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66925"/>
  <mc:AlternateContent xmlns:mc="http://schemas.openxmlformats.org/markup-compatibility/2006">
    <mc:Choice Requires="x15">
      <x15ac:absPath xmlns:x15ac="http://schemas.microsoft.com/office/spreadsheetml/2010/11/ac" url="R:\PROJ\CAIXA DF\OES 99 - ATAs\DISTRITO FEDERAL - DF - OK\"/>
    </mc:Choice>
  </mc:AlternateContent>
  <xr:revisionPtr revIDLastSave="0" documentId="13_ncr:1_{7A2AE4D1-EFC0-441B-A00A-35D758F2F424}" xr6:coauthVersionLast="47" xr6:coauthVersionMax="47" xr10:uidLastSave="{00000000-0000-0000-0000-000000000000}"/>
  <bookViews>
    <workbookView xWindow="-28920" yWindow="-120" windowWidth="29040" windowHeight="15840" tabRatio="681" activeTab="1" xr2:uid="{00000000-000D-0000-FFFF-FFFF00000000}"/>
  </bookViews>
  <sheets>
    <sheet name="DADOS EEAT" sheetId="8" r:id="rId1"/>
    <sheet name="RESUMO" sheetId="6" r:id="rId2"/>
    <sheet name="ORÇAMENTO SINTÉTICO" sheetId="5" r:id="rId3"/>
    <sheet name="COMP.BG" sheetId="12" r:id="rId4"/>
    <sheet name="SINAPI" sheetId="14" r:id="rId5"/>
    <sheet name="COTAÇÃO" sheetId="15" r:id="rId6"/>
    <sheet name="BDI" sheetId="10" r:id="rId7"/>
    <sheet name="ES DF 110,14%" sheetId="1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SINTÉTICO'!$A$15:$N$996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2">'ORÇAMENTO SINTÉTICO'!$A$13:$K$846</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SINTÉTICO'!$13:$15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50" i="5" l="1"/>
  <c r="J250" i="5" s="1"/>
  <c r="G250" i="5"/>
  <c r="I250" i="5" s="1"/>
  <c r="E250" i="5"/>
  <c r="D250" i="5"/>
  <c r="G12" i="12"/>
  <c r="J12" i="12" s="1"/>
  <c r="K12" i="12" s="1"/>
  <c r="G11" i="12"/>
  <c r="N11" i="12" s="1"/>
  <c r="E12" i="12"/>
  <c r="E11" i="12"/>
  <c r="H11" i="12"/>
  <c r="M12" i="12"/>
  <c r="E242" i="5"/>
  <c r="D242" i="5"/>
  <c r="M2990" i="12"/>
  <c r="J2990" i="12"/>
  <c r="K2990" i="12" s="1"/>
  <c r="G2990" i="12"/>
  <c r="N2990" i="12" s="1"/>
  <c r="N2989" i="12"/>
  <c r="H2989" i="12"/>
  <c r="J2989" i="12" s="1"/>
  <c r="K2989" i="12" s="1"/>
  <c r="D699" i="15"/>
  <c r="I2986" i="12"/>
  <c r="H2986" i="12"/>
  <c r="M2986" i="12" s="1"/>
  <c r="G2986" i="12"/>
  <c r="N2986" i="12" s="1"/>
  <c r="E2986" i="12"/>
  <c r="D2986" i="12"/>
  <c r="C2986" i="12"/>
  <c r="I2985" i="12"/>
  <c r="H2985" i="12"/>
  <c r="G2985" i="12"/>
  <c r="N2985" i="12" s="1"/>
  <c r="E2985" i="12"/>
  <c r="D2985" i="12"/>
  <c r="C2985" i="12"/>
  <c r="I2984" i="12"/>
  <c r="G2984" i="12"/>
  <c r="N2984" i="12" s="1"/>
  <c r="E2984" i="12"/>
  <c r="D2984" i="12"/>
  <c r="C2984" i="12"/>
  <c r="G2918" i="12"/>
  <c r="J2918" i="12" s="1"/>
  <c r="K2918" i="12" s="1"/>
  <c r="M2918" i="12"/>
  <c r="N2917" i="12"/>
  <c r="H2917" i="12"/>
  <c r="M2917" i="12" s="1"/>
  <c r="D693" i="15"/>
  <c r="D690" i="15"/>
  <c r="D687" i="15"/>
  <c r="D684" i="15"/>
  <c r="D681" i="15"/>
  <c r="D678" i="15"/>
  <c r="D675" i="15"/>
  <c r="D672" i="15"/>
  <c r="D669" i="15"/>
  <c r="D663" i="15"/>
  <c r="D657" i="15"/>
  <c r="D654" i="15"/>
  <c r="D651" i="15"/>
  <c r="D648" i="15"/>
  <c r="D645" i="15"/>
  <c r="D642" i="15"/>
  <c r="D639" i="15"/>
  <c r="D636" i="15"/>
  <c r="D633" i="15"/>
  <c r="D630" i="15"/>
  <c r="D627" i="15"/>
  <c r="D624" i="15"/>
  <c r="D621" i="15"/>
  <c r="D618" i="15"/>
  <c r="D615" i="15"/>
  <c r="D612" i="15"/>
  <c r="D609" i="15"/>
  <c r="D606" i="15"/>
  <c r="D603" i="15"/>
  <c r="D597" i="15"/>
  <c r="D594" i="15"/>
  <c r="D591" i="15"/>
  <c r="D588" i="15"/>
  <c r="D585" i="15"/>
  <c r="D582" i="15"/>
  <c r="D579" i="15"/>
  <c r="D576" i="15"/>
  <c r="D573" i="15"/>
  <c r="D570" i="15"/>
  <c r="D567" i="15"/>
  <c r="D564" i="15"/>
  <c r="D561" i="15"/>
  <c r="D558" i="15"/>
  <c r="D555" i="15"/>
  <c r="D552" i="15"/>
  <c r="D549" i="15"/>
  <c r="D546" i="15"/>
  <c r="D543" i="15"/>
  <c r="D540" i="15"/>
  <c r="D537" i="15"/>
  <c r="D534" i="15"/>
  <c r="D531" i="15"/>
  <c r="D528" i="15"/>
  <c r="D525" i="15"/>
  <c r="D522" i="15"/>
  <c r="D519" i="15"/>
  <c r="D516" i="15"/>
  <c r="D510" i="15"/>
  <c r="D507" i="15"/>
  <c r="D504" i="15"/>
  <c r="D498" i="15"/>
  <c r="D495" i="15"/>
  <c r="H2984" i="12" s="1"/>
  <c r="M2984" i="12" s="1"/>
  <c r="D492" i="15"/>
  <c r="D489" i="15"/>
  <c r="D486" i="15"/>
  <c r="D483" i="15"/>
  <c r="D480" i="15"/>
  <c r="D477" i="15"/>
  <c r="D474" i="15"/>
  <c r="D471" i="15"/>
  <c r="D468" i="15"/>
  <c r="D465" i="15"/>
  <c r="D462" i="15"/>
  <c r="D459" i="15"/>
  <c r="D456" i="15"/>
  <c r="D453" i="15"/>
  <c r="D438" i="15"/>
  <c r="D435" i="15"/>
  <c r="D432" i="15"/>
  <c r="D429" i="15"/>
  <c r="D426" i="15"/>
  <c r="D423" i="15"/>
  <c r="D420" i="15"/>
  <c r="D417" i="15"/>
  <c r="D414" i="15"/>
  <c r="D411" i="15"/>
  <c r="D408" i="15"/>
  <c r="D405" i="15"/>
  <c r="D402" i="15"/>
  <c r="D399" i="15"/>
  <c r="D396" i="15"/>
  <c r="D393" i="15"/>
  <c r="D390" i="15"/>
  <c r="D387" i="15"/>
  <c r="D384" i="15"/>
  <c r="D381" i="15"/>
  <c r="D378" i="15"/>
  <c r="D375" i="15"/>
  <c r="D372" i="15"/>
  <c r="D369" i="15"/>
  <c r="D363" i="15"/>
  <c r="D360" i="15"/>
  <c r="D357" i="15"/>
  <c r="D354" i="15"/>
  <c r="D351" i="15"/>
  <c r="D348" i="15"/>
  <c r="D345" i="15"/>
  <c r="D342" i="15"/>
  <c r="D339" i="15"/>
  <c r="D336" i="15"/>
  <c r="D333" i="15"/>
  <c r="D330" i="15"/>
  <c r="D327" i="15"/>
  <c r="D324" i="15"/>
  <c r="D318" i="15"/>
  <c r="D315" i="15"/>
  <c r="D312" i="15"/>
  <c r="D309" i="15"/>
  <c r="D306" i="15"/>
  <c r="D303" i="15"/>
  <c r="D300" i="15"/>
  <c r="D297" i="15"/>
  <c r="D294" i="15"/>
  <c r="D291" i="15"/>
  <c r="D288" i="15"/>
  <c r="D285" i="15"/>
  <c r="D282" i="15"/>
  <c r="D279" i="15"/>
  <c r="D276" i="15"/>
  <c r="D273" i="15"/>
  <c r="D270" i="15"/>
  <c r="D267" i="15"/>
  <c r="D264" i="15"/>
  <c r="D261" i="15"/>
  <c r="D258" i="15"/>
  <c r="D255" i="15"/>
  <c r="D252" i="15"/>
  <c r="D249" i="15"/>
  <c r="D246" i="15"/>
  <c r="D243" i="15"/>
  <c r="D240" i="15"/>
  <c r="D237" i="15"/>
  <c r="D234" i="15"/>
  <c r="D231" i="15"/>
  <c r="D228" i="15"/>
  <c r="D225" i="15"/>
  <c r="D222" i="15"/>
  <c r="D219" i="15"/>
  <c r="D216" i="15"/>
  <c r="D213" i="15"/>
  <c r="D210" i="15"/>
  <c r="D207" i="15"/>
  <c r="D204" i="15"/>
  <c r="D201" i="15"/>
  <c r="D195" i="15"/>
  <c r="D192" i="15"/>
  <c r="D189" i="15"/>
  <c r="D186" i="15"/>
  <c r="D183" i="15"/>
  <c r="D180" i="15"/>
  <c r="D177" i="15"/>
  <c r="D174" i="15"/>
  <c r="D171" i="15"/>
  <c r="D168" i="15"/>
  <c r="D165" i="15"/>
  <c r="D162" i="15"/>
  <c r="D159" i="15"/>
  <c r="D156" i="15"/>
  <c r="D153" i="15"/>
  <c r="D150" i="15"/>
  <c r="D147" i="15"/>
  <c r="D144" i="15"/>
  <c r="D141" i="15"/>
  <c r="D138" i="15"/>
  <c r="D135" i="15"/>
  <c r="D129" i="15"/>
  <c r="D126" i="15"/>
  <c r="D123" i="15"/>
  <c r="D120" i="15"/>
  <c r="D117" i="15"/>
  <c r="D114" i="15"/>
  <c r="D111" i="15"/>
  <c r="D96" i="15"/>
  <c r="D93" i="15"/>
  <c r="D90" i="15"/>
  <c r="D87" i="15"/>
  <c r="D84" i="15"/>
  <c r="D81" i="15"/>
  <c r="D78" i="15"/>
  <c r="D75" i="15"/>
  <c r="D66" i="15"/>
  <c r="D63" i="15"/>
  <c r="D60" i="15"/>
  <c r="D45" i="15"/>
  <c r="D42" i="15"/>
  <c r="D39" i="15"/>
  <c r="D36" i="15"/>
  <c r="D33" i="15"/>
  <c r="D30" i="15"/>
  <c r="D12" i="15"/>
  <c r="D9" i="15"/>
  <c r="K250" i="5" l="1"/>
  <c r="N12" i="12"/>
  <c r="K2988" i="12"/>
  <c r="J11" i="12"/>
  <c r="K11" i="12" s="1"/>
  <c r="K10" i="12" s="1"/>
  <c r="N10" i="12"/>
  <c r="M11" i="12"/>
  <c r="M10" i="12" s="1"/>
  <c r="M2989" i="12"/>
  <c r="M2988" i="12" s="1"/>
  <c r="G242" i="5" s="1"/>
  <c r="I242" i="5" s="1"/>
  <c r="N2988" i="12"/>
  <c r="H242" i="5" s="1"/>
  <c r="J242" i="5" s="1"/>
  <c r="J2984" i="12"/>
  <c r="K2984" i="12" s="1"/>
  <c r="J2985" i="12"/>
  <c r="K2985" i="12" s="1"/>
  <c r="J2986" i="12"/>
  <c r="K2986" i="12" s="1"/>
  <c r="N2983" i="12"/>
  <c r="M2985" i="12"/>
  <c r="M2983" i="12" s="1"/>
  <c r="M2916" i="12"/>
  <c r="J2917" i="12"/>
  <c r="K2917" i="12" s="1"/>
  <c r="K2916" i="12" s="1"/>
  <c r="N2918" i="12"/>
  <c r="N2916" i="12" s="1"/>
  <c r="L250" i="5" l="1"/>
  <c r="M250" i="5" s="1"/>
  <c r="K242" i="5"/>
  <c r="L242" i="5" s="1"/>
  <c r="M242" i="5" s="1"/>
  <c r="K2983" i="12"/>
  <c r="B3" i="10" l="1"/>
  <c r="K2" i="5"/>
  <c r="I380" i="12" l="1"/>
  <c r="G380" i="12"/>
  <c r="N380" i="12" s="1"/>
  <c r="E380" i="12"/>
  <c r="D380" i="12"/>
  <c r="C380" i="12"/>
  <c r="I379" i="12"/>
  <c r="G379" i="12"/>
  <c r="N379" i="12" s="1"/>
  <c r="E379" i="12"/>
  <c r="D379" i="12"/>
  <c r="C379" i="12"/>
  <c r="I378" i="12"/>
  <c r="G378" i="12"/>
  <c r="N378" i="12" s="1"/>
  <c r="E378" i="12"/>
  <c r="D378" i="12"/>
  <c r="C378" i="12"/>
  <c r="I377" i="12"/>
  <c r="G377" i="12"/>
  <c r="N377" i="12" s="1"/>
  <c r="E377" i="12"/>
  <c r="D377" i="12"/>
  <c r="C377" i="12"/>
  <c r="I376" i="12"/>
  <c r="H376" i="12"/>
  <c r="G376" i="12"/>
  <c r="N376" i="12" s="1"/>
  <c r="E376" i="12"/>
  <c r="D376" i="12"/>
  <c r="C376" i="12"/>
  <c r="I375" i="12"/>
  <c r="H375" i="12"/>
  <c r="G375" i="12"/>
  <c r="N375" i="12" s="1"/>
  <c r="E375" i="12"/>
  <c r="D375" i="12"/>
  <c r="C375" i="12"/>
  <c r="I374" i="12"/>
  <c r="G374" i="12"/>
  <c r="E374" i="12"/>
  <c r="D374" i="12"/>
  <c r="C374" i="12"/>
  <c r="E696" i="15"/>
  <c r="D696" i="15" s="1"/>
  <c r="H374" i="12" s="1"/>
  <c r="E483" i="5"/>
  <c r="D483" i="5"/>
  <c r="I2981" i="12"/>
  <c r="H2981" i="12"/>
  <c r="G2981" i="12"/>
  <c r="N2981" i="12" s="1"/>
  <c r="E2981" i="12"/>
  <c r="D2981" i="12"/>
  <c r="C2981" i="12"/>
  <c r="I2980" i="12"/>
  <c r="H2980" i="12"/>
  <c r="G2980" i="12"/>
  <c r="N2980" i="12" s="1"/>
  <c r="E2980" i="12"/>
  <c r="D2980" i="12"/>
  <c r="C2980" i="12"/>
  <c r="I2979" i="12"/>
  <c r="G2979" i="12"/>
  <c r="N2979" i="12" s="1"/>
  <c r="E2979" i="12"/>
  <c r="D2979" i="12"/>
  <c r="C2979" i="12"/>
  <c r="I2978" i="12"/>
  <c r="H2978" i="12"/>
  <c r="G2978" i="12"/>
  <c r="E2978" i="12"/>
  <c r="D2978" i="12"/>
  <c r="C2978" i="12"/>
  <c r="I2977" i="12"/>
  <c r="H2977" i="12"/>
  <c r="G2977" i="12"/>
  <c r="N2977" i="12" s="1"/>
  <c r="E2977" i="12"/>
  <c r="D2977" i="12"/>
  <c r="C2977" i="12"/>
  <c r="I2976" i="12"/>
  <c r="G2976" i="12"/>
  <c r="N2976" i="12" s="1"/>
  <c r="E2976" i="12"/>
  <c r="D2976" i="12"/>
  <c r="C2976" i="12"/>
  <c r="I2975" i="12"/>
  <c r="G2975" i="12"/>
  <c r="E2975" i="12"/>
  <c r="D2975" i="12"/>
  <c r="C2975" i="12"/>
  <c r="M2974" i="12"/>
  <c r="N2974" i="12"/>
  <c r="E442" i="5"/>
  <c r="D442" i="5"/>
  <c r="E458" i="5"/>
  <c r="D458" i="5"/>
  <c r="E457" i="5"/>
  <c r="D457" i="5"/>
  <c r="E456" i="5"/>
  <c r="D456" i="5"/>
  <c r="I2971" i="12"/>
  <c r="H2971" i="12"/>
  <c r="G2971" i="12"/>
  <c r="N2971" i="12" s="1"/>
  <c r="E2971" i="12"/>
  <c r="D2971" i="12"/>
  <c r="C2971" i="12"/>
  <c r="I2970" i="12"/>
  <c r="H2970" i="12"/>
  <c r="G2970" i="12"/>
  <c r="N2970" i="12" s="1"/>
  <c r="E2970" i="12"/>
  <c r="D2970" i="12"/>
  <c r="C2970" i="12"/>
  <c r="I2969" i="12"/>
  <c r="G2969" i="12"/>
  <c r="N2969" i="12" s="1"/>
  <c r="E2969" i="12"/>
  <c r="D2969" i="12"/>
  <c r="C2969" i="12"/>
  <c r="I2968" i="12"/>
  <c r="G2968" i="12"/>
  <c r="N2968" i="12" s="1"/>
  <c r="E2968" i="12"/>
  <c r="D2968" i="12"/>
  <c r="C2968" i="12"/>
  <c r="I2965" i="12"/>
  <c r="H2965" i="12"/>
  <c r="G2965" i="12"/>
  <c r="N2965" i="12" s="1"/>
  <c r="E2965" i="12"/>
  <c r="D2965" i="12"/>
  <c r="C2965" i="12"/>
  <c r="I2964" i="12"/>
  <c r="H2964" i="12"/>
  <c r="G2964" i="12"/>
  <c r="N2964" i="12" s="1"/>
  <c r="E2964" i="12"/>
  <c r="D2964" i="12"/>
  <c r="C2964" i="12"/>
  <c r="I2963" i="12"/>
  <c r="G2963" i="12"/>
  <c r="N2963" i="12" s="1"/>
  <c r="E2963" i="12"/>
  <c r="D2963" i="12"/>
  <c r="C2963" i="12"/>
  <c r="I2962" i="12"/>
  <c r="G2962" i="12"/>
  <c r="E2962" i="12"/>
  <c r="D2962" i="12"/>
  <c r="C2962" i="12"/>
  <c r="I2959" i="12"/>
  <c r="H2959" i="12"/>
  <c r="G2959" i="12"/>
  <c r="N2959" i="12" s="1"/>
  <c r="E2959" i="12"/>
  <c r="D2959" i="12"/>
  <c r="C2959" i="12"/>
  <c r="I2958" i="12"/>
  <c r="H2958" i="12"/>
  <c r="G2958" i="12"/>
  <c r="N2958" i="12" s="1"/>
  <c r="E2958" i="12"/>
  <c r="D2958" i="12"/>
  <c r="C2958" i="12"/>
  <c r="I2957" i="12"/>
  <c r="G2957" i="12"/>
  <c r="N2957" i="12" s="1"/>
  <c r="E2957" i="12"/>
  <c r="D2957" i="12"/>
  <c r="C2957" i="12"/>
  <c r="I2956" i="12"/>
  <c r="G2956" i="12"/>
  <c r="N2956" i="12" s="1"/>
  <c r="E2956" i="12"/>
  <c r="D2956" i="12"/>
  <c r="C2956" i="12"/>
  <c r="E450" i="5"/>
  <c r="D450" i="5"/>
  <c r="I2951" i="12"/>
  <c r="H2951" i="12"/>
  <c r="G2951" i="12"/>
  <c r="N2951" i="12" s="1"/>
  <c r="E2951" i="12"/>
  <c r="D2951" i="12"/>
  <c r="C2951" i="12"/>
  <c r="I2950" i="12"/>
  <c r="G2950" i="12"/>
  <c r="N2950" i="12" s="1"/>
  <c r="E2950" i="12"/>
  <c r="D2950" i="12"/>
  <c r="C2950" i="12"/>
  <c r="I2948" i="12"/>
  <c r="G2948" i="12"/>
  <c r="N2948" i="12" s="1"/>
  <c r="E2948" i="12"/>
  <c r="D2948" i="12"/>
  <c r="C2948" i="12"/>
  <c r="I2953" i="12"/>
  <c r="H2953" i="12"/>
  <c r="G2953" i="12"/>
  <c r="N2953" i="12" s="1"/>
  <c r="E2953" i="12"/>
  <c r="D2953" i="12"/>
  <c r="C2953" i="12"/>
  <c r="I2952" i="12"/>
  <c r="H2952" i="12"/>
  <c r="G2952" i="12"/>
  <c r="N2952" i="12" s="1"/>
  <c r="E2952" i="12"/>
  <c r="D2952" i="12"/>
  <c r="C2952" i="12"/>
  <c r="I2949" i="12"/>
  <c r="G2949" i="12"/>
  <c r="N2949" i="12" s="1"/>
  <c r="E2949" i="12"/>
  <c r="D2949" i="12"/>
  <c r="C2949" i="12"/>
  <c r="I2947" i="12"/>
  <c r="H2947" i="12"/>
  <c r="G2947" i="12"/>
  <c r="N2947" i="12" s="1"/>
  <c r="E2947" i="12"/>
  <c r="D2947" i="12"/>
  <c r="C2947" i="12"/>
  <c r="E449" i="5"/>
  <c r="D449" i="5"/>
  <c r="I2941" i="12"/>
  <c r="G2941" i="12"/>
  <c r="N2941" i="12" s="1"/>
  <c r="E2941" i="12"/>
  <c r="D2941" i="12"/>
  <c r="C2941" i="12"/>
  <c r="I2944" i="12"/>
  <c r="H2944" i="12"/>
  <c r="G2944" i="12"/>
  <c r="N2944" i="12" s="1"/>
  <c r="E2944" i="12"/>
  <c r="D2944" i="12"/>
  <c r="C2944" i="12"/>
  <c r="I2943" i="12"/>
  <c r="H2943" i="12"/>
  <c r="G2943" i="12"/>
  <c r="N2943" i="12" s="1"/>
  <c r="E2943" i="12"/>
  <c r="D2943" i="12"/>
  <c r="C2943" i="12"/>
  <c r="I2942" i="12"/>
  <c r="G2942" i="12"/>
  <c r="N2942" i="12" s="1"/>
  <c r="E2942" i="12"/>
  <c r="D2942" i="12"/>
  <c r="C2942" i="12"/>
  <c r="I2940" i="12"/>
  <c r="G2940" i="12"/>
  <c r="N2940" i="12" s="1"/>
  <c r="E2940" i="12"/>
  <c r="D2940" i="12"/>
  <c r="C2940" i="12"/>
  <c r="D443" i="5"/>
  <c r="E443" i="5"/>
  <c r="I2937" i="12"/>
  <c r="H2937" i="12"/>
  <c r="G2937" i="12"/>
  <c r="N2937" i="12" s="1"/>
  <c r="E2937" i="12"/>
  <c r="D2937" i="12"/>
  <c r="C2937" i="12"/>
  <c r="I2936" i="12"/>
  <c r="H2936" i="12"/>
  <c r="G2936" i="12"/>
  <c r="N2936" i="12" s="1"/>
  <c r="E2936" i="12"/>
  <c r="D2936" i="12"/>
  <c r="C2936" i="12"/>
  <c r="I2935" i="12"/>
  <c r="G2935" i="12"/>
  <c r="N2935" i="12" s="1"/>
  <c r="E2935" i="12"/>
  <c r="D2935" i="12"/>
  <c r="C2935" i="12"/>
  <c r="I2934" i="12"/>
  <c r="G2934" i="12"/>
  <c r="N2934" i="12" s="1"/>
  <c r="E2934" i="12"/>
  <c r="D2934" i="12"/>
  <c r="C2934" i="12"/>
  <c r="I2931" i="12"/>
  <c r="H2931" i="12"/>
  <c r="G2931" i="12"/>
  <c r="N2931" i="12" s="1"/>
  <c r="E2931" i="12"/>
  <c r="D2931" i="12"/>
  <c r="C2931" i="12"/>
  <c r="I2930" i="12"/>
  <c r="H2930" i="12"/>
  <c r="G2930" i="12"/>
  <c r="N2930" i="12" s="1"/>
  <c r="E2930" i="12"/>
  <c r="D2930" i="12"/>
  <c r="C2930" i="12"/>
  <c r="I2929" i="12"/>
  <c r="G2929" i="12"/>
  <c r="E2929" i="12"/>
  <c r="D2929" i="12"/>
  <c r="C2929" i="12"/>
  <c r="I2928" i="12"/>
  <c r="H2928" i="12"/>
  <c r="G2928" i="12"/>
  <c r="N2928" i="12" s="1"/>
  <c r="E2928" i="12"/>
  <c r="D2928" i="12"/>
  <c r="C2928" i="12"/>
  <c r="E435" i="5"/>
  <c r="D435" i="5"/>
  <c r="E353" i="5"/>
  <c r="D353" i="5"/>
  <c r="I2925" i="12"/>
  <c r="H2925" i="12"/>
  <c r="G2925" i="12"/>
  <c r="N2925" i="12" s="1"/>
  <c r="E2925" i="12"/>
  <c r="D2925" i="12"/>
  <c r="C2925" i="12"/>
  <c r="I2924" i="12"/>
  <c r="H2924" i="12"/>
  <c r="G2924" i="12"/>
  <c r="N2924" i="12" s="1"/>
  <c r="E2924" i="12"/>
  <c r="D2924" i="12"/>
  <c r="C2924" i="12"/>
  <c r="I2923" i="12"/>
  <c r="G2923" i="12"/>
  <c r="N2923" i="12" s="1"/>
  <c r="E2923" i="12"/>
  <c r="D2923" i="12"/>
  <c r="C2923" i="12"/>
  <c r="I2922" i="12"/>
  <c r="G2922" i="12"/>
  <c r="E2922" i="12"/>
  <c r="D2922" i="12"/>
  <c r="C2922" i="12"/>
  <c r="I2921" i="12"/>
  <c r="G2921" i="12"/>
  <c r="N2921" i="12" s="1"/>
  <c r="E2921" i="12"/>
  <c r="D2921" i="12"/>
  <c r="C2921" i="12"/>
  <c r="H2968" i="12"/>
  <c r="H2962" i="12"/>
  <c r="H2956" i="12"/>
  <c r="H2940" i="12"/>
  <c r="H2934" i="12"/>
  <c r="H2921" i="12"/>
  <c r="M2934" i="12" l="1"/>
  <c r="M2940" i="12"/>
  <c r="M2921" i="12"/>
  <c r="M2943" i="12"/>
  <c r="M375" i="12"/>
  <c r="M2947" i="12"/>
  <c r="M376" i="12"/>
  <c r="J375" i="12"/>
  <c r="K375" i="12" s="1"/>
  <c r="J376" i="12"/>
  <c r="K376" i="12" s="1"/>
  <c r="M2971" i="12"/>
  <c r="M2981" i="12"/>
  <c r="M2925" i="12"/>
  <c r="M2980" i="12"/>
  <c r="M2978" i="12"/>
  <c r="J2978" i="12"/>
  <c r="K2978" i="12" s="1"/>
  <c r="M2937" i="12"/>
  <c r="M2977" i="12"/>
  <c r="M2964" i="12"/>
  <c r="N2975" i="12"/>
  <c r="N2978" i="12"/>
  <c r="J2977" i="12"/>
  <c r="K2977" i="12" s="1"/>
  <c r="J2980" i="12"/>
  <c r="K2980" i="12" s="1"/>
  <c r="J2981" i="12"/>
  <c r="K2981" i="12" s="1"/>
  <c r="M2931" i="12"/>
  <c r="J2964" i="12"/>
  <c r="K2964" i="12" s="1"/>
  <c r="M2970" i="12"/>
  <c r="J2974" i="12"/>
  <c r="K2974" i="12" s="1"/>
  <c r="M2951" i="12"/>
  <c r="M2956" i="12"/>
  <c r="M2962" i="12"/>
  <c r="M2959" i="12"/>
  <c r="M2968" i="12"/>
  <c r="M2958" i="12"/>
  <c r="M2965" i="12"/>
  <c r="J2968" i="12"/>
  <c r="K2968" i="12" s="1"/>
  <c r="N2967" i="12"/>
  <c r="J2970" i="12"/>
  <c r="K2970" i="12" s="1"/>
  <c r="J2971" i="12"/>
  <c r="K2971" i="12" s="1"/>
  <c r="J2962" i="12"/>
  <c r="K2962" i="12" s="1"/>
  <c r="N2962" i="12"/>
  <c r="N2961" i="12" s="1"/>
  <c r="J2965" i="12"/>
  <c r="K2965" i="12" s="1"/>
  <c r="J2956" i="12"/>
  <c r="K2956" i="12" s="1"/>
  <c r="M2930" i="12"/>
  <c r="M2953" i="12"/>
  <c r="N2955" i="12"/>
  <c r="J2958" i="12"/>
  <c r="K2958" i="12" s="1"/>
  <c r="J2959" i="12"/>
  <c r="K2959" i="12" s="1"/>
  <c r="J2951" i="12"/>
  <c r="K2951" i="12" s="1"/>
  <c r="J2952" i="12"/>
  <c r="K2952" i="12" s="1"/>
  <c r="M2924" i="12"/>
  <c r="M2928" i="12"/>
  <c r="M2952" i="12"/>
  <c r="N2946" i="12"/>
  <c r="J2947" i="12"/>
  <c r="K2947" i="12" s="1"/>
  <c r="J2953" i="12"/>
  <c r="K2953" i="12" s="1"/>
  <c r="M2944" i="12"/>
  <c r="M2936" i="12"/>
  <c r="J2940" i="12"/>
  <c r="K2940" i="12" s="1"/>
  <c r="N2939" i="12"/>
  <c r="J2943" i="12"/>
  <c r="K2943" i="12" s="1"/>
  <c r="J2944" i="12"/>
  <c r="K2944" i="12" s="1"/>
  <c r="J2934" i="12"/>
  <c r="K2934" i="12" s="1"/>
  <c r="N2933" i="12"/>
  <c r="J2936" i="12"/>
  <c r="K2936" i="12" s="1"/>
  <c r="J2937" i="12"/>
  <c r="K2937" i="12" s="1"/>
  <c r="N2929" i="12"/>
  <c r="N2927" i="12" s="1"/>
  <c r="H442" i="5" s="1"/>
  <c r="J442" i="5" s="1"/>
  <c r="J2930" i="12"/>
  <c r="K2930" i="12" s="1"/>
  <c r="J2931" i="12"/>
  <c r="K2931" i="12" s="1"/>
  <c r="J2928" i="12"/>
  <c r="K2928" i="12" s="1"/>
  <c r="J2924" i="12"/>
  <c r="K2924" i="12" s="1"/>
  <c r="N2922" i="12"/>
  <c r="N2920" i="12" s="1"/>
  <c r="J2925" i="12"/>
  <c r="K2925" i="12" s="1"/>
  <c r="J2921" i="12"/>
  <c r="K2921" i="12" s="1"/>
  <c r="E662" i="15"/>
  <c r="I2914" i="12"/>
  <c r="H2914" i="12"/>
  <c r="G2914" i="12"/>
  <c r="N2914" i="12" s="1"/>
  <c r="E2914" i="12"/>
  <c r="D2914" i="12"/>
  <c r="C2914" i="12"/>
  <c r="I2913" i="12"/>
  <c r="H2913" i="12"/>
  <c r="G2913" i="12"/>
  <c r="N2913" i="12" s="1"/>
  <c r="E2913" i="12"/>
  <c r="D2913" i="12"/>
  <c r="C2913" i="12"/>
  <c r="I2912" i="12"/>
  <c r="H2912" i="12"/>
  <c r="G2912" i="12"/>
  <c r="N2912" i="12" s="1"/>
  <c r="E2912" i="12"/>
  <c r="D2912" i="12"/>
  <c r="C2912" i="12"/>
  <c r="I2911" i="12"/>
  <c r="G2911" i="12"/>
  <c r="N2911" i="12" s="1"/>
  <c r="E2911" i="12"/>
  <c r="D2911" i="12"/>
  <c r="C2911" i="12"/>
  <c r="I2908" i="12"/>
  <c r="H2908" i="12"/>
  <c r="G2908" i="12"/>
  <c r="N2908" i="12" s="1"/>
  <c r="E2908" i="12"/>
  <c r="D2908" i="12"/>
  <c r="C2908" i="12"/>
  <c r="I2907" i="12"/>
  <c r="H2907" i="12"/>
  <c r="G2907" i="12"/>
  <c r="N2907" i="12" s="1"/>
  <c r="E2907" i="12"/>
  <c r="D2907" i="12"/>
  <c r="C2907" i="12"/>
  <c r="I2906" i="12"/>
  <c r="H2906" i="12"/>
  <c r="G2906" i="12"/>
  <c r="N2906" i="12" s="1"/>
  <c r="E2906" i="12"/>
  <c r="D2906" i="12"/>
  <c r="C2906" i="12"/>
  <c r="I2905" i="12"/>
  <c r="G2905" i="12"/>
  <c r="N2905" i="12" s="1"/>
  <c r="E2905" i="12"/>
  <c r="D2905" i="12"/>
  <c r="C2905" i="12"/>
  <c r="E666" i="15"/>
  <c r="D666" i="15" s="1"/>
  <c r="D223" i="5"/>
  <c r="E223" i="5"/>
  <c r="D224" i="5"/>
  <c r="E224" i="5"/>
  <c r="D225" i="5"/>
  <c r="E225" i="5"/>
  <c r="D226" i="5"/>
  <c r="E226" i="5"/>
  <c r="D227" i="5"/>
  <c r="E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I2902" i="12"/>
  <c r="H2902" i="12"/>
  <c r="G2902" i="12"/>
  <c r="N2902" i="12" s="1"/>
  <c r="E2902" i="12"/>
  <c r="D2902" i="12"/>
  <c r="C2902" i="12"/>
  <c r="I2901" i="12"/>
  <c r="H2901" i="12"/>
  <c r="G2901" i="12"/>
  <c r="N2901" i="12" s="1"/>
  <c r="E2901" i="12"/>
  <c r="D2901" i="12"/>
  <c r="C2901" i="12"/>
  <c r="I2900" i="12"/>
  <c r="G2900" i="12"/>
  <c r="N2900" i="12" s="1"/>
  <c r="E2900" i="12"/>
  <c r="D2900" i="12"/>
  <c r="C2900" i="12"/>
  <c r="I2899" i="12"/>
  <c r="G2899" i="12"/>
  <c r="E2899" i="12"/>
  <c r="D2899" i="12"/>
  <c r="C2899" i="12"/>
  <c r="I2898" i="12"/>
  <c r="G2898" i="12"/>
  <c r="N2898" i="12" s="1"/>
  <c r="E2898" i="12"/>
  <c r="D2898" i="12"/>
  <c r="C2898" i="12"/>
  <c r="D214" i="5"/>
  <c r="E214" i="5"/>
  <c r="D215" i="5"/>
  <c r="E215" i="5"/>
  <c r="D216" i="5"/>
  <c r="E216" i="5"/>
  <c r="D217" i="5"/>
  <c r="E217" i="5"/>
  <c r="D218" i="5"/>
  <c r="E218" i="5"/>
  <c r="D219" i="5"/>
  <c r="E219" i="5"/>
  <c r="D220" i="5"/>
  <c r="E220" i="5"/>
  <c r="I2892" i="12"/>
  <c r="G2892" i="12"/>
  <c r="N2892" i="12" s="1"/>
  <c r="E2892" i="12"/>
  <c r="D2892" i="12"/>
  <c r="C2892" i="12"/>
  <c r="I2893" i="12"/>
  <c r="H2893" i="12"/>
  <c r="G2893" i="12"/>
  <c r="N2893" i="12" s="1"/>
  <c r="E2893" i="12"/>
  <c r="D2893" i="12"/>
  <c r="C2893" i="12"/>
  <c r="I2891" i="12"/>
  <c r="G2891" i="12"/>
  <c r="N2891" i="12" s="1"/>
  <c r="E2891" i="12"/>
  <c r="D2891" i="12"/>
  <c r="C2891" i="12"/>
  <c r="I2895" i="12"/>
  <c r="H2895" i="12"/>
  <c r="G2895" i="12"/>
  <c r="N2895" i="12" s="1"/>
  <c r="E2895" i="12"/>
  <c r="D2895" i="12"/>
  <c r="C2895" i="12"/>
  <c r="I2894" i="12"/>
  <c r="H2894" i="12"/>
  <c r="G2894" i="12"/>
  <c r="N2894" i="12" s="1"/>
  <c r="E2894" i="12"/>
  <c r="D2894" i="12"/>
  <c r="C2894" i="12"/>
  <c r="N2890" i="12"/>
  <c r="M2890" i="12"/>
  <c r="J2890" i="12"/>
  <c r="K2890" i="12" s="1"/>
  <c r="D200" i="5"/>
  <c r="E200" i="5"/>
  <c r="D201" i="5"/>
  <c r="E201" i="5"/>
  <c r="D202" i="5"/>
  <c r="E202" i="5"/>
  <c r="D203" i="5"/>
  <c r="E203" i="5"/>
  <c r="D204" i="5"/>
  <c r="E204" i="5"/>
  <c r="D205" i="5"/>
  <c r="E205" i="5"/>
  <c r="D206" i="5"/>
  <c r="E206" i="5"/>
  <c r="D207" i="5"/>
  <c r="E207" i="5"/>
  <c r="D208" i="5"/>
  <c r="E208" i="5"/>
  <c r="D209" i="5"/>
  <c r="E209" i="5"/>
  <c r="H2885" i="12"/>
  <c r="I2887" i="12"/>
  <c r="H2887" i="12"/>
  <c r="G2887" i="12"/>
  <c r="N2887" i="12" s="1"/>
  <c r="E2887" i="12"/>
  <c r="D2887" i="12"/>
  <c r="C2887" i="12"/>
  <c r="I2886" i="12"/>
  <c r="H2886" i="12"/>
  <c r="G2886" i="12"/>
  <c r="N2886" i="12" s="1"/>
  <c r="E2886" i="12"/>
  <c r="D2886" i="12"/>
  <c r="C2886" i="12"/>
  <c r="I2885" i="12"/>
  <c r="G2885" i="12"/>
  <c r="E2885" i="12"/>
  <c r="D2885" i="12"/>
  <c r="C2885" i="12"/>
  <c r="D186" i="5"/>
  <c r="E186" i="5"/>
  <c r="D187" i="5"/>
  <c r="E187" i="5"/>
  <c r="D188" i="5"/>
  <c r="E188" i="5"/>
  <c r="D189" i="5"/>
  <c r="E189" i="5"/>
  <c r="D190" i="5"/>
  <c r="E190" i="5"/>
  <c r="D191" i="5"/>
  <c r="E191" i="5"/>
  <c r="D192" i="5"/>
  <c r="E192" i="5"/>
  <c r="D193" i="5"/>
  <c r="E193" i="5"/>
  <c r="D194" i="5"/>
  <c r="E194" i="5"/>
  <c r="D195" i="5"/>
  <c r="E195" i="5"/>
  <c r="D196" i="5"/>
  <c r="E196" i="5"/>
  <c r="D197" i="5"/>
  <c r="E197" i="5"/>
  <c r="F2879" i="12"/>
  <c r="I2882" i="12"/>
  <c r="H2882" i="12"/>
  <c r="G2882" i="12"/>
  <c r="N2882" i="12" s="1"/>
  <c r="E2882" i="12"/>
  <c r="D2882" i="12"/>
  <c r="C2882" i="12"/>
  <c r="I2881" i="12"/>
  <c r="H2881" i="12"/>
  <c r="G2881" i="12"/>
  <c r="N2881" i="12" s="1"/>
  <c r="E2881" i="12"/>
  <c r="D2881" i="12"/>
  <c r="C2881" i="12"/>
  <c r="I2880" i="12"/>
  <c r="G2880" i="12"/>
  <c r="N2880" i="12" s="1"/>
  <c r="E2880" i="12"/>
  <c r="D2880" i="12"/>
  <c r="C2880" i="12"/>
  <c r="I2879" i="12"/>
  <c r="G2879" i="12"/>
  <c r="E2879" i="12"/>
  <c r="D2879" i="12"/>
  <c r="C2879" i="12"/>
  <c r="I2878" i="12"/>
  <c r="G2878" i="12"/>
  <c r="N2878" i="12" s="1"/>
  <c r="E2878" i="12"/>
  <c r="D2878" i="12"/>
  <c r="C2878" i="12"/>
  <c r="F2872" i="12"/>
  <c r="I2873" i="12"/>
  <c r="G2873" i="12"/>
  <c r="N2873" i="12" s="1"/>
  <c r="E2873" i="12"/>
  <c r="D2873" i="12"/>
  <c r="C2873" i="12"/>
  <c r="I2875" i="12"/>
  <c r="H2875" i="12"/>
  <c r="G2875" i="12"/>
  <c r="N2875" i="12" s="1"/>
  <c r="E2875" i="12"/>
  <c r="D2875" i="12"/>
  <c r="C2875" i="12"/>
  <c r="I2874" i="12"/>
  <c r="H2874" i="12"/>
  <c r="G2874" i="12"/>
  <c r="N2874" i="12" s="1"/>
  <c r="E2874" i="12"/>
  <c r="D2874" i="12"/>
  <c r="C2874" i="12"/>
  <c r="I2872" i="12"/>
  <c r="G2872" i="12"/>
  <c r="E2872" i="12"/>
  <c r="D2872" i="12"/>
  <c r="C2872" i="12"/>
  <c r="I2871" i="12"/>
  <c r="G2871" i="12"/>
  <c r="E2871" i="12"/>
  <c r="D2871" i="12"/>
  <c r="C2871" i="12"/>
  <c r="E185" i="5"/>
  <c r="D185" i="5"/>
  <c r="I2866" i="12"/>
  <c r="H2866" i="12"/>
  <c r="G2866" i="12"/>
  <c r="N2866" i="12" s="1"/>
  <c r="E2866" i="12"/>
  <c r="D2866" i="12"/>
  <c r="C2866" i="12"/>
  <c r="I2865" i="12"/>
  <c r="G2865" i="12"/>
  <c r="N2865" i="12" s="1"/>
  <c r="E2865" i="12"/>
  <c r="D2865" i="12"/>
  <c r="C2865" i="12"/>
  <c r="I2868" i="12"/>
  <c r="H2868" i="12"/>
  <c r="G2868" i="12"/>
  <c r="N2868" i="12" s="1"/>
  <c r="E2868" i="12"/>
  <c r="D2868" i="12"/>
  <c r="C2868" i="12"/>
  <c r="I2867" i="12"/>
  <c r="H2867" i="12"/>
  <c r="G2867" i="12"/>
  <c r="N2867" i="12" s="1"/>
  <c r="E2867" i="12"/>
  <c r="D2867" i="12"/>
  <c r="C2867" i="12"/>
  <c r="I1486" i="12"/>
  <c r="G1486" i="12"/>
  <c r="E1486" i="12"/>
  <c r="D1486" i="12"/>
  <c r="C1486" i="12"/>
  <c r="E660" i="15"/>
  <c r="E661" i="15"/>
  <c r="H1486" i="12" l="1"/>
  <c r="D660" i="15"/>
  <c r="N2973" i="12"/>
  <c r="H2911" i="12"/>
  <c r="M2911" i="12" s="1"/>
  <c r="H2905" i="12"/>
  <c r="M2905" i="12" s="1"/>
  <c r="M2914" i="12"/>
  <c r="M2901" i="12"/>
  <c r="M2902" i="12"/>
  <c r="M2907" i="12"/>
  <c r="M2913" i="12"/>
  <c r="M2912" i="12"/>
  <c r="J2912" i="12"/>
  <c r="K2912" i="12" s="1"/>
  <c r="N2910" i="12"/>
  <c r="J2913" i="12"/>
  <c r="K2913" i="12" s="1"/>
  <c r="J2914" i="12"/>
  <c r="K2914" i="12" s="1"/>
  <c r="M2906" i="12"/>
  <c r="M2908" i="12"/>
  <c r="M2866" i="12"/>
  <c r="J2906" i="12"/>
  <c r="K2906" i="12" s="1"/>
  <c r="N2872" i="12"/>
  <c r="M2893" i="12"/>
  <c r="N2904" i="12"/>
  <c r="J2907" i="12"/>
  <c r="K2907" i="12" s="1"/>
  <c r="J2908" i="12"/>
  <c r="K2908" i="12" s="1"/>
  <c r="N2899" i="12"/>
  <c r="N2897" i="12" s="1"/>
  <c r="H235" i="5" s="1"/>
  <c r="J235" i="5" s="1"/>
  <c r="J2901" i="12"/>
  <c r="K2901" i="12" s="1"/>
  <c r="J2902" i="12"/>
  <c r="K2902" i="12" s="1"/>
  <c r="M2882" i="12"/>
  <c r="M2894" i="12"/>
  <c r="M2887" i="12"/>
  <c r="J2893" i="12"/>
  <c r="K2893" i="12" s="1"/>
  <c r="M2868" i="12"/>
  <c r="M2886" i="12"/>
  <c r="M2885" i="12"/>
  <c r="M2895" i="12"/>
  <c r="J2894" i="12"/>
  <c r="K2894" i="12" s="1"/>
  <c r="J2895" i="12"/>
  <c r="K2895" i="12" s="1"/>
  <c r="N2889" i="12"/>
  <c r="J2885" i="12"/>
  <c r="K2885" i="12" s="1"/>
  <c r="M2881" i="12"/>
  <c r="N2879" i="12"/>
  <c r="N2877" i="12" s="1"/>
  <c r="N2885" i="12"/>
  <c r="N2884" i="12" s="1"/>
  <c r="J2886" i="12"/>
  <c r="K2886" i="12" s="1"/>
  <c r="J2887" i="12"/>
  <c r="K2887" i="12" s="1"/>
  <c r="J2881" i="12"/>
  <c r="K2881" i="12" s="1"/>
  <c r="J2882" i="12"/>
  <c r="K2882" i="12" s="1"/>
  <c r="M2875" i="12"/>
  <c r="J2874" i="12"/>
  <c r="K2874" i="12" s="1"/>
  <c r="M2874" i="12"/>
  <c r="N2871" i="12"/>
  <c r="J2875" i="12"/>
  <c r="K2875" i="12" s="1"/>
  <c r="J2866" i="12"/>
  <c r="K2866" i="12" s="1"/>
  <c r="M2867" i="12"/>
  <c r="N2864" i="12"/>
  <c r="J2867" i="12"/>
  <c r="K2867" i="12" s="1"/>
  <c r="J2868" i="12"/>
  <c r="K2868" i="12" s="1"/>
  <c r="E667" i="5"/>
  <c r="D667" i="5"/>
  <c r="E666" i="5"/>
  <c r="D666" i="5"/>
  <c r="E665" i="5"/>
  <c r="D665" i="5"/>
  <c r="E664" i="5"/>
  <c r="D664" i="5"/>
  <c r="I2862" i="12"/>
  <c r="H2862" i="12"/>
  <c r="G2862" i="12"/>
  <c r="N2862" i="12" s="1"/>
  <c r="E2862" i="12"/>
  <c r="D2862" i="12"/>
  <c r="C2862" i="12"/>
  <c r="I2861" i="12"/>
  <c r="H2861" i="12"/>
  <c r="G2861" i="12"/>
  <c r="N2861" i="12" s="1"/>
  <c r="E2861" i="12"/>
  <c r="D2861" i="12"/>
  <c r="C2861" i="12"/>
  <c r="I2860" i="12"/>
  <c r="H2860" i="12"/>
  <c r="G2860" i="12"/>
  <c r="N2860" i="12" s="1"/>
  <c r="E2860" i="12"/>
  <c r="D2860" i="12"/>
  <c r="C2860" i="12"/>
  <c r="I2857" i="12"/>
  <c r="H2857" i="12"/>
  <c r="G2857" i="12"/>
  <c r="N2857" i="12" s="1"/>
  <c r="E2857" i="12"/>
  <c r="D2857" i="12"/>
  <c r="C2857" i="12"/>
  <c r="I2856" i="12"/>
  <c r="H2856" i="12"/>
  <c r="G2856" i="12"/>
  <c r="N2856" i="12" s="1"/>
  <c r="E2856" i="12"/>
  <c r="D2856" i="12"/>
  <c r="C2856" i="12"/>
  <c r="I2855" i="12"/>
  <c r="H2855" i="12"/>
  <c r="G2855" i="12"/>
  <c r="N2855" i="12" s="1"/>
  <c r="E2855" i="12"/>
  <c r="D2855" i="12"/>
  <c r="C2855" i="12"/>
  <c r="I2852" i="12"/>
  <c r="H2852" i="12"/>
  <c r="G2852" i="12"/>
  <c r="N2852" i="12" s="1"/>
  <c r="E2852" i="12"/>
  <c r="D2852" i="12"/>
  <c r="C2852" i="12"/>
  <c r="I2851" i="12"/>
  <c r="H2851" i="12"/>
  <c r="G2851" i="12"/>
  <c r="N2851" i="12" s="1"/>
  <c r="E2851" i="12"/>
  <c r="D2851" i="12"/>
  <c r="C2851" i="12"/>
  <c r="I2850" i="12"/>
  <c r="H2850" i="12"/>
  <c r="G2850" i="12"/>
  <c r="N2850" i="12" s="1"/>
  <c r="E2850" i="12"/>
  <c r="D2850" i="12"/>
  <c r="C2850" i="12"/>
  <c r="E852" i="5"/>
  <c r="D852" i="5"/>
  <c r="E851" i="5"/>
  <c r="D851" i="5"/>
  <c r="E850" i="5"/>
  <c r="D850" i="5"/>
  <c r="I2847" i="12"/>
  <c r="H2847" i="12"/>
  <c r="G2847" i="12"/>
  <c r="N2847" i="12" s="1"/>
  <c r="E2847" i="12"/>
  <c r="D2847" i="12"/>
  <c r="C2847" i="12"/>
  <c r="I2846" i="12"/>
  <c r="H2846" i="12"/>
  <c r="G2846" i="12"/>
  <c r="N2846" i="12" s="1"/>
  <c r="E2846" i="12"/>
  <c r="D2846" i="12"/>
  <c r="C2846" i="12"/>
  <c r="I2845" i="12"/>
  <c r="H2845" i="12"/>
  <c r="G2845" i="12"/>
  <c r="N2845" i="12" s="1"/>
  <c r="E2845" i="12"/>
  <c r="D2845" i="12"/>
  <c r="C2845" i="12"/>
  <c r="I2842" i="12"/>
  <c r="H2842" i="12"/>
  <c r="G2842" i="12"/>
  <c r="N2842" i="12" s="1"/>
  <c r="E2842" i="12"/>
  <c r="D2842" i="12"/>
  <c r="C2842" i="12"/>
  <c r="I2841" i="12"/>
  <c r="H2841" i="12"/>
  <c r="G2841" i="12"/>
  <c r="N2841" i="12" s="1"/>
  <c r="E2841" i="12"/>
  <c r="D2841" i="12"/>
  <c r="C2841" i="12"/>
  <c r="I2840" i="12"/>
  <c r="H2840" i="12"/>
  <c r="G2840" i="12"/>
  <c r="N2840" i="12" s="1"/>
  <c r="E2840" i="12"/>
  <c r="D2840" i="12"/>
  <c r="C2840" i="12"/>
  <c r="I2837" i="12"/>
  <c r="H2837" i="12"/>
  <c r="G2837" i="12"/>
  <c r="N2837" i="12" s="1"/>
  <c r="E2837" i="12"/>
  <c r="D2837" i="12"/>
  <c r="C2837" i="12"/>
  <c r="I2836" i="12"/>
  <c r="H2836" i="12"/>
  <c r="G2836" i="12"/>
  <c r="N2836" i="12" s="1"/>
  <c r="E2836" i="12"/>
  <c r="D2836" i="12"/>
  <c r="C2836" i="12"/>
  <c r="I2835" i="12"/>
  <c r="G2835" i="12"/>
  <c r="N2835" i="12" s="1"/>
  <c r="E2835" i="12"/>
  <c r="D2835" i="12"/>
  <c r="C2835" i="12"/>
  <c r="I2830" i="12"/>
  <c r="H2830" i="12"/>
  <c r="G2830" i="12"/>
  <c r="N2830" i="12" s="1"/>
  <c r="E2830" i="12"/>
  <c r="D2830" i="12"/>
  <c r="C2830" i="12"/>
  <c r="I2832" i="12"/>
  <c r="H2832" i="12"/>
  <c r="G2832" i="12"/>
  <c r="N2832" i="12" s="1"/>
  <c r="E2832" i="12"/>
  <c r="D2832" i="12"/>
  <c r="C2832" i="12"/>
  <c r="I2831" i="12"/>
  <c r="H2831" i="12"/>
  <c r="G2831" i="12"/>
  <c r="N2831" i="12" s="1"/>
  <c r="E2831" i="12"/>
  <c r="D2831" i="12"/>
  <c r="C2831" i="12"/>
  <c r="E988" i="5"/>
  <c r="D988" i="5"/>
  <c r="H2835" i="12"/>
  <c r="I2825" i="12"/>
  <c r="H2825" i="12"/>
  <c r="G2825" i="12"/>
  <c r="N2825" i="12" s="1"/>
  <c r="E2825" i="12"/>
  <c r="D2825" i="12"/>
  <c r="C2825" i="12"/>
  <c r="I2827" i="12"/>
  <c r="H2827" i="12"/>
  <c r="G2827" i="12"/>
  <c r="N2827" i="12" s="1"/>
  <c r="E2827" i="12"/>
  <c r="D2827" i="12"/>
  <c r="C2827" i="12"/>
  <c r="I2826" i="12"/>
  <c r="H2826" i="12"/>
  <c r="G2826" i="12"/>
  <c r="N2826" i="12" s="1"/>
  <c r="E2826" i="12"/>
  <c r="D2826" i="12"/>
  <c r="C2826" i="12"/>
  <c r="I2824" i="12"/>
  <c r="H2824" i="12"/>
  <c r="G2824" i="12"/>
  <c r="N2824" i="12" s="1"/>
  <c r="E2824" i="12"/>
  <c r="D2824" i="12"/>
  <c r="C2824" i="12"/>
  <c r="E987" i="5"/>
  <c r="D987" i="5"/>
  <c r="I2819" i="12"/>
  <c r="G2819" i="12"/>
  <c r="N2819" i="12" s="1"/>
  <c r="E2819" i="12"/>
  <c r="D2819" i="12"/>
  <c r="C2819" i="12"/>
  <c r="I2821" i="12"/>
  <c r="H2821" i="12"/>
  <c r="G2821" i="12"/>
  <c r="N2821" i="12" s="1"/>
  <c r="E2821" i="12"/>
  <c r="D2821" i="12"/>
  <c r="C2821" i="12"/>
  <c r="I2820" i="12"/>
  <c r="H2820" i="12"/>
  <c r="G2820" i="12"/>
  <c r="N2820" i="12" s="1"/>
  <c r="E2820" i="12"/>
  <c r="D2820" i="12"/>
  <c r="C2820" i="12"/>
  <c r="E977" i="5"/>
  <c r="D977" i="5"/>
  <c r="I2816" i="12"/>
  <c r="H2816" i="12"/>
  <c r="G2816" i="12"/>
  <c r="N2816" i="12" s="1"/>
  <c r="E2816" i="12"/>
  <c r="D2816" i="12"/>
  <c r="C2816" i="12"/>
  <c r="I2815" i="12"/>
  <c r="H2815" i="12"/>
  <c r="G2815" i="12"/>
  <c r="N2815" i="12" s="1"/>
  <c r="E2815" i="12"/>
  <c r="D2815" i="12"/>
  <c r="C2815" i="12"/>
  <c r="I2814" i="12"/>
  <c r="G2814" i="12"/>
  <c r="N2814" i="12" s="1"/>
  <c r="E2814" i="12"/>
  <c r="D2814" i="12"/>
  <c r="C2814" i="12"/>
  <c r="E935" i="5"/>
  <c r="D935" i="5"/>
  <c r="I2811" i="12"/>
  <c r="H2811" i="12"/>
  <c r="G2811" i="12"/>
  <c r="N2811" i="12" s="1"/>
  <c r="E2811" i="12"/>
  <c r="D2811" i="12"/>
  <c r="C2811" i="12"/>
  <c r="I2810" i="12"/>
  <c r="H2810" i="12"/>
  <c r="G2810" i="12"/>
  <c r="N2810" i="12" s="1"/>
  <c r="E2810" i="12"/>
  <c r="D2810" i="12"/>
  <c r="C2810" i="12"/>
  <c r="I2809" i="12"/>
  <c r="G2809" i="12"/>
  <c r="N2809" i="12" s="1"/>
  <c r="E2809" i="12"/>
  <c r="D2809" i="12"/>
  <c r="C2809" i="12"/>
  <c r="E925" i="5"/>
  <c r="D925" i="5"/>
  <c r="E924" i="5"/>
  <c r="D924" i="5"/>
  <c r="I2806" i="12"/>
  <c r="H2806" i="12"/>
  <c r="G2806" i="12"/>
  <c r="N2806" i="12" s="1"/>
  <c r="E2806" i="12"/>
  <c r="D2806" i="12"/>
  <c r="C2806" i="12"/>
  <c r="I2805" i="12"/>
  <c r="H2805" i="12"/>
  <c r="G2805" i="12"/>
  <c r="N2805" i="12" s="1"/>
  <c r="E2805" i="12"/>
  <c r="D2805" i="12"/>
  <c r="C2805" i="12"/>
  <c r="I2804" i="12"/>
  <c r="H2804" i="12"/>
  <c r="G2804" i="12"/>
  <c r="N2804" i="12" s="1"/>
  <c r="E2804" i="12"/>
  <c r="D2804" i="12"/>
  <c r="C2804" i="12"/>
  <c r="I2803" i="12"/>
  <c r="G2803" i="12"/>
  <c r="N2803" i="12" s="1"/>
  <c r="E2803" i="12"/>
  <c r="D2803" i="12"/>
  <c r="C2803" i="12"/>
  <c r="I2798" i="12"/>
  <c r="H2798" i="12"/>
  <c r="G2798" i="12"/>
  <c r="N2798" i="12" s="1"/>
  <c r="E2798" i="12"/>
  <c r="D2798" i="12"/>
  <c r="C2798" i="12"/>
  <c r="E660" i="5"/>
  <c r="D660" i="5"/>
  <c r="I2800" i="12"/>
  <c r="H2800" i="12"/>
  <c r="G2800" i="12"/>
  <c r="N2800" i="12" s="1"/>
  <c r="E2800" i="12"/>
  <c r="D2800" i="12"/>
  <c r="C2800" i="12"/>
  <c r="I2799" i="12"/>
  <c r="H2799" i="12"/>
  <c r="G2799" i="12"/>
  <c r="N2799" i="12" s="1"/>
  <c r="E2799" i="12"/>
  <c r="D2799" i="12"/>
  <c r="C2799" i="12"/>
  <c r="I2797" i="12"/>
  <c r="H2797" i="12"/>
  <c r="G2797" i="12"/>
  <c r="N2797" i="12" s="1"/>
  <c r="E2797" i="12"/>
  <c r="D2797" i="12"/>
  <c r="C2797" i="12"/>
  <c r="E729" i="5"/>
  <c r="D729" i="5"/>
  <c r="I2794" i="12"/>
  <c r="H2794" i="12"/>
  <c r="G2794" i="12"/>
  <c r="N2794" i="12" s="1"/>
  <c r="E2794" i="12"/>
  <c r="D2794" i="12"/>
  <c r="C2794" i="12"/>
  <c r="I2793" i="12"/>
  <c r="H2793" i="12"/>
  <c r="G2793" i="12"/>
  <c r="N2793" i="12" s="1"/>
  <c r="E2793" i="12"/>
  <c r="D2793" i="12"/>
  <c r="C2793" i="12"/>
  <c r="I2792" i="12"/>
  <c r="G2792" i="12"/>
  <c r="N2792" i="12" s="1"/>
  <c r="E2792" i="12"/>
  <c r="D2792" i="12"/>
  <c r="C2792" i="12"/>
  <c r="I2789" i="12"/>
  <c r="H2789" i="12"/>
  <c r="G2789" i="12"/>
  <c r="N2789" i="12" s="1"/>
  <c r="E2789" i="12"/>
  <c r="D2789" i="12"/>
  <c r="C2789" i="12"/>
  <c r="I2788" i="12"/>
  <c r="H2788" i="12"/>
  <c r="G2788" i="12"/>
  <c r="N2788" i="12" s="1"/>
  <c r="E2788" i="12"/>
  <c r="D2788" i="12"/>
  <c r="C2788" i="12"/>
  <c r="I2787" i="12"/>
  <c r="G2787" i="12"/>
  <c r="N2787" i="12" s="1"/>
  <c r="E2787" i="12"/>
  <c r="D2787" i="12"/>
  <c r="C2787" i="12"/>
  <c r="D629" i="5"/>
  <c r="E629" i="5"/>
  <c r="D630" i="5"/>
  <c r="E630" i="5"/>
  <c r="I2784" i="12"/>
  <c r="H2784" i="12"/>
  <c r="G2784" i="12"/>
  <c r="N2784" i="12" s="1"/>
  <c r="E2784" i="12"/>
  <c r="D2784" i="12"/>
  <c r="C2784" i="12"/>
  <c r="I2783" i="12"/>
  <c r="H2783" i="12"/>
  <c r="G2783" i="12"/>
  <c r="N2783" i="12" s="1"/>
  <c r="E2783" i="12"/>
  <c r="D2783" i="12"/>
  <c r="C2783" i="12"/>
  <c r="I2782" i="12"/>
  <c r="G2782" i="12"/>
  <c r="N2782" i="12" s="1"/>
  <c r="E2782" i="12"/>
  <c r="D2782" i="12"/>
  <c r="C2782" i="12"/>
  <c r="I2779" i="12"/>
  <c r="H2779" i="12"/>
  <c r="G2779" i="12"/>
  <c r="N2779" i="12" s="1"/>
  <c r="E2779" i="12"/>
  <c r="D2779" i="12"/>
  <c r="C2779" i="12"/>
  <c r="I2778" i="12"/>
  <c r="H2778" i="12"/>
  <c r="G2778" i="12"/>
  <c r="N2778" i="12" s="1"/>
  <c r="E2778" i="12"/>
  <c r="D2778" i="12"/>
  <c r="C2778" i="12"/>
  <c r="I2777" i="12"/>
  <c r="G2777" i="12"/>
  <c r="N2777" i="12" s="1"/>
  <c r="E2777" i="12"/>
  <c r="D2777" i="12"/>
  <c r="C2777" i="12"/>
  <c r="H2814" i="12"/>
  <c r="H2792" i="12"/>
  <c r="H2809" i="12"/>
  <c r="H2787" i="12"/>
  <c r="H2803" i="12"/>
  <c r="H2782" i="12"/>
  <c r="H2777" i="12"/>
  <c r="J2911" i="12" l="1"/>
  <c r="K2911" i="12" s="1"/>
  <c r="K2910" i="12" s="1"/>
  <c r="J2905" i="12"/>
  <c r="K2905" i="12" s="1"/>
  <c r="K2904" i="12" s="1"/>
  <c r="M2831" i="12"/>
  <c r="N2870" i="12"/>
  <c r="M2910" i="12"/>
  <c r="M2904" i="12"/>
  <c r="M2884" i="12"/>
  <c r="M2837" i="12"/>
  <c r="M2814" i="12"/>
  <c r="K2884" i="12"/>
  <c r="M2792" i="12"/>
  <c r="M2835" i="12"/>
  <c r="M2841" i="12"/>
  <c r="M2847" i="12"/>
  <c r="M2852" i="12"/>
  <c r="M2860" i="12"/>
  <c r="M2827" i="12"/>
  <c r="M2824" i="12"/>
  <c r="J2845" i="12"/>
  <c r="K2845" i="12" s="1"/>
  <c r="M2850" i="12"/>
  <c r="M2856" i="12"/>
  <c r="M2862" i="12"/>
  <c r="M2836" i="12"/>
  <c r="M2842" i="12"/>
  <c r="M2855" i="12"/>
  <c r="M2861" i="12"/>
  <c r="M2830" i="12"/>
  <c r="N2839" i="12"/>
  <c r="H851" i="5" s="1"/>
  <c r="J851" i="5" s="1"/>
  <c r="M2806" i="12"/>
  <c r="M2821" i="12"/>
  <c r="M2825" i="12"/>
  <c r="M2840" i="12"/>
  <c r="M2846" i="12"/>
  <c r="M2832" i="12"/>
  <c r="M2851" i="12"/>
  <c r="M2857" i="12"/>
  <c r="J2846" i="12"/>
  <c r="K2846" i="12" s="1"/>
  <c r="J2860" i="12"/>
  <c r="K2860" i="12" s="1"/>
  <c r="N2859" i="12"/>
  <c r="H667" i="5" s="1"/>
  <c r="J667" i="5" s="1"/>
  <c r="J2861" i="12"/>
  <c r="K2861" i="12" s="1"/>
  <c r="J2862" i="12"/>
  <c r="K2862" i="12" s="1"/>
  <c r="J2855" i="12"/>
  <c r="K2855" i="12" s="1"/>
  <c r="N2854" i="12"/>
  <c r="J2856" i="12"/>
  <c r="K2856" i="12" s="1"/>
  <c r="J2857" i="12"/>
  <c r="K2857" i="12" s="1"/>
  <c r="J2850" i="12"/>
  <c r="K2850" i="12" s="1"/>
  <c r="N2849" i="12"/>
  <c r="J2851" i="12"/>
  <c r="K2851" i="12" s="1"/>
  <c r="J2852" i="12"/>
  <c r="K2852" i="12" s="1"/>
  <c r="M2845" i="12"/>
  <c r="N2844" i="12"/>
  <c r="H852" i="5" s="1"/>
  <c r="J852" i="5" s="1"/>
  <c r="J2847" i="12"/>
  <c r="K2847" i="12" s="1"/>
  <c r="J2840" i="12"/>
  <c r="K2840" i="12" s="1"/>
  <c r="J2841" i="12"/>
  <c r="K2841" i="12" s="1"/>
  <c r="J2842" i="12"/>
  <c r="K2842" i="12" s="1"/>
  <c r="J2835" i="12"/>
  <c r="K2835" i="12" s="1"/>
  <c r="N2834" i="12"/>
  <c r="J2836" i="12"/>
  <c r="K2836" i="12" s="1"/>
  <c r="J2837" i="12"/>
  <c r="K2837" i="12" s="1"/>
  <c r="J2831" i="12"/>
  <c r="K2831" i="12" s="1"/>
  <c r="J2830" i="12"/>
  <c r="K2830" i="12" s="1"/>
  <c r="N2829" i="12"/>
  <c r="J2832" i="12"/>
  <c r="K2832" i="12" s="1"/>
  <c r="J2825" i="12"/>
  <c r="K2825" i="12" s="1"/>
  <c r="M2797" i="12"/>
  <c r="M2804" i="12"/>
  <c r="M2815" i="12"/>
  <c r="M2826" i="12"/>
  <c r="M2788" i="12"/>
  <c r="M2803" i="12"/>
  <c r="M2811" i="12"/>
  <c r="M2810" i="12"/>
  <c r="M2809" i="12"/>
  <c r="M2816" i="12"/>
  <c r="M2820" i="12"/>
  <c r="N2823" i="12"/>
  <c r="J2824" i="12"/>
  <c r="K2824" i="12" s="1"/>
  <c r="J2826" i="12"/>
  <c r="K2826" i="12" s="1"/>
  <c r="J2827" i="12"/>
  <c r="K2827" i="12" s="1"/>
  <c r="N2818" i="12"/>
  <c r="J2820" i="12"/>
  <c r="K2820" i="12" s="1"/>
  <c r="J2821" i="12"/>
  <c r="K2821" i="12" s="1"/>
  <c r="N2813" i="12"/>
  <c r="J2814" i="12"/>
  <c r="K2814" i="12" s="1"/>
  <c r="J2815" i="12"/>
  <c r="K2815" i="12" s="1"/>
  <c r="J2816" i="12"/>
  <c r="K2816" i="12" s="1"/>
  <c r="J2809" i="12"/>
  <c r="K2809" i="12" s="1"/>
  <c r="N2808" i="12"/>
  <c r="J2810" i="12"/>
  <c r="K2810" i="12" s="1"/>
  <c r="J2811" i="12"/>
  <c r="K2811" i="12" s="1"/>
  <c r="M2805" i="12"/>
  <c r="M2789" i="12"/>
  <c r="M2779" i="12"/>
  <c r="M2778" i="12"/>
  <c r="M2784" i="12"/>
  <c r="M2793" i="12"/>
  <c r="M2798" i="12"/>
  <c r="M2783" i="12"/>
  <c r="J2803" i="12"/>
  <c r="K2803" i="12" s="1"/>
  <c r="N2802" i="12"/>
  <c r="J2804" i="12"/>
  <c r="K2804" i="12" s="1"/>
  <c r="J2805" i="12"/>
  <c r="K2805" i="12" s="1"/>
  <c r="J2806" i="12"/>
  <c r="K2806" i="12" s="1"/>
  <c r="M2799" i="12"/>
  <c r="J2798" i="12"/>
  <c r="K2798" i="12" s="1"/>
  <c r="M2794" i="12"/>
  <c r="M2800" i="12"/>
  <c r="M2787" i="12"/>
  <c r="M2782" i="12"/>
  <c r="N2796" i="12"/>
  <c r="J2797" i="12"/>
  <c r="K2797" i="12" s="1"/>
  <c r="J2799" i="12"/>
  <c r="K2799" i="12" s="1"/>
  <c r="J2800" i="12"/>
  <c r="K2800" i="12" s="1"/>
  <c r="J2777" i="12"/>
  <c r="K2777" i="12" s="1"/>
  <c r="N2791" i="12"/>
  <c r="J2792" i="12"/>
  <c r="K2792" i="12" s="1"/>
  <c r="J2793" i="12"/>
  <c r="K2793" i="12" s="1"/>
  <c r="J2794" i="12"/>
  <c r="K2794" i="12" s="1"/>
  <c r="N2786" i="12"/>
  <c r="J2787" i="12"/>
  <c r="K2787" i="12" s="1"/>
  <c r="J2788" i="12"/>
  <c r="K2788" i="12" s="1"/>
  <c r="J2789" i="12"/>
  <c r="K2789" i="12" s="1"/>
  <c r="N2781" i="12"/>
  <c r="J2782" i="12"/>
  <c r="K2782" i="12" s="1"/>
  <c r="J2783" i="12"/>
  <c r="K2783" i="12" s="1"/>
  <c r="J2784" i="12"/>
  <c r="K2784" i="12" s="1"/>
  <c r="N2776" i="12"/>
  <c r="M2777" i="12"/>
  <c r="J2778" i="12"/>
  <c r="K2778" i="12" s="1"/>
  <c r="J2779" i="12"/>
  <c r="K2779" i="12" s="1"/>
  <c r="M2834" i="12" l="1"/>
  <c r="M2839" i="12"/>
  <c r="M2849" i="12"/>
  <c r="M2829" i="12"/>
  <c r="M2844" i="12"/>
  <c r="G852" i="5" s="1"/>
  <c r="I852" i="5" s="1"/>
  <c r="K852" i="5" s="1"/>
  <c r="L852" i="5" s="1"/>
  <c r="M852" i="5" s="1"/>
  <c r="M2859" i="12"/>
  <c r="G667" i="5" s="1"/>
  <c r="I667" i="5" s="1"/>
  <c r="K667" i="5" s="1"/>
  <c r="L667" i="5" s="1"/>
  <c r="M667" i="5" s="1"/>
  <c r="M2854" i="12"/>
  <c r="M2823" i="12"/>
  <c r="K2844" i="12"/>
  <c r="K2849" i="12"/>
  <c r="K2859" i="12"/>
  <c r="K2854" i="12"/>
  <c r="K2839" i="12"/>
  <c r="K2834" i="12"/>
  <c r="K2829" i="12"/>
  <c r="M2776" i="12"/>
  <c r="M2786" i="12"/>
  <c r="M2802" i="12"/>
  <c r="M2808" i="12"/>
  <c r="M2813" i="12"/>
  <c r="M2781" i="12"/>
  <c r="M2791" i="12"/>
  <c r="K2823" i="12"/>
  <c r="K2813" i="12"/>
  <c r="K2808" i="12"/>
  <c r="M2796" i="12"/>
  <c r="K2802" i="12"/>
  <c r="K2796" i="12"/>
  <c r="K2776" i="12"/>
  <c r="K2791" i="12"/>
  <c r="K2786" i="12"/>
  <c r="K2781" i="12"/>
  <c r="G851" i="5" l="1"/>
  <c r="I851" i="5" s="1"/>
  <c r="K851" i="5" s="1"/>
  <c r="L851" i="5" s="1"/>
  <c r="M851" i="5" s="1"/>
  <c r="D585" i="5"/>
  <c r="E585" i="5"/>
  <c r="D529" i="5"/>
  <c r="E529" i="5"/>
  <c r="D530" i="5"/>
  <c r="E530" i="5"/>
  <c r="D531" i="5"/>
  <c r="E531" i="5"/>
  <c r="D532" i="5"/>
  <c r="E532" i="5"/>
  <c r="H353" i="5" l="1"/>
  <c r="J353" i="5" s="1"/>
  <c r="H204" i="5"/>
  <c r="J204" i="5" s="1"/>
  <c r="G204" i="5"/>
  <c r="I204" i="5" s="1"/>
  <c r="D210" i="5"/>
  <c r="H185" i="5"/>
  <c r="J185" i="5" s="1"/>
  <c r="H666" i="5"/>
  <c r="J666" i="5" s="1"/>
  <c r="G666" i="5"/>
  <c r="I666" i="5" s="1"/>
  <c r="H665" i="5"/>
  <c r="J665" i="5" s="1"/>
  <c r="G665" i="5"/>
  <c r="I665" i="5" s="1"/>
  <c r="H664" i="5"/>
  <c r="J664" i="5" s="1"/>
  <c r="G664" i="5"/>
  <c r="I664" i="5" s="1"/>
  <c r="K204" i="5" l="1"/>
  <c r="L204" i="5" s="1"/>
  <c r="M204" i="5" s="1"/>
  <c r="K666" i="5"/>
  <c r="L666" i="5" s="1"/>
  <c r="M666" i="5" s="1"/>
  <c r="K664" i="5"/>
  <c r="L664" i="5" s="1"/>
  <c r="M664" i="5" s="1"/>
  <c r="K665" i="5"/>
  <c r="L665" i="5" l="1"/>
  <c r="M665" i="5" s="1"/>
  <c r="D169" i="5" l="1"/>
  <c r="H172" i="5"/>
  <c r="J172" i="5" s="1"/>
  <c r="G172" i="5"/>
  <c r="I172" i="5" s="1"/>
  <c r="E172" i="5"/>
  <c r="D172" i="5"/>
  <c r="H171" i="5"/>
  <c r="J171" i="5" s="1"/>
  <c r="G171" i="5"/>
  <c r="I171" i="5" s="1"/>
  <c r="E171" i="5"/>
  <c r="D171" i="5"/>
  <c r="H170" i="5"/>
  <c r="J170" i="5" s="1"/>
  <c r="G170" i="5"/>
  <c r="I170" i="5" s="1"/>
  <c r="E170" i="5"/>
  <c r="D170" i="5"/>
  <c r="H169" i="5"/>
  <c r="J169" i="5" s="1"/>
  <c r="G169" i="5"/>
  <c r="I169" i="5" s="1"/>
  <c r="E169" i="5"/>
  <c r="H443" i="5"/>
  <c r="J443" i="5" s="1"/>
  <c r="H449" i="5"/>
  <c r="J449" i="5" s="1"/>
  <c r="H483" i="5"/>
  <c r="J483" i="5" s="1"/>
  <c r="H459" i="5"/>
  <c r="J459" i="5" s="1"/>
  <c r="G459" i="5"/>
  <c r="I459" i="5" s="1"/>
  <c r="E459" i="5"/>
  <c r="D459" i="5"/>
  <c r="H458" i="5"/>
  <c r="J458" i="5" s="1"/>
  <c r="H457" i="5"/>
  <c r="J457" i="5" s="1"/>
  <c r="H450" i="5"/>
  <c r="J450" i="5" s="1"/>
  <c r="H451" i="5"/>
  <c r="J451" i="5" s="1"/>
  <c r="G451" i="5"/>
  <c r="I451" i="5" s="1"/>
  <c r="E451" i="5"/>
  <c r="D451" i="5"/>
  <c r="H214" i="5"/>
  <c r="J214" i="5" s="1"/>
  <c r="K169" i="5" l="1"/>
  <c r="L169" i="5" s="1"/>
  <c r="M169" i="5" s="1"/>
  <c r="K459" i="5"/>
  <c r="L459" i="5" s="1"/>
  <c r="M459" i="5" s="1"/>
  <c r="K170" i="5"/>
  <c r="L170" i="5" s="1"/>
  <c r="M170" i="5" s="1"/>
  <c r="K171" i="5"/>
  <c r="K172" i="5"/>
  <c r="K451" i="5"/>
  <c r="L451" i="5" s="1"/>
  <c r="M451" i="5" s="1"/>
  <c r="H196" i="5"/>
  <c r="J196" i="5" s="1"/>
  <c r="H195" i="5"/>
  <c r="J195" i="5" s="1"/>
  <c r="L172" i="5" l="1"/>
  <c r="M172" i="5" s="1"/>
  <c r="L171" i="5"/>
  <c r="M171" i="5" s="1"/>
  <c r="H850" i="5" l="1"/>
  <c r="J850" i="5" s="1"/>
  <c r="G850" i="5"/>
  <c r="I850" i="5" s="1"/>
  <c r="H987" i="5"/>
  <c r="J987" i="5" s="1"/>
  <c r="H977" i="5"/>
  <c r="J977" i="5" s="1"/>
  <c r="G977" i="5"/>
  <c r="I977" i="5" s="1"/>
  <c r="H988" i="5"/>
  <c r="J988" i="5" s="1"/>
  <c r="G988" i="5"/>
  <c r="I988" i="5" s="1"/>
  <c r="H729" i="5"/>
  <c r="J729" i="5" s="1"/>
  <c r="G729" i="5"/>
  <c r="I729" i="5" s="1"/>
  <c r="D730" i="5"/>
  <c r="E934" i="5"/>
  <c r="D934" i="5"/>
  <c r="H660" i="5"/>
  <c r="J660" i="5" s="1"/>
  <c r="G660" i="5"/>
  <c r="I660" i="5" s="1"/>
  <c r="H630" i="5"/>
  <c r="J630" i="5" s="1"/>
  <c r="G630" i="5"/>
  <c r="I630" i="5" s="1"/>
  <c r="H629" i="5"/>
  <c r="J629" i="5" s="1"/>
  <c r="G629" i="5"/>
  <c r="I629" i="5" s="1"/>
  <c r="K850" i="5" l="1"/>
  <c r="L850" i="5" s="1"/>
  <c r="M850" i="5" s="1"/>
  <c r="K630" i="5"/>
  <c r="L630" i="5" s="1"/>
  <c r="M630" i="5" s="1"/>
  <c r="K988" i="5"/>
  <c r="L988" i="5" s="1"/>
  <c r="M988" i="5" s="1"/>
  <c r="K977" i="5"/>
  <c r="K660" i="5"/>
  <c r="L660" i="5" s="1"/>
  <c r="M660" i="5" s="1"/>
  <c r="K729" i="5"/>
  <c r="L729" i="5" s="1"/>
  <c r="M729" i="5" s="1"/>
  <c r="K629" i="5"/>
  <c r="L629" i="5" s="1"/>
  <c r="M629" i="5" s="1"/>
  <c r="I2774" i="12"/>
  <c r="H2774" i="12"/>
  <c r="G2774" i="12"/>
  <c r="N2774" i="12" s="1"/>
  <c r="E2774" i="12"/>
  <c r="D2774" i="12"/>
  <c r="C2774" i="12"/>
  <c r="I2773" i="12"/>
  <c r="H2773" i="12"/>
  <c r="G2773" i="12"/>
  <c r="N2773" i="12" s="1"/>
  <c r="E2773" i="12"/>
  <c r="D2773" i="12"/>
  <c r="C2773" i="12"/>
  <c r="I2772" i="12"/>
  <c r="G2772" i="12"/>
  <c r="N2772" i="12" s="1"/>
  <c r="E2772" i="12"/>
  <c r="D2772" i="12"/>
  <c r="C2772" i="12"/>
  <c r="I2767" i="12"/>
  <c r="G2767" i="12"/>
  <c r="N2767" i="12" s="1"/>
  <c r="E2767" i="12"/>
  <c r="D2767" i="12"/>
  <c r="C2767" i="12"/>
  <c r="I2769" i="12"/>
  <c r="H2769" i="12"/>
  <c r="G2769" i="12"/>
  <c r="N2769" i="12" s="1"/>
  <c r="E2769" i="12"/>
  <c r="D2769" i="12"/>
  <c r="C2769" i="12"/>
  <c r="I2768" i="12"/>
  <c r="H2768" i="12"/>
  <c r="G2768" i="12"/>
  <c r="N2768" i="12" s="1"/>
  <c r="E2768" i="12"/>
  <c r="D2768" i="12"/>
  <c r="C2768" i="12"/>
  <c r="I2766" i="12"/>
  <c r="G2766" i="12"/>
  <c r="N2766" i="12" s="1"/>
  <c r="E2766" i="12"/>
  <c r="D2766" i="12"/>
  <c r="C2766" i="12"/>
  <c r="E601" i="15"/>
  <c r="H2766" i="12" s="1"/>
  <c r="E600" i="15"/>
  <c r="D600" i="15" s="1"/>
  <c r="H2772" i="12"/>
  <c r="M2774" i="12" l="1"/>
  <c r="M2769" i="12"/>
  <c r="L977" i="5"/>
  <c r="M977" i="5" s="1"/>
  <c r="M2772" i="12"/>
  <c r="J2773" i="12"/>
  <c r="K2773" i="12" s="1"/>
  <c r="M2768" i="12"/>
  <c r="M2773" i="12"/>
  <c r="N2771" i="12"/>
  <c r="J2772" i="12"/>
  <c r="K2772" i="12" s="1"/>
  <c r="J2774" i="12"/>
  <c r="K2774" i="12" s="1"/>
  <c r="J2766" i="12"/>
  <c r="K2766" i="12" s="1"/>
  <c r="N2765" i="12"/>
  <c r="M2766" i="12"/>
  <c r="J2768" i="12"/>
  <c r="K2768" i="12" s="1"/>
  <c r="J2769" i="12"/>
  <c r="K2769" i="12" s="1"/>
  <c r="M2771" i="12" l="1"/>
  <c r="K2771" i="12"/>
  <c r="C4" i="17" l="1"/>
  <c r="G7123" i="14"/>
  <c r="G7124" i="14"/>
  <c r="G7125" i="14"/>
  <c r="G7126" i="14"/>
  <c r="G7127" i="14"/>
  <c r="G7128" i="14"/>
  <c r="G7129" i="14"/>
  <c r="G7130" i="14"/>
  <c r="G7131" i="14"/>
  <c r="G7132" i="14"/>
  <c r="G7133" i="14"/>
  <c r="G7134" i="14"/>
  <c r="G7135" i="14"/>
  <c r="G7136" i="14"/>
  <c r="G7137" i="14"/>
  <c r="G7138" i="14"/>
  <c r="H2898" i="12" s="1"/>
  <c r="G7139" i="14"/>
  <c r="G7140" i="14"/>
  <c r="G7141" i="14"/>
  <c r="G7142" i="14"/>
  <c r="G7143" i="14"/>
  <c r="G7144" i="14"/>
  <c r="G7145" i="14"/>
  <c r="G7146" i="14"/>
  <c r="G7147" i="14"/>
  <c r="G7148" i="14"/>
  <c r="G7149" i="14"/>
  <c r="G7150" i="14"/>
  <c r="G7151" i="14"/>
  <c r="G7152" i="14"/>
  <c r="G7153" i="14"/>
  <c r="G7154" i="14"/>
  <c r="G7155" i="14"/>
  <c r="G7156" i="14"/>
  <c r="G7157" i="14"/>
  <c r="G7158" i="14"/>
  <c r="G7159" i="14"/>
  <c r="G7160" i="14"/>
  <c r="G7161" i="14"/>
  <c r="G7162" i="14"/>
  <c r="G7163" i="14"/>
  <c r="G7164" i="14"/>
  <c r="G7165" i="14"/>
  <c r="G7166" i="14"/>
  <c r="G7167" i="14"/>
  <c r="G7168" i="14"/>
  <c r="G7169" i="14"/>
  <c r="G7170" i="14"/>
  <c r="G7171" i="14"/>
  <c r="G7172" i="14"/>
  <c r="G7173" i="14"/>
  <c r="G7174" i="14"/>
  <c r="G7175" i="14"/>
  <c r="G7176" i="14"/>
  <c r="G7177" i="14"/>
  <c r="G7178" i="14"/>
  <c r="G7179" i="14"/>
  <c r="G7180" i="14"/>
  <c r="G7181" i="14"/>
  <c r="G7182" i="14"/>
  <c r="G7183" i="14"/>
  <c r="G7184" i="14"/>
  <c r="G7185" i="14"/>
  <c r="G7186" i="14"/>
  <c r="G7187" i="14"/>
  <c r="G7188" i="14"/>
  <c r="G7189" i="14"/>
  <c r="G7190" i="14"/>
  <c r="G7191" i="14"/>
  <c r="G7192" i="14"/>
  <c r="G7193" i="14"/>
  <c r="G7194" i="14"/>
  <c r="G7195" i="14"/>
  <c r="G7196" i="14"/>
  <c r="G7197" i="14"/>
  <c r="G7198" i="14"/>
  <c r="G7199" i="14"/>
  <c r="G7200" i="14"/>
  <c r="G7201" i="14"/>
  <c r="G7202" i="14"/>
  <c r="G7203" i="14"/>
  <c r="G7204" i="14"/>
  <c r="G7205" i="14"/>
  <c r="G7206" i="14"/>
  <c r="G7207" i="14"/>
  <c r="G7208" i="14"/>
  <c r="G7209" i="14"/>
  <c r="G7210" i="14"/>
  <c r="G7211" i="14"/>
  <c r="G7212" i="14"/>
  <c r="G7213" i="14"/>
  <c r="G7214" i="14"/>
  <c r="G7215" i="14"/>
  <c r="G7216" i="14"/>
  <c r="G7217" i="14"/>
  <c r="G7218" i="14"/>
  <c r="G7219" i="14"/>
  <c r="G7220" i="14"/>
  <c r="G7221" i="14"/>
  <c r="G7222" i="14"/>
  <c r="G7223" i="14"/>
  <c r="G7224" i="14"/>
  <c r="G7225" i="14"/>
  <c r="G7226" i="14"/>
  <c r="G7227" i="14"/>
  <c r="G7228" i="14"/>
  <c r="G7229" i="14"/>
  <c r="G7230" i="14"/>
  <c r="G7231" i="14"/>
  <c r="G7232" i="14"/>
  <c r="G7233" i="14"/>
  <c r="G7234" i="14"/>
  <c r="G7235" i="14"/>
  <c r="G7236" i="14"/>
  <c r="G7237" i="14"/>
  <c r="G7238" i="14"/>
  <c r="G7239" i="14"/>
  <c r="G7240" i="14"/>
  <c r="G7241" i="14"/>
  <c r="G7242" i="14"/>
  <c r="G7243" i="14"/>
  <c r="G7244" i="14"/>
  <c r="G7245" i="14"/>
  <c r="G7246" i="14"/>
  <c r="G7247" i="14"/>
  <c r="G7248" i="14"/>
  <c r="G7249" i="14"/>
  <c r="G7250" i="14"/>
  <c r="G7251" i="14"/>
  <c r="G7252" i="14"/>
  <c r="G7253" i="14"/>
  <c r="G7254" i="14"/>
  <c r="G7255" i="14"/>
  <c r="G7256" i="14"/>
  <c r="G7257" i="14"/>
  <c r="G7258" i="14"/>
  <c r="G7259" i="14"/>
  <c r="G7260" i="14"/>
  <c r="G7261" i="14"/>
  <c r="G7262" i="14"/>
  <c r="G7263" i="14"/>
  <c r="G7264" i="14"/>
  <c r="G7265" i="14"/>
  <c r="G7266" i="14"/>
  <c r="G7267" i="14"/>
  <c r="G7268" i="14"/>
  <c r="G7269" i="14"/>
  <c r="G7270" i="14"/>
  <c r="G7271" i="14"/>
  <c r="G7272" i="14"/>
  <c r="G7273" i="14"/>
  <c r="G7274" i="14"/>
  <c r="G7275" i="14"/>
  <c r="G7276" i="14"/>
  <c r="G7277" i="14"/>
  <c r="G7278" i="14"/>
  <c r="G7279" i="14"/>
  <c r="G7280" i="14"/>
  <c r="G7281" i="14"/>
  <c r="G7282" i="14"/>
  <c r="G7283" i="14"/>
  <c r="G7284" i="14"/>
  <c r="G7285" i="14"/>
  <c r="G7286" i="14"/>
  <c r="G7287" i="14"/>
  <c r="G7288" i="14"/>
  <c r="G7289" i="14"/>
  <c r="G7290" i="14"/>
  <c r="G7291" i="14"/>
  <c r="G7292" i="14"/>
  <c r="G7293" i="14"/>
  <c r="G7294" i="14"/>
  <c r="G7295" i="14"/>
  <c r="G7296" i="14"/>
  <c r="G7297" i="14"/>
  <c r="G7298" i="14"/>
  <c r="G7299" i="14"/>
  <c r="G7300" i="14"/>
  <c r="G7301" i="14"/>
  <c r="G7302" i="14"/>
  <c r="G7303" i="14"/>
  <c r="G7304" i="14"/>
  <c r="G7305" i="14"/>
  <c r="G7306" i="14"/>
  <c r="G7307" i="14"/>
  <c r="G7308" i="14"/>
  <c r="G7309" i="14"/>
  <c r="G7310" i="14"/>
  <c r="G7311" i="14"/>
  <c r="G7312" i="14"/>
  <c r="G7313" i="14"/>
  <c r="G7314" i="14"/>
  <c r="G7315" i="14"/>
  <c r="G7316" i="14"/>
  <c r="G7317" i="14"/>
  <c r="G7318" i="14"/>
  <c r="G7319" i="14"/>
  <c r="G7320" i="14"/>
  <c r="G7321" i="14"/>
  <c r="G7322" i="14"/>
  <c r="G7323" i="14"/>
  <c r="G7324" i="14"/>
  <c r="G7325" i="14"/>
  <c r="G7326" i="14"/>
  <c r="G7327" i="14"/>
  <c r="G7328" i="14"/>
  <c r="G7329" i="14"/>
  <c r="G7330" i="14"/>
  <c r="G7331" i="14"/>
  <c r="G7332" i="14"/>
  <c r="G7333" i="14"/>
  <c r="G7334" i="14"/>
  <c r="G7335" i="14"/>
  <c r="G7336" i="14"/>
  <c r="G7337" i="14"/>
  <c r="G7338" i="14"/>
  <c r="G7339" i="14"/>
  <c r="G7340" i="14"/>
  <c r="G7341" i="14"/>
  <c r="G7342" i="14"/>
  <c r="G7343" i="14"/>
  <c r="G7344" i="14"/>
  <c r="G7345" i="14"/>
  <c r="G7346" i="14"/>
  <c r="G7347" i="14"/>
  <c r="G7348" i="14"/>
  <c r="G7349" i="14"/>
  <c r="G7350" i="14"/>
  <c r="G7351" i="14"/>
  <c r="G7352" i="14"/>
  <c r="G7353" i="14"/>
  <c r="G7354" i="14"/>
  <c r="G7355" i="14"/>
  <c r="G7356" i="14"/>
  <c r="G7357" i="14"/>
  <c r="G7358" i="14"/>
  <c r="G7359" i="14"/>
  <c r="G7360" i="14"/>
  <c r="G7361" i="14"/>
  <c r="G7362" i="14"/>
  <c r="G7363" i="14"/>
  <c r="G7364" i="14"/>
  <c r="G7365" i="14"/>
  <c r="G7366" i="14"/>
  <c r="G7367" i="14"/>
  <c r="G7368" i="14"/>
  <c r="G7369" i="14"/>
  <c r="G7370" i="14"/>
  <c r="G7371" i="14"/>
  <c r="G7372" i="14"/>
  <c r="G7373" i="14"/>
  <c r="G7374" i="14"/>
  <c r="G7375" i="14"/>
  <c r="G7376" i="14"/>
  <c r="G7377" i="14"/>
  <c r="G7378" i="14"/>
  <c r="G7379" i="14"/>
  <c r="G7380" i="14"/>
  <c r="G7381" i="14"/>
  <c r="G7382" i="14"/>
  <c r="G7383" i="14"/>
  <c r="G7384" i="14"/>
  <c r="H2949" i="12" s="1"/>
  <c r="G7385" i="14"/>
  <c r="G7386" i="14"/>
  <c r="G7387" i="14"/>
  <c r="G7388" i="14"/>
  <c r="G7389" i="14"/>
  <c r="G7390" i="14"/>
  <c r="G7391" i="14"/>
  <c r="G7392" i="14"/>
  <c r="G7393" i="14"/>
  <c r="G7394" i="14"/>
  <c r="G7395" i="14"/>
  <c r="G7396" i="14"/>
  <c r="G7397" i="14"/>
  <c r="G7398" i="14"/>
  <c r="G7399" i="14"/>
  <c r="G7400" i="14"/>
  <c r="G7401" i="14"/>
  <c r="G7402" i="14"/>
  <c r="G7403" i="14"/>
  <c r="G7404" i="14"/>
  <c r="G7405" i="14"/>
  <c r="G7406" i="14"/>
  <c r="G7407" i="14"/>
  <c r="G7408" i="14"/>
  <c r="G7409" i="14"/>
  <c r="G7410" i="14"/>
  <c r="G7411" i="14"/>
  <c r="G7412" i="14"/>
  <c r="G7413" i="14"/>
  <c r="G7414" i="14"/>
  <c r="G7415" i="14"/>
  <c r="G7416" i="14"/>
  <c r="G7417" i="14"/>
  <c r="G7418" i="14"/>
  <c r="G7419" i="14"/>
  <c r="G7420" i="14"/>
  <c r="G7421" i="14"/>
  <c r="G7422" i="14"/>
  <c r="G7423" i="14"/>
  <c r="G7424" i="14"/>
  <c r="G7425" i="14"/>
  <c r="G7426" i="14"/>
  <c r="G7427" i="14"/>
  <c r="G7428" i="14"/>
  <c r="G7429" i="14"/>
  <c r="G7430" i="14"/>
  <c r="G7431" i="14"/>
  <c r="G7432" i="14"/>
  <c r="G7433" i="14"/>
  <c r="G7434" i="14"/>
  <c r="G7435" i="14"/>
  <c r="G7436" i="14"/>
  <c r="G7437" i="14"/>
  <c r="G7438" i="14"/>
  <c r="G7439" i="14"/>
  <c r="G7440" i="14"/>
  <c r="G7441" i="14"/>
  <c r="G7442" i="14"/>
  <c r="G7443" i="14"/>
  <c r="G7444" i="14"/>
  <c r="G7445" i="14"/>
  <c r="G7446" i="14"/>
  <c r="G7447" i="14"/>
  <c r="G7448" i="14"/>
  <c r="G7449" i="14"/>
  <c r="G7450" i="14"/>
  <c r="G7451" i="14"/>
  <c r="G7452" i="14"/>
  <c r="G7453" i="14"/>
  <c r="G7454" i="14"/>
  <c r="G7455" i="14"/>
  <c r="G7456" i="14"/>
  <c r="G7457" i="14"/>
  <c r="G7458" i="14"/>
  <c r="G7459" i="14"/>
  <c r="G7460" i="14"/>
  <c r="G7461" i="14"/>
  <c r="G7462" i="14"/>
  <c r="G7463" i="14"/>
  <c r="G7464" i="14"/>
  <c r="G7465" i="14"/>
  <c r="G7466" i="14"/>
  <c r="G7467" i="14"/>
  <c r="G7468" i="14"/>
  <c r="G7469" i="14"/>
  <c r="G7470" i="14"/>
  <c r="G7471" i="14"/>
  <c r="G7472" i="14"/>
  <c r="G7473" i="14"/>
  <c r="G7474" i="14"/>
  <c r="G7475" i="14"/>
  <c r="G7476" i="14"/>
  <c r="G7477" i="14"/>
  <c r="G7478" i="14"/>
  <c r="G7479" i="14"/>
  <c r="G7480" i="14"/>
  <c r="G7481" i="14"/>
  <c r="G7482" i="14"/>
  <c r="G7483" i="14"/>
  <c r="G7484" i="14"/>
  <c r="G7485" i="14"/>
  <c r="G7486" i="14"/>
  <c r="G7487" i="14"/>
  <c r="G7488" i="14"/>
  <c r="G7489" i="14"/>
  <c r="G7490" i="14"/>
  <c r="G7491" i="14"/>
  <c r="G7492" i="14"/>
  <c r="G7493" i="14"/>
  <c r="G7494" i="14"/>
  <c r="G7495" i="14"/>
  <c r="G7496" i="14"/>
  <c r="G7497" i="14"/>
  <c r="G7498" i="14"/>
  <c r="G7499" i="14"/>
  <c r="G7500" i="14"/>
  <c r="G7501" i="14"/>
  <c r="G7502" i="14"/>
  <c r="G7503" i="14"/>
  <c r="G7504" i="14"/>
  <c r="G7505" i="14"/>
  <c r="G7506" i="14"/>
  <c r="G7507" i="14"/>
  <c r="G7508" i="14"/>
  <c r="G7509" i="14"/>
  <c r="G7510" i="14"/>
  <c r="G7511" i="14"/>
  <c r="G7512" i="14"/>
  <c r="G7513" i="14"/>
  <c r="G7514" i="14"/>
  <c r="G7515" i="14"/>
  <c r="G7516" i="14"/>
  <c r="G7517" i="14"/>
  <c r="G7518" i="14"/>
  <c r="G7519" i="14"/>
  <c r="G7520" i="14"/>
  <c r="G7521" i="14"/>
  <c r="G7522" i="14"/>
  <c r="G7523" i="14"/>
  <c r="G7524" i="14"/>
  <c r="G7525" i="14"/>
  <c r="G7526" i="14"/>
  <c r="G7527" i="14"/>
  <c r="H2979" i="12" s="1"/>
  <c r="G7528" i="14"/>
  <c r="G7529" i="14"/>
  <c r="G7530" i="14"/>
  <c r="G7531" i="14"/>
  <c r="G7532" i="14"/>
  <c r="G7533" i="14"/>
  <c r="G7534" i="14"/>
  <c r="G7535" i="14"/>
  <c r="G7536" i="14"/>
  <c r="G7537" i="14"/>
  <c r="G7538" i="14"/>
  <c r="G7539" i="14"/>
  <c r="G7540" i="14"/>
  <c r="G7541" i="14"/>
  <c r="G7542" i="14"/>
  <c r="G7543" i="14"/>
  <c r="G7544" i="14"/>
  <c r="G7545" i="14"/>
  <c r="G7546" i="14"/>
  <c r="G7547" i="14"/>
  <c r="G7548" i="14"/>
  <c r="G7549" i="14"/>
  <c r="G7550" i="14"/>
  <c r="G7551" i="14"/>
  <c r="G7552" i="14"/>
  <c r="G7553" i="14"/>
  <c r="G7554" i="14"/>
  <c r="G7555" i="14"/>
  <c r="G7556" i="14"/>
  <c r="G7557" i="14"/>
  <c r="G7558" i="14"/>
  <c r="G7559" i="14"/>
  <c r="G7560" i="14"/>
  <c r="G7561" i="14"/>
  <c r="G7562" i="14"/>
  <c r="G7563" i="14"/>
  <c r="G7564" i="14"/>
  <c r="G7565" i="14"/>
  <c r="G7566" i="14"/>
  <c r="G7567" i="14"/>
  <c r="G7568" i="14"/>
  <c r="G7569" i="14"/>
  <c r="G7570" i="14"/>
  <c r="G7571" i="14"/>
  <c r="G7572" i="14"/>
  <c r="G7573" i="14"/>
  <c r="G7574" i="14"/>
  <c r="G7575" i="14"/>
  <c r="G7576" i="14"/>
  <c r="G7577" i="14"/>
  <c r="G7578" i="14"/>
  <c r="G7579" i="14"/>
  <c r="G7580" i="14"/>
  <c r="G7581" i="14"/>
  <c r="G7582" i="14"/>
  <c r="G7583" i="14"/>
  <c r="G7584" i="14"/>
  <c r="G7585" i="14"/>
  <c r="G7586" i="14"/>
  <c r="G7587" i="14"/>
  <c r="G7588" i="14"/>
  <c r="G7589" i="14"/>
  <c r="G7590" i="14"/>
  <c r="G7591" i="14"/>
  <c r="G7592" i="14"/>
  <c r="G7593" i="14"/>
  <c r="G7594" i="14"/>
  <c r="G7595" i="14"/>
  <c r="G7596" i="14"/>
  <c r="G7597" i="14"/>
  <c r="G7598" i="14"/>
  <c r="G7599" i="14"/>
  <c r="G7600" i="14"/>
  <c r="G7601" i="14"/>
  <c r="G7602" i="14"/>
  <c r="G7603" i="14"/>
  <c r="G7604" i="14"/>
  <c r="G7605" i="14"/>
  <c r="G7606" i="14"/>
  <c r="G7607" i="14"/>
  <c r="G7608" i="14"/>
  <c r="G7609" i="14"/>
  <c r="G7610" i="14"/>
  <c r="G7611" i="14"/>
  <c r="G7612" i="14"/>
  <c r="G7613" i="14"/>
  <c r="G7614" i="14"/>
  <c r="G7615" i="14"/>
  <c r="G7616" i="14"/>
  <c r="G7617" i="14"/>
  <c r="G7618" i="14"/>
  <c r="G7619" i="14"/>
  <c r="G7620" i="14"/>
  <c r="G7621" i="14"/>
  <c r="G7622" i="14"/>
  <c r="G7623" i="14"/>
  <c r="G7624" i="14"/>
  <c r="G7625" i="14"/>
  <c r="G7626" i="14"/>
  <c r="G7627" i="14"/>
  <c r="G7628" i="14"/>
  <c r="G7629" i="14"/>
  <c r="G7630" i="14"/>
  <c r="G7631" i="14"/>
  <c r="G7632" i="14"/>
  <c r="G7633" i="14"/>
  <c r="G7634" i="14"/>
  <c r="G7635" i="14"/>
  <c r="G7636" i="14"/>
  <c r="G7637" i="14"/>
  <c r="G7638" i="14"/>
  <c r="G7639" i="14"/>
  <c r="G7640" i="14"/>
  <c r="G7641" i="14"/>
  <c r="G7642" i="14"/>
  <c r="G7643" i="14"/>
  <c r="G7644" i="14"/>
  <c r="G7645" i="14"/>
  <c r="G7646" i="14"/>
  <c r="G7647" i="14"/>
  <c r="G7648" i="14"/>
  <c r="G7649" i="14"/>
  <c r="G7650" i="14"/>
  <c r="G7651" i="14"/>
  <c r="G7652" i="14"/>
  <c r="G7653" i="14"/>
  <c r="G7654" i="14"/>
  <c r="G7655" i="14"/>
  <c r="G7656" i="14"/>
  <c r="G7657" i="14"/>
  <c r="G7658" i="14"/>
  <c r="G7659" i="14"/>
  <c r="G7660" i="14"/>
  <c r="G7661" i="14"/>
  <c r="G7662" i="14"/>
  <c r="G7663" i="14"/>
  <c r="G7664" i="14"/>
  <c r="G7665" i="14"/>
  <c r="G7666" i="14"/>
  <c r="G7667" i="14"/>
  <c r="G7668" i="14"/>
  <c r="G7669" i="14"/>
  <c r="G7670" i="14"/>
  <c r="G7671" i="14"/>
  <c r="G7672" i="14"/>
  <c r="G7673" i="14"/>
  <c r="G7674" i="14"/>
  <c r="G7675" i="14"/>
  <c r="G7676" i="14"/>
  <c r="G7677" i="14"/>
  <c r="G7678" i="14"/>
  <c r="G7679" i="14"/>
  <c r="G7680" i="14"/>
  <c r="G7681" i="14"/>
  <c r="G7682" i="14"/>
  <c r="G7683" i="14"/>
  <c r="G7684" i="14"/>
  <c r="G7685" i="14"/>
  <c r="G7686" i="14"/>
  <c r="G7687" i="14"/>
  <c r="G7688" i="14"/>
  <c r="G7689" i="14"/>
  <c r="G7690" i="14"/>
  <c r="G7691" i="14"/>
  <c r="G7692" i="14"/>
  <c r="G7693" i="14"/>
  <c r="G7694" i="14"/>
  <c r="G7695" i="14"/>
  <c r="G7696" i="14"/>
  <c r="G7697" i="14"/>
  <c r="G7698" i="14"/>
  <c r="G7699" i="14"/>
  <c r="G7700" i="14"/>
  <c r="G7701" i="14"/>
  <c r="G7702" i="14"/>
  <c r="G7703" i="14"/>
  <c r="G7704" i="14"/>
  <c r="G7705" i="14"/>
  <c r="G7706" i="14"/>
  <c r="G7707" i="14"/>
  <c r="G7708" i="14"/>
  <c r="G7709" i="14"/>
  <c r="G7710" i="14"/>
  <c r="G7711" i="14"/>
  <c r="G7712" i="14"/>
  <c r="G7713" i="14"/>
  <c r="G7714" i="14"/>
  <c r="G7715" i="14"/>
  <c r="G7716" i="14"/>
  <c r="G7717" i="14"/>
  <c r="G7718" i="14"/>
  <c r="G7719" i="14"/>
  <c r="G7720" i="14"/>
  <c r="G7721" i="14"/>
  <c r="G7722" i="14"/>
  <c r="G7723" i="14"/>
  <c r="G7724" i="14"/>
  <c r="G7725" i="14"/>
  <c r="G7726" i="14"/>
  <c r="G7727" i="14"/>
  <c r="G7728" i="14"/>
  <c r="G7729" i="14"/>
  <c r="G7730" i="14"/>
  <c r="G7731" i="14"/>
  <c r="G7732" i="14"/>
  <c r="G7733" i="14"/>
  <c r="G7734" i="14"/>
  <c r="G7735" i="14"/>
  <c r="G7736" i="14"/>
  <c r="G7737" i="14"/>
  <c r="G7738" i="14"/>
  <c r="G7739" i="14"/>
  <c r="G7740" i="14"/>
  <c r="G7741" i="14"/>
  <c r="G7742" i="14"/>
  <c r="G7743" i="14"/>
  <c r="G7744" i="14"/>
  <c r="G7745" i="14"/>
  <c r="G7746" i="14"/>
  <c r="G7747" i="14"/>
  <c r="G7748" i="14"/>
  <c r="G7749" i="14"/>
  <c r="G7750" i="14"/>
  <c r="G7751" i="14"/>
  <c r="G7752" i="14"/>
  <c r="G7753" i="14"/>
  <c r="G7754" i="14"/>
  <c r="G7755" i="14"/>
  <c r="G7756" i="14"/>
  <c r="G7757" i="14"/>
  <c r="G7758" i="14"/>
  <c r="G7759" i="14"/>
  <c r="G7760" i="14"/>
  <c r="G7761" i="14"/>
  <c r="G7762" i="14"/>
  <c r="G7763" i="14"/>
  <c r="G7764" i="14"/>
  <c r="G7765" i="14"/>
  <c r="G7766" i="14"/>
  <c r="G7767" i="14"/>
  <c r="G7768" i="14"/>
  <c r="G7769" i="14"/>
  <c r="G7770" i="14"/>
  <c r="G7771" i="14"/>
  <c r="G7772" i="14"/>
  <c r="G7773" i="14"/>
  <c r="G7774" i="14"/>
  <c r="G7775" i="14"/>
  <c r="G7776" i="14"/>
  <c r="G7777" i="14"/>
  <c r="G7778" i="14"/>
  <c r="G7779" i="14"/>
  <c r="G7780" i="14"/>
  <c r="G7781" i="14"/>
  <c r="G7782" i="14"/>
  <c r="G7783" i="14"/>
  <c r="G7784" i="14"/>
  <c r="G7785" i="14"/>
  <c r="G7786" i="14"/>
  <c r="G7787" i="14"/>
  <c r="G7788" i="14"/>
  <c r="G7789" i="14"/>
  <c r="G7790" i="14"/>
  <c r="G7791" i="14"/>
  <c r="G7792" i="14"/>
  <c r="G7793" i="14"/>
  <c r="G7794" i="14"/>
  <c r="G7795" i="14"/>
  <c r="G7796" i="14"/>
  <c r="G7797" i="14"/>
  <c r="G7798" i="14"/>
  <c r="G7799" i="14"/>
  <c r="G7800" i="14"/>
  <c r="G7801" i="14"/>
  <c r="G7802" i="14"/>
  <c r="G7803" i="14"/>
  <c r="G7804" i="14"/>
  <c r="G7805" i="14"/>
  <c r="G7806" i="14"/>
  <c r="G7807" i="14"/>
  <c r="G7808" i="14"/>
  <c r="G7809" i="14"/>
  <c r="G7810" i="14"/>
  <c r="G7811" i="14"/>
  <c r="G7812" i="14"/>
  <c r="G7813" i="14"/>
  <c r="G7814" i="14"/>
  <c r="G7815" i="14"/>
  <c r="G7816" i="14"/>
  <c r="G7817" i="14"/>
  <c r="G7818" i="14"/>
  <c r="G7819" i="14"/>
  <c r="G7820" i="14"/>
  <c r="G7821" i="14"/>
  <c r="G7822" i="14"/>
  <c r="G7823" i="14"/>
  <c r="G7824" i="14"/>
  <c r="G7825" i="14"/>
  <c r="G7826" i="14"/>
  <c r="G7827" i="14"/>
  <c r="G7828" i="14"/>
  <c r="G7829" i="14"/>
  <c r="G7830" i="14"/>
  <c r="G7831" i="14"/>
  <c r="G7832" i="14"/>
  <c r="G7833" i="14"/>
  <c r="G7834" i="14"/>
  <c r="G7835" i="14"/>
  <c r="G7836" i="14"/>
  <c r="G7837" i="14"/>
  <c r="G7838" i="14"/>
  <c r="G7839" i="14"/>
  <c r="G7840" i="14"/>
  <c r="G7841" i="14"/>
  <c r="G7842" i="14"/>
  <c r="G7843" i="14"/>
  <c r="G7844" i="14"/>
  <c r="G7845" i="14"/>
  <c r="G7846" i="14"/>
  <c r="G7847" i="14"/>
  <c r="G7848" i="14"/>
  <c r="G7849" i="14"/>
  <c r="G7850" i="14"/>
  <c r="G7851" i="14"/>
  <c r="G7852" i="14"/>
  <c r="G7853" i="14"/>
  <c r="G7854" i="14"/>
  <c r="G7855" i="14"/>
  <c r="G7856" i="14"/>
  <c r="G7857" i="14"/>
  <c r="G7858" i="14"/>
  <c r="G7859" i="14"/>
  <c r="G7860" i="14"/>
  <c r="G7861" i="14"/>
  <c r="G7862" i="14"/>
  <c r="G7863" i="14"/>
  <c r="G7864" i="14"/>
  <c r="G7865" i="14"/>
  <c r="G7866" i="14"/>
  <c r="G7867" i="14"/>
  <c r="G7868" i="14"/>
  <c r="G7869" i="14"/>
  <c r="G7870" i="14"/>
  <c r="G7871" i="14"/>
  <c r="G7872" i="14"/>
  <c r="G7873" i="14"/>
  <c r="G7874" i="14"/>
  <c r="G7875" i="14"/>
  <c r="G7876" i="14"/>
  <c r="G7877" i="14"/>
  <c r="G7878" i="14"/>
  <c r="G7879" i="14"/>
  <c r="G7880" i="14"/>
  <c r="G7881" i="14"/>
  <c r="G7882" i="14"/>
  <c r="G7883" i="14"/>
  <c r="G7884" i="14"/>
  <c r="G7885" i="14"/>
  <c r="G7886" i="14"/>
  <c r="G7887" i="14"/>
  <c r="G7888" i="14"/>
  <c r="G7889" i="14"/>
  <c r="G7890" i="14"/>
  <c r="G7891" i="14"/>
  <c r="G7892" i="14"/>
  <c r="G7893" i="14"/>
  <c r="G7894" i="14"/>
  <c r="G7895" i="14"/>
  <c r="G7896" i="14"/>
  <c r="G7897" i="14"/>
  <c r="G7898" i="14"/>
  <c r="G7899" i="14"/>
  <c r="G7900" i="14"/>
  <c r="G7901" i="14"/>
  <c r="G7902" i="14"/>
  <c r="G7903" i="14"/>
  <c r="G7904" i="14"/>
  <c r="G7905" i="14"/>
  <c r="G7906" i="14"/>
  <c r="G7907" i="14"/>
  <c r="G7908" i="14"/>
  <c r="G7909" i="14"/>
  <c r="G7910" i="14"/>
  <c r="G7911" i="14"/>
  <c r="G7912" i="14"/>
  <c r="G7913" i="14"/>
  <c r="G7914" i="14"/>
  <c r="G7915" i="14"/>
  <c r="G7916" i="14"/>
  <c r="G7917" i="14"/>
  <c r="G7918" i="14"/>
  <c r="G7919" i="14"/>
  <c r="G7920" i="14"/>
  <c r="G7921" i="14"/>
  <c r="G7922" i="14"/>
  <c r="G7923" i="14"/>
  <c r="G7924" i="14"/>
  <c r="G7925" i="14"/>
  <c r="G7926" i="14"/>
  <c r="G7927" i="14"/>
  <c r="G7928" i="14"/>
  <c r="G7929" i="14"/>
  <c r="G7930" i="14"/>
  <c r="G7931" i="14"/>
  <c r="G7932" i="14"/>
  <c r="G7933" i="14"/>
  <c r="G7934" i="14"/>
  <c r="G7935" i="14"/>
  <c r="G7936" i="14"/>
  <c r="G7937" i="14"/>
  <c r="G7938" i="14"/>
  <c r="G7939" i="14"/>
  <c r="G7940" i="14"/>
  <c r="G7941" i="14"/>
  <c r="G7942" i="14"/>
  <c r="G7943" i="14"/>
  <c r="G7944" i="14"/>
  <c r="G7945" i="14"/>
  <c r="G7946" i="14"/>
  <c r="G7947" i="14"/>
  <c r="G7948" i="14"/>
  <c r="G7949" i="14"/>
  <c r="G7950" i="14"/>
  <c r="G7951" i="14"/>
  <c r="G7952" i="14"/>
  <c r="G7953" i="14"/>
  <c r="G7954" i="14"/>
  <c r="G7955" i="14"/>
  <c r="G7956" i="14"/>
  <c r="G7957" i="14"/>
  <c r="G7958" i="14"/>
  <c r="G7959" i="14"/>
  <c r="G7960" i="14"/>
  <c r="G7961" i="14"/>
  <c r="G7962" i="14"/>
  <c r="G7963" i="14"/>
  <c r="G7964" i="14"/>
  <c r="G7965" i="14"/>
  <c r="G7966" i="14"/>
  <c r="G7967" i="14"/>
  <c r="G7968" i="14"/>
  <c r="G7969" i="14"/>
  <c r="G7970" i="14"/>
  <c r="G7971" i="14"/>
  <c r="G7972" i="14"/>
  <c r="G7973" i="14"/>
  <c r="G7974" i="14"/>
  <c r="G7975" i="14"/>
  <c r="G7976" i="14"/>
  <c r="G7977" i="14"/>
  <c r="G7978" i="14"/>
  <c r="G7979" i="14"/>
  <c r="G7980" i="14"/>
  <c r="G7981" i="14"/>
  <c r="G7982" i="14"/>
  <c r="G7983" i="14"/>
  <c r="G7984" i="14"/>
  <c r="G7985" i="14"/>
  <c r="G7986" i="14"/>
  <c r="G7987" i="14"/>
  <c r="G7988" i="14"/>
  <c r="G7989" i="14"/>
  <c r="G7990" i="14"/>
  <c r="G7991" i="14"/>
  <c r="G7992" i="14"/>
  <c r="G7993" i="14"/>
  <c r="G7994" i="14"/>
  <c r="G7995" i="14"/>
  <c r="G7996" i="14"/>
  <c r="G7997" i="14"/>
  <c r="G7998" i="14"/>
  <c r="G7999" i="14"/>
  <c r="G8000" i="14"/>
  <c r="G8001" i="14"/>
  <c r="G8002" i="14"/>
  <c r="G8003" i="14"/>
  <c r="G8004" i="14"/>
  <c r="G8005" i="14"/>
  <c r="G8006" i="14"/>
  <c r="G8007" i="14"/>
  <c r="G8008" i="14"/>
  <c r="G8009" i="14"/>
  <c r="G8010" i="14"/>
  <c r="G8011" i="14"/>
  <c r="G8012" i="14"/>
  <c r="G8013" i="14"/>
  <c r="G8014" i="14"/>
  <c r="G8015" i="14"/>
  <c r="G8016" i="14"/>
  <c r="G8017" i="14"/>
  <c r="G8018" i="14"/>
  <c r="G8019" i="14"/>
  <c r="G8020" i="14"/>
  <c r="G8021" i="14"/>
  <c r="G8022" i="14"/>
  <c r="G8023" i="14"/>
  <c r="G8024" i="14"/>
  <c r="G8025" i="14"/>
  <c r="G8026" i="14"/>
  <c r="G8027" i="14"/>
  <c r="G8028" i="14"/>
  <c r="G8029" i="14"/>
  <c r="G8030" i="14"/>
  <c r="G8031" i="14"/>
  <c r="G8032" i="14"/>
  <c r="G8033" i="14"/>
  <c r="G8034" i="14"/>
  <c r="G8035" i="14"/>
  <c r="G8036" i="14"/>
  <c r="G8037" i="14"/>
  <c r="G8038" i="14"/>
  <c r="G8039" i="14"/>
  <c r="G8040" i="14"/>
  <c r="G8041" i="14"/>
  <c r="G8042" i="14"/>
  <c r="G8043" i="14"/>
  <c r="G8044" i="14"/>
  <c r="G8045" i="14"/>
  <c r="G8046" i="14"/>
  <c r="G8047" i="14"/>
  <c r="G8048" i="14"/>
  <c r="G8049" i="14"/>
  <c r="G8050" i="14"/>
  <c r="G8051" i="14"/>
  <c r="G8052" i="14"/>
  <c r="G8053" i="14"/>
  <c r="G8054" i="14"/>
  <c r="G8055" i="14"/>
  <c r="G8056" i="14"/>
  <c r="G8057" i="14"/>
  <c r="G8058" i="14"/>
  <c r="G8059" i="14"/>
  <c r="G8060" i="14"/>
  <c r="G8061" i="14"/>
  <c r="G8062" i="14"/>
  <c r="G8063" i="14"/>
  <c r="G8064" i="14"/>
  <c r="G8065" i="14"/>
  <c r="G8066" i="14"/>
  <c r="G8067" i="14"/>
  <c r="G8068" i="14"/>
  <c r="G8069" i="14"/>
  <c r="G8070" i="14"/>
  <c r="G8071" i="14"/>
  <c r="G8072" i="14"/>
  <c r="G8073" i="14"/>
  <c r="G8074" i="14"/>
  <c r="G8075" i="14"/>
  <c r="G8076" i="14"/>
  <c r="G8077" i="14"/>
  <c r="G8078" i="14"/>
  <c r="G8079" i="14"/>
  <c r="G8080" i="14"/>
  <c r="G8081" i="14"/>
  <c r="G8082" i="14"/>
  <c r="G8083" i="14"/>
  <c r="G8084" i="14"/>
  <c r="G8085" i="14"/>
  <c r="G8086" i="14"/>
  <c r="G8087" i="14"/>
  <c r="G8088" i="14"/>
  <c r="G8089" i="14"/>
  <c r="G8090" i="14"/>
  <c r="G8091" i="14"/>
  <c r="G8092" i="14"/>
  <c r="G8093" i="14"/>
  <c r="G8094" i="14"/>
  <c r="G8095" i="14"/>
  <c r="G8096" i="14"/>
  <c r="G8097" i="14"/>
  <c r="G8098" i="14"/>
  <c r="G8099" i="14"/>
  <c r="G8100" i="14"/>
  <c r="G8101" i="14"/>
  <c r="G8102" i="14"/>
  <c r="G8103" i="14"/>
  <c r="G8104" i="14"/>
  <c r="G8105" i="14"/>
  <c r="G8106" i="14"/>
  <c r="G8107" i="14"/>
  <c r="G8108" i="14"/>
  <c r="G8109" i="14"/>
  <c r="G8110" i="14"/>
  <c r="G8111" i="14"/>
  <c r="G8112" i="14"/>
  <c r="G8113" i="14"/>
  <c r="G8114" i="14"/>
  <c r="G8115" i="14"/>
  <c r="G8116" i="14"/>
  <c r="G8117" i="14"/>
  <c r="G8118" i="14"/>
  <c r="G8119" i="14"/>
  <c r="G8120" i="14"/>
  <c r="G8121" i="14"/>
  <c r="G8122" i="14"/>
  <c r="G8123" i="14"/>
  <c r="G8124" i="14"/>
  <c r="G8125" i="14"/>
  <c r="G8126" i="14"/>
  <c r="G8127" i="14"/>
  <c r="G8128" i="14"/>
  <c r="G8129" i="14"/>
  <c r="G8130" i="14"/>
  <c r="G8131" i="14"/>
  <c r="G8132" i="14"/>
  <c r="G8133" i="14"/>
  <c r="G8134" i="14"/>
  <c r="G8135" i="14"/>
  <c r="G8136" i="14"/>
  <c r="G8137" i="14"/>
  <c r="G8138" i="14"/>
  <c r="G8139" i="14"/>
  <c r="G8140" i="14"/>
  <c r="G8141" i="14"/>
  <c r="G8142" i="14"/>
  <c r="G8143" i="14"/>
  <c r="G8144" i="14"/>
  <c r="G8145" i="14"/>
  <c r="G8146" i="14"/>
  <c r="G8147" i="14"/>
  <c r="G8148" i="14"/>
  <c r="G8149" i="14"/>
  <c r="G8150" i="14"/>
  <c r="G8151" i="14"/>
  <c r="G8152" i="14"/>
  <c r="G8153" i="14"/>
  <c r="G8154" i="14"/>
  <c r="G8155" i="14"/>
  <c r="G8156" i="14"/>
  <c r="G8157" i="14"/>
  <c r="G8158" i="14"/>
  <c r="G8159" i="14"/>
  <c r="G8160" i="14"/>
  <c r="G8161" i="14"/>
  <c r="G8162" i="14"/>
  <c r="G8163" i="14"/>
  <c r="G8164" i="14"/>
  <c r="G8165" i="14"/>
  <c r="G8166" i="14"/>
  <c r="G8167" i="14"/>
  <c r="G8168" i="14"/>
  <c r="G8169" i="14"/>
  <c r="G8170" i="14"/>
  <c r="G8171" i="14"/>
  <c r="G8172" i="14"/>
  <c r="G8173" i="14"/>
  <c r="G8174" i="14"/>
  <c r="G8175" i="14"/>
  <c r="G8176" i="14"/>
  <c r="G8177" i="14"/>
  <c r="G8178" i="14"/>
  <c r="G8179" i="14"/>
  <c r="G8180" i="14"/>
  <c r="G8181" i="14"/>
  <c r="G8182" i="14"/>
  <c r="G8183" i="14"/>
  <c r="G8184" i="14"/>
  <c r="G8185" i="14"/>
  <c r="G8186" i="14"/>
  <c r="G8187" i="14"/>
  <c r="G8188" i="14"/>
  <c r="G8189" i="14"/>
  <c r="G8190" i="14"/>
  <c r="G8191" i="14"/>
  <c r="G8192" i="14"/>
  <c r="G8193" i="14"/>
  <c r="G8194" i="14"/>
  <c r="G8195" i="14"/>
  <c r="G8196" i="14"/>
  <c r="G8197" i="14"/>
  <c r="G8198" i="14"/>
  <c r="G8199" i="14"/>
  <c r="G8200" i="14"/>
  <c r="G8201" i="14"/>
  <c r="G8202" i="14"/>
  <c r="G8203" i="14"/>
  <c r="G8204" i="14"/>
  <c r="G8205" i="14"/>
  <c r="G8206" i="14"/>
  <c r="G8207" i="14"/>
  <c r="G8208" i="14"/>
  <c r="G8209" i="14"/>
  <c r="G8210" i="14"/>
  <c r="G8211" i="14"/>
  <c r="G8212" i="14"/>
  <c r="G8213" i="14"/>
  <c r="G8214" i="14"/>
  <c r="G8215" i="14"/>
  <c r="G8216" i="14"/>
  <c r="G8217" i="14"/>
  <c r="G8218" i="14"/>
  <c r="G8219" i="14"/>
  <c r="G8220" i="14"/>
  <c r="G8221" i="14"/>
  <c r="G8222" i="14"/>
  <c r="G8223" i="14"/>
  <c r="G8224" i="14"/>
  <c r="G8225" i="14"/>
  <c r="G8226" i="14"/>
  <c r="G8227" i="14"/>
  <c r="G8228" i="14"/>
  <c r="G8229" i="14"/>
  <c r="G8230" i="14"/>
  <c r="G8231" i="14"/>
  <c r="G8232" i="14"/>
  <c r="G8233" i="14"/>
  <c r="G8234" i="14"/>
  <c r="G8235" i="14"/>
  <c r="G8236" i="14"/>
  <c r="G8237" i="14"/>
  <c r="G8238" i="14"/>
  <c r="G8239" i="14"/>
  <c r="G8240" i="14"/>
  <c r="G8241" i="14"/>
  <c r="G8242" i="14"/>
  <c r="G8243" i="14"/>
  <c r="G8244" i="14"/>
  <c r="G8245" i="14"/>
  <c r="G8246" i="14"/>
  <c r="G8247" i="14"/>
  <c r="G8248" i="14"/>
  <c r="G8249" i="14"/>
  <c r="G8250" i="14"/>
  <c r="G8251" i="14"/>
  <c r="G8252" i="14"/>
  <c r="G8253" i="14"/>
  <c r="G8254" i="14"/>
  <c r="G8255" i="14"/>
  <c r="G8256" i="14"/>
  <c r="G8257" i="14"/>
  <c r="G8258" i="14"/>
  <c r="G8259" i="14"/>
  <c r="G8260" i="14"/>
  <c r="G8261" i="14"/>
  <c r="G8262" i="14"/>
  <c r="G8263" i="14"/>
  <c r="G8264" i="14"/>
  <c r="G8265" i="14"/>
  <c r="G8266" i="14"/>
  <c r="G8267" i="14"/>
  <c r="G8268" i="14"/>
  <c r="G8269" i="14"/>
  <c r="G8270" i="14"/>
  <c r="G8271" i="14"/>
  <c r="G8272" i="14"/>
  <c r="G8273" i="14"/>
  <c r="G8274" i="14"/>
  <c r="G8275" i="14"/>
  <c r="G8276" i="14"/>
  <c r="G8277" i="14"/>
  <c r="G8278" i="14"/>
  <c r="G8279" i="14"/>
  <c r="G8280" i="14"/>
  <c r="G8281" i="14"/>
  <c r="G8282" i="14"/>
  <c r="G8283" i="14"/>
  <c r="G8284" i="14"/>
  <c r="G8285" i="14"/>
  <c r="G8286" i="14"/>
  <c r="G8287" i="14"/>
  <c r="G8288" i="14"/>
  <c r="G8289" i="14"/>
  <c r="G8290" i="14"/>
  <c r="G8291" i="14"/>
  <c r="G8292" i="14"/>
  <c r="G8293" i="14"/>
  <c r="G8294" i="14"/>
  <c r="G8295" i="14"/>
  <c r="G8296" i="14"/>
  <c r="G8297" i="14"/>
  <c r="G8298" i="14"/>
  <c r="G8299" i="14"/>
  <c r="G8300" i="14"/>
  <c r="G8301" i="14"/>
  <c r="G8302" i="14"/>
  <c r="G8303" i="14"/>
  <c r="G8304" i="14"/>
  <c r="G8305" i="14"/>
  <c r="G8306" i="14"/>
  <c r="G8307" i="14"/>
  <c r="G8308" i="14"/>
  <c r="G8309" i="14"/>
  <c r="G8310" i="14"/>
  <c r="G8311" i="14"/>
  <c r="G8312" i="14"/>
  <c r="G8313" i="14"/>
  <c r="G8314" i="14"/>
  <c r="G8315" i="14"/>
  <c r="G8316" i="14"/>
  <c r="G8317" i="14"/>
  <c r="G8318" i="14"/>
  <c r="G8319" i="14"/>
  <c r="G8320" i="14"/>
  <c r="G8321" i="14"/>
  <c r="G8322" i="14"/>
  <c r="G8323" i="14"/>
  <c r="G8324" i="14"/>
  <c r="G8325" i="14"/>
  <c r="G8326" i="14"/>
  <c r="G8327" i="14"/>
  <c r="G8328" i="14"/>
  <c r="G8329" i="14"/>
  <c r="G8330" i="14"/>
  <c r="G8331" i="14"/>
  <c r="G8332" i="14"/>
  <c r="G8333" i="14"/>
  <c r="G8334" i="14"/>
  <c r="G8335" i="14"/>
  <c r="G8336" i="14"/>
  <c r="G8337" i="14"/>
  <c r="G8338" i="14"/>
  <c r="G8339" i="14"/>
  <c r="G8340" i="14"/>
  <c r="G8341" i="14"/>
  <c r="G8342" i="14"/>
  <c r="G8343" i="14"/>
  <c r="G8344" i="14"/>
  <c r="G8345" i="14"/>
  <c r="G8346" i="14"/>
  <c r="G8347" i="14"/>
  <c r="G8348" i="14"/>
  <c r="G8349" i="14"/>
  <c r="G8350" i="14"/>
  <c r="G8351" i="14"/>
  <c r="G8352" i="14"/>
  <c r="G8353" i="14"/>
  <c r="G8354" i="14"/>
  <c r="G8355" i="14"/>
  <c r="G8356" i="14"/>
  <c r="G8357" i="14"/>
  <c r="G8358" i="14"/>
  <c r="G8359" i="14"/>
  <c r="G8360" i="14"/>
  <c r="G8361" i="14"/>
  <c r="G8362" i="14"/>
  <c r="G8363" i="14"/>
  <c r="G8364" i="14"/>
  <c r="G8365" i="14"/>
  <c r="G8366" i="14"/>
  <c r="G8367" i="14"/>
  <c r="G8368" i="14"/>
  <c r="G8369" i="14"/>
  <c r="G8370" i="14"/>
  <c r="G8371" i="14"/>
  <c r="G8372" i="14"/>
  <c r="G8373" i="14"/>
  <c r="G8374" i="14"/>
  <c r="G8375" i="14"/>
  <c r="G8376" i="14"/>
  <c r="G8377" i="14"/>
  <c r="G8378" i="14"/>
  <c r="G8379" i="14"/>
  <c r="G8380" i="14"/>
  <c r="G8381" i="14"/>
  <c r="G8382" i="14"/>
  <c r="G8383" i="14"/>
  <c r="G8384" i="14"/>
  <c r="G8385" i="14"/>
  <c r="H2767" i="12" s="1"/>
  <c r="G8386" i="14"/>
  <c r="G8387" i="14"/>
  <c r="G8388" i="14"/>
  <c r="G8389" i="14"/>
  <c r="G8390" i="14"/>
  <c r="G8391" i="14"/>
  <c r="G8392" i="14"/>
  <c r="G8393" i="14"/>
  <c r="G8394" i="14"/>
  <c r="G8395" i="14"/>
  <c r="G8396" i="14"/>
  <c r="G8397" i="14"/>
  <c r="G8398" i="14"/>
  <c r="G8399" i="14"/>
  <c r="G8400" i="14"/>
  <c r="G8401" i="14"/>
  <c r="G8402" i="14"/>
  <c r="G8403" i="14"/>
  <c r="G8404" i="14"/>
  <c r="G8405" i="14"/>
  <c r="G8406" i="14"/>
  <c r="G8407" i="14"/>
  <c r="G8408" i="14"/>
  <c r="G8409" i="14"/>
  <c r="G8410" i="14"/>
  <c r="G8411" i="14"/>
  <c r="G8412" i="14"/>
  <c r="G8413" i="14"/>
  <c r="G8414" i="14"/>
  <c r="G8415" i="14"/>
  <c r="G8416" i="14"/>
  <c r="G8417" i="14"/>
  <c r="G8418" i="14"/>
  <c r="G8419" i="14"/>
  <c r="G8420" i="14"/>
  <c r="G8421" i="14"/>
  <c r="G8422" i="14"/>
  <c r="G8423" i="14"/>
  <c r="G8424" i="14"/>
  <c r="G8425" i="14"/>
  <c r="G8426" i="14"/>
  <c r="G8427" i="14"/>
  <c r="G8428" i="14"/>
  <c r="G8429" i="14"/>
  <c r="G8430" i="14"/>
  <c r="G8431" i="14"/>
  <c r="G8432" i="14"/>
  <c r="G8433" i="14"/>
  <c r="G8434" i="14"/>
  <c r="G8435" i="14"/>
  <c r="G8436" i="14"/>
  <c r="G8437" i="14"/>
  <c r="G8438" i="14"/>
  <c r="G8439" i="14"/>
  <c r="G8440" i="14"/>
  <c r="G8441" i="14"/>
  <c r="G8442" i="14"/>
  <c r="G8443" i="14"/>
  <c r="G8444" i="14"/>
  <c r="G8445" i="14"/>
  <c r="G8446" i="14"/>
  <c r="G8447" i="14"/>
  <c r="G8448" i="14"/>
  <c r="G8449" i="14"/>
  <c r="G8450" i="14"/>
  <c r="G8451" i="14"/>
  <c r="G8452" i="14"/>
  <c r="G8453" i="14"/>
  <c r="G8454" i="14"/>
  <c r="G8455" i="14"/>
  <c r="G8456" i="14"/>
  <c r="G8457" i="14"/>
  <c r="G8458" i="14"/>
  <c r="G8459" i="14"/>
  <c r="G8460" i="14"/>
  <c r="G8461" i="14"/>
  <c r="G8462" i="14"/>
  <c r="G8463" i="14"/>
  <c r="G8464" i="14"/>
  <c r="G8465" i="14"/>
  <c r="G8466" i="14"/>
  <c r="G8467" i="14"/>
  <c r="G8468" i="14"/>
  <c r="G8469" i="14"/>
  <c r="G8470" i="14"/>
  <c r="G8471" i="14"/>
  <c r="G8472" i="14"/>
  <c r="G8473" i="14"/>
  <c r="G8474" i="14"/>
  <c r="G8475" i="14"/>
  <c r="G8476" i="14"/>
  <c r="G8477" i="14"/>
  <c r="G8478" i="14"/>
  <c r="G8479" i="14"/>
  <c r="G8480" i="14"/>
  <c r="G8481" i="14"/>
  <c r="G8482" i="14"/>
  <c r="G8483" i="14"/>
  <c r="G8484" i="14"/>
  <c r="G8485" i="14"/>
  <c r="G8486" i="14"/>
  <c r="G8487" i="14"/>
  <c r="G8488" i="14"/>
  <c r="G8489" i="14"/>
  <c r="G8490" i="14"/>
  <c r="G8491" i="14"/>
  <c r="G8492" i="14"/>
  <c r="G8493" i="14"/>
  <c r="G8494" i="14"/>
  <c r="G8495" i="14"/>
  <c r="G8496" i="14"/>
  <c r="G8497" i="14"/>
  <c r="G8498" i="14"/>
  <c r="G8499" i="14"/>
  <c r="G8500" i="14"/>
  <c r="G8501" i="14"/>
  <c r="G8502" i="14"/>
  <c r="G8503" i="14"/>
  <c r="G8504" i="14"/>
  <c r="G8505" i="14"/>
  <c r="G8506" i="14"/>
  <c r="G8507" i="14"/>
  <c r="G8508" i="14"/>
  <c r="G8509" i="14"/>
  <c r="G8510" i="14"/>
  <c r="G8511" i="14"/>
  <c r="G8512" i="14"/>
  <c r="G8513" i="14"/>
  <c r="G8514" i="14"/>
  <c r="G8515" i="14"/>
  <c r="G8516" i="14"/>
  <c r="G8517" i="14"/>
  <c r="G8518" i="14"/>
  <c r="G8519" i="14"/>
  <c r="G8520" i="14"/>
  <c r="G8521" i="14"/>
  <c r="G8522" i="14"/>
  <c r="G8523" i="14"/>
  <c r="G8524" i="14"/>
  <c r="G8525" i="14"/>
  <c r="G8526" i="14"/>
  <c r="G8527" i="14"/>
  <c r="G8528" i="14"/>
  <c r="G8529" i="14"/>
  <c r="G8530" i="14"/>
  <c r="G8531" i="14"/>
  <c r="G8532" i="14"/>
  <c r="G8533" i="14"/>
  <c r="G8534" i="14"/>
  <c r="G8535" i="14"/>
  <c r="G8536" i="14"/>
  <c r="G8537" i="14"/>
  <c r="G8538" i="14"/>
  <c r="G8539" i="14"/>
  <c r="G8540" i="14"/>
  <c r="G8541" i="14"/>
  <c r="G8542" i="14"/>
  <c r="G8543" i="14"/>
  <c r="G8544" i="14"/>
  <c r="G8545" i="14"/>
  <c r="G8546" i="14"/>
  <c r="G8547" i="14"/>
  <c r="G8548" i="14"/>
  <c r="G8549" i="14"/>
  <c r="G8550" i="14"/>
  <c r="G8551" i="14"/>
  <c r="G8552" i="14"/>
  <c r="G8553" i="14"/>
  <c r="G8554" i="14"/>
  <c r="G8555" i="14"/>
  <c r="G8556" i="14"/>
  <c r="G8557" i="14"/>
  <c r="G8558" i="14"/>
  <c r="G8559" i="14"/>
  <c r="G8560" i="14"/>
  <c r="G8561" i="14"/>
  <c r="G8562" i="14"/>
  <c r="G8563" i="14"/>
  <c r="G8564" i="14"/>
  <c r="G8565" i="14"/>
  <c r="G8566" i="14"/>
  <c r="G8567" i="14"/>
  <c r="G8568" i="14"/>
  <c r="G8569" i="14"/>
  <c r="G8570" i="14"/>
  <c r="G8571" i="14"/>
  <c r="G8572" i="14"/>
  <c r="G8573" i="14"/>
  <c r="G8574" i="14"/>
  <c r="G8575" i="14"/>
  <c r="G8576" i="14"/>
  <c r="G8577" i="14"/>
  <c r="G8578" i="14"/>
  <c r="G8579" i="14"/>
  <c r="G8580" i="14"/>
  <c r="G8581" i="14"/>
  <c r="G8582" i="14"/>
  <c r="G8583" i="14"/>
  <c r="G8584" i="14"/>
  <c r="G8585" i="14"/>
  <c r="G8586" i="14"/>
  <c r="G8587" i="14"/>
  <c r="G8588" i="14"/>
  <c r="G8589" i="14"/>
  <c r="G8590" i="14"/>
  <c r="G8591" i="14"/>
  <c r="G8592" i="14"/>
  <c r="G8593" i="14"/>
  <c r="G8594" i="14"/>
  <c r="G8595" i="14"/>
  <c r="G8596" i="14"/>
  <c r="G8597" i="14"/>
  <c r="G8598" i="14"/>
  <c r="G8599" i="14"/>
  <c r="G8600" i="14"/>
  <c r="G8601" i="14"/>
  <c r="G8602" i="14"/>
  <c r="G8603" i="14"/>
  <c r="G8604" i="14"/>
  <c r="G8605" i="14"/>
  <c r="G8606" i="14"/>
  <c r="G8607" i="14"/>
  <c r="G8608" i="14"/>
  <c r="G8609" i="14"/>
  <c r="G8610" i="14"/>
  <c r="G8611" i="14"/>
  <c r="G8612" i="14"/>
  <c r="G8613" i="14"/>
  <c r="G8614" i="14"/>
  <c r="G8615" i="14"/>
  <c r="G8616" i="14"/>
  <c r="G8617" i="14"/>
  <c r="G8618" i="14"/>
  <c r="G8619" i="14"/>
  <c r="G8620" i="14"/>
  <c r="G8621" i="14"/>
  <c r="G8622" i="14"/>
  <c r="G8623" i="14"/>
  <c r="G8624" i="14"/>
  <c r="G8625" i="14"/>
  <c r="G8626" i="14"/>
  <c r="G8627" i="14"/>
  <c r="G8628" i="14"/>
  <c r="G8629" i="14"/>
  <c r="G8630" i="14"/>
  <c r="G8631" i="14"/>
  <c r="G8632" i="14"/>
  <c r="G8633" i="14"/>
  <c r="G8634" i="14"/>
  <c r="G8635" i="14"/>
  <c r="G8636" i="14"/>
  <c r="G8637" i="14"/>
  <c r="G8638" i="14"/>
  <c r="G8639" i="14"/>
  <c r="G8640" i="14"/>
  <c r="G8641" i="14"/>
  <c r="G8642" i="14"/>
  <c r="G8643" i="14"/>
  <c r="G8644" i="14"/>
  <c r="G8645" i="14"/>
  <c r="G8646" i="14"/>
  <c r="G8647" i="14"/>
  <c r="G8648" i="14"/>
  <c r="G8649" i="14"/>
  <c r="G8650" i="14"/>
  <c r="G8651" i="14"/>
  <c r="G8652" i="14"/>
  <c r="G8653" i="14"/>
  <c r="G8654" i="14"/>
  <c r="G8655" i="14"/>
  <c r="G8656" i="14"/>
  <c r="G8657" i="14"/>
  <c r="G8658" i="14"/>
  <c r="G8659" i="14"/>
  <c r="G8660" i="14"/>
  <c r="G8661" i="14"/>
  <c r="G8662" i="14"/>
  <c r="G8663" i="14"/>
  <c r="G8664" i="14"/>
  <c r="G8665" i="14"/>
  <c r="G8666" i="14"/>
  <c r="G8667" i="14"/>
  <c r="G8668" i="14"/>
  <c r="G8669" i="14"/>
  <c r="G8670" i="14"/>
  <c r="G8671" i="14"/>
  <c r="G8672" i="14"/>
  <c r="G8673" i="14"/>
  <c r="G8674" i="14"/>
  <c r="G8675" i="14"/>
  <c r="G8676" i="14"/>
  <c r="G8677" i="14"/>
  <c r="G8678" i="14"/>
  <c r="G8679" i="14"/>
  <c r="G8680" i="14"/>
  <c r="G8681" i="14"/>
  <c r="G8682" i="14"/>
  <c r="G8683" i="14"/>
  <c r="G8684" i="14"/>
  <c r="G8685" i="14"/>
  <c r="G8686" i="14"/>
  <c r="G8687" i="14"/>
  <c r="G8688" i="14"/>
  <c r="G8689" i="14"/>
  <c r="G8690" i="14"/>
  <c r="G8691" i="14"/>
  <c r="G8692" i="14"/>
  <c r="G8693" i="14"/>
  <c r="G8694" i="14"/>
  <c r="G8695" i="14"/>
  <c r="G8696" i="14"/>
  <c r="G8697" i="14"/>
  <c r="G8698" i="14"/>
  <c r="G8699" i="14"/>
  <c r="G8700" i="14"/>
  <c r="G8701" i="14"/>
  <c r="G8702" i="14"/>
  <c r="G8703" i="14"/>
  <c r="G8704" i="14"/>
  <c r="G8705" i="14"/>
  <c r="G8706" i="14"/>
  <c r="G8707" i="14"/>
  <c r="G8708" i="14"/>
  <c r="G8709" i="14"/>
  <c r="G8710" i="14"/>
  <c r="G8711" i="14"/>
  <c r="G8712" i="14"/>
  <c r="G8713" i="14"/>
  <c r="G8714" i="14"/>
  <c r="G8715" i="14"/>
  <c r="G8716" i="14"/>
  <c r="G8717" i="14"/>
  <c r="G8718" i="14"/>
  <c r="G8719" i="14"/>
  <c r="G8720" i="14"/>
  <c r="G8721" i="14"/>
  <c r="G8722" i="14"/>
  <c r="G8723" i="14"/>
  <c r="G8724" i="14"/>
  <c r="G8725" i="14"/>
  <c r="G8726" i="14"/>
  <c r="G8727" i="14"/>
  <c r="G8728" i="14"/>
  <c r="G8729" i="14"/>
  <c r="G8730" i="14"/>
  <c r="G8731" i="14"/>
  <c r="G8732" i="14"/>
  <c r="G8733" i="14"/>
  <c r="G8734" i="14"/>
  <c r="G8735" i="14"/>
  <c r="G8736" i="14"/>
  <c r="G8737" i="14"/>
  <c r="G8738" i="14"/>
  <c r="G8739" i="14"/>
  <c r="G8740" i="14"/>
  <c r="G8741" i="14"/>
  <c r="G8742" i="14"/>
  <c r="G8743" i="14"/>
  <c r="G8744" i="14"/>
  <c r="G8745" i="14"/>
  <c r="G8746" i="14"/>
  <c r="G8747" i="14"/>
  <c r="G8748" i="14"/>
  <c r="G8749" i="14"/>
  <c r="G8750" i="14"/>
  <c r="G8751" i="14"/>
  <c r="G8752" i="14"/>
  <c r="G8753" i="14"/>
  <c r="G8754" i="14"/>
  <c r="G8755" i="14"/>
  <c r="G8756" i="14"/>
  <c r="G8757" i="14"/>
  <c r="G8758" i="14"/>
  <c r="G8759" i="14"/>
  <c r="G8760" i="14"/>
  <c r="G8761" i="14"/>
  <c r="G8762" i="14"/>
  <c r="G8763" i="14"/>
  <c r="G8764" i="14"/>
  <c r="G8765" i="14"/>
  <c r="G8766" i="14"/>
  <c r="G8767" i="14"/>
  <c r="G8768" i="14"/>
  <c r="G8769" i="14"/>
  <c r="G8770" i="14"/>
  <c r="G8771" i="14"/>
  <c r="G8772" i="14"/>
  <c r="G8773" i="14"/>
  <c r="G8774" i="14"/>
  <c r="G8775" i="14"/>
  <c r="G8776" i="14"/>
  <c r="G8777" i="14"/>
  <c r="G8778" i="14"/>
  <c r="G8779" i="14"/>
  <c r="G8780" i="14"/>
  <c r="G8781" i="14"/>
  <c r="G8782" i="14"/>
  <c r="G8783" i="14"/>
  <c r="G8784" i="14"/>
  <c r="G8785" i="14"/>
  <c r="G8786" i="14"/>
  <c r="G8787" i="14"/>
  <c r="G8788" i="14"/>
  <c r="G8789" i="14"/>
  <c r="G8790" i="14"/>
  <c r="G8791" i="14"/>
  <c r="G8792" i="14"/>
  <c r="G8793" i="14"/>
  <c r="G8794" i="14"/>
  <c r="G8795" i="14"/>
  <c r="G8796" i="14"/>
  <c r="G8797" i="14"/>
  <c r="G8798" i="14"/>
  <c r="G8799" i="14"/>
  <c r="G8800" i="14"/>
  <c r="G8801" i="14"/>
  <c r="G8802" i="14"/>
  <c r="G8803" i="14"/>
  <c r="G8804" i="14"/>
  <c r="G8805" i="14"/>
  <c r="G8806" i="14"/>
  <c r="G8807" i="14"/>
  <c r="G8808" i="14"/>
  <c r="G8809" i="14"/>
  <c r="G8810" i="14"/>
  <c r="G8811" i="14"/>
  <c r="G8812" i="14"/>
  <c r="G8813" i="14"/>
  <c r="G8814" i="14"/>
  <c r="G8815" i="14"/>
  <c r="G8816" i="14"/>
  <c r="G8817" i="14"/>
  <c r="G8818" i="14"/>
  <c r="G8819" i="14"/>
  <c r="G8820" i="14"/>
  <c r="G8821" i="14"/>
  <c r="G8822" i="14"/>
  <c r="G8823" i="14"/>
  <c r="G8824" i="14"/>
  <c r="G8825" i="14"/>
  <c r="G8826" i="14"/>
  <c r="G8827" i="14"/>
  <c r="G8828" i="14"/>
  <c r="G8829" i="14"/>
  <c r="G8830" i="14"/>
  <c r="G8831" i="14"/>
  <c r="G8832" i="14"/>
  <c r="G8833" i="14"/>
  <c r="G8834" i="14"/>
  <c r="G8835" i="14"/>
  <c r="G8836" i="14"/>
  <c r="G8837" i="14"/>
  <c r="G8838" i="14"/>
  <c r="G8839" i="14"/>
  <c r="G8840" i="14"/>
  <c r="G8841" i="14"/>
  <c r="G8842" i="14"/>
  <c r="G8843" i="14"/>
  <c r="G8844" i="14"/>
  <c r="G8845" i="14"/>
  <c r="G8846" i="14"/>
  <c r="G8847" i="14"/>
  <c r="G8848" i="14"/>
  <c r="G8849" i="14"/>
  <c r="G8850" i="14"/>
  <c r="G8851" i="14"/>
  <c r="G8852" i="14"/>
  <c r="G8853" i="14"/>
  <c r="G8854" i="14"/>
  <c r="G8855" i="14"/>
  <c r="G8856" i="14"/>
  <c r="G8857" i="14"/>
  <c r="G8858" i="14"/>
  <c r="G8859" i="14"/>
  <c r="G8860" i="14"/>
  <c r="G8861" i="14"/>
  <c r="G8862" i="14"/>
  <c r="G8863" i="14"/>
  <c r="G8864" i="14"/>
  <c r="G8865" i="14"/>
  <c r="G8866" i="14"/>
  <c r="G8867" i="14"/>
  <c r="G8868" i="14"/>
  <c r="G8869" i="14"/>
  <c r="G8870" i="14"/>
  <c r="G8871" i="14"/>
  <c r="G8872" i="14"/>
  <c r="G8873" i="14"/>
  <c r="G8874" i="14"/>
  <c r="G8875" i="14"/>
  <c r="G8876" i="14"/>
  <c r="G8877" i="14"/>
  <c r="G8878" i="14"/>
  <c r="G8879" i="14"/>
  <c r="G8880" i="14"/>
  <c r="G8881" i="14"/>
  <c r="G8882" i="14"/>
  <c r="G8883" i="14"/>
  <c r="G8884" i="14"/>
  <c r="G8885" i="14"/>
  <c r="G8886" i="14"/>
  <c r="G8887" i="14"/>
  <c r="G8888" i="14"/>
  <c r="G8889" i="14"/>
  <c r="G8890" i="14"/>
  <c r="G8891" i="14"/>
  <c r="G8892" i="14"/>
  <c r="G8893" i="14"/>
  <c r="G8894" i="14"/>
  <c r="G8895" i="14"/>
  <c r="G8896" i="14"/>
  <c r="G8897" i="14"/>
  <c r="G8898" i="14"/>
  <c r="G8899" i="14"/>
  <c r="G8900" i="14"/>
  <c r="G8901" i="14"/>
  <c r="G8902" i="14"/>
  <c r="G8903" i="14"/>
  <c r="G8904" i="14"/>
  <c r="G8905" i="14"/>
  <c r="G8906" i="14"/>
  <c r="G8907" i="14"/>
  <c r="G8908" i="14"/>
  <c r="G8909" i="14"/>
  <c r="G8910" i="14"/>
  <c r="G8911" i="14"/>
  <c r="G8912" i="14"/>
  <c r="G8913" i="14"/>
  <c r="G8914" i="14"/>
  <c r="G8915" i="14"/>
  <c r="G8916" i="14"/>
  <c r="G8917" i="14"/>
  <c r="G8918" i="14"/>
  <c r="G8919" i="14"/>
  <c r="G8920" i="14"/>
  <c r="G8921" i="14"/>
  <c r="G8922" i="14"/>
  <c r="G8923" i="14"/>
  <c r="G8924" i="14"/>
  <c r="G8925" i="14"/>
  <c r="G8926" i="14"/>
  <c r="G8927" i="14"/>
  <c r="G8928" i="14"/>
  <c r="G8929" i="14"/>
  <c r="G8930" i="14"/>
  <c r="G8931" i="14"/>
  <c r="G8932" i="14"/>
  <c r="G8933" i="14"/>
  <c r="G8934" i="14"/>
  <c r="G8935" i="14"/>
  <c r="G8936" i="14"/>
  <c r="G8937" i="14"/>
  <c r="G8938" i="14"/>
  <c r="G8939" i="14"/>
  <c r="G8940" i="14"/>
  <c r="G8941" i="14"/>
  <c r="G8942" i="14"/>
  <c r="G8943" i="14"/>
  <c r="G8944" i="14"/>
  <c r="G8945" i="14"/>
  <c r="G8946" i="14"/>
  <c r="G8947" i="14"/>
  <c r="G8948" i="14"/>
  <c r="G8949" i="14"/>
  <c r="G8950" i="14"/>
  <c r="G8951" i="14"/>
  <c r="G8952" i="14"/>
  <c r="G8953" i="14"/>
  <c r="G8954" i="14"/>
  <c r="G8955" i="14"/>
  <c r="G8956" i="14"/>
  <c r="G8957" i="14"/>
  <c r="G8958" i="14"/>
  <c r="G8959" i="14"/>
  <c r="G8960" i="14"/>
  <c r="G8961" i="14"/>
  <c r="G8962" i="14"/>
  <c r="G8963" i="14"/>
  <c r="G8964" i="14"/>
  <c r="G8965" i="14"/>
  <c r="G8966" i="14"/>
  <c r="G8967" i="14"/>
  <c r="G8968" i="14"/>
  <c r="G8969" i="14"/>
  <c r="G8970" i="14"/>
  <c r="G8971" i="14"/>
  <c r="G8972" i="14"/>
  <c r="G8973" i="14"/>
  <c r="G8974" i="14"/>
  <c r="G8975" i="14"/>
  <c r="G8976" i="14"/>
  <c r="G8977" i="14"/>
  <c r="G8978" i="14"/>
  <c r="G8979" i="14"/>
  <c r="G8980" i="14"/>
  <c r="G8981" i="14"/>
  <c r="G8982" i="14"/>
  <c r="G8983" i="14"/>
  <c r="G8984" i="14"/>
  <c r="G8985" i="14"/>
  <c r="G8986" i="14"/>
  <c r="G8987" i="14"/>
  <c r="G8988" i="14"/>
  <c r="G8989" i="14"/>
  <c r="G8990" i="14"/>
  <c r="G8991" i="14"/>
  <c r="G8992" i="14"/>
  <c r="G8993" i="14"/>
  <c r="G8994" i="14"/>
  <c r="G8995" i="14"/>
  <c r="G8996" i="14"/>
  <c r="G8997" i="14"/>
  <c r="G8998" i="14"/>
  <c r="G8999" i="14"/>
  <c r="G9000" i="14"/>
  <c r="G9001" i="14"/>
  <c r="G9002" i="14"/>
  <c r="G9003" i="14"/>
  <c r="G9004" i="14"/>
  <c r="G9005" i="14"/>
  <c r="G9006" i="14"/>
  <c r="G9007" i="14"/>
  <c r="G9008" i="14"/>
  <c r="G9009" i="14"/>
  <c r="G9010" i="14"/>
  <c r="G9011" i="14"/>
  <c r="G9012" i="14"/>
  <c r="G9013" i="14"/>
  <c r="G9014" i="14"/>
  <c r="G9015" i="14"/>
  <c r="G9016" i="14"/>
  <c r="G9017" i="14"/>
  <c r="G9018" i="14"/>
  <c r="G9019" i="14"/>
  <c r="G9020" i="14"/>
  <c r="G9021" i="14"/>
  <c r="G9022" i="14"/>
  <c r="G9023" i="14"/>
  <c r="G9024" i="14"/>
  <c r="G9025" i="14"/>
  <c r="G9026" i="14"/>
  <c r="G9027" i="14"/>
  <c r="G9028" i="14"/>
  <c r="G9029" i="14"/>
  <c r="G9030" i="14"/>
  <c r="G9031" i="14"/>
  <c r="G9032" i="14"/>
  <c r="G9033" i="14"/>
  <c r="G9034" i="14"/>
  <c r="G9035" i="14"/>
  <c r="G9036" i="14"/>
  <c r="G9037" i="14"/>
  <c r="G9038" i="14"/>
  <c r="G9039" i="14"/>
  <c r="G9040" i="14"/>
  <c r="G9041" i="14"/>
  <c r="G9042" i="14"/>
  <c r="G9043" i="14"/>
  <c r="G9044" i="14"/>
  <c r="G9045" i="14"/>
  <c r="G9046" i="14"/>
  <c r="G9047" i="14"/>
  <c r="G9048" i="14"/>
  <c r="G9049" i="14"/>
  <c r="G9050" i="14"/>
  <c r="G9051" i="14"/>
  <c r="G9052" i="14"/>
  <c r="G9053" i="14"/>
  <c r="G9054" i="14"/>
  <c r="G9055" i="14"/>
  <c r="G9056" i="14"/>
  <c r="G9057" i="14"/>
  <c r="G9058" i="14"/>
  <c r="G9059" i="14"/>
  <c r="G9060" i="14"/>
  <c r="G9061" i="14"/>
  <c r="G9062" i="14"/>
  <c r="G9063" i="14"/>
  <c r="G9064" i="14"/>
  <c r="G9065" i="14"/>
  <c r="G9066" i="14"/>
  <c r="G9067" i="14"/>
  <c r="G9068" i="14"/>
  <c r="G9069" i="14"/>
  <c r="G9070" i="14"/>
  <c r="G9071" i="14"/>
  <c r="G9072" i="14"/>
  <c r="G9073" i="14"/>
  <c r="G9074" i="14"/>
  <c r="G9075" i="14"/>
  <c r="G9076" i="14"/>
  <c r="G9077" i="14"/>
  <c r="G9078" i="14"/>
  <c r="G9079" i="14"/>
  <c r="G9080" i="14"/>
  <c r="G9081" i="14"/>
  <c r="G9082" i="14"/>
  <c r="G9083" i="14"/>
  <c r="G9084" i="14"/>
  <c r="G9085" i="14"/>
  <c r="G9086" i="14"/>
  <c r="G9087" i="14"/>
  <c r="G9088" i="14"/>
  <c r="G9089" i="14"/>
  <c r="G9090" i="14"/>
  <c r="G9091" i="14"/>
  <c r="G9092" i="14"/>
  <c r="G9093" i="14"/>
  <c r="G9094" i="14"/>
  <c r="G9095" i="14"/>
  <c r="G9096" i="14"/>
  <c r="G9097" i="14"/>
  <c r="G9098" i="14"/>
  <c r="G9099" i="14"/>
  <c r="G9100" i="14"/>
  <c r="G9101" i="14"/>
  <c r="G9102" i="14"/>
  <c r="G9103" i="14"/>
  <c r="G9104" i="14"/>
  <c r="G9105" i="14"/>
  <c r="G9106" i="14"/>
  <c r="G9107" i="14"/>
  <c r="G9108" i="14"/>
  <c r="G9109" i="14"/>
  <c r="G9110" i="14"/>
  <c r="G9111" i="14"/>
  <c r="G9112" i="14"/>
  <c r="G9113" i="14"/>
  <c r="G9114" i="14"/>
  <c r="G9115" i="14"/>
  <c r="G9116" i="14"/>
  <c r="G9117" i="14"/>
  <c r="G9118" i="14"/>
  <c r="G9119" i="14"/>
  <c r="G9120" i="14"/>
  <c r="G9121" i="14"/>
  <c r="G9122" i="14"/>
  <c r="G9123" i="14"/>
  <c r="G9124" i="14"/>
  <c r="G9125" i="14"/>
  <c r="G9126" i="14"/>
  <c r="G9127" i="14"/>
  <c r="G9128" i="14"/>
  <c r="G9129" i="14"/>
  <c r="G9130" i="14"/>
  <c r="G9131" i="14"/>
  <c r="G9132" i="14"/>
  <c r="G9133" i="14"/>
  <c r="G9134" i="14"/>
  <c r="G9135" i="14"/>
  <c r="G9136" i="14"/>
  <c r="G9137" i="14"/>
  <c r="G9138" i="14"/>
  <c r="G9139" i="14"/>
  <c r="G9140" i="14"/>
  <c r="G9141" i="14"/>
  <c r="G9142" i="14"/>
  <c r="G9143" i="14"/>
  <c r="G9144" i="14"/>
  <c r="G9145" i="14"/>
  <c r="G9146" i="14"/>
  <c r="G9147" i="14"/>
  <c r="G9148" i="14"/>
  <c r="G9149" i="14"/>
  <c r="G9150" i="14"/>
  <c r="G9151" i="14"/>
  <c r="G9152" i="14"/>
  <c r="G9153" i="14"/>
  <c r="G9154" i="14"/>
  <c r="G9155" i="14"/>
  <c r="G9156" i="14"/>
  <c r="G9157" i="14"/>
  <c r="G9158" i="14"/>
  <c r="G9159" i="14"/>
  <c r="G9160" i="14"/>
  <c r="G9161" i="14"/>
  <c r="G9162" i="14"/>
  <c r="G9163" i="14"/>
  <c r="G9164" i="14"/>
  <c r="G9165" i="14"/>
  <c r="G9166" i="14"/>
  <c r="G9167" i="14"/>
  <c r="G9168" i="14"/>
  <c r="G9169" i="14"/>
  <c r="G9170" i="14"/>
  <c r="G9171" i="14"/>
  <c r="G9172" i="14"/>
  <c r="G9173" i="14"/>
  <c r="G9174" i="14"/>
  <c r="G9175" i="14"/>
  <c r="G9176" i="14"/>
  <c r="G9177" i="14"/>
  <c r="G9178" i="14"/>
  <c r="G9179" i="14"/>
  <c r="G9180" i="14"/>
  <c r="G9181" i="14"/>
  <c r="G9182" i="14"/>
  <c r="G9183" i="14"/>
  <c r="G9184" i="14"/>
  <c r="G9185" i="14"/>
  <c r="G9186" i="14"/>
  <c r="G9187" i="14"/>
  <c r="G9188" i="14"/>
  <c r="G9189" i="14"/>
  <c r="G9190" i="14"/>
  <c r="G9191" i="14"/>
  <c r="G9192" i="14"/>
  <c r="G9193" i="14"/>
  <c r="G9194" i="14"/>
  <c r="G9195" i="14"/>
  <c r="G9196" i="14"/>
  <c r="G9197" i="14"/>
  <c r="G9198" i="14"/>
  <c r="G9199" i="14"/>
  <c r="G9200" i="14"/>
  <c r="G9201" i="14"/>
  <c r="G9202" i="14"/>
  <c r="G9203" i="14"/>
  <c r="G9204" i="14"/>
  <c r="G9205" i="14"/>
  <c r="G9206" i="14"/>
  <c r="G9207" i="14"/>
  <c r="G9208" i="14"/>
  <c r="G9209" i="14"/>
  <c r="G9210" i="14"/>
  <c r="G9211" i="14"/>
  <c r="G9212" i="14"/>
  <c r="G9213" i="14"/>
  <c r="G9214" i="14"/>
  <c r="G9215" i="14"/>
  <c r="G9216" i="14"/>
  <c r="G9217" i="14"/>
  <c r="G9218" i="14"/>
  <c r="G9219" i="14"/>
  <c r="G9220" i="14"/>
  <c r="G9221" i="14"/>
  <c r="G9222" i="14"/>
  <c r="G9223" i="14"/>
  <c r="G9224" i="14"/>
  <c r="G9225" i="14"/>
  <c r="G9226" i="14"/>
  <c r="G9227" i="14"/>
  <c r="G9228" i="14"/>
  <c r="G9229" i="14"/>
  <c r="G9230" i="14"/>
  <c r="G9231" i="14"/>
  <c r="G9232" i="14"/>
  <c r="G9233" i="14"/>
  <c r="G9234" i="14"/>
  <c r="G9235" i="14"/>
  <c r="G9236" i="14"/>
  <c r="G9237" i="14"/>
  <c r="G9238" i="14"/>
  <c r="G9239" i="14"/>
  <c r="G9240" i="14"/>
  <c r="G9241" i="14"/>
  <c r="G9242" i="14"/>
  <c r="G9243" i="14"/>
  <c r="G9244" i="14"/>
  <c r="G9245" i="14"/>
  <c r="G9246" i="14"/>
  <c r="G9247" i="14"/>
  <c r="G9248" i="14"/>
  <c r="G9249" i="14"/>
  <c r="G9250" i="14"/>
  <c r="G9251" i="14"/>
  <c r="G9252" i="14"/>
  <c r="G9253" i="14"/>
  <c r="G9254" i="14"/>
  <c r="G9255" i="14"/>
  <c r="G9256" i="14"/>
  <c r="G9257" i="14"/>
  <c r="G9258" i="14"/>
  <c r="G9259" i="14"/>
  <c r="G9260" i="14"/>
  <c r="G9261" i="14"/>
  <c r="G9262" i="14"/>
  <c r="G9263" i="14"/>
  <c r="G9264" i="14"/>
  <c r="G9265" i="14"/>
  <c r="G9266" i="14"/>
  <c r="G9267" i="14"/>
  <c r="G9268" i="14"/>
  <c r="G9269" i="14"/>
  <c r="G9270" i="14"/>
  <c r="G9271" i="14"/>
  <c r="G9272" i="14"/>
  <c r="G9273" i="14"/>
  <c r="G9274" i="14"/>
  <c r="G9275" i="14"/>
  <c r="G9276" i="14"/>
  <c r="G9277" i="14"/>
  <c r="G9278" i="14"/>
  <c r="G9279" i="14"/>
  <c r="G9280" i="14"/>
  <c r="G9281" i="14"/>
  <c r="G9282" i="14"/>
  <c r="G9283" i="14"/>
  <c r="G9284" i="14"/>
  <c r="G9285" i="14"/>
  <c r="G9286" i="14"/>
  <c r="G9287" i="14"/>
  <c r="G9288" i="14"/>
  <c r="G9289" i="14"/>
  <c r="G9290" i="14"/>
  <c r="G9291" i="14"/>
  <c r="G9292" i="14"/>
  <c r="G9293" i="14"/>
  <c r="G9294" i="14"/>
  <c r="G9295" i="14"/>
  <c r="G9296" i="14"/>
  <c r="G9297" i="14"/>
  <c r="G9298" i="14"/>
  <c r="G9299" i="14"/>
  <c r="G9300" i="14"/>
  <c r="G9301" i="14"/>
  <c r="G9302" i="14"/>
  <c r="G9303" i="14"/>
  <c r="G9304" i="14"/>
  <c r="G9305" i="14"/>
  <c r="G9306" i="14"/>
  <c r="G9307" i="14"/>
  <c r="G9308" i="14"/>
  <c r="G9309" i="14"/>
  <c r="G9310" i="14"/>
  <c r="G9311" i="14"/>
  <c r="G9312" i="14"/>
  <c r="G9313" i="14"/>
  <c r="G9314" i="14"/>
  <c r="G9315" i="14"/>
  <c r="G9316" i="14"/>
  <c r="G9317" i="14"/>
  <c r="G9318" i="14"/>
  <c r="G9319" i="14"/>
  <c r="G9320" i="14"/>
  <c r="G9321" i="14"/>
  <c r="G9322" i="14"/>
  <c r="G9323" i="14"/>
  <c r="G9324" i="14"/>
  <c r="G9325" i="14"/>
  <c r="G9326" i="14"/>
  <c r="G9327" i="14"/>
  <c r="G9328" i="14"/>
  <c r="G9329" i="14"/>
  <c r="G9330" i="14"/>
  <c r="G9331" i="14"/>
  <c r="G9332" i="14"/>
  <c r="G9333" i="14"/>
  <c r="G9334" i="14"/>
  <c r="G9335" i="14"/>
  <c r="G9336" i="14"/>
  <c r="G9337" i="14"/>
  <c r="G9338" i="14"/>
  <c r="G9339" i="14"/>
  <c r="G9340" i="14"/>
  <c r="G9341" i="14"/>
  <c r="G9342" i="14"/>
  <c r="G9343" i="14"/>
  <c r="G9344" i="14"/>
  <c r="G9345" i="14"/>
  <c r="G9346" i="14"/>
  <c r="G9347" i="14"/>
  <c r="G9348" i="14"/>
  <c r="G9349" i="14"/>
  <c r="G9350" i="14"/>
  <c r="G9351" i="14"/>
  <c r="G9352" i="14"/>
  <c r="G9353" i="14"/>
  <c r="G9354" i="14"/>
  <c r="G9355" i="14"/>
  <c r="G9356" i="14"/>
  <c r="G9357" i="14"/>
  <c r="G9358" i="14"/>
  <c r="H2900" i="12" s="1"/>
  <c r="G9359" i="14"/>
  <c r="G9360" i="14"/>
  <c r="G9361" i="14"/>
  <c r="G9362" i="14"/>
  <c r="G9363" i="14"/>
  <c r="G9364" i="14"/>
  <c r="G9365" i="14"/>
  <c r="G9366" i="14"/>
  <c r="G9367" i="14"/>
  <c r="G9368" i="14"/>
  <c r="G9369" i="14"/>
  <c r="G9370" i="14"/>
  <c r="G9371" i="14"/>
  <c r="G9372" i="14"/>
  <c r="G9373" i="14"/>
  <c r="G9374" i="14"/>
  <c r="G9375" i="14"/>
  <c r="G9376" i="14"/>
  <c r="G9377" i="14"/>
  <c r="G9378" i="14"/>
  <c r="G9379" i="14"/>
  <c r="G9380" i="14"/>
  <c r="G9381" i="14"/>
  <c r="G9382" i="14"/>
  <c r="G9383" i="14"/>
  <c r="G9384" i="14"/>
  <c r="G9385" i="14"/>
  <c r="G9386" i="14"/>
  <c r="G9387" i="14"/>
  <c r="G9388" i="14"/>
  <c r="G9389" i="14"/>
  <c r="G9390" i="14"/>
  <c r="G9391" i="14"/>
  <c r="G9392" i="14"/>
  <c r="G9393" i="14"/>
  <c r="G9394" i="14"/>
  <c r="G9395" i="14"/>
  <c r="G9396" i="14"/>
  <c r="G9397" i="14"/>
  <c r="G9398" i="14"/>
  <c r="G9399" i="14"/>
  <c r="G9400" i="14"/>
  <c r="G9401" i="14"/>
  <c r="G9402" i="14"/>
  <c r="G9403" i="14"/>
  <c r="G9404" i="14"/>
  <c r="G9405" i="14"/>
  <c r="G9406" i="14"/>
  <c r="G9407" i="14"/>
  <c r="G9408" i="14"/>
  <c r="G9409" i="14"/>
  <c r="G9410" i="14"/>
  <c r="G9411" i="14"/>
  <c r="G9412" i="14"/>
  <c r="G9413" i="14"/>
  <c r="G9414" i="14"/>
  <c r="G9415" i="14"/>
  <c r="G9416" i="14"/>
  <c r="G9417" i="14"/>
  <c r="G9418" i="14"/>
  <c r="G9419" i="14"/>
  <c r="G9420" i="14"/>
  <c r="G9421" i="14"/>
  <c r="G9422" i="14"/>
  <c r="G9423" i="14"/>
  <c r="G9424" i="14"/>
  <c r="G9425" i="14"/>
  <c r="G9426" i="14"/>
  <c r="G9427" i="14"/>
  <c r="G9428" i="14"/>
  <c r="G9429" i="14"/>
  <c r="G9430" i="14"/>
  <c r="G9431" i="14"/>
  <c r="G9432" i="14"/>
  <c r="G9433" i="14"/>
  <c r="G9434" i="14"/>
  <c r="G9435" i="14"/>
  <c r="G9436" i="14"/>
  <c r="G9437" i="14"/>
  <c r="G9438" i="14"/>
  <c r="G9439" i="14"/>
  <c r="G9440" i="14"/>
  <c r="G9441" i="14"/>
  <c r="G9442" i="14"/>
  <c r="G9443" i="14"/>
  <c r="G9444" i="14"/>
  <c r="G9445" i="14"/>
  <c r="G9446" i="14"/>
  <c r="G9447" i="14"/>
  <c r="G9448" i="14"/>
  <c r="G9449" i="14"/>
  <c r="G9450" i="14"/>
  <c r="G9451" i="14"/>
  <c r="G9452" i="14"/>
  <c r="G9453" i="14"/>
  <c r="G9454" i="14"/>
  <c r="G9455" i="14"/>
  <c r="G9456" i="14"/>
  <c r="G9457" i="14"/>
  <c r="G9458" i="14"/>
  <c r="G9459" i="14"/>
  <c r="G9460" i="14"/>
  <c r="G9461" i="14"/>
  <c r="G9462" i="14"/>
  <c r="G9463" i="14"/>
  <c r="G9464" i="14"/>
  <c r="G9465" i="14"/>
  <c r="G9466" i="14"/>
  <c r="G9467" i="14"/>
  <c r="G9468" i="14"/>
  <c r="G9469" i="14"/>
  <c r="G9470" i="14"/>
  <c r="G9471" i="14"/>
  <c r="G9472" i="14"/>
  <c r="G9473" i="14"/>
  <c r="G9474" i="14"/>
  <c r="G9475" i="14"/>
  <c r="G9476" i="14"/>
  <c r="G9477" i="14"/>
  <c r="G9478" i="14"/>
  <c r="G9479" i="14"/>
  <c r="G9480" i="14"/>
  <c r="G9481" i="14"/>
  <c r="G9482" i="14"/>
  <c r="G9483" i="14"/>
  <c r="G9484" i="14"/>
  <c r="G9485" i="14"/>
  <c r="G9486" i="14"/>
  <c r="G9487" i="14"/>
  <c r="G9488" i="14"/>
  <c r="G9489" i="14"/>
  <c r="G9490" i="14"/>
  <c r="G9491" i="14"/>
  <c r="G9492" i="14"/>
  <c r="G9493" i="14"/>
  <c r="G9494" i="14"/>
  <c r="G9495" i="14"/>
  <c r="G9496" i="14"/>
  <c r="G9497" i="14"/>
  <c r="G9498" i="14"/>
  <c r="G9499" i="14"/>
  <c r="G9500" i="14"/>
  <c r="G9501" i="14"/>
  <c r="G9502" i="14"/>
  <c r="G9503" i="14"/>
  <c r="G9504" i="14"/>
  <c r="G9505" i="14"/>
  <c r="G9506" i="14"/>
  <c r="G9507" i="14"/>
  <c r="G9508" i="14"/>
  <c r="G9509" i="14"/>
  <c r="G9510" i="14"/>
  <c r="G9511" i="14"/>
  <c r="G9512" i="14"/>
  <c r="G9513" i="14"/>
  <c r="G9514" i="14"/>
  <c r="G9515" i="14"/>
  <c r="G9516" i="14"/>
  <c r="G9517" i="14"/>
  <c r="G9518" i="14"/>
  <c r="G9519" i="14"/>
  <c r="G9520" i="14"/>
  <c r="G9521" i="14"/>
  <c r="G9522" i="14"/>
  <c r="G9523" i="14"/>
  <c r="G9524" i="14"/>
  <c r="G9525" i="14"/>
  <c r="G9526" i="14"/>
  <c r="G9527" i="14"/>
  <c r="G9528" i="14"/>
  <c r="G9529" i="14"/>
  <c r="G9530" i="14"/>
  <c r="G9531" i="14"/>
  <c r="G9532" i="14"/>
  <c r="G9533" i="14"/>
  <c r="G9534" i="14"/>
  <c r="G9535" i="14"/>
  <c r="G9536" i="14"/>
  <c r="G9537" i="14"/>
  <c r="G9538" i="14"/>
  <c r="G9539" i="14"/>
  <c r="G9540" i="14"/>
  <c r="G9541" i="14"/>
  <c r="G9542" i="14"/>
  <c r="G9543" i="14"/>
  <c r="G9544" i="14"/>
  <c r="G9545" i="14"/>
  <c r="G9546" i="14"/>
  <c r="G9547" i="14"/>
  <c r="G9548" i="14"/>
  <c r="G9549" i="14"/>
  <c r="G9550" i="14"/>
  <c r="G9551" i="14"/>
  <c r="G9552" i="14"/>
  <c r="G9553" i="14"/>
  <c r="G9554" i="14"/>
  <c r="G9555" i="14"/>
  <c r="G9556" i="14"/>
  <c r="G9557" i="14"/>
  <c r="G9558" i="14"/>
  <c r="G9559" i="14"/>
  <c r="G9560" i="14"/>
  <c r="G9561" i="14"/>
  <c r="G9562" i="14"/>
  <c r="G9563" i="14"/>
  <c r="G9564" i="14"/>
  <c r="G9565" i="14"/>
  <c r="G9566" i="14"/>
  <c r="G9567" i="14"/>
  <c r="G9568" i="14"/>
  <c r="G9569" i="14"/>
  <c r="G9570" i="14"/>
  <c r="G9571" i="14"/>
  <c r="G9572" i="14"/>
  <c r="G9573" i="14"/>
  <c r="G9574" i="14"/>
  <c r="G9575" i="14"/>
  <c r="G9576" i="14"/>
  <c r="G9577" i="14"/>
  <c r="G9578" i="14"/>
  <c r="G9579" i="14"/>
  <c r="G9580" i="14"/>
  <c r="G9581" i="14"/>
  <c r="G9582" i="14"/>
  <c r="G9583" i="14"/>
  <c r="G9584" i="14"/>
  <c r="G9585" i="14"/>
  <c r="G9586" i="14"/>
  <c r="G9587" i="14"/>
  <c r="G9588" i="14"/>
  <c r="G9589" i="14"/>
  <c r="G9590" i="14"/>
  <c r="G9591" i="14"/>
  <c r="G9592" i="14"/>
  <c r="G9593" i="14"/>
  <c r="G9594" i="14"/>
  <c r="G9595" i="14"/>
  <c r="G9596" i="14"/>
  <c r="G9597" i="14"/>
  <c r="G9598" i="14"/>
  <c r="G9599" i="14"/>
  <c r="G9600" i="14"/>
  <c r="G9601" i="14"/>
  <c r="G9602" i="14"/>
  <c r="G9603" i="14"/>
  <c r="G9604" i="14"/>
  <c r="G9605" i="14"/>
  <c r="G9606" i="14"/>
  <c r="G9607" i="14"/>
  <c r="G9608" i="14"/>
  <c r="G9609" i="14"/>
  <c r="G9610" i="14"/>
  <c r="G9611" i="14"/>
  <c r="G9612" i="14"/>
  <c r="G9613" i="14"/>
  <c r="G9614" i="14"/>
  <c r="G9615" i="14"/>
  <c r="G9616" i="14"/>
  <c r="G9617" i="14"/>
  <c r="G9618" i="14"/>
  <c r="G9619" i="14"/>
  <c r="G9620" i="14"/>
  <c r="G9621" i="14"/>
  <c r="G9622" i="14"/>
  <c r="G9623" i="14"/>
  <c r="G9624" i="14"/>
  <c r="G9625" i="14"/>
  <c r="G9626" i="14"/>
  <c r="G9627" i="14"/>
  <c r="G9628" i="14"/>
  <c r="G9629" i="14"/>
  <c r="G9630" i="14"/>
  <c r="G9631" i="14"/>
  <c r="G9632" i="14"/>
  <c r="G9633" i="14"/>
  <c r="G9634" i="14"/>
  <c r="G9635" i="14"/>
  <c r="G9636" i="14"/>
  <c r="G9637" i="14"/>
  <c r="G9638" i="14"/>
  <c r="G9639" i="14"/>
  <c r="G9640" i="14"/>
  <c r="G9641" i="14"/>
  <c r="G9642" i="14"/>
  <c r="G9643" i="14"/>
  <c r="G9644" i="14"/>
  <c r="G9645" i="14"/>
  <c r="G9646" i="14"/>
  <c r="G9647" i="14"/>
  <c r="G9648" i="14"/>
  <c r="G9649" i="14"/>
  <c r="G9650" i="14"/>
  <c r="G9651" i="14"/>
  <c r="G9652" i="14"/>
  <c r="G9653" i="14"/>
  <c r="G9654" i="14"/>
  <c r="G9655" i="14"/>
  <c r="G9656" i="14"/>
  <c r="G9657" i="14"/>
  <c r="G9658" i="14"/>
  <c r="G9659" i="14"/>
  <c r="G9660" i="14"/>
  <c r="G9661" i="14"/>
  <c r="G9662" i="14"/>
  <c r="G9663" i="14"/>
  <c r="G9664" i="14"/>
  <c r="G9665" i="14"/>
  <c r="G9666" i="14"/>
  <c r="G9667" i="14"/>
  <c r="G9668" i="14"/>
  <c r="G9669" i="14"/>
  <c r="G9670" i="14"/>
  <c r="G9671" i="14"/>
  <c r="G9672" i="14"/>
  <c r="G9673" i="14"/>
  <c r="G9674" i="14"/>
  <c r="G9675" i="14"/>
  <c r="G9676" i="14"/>
  <c r="G9677" i="14"/>
  <c r="G9678" i="14"/>
  <c r="G9679" i="14"/>
  <c r="G9680" i="14"/>
  <c r="G9681" i="14"/>
  <c r="G9682" i="14"/>
  <c r="G9683" i="14"/>
  <c r="G9684" i="14"/>
  <c r="G9685" i="14"/>
  <c r="G9686" i="14"/>
  <c r="G9687" i="14"/>
  <c r="G9688" i="14"/>
  <c r="G9689" i="14"/>
  <c r="G9690" i="14"/>
  <c r="G9691" i="14"/>
  <c r="G9692" i="14"/>
  <c r="G9693" i="14"/>
  <c r="G9694" i="14"/>
  <c r="G9695" i="14"/>
  <c r="G9696" i="14"/>
  <c r="G9697" i="14"/>
  <c r="G9698" i="14"/>
  <c r="G9699" i="14"/>
  <c r="G9700" i="14"/>
  <c r="G9701" i="14"/>
  <c r="G9702" i="14"/>
  <c r="G9703" i="14"/>
  <c r="G9704" i="14"/>
  <c r="G9705" i="14"/>
  <c r="G9706" i="14"/>
  <c r="G9707" i="14"/>
  <c r="G9708" i="14"/>
  <c r="G9709" i="14"/>
  <c r="G9710" i="14"/>
  <c r="G9711" i="14"/>
  <c r="G9712" i="14"/>
  <c r="G9713" i="14"/>
  <c r="G9714" i="14"/>
  <c r="G9715" i="14"/>
  <c r="G9716" i="14"/>
  <c r="G9717" i="14"/>
  <c r="G9718" i="14"/>
  <c r="G9719" i="14"/>
  <c r="G9720" i="14"/>
  <c r="G9721" i="14"/>
  <c r="G9722" i="14"/>
  <c r="G9723" i="14"/>
  <c r="G9724" i="14"/>
  <c r="G9725" i="14"/>
  <c r="G9726" i="14"/>
  <c r="G9727" i="14"/>
  <c r="G9728" i="14"/>
  <c r="G9729" i="14"/>
  <c r="G9730" i="14"/>
  <c r="G9731" i="14"/>
  <c r="G9732" i="14"/>
  <c r="G9733" i="14"/>
  <c r="G9734" i="14"/>
  <c r="G9735" i="14"/>
  <c r="G9736" i="14"/>
  <c r="G9737" i="14"/>
  <c r="G9738" i="14"/>
  <c r="G9739" i="14"/>
  <c r="G9740" i="14"/>
  <c r="G9741" i="14"/>
  <c r="G9742" i="14"/>
  <c r="G9743" i="14"/>
  <c r="G9744" i="14"/>
  <c r="G9745" i="14"/>
  <c r="G9746" i="14"/>
  <c r="G9747" i="14"/>
  <c r="G9748" i="14"/>
  <c r="G9749" i="14"/>
  <c r="G9750" i="14"/>
  <c r="G9751" i="14"/>
  <c r="G9752" i="14"/>
  <c r="G9753" i="14"/>
  <c r="G9754" i="14"/>
  <c r="G9755" i="14"/>
  <c r="G9756" i="14"/>
  <c r="G9757" i="14"/>
  <c r="G9758" i="14"/>
  <c r="G9759" i="14"/>
  <c r="G9760" i="14"/>
  <c r="G9761" i="14"/>
  <c r="G9762" i="14"/>
  <c r="G9763" i="14"/>
  <c r="G9764" i="14"/>
  <c r="G9765" i="14"/>
  <c r="G9766" i="14"/>
  <c r="G9767" i="14"/>
  <c r="G9768" i="14"/>
  <c r="G9769" i="14"/>
  <c r="G9770" i="14"/>
  <c r="G9771" i="14"/>
  <c r="G9772" i="14"/>
  <c r="G9773" i="14"/>
  <c r="G9774" i="14"/>
  <c r="G9775" i="14"/>
  <c r="G9776" i="14"/>
  <c r="G9777" i="14"/>
  <c r="G9778" i="14"/>
  <c r="G9779" i="14"/>
  <c r="G9780" i="14"/>
  <c r="G9781" i="14"/>
  <c r="G9782" i="14"/>
  <c r="G9783" i="14"/>
  <c r="G9784" i="14"/>
  <c r="G9785" i="14"/>
  <c r="G9786" i="14"/>
  <c r="G9787" i="14"/>
  <c r="G9788" i="14"/>
  <c r="G9789" i="14"/>
  <c r="G9790" i="14"/>
  <c r="G9791" i="14"/>
  <c r="G9792" i="14"/>
  <c r="G9793" i="14"/>
  <c r="G9794" i="14"/>
  <c r="G9795" i="14"/>
  <c r="G9796" i="14"/>
  <c r="G9797" i="14"/>
  <c r="G9798" i="14"/>
  <c r="G9799" i="14"/>
  <c r="G9800" i="14"/>
  <c r="G9801" i="14"/>
  <c r="G9802" i="14"/>
  <c r="G9803" i="14"/>
  <c r="G9804" i="14"/>
  <c r="G9805" i="14"/>
  <c r="G9806" i="14"/>
  <c r="G9807" i="14"/>
  <c r="G9808" i="14"/>
  <c r="G9809" i="14"/>
  <c r="G9810" i="14"/>
  <c r="G9811" i="14"/>
  <c r="G9812" i="14"/>
  <c r="G9813" i="14"/>
  <c r="G9814" i="14"/>
  <c r="G9815" i="14"/>
  <c r="G9816" i="14"/>
  <c r="G9817" i="14"/>
  <c r="G9818" i="14"/>
  <c r="G9819" i="14"/>
  <c r="G9820" i="14"/>
  <c r="G9821" i="14"/>
  <c r="G9822" i="14"/>
  <c r="G9823" i="14"/>
  <c r="G9824" i="14"/>
  <c r="G9825" i="14"/>
  <c r="G9826" i="14"/>
  <c r="G9827" i="14"/>
  <c r="G9828" i="14"/>
  <c r="G9829" i="14"/>
  <c r="G9830" i="14"/>
  <c r="G9831" i="14"/>
  <c r="G9832" i="14"/>
  <c r="G9833" i="14"/>
  <c r="G9834" i="14"/>
  <c r="G9835" i="14"/>
  <c r="G9836" i="14"/>
  <c r="G9837" i="14"/>
  <c r="G9838" i="14"/>
  <c r="G9839" i="14"/>
  <c r="G9840" i="14"/>
  <c r="G9841" i="14"/>
  <c r="G9842" i="14"/>
  <c r="G9843" i="14"/>
  <c r="G9844" i="14"/>
  <c r="G9845" i="14"/>
  <c r="G9846" i="14"/>
  <c r="G9847" i="14"/>
  <c r="G9848" i="14"/>
  <c r="G9849" i="14"/>
  <c r="G9850" i="14"/>
  <c r="G9851" i="14"/>
  <c r="G9852" i="14"/>
  <c r="G9853" i="14"/>
  <c r="G9854" i="14"/>
  <c r="G9855" i="14"/>
  <c r="G9856" i="14"/>
  <c r="G9857" i="14"/>
  <c r="G9858" i="14"/>
  <c r="G9859" i="14"/>
  <c r="G9860" i="14"/>
  <c r="G9861" i="14"/>
  <c r="G9862" i="14"/>
  <c r="G9863" i="14"/>
  <c r="G9864" i="14"/>
  <c r="G9865" i="14"/>
  <c r="G9866" i="14"/>
  <c r="G9867" i="14"/>
  <c r="G9868" i="14"/>
  <c r="G9869" i="14"/>
  <c r="G9870" i="14"/>
  <c r="G9871" i="14"/>
  <c r="G9872" i="14"/>
  <c r="G9873" i="14"/>
  <c r="G9874" i="14"/>
  <c r="G9875" i="14"/>
  <c r="G9876" i="14"/>
  <c r="G9877" i="14"/>
  <c r="G9878" i="14"/>
  <c r="G9879" i="14"/>
  <c r="G9880" i="14"/>
  <c r="G9881" i="14"/>
  <c r="G9882" i="14"/>
  <c r="G9883" i="14"/>
  <c r="G9884" i="14"/>
  <c r="G9885" i="14"/>
  <c r="G9886" i="14"/>
  <c r="G9887" i="14"/>
  <c r="G9888" i="14"/>
  <c r="G9889" i="14"/>
  <c r="G9890" i="14"/>
  <c r="G9891" i="14"/>
  <c r="G9892" i="14"/>
  <c r="G9893" i="14"/>
  <c r="G9894" i="14"/>
  <c r="G9895" i="14"/>
  <c r="G9896" i="14"/>
  <c r="G9897" i="14"/>
  <c r="G9898" i="14"/>
  <c r="G9899" i="14"/>
  <c r="G9900" i="14"/>
  <c r="G9901" i="14"/>
  <c r="G9902" i="14"/>
  <c r="G9903" i="14"/>
  <c r="G9904" i="14"/>
  <c r="G9905" i="14"/>
  <c r="G9906" i="14"/>
  <c r="G9907" i="14"/>
  <c r="G9908" i="14"/>
  <c r="G9909" i="14"/>
  <c r="G9910" i="14"/>
  <c r="G9911" i="14"/>
  <c r="G9912" i="14"/>
  <c r="G9913" i="14"/>
  <c r="G9914" i="14"/>
  <c r="G9915" i="14"/>
  <c r="G9916" i="14"/>
  <c r="G9917" i="14"/>
  <c r="G9918" i="14"/>
  <c r="G9919" i="14"/>
  <c r="G9920" i="14"/>
  <c r="G9921" i="14"/>
  <c r="G9922" i="14"/>
  <c r="G9923" i="14"/>
  <c r="G9924" i="14"/>
  <c r="G9925" i="14"/>
  <c r="G9926" i="14"/>
  <c r="G9927" i="14"/>
  <c r="G9928" i="14"/>
  <c r="G9929" i="14"/>
  <c r="G9930" i="14"/>
  <c r="G9931" i="14"/>
  <c r="G9932" i="14"/>
  <c r="G9933" i="14"/>
  <c r="G9934" i="14"/>
  <c r="G9935" i="14"/>
  <c r="G9936" i="14"/>
  <c r="G9937" i="14"/>
  <c r="G9938" i="14"/>
  <c r="G9939" i="14"/>
  <c r="G9940" i="14"/>
  <c r="G9941" i="14"/>
  <c r="G9942" i="14"/>
  <c r="G9943" i="14"/>
  <c r="G9944" i="14"/>
  <c r="G9945" i="14"/>
  <c r="G9946" i="14"/>
  <c r="G9947" i="14"/>
  <c r="G9948" i="14"/>
  <c r="G9949" i="14"/>
  <c r="G9950" i="14"/>
  <c r="G9951" i="14"/>
  <c r="G9952" i="14"/>
  <c r="G9953" i="14"/>
  <c r="G9954" i="14"/>
  <c r="G9955" i="14"/>
  <c r="G9956" i="14"/>
  <c r="G9957" i="14"/>
  <c r="G9958" i="14"/>
  <c r="G9959" i="14"/>
  <c r="G9960" i="14"/>
  <c r="G9961" i="14"/>
  <c r="G9962" i="14"/>
  <c r="G9963" i="14"/>
  <c r="G9964" i="14"/>
  <c r="G9965" i="14"/>
  <c r="G9966" i="14"/>
  <c r="G9967" i="14"/>
  <c r="G9968" i="14"/>
  <c r="G9969" i="14"/>
  <c r="G9970" i="14"/>
  <c r="G9971" i="14"/>
  <c r="G9972" i="14"/>
  <c r="G9973" i="14"/>
  <c r="G9974" i="14"/>
  <c r="G9975" i="14"/>
  <c r="G9976" i="14"/>
  <c r="G9977" i="14"/>
  <c r="G9978" i="14"/>
  <c r="G9979" i="14"/>
  <c r="G9980" i="14"/>
  <c r="G9981" i="14"/>
  <c r="G9982" i="14"/>
  <c r="G9983" i="14"/>
  <c r="G9984" i="14"/>
  <c r="G9985" i="14"/>
  <c r="G9986" i="14"/>
  <c r="G9987" i="14"/>
  <c r="G9988" i="14"/>
  <c r="G9989" i="14"/>
  <c r="G9990" i="14"/>
  <c r="G9991" i="14"/>
  <c r="G9992" i="14"/>
  <c r="G9993" i="14"/>
  <c r="G9994" i="14"/>
  <c r="G9995" i="14"/>
  <c r="G9996" i="14"/>
  <c r="G9997" i="14"/>
  <c r="G9998" i="14"/>
  <c r="G9999" i="14"/>
  <c r="G10000" i="14"/>
  <c r="G10001" i="14"/>
  <c r="G10002" i="14"/>
  <c r="G10003" i="14"/>
  <c r="G10004" i="14"/>
  <c r="G10005" i="14"/>
  <c r="G10006" i="14"/>
  <c r="G10007" i="14"/>
  <c r="G10008" i="14"/>
  <c r="G10009" i="14"/>
  <c r="G10010" i="14"/>
  <c r="G10011" i="14"/>
  <c r="G10012" i="14"/>
  <c r="G10013" i="14"/>
  <c r="G10014" i="14"/>
  <c r="G10015" i="14"/>
  <c r="G10016" i="14"/>
  <c r="G10017" i="14"/>
  <c r="G10018" i="14"/>
  <c r="G10019" i="14"/>
  <c r="G10020" i="14"/>
  <c r="G10021" i="14"/>
  <c r="G10022" i="14"/>
  <c r="G10023" i="14"/>
  <c r="G10024" i="14"/>
  <c r="G10025" i="14"/>
  <c r="G10026" i="14"/>
  <c r="G10027" i="14"/>
  <c r="G10028" i="14"/>
  <c r="G10029" i="14"/>
  <c r="G10030" i="14"/>
  <c r="G10031" i="14"/>
  <c r="G10032" i="14"/>
  <c r="G10033" i="14"/>
  <c r="G10034" i="14"/>
  <c r="G10035" i="14"/>
  <c r="G10036" i="14"/>
  <c r="G10037" i="14"/>
  <c r="G10038" i="14"/>
  <c r="G10039" i="14"/>
  <c r="G10040" i="14"/>
  <c r="G10041" i="14"/>
  <c r="G10042" i="14"/>
  <c r="G10043" i="14"/>
  <c r="G10044" i="14"/>
  <c r="G10045" i="14"/>
  <c r="G10046" i="14"/>
  <c r="G10047" i="14"/>
  <c r="G10048" i="14"/>
  <c r="G10049" i="14"/>
  <c r="G10050" i="14"/>
  <c r="G10051" i="14"/>
  <c r="G10052" i="14"/>
  <c r="G10053" i="14"/>
  <c r="G10054" i="14"/>
  <c r="G10055" i="14"/>
  <c r="G10056" i="14"/>
  <c r="G10057" i="14"/>
  <c r="G10058" i="14"/>
  <c r="G10059" i="14"/>
  <c r="G10060" i="14"/>
  <c r="G10061" i="14"/>
  <c r="G10062" i="14"/>
  <c r="G10063" i="14"/>
  <c r="G10064" i="14"/>
  <c r="G10065" i="14"/>
  <c r="G10066" i="14"/>
  <c r="G10067" i="14"/>
  <c r="G10068" i="14"/>
  <c r="G10069" i="14"/>
  <c r="G10070" i="14"/>
  <c r="G10071" i="14"/>
  <c r="G10072" i="14"/>
  <c r="G10073" i="14"/>
  <c r="G10074" i="14"/>
  <c r="G10075" i="14"/>
  <c r="G10076" i="14"/>
  <c r="G10077" i="14"/>
  <c r="G10078" i="14"/>
  <c r="G10079" i="14"/>
  <c r="G10080" i="14"/>
  <c r="G10081" i="14"/>
  <c r="G10082" i="14"/>
  <c r="G10083" i="14"/>
  <c r="G10084" i="14"/>
  <c r="G10085" i="14"/>
  <c r="G10086" i="14"/>
  <c r="G10087" i="14"/>
  <c r="G10088" i="14"/>
  <c r="G10089" i="14"/>
  <c r="G10090" i="14"/>
  <c r="G10091" i="14"/>
  <c r="G10092" i="14"/>
  <c r="G10093" i="14"/>
  <c r="G10094" i="14"/>
  <c r="G10095" i="14"/>
  <c r="G10096" i="14"/>
  <c r="G10097" i="14"/>
  <c r="G10098" i="14"/>
  <c r="G10099" i="14"/>
  <c r="G10100" i="14"/>
  <c r="G10101" i="14"/>
  <c r="G10102" i="14"/>
  <c r="G10103" i="14"/>
  <c r="G10104" i="14"/>
  <c r="G10105" i="14"/>
  <c r="G10106" i="14"/>
  <c r="G10107" i="14"/>
  <c r="G10108" i="14"/>
  <c r="G10109" i="14"/>
  <c r="G10110" i="14"/>
  <c r="G10111" i="14"/>
  <c r="G10112" i="14"/>
  <c r="G10113" i="14"/>
  <c r="G10114" i="14"/>
  <c r="G10115" i="14"/>
  <c r="G10116" i="14"/>
  <c r="G10117" i="14"/>
  <c r="G10118" i="14"/>
  <c r="G10119" i="14"/>
  <c r="G10120" i="14"/>
  <c r="G10121" i="14"/>
  <c r="G10122" i="14"/>
  <c r="G10123" i="14"/>
  <c r="G10124" i="14"/>
  <c r="G10125" i="14"/>
  <c r="G10126" i="14"/>
  <c r="G10127" i="14"/>
  <c r="G10128" i="14"/>
  <c r="G10129" i="14"/>
  <c r="G10130" i="14"/>
  <c r="G10131" i="14"/>
  <c r="G10132" i="14"/>
  <c r="G10133" i="14"/>
  <c r="G10134" i="14"/>
  <c r="G10135" i="14"/>
  <c r="G10136" i="14"/>
  <c r="G10137" i="14"/>
  <c r="G10138" i="14"/>
  <c r="G10139" i="14"/>
  <c r="G10140" i="14"/>
  <c r="G10141" i="14"/>
  <c r="G10142" i="14"/>
  <c r="G10143" i="14"/>
  <c r="G10144" i="14"/>
  <c r="G10145" i="14"/>
  <c r="G10146" i="14"/>
  <c r="G10147" i="14"/>
  <c r="G10148" i="14"/>
  <c r="G10149" i="14"/>
  <c r="G10150" i="14"/>
  <c r="G10151" i="14"/>
  <c r="G10152" i="14"/>
  <c r="G10153" i="14"/>
  <c r="G10154" i="14"/>
  <c r="G10155" i="14"/>
  <c r="G10156" i="14"/>
  <c r="G10157" i="14"/>
  <c r="G10158" i="14"/>
  <c r="G10159" i="14"/>
  <c r="G10160" i="14"/>
  <c r="G10161" i="14"/>
  <c r="G10162" i="14"/>
  <c r="G10163" i="14"/>
  <c r="G10164" i="14"/>
  <c r="G10165" i="14"/>
  <c r="G10166" i="14"/>
  <c r="G10167" i="14"/>
  <c r="G10168" i="14"/>
  <c r="G10169" i="14"/>
  <c r="G10170" i="14"/>
  <c r="G10171" i="14"/>
  <c r="G10172" i="14"/>
  <c r="G10173" i="14"/>
  <c r="G10174" i="14"/>
  <c r="G10175" i="14"/>
  <c r="G10176" i="14"/>
  <c r="G10177" i="14"/>
  <c r="G10178" i="14"/>
  <c r="G10179" i="14"/>
  <c r="G10180" i="14"/>
  <c r="G10181" i="14"/>
  <c r="G10182" i="14"/>
  <c r="G10183" i="14"/>
  <c r="G10184" i="14"/>
  <c r="G10185" i="14"/>
  <c r="G10186" i="14"/>
  <c r="G10187" i="14"/>
  <c r="G10188" i="14"/>
  <c r="G10189" i="14"/>
  <c r="G10190" i="14"/>
  <c r="G10191" i="14"/>
  <c r="G10192" i="14"/>
  <c r="G10193" i="14"/>
  <c r="G10194" i="14"/>
  <c r="G10195" i="14"/>
  <c r="G10196" i="14"/>
  <c r="G10197" i="14"/>
  <c r="G10198" i="14"/>
  <c r="G10199" i="14"/>
  <c r="G10200" i="14"/>
  <c r="G10201" i="14"/>
  <c r="G10202" i="14"/>
  <c r="G10203" i="14"/>
  <c r="G10204" i="14"/>
  <c r="G10205" i="14"/>
  <c r="G10206" i="14"/>
  <c r="G10207" i="14"/>
  <c r="G10208" i="14"/>
  <c r="G10209" i="14"/>
  <c r="G10210" i="14"/>
  <c r="G10211" i="14"/>
  <c r="G10212" i="14"/>
  <c r="G10213" i="14"/>
  <c r="G10214" i="14"/>
  <c r="G10215" i="14"/>
  <c r="G10216" i="14"/>
  <c r="G10217" i="14"/>
  <c r="G10218" i="14"/>
  <c r="G10219" i="14"/>
  <c r="G10220" i="14"/>
  <c r="G10221" i="14"/>
  <c r="G10222" i="14"/>
  <c r="G10223" i="14"/>
  <c r="G10224" i="14"/>
  <c r="G10225" i="14"/>
  <c r="G10226" i="14"/>
  <c r="G10227" i="14"/>
  <c r="G10228" i="14"/>
  <c r="G10229" i="14"/>
  <c r="G10230" i="14"/>
  <c r="G10231" i="14"/>
  <c r="G10232" i="14"/>
  <c r="G10233" i="14"/>
  <c r="G10234" i="14"/>
  <c r="G10235" i="14"/>
  <c r="G10236" i="14"/>
  <c r="G10237" i="14"/>
  <c r="G10238" i="14"/>
  <c r="G10239" i="14"/>
  <c r="G10240" i="14"/>
  <c r="G10241" i="14"/>
  <c r="G10242" i="14"/>
  <c r="G10243" i="14"/>
  <c r="G10244" i="14"/>
  <c r="G10245" i="14"/>
  <c r="G10246" i="14"/>
  <c r="G10247" i="14"/>
  <c r="G10248" i="14"/>
  <c r="G10249" i="14"/>
  <c r="G10250" i="14"/>
  <c r="G10251" i="14"/>
  <c r="G10252" i="14"/>
  <c r="G10253" i="14"/>
  <c r="G10254" i="14"/>
  <c r="G10255" i="14"/>
  <c r="G10256" i="14"/>
  <c r="G10257" i="14"/>
  <c r="G10258" i="14"/>
  <c r="G10259" i="14"/>
  <c r="G10260" i="14"/>
  <c r="G10261" i="14"/>
  <c r="G10262" i="14"/>
  <c r="G10263" i="14"/>
  <c r="G10264" i="14"/>
  <c r="G10265" i="14"/>
  <c r="G10266" i="14"/>
  <c r="G10267" i="14"/>
  <c r="G10268" i="14"/>
  <c r="G10269" i="14"/>
  <c r="G10270" i="14"/>
  <c r="G10271" i="14"/>
  <c r="G10272" i="14"/>
  <c r="G10273" i="14"/>
  <c r="G10274" i="14"/>
  <c r="G10275" i="14"/>
  <c r="G10276" i="14"/>
  <c r="G10277" i="14"/>
  <c r="G10278" i="14"/>
  <c r="G10279" i="14"/>
  <c r="G10280" i="14"/>
  <c r="G10281" i="14"/>
  <c r="G10282" i="14"/>
  <c r="G10283" i="14"/>
  <c r="G10284" i="14"/>
  <c r="G10285" i="14"/>
  <c r="G10286" i="14"/>
  <c r="G10287" i="14"/>
  <c r="G10288" i="14"/>
  <c r="G10289" i="14"/>
  <c r="G10290" i="14"/>
  <c r="G10291" i="14"/>
  <c r="G10292" i="14"/>
  <c r="G10293" i="14"/>
  <c r="G10294" i="14"/>
  <c r="G10295" i="14"/>
  <c r="G10296" i="14"/>
  <c r="G10297" i="14"/>
  <c r="G10298" i="14"/>
  <c r="G10299" i="14"/>
  <c r="G10300" i="14"/>
  <c r="G10301" i="14"/>
  <c r="G10302" i="14"/>
  <c r="G10303" i="14"/>
  <c r="G10304" i="14"/>
  <c r="G10305" i="14"/>
  <c r="G10306" i="14"/>
  <c r="G10307" i="14"/>
  <c r="G10308" i="14"/>
  <c r="G10309" i="14"/>
  <c r="G10310" i="14"/>
  <c r="G10311" i="14"/>
  <c r="G10312" i="14"/>
  <c r="G10313" i="14"/>
  <c r="G10314" i="14"/>
  <c r="G10315" i="14"/>
  <c r="G10316" i="14"/>
  <c r="G10317" i="14"/>
  <c r="G10318" i="14"/>
  <c r="G10319" i="14"/>
  <c r="G10320" i="14"/>
  <c r="G10321" i="14"/>
  <c r="G10322" i="14"/>
  <c r="G10323" i="14"/>
  <c r="G10324" i="14"/>
  <c r="G10325" i="14"/>
  <c r="G10326" i="14"/>
  <c r="G10327" i="14"/>
  <c r="G10328" i="14"/>
  <c r="G10329" i="14"/>
  <c r="G10330" i="14"/>
  <c r="G10331" i="14"/>
  <c r="G10332" i="14"/>
  <c r="G10333" i="14"/>
  <c r="G10334" i="14"/>
  <c r="G10335" i="14"/>
  <c r="G10336" i="14"/>
  <c r="G10337" i="14"/>
  <c r="G10338" i="14"/>
  <c r="G10339" i="14"/>
  <c r="G10340" i="14"/>
  <c r="G10341" i="14"/>
  <c r="G10342" i="14"/>
  <c r="G10343" i="14"/>
  <c r="G10344" i="14"/>
  <c r="G10345" i="14"/>
  <c r="G10346" i="14"/>
  <c r="G10347" i="14"/>
  <c r="G10348" i="14"/>
  <c r="G10349" i="14"/>
  <c r="G10350" i="14"/>
  <c r="G10351" i="14"/>
  <c r="G10352" i="14"/>
  <c r="G10353" i="14"/>
  <c r="G10354" i="14"/>
  <c r="G10355" i="14"/>
  <c r="G10356" i="14"/>
  <c r="G10357" i="14"/>
  <c r="G10358" i="14"/>
  <c r="G10359" i="14"/>
  <c r="H2819" i="12" s="1"/>
  <c r="G10360" i="14"/>
  <c r="G10361" i="14"/>
  <c r="G10362" i="14"/>
  <c r="G10363" i="14"/>
  <c r="G10364" i="14"/>
  <c r="G10365" i="14"/>
  <c r="G10366" i="14"/>
  <c r="G10367" i="14"/>
  <c r="G10368" i="14"/>
  <c r="G10369" i="14"/>
  <c r="G10370" i="14"/>
  <c r="G10371" i="14"/>
  <c r="G10372" i="14"/>
  <c r="G10373" i="14"/>
  <c r="G10374" i="14"/>
  <c r="G10375" i="14"/>
  <c r="G10376" i="14"/>
  <c r="G10377" i="14"/>
  <c r="G10378" i="14"/>
  <c r="G10379" i="14"/>
  <c r="G10380" i="14"/>
  <c r="G10381" i="14"/>
  <c r="G10382" i="14"/>
  <c r="G10383" i="14"/>
  <c r="G10384" i="14"/>
  <c r="G10385" i="14"/>
  <c r="G10386" i="14"/>
  <c r="G10387" i="14"/>
  <c r="G10388" i="14"/>
  <c r="G10389" i="14"/>
  <c r="G10390" i="14"/>
  <c r="G10391" i="14"/>
  <c r="G10392" i="14"/>
  <c r="G10393" i="14"/>
  <c r="G10394" i="14"/>
  <c r="G10395" i="14"/>
  <c r="G10396" i="14"/>
  <c r="G10397" i="14"/>
  <c r="G10398" i="14"/>
  <c r="G10399" i="14"/>
  <c r="G10400" i="14"/>
  <c r="G10401" i="14"/>
  <c r="G10402" i="14"/>
  <c r="G10403" i="14"/>
  <c r="G10404" i="14"/>
  <c r="G10405" i="14"/>
  <c r="G10406" i="14"/>
  <c r="G10407" i="14"/>
  <c r="G10408" i="14"/>
  <c r="G10409" i="14"/>
  <c r="G10410" i="14"/>
  <c r="G10411" i="14"/>
  <c r="G10412" i="14"/>
  <c r="G10413" i="14"/>
  <c r="G10414" i="14"/>
  <c r="G10415" i="14"/>
  <c r="G10416" i="14"/>
  <c r="G10417" i="14"/>
  <c r="G10418" i="14"/>
  <c r="G10419" i="14"/>
  <c r="G10420" i="14"/>
  <c r="G10421" i="14"/>
  <c r="G10422" i="14"/>
  <c r="G10423" i="14"/>
  <c r="G10424" i="14"/>
  <c r="G10425" i="14"/>
  <c r="G10426" i="14"/>
  <c r="G10427" i="14"/>
  <c r="G10428" i="14"/>
  <c r="G10429" i="14"/>
  <c r="G10430" i="14"/>
  <c r="G10431" i="14"/>
  <c r="G10432" i="14"/>
  <c r="G10433" i="14"/>
  <c r="G10434" i="14"/>
  <c r="G10435" i="14"/>
  <c r="G10436" i="14"/>
  <c r="G10437" i="14"/>
  <c r="G10438" i="14"/>
  <c r="G10439" i="14"/>
  <c r="G10440" i="14"/>
  <c r="G10441" i="14"/>
  <c r="G10442" i="14"/>
  <c r="G10443" i="14"/>
  <c r="G10444" i="14"/>
  <c r="G10445" i="14"/>
  <c r="G10446" i="14"/>
  <c r="G10447" i="14"/>
  <c r="G10448" i="14"/>
  <c r="G10449" i="14"/>
  <c r="G10450" i="14"/>
  <c r="G10451" i="14"/>
  <c r="G10452" i="14"/>
  <c r="G10453" i="14"/>
  <c r="G10454" i="14"/>
  <c r="G10455" i="14"/>
  <c r="G10456" i="14"/>
  <c r="G10457" i="14"/>
  <c r="G10458" i="14"/>
  <c r="G10459" i="14"/>
  <c r="G10460" i="14"/>
  <c r="G10461" i="14"/>
  <c r="G10462" i="14"/>
  <c r="G10463" i="14"/>
  <c r="G10464" i="14"/>
  <c r="G10465" i="14"/>
  <c r="G10466" i="14"/>
  <c r="G10467" i="14"/>
  <c r="G10468" i="14"/>
  <c r="G10469" i="14"/>
  <c r="G10470" i="14"/>
  <c r="G10471" i="14"/>
  <c r="G10472" i="14"/>
  <c r="G10473" i="14"/>
  <c r="G10474" i="14"/>
  <c r="G10475" i="14"/>
  <c r="G10476" i="14"/>
  <c r="G10477" i="14"/>
  <c r="G10478" i="14"/>
  <c r="G10479" i="14"/>
  <c r="G10480" i="14"/>
  <c r="G10481" i="14"/>
  <c r="G10482" i="14"/>
  <c r="G10483" i="14"/>
  <c r="G10484" i="14"/>
  <c r="G10485" i="14"/>
  <c r="G10486" i="14"/>
  <c r="G10487" i="14"/>
  <c r="G10488" i="14"/>
  <c r="G10489" i="14"/>
  <c r="G10490" i="14"/>
  <c r="G10491" i="14"/>
  <c r="G10492" i="14"/>
  <c r="G10493" i="14"/>
  <c r="G10494" i="14"/>
  <c r="G10495" i="14"/>
  <c r="G10496" i="14"/>
  <c r="G10497" i="14"/>
  <c r="G10498" i="14"/>
  <c r="G10499" i="14"/>
  <c r="G10500" i="14"/>
  <c r="G10501" i="14"/>
  <c r="G10502" i="14"/>
  <c r="G10503" i="14"/>
  <c r="G10504" i="14"/>
  <c r="G10505" i="14"/>
  <c r="G10506" i="14"/>
  <c r="G10507" i="14"/>
  <c r="G10508" i="14"/>
  <c r="G10509" i="14"/>
  <c r="G10510" i="14"/>
  <c r="G10511" i="14"/>
  <c r="G10512" i="14"/>
  <c r="G10513" i="14"/>
  <c r="G10514" i="14"/>
  <c r="G10515" i="14"/>
  <c r="G10516" i="14"/>
  <c r="G10517" i="14"/>
  <c r="G10518" i="14"/>
  <c r="G10519" i="14"/>
  <c r="G10520" i="14"/>
  <c r="G10521" i="14"/>
  <c r="G10522" i="14"/>
  <c r="G10523" i="14"/>
  <c r="G10524" i="14"/>
  <c r="G10525" i="14"/>
  <c r="G10526" i="14"/>
  <c r="G10527" i="14"/>
  <c r="G10528" i="14"/>
  <c r="G10529" i="14"/>
  <c r="G10530" i="14"/>
  <c r="G10531" i="14"/>
  <c r="G10532" i="14"/>
  <c r="G10533" i="14"/>
  <c r="G10534" i="14"/>
  <c r="G10535" i="14"/>
  <c r="G10536" i="14"/>
  <c r="G10537" i="14"/>
  <c r="G10538" i="14"/>
  <c r="G10539" i="14"/>
  <c r="G10540" i="14"/>
  <c r="G10541" i="14"/>
  <c r="G10542" i="14"/>
  <c r="G10543" i="14"/>
  <c r="G10544" i="14"/>
  <c r="G10545" i="14"/>
  <c r="G10546" i="14"/>
  <c r="G10547" i="14"/>
  <c r="G10548" i="14"/>
  <c r="G10549" i="14"/>
  <c r="G10550" i="14"/>
  <c r="G10551" i="14"/>
  <c r="G10552" i="14"/>
  <c r="G10553" i="14"/>
  <c r="G10554" i="14"/>
  <c r="G10555" i="14"/>
  <c r="G10556" i="14"/>
  <c r="H380" i="12" s="1"/>
  <c r="G10557" i="14"/>
  <c r="G10558" i="14"/>
  <c r="G10559" i="14"/>
  <c r="G10560" i="14"/>
  <c r="G10561" i="14"/>
  <c r="H2892" i="12" s="1"/>
  <c r="G10562" i="14"/>
  <c r="G10563" i="14"/>
  <c r="G10564" i="14"/>
  <c r="G10565" i="14"/>
  <c r="G10566" i="14"/>
  <c r="G10567" i="14"/>
  <c r="G10568" i="14"/>
  <c r="G10569" i="14"/>
  <c r="G10570" i="14"/>
  <c r="G10571" i="14"/>
  <c r="G10572" i="14"/>
  <c r="G10573" i="14"/>
  <c r="G10574" i="14"/>
  <c r="G10575" i="14"/>
  <c r="G10576" i="14"/>
  <c r="G10577" i="14"/>
  <c r="G10578" i="14"/>
  <c r="G10579" i="14"/>
  <c r="G10580" i="14"/>
  <c r="G10581" i="14"/>
  <c r="G10582" i="14"/>
  <c r="G10583" i="14"/>
  <c r="H2948" i="12" s="1"/>
  <c r="G10584" i="14"/>
  <c r="H2922" i="12" s="1"/>
  <c r="G10585" i="14"/>
  <c r="G10586" i="14"/>
  <c r="G10587" i="14"/>
  <c r="G10588" i="14"/>
  <c r="G10589" i="14"/>
  <c r="G10590" i="14"/>
  <c r="G10591" i="14"/>
  <c r="G10592" i="14"/>
  <c r="G10593" i="14"/>
  <c r="G10594" i="14"/>
  <c r="G10595" i="14"/>
  <c r="G10596" i="14"/>
  <c r="G10597" i="14"/>
  <c r="G10598" i="14"/>
  <c r="G10599" i="14"/>
  <c r="G10600" i="14"/>
  <c r="G10601" i="14"/>
  <c r="G10602" i="14"/>
  <c r="G10603" i="14"/>
  <c r="G10604" i="14"/>
  <c r="G10605" i="14"/>
  <c r="G10606" i="14"/>
  <c r="G10607" i="14"/>
  <c r="G10608" i="14"/>
  <c r="G10609" i="14"/>
  <c r="G10610" i="14"/>
  <c r="G10611" i="14"/>
  <c r="G10612" i="14"/>
  <c r="G10613" i="14"/>
  <c r="G10614" i="14"/>
  <c r="G10615" i="14"/>
  <c r="G10616" i="14"/>
  <c r="G10617" i="14"/>
  <c r="G10618" i="14"/>
  <c r="G10619" i="14"/>
  <c r="G10620" i="14"/>
  <c r="G10621" i="14"/>
  <c r="G10622" i="14"/>
  <c r="G10623" i="14"/>
  <c r="G10624" i="14"/>
  <c r="G10625" i="14"/>
  <c r="G10626" i="14"/>
  <c r="G10627" i="14"/>
  <c r="G10628" i="14"/>
  <c r="G10629" i="14"/>
  <c r="G10630" i="14"/>
  <c r="G10631" i="14"/>
  <c r="G10632" i="14"/>
  <c r="G10633" i="14"/>
  <c r="G10634" i="14"/>
  <c r="G10635" i="14"/>
  <c r="G10636" i="14"/>
  <c r="G10637" i="14"/>
  <c r="G10638" i="14"/>
  <c r="G10639" i="14"/>
  <c r="G10640" i="14"/>
  <c r="G10641" i="14"/>
  <c r="G10642" i="14"/>
  <c r="G10643" i="14"/>
  <c r="G10644" i="14"/>
  <c r="G10645" i="14"/>
  <c r="G10646" i="14"/>
  <c r="G10647" i="14"/>
  <c r="G10648" i="14"/>
  <c r="G10649" i="14"/>
  <c r="G10650" i="14"/>
  <c r="G10651" i="14"/>
  <c r="G10652" i="14"/>
  <c r="G10653" i="14"/>
  <c r="G10654" i="14"/>
  <c r="G10655" i="14"/>
  <c r="G10656" i="14"/>
  <c r="G10657" i="14"/>
  <c r="G10658" i="14"/>
  <c r="G10659" i="14"/>
  <c r="G10660" i="14"/>
  <c r="G10661" i="14"/>
  <c r="G10662" i="14"/>
  <c r="G10663" i="14"/>
  <c r="G10664" i="14"/>
  <c r="G10665" i="14"/>
  <c r="G10666" i="14"/>
  <c r="G10667" i="14"/>
  <c r="G10668" i="14"/>
  <c r="G10669" i="14"/>
  <c r="G10670" i="14"/>
  <c r="G10671" i="14"/>
  <c r="G10672" i="14"/>
  <c r="G10673" i="14"/>
  <c r="G10674" i="14"/>
  <c r="G10675" i="14"/>
  <c r="G10676" i="14"/>
  <c r="G10677" i="14"/>
  <c r="G10678" i="14"/>
  <c r="G10679" i="14"/>
  <c r="G10680" i="14"/>
  <c r="G10681" i="14"/>
  <c r="G10682" i="14"/>
  <c r="H378" i="12" s="1"/>
  <c r="G10683" i="14"/>
  <c r="G10684" i="14"/>
  <c r="G10685" i="14"/>
  <c r="G10686" i="14"/>
  <c r="H379" i="12" s="1"/>
  <c r="G10687" i="14"/>
  <c r="G10688" i="14"/>
  <c r="G10689" i="14"/>
  <c r="G10690" i="14"/>
  <c r="G10691" i="14"/>
  <c r="G10692" i="14"/>
  <c r="G10693" i="14"/>
  <c r="G10694" i="14"/>
  <c r="H2865" i="12" s="1"/>
  <c r="G10695" i="14"/>
  <c r="G10696" i="14"/>
  <c r="G10697" i="14"/>
  <c r="G10698" i="14"/>
  <c r="G10699" i="14"/>
  <c r="G10700" i="14"/>
  <c r="G10701" i="14"/>
  <c r="G10702" i="14"/>
  <c r="G10703" i="14"/>
  <c r="G10704" i="14"/>
  <c r="G10705" i="14"/>
  <c r="G10706" i="14"/>
  <c r="G10707" i="14"/>
  <c r="G10708" i="14"/>
  <c r="G10709" i="14"/>
  <c r="G10710" i="14"/>
  <c r="G10711" i="14"/>
  <c r="G10712" i="14"/>
  <c r="G10713" i="14"/>
  <c r="G10714" i="14"/>
  <c r="H377" i="12" s="1"/>
  <c r="G10715" i="14"/>
  <c r="G10716" i="14"/>
  <c r="G10717" i="14"/>
  <c r="G10718" i="14"/>
  <c r="G10719" i="14"/>
  <c r="G10720" i="14"/>
  <c r="G10721" i="14"/>
  <c r="G10722" i="14"/>
  <c r="G10723" i="14"/>
  <c r="G10724" i="14"/>
  <c r="G10725" i="14"/>
  <c r="G10726" i="14"/>
  <c r="G10727" i="14"/>
  <c r="G10728" i="14"/>
  <c r="G10729" i="14"/>
  <c r="G10730" i="14"/>
  <c r="G10731" i="14"/>
  <c r="G10732" i="14"/>
  <c r="G10733" i="14"/>
  <c r="G10734" i="14"/>
  <c r="G10735" i="14"/>
  <c r="G10736" i="14"/>
  <c r="G10737" i="14"/>
  <c r="G10738" i="14"/>
  <c r="G10739" i="14"/>
  <c r="G10740" i="14"/>
  <c r="G10741" i="14"/>
  <c r="G10742" i="14"/>
  <c r="G10743" i="14"/>
  <c r="G10744" i="14"/>
  <c r="G10745" i="14"/>
  <c r="G10746" i="14"/>
  <c r="G10747" i="14"/>
  <c r="G10748" i="14"/>
  <c r="G10749" i="14"/>
  <c r="G10750" i="14"/>
  <c r="G10751" i="14"/>
  <c r="G10752" i="14"/>
  <c r="G10753" i="14"/>
  <c r="G10754" i="14"/>
  <c r="G10755" i="14"/>
  <c r="G10756" i="14"/>
  <c r="G10757" i="14"/>
  <c r="G10758" i="14"/>
  <c r="G10759" i="14"/>
  <c r="G10760" i="14"/>
  <c r="G10761" i="14"/>
  <c r="G10762" i="14"/>
  <c r="G10763" i="14"/>
  <c r="G10764" i="14"/>
  <c r="G10765" i="14"/>
  <c r="G10766" i="14"/>
  <c r="G10767" i="14"/>
  <c r="G10768" i="14"/>
  <c r="G10769" i="14"/>
  <c r="G10770" i="14"/>
  <c r="G10771" i="14"/>
  <c r="G10772" i="14"/>
  <c r="G10773" i="14"/>
  <c r="G10774" i="14"/>
  <c r="G10775" i="14"/>
  <c r="G10776" i="14"/>
  <c r="G10777" i="14"/>
  <c r="G10778" i="14"/>
  <c r="G10779" i="14"/>
  <c r="G10780" i="14"/>
  <c r="G10781" i="14"/>
  <c r="G10782" i="14"/>
  <c r="G10783" i="14"/>
  <c r="G10784" i="14"/>
  <c r="G10785" i="14"/>
  <c r="G10786" i="14"/>
  <c r="G10787" i="14"/>
  <c r="G10788" i="14"/>
  <c r="G10789" i="14"/>
  <c r="G10790" i="14"/>
  <c r="G10791" i="14"/>
  <c r="G10792" i="14"/>
  <c r="G10793" i="14"/>
  <c r="G10794" i="14"/>
  <c r="G10795" i="14"/>
  <c r="G10796" i="14"/>
  <c r="G10797" i="14"/>
  <c r="G10798" i="14"/>
  <c r="G10799" i="14"/>
  <c r="G10800" i="14"/>
  <c r="G10801" i="14"/>
  <c r="G10802" i="14"/>
  <c r="G10803" i="14"/>
  <c r="G10804" i="14"/>
  <c r="G10805" i="14"/>
  <c r="G10806" i="14"/>
  <c r="G10807" i="14"/>
  <c r="G10808" i="14"/>
  <c r="G10809" i="14"/>
  <c r="G10810" i="14"/>
  <c r="G10811" i="14"/>
  <c r="G10812" i="14"/>
  <c r="G10813" i="14"/>
  <c r="G10814" i="14"/>
  <c r="G10815" i="14"/>
  <c r="G10816" i="14"/>
  <c r="G10817" i="14"/>
  <c r="G10818" i="14"/>
  <c r="G10819" i="14"/>
  <c r="G10820" i="14"/>
  <c r="G10821" i="14"/>
  <c r="G10822" i="14"/>
  <c r="G10823" i="14"/>
  <c r="G10824" i="14"/>
  <c r="G10825" i="14"/>
  <c r="G10826" i="14"/>
  <c r="G10827" i="14"/>
  <c r="G10828" i="14"/>
  <c r="G10829" i="14"/>
  <c r="G10830" i="14"/>
  <c r="G10831" i="14"/>
  <c r="G10832" i="14"/>
  <c r="G10833" i="14"/>
  <c r="G10834" i="14"/>
  <c r="G10835" i="14"/>
  <c r="G10836" i="14"/>
  <c r="G10837" i="14"/>
  <c r="G10838" i="14"/>
  <c r="G10839" i="14"/>
  <c r="G10840" i="14"/>
  <c r="G10841" i="14"/>
  <c r="G10842" i="14"/>
  <c r="G10843" i="14"/>
  <c r="H2975" i="12" s="1"/>
  <c r="G10844" i="14"/>
  <c r="G10845" i="14"/>
  <c r="G10846" i="14"/>
  <c r="G10847" i="14"/>
  <c r="G10848" i="14"/>
  <c r="G10849" i="14"/>
  <c r="G10850" i="14"/>
  <c r="G10851" i="14"/>
  <c r="G10852" i="14"/>
  <c r="G10853" i="14"/>
  <c r="G10854" i="14"/>
  <c r="G10855" i="14"/>
  <c r="G10856" i="14"/>
  <c r="G10857" i="14"/>
  <c r="G10858" i="14"/>
  <c r="G10859" i="14"/>
  <c r="G10860" i="14"/>
  <c r="G10861" i="14"/>
  <c r="G10862" i="14"/>
  <c r="G10863" i="14"/>
  <c r="G10864" i="14"/>
  <c r="G10865" i="14"/>
  <c r="G10866" i="14"/>
  <c r="G10867" i="14"/>
  <c r="G10868" i="14"/>
  <c r="G10869" i="14"/>
  <c r="G10870" i="14"/>
  <c r="G10871" i="14"/>
  <c r="G10872" i="14"/>
  <c r="G10873" i="14"/>
  <c r="G10874" i="14"/>
  <c r="G10875" i="14"/>
  <c r="G10876" i="14"/>
  <c r="G10877" i="14"/>
  <c r="G10878" i="14"/>
  <c r="G10879" i="14"/>
  <c r="G10880" i="14"/>
  <c r="G10881" i="14"/>
  <c r="G10882" i="14"/>
  <c r="G10883" i="14"/>
  <c r="G10884" i="14"/>
  <c r="G10885" i="14"/>
  <c r="G10886" i="14"/>
  <c r="G10887" i="14"/>
  <c r="G10888" i="14"/>
  <c r="G10889" i="14"/>
  <c r="G10890" i="14"/>
  <c r="G10891" i="14"/>
  <c r="G10892" i="14"/>
  <c r="G10893" i="14"/>
  <c r="G10894" i="14"/>
  <c r="G10895" i="14"/>
  <c r="G10896" i="14"/>
  <c r="G10897" i="14"/>
  <c r="G10898" i="14"/>
  <c r="G10899" i="14"/>
  <c r="G10900" i="14"/>
  <c r="G10901" i="14"/>
  <c r="G10902" i="14"/>
  <c r="G10903" i="14"/>
  <c r="G10904" i="14"/>
  <c r="G10905" i="14"/>
  <c r="G10906" i="14"/>
  <c r="G10907" i="14"/>
  <c r="G10908" i="14"/>
  <c r="G10909" i="14"/>
  <c r="G10910" i="14"/>
  <c r="G10911" i="14"/>
  <c r="G10912" i="14"/>
  <c r="G10913" i="14"/>
  <c r="G10914" i="14"/>
  <c r="G10915" i="14"/>
  <c r="G10916" i="14"/>
  <c r="G10917" i="14"/>
  <c r="G10918" i="14"/>
  <c r="G10919" i="14"/>
  <c r="G10920" i="14"/>
  <c r="G10921" i="14"/>
  <c r="G10922" i="14"/>
  <c r="G10923" i="14"/>
  <c r="G10924" i="14"/>
  <c r="G10925" i="14"/>
  <c r="G10926" i="14"/>
  <c r="G10927" i="14"/>
  <c r="G10928" i="14"/>
  <c r="G10929" i="14"/>
  <c r="G10930" i="14"/>
  <c r="G10931" i="14"/>
  <c r="G10932" i="14"/>
  <c r="G10933" i="14"/>
  <c r="G10934" i="14"/>
  <c r="G10935" i="14"/>
  <c r="G10936" i="14"/>
  <c r="G10937" i="14"/>
  <c r="G10938" i="14"/>
  <c r="G10939" i="14"/>
  <c r="G10940" i="14"/>
  <c r="G10941" i="14"/>
  <c r="G10942" i="14"/>
  <c r="G10943" i="14"/>
  <c r="G10944" i="14"/>
  <c r="G10945" i="14"/>
  <c r="G10946" i="14"/>
  <c r="G10947" i="14"/>
  <c r="G10948" i="14"/>
  <c r="G10949" i="14"/>
  <c r="G10950" i="14"/>
  <c r="G10951" i="14"/>
  <c r="G10952" i="14"/>
  <c r="G10953" i="14"/>
  <c r="G10954" i="14"/>
  <c r="G10955" i="14"/>
  <c r="G10956" i="14"/>
  <c r="G10957" i="14"/>
  <c r="G10958" i="14"/>
  <c r="G10959" i="14"/>
  <c r="G10960" i="14"/>
  <c r="G10961" i="14"/>
  <c r="G10962" i="14"/>
  <c r="G10963" i="14"/>
  <c r="G10964" i="14"/>
  <c r="G10965" i="14"/>
  <c r="G10966" i="14"/>
  <c r="G10967" i="14"/>
  <c r="G10968" i="14"/>
  <c r="G10969" i="14"/>
  <c r="G10970" i="14"/>
  <c r="G10971" i="14"/>
  <c r="G10972" i="14"/>
  <c r="G10973" i="14"/>
  <c r="G10974" i="14"/>
  <c r="G10975" i="14"/>
  <c r="G10976" i="14"/>
  <c r="G10977" i="14"/>
  <c r="G10978" i="14"/>
  <c r="G10979" i="14"/>
  <c r="G10980" i="14"/>
  <c r="G10981" i="14"/>
  <c r="G10982" i="14"/>
  <c r="G10983" i="14"/>
  <c r="G10984" i="14"/>
  <c r="G10985" i="14"/>
  <c r="G10986" i="14"/>
  <c r="G10987" i="14"/>
  <c r="G10988" i="14"/>
  <c r="G10989" i="14"/>
  <c r="G10990" i="14"/>
  <c r="G10991" i="14"/>
  <c r="G10992" i="14"/>
  <c r="G10993" i="14"/>
  <c r="G10994" i="14"/>
  <c r="G10995" i="14"/>
  <c r="G10996" i="14"/>
  <c r="G10997" i="14"/>
  <c r="G10998" i="14"/>
  <c r="G10999" i="14"/>
  <c r="G11000" i="14"/>
  <c r="G11001" i="14"/>
  <c r="G11002" i="14"/>
  <c r="G11003" i="14"/>
  <c r="G11004" i="14"/>
  <c r="G11005" i="14"/>
  <c r="G11006" i="14"/>
  <c r="G11007" i="14"/>
  <c r="G11008" i="14"/>
  <c r="G11009" i="14"/>
  <c r="G11010" i="14"/>
  <c r="G11011" i="14"/>
  <c r="G11012" i="14"/>
  <c r="G11013" i="14"/>
  <c r="G11014" i="14"/>
  <c r="G11015" i="14"/>
  <c r="G11016" i="14"/>
  <c r="G11017" i="14"/>
  <c r="G11018" i="14"/>
  <c r="G11019" i="14"/>
  <c r="G11020" i="14"/>
  <c r="G11021" i="14"/>
  <c r="G11022" i="14"/>
  <c r="G11023" i="14"/>
  <c r="G11024" i="14"/>
  <c r="G11025" i="14"/>
  <c r="G11026" i="14"/>
  <c r="G11027" i="14"/>
  <c r="G11028" i="14"/>
  <c r="G11029" i="14"/>
  <c r="G11030" i="14"/>
  <c r="G11031" i="14"/>
  <c r="G11032" i="14"/>
  <c r="G11033" i="14"/>
  <c r="G11034" i="14"/>
  <c r="G11035" i="14"/>
  <c r="G11036" i="14"/>
  <c r="G11037" i="14"/>
  <c r="G11038" i="14"/>
  <c r="G11039" i="14"/>
  <c r="G11040" i="14"/>
  <c r="G11041" i="14"/>
  <c r="G11042" i="14"/>
  <c r="G11043" i="14"/>
  <c r="G11044" i="14"/>
  <c r="G11045" i="14"/>
  <c r="G11046" i="14"/>
  <c r="G11047" i="14"/>
  <c r="G11048" i="14"/>
  <c r="G11049" i="14"/>
  <c r="G11050" i="14"/>
  <c r="G11051" i="14"/>
  <c r="G11052" i="14"/>
  <c r="G11053" i="14"/>
  <c r="G11054" i="14"/>
  <c r="G11055" i="14"/>
  <c r="G11056" i="14"/>
  <c r="G11057" i="14"/>
  <c r="G11058" i="14"/>
  <c r="G11059" i="14"/>
  <c r="G11060" i="14"/>
  <c r="G11061" i="14"/>
  <c r="G11062" i="14"/>
  <c r="G11063" i="14"/>
  <c r="G11064" i="14"/>
  <c r="G11065" i="14"/>
  <c r="G11066" i="14"/>
  <c r="G11067" i="14"/>
  <c r="G11068" i="14"/>
  <c r="G11069" i="14"/>
  <c r="G11070" i="14"/>
  <c r="G11071" i="14"/>
  <c r="G11072" i="14"/>
  <c r="G11073" i="14"/>
  <c r="G11074" i="14"/>
  <c r="G11075" i="14"/>
  <c r="G11076" i="14"/>
  <c r="G11077" i="14"/>
  <c r="G11078" i="14"/>
  <c r="G11079" i="14"/>
  <c r="G11080" i="14"/>
  <c r="G11081" i="14"/>
  <c r="G11082" i="14"/>
  <c r="G11083" i="14"/>
  <c r="G11084" i="14"/>
  <c r="G11085" i="14"/>
  <c r="G11086" i="14"/>
  <c r="G11087" i="14"/>
  <c r="G11088" i="14"/>
  <c r="G11089" i="14"/>
  <c r="G11090" i="14"/>
  <c r="G11091" i="14"/>
  <c r="G11092" i="14"/>
  <c r="G11093" i="14"/>
  <c r="G11094" i="14"/>
  <c r="G11095" i="14"/>
  <c r="G11096" i="14"/>
  <c r="G11097" i="14"/>
  <c r="G11098" i="14"/>
  <c r="G11099" i="14"/>
  <c r="G11100" i="14"/>
  <c r="G11101" i="14"/>
  <c r="G11102" i="14"/>
  <c r="G11103" i="14"/>
  <c r="G11104" i="14"/>
  <c r="G11105" i="14"/>
  <c r="G11106" i="14"/>
  <c r="G11107" i="14"/>
  <c r="G11108" i="14"/>
  <c r="G11109" i="14"/>
  <c r="G11110" i="14"/>
  <c r="G11111" i="14"/>
  <c r="G11112" i="14"/>
  <c r="G11113" i="14"/>
  <c r="G11114" i="14"/>
  <c r="G11115" i="14"/>
  <c r="G11116" i="14"/>
  <c r="G11117" i="14"/>
  <c r="G11118" i="14"/>
  <c r="G11119" i="14"/>
  <c r="G11120" i="14"/>
  <c r="G11121" i="14"/>
  <c r="G11122" i="14"/>
  <c r="G11123" i="14"/>
  <c r="G11124" i="14"/>
  <c r="G11125" i="14"/>
  <c r="G11126" i="14"/>
  <c r="G11127" i="14"/>
  <c r="G11128" i="14"/>
  <c r="G11129" i="14"/>
  <c r="G11130" i="14"/>
  <c r="G11131" i="14"/>
  <c r="G11132" i="14"/>
  <c r="G11133" i="14"/>
  <c r="G11134" i="14"/>
  <c r="G11135" i="14"/>
  <c r="G11136" i="14"/>
  <c r="G11137" i="14"/>
  <c r="G11138" i="14"/>
  <c r="G11139" i="14"/>
  <c r="G11140" i="14"/>
  <c r="G11141" i="14"/>
  <c r="G11142" i="14"/>
  <c r="G11143" i="14"/>
  <c r="G11144" i="14"/>
  <c r="G11145" i="14"/>
  <c r="G11146" i="14"/>
  <c r="G11147" i="14"/>
  <c r="G11148" i="14"/>
  <c r="G11149" i="14"/>
  <c r="G11150" i="14"/>
  <c r="G11151" i="14"/>
  <c r="G11152" i="14"/>
  <c r="G11153" i="14"/>
  <c r="G11154" i="14"/>
  <c r="G11155" i="14"/>
  <c r="G11156" i="14"/>
  <c r="G11157" i="14"/>
  <c r="G11158" i="14"/>
  <c r="G11159" i="14"/>
  <c r="G11160" i="14"/>
  <c r="G11161" i="14"/>
  <c r="G11162" i="14"/>
  <c r="G11163" i="14"/>
  <c r="G11164" i="14"/>
  <c r="G11165" i="14"/>
  <c r="G11166" i="14"/>
  <c r="G11167" i="14"/>
  <c r="G11168" i="14"/>
  <c r="G11169" i="14"/>
  <c r="G11170" i="14"/>
  <c r="G11171" i="14"/>
  <c r="G11172" i="14"/>
  <c r="G11173" i="14"/>
  <c r="G11174" i="14"/>
  <c r="G11175" i="14"/>
  <c r="G11176" i="14"/>
  <c r="G11177" i="14"/>
  <c r="G11178" i="14"/>
  <c r="G11179" i="14"/>
  <c r="G11180" i="14"/>
  <c r="G11181" i="14"/>
  <c r="G11182" i="14"/>
  <c r="H2899" i="12" s="1"/>
  <c r="G11183" i="14"/>
  <c r="G11184" i="14"/>
  <c r="G11185" i="14"/>
  <c r="G11186" i="14"/>
  <c r="G11187" i="14"/>
  <c r="G11188" i="14"/>
  <c r="G11189" i="14"/>
  <c r="G11190" i="14"/>
  <c r="G11191" i="14"/>
  <c r="G11192" i="14"/>
  <c r="G11193" i="14"/>
  <c r="G11194" i="14"/>
  <c r="G11195" i="14"/>
  <c r="G11196" i="14"/>
  <c r="G11197" i="14"/>
  <c r="G11198" i="14"/>
  <c r="G11199" i="14"/>
  <c r="G11200" i="14"/>
  <c r="G11201" i="14"/>
  <c r="G11202" i="14"/>
  <c r="G11203" i="14"/>
  <c r="G11204" i="14"/>
  <c r="G11205" i="14"/>
  <c r="G11206" i="14"/>
  <c r="G11207" i="14"/>
  <c r="G11208" i="14"/>
  <c r="G11209" i="14"/>
  <c r="G11210" i="14"/>
  <c r="G11211" i="14"/>
  <c r="G11212" i="14"/>
  <c r="G11213" i="14"/>
  <c r="G11214" i="14"/>
  <c r="G11215" i="14"/>
  <c r="G11216" i="14"/>
  <c r="G11217" i="14"/>
  <c r="G11218" i="14"/>
  <c r="G11219" i="14"/>
  <c r="G11220" i="14"/>
  <c r="G11221" i="14"/>
  <c r="G11222" i="14"/>
  <c r="G11223" i="14"/>
  <c r="G11224" i="14"/>
  <c r="G11225" i="14"/>
  <c r="G11226" i="14"/>
  <c r="G11227" i="14"/>
  <c r="G11228" i="14"/>
  <c r="G11229" i="14"/>
  <c r="G11230" i="14"/>
  <c r="G11231" i="14"/>
  <c r="G11232" i="14"/>
  <c r="G11233" i="14"/>
  <c r="G11234" i="14"/>
  <c r="G11235" i="14"/>
  <c r="G11236" i="14"/>
  <c r="G11237" i="14"/>
  <c r="G11238" i="14"/>
  <c r="G11239" i="14"/>
  <c r="G11240" i="14"/>
  <c r="G11241" i="14"/>
  <c r="G11242" i="14"/>
  <c r="G11243" i="14"/>
  <c r="G11244" i="14"/>
  <c r="G11245" i="14"/>
  <c r="G11246" i="14"/>
  <c r="G11247" i="14"/>
  <c r="G11248" i="14"/>
  <c r="G11249" i="14"/>
  <c r="G11250" i="14"/>
  <c r="G11251" i="14"/>
  <c r="G11252" i="14"/>
  <c r="G11253" i="14"/>
  <c r="G11254" i="14"/>
  <c r="G11255" i="14"/>
  <c r="G11256" i="14"/>
  <c r="G11257" i="14"/>
  <c r="G11258" i="14"/>
  <c r="G11259" i="14"/>
  <c r="G11260" i="14"/>
  <c r="G11261" i="14"/>
  <c r="G11262" i="14"/>
  <c r="G11263" i="14"/>
  <c r="G11264" i="14"/>
  <c r="G11265" i="14"/>
  <c r="G11266" i="14"/>
  <c r="G11267" i="14"/>
  <c r="G11268" i="14"/>
  <c r="G11269" i="14"/>
  <c r="G11270" i="14"/>
  <c r="G11271" i="14"/>
  <c r="G11272" i="14"/>
  <c r="G11273" i="14"/>
  <c r="G11274" i="14"/>
  <c r="G11275" i="14"/>
  <c r="G11276" i="14"/>
  <c r="G11277" i="14"/>
  <c r="G11278" i="14"/>
  <c r="G11279" i="14"/>
  <c r="G11280" i="14"/>
  <c r="G11281" i="14"/>
  <c r="G11282" i="14"/>
  <c r="G11283" i="14"/>
  <c r="G11284" i="14"/>
  <c r="G11285" i="14"/>
  <c r="G11286" i="14"/>
  <c r="G11287" i="14"/>
  <c r="G11288" i="14"/>
  <c r="G11289" i="14"/>
  <c r="G11290" i="14"/>
  <c r="G11291" i="14"/>
  <c r="G11292" i="14"/>
  <c r="G11293" i="14"/>
  <c r="G11294" i="14"/>
  <c r="G11295" i="14"/>
  <c r="G11296" i="14"/>
  <c r="G11297" i="14"/>
  <c r="G11298" i="14"/>
  <c r="G11299" i="14"/>
  <c r="G11300" i="14"/>
  <c r="G11301" i="14"/>
  <c r="G11302" i="14"/>
  <c r="G11303" i="14"/>
  <c r="G11304" i="14"/>
  <c r="G11305" i="14"/>
  <c r="G11306" i="14"/>
  <c r="G11307" i="14"/>
  <c r="G11308" i="14"/>
  <c r="G11309" i="14"/>
  <c r="G11310" i="14"/>
  <c r="G11311" i="14"/>
  <c r="G11312" i="14"/>
  <c r="G11313" i="14"/>
  <c r="G11314" i="14"/>
  <c r="G11315" i="14"/>
  <c r="G11316" i="14"/>
  <c r="G11317" i="14"/>
  <c r="G11318" i="14"/>
  <c r="G11319" i="14"/>
  <c r="G11320" i="14"/>
  <c r="G11321" i="14"/>
  <c r="G11322" i="14"/>
  <c r="G11323" i="14"/>
  <c r="G11324" i="14"/>
  <c r="G11325" i="14"/>
  <c r="G11326" i="14"/>
  <c r="G11327" i="14"/>
  <c r="G11328" i="14"/>
  <c r="G11329" i="14"/>
  <c r="G11330" i="14"/>
  <c r="G11331" i="14"/>
  <c r="G11332" i="14"/>
  <c r="G11333" i="14"/>
  <c r="G11334" i="14"/>
  <c r="G11335" i="14"/>
  <c r="G11336" i="14"/>
  <c r="G11337" i="14"/>
  <c r="G11338" i="14"/>
  <c r="G11339" i="14"/>
  <c r="G11340" i="14"/>
  <c r="G11341" i="14"/>
  <c r="G11342" i="14"/>
  <c r="G11343" i="14"/>
  <c r="G11344" i="14"/>
  <c r="G11345" i="14"/>
  <c r="G11346" i="14"/>
  <c r="G11347" i="14"/>
  <c r="G11348" i="14"/>
  <c r="G11349" i="14"/>
  <c r="G11350" i="14"/>
  <c r="G11351" i="14"/>
  <c r="G11352" i="14"/>
  <c r="G11353" i="14"/>
  <c r="G11354" i="14"/>
  <c r="G11355" i="14"/>
  <c r="G11356" i="14"/>
  <c r="G11357" i="14"/>
  <c r="G11358" i="14"/>
  <c r="G11359" i="14"/>
  <c r="G11360" i="14"/>
  <c r="G11361" i="14"/>
  <c r="G11362" i="14"/>
  <c r="G11363" i="14"/>
  <c r="G11364" i="14"/>
  <c r="G11365" i="14"/>
  <c r="G11366" i="14"/>
  <c r="G11367" i="14"/>
  <c r="G11368" i="14"/>
  <c r="G11369" i="14"/>
  <c r="G11370" i="14"/>
  <c r="G11371" i="14"/>
  <c r="G11372" i="14"/>
  <c r="G11373" i="14"/>
  <c r="G11374" i="14"/>
  <c r="G11375" i="14"/>
  <c r="G11376" i="14"/>
  <c r="G11377" i="14"/>
  <c r="G11378" i="14"/>
  <c r="G11379" i="14"/>
  <c r="G11380" i="14"/>
  <c r="G11381" i="14"/>
  <c r="G11382" i="14"/>
  <c r="G11383" i="14"/>
  <c r="G11384" i="14"/>
  <c r="G11385" i="14"/>
  <c r="G11386" i="14"/>
  <c r="G11387" i="14"/>
  <c r="G11388" i="14"/>
  <c r="G11389" i="14"/>
  <c r="G11390" i="14"/>
  <c r="G11391" i="14"/>
  <c r="G11392" i="14"/>
  <c r="G11393" i="14"/>
  <c r="G11394" i="14"/>
  <c r="G11395" i="14"/>
  <c r="G11396" i="14"/>
  <c r="G11397" i="14"/>
  <c r="G11398" i="14"/>
  <c r="G11399" i="14"/>
  <c r="G11400" i="14"/>
  <c r="G11401" i="14"/>
  <c r="G11402" i="14"/>
  <c r="G11403" i="14"/>
  <c r="G11404" i="14"/>
  <c r="G11405" i="14"/>
  <c r="G11406" i="14"/>
  <c r="G11407" i="14"/>
  <c r="G11408" i="14"/>
  <c r="G11409" i="14"/>
  <c r="G11410" i="14"/>
  <c r="G11411" i="14"/>
  <c r="G11412" i="14"/>
  <c r="G11413" i="14"/>
  <c r="G11414" i="14"/>
  <c r="G11415" i="14"/>
  <c r="G11416" i="14"/>
  <c r="G11417" i="14"/>
  <c r="G11418" i="14"/>
  <c r="G11419" i="14"/>
  <c r="G11420" i="14"/>
  <c r="G11421" i="14"/>
  <c r="G11422" i="14"/>
  <c r="G11423" i="14"/>
  <c r="G11424" i="14"/>
  <c r="G11425" i="14"/>
  <c r="G11426" i="14"/>
  <c r="G11427" i="14"/>
  <c r="G11428" i="14"/>
  <c r="G11429" i="14"/>
  <c r="G11430" i="14"/>
  <c r="G11431" i="14"/>
  <c r="G11432" i="14"/>
  <c r="G11433" i="14"/>
  <c r="G11434" i="14"/>
  <c r="G11435" i="14"/>
  <c r="G11436" i="14"/>
  <c r="G11437" i="14"/>
  <c r="G11438" i="14"/>
  <c r="G11439" i="14"/>
  <c r="G11440" i="14"/>
  <c r="G11441" i="14"/>
  <c r="G11442" i="14"/>
  <c r="G11443" i="14"/>
  <c r="G11444" i="14"/>
  <c r="G11445" i="14"/>
  <c r="G11446" i="14"/>
  <c r="G11447" i="14"/>
  <c r="G11448" i="14"/>
  <c r="G11449" i="14"/>
  <c r="G11450" i="14"/>
  <c r="G11451" i="14"/>
  <c r="G11452" i="14"/>
  <c r="G11453" i="14"/>
  <c r="G11454" i="14"/>
  <c r="G11455" i="14"/>
  <c r="G11456" i="14"/>
  <c r="G11457" i="14"/>
  <c r="G11458" i="14"/>
  <c r="G11459" i="14"/>
  <c r="G11460" i="14"/>
  <c r="G11461" i="14"/>
  <c r="G11462" i="14"/>
  <c r="G11463" i="14"/>
  <c r="G11464" i="14"/>
  <c r="G11465" i="14"/>
  <c r="G11466" i="14"/>
  <c r="G11467" i="14"/>
  <c r="G11468" i="14"/>
  <c r="G11469" i="14"/>
  <c r="G11470" i="14"/>
  <c r="G11471" i="14"/>
  <c r="G11472" i="14"/>
  <c r="G11473" i="14"/>
  <c r="G11474" i="14"/>
  <c r="G11475" i="14"/>
  <c r="G11476" i="14"/>
  <c r="G11477" i="14"/>
  <c r="G11478" i="14"/>
  <c r="G11479" i="14"/>
  <c r="G11480" i="14"/>
  <c r="G11481" i="14"/>
  <c r="G11482" i="14"/>
  <c r="G11483" i="14"/>
  <c r="G11484" i="14"/>
  <c r="G11485" i="14"/>
  <c r="G11486" i="14"/>
  <c r="G11487" i="14"/>
  <c r="G11488" i="14"/>
  <c r="G11489" i="14"/>
  <c r="G11490" i="14"/>
  <c r="G11491" i="14"/>
  <c r="G11492" i="14"/>
  <c r="G11493" i="14"/>
  <c r="G11494" i="14"/>
  <c r="G11495" i="14"/>
  <c r="G11496" i="14"/>
  <c r="G11497" i="14"/>
  <c r="G11498" i="14"/>
  <c r="G11499" i="14"/>
  <c r="G11500" i="14"/>
  <c r="G11501" i="14"/>
  <c r="G11502" i="14"/>
  <c r="G11503" i="14"/>
  <c r="G11504" i="14"/>
  <c r="G11505" i="14"/>
  <c r="G11506" i="14"/>
  <c r="G11507" i="14"/>
  <c r="G11508" i="14"/>
  <c r="G11509" i="14"/>
  <c r="G11510" i="14"/>
  <c r="G11511" i="14"/>
  <c r="G11512" i="14"/>
  <c r="G11513" i="14"/>
  <c r="G11514" i="14"/>
  <c r="G11515" i="14"/>
  <c r="G11516" i="14"/>
  <c r="G11517" i="14"/>
  <c r="G11518" i="14"/>
  <c r="G11519" i="14"/>
  <c r="G11520" i="14"/>
  <c r="G11521" i="14"/>
  <c r="G11522" i="14"/>
  <c r="G11523" i="14"/>
  <c r="G11524" i="14"/>
  <c r="G11525" i="14"/>
  <c r="G11526" i="14"/>
  <c r="G11527" i="14"/>
  <c r="G11528" i="14"/>
  <c r="G11529" i="14"/>
  <c r="G11530" i="14"/>
  <c r="G11531" i="14"/>
  <c r="G11532" i="14"/>
  <c r="G11533" i="14"/>
  <c r="G11534" i="14"/>
  <c r="G11535" i="14"/>
  <c r="G11536" i="14"/>
  <c r="G11537" i="14"/>
  <c r="G11538" i="14"/>
  <c r="G11539" i="14"/>
  <c r="G11540" i="14"/>
  <c r="G11541" i="14"/>
  <c r="G11542" i="14"/>
  <c r="G11543" i="14"/>
  <c r="G11544" i="14"/>
  <c r="G11545" i="14"/>
  <c r="G11546" i="14"/>
  <c r="G11547" i="14"/>
  <c r="G11548" i="14"/>
  <c r="G11549" i="14"/>
  <c r="G11550" i="14"/>
  <c r="G11551" i="14"/>
  <c r="G11552" i="14"/>
  <c r="G11553" i="14"/>
  <c r="G11554" i="14"/>
  <c r="G11555" i="14"/>
  <c r="G11556" i="14"/>
  <c r="G11557" i="14"/>
  <c r="G11558" i="14"/>
  <c r="G11559" i="14"/>
  <c r="G11560" i="14"/>
  <c r="G11561" i="14"/>
  <c r="G11562" i="14"/>
  <c r="G11563" i="14"/>
  <c r="G11564" i="14"/>
  <c r="G11565" i="14"/>
  <c r="G11566" i="14"/>
  <c r="G11567" i="14"/>
  <c r="G11568" i="14"/>
  <c r="G11569" i="14"/>
  <c r="G11570" i="14"/>
  <c r="G11571" i="14"/>
  <c r="G11572" i="14"/>
  <c r="G11573" i="14"/>
  <c r="G11574" i="14"/>
  <c r="G11575" i="14"/>
  <c r="G11576" i="14"/>
  <c r="G11577" i="14"/>
  <c r="G11578" i="14"/>
  <c r="G11579" i="14"/>
  <c r="G11580" i="14"/>
  <c r="G11581" i="14"/>
  <c r="G11582" i="14"/>
  <c r="G11583" i="14"/>
  <c r="G11584" i="14"/>
  <c r="G11585" i="14"/>
  <c r="G11586" i="14"/>
  <c r="G11587" i="14"/>
  <c r="G11588" i="14"/>
  <c r="G11589" i="14"/>
  <c r="G11590" i="14"/>
  <c r="G11591" i="14"/>
  <c r="G11592" i="14"/>
  <c r="G11593" i="14"/>
  <c r="G11594" i="14"/>
  <c r="G11595" i="14"/>
  <c r="G11596" i="14"/>
  <c r="G11597" i="14"/>
  <c r="G11598" i="14"/>
  <c r="G11599" i="14"/>
  <c r="G11600" i="14"/>
  <c r="G11601" i="14"/>
  <c r="G11602" i="14"/>
  <c r="G11603" i="14"/>
  <c r="G11604" i="14"/>
  <c r="G11605" i="14"/>
  <c r="G11606" i="14"/>
  <c r="G11607" i="14"/>
  <c r="G11608" i="14"/>
  <c r="G11609" i="14"/>
  <c r="G11610" i="14"/>
  <c r="G11611" i="14"/>
  <c r="G11612" i="14"/>
  <c r="G11613" i="14"/>
  <c r="G11614" i="14"/>
  <c r="G11615" i="14"/>
  <c r="G11616" i="14"/>
  <c r="G11617" i="14"/>
  <c r="G11618" i="14"/>
  <c r="G11619" i="14"/>
  <c r="G11620" i="14"/>
  <c r="G11621" i="14"/>
  <c r="G11622" i="14"/>
  <c r="G11623" i="14"/>
  <c r="G11624" i="14"/>
  <c r="G11625" i="14"/>
  <c r="G11626" i="14"/>
  <c r="G11627" i="14"/>
  <c r="G11628" i="14"/>
  <c r="G11629" i="14"/>
  <c r="G11630" i="14"/>
  <c r="G11631" i="14"/>
  <c r="G11632" i="14"/>
  <c r="G11633" i="14"/>
  <c r="G11634" i="14"/>
  <c r="G11635" i="14"/>
  <c r="G11636" i="14"/>
  <c r="G11637" i="14"/>
  <c r="G11638" i="14"/>
  <c r="G11639" i="14"/>
  <c r="G11640" i="14"/>
  <c r="G11641" i="14"/>
  <c r="G11642" i="14"/>
  <c r="G11643" i="14"/>
  <c r="G11644" i="14"/>
  <c r="G11645" i="14"/>
  <c r="G11646" i="14"/>
  <c r="G11647" i="14"/>
  <c r="G11648" i="14"/>
  <c r="G11649" i="14"/>
  <c r="G11650" i="14"/>
  <c r="G11651" i="14"/>
  <c r="G11652" i="14"/>
  <c r="G11653" i="14"/>
  <c r="G11654" i="14"/>
  <c r="G11655" i="14"/>
  <c r="G11656" i="14"/>
  <c r="G11657" i="14"/>
  <c r="G11658" i="14"/>
  <c r="G11659" i="14"/>
  <c r="G11660" i="14"/>
  <c r="G11661" i="14"/>
  <c r="G11662" i="14"/>
  <c r="G11663" i="14"/>
  <c r="G11664" i="14"/>
  <c r="G11665" i="14"/>
  <c r="G11666" i="14"/>
  <c r="G11667" i="14"/>
  <c r="G11668" i="14"/>
  <c r="G11669" i="14"/>
  <c r="G11670" i="14"/>
  <c r="G11671" i="14"/>
  <c r="G11672" i="14"/>
  <c r="G11673" i="14"/>
  <c r="G11674" i="14"/>
  <c r="G11675" i="14"/>
  <c r="G11676" i="14"/>
  <c r="G11677" i="14"/>
  <c r="G11678" i="14"/>
  <c r="G11679" i="14"/>
  <c r="G11680" i="14"/>
  <c r="G11681" i="14"/>
  <c r="G11682" i="14"/>
  <c r="G11683" i="14"/>
  <c r="G11684" i="14"/>
  <c r="G11685" i="14"/>
  <c r="G11686" i="14"/>
  <c r="G11687" i="14"/>
  <c r="G11688" i="14"/>
  <c r="G11689" i="14"/>
  <c r="G11690" i="14"/>
  <c r="G11691" i="14"/>
  <c r="G11692" i="14"/>
  <c r="G11693" i="14"/>
  <c r="G11694" i="14"/>
  <c r="G11695" i="14"/>
  <c r="G11696" i="14"/>
  <c r="G11697" i="14"/>
  <c r="G11698" i="14"/>
  <c r="G11699" i="14"/>
  <c r="G11700" i="14"/>
  <c r="G11701" i="14"/>
  <c r="G11702" i="14"/>
  <c r="G11703" i="14"/>
  <c r="G11704" i="14"/>
  <c r="G11705" i="14"/>
  <c r="G11706" i="14"/>
  <c r="G11707" i="14"/>
  <c r="G11708" i="14"/>
  <c r="G11709" i="14"/>
  <c r="G11710" i="14"/>
  <c r="G11711" i="14"/>
  <c r="G11712" i="14"/>
  <c r="G11713" i="14"/>
  <c r="G11714" i="14"/>
  <c r="G11715" i="14"/>
  <c r="G11716" i="14"/>
  <c r="G11717" i="14"/>
  <c r="G11718" i="14"/>
  <c r="G11719" i="14"/>
  <c r="G11720" i="14"/>
  <c r="G11721" i="14"/>
  <c r="G11722" i="14"/>
  <c r="G11723" i="14"/>
  <c r="G11724" i="14"/>
  <c r="G11725" i="14"/>
  <c r="G11726" i="14"/>
  <c r="G11727" i="14"/>
  <c r="G11728" i="14"/>
  <c r="G11729" i="14"/>
  <c r="G11730" i="14"/>
  <c r="G11731" i="14"/>
  <c r="G11732" i="14"/>
  <c r="G11733" i="14"/>
  <c r="G11734" i="14"/>
  <c r="G11735" i="14"/>
  <c r="G11736" i="14"/>
  <c r="G11737" i="14"/>
  <c r="G11738" i="14"/>
  <c r="G11739" i="14"/>
  <c r="G11740" i="14"/>
  <c r="G11741" i="14"/>
  <c r="G11742" i="14"/>
  <c r="G11743" i="14"/>
  <c r="G11744" i="14"/>
  <c r="G11745" i="14"/>
  <c r="G11746" i="14"/>
  <c r="G11747" i="14"/>
  <c r="G11748" i="14"/>
  <c r="G11749" i="14"/>
  <c r="G11750" i="14"/>
  <c r="G11751" i="14"/>
  <c r="G11752" i="14"/>
  <c r="G11753" i="14"/>
  <c r="G11754" i="14"/>
  <c r="G11755" i="14"/>
  <c r="G11756" i="14"/>
  <c r="G11757" i="14"/>
  <c r="G11758" i="14"/>
  <c r="G11759" i="14"/>
  <c r="G11760" i="14"/>
  <c r="G11761" i="14"/>
  <c r="G11762" i="14"/>
  <c r="G11763" i="14"/>
  <c r="G11764" i="14"/>
  <c r="G11765" i="14"/>
  <c r="G11766" i="14"/>
  <c r="G11767" i="14"/>
  <c r="G11768" i="14"/>
  <c r="G11769" i="14"/>
  <c r="G11770" i="14"/>
  <c r="G11771" i="14"/>
  <c r="G11772" i="14"/>
  <c r="G11773" i="14"/>
  <c r="G11774" i="14"/>
  <c r="G11775" i="14"/>
  <c r="G11776" i="14"/>
  <c r="G11777" i="14"/>
  <c r="G11778" i="14"/>
  <c r="G11779" i="14"/>
  <c r="G11780" i="14"/>
  <c r="G11781" i="14"/>
  <c r="G11782" i="14"/>
  <c r="G11783" i="14"/>
  <c r="G11784" i="14"/>
  <c r="G11785" i="14"/>
  <c r="G11786" i="14"/>
  <c r="G11787" i="14"/>
  <c r="G11788" i="14"/>
  <c r="G11789" i="14"/>
  <c r="G11790" i="14"/>
  <c r="G11791" i="14"/>
  <c r="G11792" i="14"/>
  <c r="G11793" i="14"/>
  <c r="G11794" i="14"/>
  <c r="G11795" i="14"/>
  <c r="G11796" i="14"/>
  <c r="G11797" i="14"/>
  <c r="G11798" i="14"/>
  <c r="G11799" i="14"/>
  <c r="G11800" i="14"/>
  <c r="G11801" i="14"/>
  <c r="G11802" i="14"/>
  <c r="G11803" i="14"/>
  <c r="G11804" i="14"/>
  <c r="G11805" i="14"/>
  <c r="G11806" i="14"/>
  <c r="G11807" i="14"/>
  <c r="G11808" i="14"/>
  <c r="G11809" i="14"/>
  <c r="G11810" i="14"/>
  <c r="G11811" i="14"/>
  <c r="G11812" i="14"/>
  <c r="G11813" i="14"/>
  <c r="G11814" i="14"/>
  <c r="G11815" i="14"/>
  <c r="G11816" i="14"/>
  <c r="G11817" i="14"/>
  <c r="G11818" i="14"/>
  <c r="G11819" i="14"/>
  <c r="G11820" i="14"/>
  <c r="G11821" i="14"/>
  <c r="G11822" i="14"/>
  <c r="G11823" i="14"/>
  <c r="G11824" i="14"/>
  <c r="G11825" i="14"/>
  <c r="G11826" i="14"/>
  <c r="G11827" i="14"/>
  <c r="G11828" i="14"/>
  <c r="G11829" i="14"/>
  <c r="G11830" i="14"/>
  <c r="G11831" i="14"/>
  <c r="G11832" i="14"/>
  <c r="G11833" i="14"/>
  <c r="G11834" i="14"/>
  <c r="G11835" i="14"/>
  <c r="G11836" i="14"/>
  <c r="G11837" i="14"/>
  <c r="G11838" i="14"/>
  <c r="G11839" i="14"/>
  <c r="G11840" i="14"/>
  <c r="G11841" i="14"/>
  <c r="G11842" i="14"/>
  <c r="G11843" i="14"/>
  <c r="G11844" i="14"/>
  <c r="G11845" i="14"/>
  <c r="G11846" i="14"/>
  <c r="G11847" i="14"/>
  <c r="G11848" i="14"/>
  <c r="G11849" i="14"/>
  <c r="G11850" i="14"/>
  <c r="G11851" i="14"/>
  <c r="G11852" i="14"/>
  <c r="G11853" i="14"/>
  <c r="G11854" i="14"/>
  <c r="G11855" i="14"/>
  <c r="G11856" i="14"/>
  <c r="G11857" i="14"/>
  <c r="G11858" i="14"/>
  <c r="G11859" i="14"/>
  <c r="G11860" i="14"/>
  <c r="G11861" i="14"/>
  <c r="G11862" i="14"/>
  <c r="G11863" i="14"/>
  <c r="G11864" i="14"/>
  <c r="G11865" i="14"/>
  <c r="G11866" i="14"/>
  <c r="G11867" i="14"/>
  <c r="G11868" i="14"/>
  <c r="G11869" i="14"/>
  <c r="G11870" i="14"/>
  <c r="G11871" i="14"/>
  <c r="G11872" i="14"/>
  <c r="G11873" i="14"/>
  <c r="G11874" i="14"/>
  <c r="G11875" i="14"/>
  <c r="G11876" i="14"/>
  <c r="G11877" i="14"/>
  <c r="G11878" i="14"/>
  <c r="G11879" i="14"/>
  <c r="G11880" i="14"/>
  <c r="G11881" i="14"/>
  <c r="G11882" i="14"/>
  <c r="G11883" i="14"/>
  <c r="G11884" i="14"/>
  <c r="G11885" i="14"/>
  <c r="G11886" i="14"/>
  <c r="G11887" i="14"/>
  <c r="G11888" i="14"/>
  <c r="G11889" i="14"/>
  <c r="G11890" i="14"/>
  <c r="G11891" i="14"/>
  <c r="G11892" i="14"/>
  <c r="G11893" i="14"/>
  <c r="G11894" i="14"/>
  <c r="G11895" i="14"/>
  <c r="G11896" i="14"/>
  <c r="G11897" i="14"/>
  <c r="G11898" i="14"/>
  <c r="G11899" i="14"/>
  <c r="G11900" i="14"/>
  <c r="G11901" i="14"/>
  <c r="G11902" i="14"/>
  <c r="G11903" i="14"/>
  <c r="G11904" i="14"/>
  <c r="G11905" i="14"/>
  <c r="G11906" i="14"/>
  <c r="G11907" i="14"/>
  <c r="G11908" i="14"/>
  <c r="G11909" i="14"/>
  <c r="G11910" i="14"/>
  <c r="G11911" i="14"/>
  <c r="G11912" i="14"/>
  <c r="G11913" i="14"/>
  <c r="G11914" i="14"/>
  <c r="G11915" i="14"/>
  <c r="G11916" i="14"/>
  <c r="G11917" i="14"/>
  <c r="G11918" i="14"/>
  <c r="G11919" i="14"/>
  <c r="G11920" i="14"/>
  <c r="G11921" i="14"/>
  <c r="G11922" i="14"/>
  <c r="G11923" i="14"/>
  <c r="G11924" i="14"/>
  <c r="G11925" i="14"/>
  <c r="G11926" i="14"/>
  <c r="G11927" i="14"/>
  <c r="G11928" i="14"/>
  <c r="G11929" i="14"/>
  <c r="G11930" i="14"/>
  <c r="G11931" i="14"/>
  <c r="G11932" i="14"/>
  <c r="G11933" i="14"/>
  <c r="G11934" i="14"/>
  <c r="G11935" i="14"/>
  <c r="G11936" i="14"/>
  <c r="G11937" i="14"/>
  <c r="G11938" i="14"/>
  <c r="G11939" i="14"/>
  <c r="G11940" i="14"/>
  <c r="G11941" i="14"/>
  <c r="G11942" i="14"/>
  <c r="G11943" i="14"/>
  <c r="G11944" i="14"/>
  <c r="G11945" i="14"/>
  <c r="G11946" i="14"/>
  <c r="G11947" i="14"/>
  <c r="G11948" i="14"/>
  <c r="G11949" i="14"/>
  <c r="G11950" i="14"/>
  <c r="G11951" i="14"/>
  <c r="G11952" i="14"/>
  <c r="G11953" i="14"/>
  <c r="G11954" i="14"/>
  <c r="G11955" i="14"/>
  <c r="G11956" i="14"/>
  <c r="G11957" i="14"/>
  <c r="G11958" i="14"/>
  <c r="G11959" i="14"/>
  <c r="G11960" i="14"/>
  <c r="G11961" i="14"/>
  <c r="G11962" i="14"/>
  <c r="G11963" i="14"/>
  <c r="G11964" i="14"/>
  <c r="G11965" i="14"/>
  <c r="G11966" i="14"/>
  <c r="G11967" i="14"/>
  <c r="G11968" i="14"/>
  <c r="G11969" i="14"/>
  <c r="G11970" i="14"/>
  <c r="G11971" i="14"/>
  <c r="G11972" i="14"/>
  <c r="G11973" i="14"/>
  <c r="G11974" i="14"/>
  <c r="G11975" i="14"/>
  <c r="G11976" i="14"/>
  <c r="G11977" i="14"/>
  <c r="G11978" i="14"/>
  <c r="G11979" i="14"/>
  <c r="G11980" i="14"/>
  <c r="G11981" i="14"/>
  <c r="G11982" i="14"/>
  <c r="G11983" i="14"/>
  <c r="G11984" i="14"/>
  <c r="G11985" i="14"/>
  <c r="G11986" i="14"/>
  <c r="G11987" i="14"/>
  <c r="G11988" i="14"/>
  <c r="G11989" i="14"/>
  <c r="G11990" i="14"/>
  <c r="G11991" i="14"/>
  <c r="G11992" i="14"/>
  <c r="G11993" i="14"/>
  <c r="G11994" i="14"/>
  <c r="G11995" i="14"/>
  <c r="G11996" i="14"/>
  <c r="G11997" i="14"/>
  <c r="G11998" i="14"/>
  <c r="G11999" i="14"/>
  <c r="G12000" i="14"/>
  <c r="G12001" i="14"/>
  <c r="G12002" i="14"/>
  <c r="G12003" i="14"/>
  <c r="G12004" i="14"/>
  <c r="G12005" i="14"/>
  <c r="G12006" i="14"/>
  <c r="G12007" i="14"/>
  <c r="G12008" i="14"/>
  <c r="G12009" i="14"/>
  <c r="G12010" i="14"/>
  <c r="G12011" i="14"/>
  <c r="G12012" i="14"/>
  <c r="G12013" i="14"/>
  <c r="G12014" i="14"/>
  <c r="G12015" i="14"/>
  <c r="G12016" i="14"/>
  <c r="G12017" i="14"/>
  <c r="G12018" i="14"/>
  <c r="G12019" i="14"/>
  <c r="G12020" i="14"/>
  <c r="G12021" i="14"/>
  <c r="G12022" i="14"/>
  <c r="G12023" i="14"/>
  <c r="G12024" i="14"/>
  <c r="G12025" i="14"/>
  <c r="G12026" i="14"/>
  <c r="G12027" i="14"/>
  <c r="G12028" i="14"/>
  <c r="G12029" i="14"/>
  <c r="G12030" i="14"/>
  <c r="G12031" i="14"/>
  <c r="G12032" i="14"/>
  <c r="G12033" i="14"/>
  <c r="G12034" i="14"/>
  <c r="G12035" i="14"/>
  <c r="G12036" i="14"/>
  <c r="G12037" i="14"/>
  <c r="G12038" i="14"/>
  <c r="G12039" i="14"/>
  <c r="G12040" i="14"/>
  <c r="G12041" i="14"/>
  <c r="G12042" i="14"/>
  <c r="G12043" i="14"/>
  <c r="G12044" i="14"/>
  <c r="G12045" i="14"/>
  <c r="G12046" i="14"/>
  <c r="G12047" i="14"/>
  <c r="G12048" i="14"/>
  <c r="G12049" i="14"/>
  <c r="G12050" i="14"/>
  <c r="G12051" i="14"/>
  <c r="G12052" i="14"/>
  <c r="G12053" i="14"/>
  <c r="G12054" i="14"/>
  <c r="G12055" i="14"/>
  <c r="G12056" i="14"/>
  <c r="G12057" i="14"/>
  <c r="G12058" i="14"/>
  <c r="G12059" i="14"/>
  <c r="G12060" i="14"/>
  <c r="G12061" i="14"/>
  <c r="G12062" i="14"/>
  <c r="G12063" i="14"/>
  <c r="G12064" i="14"/>
  <c r="G12065" i="14"/>
  <c r="G12066" i="14"/>
  <c r="G12067" i="14"/>
  <c r="G12068" i="14"/>
  <c r="G12069" i="14"/>
  <c r="G12070" i="14"/>
  <c r="G12071" i="14"/>
  <c r="G12072" i="14"/>
  <c r="G12073" i="14"/>
  <c r="G12074" i="14"/>
  <c r="G12075" i="14"/>
  <c r="G12076" i="14"/>
  <c r="G12077" i="14"/>
  <c r="G12078" i="14"/>
  <c r="G12079" i="14"/>
  <c r="G12080" i="14"/>
  <c r="G12081" i="14"/>
  <c r="G12082" i="14"/>
  <c r="G12083" i="14"/>
  <c r="G12084" i="14"/>
  <c r="G12085" i="14"/>
  <c r="G12086" i="14"/>
  <c r="G12087" i="14"/>
  <c r="G12088" i="14"/>
  <c r="G12089" i="14"/>
  <c r="G12090" i="14"/>
  <c r="G12091" i="14"/>
  <c r="G12092" i="14"/>
  <c r="G12093" i="14"/>
  <c r="G12094" i="14"/>
  <c r="G12095" i="14"/>
  <c r="G12096" i="14"/>
  <c r="G12097" i="14"/>
  <c r="G12098" i="14"/>
  <c r="G12099" i="14"/>
  <c r="G12100" i="14"/>
  <c r="G12101" i="14"/>
  <c r="G12102" i="14"/>
  <c r="G12103" i="14"/>
  <c r="G12104" i="14"/>
  <c r="G12105" i="14"/>
  <c r="G12106" i="14"/>
  <c r="G12107" i="14"/>
  <c r="G12108" i="14"/>
  <c r="G12109" i="14"/>
  <c r="G12110" i="14"/>
  <c r="G12111" i="14"/>
  <c r="G12112" i="14"/>
  <c r="G12113" i="14"/>
  <c r="G12114" i="14"/>
  <c r="G12115" i="14"/>
  <c r="G12116" i="14"/>
  <c r="G12117" i="14"/>
  <c r="G12118" i="14"/>
  <c r="G12119" i="14"/>
  <c r="G12120" i="14"/>
  <c r="G12121" i="14"/>
  <c r="G12122" i="14"/>
  <c r="G12123" i="14"/>
  <c r="G12124" i="14"/>
  <c r="G12125" i="14"/>
  <c r="G12126" i="14"/>
  <c r="G12127" i="14"/>
  <c r="G12128" i="14"/>
  <c r="G12129" i="14"/>
  <c r="G12130" i="14"/>
  <c r="G12131" i="14"/>
  <c r="G12132" i="14"/>
  <c r="G12133" i="14"/>
  <c r="G12134" i="14"/>
  <c r="G12135" i="14"/>
  <c r="G12136" i="14"/>
  <c r="G12137" i="14"/>
  <c r="G12138" i="14"/>
  <c r="G12139" i="14"/>
  <c r="G12140" i="14"/>
  <c r="G12141" i="14"/>
  <c r="G12142" i="14"/>
  <c r="G12143" i="14"/>
  <c r="G12144" i="14"/>
  <c r="G12145" i="14"/>
  <c r="G12146" i="14"/>
  <c r="G12147" i="14"/>
  <c r="G12148" i="14"/>
  <c r="G12149" i="14"/>
  <c r="G12150" i="14"/>
  <c r="G12151" i="14"/>
  <c r="G12152" i="14"/>
  <c r="G12153" i="14"/>
  <c r="G12154" i="14"/>
  <c r="G12155" i="14"/>
  <c r="G12156" i="14"/>
  <c r="G12157" i="14"/>
  <c r="G12158" i="14"/>
  <c r="G12159" i="14"/>
  <c r="G12160" i="14"/>
  <c r="G12161" i="14"/>
  <c r="G12162" i="14"/>
  <c r="G12163" i="14"/>
  <c r="G12164" i="14"/>
  <c r="G12165" i="14"/>
  <c r="G12166" i="14"/>
  <c r="G12167" i="14"/>
  <c r="G12168" i="14"/>
  <c r="G12169" i="14"/>
  <c r="G12170" i="14"/>
  <c r="G12171" i="14"/>
  <c r="G12172" i="14"/>
  <c r="G12173" i="14"/>
  <c r="G12174" i="14"/>
  <c r="G12175" i="14"/>
  <c r="G12176" i="14"/>
  <c r="G12177" i="14"/>
  <c r="G12178" i="14"/>
  <c r="G12179" i="14"/>
  <c r="G12180" i="14"/>
  <c r="G12181" i="14"/>
  <c r="G12182" i="14"/>
  <c r="G12183" i="14"/>
  <c r="G12184" i="14"/>
  <c r="G12185" i="14"/>
  <c r="G12186" i="14"/>
  <c r="G12187" i="14"/>
  <c r="G12188" i="14"/>
  <c r="G12189" i="14"/>
  <c r="G12190" i="14"/>
  <c r="G12191" i="14"/>
  <c r="G12192" i="14"/>
  <c r="G12193" i="14"/>
  <c r="G12194" i="14"/>
  <c r="G12195" i="14"/>
  <c r="G12196" i="14"/>
  <c r="G12197" i="14"/>
  <c r="G12198" i="14"/>
  <c r="G12199" i="14"/>
  <c r="G12200" i="14"/>
  <c r="G12201" i="14"/>
  <c r="G12202" i="14"/>
  <c r="G12203" i="14"/>
  <c r="G12204" i="14"/>
  <c r="G12205" i="14"/>
  <c r="G12206" i="14"/>
  <c r="G12207" i="14"/>
  <c r="G12208" i="14"/>
  <c r="G12209" i="14"/>
  <c r="H2941" i="12" s="1"/>
  <c r="G12210" i="14"/>
  <c r="G12211" i="14"/>
  <c r="G12212" i="14"/>
  <c r="G12213" i="14"/>
  <c r="G12214" i="14"/>
  <c r="G12215" i="14"/>
  <c r="G12216" i="14"/>
  <c r="G12217" i="14"/>
  <c r="G12218" i="14"/>
  <c r="G12219" i="14"/>
  <c r="G12220" i="14"/>
  <c r="G12221" i="14"/>
  <c r="G12222" i="14"/>
  <c r="G12223" i="14"/>
  <c r="G12224" i="14"/>
  <c r="G12225" i="14"/>
  <c r="G12226" i="14"/>
  <c r="G12227" i="14"/>
  <c r="G12228" i="14"/>
  <c r="G12229" i="14"/>
  <c r="G12230" i="14"/>
  <c r="G12231" i="14"/>
  <c r="G12232" i="14"/>
  <c r="G12233" i="14"/>
  <c r="G12234" i="14"/>
  <c r="G12235" i="14"/>
  <c r="G12236" i="14"/>
  <c r="G12237" i="14"/>
  <c r="G12238" i="14"/>
  <c r="G12239" i="14"/>
  <c r="G12240" i="14"/>
  <c r="G12241" i="14"/>
  <c r="G12242" i="14"/>
  <c r="G12243" i="14"/>
  <c r="G12244" i="14"/>
  <c r="G12245" i="14"/>
  <c r="G12246" i="14"/>
  <c r="G12247" i="14"/>
  <c r="G12248" i="14"/>
  <c r="G12249" i="14"/>
  <c r="G12250" i="14"/>
  <c r="G12251" i="14"/>
  <c r="G12252" i="14"/>
  <c r="G12253" i="14"/>
  <c r="G12254" i="14"/>
  <c r="G12255" i="14"/>
  <c r="G12256" i="14"/>
  <c r="G12257" i="14"/>
  <c r="G12258" i="14"/>
  <c r="G12259" i="14"/>
  <c r="G12260" i="14"/>
  <c r="G12261" i="14"/>
  <c r="G12262" i="14"/>
  <c r="G12263" i="14"/>
  <c r="G12264" i="14"/>
  <c r="G12265" i="14"/>
  <c r="H2976" i="12" s="1"/>
  <c r="G12266" i="14"/>
  <c r="G12267" i="14"/>
  <c r="G12268" i="14"/>
  <c r="G12269" i="14"/>
  <c r="G12270" i="14"/>
  <c r="G12271" i="14"/>
  <c r="G12272" i="14"/>
  <c r="G12273" i="14"/>
  <c r="G12274" i="14"/>
  <c r="G12275" i="14"/>
  <c r="G12276" i="14"/>
  <c r="G12277" i="14"/>
  <c r="G12278" i="14"/>
  <c r="G12279" i="14"/>
  <c r="G12280" i="14"/>
  <c r="G12281" i="14"/>
  <c r="G12282" i="14"/>
  <c r="G12283" i="14"/>
  <c r="G12284" i="14"/>
  <c r="G12285" i="14"/>
  <c r="G12286" i="14"/>
  <c r="G12287" i="14"/>
  <c r="G12288" i="14"/>
  <c r="G12289" i="14"/>
  <c r="G12290" i="14"/>
  <c r="G12291" i="14"/>
  <c r="G12292" i="14"/>
  <c r="G12293" i="14"/>
  <c r="G12294" i="14"/>
  <c r="G12295" i="14"/>
  <c r="G12296" i="14"/>
  <c r="G12297" i="14"/>
  <c r="G12298" i="14"/>
  <c r="G12299" i="14"/>
  <c r="G12300" i="14"/>
  <c r="G12301" i="14"/>
  <c r="G12302" i="14"/>
  <c r="G12303" i="14"/>
  <c r="G12304" i="14"/>
  <c r="G12305" i="14"/>
  <c r="G12306" i="14"/>
  <c r="G12307" i="14"/>
  <c r="G12308" i="14"/>
  <c r="G12309" i="14"/>
  <c r="G12310" i="14"/>
  <c r="G12311" i="14"/>
  <c r="G12312" i="14"/>
  <c r="G12313" i="14"/>
  <c r="G12314" i="14"/>
  <c r="G12315" i="14"/>
  <c r="G12316" i="14"/>
  <c r="G12317" i="14"/>
  <c r="G12318" i="14"/>
  <c r="G12319" i="14"/>
  <c r="G12320" i="14"/>
  <c r="G12321" i="14"/>
  <c r="G12322" i="14"/>
  <c r="K7112" i="14"/>
  <c r="L7112" i="14"/>
  <c r="N7112" i="14"/>
  <c r="K7113" i="14"/>
  <c r="L7113" i="14"/>
  <c r="N7113" i="14"/>
  <c r="K7114" i="14"/>
  <c r="L7114" i="14"/>
  <c r="N7114" i="14"/>
  <c r="K7115" i="14"/>
  <c r="L7115" i="14"/>
  <c r="N7115" i="14"/>
  <c r="K7116" i="14"/>
  <c r="L7116" i="14"/>
  <c r="N7116" i="14"/>
  <c r="K7117" i="14"/>
  <c r="L7117" i="14"/>
  <c r="N7117" i="14"/>
  <c r="K7118" i="14"/>
  <c r="L7118" i="14"/>
  <c r="N7118" i="14"/>
  <c r="K7119" i="14"/>
  <c r="L7119" i="14"/>
  <c r="N7119" i="14"/>
  <c r="K7120" i="14"/>
  <c r="L7120" i="14"/>
  <c r="N7120" i="14"/>
  <c r="K7121" i="14"/>
  <c r="L7121" i="14"/>
  <c r="N7121" i="14"/>
  <c r="K7122" i="14"/>
  <c r="L7122" i="14"/>
  <c r="N7122" i="14"/>
  <c r="K7100" i="14"/>
  <c r="L7100" i="14"/>
  <c r="N7100" i="14"/>
  <c r="K7101" i="14"/>
  <c r="L7101" i="14"/>
  <c r="N7101" i="14"/>
  <c r="K7102" i="14"/>
  <c r="L7102" i="14"/>
  <c r="N7102" i="14"/>
  <c r="K7103" i="14"/>
  <c r="L7103" i="14"/>
  <c r="N7103" i="14"/>
  <c r="K7104" i="14"/>
  <c r="L7104" i="14"/>
  <c r="N7104" i="14"/>
  <c r="K7105" i="14"/>
  <c r="L7105" i="14"/>
  <c r="N7105" i="14"/>
  <c r="K7106" i="14"/>
  <c r="L7106" i="14"/>
  <c r="N7106" i="14"/>
  <c r="K7107" i="14"/>
  <c r="L7107" i="14"/>
  <c r="N7107" i="14"/>
  <c r="K7108" i="14"/>
  <c r="L7108" i="14"/>
  <c r="N7108" i="14"/>
  <c r="K7109" i="14"/>
  <c r="L7109" i="14"/>
  <c r="N7109" i="14"/>
  <c r="K7110" i="14"/>
  <c r="L7110" i="14"/>
  <c r="N7110" i="14"/>
  <c r="K7111" i="14"/>
  <c r="L7111" i="14"/>
  <c r="N7111" i="14"/>
  <c r="E995" i="5"/>
  <c r="D995" i="5"/>
  <c r="E994" i="5"/>
  <c r="D994" i="5"/>
  <c r="E993" i="5"/>
  <c r="D993" i="5"/>
  <c r="E992" i="5"/>
  <c r="D992" i="5"/>
  <c r="E991" i="5"/>
  <c r="D991" i="5"/>
  <c r="E990" i="5"/>
  <c r="D990" i="5"/>
  <c r="E986" i="5"/>
  <c r="D986" i="5"/>
  <c r="E985" i="5"/>
  <c r="D985" i="5"/>
  <c r="E984" i="5"/>
  <c r="D984" i="5"/>
  <c r="E983" i="5"/>
  <c r="D983" i="5"/>
  <c r="E982" i="5"/>
  <c r="D982" i="5"/>
  <c r="E981" i="5"/>
  <c r="D981" i="5"/>
  <c r="E980" i="5"/>
  <c r="D980" i="5"/>
  <c r="E979" i="5"/>
  <c r="D979" i="5"/>
  <c r="E978" i="5"/>
  <c r="D978" i="5"/>
  <c r="E976" i="5"/>
  <c r="D976" i="5"/>
  <c r="E975" i="5"/>
  <c r="D975" i="5"/>
  <c r="E974" i="5"/>
  <c r="D974" i="5"/>
  <c r="E973" i="5"/>
  <c r="D973" i="5"/>
  <c r="E972" i="5"/>
  <c r="D972" i="5"/>
  <c r="E971" i="5"/>
  <c r="D971" i="5"/>
  <c r="E969" i="5"/>
  <c r="D969" i="5"/>
  <c r="E968" i="5"/>
  <c r="D968" i="5"/>
  <c r="E967" i="5"/>
  <c r="D967" i="5"/>
  <c r="E966" i="5"/>
  <c r="D966" i="5"/>
  <c r="E965" i="5"/>
  <c r="D965" i="5"/>
  <c r="E964" i="5"/>
  <c r="D964" i="5"/>
  <c r="E963" i="5"/>
  <c r="D963" i="5"/>
  <c r="E962" i="5"/>
  <c r="D962" i="5"/>
  <c r="E961" i="5"/>
  <c r="D961" i="5"/>
  <c r="E960" i="5"/>
  <c r="D960" i="5"/>
  <c r="E959" i="5"/>
  <c r="D959" i="5"/>
  <c r="E958" i="5"/>
  <c r="D958" i="5"/>
  <c r="E957" i="5"/>
  <c r="D957" i="5"/>
  <c r="E956" i="5"/>
  <c r="D956" i="5"/>
  <c r="E955" i="5"/>
  <c r="D955" i="5"/>
  <c r="E954" i="5"/>
  <c r="D954" i="5"/>
  <c r="E953" i="5"/>
  <c r="D953" i="5"/>
  <c r="E952" i="5"/>
  <c r="D952" i="5"/>
  <c r="E951" i="5"/>
  <c r="D951" i="5"/>
  <c r="E950" i="5"/>
  <c r="D950" i="5"/>
  <c r="E949" i="5"/>
  <c r="D949" i="5"/>
  <c r="E948" i="5"/>
  <c r="D948" i="5"/>
  <c r="E947" i="5"/>
  <c r="D947" i="5"/>
  <c r="E946" i="5"/>
  <c r="D946" i="5"/>
  <c r="E945" i="5"/>
  <c r="D945" i="5"/>
  <c r="E944" i="5"/>
  <c r="D944" i="5"/>
  <c r="E943" i="5"/>
  <c r="D943" i="5"/>
  <c r="E942" i="5"/>
  <c r="D942" i="5"/>
  <c r="E941" i="5"/>
  <c r="D941" i="5"/>
  <c r="E940" i="5"/>
  <c r="D940" i="5"/>
  <c r="E939" i="5"/>
  <c r="D939" i="5"/>
  <c r="E938" i="5"/>
  <c r="D938" i="5"/>
  <c r="E937" i="5"/>
  <c r="D937" i="5"/>
  <c r="E933" i="5"/>
  <c r="D933" i="5"/>
  <c r="C21" i="6"/>
  <c r="E25" i="10"/>
  <c r="J2949" i="12" l="1"/>
  <c r="K2949" i="12" s="1"/>
  <c r="M2949" i="12"/>
  <c r="H2872" i="12"/>
  <c r="H2879" i="12"/>
  <c r="M2975" i="12"/>
  <c r="J2975" i="12"/>
  <c r="K2975" i="12" s="1"/>
  <c r="J2948" i="12"/>
  <c r="K2948" i="12" s="1"/>
  <c r="M2948" i="12"/>
  <c r="H2880" i="12"/>
  <c r="H2873" i="12"/>
  <c r="M2819" i="12"/>
  <c r="M2818" i="12" s="1"/>
  <c r="G987" i="5" s="1"/>
  <c r="I987" i="5" s="1"/>
  <c r="K987" i="5" s="1"/>
  <c r="L987" i="5" s="1"/>
  <c r="M987" i="5" s="1"/>
  <c r="J2819" i="12"/>
  <c r="K2819" i="12" s="1"/>
  <c r="K2818" i="12" s="1"/>
  <c r="H2963" i="12"/>
  <c r="H2957" i="12"/>
  <c r="H2969" i="12"/>
  <c r="M2979" i="12"/>
  <c r="J2979" i="12"/>
  <c r="K2979" i="12" s="1"/>
  <c r="J380" i="12"/>
  <c r="K380" i="12" s="1"/>
  <c r="M380" i="12"/>
  <c r="J2899" i="12"/>
  <c r="K2899" i="12" s="1"/>
  <c r="M2899" i="12"/>
  <c r="H2950" i="12"/>
  <c r="H2923" i="12"/>
  <c r="M377" i="12"/>
  <c r="J377" i="12"/>
  <c r="K377" i="12" s="1"/>
  <c r="M2865" i="12"/>
  <c r="M2864" i="12" s="1"/>
  <c r="G185" i="5" s="1"/>
  <c r="I185" i="5" s="1"/>
  <c r="K185" i="5" s="1"/>
  <c r="L185" i="5" s="1"/>
  <c r="M185" i="5" s="1"/>
  <c r="J2865" i="12"/>
  <c r="K2865" i="12" s="1"/>
  <c r="K2864" i="12" s="1"/>
  <c r="J379" i="12"/>
  <c r="K379" i="12" s="1"/>
  <c r="M379" i="12"/>
  <c r="M378" i="12"/>
  <c r="J378" i="12"/>
  <c r="K378" i="12" s="1"/>
  <c r="M2900" i="12"/>
  <c r="J2900" i="12"/>
  <c r="K2900" i="12" s="1"/>
  <c r="H2871" i="12"/>
  <c r="H2878" i="12"/>
  <c r="M2898" i="12"/>
  <c r="J2898" i="12"/>
  <c r="K2898" i="12" s="1"/>
  <c r="J2922" i="12"/>
  <c r="K2922" i="12" s="1"/>
  <c r="M2922" i="12"/>
  <c r="M2976" i="12"/>
  <c r="J2976" i="12"/>
  <c r="K2976" i="12" s="1"/>
  <c r="M2941" i="12"/>
  <c r="J2941" i="12"/>
  <c r="K2941" i="12" s="1"/>
  <c r="M2892" i="12"/>
  <c r="J2892" i="12"/>
  <c r="K2892" i="12" s="1"/>
  <c r="H2935" i="12"/>
  <c r="H2929" i="12"/>
  <c r="H2942" i="12"/>
  <c r="H2891" i="12"/>
  <c r="M2767" i="12"/>
  <c r="M2765" i="12" s="1"/>
  <c r="J2767" i="12"/>
  <c r="K2767" i="12" s="1"/>
  <c r="K2765" i="12" s="1"/>
  <c r="E2523" i="12"/>
  <c r="H427" i="5"/>
  <c r="J427" i="5" s="1"/>
  <c r="G427" i="5"/>
  <c r="I427" i="5" s="1"/>
  <c r="E427" i="5"/>
  <c r="D427" i="5"/>
  <c r="I2763" i="12"/>
  <c r="H2763" i="12"/>
  <c r="G2763" i="12"/>
  <c r="N2763" i="12" s="1"/>
  <c r="E2763" i="12"/>
  <c r="D2763" i="12"/>
  <c r="C2763" i="12"/>
  <c r="I2762" i="12"/>
  <c r="H2762" i="12"/>
  <c r="G2762" i="12"/>
  <c r="E2762" i="12"/>
  <c r="D2762" i="12"/>
  <c r="C2762" i="12"/>
  <c r="I2761" i="12"/>
  <c r="G2761" i="12"/>
  <c r="N2761" i="12" s="1"/>
  <c r="E2761" i="12"/>
  <c r="D2761" i="12"/>
  <c r="C2761" i="12"/>
  <c r="H2761" i="12"/>
  <c r="I2758" i="12"/>
  <c r="H2758" i="12"/>
  <c r="G2758" i="12"/>
  <c r="N2758" i="12" s="1"/>
  <c r="E2758" i="12"/>
  <c r="D2758" i="12"/>
  <c r="C2758" i="12"/>
  <c r="I2757" i="12"/>
  <c r="H2757" i="12"/>
  <c r="G2757" i="12"/>
  <c r="E2757" i="12"/>
  <c r="D2757" i="12"/>
  <c r="C2757" i="12"/>
  <c r="I2756" i="12"/>
  <c r="H2756" i="12"/>
  <c r="G2756" i="12"/>
  <c r="N2756" i="12" s="1"/>
  <c r="E2756" i="12"/>
  <c r="D2756" i="12"/>
  <c r="C2756" i="12"/>
  <c r="I2753" i="12"/>
  <c r="H2753" i="12"/>
  <c r="G2753" i="12"/>
  <c r="N2753" i="12" s="1"/>
  <c r="E2753" i="12"/>
  <c r="D2753" i="12"/>
  <c r="C2753" i="12"/>
  <c r="I2752" i="12"/>
  <c r="H2752" i="12"/>
  <c r="G2752" i="12"/>
  <c r="E2752" i="12"/>
  <c r="D2752" i="12"/>
  <c r="C2752" i="12"/>
  <c r="I2751" i="12"/>
  <c r="G2751" i="12"/>
  <c r="N2751" i="12" s="1"/>
  <c r="E2751" i="12"/>
  <c r="D2751" i="12"/>
  <c r="C2751" i="12"/>
  <c r="I2748" i="12"/>
  <c r="H2748" i="12"/>
  <c r="G2748" i="12"/>
  <c r="N2748" i="12" s="1"/>
  <c r="E2748" i="12"/>
  <c r="D2748" i="12"/>
  <c r="C2748" i="12"/>
  <c r="I2747" i="12"/>
  <c r="H2747" i="12"/>
  <c r="G2747" i="12"/>
  <c r="N2747" i="12" s="1"/>
  <c r="E2747" i="12"/>
  <c r="D2747" i="12"/>
  <c r="C2747" i="12"/>
  <c r="I2746" i="12"/>
  <c r="G2746" i="12"/>
  <c r="N2746" i="12" s="1"/>
  <c r="E2746" i="12"/>
  <c r="D2746" i="12"/>
  <c r="C2746" i="12"/>
  <c r="I2743" i="12"/>
  <c r="H2743" i="12"/>
  <c r="G2743" i="12"/>
  <c r="N2743" i="12" s="1"/>
  <c r="E2743" i="12"/>
  <c r="D2743" i="12"/>
  <c r="C2743" i="12"/>
  <c r="I2742" i="12"/>
  <c r="H2742" i="12"/>
  <c r="G2742" i="12"/>
  <c r="E2742" i="12"/>
  <c r="D2742" i="12"/>
  <c r="C2742" i="12"/>
  <c r="I2741" i="12"/>
  <c r="G2741" i="12"/>
  <c r="N2741" i="12" s="1"/>
  <c r="E2741" i="12"/>
  <c r="D2741" i="12"/>
  <c r="C2741" i="12"/>
  <c r="I2738" i="12"/>
  <c r="H2738" i="12"/>
  <c r="G2738" i="12"/>
  <c r="N2738" i="12" s="1"/>
  <c r="E2738" i="12"/>
  <c r="D2738" i="12"/>
  <c r="C2738" i="12"/>
  <c r="I2737" i="12"/>
  <c r="H2737" i="12"/>
  <c r="G2737" i="12"/>
  <c r="E2737" i="12"/>
  <c r="D2737" i="12"/>
  <c r="C2737" i="12"/>
  <c r="I2736" i="12"/>
  <c r="G2736" i="12"/>
  <c r="N2736" i="12" s="1"/>
  <c r="E2736" i="12"/>
  <c r="D2736" i="12"/>
  <c r="C2736" i="12"/>
  <c r="I2733" i="12"/>
  <c r="H2733" i="12"/>
  <c r="G2733" i="12"/>
  <c r="N2733" i="12" s="1"/>
  <c r="E2733" i="12"/>
  <c r="D2733" i="12"/>
  <c r="C2733" i="12"/>
  <c r="I2732" i="12"/>
  <c r="H2732" i="12"/>
  <c r="G2732" i="12"/>
  <c r="E2732" i="12"/>
  <c r="D2732" i="12"/>
  <c r="C2732" i="12"/>
  <c r="I2731" i="12"/>
  <c r="G2731" i="12"/>
  <c r="N2731" i="12" s="1"/>
  <c r="E2731" i="12"/>
  <c r="D2731" i="12"/>
  <c r="C2731" i="12"/>
  <c r="H2751" i="12"/>
  <c r="H2746" i="12"/>
  <c r="H2741" i="12"/>
  <c r="H2736" i="12"/>
  <c r="H2731" i="12"/>
  <c r="I2728" i="12"/>
  <c r="H2728" i="12"/>
  <c r="G2728" i="12"/>
  <c r="N2728" i="12" s="1"/>
  <c r="E2728" i="12"/>
  <c r="D2728" i="12"/>
  <c r="C2728" i="12"/>
  <c r="I2727" i="12"/>
  <c r="H2727" i="12"/>
  <c r="G2727" i="12"/>
  <c r="E2727" i="12"/>
  <c r="D2727" i="12"/>
  <c r="C2727" i="12"/>
  <c r="I2726" i="12"/>
  <c r="G2726" i="12"/>
  <c r="N2726" i="12" s="1"/>
  <c r="E2726" i="12"/>
  <c r="D2726" i="12"/>
  <c r="C2726" i="12"/>
  <c r="I2723" i="12"/>
  <c r="H2723" i="12"/>
  <c r="G2723" i="12"/>
  <c r="N2723" i="12" s="1"/>
  <c r="E2723" i="12"/>
  <c r="D2723" i="12"/>
  <c r="C2723" i="12"/>
  <c r="I2722" i="12"/>
  <c r="H2722" i="12"/>
  <c r="G2722" i="12"/>
  <c r="E2722" i="12"/>
  <c r="D2722" i="12"/>
  <c r="C2722" i="12"/>
  <c r="I2721" i="12"/>
  <c r="G2721" i="12"/>
  <c r="N2721" i="12" s="1"/>
  <c r="E2721" i="12"/>
  <c r="D2721" i="12"/>
  <c r="C2721" i="12"/>
  <c r="I2718" i="12"/>
  <c r="H2718" i="12"/>
  <c r="G2718" i="12"/>
  <c r="N2718" i="12" s="1"/>
  <c r="E2718" i="12"/>
  <c r="D2718" i="12"/>
  <c r="C2718" i="12"/>
  <c r="I2717" i="12"/>
  <c r="H2717" i="12"/>
  <c r="G2717" i="12"/>
  <c r="E2717" i="12"/>
  <c r="D2717" i="12"/>
  <c r="C2717" i="12"/>
  <c r="I2716" i="12"/>
  <c r="G2716" i="12"/>
  <c r="N2716" i="12" s="1"/>
  <c r="E2716" i="12"/>
  <c r="D2716" i="12"/>
  <c r="C2716" i="12"/>
  <c r="I2711" i="12"/>
  <c r="G2711" i="12"/>
  <c r="N2711" i="12" s="1"/>
  <c r="E2711" i="12"/>
  <c r="D2711" i="12"/>
  <c r="C2711" i="12"/>
  <c r="I2713" i="12"/>
  <c r="H2713" i="12"/>
  <c r="G2713" i="12"/>
  <c r="N2713" i="12" s="1"/>
  <c r="E2713" i="12"/>
  <c r="D2713" i="12"/>
  <c r="C2713" i="12"/>
  <c r="I2712" i="12"/>
  <c r="H2712" i="12"/>
  <c r="G2712" i="12"/>
  <c r="E2712" i="12"/>
  <c r="D2712" i="12"/>
  <c r="C2712" i="12"/>
  <c r="I2708" i="12"/>
  <c r="H2708" i="12"/>
  <c r="G2708" i="12"/>
  <c r="N2708" i="12" s="1"/>
  <c r="E2708" i="12"/>
  <c r="D2708" i="12"/>
  <c r="C2708" i="12"/>
  <c r="I2707" i="12"/>
  <c r="H2707" i="12"/>
  <c r="G2707" i="12"/>
  <c r="N2707" i="12" s="1"/>
  <c r="E2707" i="12"/>
  <c r="D2707" i="12"/>
  <c r="C2707" i="12"/>
  <c r="I2706" i="12"/>
  <c r="G2706" i="12"/>
  <c r="N2706" i="12" s="1"/>
  <c r="E2706" i="12"/>
  <c r="D2706" i="12"/>
  <c r="C2706" i="12"/>
  <c r="I2703" i="12"/>
  <c r="H2703" i="12"/>
  <c r="G2703" i="12"/>
  <c r="N2703" i="12" s="1"/>
  <c r="E2703" i="12"/>
  <c r="D2703" i="12"/>
  <c r="C2703" i="12"/>
  <c r="I2702" i="12"/>
  <c r="H2702" i="12"/>
  <c r="G2702" i="12"/>
  <c r="N2702" i="12" s="1"/>
  <c r="E2702" i="12"/>
  <c r="D2702" i="12"/>
  <c r="C2702" i="12"/>
  <c r="I2701" i="12"/>
  <c r="G2701" i="12"/>
  <c r="N2701" i="12" s="1"/>
  <c r="E2701" i="12"/>
  <c r="D2701" i="12"/>
  <c r="C2701" i="12"/>
  <c r="H2706" i="12"/>
  <c r="H2701" i="12"/>
  <c r="I2698" i="12"/>
  <c r="H2698" i="12"/>
  <c r="G2698" i="12"/>
  <c r="N2698" i="12" s="1"/>
  <c r="E2698" i="12"/>
  <c r="D2698" i="12"/>
  <c r="C2698" i="12"/>
  <c r="I2697" i="12"/>
  <c r="H2697" i="12"/>
  <c r="G2697" i="12"/>
  <c r="E2697" i="12"/>
  <c r="D2697" i="12"/>
  <c r="C2697" i="12"/>
  <c r="I2696" i="12"/>
  <c r="G2696" i="12"/>
  <c r="N2696" i="12" s="1"/>
  <c r="E2696" i="12"/>
  <c r="D2696" i="12"/>
  <c r="C2696" i="12"/>
  <c r="H2696" i="12"/>
  <c r="I2693" i="12"/>
  <c r="H2693" i="12"/>
  <c r="G2693" i="12"/>
  <c r="N2693" i="12" s="1"/>
  <c r="E2693" i="12"/>
  <c r="D2693" i="12"/>
  <c r="C2693" i="12"/>
  <c r="I2692" i="12"/>
  <c r="H2692" i="12"/>
  <c r="G2692" i="12"/>
  <c r="E2692" i="12"/>
  <c r="D2692" i="12"/>
  <c r="C2692" i="12"/>
  <c r="I2691" i="12"/>
  <c r="G2691" i="12"/>
  <c r="N2691" i="12" s="1"/>
  <c r="E2691" i="12"/>
  <c r="D2691" i="12"/>
  <c r="C2691" i="12"/>
  <c r="H2691" i="12"/>
  <c r="I2688" i="12"/>
  <c r="H2688" i="12"/>
  <c r="G2688" i="12"/>
  <c r="N2688" i="12" s="1"/>
  <c r="E2688" i="12"/>
  <c r="D2688" i="12"/>
  <c r="C2688" i="12"/>
  <c r="I2687" i="12"/>
  <c r="H2687" i="12"/>
  <c r="G2687" i="12"/>
  <c r="E2687" i="12"/>
  <c r="D2687" i="12"/>
  <c r="C2687" i="12"/>
  <c r="I2686" i="12"/>
  <c r="G2686" i="12"/>
  <c r="N2686" i="12" s="1"/>
  <c r="E2686" i="12"/>
  <c r="D2686" i="12"/>
  <c r="C2686" i="12"/>
  <c r="H2686" i="12"/>
  <c r="I2683" i="12"/>
  <c r="H2683" i="12"/>
  <c r="G2683" i="12"/>
  <c r="N2683" i="12" s="1"/>
  <c r="E2683" i="12"/>
  <c r="D2683" i="12"/>
  <c r="C2683" i="12"/>
  <c r="I2682" i="12"/>
  <c r="H2682" i="12"/>
  <c r="G2682" i="12"/>
  <c r="N2682" i="12" s="1"/>
  <c r="E2682" i="12"/>
  <c r="D2682" i="12"/>
  <c r="C2682" i="12"/>
  <c r="I2681" i="12"/>
  <c r="G2681" i="12"/>
  <c r="N2681" i="12" s="1"/>
  <c r="E2681" i="12"/>
  <c r="D2681" i="12"/>
  <c r="C2681" i="12"/>
  <c r="I2678" i="12"/>
  <c r="H2678" i="12"/>
  <c r="G2678" i="12"/>
  <c r="N2678" i="12" s="1"/>
  <c r="E2678" i="12"/>
  <c r="D2678" i="12"/>
  <c r="C2678" i="12"/>
  <c r="I2677" i="12"/>
  <c r="H2677" i="12"/>
  <c r="G2677" i="12"/>
  <c r="E2677" i="12"/>
  <c r="D2677" i="12"/>
  <c r="C2677" i="12"/>
  <c r="I2676" i="12"/>
  <c r="G2676" i="12"/>
  <c r="N2676" i="12" s="1"/>
  <c r="E2676" i="12"/>
  <c r="D2676" i="12"/>
  <c r="C2676" i="12"/>
  <c r="I2673" i="12"/>
  <c r="H2673" i="12"/>
  <c r="G2673" i="12"/>
  <c r="N2673" i="12" s="1"/>
  <c r="E2673" i="12"/>
  <c r="D2673" i="12"/>
  <c r="C2673" i="12"/>
  <c r="I2672" i="12"/>
  <c r="H2672" i="12"/>
  <c r="G2672" i="12"/>
  <c r="E2672" i="12"/>
  <c r="D2672" i="12"/>
  <c r="C2672" i="12"/>
  <c r="I2671" i="12"/>
  <c r="G2671" i="12"/>
  <c r="N2671" i="12" s="1"/>
  <c r="E2671" i="12"/>
  <c r="D2671" i="12"/>
  <c r="C2671" i="12"/>
  <c r="H2681" i="12"/>
  <c r="H2676" i="12"/>
  <c r="H2671" i="12"/>
  <c r="H2666" i="12"/>
  <c r="H2661" i="12"/>
  <c r="I2668" i="12"/>
  <c r="H2668" i="12"/>
  <c r="G2668" i="12"/>
  <c r="N2668" i="12" s="1"/>
  <c r="E2668" i="12"/>
  <c r="D2668" i="12"/>
  <c r="C2668" i="12"/>
  <c r="I2667" i="12"/>
  <c r="H2667" i="12"/>
  <c r="G2667" i="12"/>
  <c r="E2667" i="12"/>
  <c r="D2667" i="12"/>
  <c r="C2667" i="12"/>
  <c r="I2666" i="12"/>
  <c r="G2666" i="12"/>
  <c r="N2666" i="12" s="1"/>
  <c r="E2666" i="12"/>
  <c r="D2666" i="12"/>
  <c r="C2666" i="12"/>
  <c r="I2663" i="12"/>
  <c r="H2663" i="12"/>
  <c r="G2663" i="12"/>
  <c r="N2663" i="12" s="1"/>
  <c r="E2663" i="12"/>
  <c r="D2663" i="12"/>
  <c r="C2663" i="12"/>
  <c r="I2662" i="12"/>
  <c r="H2662" i="12"/>
  <c r="G2662" i="12"/>
  <c r="N2662" i="12" s="1"/>
  <c r="E2662" i="12"/>
  <c r="D2662" i="12"/>
  <c r="C2662" i="12"/>
  <c r="I2661" i="12"/>
  <c r="G2661" i="12"/>
  <c r="N2661" i="12" s="1"/>
  <c r="E2661" i="12"/>
  <c r="D2661" i="12"/>
  <c r="C2661" i="12"/>
  <c r="H2656" i="12"/>
  <c r="H2598" i="12"/>
  <c r="I2658" i="12"/>
  <c r="H2658" i="12"/>
  <c r="G2658" i="12"/>
  <c r="N2658" i="12" s="1"/>
  <c r="E2658" i="12"/>
  <c r="D2658" i="12"/>
  <c r="C2658" i="12"/>
  <c r="I2657" i="12"/>
  <c r="H2657" i="12"/>
  <c r="G2657" i="12"/>
  <c r="N2657" i="12" s="1"/>
  <c r="E2657" i="12"/>
  <c r="D2657" i="12"/>
  <c r="C2657" i="12"/>
  <c r="I2656" i="12"/>
  <c r="G2656" i="12"/>
  <c r="N2656" i="12" s="1"/>
  <c r="E2656" i="12"/>
  <c r="D2656" i="12"/>
  <c r="C2656" i="12"/>
  <c r="I2653" i="12"/>
  <c r="H2653" i="12"/>
  <c r="G2653" i="12"/>
  <c r="N2653" i="12" s="1"/>
  <c r="E2653" i="12"/>
  <c r="D2653" i="12"/>
  <c r="C2653" i="12"/>
  <c r="I2652" i="12"/>
  <c r="H2652" i="12"/>
  <c r="G2652" i="12"/>
  <c r="N2652" i="12" s="1"/>
  <c r="E2652" i="12"/>
  <c r="D2652" i="12"/>
  <c r="C2652" i="12"/>
  <c r="I2651" i="12"/>
  <c r="G2651" i="12"/>
  <c r="N2651" i="12" s="1"/>
  <c r="E2651" i="12"/>
  <c r="D2651" i="12"/>
  <c r="C2651" i="12"/>
  <c r="H2651" i="12"/>
  <c r="I2648" i="12"/>
  <c r="H2648" i="12"/>
  <c r="G2648" i="12"/>
  <c r="N2648" i="12" s="1"/>
  <c r="E2648" i="12"/>
  <c r="D2648" i="12"/>
  <c r="C2648" i="12"/>
  <c r="I2647" i="12"/>
  <c r="H2647" i="12"/>
  <c r="G2647" i="12"/>
  <c r="E2647" i="12"/>
  <c r="D2647" i="12"/>
  <c r="C2647" i="12"/>
  <c r="I2646" i="12"/>
  <c r="G2646" i="12"/>
  <c r="N2646" i="12" s="1"/>
  <c r="E2646" i="12"/>
  <c r="D2646" i="12"/>
  <c r="C2646" i="12"/>
  <c r="I2643" i="12"/>
  <c r="H2643" i="12"/>
  <c r="G2643" i="12"/>
  <c r="N2643" i="12" s="1"/>
  <c r="E2643" i="12"/>
  <c r="D2643" i="12"/>
  <c r="C2643" i="12"/>
  <c r="I2642" i="12"/>
  <c r="H2642" i="12"/>
  <c r="G2642" i="12"/>
  <c r="E2642" i="12"/>
  <c r="D2642" i="12"/>
  <c r="C2642" i="12"/>
  <c r="I2641" i="12"/>
  <c r="G2641" i="12"/>
  <c r="N2641" i="12" s="1"/>
  <c r="E2641" i="12"/>
  <c r="D2641" i="12"/>
  <c r="C2641" i="12"/>
  <c r="H2646" i="12"/>
  <c r="H2641" i="12"/>
  <c r="I2638" i="12"/>
  <c r="H2638" i="12"/>
  <c r="G2638" i="12"/>
  <c r="N2638" i="12" s="1"/>
  <c r="E2638" i="12"/>
  <c r="D2638" i="12"/>
  <c r="C2638" i="12"/>
  <c r="I2637" i="12"/>
  <c r="H2637" i="12"/>
  <c r="G2637" i="12"/>
  <c r="N2637" i="12" s="1"/>
  <c r="E2637" i="12"/>
  <c r="D2637" i="12"/>
  <c r="C2637" i="12"/>
  <c r="I2636" i="12"/>
  <c r="G2636" i="12"/>
  <c r="N2636" i="12" s="1"/>
  <c r="E2636" i="12"/>
  <c r="D2636" i="12"/>
  <c r="C2636" i="12"/>
  <c r="I2633" i="12"/>
  <c r="H2633" i="12"/>
  <c r="G2633" i="12"/>
  <c r="N2633" i="12" s="1"/>
  <c r="E2633" i="12"/>
  <c r="D2633" i="12"/>
  <c r="C2633" i="12"/>
  <c r="I2632" i="12"/>
  <c r="H2632" i="12"/>
  <c r="G2632" i="12"/>
  <c r="E2632" i="12"/>
  <c r="D2632" i="12"/>
  <c r="C2632" i="12"/>
  <c r="I2631" i="12"/>
  <c r="G2631" i="12"/>
  <c r="N2631" i="12" s="1"/>
  <c r="E2631" i="12"/>
  <c r="D2631" i="12"/>
  <c r="C2631" i="12"/>
  <c r="H2636" i="12"/>
  <c r="H2631" i="12"/>
  <c r="I2628" i="12"/>
  <c r="H2628" i="12"/>
  <c r="G2628" i="12"/>
  <c r="N2628" i="12" s="1"/>
  <c r="E2628" i="12"/>
  <c r="D2628" i="12"/>
  <c r="C2628" i="12"/>
  <c r="I2627" i="12"/>
  <c r="H2627" i="12"/>
  <c r="G2627" i="12"/>
  <c r="N2627" i="12" s="1"/>
  <c r="E2627" i="12"/>
  <c r="D2627" i="12"/>
  <c r="C2627" i="12"/>
  <c r="I2626" i="12"/>
  <c r="G2626" i="12"/>
  <c r="N2626" i="12" s="1"/>
  <c r="E2626" i="12"/>
  <c r="D2626" i="12"/>
  <c r="C2626" i="12"/>
  <c r="H2626" i="12"/>
  <c r="H2621" i="12"/>
  <c r="H2616" i="12"/>
  <c r="I2623" i="12"/>
  <c r="H2623" i="12"/>
  <c r="G2623" i="12"/>
  <c r="N2623" i="12" s="1"/>
  <c r="E2623" i="12"/>
  <c r="D2623" i="12"/>
  <c r="C2623" i="12"/>
  <c r="I2622" i="12"/>
  <c r="H2622" i="12"/>
  <c r="G2622" i="12"/>
  <c r="E2622" i="12"/>
  <c r="D2622" i="12"/>
  <c r="C2622" i="12"/>
  <c r="I2621" i="12"/>
  <c r="G2621" i="12"/>
  <c r="N2621" i="12" s="1"/>
  <c r="E2621" i="12"/>
  <c r="D2621" i="12"/>
  <c r="C2621" i="12"/>
  <c r="I2618" i="12"/>
  <c r="H2618" i="12"/>
  <c r="G2618" i="12"/>
  <c r="N2618" i="12" s="1"/>
  <c r="E2618" i="12"/>
  <c r="D2618" i="12"/>
  <c r="C2618" i="12"/>
  <c r="I2617" i="12"/>
  <c r="H2617" i="12"/>
  <c r="G2617" i="12"/>
  <c r="E2617" i="12"/>
  <c r="D2617" i="12"/>
  <c r="C2617" i="12"/>
  <c r="I2616" i="12"/>
  <c r="G2616" i="12"/>
  <c r="N2616" i="12" s="1"/>
  <c r="E2616" i="12"/>
  <c r="D2616" i="12"/>
  <c r="C2616" i="12"/>
  <c r="H2611" i="12"/>
  <c r="I2613" i="12"/>
  <c r="H2613" i="12"/>
  <c r="G2613" i="12"/>
  <c r="N2613" i="12" s="1"/>
  <c r="E2613" i="12"/>
  <c r="D2613" i="12"/>
  <c r="C2613" i="12"/>
  <c r="I2612" i="12"/>
  <c r="H2612" i="12"/>
  <c r="G2612" i="12"/>
  <c r="E2612" i="12"/>
  <c r="D2612" i="12"/>
  <c r="C2612" i="12"/>
  <c r="I2611" i="12"/>
  <c r="G2611" i="12"/>
  <c r="N2611" i="12" s="1"/>
  <c r="E2611" i="12"/>
  <c r="D2611" i="12"/>
  <c r="C2611" i="12"/>
  <c r="I2608" i="12"/>
  <c r="H2608" i="12"/>
  <c r="G2608" i="12"/>
  <c r="N2608" i="12" s="1"/>
  <c r="E2608" i="12"/>
  <c r="D2608" i="12"/>
  <c r="C2608" i="12"/>
  <c r="I2607" i="12"/>
  <c r="H2607" i="12"/>
  <c r="G2607" i="12"/>
  <c r="E2607" i="12"/>
  <c r="D2607" i="12"/>
  <c r="C2607" i="12"/>
  <c r="I2604" i="12"/>
  <c r="H2604" i="12"/>
  <c r="G2604" i="12"/>
  <c r="N2604" i="12" s="1"/>
  <c r="E2604" i="12"/>
  <c r="D2604" i="12"/>
  <c r="C2604" i="12"/>
  <c r="I2603" i="12"/>
  <c r="H2603" i="12"/>
  <c r="G2603" i="12"/>
  <c r="E2603" i="12"/>
  <c r="D2603" i="12"/>
  <c r="C2603" i="12"/>
  <c r="I2600" i="12"/>
  <c r="H2600" i="12"/>
  <c r="G2600" i="12"/>
  <c r="N2600" i="12" s="1"/>
  <c r="E2600" i="12"/>
  <c r="D2600" i="12"/>
  <c r="C2600" i="12"/>
  <c r="I2599" i="12"/>
  <c r="H2599" i="12"/>
  <c r="G2599" i="12"/>
  <c r="N2599" i="12" s="1"/>
  <c r="E2599" i="12"/>
  <c r="D2599" i="12"/>
  <c r="C2599" i="12"/>
  <c r="I2598" i="12"/>
  <c r="G2598" i="12"/>
  <c r="N2598" i="12" s="1"/>
  <c r="E2598" i="12"/>
  <c r="D2598" i="12"/>
  <c r="C2598" i="12"/>
  <c r="E889" i="5"/>
  <c r="D889" i="5"/>
  <c r="E888" i="5"/>
  <c r="D888" i="5"/>
  <c r="E887" i="5"/>
  <c r="D887" i="5"/>
  <c r="E886" i="5"/>
  <c r="D886" i="5"/>
  <c r="E885" i="5"/>
  <c r="D885" i="5"/>
  <c r="E884" i="5"/>
  <c r="D884" i="5"/>
  <c r="E883" i="5"/>
  <c r="D883" i="5"/>
  <c r="E882" i="5"/>
  <c r="D882" i="5"/>
  <c r="E881" i="5"/>
  <c r="D881" i="5"/>
  <c r="E880" i="5"/>
  <c r="D880" i="5"/>
  <c r="E879" i="5"/>
  <c r="D879" i="5"/>
  <c r="E878" i="5"/>
  <c r="D878" i="5"/>
  <c r="E877" i="5"/>
  <c r="D877" i="5"/>
  <c r="E876" i="5"/>
  <c r="D876" i="5"/>
  <c r="E875" i="5"/>
  <c r="D875" i="5"/>
  <c r="E874" i="5"/>
  <c r="D874" i="5"/>
  <c r="E873" i="5"/>
  <c r="D873" i="5"/>
  <c r="E872" i="5"/>
  <c r="D872" i="5"/>
  <c r="E871" i="5"/>
  <c r="D871" i="5"/>
  <c r="E870" i="5"/>
  <c r="D870" i="5"/>
  <c r="E869" i="5"/>
  <c r="D869" i="5"/>
  <c r="E868" i="5"/>
  <c r="D868" i="5"/>
  <c r="E867" i="5"/>
  <c r="D867" i="5"/>
  <c r="E866" i="5"/>
  <c r="D866" i="5"/>
  <c r="E865" i="5"/>
  <c r="D865" i="5"/>
  <c r="E864" i="5"/>
  <c r="D864" i="5"/>
  <c r="E863" i="5"/>
  <c r="D863" i="5"/>
  <c r="E862" i="5"/>
  <c r="D862" i="5"/>
  <c r="E861" i="5"/>
  <c r="D861" i="5"/>
  <c r="E860" i="5"/>
  <c r="D860" i="5"/>
  <c r="E859" i="5"/>
  <c r="D859" i="5"/>
  <c r="E858" i="5"/>
  <c r="D858" i="5"/>
  <c r="E857" i="5"/>
  <c r="D857" i="5"/>
  <c r="E856" i="5"/>
  <c r="D856" i="5"/>
  <c r="E855" i="5"/>
  <c r="D855" i="5"/>
  <c r="E854" i="5"/>
  <c r="D854" i="5"/>
  <c r="E853" i="5"/>
  <c r="D853" i="5"/>
  <c r="E849" i="5"/>
  <c r="D849" i="5"/>
  <c r="E848" i="5"/>
  <c r="D848" i="5"/>
  <c r="I2595" i="12"/>
  <c r="H2595" i="12"/>
  <c r="G2595" i="12"/>
  <c r="N2595" i="12" s="1"/>
  <c r="E2595" i="12"/>
  <c r="D2595" i="12"/>
  <c r="C2595" i="12"/>
  <c r="I2594" i="12"/>
  <c r="H2594" i="12"/>
  <c r="G2594" i="12"/>
  <c r="N2594" i="12" s="1"/>
  <c r="E2594" i="12"/>
  <c r="D2594" i="12"/>
  <c r="C2594" i="12"/>
  <c r="I2593" i="12"/>
  <c r="G2593" i="12"/>
  <c r="N2593" i="12" s="1"/>
  <c r="E2593" i="12"/>
  <c r="D2593" i="12"/>
  <c r="C2593" i="12"/>
  <c r="E515" i="15"/>
  <c r="E514" i="15"/>
  <c r="E513" i="15"/>
  <c r="I2590" i="12"/>
  <c r="H2590" i="12"/>
  <c r="G2590" i="12"/>
  <c r="N2590" i="12" s="1"/>
  <c r="E2590" i="12"/>
  <c r="D2590" i="12"/>
  <c r="C2590" i="12"/>
  <c r="I2589" i="12"/>
  <c r="H2589" i="12"/>
  <c r="G2589" i="12"/>
  <c r="N2589" i="12" s="1"/>
  <c r="E2589" i="12"/>
  <c r="D2589" i="12"/>
  <c r="C2589" i="12"/>
  <c r="I2588" i="12"/>
  <c r="G2588" i="12"/>
  <c r="N2588" i="12" s="1"/>
  <c r="E2588" i="12"/>
  <c r="D2588" i="12"/>
  <c r="C2588" i="12"/>
  <c r="I2585" i="12"/>
  <c r="H2585" i="12"/>
  <c r="G2585" i="12"/>
  <c r="N2585" i="12" s="1"/>
  <c r="E2585" i="12"/>
  <c r="D2585" i="12"/>
  <c r="C2585" i="12"/>
  <c r="I2584" i="12"/>
  <c r="H2584" i="12"/>
  <c r="G2584" i="12"/>
  <c r="E2584" i="12"/>
  <c r="D2584" i="12"/>
  <c r="C2584" i="12"/>
  <c r="I2583" i="12"/>
  <c r="G2583" i="12"/>
  <c r="N2583" i="12" s="1"/>
  <c r="E2583" i="12"/>
  <c r="D2583" i="12"/>
  <c r="C2583" i="12"/>
  <c r="H2588" i="12"/>
  <c r="H2583" i="12"/>
  <c r="D829" i="5"/>
  <c r="E829" i="5"/>
  <c r="G829" i="5"/>
  <c r="I829" i="5" s="1"/>
  <c r="H829" i="5"/>
  <c r="J829" i="5" s="1"/>
  <c r="D830" i="5"/>
  <c r="E830" i="5"/>
  <c r="G830" i="5"/>
  <c r="I830" i="5" s="1"/>
  <c r="H830" i="5"/>
  <c r="J830" i="5" s="1"/>
  <c r="H693" i="5"/>
  <c r="J693" i="5" s="1"/>
  <c r="G693" i="5"/>
  <c r="I693" i="5" s="1"/>
  <c r="E693" i="5"/>
  <c r="D693" i="5"/>
  <c r="E692" i="5"/>
  <c r="D692" i="5"/>
  <c r="E691" i="5"/>
  <c r="D691" i="5"/>
  <c r="H690" i="5"/>
  <c r="J690" i="5" s="1"/>
  <c r="G690" i="5"/>
  <c r="I690" i="5" s="1"/>
  <c r="E690" i="5"/>
  <c r="D690" i="5"/>
  <c r="E689" i="5"/>
  <c r="D689" i="5"/>
  <c r="H887" i="5"/>
  <c r="J887" i="5" s="1"/>
  <c r="G887" i="5"/>
  <c r="I887" i="5" s="1"/>
  <c r="H886" i="5"/>
  <c r="J886" i="5" s="1"/>
  <c r="G886" i="5"/>
  <c r="I886" i="5" s="1"/>
  <c r="H885" i="5"/>
  <c r="J885" i="5" s="1"/>
  <c r="G885" i="5"/>
  <c r="I885" i="5" s="1"/>
  <c r="H884" i="5"/>
  <c r="J884" i="5" s="1"/>
  <c r="G884" i="5"/>
  <c r="I884" i="5" s="1"/>
  <c r="H883" i="5"/>
  <c r="J883" i="5" s="1"/>
  <c r="G883" i="5"/>
  <c r="I883" i="5" s="1"/>
  <c r="H882" i="5"/>
  <c r="J882" i="5" s="1"/>
  <c r="G882" i="5"/>
  <c r="I882" i="5" s="1"/>
  <c r="H881" i="5"/>
  <c r="J881" i="5" s="1"/>
  <c r="G881" i="5"/>
  <c r="I881" i="5" s="1"/>
  <c r="I2580" i="12"/>
  <c r="H2580" i="12"/>
  <c r="G2580" i="12"/>
  <c r="N2580" i="12" s="1"/>
  <c r="E2580" i="12"/>
  <c r="D2580" i="12"/>
  <c r="C2580" i="12"/>
  <c r="I2579" i="12"/>
  <c r="H2579" i="12"/>
  <c r="G2579" i="12"/>
  <c r="E2579" i="12"/>
  <c r="D2579" i="12"/>
  <c r="C2579" i="12"/>
  <c r="I2578" i="12"/>
  <c r="G2578" i="12"/>
  <c r="N2578" i="12" s="1"/>
  <c r="E2578" i="12"/>
  <c r="D2578" i="12"/>
  <c r="C2578" i="12"/>
  <c r="H2578" i="12"/>
  <c r="I2575" i="12"/>
  <c r="H2575" i="12"/>
  <c r="G2575" i="12"/>
  <c r="N2575" i="12" s="1"/>
  <c r="E2575" i="12"/>
  <c r="D2575" i="12"/>
  <c r="C2575" i="12"/>
  <c r="I2574" i="12"/>
  <c r="H2574" i="12"/>
  <c r="G2574" i="12"/>
  <c r="E2574" i="12"/>
  <c r="D2574" i="12"/>
  <c r="C2574" i="12"/>
  <c r="I2573" i="12"/>
  <c r="G2573" i="12"/>
  <c r="N2573" i="12" s="1"/>
  <c r="E2573" i="12"/>
  <c r="D2573" i="12"/>
  <c r="C2573" i="12"/>
  <c r="E502" i="15"/>
  <c r="D501" i="15" s="1"/>
  <c r="H2573" i="12"/>
  <c r="I2570" i="12"/>
  <c r="H2570" i="12"/>
  <c r="G2570" i="12"/>
  <c r="N2570" i="12" s="1"/>
  <c r="E2570" i="12"/>
  <c r="D2570" i="12"/>
  <c r="C2570" i="12"/>
  <c r="I2569" i="12"/>
  <c r="H2569" i="12"/>
  <c r="G2569" i="12"/>
  <c r="E2569" i="12"/>
  <c r="D2569" i="12"/>
  <c r="C2569" i="12"/>
  <c r="I2568" i="12"/>
  <c r="G2568" i="12"/>
  <c r="N2568" i="12" s="1"/>
  <c r="E2568" i="12"/>
  <c r="D2568" i="12"/>
  <c r="C2568" i="12"/>
  <c r="I2565" i="12"/>
  <c r="H2565" i="12"/>
  <c r="G2565" i="12"/>
  <c r="N2565" i="12" s="1"/>
  <c r="E2565" i="12"/>
  <c r="D2565" i="12"/>
  <c r="C2565" i="12"/>
  <c r="I2564" i="12"/>
  <c r="H2564" i="12"/>
  <c r="G2564" i="12"/>
  <c r="E2564" i="12"/>
  <c r="D2564" i="12"/>
  <c r="C2564" i="12"/>
  <c r="I2563" i="12"/>
  <c r="G2563" i="12"/>
  <c r="N2563" i="12" s="1"/>
  <c r="E2563" i="12"/>
  <c r="D2563" i="12"/>
  <c r="C2563" i="12"/>
  <c r="D513" i="15" l="1"/>
  <c r="H2593" i="12"/>
  <c r="M2897" i="12"/>
  <c r="G235" i="5" s="1"/>
  <c r="I235" i="5" s="1"/>
  <c r="K235" i="5" s="1"/>
  <c r="L235" i="5" s="1"/>
  <c r="M235" i="5" s="1"/>
  <c r="M2942" i="12"/>
  <c r="M2939" i="12" s="1"/>
  <c r="G449" i="5" s="1"/>
  <c r="I449" i="5" s="1"/>
  <c r="K449" i="5" s="1"/>
  <c r="L449" i="5" s="1"/>
  <c r="M449" i="5" s="1"/>
  <c r="J2942" i="12"/>
  <c r="K2942" i="12" s="1"/>
  <c r="K2939" i="12" s="1"/>
  <c r="J2929" i="12"/>
  <c r="K2929" i="12" s="1"/>
  <c r="K2927" i="12" s="1"/>
  <c r="M2929" i="12"/>
  <c r="M2927" i="12" s="1"/>
  <c r="G442" i="5" s="1"/>
  <c r="I442" i="5" s="1"/>
  <c r="K442" i="5" s="1"/>
  <c r="L442" i="5" s="1"/>
  <c r="M442" i="5" s="1"/>
  <c r="M2878" i="12"/>
  <c r="J2878" i="12"/>
  <c r="K2878" i="12" s="1"/>
  <c r="J2923" i="12"/>
  <c r="K2923" i="12" s="1"/>
  <c r="K2920" i="12" s="1"/>
  <c r="M2923" i="12"/>
  <c r="M2920" i="12" s="1"/>
  <c r="M2969" i="12"/>
  <c r="M2967" i="12" s="1"/>
  <c r="G458" i="5" s="1"/>
  <c r="I458" i="5" s="1"/>
  <c r="K458" i="5" s="1"/>
  <c r="L458" i="5" s="1"/>
  <c r="M458" i="5" s="1"/>
  <c r="J2969" i="12"/>
  <c r="K2969" i="12" s="1"/>
  <c r="K2967" i="12" s="1"/>
  <c r="J2872" i="12"/>
  <c r="K2872" i="12" s="1"/>
  <c r="M2872" i="12"/>
  <c r="M2879" i="12"/>
  <c r="J2879" i="12"/>
  <c r="K2879" i="12" s="1"/>
  <c r="M2891" i="12"/>
  <c r="M2889" i="12" s="1"/>
  <c r="G214" i="5" s="1"/>
  <c r="I214" i="5" s="1"/>
  <c r="K214" i="5" s="1"/>
  <c r="L214" i="5" s="1"/>
  <c r="M214" i="5" s="1"/>
  <c r="J2891" i="12"/>
  <c r="K2891" i="12" s="1"/>
  <c r="K2889" i="12" s="1"/>
  <c r="M2935" i="12"/>
  <c r="M2933" i="12" s="1"/>
  <c r="G443" i="5" s="1"/>
  <c r="I443" i="5" s="1"/>
  <c r="K443" i="5" s="1"/>
  <c r="L443" i="5" s="1"/>
  <c r="M443" i="5" s="1"/>
  <c r="J2935" i="12"/>
  <c r="K2935" i="12" s="1"/>
  <c r="K2933" i="12" s="1"/>
  <c r="M2871" i="12"/>
  <c r="J2871" i="12"/>
  <c r="K2871" i="12" s="1"/>
  <c r="M2950" i="12"/>
  <c r="M2946" i="12" s="1"/>
  <c r="G450" i="5" s="1"/>
  <c r="I450" i="5" s="1"/>
  <c r="K450" i="5" s="1"/>
  <c r="L450" i="5" s="1"/>
  <c r="M450" i="5" s="1"/>
  <c r="J2950" i="12"/>
  <c r="K2950" i="12" s="1"/>
  <c r="K2946" i="12" s="1"/>
  <c r="M2957" i="12"/>
  <c r="M2955" i="12" s="1"/>
  <c r="J2957" i="12"/>
  <c r="K2957" i="12" s="1"/>
  <c r="K2955" i="12" s="1"/>
  <c r="J2873" i="12"/>
  <c r="K2873" i="12" s="1"/>
  <c r="M2873" i="12"/>
  <c r="K2973" i="12"/>
  <c r="G353" i="5"/>
  <c r="I353" i="5" s="1"/>
  <c r="K353" i="5" s="1"/>
  <c r="L353" i="5" s="1"/>
  <c r="M353" i="5" s="1"/>
  <c r="K2897" i="12"/>
  <c r="M2963" i="12"/>
  <c r="M2961" i="12" s="1"/>
  <c r="G457" i="5" s="1"/>
  <c r="I457" i="5" s="1"/>
  <c r="K457" i="5" s="1"/>
  <c r="L457" i="5" s="1"/>
  <c r="M457" i="5" s="1"/>
  <c r="J2963" i="12"/>
  <c r="K2963" i="12" s="1"/>
  <c r="K2961" i="12" s="1"/>
  <c r="M2880" i="12"/>
  <c r="J2880" i="12"/>
  <c r="K2880" i="12" s="1"/>
  <c r="M2973" i="12"/>
  <c r="G483" i="5" s="1"/>
  <c r="I483" i="5" s="1"/>
  <c r="K483" i="5" s="1"/>
  <c r="L483" i="5" s="1"/>
  <c r="M483" i="5" s="1"/>
  <c r="M2741" i="12"/>
  <c r="M2747" i="12"/>
  <c r="M2746" i="12"/>
  <c r="M2736" i="12"/>
  <c r="M2708" i="12"/>
  <c r="M2671" i="12"/>
  <c r="M2648" i="12"/>
  <c r="M2678" i="12"/>
  <c r="M2580" i="12"/>
  <c r="M2712" i="12"/>
  <c r="M2613" i="12"/>
  <c r="M2621" i="12"/>
  <c r="M2628" i="12"/>
  <c r="M2723" i="12"/>
  <c r="M2570" i="12"/>
  <c r="M2589" i="12"/>
  <c r="M2632" i="12"/>
  <c r="M2728" i="12"/>
  <c r="M2732" i="12"/>
  <c r="M2743" i="12"/>
  <c r="M2722" i="12"/>
  <c r="M2585" i="12"/>
  <c r="M2612" i="12"/>
  <c r="M2618" i="12"/>
  <c r="M2627" i="12"/>
  <c r="M2647" i="12"/>
  <c r="M2653" i="12"/>
  <c r="M2703" i="12"/>
  <c r="M2564" i="12"/>
  <c r="M2652" i="12"/>
  <c r="M2578" i="12"/>
  <c r="M2663" i="12"/>
  <c r="M2673" i="12"/>
  <c r="M2713" i="12"/>
  <c r="M2717" i="12"/>
  <c r="M2651" i="12"/>
  <c r="M2753" i="12"/>
  <c r="M2762" i="12"/>
  <c r="J2763" i="12"/>
  <c r="K2763" i="12" s="1"/>
  <c r="M2604" i="12"/>
  <c r="M2633" i="12"/>
  <c r="M2658" i="12"/>
  <c r="M2661" i="12"/>
  <c r="M2667" i="12"/>
  <c r="M2682" i="12"/>
  <c r="M2752" i="12"/>
  <c r="M2758" i="12"/>
  <c r="M2761" i="12"/>
  <c r="M2656" i="12"/>
  <c r="M2676" i="12"/>
  <c r="M2718" i="12"/>
  <c r="M2607" i="12"/>
  <c r="M2642" i="12"/>
  <c r="M2662" i="12"/>
  <c r="M2668" i="12"/>
  <c r="M2672" i="12"/>
  <c r="M2683" i="12"/>
  <c r="M2697" i="12"/>
  <c r="M2701" i="12"/>
  <c r="N2745" i="12"/>
  <c r="M2733" i="12"/>
  <c r="M2626" i="12"/>
  <c r="M2706" i="12"/>
  <c r="M2636" i="12"/>
  <c r="M2617" i="12"/>
  <c r="M2623" i="12"/>
  <c r="M2638" i="12"/>
  <c r="M2677" i="12"/>
  <c r="M2693" i="12"/>
  <c r="M2702" i="12"/>
  <c r="M2738" i="12"/>
  <c r="M2757" i="12"/>
  <c r="M2575" i="12"/>
  <c r="M2622" i="12"/>
  <c r="M2616" i="12"/>
  <c r="M2637" i="12"/>
  <c r="M2692" i="12"/>
  <c r="M2707" i="12"/>
  <c r="M2737" i="12"/>
  <c r="M2763" i="12"/>
  <c r="M2600" i="12"/>
  <c r="M2608" i="12"/>
  <c r="M2643" i="12"/>
  <c r="M2657" i="12"/>
  <c r="M2666" i="12"/>
  <c r="M2698" i="12"/>
  <c r="M2727" i="12"/>
  <c r="M2731" i="12"/>
  <c r="M2742" i="12"/>
  <c r="M2748" i="12"/>
  <c r="J2762" i="12"/>
  <c r="K2762" i="12" s="1"/>
  <c r="K427" i="5"/>
  <c r="L427" i="5" s="1"/>
  <c r="M427" i="5" s="1"/>
  <c r="J2761" i="12"/>
  <c r="K2761" i="12" s="1"/>
  <c r="N2762" i="12"/>
  <c r="N2760" i="12" s="1"/>
  <c r="J2737" i="12"/>
  <c r="K2737" i="12" s="1"/>
  <c r="J2757" i="12"/>
  <c r="K2757" i="12" s="1"/>
  <c r="J2742" i="12"/>
  <c r="K2742" i="12" s="1"/>
  <c r="J2758" i="12"/>
  <c r="K2758" i="12" s="1"/>
  <c r="M2756" i="12"/>
  <c r="J2756" i="12"/>
  <c r="K2756" i="12" s="1"/>
  <c r="N2757" i="12"/>
  <c r="N2755" i="12" s="1"/>
  <c r="J2732" i="12"/>
  <c r="K2732" i="12" s="1"/>
  <c r="J2736" i="12"/>
  <c r="K2736" i="12" s="1"/>
  <c r="J2743" i="12"/>
  <c r="K2743" i="12" s="1"/>
  <c r="J2733" i="12"/>
  <c r="K2733" i="12" s="1"/>
  <c r="J2738" i="12"/>
  <c r="K2738" i="12" s="1"/>
  <c r="J2752" i="12"/>
  <c r="K2752" i="12" s="1"/>
  <c r="J2747" i="12"/>
  <c r="K2747" i="12" s="1"/>
  <c r="J2753" i="12"/>
  <c r="K2753" i="12" s="1"/>
  <c r="M2751" i="12"/>
  <c r="J2751" i="12"/>
  <c r="K2751" i="12" s="1"/>
  <c r="N2752" i="12"/>
  <c r="N2750" i="12" s="1"/>
  <c r="J2746" i="12"/>
  <c r="K2746" i="12" s="1"/>
  <c r="J2748" i="12"/>
  <c r="K2748" i="12" s="1"/>
  <c r="J2741" i="12"/>
  <c r="K2741" i="12" s="1"/>
  <c r="N2742" i="12"/>
  <c r="N2740" i="12" s="1"/>
  <c r="N2737" i="12"/>
  <c r="N2735" i="12" s="1"/>
  <c r="J2731" i="12"/>
  <c r="K2731" i="12" s="1"/>
  <c r="N2732" i="12"/>
  <c r="N2730" i="12" s="1"/>
  <c r="J2702" i="12"/>
  <c r="K2702" i="12" s="1"/>
  <c r="J2712" i="12"/>
  <c r="K2712" i="12" s="1"/>
  <c r="J2722" i="12"/>
  <c r="K2722" i="12" s="1"/>
  <c r="J2728" i="12"/>
  <c r="K2728" i="12" s="1"/>
  <c r="J2713" i="12"/>
  <c r="K2713" i="12" s="1"/>
  <c r="J2717" i="12"/>
  <c r="K2717" i="12" s="1"/>
  <c r="J2723" i="12"/>
  <c r="K2723" i="12" s="1"/>
  <c r="J2718" i="12"/>
  <c r="K2718" i="12" s="1"/>
  <c r="J2707" i="12"/>
  <c r="K2707" i="12" s="1"/>
  <c r="J2727" i="12"/>
  <c r="K2727" i="12" s="1"/>
  <c r="N2727" i="12"/>
  <c r="N2725" i="12" s="1"/>
  <c r="N2722" i="12"/>
  <c r="N2720" i="12" s="1"/>
  <c r="N2717" i="12"/>
  <c r="N2715" i="12" s="1"/>
  <c r="N2712" i="12"/>
  <c r="N2710" i="12" s="1"/>
  <c r="N2700" i="12"/>
  <c r="N2705" i="12"/>
  <c r="J2706" i="12"/>
  <c r="K2706" i="12" s="1"/>
  <c r="J2708" i="12"/>
  <c r="K2708" i="12" s="1"/>
  <c r="J2701" i="12"/>
  <c r="K2701" i="12" s="1"/>
  <c r="J2703" i="12"/>
  <c r="K2703" i="12" s="1"/>
  <c r="J2697" i="12"/>
  <c r="K2697" i="12" s="1"/>
  <c r="J2698" i="12"/>
  <c r="K2698" i="12" s="1"/>
  <c r="M2696" i="12"/>
  <c r="J2696" i="12"/>
  <c r="K2696" i="12" s="1"/>
  <c r="N2697" i="12"/>
  <c r="N2695" i="12" s="1"/>
  <c r="J2692" i="12"/>
  <c r="K2692" i="12" s="1"/>
  <c r="J2693" i="12"/>
  <c r="K2693" i="12" s="1"/>
  <c r="M2691" i="12"/>
  <c r="J2691" i="12"/>
  <c r="K2691" i="12" s="1"/>
  <c r="N2692" i="12"/>
  <c r="N2690" i="12" s="1"/>
  <c r="J2687" i="12"/>
  <c r="K2687" i="12" s="1"/>
  <c r="M2687" i="12"/>
  <c r="J2688" i="12"/>
  <c r="K2688" i="12" s="1"/>
  <c r="M2686" i="12"/>
  <c r="M2688" i="12"/>
  <c r="J2686" i="12"/>
  <c r="K2686" i="12" s="1"/>
  <c r="N2687" i="12"/>
  <c r="N2685" i="12" s="1"/>
  <c r="J2677" i="12"/>
  <c r="K2677" i="12" s="1"/>
  <c r="J2672" i="12"/>
  <c r="K2672" i="12" s="1"/>
  <c r="J2682" i="12"/>
  <c r="K2682" i="12" s="1"/>
  <c r="J2673" i="12"/>
  <c r="K2673" i="12" s="1"/>
  <c r="M2681" i="12"/>
  <c r="N2680" i="12"/>
  <c r="J2681" i="12"/>
  <c r="K2681" i="12" s="1"/>
  <c r="J2683" i="12"/>
  <c r="K2683" i="12" s="1"/>
  <c r="J2676" i="12"/>
  <c r="K2676" i="12" s="1"/>
  <c r="J2678" i="12"/>
  <c r="K2678" i="12" s="1"/>
  <c r="N2677" i="12"/>
  <c r="N2675" i="12" s="1"/>
  <c r="J2671" i="12"/>
  <c r="K2671" i="12" s="1"/>
  <c r="N2672" i="12"/>
  <c r="N2670" i="12" s="1"/>
  <c r="J2662" i="12"/>
  <c r="K2662" i="12" s="1"/>
  <c r="J2667" i="12"/>
  <c r="K2667" i="12" s="1"/>
  <c r="J2668" i="12"/>
  <c r="K2668" i="12" s="1"/>
  <c r="J2666" i="12"/>
  <c r="K2666" i="12" s="1"/>
  <c r="N2667" i="12"/>
  <c r="N2665" i="12" s="1"/>
  <c r="N2660" i="12"/>
  <c r="J2661" i="12"/>
  <c r="K2661" i="12" s="1"/>
  <c r="J2663" i="12"/>
  <c r="K2663" i="12" s="1"/>
  <c r="J2657" i="12"/>
  <c r="K2657" i="12" s="1"/>
  <c r="J2652" i="12"/>
  <c r="K2652" i="12" s="1"/>
  <c r="N2655" i="12"/>
  <c r="J2656" i="12"/>
  <c r="K2656" i="12" s="1"/>
  <c r="J2658" i="12"/>
  <c r="K2658" i="12" s="1"/>
  <c r="N2650" i="12"/>
  <c r="J2651" i="12"/>
  <c r="K2651" i="12" s="1"/>
  <c r="J2653" i="12"/>
  <c r="K2653" i="12" s="1"/>
  <c r="J2643" i="12"/>
  <c r="K2643" i="12" s="1"/>
  <c r="J2637" i="12"/>
  <c r="K2637" i="12" s="1"/>
  <c r="J2647" i="12"/>
  <c r="K2647" i="12" s="1"/>
  <c r="J2642" i="12"/>
  <c r="K2642" i="12" s="1"/>
  <c r="J2648" i="12"/>
  <c r="K2648" i="12" s="1"/>
  <c r="M2646" i="12"/>
  <c r="J2646" i="12"/>
  <c r="K2646" i="12" s="1"/>
  <c r="N2647" i="12"/>
  <c r="N2645" i="12" s="1"/>
  <c r="M2641" i="12"/>
  <c r="J2641" i="12"/>
  <c r="K2641" i="12" s="1"/>
  <c r="N2642" i="12"/>
  <c r="N2640" i="12" s="1"/>
  <c r="J2633" i="12"/>
  <c r="K2633" i="12" s="1"/>
  <c r="J2632" i="12"/>
  <c r="K2632" i="12" s="1"/>
  <c r="N2635" i="12"/>
  <c r="J2636" i="12"/>
  <c r="K2636" i="12" s="1"/>
  <c r="J2638" i="12"/>
  <c r="K2638" i="12" s="1"/>
  <c r="M2631" i="12"/>
  <c r="J2631" i="12"/>
  <c r="K2631" i="12" s="1"/>
  <c r="N2632" i="12"/>
  <c r="N2630" i="12" s="1"/>
  <c r="J2627" i="12"/>
  <c r="K2627" i="12" s="1"/>
  <c r="N2625" i="12"/>
  <c r="J2626" i="12"/>
  <c r="K2626" i="12" s="1"/>
  <c r="J2628" i="12"/>
  <c r="K2628" i="12" s="1"/>
  <c r="J2622" i="12"/>
  <c r="K2622" i="12" s="1"/>
  <c r="J2618" i="12"/>
  <c r="K2618" i="12" s="1"/>
  <c r="N2622" i="12"/>
  <c r="N2620" i="12" s="1"/>
  <c r="J2617" i="12"/>
  <c r="K2617" i="12" s="1"/>
  <c r="J2621" i="12"/>
  <c r="K2621" i="12" s="1"/>
  <c r="J2623" i="12"/>
  <c r="K2623" i="12" s="1"/>
  <c r="J2616" i="12"/>
  <c r="K2616" i="12" s="1"/>
  <c r="N2617" i="12"/>
  <c r="N2615" i="12" s="1"/>
  <c r="J2612" i="12"/>
  <c r="K2612" i="12" s="1"/>
  <c r="J2613" i="12"/>
  <c r="K2613" i="12" s="1"/>
  <c r="J2611" i="12"/>
  <c r="K2611" i="12" s="1"/>
  <c r="M2611" i="12"/>
  <c r="N2612" i="12"/>
  <c r="N2610" i="12" s="1"/>
  <c r="J2608" i="12"/>
  <c r="K2608" i="12" s="1"/>
  <c r="J2603" i="12"/>
  <c r="K2603" i="12" s="1"/>
  <c r="J2607" i="12"/>
  <c r="K2607" i="12" s="1"/>
  <c r="N2607" i="12"/>
  <c r="N2606" i="12" s="1"/>
  <c r="M2579" i="12"/>
  <c r="M2590" i="12"/>
  <c r="M2594" i="12"/>
  <c r="M2599" i="12"/>
  <c r="M2593" i="12"/>
  <c r="M2598" i="12"/>
  <c r="M2565" i="12"/>
  <c r="M2569" i="12"/>
  <c r="M2574" i="12"/>
  <c r="M2584" i="12"/>
  <c r="M2588" i="12"/>
  <c r="M2595" i="12"/>
  <c r="J2599" i="12"/>
  <c r="K2599" i="12" s="1"/>
  <c r="M2603" i="12"/>
  <c r="J2604" i="12"/>
  <c r="K2604" i="12" s="1"/>
  <c r="N2603" i="12"/>
  <c r="N2602" i="12" s="1"/>
  <c r="N2597" i="12"/>
  <c r="H991" i="5" s="1"/>
  <c r="J991" i="5" s="1"/>
  <c r="J2598" i="12"/>
  <c r="K2598" i="12" s="1"/>
  <c r="J2600" i="12"/>
  <c r="K2600" i="12" s="1"/>
  <c r="J2594" i="12"/>
  <c r="K2594" i="12" s="1"/>
  <c r="N2592" i="12"/>
  <c r="H853" i="5" s="1"/>
  <c r="J853" i="5" s="1"/>
  <c r="J2593" i="12"/>
  <c r="K2593" i="12" s="1"/>
  <c r="J2595" i="12"/>
  <c r="K2595" i="12" s="1"/>
  <c r="J2584" i="12"/>
  <c r="K2584" i="12" s="1"/>
  <c r="J2585" i="12"/>
  <c r="K2585" i="12" s="1"/>
  <c r="J2589" i="12"/>
  <c r="K2589" i="12" s="1"/>
  <c r="N2587" i="12"/>
  <c r="H849" i="5" s="1"/>
  <c r="J849" i="5" s="1"/>
  <c r="J2588" i="12"/>
  <c r="K2588" i="12" s="1"/>
  <c r="J2590" i="12"/>
  <c r="K2590" i="12" s="1"/>
  <c r="M2583" i="12"/>
  <c r="J2583" i="12"/>
  <c r="K2583" i="12" s="1"/>
  <c r="N2584" i="12"/>
  <c r="N2582" i="12" s="1"/>
  <c r="H848" i="5" s="1"/>
  <c r="J848" i="5" s="1"/>
  <c r="K830" i="5"/>
  <c r="L830" i="5" s="1"/>
  <c r="M830" i="5" s="1"/>
  <c r="J2579" i="12"/>
  <c r="K2579" i="12" s="1"/>
  <c r="J2580" i="12"/>
  <c r="K2580" i="12" s="1"/>
  <c r="K829" i="5"/>
  <c r="L829" i="5" s="1"/>
  <c r="M829" i="5" s="1"/>
  <c r="K690" i="5"/>
  <c r="L690" i="5" s="1"/>
  <c r="M690" i="5" s="1"/>
  <c r="K693" i="5"/>
  <c r="K886" i="5"/>
  <c r="L886" i="5" s="1"/>
  <c r="M886" i="5" s="1"/>
  <c r="K882" i="5"/>
  <c r="L882" i="5" s="1"/>
  <c r="M882" i="5" s="1"/>
  <c r="K884" i="5"/>
  <c r="L884" i="5" s="1"/>
  <c r="M884" i="5" s="1"/>
  <c r="K881" i="5"/>
  <c r="K885" i="5"/>
  <c r="K883" i="5"/>
  <c r="K887" i="5"/>
  <c r="J2578" i="12"/>
  <c r="K2578" i="12" s="1"/>
  <c r="N2579" i="12"/>
  <c r="N2577" i="12" s="1"/>
  <c r="H689" i="5" s="1"/>
  <c r="J689" i="5" s="1"/>
  <c r="J2575" i="12"/>
  <c r="K2575" i="12" s="1"/>
  <c r="J2574" i="12"/>
  <c r="K2574" i="12" s="1"/>
  <c r="M2573" i="12"/>
  <c r="J2573" i="12"/>
  <c r="K2573" i="12" s="1"/>
  <c r="N2574" i="12"/>
  <c r="N2572" i="12" s="1"/>
  <c r="J2564" i="12"/>
  <c r="K2564" i="12" s="1"/>
  <c r="J2569" i="12"/>
  <c r="K2569" i="12" s="1"/>
  <c r="J2570" i="12"/>
  <c r="K2570" i="12" s="1"/>
  <c r="J2565" i="12"/>
  <c r="K2565" i="12" s="1"/>
  <c r="N2569" i="12"/>
  <c r="N2567" i="12" s="1"/>
  <c r="H692" i="5" s="1"/>
  <c r="J692" i="5" s="1"/>
  <c r="N2564" i="12"/>
  <c r="N2562" i="12" s="1"/>
  <c r="H691" i="5" s="1"/>
  <c r="J691" i="5" s="1"/>
  <c r="H986" i="5"/>
  <c r="J986" i="5" s="1"/>
  <c r="G986" i="5"/>
  <c r="I986" i="5" s="1"/>
  <c r="I2560" i="12"/>
  <c r="H2560" i="12"/>
  <c r="G2560" i="12"/>
  <c r="N2560" i="12" s="1"/>
  <c r="E2560" i="12"/>
  <c r="D2560" i="12"/>
  <c r="C2560" i="12"/>
  <c r="I2559" i="12"/>
  <c r="H2559" i="12"/>
  <c r="G2559" i="12"/>
  <c r="E2559" i="12"/>
  <c r="D2559" i="12"/>
  <c r="C2559" i="12"/>
  <c r="I2558" i="12"/>
  <c r="G2558" i="12"/>
  <c r="N2558" i="12" s="1"/>
  <c r="E2558" i="12"/>
  <c r="D2558" i="12"/>
  <c r="C2558" i="12"/>
  <c r="I2555" i="12"/>
  <c r="H2555" i="12"/>
  <c r="G2555" i="12"/>
  <c r="N2555" i="12" s="1"/>
  <c r="E2555" i="12"/>
  <c r="D2555" i="12"/>
  <c r="C2555" i="12"/>
  <c r="I2554" i="12"/>
  <c r="H2554" i="12"/>
  <c r="G2554" i="12"/>
  <c r="E2554" i="12"/>
  <c r="D2554" i="12"/>
  <c r="C2554" i="12"/>
  <c r="I2553" i="12"/>
  <c r="G2553" i="12"/>
  <c r="N2553" i="12" s="1"/>
  <c r="E2553" i="12"/>
  <c r="D2553" i="12"/>
  <c r="C2553" i="12"/>
  <c r="I2548" i="12"/>
  <c r="G2548" i="12"/>
  <c r="N2548" i="12" s="1"/>
  <c r="E2548" i="12"/>
  <c r="D2548" i="12"/>
  <c r="C2548" i="12"/>
  <c r="I2550" i="12"/>
  <c r="H2550" i="12"/>
  <c r="G2550" i="12"/>
  <c r="N2550" i="12" s="1"/>
  <c r="E2550" i="12"/>
  <c r="D2550" i="12"/>
  <c r="C2550" i="12"/>
  <c r="I2549" i="12"/>
  <c r="H2549" i="12"/>
  <c r="G2549" i="12"/>
  <c r="E2549" i="12"/>
  <c r="D2549" i="12"/>
  <c r="C2549" i="12"/>
  <c r="I2545" i="12"/>
  <c r="H2545" i="12"/>
  <c r="G2545" i="12"/>
  <c r="N2545" i="12" s="1"/>
  <c r="E2545" i="12"/>
  <c r="D2545" i="12"/>
  <c r="C2545" i="12"/>
  <c r="I2544" i="12"/>
  <c r="H2544" i="12"/>
  <c r="G2544" i="12"/>
  <c r="N2544" i="12" s="1"/>
  <c r="E2544" i="12"/>
  <c r="D2544" i="12"/>
  <c r="C2544" i="12"/>
  <c r="I2543" i="12"/>
  <c r="G2543" i="12"/>
  <c r="N2543" i="12" s="1"/>
  <c r="E2543" i="12"/>
  <c r="D2543" i="12"/>
  <c r="C2543" i="12"/>
  <c r="H2543" i="12"/>
  <c r="E914" i="5"/>
  <c r="D914" i="5"/>
  <c r="E913" i="5"/>
  <c r="D913" i="5"/>
  <c r="E912" i="5"/>
  <c r="D912" i="5"/>
  <c r="E911" i="5"/>
  <c r="D911" i="5"/>
  <c r="E910" i="5"/>
  <c r="D910" i="5"/>
  <c r="E909" i="5"/>
  <c r="D909" i="5"/>
  <c r="E908" i="5"/>
  <c r="D908" i="5"/>
  <c r="E907" i="5"/>
  <c r="D907" i="5"/>
  <c r="E906" i="5"/>
  <c r="D906" i="5"/>
  <c r="E905" i="5"/>
  <c r="D905" i="5"/>
  <c r="E904" i="5"/>
  <c r="D904" i="5"/>
  <c r="E903" i="5"/>
  <c r="D903" i="5"/>
  <c r="E902" i="5"/>
  <c r="D902" i="5"/>
  <c r="E901" i="5"/>
  <c r="D901" i="5"/>
  <c r="E900" i="5"/>
  <c r="D900" i="5"/>
  <c r="E899" i="5"/>
  <c r="D899" i="5"/>
  <c r="E898" i="5"/>
  <c r="D898" i="5"/>
  <c r="E897" i="5"/>
  <c r="D897" i="5"/>
  <c r="E896" i="5"/>
  <c r="D896" i="5"/>
  <c r="E895" i="5"/>
  <c r="D895" i="5"/>
  <c r="E894" i="5"/>
  <c r="D894" i="5"/>
  <c r="E893" i="5"/>
  <c r="D893" i="5"/>
  <c r="E892" i="5"/>
  <c r="D892" i="5"/>
  <c r="E891" i="5"/>
  <c r="D891" i="5"/>
  <c r="M2870" i="12" l="1"/>
  <c r="G195" i="5" s="1"/>
  <c r="I195" i="5" s="1"/>
  <c r="K195" i="5" s="1"/>
  <c r="L195" i="5" s="1"/>
  <c r="M195" i="5" s="1"/>
  <c r="M2877" i="12"/>
  <c r="G196" i="5" s="1"/>
  <c r="I196" i="5" s="1"/>
  <c r="K196" i="5" s="1"/>
  <c r="L196" i="5" s="1"/>
  <c r="M196" i="5" s="1"/>
  <c r="K2877" i="12"/>
  <c r="K2870" i="12"/>
  <c r="M2745" i="12"/>
  <c r="M2602" i="12"/>
  <c r="M2645" i="12"/>
  <c r="M2695" i="12"/>
  <c r="M2606" i="12"/>
  <c r="M2620" i="12"/>
  <c r="M2675" i="12"/>
  <c r="M2740" i="12"/>
  <c r="M2670" i="12"/>
  <c r="M2665" i="12"/>
  <c r="M2660" i="12"/>
  <c r="M2615" i="12"/>
  <c r="M2625" i="12"/>
  <c r="M2610" i="12"/>
  <c r="G939" i="5" s="1"/>
  <c r="I939" i="5" s="1"/>
  <c r="M2730" i="12"/>
  <c r="M2577" i="12"/>
  <c r="G689" i="5" s="1"/>
  <c r="I689" i="5" s="1"/>
  <c r="K689" i="5" s="1"/>
  <c r="L689" i="5" s="1"/>
  <c r="M689" i="5" s="1"/>
  <c r="M2640" i="12"/>
  <c r="M2705" i="12"/>
  <c r="M2630" i="12"/>
  <c r="M2735" i="12"/>
  <c r="M2680" i="12"/>
  <c r="M2635" i="12"/>
  <c r="M2650" i="12"/>
  <c r="M2755" i="12"/>
  <c r="H939" i="5"/>
  <c r="J939" i="5" s="1"/>
  <c r="M2760" i="12"/>
  <c r="M2655" i="12"/>
  <c r="K2760" i="12"/>
  <c r="M2700" i="12"/>
  <c r="M2690" i="12"/>
  <c r="M2750" i="12"/>
  <c r="K2735" i="12"/>
  <c r="K2755" i="12"/>
  <c r="K2740" i="12"/>
  <c r="K2730" i="12"/>
  <c r="K2745" i="12"/>
  <c r="K2750" i="12"/>
  <c r="K2700" i="12"/>
  <c r="K2705" i="12"/>
  <c r="K2695" i="12"/>
  <c r="K2690" i="12"/>
  <c r="M2685" i="12"/>
  <c r="K2685" i="12"/>
  <c r="K2670" i="12"/>
  <c r="K2680" i="12"/>
  <c r="K2675" i="12"/>
  <c r="K2665" i="12"/>
  <c r="K2660" i="12"/>
  <c r="K2655" i="12"/>
  <c r="K2650" i="12"/>
  <c r="K2645" i="12"/>
  <c r="K2640" i="12"/>
  <c r="K2635" i="12"/>
  <c r="K2630" i="12"/>
  <c r="K2625" i="12"/>
  <c r="K2615" i="12"/>
  <c r="K2620" i="12"/>
  <c r="H990" i="5"/>
  <c r="J990" i="5" s="1"/>
  <c r="M2592" i="12"/>
  <c r="G853" i="5" s="1"/>
  <c r="I853" i="5" s="1"/>
  <c r="K853" i="5" s="1"/>
  <c r="L853" i="5" s="1"/>
  <c r="M853" i="5" s="1"/>
  <c r="M2587" i="12"/>
  <c r="G849" i="5" s="1"/>
  <c r="I849" i="5" s="1"/>
  <c r="K849" i="5" s="1"/>
  <c r="L849" i="5" s="1"/>
  <c r="M849" i="5" s="1"/>
  <c r="K2606" i="12"/>
  <c r="K2610" i="12"/>
  <c r="M2572" i="12"/>
  <c r="K2602" i="12"/>
  <c r="M2597" i="12"/>
  <c r="M2544" i="12"/>
  <c r="M2550" i="12"/>
  <c r="M2555" i="12"/>
  <c r="M2559" i="12"/>
  <c r="M2582" i="12"/>
  <c r="G848" i="5" s="1"/>
  <c r="I848" i="5" s="1"/>
  <c r="K848" i="5" s="1"/>
  <c r="L848" i="5" s="1"/>
  <c r="M848" i="5" s="1"/>
  <c r="M2543" i="12"/>
  <c r="M2554" i="12"/>
  <c r="M2560" i="12"/>
  <c r="K2597" i="12"/>
  <c r="K2592" i="12"/>
  <c r="K2582" i="12"/>
  <c r="K2587" i="12"/>
  <c r="K2577" i="12"/>
  <c r="L693" i="5"/>
  <c r="M693" i="5" s="1"/>
  <c r="L887" i="5"/>
  <c r="M887" i="5" s="1"/>
  <c r="L881" i="5"/>
  <c r="M881" i="5" s="1"/>
  <c r="L883" i="5"/>
  <c r="M883" i="5" s="1"/>
  <c r="L885" i="5"/>
  <c r="M885" i="5" s="1"/>
  <c r="K2572" i="12"/>
  <c r="J2554" i="12"/>
  <c r="K2554" i="12" s="1"/>
  <c r="J2559" i="12"/>
  <c r="K2559" i="12" s="1"/>
  <c r="N2559" i="12"/>
  <c r="N2557" i="12" s="1"/>
  <c r="H979" i="5" s="1"/>
  <c r="J979" i="5" s="1"/>
  <c r="J2549" i="12"/>
  <c r="K2549" i="12" s="1"/>
  <c r="N2554" i="12"/>
  <c r="N2552" i="12" s="1"/>
  <c r="J2544" i="12"/>
  <c r="K2544" i="12" s="1"/>
  <c r="M2545" i="12"/>
  <c r="M2549" i="12"/>
  <c r="J2550" i="12"/>
  <c r="K2550" i="12" s="1"/>
  <c r="K986" i="5"/>
  <c r="L986" i="5" s="1"/>
  <c r="M986" i="5" s="1"/>
  <c r="J2560" i="12"/>
  <c r="K2560" i="12" s="1"/>
  <c r="J2555" i="12"/>
  <c r="K2555" i="12" s="1"/>
  <c r="N2549" i="12"/>
  <c r="N2547" i="12" s="1"/>
  <c r="N2542" i="12"/>
  <c r="H802" i="5" s="1"/>
  <c r="J802" i="5" s="1"/>
  <c r="J2543" i="12"/>
  <c r="K2543" i="12" s="1"/>
  <c r="J2545" i="12"/>
  <c r="K2545" i="12" s="1"/>
  <c r="K939" i="5" l="1"/>
  <c r="L939" i="5" s="1"/>
  <c r="M939" i="5" s="1"/>
  <c r="G990" i="5"/>
  <c r="I990" i="5" s="1"/>
  <c r="K990" i="5" s="1"/>
  <c r="L990" i="5" s="1"/>
  <c r="M990" i="5" s="1"/>
  <c r="G991" i="5"/>
  <c r="I991" i="5" s="1"/>
  <c r="K991" i="5" s="1"/>
  <c r="L991" i="5" s="1"/>
  <c r="M991" i="5" s="1"/>
  <c r="M2542" i="12"/>
  <c r="G802" i="5" s="1"/>
  <c r="I802" i="5" s="1"/>
  <c r="K802" i="5" s="1"/>
  <c r="L802" i="5" s="1"/>
  <c r="M802" i="5" s="1"/>
  <c r="H976" i="5"/>
  <c r="J976" i="5" s="1"/>
  <c r="H973" i="5"/>
  <c r="J973" i="5" s="1"/>
  <c r="H978" i="5"/>
  <c r="J978" i="5" s="1"/>
  <c r="H974" i="5"/>
  <c r="J974" i="5" s="1"/>
  <c r="G978" i="5"/>
  <c r="I978" i="5" s="1"/>
  <c r="G976" i="5"/>
  <c r="I976" i="5" s="1"/>
  <c r="K2542" i="12"/>
  <c r="K978" i="5" l="1"/>
  <c r="L978" i="5" s="1"/>
  <c r="M978" i="5" s="1"/>
  <c r="K976" i="5"/>
  <c r="L976" i="5" s="1"/>
  <c r="M976" i="5" s="1"/>
  <c r="D678" i="5" l="1"/>
  <c r="E678" i="5"/>
  <c r="D679" i="5"/>
  <c r="E679" i="5"/>
  <c r="D680" i="5"/>
  <c r="E680" i="5"/>
  <c r="D681" i="5"/>
  <c r="E681" i="5"/>
  <c r="D682" i="5"/>
  <c r="E682" i="5"/>
  <c r="D683" i="5"/>
  <c r="E683" i="5"/>
  <c r="D684" i="5"/>
  <c r="E684" i="5"/>
  <c r="D685" i="5"/>
  <c r="E685" i="5"/>
  <c r="D686" i="5"/>
  <c r="E686" i="5"/>
  <c r="D687" i="5"/>
  <c r="E687" i="5"/>
  <c r="D688" i="5"/>
  <c r="E688" i="5"/>
  <c r="D694" i="5"/>
  <c r="E694" i="5"/>
  <c r="D695" i="5"/>
  <c r="E695" i="5"/>
  <c r="D696" i="5"/>
  <c r="E696" i="5"/>
  <c r="D697" i="5"/>
  <c r="E697" i="5"/>
  <c r="D698" i="5"/>
  <c r="E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C2051" i="12"/>
  <c r="I2540" i="12" l="1"/>
  <c r="H2540" i="12"/>
  <c r="G2540" i="12"/>
  <c r="N2540" i="12" s="1"/>
  <c r="E2540" i="12"/>
  <c r="D2540" i="12"/>
  <c r="C2540" i="12"/>
  <c r="I2539" i="12"/>
  <c r="H2539" i="12"/>
  <c r="G2539" i="12"/>
  <c r="N2539" i="12" s="1"/>
  <c r="E2539" i="12"/>
  <c r="D2539" i="12"/>
  <c r="C2539" i="12"/>
  <c r="I2538" i="12"/>
  <c r="G2538" i="12"/>
  <c r="N2538" i="12" s="1"/>
  <c r="E2538" i="12"/>
  <c r="D2538" i="12"/>
  <c r="C2538" i="12"/>
  <c r="I2535" i="12"/>
  <c r="H2535" i="12"/>
  <c r="G2535" i="12"/>
  <c r="N2535" i="12" s="1"/>
  <c r="E2535" i="12"/>
  <c r="D2535" i="12"/>
  <c r="C2535" i="12"/>
  <c r="I2534" i="12"/>
  <c r="H2534" i="12"/>
  <c r="G2534" i="12"/>
  <c r="N2534" i="12" s="1"/>
  <c r="E2534" i="12"/>
  <c r="D2534" i="12"/>
  <c r="C2534" i="12"/>
  <c r="I2533" i="12"/>
  <c r="G2533" i="12"/>
  <c r="N2533" i="12" s="1"/>
  <c r="E2533" i="12"/>
  <c r="D2533" i="12"/>
  <c r="C2533" i="12"/>
  <c r="I2530" i="12"/>
  <c r="H2530" i="12"/>
  <c r="G2530" i="12"/>
  <c r="N2530" i="12" s="1"/>
  <c r="E2530" i="12"/>
  <c r="D2530" i="12"/>
  <c r="C2530" i="12"/>
  <c r="I2529" i="12"/>
  <c r="H2529" i="12"/>
  <c r="G2529" i="12"/>
  <c r="N2529" i="12" s="1"/>
  <c r="E2529" i="12"/>
  <c r="D2529" i="12"/>
  <c r="C2529" i="12"/>
  <c r="I2528" i="12"/>
  <c r="G2528" i="12"/>
  <c r="N2528" i="12" s="1"/>
  <c r="E2528" i="12"/>
  <c r="D2528" i="12"/>
  <c r="C2528" i="12"/>
  <c r="H2538" i="12"/>
  <c r="H2533" i="12"/>
  <c r="H2528" i="12"/>
  <c r="H2523" i="12"/>
  <c r="I2525" i="12"/>
  <c r="H2525" i="12"/>
  <c r="G2525" i="12"/>
  <c r="N2525" i="12" s="1"/>
  <c r="E2525" i="12"/>
  <c r="D2525" i="12"/>
  <c r="C2525" i="12"/>
  <c r="I2524" i="12"/>
  <c r="H2524" i="12"/>
  <c r="G2524" i="12"/>
  <c r="E2524" i="12"/>
  <c r="D2524" i="12"/>
  <c r="C2524" i="12"/>
  <c r="I2523" i="12"/>
  <c r="G2523" i="12"/>
  <c r="N2523" i="12" s="1"/>
  <c r="D2523" i="12"/>
  <c r="C2523" i="12"/>
  <c r="M2525" i="12" l="1"/>
  <c r="M2535" i="12"/>
  <c r="M2529" i="12"/>
  <c r="M2534" i="12"/>
  <c r="M2540" i="12"/>
  <c r="M2539" i="12"/>
  <c r="M2530" i="12"/>
  <c r="M2538" i="12"/>
  <c r="M2533" i="12"/>
  <c r="M2524" i="12"/>
  <c r="M2523" i="12"/>
  <c r="M2528" i="12"/>
  <c r="J2534" i="12"/>
  <c r="K2534" i="12" s="1"/>
  <c r="J2529" i="12"/>
  <c r="K2529" i="12" s="1"/>
  <c r="J2539" i="12"/>
  <c r="K2539" i="12" s="1"/>
  <c r="N2537" i="12"/>
  <c r="J2538" i="12"/>
  <c r="K2538" i="12" s="1"/>
  <c r="J2540" i="12"/>
  <c r="K2540" i="12" s="1"/>
  <c r="N2532" i="12"/>
  <c r="J2533" i="12"/>
  <c r="K2533" i="12" s="1"/>
  <c r="J2535" i="12"/>
  <c r="K2535" i="12" s="1"/>
  <c r="N2527" i="12"/>
  <c r="J2528" i="12"/>
  <c r="K2528" i="12" s="1"/>
  <c r="J2530" i="12"/>
  <c r="K2530" i="12" s="1"/>
  <c r="J2524" i="12"/>
  <c r="K2524" i="12" s="1"/>
  <c r="J2525" i="12"/>
  <c r="K2525" i="12" s="1"/>
  <c r="J2523" i="12"/>
  <c r="K2523" i="12" s="1"/>
  <c r="N2524" i="12"/>
  <c r="N2522" i="12" s="1"/>
  <c r="I2520" i="12"/>
  <c r="H2520" i="12"/>
  <c r="G2520" i="12"/>
  <c r="N2520" i="12" s="1"/>
  <c r="E2520" i="12"/>
  <c r="D2520" i="12"/>
  <c r="C2520" i="12"/>
  <c r="I2519" i="12"/>
  <c r="H2519" i="12"/>
  <c r="G2519" i="12"/>
  <c r="N2519" i="12" s="1"/>
  <c r="E2519" i="12"/>
  <c r="D2519" i="12"/>
  <c r="C2519" i="12"/>
  <c r="I2516" i="12"/>
  <c r="H2516" i="12"/>
  <c r="G2516" i="12"/>
  <c r="N2516" i="12" s="1"/>
  <c r="E2516" i="12"/>
  <c r="D2516" i="12"/>
  <c r="C2516" i="12"/>
  <c r="I2515" i="12"/>
  <c r="H2515" i="12"/>
  <c r="G2515" i="12"/>
  <c r="E2515" i="12"/>
  <c r="D2515" i="12"/>
  <c r="C2515" i="12"/>
  <c r="I2514" i="12"/>
  <c r="G2514" i="12"/>
  <c r="N2514" i="12" s="1"/>
  <c r="E2514" i="12"/>
  <c r="D2514" i="12"/>
  <c r="C2514" i="12"/>
  <c r="H2514" i="12"/>
  <c r="I2511" i="12"/>
  <c r="H2511" i="12"/>
  <c r="G2511" i="12"/>
  <c r="N2511" i="12" s="1"/>
  <c r="E2511" i="12"/>
  <c r="D2511" i="12"/>
  <c r="C2511" i="12"/>
  <c r="I2510" i="12"/>
  <c r="H2510" i="12"/>
  <c r="G2510" i="12"/>
  <c r="E2510" i="12"/>
  <c r="D2510" i="12"/>
  <c r="C2510" i="12"/>
  <c r="I2509" i="12"/>
  <c r="G2509" i="12"/>
  <c r="N2509" i="12" s="1"/>
  <c r="E2509" i="12"/>
  <c r="D2509" i="12"/>
  <c r="C2509" i="12"/>
  <c r="I2508" i="12"/>
  <c r="G2508" i="12"/>
  <c r="E2508" i="12"/>
  <c r="D2508" i="12"/>
  <c r="C2508" i="12"/>
  <c r="I2505" i="12"/>
  <c r="H2505" i="12"/>
  <c r="G2505" i="12"/>
  <c r="N2505" i="12" s="1"/>
  <c r="E2505" i="12"/>
  <c r="D2505" i="12"/>
  <c r="C2505" i="12"/>
  <c r="I2504" i="12"/>
  <c r="H2504" i="12"/>
  <c r="G2504" i="12"/>
  <c r="E2504" i="12"/>
  <c r="D2504" i="12"/>
  <c r="C2504" i="12"/>
  <c r="I2503" i="12"/>
  <c r="G2503" i="12"/>
  <c r="N2503" i="12" s="1"/>
  <c r="E2503" i="12"/>
  <c r="D2503" i="12"/>
  <c r="C2503" i="12"/>
  <c r="H2503" i="12"/>
  <c r="I2500" i="12"/>
  <c r="H2500" i="12"/>
  <c r="G2500" i="12"/>
  <c r="N2500" i="12" s="1"/>
  <c r="E2500" i="12"/>
  <c r="D2500" i="12"/>
  <c r="C2500" i="12"/>
  <c r="I2499" i="12"/>
  <c r="H2499" i="12"/>
  <c r="G2499" i="12"/>
  <c r="E2499" i="12"/>
  <c r="D2499" i="12"/>
  <c r="C2499" i="12"/>
  <c r="I2498" i="12"/>
  <c r="G2498" i="12"/>
  <c r="N2498" i="12" s="1"/>
  <c r="E2498" i="12"/>
  <c r="D2498" i="12"/>
  <c r="C2498" i="12"/>
  <c r="I2495" i="12"/>
  <c r="H2495" i="12"/>
  <c r="G2495" i="12"/>
  <c r="N2495" i="12" s="1"/>
  <c r="E2495" i="12"/>
  <c r="D2495" i="12"/>
  <c r="C2495" i="12"/>
  <c r="I2494" i="12"/>
  <c r="H2494" i="12"/>
  <c r="G2494" i="12"/>
  <c r="E2494" i="12"/>
  <c r="D2494" i="12"/>
  <c r="C2494" i="12"/>
  <c r="I2493" i="12"/>
  <c r="G2493" i="12"/>
  <c r="N2493" i="12" s="1"/>
  <c r="E2493" i="12"/>
  <c r="D2493" i="12"/>
  <c r="C2493" i="12"/>
  <c r="H2498" i="12"/>
  <c r="H2493" i="12"/>
  <c r="H2488" i="12"/>
  <c r="I2490" i="12"/>
  <c r="H2490" i="12"/>
  <c r="G2490" i="12"/>
  <c r="N2490" i="12" s="1"/>
  <c r="E2490" i="12"/>
  <c r="D2490" i="12"/>
  <c r="C2490" i="12"/>
  <c r="I2489" i="12"/>
  <c r="H2489" i="12"/>
  <c r="G2489" i="12"/>
  <c r="E2489" i="12"/>
  <c r="D2489" i="12"/>
  <c r="C2489" i="12"/>
  <c r="I2488" i="12"/>
  <c r="G2488" i="12"/>
  <c r="N2488" i="12" s="1"/>
  <c r="E2488" i="12"/>
  <c r="D2488" i="12"/>
  <c r="C2488" i="12"/>
  <c r="H2478" i="12"/>
  <c r="I2485" i="12"/>
  <c r="H2485" i="12"/>
  <c r="G2485" i="12"/>
  <c r="N2485" i="12" s="1"/>
  <c r="E2485" i="12"/>
  <c r="D2485" i="12"/>
  <c r="C2485" i="12"/>
  <c r="I2484" i="12"/>
  <c r="H2484" i="12"/>
  <c r="G2484" i="12"/>
  <c r="E2484" i="12"/>
  <c r="D2484" i="12"/>
  <c r="C2484" i="12"/>
  <c r="I2483" i="12"/>
  <c r="G2483" i="12"/>
  <c r="N2483" i="12" s="1"/>
  <c r="E2483" i="12"/>
  <c r="D2483" i="12"/>
  <c r="C2483" i="12"/>
  <c r="I2480" i="12"/>
  <c r="H2480" i="12"/>
  <c r="G2480" i="12"/>
  <c r="N2480" i="12" s="1"/>
  <c r="E2480" i="12"/>
  <c r="D2480" i="12"/>
  <c r="C2480" i="12"/>
  <c r="I2479" i="12"/>
  <c r="H2479" i="12"/>
  <c r="G2479" i="12"/>
  <c r="E2479" i="12"/>
  <c r="D2479" i="12"/>
  <c r="C2479" i="12"/>
  <c r="I2478" i="12"/>
  <c r="G2478" i="12"/>
  <c r="N2478" i="12" s="1"/>
  <c r="E2478" i="12"/>
  <c r="D2478" i="12"/>
  <c r="C2478" i="12"/>
  <c r="I2475" i="12"/>
  <c r="H2475" i="12"/>
  <c r="G2475" i="12"/>
  <c r="N2475" i="12" s="1"/>
  <c r="E2475" i="12"/>
  <c r="D2475" i="12"/>
  <c r="C2475" i="12"/>
  <c r="I2474" i="12"/>
  <c r="H2474" i="12"/>
  <c r="G2474" i="12"/>
  <c r="E2474" i="12"/>
  <c r="D2474" i="12"/>
  <c r="C2474" i="12"/>
  <c r="I2473" i="12"/>
  <c r="G2473" i="12"/>
  <c r="N2473" i="12" s="1"/>
  <c r="E2473" i="12"/>
  <c r="D2473" i="12"/>
  <c r="C2473" i="12"/>
  <c r="H2473" i="12"/>
  <c r="H2468" i="12"/>
  <c r="I2469" i="12"/>
  <c r="H2469" i="12"/>
  <c r="G2469" i="12"/>
  <c r="N2469" i="12" s="1"/>
  <c r="E2469" i="12"/>
  <c r="D2469" i="12"/>
  <c r="C2469" i="12"/>
  <c r="I2470" i="12"/>
  <c r="H2470" i="12"/>
  <c r="G2470" i="12"/>
  <c r="N2470" i="12" s="1"/>
  <c r="E2470" i="12"/>
  <c r="D2470" i="12"/>
  <c r="C2470" i="12"/>
  <c r="I2468" i="12"/>
  <c r="G2468" i="12"/>
  <c r="E2468" i="12"/>
  <c r="D2468" i="12"/>
  <c r="C2468" i="12"/>
  <c r="M2488" i="12" l="1"/>
  <c r="M2532" i="12"/>
  <c r="M2498" i="12"/>
  <c r="M2527" i="12"/>
  <c r="M2499" i="12"/>
  <c r="M2503" i="12"/>
  <c r="M2505" i="12"/>
  <c r="M2537" i="12"/>
  <c r="M2519" i="12"/>
  <c r="M2522" i="12"/>
  <c r="M2500" i="12"/>
  <c r="M2504" i="12"/>
  <c r="M2510" i="12"/>
  <c r="M2490" i="12"/>
  <c r="M2511" i="12"/>
  <c r="K2537" i="12"/>
  <c r="K2532" i="12"/>
  <c r="K2527" i="12"/>
  <c r="K2522" i="12"/>
  <c r="J2515" i="12"/>
  <c r="K2515" i="12" s="1"/>
  <c r="J2519" i="12"/>
  <c r="K2519" i="12" s="1"/>
  <c r="M2469" i="12"/>
  <c r="M2474" i="12"/>
  <c r="M2478" i="12"/>
  <c r="M2480" i="12"/>
  <c r="M2484" i="12"/>
  <c r="M2494" i="12"/>
  <c r="M2514" i="12"/>
  <c r="M2516" i="12"/>
  <c r="M2475" i="12"/>
  <c r="M2479" i="12"/>
  <c r="M2485" i="12"/>
  <c r="M2493" i="12"/>
  <c r="M2495" i="12"/>
  <c r="M2515" i="12"/>
  <c r="J2520" i="12"/>
  <c r="K2520" i="12" s="1"/>
  <c r="M2489" i="12"/>
  <c r="J2516" i="12"/>
  <c r="K2516" i="12" s="1"/>
  <c r="N2518" i="12"/>
  <c r="H995" i="5" s="1"/>
  <c r="J995" i="5" s="1"/>
  <c r="M2520" i="12"/>
  <c r="J2514" i="12"/>
  <c r="K2514" i="12" s="1"/>
  <c r="N2515" i="12"/>
  <c r="N2513" i="12" s="1"/>
  <c r="J2510" i="12"/>
  <c r="K2510" i="12" s="1"/>
  <c r="J2511" i="12"/>
  <c r="K2511" i="12" s="1"/>
  <c r="N2508" i="12"/>
  <c r="N2510" i="12"/>
  <c r="J2504" i="12"/>
  <c r="K2504" i="12" s="1"/>
  <c r="N2504" i="12"/>
  <c r="N2502" i="12" s="1"/>
  <c r="J2503" i="12"/>
  <c r="K2503" i="12" s="1"/>
  <c r="J2505" i="12"/>
  <c r="K2505" i="12" s="1"/>
  <c r="J2499" i="12"/>
  <c r="K2499" i="12" s="1"/>
  <c r="J2494" i="12"/>
  <c r="K2494" i="12" s="1"/>
  <c r="J2500" i="12"/>
  <c r="K2500" i="12" s="1"/>
  <c r="J2495" i="12"/>
  <c r="K2495" i="12" s="1"/>
  <c r="J2498" i="12"/>
  <c r="K2498" i="12" s="1"/>
  <c r="N2499" i="12"/>
  <c r="N2497" i="12" s="1"/>
  <c r="J2493" i="12"/>
  <c r="K2493" i="12" s="1"/>
  <c r="N2494" i="12"/>
  <c r="N2492" i="12" s="1"/>
  <c r="J2490" i="12"/>
  <c r="K2490" i="12" s="1"/>
  <c r="J2489" i="12"/>
  <c r="K2489" i="12" s="1"/>
  <c r="J2488" i="12"/>
  <c r="K2488" i="12" s="1"/>
  <c r="N2489" i="12"/>
  <c r="N2487" i="12" s="1"/>
  <c r="J2480" i="12"/>
  <c r="K2480" i="12" s="1"/>
  <c r="J2484" i="12"/>
  <c r="K2484" i="12" s="1"/>
  <c r="J2479" i="12"/>
  <c r="K2479" i="12" s="1"/>
  <c r="J2485" i="12"/>
  <c r="K2485" i="12" s="1"/>
  <c r="N2484" i="12"/>
  <c r="N2482" i="12" s="1"/>
  <c r="J2478" i="12"/>
  <c r="K2478" i="12" s="1"/>
  <c r="N2479" i="12"/>
  <c r="N2477" i="12" s="1"/>
  <c r="J2474" i="12"/>
  <c r="K2474" i="12" s="1"/>
  <c r="J2475" i="12"/>
  <c r="K2475" i="12" s="1"/>
  <c r="M2473" i="12"/>
  <c r="J2473" i="12"/>
  <c r="K2473" i="12" s="1"/>
  <c r="N2474" i="12"/>
  <c r="N2472" i="12" s="1"/>
  <c r="J2469" i="12"/>
  <c r="K2469" i="12" s="1"/>
  <c r="M2470" i="12"/>
  <c r="J2468" i="12"/>
  <c r="K2468" i="12" s="1"/>
  <c r="M2468" i="12"/>
  <c r="J2470" i="12"/>
  <c r="K2470" i="12" s="1"/>
  <c r="N2468" i="12"/>
  <c r="N2467" i="12" s="1"/>
  <c r="H935" i="5" l="1"/>
  <c r="J935" i="5" s="1"/>
  <c r="H934" i="5"/>
  <c r="J934" i="5" s="1"/>
  <c r="M2502" i="12"/>
  <c r="M2497" i="12"/>
  <c r="M2487" i="12"/>
  <c r="M2472" i="12"/>
  <c r="M2477" i="12"/>
  <c r="K2513" i="12"/>
  <c r="M2492" i="12"/>
  <c r="K2518" i="12"/>
  <c r="M2513" i="12"/>
  <c r="M2518" i="12"/>
  <c r="G995" i="5" s="1"/>
  <c r="I995" i="5" s="1"/>
  <c r="K995" i="5" s="1"/>
  <c r="L995" i="5" s="1"/>
  <c r="M995" i="5" s="1"/>
  <c r="N2507" i="12"/>
  <c r="K2502" i="12"/>
  <c r="K2492" i="12"/>
  <c r="K2497" i="12"/>
  <c r="K2487" i="12"/>
  <c r="K2477" i="12"/>
  <c r="K2472" i="12"/>
  <c r="K2467" i="12"/>
  <c r="M2467" i="12"/>
  <c r="G935" i="5" l="1"/>
  <c r="I935" i="5" s="1"/>
  <c r="K935" i="5" s="1"/>
  <c r="L935" i="5" s="1"/>
  <c r="M935" i="5" s="1"/>
  <c r="G934" i="5"/>
  <c r="I934" i="5" s="1"/>
  <c r="K934" i="5" s="1"/>
  <c r="L934" i="5" s="1"/>
  <c r="M934" i="5" s="1"/>
  <c r="I2465" i="12"/>
  <c r="H2465" i="12"/>
  <c r="G2465" i="12"/>
  <c r="N2465" i="12" s="1"/>
  <c r="E2465" i="12"/>
  <c r="D2465" i="12"/>
  <c r="C2465" i="12"/>
  <c r="I2464" i="12"/>
  <c r="H2464" i="12"/>
  <c r="G2464" i="12"/>
  <c r="E2464" i="12"/>
  <c r="D2464" i="12"/>
  <c r="C2464" i="12"/>
  <c r="N2461" i="12"/>
  <c r="M2461" i="12"/>
  <c r="J2461" i="12"/>
  <c r="K2461" i="12" s="1"/>
  <c r="I2460" i="12"/>
  <c r="H2460" i="12"/>
  <c r="G2460" i="12"/>
  <c r="N2460" i="12" s="1"/>
  <c r="E2460" i="12"/>
  <c r="D2460" i="12"/>
  <c r="C2460" i="12"/>
  <c r="I2459" i="12"/>
  <c r="H2459" i="12"/>
  <c r="G2459" i="12"/>
  <c r="E2459" i="12"/>
  <c r="D2459" i="12"/>
  <c r="C2459" i="12"/>
  <c r="N2456" i="12"/>
  <c r="M2456" i="12"/>
  <c r="J2456" i="12"/>
  <c r="K2456" i="12" s="1"/>
  <c r="I2455" i="12"/>
  <c r="H2455" i="12"/>
  <c r="G2455" i="12"/>
  <c r="N2455" i="12" s="1"/>
  <c r="E2455" i="12"/>
  <c r="D2455" i="12"/>
  <c r="C2455" i="12"/>
  <c r="I2454" i="12"/>
  <c r="H2454" i="12"/>
  <c r="G2454" i="12"/>
  <c r="E2454" i="12"/>
  <c r="D2454" i="12"/>
  <c r="C2454" i="12"/>
  <c r="N2451" i="12"/>
  <c r="M2451" i="12"/>
  <c r="J2451" i="12"/>
  <c r="K2451" i="12" s="1"/>
  <c r="I2450" i="12"/>
  <c r="H2450" i="12"/>
  <c r="G2450" i="12"/>
  <c r="N2450" i="12" s="1"/>
  <c r="E2450" i="12"/>
  <c r="D2450" i="12"/>
  <c r="C2450" i="12"/>
  <c r="I2449" i="12"/>
  <c r="H2449" i="12"/>
  <c r="G2449" i="12"/>
  <c r="N2449" i="12" s="1"/>
  <c r="E2449" i="12"/>
  <c r="D2449" i="12"/>
  <c r="C2449" i="12"/>
  <c r="J2438" i="12"/>
  <c r="K2438" i="12" s="1"/>
  <c r="J2439" i="12"/>
  <c r="K2439" i="12" s="1"/>
  <c r="J2440" i="12"/>
  <c r="K2440" i="12" s="1"/>
  <c r="J2441" i="12"/>
  <c r="K2441" i="12" s="1"/>
  <c r="J2442" i="12"/>
  <c r="K2442" i="12" s="1"/>
  <c r="J2443" i="12"/>
  <c r="K2443" i="12" s="1"/>
  <c r="J2444" i="12"/>
  <c r="K2444" i="12" s="1"/>
  <c r="J2445" i="12"/>
  <c r="J2446" i="12"/>
  <c r="K2446" i="12" s="1"/>
  <c r="J2424" i="12"/>
  <c r="K2424" i="12" s="1"/>
  <c r="J2425" i="12"/>
  <c r="K2425" i="12" s="1"/>
  <c r="J2426" i="12"/>
  <c r="K2426" i="12" s="1"/>
  <c r="J2427" i="12"/>
  <c r="K2427" i="12" s="1"/>
  <c r="J2428" i="12"/>
  <c r="K2428" i="12" s="1"/>
  <c r="J2429" i="12"/>
  <c r="K2429" i="12" s="1"/>
  <c r="J2430" i="12"/>
  <c r="K2430" i="12" s="1"/>
  <c r="J2431" i="12"/>
  <c r="K2431" i="12" s="1"/>
  <c r="J2432" i="12"/>
  <c r="K2432" i="12" s="1"/>
  <c r="J2433" i="12"/>
  <c r="K2433" i="12" s="1"/>
  <c r="N2446" i="12"/>
  <c r="M2446" i="12"/>
  <c r="N2445" i="12"/>
  <c r="M2445" i="12"/>
  <c r="K2445" i="12"/>
  <c r="N2444" i="12"/>
  <c r="M2444" i="12"/>
  <c r="N2443" i="12"/>
  <c r="M2443" i="12"/>
  <c r="N2442" i="12"/>
  <c r="M2442" i="12"/>
  <c r="N2441" i="12"/>
  <c r="M2441" i="12"/>
  <c r="N2440" i="12"/>
  <c r="M2440" i="12"/>
  <c r="N2439" i="12"/>
  <c r="M2439" i="12"/>
  <c r="N2438" i="12"/>
  <c r="M2438" i="12"/>
  <c r="I2437" i="12"/>
  <c r="H2437" i="12"/>
  <c r="G2437" i="12"/>
  <c r="E2437" i="12"/>
  <c r="D2437" i="12"/>
  <c r="C2437" i="12"/>
  <c r="I2436" i="12"/>
  <c r="H2436" i="12"/>
  <c r="G2436" i="12"/>
  <c r="N2436" i="12" s="1"/>
  <c r="E2436" i="12"/>
  <c r="D2436" i="12"/>
  <c r="C2436" i="12"/>
  <c r="N2433" i="12"/>
  <c r="M2433" i="12"/>
  <c r="N2432" i="12"/>
  <c r="M2432" i="12"/>
  <c r="N2431" i="12"/>
  <c r="M2431" i="12"/>
  <c r="N2430" i="12"/>
  <c r="M2430" i="12"/>
  <c r="N2429" i="12"/>
  <c r="M2429" i="12"/>
  <c r="N2428" i="12"/>
  <c r="M2428" i="12"/>
  <c r="N2427" i="12"/>
  <c r="M2427" i="12"/>
  <c r="N2426" i="12"/>
  <c r="M2426" i="12"/>
  <c r="N2425" i="12"/>
  <c r="M2425" i="12"/>
  <c r="N2424" i="12"/>
  <c r="M2424" i="12"/>
  <c r="I2423" i="12"/>
  <c r="H2423" i="12"/>
  <c r="G2423" i="12"/>
  <c r="N2423" i="12" s="1"/>
  <c r="E2423" i="12"/>
  <c r="D2423" i="12"/>
  <c r="C2423" i="12"/>
  <c r="I2422" i="12"/>
  <c r="H2422" i="12"/>
  <c r="G2422" i="12"/>
  <c r="E2422" i="12"/>
  <c r="D2422" i="12"/>
  <c r="C2422" i="12"/>
  <c r="J2255" i="12"/>
  <c r="K2255" i="12" s="1"/>
  <c r="M2255" i="12"/>
  <c r="N2255" i="12"/>
  <c r="J2256" i="12"/>
  <c r="K2256" i="12" s="1"/>
  <c r="M2256" i="12"/>
  <c r="N2256" i="12"/>
  <c r="J2257" i="12"/>
  <c r="K2257" i="12" s="1"/>
  <c r="M2257" i="12"/>
  <c r="N2257" i="12"/>
  <c r="J2258" i="12"/>
  <c r="K2258" i="12" s="1"/>
  <c r="M2258" i="12"/>
  <c r="N2258" i="12"/>
  <c r="J2259" i="12"/>
  <c r="K2259" i="12" s="1"/>
  <c r="M2259" i="12"/>
  <c r="N2259" i="12"/>
  <c r="J2260" i="12"/>
  <c r="K2260" i="12" s="1"/>
  <c r="M2260" i="12"/>
  <c r="N2260" i="12"/>
  <c r="J2261" i="12"/>
  <c r="K2261" i="12" s="1"/>
  <c r="M2261" i="12"/>
  <c r="N2261" i="12"/>
  <c r="J2262" i="12"/>
  <c r="K2262" i="12" s="1"/>
  <c r="M2262" i="12"/>
  <c r="N2262" i="12"/>
  <c r="J2263" i="12"/>
  <c r="K2263" i="12" s="1"/>
  <c r="M2263" i="12"/>
  <c r="N2263" i="12"/>
  <c r="J2264" i="12"/>
  <c r="K2264" i="12" s="1"/>
  <c r="M2264" i="12"/>
  <c r="N2264" i="12"/>
  <c r="J2269" i="12"/>
  <c r="K2269" i="12" s="1"/>
  <c r="M2269" i="12"/>
  <c r="N2269" i="12"/>
  <c r="J2270" i="12"/>
  <c r="K2270" i="12" s="1"/>
  <c r="M2270" i="12"/>
  <c r="N2270" i="12"/>
  <c r="J2271" i="12"/>
  <c r="K2271" i="12" s="1"/>
  <c r="M2271" i="12"/>
  <c r="N2271" i="12"/>
  <c r="J2272" i="12"/>
  <c r="K2272" i="12" s="1"/>
  <c r="M2272" i="12"/>
  <c r="N2272" i="12"/>
  <c r="J2273" i="12"/>
  <c r="K2273" i="12" s="1"/>
  <c r="M2273" i="12"/>
  <c r="N2273" i="12"/>
  <c r="J2274" i="12"/>
  <c r="K2274" i="12" s="1"/>
  <c r="M2274" i="12"/>
  <c r="N2274" i="12"/>
  <c r="J2275" i="12"/>
  <c r="K2275" i="12" s="1"/>
  <c r="M2275" i="12"/>
  <c r="N2275" i="12"/>
  <c r="J2276" i="12"/>
  <c r="K2276" i="12" s="1"/>
  <c r="M2276" i="12"/>
  <c r="N2276" i="12"/>
  <c r="J2277" i="12"/>
  <c r="K2277" i="12" s="1"/>
  <c r="M2277" i="12"/>
  <c r="N2277" i="12"/>
  <c r="J2278" i="12"/>
  <c r="K2278" i="12" s="1"/>
  <c r="M2278" i="12"/>
  <c r="N2278" i="12"/>
  <c r="J2283" i="12"/>
  <c r="K2283" i="12" s="1"/>
  <c r="M2283" i="12"/>
  <c r="N2283" i="12"/>
  <c r="J2284" i="12"/>
  <c r="K2284" i="12" s="1"/>
  <c r="M2284" i="12"/>
  <c r="N2284" i="12"/>
  <c r="J2285" i="12"/>
  <c r="K2285" i="12" s="1"/>
  <c r="M2285" i="12"/>
  <c r="N2285" i="12"/>
  <c r="J2286" i="12"/>
  <c r="K2286" i="12" s="1"/>
  <c r="M2286" i="12"/>
  <c r="N2286" i="12"/>
  <c r="J2287" i="12"/>
  <c r="K2287" i="12" s="1"/>
  <c r="M2287" i="12"/>
  <c r="N2287" i="12"/>
  <c r="J2288" i="12"/>
  <c r="K2288" i="12" s="1"/>
  <c r="M2288" i="12"/>
  <c r="N2288" i="12"/>
  <c r="J2289" i="12"/>
  <c r="K2289" i="12" s="1"/>
  <c r="M2289" i="12"/>
  <c r="N2289" i="12"/>
  <c r="J2290" i="12"/>
  <c r="K2290" i="12" s="1"/>
  <c r="M2290" i="12"/>
  <c r="N2290" i="12"/>
  <c r="J2291" i="12"/>
  <c r="K2291" i="12" s="1"/>
  <c r="M2291" i="12"/>
  <c r="N2291" i="12"/>
  <c r="J2292" i="12"/>
  <c r="K2292" i="12" s="1"/>
  <c r="M2292" i="12"/>
  <c r="N2292" i="12"/>
  <c r="J2305" i="12"/>
  <c r="K2305" i="12" s="1"/>
  <c r="M2305" i="12"/>
  <c r="N2305" i="12"/>
  <c r="J2306" i="12"/>
  <c r="K2306" i="12" s="1"/>
  <c r="M2306" i="12"/>
  <c r="N2306" i="12"/>
  <c r="J2297" i="12"/>
  <c r="K2297" i="12" s="1"/>
  <c r="M2297" i="12"/>
  <c r="N2297" i="12"/>
  <c r="J2298" i="12"/>
  <c r="K2298" i="12" s="1"/>
  <c r="M2298" i="12"/>
  <c r="N2298" i="12"/>
  <c r="J2299" i="12"/>
  <c r="K2299" i="12" s="1"/>
  <c r="M2299" i="12"/>
  <c r="N2299" i="12"/>
  <c r="J2300" i="12"/>
  <c r="K2300" i="12" s="1"/>
  <c r="M2300" i="12"/>
  <c r="N2300" i="12"/>
  <c r="J2301" i="12"/>
  <c r="K2301" i="12" s="1"/>
  <c r="M2301" i="12"/>
  <c r="N2301" i="12"/>
  <c r="J2302" i="12"/>
  <c r="K2302" i="12" s="1"/>
  <c r="M2302" i="12"/>
  <c r="N2302" i="12"/>
  <c r="J2303" i="12"/>
  <c r="K2303" i="12" s="1"/>
  <c r="M2303" i="12"/>
  <c r="N2303" i="12"/>
  <c r="J2304" i="12"/>
  <c r="K2304" i="12" s="1"/>
  <c r="M2304" i="12"/>
  <c r="N2304" i="12"/>
  <c r="J2311" i="12"/>
  <c r="K2311" i="12" s="1"/>
  <c r="M2311" i="12"/>
  <c r="N2311" i="12"/>
  <c r="J2312" i="12"/>
  <c r="K2312" i="12" s="1"/>
  <c r="M2312" i="12"/>
  <c r="N2312" i="12"/>
  <c r="J2313" i="12"/>
  <c r="K2313" i="12" s="1"/>
  <c r="M2313" i="12"/>
  <c r="N2313" i="12"/>
  <c r="J2314" i="12"/>
  <c r="K2314" i="12" s="1"/>
  <c r="M2314" i="12"/>
  <c r="N2314" i="12"/>
  <c r="J2315" i="12"/>
  <c r="K2315" i="12" s="1"/>
  <c r="M2315" i="12"/>
  <c r="N2315" i="12"/>
  <c r="J2316" i="12"/>
  <c r="K2316" i="12" s="1"/>
  <c r="M2316" i="12"/>
  <c r="N2316" i="12"/>
  <c r="J2317" i="12"/>
  <c r="K2317" i="12" s="1"/>
  <c r="M2317" i="12"/>
  <c r="N2317" i="12"/>
  <c r="J2318" i="12"/>
  <c r="K2318" i="12" s="1"/>
  <c r="M2318" i="12"/>
  <c r="N2318" i="12"/>
  <c r="J2319" i="12"/>
  <c r="K2319" i="12" s="1"/>
  <c r="M2319" i="12"/>
  <c r="N2319" i="12"/>
  <c r="J2320" i="12"/>
  <c r="K2320" i="12" s="1"/>
  <c r="M2320" i="12"/>
  <c r="N2320" i="12"/>
  <c r="J2325" i="12"/>
  <c r="K2325" i="12" s="1"/>
  <c r="M2325" i="12"/>
  <c r="N2325" i="12"/>
  <c r="J2326" i="12"/>
  <c r="K2326" i="12" s="1"/>
  <c r="M2326" i="12"/>
  <c r="N2326" i="12"/>
  <c r="J2327" i="12"/>
  <c r="K2327" i="12" s="1"/>
  <c r="M2327" i="12"/>
  <c r="N2327" i="12"/>
  <c r="J2328" i="12"/>
  <c r="K2328" i="12" s="1"/>
  <c r="M2328" i="12"/>
  <c r="N2328" i="12"/>
  <c r="J2329" i="12"/>
  <c r="K2329" i="12" s="1"/>
  <c r="M2329" i="12"/>
  <c r="N2329" i="12"/>
  <c r="J2330" i="12"/>
  <c r="K2330" i="12" s="1"/>
  <c r="M2330" i="12"/>
  <c r="N2330" i="12"/>
  <c r="J2331" i="12"/>
  <c r="K2331" i="12" s="1"/>
  <c r="M2331" i="12"/>
  <c r="N2331" i="12"/>
  <c r="J2332" i="12"/>
  <c r="K2332" i="12" s="1"/>
  <c r="M2332" i="12"/>
  <c r="N2332" i="12"/>
  <c r="J2333" i="12"/>
  <c r="K2333" i="12" s="1"/>
  <c r="M2333" i="12"/>
  <c r="N2333" i="12"/>
  <c r="J2334" i="12"/>
  <c r="K2334" i="12" s="1"/>
  <c r="M2334" i="12"/>
  <c r="N2334" i="12"/>
  <c r="J2339" i="12"/>
  <c r="K2339" i="12" s="1"/>
  <c r="M2339" i="12"/>
  <c r="N2339" i="12"/>
  <c r="J2340" i="12"/>
  <c r="K2340" i="12" s="1"/>
  <c r="M2340" i="12"/>
  <c r="N2340" i="12"/>
  <c r="J2341" i="12"/>
  <c r="K2341" i="12" s="1"/>
  <c r="M2341" i="12"/>
  <c r="N2341" i="12"/>
  <c r="J2342" i="12"/>
  <c r="K2342" i="12" s="1"/>
  <c r="M2342" i="12"/>
  <c r="N2342" i="12"/>
  <c r="J2343" i="12"/>
  <c r="K2343" i="12" s="1"/>
  <c r="M2343" i="12"/>
  <c r="N2343" i="12"/>
  <c r="J2344" i="12"/>
  <c r="K2344" i="12" s="1"/>
  <c r="M2344" i="12"/>
  <c r="N2344" i="12"/>
  <c r="J2345" i="12"/>
  <c r="K2345" i="12" s="1"/>
  <c r="M2345" i="12"/>
  <c r="N2345" i="12"/>
  <c r="J2346" i="12"/>
  <c r="K2346" i="12" s="1"/>
  <c r="M2346" i="12"/>
  <c r="N2346" i="12"/>
  <c r="J2347" i="12"/>
  <c r="K2347" i="12" s="1"/>
  <c r="M2347" i="12"/>
  <c r="N2347" i="12"/>
  <c r="J2348" i="12"/>
  <c r="K2348" i="12" s="1"/>
  <c r="M2348" i="12"/>
  <c r="N2348" i="12"/>
  <c r="J2354" i="12"/>
  <c r="K2354" i="12" s="1"/>
  <c r="M2354" i="12"/>
  <c r="N2354" i="12"/>
  <c r="J2355" i="12"/>
  <c r="K2355" i="12" s="1"/>
  <c r="M2355" i="12"/>
  <c r="N2355" i="12"/>
  <c r="J2356" i="12"/>
  <c r="K2356" i="12" s="1"/>
  <c r="M2356" i="12"/>
  <c r="N2356" i="12"/>
  <c r="J2357" i="12"/>
  <c r="K2357" i="12" s="1"/>
  <c r="M2357" i="12"/>
  <c r="N2357" i="12"/>
  <c r="J2358" i="12"/>
  <c r="K2358" i="12" s="1"/>
  <c r="M2358" i="12"/>
  <c r="N2358" i="12"/>
  <c r="J2359" i="12"/>
  <c r="K2359" i="12" s="1"/>
  <c r="M2359" i="12"/>
  <c r="N2359" i="12"/>
  <c r="J2360" i="12"/>
  <c r="K2360" i="12" s="1"/>
  <c r="M2360" i="12"/>
  <c r="N2360" i="12"/>
  <c r="J2361" i="12"/>
  <c r="K2361" i="12" s="1"/>
  <c r="M2361" i="12"/>
  <c r="N2361" i="12"/>
  <c r="J2362" i="12"/>
  <c r="K2362" i="12" s="1"/>
  <c r="M2362" i="12"/>
  <c r="N2362" i="12"/>
  <c r="J2363" i="12"/>
  <c r="K2363" i="12" s="1"/>
  <c r="M2363" i="12"/>
  <c r="N2363" i="12"/>
  <c r="J2368" i="12"/>
  <c r="K2368" i="12" s="1"/>
  <c r="M2368" i="12"/>
  <c r="N2368" i="12"/>
  <c r="J2369" i="12"/>
  <c r="K2369" i="12" s="1"/>
  <c r="M2369" i="12"/>
  <c r="N2369" i="12"/>
  <c r="J2370" i="12"/>
  <c r="K2370" i="12" s="1"/>
  <c r="M2370" i="12"/>
  <c r="N2370" i="12"/>
  <c r="J2371" i="12"/>
  <c r="K2371" i="12" s="1"/>
  <c r="M2371" i="12"/>
  <c r="N2371" i="12"/>
  <c r="J2372" i="12"/>
  <c r="K2372" i="12" s="1"/>
  <c r="M2372" i="12"/>
  <c r="N2372" i="12"/>
  <c r="J2373" i="12"/>
  <c r="K2373" i="12" s="1"/>
  <c r="M2373" i="12"/>
  <c r="N2373" i="12"/>
  <c r="J2374" i="12"/>
  <c r="K2374" i="12" s="1"/>
  <c r="M2374" i="12"/>
  <c r="N2374" i="12"/>
  <c r="J2375" i="12"/>
  <c r="K2375" i="12" s="1"/>
  <c r="M2375" i="12"/>
  <c r="N2375" i="12"/>
  <c r="J2376" i="12"/>
  <c r="K2376" i="12" s="1"/>
  <c r="M2376" i="12"/>
  <c r="N2376" i="12"/>
  <c r="J2377" i="12"/>
  <c r="K2377" i="12" s="1"/>
  <c r="M2377" i="12"/>
  <c r="N2377" i="12"/>
  <c r="J2396" i="12"/>
  <c r="K2396" i="12" s="1"/>
  <c r="M2396" i="12"/>
  <c r="N2396" i="12"/>
  <c r="J2397" i="12"/>
  <c r="K2397" i="12" s="1"/>
  <c r="M2397" i="12"/>
  <c r="N2397" i="12"/>
  <c r="J2398" i="12"/>
  <c r="K2398" i="12" s="1"/>
  <c r="M2398" i="12"/>
  <c r="N2398" i="12"/>
  <c r="J2399" i="12"/>
  <c r="K2399" i="12" s="1"/>
  <c r="M2399" i="12"/>
  <c r="N2399" i="12"/>
  <c r="J2400" i="12"/>
  <c r="K2400" i="12" s="1"/>
  <c r="M2400" i="12"/>
  <c r="N2400" i="12"/>
  <c r="J2401" i="12"/>
  <c r="K2401" i="12" s="1"/>
  <c r="M2401" i="12"/>
  <c r="N2401" i="12"/>
  <c r="J2402" i="12"/>
  <c r="K2402" i="12" s="1"/>
  <c r="M2402" i="12"/>
  <c r="N2402" i="12"/>
  <c r="J2403" i="12"/>
  <c r="K2403" i="12" s="1"/>
  <c r="M2403" i="12"/>
  <c r="N2403" i="12"/>
  <c r="J2404" i="12"/>
  <c r="K2404" i="12" s="1"/>
  <c r="M2404" i="12"/>
  <c r="N2404" i="12"/>
  <c r="J2405" i="12"/>
  <c r="K2405" i="12" s="1"/>
  <c r="M2405" i="12"/>
  <c r="N2405" i="12"/>
  <c r="J2382" i="12"/>
  <c r="K2382" i="12" s="1"/>
  <c r="M2382" i="12"/>
  <c r="N2382" i="12"/>
  <c r="J2383" i="12"/>
  <c r="K2383" i="12" s="1"/>
  <c r="M2383" i="12"/>
  <c r="N2383" i="12"/>
  <c r="J2384" i="12"/>
  <c r="K2384" i="12" s="1"/>
  <c r="M2384" i="12"/>
  <c r="N2384" i="12"/>
  <c r="J2385" i="12"/>
  <c r="K2385" i="12" s="1"/>
  <c r="M2385" i="12"/>
  <c r="N2385" i="12"/>
  <c r="J2386" i="12"/>
  <c r="K2386" i="12" s="1"/>
  <c r="M2386" i="12"/>
  <c r="N2386" i="12"/>
  <c r="J2387" i="12"/>
  <c r="K2387" i="12" s="1"/>
  <c r="M2387" i="12"/>
  <c r="N2387" i="12"/>
  <c r="J2388" i="12"/>
  <c r="K2388" i="12" s="1"/>
  <c r="M2388" i="12"/>
  <c r="N2388" i="12"/>
  <c r="J2389" i="12"/>
  <c r="K2389" i="12" s="1"/>
  <c r="M2389" i="12"/>
  <c r="N2389" i="12"/>
  <c r="J2390" i="12"/>
  <c r="K2390" i="12" s="1"/>
  <c r="M2390" i="12"/>
  <c r="N2390" i="12"/>
  <c r="J2391" i="12"/>
  <c r="K2391" i="12" s="1"/>
  <c r="M2391" i="12"/>
  <c r="N2391" i="12"/>
  <c r="J2410" i="12"/>
  <c r="K2410" i="12" s="1"/>
  <c r="M2410" i="12"/>
  <c r="N2410" i="12"/>
  <c r="J2411" i="12"/>
  <c r="K2411" i="12" s="1"/>
  <c r="M2411" i="12"/>
  <c r="N2411" i="12"/>
  <c r="J2412" i="12"/>
  <c r="K2412" i="12" s="1"/>
  <c r="M2412" i="12"/>
  <c r="N2412" i="12"/>
  <c r="J2413" i="12"/>
  <c r="K2413" i="12" s="1"/>
  <c r="M2413" i="12"/>
  <c r="N2413" i="12"/>
  <c r="J2414" i="12"/>
  <c r="K2414" i="12" s="1"/>
  <c r="M2414" i="12"/>
  <c r="N2414" i="12"/>
  <c r="J2415" i="12"/>
  <c r="K2415" i="12" s="1"/>
  <c r="M2415" i="12"/>
  <c r="N2415" i="12"/>
  <c r="J2416" i="12"/>
  <c r="K2416" i="12" s="1"/>
  <c r="M2416" i="12"/>
  <c r="N2416" i="12"/>
  <c r="J2417" i="12"/>
  <c r="K2417" i="12" s="1"/>
  <c r="M2417" i="12"/>
  <c r="N2417" i="12"/>
  <c r="J2418" i="12"/>
  <c r="K2418" i="12" s="1"/>
  <c r="M2418" i="12"/>
  <c r="N2418" i="12"/>
  <c r="J2419" i="12"/>
  <c r="K2419" i="12" s="1"/>
  <c r="M2419" i="12"/>
  <c r="N2419" i="12"/>
  <c r="I2409" i="12"/>
  <c r="H2409" i="12"/>
  <c r="G2409" i="12"/>
  <c r="N2409" i="12" s="1"/>
  <c r="E2409" i="12"/>
  <c r="D2409" i="12"/>
  <c r="C2409" i="12"/>
  <c r="I2408" i="12"/>
  <c r="H2408" i="12"/>
  <c r="G2408" i="12"/>
  <c r="N2408" i="12" s="1"/>
  <c r="E2408" i="12"/>
  <c r="D2408" i="12"/>
  <c r="C2408" i="12"/>
  <c r="I2395" i="12"/>
  <c r="H2395" i="12"/>
  <c r="G2395" i="12"/>
  <c r="N2395" i="12" s="1"/>
  <c r="E2395" i="12"/>
  <c r="D2395" i="12"/>
  <c r="C2395" i="12"/>
  <c r="I2394" i="12"/>
  <c r="H2394" i="12"/>
  <c r="G2394" i="12"/>
  <c r="N2394" i="12" s="1"/>
  <c r="E2394" i="12"/>
  <c r="D2394" i="12"/>
  <c r="C2394" i="12"/>
  <c r="I2381" i="12"/>
  <c r="H2381" i="12"/>
  <c r="G2381" i="12"/>
  <c r="N2381" i="12" s="1"/>
  <c r="E2381" i="12"/>
  <c r="D2381" i="12"/>
  <c r="C2381" i="12"/>
  <c r="I2380" i="12"/>
  <c r="H2380" i="12"/>
  <c r="G2380" i="12"/>
  <c r="N2380" i="12" s="1"/>
  <c r="E2380" i="12"/>
  <c r="D2380" i="12"/>
  <c r="C2380" i="12"/>
  <c r="I2367" i="12"/>
  <c r="H2367" i="12"/>
  <c r="G2367" i="12"/>
  <c r="E2367" i="12"/>
  <c r="D2367" i="12"/>
  <c r="C2367" i="12"/>
  <c r="I2366" i="12"/>
  <c r="H2366" i="12"/>
  <c r="G2366" i="12"/>
  <c r="N2366" i="12" s="1"/>
  <c r="E2366" i="12"/>
  <c r="D2366" i="12"/>
  <c r="C2366" i="12"/>
  <c r="M2460" i="12" l="1"/>
  <c r="M2465" i="12"/>
  <c r="M2454" i="12"/>
  <c r="M2455" i="12"/>
  <c r="M2459" i="12"/>
  <c r="J2455" i="12"/>
  <c r="K2455" i="12" s="1"/>
  <c r="J2459" i="12"/>
  <c r="K2459" i="12" s="1"/>
  <c r="J2464" i="12"/>
  <c r="K2464" i="12" s="1"/>
  <c r="J2454" i="12"/>
  <c r="K2454" i="12" s="1"/>
  <c r="N2459" i="12"/>
  <c r="N2458" i="12" s="1"/>
  <c r="M2464" i="12"/>
  <c r="J2465" i="12"/>
  <c r="K2465" i="12" s="1"/>
  <c r="N2464" i="12"/>
  <c r="N2463" i="12" s="1"/>
  <c r="J2460" i="12"/>
  <c r="K2460" i="12" s="1"/>
  <c r="N2454" i="12"/>
  <c r="N2453" i="12" s="1"/>
  <c r="M2450" i="12"/>
  <c r="N2448" i="12"/>
  <c r="J2367" i="12"/>
  <c r="K2367" i="12" s="1"/>
  <c r="N2367" i="12"/>
  <c r="J2422" i="12"/>
  <c r="K2422" i="12" s="1"/>
  <c r="M2367" i="12"/>
  <c r="M2381" i="12"/>
  <c r="M2395" i="12"/>
  <c r="M2409" i="12"/>
  <c r="J2449" i="12"/>
  <c r="K2449" i="12" s="1"/>
  <c r="M2449" i="12"/>
  <c r="J2450" i="12"/>
  <c r="K2450" i="12" s="1"/>
  <c r="M2436" i="12"/>
  <c r="J2381" i="12"/>
  <c r="K2381" i="12" s="1"/>
  <c r="J2395" i="12"/>
  <c r="K2395" i="12" s="1"/>
  <c r="M2408" i="12"/>
  <c r="J2436" i="12"/>
  <c r="K2436" i="12" s="1"/>
  <c r="J2437" i="12"/>
  <c r="K2437" i="12" s="1"/>
  <c r="J2409" i="12"/>
  <c r="K2409" i="12" s="1"/>
  <c r="M2437" i="12"/>
  <c r="N2437" i="12"/>
  <c r="N2435" i="12" s="1"/>
  <c r="M2422" i="12"/>
  <c r="J2423" i="12"/>
  <c r="K2423" i="12" s="1"/>
  <c r="M2423" i="12"/>
  <c r="N2422" i="12"/>
  <c r="N2421" i="12" s="1"/>
  <c r="N2407" i="12"/>
  <c r="J2408" i="12"/>
  <c r="M2394" i="12"/>
  <c r="N2393" i="12"/>
  <c r="J2394" i="12"/>
  <c r="K2394" i="12" s="1"/>
  <c r="M2380" i="12"/>
  <c r="M2379" i="12" s="1"/>
  <c r="N2379" i="12"/>
  <c r="J2380" i="12"/>
  <c r="K2380" i="12" s="1"/>
  <c r="M2366" i="12"/>
  <c r="J2366" i="12"/>
  <c r="K2366" i="12" s="1"/>
  <c r="K2365" i="12" s="1"/>
  <c r="N2365" i="12"/>
  <c r="I2353" i="12"/>
  <c r="H2353" i="12"/>
  <c r="G2353" i="12"/>
  <c r="E2353" i="12"/>
  <c r="D2353" i="12"/>
  <c r="C2353" i="12"/>
  <c r="I2352" i="12"/>
  <c r="H2352" i="12"/>
  <c r="G2352" i="12"/>
  <c r="N2352" i="12" s="1"/>
  <c r="E2352" i="12"/>
  <c r="D2352" i="12"/>
  <c r="C2352" i="12"/>
  <c r="I2338" i="12"/>
  <c r="H2338" i="12"/>
  <c r="G2338" i="12"/>
  <c r="E2338" i="12"/>
  <c r="D2338" i="12"/>
  <c r="C2338" i="12"/>
  <c r="I2337" i="12"/>
  <c r="H2337" i="12"/>
  <c r="G2337" i="12"/>
  <c r="N2337" i="12" s="1"/>
  <c r="E2337" i="12"/>
  <c r="D2337" i="12"/>
  <c r="C2337" i="12"/>
  <c r="I2324" i="12"/>
  <c r="H2324" i="12"/>
  <c r="G2324" i="12"/>
  <c r="E2324" i="12"/>
  <c r="D2324" i="12"/>
  <c r="C2324" i="12"/>
  <c r="I2323" i="12"/>
  <c r="H2323" i="12"/>
  <c r="G2323" i="12"/>
  <c r="N2323" i="12" s="1"/>
  <c r="E2323" i="12"/>
  <c r="D2323" i="12"/>
  <c r="C2323" i="12"/>
  <c r="I2310" i="12"/>
  <c r="H2310" i="12"/>
  <c r="G2310" i="12"/>
  <c r="E2310" i="12"/>
  <c r="D2310" i="12"/>
  <c r="C2310" i="12"/>
  <c r="I2309" i="12"/>
  <c r="H2309" i="12"/>
  <c r="G2309" i="12"/>
  <c r="N2309" i="12" s="1"/>
  <c r="E2309" i="12"/>
  <c r="D2309" i="12"/>
  <c r="C2309" i="12"/>
  <c r="I2296" i="12"/>
  <c r="H2296" i="12"/>
  <c r="G2296" i="12"/>
  <c r="E2296" i="12"/>
  <c r="D2296" i="12"/>
  <c r="C2296" i="12"/>
  <c r="I2295" i="12"/>
  <c r="H2295" i="12"/>
  <c r="G2295" i="12"/>
  <c r="E2295" i="12"/>
  <c r="D2295" i="12"/>
  <c r="C2295" i="12"/>
  <c r="I2282" i="12"/>
  <c r="H2282" i="12"/>
  <c r="G2282" i="12"/>
  <c r="E2282" i="12"/>
  <c r="D2282" i="12"/>
  <c r="C2282" i="12"/>
  <c r="I2281" i="12"/>
  <c r="H2281" i="12"/>
  <c r="G2281" i="12"/>
  <c r="E2281" i="12"/>
  <c r="D2281" i="12"/>
  <c r="C2281" i="12"/>
  <c r="I2268" i="12"/>
  <c r="H2268" i="12"/>
  <c r="G2268" i="12"/>
  <c r="E2268" i="12"/>
  <c r="D2268" i="12"/>
  <c r="C2268" i="12"/>
  <c r="I2267" i="12"/>
  <c r="H2267" i="12"/>
  <c r="G2267" i="12"/>
  <c r="E2267" i="12"/>
  <c r="D2267" i="12"/>
  <c r="C2267" i="12"/>
  <c r="I2254" i="12"/>
  <c r="H2254" i="12"/>
  <c r="G2254" i="12"/>
  <c r="E2254" i="12"/>
  <c r="D2254" i="12"/>
  <c r="C2254" i="12"/>
  <c r="I2253" i="12"/>
  <c r="H2253" i="12"/>
  <c r="G2253" i="12"/>
  <c r="E2253" i="12"/>
  <c r="D2253" i="12"/>
  <c r="C2253" i="12"/>
  <c r="N2250" i="12"/>
  <c r="M2250" i="12"/>
  <c r="J2250" i="12"/>
  <c r="K2250" i="12" s="1"/>
  <c r="N2249" i="12"/>
  <c r="M2249" i="12"/>
  <c r="J2249" i="12"/>
  <c r="K2249" i="12" s="1"/>
  <c r="N2248" i="12"/>
  <c r="M2248" i="12"/>
  <c r="J2248" i="12"/>
  <c r="K2248" i="12" s="1"/>
  <c r="N2247" i="12"/>
  <c r="M2247" i="12"/>
  <c r="J2247" i="12"/>
  <c r="K2247" i="12" s="1"/>
  <c r="N2246" i="12"/>
  <c r="M2246" i="12"/>
  <c r="J2246" i="12"/>
  <c r="K2246" i="12" s="1"/>
  <c r="N2245" i="12"/>
  <c r="M2245" i="12"/>
  <c r="J2245" i="12"/>
  <c r="K2245" i="12" s="1"/>
  <c r="N2244" i="12"/>
  <c r="M2244" i="12"/>
  <c r="J2244" i="12"/>
  <c r="K2244" i="12" s="1"/>
  <c r="N2243" i="12"/>
  <c r="M2243" i="12"/>
  <c r="J2243" i="12"/>
  <c r="K2243" i="12" s="1"/>
  <c r="N2242" i="12"/>
  <c r="M2242" i="12"/>
  <c r="J2242" i="12"/>
  <c r="K2242" i="12" s="1"/>
  <c r="N2241" i="12"/>
  <c r="M2241" i="12"/>
  <c r="J2241" i="12"/>
  <c r="K2241" i="12" s="1"/>
  <c r="I2240" i="12"/>
  <c r="H2240" i="12"/>
  <c r="G2240" i="12"/>
  <c r="N2240" i="12" s="1"/>
  <c r="E2240" i="12"/>
  <c r="D2240" i="12"/>
  <c r="C2240" i="12"/>
  <c r="I2239" i="12"/>
  <c r="H2239" i="12"/>
  <c r="G2239" i="12"/>
  <c r="N2239" i="12" s="1"/>
  <c r="E2239" i="12"/>
  <c r="D2239" i="12"/>
  <c r="C2239" i="12"/>
  <c r="M2463" i="12" l="1"/>
  <c r="M2365" i="12"/>
  <c r="M2458" i="12"/>
  <c r="K2463" i="12"/>
  <c r="M2393" i="12"/>
  <c r="G774" i="5" s="1"/>
  <c r="I774" i="5" s="1"/>
  <c r="H994" i="5"/>
  <c r="J994" i="5" s="1"/>
  <c r="H992" i="5"/>
  <c r="J992" i="5" s="1"/>
  <c r="G994" i="5"/>
  <c r="I994" i="5" s="1"/>
  <c r="G992" i="5"/>
  <c r="I992" i="5" s="1"/>
  <c r="M2254" i="12"/>
  <c r="M2338" i="12"/>
  <c r="M2453" i="12"/>
  <c r="M2353" i="12"/>
  <c r="K2458" i="12"/>
  <c r="K2453" i="12"/>
  <c r="M2407" i="12"/>
  <c r="G775" i="5" s="1"/>
  <c r="I775" i="5" s="1"/>
  <c r="K2379" i="12"/>
  <c r="K2421" i="12"/>
  <c r="K2393" i="12"/>
  <c r="M2448" i="12"/>
  <c r="G778" i="5" s="1"/>
  <c r="I778" i="5" s="1"/>
  <c r="K2448" i="12"/>
  <c r="M2421" i="12"/>
  <c r="M2268" i="12"/>
  <c r="M2282" i="12"/>
  <c r="M2296" i="12"/>
  <c r="M2310" i="12"/>
  <c r="M2324" i="12"/>
  <c r="M2435" i="12"/>
  <c r="G777" i="5" s="1"/>
  <c r="I777" i="5" s="1"/>
  <c r="N2254" i="12"/>
  <c r="J2254" i="12"/>
  <c r="K2254" i="12" s="1"/>
  <c r="N2268" i="12"/>
  <c r="J2268" i="12"/>
  <c r="K2268" i="12" s="1"/>
  <c r="J2282" i="12"/>
  <c r="K2282" i="12" s="1"/>
  <c r="N2282" i="12"/>
  <c r="J2296" i="12"/>
  <c r="K2296" i="12" s="1"/>
  <c r="N2296" i="12"/>
  <c r="J2310" i="12"/>
  <c r="K2310" i="12" s="1"/>
  <c r="N2310" i="12"/>
  <c r="N2308" i="12" s="1"/>
  <c r="N2324" i="12"/>
  <c r="N2322" i="12" s="1"/>
  <c r="H776" i="5" s="1"/>
  <c r="J776" i="5" s="1"/>
  <c r="J2324" i="12"/>
  <c r="K2324" i="12" s="1"/>
  <c r="J2338" i="12"/>
  <c r="K2338" i="12" s="1"/>
  <c r="N2338" i="12"/>
  <c r="N2336" i="12" s="1"/>
  <c r="H779" i="5" s="1"/>
  <c r="J779" i="5" s="1"/>
  <c r="J2353" i="12"/>
  <c r="K2353" i="12" s="1"/>
  <c r="N2353" i="12"/>
  <c r="N2351" i="12" s="1"/>
  <c r="K2435" i="12"/>
  <c r="K2408" i="12"/>
  <c r="K2407" i="12" s="1"/>
  <c r="M2323" i="12"/>
  <c r="M2239" i="12"/>
  <c r="J2253" i="12"/>
  <c r="K2253" i="12" s="1"/>
  <c r="J2239" i="12"/>
  <c r="K2239" i="12" s="1"/>
  <c r="M2281" i="12"/>
  <c r="M2240" i="12"/>
  <c r="M2253" i="12"/>
  <c r="M2352" i="12"/>
  <c r="J2352" i="12"/>
  <c r="K2352" i="12" s="1"/>
  <c r="J2267" i="12"/>
  <c r="K2267" i="12" s="1"/>
  <c r="J2295" i="12"/>
  <c r="K2295" i="12" s="1"/>
  <c r="N2253" i="12"/>
  <c r="M2267" i="12"/>
  <c r="H780" i="5"/>
  <c r="J780" i="5" s="1"/>
  <c r="M2337" i="12"/>
  <c r="J2337" i="12"/>
  <c r="K2337" i="12" s="1"/>
  <c r="H778" i="5"/>
  <c r="J778" i="5" s="1"/>
  <c r="H777" i="5"/>
  <c r="J777" i="5" s="1"/>
  <c r="J2323" i="12"/>
  <c r="K2323" i="12" s="1"/>
  <c r="H775" i="5"/>
  <c r="J775" i="5" s="1"/>
  <c r="H774" i="5"/>
  <c r="J774" i="5" s="1"/>
  <c r="M2309" i="12"/>
  <c r="J2309" i="12"/>
  <c r="K2309" i="12" s="1"/>
  <c r="M2295" i="12"/>
  <c r="N2295" i="12"/>
  <c r="J2281" i="12"/>
  <c r="K2281" i="12" s="1"/>
  <c r="N2281" i="12"/>
  <c r="N2267" i="12"/>
  <c r="N2238" i="12"/>
  <c r="J2240" i="12"/>
  <c r="K2240" i="12" s="1"/>
  <c r="N2236" i="12"/>
  <c r="M2236" i="12"/>
  <c r="J2236" i="12"/>
  <c r="K2236" i="12" s="1"/>
  <c r="N2235" i="12"/>
  <c r="M2235" i="12"/>
  <c r="J2235" i="12"/>
  <c r="K2235" i="12" s="1"/>
  <c r="N2234" i="12"/>
  <c r="M2234" i="12"/>
  <c r="J2234" i="12"/>
  <c r="K2234" i="12" s="1"/>
  <c r="N2233" i="12"/>
  <c r="M2233" i="12"/>
  <c r="J2233" i="12"/>
  <c r="K2233" i="12" s="1"/>
  <c r="N2232" i="12"/>
  <c r="M2232" i="12"/>
  <c r="J2232" i="12"/>
  <c r="K2232" i="12" s="1"/>
  <c r="N2231" i="12"/>
  <c r="M2231" i="12"/>
  <c r="J2231" i="12"/>
  <c r="K2231" i="12" s="1"/>
  <c r="N2230" i="12"/>
  <c r="M2230" i="12"/>
  <c r="J2230" i="12"/>
  <c r="K2230" i="12" s="1"/>
  <c r="N2229" i="12"/>
  <c r="M2229" i="12"/>
  <c r="J2229" i="12"/>
  <c r="K2229" i="12" s="1"/>
  <c r="N2228" i="12"/>
  <c r="M2228" i="12"/>
  <c r="J2228" i="12"/>
  <c r="K2228" i="12" s="1"/>
  <c r="N2227" i="12"/>
  <c r="M2227" i="12"/>
  <c r="J2227" i="12"/>
  <c r="K2227" i="12" s="1"/>
  <c r="I2226" i="12"/>
  <c r="H2226" i="12"/>
  <c r="G2226" i="12"/>
  <c r="N2226" i="12" s="1"/>
  <c r="E2226" i="12"/>
  <c r="D2226" i="12"/>
  <c r="C2226" i="12"/>
  <c r="I2225" i="12"/>
  <c r="H2225" i="12"/>
  <c r="G2225" i="12"/>
  <c r="N2225" i="12" s="1"/>
  <c r="E2225" i="12"/>
  <c r="D2225" i="12"/>
  <c r="C2225" i="12"/>
  <c r="N2222" i="12"/>
  <c r="M2222" i="12"/>
  <c r="J2222" i="12"/>
  <c r="K2222" i="12" s="1"/>
  <c r="N2221" i="12"/>
  <c r="M2221" i="12"/>
  <c r="J2221" i="12"/>
  <c r="K2221" i="12" s="1"/>
  <c r="N2220" i="12"/>
  <c r="M2220" i="12"/>
  <c r="J2220" i="12"/>
  <c r="K2220" i="12" s="1"/>
  <c r="N2219" i="12"/>
  <c r="M2219" i="12"/>
  <c r="J2219" i="12"/>
  <c r="K2219" i="12" s="1"/>
  <c r="N2218" i="12"/>
  <c r="M2218" i="12"/>
  <c r="J2218" i="12"/>
  <c r="K2218" i="12" s="1"/>
  <c r="N2217" i="12"/>
  <c r="M2217" i="12"/>
  <c r="J2217" i="12"/>
  <c r="K2217" i="12" s="1"/>
  <c r="N2216" i="12"/>
  <c r="M2216" i="12"/>
  <c r="J2216" i="12"/>
  <c r="K2216" i="12" s="1"/>
  <c r="N2215" i="12"/>
  <c r="M2215" i="12"/>
  <c r="J2215" i="12"/>
  <c r="K2215" i="12" s="1"/>
  <c r="N2214" i="12"/>
  <c r="M2214" i="12"/>
  <c r="J2214" i="12"/>
  <c r="K2214" i="12" s="1"/>
  <c r="N2213" i="12"/>
  <c r="M2213" i="12"/>
  <c r="J2213" i="12"/>
  <c r="K2213" i="12" s="1"/>
  <c r="I2212" i="12"/>
  <c r="H2212" i="12"/>
  <c r="G2212" i="12"/>
  <c r="N2212" i="12" s="1"/>
  <c r="E2212" i="12"/>
  <c r="D2212" i="12"/>
  <c r="C2212" i="12"/>
  <c r="I2211" i="12"/>
  <c r="H2211" i="12"/>
  <c r="G2211" i="12"/>
  <c r="N2211" i="12" s="1"/>
  <c r="E2211" i="12"/>
  <c r="D2211" i="12"/>
  <c r="C2211" i="12"/>
  <c r="N2208" i="12"/>
  <c r="M2208" i="12"/>
  <c r="J2208" i="12"/>
  <c r="K2208" i="12" s="1"/>
  <c r="N2207" i="12"/>
  <c r="M2207" i="12"/>
  <c r="J2207" i="12"/>
  <c r="K2207" i="12" s="1"/>
  <c r="N2206" i="12"/>
  <c r="M2206" i="12"/>
  <c r="J2206" i="12"/>
  <c r="K2206" i="12" s="1"/>
  <c r="N2205" i="12"/>
  <c r="M2205" i="12"/>
  <c r="J2205" i="12"/>
  <c r="K2205" i="12" s="1"/>
  <c r="N2204" i="12"/>
  <c r="M2204" i="12"/>
  <c r="J2204" i="12"/>
  <c r="K2204" i="12" s="1"/>
  <c r="N2203" i="12"/>
  <c r="M2203" i="12"/>
  <c r="J2203" i="12"/>
  <c r="K2203" i="12" s="1"/>
  <c r="N2202" i="12"/>
  <c r="M2202" i="12"/>
  <c r="J2202" i="12"/>
  <c r="K2202" i="12" s="1"/>
  <c r="N2201" i="12"/>
  <c r="M2201" i="12"/>
  <c r="J2201" i="12"/>
  <c r="K2201" i="12" s="1"/>
  <c r="N2200" i="12"/>
  <c r="M2200" i="12"/>
  <c r="J2200" i="12"/>
  <c r="K2200" i="12" s="1"/>
  <c r="N2199" i="12"/>
  <c r="M2199" i="12"/>
  <c r="J2199" i="12"/>
  <c r="K2199" i="12" s="1"/>
  <c r="I2198" i="12"/>
  <c r="H2198" i="12"/>
  <c r="G2198" i="12"/>
  <c r="N2198" i="12" s="1"/>
  <c r="E2198" i="12"/>
  <c r="D2198" i="12"/>
  <c r="C2198" i="12"/>
  <c r="I2197" i="12"/>
  <c r="H2197" i="12"/>
  <c r="G2197" i="12"/>
  <c r="N2197" i="12" s="1"/>
  <c r="E2197" i="12"/>
  <c r="D2197" i="12"/>
  <c r="C2197" i="12"/>
  <c r="I2194" i="12"/>
  <c r="H2194" i="12"/>
  <c r="G2194" i="12"/>
  <c r="N2194" i="12" s="1"/>
  <c r="E2194" i="12"/>
  <c r="D2194" i="12"/>
  <c r="C2194" i="12"/>
  <c r="I2193" i="12"/>
  <c r="H2193" i="12"/>
  <c r="G2193" i="12"/>
  <c r="N2193" i="12" s="1"/>
  <c r="E2193" i="12"/>
  <c r="D2193" i="12"/>
  <c r="C2193" i="12"/>
  <c r="I2192" i="12"/>
  <c r="G2192" i="12"/>
  <c r="N2192" i="12" s="1"/>
  <c r="E2192" i="12"/>
  <c r="D2192" i="12"/>
  <c r="C2192" i="12"/>
  <c r="H2192" i="12"/>
  <c r="H2187" i="12"/>
  <c r="I2189" i="12"/>
  <c r="H2189" i="12"/>
  <c r="G2189" i="12"/>
  <c r="N2189" i="12" s="1"/>
  <c r="E2189" i="12"/>
  <c r="D2189" i="12"/>
  <c r="C2189" i="12"/>
  <c r="I2188" i="12"/>
  <c r="H2188" i="12"/>
  <c r="G2188" i="12"/>
  <c r="N2188" i="12" s="1"/>
  <c r="E2188" i="12"/>
  <c r="D2188" i="12"/>
  <c r="C2188" i="12"/>
  <c r="I2187" i="12"/>
  <c r="G2187" i="12"/>
  <c r="E2187" i="12"/>
  <c r="D2187" i="12"/>
  <c r="C2187" i="12"/>
  <c r="I2184" i="12"/>
  <c r="H2184" i="12"/>
  <c r="G2184" i="12"/>
  <c r="N2184" i="12" s="1"/>
  <c r="E2184" i="12"/>
  <c r="D2184" i="12"/>
  <c r="C2184" i="12"/>
  <c r="I2183" i="12"/>
  <c r="H2183" i="12"/>
  <c r="G2183" i="12"/>
  <c r="N2183" i="12" s="1"/>
  <c r="E2183" i="12"/>
  <c r="D2183" i="12"/>
  <c r="C2183" i="12"/>
  <c r="I2182" i="12"/>
  <c r="G2182" i="12"/>
  <c r="N2182" i="12" s="1"/>
  <c r="E2182" i="12"/>
  <c r="D2182" i="12"/>
  <c r="C2182" i="12"/>
  <c r="I2179" i="12"/>
  <c r="H2179" i="12"/>
  <c r="G2179" i="12"/>
  <c r="N2179" i="12" s="1"/>
  <c r="E2179" i="12"/>
  <c r="D2179" i="12"/>
  <c r="C2179" i="12"/>
  <c r="I2178" i="12"/>
  <c r="H2178" i="12"/>
  <c r="G2178" i="12"/>
  <c r="N2178" i="12" s="1"/>
  <c r="E2178" i="12"/>
  <c r="D2178" i="12"/>
  <c r="C2178" i="12"/>
  <c r="I2177" i="12"/>
  <c r="G2177" i="12"/>
  <c r="N2177" i="12" s="1"/>
  <c r="E2177" i="12"/>
  <c r="D2177" i="12"/>
  <c r="C2177" i="12"/>
  <c r="I2174" i="12"/>
  <c r="H2174" i="12"/>
  <c r="G2174" i="12"/>
  <c r="N2174" i="12" s="1"/>
  <c r="E2174" i="12"/>
  <c r="D2174" i="12"/>
  <c r="C2174" i="12"/>
  <c r="I2173" i="12"/>
  <c r="H2173" i="12"/>
  <c r="G2173" i="12"/>
  <c r="N2173" i="12" s="1"/>
  <c r="E2173" i="12"/>
  <c r="D2173" i="12"/>
  <c r="C2173" i="12"/>
  <c r="I2172" i="12"/>
  <c r="G2172" i="12"/>
  <c r="N2172" i="12" s="1"/>
  <c r="E2172" i="12"/>
  <c r="D2172" i="12"/>
  <c r="C2172" i="12"/>
  <c r="E450" i="15"/>
  <c r="E448" i="15"/>
  <c r="E447" i="15"/>
  <c r="E446" i="15"/>
  <c r="E445" i="15"/>
  <c r="H2172" i="12" s="1"/>
  <c r="E444" i="15"/>
  <c r="D444" i="15" s="1"/>
  <c r="E441" i="15"/>
  <c r="D441" i="15" s="1"/>
  <c r="H2177" i="12" l="1"/>
  <c r="D447" i="15"/>
  <c r="H2182" i="12"/>
  <c r="D450" i="15"/>
  <c r="M2322" i="12"/>
  <c r="G769" i="5" s="1"/>
  <c r="I769" i="5" s="1"/>
  <c r="N2266" i="12"/>
  <c r="M2252" i="12"/>
  <c r="G764" i="5" s="1"/>
  <c r="I764" i="5" s="1"/>
  <c r="N2280" i="12"/>
  <c r="H766" i="5" s="1"/>
  <c r="J766" i="5" s="1"/>
  <c r="H770" i="5"/>
  <c r="J770" i="5" s="1"/>
  <c r="H773" i="5"/>
  <c r="J773" i="5" s="1"/>
  <c r="H768" i="5"/>
  <c r="J768" i="5" s="1"/>
  <c r="M2280" i="12"/>
  <c r="K994" i="5"/>
  <c r="L994" i="5" s="1"/>
  <c r="M994" i="5" s="1"/>
  <c r="K992" i="5"/>
  <c r="L992" i="5" s="1"/>
  <c r="M992" i="5" s="1"/>
  <c r="M2294" i="12"/>
  <c r="G772" i="5" s="1"/>
  <c r="I772" i="5" s="1"/>
  <c r="M2308" i="12"/>
  <c r="G773" i="5" s="1"/>
  <c r="I773" i="5" s="1"/>
  <c r="G776" i="5"/>
  <c r="I776" i="5" s="1"/>
  <c r="K776" i="5" s="1"/>
  <c r="L776" i="5" s="1"/>
  <c r="M776" i="5" s="1"/>
  <c r="K2238" i="12"/>
  <c r="H769" i="5"/>
  <c r="J769" i="5" s="1"/>
  <c r="M2266" i="12"/>
  <c r="M2238" i="12"/>
  <c r="K2252" i="12"/>
  <c r="K2308" i="12"/>
  <c r="N2252" i="12"/>
  <c r="H764" i="5" s="1"/>
  <c r="J764" i="5" s="1"/>
  <c r="K2280" i="12"/>
  <c r="N2294" i="12"/>
  <c r="H772" i="5" s="1"/>
  <c r="J772" i="5" s="1"/>
  <c r="M2182" i="12"/>
  <c r="K2294" i="12"/>
  <c r="H771" i="5"/>
  <c r="J771" i="5" s="1"/>
  <c r="G780" i="5"/>
  <c r="I780" i="5" s="1"/>
  <c r="K780" i="5" s="1"/>
  <c r="L780" i="5" s="1"/>
  <c r="M780" i="5" s="1"/>
  <c r="K774" i="5"/>
  <c r="L774" i="5" s="1"/>
  <c r="M774" i="5" s="1"/>
  <c r="J2177" i="12"/>
  <c r="K2177" i="12" s="1"/>
  <c r="M2351" i="12"/>
  <c r="K775" i="5"/>
  <c r="L775" i="5" s="1"/>
  <c r="M775" i="5" s="1"/>
  <c r="K778" i="5"/>
  <c r="L778" i="5" s="1"/>
  <c r="M778" i="5" s="1"/>
  <c r="J2172" i="12"/>
  <c r="K2172" i="12" s="1"/>
  <c r="M2174" i="12"/>
  <c r="M2183" i="12"/>
  <c r="M2187" i="12"/>
  <c r="M2189" i="12"/>
  <c r="M2192" i="12"/>
  <c r="M2336" i="12"/>
  <c r="G779" i="5" s="1"/>
  <c r="I779" i="5" s="1"/>
  <c r="K779" i="5" s="1"/>
  <c r="L779" i="5" s="1"/>
  <c r="M779" i="5" s="1"/>
  <c r="M2197" i="12"/>
  <c r="M2212" i="12"/>
  <c r="K2336" i="12"/>
  <c r="K2351" i="12"/>
  <c r="N2210" i="12"/>
  <c r="H763" i="5" s="1"/>
  <c r="J763" i="5" s="1"/>
  <c r="M2173" i="12"/>
  <c r="M2188" i="12"/>
  <c r="M2198" i="12"/>
  <c r="M2211" i="12"/>
  <c r="M2226" i="12"/>
  <c r="K2266" i="12"/>
  <c r="K2322" i="12"/>
  <c r="K777" i="5"/>
  <c r="L777" i="5" s="1"/>
  <c r="M777" i="5" s="1"/>
  <c r="M2225" i="12"/>
  <c r="M2178" i="12"/>
  <c r="M2194" i="12"/>
  <c r="N2224" i="12"/>
  <c r="J2225" i="12"/>
  <c r="K2225" i="12" s="1"/>
  <c r="J2226" i="12"/>
  <c r="K2226" i="12" s="1"/>
  <c r="J2211" i="12"/>
  <c r="K2211" i="12" s="1"/>
  <c r="J2212" i="12"/>
  <c r="K2212" i="12" s="1"/>
  <c r="N2196" i="12"/>
  <c r="J2197" i="12"/>
  <c r="K2197" i="12" s="1"/>
  <c r="J2198" i="12"/>
  <c r="K2198" i="12" s="1"/>
  <c r="M2179" i="12"/>
  <c r="M2184" i="12"/>
  <c r="M2193" i="12"/>
  <c r="N2191" i="12"/>
  <c r="J2192" i="12"/>
  <c r="K2192" i="12" s="1"/>
  <c r="J2193" i="12"/>
  <c r="K2193" i="12" s="1"/>
  <c r="J2194" i="12"/>
  <c r="K2194" i="12" s="1"/>
  <c r="J2187" i="12"/>
  <c r="K2187" i="12" s="1"/>
  <c r="J2188" i="12"/>
  <c r="K2188" i="12" s="1"/>
  <c r="N2187" i="12"/>
  <c r="N2186" i="12" s="1"/>
  <c r="J2189" i="12"/>
  <c r="K2189" i="12" s="1"/>
  <c r="N2181" i="12"/>
  <c r="J2182" i="12"/>
  <c r="K2182" i="12" s="1"/>
  <c r="J2183" i="12"/>
  <c r="K2183" i="12" s="1"/>
  <c r="J2184" i="12"/>
  <c r="K2184" i="12" s="1"/>
  <c r="N2176" i="12"/>
  <c r="M2177" i="12"/>
  <c r="J2178" i="12"/>
  <c r="K2178" i="12" s="1"/>
  <c r="J2179" i="12"/>
  <c r="K2179" i="12" s="1"/>
  <c r="N2171" i="12"/>
  <c r="M2172" i="12"/>
  <c r="J2173" i="12"/>
  <c r="K2173" i="12" s="1"/>
  <c r="J2174" i="12"/>
  <c r="K2174" i="12" s="1"/>
  <c r="H765" i="5" l="1"/>
  <c r="J765" i="5" s="1"/>
  <c r="H761" i="5"/>
  <c r="J761" i="5" s="1"/>
  <c r="H767" i="5"/>
  <c r="J767" i="5" s="1"/>
  <c r="G766" i="5"/>
  <c r="I766" i="5" s="1"/>
  <c r="K766" i="5" s="1"/>
  <c r="L766" i="5" s="1"/>
  <c r="M766" i="5" s="1"/>
  <c r="K773" i="5"/>
  <c r="L773" i="5" s="1"/>
  <c r="M773" i="5" s="1"/>
  <c r="G767" i="5"/>
  <c r="I767" i="5" s="1"/>
  <c r="K764" i="5"/>
  <c r="L764" i="5" s="1"/>
  <c r="M764" i="5" s="1"/>
  <c r="K772" i="5"/>
  <c r="L772" i="5" s="1"/>
  <c r="M772" i="5" s="1"/>
  <c r="K769" i="5"/>
  <c r="L769" i="5" s="1"/>
  <c r="M769" i="5" s="1"/>
  <c r="G768" i="5"/>
  <c r="I768" i="5" s="1"/>
  <c r="K768" i="5" s="1"/>
  <c r="L768" i="5" s="1"/>
  <c r="M768" i="5" s="1"/>
  <c r="M2196" i="12"/>
  <c r="G760" i="5" s="1"/>
  <c r="I760" i="5" s="1"/>
  <c r="G771" i="5"/>
  <c r="I771" i="5" s="1"/>
  <c r="K771" i="5" s="1"/>
  <c r="L771" i="5" s="1"/>
  <c r="M771" i="5" s="1"/>
  <c r="M2186" i="12"/>
  <c r="G770" i="5"/>
  <c r="I770" i="5" s="1"/>
  <c r="K770" i="5" s="1"/>
  <c r="L770" i="5" s="1"/>
  <c r="M770" i="5" s="1"/>
  <c r="H762" i="5"/>
  <c r="J762" i="5" s="1"/>
  <c r="H760" i="5"/>
  <c r="J760" i="5" s="1"/>
  <c r="M2181" i="12"/>
  <c r="M2171" i="12"/>
  <c r="M2210" i="12"/>
  <c r="M2224" i="12"/>
  <c r="G765" i="5" s="1"/>
  <c r="I765" i="5" s="1"/>
  <c r="M2191" i="12"/>
  <c r="K2224" i="12"/>
  <c r="K2210" i="12"/>
  <c r="K2196" i="12"/>
  <c r="M2176" i="12"/>
  <c r="K2191" i="12"/>
  <c r="K2171" i="12"/>
  <c r="K2176" i="12"/>
  <c r="K2186" i="12"/>
  <c r="K2181" i="12"/>
  <c r="K765" i="5" l="1"/>
  <c r="L765" i="5" s="1"/>
  <c r="M765" i="5" s="1"/>
  <c r="K767" i="5"/>
  <c r="L767" i="5" s="1"/>
  <c r="M767" i="5" s="1"/>
  <c r="G762" i="5"/>
  <c r="I762" i="5" s="1"/>
  <c r="K762" i="5" s="1"/>
  <c r="L762" i="5" s="1"/>
  <c r="M762" i="5" s="1"/>
  <c r="K760" i="5"/>
  <c r="L760" i="5" s="1"/>
  <c r="M760" i="5" s="1"/>
  <c r="G763" i="5"/>
  <c r="I763" i="5" s="1"/>
  <c r="K763" i="5" s="1"/>
  <c r="L763" i="5" s="1"/>
  <c r="M763" i="5" s="1"/>
  <c r="G761" i="5"/>
  <c r="I761" i="5" s="1"/>
  <c r="K761" i="5" s="1"/>
  <c r="L761" i="5" s="1"/>
  <c r="M761" i="5" s="1"/>
  <c r="I2169" i="12"/>
  <c r="H2169" i="12"/>
  <c r="G2169" i="12"/>
  <c r="N2169" i="12" s="1"/>
  <c r="E2169" i="12"/>
  <c r="D2169" i="12"/>
  <c r="C2169" i="12"/>
  <c r="I2168" i="12"/>
  <c r="H2168" i="12"/>
  <c r="G2168" i="12"/>
  <c r="N2168" i="12" s="1"/>
  <c r="E2168" i="12"/>
  <c r="D2168" i="12"/>
  <c r="C2168" i="12"/>
  <c r="I2167" i="12"/>
  <c r="H2167" i="12"/>
  <c r="G2167" i="12"/>
  <c r="N2167" i="12" s="1"/>
  <c r="E2167" i="12"/>
  <c r="D2167" i="12"/>
  <c r="C2167" i="12"/>
  <c r="M2167" i="12" l="1"/>
  <c r="M2169" i="12"/>
  <c r="M2168" i="12"/>
  <c r="N2166" i="12"/>
  <c r="J2167" i="12"/>
  <c r="K2167" i="12" s="1"/>
  <c r="J2168" i="12"/>
  <c r="K2168" i="12" s="1"/>
  <c r="J2169" i="12"/>
  <c r="K2169" i="12" s="1"/>
  <c r="I2164" i="12"/>
  <c r="H2164" i="12"/>
  <c r="G2164" i="12"/>
  <c r="N2164" i="12" s="1"/>
  <c r="E2164" i="12"/>
  <c r="D2164" i="12"/>
  <c r="C2164" i="12"/>
  <c r="I2163" i="12"/>
  <c r="H2163" i="12"/>
  <c r="G2163" i="12"/>
  <c r="N2163" i="12" s="1"/>
  <c r="E2163" i="12"/>
  <c r="D2163" i="12"/>
  <c r="C2163" i="12"/>
  <c r="I2162" i="12"/>
  <c r="G2162" i="12"/>
  <c r="N2162" i="12" s="1"/>
  <c r="E2162" i="12"/>
  <c r="D2162" i="12"/>
  <c r="C2162" i="12"/>
  <c r="I2159" i="12"/>
  <c r="H2159" i="12"/>
  <c r="G2159" i="12"/>
  <c r="N2159" i="12" s="1"/>
  <c r="E2159" i="12"/>
  <c r="D2159" i="12"/>
  <c r="C2159" i="12"/>
  <c r="I2158" i="12"/>
  <c r="H2158" i="12"/>
  <c r="G2158" i="12"/>
  <c r="N2158" i="12" s="1"/>
  <c r="E2158" i="12"/>
  <c r="D2158" i="12"/>
  <c r="C2158" i="12"/>
  <c r="I2157" i="12"/>
  <c r="G2157" i="12"/>
  <c r="N2157" i="12" s="1"/>
  <c r="E2157" i="12"/>
  <c r="D2157" i="12"/>
  <c r="C2157" i="12"/>
  <c r="I2154" i="12"/>
  <c r="H2154" i="12"/>
  <c r="G2154" i="12"/>
  <c r="N2154" i="12" s="1"/>
  <c r="E2154" i="12"/>
  <c r="D2154" i="12"/>
  <c r="C2154" i="12"/>
  <c r="I2153" i="12"/>
  <c r="H2153" i="12"/>
  <c r="G2153" i="12"/>
  <c r="N2153" i="12" s="1"/>
  <c r="E2153" i="12"/>
  <c r="D2153" i="12"/>
  <c r="C2153" i="12"/>
  <c r="I2152" i="12"/>
  <c r="G2152" i="12"/>
  <c r="N2152" i="12" s="1"/>
  <c r="E2152" i="12"/>
  <c r="D2152" i="12"/>
  <c r="C2152" i="12"/>
  <c r="I2149" i="12"/>
  <c r="H2149" i="12"/>
  <c r="G2149" i="12"/>
  <c r="N2149" i="12" s="1"/>
  <c r="E2149" i="12"/>
  <c r="D2149" i="12"/>
  <c r="C2149" i="12"/>
  <c r="I2148" i="12"/>
  <c r="H2148" i="12"/>
  <c r="G2148" i="12"/>
  <c r="N2148" i="12" s="1"/>
  <c r="E2148" i="12"/>
  <c r="D2148" i="12"/>
  <c r="C2148" i="12"/>
  <c r="I2147" i="12"/>
  <c r="G2147" i="12"/>
  <c r="N2147" i="12" s="1"/>
  <c r="E2147" i="12"/>
  <c r="D2147" i="12"/>
  <c r="C2147" i="12"/>
  <c r="I2144" i="12"/>
  <c r="H2144" i="12"/>
  <c r="G2144" i="12"/>
  <c r="N2144" i="12" s="1"/>
  <c r="E2144" i="12"/>
  <c r="D2144" i="12"/>
  <c r="C2144" i="12"/>
  <c r="I2143" i="12"/>
  <c r="H2143" i="12"/>
  <c r="G2143" i="12"/>
  <c r="N2143" i="12" s="1"/>
  <c r="E2143" i="12"/>
  <c r="D2143" i="12"/>
  <c r="C2143" i="12"/>
  <c r="I2142" i="12"/>
  <c r="G2142" i="12"/>
  <c r="N2142" i="12" s="1"/>
  <c r="E2142" i="12"/>
  <c r="D2142" i="12"/>
  <c r="C2142" i="12"/>
  <c r="H2157" i="12"/>
  <c r="H2152" i="12"/>
  <c r="M2152" i="12" s="1"/>
  <c r="H2147" i="12"/>
  <c r="M2147" i="12" s="1"/>
  <c r="H2142" i="12"/>
  <c r="I2139" i="12"/>
  <c r="H2139" i="12"/>
  <c r="G2139" i="12"/>
  <c r="N2139" i="12" s="1"/>
  <c r="E2139" i="12"/>
  <c r="D2139" i="12"/>
  <c r="C2139" i="12"/>
  <c r="I2138" i="12"/>
  <c r="H2138" i="12"/>
  <c r="G2138" i="12"/>
  <c r="N2138" i="12" s="1"/>
  <c r="E2138" i="12"/>
  <c r="D2138" i="12"/>
  <c r="C2138" i="12"/>
  <c r="I2137" i="12"/>
  <c r="G2137" i="12"/>
  <c r="N2137" i="12" s="1"/>
  <c r="E2137" i="12"/>
  <c r="D2137" i="12"/>
  <c r="C2137" i="12"/>
  <c r="H2137" i="12"/>
  <c r="H2132" i="12"/>
  <c r="H2127" i="12"/>
  <c r="I2134" i="12"/>
  <c r="H2134" i="12"/>
  <c r="G2134" i="12"/>
  <c r="N2134" i="12" s="1"/>
  <c r="E2134" i="12"/>
  <c r="D2134" i="12"/>
  <c r="C2134" i="12"/>
  <c r="I2133" i="12"/>
  <c r="H2133" i="12"/>
  <c r="G2133" i="12"/>
  <c r="N2133" i="12" s="1"/>
  <c r="E2133" i="12"/>
  <c r="D2133" i="12"/>
  <c r="C2133" i="12"/>
  <c r="I2132" i="12"/>
  <c r="G2132" i="12"/>
  <c r="N2132" i="12" s="1"/>
  <c r="E2132" i="12"/>
  <c r="D2132" i="12"/>
  <c r="C2132" i="12"/>
  <c r="I2129" i="12"/>
  <c r="H2129" i="12"/>
  <c r="G2129" i="12"/>
  <c r="N2129" i="12" s="1"/>
  <c r="E2129" i="12"/>
  <c r="D2129" i="12"/>
  <c r="C2129" i="12"/>
  <c r="I2128" i="12"/>
  <c r="H2128" i="12"/>
  <c r="G2128" i="12"/>
  <c r="N2128" i="12" s="1"/>
  <c r="E2128" i="12"/>
  <c r="D2128" i="12"/>
  <c r="C2128" i="12"/>
  <c r="I2127" i="12"/>
  <c r="G2127" i="12"/>
  <c r="N2127" i="12" s="1"/>
  <c r="E2127" i="12"/>
  <c r="D2127" i="12"/>
  <c r="C2127" i="12"/>
  <c r="H2122" i="12"/>
  <c r="I2124" i="12"/>
  <c r="H2124" i="12"/>
  <c r="G2124" i="12"/>
  <c r="N2124" i="12" s="1"/>
  <c r="E2124" i="12"/>
  <c r="D2124" i="12"/>
  <c r="C2124" i="12"/>
  <c r="I2123" i="12"/>
  <c r="H2123" i="12"/>
  <c r="G2123" i="12"/>
  <c r="N2123" i="12" s="1"/>
  <c r="E2123" i="12"/>
  <c r="D2123" i="12"/>
  <c r="C2123" i="12"/>
  <c r="I2122" i="12"/>
  <c r="G2122" i="12"/>
  <c r="N2122" i="12" s="1"/>
  <c r="E2122" i="12"/>
  <c r="D2122" i="12"/>
  <c r="C2122" i="12"/>
  <c r="I2119" i="12"/>
  <c r="H2119" i="12"/>
  <c r="G2119" i="12"/>
  <c r="N2119" i="12" s="1"/>
  <c r="E2119" i="12"/>
  <c r="D2119" i="12"/>
  <c r="C2119" i="12"/>
  <c r="I2118" i="12"/>
  <c r="H2118" i="12"/>
  <c r="G2118" i="12"/>
  <c r="N2118" i="12" s="1"/>
  <c r="E2118" i="12"/>
  <c r="D2118" i="12"/>
  <c r="C2118" i="12"/>
  <c r="I2117" i="12"/>
  <c r="G2117" i="12"/>
  <c r="N2117" i="12" s="1"/>
  <c r="E2117" i="12"/>
  <c r="D2117" i="12"/>
  <c r="C2117" i="12"/>
  <c r="I2114" i="12"/>
  <c r="H2114" i="12"/>
  <c r="G2114" i="12"/>
  <c r="N2114" i="12" s="1"/>
  <c r="E2114" i="12"/>
  <c r="D2114" i="12"/>
  <c r="C2114" i="12"/>
  <c r="I2113" i="12"/>
  <c r="H2113" i="12"/>
  <c r="G2113" i="12"/>
  <c r="N2113" i="12" s="1"/>
  <c r="E2113" i="12"/>
  <c r="D2113" i="12"/>
  <c r="C2113" i="12"/>
  <c r="I2112" i="12"/>
  <c r="G2112" i="12"/>
  <c r="N2112" i="12" s="1"/>
  <c r="E2112" i="12"/>
  <c r="D2112" i="12"/>
  <c r="C2112" i="12"/>
  <c r="H2117" i="12"/>
  <c r="H2112" i="12"/>
  <c r="H2107" i="12"/>
  <c r="I2109" i="12"/>
  <c r="H2109" i="12"/>
  <c r="G2109" i="12"/>
  <c r="N2109" i="12" s="1"/>
  <c r="E2109" i="12"/>
  <c r="D2109" i="12"/>
  <c r="C2109" i="12"/>
  <c r="I2108" i="12"/>
  <c r="H2108" i="12"/>
  <c r="G2108" i="12"/>
  <c r="N2108" i="12" s="1"/>
  <c r="E2108" i="12"/>
  <c r="D2108" i="12"/>
  <c r="C2108" i="12"/>
  <c r="I2107" i="12"/>
  <c r="G2107" i="12"/>
  <c r="N2107" i="12" s="1"/>
  <c r="E2107" i="12"/>
  <c r="D2107" i="12"/>
  <c r="C2107" i="12"/>
  <c r="I2104" i="12"/>
  <c r="H2104" i="12"/>
  <c r="G2104" i="12"/>
  <c r="N2104" i="12" s="1"/>
  <c r="E2104" i="12"/>
  <c r="D2104" i="12"/>
  <c r="C2104" i="12"/>
  <c r="I2103" i="12"/>
  <c r="H2103" i="12"/>
  <c r="G2103" i="12"/>
  <c r="N2103" i="12" s="1"/>
  <c r="E2103" i="12"/>
  <c r="D2103" i="12"/>
  <c r="C2103" i="12"/>
  <c r="I2102" i="12"/>
  <c r="G2102" i="12"/>
  <c r="N2102" i="12" s="1"/>
  <c r="E2102" i="12"/>
  <c r="D2102" i="12"/>
  <c r="C2102" i="12"/>
  <c r="I2099" i="12"/>
  <c r="H2099" i="12"/>
  <c r="G2099" i="12"/>
  <c r="N2099" i="12" s="1"/>
  <c r="E2099" i="12"/>
  <c r="D2099" i="12"/>
  <c r="C2099" i="12"/>
  <c r="I2098" i="12"/>
  <c r="H2098" i="12"/>
  <c r="G2098" i="12"/>
  <c r="N2098" i="12" s="1"/>
  <c r="E2098" i="12"/>
  <c r="D2098" i="12"/>
  <c r="C2098" i="12"/>
  <c r="I2097" i="12"/>
  <c r="G2097" i="12"/>
  <c r="N2097" i="12" s="1"/>
  <c r="E2097" i="12"/>
  <c r="D2097" i="12"/>
  <c r="C2097" i="12"/>
  <c r="H2102" i="12"/>
  <c r="H2097" i="12"/>
  <c r="I2092" i="12"/>
  <c r="G2092" i="12"/>
  <c r="N2092" i="12" s="1"/>
  <c r="E2092" i="12"/>
  <c r="D2092" i="12"/>
  <c r="C2092" i="12"/>
  <c r="I2094" i="12"/>
  <c r="H2094" i="12"/>
  <c r="G2094" i="12"/>
  <c r="N2094" i="12" s="1"/>
  <c r="E2094" i="12"/>
  <c r="D2094" i="12"/>
  <c r="C2094" i="12"/>
  <c r="I2093" i="12"/>
  <c r="H2093" i="12"/>
  <c r="G2093" i="12"/>
  <c r="N2093" i="12" s="1"/>
  <c r="E2093" i="12"/>
  <c r="D2093" i="12"/>
  <c r="C2093" i="12"/>
  <c r="I2091" i="12"/>
  <c r="G2091" i="12"/>
  <c r="N2091" i="12" s="1"/>
  <c r="E2091" i="12"/>
  <c r="D2091" i="12"/>
  <c r="C2091" i="12"/>
  <c r="I2088" i="12"/>
  <c r="H2088" i="12"/>
  <c r="G2088" i="12"/>
  <c r="N2088" i="12" s="1"/>
  <c r="E2088" i="12"/>
  <c r="D2088" i="12"/>
  <c r="C2088" i="12"/>
  <c r="I2087" i="12"/>
  <c r="H2087" i="12"/>
  <c r="G2087" i="12"/>
  <c r="N2087" i="12" s="1"/>
  <c r="E2087" i="12"/>
  <c r="D2087" i="12"/>
  <c r="C2087" i="12"/>
  <c r="I2086" i="12"/>
  <c r="G2086" i="12"/>
  <c r="N2086" i="12" s="1"/>
  <c r="E2086" i="12"/>
  <c r="D2086" i="12"/>
  <c r="C2086" i="12"/>
  <c r="H2086" i="12"/>
  <c r="M2157" i="12" l="1"/>
  <c r="H2092" i="12"/>
  <c r="M2092" i="12" s="1"/>
  <c r="H2483" i="12"/>
  <c r="H2509" i="12"/>
  <c r="M2114" i="12"/>
  <c r="M2123" i="12"/>
  <c r="M2129" i="12"/>
  <c r="M2143" i="12"/>
  <c r="M2154" i="12"/>
  <c r="M2166" i="12"/>
  <c r="M2104" i="12"/>
  <c r="M2118" i="12"/>
  <c r="M2134" i="12"/>
  <c r="M2137" i="12"/>
  <c r="M2139" i="12"/>
  <c r="M2138" i="12"/>
  <c r="M2103" i="12"/>
  <c r="M2088" i="12"/>
  <c r="M2163" i="12"/>
  <c r="M2128" i="12"/>
  <c r="M2153" i="12"/>
  <c r="M2164" i="12"/>
  <c r="M2099" i="12"/>
  <c r="M2108" i="12"/>
  <c r="M2113" i="12"/>
  <c r="M2122" i="12"/>
  <c r="M2132" i="12"/>
  <c r="M2148" i="12"/>
  <c r="M2144" i="12"/>
  <c r="M2097" i="12"/>
  <c r="M2119" i="12"/>
  <c r="M2133" i="12"/>
  <c r="M2127" i="12"/>
  <c r="M2149" i="12"/>
  <c r="M2159" i="12"/>
  <c r="M2109" i="12"/>
  <c r="M2124" i="12"/>
  <c r="M2158" i="12"/>
  <c r="J2107" i="12"/>
  <c r="K2107" i="12" s="1"/>
  <c r="J2117" i="12"/>
  <c r="K2117" i="12" s="1"/>
  <c r="K2166" i="12"/>
  <c r="H2162" i="12"/>
  <c r="M2162" i="12" s="1"/>
  <c r="J2102" i="12"/>
  <c r="K2102" i="12" s="1"/>
  <c r="J2142" i="12"/>
  <c r="K2142" i="12" s="1"/>
  <c r="N2151" i="12"/>
  <c r="N2156" i="12"/>
  <c r="N2161" i="12"/>
  <c r="J2163" i="12"/>
  <c r="K2163" i="12" s="1"/>
  <c r="J2164" i="12"/>
  <c r="K2164" i="12" s="1"/>
  <c r="J2157" i="12"/>
  <c r="K2157" i="12" s="1"/>
  <c r="J2158" i="12"/>
  <c r="K2158" i="12" s="1"/>
  <c r="J2159" i="12"/>
  <c r="K2159" i="12" s="1"/>
  <c r="J2152" i="12"/>
  <c r="K2152" i="12" s="1"/>
  <c r="J2153" i="12"/>
  <c r="K2153" i="12" s="1"/>
  <c r="J2154" i="12"/>
  <c r="K2154" i="12" s="1"/>
  <c r="N2146" i="12"/>
  <c r="J2147" i="12"/>
  <c r="K2147" i="12" s="1"/>
  <c r="J2148" i="12"/>
  <c r="K2148" i="12" s="1"/>
  <c r="J2149" i="12"/>
  <c r="K2149" i="12" s="1"/>
  <c r="M2142" i="12"/>
  <c r="N2141" i="12"/>
  <c r="J2143" i="12"/>
  <c r="K2143" i="12" s="1"/>
  <c r="J2144" i="12"/>
  <c r="K2144" i="12" s="1"/>
  <c r="J2112" i="12"/>
  <c r="K2112" i="12" s="1"/>
  <c r="N2136" i="12"/>
  <c r="J2137" i="12"/>
  <c r="K2137" i="12" s="1"/>
  <c r="J2138" i="12"/>
  <c r="K2138" i="12" s="1"/>
  <c r="J2139" i="12"/>
  <c r="K2139" i="12" s="1"/>
  <c r="N2126" i="12"/>
  <c r="J2132" i="12"/>
  <c r="K2132" i="12" s="1"/>
  <c r="N2131" i="12"/>
  <c r="J2133" i="12"/>
  <c r="K2133" i="12" s="1"/>
  <c r="J2134" i="12"/>
  <c r="K2134" i="12" s="1"/>
  <c r="J2127" i="12"/>
  <c r="K2127" i="12" s="1"/>
  <c r="J2128" i="12"/>
  <c r="K2128" i="12" s="1"/>
  <c r="J2129" i="12"/>
  <c r="K2129" i="12" s="1"/>
  <c r="N2121" i="12"/>
  <c r="J2122" i="12"/>
  <c r="K2122" i="12" s="1"/>
  <c r="J2123" i="12"/>
  <c r="K2123" i="12" s="1"/>
  <c r="J2124" i="12"/>
  <c r="K2124" i="12" s="1"/>
  <c r="N2116" i="12"/>
  <c r="M2117" i="12"/>
  <c r="J2118" i="12"/>
  <c r="K2118" i="12" s="1"/>
  <c r="J2119" i="12"/>
  <c r="K2119" i="12" s="1"/>
  <c r="N2111" i="12"/>
  <c r="M2112" i="12"/>
  <c r="J2113" i="12"/>
  <c r="K2113" i="12" s="1"/>
  <c r="J2114" i="12"/>
  <c r="K2114" i="12" s="1"/>
  <c r="N2106" i="12"/>
  <c r="M2107" i="12"/>
  <c r="J2108" i="12"/>
  <c r="K2108" i="12" s="1"/>
  <c r="J2109" i="12"/>
  <c r="K2109" i="12" s="1"/>
  <c r="N2101" i="12"/>
  <c r="M2102" i="12"/>
  <c r="J2103" i="12"/>
  <c r="K2103" i="12" s="1"/>
  <c r="J2104" i="12"/>
  <c r="K2104" i="12" s="1"/>
  <c r="M2098" i="12"/>
  <c r="M2094" i="12"/>
  <c r="N2096" i="12"/>
  <c r="J2097" i="12"/>
  <c r="K2097" i="12" s="1"/>
  <c r="J2098" i="12"/>
  <c r="K2098" i="12" s="1"/>
  <c r="J2099" i="12"/>
  <c r="K2099" i="12" s="1"/>
  <c r="M2093" i="12"/>
  <c r="M2087" i="12"/>
  <c r="J2086" i="12"/>
  <c r="K2086" i="12" s="1"/>
  <c r="N2090" i="12"/>
  <c r="J2093" i="12"/>
  <c r="K2093" i="12" s="1"/>
  <c r="J2094" i="12"/>
  <c r="K2094" i="12" s="1"/>
  <c r="N2085" i="12"/>
  <c r="H685" i="5" s="1"/>
  <c r="J685" i="5" s="1"/>
  <c r="M2086" i="12"/>
  <c r="J2087" i="12"/>
  <c r="K2087" i="12" s="1"/>
  <c r="J2088" i="12"/>
  <c r="K2088" i="12" s="1"/>
  <c r="J2092" i="12" l="1"/>
  <c r="K2092" i="12" s="1"/>
  <c r="J2509" i="12"/>
  <c r="K2509" i="12" s="1"/>
  <c r="M2509" i="12"/>
  <c r="J2483" i="12"/>
  <c r="K2483" i="12" s="1"/>
  <c r="K2482" i="12" s="1"/>
  <c r="M2483" i="12"/>
  <c r="M2482" i="12" s="1"/>
  <c r="M2121" i="12"/>
  <c r="M2151" i="12"/>
  <c r="M2161" i="12"/>
  <c r="M2136" i="12"/>
  <c r="M2101" i="12"/>
  <c r="M2116" i="12"/>
  <c r="M2146" i="12"/>
  <c r="M2156" i="12"/>
  <c r="M2126" i="12"/>
  <c r="M2111" i="12"/>
  <c r="M2141" i="12"/>
  <c r="M2131" i="12"/>
  <c r="M2106" i="12"/>
  <c r="M2096" i="12"/>
  <c r="K2141" i="12"/>
  <c r="J2162" i="12"/>
  <c r="K2162" i="12" s="1"/>
  <c r="K2161" i="12" s="1"/>
  <c r="K2156" i="12"/>
  <c r="K2151" i="12"/>
  <c r="K2146" i="12"/>
  <c r="K2136" i="12"/>
  <c r="K2131" i="12"/>
  <c r="K2126" i="12"/>
  <c r="K2121" i="12"/>
  <c r="K2116" i="12"/>
  <c r="K2111" i="12"/>
  <c r="K2106" i="12"/>
  <c r="K2101" i="12"/>
  <c r="K2096" i="12"/>
  <c r="M2085" i="12"/>
  <c r="G685" i="5" s="1"/>
  <c r="I685" i="5" s="1"/>
  <c r="K685" i="5" s="1"/>
  <c r="L685" i="5" s="1"/>
  <c r="M685" i="5" s="1"/>
  <c r="K2085" i="12"/>
  <c r="I2083" i="12" l="1"/>
  <c r="H2083" i="12"/>
  <c r="G2083" i="12"/>
  <c r="N2083" i="12" s="1"/>
  <c r="E2083" i="12"/>
  <c r="D2083" i="12"/>
  <c r="C2083" i="12"/>
  <c r="I2082" i="12"/>
  <c r="H2082" i="12"/>
  <c r="G2082" i="12"/>
  <c r="N2082" i="12" s="1"/>
  <c r="E2082" i="12"/>
  <c r="D2082" i="12"/>
  <c r="C2082" i="12"/>
  <c r="N2081" i="12"/>
  <c r="M2081" i="12"/>
  <c r="J2081" i="12"/>
  <c r="K2081" i="12" s="1"/>
  <c r="H2071" i="12"/>
  <c r="H2066" i="12"/>
  <c r="I2078" i="12"/>
  <c r="H2078" i="12"/>
  <c r="G2078" i="12"/>
  <c r="N2078" i="12" s="1"/>
  <c r="E2078" i="12"/>
  <c r="D2078" i="12"/>
  <c r="C2078" i="12"/>
  <c r="I2077" i="12"/>
  <c r="H2077" i="12"/>
  <c r="G2077" i="12"/>
  <c r="N2077" i="12" s="1"/>
  <c r="E2077" i="12"/>
  <c r="D2077" i="12"/>
  <c r="C2077" i="12"/>
  <c r="M2076" i="12"/>
  <c r="N2076" i="12"/>
  <c r="E677" i="5"/>
  <c r="D677" i="5"/>
  <c r="I2073" i="12"/>
  <c r="H2073" i="12"/>
  <c r="G2073" i="12"/>
  <c r="N2073" i="12" s="1"/>
  <c r="E2073" i="12"/>
  <c r="D2073" i="12"/>
  <c r="C2073" i="12"/>
  <c r="I2072" i="12"/>
  <c r="H2072" i="12"/>
  <c r="G2072" i="12"/>
  <c r="N2072" i="12" s="1"/>
  <c r="E2072" i="12"/>
  <c r="D2072" i="12"/>
  <c r="C2072" i="12"/>
  <c r="I2071" i="12"/>
  <c r="G2071" i="12"/>
  <c r="N2071" i="12" s="1"/>
  <c r="E2071" i="12"/>
  <c r="D2071" i="12"/>
  <c r="C2071" i="12"/>
  <c r="I2068" i="12"/>
  <c r="H2068" i="12"/>
  <c r="G2068" i="12"/>
  <c r="N2068" i="12" s="1"/>
  <c r="E2068" i="12"/>
  <c r="D2068" i="12"/>
  <c r="C2068" i="12"/>
  <c r="I2067" i="12"/>
  <c r="H2067" i="12"/>
  <c r="G2067" i="12"/>
  <c r="N2067" i="12" s="1"/>
  <c r="E2067" i="12"/>
  <c r="D2067" i="12"/>
  <c r="C2067" i="12"/>
  <c r="I2066" i="12"/>
  <c r="G2066" i="12"/>
  <c r="N2066" i="12" s="1"/>
  <c r="E2066" i="12"/>
  <c r="D2066" i="12"/>
  <c r="C2066" i="12"/>
  <c r="M2067" i="12" l="1"/>
  <c r="M2083" i="12"/>
  <c r="M2073" i="12"/>
  <c r="J2071" i="12"/>
  <c r="K2071" i="12" s="1"/>
  <c r="N2080" i="12"/>
  <c r="M2082" i="12"/>
  <c r="N2070" i="12"/>
  <c r="J2066" i="12"/>
  <c r="K2066" i="12" s="1"/>
  <c r="M2072" i="12"/>
  <c r="M2078" i="12"/>
  <c r="M2068" i="12"/>
  <c r="M2077" i="12"/>
  <c r="J2082" i="12"/>
  <c r="K2082" i="12" s="1"/>
  <c r="J2083" i="12"/>
  <c r="K2083" i="12" s="1"/>
  <c r="J2076" i="12"/>
  <c r="K2076" i="12" s="1"/>
  <c r="N2075" i="12"/>
  <c r="J2077" i="12"/>
  <c r="K2077" i="12" s="1"/>
  <c r="J2078" i="12"/>
  <c r="K2078" i="12" s="1"/>
  <c r="M2071" i="12"/>
  <c r="J2072" i="12"/>
  <c r="K2072" i="12" s="1"/>
  <c r="J2073" i="12"/>
  <c r="K2073" i="12" s="1"/>
  <c r="N2065" i="12"/>
  <c r="M2066" i="12"/>
  <c r="J2067" i="12"/>
  <c r="K2067" i="12" s="1"/>
  <c r="J2068" i="12"/>
  <c r="K2068" i="12" s="1"/>
  <c r="M2080" i="12" l="1"/>
  <c r="M2070" i="12"/>
  <c r="M2075" i="12"/>
  <c r="M2065" i="12"/>
  <c r="K2080" i="12"/>
  <c r="K2070" i="12"/>
  <c r="K2065" i="12"/>
  <c r="K2075" i="12"/>
  <c r="I2063" i="12" l="1"/>
  <c r="H2063" i="12"/>
  <c r="G2063" i="12"/>
  <c r="N2063" i="12" s="1"/>
  <c r="E2063" i="12"/>
  <c r="D2063" i="12"/>
  <c r="C2063" i="12"/>
  <c r="I2062" i="12"/>
  <c r="H2062" i="12"/>
  <c r="G2062" i="12"/>
  <c r="N2062" i="12" s="1"/>
  <c r="E2062" i="12"/>
  <c r="D2062" i="12"/>
  <c r="C2062" i="12"/>
  <c r="I2061" i="12"/>
  <c r="G2061" i="12"/>
  <c r="N2061" i="12" s="1"/>
  <c r="E2061" i="12"/>
  <c r="D2061" i="12"/>
  <c r="C2061" i="12"/>
  <c r="H2061" i="12"/>
  <c r="H2056" i="12"/>
  <c r="H2051" i="12"/>
  <c r="I2058" i="12"/>
  <c r="H2058" i="12"/>
  <c r="G2058" i="12"/>
  <c r="N2058" i="12" s="1"/>
  <c r="E2058" i="12"/>
  <c r="D2058" i="12"/>
  <c r="C2058" i="12"/>
  <c r="I2057" i="12"/>
  <c r="H2057" i="12"/>
  <c r="G2057" i="12"/>
  <c r="N2057" i="12" s="1"/>
  <c r="E2057" i="12"/>
  <c r="D2057" i="12"/>
  <c r="C2057" i="12"/>
  <c r="I2056" i="12"/>
  <c r="G2056" i="12"/>
  <c r="N2056" i="12" s="1"/>
  <c r="E2056" i="12"/>
  <c r="D2056" i="12"/>
  <c r="C2056" i="12"/>
  <c r="I2053" i="12"/>
  <c r="H2053" i="12"/>
  <c r="G2053" i="12"/>
  <c r="N2053" i="12" s="1"/>
  <c r="E2053" i="12"/>
  <c r="D2053" i="12"/>
  <c r="C2053" i="12"/>
  <c r="I2052" i="12"/>
  <c r="H2052" i="12"/>
  <c r="G2052" i="12"/>
  <c r="N2052" i="12" s="1"/>
  <c r="E2052" i="12"/>
  <c r="D2052" i="12"/>
  <c r="C2052" i="12"/>
  <c r="I2051" i="12"/>
  <c r="G2051" i="12"/>
  <c r="N2051" i="12" s="1"/>
  <c r="E2051" i="12"/>
  <c r="D2051" i="12"/>
  <c r="H2046" i="12"/>
  <c r="H2041" i="12"/>
  <c r="I2048" i="12"/>
  <c r="H2048" i="12"/>
  <c r="G2048" i="12"/>
  <c r="N2048" i="12" s="1"/>
  <c r="E2048" i="12"/>
  <c r="D2048" i="12"/>
  <c r="C2048" i="12"/>
  <c r="I2047" i="12"/>
  <c r="H2047" i="12"/>
  <c r="G2047" i="12"/>
  <c r="N2047" i="12" s="1"/>
  <c r="E2047" i="12"/>
  <c r="D2047" i="12"/>
  <c r="C2047" i="12"/>
  <c r="I2046" i="12"/>
  <c r="G2046" i="12"/>
  <c r="N2046" i="12" s="1"/>
  <c r="E2046" i="12"/>
  <c r="D2046" i="12"/>
  <c r="C2046" i="12"/>
  <c r="I2043" i="12"/>
  <c r="H2043" i="12"/>
  <c r="G2043" i="12"/>
  <c r="N2043" i="12" s="1"/>
  <c r="E2043" i="12"/>
  <c r="D2043" i="12"/>
  <c r="C2043" i="12"/>
  <c r="I2042" i="12"/>
  <c r="H2042" i="12"/>
  <c r="G2042" i="12"/>
  <c r="N2042" i="12" s="1"/>
  <c r="E2042" i="12"/>
  <c r="D2042" i="12"/>
  <c r="C2042" i="12"/>
  <c r="I2041" i="12"/>
  <c r="G2041" i="12"/>
  <c r="N2041" i="12" s="1"/>
  <c r="E2041" i="12"/>
  <c r="D2041" i="12"/>
  <c r="C2041" i="12"/>
  <c r="H2036" i="12"/>
  <c r="I2038" i="12"/>
  <c r="H2038" i="12"/>
  <c r="G2038" i="12"/>
  <c r="N2038" i="12" s="1"/>
  <c r="E2038" i="12"/>
  <c r="D2038" i="12"/>
  <c r="C2038" i="12"/>
  <c r="I2037" i="12"/>
  <c r="H2037" i="12"/>
  <c r="G2037" i="12"/>
  <c r="N2037" i="12" s="1"/>
  <c r="E2037" i="12"/>
  <c r="D2037" i="12"/>
  <c r="C2037" i="12"/>
  <c r="I2036" i="12"/>
  <c r="G2036" i="12"/>
  <c r="N2036" i="12" s="1"/>
  <c r="E2036" i="12"/>
  <c r="D2036" i="12"/>
  <c r="C2036" i="12"/>
  <c r="E367" i="15"/>
  <c r="D366" i="15" s="1"/>
  <c r="E675" i="5"/>
  <c r="D675" i="5"/>
  <c r="E674" i="5"/>
  <c r="D674" i="5"/>
  <c r="E673" i="5"/>
  <c r="D673" i="5"/>
  <c r="E672" i="5"/>
  <c r="D672" i="5"/>
  <c r="E671" i="5"/>
  <c r="D671" i="5"/>
  <c r="E670" i="5"/>
  <c r="D670" i="5"/>
  <c r="E669" i="5"/>
  <c r="D669" i="5"/>
  <c r="E668" i="5"/>
  <c r="D668" i="5"/>
  <c r="E663" i="5"/>
  <c r="D663" i="5"/>
  <c r="E662" i="5"/>
  <c r="D662" i="5"/>
  <c r="E661" i="5"/>
  <c r="D661" i="5"/>
  <c r="E659" i="5"/>
  <c r="D659" i="5"/>
  <c r="E658" i="5"/>
  <c r="D658" i="5"/>
  <c r="E657" i="5"/>
  <c r="D657" i="5"/>
  <c r="E656" i="5"/>
  <c r="D656" i="5"/>
  <c r="E655" i="5"/>
  <c r="D655" i="5"/>
  <c r="E654" i="5"/>
  <c r="D654" i="5"/>
  <c r="E653" i="5"/>
  <c r="D653" i="5"/>
  <c r="E652" i="5"/>
  <c r="D652" i="5"/>
  <c r="E651" i="5"/>
  <c r="D651" i="5"/>
  <c r="E650" i="5"/>
  <c r="D650" i="5"/>
  <c r="E649" i="5"/>
  <c r="D649" i="5"/>
  <c r="E648" i="5"/>
  <c r="D648" i="5"/>
  <c r="E647" i="5"/>
  <c r="D647" i="5"/>
  <c r="E646" i="5"/>
  <c r="D646" i="5"/>
  <c r="E645" i="5"/>
  <c r="D645" i="5"/>
  <c r="E644" i="5"/>
  <c r="D644" i="5"/>
  <c r="E643" i="5"/>
  <c r="D643" i="5"/>
  <c r="E642" i="5"/>
  <c r="D642" i="5"/>
  <c r="E641" i="5"/>
  <c r="D641" i="5"/>
  <c r="E640" i="5"/>
  <c r="D640" i="5"/>
  <c r="E639" i="5"/>
  <c r="D639" i="5"/>
  <c r="E638" i="5"/>
  <c r="D638" i="5"/>
  <c r="E637" i="5"/>
  <c r="D637" i="5"/>
  <c r="E636" i="5"/>
  <c r="D636" i="5"/>
  <c r="E635" i="5"/>
  <c r="D635" i="5"/>
  <c r="E634" i="5"/>
  <c r="D634" i="5"/>
  <c r="E633" i="5"/>
  <c r="D633" i="5"/>
  <c r="E632" i="5"/>
  <c r="D632" i="5"/>
  <c r="E631" i="5"/>
  <c r="D631" i="5"/>
  <c r="E628" i="5"/>
  <c r="D628" i="5"/>
  <c r="E627" i="5"/>
  <c r="D627" i="5"/>
  <c r="H658" i="5"/>
  <c r="J658" i="5" s="1"/>
  <c r="G658" i="5"/>
  <c r="I658" i="5" s="1"/>
  <c r="H654" i="5"/>
  <c r="J654" i="5" s="1"/>
  <c r="G654" i="5"/>
  <c r="I654" i="5" s="1"/>
  <c r="H653" i="5"/>
  <c r="J653" i="5" s="1"/>
  <c r="G653" i="5"/>
  <c r="I653" i="5" s="1"/>
  <c r="I2033" i="12"/>
  <c r="H2033" i="12"/>
  <c r="G2033" i="12"/>
  <c r="N2033" i="12" s="1"/>
  <c r="E2033" i="12"/>
  <c r="D2033" i="12"/>
  <c r="C2033" i="12"/>
  <c r="I2032" i="12"/>
  <c r="H2032" i="12"/>
  <c r="G2032" i="12"/>
  <c r="N2032" i="12" s="1"/>
  <c r="E2032" i="12"/>
  <c r="D2032" i="12"/>
  <c r="C2032" i="12"/>
  <c r="I2031" i="12"/>
  <c r="G2031" i="12"/>
  <c r="N2031" i="12" s="1"/>
  <c r="E2031" i="12"/>
  <c r="D2031" i="12"/>
  <c r="C2031" i="12"/>
  <c r="I2028" i="12"/>
  <c r="H2028" i="12"/>
  <c r="G2028" i="12"/>
  <c r="N2028" i="12" s="1"/>
  <c r="E2028" i="12"/>
  <c r="D2028" i="12"/>
  <c r="C2028" i="12"/>
  <c r="I2027" i="12"/>
  <c r="H2027" i="12"/>
  <c r="G2027" i="12"/>
  <c r="N2027" i="12" s="1"/>
  <c r="E2027" i="12"/>
  <c r="D2027" i="12"/>
  <c r="C2027" i="12"/>
  <c r="I2026" i="12"/>
  <c r="G2026" i="12"/>
  <c r="N2026" i="12" s="1"/>
  <c r="E2026" i="12"/>
  <c r="D2026" i="12"/>
  <c r="C2026" i="12"/>
  <c r="I2023" i="12"/>
  <c r="H2023" i="12"/>
  <c r="G2023" i="12"/>
  <c r="N2023" i="12" s="1"/>
  <c r="E2023" i="12"/>
  <c r="D2023" i="12"/>
  <c r="C2023" i="12"/>
  <c r="I2022" i="12"/>
  <c r="H2022" i="12"/>
  <c r="G2022" i="12"/>
  <c r="N2022" i="12" s="1"/>
  <c r="E2022" i="12"/>
  <c r="D2022" i="12"/>
  <c r="C2022" i="12"/>
  <c r="I2021" i="12"/>
  <c r="G2021" i="12"/>
  <c r="N2021" i="12" s="1"/>
  <c r="E2021" i="12"/>
  <c r="D2021" i="12"/>
  <c r="C2021" i="12"/>
  <c r="I2018" i="12"/>
  <c r="H2018" i="12"/>
  <c r="G2018" i="12"/>
  <c r="N2018" i="12" s="1"/>
  <c r="E2018" i="12"/>
  <c r="D2018" i="12"/>
  <c r="C2018" i="12"/>
  <c r="I2017" i="12"/>
  <c r="H2017" i="12"/>
  <c r="G2017" i="12"/>
  <c r="N2017" i="12" s="1"/>
  <c r="E2017" i="12"/>
  <c r="D2017" i="12"/>
  <c r="C2017" i="12"/>
  <c r="I2016" i="12"/>
  <c r="G2016" i="12"/>
  <c r="N2016" i="12" s="1"/>
  <c r="E2016" i="12"/>
  <c r="D2016" i="12"/>
  <c r="C2016" i="12"/>
  <c r="I2013" i="12"/>
  <c r="H2013" i="12"/>
  <c r="G2013" i="12"/>
  <c r="N2013" i="12" s="1"/>
  <c r="E2013" i="12"/>
  <c r="D2013" i="12"/>
  <c r="C2013" i="12"/>
  <c r="I2012" i="12"/>
  <c r="H2012" i="12"/>
  <c r="G2012" i="12"/>
  <c r="N2012" i="12" s="1"/>
  <c r="E2012" i="12"/>
  <c r="D2012" i="12"/>
  <c r="C2012" i="12"/>
  <c r="I2011" i="12"/>
  <c r="G2011" i="12"/>
  <c r="N2011" i="12" s="1"/>
  <c r="E2011" i="12"/>
  <c r="D2011" i="12"/>
  <c r="C2011" i="12"/>
  <c r="I2008" i="12"/>
  <c r="H2008" i="12"/>
  <c r="G2008" i="12"/>
  <c r="N2008" i="12" s="1"/>
  <c r="E2008" i="12"/>
  <c r="D2008" i="12"/>
  <c r="C2008" i="12"/>
  <c r="I2007" i="12"/>
  <c r="H2007" i="12"/>
  <c r="G2007" i="12"/>
  <c r="N2007" i="12" s="1"/>
  <c r="E2007" i="12"/>
  <c r="D2007" i="12"/>
  <c r="C2007" i="12"/>
  <c r="I2006" i="12"/>
  <c r="G2006" i="12"/>
  <c r="N2006" i="12" s="1"/>
  <c r="E2006" i="12"/>
  <c r="D2006" i="12"/>
  <c r="C2006" i="12"/>
  <c r="H2031" i="12"/>
  <c r="H2026" i="12"/>
  <c r="H2021" i="12"/>
  <c r="H2016" i="12"/>
  <c r="H2011" i="12"/>
  <c r="H2006" i="12"/>
  <c r="M2031" i="12" l="1"/>
  <c r="M2013" i="12"/>
  <c r="M2061" i="12"/>
  <c r="M2063" i="12"/>
  <c r="M2047" i="12"/>
  <c r="M2022" i="12"/>
  <c r="M2056" i="12"/>
  <c r="M2026" i="12"/>
  <c r="M2032" i="12"/>
  <c r="M2021" i="12"/>
  <c r="M2036" i="12"/>
  <c r="M2043" i="12"/>
  <c r="M2007" i="12"/>
  <c r="M2018" i="12"/>
  <c r="M2053" i="12"/>
  <c r="M2062" i="12"/>
  <c r="M2037" i="12"/>
  <c r="M2052" i="12"/>
  <c r="M2058" i="12"/>
  <c r="M2048" i="12"/>
  <c r="M2051" i="12"/>
  <c r="M2057" i="12"/>
  <c r="M2042" i="12"/>
  <c r="M2041" i="12"/>
  <c r="M2046" i="12"/>
  <c r="M2006" i="12"/>
  <c r="M2012" i="12"/>
  <c r="M2038" i="12"/>
  <c r="N2060" i="12"/>
  <c r="J2061" i="12"/>
  <c r="K2061" i="12" s="1"/>
  <c r="J2062" i="12"/>
  <c r="K2062" i="12" s="1"/>
  <c r="J2063" i="12"/>
  <c r="K2063" i="12" s="1"/>
  <c r="J2051" i="12"/>
  <c r="K2051" i="12" s="1"/>
  <c r="J2016" i="12"/>
  <c r="K2016" i="12" s="1"/>
  <c r="J2056" i="12"/>
  <c r="K2056" i="12" s="1"/>
  <c r="N2055" i="12"/>
  <c r="J2057" i="12"/>
  <c r="K2057" i="12" s="1"/>
  <c r="J2058" i="12"/>
  <c r="K2058" i="12" s="1"/>
  <c r="N2050" i="12"/>
  <c r="J2052" i="12"/>
  <c r="K2052" i="12" s="1"/>
  <c r="J2053" i="12"/>
  <c r="K2053" i="12" s="1"/>
  <c r="J2046" i="12"/>
  <c r="K2046" i="12" s="1"/>
  <c r="N2045" i="12"/>
  <c r="J2047" i="12"/>
  <c r="K2047" i="12" s="1"/>
  <c r="J2048" i="12"/>
  <c r="K2048" i="12" s="1"/>
  <c r="J2041" i="12"/>
  <c r="K2041" i="12" s="1"/>
  <c r="N2040" i="12"/>
  <c r="J2042" i="12"/>
  <c r="K2042" i="12" s="1"/>
  <c r="J2043" i="12"/>
  <c r="K2043" i="12" s="1"/>
  <c r="J2036" i="12"/>
  <c r="K2036" i="12" s="1"/>
  <c r="N2035" i="12"/>
  <c r="J2037" i="12"/>
  <c r="K2037" i="12" s="1"/>
  <c r="J2038" i="12"/>
  <c r="K2038" i="12" s="1"/>
  <c r="N2020" i="12"/>
  <c r="H656" i="5" s="1"/>
  <c r="J656" i="5" s="1"/>
  <c r="M2028" i="12"/>
  <c r="M2027" i="12"/>
  <c r="M2033" i="12"/>
  <c r="J2011" i="12"/>
  <c r="K2011" i="12" s="1"/>
  <c r="M2017" i="12"/>
  <c r="M2023" i="12"/>
  <c r="M2008" i="12"/>
  <c r="K654" i="5"/>
  <c r="L654" i="5" s="1"/>
  <c r="M654" i="5" s="1"/>
  <c r="K658" i="5"/>
  <c r="L658" i="5" s="1"/>
  <c r="M658" i="5" s="1"/>
  <c r="K653" i="5"/>
  <c r="L653" i="5" s="1"/>
  <c r="M653" i="5" s="1"/>
  <c r="N2030" i="12"/>
  <c r="H659" i="5" s="1"/>
  <c r="J659" i="5" s="1"/>
  <c r="J2031" i="12"/>
  <c r="K2031" i="12" s="1"/>
  <c r="J2032" i="12"/>
  <c r="K2032" i="12" s="1"/>
  <c r="J2033" i="12"/>
  <c r="K2033" i="12" s="1"/>
  <c r="N2025" i="12"/>
  <c r="H657" i="5" s="1"/>
  <c r="J657" i="5" s="1"/>
  <c r="J2026" i="12"/>
  <c r="K2026" i="12" s="1"/>
  <c r="J2027" i="12"/>
  <c r="K2027" i="12" s="1"/>
  <c r="J2028" i="12"/>
  <c r="K2028" i="12" s="1"/>
  <c r="J2021" i="12"/>
  <c r="K2021" i="12" s="1"/>
  <c r="J2022" i="12"/>
  <c r="K2022" i="12" s="1"/>
  <c r="J2023" i="12"/>
  <c r="K2023" i="12" s="1"/>
  <c r="N2015" i="12"/>
  <c r="H655" i="5" s="1"/>
  <c r="J655" i="5" s="1"/>
  <c r="M2016" i="12"/>
  <c r="J2017" i="12"/>
  <c r="K2017" i="12" s="1"/>
  <c r="J2018" i="12"/>
  <c r="K2018" i="12" s="1"/>
  <c r="N2010" i="12"/>
  <c r="M2011" i="12"/>
  <c r="J2012" i="12"/>
  <c r="K2012" i="12" s="1"/>
  <c r="J2013" i="12"/>
  <c r="K2013" i="12" s="1"/>
  <c r="N2005" i="12"/>
  <c r="J2006" i="12"/>
  <c r="K2006" i="12" s="1"/>
  <c r="J2007" i="12"/>
  <c r="K2007" i="12" s="1"/>
  <c r="J2008" i="12"/>
  <c r="K2008" i="12" s="1"/>
  <c r="M2030" i="12" l="1"/>
  <c r="G659" i="5" s="1"/>
  <c r="I659" i="5" s="1"/>
  <c r="K659" i="5" s="1"/>
  <c r="L659" i="5" s="1"/>
  <c r="M659" i="5" s="1"/>
  <c r="M2060" i="12"/>
  <c r="M2020" i="12"/>
  <c r="G656" i="5" s="1"/>
  <c r="I656" i="5" s="1"/>
  <c r="K656" i="5" s="1"/>
  <c r="L656" i="5" s="1"/>
  <c r="M656" i="5" s="1"/>
  <c r="M2045" i="12"/>
  <c r="M2015" i="12"/>
  <c r="G655" i="5" s="1"/>
  <c r="I655" i="5" s="1"/>
  <c r="K655" i="5" s="1"/>
  <c r="L655" i="5" s="1"/>
  <c r="M655" i="5" s="1"/>
  <c r="M2055" i="12"/>
  <c r="M2010" i="12"/>
  <c r="M2035" i="12"/>
  <c r="M2040" i="12"/>
  <c r="M2005" i="12"/>
  <c r="M2050" i="12"/>
  <c r="K2060" i="12"/>
  <c r="K2050" i="12"/>
  <c r="K2055" i="12"/>
  <c r="K2045" i="12"/>
  <c r="K2040" i="12"/>
  <c r="K2035" i="12"/>
  <c r="M2025" i="12"/>
  <c r="G657" i="5" s="1"/>
  <c r="I657" i="5" s="1"/>
  <c r="K657" i="5" s="1"/>
  <c r="L657" i="5" s="1"/>
  <c r="M657" i="5" s="1"/>
  <c r="K2010" i="12"/>
  <c r="K2015" i="12"/>
  <c r="K2020" i="12"/>
  <c r="K2025" i="12"/>
  <c r="K2030" i="12"/>
  <c r="K2005" i="12"/>
  <c r="I2003" i="12" l="1"/>
  <c r="H2003" i="12"/>
  <c r="G2003" i="12"/>
  <c r="N2003" i="12" s="1"/>
  <c r="E2003" i="12"/>
  <c r="D2003" i="12"/>
  <c r="C2003" i="12"/>
  <c r="I2002" i="12"/>
  <c r="H2002" i="12"/>
  <c r="G2002" i="12"/>
  <c r="N2002" i="12" s="1"/>
  <c r="E2002" i="12"/>
  <c r="D2002" i="12"/>
  <c r="C2002" i="12"/>
  <c r="I2001" i="12"/>
  <c r="G2001" i="12"/>
  <c r="N2001" i="12" s="1"/>
  <c r="E2001" i="12"/>
  <c r="D2001" i="12"/>
  <c r="C2001" i="12"/>
  <c r="I1998" i="12"/>
  <c r="H1998" i="12"/>
  <c r="G1998" i="12"/>
  <c r="N1998" i="12" s="1"/>
  <c r="E1998" i="12"/>
  <c r="D1998" i="12"/>
  <c r="C1998" i="12"/>
  <c r="I1997" i="12"/>
  <c r="H1997" i="12"/>
  <c r="G1997" i="12"/>
  <c r="N1997" i="12" s="1"/>
  <c r="E1997" i="12"/>
  <c r="D1997" i="12"/>
  <c r="C1997" i="12"/>
  <c r="I1996" i="12"/>
  <c r="G1996" i="12"/>
  <c r="N1996" i="12" s="1"/>
  <c r="E1996" i="12"/>
  <c r="D1996" i="12"/>
  <c r="C1996" i="12"/>
  <c r="I1993" i="12"/>
  <c r="H1993" i="12"/>
  <c r="G1993" i="12"/>
  <c r="N1993" i="12" s="1"/>
  <c r="E1993" i="12"/>
  <c r="D1993" i="12"/>
  <c r="C1993" i="12"/>
  <c r="I1992" i="12"/>
  <c r="H1992" i="12"/>
  <c r="G1992" i="12"/>
  <c r="N1992" i="12" s="1"/>
  <c r="E1992" i="12"/>
  <c r="D1992" i="12"/>
  <c r="C1992" i="12"/>
  <c r="I1991" i="12"/>
  <c r="G1991" i="12"/>
  <c r="N1991" i="12" s="1"/>
  <c r="E1991" i="12"/>
  <c r="D1991" i="12"/>
  <c r="C1991" i="12"/>
  <c r="I1988" i="12"/>
  <c r="H1988" i="12"/>
  <c r="G1988" i="12"/>
  <c r="N1988" i="12" s="1"/>
  <c r="E1988" i="12"/>
  <c r="D1988" i="12"/>
  <c r="C1988" i="12"/>
  <c r="I1987" i="12"/>
  <c r="H1987" i="12"/>
  <c r="G1987" i="12"/>
  <c r="N1987" i="12" s="1"/>
  <c r="E1987" i="12"/>
  <c r="D1987" i="12"/>
  <c r="C1987" i="12"/>
  <c r="I1986" i="12"/>
  <c r="G1986" i="12"/>
  <c r="N1986" i="12" s="1"/>
  <c r="E1986" i="12"/>
  <c r="D1986" i="12"/>
  <c r="C1986" i="12"/>
  <c r="H1986" i="12"/>
  <c r="H2001" i="12"/>
  <c r="H1996" i="12"/>
  <c r="H1991" i="12"/>
  <c r="M1992" i="12" l="1"/>
  <c r="M2003" i="12"/>
  <c r="M1988" i="12"/>
  <c r="M1996" i="12"/>
  <c r="M2002" i="12"/>
  <c r="M1993" i="12"/>
  <c r="J2001" i="12"/>
  <c r="K2001" i="12" s="1"/>
  <c r="M1998" i="12"/>
  <c r="N2000" i="12"/>
  <c r="H663" i="5" s="1"/>
  <c r="J663" i="5" s="1"/>
  <c r="M2001" i="12"/>
  <c r="J2002" i="12"/>
  <c r="K2002" i="12" s="1"/>
  <c r="J2003" i="12"/>
  <c r="K2003" i="12" s="1"/>
  <c r="M1987" i="12"/>
  <c r="J1991" i="12"/>
  <c r="K1991" i="12" s="1"/>
  <c r="M1997" i="12"/>
  <c r="J1986" i="12"/>
  <c r="K1986" i="12" s="1"/>
  <c r="N1995" i="12"/>
  <c r="H662" i="5" s="1"/>
  <c r="J662" i="5" s="1"/>
  <c r="J1996" i="12"/>
  <c r="K1996" i="12" s="1"/>
  <c r="J1997" i="12"/>
  <c r="K1997" i="12" s="1"/>
  <c r="J1998" i="12"/>
  <c r="K1998" i="12" s="1"/>
  <c r="N1990" i="12"/>
  <c r="H661" i="5" s="1"/>
  <c r="J661" i="5" s="1"/>
  <c r="M1991" i="12"/>
  <c r="J1992" i="12"/>
  <c r="K1992" i="12" s="1"/>
  <c r="J1993" i="12"/>
  <c r="K1993" i="12" s="1"/>
  <c r="N1985" i="12"/>
  <c r="H880" i="5" s="1"/>
  <c r="J880" i="5" s="1"/>
  <c r="M1986" i="12"/>
  <c r="J1987" i="12"/>
  <c r="K1987" i="12" s="1"/>
  <c r="J1988" i="12"/>
  <c r="K1988" i="12" s="1"/>
  <c r="M1990" i="12" l="1"/>
  <c r="G661" i="5" s="1"/>
  <c r="I661" i="5" s="1"/>
  <c r="K661" i="5" s="1"/>
  <c r="L661" i="5" s="1"/>
  <c r="M661" i="5" s="1"/>
  <c r="M2000" i="12"/>
  <c r="G663" i="5" s="1"/>
  <c r="I663" i="5" s="1"/>
  <c r="K663" i="5" s="1"/>
  <c r="L663" i="5" s="1"/>
  <c r="M663" i="5" s="1"/>
  <c r="M1995" i="12"/>
  <c r="G662" i="5" s="1"/>
  <c r="I662" i="5" s="1"/>
  <c r="K662" i="5" s="1"/>
  <c r="L662" i="5" s="1"/>
  <c r="M662" i="5" s="1"/>
  <c r="K2000" i="12"/>
  <c r="M1985" i="12"/>
  <c r="G880" i="5" s="1"/>
  <c r="I880" i="5" s="1"/>
  <c r="K880" i="5" s="1"/>
  <c r="L880" i="5" s="1"/>
  <c r="M880" i="5" s="1"/>
  <c r="K1995" i="12"/>
  <c r="K1990" i="12"/>
  <c r="K1985" i="12"/>
  <c r="D177" i="5" l="1"/>
  <c r="E177" i="5"/>
  <c r="I1983" i="12"/>
  <c r="H1983" i="12"/>
  <c r="G1983" i="12"/>
  <c r="N1983" i="12" s="1"/>
  <c r="E1983" i="12"/>
  <c r="D1983" i="12"/>
  <c r="C1983" i="12"/>
  <c r="I1982" i="12"/>
  <c r="H1982" i="12"/>
  <c r="G1982" i="12"/>
  <c r="N1982" i="12" s="1"/>
  <c r="E1982" i="12"/>
  <c r="D1982" i="12"/>
  <c r="C1982" i="12"/>
  <c r="I1981" i="12"/>
  <c r="G1981" i="12"/>
  <c r="N1981" i="12" s="1"/>
  <c r="E1981" i="12"/>
  <c r="D1981" i="12"/>
  <c r="C1981" i="12"/>
  <c r="J335" i="5"/>
  <c r="I335" i="5"/>
  <c r="J334" i="5"/>
  <c r="I334" i="5"/>
  <c r="J333" i="5"/>
  <c r="I333" i="5"/>
  <c r="J332" i="5"/>
  <c r="I332" i="5"/>
  <c r="J331" i="5"/>
  <c r="I331" i="5"/>
  <c r="M1983" i="12" l="1"/>
  <c r="K333" i="5"/>
  <c r="L333" i="5" s="1"/>
  <c r="M333" i="5" s="1"/>
  <c r="K331" i="5"/>
  <c r="L331" i="5" s="1"/>
  <c r="M331" i="5" s="1"/>
  <c r="K335" i="5"/>
  <c r="L335" i="5" s="1"/>
  <c r="M335" i="5" s="1"/>
  <c r="M1982" i="12"/>
  <c r="N1980" i="12"/>
  <c r="J1982" i="12"/>
  <c r="K1982" i="12" s="1"/>
  <c r="J1983" i="12"/>
  <c r="K1983" i="12" s="1"/>
  <c r="K332" i="5"/>
  <c r="L332" i="5" s="1"/>
  <c r="M332" i="5" s="1"/>
  <c r="K334" i="5"/>
  <c r="L334" i="5" s="1"/>
  <c r="M334" i="5" s="1"/>
  <c r="I1978" i="12" l="1"/>
  <c r="H1978" i="12"/>
  <c r="G1978" i="12"/>
  <c r="N1978" i="12" s="1"/>
  <c r="E1978" i="12"/>
  <c r="D1978" i="12"/>
  <c r="C1978" i="12"/>
  <c r="I1977" i="12"/>
  <c r="H1977" i="12"/>
  <c r="G1977" i="12"/>
  <c r="N1977" i="12" s="1"/>
  <c r="E1977" i="12"/>
  <c r="D1977" i="12"/>
  <c r="C1977" i="12"/>
  <c r="I1976" i="12"/>
  <c r="G1976" i="12"/>
  <c r="N1976" i="12" s="1"/>
  <c r="E1976" i="12"/>
  <c r="D1976" i="12"/>
  <c r="C1976" i="12"/>
  <c r="H1976" i="12"/>
  <c r="H1971" i="12"/>
  <c r="I1973" i="12"/>
  <c r="H1973" i="12"/>
  <c r="G1973" i="12"/>
  <c r="N1973" i="12" s="1"/>
  <c r="E1973" i="12"/>
  <c r="D1973" i="12"/>
  <c r="C1973" i="12"/>
  <c r="I1972" i="12"/>
  <c r="H1972" i="12"/>
  <c r="G1972" i="12"/>
  <c r="N1972" i="12" s="1"/>
  <c r="E1972" i="12"/>
  <c r="D1972" i="12"/>
  <c r="C1972" i="12"/>
  <c r="I1971" i="12"/>
  <c r="G1971" i="12"/>
  <c r="N1971" i="12" s="1"/>
  <c r="E1971" i="12"/>
  <c r="D1971" i="12"/>
  <c r="C1971" i="12"/>
  <c r="D419" i="5"/>
  <c r="E419" i="5"/>
  <c r="D420" i="5"/>
  <c r="E420" i="5"/>
  <c r="D421" i="5"/>
  <c r="E421" i="5"/>
  <c r="D422" i="5"/>
  <c r="E422" i="5"/>
  <c r="D423" i="5"/>
  <c r="E423" i="5"/>
  <c r="D424" i="5"/>
  <c r="E424" i="5"/>
  <c r="D425" i="5"/>
  <c r="E425" i="5"/>
  <c r="D426" i="5"/>
  <c r="E426" i="5"/>
  <c r="D428" i="5"/>
  <c r="E428" i="5"/>
  <c r="D429" i="5"/>
  <c r="E429" i="5"/>
  <c r="D430" i="5"/>
  <c r="E430" i="5"/>
  <c r="D431" i="5"/>
  <c r="E431" i="5"/>
  <c r="D432" i="5"/>
  <c r="E432" i="5"/>
  <c r="D433" i="5"/>
  <c r="E433" i="5"/>
  <c r="D434" i="5"/>
  <c r="E434" i="5"/>
  <c r="D436" i="5"/>
  <c r="E436" i="5"/>
  <c r="D437" i="5"/>
  <c r="E437" i="5"/>
  <c r="D438" i="5"/>
  <c r="E438" i="5"/>
  <c r="D439" i="5"/>
  <c r="E439" i="5"/>
  <c r="D440" i="5"/>
  <c r="E440" i="5"/>
  <c r="D441" i="5"/>
  <c r="E441" i="5"/>
  <c r="D444" i="5"/>
  <c r="E444" i="5"/>
  <c r="D445" i="5"/>
  <c r="E445" i="5"/>
  <c r="D446" i="5"/>
  <c r="E446" i="5"/>
  <c r="D447" i="5"/>
  <c r="E447" i="5"/>
  <c r="D448" i="5"/>
  <c r="E448" i="5"/>
  <c r="D452" i="5"/>
  <c r="E452" i="5"/>
  <c r="D453" i="5"/>
  <c r="E453" i="5"/>
  <c r="I1968" i="12"/>
  <c r="H1968" i="12"/>
  <c r="G1968" i="12"/>
  <c r="N1968" i="12" s="1"/>
  <c r="E1968" i="12"/>
  <c r="D1968" i="12"/>
  <c r="C1968" i="12"/>
  <c r="I1967" i="12"/>
  <c r="H1967" i="12"/>
  <c r="G1967" i="12"/>
  <c r="N1967" i="12" s="1"/>
  <c r="E1967" i="12"/>
  <c r="D1967" i="12"/>
  <c r="C1967" i="12"/>
  <c r="E1963" i="12"/>
  <c r="I1963" i="12"/>
  <c r="H1963" i="12"/>
  <c r="G1963" i="12"/>
  <c r="N1963" i="12" s="1"/>
  <c r="D1963" i="12"/>
  <c r="C1963" i="12"/>
  <c r="I1964" i="12"/>
  <c r="H1964" i="12"/>
  <c r="G1964" i="12"/>
  <c r="N1964" i="12" s="1"/>
  <c r="E1964" i="12"/>
  <c r="D1964" i="12"/>
  <c r="C1964" i="12"/>
  <c r="D154" i="5"/>
  <c r="E154" i="5"/>
  <c r="D155" i="5"/>
  <c r="E155" i="5"/>
  <c r="D156" i="5"/>
  <c r="E156" i="5"/>
  <c r="F1958" i="12"/>
  <c r="I1960" i="12"/>
  <c r="H1960" i="12"/>
  <c r="G1960" i="12"/>
  <c r="N1960" i="12" s="1"/>
  <c r="E1960" i="12"/>
  <c r="D1960" i="12"/>
  <c r="C1960" i="12"/>
  <c r="I1959" i="12"/>
  <c r="H1959" i="12"/>
  <c r="G1959" i="12"/>
  <c r="N1959" i="12" s="1"/>
  <c r="E1959" i="12"/>
  <c r="D1959" i="12"/>
  <c r="C1959" i="12"/>
  <c r="I1958" i="12"/>
  <c r="G1958" i="12"/>
  <c r="E1958" i="12"/>
  <c r="D1958" i="12"/>
  <c r="C1958" i="12"/>
  <c r="I1955" i="12"/>
  <c r="H1955" i="12"/>
  <c r="G1955" i="12"/>
  <c r="N1955" i="12" s="1"/>
  <c r="E1955" i="12"/>
  <c r="D1955" i="12"/>
  <c r="C1955" i="12"/>
  <c r="I1954" i="12"/>
  <c r="H1954" i="12"/>
  <c r="G1954" i="12"/>
  <c r="N1954" i="12" s="1"/>
  <c r="E1954" i="12"/>
  <c r="D1954" i="12"/>
  <c r="C1954" i="12"/>
  <c r="I1953" i="12"/>
  <c r="G1953" i="12"/>
  <c r="N1953" i="12" s="1"/>
  <c r="E1953" i="12"/>
  <c r="D1953" i="12"/>
  <c r="C1953" i="12"/>
  <c r="E323" i="15"/>
  <c r="D321" i="15" s="1"/>
  <c r="H1948" i="12"/>
  <c r="H1943" i="12"/>
  <c r="H1938" i="12"/>
  <c r="H1933" i="12"/>
  <c r="H1923" i="12"/>
  <c r="H1913" i="12"/>
  <c r="H1903" i="12"/>
  <c r="H1898" i="12"/>
  <c r="H1893" i="12"/>
  <c r="H1888" i="12"/>
  <c r="H1883" i="12"/>
  <c r="E616" i="5"/>
  <c r="D616" i="5"/>
  <c r="E615" i="5"/>
  <c r="D615" i="5"/>
  <c r="E614" i="5"/>
  <c r="D614" i="5"/>
  <c r="E613" i="5"/>
  <c r="D613" i="5"/>
  <c r="E612" i="5"/>
  <c r="D612" i="5"/>
  <c r="E611" i="5"/>
  <c r="D611" i="5"/>
  <c r="E610" i="5"/>
  <c r="D610" i="5"/>
  <c r="E609" i="5"/>
  <c r="D609" i="5"/>
  <c r="E608" i="5"/>
  <c r="D608" i="5"/>
  <c r="E607" i="5"/>
  <c r="D607" i="5"/>
  <c r="E606" i="5"/>
  <c r="D606" i="5"/>
  <c r="E605" i="5"/>
  <c r="D605" i="5"/>
  <c r="E604" i="5"/>
  <c r="D604" i="5"/>
  <c r="E603" i="5"/>
  <c r="D603" i="5"/>
  <c r="E602" i="5"/>
  <c r="D602" i="5"/>
  <c r="E601" i="5"/>
  <c r="D601" i="5"/>
  <c r="E600" i="5"/>
  <c r="D600" i="5"/>
  <c r="E599" i="5"/>
  <c r="D599" i="5"/>
  <c r="E598" i="5"/>
  <c r="D598" i="5"/>
  <c r="E597" i="5"/>
  <c r="D597" i="5"/>
  <c r="E596" i="5"/>
  <c r="D596" i="5"/>
  <c r="E595" i="5"/>
  <c r="D595" i="5"/>
  <c r="E594" i="5"/>
  <c r="D594" i="5"/>
  <c r="E593" i="5"/>
  <c r="D593" i="5"/>
  <c r="E592" i="5"/>
  <c r="D592" i="5"/>
  <c r="E591" i="5"/>
  <c r="D591" i="5"/>
  <c r="E590" i="5"/>
  <c r="D590" i="5"/>
  <c r="E589" i="5"/>
  <c r="D589" i="5"/>
  <c r="E588" i="5"/>
  <c r="D588" i="5"/>
  <c r="E587" i="5"/>
  <c r="D587" i="5"/>
  <c r="I1950" i="12"/>
  <c r="H1950" i="12"/>
  <c r="G1950" i="12"/>
  <c r="N1950" i="12" s="1"/>
  <c r="E1950" i="12"/>
  <c r="D1950" i="12"/>
  <c r="C1950" i="12"/>
  <c r="I1949" i="12"/>
  <c r="H1949" i="12"/>
  <c r="G1949" i="12"/>
  <c r="N1949" i="12" s="1"/>
  <c r="E1949" i="12"/>
  <c r="D1949" i="12"/>
  <c r="C1949" i="12"/>
  <c r="I1948" i="12"/>
  <c r="G1948" i="12"/>
  <c r="N1948" i="12" s="1"/>
  <c r="E1948" i="12"/>
  <c r="D1948" i="12"/>
  <c r="C1948" i="12"/>
  <c r="I1945" i="12"/>
  <c r="H1945" i="12"/>
  <c r="G1945" i="12"/>
  <c r="N1945" i="12" s="1"/>
  <c r="E1945" i="12"/>
  <c r="D1945" i="12"/>
  <c r="C1945" i="12"/>
  <c r="I1944" i="12"/>
  <c r="H1944" i="12"/>
  <c r="G1944" i="12"/>
  <c r="N1944" i="12" s="1"/>
  <c r="E1944" i="12"/>
  <c r="D1944" i="12"/>
  <c r="C1944" i="12"/>
  <c r="I1943" i="12"/>
  <c r="G1943" i="12"/>
  <c r="N1943" i="12" s="1"/>
  <c r="E1943" i="12"/>
  <c r="D1943" i="12"/>
  <c r="C1943" i="12"/>
  <c r="I1940" i="12"/>
  <c r="H1940" i="12"/>
  <c r="G1940" i="12"/>
  <c r="N1940" i="12" s="1"/>
  <c r="E1940" i="12"/>
  <c r="D1940" i="12"/>
  <c r="C1940" i="12"/>
  <c r="I1939" i="12"/>
  <c r="H1939" i="12"/>
  <c r="G1939" i="12"/>
  <c r="N1939" i="12" s="1"/>
  <c r="E1939" i="12"/>
  <c r="D1939" i="12"/>
  <c r="C1939" i="12"/>
  <c r="I1938" i="12"/>
  <c r="G1938" i="12"/>
  <c r="N1938" i="12" s="1"/>
  <c r="E1938" i="12"/>
  <c r="D1938" i="12"/>
  <c r="C1938" i="12"/>
  <c r="I1935" i="12"/>
  <c r="H1935" i="12"/>
  <c r="G1935" i="12"/>
  <c r="N1935" i="12" s="1"/>
  <c r="E1935" i="12"/>
  <c r="D1935" i="12"/>
  <c r="C1935" i="12"/>
  <c r="I1934" i="12"/>
  <c r="H1934" i="12"/>
  <c r="G1934" i="12"/>
  <c r="N1934" i="12" s="1"/>
  <c r="E1934" i="12"/>
  <c r="D1934" i="12"/>
  <c r="C1934" i="12"/>
  <c r="I1933" i="12"/>
  <c r="G1933" i="12"/>
  <c r="N1933" i="12" s="1"/>
  <c r="E1933" i="12"/>
  <c r="D1933" i="12"/>
  <c r="C1933" i="12"/>
  <c r="I1930" i="12"/>
  <c r="H1930" i="12"/>
  <c r="G1930" i="12"/>
  <c r="N1930" i="12" s="1"/>
  <c r="E1930" i="12"/>
  <c r="D1930" i="12"/>
  <c r="C1930" i="12"/>
  <c r="I1929" i="12"/>
  <c r="H1929" i="12"/>
  <c r="G1929" i="12"/>
  <c r="N1929" i="12" s="1"/>
  <c r="E1929" i="12"/>
  <c r="D1929" i="12"/>
  <c r="C1929" i="12"/>
  <c r="I1928" i="12"/>
  <c r="H1928" i="12"/>
  <c r="G1928" i="12"/>
  <c r="N1928" i="12" s="1"/>
  <c r="E1928" i="12"/>
  <c r="D1928" i="12"/>
  <c r="C1928" i="12"/>
  <c r="I1925" i="12"/>
  <c r="H1925" i="12"/>
  <c r="G1925" i="12"/>
  <c r="N1925" i="12" s="1"/>
  <c r="E1925" i="12"/>
  <c r="D1925" i="12"/>
  <c r="C1925" i="12"/>
  <c r="I1924" i="12"/>
  <c r="H1924" i="12"/>
  <c r="G1924" i="12"/>
  <c r="N1924" i="12" s="1"/>
  <c r="E1924" i="12"/>
  <c r="D1924" i="12"/>
  <c r="C1924" i="12"/>
  <c r="I1923" i="12"/>
  <c r="G1923" i="12"/>
  <c r="N1923" i="12" s="1"/>
  <c r="E1923" i="12"/>
  <c r="D1923" i="12"/>
  <c r="C1923" i="12"/>
  <c r="I1920" i="12"/>
  <c r="H1920" i="12"/>
  <c r="G1920" i="12"/>
  <c r="N1920" i="12" s="1"/>
  <c r="E1920" i="12"/>
  <c r="D1920" i="12"/>
  <c r="C1920" i="12"/>
  <c r="I1919" i="12"/>
  <c r="H1919" i="12"/>
  <c r="G1919" i="12"/>
  <c r="N1919" i="12" s="1"/>
  <c r="E1919" i="12"/>
  <c r="D1919" i="12"/>
  <c r="C1919" i="12"/>
  <c r="I1918" i="12"/>
  <c r="H1918" i="12"/>
  <c r="G1918" i="12"/>
  <c r="N1918" i="12" s="1"/>
  <c r="E1918" i="12"/>
  <c r="D1918" i="12"/>
  <c r="C1918" i="12"/>
  <c r="H1908" i="12"/>
  <c r="I1915" i="12"/>
  <c r="H1915" i="12"/>
  <c r="G1915" i="12"/>
  <c r="N1915" i="12" s="1"/>
  <c r="E1915" i="12"/>
  <c r="D1915" i="12"/>
  <c r="C1915" i="12"/>
  <c r="I1914" i="12"/>
  <c r="H1914" i="12"/>
  <c r="G1914" i="12"/>
  <c r="N1914" i="12" s="1"/>
  <c r="E1914" i="12"/>
  <c r="D1914" i="12"/>
  <c r="C1914" i="12"/>
  <c r="I1913" i="12"/>
  <c r="G1913" i="12"/>
  <c r="N1913" i="12" s="1"/>
  <c r="E1913" i="12"/>
  <c r="D1913" i="12"/>
  <c r="C1913" i="12"/>
  <c r="I1910" i="12"/>
  <c r="H1910" i="12"/>
  <c r="G1910" i="12"/>
  <c r="N1910" i="12" s="1"/>
  <c r="E1910" i="12"/>
  <c r="D1910" i="12"/>
  <c r="C1910" i="12"/>
  <c r="I1909" i="12"/>
  <c r="H1909" i="12"/>
  <c r="G1909" i="12"/>
  <c r="N1909" i="12" s="1"/>
  <c r="E1909" i="12"/>
  <c r="D1909" i="12"/>
  <c r="C1909" i="12"/>
  <c r="I1908" i="12"/>
  <c r="G1908" i="12"/>
  <c r="N1908" i="12" s="1"/>
  <c r="E1908" i="12"/>
  <c r="D1908" i="12"/>
  <c r="C1908" i="12"/>
  <c r="I1905" i="12"/>
  <c r="H1905" i="12"/>
  <c r="G1905" i="12"/>
  <c r="N1905" i="12" s="1"/>
  <c r="E1905" i="12"/>
  <c r="D1905" i="12"/>
  <c r="C1905" i="12"/>
  <c r="I1904" i="12"/>
  <c r="H1904" i="12"/>
  <c r="G1904" i="12"/>
  <c r="N1904" i="12" s="1"/>
  <c r="E1904" i="12"/>
  <c r="D1904" i="12"/>
  <c r="C1904" i="12"/>
  <c r="I1903" i="12"/>
  <c r="G1903" i="12"/>
  <c r="N1903" i="12" s="1"/>
  <c r="E1903" i="12"/>
  <c r="D1903" i="12"/>
  <c r="C1903" i="12"/>
  <c r="I1900" i="12"/>
  <c r="H1900" i="12"/>
  <c r="G1900" i="12"/>
  <c r="N1900" i="12" s="1"/>
  <c r="E1900" i="12"/>
  <c r="D1900" i="12"/>
  <c r="C1900" i="12"/>
  <c r="I1899" i="12"/>
  <c r="H1899" i="12"/>
  <c r="G1899" i="12"/>
  <c r="N1899" i="12" s="1"/>
  <c r="E1899" i="12"/>
  <c r="D1899" i="12"/>
  <c r="C1899" i="12"/>
  <c r="I1898" i="12"/>
  <c r="G1898" i="12"/>
  <c r="N1898" i="12" s="1"/>
  <c r="E1898" i="12"/>
  <c r="D1898" i="12"/>
  <c r="C1898" i="12"/>
  <c r="I1895" i="12"/>
  <c r="H1895" i="12"/>
  <c r="G1895" i="12"/>
  <c r="N1895" i="12" s="1"/>
  <c r="E1895" i="12"/>
  <c r="D1895" i="12"/>
  <c r="C1895" i="12"/>
  <c r="I1894" i="12"/>
  <c r="H1894" i="12"/>
  <c r="G1894" i="12"/>
  <c r="N1894" i="12" s="1"/>
  <c r="E1894" i="12"/>
  <c r="D1894" i="12"/>
  <c r="C1894" i="12"/>
  <c r="I1893" i="12"/>
  <c r="G1893" i="12"/>
  <c r="N1893" i="12" s="1"/>
  <c r="E1893" i="12"/>
  <c r="D1893" i="12"/>
  <c r="C1893" i="12"/>
  <c r="I1890" i="12"/>
  <c r="H1890" i="12"/>
  <c r="G1890" i="12"/>
  <c r="N1890" i="12" s="1"/>
  <c r="E1890" i="12"/>
  <c r="D1890" i="12"/>
  <c r="C1890" i="12"/>
  <c r="I1889" i="12"/>
  <c r="H1889" i="12"/>
  <c r="G1889" i="12"/>
  <c r="N1889" i="12" s="1"/>
  <c r="E1889" i="12"/>
  <c r="D1889" i="12"/>
  <c r="C1889" i="12"/>
  <c r="I1888" i="12"/>
  <c r="G1888" i="12"/>
  <c r="N1888" i="12" s="1"/>
  <c r="E1888" i="12"/>
  <c r="D1888" i="12"/>
  <c r="C1888" i="12"/>
  <c r="H1878" i="12"/>
  <c r="H1873" i="12"/>
  <c r="H1868" i="12"/>
  <c r="H1863" i="12"/>
  <c r="I1885" i="12"/>
  <c r="H1885" i="12"/>
  <c r="G1885" i="12"/>
  <c r="N1885" i="12" s="1"/>
  <c r="E1885" i="12"/>
  <c r="D1885" i="12"/>
  <c r="C1885" i="12"/>
  <c r="I1884" i="12"/>
  <c r="H1884" i="12"/>
  <c r="G1884" i="12"/>
  <c r="N1884" i="12" s="1"/>
  <c r="E1884" i="12"/>
  <c r="D1884" i="12"/>
  <c r="C1884" i="12"/>
  <c r="I1883" i="12"/>
  <c r="G1883" i="12"/>
  <c r="N1883" i="12" s="1"/>
  <c r="E1883" i="12"/>
  <c r="D1883" i="12"/>
  <c r="C1883" i="12"/>
  <c r="I1880" i="12"/>
  <c r="H1880" i="12"/>
  <c r="G1880" i="12"/>
  <c r="N1880" i="12" s="1"/>
  <c r="E1880" i="12"/>
  <c r="D1880" i="12"/>
  <c r="C1880" i="12"/>
  <c r="I1879" i="12"/>
  <c r="H1879" i="12"/>
  <c r="G1879" i="12"/>
  <c r="N1879" i="12" s="1"/>
  <c r="E1879" i="12"/>
  <c r="D1879" i="12"/>
  <c r="C1879" i="12"/>
  <c r="I1878" i="12"/>
  <c r="G1878" i="12"/>
  <c r="N1878" i="12" s="1"/>
  <c r="E1878" i="12"/>
  <c r="D1878" i="12"/>
  <c r="C1878" i="12"/>
  <c r="I1875" i="12"/>
  <c r="H1875" i="12"/>
  <c r="G1875" i="12"/>
  <c r="N1875" i="12" s="1"/>
  <c r="E1875" i="12"/>
  <c r="D1875" i="12"/>
  <c r="C1875" i="12"/>
  <c r="I1874" i="12"/>
  <c r="H1874" i="12"/>
  <c r="G1874" i="12"/>
  <c r="N1874" i="12" s="1"/>
  <c r="E1874" i="12"/>
  <c r="D1874" i="12"/>
  <c r="C1874" i="12"/>
  <c r="I1873" i="12"/>
  <c r="G1873" i="12"/>
  <c r="N1873" i="12" s="1"/>
  <c r="E1873" i="12"/>
  <c r="D1873" i="12"/>
  <c r="C1873" i="12"/>
  <c r="I1870" i="12"/>
  <c r="H1870" i="12"/>
  <c r="G1870" i="12"/>
  <c r="N1870" i="12" s="1"/>
  <c r="E1870" i="12"/>
  <c r="D1870" i="12"/>
  <c r="C1870" i="12"/>
  <c r="I1869" i="12"/>
  <c r="H1869" i="12"/>
  <c r="G1869" i="12"/>
  <c r="N1869" i="12" s="1"/>
  <c r="E1869" i="12"/>
  <c r="D1869" i="12"/>
  <c r="C1869" i="12"/>
  <c r="I1868" i="12"/>
  <c r="G1868" i="12"/>
  <c r="N1868" i="12" s="1"/>
  <c r="E1868" i="12"/>
  <c r="D1868" i="12"/>
  <c r="C1868" i="12"/>
  <c r="I1865" i="12"/>
  <c r="H1865" i="12"/>
  <c r="G1865" i="12"/>
  <c r="N1865" i="12" s="1"/>
  <c r="E1865" i="12"/>
  <c r="D1865" i="12"/>
  <c r="C1865" i="12"/>
  <c r="I1864" i="12"/>
  <c r="H1864" i="12"/>
  <c r="G1864" i="12"/>
  <c r="N1864" i="12" s="1"/>
  <c r="E1864" i="12"/>
  <c r="D1864" i="12"/>
  <c r="C1864" i="12"/>
  <c r="I1863" i="12"/>
  <c r="G1863" i="12"/>
  <c r="N1863" i="12" s="1"/>
  <c r="E1863" i="12"/>
  <c r="D1863" i="12"/>
  <c r="C1863" i="12"/>
  <c r="I1860" i="12"/>
  <c r="H1860" i="12"/>
  <c r="G1860" i="12"/>
  <c r="N1860" i="12" s="1"/>
  <c r="E1860" i="12"/>
  <c r="D1860" i="12"/>
  <c r="C1860" i="12"/>
  <c r="I1859" i="12"/>
  <c r="H1859" i="12"/>
  <c r="G1859" i="12"/>
  <c r="N1859" i="12" s="1"/>
  <c r="E1859" i="12"/>
  <c r="D1859" i="12"/>
  <c r="C1859" i="12"/>
  <c r="I1858" i="12"/>
  <c r="G1858" i="12"/>
  <c r="N1858" i="12" s="1"/>
  <c r="E1858" i="12"/>
  <c r="D1858" i="12"/>
  <c r="C1858" i="12"/>
  <c r="H1858" i="12"/>
  <c r="I1855" i="12"/>
  <c r="H1855" i="12"/>
  <c r="G1855" i="12"/>
  <c r="N1855" i="12" s="1"/>
  <c r="E1855" i="12"/>
  <c r="D1855" i="12"/>
  <c r="C1855" i="12"/>
  <c r="I1854" i="12"/>
  <c r="H1854" i="12"/>
  <c r="G1854" i="12"/>
  <c r="N1854" i="12" s="1"/>
  <c r="E1854" i="12"/>
  <c r="D1854" i="12"/>
  <c r="C1854" i="12"/>
  <c r="I1853" i="12"/>
  <c r="G1853" i="12"/>
  <c r="N1853" i="12" s="1"/>
  <c r="E1853" i="12"/>
  <c r="D1853" i="12"/>
  <c r="C1853" i="12"/>
  <c r="H1853" i="12"/>
  <c r="H1848" i="12"/>
  <c r="I1850" i="12"/>
  <c r="H1850" i="12"/>
  <c r="G1850" i="12"/>
  <c r="N1850" i="12" s="1"/>
  <c r="E1850" i="12"/>
  <c r="D1850" i="12"/>
  <c r="C1850" i="12"/>
  <c r="I1849" i="12"/>
  <c r="H1849" i="12"/>
  <c r="G1849" i="12"/>
  <c r="N1849" i="12" s="1"/>
  <c r="E1849" i="12"/>
  <c r="D1849" i="12"/>
  <c r="C1849" i="12"/>
  <c r="I1848" i="12"/>
  <c r="G1848" i="12"/>
  <c r="N1848" i="12" s="1"/>
  <c r="E1848" i="12"/>
  <c r="D1848" i="12"/>
  <c r="C1848" i="12"/>
  <c r="H1843" i="12"/>
  <c r="I1845" i="12"/>
  <c r="H1845" i="12"/>
  <c r="G1845" i="12"/>
  <c r="N1845" i="12" s="1"/>
  <c r="E1845" i="12"/>
  <c r="D1845" i="12"/>
  <c r="C1845" i="12"/>
  <c r="I1844" i="12"/>
  <c r="H1844" i="12"/>
  <c r="G1844" i="12"/>
  <c r="N1844" i="12" s="1"/>
  <c r="E1844" i="12"/>
  <c r="D1844" i="12"/>
  <c r="C1844" i="12"/>
  <c r="I1843" i="12"/>
  <c r="G1843" i="12"/>
  <c r="N1843" i="12" s="1"/>
  <c r="E1843" i="12"/>
  <c r="D1843" i="12"/>
  <c r="C1843" i="12"/>
  <c r="M1977" i="12" l="1"/>
  <c r="M1844" i="12"/>
  <c r="M1865" i="12"/>
  <c r="M1869" i="12"/>
  <c r="M1895" i="12"/>
  <c r="H1958" i="12"/>
  <c r="M1958" i="12" s="1"/>
  <c r="H1981" i="12"/>
  <c r="M1968" i="12"/>
  <c r="M1976" i="12"/>
  <c r="M1978" i="12"/>
  <c r="M1845" i="12"/>
  <c r="M1884" i="12"/>
  <c r="M1909" i="12"/>
  <c r="M1915" i="12"/>
  <c r="M1972" i="12"/>
  <c r="M1889" i="12"/>
  <c r="M1900" i="12"/>
  <c r="M1908" i="12"/>
  <c r="M1914" i="12"/>
  <c r="M1879" i="12"/>
  <c r="M1885" i="12"/>
  <c r="M1894" i="12"/>
  <c r="M1967" i="12"/>
  <c r="M1973" i="12"/>
  <c r="N1975" i="12"/>
  <c r="J1976" i="12"/>
  <c r="K1976" i="12" s="1"/>
  <c r="J1977" i="12"/>
  <c r="K1977" i="12" s="1"/>
  <c r="J1978" i="12"/>
  <c r="K1978" i="12" s="1"/>
  <c r="M1971" i="12"/>
  <c r="N1966" i="12"/>
  <c r="H1953" i="12"/>
  <c r="M1953" i="12" s="1"/>
  <c r="N1970" i="12"/>
  <c r="J1971" i="12"/>
  <c r="K1971" i="12" s="1"/>
  <c r="J1972" i="12"/>
  <c r="K1972" i="12" s="1"/>
  <c r="J1973" i="12"/>
  <c r="K1973" i="12" s="1"/>
  <c r="M1849" i="12"/>
  <c r="M1874" i="12"/>
  <c r="M1880" i="12"/>
  <c r="M1890" i="12"/>
  <c r="M1898" i="12"/>
  <c r="M1904" i="12"/>
  <c r="M1910" i="12"/>
  <c r="M1918" i="12"/>
  <c r="M1854" i="12"/>
  <c r="M1860" i="12"/>
  <c r="M1954" i="12"/>
  <c r="M1960" i="12"/>
  <c r="J1967" i="12"/>
  <c r="K1967" i="12" s="1"/>
  <c r="J1968" i="12"/>
  <c r="K1968" i="12" s="1"/>
  <c r="M1850" i="12"/>
  <c r="M1864" i="12"/>
  <c r="M1875" i="12"/>
  <c r="M1923" i="12"/>
  <c r="M1929" i="12"/>
  <c r="M1935" i="12"/>
  <c r="M1943" i="12"/>
  <c r="M1949" i="12"/>
  <c r="M1855" i="12"/>
  <c r="M1924" i="12"/>
  <c r="M1930" i="12"/>
  <c r="M1938" i="12"/>
  <c r="M1944" i="12"/>
  <c r="M1950" i="12"/>
  <c r="M1955" i="12"/>
  <c r="M1964" i="12"/>
  <c r="N1952" i="12"/>
  <c r="M1843" i="12"/>
  <c r="J1878" i="12"/>
  <c r="K1878" i="12" s="1"/>
  <c r="J1888" i="12"/>
  <c r="K1888" i="12" s="1"/>
  <c r="M1859" i="12"/>
  <c r="M1870" i="12"/>
  <c r="M1920" i="12"/>
  <c r="M1928" i="12"/>
  <c r="M1934" i="12"/>
  <c r="M1940" i="12"/>
  <c r="M1948" i="12"/>
  <c r="M1959" i="12"/>
  <c r="M1899" i="12"/>
  <c r="M1905" i="12"/>
  <c r="M1919" i="12"/>
  <c r="M1925" i="12"/>
  <c r="M1933" i="12"/>
  <c r="M1939" i="12"/>
  <c r="M1945" i="12"/>
  <c r="M1963" i="12"/>
  <c r="J1963" i="12"/>
  <c r="K1963" i="12" s="1"/>
  <c r="N1962" i="12"/>
  <c r="J1964" i="12"/>
  <c r="K1964" i="12" s="1"/>
  <c r="N1958" i="12"/>
  <c r="N1957" i="12" s="1"/>
  <c r="J1959" i="12"/>
  <c r="K1959" i="12" s="1"/>
  <c r="J1960" i="12"/>
  <c r="K1960" i="12" s="1"/>
  <c r="J1954" i="12"/>
  <c r="K1954" i="12" s="1"/>
  <c r="J1955" i="12"/>
  <c r="K1955" i="12" s="1"/>
  <c r="N1932" i="12"/>
  <c r="J1873" i="12"/>
  <c r="K1873" i="12" s="1"/>
  <c r="J1858" i="12"/>
  <c r="K1858" i="12" s="1"/>
  <c r="N1927" i="12"/>
  <c r="J1853" i="12"/>
  <c r="K1853" i="12" s="1"/>
  <c r="N1917" i="12"/>
  <c r="N1937" i="12"/>
  <c r="J1948" i="12"/>
  <c r="K1948" i="12" s="1"/>
  <c r="N1947" i="12"/>
  <c r="J1949" i="12"/>
  <c r="K1949" i="12" s="1"/>
  <c r="J1950" i="12"/>
  <c r="K1950" i="12" s="1"/>
  <c r="J1943" i="12"/>
  <c r="K1943" i="12" s="1"/>
  <c r="N1942" i="12"/>
  <c r="J1944" i="12"/>
  <c r="K1944" i="12" s="1"/>
  <c r="J1945" i="12"/>
  <c r="K1945" i="12" s="1"/>
  <c r="J1938" i="12"/>
  <c r="K1938" i="12" s="1"/>
  <c r="J1939" i="12"/>
  <c r="K1939" i="12" s="1"/>
  <c r="J1940" i="12"/>
  <c r="K1940" i="12" s="1"/>
  <c r="J1933" i="12"/>
  <c r="K1933" i="12" s="1"/>
  <c r="J1934" i="12"/>
  <c r="K1934" i="12" s="1"/>
  <c r="J1935" i="12"/>
  <c r="K1935" i="12" s="1"/>
  <c r="J1928" i="12"/>
  <c r="K1928" i="12" s="1"/>
  <c r="J1929" i="12"/>
  <c r="K1929" i="12" s="1"/>
  <c r="J1930" i="12"/>
  <c r="K1930" i="12" s="1"/>
  <c r="N1922" i="12"/>
  <c r="J1923" i="12"/>
  <c r="K1923" i="12" s="1"/>
  <c r="J1924" i="12"/>
  <c r="K1924" i="12" s="1"/>
  <c r="J1925" i="12"/>
  <c r="K1925" i="12" s="1"/>
  <c r="J1913" i="12"/>
  <c r="K1913" i="12" s="1"/>
  <c r="J1918" i="12"/>
  <c r="K1918" i="12" s="1"/>
  <c r="J1919" i="12"/>
  <c r="K1919" i="12" s="1"/>
  <c r="J1920" i="12"/>
  <c r="K1920" i="12" s="1"/>
  <c r="M1913" i="12"/>
  <c r="N1912" i="12"/>
  <c r="J1914" i="12"/>
  <c r="K1914" i="12" s="1"/>
  <c r="J1915" i="12"/>
  <c r="K1915" i="12" s="1"/>
  <c r="N1897" i="12"/>
  <c r="N1907" i="12"/>
  <c r="J1908" i="12"/>
  <c r="K1908" i="12" s="1"/>
  <c r="J1909" i="12"/>
  <c r="K1909" i="12" s="1"/>
  <c r="J1910" i="12"/>
  <c r="K1910" i="12" s="1"/>
  <c r="J1903" i="12"/>
  <c r="K1903" i="12" s="1"/>
  <c r="N1902" i="12"/>
  <c r="M1903" i="12"/>
  <c r="J1904" i="12"/>
  <c r="K1904" i="12" s="1"/>
  <c r="J1905" i="12"/>
  <c r="K1905" i="12" s="1"/>
  <c r="J1898" i="12"/>
  <c r="K1898" i="12" s="1"/>
  <c r="J1899" i="12"/>
  <c r="K1899" i="12" s="1"/>
  <c r="J1900" i="12"/>
  <c r="K1900" i="12" s="1"/>
  <c r="J1863" i="12"/>
  <c r="K1863" i="12" s="1"/>
  <c r="J1883" i="12"/>
  <c r="K1883" i="12" s="1"/>
  <c r="J1893" i="12"/>
  <c r="K1893" i="12" s="1"/>
  <c r="N1877" i="12"/>
  <c r="N1887" i="12"/>
  <c r="N1892" i="12"/>
  <c r="M1893" i="12"/>
  <c r="J1894" i="12"/>
  <c r="K1894" i="12" s="1"/>
  <c r="J1895" i="12"/>
  <c r="K1895" i="12" s="1"/>
  <c r="M1888" i="12"/>
  <c r="J1889" i="12"/>
  <c r="K1889" i="12" s="1"/>
  <c r="J1890" i="12"/>
  <c r="K1890" i="12" s="1"/>
  <c r="N1882" i="12"/>
  <c r="M1883" i="12"/>
  <c r="J1884" i="12"/>
  <c r="K1884" i="12" s="1"/>
  <c r="J1885" i="12"/>
  <c r="K1885" i="12" s="1"/>
  <c r="M1878" i="12"/>
  <c r="J1879" i="12"/>
  <c r="K1879" i="12" s="1"/>
  <c r="J1880" i="12"/>
  <c r="K1880" i="12" s="1"/>
  <c r="N1872" i="12"/>
  <c r="M1873" i="12"/>
  <c r="J1874" i="12"/>
  <c r="K1874" i="12" s="1"/>
  <c r="J1875" i="12"/>
  <c r="K1875" i="12" s="1"/>
  <c r="N1867" i="12"/>
  <c r="N1852" i="12"/>
  <c r="N1857" i="12"/>
  <c r="N1862" i="12"/>
  <c r="J1868" i="12"/>
  <c r="K1868" i="12" s="1"/>
  <c r="M1868" i="12"/>
  <c r="J1869" i="12"/>
  <c r="K1869" i="12" s="1"/>
  <c r="J1870" i="12"/>
  <c r="K1870" i="12" s="1"/>
  <c r="M1863" i="12"/>
  <c r="J1864" i="12"/>
  <c r="K1864" i="12" s="1"/>
  <c r="J1865" i="12"/>
  <c r="K1865" i="12" s="1"/>
  <c r="M1858" i="12"/>
  <c r="J1859" i="12"/>
  <c r="K1859" i="12" s="1"/>
  <c r="J1860" i="12"/>
  <c r="K1860" i="12" s="1"/>
  <c r="M1853" i="12"/>
  <c r="J1854" i="12"/>
  <c r="K1854" i="12" s="1"/>
  <c r="J1855" i="12"/>
  <c r="K1855" i="12" s="1"/>
  <c r="J1848" i="12"/>
  <c r="K1848" i="12" s="1"/>
  <c r="N1847" i="12"/>
  <c r="M1848" i="12"/>
  <c r="J1849" i="12"/>
  <c r="K1849" i="12" s="1"/>
  <c r="J1850" i="12"/>
  <c r="K1850" i="12" s="1"/>
  <c r="J1843" i="12"/>
  <c r="K1843" i="12" s="1"/>
  <c r="N1842" i="12"/>
  <c r="J1844" i="12"/>
  <c r="K1844" i="12" s="1"/>
  <c r="J1845" i="12"/>
  <c r="K1845" i="12" s="1"/>
  <c r="M1842" i="12" l="1"/>
  <c r="J1958" i="12"/>
  <c r="K1958" i="12" s="1"/>
  <c r="K1957" i="12" s="1"/>
  <c r="J1981" i="12"/>
  <c r="K1981" i="12" s="1"/>
  <c r="K1980" i="12" s="1"/>
  <c r="M1981" i="12"/>
  <c r="M1980" i="12" s="1"/>
  <c r="M1966" i="12"/>
  <c r="M1975" i="12"/>
  <c r="M1892" i="12"/>
  <c r="M1902" i="12"/>
  <c r="M1970" i="12"/>
  <c r="M1882" i="12"/>
  <c r="M1912" i="12"/>
  <c r="M1907" i="12"/>
  <c r="K1975" i="12"/>
  <c r="M1887" i="12"/>
  <c r="M1872" i="12"/>
  <c r="M1857" i="12"/>
  <c r="M1877" i="12"/>
  <c r="J1953" i="12"/>
  <c r="K1953" i="12" s="1"/>
  <c r="K1952" i="12" s="1"/>
  <c r="K1970" i="12"/>
  <c r="M1897" i="12"/>
  <c r="M1962" i="12"/>
  <c r="M1947" i="12"/>
  <c r="M1932" i="12"/>
  <c r="M1917" i="12"/>
  <c r="M1862" i="12"/>
  <c r="M1952" i="12"/>
  <c r="M1922" i="12"/>
  <c r="M1942" i="12"/>
  <c r="M1852" i="12"/>
  <c r="M1847" i="12"/>
  <c r="M1927" i="12"/>
  <c r="K1966" i="12"/>
  <c r="M1937" i="12"/>
  <c r="M1867" i="12"/>
  <c r="M1957" i="12"/>
  <c r="K1962" i="12"/>
  <c r="K1947" i="12"/>
  <c r="K1942" i="12"/>
  <c r="K1937" i="12"/>
  <c r="K1932" i="12"/>
  <c r="K1927" i="12"/>
  <c r="K1917" i="12"/>
  <c r="K1922" i="12"/>
  <c r="K1912" i="12"/>
  <c r="K1887" i="12"/>
  <c r="K1907" i="12"/>
  <c r="K1902" i="12"/>
  <c r="K1897" i="12"/>
  <c r="K1892" i="12"/>
  <c r="K1882" i="12"/>
  <c r="K1872" i="12"/>
  <c r="K1862" i="12"/>
  <c r="K1877" i="12"/>
  <c r="K1857" i="12"/>
  <c r="K1852" i="12"/>
  <c r="K1867" i="12"/>
  <c r="K1847" i="12"/>
  <c r="K1842" i="12"/>
  <c r="E564" i="5" l="1"/>
  <c r="D564" i="5"/>
  <c r="E563" i="5"/>
  <c r="D563" i="5"/>
  <c r="E562" i="5"/>
  <c r="D562" i="5"/>
  <c r="E561" i="5"/>
  <c r="D561" i="5"/>
  <c r="E560" i="5"/>
  <c r="D560" i="5"/>
  <c r="E559" i="5"/>
  <c r="D559" i="5"/>
  <c r="E558" i="5"/>
  <c r="D558" i="5"/>
  <c r="E557" i="5"/>
  <c r="D557" i="5"/>
  <c r="E556" i="5"/>
  <c r="D556" i="5"/>
  <c r="E555" i="5"/>
  <c r="D555" i="5"/>
  <c r="E554" i="5"/>
  <c r="D554" i="5"/>
  <c r="E553" i="5"/>
  <c r="D553" i="5"/>
  <c r="E552" i="5"/>
  <c r="D552" i="5"/>
  <c r="E551" i="5"/>
  <c r="D551" i="5"/>
  <c r="E550" i="5"/>
  <c r="D550" i="5"/>
  <c r="E549" i="5"/>
  <c r="D549" i="5"/>
  <c r="E548" i="5"/>
  <c r="D548" i="5"/>
  <c r="E547" i="5"/>
  <c r="D547" i="5"/>
  <c r="E546" i="5"/>
  <c r="D546" i="5"/>
  <c r="E545" i="5"/>
  <c r="D545" i="5"/>
  <c r="E544" i="5"/>
  <c r="D544" i="5"/>
  <c r="E543" i="5"/>
  <c r="D543" i="5"/>
  <c r="E542" i="5"/>
  <c r="D542" i="5"/>
  <c r="E541" i="5"/>
  <c r="D541" i="5"/>
  <c r="E540" i="5"/>
  <c r="D540" i="5"/>
  <c r="E539" i="5"/>
  <c r="D539" i="5"/>
  <c r="E538" i="5"/>
  <c r="D538" i="5"/>
  <c r="E537" i="5"/>
  <c r="D537" i="5"/>
  <c r="E536" i="5"/>
  <c r="D536" i="5"/>
  <c r="E535" i="5"/>
  <c r="D535" i="5"/>
  <c r="E534" i="5"/>
  <c r="D534" i="5"/>
  <c r="E533" i="5"/>
  <c r="D533" i="5"/>
  <c r="D566" i="5"/>
  <c r="E566" i="5"/>
  <c r="D567" i="5"/>
  <c r="E567" i="5"/>
  <c r="D568" i="5"/>
  <c r="E568" i="5"/>
  <c r="D569" i="5"/>
  <c r="E569" i="5"/>
  <c r="D570" i="5"/>
  <c r="E570" i="5"/>
  <c r="D571" i="5"/>
  <c r="E571" i="5"/>
  <c r="D572" i="5"/>
  <c r="E572" i="5"/>
  <c r="D573" i="5"/>
  <c r="E573" i="5"/>
  <c r="D574" i="5"/>
  <c r="E574" i="5"/>
  <c r="D575" i="5"/>
  <c r="E575" i="5"/>
  <c r="D577" i="5"/>
  <c r="E577" i="5"/>
  <c r="D578" i="5"/>
  <c r="E578" i="5"/>
  <c r="D579" i="5"/>
  <c r="E579" i="5"/>
  <c r="D580" i="5"/>
  <c r="E580" i="5"/>
  <c r="D581" i="5"/>
  <c r="E581" i="5"/>
  <c r="D582" i="5"/>
  <c r="E582" i="5"/>
  <c r="D583" i="5"/>
  <c r="E583" i="5"/>
  <c r="D584" i="5"/>
  <c r="E584" i="5"/>
  <c r="I1840" i="12"/>
  <c r="H1840" i="12"/>
  <c r="G1840" i="12"/>
  <c r="N1840" i="12" s="1"/>
  <c r="E1840" i="12"/>
  <c r="D1840" i="12"/>
  <c r="C1840" i="12"/>
  <c r="I1839" i="12"/>
  <c r="H1839" i="12"/>
  <c r="G1839" i="12"/>
  <c r="N1839" i="12" s="1"/>
  <c r="E1839" i="12"/>
  <c r="D1839" i="12"/>
  <c r="C1839" i="12"/>
  <c r="I1838" i="12"/>
  <c r="H1838" i="12"/>
  <c r="G1838" i="12"/>
  <c r="N1838" i="12" s="1"/>
  <c r="E1838" i="12"/>
  <c r="D1838" i="12"/>
  <c r="C1838" i="12"/>
  <c r="I1835" i="12"/>
  <c r="H1835" i="12"/>
  <c r="G1835" i="12"/>
  <c r="N1835" i="12" s="1"/>
  <c r="E1835" i="12"/>
  <c r="D1835" i="12"/>
  <c r="C1835" i="12"/>
  <c r="I1834" i="12"/>
  <c r="H1834" i="12"/>
  <c r="G1834" i="12"/>
  <c r="N1834" i="12" s="1"/>
  <c r="E1834" i="12"/>
  <c r="D1834" i="12"/>
  <c r="C1834" i="12"/>
  <c r="I1833" i="12"/>
  <c r="H1833" i="12"/>
  <c r="G1833" i="12"/>
  <c r="N1833" i="12" s="1"/>
  <c r="E1833" i="12"/>
  <c r="D1833" i="12"/>
  <c r="C1833" i="12"/>
  <c r="I1830" i="12"/>
  <c r="H1830" i="12"/>
  <c r="G1830" i="12"/>
  <c r="N1830" i="12" s="1"/>
  <c r="E1830" i="12"/>
  <c r="D1830" i="12"/>
  <c r="C1830" i="12"/>
  <c r="I1829" i="12"/>
  <c r="H1829" i="12"/>
  <c r="G1829" i="12"/>
  <c r="N1829" i="12" s="1"/>
  <c r="E1829" i="12"/>
  <c r="D1829" i="12"/>
  <c r="C1829" i="12"/>
  <c r="I1828" i="12"/>
  <c r="H1828" i="12"/>
  <c r="G1828" i="12"/>
  <c r="N1828" i="12" s="1"/>
  <c r="E1828" i="12"/>
  <c r="D1828" i="12"/>
  <c r="C1828" i="12"/>
  <c r="I1825" i="12"/>
  <c r="H1825" i="12"/>
  <c r="G1825" i="12"/>
  <c r="N1825" i="12" s="1"/>
  <c r="E1825" i="12"/>
  <c r="D1825" i="12"/>
  <c r="C1825" i="12"/>
  <c r="I1824" i="12"/>
  <c r="H1824" i="12"/>
  <c r="G1824" i="12"/>
  <c r="N1824" i="12" s="1"/>
  <c r="E1824" i="12"/>
  <c r="D1824" i="12"/>
  <c r="C1824" i="12"/>
  <c r="I1823" i="12"/>
  <c r="G1823" i="12"/>
  <c r="N1823" i="12" s="1"/>
  <c r="E1823" i="12"/>
  <c r="D1823" i="12"/>
  <c r="C1823" i="12"/>
  <c r="H1823" i="12"/>
  <c r="H1818" i="12"/>
  <c r="I1820" i="12"/>
  <c r="H1820" i="12"/>
  <c r="G1820" i="12"/>
  <c r="N1820" i="12" s="1"/>
  <c r="E1820" i="12"/>
  <c r="D1820" i="12"/>
  <c r="C1820" i="12"/>
  <c r="I1819" i="12"/>
  <c r="H1819" i="12"/>
  <c r="G1819" i="12"/>
  <c r="N1819" i="12" s="1"/>
  <c r="E1819" i="12"/>
  <c r="D1819" i="12"/>
  <c r="C1819" i="12"/>
  <c r="I1818" i="12"/>
  <c r="G1818" i="12"/>
  <c r="N1818" i="12" s="1"/>
  <c r="E1818" i="12"/>
  <c r="D1818" i="12"/>
  <c r="C1818" i="12"/>
  <c r="E329" i="5"/>
  <c r="D329" i="5"/>
  <c r="E328" i="5"/>
  <c r="D328" i="5"/>
  <c r="E326" i="5"/>
  <c r="D326" i="5"/>
  <c r="E325" i="5"/>
  <c r="D325" i="5"/>
  <c r="E324" i="5"/>
  <c r="D324" i="5"/>
  <c r="E323" i="5"/>
  <c r="D323" i="5"/>
  <c r="E322" i="5"/>
  <c r="D322" i="5"/>
  <c r="E321" i="5"/>
  <c r="D321" i="5"/>
  <c r="E320" i="5"/>
  <c r="D320" i="5"/>
  <c r="E319" i="5"/>
  <c r="D319" i="5"/>
  <c r="E318" i="5"/>
  <c r="D318" i="5"/>
  <c r="E317" i="5"/>
  <c r="D317" i="5"/>
  <c r="E316" i="5"/>
  <c r="D316" i="5"/>
  <c r="E315" i="5"/>
  <c r="D315" i="5"/>
  <c r="E314" i="5"/>
  <c r="D314" i="5"/>
  <c r="E311" i="5"/>
  <c r="D311" i="5"/>
  <c r="E310" i="5"/>
  <c r="D310" i="5"/>
  <c r="E309" i="5"/>
  <c r="D309" i="5"/>
  <c r="E308" i="5"/>
  <c r="D308" i="5"/>
  <c r="E306" i="5"/>
  <c r="D306" i="5"/>
  <c r="E305" i="5"/>
  <c r="D305" i="5"/>
  <c r="E304" i="5"/>
  <c r="D304" i="5"/>
  <c r="E303" i="5"/>
  <c r="D303" i="5"/>
  <c r="E302" i="5"/>
  <c r="D302" i="5"/>
  <c r="E300" i="5"/>
  <c r="D300" i="5"/>
  <c r="E299" i="5"/>
  <c r="D299" i="5"/>
  <c r="E298" i="5"/>
  <c r="D298" i="5"/>
  <c r="E297" i="5"/>
  <c r="D297" i="5"/>
  <c r="E296" i="5"/>
  <c r="D296" i="5"/>
  <c r="E295" i="5"/>
  <c r="D295" i="5"/>
  <c r="E294" i="5"/>
  <c r="D294" i="5"/>
  <c r="E293" i="5"/>
  <c r="D293" i="5"/>
  <c r="E292" i="5"/>
  <c r="D292" i="5"/>
  <c r="E291" i="5"/>
  <c r="D291" i="5"/>
  <c r="E290" i="5"/>
  <c r="D290" i="5"/>
  <c r="E289" i="5"/>
  <c r="D289" i="5"/>
  <c r="E288" i="5"/>
  <c r="D288" i="5"/>
  <c r="E287" i="5"/>
  <c r="D287" i="5"/>
  <c r="E286" i="5"/>
  <c r="D286" i="5"/>
  <c r="E285" i="5"/>
  <c r="D285" i="5"/>
  <c r="E284" i="5"/>
  <c r="D284" i="5"/>
  <c r="E283" i="5"/>
  <c r="D283" i="5"/>
  <c r="E282" i="5"/>
  <c r="D282" i="5"/>
  <c r="E281" i="5"/>
  <c r="D281" i="5"/>
  <c r="E278" i="5"/>
  <c r="D278" i="5"/>
  <c r="E277" i="5"/>
  <c r="D277" i="5"/>
  <c r="E276" i="5"/>
  <c r="D276" i="5"/>
  <c r="E275" i="5"/>
  <c r="D275" i="5"/>
  <c r="E274" i="5"/>
  <c r="D274" i="5"/>
  <c r="E273" i="5"/>
  <c r="D273" i="5"/>
  <c r="E272" i="5"/>
  <c r="D272" i="5"/>
  <c r="E271" i="5"/>
  <c r="D271" i="5"/>
  <c r="E269" i="5"/>
  <c r="D269" i="5"/>
  <c r="E268" i="5"/>
  <c r="D268" i="5"/>
  <c r="E267" i="5"/>
  <c r="D267" i="5"/>
  <c r="E266" i="5"/>
  <c r="D266" i="5"/>
  <c r="E265" i="5"/>
  <c r="D265" i="5"/>
  <c r="E264" i="5"/>
  <c r="D264" i="5"/>
  <c r="E263" i="5"/>
  <c r="D263" i="5"/>
  <c r="E262" i="5"/>
  <c r="D262" i="5"/>
  <c r="E261" i="5"/>
  <c r="D261" i="5"/>
  <c r="E260" i="5"/>
  <c r="D260" i="5"/>
  <c r="E259" i="5"/>
  <c r="D259" i="5"/>
  <c r="E258" i="5"/>
  <c r="D258" i="5"/>
  <c r="E257" i="5"/>
  <c r="D257" i="5"/>
  <c r="E256" i="5"/>
  <c r="D256" i="5"/>
  <c r="E255" i="5"/>
  <c r="D255" i="5"/>
  <c r="E254" i="5"/>
  <c r="D254" i="5"/>
  <c r="E253" i="5"/>
  <c r="D253" i="5"/>
  <c r="E249" i="5"/>
  <c r="D249" i="5"/>
  <c r="E248" i="5"/>
  <c r="D248" i="5"/>
  <c r="E247" i="5"/>
  <c r="D247" i="5"/>
  <c r="E246" i="5"/>
  <c r="D246" i="5"/>
  <c r="E245" i="5"/>
  <c r="D245" i="5"/>
  <c r="E244" i="5"/>
  <c r="D244" i="5"/>
  <c r="E243" i="5"/>
  <c r="D243" i="5"/>
  <c r="E222" i="5"/>
  <c r="D222" i="5"/>
  <c r="E210" i="5"/>
  <c r="E213" i="5"/>
  <c r="D213" i="5"/>
  <c r="E6" i="15"/>
  <c r="E7" i="15"/>
  <c r="E8" i="15"/>
  <c r="E15" i="15"/>
  <c r="E16" i="15"/>
  <c r="E17" i="15"/>
  <c r="E18" i="15"/>
  <c r="E19" i="15"/>
  <c r="E20" i="15"/>
  <c r="E21" i="15"/>
  <c r="D21" i="15" s="1"/>
  <c r="E22" i="15"/>
  <c r="E23" i="15"/>
  <c r="E24" i="15"/>
  <c r="D24" i="15" s="1"/>
  <c r="E25" i="15"/>
  <c r="E27" i="15"/>
  <c r="E28" i="15"/>
  <c r="E29" i="15"/>
  <c r="E49" i="15"/>
  <c r="D48" i="15" s="1"/>
  <c r="E51" i="15"/>
  <c r="E52" i="15"/>
  <c r="E53" i="15"/>
  <c r="E54" i="15"/>
  <c r="E55" i="15"/>
  <c r="E56" i="15"/>
  <c r="E69" i="15"/>
  <c r="E70" i="15"/>
  <c r="E71" i="15"/>
  <c r="E72" i="15"/>
  <c r="E73" i="15"/>
  <c r="E74" i="15"/>
  <c r="E101" i="15"/>
  <c r="D99" i="15" s="1"/>
  <c r="E104" i="15"/>
  <c r="D102" i="15" s="1"/>
  <c r="E107" i="15"/>
  <c r="D105" i="15" s="1"/>
  <c r="E110" i="15"/>
  <c r="D108" i="15" s="1"/>
  <c r="E133" i="15"/>
  <c r="D132" i="15" s="1"/>
  <c r="E198" i="15"/>
  <c r="D198" i="15" s="1"/>
  <c r="D72" i="15" l="1"/>
  <c r="D15" i="15"/>
  <c r="D51" i="15"/>
  <c r="D6" i="15"/>
  <c r="D69" i="15"/>
  <c r="D18" i="15"/>
  <c r="D27" i="15"/>
  <c r="D54" i="15"/>
  <c r="M1834" i="12"/>
  <c r="M1823" i="12"/>
  <c r="M1825" i="12"/>
  <c r="M1833" i="12"/>
  <c r="M1824" i="12"/>
  <c r="M1830" i="12"/>
  <c r="M1840" i="12"/>
  <c r="M1829" i="12"/>
  <c r="M1835" i="12"/>
  <c r="M1839" i="12"/>
  <c r="M1820" i="12"/>
  <c r="M1819" i="12"/>
  <c r="M1818" i="12"/>
  <c r="M1838" i="12"/>
  <c r="M1828" i="12"/>
  <c r="N1837" i="12"/>
  <c r="J1838" i="12"/>
  <c r="K1838" i="12" s="1"/>
  <c r="J1839" i="12"/>
  <c r="K1839" i="12" s="1"/>
  <c r="J1840" i="12"/>
  <c r="K1840" i="12" s="1"/>
  <c r="N1832" i="12"/>
  <c r="J1833" i="12"/>
  <c r="K1833" i="12" s="1"/>
  <c r="J1834" i="12"/>
  <c r="K1834" i="12" s="1"/>
  <c r="J1835" i="12"/>
  <c r="K1835" i="12" s="1"/>
  <c r="J1828" i="12"/>
  <c r="K1828" i="12" s="1"/>
  <c r="N1827" i="12"/>
  <c r="J1829" i="12"/>
  <c r="K1829" i="12" s="1"/>
  <c r="J1830" i="12"/>
  <c r="K1830" i="12" s="1"/>
  <c r="N1822" i="12"/>
  <c r="J1823" i="12"/>
  <c r="K1823" i="12" s="1"/>
  <c r="J1824" i="12"/>
  <c r="K1824" i="12" s="1"/>
  <c r="J1825" i="12"/>
  <c r="K1825" i="12" s="1"/>
  <c r="J1818" i="12"/>
  <c r="K1818" i="12" s="1"/>
  <c r="N1817" i="12"/>
  <c r="J1819" i="12"/>
  <c r="K1819" i="12" s="1"/>
  <c r="J1820" i="12"/>
  <c r="K1820" i="12" s="1"/>
  <c r="I1815" i="12"/>
  <c r="H1815" i="12"/>
  <c r="G1815" i="12"/>
  <c r="N1815" i="12" s="1"/>
  <c r="E1815" i="12"/>
  <c r="D1815" i="12"/>
  <c r="C1815" i="12"/>
  <c r="I1814" i="12"/>
  <c r="H1814" i="12"/>
  <c r="G1814" i="12"/>
  <c r="N1814" i="12" s="1"/>
  <c r="E1814" i="12"/>
  <c r="D1814" i="12"/>
  <c r="C1814" i="12"/>
  <c r="N1813" i="12"/>
  <c r="M1813" i="12"/>
  <c r="J1813" i="12"/>
  <c r="K1813" i="12" s="1"/>
  <c r="I1810" i="12"/>
  <c r="H1810" i="12"/>
  <c r="G1810" i="12"/>
  <c r="N1810" i="12" s="1"/>
  <c r="E1810" i="12"/>
  <c r="D1810" i="12"/>
  <c r="C1810" i="12"/>
  <c r="I1809" i="12"/>
  <c r="H1809" i="12"/>
  <c r="G1809" i="12"/>
  <c r="N1809" i="12" s="1"/>
  <c r="E1809" i="12"/>
  <c r="D1809" i="12"/>
  <c r="C1809" i="12"/>
  <c r="N1808" i="12"/>
  <c r="M1808" i="12"/>
  <c r="J1808" i="12"/>
  <c r="K1808" i="12" s="1"/>
  <c r="D143" i="5"/>
  <c r="E143" i="5"/>
  <c r="D144" i="5"/>
  <c r="E144" i="5"/>
  <c r="D145" i="5"/>
  <c r="E145" i="5"/>
  <c r="D146" i="5"/>
  <c r="E146" i="5"/>
  <c r="D147" i="5"/>
  <c r="E147" i="5"/>
  <c r="D148" i="5"/>
  <c r="E148" i="5"/>
  <c r="D149" i="5"/>
  <c r="E149" i="5"/>
  <c r="D84" i="5"/>
  <c r="E84" i="5"/>
  <c r="D85" i="5"/>
  <c r="E85" i="5"/>
  <c r="D86" i="5"/>
  <c r="E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59" i="5"/>
  <c r="E59" i="5"/>
  <c r="D60" i="5"/>
  <c r="E60" i="5"/>
  <c r="D61" i="5"/>
  <c r="E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40" i="5"/>
  <c r="E40" i="5"/>
  <c r="D41" i="5"/>
  <c r="E41" i="5"/>
  <c r="D42" i="5"/>
  <c r="E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I1799" i="12"/>
  <c r="H1799" i="12"/>
  <c r="G1799" i="12"/>
  <c r="N1799" i="12" s="1"/>
  <c r="E1799" i="12"/>
  <c r="D1799" i="12"/>
  <c r="C1799" i="12"/>
  <c r="I1785" i="12"/>
  <c r="H1785" i="12"/>
  <c r="G1785" i="12"/>
  <c r="N1785" i="12" s="1"/>
  <c r="E1785" i="12"/>
  <c r="D1785" i="12"/>
  <c r="C1785" i="12"/>
  <c r="I1771" i="12"/>
  <c r="H1771" i="12"/>
  <c r="G1771" i="12"/>
  <c r="N1771" i="12" s="1"/>
  <c r="E1771" i="12"/>
  <c r="D1771" i="12"/>
  <c r="C1771" i="12"/>
  <c r="I1757" i="12"/>
  <c r="H1757" i="12"/>
  <c r="G1757" i="12"/>
  <c r="N1757" i="12" s="1"/>
  <c r="E1757" i="12"/>
  <c r="D1757" i="12"/>
  <c r="C1757" i="12"/>
  <c r="I1763" i="12"/>
  <c r="H1763" i="12"/>
  <c r="G1763" i="12"/>
  <c r="N1763" i="12" s="1"/>
  <c r="E1763" i="12"/>
  <c r="D1763" i="12"/>
  <c r="C1763" i="12"/>
  <c r="I1762" i="12"/>
  <c r="H1762" i="12"/>
  <c r="G1762" i="12"/>
  <c r="N1762" i="12" s="1"/>
  <c r="E1762" i="12"/>
  <c r="D1762" i="12"/>
  <c r="C1762" i="12"/>
  <c r="I1761" i="12"/>
  <c r="H1761" i="12"/>
  <c r="G1761" i="12"/>
  <c r="N1761" i="12" s="1"/>
  <c r="E1761" i="12"/>
  <c r="D1761" i="12"/>
  <c r="C1761" i="12"/>
  <c r="I1760" i="12"/>
  <c r="H1760" i="12"/>
  <c r="G1760" i="12"/>
  <c r="N1760" i="12" s="1"/>
  <c r="E1760" i="12"/>
  <c r="D1760" i="12"/>
  <c r="C1760" i="12"/>
  <c r="I1759" i="12"/>
  <c r="H1759" i="12"/>
  <c r="G1759" i="12"/>
  <c r="N1759" i="12" s="1"/>
  <c r="E1759" i="12"/>
  <c r="D1759" i="12"/>
  <c r="C1759" i="12"/>
  <c r="I1758" i="12"/>
  <c r="H1758" i="12"/>
  <c r="G1758" i="12"/>
  <c r="N1758" i="12" s="1"/>
  <c r="E1758" i="12"/>
  <c r="D1758" i="12"/>
  <c r="C1758" i="12"/>
  <c r="I1756" i="12"/>
  <c r="H1756" i="12"/>
  <c r="G1756" i="12"/>
  <c r="N1756" i="12" s="1"/>
  <c r="E1756" i="12"/>
  <c r="D1756" i="12"/>
  <c r="C1756" i="12"/>
  <c r="I1755" i="12"/>
  <c r="H1755" i="12"/>
  <c r="G1755" i="12"/>
  <c r="N1755" i="12" s="1"/>
  <c r="E1755" i="12"/>
  <c r="D1755" i="12"/>
  <c r="C1755" i="12"/>
  <c r="I1754" i="12"/>
  <c r="H1754" i="12"/>
  <c r="G1754" i="12"/>
  <c r="N1754" i="12" s="1"/>
  <c r="E1754" i="12"/>
  <c r="D1754" i="12"/>
  <c r="C1754" i="12"/>
  <c r="I1753" i="12"/>
  <c r="H1753" i="12"/>
  <c r="G1753" i="12"/>
  <c r="N1753" i="12" s="1"/>
  <c r="E1753" i="12"/>
  <c r="D1753" i="12"/>
  <c r="C1753" i="12"/>
  <c r="I1752" i="12"/>
  <c r="H1752" i="12"/>
  <c r="G1752" i="12"/>
  <c r="N1752" i="12" s="1"/>
  <c r="E1752" i="12"/>
  <c r="D1752" i="12"/>
  <c r="C1752" i="12"/>
  <c r="I1805" i="12"/>
  <c r="H1805" i="12"/>
  <c r="G1805" i="12"/>
  <c r="E1805" i="12"/>
  <c r="D1805" i="12"/>
  <c r="C1805" i="12"/>
  <c r="I1804" i="12"/>
  <c r="H1804" i="12"/>
  <c r="G1804" i="12"/>
  <c r="N1804" i="12" s="1"/>
  <c r="E1804" i="12"/>
  <c r="D1804" i="12"/>
  <c r="C1804" i="12"/>
  <c r="I1803" i="12"/>
  <c r="H1803" i="12"/>
  <c r="G1803" i="12"/>
  <c r="N1803" i="12" s="1"/>
  <c r="E1803" i="12"/>
  <c r="D1803" i="12"/>
  <c r="C1803" i="12"/>
  <c r="I1802" i="12"/>
  <c r="H1802" i="12"/>
  <c r="G1802" i="12"/>
  <c r="E1802" i="12"/>
  <c r="D1802" i="12"/>
  <c r="C1802" i="12"/>
  <c r="I1801" i="12"/>
  <c r="H1801" i="12"/>
  <c r="G1801" i="12"/>
  <c r="E1801" i="12"/>
  <c r="D1801" i="12"/>
  <c r="C1801" i="12"/>
  <c r="I1800" i="12"/>
  <c r="H1800" i="12"/>
  <c r="G1800" i="12"/>
  <c r="N1800" i="12" s="1"/>
  <c r="E1800" i="12"/>
  <c r="D1800" i="12"/>
  <c r="C1800" i="12"/>
  <c r="I1798" i="12"/>
  <c r="H1798" i="12"/>
  <c r="G1798" i="12"/>
  <c r="N1798" i="12" s="1"/>
  <c r="E1798" i="12"/>
  <c r="D1798" i="12"/>
  <c r="C1798" i="12"/>
  <c r="I1797" i="12"/>
  <c r="H1797" i="12"/>
  <c r="G1797" i="12"/>
  <c r="E1797" i="12"/>
  <c r="D1797" i="12"/>
  <c r="C1797" i="12"/>
  <c r="I1796" i="12"/>
  <c r="H1796" i="12"/>
  <c r="G1796" i="12"/>
  <c r="N1796" i="12" s="1"/>
  <c r="E1796" i="12"/>
  <c r="D1796" i="12"/>
  <c r="C1796" i="12"/>
  <c r="I1795" i="12"/>
  <c r="H1795" i="12"/>
  <c r="G1795" i="12"/>
  <c r="N1795" i="12" s="1"/>
  <c r="E1795" i="12"/>
  <c r="D1795" i="12"/>
  <c r="C1795" i="12"/>
  <c r="I1794" i="12"/>
  <c r="H1794" i="12"/>
  <c r="G1794" i="12"/>
  <c r="E1794" i="12"/>
  <c r="D1794" i="12"/>
  <c r="C1794" i="12"/>
  <c r="I1791" i="12"/>
  <c r="H1791" i="12"/>
  <c r="G1791" i="12"/>
  <c r="N1791" i="12" s="1"/>
  <c r="E1791" i="12"/>
  <c r="D1791" i="12"/>
  <c r="C1791" i="12"/>
  <c r="I1790" i="12"/>
  <c r="H1790" i="12"/>
  <c r="G1790" i="12"/>
  <c r="N1790" i="12" s="1"/>
  <c r="E1790" i="12"/>
  <c r="D1790" i="12"/>
  <c r="C1790" i="12"/>
  <c r="I1789" i="12"/>
  <c r="H1789" i="12"/>
  <c r="G1789" i="12"/>
  <c r="N1789" i="12" s="1"/>
  <c r="E1789" i="12"/>
  <c r="D1789" i="12"/>
  <c r="C1789" i="12"/>
  <c r="I1788" i="12"/>
  <c r="H1788" i="12"/>
  <c r="G1788" i="12"/>
  <c r="E1788" i="12"/>
  <c r="D1788" i="12"/>
  <c r="C1788" i="12"/>
  <c r="I1787" i="12"/>
  <c r="H1787" i="12"/>
  <c r="G1787" i="12"/>
  <c r="N1787" i="12" s="1"/>
  <c r="E1787" i="12"/>
  <c r="D1787" i="12"/>
  <c r="C1787" i="12"/>
  <c r="I1786" i="12"/>
  <c r="H1786" i="12"/>
  <c r="G1786" i="12"/>
  <c r="N1786" i="12" s="1"/>
  <c r="E1786" i="12"/>
  <c r="D1786" i="12"/>
  <c r="C1786" i="12"/>
  <c r="I1784" i="12"/>
  <c r="H1784" i="12"/>
  <c r="G1784" i="12"/>
  <c r="N1784" i="12" s="1"/>
  <c r="E1784" i="12"/>
  <c r="D1784" i="12"/>
  <c r="C1784" i="12"/>
  <c r="I1783" i="12"/>
  <c r="H1783" i="12"/>
  <c r="G1783" i="12"/>
  <c r="E1783" i="12"/>
  <c r="D1783" i="12"/>
  <c r="C1783" i="12"/>
  <c r="I1782" i="12"/>
  <c r="H1782" i="12"/>
  <c r="G1782" i="12"/>
  <c r="N1782" i="12" s="1"/>
  <c r="E1782" i="12"/>
  <c r="D1782" i="12"/>
  <c r="C1782" i="12"/>
  <c r="I1781" i="12"/>
  <c r="H1781" i="12"/>
  <c r="G1781" i="12"/>
  <c r="N1781" i="12" s="1"/>
  <c r="E1781" i="12"/>
  <c r="D1781" i="12"/>
  <c r="C1781" i="12"/>
  <c r="I1780" i="12"/>
  <c r="H1780" i="12"/>
  <c r="G1780" i="12"/>
  <c r="N1780" i="12" s="1"/>
  <c r="E1780" i="12"/>
  <c r="D1780" i="12"/>
  <c r="C1780" i="12"/>
  <c r="C1769" i="12"/>
  <c r="D1769" i="12"/>
  <c r="E1769" i="12"/>
  <c r="G1769" i="12"/>
  <c r="N1769" i="12" s="1"/>
  <c r="H1769" i="12"/>
  <c r="I1769" i="12"/>
  <c r="C1770" i="12"/>
  <c r="D1770" i="12"/>
  <c r="E1770" i="12"/>
  <c r="G1770" i="12"/>
  <c r="N1770" i="12" s="1"/>
  <c r="H1770" i="12"/>
  <c r="I1770" i="12"/>
  <c r="C1772" i="12"/>
  <c r="D1772" i="12"/>
  <c r="E1772" i="12"/>
  <c r="G1772" i="12"/>
  <c r="H1772" i="12"/>
  <c r="I1772" i="12"/>
  <c r="C1773" i="12"/>
  <c r="D1773" i="12"/>
  <c r="E1773" i="12"/>
  <c r="G1773" i="12"/>
  <c r="H1773" i="12"/>
  <c r="I1773" i="12"/>
  <c r="C1774" i="12"/>
  <c r="D1774" i="12"/>
  <c r="E1774" i="12"/>
  <c r="G1774" i="12"/>
  <c r="N1774" i="12" s="1"/>
  <c r="H1774" i="12"/>
  <c r="I1774" i="12"/>
  <c r="C1775" i="12"/>
  <c r="D1775" i="12"/>
  <c r="E1775" i="12"/>
  <c r="G1775" i="12"/>
  <c r="H1775" i="12"/>
  <c r="I1775" i="12"/>
  <c r="C1776" i="12"/>
  <c r="D1776" i="12"/>
  <c r="E1776" i="12"/>
  <c r="G1776" i="12"/>
  <c r="H1776" i="12"/>
  <c r="I1776" i="12"/>
  <c r="C1777" i="12"/>
  <c r="D1777" i="12"/>
  <c r="E1777" i="12"/>
  <c r="G1777" i="12"/>
  <c r="N1777" i="12" s="1"/>
  <c r="H1777" i="12"/>
  <c r="I1777" i="12"/>
  <c r="M1832" i="12" l="1"/>
  <c r="M1822" i="12"/>
  <c r="M1837" i="12"/>
  <c r="M1785" i="12"/>
  <c r="M1827" i="12"/>
  <c r="M1817" i="12"/>
  <c r="M1810" i="12"/>
  <c r="M1815" i="12"/>
  <c r="M1809" i="12"/>
  <c r="M1814" i="12"/>
  <c r="M1753" i="12"/>
  <c r="N1807" i="12"/>
  <c r="H156" i="5" s="1"/>
  <c r="J156" i="5" s="1"/>
  <c r="K1832" i="12"/>
  <c r="K1837" i="12"/>
  <c r="K1827" i="12"/>
  <c r="K1822" i="12"/>
  <c r="K1817" i="12"/>
  <c r="N1812" i="12"/>
  <c r="J1814" i="12"/>
  <c r="K1814" i="12" s="1"/>
  <c r="J1815" i="12"/>
  <c r="K1815" i="12" s="1"/>
  <c r="J1809" i="12"/>
  <c r="K1809" i="12" s="1"/>
  <c r="J1810" i="12"/>
  <c r="K1810" i="12" s="1"/>
  <c r="J1755" i="12"/>
  <c r="K1755" i="12" s="1"/>
  <c r="M1763" i="12"/>
  <c r="M1799" i="12"/>
  <c r="M1771" i="12"/>
  <c r="M1757" i="12"/>
  <c r="J1799" i="12"/>
  <c r="K1799" i="12" s="1"/>
  <c r="J1785" i="12"/>
  <c r="K1785" i="12" s="1"/>
  <c r="J1771" i="12"/>
  <c r="K1771" i="12" s="1"/>
  <c r="M1754" i="12"/>
  <c r="M1752" i="12"/>
  <c r="M1761" i="12"/>
  <c r="J1757" i="12"/>
  <c r="K1757" i="12" s="1"/>
  <c r="M1762" i="12"/>
  <c r="J1760" i="12"/>
  <c r="K1760" i="12" s="1"/>
  <c r="J1761" i="12"/>
  <c r="K1761" i="12" s="1"/>
  <c r="J1752" i="12"/>
  <c r="K1752" i="12" s="1"/>
  <c r="M1759" i="12"/>
  <c r="M1756" i="12"/>
  <c r="M1758" i="12"/>
  <c r="J1756" i="12"/>
  <c r="K1756" i="12" s="1"/>
  <c r="N1751" i="12"/>
  <c r="M1755" i="12"/>
  <c r="M1760" i="12"/>
  <c r="J1753" i="12"/>
  <c r="K1753" i="12" s="1"/>
  <c r="J1758" i="12"/>
  <c r="K1758" i="12" s="1"/>
  <c r="J1762" i="12"/>
  <c r="K1762" i="12" s="1"/>
  <c r="J1754" i="12"/>
  <c r="K1754" i="12" s="1"/>
  <c r="J1759" i="12"/>
  <c r="K1759" i="12" s="1"/>
  <c r="J1763" i="12"/>
  <c r="K1763" i="12" s="1"/>
  <c r="M1797" i="12"/>
  <c r="J1805" i="12"/>
  <c r="K1805" i="12" s="1"/>
  <c r="M1805" i="12"/>
  <c r="M1801" i="12"/>
  <c r="M1795" i="12"/>
  <c r="J1794" i="12"/>
  <c r="K1794" i="12" s="1"/>
  <c r="M1794" i="12"/>
  <c r="M1798" i="12"/>
  <c r="J1797" i="12"/>
  <c r="K1797" i="12" s="1"/>
  <c r="M1803" i="12"/>
  <c r="J1802" i="12"/>
  <c r="K1802" i="12" s="1"/>
  <c r="M1796" i="12"/>
  <c r="J1801" i="12"/>
  <c r="K1801" i="12" s="1"/>
  <c r="M1802" i="12"/>
  <c r="M1769" i="12"/>
  <c r="M1800" i="12"/>
  <c r="N1801" i="12"/>
  <c r="N1794" i="12"/>
  <c r="M1804" i="12"/>
  <c r="N1805" i="12"/>
  <c r="J1798" i="12"/>
  <c r="K1798" i="12" s="1"/>
  <c r="J1803" i="12"/>
  <c r="K1803" i="12" s="1"/>
  <c r="N1797" i="12"/>
  <c r="N1802" i="12"/>
  <c r="J1795" i="12"/>
  <c r="K1795" i="12" s="1"/>
  <c r="J1800" i="12"/>
  <c r="K1800" i="12" s="1"/>
  <c r="J1804" i="12"/>
  <c r="K1804" i="12" s="1"/>
  <c r="J1796" i="12"/>
  <c r="K1796" i="12" s="1"/>
  <c r="M1784" i="12"/>
  <c r="M1789" i="12"/>
  <c r="M1788" i="12"/>
  <c r="M1786" i="12"/>
  <c r="M1783" i="12"/>
  <c r="J1784" i="12"/>
  <c r="K1784" i="12" s="1"/>
  <c r="J1788" i="12"/>
  <c r="K1788" i="12" s="1"/>
  <c r="M1782" i="12"/>
  <c r="M1791" i="12"/>
  <c r="M1790" i="12"/>
  <c r="J1789" i="12"/>
  <c r="K1789" i="12" s="1"/>
  <c r="M1781" i="12"/>
  <c r="M1787" i="12"/>
  <c r="M1780" i="12"/>
  <c r="J1780" i="12"/>
  <c r="K1780" i="12" s="1"/>
  <c r="J1783" i="12"/>
  <c r="K1783" i="12" s="1"/>
  <c r="N1783" i="12"/>
  <c r="N1788" i="12"/>
  <c r="J1781" i="12"/>
  <c r="K1781" i="12" s="1"/>
  <c r="J1786" i="12"/>
  <c r="K1786" i="12" s="1"/>
  <c r="J1790" i="12"/>
  <c r="K1790" i="12" s="1"/>
  <c r="J1782" i="12"/>
  <c r="K1782" i="12" s="1"/>
  <c r="J1787" i="12"/>
  <c r="K1787" i="12" s="1"/>
  <c r="J1791" i="12"/>
  <c r="K1791" i="12" s="1"/>
  <c r="M1772" i="12"/>
  <c r="M1774" i="12"/>
  <c r="J1773" i="12"/>
  <c r="K1773" i="12" s="1"/>
  <c r="M1776" i="12"/>
  <c r="J1776" i="12"/>
  <c r="K1776" i="12" s="1"/>
  <c r="N1773" i="12"/>
  <c r="J1775" i="12"/>
  <c r="K1775" i="12" s="1"/>
  <c r="M1770" i="12"/>
  <c r="M1773" i="12"/>
  <c r="J1770" i="12"/>
  <c r="K1770" i="12" s="1"/>
  <c r="J1769" i="12"/>
  <c r="K1769" i="12" s="1"/>
  <c r="J1772" i="12"/>
  <c r="K1772" i="12" s="1"/>
  <c r="M1775" i="12"/>
  <c r="M1777" i="12"/>
  <c r="J1777" i="12"/>
  <c r="K1777" i="12" s="1"/>
  <c r="N1775" i="12"/>
  <c r="J1774" i="12"/>
  <c r="K1774" i="12" s="1"/>
  <c r="N1776" i="12"/>
  <c r="N1772" i="12"/>
  <c r="H29" i="5" l="1"/>
  <c r="J29" i="5" s="1"/>
  <c r="H636" i="5"/>
  <c r="J636" i="5" s="1"/>
  <c r="M1812" i="12"/>
  <c r="M1807" i="12"/>
  <c r="G156" i="5" s="1"/>
  <c r="I156" i="5" s="1"/>
  <c r="K156" i="5" s="1"/>
  <c r="L156" i="5" s="1"/>
  <c r="M156" i="5" s="1"/>
  <c r="K1807" i="12"/>
  <c r="K1812" i="12"/>
  <c r="M1751" i="12"/>
  <c r="K1751" i="12"/>
  <c r="M1793" i="12"/>
  <c r="K1793" i="12"/>
  <c r="N1793" i="12"/>
  <c r="M1779" i="12"/>
  <c r="N1779" i="12"/>
  <c r="K1779" i="12"/>
  <c r="G29" i="5" l="1"/>
  <c r="I29" i="5" s="1"/>
  <c r="K29" i="5" s="1"/>
  <c r="L29" i="5" s="1"/>
  <c r="M29" i="5" s="1"/>
  <c r="G636" i="5"/>
  <c r="I636" i="5" s="1"/>
  <c r="K636" i="5" s="1"/>
  <c r="L636" i="5" s="1"/>
  <c r="M636" i="5" s="1"/>
  <c r="G31" i="5"/>
  <c r="I31" i="5" s="1"/>
  <c r="H31" i="5"/>
  <c r="J31" i="5" s="1"/>
  <c r="G32" i="5"/>
  <c r="I32" i="5" s="1"/>
  <c r="H32" i="5"/>
  <c r="J32" i="5" s="1"/>
  <c r="I1768" i="12"/>
  <c r="H1768" i="12"/>
  <c r="G1768" i="12"/>
  <c r="N1768" i="12" s="1"/>
  <c r="E1768" i="12"/>
  <c r="D1768" i="12"/>
  <c r="C1768" i="12"/>
  <c r="I1767" i="12"/>
  <c r="H1767" i="12"/>
  <c r="G1767" i="12"/>
  <c r="N1767" i="12" s="1"/>
  <c r="E1767" i="12"/>
  <c r="D1767" i="12"/>
  <c r="C1767" i="12"/>
  <c r="I1766" i="12"/>
  <c r="H1766" i="12"/>
  <c r="G1766" i="12"/>
  <c r="N1766" i="12" s="1"/>
  <c r="E1766" i="12"/>
  <c r="D1766" i="12"/>
  <c r="C1766" i="12"/>
  <c r="E348" i="5"/>
  <c r="D348" i="5"/>
  <c r="K31" i="5" l="1"/>
  <c r="L31" i="5" s="1"/>
  <c r="M31" i="5" s="1"/>
  <c r="K32" i="5"/>
  <c r="N1765" i="12"/>
  <c r="H637" i="5" s="1"/>
  <c r="J637" i="5" s="1"/>
  <c r="M1766" i="12"/>
  <c r="M1767" i="12"/>
  <c r="M1768" i="12"/>
  <c r="J1766" i="12"/>
  <c r="K1766" i="12" s="1"/>
  <c r="J1767" i="12"/>
  <c r="K1767" i="12" s="1"/>
  <c r="J1768" i="12"/>
  <c r="K1768" i="12" s="1"/>
  <c r="L32" i="5" l="1"/>
  <c r="M32" i="5" s="1"/>
  <c r="K1765" i="12"/>
  <c r="M1765" i="12"/>
  <c r="G637" i="5" s="1"/>
  <c r="I637" i="5" s="1"/>
  <c r="K637" i="5" s="1"/>
  <c r="L637" i="5" s="1"/>
  <c r="M637" i="5" s="1"/>
  <c r="H969" i="5" l="1"/>
  <c r="J969" i="5" s="1"/>
  <c r="G969" i="5"/>
  <c r="I969" i="5" s="1"/>
  <c r="I1747" i="12"/>
  <c r="G1747" i="12"/>
  <c r="N1747" i="12" s="1"/>
  <c r="E1747" i="12"/>
  <c r="D1747" i="12"/>
  <c r="C1747" i="12"/>
  <c r="I1742" i="12"/>
  <c r="G1742" i="12"/>
  <c r="N1742" i="12" s="1"/>
  <c r="E1742" i="12"/>
  <c r="D1742" i="12"/>
  <c r="C1742" i="12"/>
  <c r="I1737" i="12"/>
  <c r="G1737" i="12"/>
  <c r="N1737" i="12" s="1"/>
  <c r="E1737" i="12"/>
  <c r="D1737" i="12"/>
  <c r="C1737" i="12"/>
  <c r="I1732" i="12"/>
  <c r="G1732" i="12"/>
  <c r="N1732" i="12" s="1"/>
  <c r="E1732" i="12"/>
  <c r="D1732" i="12"/>
  <c r="C1732" i="12"/>
  <c r="G1712" i="12"/>
  <c r="N1712" i="12" s="1"/>
  <c r="G1713" i="12"/>
  <c r="N1713" i="12" s="1"/>
  <c r="I1711" i="12"/>
  <c r="H1711" i="12"/>
  <c r="G1711" i="12"/>
  <c r="N1711" i="12" s="1"/>
  <c r="E1711" i="12"/>
  <c r="D1711" i="12"/>
  <c r="C1711" i="12"/>
  <c r="I1727" i="12"/>
  <c r="G1727" i="12"/>
  <c r="N1727" i="12" s="1"/>
  <c r="E1727" i="12"/>
  <c r="D1727" i="12"/>
  <c r="C1727" i="12"/>
  <c r="I1723" i="12"/>
  <c r="H1723" i="12"/>
  <c r="G1723" i="12"/>
  <c r="N1723" i="12" s="1"/>
  <c r="E1723" i="12"/>
  <c r="D1723" i="12"/>
  <c r="C1723" i="12"/>
  <c r="I1722" i="12"/>
  <c r="H1722" i="12"/>
  <c r="G1722" i="12"/>
  <c r="N1722" i="12" s="1"/>
  <c r="E1722" i="12"/>
  <c r="D1722" i="12"/>
  <c r="C1722" i="12"/>
  <c r="I1721" i="12"/>
  <c r="G1721" i="12"/>
  <c r="N1721" i="12" s="1"/>
  <c r="E1721" i="12"/>
  <c r="D1721" i="12"/>
  <c r="C1721" i="12"/>
  <c r="I1716" i="12"/>
  <c r="G1716" i="12"/>
  <c r="N1716" i="12" s="1"/>
  <c r="E1716" i="12"/>
  <c r="D1716" i="12"/>
  <c r="C1716" i="12"/>
  <c r="H651" i="5"/>
  <c r="J651" i="5" s="1"/>
  <c r="G651" i="5"/>
  <c r="I651" i="5" s="1"/>
  <c r="H650" i="5"/>
  <c r="J650" i="5" s="1"/>
  <c r="G650" i="5"/>
  <c r="I650" i="5" s="1"/>
  <c r="H649" i="5"/>
  <c r="J649" i="5" s="1"/>
  <c r="G649" i="5"/>
  <c r="I649" i="5" s="1"/>
  <c r="H648" i="5"/>
  <c r="J648" i="5" s="1"/>
  <c r="G648" i="5"/>
  <c r="I648" i="5" s="1"/>
  <c r="H647" i="5"/>
  <c r="J647" i="5" s="1"/>
  <c r="G647" i="5"/>
  <c r="I647" i="5" s="1"/>
  <c r="H646" i="5"/>
  <c r="J646" i="5" s="1"/>
  <c r="G646" i="5"/>
  <c r="I646" i="5" s="1"/>
  <c r="H645" i="5"/>
  <c r="J645" i="5" s="1"/>
  <c r="G645" i="5"/>
  <c r="I645" i="5" s="1"/>
  <c r="H644" i="5"/>
  <c r="J644" i="5" s="1"/>
  <c r="G644" i="5"/>
  <c r="I644" i="5" s="1"/>
  <c r="H643" i="5"/>
  <c r="J643" i="5" s="1"/>
  <c r="G643" i="5"/>
  <c r="I643" i="5" s="1"/>
  <c r="H642" i="5"/>
  <c r="J642" i="5" s="1"/>
  <c r="G642" i="5"/>
  <c r="I642" i="5" s="1"/>
  <c r="H641" i="5"/>
  <c r="J641" i="5" s="1"/>
  <c r="G641" i="5"/>
  <c r="I641" i="5" s="1"/>
  <c r="H640" i="5"/>
  <c r="J640" i="5" s="1"/>
  <c r="G640" i="5"/>
  <c r="I640" i="5" s="1"/>
  <c r="H639" i="5"/>
  <c r="J639" i="5" s="1"/>
  <c r="G639" i="5"/>
  <c r="I639" i="5" s="1"/>
  <c r="I1749" i="12"/>
  <c r="H1749" i="12"/>
  <c r="G1749" i="12"/>
  <c r="N1749" i="12" s="1"/>
  <c r="E1749" i="12"/>
  <c r="D1749" i="12"/>
  <c r="C1749" i="12"/>
  <c r="I1748" i="12"/>
  <c r="H1748" i="12"/>
  <c r="G1748" i="12"/>
  <c r="N1748" i="12" s="1"/>
  <c r="E1748" i="12"/>
  <c r="D1748" i="12"/>
  <c r="C1748" i="12"/>
  <c r="I1744" i="12"/>
  <c r="H1744" i="12"/>
  <c r="G1744" i="12"/>
  <c r="N1744" i="12" s="1"/>
  <c r="E1744" i="12"/>
  <c r="D1744" i="12"/>
  <c r="C1744" i="12"/>
  <c r="I1743" i="12"/>
  <c r="H1743" i="12"/>
  <c r="G1743" i="12"/>
  <c r="N1743" i="12" s="1"/>
  <c r="E1743" i="12"/>
  <c r="D1743" i="12"/>
  <c r="C1743" i="12"/>
  <c r="I1739" i="12"/>
  <c r="H1739" i="12"/>
  <c r="G1739" i="12"/>
  <c r="N1739" i="12" s="1"/>
  <c r="E1739" i="12"/>
  <c r="D1739" i="12"/>
  <c r="C1739" i="12"/>
  <c r="I1738" i="12"/>
  <c r="H1738" i="12"/>
  <c r="G1738" i="12"/>
  <c r="N1738" i="12" s="1"/>
  <c r="E1738" i="12"/>
  <c r="D1738" i="12"/>
  <c r="C1738" i="12"/>
  <c r="I1734" i="12"/>
  <c r="H1734" i="12"/>
  <c r="G1734" i="12"/>
  <c r="N1734" i="12" s="1"/>
  <c r="E1734" i="12"/>
  <c r="D1734" i="12"/>
  <c r="C1734" i="12"/>
  <c r="I1733" i="12"/>
  <c r="H1733" i="12"/>
  <c r="G1733" i="12"/>
  <c r="N1733" i="12" s="1"/>
  <c r="E1733" i="12"/>
  <c r="D1733" i="12"/>
  <c r="C1733" i="12"/>
  <c r="I1729" i="12"/>
  <c r="H1729" i="12"/>
  <c r="G1729" i="12"/>
  <c r="N1729" i="12" s="1"/>
  <c r="E1729" i="12"/>
  <c r="D1729" i="12"/>
  <c r="C1729" i="12"/>
  <c r="I1728" i="12"/>
  <c r="H1728" i="12"/>
  <c r="G1728" i="12"/>
  <c r="N1728" i="12" s="1"/>
  <c r="E1728" i="12"/>
  <c r="D1728" i="12"/>
  <c r="C1728" i="12"/>
  <c r="I1718" i="12"/>
  <c r="H1718" i="12"/>
  <c r="G1718" i="12"/>
  <c r="N1718" i="12" s="1"/>
  <c r="E1718" i="12"/>
  <c r="D1718" i="12"/>
  <c r="C1718" i="12"/>
  <c r="I1717" i="12"/>
  <c r="H1717" i="12"/>
  <c r="G1717" i="12"/>
  <c r="N1717" i="12" s="1"/>
  <c r="E1717" i="12"/>
  <c r="D1717" i="12"/>
  <c r="C1717" i="12"/>
  <c r="I1713" i="12"/>
  <c r="H1713" i="12"/>
  <c r="E1713" i="12"/>
  <c r="D1713" i="12"/>
  <c r="C1713" i="12"/>
  <c r="I1712" i="12"/>
  <c r="H1712" i="12"/>
  <c r="E1712" i="12"/>
  <c r="D1712" i="12"/>
  <c r="C1712" i="12"/>
  <c r="N1704" i="12"/>
  <c r="I1708" i="12"/>
  <c r="M1708" i="12" s="1"/>
  <c r="N1708" i="12"/>
  <c r="E1708" i="12"/>
  <c r="D1708" i="12"/>
  <c r="C1708" i="12"/>
  <c r="I1707" i="12"/>
  <c r="G1707" i="12"/>
  <c r="N1707" i="12" s="1"/>
  <c r="E1707" i="12"/>
  <c r="D1707" i="12"/>
  <c r="C1707" i="12"/>
  <c r="I1704" i="12"/>
  <c r="M1704" i="12" s="1"/>
  <c r="E1704" i="12"/>
  <c r="D1704" i="12"/>
  <c r="C1704" i="12"/>
  <c r="I1703" i="12"/>
  <c r="G1703" i="12"/>
  <c r="N1703" i="12" s="1"/>
  <c r="E1703" i="12"/>
  <c r="D1703" i="12"/>
  <c r="C1703" i="12"/>
  <c r="H1707" i="12"/>
  <c r="H1703" i="12"/>
  <c r="I1700" i="12"/>
  <c r="H1700" i="12"/>
  <c r="G1700" i="12"/>
  <c r="N1700" i="12" s="1"/>
  <c r="E1700" i="12"/>
  <c r="D1700" i="12"/>
  <c r="C1700" i="12"/>
  <c r="I1699" i="12"/>
  <c r="H1699" i="12"/>
  <c r="G1699" i="12"/>
  <c r="N1699" i="12" s="1"/>
  <c r="E1699" i="12"/>
  <c r="D1699" i="12"/>
  <c r="C1699" i="12"/>
  <c r="I1698" i="12"/>
  <c r="G1698" i="12"/>
  <c r="N1698" i="12" s="1"/>
  <c r="E1698" i="12"/>
  <c r="D1698" i="12"/>
  <c r="C1698" i="12"/>
  <c r="H1698" i="12"/>
  <c r="H1693" i="12"/>
  <c r="I1693" i="12"/>
  <c r="G1693" i="12"/>
  <c r="E1693" i="12"/>
  <c r="D1693" i="12"/>
  <c r="C1693" i="12"/>
  <c r="I1695" i="12"/>
  <c r="H1695" i="12"/>
  <c r="G1695" i="12"/>
  <c r="N1695" i="12" s="1"/>
  <c r="E1695" i="12"/>
  <c r="D1695" i="12"/>
  <c r="C1695" i="12"/>
  <c r="I1694" i="12"/>
  <c r="H1694" i="12"/>
  <c r="G1694" i="12"/>
  <c r="N1694" i="12" s="1"/>
  <c r="E1694" i="12"/>
  <c r="D1694" i="12"/>
  <c r="C1694" i="12"/>
  <c r="I1690" i="12"/>
  <c r="H1690" i="12"/>
  <c r="G1690" i="12"/>
  <c r="N1690" i="12" s="1"/>
  <c r="E1690" i="12"/>
  <c r="D1690" i="12"/>
  <c r="C1690" i="12"/>
  <c r="I1689" i="12"/>
  <c r="H1689" i="12"/>
  <c r="G1689" i="12"/>
  <c r="N1689" i="12" s="1"/>
  <c r="E1689" i="12"/>
  <c r="D1689" i="12"/>
  <c r="C1689" i="12"/>
  <c r="N1688" i="12"/>
  <c r="M1688" i="12"/>
  <c r="J1688" i="12"/>
  <c r="K1688" i="12" s="1"/>
  <c r="M1711" i="12" l="1"/>
  <c r="M1718" i="12"/>
  <c r="K969" i="5"/>
  <c r="L969" i="5" s="1"/>
  <c r="M969" i="5" s="1"/>
  <c r="M1700" i="12"/>
  <c r="M1739" i="12"/>
  <c r="M1748" i="12"/>
  <c r="M1722" i="12"/>
  <c r="M1712" i="12"/>
  <c r="M1728" i="12"/>
  <c r="M1723" i="12"/>
  <c r="J1711" i="12"/>
  <c r="K1711" i="12" s="1"/>
  <c r="N1720" i="12"/>
  <c r="H670" i="5" s="1"/>
  <c r="J670" i="5" s="1"/>
  <c r="J1722" i="12"/>
  <c r="K1722" i="12" s="1"/>
  <c r="J1723" i="12"/>
  <c r="K1723" i="12" s="1"/>
  <c r="M1713" i="12"/>
  <c r="M1749" i="12"/>
  <c r="M1734" i="12"/>
  <c r="M1743" i="12"/>
  <c r="N1731" i="12"/>
  <c r="H672" i="5" s="1"/>
  <c r="J672" i="5" s="1"/>
  <c r="M1738" i="12"/>
  <c r="M1703" i="12"/>
  <c r="M1702" i="12" s="1"/>
  <c r="M1729" i="12"/>
  <c r="M1733" i="12"/>
  <c r="J1707" i="12"/>
  <c r="K1707" i="12" s="1"/>
  <c r="M1717" i="12"/>
  <c r="M1694" i="12"/>
  <c r="M1699" i="12"/>
  <c r="M1744" i="12"/>
  <c r="N1715" i="12"/>
  <c r="H669" i="5" s="1"/>
  <c r="J669" i="5" s="1"/>
  <c r="K641" i="5"/>
  <c r="L641" i="5" s="1"/>
  <c r="M641" i="5" s="1"/>
  <c r="K645" i="5"/>
  <c r="L645" i="5" s="1"/>
  <c r="M645" i="5" s="1"/>
  <c r="K649" i="5"/>
  <c r="L649" i="5" s="1"/>
  <c r="M649" i="5" s="1"/>
  <c r="K642" i="5"/>
  <c r="L642" i="5" s="1"/>
  <c r="M642" i="5" s="1"/>
  <c r="K646" i="5"/>
  <c r="L646" i="5" s="1"/>
  <c r="M646" i="5" s="1"/>
  <c r="K640" i="5"/>
  <c r="L640" i="5" s="1"/>
  <c r="M640" i="5" s="1"/>
  <c r="K650" i="5"/>
  <c r="L650" i="5" s="1"/>
  <c r="M650" i="5" s="1"/>
  <c r="K639" i="5"/>
  <c r="L639" i="5" s="1"/>
  <c r="M639" i="5" s="1"/>
  <c r="K644" i="5"/>
  <c r="L644" i="5" s="1"/>
  <c r="M644" i="5" s="1"/>
  <c r="K648" i="5"/>
  <c r="K643" i="5"/>
  <c r="K647" i="5"/>
  <c r="K651" i="5"/>
  <c r="N1746" i="12"/>
  <c r="H675" i="5" s="1"/>
  <c r="J675" i="5" s="1"/>
  <c r="J1748" i="12"/>
  <c r="K1748" i="12" s="1"/>
  <c r="J1749" i="12"/>
  <c r="K1749" i="12" s="1"/>
  <c r="N1741" i="12"/>
  <c r="H674" i="5" s="1"/>
  <c r="J674" i="5" s="1"/>
  <c r="J1743" i="12"/>
  <c r="K1743" i="12" s="1"/>
  <c r="J1744" i="12"/>
  <c r="K1744" i="12" s="1"/>
  <c r="N1736" i="12"/>
  <c r="H673" i="5" s="1"/>
  <c r="J673" i="5" s="1"/>
  <c r="J1738" i="12"/>
  <c r="K1738" i="12" s="1"/>
  <c r="J1739" i="12"/>
  <c r="K1739" i="12" s="1"/>
  <c r="J1733" i="12"/>
  <c r="K1733" i="12" s="1"/>
  <c r="J1734" i="12"/>
  <c r="K1734" i="12" s="1"/>
  <c r="N1726" i="12"/>
  <c r="H671" i="5" s="1"/>
  <c r="J671" i="5" s="1"/>
  <c r="J1728" i="12"/>
  <c r="K1728" i="12" s="1"/>
  <c r="J1729" i="12"/>
  <c r="K1729" i="12" s="1"/>
  <c r="J1717" i="12"/>
  <c r="K1717" i="12" s="1"/>
  <c r="J1718" i="12"/>
  <c r="K1718" i="12" s="1"/>
  <c r="N1710" i="12"/>
  <c r="H668" i="5" s="1"/>
  <c r="J668" i="5" s="1"/>
  <c r="J1712" i="12"/>
  <c r="K1712" i="12" s="1"/>
  <c r="J1713" i="12"/>
  <c r="K1713" i="12" s="1"/>
  <c r="N1706" i="12"/>
  <c r="M1707" i="12"/>
  <c r="M1706" i="12" s="1"/>
  <c r="J1708" i="12"/>
  <c r="K1708" i="12" s="1"/>
  <c r="M1693" i="12"/>
  <c r="M1695" i="12"/>
  <c r="M1690" i="12"/>
  <c r="M1689" i="12"/>
  <c r="N1702" i="12"/>
  <c r="J1703" i="12"/>
  <c r="K1703" i="12" s="1"/>
  <c r="J1704" i="12"/>
  <c r="K1704" i="12" s="1"/>
  <c r="J1698" i="12"/>
  <c r="K1698" i="12" s="1"/>
  <c r="N1697" i="12"/>
  <c r="M1698" i="12"/>
  <c r="J1699" i="12"/>
  <c r="K1699" i="12" s="1"/>
  <c r="J1700" i="12"/>
  <c r="K1700" i="12" s="1"/>
  <c r="J1693" i="12"/>
  <c r="K1693" i="12" s="1"/>
  <c r="N1693" i="12"/>
  <c r="N1692" i="12" s="1"/>
  <c r="J1694" i="12"/>
  <c r="K1694" i="12" s="1"/>
  <c r="J1695" i="12"/>
  <c r="K1695" i="12" s="1"/>
  <c r="N1687" i="12"/>
  <c r="H569" i="5" s="1"/>
  <c r="J569" i="5" s="1"/>
  <c r="J1689" i="12"/>
  <c r="K1689" i="12" s="1"/>
  <c r="J1690" i="12"/>
  <c r="K1690" i="12" s="1"/>
  <c r="M1710" i="12" l="1"/>
  <c r="G668" i="5" s="1"/>
  <c r="I668" i="5" s="1"/>
  <c r="K668" i="5" s="1"/>
  <c r="L668" i="5" s="1"/>
  <c r="M668" i="5" s="1"/>
  <c r="M1697" i="12"/>
  <c r="K1706" i="12"/>
  <c r="M1687" i="12"/>
  <c r="G569" i="5" s="1"/>
  <c r="I569" i="5" s="1"/>
  <c r="K569" i="5" s="1"/>
  <c r="L569" i="5" s="1"/>
  <c r="M569" i="5" s="1"/>
  <c r="M1692" i="12"/>
  <c r="L647" i="5"/>
  <c r="M647" i="5" s="1"/>
  <c r="L648" i="5"/>
  <c r="M648" i="5" s="1"/>
  <c r="L643" i="5"/>
  <c r="M643" i="5" s="1"/>
  <c r="L651" i="5"/>
  <c r="M651" i="5" s="1"/>
  <c r="K1710" i="12"/>
  <c r="K1702" i="12"/>
  <c r="K1697" i="12"/>
  <c r="K1692" i="12"/>
  <c r="K1687" i="12"/>
  <c r="E621" i="5" l="1"/>
  <c r="D621" i="5"/>
  <c r="I1684" i="12"/>
  <c r="H1684" i="12"/>
  <c r="G1684" i="12"/>
  <c r="N1684" i="12" s="1"/>
  <c r="E1684" i="12"/>
  <c r="D1684" i="12"/>
  <c r="C1684" i="12"/>
  <c r="I1685" i="12"/>
  <c r="H1685" i="12"/>
  <c r="G1685" i="12"/>
  <c r="N1685" i="12" s="1"/>
  <c r="E1685" i="12"/>
  <c r="D1685" i="12"/>
  <c r="C1685" i="12"/>
  <c r="I1683" i="12"/>
  <c r="G1683" i="12"/>
  <c r="N1683" i="12" s="1"/>
  <c r="E1683" i="12"/>
  <c r="D1683" i="12"/>
  <c r="C1683" i="12"/>
  <c r="I1680" i="12"/>
  <c r="H1680" i="12"/>
  <c r="G1680" i="12"/>
  <c r="N1680" i="12" s="1"/>
  <c r="E1680" i="12"/>
  <c r="D1680" i="12"/>
  <c r="C1680" i="12"/>
  <c r="I1679" i="12"/>
  <c r="H1679" i="12"/>
  <c r="G1679" i="12"/>
  <c r="N1679" i="12" s="1"/>
  <c r="E1679" i="12"/>
  <c r="D1679" i="12"/>
  <c r="C1679" i="12"/>
  <c r="N1678" i="12"/>
  <c r="M1678" i="12"/>
  <c r="J1678" i="12"/>
  <c r="K1678" i="12" s="1"/>
  <c r="I1675" i="12"/>
  <c r="H1675" i="12"/>
  <c r="G1675" i="12"/>
  <c r="N1675" i="12" s="1"/>
  <c r="E1675" i="12"/>
  <c r="D1675" i="12"/>
  <c r="C1675" i="12"/>
  <c r="I1674" i="12"/>
  <c r="H1674" i="12"/>
  <c r="G1674" i="12"/>
  <c r="N1674" i="12" s="1"/>
  <c r="E1674" i="12"/>
  <c r="D1674" i="12"/>
  <c r="C1674" i="12"/>
  <c r="N1673" i="12"/>
  <c r="M1673" i="12"/>
  <c r="J1673" i="12"/>
  <c r="K1673" i="12" s="1"/>
  <c r="I1670" i="12"/>
  <c r="H1670" i="12"/>
  <c r="G1670" i="12"/>
  <c r="N1670" i="12" s="1"/>
  <c r="E1670" i="12"/>
  <c r="D1670" i="12"/>
  <c r="C1670" i="12"/>
  <c r="I1669" i="12"/>
  <c r="H1669" i="12"/>
  <c r="G1669" i="12"/>
  <c r="N1669" i="12" s="1"/>
  <c r="E1669" i="12"/>
  <c r="D1669" i="12"/>
  <c r="C1669" i="12"/>
  <c r="N1668" i="12"/>
  <c r="M1668" i="12"/>
  <c r="J1668" i="12"/>
  <c r="K1668" i="12" s="1"/>
  <c r="I1665" i="12"/>
  <c r="H1665" i="12"/>
  <c r="G1665" i="12"/>
  <c r="N1665" i="12" s="1"/>
  <c r="E1665" i="12"/>
  <c r="D1665" i="12"/>
  <c r="C1665" i="12"/>
  <c r="I1664" i="12"/>
  <c r="H1664" i="12"/>
  <c r="G1664" i="12"/>
  <c r="N1664" i="12" s="1"/>
  <c r="E1664" i="12"/>
  <c r="D1664" i="12"/>
  <c r="C1664" i="12"/>
  <c r="N1663" i="12"/>
  <c r="M1663" i="12"/>
  <c r="J1663" i="12"/>
  <c r="K1663" i="12" s="1"/>
  <c r="I1660" i="12"/>
  <c r="H1660" i="12"/>
  <c r="G1660" i="12"/>
  <c r="N1660" i="12" s="1"/>
  <c r="E1660" i="12"/>
  <c r="D1660" i="12"/>
  <c r="C1660" i="12"/>
  <c r="I1659" i="12"/>
  <c r="H1659" i="12"/>
  <c r="G1659" i="12"/>
  <c r="N1659" i="12" s="1"/>
  <c r="E1659" i="12"/>
  <c r="D1659" i="12"/>
  <c r="C1659" i="12"/>
  <c r="N1658" i="12"/>
  <c r="M1658" i="12"/>
  <c r="J1658" i="12"/>
  <c r="K1658" i="12" s="1"/>
  <c r="I1655" i="12"/>
  <c r="H1655" i="12"/>
  <c r="G1655" i="12"/>
  <c r="N1655" i="12" s="1"/>
  <c r="E1655" i="12"/>
  <c r="D1655" i="12"/>
  <c r="C1655" i="12"/>
  <c r="I1654" i="12"/>
  <c r="H1654" i="12"/>
  <c r="G1654" i="12"/>
  <c r="N1654" i="12" s="1"/>
  <c r="E1654" i="12"/>
  <c r="D1654" i="12"/>
  <c r="C1654" i="12"/>
  <c r="N1653" i="12"/>
  <c r="M1653" i="12"/>
  <c r="J1653" i="12"/>
  <c r="K1653" i="12" s="1"/>
  <c r="I1650" i="12"/>
  <c r="H1650" i="12"/>
  <c r="G1650" i="12"/>
  <c r="N1650" i="12" s="1"/>
  <c r="E1650" i="12"/>
  <c r="D1650" i="12"/>
  <c r="C1650" i="12"/>
  <c r="I1649" i="12"/>
  <c r="H1649" i="12"/>
  <c r="G1649" i="12"/>
  <c r="N1649" i="12" s="1"/>
  <c r="E1649" i="12"/>
  <c r="D1649" i="12"/>
  <c r="C1649" i="12"/>
  <c r="N1648" i="12"/>
  <c r="M1648" i="12"/>
  <c r="J1648" i="12"/>
  <c r="K1648" i="12" s="1"/>
  <c r="I1645" i="12"/>
  <c r="H1645" i="12"/>
  <c r="G1645" i="12"/>
  <c r="N1645" i="12" s="1"/>
  <c r="E1645" i="12"/>
  <c r="D1645" i="12"/>
  <c r="C1645" i="12"/>
  <c r="I1644" i="12"/>
  <c r="H1644" i="12"/>
  <c r="G1644" i="12"/>
  <c r="N1644" i="12" s="1"/>
  <c r="E1644" i="12"/>
  <c r="D1644" i="12"/>
  <c r="C1644" i="12"/>
  <c r="N1643" i="12"/>
  <c r="M1643" i="12"/>
  <c r="J1643" i="12"/>
  <c r="K1643" i="12" s="1"/>
  <c r="I1640" i="12"/>
  <c r="H1640" i="12"/>
  <c r="G1640" i="12"/>
  <c r="N1640" i="12" s="1"/>
  <c r="E1640" i="12"/>
  <c r="D1640" i="12"/>
  <c r="C1640" i="12"/>
  <c r="I1639" i="12"/>
  <c r="H1639" i="12"/>
  <c r="G1639" i="12"/>
  <c r="N1639" i="12" s="1"/>
  <c r="E1639" i="12"/>
  <c r="D1639" i="12"/>
  <c r="C1639" i="12"/>
  <c r="N1638" i="12"/>
  <c r="M1638" i="12"/>
  <c r="J1638" i="12"/>
  <c r="K1638" i="12" s="1"/>
  <c r="I1635" i="12"/>
  <c r="H1635" i="12"/>
  <c r="G1635" i="12"/>
  <c r="N1635" i="12" s="1"/>
  <c r="E1635" i="12"/>
  <c r="D1635" i="12"/>
  <c r="C1635" i="12"/>
  <c r="I1634" i="12"/>
  <c r="H1634" i="12"/>
  <c r="G1634" i="12"/>
  <c r="N1634" i="12" s="1"/>
  <c r="E1634" i="12"/>
  <c r="D1634" i="12"/>
  <c r="C1634" i="12"/>
  <c r="N1633" i="12"/>
  <c r="M1633" i="12"/>
  <c r="J1633" i="12"/>
  <c r="K1633" i="12" s="1"/>
  <c r="I1630" i="12"/>
  <c r="H1630" i="12"/>
  <c r="G1630" i="12"/>
  <c r="N1630" i="12" s="1"/>
  <c r="E1630" i="12"/>
  <c r="D1630" i="12"/>
  <c r="C1630" i="12"/>
  <c r="I1629" i="12"/>
  <c r="H1629" i="12"/>
  <c r="G1629" i="12"/>
  <c r="N1629" i="12" s="1"/>
  <c r="E1629" i="12"/>
  <c r="D1629" i="12"/>
  <c r="C1629" i="12"/>
  <c r="N1628" i="12"/>
  <c r="M1628" i="12"/>
  <c r="J1628" i="12"/>
  <c r="K1628" i="12" s="1"/>
  <c r="I1625" i="12"/>
  <c r="H1625" i="12"/>
  <c r="G1625" i="12"/>
  <c r="N1625" i="12" s="1"/>
  <c r="E1625" i="12"/>
  <c r="D1625" i="12"/>
  <c r="C1625" i="12"/>
  <c r="I1624" i="12"/>
  <c r="H1624" i="12"/>
  <c r="G1624" i="12"/>
  <c r="N1624" i="12" s="1"/>
  <c r="E1624" i="12"/>
  <c r="D1624" i="12"/>
  <c r="C1624" i="12"/>
  <c r="N1623" i="12"/>
  <c r="M1623" i="12"/>
  <c r="J1623" i="12"/>
  <c r="K1623" i="12" s="1"/>
  <c r="I1620" i="12"/>
  <c r="H1620" i="12"/>
  <c r="G1620" i="12"/>
  <c r="N1620" i="12" s="1"/>
  <c r="E1620" i="12"/>
  <c r="D1620" i="12"/>
  <c r="C1620" i="12"/>
  <c r="I1619" i="12"/>
  <c r="H1619" i="12"/>
  <c r="G1619" i="12"/>
  <c r="N1619" i="12" s="1"/>
  <c r="E1619" i="12"/>
  <c r="D1619" i="12"/>
  <c r="C1619" i="12"/>
  <c r="N1618" i="12"/>
  <c r="M1618" i="12"/>
  <c r="J1618" i="12"/>
  <c r="K1618" i="12" s="1"/>
  <c r="I1615" i="12"/>
  <c r="H1615" i="12"/>
  <c r="G1615" i="12"/>
  <c r="N1615" i="12" s="1"/>
  <c r="E1615" i="12"/>
  <c r="D1615" i="12"/>
  <c r="C1615" i="12"/>
  <c r="I1614" i="12"/>
  <c r="H1614" i="12"/>
  <c r="G1614" i="12"/>
  <c r="N1614" i="12" s="1"/>
  <c r="E1614" i="12"/>
  <c r="D1614" i="12"/>
  <c r="C1614" i="12"/>
  <c r="N1613" i="12"/>
  <c r="M1613" i="12"/>
  <c r="J1613" i="12"/>
  <c r="K1613" i="12" s="1"/>
  <c r="I1610" i="12"/>
  <c r="H1610" i="12"/>
  <c r="G1610" i="12"/>
  <c r="N1610" i="12" s="1"/>
  <c r="E1610" i="12"/>
  <c r="D1610" i="12"/>
  <c r="C1610" i="12"/>
  <c r="I1609" i="12"/>
  <c r="H1609" i="12"/>
  <c r="G1609" i="12"/>
  <c r="N1609" i="12" s="1"/>
  <c r="E1609" i="12"/>
  <c r="D1609" i="12"/>
  <c r="C1609" i="12"/>
  <c r="N1608" i="12"/>
  <c r="M1608" i="12"/>
  <c r="I1605" i="12"/>
  <c r="H1605" i="12"/>
  <c r="G1605" i="12"/>
  <c r="N1605" i="12" s="1"/>
  <c r="E1605" i="12"/>
  <c r="D1605" i="12"/>
  <c r="C1605" i="12"/>
  <c r="I1604" i="12"/>
  <c r="H1604" i="12"/>
  <c r="G1604" i="12"/>
  <c r="N1604" i="12" s="1"/>
  <c r="E1604" i="12"/>
  <c r="D1604" i="12"/>
  <c r="C1604" i="12"/>
  <c r="N1603" i="12"/>
  <c r="M1603" i="12"/>
  <c r="I1600" i="12"/>
  <c r="H1600" i="12"/>
  <c r="G1600" i="12"/>
  <c r="N1600" i="12" s="1"/>
  <c r="E1600" i="12"/>
  <c r="D1600" i="12"/>
  <c r="C1600" i="12"/>
  <c r="I1599" i="12"/>
  <c r="H1599" i="12"/>
  <c r="G1599" i="12"/>
  <c r="N1599" i="12" s="1"/>
  <c r="E1599" i="12"/>
  <c r="D1599" i="12"/>
  <c r="C1599" i="12"/>
  <c r="N1598" i="12"/>
  <c r="J1598" i="12"/>
  <c r="K1598" i="12" s="1"/>
  <c r="I1595" i="12"/>
  <c r="H1595" i="12"/>
  <c r="G1595" i="12"/>
  <c r="N1595" i="12" s="1"/>
  <c r="E1595" i="12"/>
  <c r="D1595" i="12"/>
  <c r="C1595" i="12"/>
  <c r="I1594" i="12"/>
  <c r="H1594" i="12"/>
  <c r="G1594" i="12"/>
  <c r="N1594" i="12" s="1"/>
  <c r="E1594" i="12"/>
  <c r="D1594" i="12"/>
  <c r="C1594" i="12"/>
  <c r="N1593" i="12"/>
  <c r="M1593" i="12"/>
  <c r="I1590" i="12"/>
  <c r="H1590" i="12"/>
  <c r="G1590" i="12"/>
  <c r="N1590" i="12" s="1"/>
  <c r="E1590" i="12"/>
  <c r="D1590" i="12"/>
  <c r="C1590" i="12"/>
  <c r="I1589" i="12"/>
  <c r="H1589" i="12"/>
  <c r="G1589" i="12"/>
  <c r="N1589" i="12" s="1"/>
  <c r="E1589" i="12"/>
  <c r="D1589" i="12"/>
  <c r="C1589" i="12"/>
  <c r="N1588" i="12"/>
  <c r="M1588" i="12"/>
  <c r="I1585" i="12"/>
  <c r="H1585" i="12"/>
  <c r="G1585" i="12"/>
  <c r="N1585" i="12" s="1"/>
  <c r="E1585" i="12"/>
  <c r="D1585" i="12"/>
  <c r="C1585" i="12"/>
  <c r="I1584" i="12"/>
  <c r="H1584" i="12"/>
  <c r="G1584" i="12"/>
  <c r="N1584" i="12" s="1"/>
  <c r="E1584" i="12"/>
  <c r="D1584" i="12"/>
  <c r="C1584" i="12"/>
  <c r="N1583" i="12"/>
  <c r="M1583" i="12"/>
  <c r="I1580" i="12"/>
  <c r="H1580" i="12"/>
  <c r="G1580" i="12"/>
  <c r="N1580" i="12" s="1"/>
  <c r="E1580" i="12"/>
  <c r="D1580" i="12"/>
  <c r="C1580" i="12"/>
  <c r="I1579" i="12"/>
  <c r="H1579" i="12"/>
  <c r="G1579" i="12"/>
  <c r="N1579" i="12" s="1"/>
  <c r="E1579" i="12"/>
  <c r="D1579" i="12"/>
  <c r="C1579" i="12"/>
  <c r="N1578" i="12"/>
  <c r="M1578" i="12"/>
  <c r="I1575" i="12"/>
  <c r="H1575" i="12"/>
  <c r="G1575" i="12"/>
  <c r="N1575" i="12" s="1"/>
  <c r="E1575" i="12"/>
  <c r="D1575" i="12"/>
  <c r="C1575" i="12"/>
  <c r="I1574" i="12"/>
  <c r="H1574" i="12"/>
  <c r="G1574" i="12"/>
  <c r="N1574" i="12" s="1"/>
  <c r="E1574" i="12"/>
  <c r="D1574" i="12"/>
  <c r="C1574" i="12"/>
  <c r="N1573" i="12"/>
  <c r="M1573" i="12"/>
  <c r="I1570" i="12"/>
  <c r="H1570" i="12"/>
  <c r="G1570" i="12"/>
  <c r="N1570" i="12" s="1"/>
  <c r="E1570" i="12"/>
  <c r="D1570" i="12"/>
  <c r="C1570" i="12"/>
  <c r="I1569" i="12"/>
  <c r="H1569" i="12"/>
  <c r="G1569" i="12"/>
  <c r="N1569" i="12" s="1"/>
  <c r="E1569" i="12"/>
  <c r="D1569" i="12"/>
  <c r="C1569" i="12"/>
  <c r="N1568" i="12"/>
  <c r="J1568" i="12"/>
  <c r="K1568" i="12" s="1"/>
  <c r="I1565" i="12"/>
  <c r="H1565" i="12"/>
  <c r="G1565" i="12"/>
  <c r="N1565" i="12" s="1"/>
  <c r="E1565" i="12"/>
  <c r="D1565" i="12"/>
  <c r="C1565" i="12"/>
  <c r="I1564" i="12"/>
  <c r="H1564" i="12"/>
  <c r="G1564" i="12"/>
  <c r="N1564" i="12" s="1"/>
  <c r="E1564" i="12"/>
  <c r="D1564" i="12"/>
  <c r="C1564" i="12"/>
  <c r="N1563" i="12"/>
  <c r="M1563" i="12"/>
  <c r="I1560" i="12"/>
  <c r="H1560" i="12"/>
  <c r="G1560" i="12"/>
  <c r="N1560" i="12" s="1"/>
  <c r="E1560" i="12"/>
  <c r="D1560" i="12"/>
  <c r="C1560" i="12"/>
  <c r="I1559" i="12"/>
  <c r="H1559" i="12"/>
  <c r="G1559" i="12"/>
  <c r="N1559" i="12" s="1"/>
  <c r="E1559" i="12"/>
  <c r="D1559" i="12"/>
  <c r="C1559" i="12"/>
  <c r="N1558" i="12"/>
  <c r="M1558" i="12"/>
  <c r="I1555" i="12"/>
  <c r="H1555" i="12"/>
  <c r="G1555" i="12"/>
  <c r="N1555" i="12" s="1"/>
  <c r="E1555" i="12"/>
  <c r="D1555" i="12"/>
  <c r="C1555" i="12"/>
  <c r="I1554" i="12"/>
  <c r="H1554" i="12"/>
  <c r="G1554" i="12"/>
  <c r="N1554" i="12" s="1"/>
  <c r="E1554" i="12"/>
  <c r="D1554" i="12"/>
  <c r="C1554" i="12"/>
  <c r="N1553" i="12"/>
  <c r="M1553" i="12"/>
  <c r="I1550" i="12"/>
  <c r="H1550" i="12"/>
  <c r="G1550" i="12"/>
  <c r="N1550" i="12" s="1"/>
  <c r="E1550" i="12"/>
  <c r="D1550" i="12"/>
  <c r="C1550" i="12"/>
  <c r="I1549" i="12"/>
  <c r="H1549" i="12"/>
  <c r="G1549" i="12"/>
  <c r="N1549" i="12" s="1"/>
  <c r="E1549" i="12"/>
  <c r="D1549" i="12"/>
  <c r="C1549" i="12"/>
  <c r="N1548" i="12"/>
  <c r="M1548" i="12"/>
  <c r="I1545" i="12"/>
  <c r="H1545" i="12"/>
  <c r="G1545" i="12"/>
  <c r="N1545" i="12" s="1"/>
  <c r="E1545" i="12"/>
  <c r="D1545" i="12"/>
  <c r="C1545" i="12"/>
  <c r="I1544" i="12"/>
  <c r="H1544" i="12"/>
  <c r="G1544" i="12"/>
  <c r="N1544" i="12" s="1"/>
  <c r="E1544" i="12"/>
  <c r="D1544" i="12"/>
  <c r="C1544" i="12"/>
  <c r="N1543" i="12"/>
  <c r="M1543" i="12"/>
  <c r="I1540" i="12"/>
  <c r="H1540" i="12"/>
  <c r="G1540" i="12"/>
  <c r="N1540" i="12" s="1"/>
  <c r="E1540" i="12"/>
  <c r="D1540" i="12"/>
  <c r="C1540" i="12"/>
  <c r="I1539" i="12"/>
  <c r="H1539" i="12"/>
  <c r="G1539" i="12"/>
  <c r="N1539" i="12" s="1"/>
  <c r="E1539" i="12"/>
  <c r="D1539" i="12"/>
  <c r="C1539" i="12"/>
  <c r="N1538" i="12"/>
  <c r="M1538" i="12"/>
  <c r="I1535" i="12"/>
  <c r="H1535" i="12"/>
  <c r="G1535" i="12"/>
  <c r="N1535" i="12" s="1"/>
  <c r="E1535" i="12"/>
  <c r="D1535" i="12"/>
  <c r="C1535" i="12"/>
  <c r="I1534" i="12"/>
  <c r="H1534" i="12"/>
  <c r="G1534" i="12"/>
  <c r="N1534" i="12" s="1"/>
  <c r="E1534" i="12"/>
  <c r="D1534" i="12"/>
  <c r="C1534" i="12"/>
  <c r="N1533" i="12"/>
  <c r="M1533" i="12"/>
  <c r="I1530" i="12"/>
  <c r="H1530" i="12"/>
  <c r="G1530" i="12"/>
  <c r="N1530" i="12" s="1"/>
  <c r="E1530" i="12"/>
  <c r="D1530" i="12"/>
  <c r="C1530" i="12"/>
  <c r="I1529" i="12"/>
  <c r="H1529" i="12"/>
  <c r="G1529" i="12"/>
  <c r="N1529" i="12" s="1"/>
  <c r="E1529" i="12"/>
  <c r="D1529" i="12"/>
  <c r="C1529" i="12"/>
  <c r="N1528" i="12"/>
  <c r="M1528" i="12"/>
  <c r="I1525" i="12"/>
  <c r="H1525" i="12"/>
  <c r="G1525" i="12"/>
  <c r="N1525" i="12" s="1"/>
  <c r="E1525" i="12"/>
  <c r="D1525" i="12"/>
  <c r="C1525" i="12"/>
  <c r="I1524" i="12"/>
  <c r="H1524" i="12"/>
  <c r="G1524" i="12"/>
  <c r="N1524" i="12" s="1"/>
  <c r="E1524" i="12"/>
  <c r="D1524" i="12"/>
  <c r="C1524" i="12"/>
  <c r="N1523" i="12"/>
  <c r="M1523" i="12"/>
  <c r="I1520" i="12"/>
  <c r="H1520" i="12"/>
  <c r="G1520" i="12"/>
  <c r="N1520" i="12" s="1"/>
  <c r="E1520" i="12"/>
  <c r="D1520" i="12"/>
  <c r="C1520" i="12"/>
  <c r="I1519" i="12"/>
  <c r="H1519" i="12"/>
  <c r="G1519" i="12"/>
  <c r="N1519" i="12" s="1"/>
  <c r="E1519" i="12"/>
  <c r="D1519" i="12"/>
  <c r="C1519" i="12"/>
  <c r="N1518" i="12"/>
  <c r="M1518" i="12"/>
  <c r="I1515" i="12"/>
  <c r="H1515" i="12"/>
  <c r="G1515" i="12"/>
  <c r="N1515" i="12" s="1"/>
  <c r="E1515" i="12"/>
  <c r="D1515" i="12"/>
  <c r="C1515" i="12"/>
  <c r="I1514" i="12"/>
  <c r="H1514" i="12"/>
  <c r="G1514" i="12"/>
  <c r="N1514" i="12" s="1"/>
  <c r="E1514" i="12"/>
  <c r="D1514" i="12"/>
  <c r="C1514" i="12"/>
  <c r="N1513" i="12"/>
  <c r="M1513" i="12"/>
  <c r="I1510" i="12"/>
  <c r="H1510" i="12"/>
  <c r="G1510" i="12"/>
  <c r="N1510" i="12" s="1"/>
  <c r="E1510" i="12"/>
  <c r="D1510" i="12"/>
  <c r="C1510" i="12"/>
  <c r="I1509" i="12"/>
  <c r="H1509" i="12"/>
  <c r="G1509" i="12"/>
  <c r="N1509" i="12" s="1"/>
  <c r="E1509" i="12"/>
  <c r="D1509" i="12"/>
  <c r="C1509" i="12"/>
  <c r="N1508" i="12"/>
  <c r="M1508" i="12"/>
  <c r="I1504" i="12"/>
  <c r="H1504" i="12"/>
  <c r="G1504" i="12"/>
  <c r="N1504" i="12" s="1"/>
  <c r="E1504" i="12"/>
  <c r="D1504" i="12"/>
  <c r="C1504" i="12"/>
  <c r="I1505" i="12"/>
  <c r="H1505" i="12"/>
  <c r="G1505" i="12"/>
  <c r="N1505" i="12" s="1"/>
  <c r="E1505" i="12"/>
  <c r="D1505" i="12"/>
  <c r="C1505" i="12"/>
  <c r="M1503" i="12"/>
  <c r="N1503" i="12"/>
  <c r="E624" i="5"/>
  <c r="D624" i="5"/>
  <c r="E623" i="5"/>
  <c r="D623" i="5"/>
  <c r="E622" i="5"/>
  <c r="D622" i="5"/>
  <c r="E620" i="5"/>
  <c r="D620" i="5"/>
  <c r="E619" i="5"/>
  <c r="D619" i="5"/>
  <c r="E618" i="5"/>
  <c r="D618" i="5"/>
  <c r="I1500" i="12"/>
  <c r="H1500" i="12"/>
  <c r="G1500" i="12"/>
  <c r="N1500" i="12" s="1"/>
  <c r="E1500" i="12"/>
  <c r="D1500" i="12"/>
  <c r="C1500" i="12"/>
  <c r="I1499" i="12"/>
  <c r="H1499" i="12"/>
  <c r="G1499" i="12"/>
  <c r="N1499" i="12" s="1"/>
  <c r="E1499" i="12"/>
  <c r="D1499" i="12"/>
  <c r="C1499" i="12"/>
  <c r="I1496" i="12"/>
  <c r="H1496" i="12"/>
  <c r="G1496" i="12"/>
  <c r="N1496" i="12" s="1"/>
  <c r="E1496" i="12"/>
  <c r="D1496" i="12"/>
  <c r="C1496" i="12"/>
  <c r="I1495" i="12"/>
  <c r="H1495" i="12"/>
  <c r="G1495" i="12"/>
  <c r="N1495" i="12" s="1"/>
  <c r="E1495" i="12"/>
  <c r="D1495" i="12"/>
  <c r="C1495" i="12"/>
  <c r="I1492" i="12"/>
  <c r="H1492" i="12"/>
  <c r="G1492" i="12"/>
  <c r="N1492" i="12" s="1"/>
  <c r="E1492" i="12"/>
  <c r="D1492" i="12"/>
  <c r="C1492" i="12"/>
  <c r="I1491" i="12"/>
  <c r="H1491" i="12"/>
  <c r="G1491" i="12"/>
  <c r="N1491" i="12" s="1"/>
  <c r="E1491" i="12"/>
  <c r="D1491" i="12"/>
  <c r="C1491" i="12"/>
  <c r="M1486" i="12"/>
  <c r="I1488" i="12"/>
  <c r="H1488" i="12"/>
  <c r="G1488" i="12"/>
  <c r="N1488" i="12" s="1"/>
  <c r="E1488" i="12"/>
  <c r="D1488" i="12"/>
  <c r="C1488" i="12"/>
  <c r="I1487" i="12"/>
  <c r="H1487" i="12"/>
  <c r="G1487" i="12"/>
  <c r="N1487" i="12" s="1"/>
  <c r="E1487" i="12"/>
  <c r="D1487" i="12"/>
  <c r="C1487" i="12"/>
  <c r="N1486" i="12"/>
  <c r="I1483" i="12"/>
  <c r="H1483" i="12"/>
  <c r="G1483" i="12"/>
  <c r="N1483" i="12" s="1"/>
  <c r="E1483" i="12"/>
  <c r="D1483" i="12"/>
  <c r="C1483" i="12"/>
  <c r="I1482" i="12"/>
  <c r="H1482" i="12"/>
  <c r="G1482" i="12"/>
  <c r="N1482" i="12" s="1"/>
  <c r="E1482" i="12"/>
  <c r="D1482" i="12"/>
  <c r="C1482" i="12"/>
  <c r="N1481" i="12"/>
  <c r="M1481" i="12"/>
  <c r="J1481" i="12"/>
  <c r="K1481" i="12" s="1"/>
  <c r="I1478" i="12"/>
  <c r="H1478" i="12"/>
  <c r="G1478" i="12"/>
  <c r="N1478" i="12" s="1"/>
  <c r="E1478" i="12"/>
  <c r="D1478" i="12"/>
  <c r="C1478" i="12"/>
  <c r="I1477" i="12"/>
  <c r="H1477" i="12"/>
  <c r="G1477" i="12"/>
  <c r="N1477" i="12" s="1"/>
  <c r="E1477" i="12"/>
  <c r="D1477" i="12"/>
  <c r="C1477" i="12"/>
  <c r="I1476" i="12"/>
  <c r="H1476" i="12"/>
  <c r="G1476" i="12"/>
  <c r="N1476" i="12" s="1"/>
  <c r="E1476" i="12"/>
  <c r="D1476" i="12"/>
  <c r="C1476" i="12"/>
  <c r="I1473" i="12"/>
  <c r="H1473" i="12"/>
  <c r="G1473" i="12"/>
  <c r="N1473" i="12" s="1"/>
  <c r="E1473" i="12"/>
  <c r="D1473" i="12"/>
  <c r="C1473" i="12"/>
  <c r="I1472" i="12"/>
  <c r="H1472" i="12"/>
  <c r="G1472" i="12"/>
  <c r="N1472" i="12" s="1"/>
  <c r="E1472" i="12"/>
  <c r="D1472" i="12"/>
  <c r="C1472" i="12"/>
  <c r="I1471" i="12"/>
  <c r="H1471" i="12"/>
  <c r="G1471" i="12"/>
  <c r="N1471" i="12" s="1"/>
  <c r="E1471" i="12"/>
  <c r="D1471" i="12"/>
  <c r="C1471" i="12"/>
  <c r="I1468" i="12"/>
  <c r="H1468" i="12"/>
  <c r="G1468" i="12"/>
  <c r="N1468" i="12" s="1"/>
  <c r="E1468" i="12"/>
  <c r="D1468" i="12"/>
  <c r="C1468" i="12"/>
  <c r="I1467" i="12"/>
  <c r="H1467" i="12"/>
  <c r="G1467" i="12"/>
  <c r="N1467" i="12" s="1"/>
  <c r="E1467" i="12"/>
  <c r="D1467" i="12"/>
  <c r="C1467" i="12"/>
  <c r="I1466" i="12"/>
  <c r="H1466" i="12"/>
  <c r="G1466" i="12"/>
  <c r="N1466" i="12" s="1"/>
  <c r="E1466" i="12"/>
  <c r="D1466" i="12"/>
  <c r="C1466" i="12"/>
  <c r="I1463" i="12"/>
  <c r="H1463" i="12"/>
  <c r="G1463" i="12"/>
  <c r="N1463" i="12" s="1"/>
  <c r="E1463" i="12"/>
  <c r="D1463" i="12"/>
  <c r="C1463" i="12"/>
  <c r="I1462" i="12"/>
  <c r="H1462" i="12"/>
  <c r="G1462" i="12"/>
  <c r="N1462" i="12" s="1"/>
  <c r="E1462" i="12"/>
  <c r="D1462" i="12"/>
  <c r="C1462" i="12"/>
  <c r="I1461" i="12"/>
  <c r="H1461" i="12"/>
  <c r="G1461" i="12"/>
  <c r="N1461" i="12" s="1"/>
  <c r="E1461" i="12"/>
  <c r="D1461" i="12"/>
  <c r="C1461" i="12"/>
  <c r="I1458" i="12"/>
  <c r="H1458" i="12"/>
  <c r="G1458" i="12"/>
  <c r="N1458" i="12" s="1"/>
  <c r="E1458" i="12"/>
  <c r="D1458" i="12"/>
  <c r="C1458" i="12"/>
  <c r="I1457" i="12"/>
  <c r="H1457" i="12"/>
  <c r="G1457" i="12"/>
  <c r="N1457" i="12" s="1"/>
  <c r="E1457" i="12"/>
  <c r="D1457" i="12"/>
  <c r="C1457" i="12"/>
  <c r="I1456" i="12"/>
  <c r="H1456" i="12"/>
  <c r="G1456" i="12"/>
  <c r="N1456" i="12" s="1"/>
  <c r="E1456" i="12"/>
  <c r="D1456" i="12"/>
  <c r="C1456" i="12"/>
  <c r="J1258" i="12"/>
  <c r="N1453" i="12"/>
  <c r="N1452" i="12"/>
  <c r="N1451" i="12"/>
  <c r="N1448" i="12"/>
  <c r="N1447" i="12"/>
  <c r="N1446" i="12"/>
  <c r="N1443" i="12"/>
  <c r="N1442" i="12"/>
  <c r="N1441" i="12"/>
  <c r="N1438" i="12"/>
  <c r="N1436" i="12"/>
  <c r="M1684" i="12" l="1"/>
  <c r="M1645" i="12"/>
  <c r="M1675" i="12"/>
  <c r="M1615" i="12"/>
  <c r="M1625" i="12"/>
  <c r="M1634" i="12"/>
  <c r="M1665" i="12"/>
  <c r="M1674" i="12"/>
  <c r="M1515" i="12"/>
  <c r="M1519" i="12"/>
  <c r="M1535" i="12"/>
  <c r="M1539" i="12"/>
  <c r="M1555" i="12"/>
  <c r="M1559" i="12"/>
  <c r="M1575" i="12"/>
  <c r="M1579" i="12"/>
  <c r="M1585" i="12"/>
  <c r="M1589" i="12"/>
  <c r="M1605" i="12"/>
  <c r="M1609" i="12"/>
  <c r="M1630" i="12"/>
  <c r="M1660" i="12"/>
  <c r="M1685" i="12"/>
  <c r="M1482" i="12"/>
  <c r="M1504" i="12"/>
  <c r="M1509" i="12"/>
  <c r="M1525" i="12"/>
  <c r="M1529" i="12"/>
  <c r="M1545" i="12"/>
  <c r="M1549" i="12"/>
  <c r="M1565" i="12"/>
  <c r="M1569" i="12"/>
  <c r="M1595" i="12"/>
  <c r="M1599" i="12"/>
  <c r="M1619" i="12"/>
  <c r="M1436" i="12"/>
  <c r="M1442" i="12"/>
  <c r="J1684" i="12"/>
  <c r="K1684" i="12" s="1"/>
  <c r="N1682" i="12"/>
  <c r="H621" i="5" s="1"/>
  <c r="J621" i="5" s="1"/>
  <c r="M1654" i="12"/>
  <c r="M1640" i="12"/>
  <c r="M1680" i="12"/>
  <c r="M1635" i="12"/>
  <c r="M1499" i="12"/>
  <c r="M1510" i="12"/>
  <c r="M1514" i="12"/>
  <c r="M1530" i="12"/>
  <c r="M1534" i="12"/>
  <c r="M1550" i="12"/>
  <c r="M1554" i="12"/>
  <c r="M1570" i="12"/>
  <c r="M1574" i="12"/>
  <c r="M1584" i="12"/>
  <c r="M1600" i="12"/>
  <c r="M1604" i="12"/>
  <c r="M1620" i="12"/>
  <c r="M1629" i="12"/>
  <c r="M1669" i="12"/>
  <c r="M1505" i="12"/>
  <c r="M1520" i="12"/>
  <c r="M1524" i="12"/>
  <c r="M1540" i="12"/>
  <c r="M1544" i="12"/>
  <c r="M1560" i="12"/>
  <c r="M1564" i="12"/>
  <c r="M1580" i="12"/>
  <c r="M1590" i="12"/>
  <c r="M1594" i="12"/>
  <c r="M1610" i="12"/>
  <c r="M1649" i="12"/>
  <c r="M1644" i="12"/>
  <c r="M1639" i="12"/>
  <c r="M1670" i="12"/>
  <c r="M1679" i="12"/>
  <c r="M1614" i="12"/>
  <c r="M1624" i="12"/>
  <c r="M1655" i="12"/>
  <c r="M1664" i="12"/>
  <c r="M1650" i="12"/>
  <c r="M1659" i="12"/>
  <c r="J1685" i="12"/>
  <c r="K1685" i="12" s="1"/>
  <c r="N1517" i="12"/>
  <c r="N1627" i="12"/>
  <c r="N1597" i="12"/>
  <c r="N1532" i="12"/>
  <c r="H593" i="5" s="1"/>
  <c r="J593" i="5" s="1"/>
  <c r="J1599" i="12"/>
  <c r="K1599" i="12" s="1"/>
  <c r="N1637" i="12"/>
  <c r="N1572" i="12"/>
  <c r="N1632" i="12"/>
  <c r="N1527" i="12"/>
  <c r="H592" i="5" s="1"/>
  <c r="J592" i="5" s="1"/>
  <c r="N1622" i="12"/>
  <c r="N1672" i="12"/>
  <c r="J1629" i="12"/>
  <c r="K1629" i="12" s="1"/>
  <c r="J1569" i="12"/>
  <c r="K1569" i="12" s="1"/>
  <c r="J1669" i="12"/>
  <c r="K1669" i="12" s="1"/>
  <c r="N1677" i="12"/>
  <c r="J1679" i="12"/>
  <c r="K1679" i="12" s="1"/>
  <c r="J1680" i="12"/>
  <c r="K1680" i="12" s="1"/>
  <c r="J1674" i="12"/>
  <c r="K1674" i="12" s="1"/>
  <c r="J1675" i="12"/>
  <c r="K1675" i="12" s="1"/>
  <c r="N1667" i="12"/>
  <c r="J1670" i="12"/>
  <c r="K1670" i="12" s="1"/>
  <c r="N1662" i="12"/>
  <c r="J1664" i="12"/>
  <c r="K1664" i="12" s="1"/>
  <c r="J1665" i="12"/>
  <c r="K1665" i="12" s="1"/>
  <c r="N1657" i="12"/>
  <c r="J1659" i="12"/>
  <c r="K1659" i="12" s="1"/>
  <c r="J1660" i="12"/>
  <c r="K1660" i="12" s="1"/>
  <c r="N1652" i="12"/>
  <c r="J1654" i="12"/>
  <c r="K1654" i="12" s="1"/>
  <c r="J1655" i="12"/>
  <c r="K1655" i="12" s="1"/>
  <c r="N1647" i="12"/>
  <c r="J1649" i="12"/>
  <c r="K1649" i="12" s="1"/>
  <c r="J1650" i="12"/>
  <c r="K1650" i="12" s="1"/>
  <c r="N1607" i="12"/>
  <c r="N1642" i="12"/>
  <c r="J1644" i="12"/>
  <c r="K1644" i="12" s="1"/>
  <c r="J1645" i="12"/>
  <c r="K1645" i="12" s="1"/>
  <c r="J1639" i="12"/>
  <c r="K1639" i="12" s="1"/>
  <c r="J1640" i="12"/>
  <c r="K1640" i="12" s="1"/>
  <c r="J1634" i="12"/>
  <c r="K1634" i="12" s="1"/>
  <c r="J1635" i="12"/>
  <c r="K1635" i="12" s="1"/>
  <c r="J1630" i="12"/>
  <c r="K1630" i="12" s="1"/>
  <c r="J1624" i="12"/>
  <c r="K1624" i="12" s="1"/>
  <c r="J1625" i="12"/>
  <c r="K1625" i="12" s="1"/>
  <c r="N1617" i="12"/>
  <c r="J1619" i="12"/>
  <c r="K1619" i="12" s="1"/>
  <c r="J1620" i="12"/>
  <c r="K1620" i="12" s="1"/>
  <c r="N1612" i="12"/>
  <c r="J1614" i="12"/>
  <c r="K1614" i="12" s="1"/>
  <c r="J1615" i="12"/>
  <c r="K1615" i="12" s="1"/>
  <c r="N1567" i="12"/>
  <c r="N1557" i="12"/>
  <c r="N1512" i="12"/>
  <c r="J1608" i="12"/>
  <c r="K1608" i="12" s="1"/>
  <c r="J1609" i="12"/>
  <c r="K1609" i="12" s="1"/>
  <c r="J1610" i="12"/>
  <c r="K1610" i="12" s="1"/>
  <c r="J1603" i="12"/>
  <c r="K1603" i="12" s="1"/>
  <c r="N1602" i="12"/>
  <c r="J1604" i="12"/>
  <c r="K1604" i="12" s="1"/>
  <c r="J1605" i="12"/>
  <c r="K1605" i="12" s="1"/>
  <c r="M1598" i="12"/>
  <c r="J1600" i="12"/>
  <c r="K1600" i="12" s="1"/>
  <c r="J1593" i="12"/>
  <c r="K1593" i="12" s="1"/>
  <c r="N1592" i="12"/>
  <c r="J1594" i="12"/>
  <c r="K1594" i="12" s="1"/>
  <c r="J1595" i="12"/>
  <c r="K1595" i="12" s="1"/>
  <c r="J1588" i="12"/>
  <c r="K1588" i="12" s="1"/>
  <c r="N1587" i="12"/>
  <c r="J1589" i="12"/>
  <c r="K1589" i="12" s="1"/>
  <c r="J1590" i="12"/>
  <c r="K1590" i="12" s="1"/>
  <c r="J1583" i="12"/>
  <c r="K1583" i="12" s="1"/>
  <c r="N1582" i="12"/>
  <c r="J1584" i="12"/>
  <c r="K1584" i="12" s="1"/>
  <c r="J1585" i="12"/>
  <c r="K1585" i="12" s="1"/>
  <c r="J1578" i="12"/>
  <c r="K1578" i="12" s="1"/>
  <c r="N1577" i="12"/>
  <c r="J1579" i="12"/>
  <c r="K1579" i="12" s="1"/>
  <c r="J1580" i="12"/>
  <c r="K1580" i="12" s="1"/>
  <c r="J1573" i="12"/>
  <c r="K1573" i="12" s="1"/>
  <c r="J1574" i="12"/>
  <c r="K1574" i="12" s="1"/>
  <c r="J1575" i="12"/>
  <c r="K1575" i="12" s="1"/>
  <c r="M1568" i="12"/>
  <c r="J1570" i="12"/>
  <c r="K1570" i="12" s="1"/>
  <c r="J1563" i="12"/>
  <c r="K1563" i="12" s="1"/>
  <c r="N1562" i="12"/>
  <c r="J1564" i="12"/>
  <c r="K1564" i="12" s="1"/>
  <c r="J1565" i="12"/>
  <c r="K1565" i="12" s="1"/>
  <c r="J1558" i="12"/>
  <c r="K1558" i="12" s="1"/>
  <c r="J1559" i="12"/>
  <c r="K1559" i="12" s="1"/>
  <c r="J1560" i="12"/>
  <c r="K1560" i="12" s="1"/>
  <c r="J1553" i="12"/>
  <c r="K1553" i="12" s="1"/>
  <c r="N1552" i="12"/>
  <c r="H597" i="5" s="1"/>
  <c r="J597" i="5" s="1"/>
  <c r="J1554" i="12"/>
  <c r="K1554" i="12" s="1"/>
  <c r="J1555" i="12"/>
  <c r="K1555" i="12" s="1"/>
  <c r="J1548" i="12"/>
  <c r="K1548" i="12" s="1"/>
  <c r="N1547" i="12"/>
  <c r="J1549" i="12"/>
  <c r="K1549" i="12" s="1"/>
  <c r="J1550" i="12"/>
  <c r="K1550" i="12" s="1"/>
  <c r="J1543" i="12"/>
  <c r="K1543" i="12" s="1"/>
  <c r="N1542" i="12"/>
  <c r="J1544" i="12"/>
  <c r="K1544" i="12" s="1"/>
  <c r="J1545" i="12"/>
  <c r="K1545" i="12" s="1"/>
  <c r="J1538" i="12"/>
  <c r="K1538" i="12" s="1"/>
  <c r="N1537" i="12"/>
  <c r="H594" i="5" s="1"/>
  <c r="J594" i="5" s="1"/>
  <c r="J1539" i="12"/>
  <c r="K1539" i="12" s="1"/>
  <c r="J1540" i="12"/>
  <c r="K1540" i="12" s="1"/>
  <c r="J1533" i="12"/>
  <c r="K1533" i="12" s="1"/>
  <c r="J1534" i="12"/>
  <c r="K1534" i="12" s="1"/>
  <c r="J1535" i="12"/>
  <c r="K1535" i="12" s="1"/>
  <c r="J1528" i="12"/>
  <c r="K1528" i="12" s="1"/>
  <c r="J1529" i="12"/>
  <c r="K1529" i="12" s="1"/>
  <c r="J1530" i="12"/>
  <c r="K1530" i="12" s="1"/>
  <c r="J1523" i="12"/>
  <c r="K1523" i="12" s="1"/>
  <c r="N1522" i="12"/>
  <c r="H591" i="5" s="1"/>
  <c r="J591" i="5" s="1"/>
  <c r="J1524" i="12"/>
  <c r="K1524" i="12" s="1"/>
  <c r="J1525" i="12"/>
  <c r="K1525" i="12" s="1"/>
  <c r="J1518" i="12"/>
  <c r="K1518" i="12" s="1"/>
  <c r="J1519" i="12"/>
  <c r="K1519" i="12" s="1"/>
  <c r="J1520" i="12"/>
  <c r="K1520" i="12" s="1"/>
  <c r="J1513" i="12"/>
  <c r="K1513" i="12" s="1"/>
  <c r="J1514" i="12"/>
  <c r="K1514" i="12" s="1"/>
  <c r="J1515" i="12"/>
  <c r="K1515" i="12" s="1"/>
  <c r="J1508" i="12"/>
  <c r="K1508" i="12" s="1"/>
  <c r="N1507" i="12"/>
  <c r="H588" i="5" s="1"/>
  <c r="J588" i="5" s="1"/>
  <c r="J1509" i="12"/>
  <c r="K1509" i="12" s="1"/>
  <c r="J1510" i="12"/>
  <c r="K1510" i="12" s="1"/>
  <c r="J1504" i="12"/>
  <c r="K1504" i="12" s="1"/>
  <c r="N1502" i="12"/>
  <c r="H587" i="5" s="1"/>
  <c r="J587" i="5" s="1"/>
  <c r="J1486" i="12"/>
  <c r="K1486" i="12" s="1"/>
  <c r="M1496" i="12"/>
  <c r="J1503" i="12"/>
  <c r="K1503" i="12" s="1"/>
  <c r="J1505" i="12"/>
  <c r="K1505" i="12" s="1"/>
  <c r="N1498" i="12"/>
  <c r="H620" i="5" s="1"/>
  <c r="J620" i="5" s="1"/>
  <c r="M1483" i="12"/>
  <c r="N1485" i="12"/>
  <c r="H568" i="5" s="1"/>
  <c r="J568" i="5" s="1"/>
  <c r="M1500" i="12"/>
  <c r="J1499" i="12"/>
  <c r="K1499" i="12" s="1"/>
  <c r="J1500" i="12"/>
  <c r="K1500" i="12" s="1"/>
  <c r="M1495" i="12"/>
  <c r="M1441" i="12"/>
  <c r="M1461" i="12"/>
  <c r="M1467" i="12"/>
  <c r="M1492" i="12"/>
  <c r="J1446" i="12"/>
  <c r="K1446" i="12" s="1"/>
  <c r="M1452" i="12"/>
  <c r="M1491" i="12"/>
  <c r="M1473" i="12"/>
  <c r="M1443" i="12"/>
  <c r="M1451" i="12"/>
  <c r="M1458" i="12"/>
  <c r="M1466" i="12"/>
  <c r="M1472" i="12"/>
  <c r="M1478" i="12"/>
  <c r="M1488" i="12"/>
  <c r="N1494" i="12"/>
  <c r="H619" i="5" s="1"/>
  <c r="J619" i="5" s="1"/>
  <c r="J1495" i="12"/>
  <c r="K1495" i="12" s="1"/>
  <c r="J1496" i="12"/>
  <c r="K1496" i="12" s="1"/>
  <c r="M1448" i="12"/>
  <c r="J1451" i="12"/>
  <c r="K1451" i="12" s="1"/>
  <c r="M1457" i="12"/>
  <c r="M1463" i="12"/>
  <c r="M1477" i="12"/>
  <c r="M1487" i="12"/>
  <c r="M1438" i="12"/>
  <c r="J1441" i="12"/>
  <c r="K1441" i="12" s="1"/>
  <c r="J1442" i="12"/>
  <c r="K1442" i="12" s="1"/>
  <c r="J1437" i="12"/>
  <c r="K1437" i="12" s="1"/>
  <c r="M1447" i="12"/>
  <c r="M1456" i="12"/>
  <c r="M1462" i="12"/>
  <c r="M1468" i="12"/>
  <c r="M1476" i="12"/>
  <c r="M1437" i="12"/>
  <c r="M1453" i="12"/>
  <c r="N1490" i="12"/>
  <c r="H622" i="5" s="1"/>
  <c r="J622" i="5" s="1"/>
  <c r="J1491" i="12"/>
  <c r="K1491" i="12" s="1"/>
  <c r="J1492" i="12"/>
  <c r="K1492" i="12" s="1"/>
  <c r="N1480" i="12"/>
  <c r="J1487" i="12"/>
  <c r="K1487" i="12" s="1"/>
  <c r="J1482" i="12"/>
  <c r="K1482" i="12" s="1"/>
  <c r="J1488" i="12"/>
  <c r="K1488" i="12" s="1"/>
  <c r="J1483" i="12"/>
  <c r="K1483" i="12" s="1"/>
  <c r="N1475" i="12"/>
  <c r="N1465" i="12"/>
  <c r="J1476" i="12"/>
  <c r="K1476" i="12" s="1"/>
  <c r="J1477" i="12"/>
  <c r="K1477" i="12" s="1"/>
  <c r="J1478" i="12"/>
  <c r="K1478" i="12" s="1"/>
  <c r="M1471" i="12"/>
  <c r="J1471" i="12"/>
  <c r="K1471" i="12" s="1"/>
  <c r="N1470" i="12"/>
  <c r="J1472" i="12"/>
  <c r="K1472" i="12" s="1"/>
  <c r="J1473" i="12"/>
  <c r="K1473" i="12" s="1"/>
  <c r="J1466" i="12"/>
  <c r="K1466" i="12" s="1"/>
  <c r="J1467" i="12"/>
  <c r="K1467" i="12" s="1"/>
  <c r="J1468" i="12"/>
  <c r="K1468" i="12" s="1"/>
  <c r="J1461" i="12"/>
  <c r="K1461" i="12" s="1"/>
  <c r="N1460" i="12"/>
  <c r="J1462" i="12"/>
  <c r="K1462" i="12" s="1"/>
  <c r="J1463" i="12"/>
  <c r="K1463" i="12" s="1"/>
  <c r="J1456" i="12"/>
  <c r="K1456" i="12" s="1"/>
  <c r="N1455" i="12"/>
  <c r="J1457" i="12"/>
  <c r="K1457" i="12" s="1"/>
  <c r="J1458" i="12"/>
  <c r="K1458" i="12" s="1"/>
  <c r="N1450" i="12"/>
  <c r="N1440" i="12"/>
  <c r="N1445" i="12"/>
  <c r="J1438" i="12"/>
  <c r="K1438" i="12" s="1"/>
  <c r="M1446" i="12"/>
  <c r="J1447" i="12"/>
  <c r="K1447" i="12" s="1"/>
  <c r="N1437" i="12"/>
  <c r="N1435" i="12" s="1"/>
  <c r="J1443" i="12"/>
  <c r="K1443" i="12" s="1"/>
  <c r="J1452" i="12"/>
  <c r="K1452" i="12" s="1"/>
  <c r="J1448" i="12"/>
  <c r="K1448" i="12" s="1"/>
  <c r="J1453" i="12"/>
  <c r="K1453" i="12" s="1"/>
  <c r="J1436" i="12"/>
  <c r="K1436" i="12" s="1"/>
  <c r="H613" i="5" l="1"/>
  <c r="J613" i="5" s="1"/>
  <c r="H615" i="5"/>
  <c r="J615" i="5" s="1"/>
  <c r="H567" i="5"/>
  <c r="J567" i="5" s="1"/>
  <c r="H607" i="5"/>
  <c r="J607" i="5" s="1"/>
  <c r="H612" i="5"/>
  <c r="J612" i="5" s="1"/>
  <c r="H589" i="5"/>
  <c r="J589" i="5" s="1"/>
  <c r="H614" i="5"/>
  <c r="J614" i="5" s="1"/>
  <c r="H590" i="5"/>
  <c r="J590" i="5" s="1"/>
  <c r="M1662" i="12"/>
  <c r="M1612" i="12"/>
  <c r="M1622" i="12"/>
  <c r="M1498" i="12"/>
  <c r="G620" i="5" s="1"/>
  <c r="I620" i="5" s="1"/>
  <c r="K620" i="5" s="1"/>
  <c r="L620" i="5" s="1"/>
  <c r="M620" i="5" s="1"/>
  <c r="H595" i="5"/>
  <c r="J595" i="5" s="1"/>
  <c r="H603" i="5"/>
  <c r="J603" i="5" s="1"/>
  <c r="H600" i="5"/>
  <c r="J600" i="5" s="1"/>
  <c r="H596" i="5"/>
  <c r="J596" i="5" s="1"/>
  <c r="H602" i="5"/>
  <c r="J602" i="5" s="1"/>
  <c r="H604" i="5"/>
  <c r="J604" i="5" s="1"/>
  <c r="H606" i="5"/>
  <c r="J606" i="5" s="1"/>
  <c r="H616" i="5"/>
  <c r="J616" i="5" s="1"/>
  <c r="H601" i="5"/>
  <c r="J601" i="5" s="1"/>
  <c r="H598" i="5"/>
  <c r="J598" i="5" s="1"/>
  <c r="H611" i="5"/>
  <c r="J611" i="5" s="1"/>
  <c r="H605" i="5"/>
  <c r="J605" i="5" s="1"/>
  <c r="H608" i="5"/>
  <c r="J608" i="5" s="1"/>
  <c r="H609" i="5"/>
  <c r="J609" i="5" s="1"/>
  <c r="H610" i="5"/>
  <c r="J610" i="5" s="1"/>
  <c r="H599" i="5"/>
  <c r="J599" i="5" s="1"/>
  <c r="M1677" i="12"/>
  <c r="M1642" i="12"/>
  <c r="M1632" i="12"/>
  <c r="M1627" i="12"/>
  <c r="M1507" i="12"/>
  <c r="M1517" i="12"/>
  <c r="M1552" i="12"/>
  <c r="M1657" i="12"/>
  <c r="M1557" i="12"/>
  <c r="M1542" i="12"/>
  <c r="G608" i="5" s="1"/>
  <c r="I608" i="5" s="1"/>
  <c r="M1602" i="12"/>
  <c r="M1672" i="12"/>
  <c r="M1667" i="12"/>
  <c r="M1562" i="12"/>
  <c r="M1547" i="12"/>
  <c r="M1537" i="12"/>
  <c r="G594" i="5" s="1"/>
  <c r="I594" i="5" s="1"/>
  <c r="K594" i="5" s="1"/>
  <c r="L594" i="5" s="1"/>
  <c r="M594" i="5" s="1"/>
  <c r="M1522" i="12"/>
  <c r="G591" i="5" s="1"/>
  <c r="I591" i="5" s="1"/>
  <c r="K591" i="5" s="1"/>
  <c r="L591" i="5" s="1"/>
  <c r="M591" i="5" s="1"/>
  <c r="M1617" i="12"/>
  <c r="M1532" i="12"/>
  <c r="G593" i="5" s="1"/>
  <c r="I593" i="5" s="1"/>
  <c r="K593" i="5" s="1"/>
  <c r="L593" i="5" s="1"/>
  <c r="M593" i="5" s="1"/>
  <c r="M1512" i="12"/>
  <c r="M1592" i="12"/>
  <c r="M1572" i="12"/>
  <c r="M1527" i="12"/>
  <c r="G592" i="5" s="1"/>
  <c r="I592" i="5" s="1"/>
  <c r="K592" i="5" s="1"/>
  <c r="L592" i="5" s="1"/>
  <c r="M592" i="5" s="1"/>
  <c r="M1480" i="12"/>
  <c r="M1652" i="12"/>
  <c r="M1607" i="12"/>
  <c r="M1582" i="12"/>
  <c r="M1587" i="12"/>
  <c r="M1502" i="12"/>
  <c r="G587" i="5" s="1"/>
  <c r="I587" i="5" s="1"/>
  <c r="K587" i="5" s="1"/>
  <c r="L587" i="5" s="1"/>
  <c r="M587" i="5" s="1"/>
  <c r="M1577" i="12"/>
  <c r="M1637" i="12"/>
  <c r="M1597" i="12"/>
  <c r="M1494" i="12"/>
  <c r="M1567" i="12"/>
  <c r="M1440" i="12"/>
  <c r="M1647" i="12"/>
  <c r="K1567" i="12"/>
  <c r="M1450" i="12"/>
  <c r="K1667" i="12"/>
  <c r="K1657" i="12"/>
  <c r="K1612" i="12"/>
  <c r="K1597" i="12"/>
  <c r="M1455" i="12"/>
  <c r="K1632" i="12"/>
  <c r="M1490" i="12"/>
  <c r="K1562" i="12"/>
  <c r="K1622" i="12"/>
  <c r="K1642" i="12"/>
  <c r="K1627" i="12"/>
  <c r="K1677" i="12"/>
  <c r="K1517" i="12"/>
  <c r="K1507" i="12"/>
  <c r="K1512" i="12"/>
  <c r="K1557" i="12"/>
  <c r="M1460" i="12"/>
  <c r="K1582" i="12"/>
  <c r="K1592" i="12"/>
  <c r="K1672" i="12"/>
  <c r="K1662" i="12"/>
  <c r="K1652" i="12"/>
  <c r="K1647" i="12"/>
  <c r="K1607" i="12"/>
  <c r="K1602" i="12"/>
  <c r="K1587" i="12"/>
  <c r="K1637" i="12"/>
  <c r="K1617" i="12"/>
  <c r="K1577" i="12"/>
  <c r="K1572" i="12"/>
  <c r="K1552" i="12"/>
  <c r="K1547" i="12"/>
  <c r="K1542" i="12"/>
  <c r="K1537" i="12"/>
  <c r="K1532" i="12"/>
  <c r="K1527" i="12"/>
  <c r="K1522" i="12"/>
  <c r="M1435" i="12"/>
  <c r="K1502" i="12"/>
  <c r="M1465" i="12"/>
  <c r="M1485" i="12"/>
  <c r="G568" i="5" s="1"/>
  <c r="I568" i="5" s="1"/>
  <c r="K568" i="5" s="1"/>
  <c r="L568" i="5" s="1"/>
  <c r="M568" i="5" s="1"/>
  <c r="K1498" i="12"/>
  <c r="K1445" i="12"/>
  <c r="M1475" i="12"/>
  <c r="K1440" i="12"/>
  <c r="M1470" i="12"/>
  <c r="K1494" i="12"/>
  <c r="M1445" i="12"/>
  <c r="K1435" i="12"/>
  <c r="K1450" i="12"/>
  <c r="K1490" i="12"/>
  <c r="K1485" i="12"/>
  <c r="K1480" i="12"/>
  <c r="K1475" i="12"/>
  <c r="K1470" i="12"/>
  <c r="K1465" i="12"/>
  <c r="K1460" i="12"/>
  <c r="K1455" i="12"/>
  <c r="G612" i="5" l="1"/>
  <c r="I612" i="5" s="1"/>
  <c r="K612" i="5" s="1"/>
  <c r="L612" i="5" s="1"/>
  <c r="M612" i="5" s="1"/>
  <c r="G589" i="5"/>
  <c r="I589" i="5" s="1"/>
  <c r="K589" i="5" s="1"/>
  <c r="L589" i="5" s="1"/>
  <c r="M589" i="5" s="1"/>
  <c r="G567" i="5"/>
  <c r="I567" i="5" s="1"/>
  <c r="K567" i="5" s="1"/>
  <c r="L567" i="5" s="1"/>
  <c r="M567" i="5" s="1"/>
  <c r="G614" i="5"/>
  <c r="I614" i="5" s="1"/>
  <c r="K614" i="5" s="1"/>
  <c r="L614" i="5" s="1"/>
  <c r="M614" i="5" s="1"/>
  <c r="G615" i="5"/>
  <c r="I615" i="5" s="1"/>
  <c r="K615" i="5" s="1"/>
  <c r="L615" i="5" s="1"/>
  <c r="M615" i="5" s="1"/>
  <c r="G607" i="5"/>
  <c r="I607" i="5" s="1"/>
  <c r="K607" i="5" s="1"/>
  <c r="L607" i="5" s="1"/>
  <c r="M607" i="5" s="1"/>
  <c r="G588" i="5"/>
  <c r="I588" i="5" s="1"/>
  <c r="K588" i="5" s="1"/>
  <c r="L588" i="5" s="1"/>
  <c r="M588" i="5" s="1"/>
  <c r="G613" i="5"/>
  <c r="I613" i="5" s="1"/>
  <c r="K613" i="5" s="1"/>
  <c r="L613" i="5" s="1"/>
  <c r="M613" i="5" s="1"/>
  <c r="G590" i="5"/>
  <c r="I590" i="5" s="1"/>
  <c r="K590" i="5" s="1"/>
  <c r="L590" i="5" s="1"/>
  <c r="M590" i="5" s="1"/>
  <c r="G604" i="5"/>
  <c r="I604" i="5" s="1"/>
  <c r="K604" i="5" s="1"/>
  <c r="L604" i="5" s="1"/>
  <c r="M604" i="5" s="1"/>
  <c r="G596" i="5"/>
  <c r="I596" i="5" s="1"/>
  <c r="K596" i="5" s="1"/>
  <c r="L596" i="5" s="1"/>
  <c r="M596" i="5" s="1"/>
  <c r="K608" i="5"/>
  <c r="L608" i="5" s="1"/>
  <c r="M608" i="5" s="1"/>
  <c r="G610" i="5"/>
  <c r="I610" i="5" s="1"/>
  <c r="K610" i="5" s="1"/>
  <c r="L610" i="5" s="1"/>
  <c r="M610" i="5" s="1"/>
  <c r="G611" i="5"/>
  <c r="I611" i="5" s="1"/>
  <c r="K611" i="5" s="1"/>
  <c r="L611" i="5" s="1"/>
  <c r="M611" i="5" s="1"/>
  <c r="G598" i="5"/>
  <c r="I598" i="5" s="1"/>
  <c r="K598" i="5" s="1"/>
  <c r="L598" i="5" s="1"/>
  <c r="M598" i="5" s="1"/>
  <c r="G609" i="5"/>
  <c r="I609" i="5" s="1"/>
  <c r="K609" i="5" s="1"/>
  <c r="L609" i="5" s="1"/>
  <c r="M609" i="5" s="1"/>
  <c r="G616" i="5"/>
  <c r="I616" i="5" s="1"/>
  <c r="K616" i="5" s="1"/>
  <c r="L616" i="5" s="1"/>
  <c r="M616" i="5" s="1"/>
  <c r="G605" i="5"/>
  <c r="I605" i="5" s="1"/>
  <c r="K605" i="5" s="1"/>
  <c r="L605" i="5" s="1"/>
  <c r="M605" i="5" s="1"/>
  <c r="G606" i="5"/>
  <c r="I606" i="5" s="1"/>
  <c r="K606" i="5" s="1"/>
  <c r="L606" i="5" s="1"/>
  <c r="M606" i="5" s="1"/>
  <c r="G599" i="5"/>
  <c r="I599" i="5" s="1"/>
  <c r="K599" i="5" s="1"/>
  <c r="L599" i="5" s="1"/>
  <c r="M599" i="5" s="1"/>
  <c r="G603" i="5"/>
  <c r="I603" i="5" s="1"/>
  <c r="K603" i="5" s="1"/>
  <c r="L603" i="5" s="1"/>
  <c r="M603" i="5" s="1"/>
  <c r="G601" i="5"/>
  <c r="I601" i="5" s="1"/>
  <c r="K601" i="5" s="1"/>
  <c r="L601" i="5" s="1"/>
  <c r="M601" i="5" s="1"/>
  <c r="G600" i="5"/>
  <c r="I600" i="5" s="1"/>
  <c r="K600" i="5" s="1"/>
  <c r="L600" i="5" s="1"/>
  <c r="M600" i="5" s="1"/>
  <c r="G597" i="5"/>
  <c r="I597" i="5" s="1"/>
  <c r="K597" i="5" s="1"/>
  <c r="L597" i="5" s="1"/>
  <c r="M597" i="5" s="1"/>
  <c r="G602" i="5"/>
  <c r="I602" i="5" s="1"/>
  <c r="K602" i="5" s="1"/>
  <c r="L602" i="5" s="1"/>
  <c r="M602" i="5" s="1"/>
  <c r="G595" i="5"/>
  <c r="I595" i="5" s="1"/>
  <c r="K595" i="5" s="1"/>
  <c r="L595" i="5" s="1"/>
  <c r="M595" i="5" s="1"/>
  <c r="G619" i="5"/>
  <c r="I619" i="5" s="1"/>
  <c r="K619" i="5" s="1"/>
  <c r="L619" i="5" s="1"/>
  <c r="M619" i="5" s="1"/>
  <c r="G622" i="5"/>
  <c r="I622" i="5" s="1"/>
  <c r="K622" i="5" s="1"/>
  <c r="L622" i="5" s="1"/>
  <c r="M622" i="5" s="1"/>
  <c r="I1433" i="12"/>
  <c r="H1433" i="12"/>
  <c r="G1433" i="12"/>
  <c r="N1433" i="12" s="1"/>
  <c r="E1433" i="12"/>
  <c r="D1433" i="12"/>
  <c r="C1433" i="12"/>
  <c r="I1432" i="12"/>
  <c r="H1432" i="12"/>
  <c r="G1432" i="12"/>
  <c r="E1432" i="12"/>
  <c r="D1432" i="12"/>
  <c r="C1432" i="12"/>
  <c r="I1431" i="12"/>
  <c r="H1431" i="12"/>
  <c r="G1431" i="12"/>
  <c r="N1431" i="12" s="1"/>
  <c r="E1431" i="12"/>
  <c r="D1431" i="12"/>
  <c r="C1431" i="12"/>
  <c r="H623" i="5"/>
  <c r="J623" i="5" s="1"/>
  <c r="G623" i="5"/>
  <c r="I623" i="5" s="1"/>
  <c r="I1428" i="12"/>
  <c r="H1428" i="12"/>
  <c r="G1428" i="12"/>
  <c r="N1428" i="12" s="1"/>
  <c r="E1428" i="12"/>
  <c r="D1428" i="12"/>
  <c r="C1428" i="12"/>
  <c r="I1427" i="12"/>
  <c r="H1427" i="12"/>
  <c r="G1427" i="12"/>
  <c r="N1427" i="12" s="1"/>
  <c r="E1427" i="12"/>
  <c r="D1427" i="12"/>
  <c r="C1427" i="12"/>
  <c r="I1426" i="12"/>
  <c r="H1426" i="12"/>
  <c r="G1426" i="12"/>
  <c r="N1426" i="12" s="1"/>
  <c r="E1426" i="12"/>
  <c r="D1426" i="12"/>
  <c r="C1426" i="12"/>
  <c r="I1423" i="12"/>
  <c r="H1423" i="12"/>
  <c r="G1423" i="12"/>
  <c r="N1423" i="12" s="1"/>
  <c r="E1423" i="12"/>
  <c r="D1423" i="12"/>
  <c r="C1423" i="12"/>
  <c r="I1422" i="12"/>
  <c r="H1422" i="12"/>
  <c r="G1422" i="12"/>
  <c r="E1422" i="12"/>
  <c r="D1422" i="12"/>
  <c r="C1422" i="12"/>
  <c r="I1421" i="12"/>
  <c r="H1421" i="12"/>
  <c r="G1421" i="12"/>
  <c r="N1421" i="12" s="1"/>
  <c r="E1421" i="12"/>
  <c r="D1421" i="12"/>
  <c r="C1421" i="12"/>
  <c r="I1418" i="12"/>
  <c r="H1418" i="12"/>
  <c r="G1418" i="12"/>
  <c r="N1418" i="12" s="1"/>
  <c r="E1418" i="12"/>
  <c r="D1418" i="12"/>
  <c r="C1418" i="12"/>
  <c r="I1417" i="12"/>
  <c r="H1417" i="12"/>
  <c r="G1417" i="12"/>
  <c r="E1417" i="12"/>
  <c r="D1417" i="12"/>
  <c r="C1417" i="12"/>
  <c r="I1416" i="12"/>
  <c r="H1416" i="12"/>
  <c r="G1416" i="12"/>
  <c r="N1416" i="12" s="1"/>
  <c r="E1416" i="12"/>
  <c r="D1416" i="12"/>
  <c r="C1416" i="12"/>
  <c r="I1413" i="12"/>
  <c r="H1413" i="12"/>
  <c r="G1413" i="12"/>
  <c r="N1413" i="12" s="1"/>
  <c r="E1413" i="12"/>
  <c r="D1413" i="12"/>
  <c r="C1413" i="12"/>
  <c r="I1412" i="12"/>
  <c r="H1412" i="12"/>
  <c r="G1412" i="12"/>
  <c r="N1412" i="12" s="1"/>
  <c r="E1412" i="12"/>
  <c r="D1412" i="12"/>
  <c r="C1412" i="12"/>
  <c r="I1411" i="12"/>
  <c r="H1411" i="12"/>
  <c r="G1411" i="12"/>
  <c r="N1411" i="12" s="1"/>
  <c r="E1411" i="12"/>
  <c r="D1411" i="12"/>
  <c r="C1411" i="12"/>
  <c r="I1408" i="12"/>
  <c r="H1408" i="12"/>
  <c r="G1408" i="12"/>
  <c r="N1408" i="12" s="1"/>
  <c r="E1408" i="12"/>
  <c r="D1408" i="12"/>
  <c r="C1408" i="12"/>
  <c r="I1407" i="12"/>
  <c r="H1407" i="12"/>
  <c r="G1407" i="12"/>
  <c r="E1407" i="12"/>
  <c r="D1407" i="12"/>
  <c r="C1407" i="12"/>
  <c r="I1406" i="12"/>
  <c r="H1406" i="12"/>
  <c r="G1406" i="12"/>
  <c r="N1406" i="12" s="1"/>
  <c r="E1406" i="12"/>
  <c r="D1406" i="12"/>
  <c r="C1406" i="12"/>
  <c r="I1403" i="12"/>
  <c r="H1403" i="12"/>
  <c r="G1403" i="12"/>
  <c r="N1403" i="12" s="1"/>
  <c r="E1403" i="12"/>
  <c r="D1403" i="12"/>
  <c r="C1403" i="12"/>
  <c r="I1402" i="12"/>
  <c r="H1402" i="12"/>
  <c r="G1402" i="12"/>
  <c r="N1402" i="12" s="1"/>
  <c r="E1402" i="12"/>
  <c r="D1402" i="12"/>
  <c r="C1402" i="12"/>
  <c r="I1401" i="12"/>
  <c r="H1401" i="12"/>
  <c r="G1401" i="12"/>
  <c r="N1401" i="12" s="1"/>
  <c r="E1401" i="12"/>
  <c r="D1401" i="12"/>
  <c r="C1401" i="12"/>
  <c r="N1396" i="12"/>
  <c r="M1396" i="12"/>
  <c r="J1396" i="12"/>
  <c r="K1396" i="12" s="1"/>
  <c r="I1398" i="12"/>
  <c r="H1398" i="12"/>
  <c r="G1398" i="12"/>
  <c r="N1398" i="12" s="1"/>
  <c r="E1398" i="12"/>
  <c r="D1398" i="12"/>
  <c r="C1398" i="12"/>
  <c r="I1397" i="12"/>
  <c r="H1397" i="12"/>
  <c r="G1397" i="12"/>
  <c r="N1397" i="12" s="1"/>
  <c r="E1397" i="12"/>
  <c r="D1397" i="12"/>
  <c r="C1397" i="12"/>
  <c r="I1395" i="12"/>
  <c r="G1395" i="12"/>
  <c r="N1395" i="12" s="1"/>
  <c r="E1395" i="12"/>
  <c r="D1395" i="12"/>
  <c r="C1395" i="12"/>
  <c r="I1392" i="12"/>
  <c r="H1392" i="12"/>
  <c r="G1392" i="12"/>
  <c r="N1392" i="12" s="1"/>
  <c r="E1392" i="12"/>
  <c r="D1392" i="12"/>
  <c r="C1392" i="12"/>
  <c r="I1391" i="12"/>
  <c r="H1391" i="12"/>
  <c r="G1391" i="12"/>
  <c r="N1391" i="12" s="1"/>
  <c r="E1391" i="12"/>
  <c r="D1391" i="12"/>
  <c r="C1391" i="12"/>
  <c r="N1390" i="12"/>
  <c r="M1390" i="12"/>
  <c r="J1390" i="12"/>
  <c r="K1390" i="12" s="1"/>
  <c r="I1389" i="12"/>
  <c r="G1389" i="12"/>
  <c r="N1389" i="12" s="1"/>
  <c r="E1389" i="12"/>
  <c r="D1389" i="12"/>
  <c r="C1389" i="12"/>
  <c r="N1384" i="12"/>
  <c r="M1384" i="12"/>
  <c r="J1384" i="12"/>
  <c r="K1384" i="12" s="1"/>
  <c r="N1376" i="12"/>
  <c r="M1376" i="12"/>
  <c r="J1376" i="12"/>
  <c r="K1376" i="12" s="1"/>
  <c r="I1386" i="12"/>
  <c r="H1386" i="12"/>
  <c r="G1386" i="12"/>
  <c r="N1386" i="12" s="1"/>
  <c r="E1386" i="12"/>
  <c r="D1386" i="12"/>
  <c r="C1386" i="12"/>
  <c r="I1385" i="12"/>
  <c r="H1385" i="12"/>
  <c r="G1385" i="12"/>
  <c r="E1385" i="12"/>
  <c r="D1385" i="12"/>
  <c r="C1385" i="12"/>
  <c r="I1383" i="12"/>
  <c r="G1383" i="12"/>
  <c r="N1383" i="12" s="1"/>
  <c r="E1383" i="12"/>
  <c r="D1383" i="12"/>
  <c r="C1383" i="12"/>
  <c r="N1382" i="12"/>
  <c r="M1382" i="12"/>
  <c r="J1382" i="12"/>
  <c r="K1382" i="12" s="1"/>
  <c r="N1381" i="12"/>
  <c r="M1381" i="12"/>
  <c r="J1381" i="12"/>
  <c r="K1381" i="12" s="1"/>
  <c r="I1378" i="12"/>
  <c r="H1378" i="12"/>
  <c r="G1378" i="12"/>
  <c r="E1378" i="12"/>
  <c r="D1378" i="12"/>
  <c r="C1378" i="12"/>
  <c r="I1377" i="12"/>
  <c r="H1377" i="12"/>
  <c r="G1377" i="12"/>
  <c r="E1377" i="12"/>
  <c r="D1377" i="12"/>
  <c r="C1377" i="12"/>
  <c r="I1375" i="12"/>
  <c r="G1375" i="12"/>
  <c r="E1375" i="12"/>
  <c r="D1375" i="12"/>
  <c r="C1375" i="12"/>
  <c r="N1374" i="12"/>
  <c r="M1374" i="12"/>
  <c r="J1374" i="12"/>
  <c r="K1374" i="12" s="1"/>
  <c r="N1373" i="12"/>
  <c r="M1373" i="12"/>
  <c r="J1373" i="12"/>
  <c r="K1373" i="12" s="1"/>
  <c r="I1370" i="12"/>
  <c r="H1370" i="12"/>
  <c r="G1370" i="12"/>
  <c r="N1370" i="12" s="1"/>
  <c r="E1370" i="12"/>
  <c r="D1370" i="12"/>
  <c r="C1370" i="12"/>
  <c r="I1369" i="12"/>
  <c r="H1369" i="12"/>
  <c r="G1369" i="12"/>
  <c r="N1369" i="12" s="1"/>
  <c r="E1369" i="12"/>
  <c r="D1369" i="12"/>
  <c r="C1369" i="12"/>
  <c r="N1368" i="12"/>
  <c r="M1368" i="12"/>
  <c r="J1368" i="12"/>
  <c r="K1368" i="12" s="1"/>
  <c r="I1367" i="12"/>
  <c r="G1367" i="12"/>
  <c r="E1367" i="12"/>
  <c r="D1367" i="12"/>
  <c r="C1367" i="12"/>
  <c r="N1366" i="12"/>
  <c r="M1366" i="12"/>
  <c r="J1366" i="12"/>
  <c r="K1366" i="12" s="1"/>
  <c r="N1365" i="12"/>
  <c r="M1365" i="12"/>
  <c r="J1365" i="12"/>
  <c r="K1365" i="12" s="1"/>
  <c r="N1360" i="12"/>
  <c r="M1360" i="12"/>
  <c r="J1360" i="12"/>
  <c r="K1360" i="12" s="1"/>
  <c r="I1359" i="12"/>
  <c r="G1359" i="12"/>
  <c r="N1359" i="12" s="1"/>
  <c r="E1359" i="12"/>
  <c r="D1359" i="12"/>
  <c r="C1359" i="12"/>
  <c r="I1362" i="12"/>
  <c r="H1362" i="12"/>
  <c r="G1362" i="12"/>
  <c r="N1362" i="12" s="1"/>
  <c r="E1362" i="12"/>
  <c r="D1362" i="12"/>
  <c r="C1362" i="12"/>
  <c r="I1361" i="12"/>
  <c r="H1361" i="12"/>
  <c r="G1361" i="12"/>
  <c r="N1361" i="12" s="1"/>
  <c r="E1361" i="12"/>
  <c r="D1361" i="12"/>
  <c r="C1361" i="12"/>
  <c r="N1358" i="12"/>
  <c r="M1358" i="12"/>
  <c r="J1358" i="12"/>
  <c r="K1358" i="12" s="1"/>
  <c r="N1357" i="12"/>
  <c r="M1357" i="12"/>
  <c r="J1357" i="12"/>
  <c r="K1357" i="12" s="1"/>
  <c r="N1352" i="12"/>
  <c r="M1352" i="12"/>
  <c r="J1352" i="12"/>
  <c r="K1352" i="12" s="1"/>
  <c r="I1351" i="12"/>
  <c r="G1351" i="12"/>
  <c r="N1351" i="12" s="1"/>
  <c r="E1351" i="12"/>
  <c r="D1351" i="12"/>
  <c r="C1351" i="12"/>
  <c r="I1354" i="12"/>
  <c r="H1354" i="12"/>
  <c r="G1354" i="12"/>
  <c r="N1354" i="12" s="1"/>
  <c r="E1354" i="12"/>
  <c r="D1354" i="12"/>
  <c r="C1354" i="12"/>
  <c r="I1353" i="12"/>
  <c r="H1353" i="12"/>
  <c r="G1353" i="12"/>
  <c r="N1353" i="12" s="1"/>
  <c r="E1353" i="12"/>
  <c r="D1353" i="12"/>
  <c r="C1353" i="12"/>
  <c r="N1350" i="12"/>
  <c r="M1350" i="12"/>
  <c r="J1350" i="12"/>
  <c r="K1350" i="12" s="1"/>
  <c r="N1349" i="12"/>
  <c r="M1349" i="12"/>
  <c r="J1349" i="12"/>
  <c r="K1349" i="12" s="1"/>
  <c r="I1343" i="12"/>
  <c r="G1343" i="12"/>
  <c r="N1343" i="12" s="1"/>
  <c r="E1343" i="12"/>
  <c r="D1343" i="12"/>
  <c r="C1343" i="12"/>
  <c r="J1344" i="12"/>
  <c r="K1344" i="12" s="1"/>
  <c r="M1344" i="12"/>
  <c r="N1344" i="12"/>
  <c r="I1346" i="12"/>
  <c r="H1346" i="12"/>
  <c r="G1346" i="12"/>
  <c r="N1346" i="12" s="1"/>
  <c r="E1346" i="12"/>
  <c r="D1346" i="12"/>
  <c r="C1346" i="12"/>
  <c r="I1345" i="12"/>
  <c r="H1345" i="12"/>
  <c r="G1345" i="12"/>
  <c r="N1345" i="12" s="1"/>
  <c r="E1345" i="12"/>
  <c r="D1345" i="12"/>
  <c r="C1345" i="12"/>
  <c r="N1342" i="12"/>
  <c r="M1342" i="12"/>
  <c r="J1342" i="12"/>
  <c r="K1342" i="12" s="1"/>
  <c r="N1341" i="12"/>
  <c r="M1341" i="12"/>
  <c r="J1341" i="12"/>
  <c r="K1341" i="12" s="1"/>
  <c r="I1338" i="12"/>
  <c r="H1338" i="12"/>
  <c r="G1338" i="12"/>
  <c r="N1338" i="12" s="1"/>
  <c r="E1338" i="12"/>
  <c r="D1338" i="12"/>
  <c r="C1338" i="12"/>
  <c r="I1337" i="12"/>
  <c r="H1337" i="12"/>
  <c r="G1337" i="12"/>
  <c r="N1337" i="12" s="1"/>
  <c r="E1337" i="12"/>
  <c r="D1337" i="12"/>
  <c r="C1337" i="12"/>
  <c r="N1336" i="12"/>
  <c r="M1336" i="12"/>
  <c r="J1336" i="12"/>
  <c r="K1336" i="12" s="1"/>
  <c r="N1335" i="12"/>
  <c r="M1335" i="12"/>
  <c r="J1335" i="12"/>
  <c r="K1335" i="12" s="1"/>
  <c r="I1332" i="12"/>
  <c r="H1332" i="12"/>
  <c r="G1332" i="12"/>
  <c r="N1332" i="12" s="1"/>
  <c r="E1332" i="12"/>
  <c r="D1332" i="12"/>
  <c r="C1332" i="12"/>
  <c r="I1331" i="12"/>
  <c r="H1331" i="12"/>
  <c r="G1331" i="12"/>
  <c r="E1331" i="12"/>
  <c r="D1331" i="12"/>
  <c r="C1331" i="12"/>
  <c r="N1330" i="12"/>
  <c r="M1330" i="12"/>
  <c r="J1330" i="12"/>
  <c r="K1330" i="12" s="1"/>
  <c r="N1329" i="12"/>
  <c r="M1329" i="12"/>
  <c r="J1329" i="12"/>
  <c r="K1329" i="12" s="1"/>
  <c r="J1324" i="12"/>
  <c r="K1324" i="12" s="1"/>
  <c r="M1324" i="12"/>
  <c r="N1324" i="12"/>
  <c r="I1326" i="12"/>
  <c r="H1326" i="12"/>
  <c r="G1326" i="12"/>
  <c r="N1326" i="12" s="1"/>
  <c r="E1326" i="12"/>
  <c r="D1326" i="12"/>
  <c r="C1326" i="12"/>
  <c r="I1325" i="12"/>
  <c r="H1325" i="12"/>
  <c r="G1325" i="12"/>
  <c r="E1325" i="12"/>
  <c r="D1325" i="12"/>
  <c r="C1325" i="12"/>
  <c r="M1323" i="12"/>
  <c r="N1323" i="12"/>
  <c r="I1320" i="12"/>
  <c r="H1320" i="12"/>
  <c r="G1320" i="12"/>
  <c r="N1320" i="12" s="1"/>
  <c r="E1320" i="12"/>
  <c r="D1320" i="12"/>
  <c r="C1320" i="12"/>
  <c r="I1319" i="12"/>
  <c r="H1319" i="12"/>
  <c r="G1319" i="12"/>
  <c r="E1319" i="12"/>
  <c r="D1319" i="12"/>
  <c r="C1319" i="12"/>
  <c r="I1318" i="12"/>
  <c r="H1318" i="12"/>
  <c r="G1318" i="12"/>
  <c r="N1318" i="12" s="1"/>
  <c r="E1318" i="12"/>
  <c r="D1318" i="12"/>
  <c r="C1318" i="12"/>
  <c r="I1315" i="12"/>
  <c r="H1315" i="12"/>
  <c r="G1315" i="12"/>
  <c r="N1315" i="12" s="1"/>
  <c r="E1315" i="12"/>
  <c r="D1315" i="12"/>
  <c r="C1315" i="12"/>
  <c r="I1314" i="12"/>
  <c r="H1314" i="12"/>
  <c r="G1314" i="12"/>
  <c r="E1314" i="12"/>
  <c r="D1314" i="12"/>
  <c r="C1314" i="12"/>
  <c r="I1313" i="12"/>
  <c r="H1313" i="12"/>
  <c r="G1313" i="12"/>
  <c r="N1313" i="12" s="1"/>
  <c r="E1313" i="12"/>
  <c r="D1313" i="12"/>
  <c r="C1313" i="12"/>
  <c r="I1310" i="12"/>
  <c r="H1310" i="12"/>
  <c r="G1310" i="12"/>
  <c r="N1310" i="12" s="1"/>
  <c r="E1310" i="12"/>
  <c r="D1310" i="12"/>
  <c r="C1310" i="12"/>
  <c r="I1309" i="12"/>
  <c r="H1309" i="12"/>
  <c r="G1309" i="12"/>
  <c r="N1309" i="12" s="1"/>
  <c r="E1309" i="12"/>
  <c r="D1309" i="12"/>
  <c r="C1309" i="12"/>
  <c r="I1308" i="12"/>
  <c r="H1308" i="12"/>
  <c r="G1308" i="12"/>
  <c r="N1308" i="12" s="1"/>
  <c r="E1308" i="12"/>
  <c r="D1308" i="12"/>
  <c r="C1308" i="12"/>
  <c r="I1305" i="12"/>
  <c r="H1305" i="12"/>
  <c r="G1305" i="12"/>
  <c r="N1305" i="12" s="1"/>
  <c r="E1305" i="12"/>
  <c r="D1305" i="12"/>
  <c r="C1305" i="12"/>
  <c r="I1304" i="12"/>
  <c r="H1304" i="12"/>
  <c r="G1304" i="12"/>
  <c r="E1304" i="12"/>
  <c r="D1304" i="12"/>
  <c r="C1304" i="12"/>
  <c r="I1303" i="12"/>
  <c r="H1303" i="12"/>
  <c r="G1303" i="12"/>
  <c r="N1303" i="12" s="1"/>
  <c r="E1303" i="12"/>
  <c r="D1303" i="12"/>
  <c r="C1303" i="12"/>
  <c r="I1300" i="12"/>
  <c r="H1300" i="12"/>
  <c r="G1300" i="12"/>
  <c r="N1300" i="12" s="1"/>
  <c r="E1300" i="12"/>
  <c r="D1300" i="12"/>
  <c r="C1300" i="12"/>
  <c r="I1299" i="12"/>
  <c r="H1299" i="12"/>
  <c r="G1299" i="12"/>
  <c r="E1299" i="12"/>
  <c r="D1299" i="12"/>
  <c r="C1299" i="12"/>
  <c r="I1298" i="12"/>
  <c r="H1298" i="12"/>
  <c r="G1298" i="12"/>
  <c r="N1298" i="12" s="1"/>
  <c r="E1298" i="12"/>
  <c r="D1298" i="12"/>
  <c r="C1298" i="12"/>
  <c r="I1295" i="12"/>
  <c r="H1295" i="12"/>
  <c r="G1295" i="12"/>
  <c r="N1295" i="12" s="1"/>
  <c r="E1295" i="12"/>
  <c r="D1295" i="12"/>
  <c r="C1295" i="12"/>
  <c r="I1294" i="12"/>
  <c r="H1294" i="12"/>
  <c r="G1294" i="12"/>
  <c r="E1294" i="12"/>
  <c r="D1294" i="12"/>
  <c r="C1294" i="12"/>
  <c r="I1293" i="12"/>
  <c r="H1293" i="12"/>
  <c r="G1293" i="12"/>
  <c r="N1293" i="12" s="1"/>
  <c r="E1293" i="12"/>
  <c r="D1293" i="12"/>
  <c r="C1293" i="12"/>
  <c r="I1290" i="12"/>
  <c r="H1290" i="12"/>
  <c r="G1290" i="12"/>
  <c r="N1290" i="12" s="1"/>
  <c r="E1290" i="12"/>
  <c r="D1290" i="12"/>
  <c r="C1290" i="12"/>
  <c r="I1289" i="12"/>
  <c r="H1289" i="12"/>
  <c r="G1289" i="12"/>
  <c r="E1289" i="12"/>
  <c r="D1289" i="12"/>
  <c r="C1289" i="12"/>
  <c r="I1288" i="12"/>
  <c r="H1288" i="12"/>
  <c r="G1288" i="12"/>
  <c r="N1288" i="12" s="1"/>
  <c r="E1288" i="12"/>
  <c r="D1288" i="12"/>
  <c r="C1288" i="12"/>
  <c r="I1285" i="12"/>
  <c r="H1285" i="12"/>
  <c r="G1285" i="12"/>
  <c r="N1285" i="12" s="1"/>
  <c r="E1285" i="12"/>
  <c r="D1285" i="12"/>
  <c r="C1285" i="12"/>
  <c r="I1284" i="12"/>
  <c r="H1284" i="12"/>
  <c r="G1284" i="12"/>
  <c r="N1284" i="12" s="1"/>
  <c r="E1284" i="12"/>
  <c r="D1284" i="12"/>
  <c r="C1284" i="12"/>
  <c r="I1283" i="12"/>
  <c r="H1283" i="12"/>
  <c r="G1283" i="12"/>
  <c r="N1283" i="12" s="1"/>
  <c r="E1283" i="12"/>
  <c r="D1283" i="12"/>
  <c r="C1283" i="12"/>
  <c r="I1280" i="12"/>
  <c r="H1280" i="12"/>
  <c r="G1280" i="12"/>
  <c r="N1280" i="12" s="1"/>
  <c r="E1280" i="12"/>
  <c r="D1280" i="12"/>
  <c r="C1280" i="12"/>
  <c r="I1279" i="12"/>
  <c r="H1279" i="12"/>
  <c r="G1279" i="12"/>
  <c r="E1279" i="12"/>
  <c r="D1279" i="12"/>
  <c r="C1279" i="12"/>
  <c r="I1278" i="12"/>
  <c r="H1278" i="12"/>
  <c r="G1278" i="12"/>
  <c r="N1278" i="12" s="1"/>
  <c r="E1278" i="12"/>
  <c r="D1278" i="12"/>
  <c r="C1278" i="12"/>
  <c r="I1275" i="12"/>
  <c r="H1275" i="12"/>
  <c r="G1275" i="12"/>
  <c r="N1275" i="12" s="1"/>
  <c r="E1275" i="12"/>
  <c r="D1275" i="12"/>
  <c r="C1275" i="12"/>
  <c r="I1274" i="12"/>
  <c r="H1274" i="12"/>
  <c r="G1274" i="12"/>
  <c r="N1274" i="12" s="1"/>
  <c r="E1274" i="12"/>
  <c r="D1274" i="12"/>
  <c r="C1274" i="12"/>
  <c r="I1273" i="12"/>
  <c r="H1273" i="12"/>
  <c r="G1273" i="12"/>
  <c r="N1273" i="12" s="1"/>
  <c r="E1273" i="12"/>
  <c r="D1273" i="12"/>
  <c r="C1273" i="12"/>
  <c r="I1270" i="12"/>
  <c r="H1270" i="12"/>
  <c r="G1270" i="12"/>
  <c r="N1270" i="12" s="1"/>
  <c r="E1270" i="12"/>
  <c r="D1270" i="12"/>
  <c r="C1270" i="12"/>
  <c r="I1269" i="12"/>
  <c r="H1269" i="12"/>
  <c r="G1269" i="12"/>
  <c r="N1269" i="12" s="1"/>
  <c r="E1269" i="12"/>
  <c r="D1269" i="12"/>
  <c r="C1269" i="12"/>
  <c r="I1268" i="12"/>
  <c r="H1268" i="12"/>
  <c r="G1268" i="12"/>
  <c r="N1268" i="12" s="1"/>
  <c r="E1268" i="12"/>
  <c r="D1268" i="12"/>
  <c r="C1268" i="12"/>
  <c r="I1265" i="12"/>
  <c r="H1265" i="12"/>
  <c r="G1265" i="12"/>
  <c r="N1265" i="12" s="1"/>
  <c r="E1265" i="12"/>
  <c r="D1265" i="12"/>
  <c r="C1265" i="12"/>
  <c r="I1264" i="12"/>
  <c r="H1264" i="12"/>
  <c r="G1264" i="12"/>
  <c r="E1264" i="12"/>
  <c r="D1264" i="12"/>
  <c r="C1264" i="12"/>
  <c r="I1263" i="12"/>
  <c r="H1263" i="12"/>
  <c r="G1263" i="12"/>
  <c r="N1263" i="12" s="1"/>
  <c r="E1263" i="12"/>
  <c r="D1263" i="12"/>
  <c r="C1263" i="12"/>
  <c r="I1260" i="12"/>
  <c r="H1260" i="12"/>
  <c r="G1260" i="12"/>
  <c r="N1260" i="12" s="1"/>
  <c r="E1260" i="12"/>
  <c r="D1260" i="12"/>
  <c r="C1260" i="12"/>
  <c r="I1259" i="12"/>
  <c r="H1259" i="12"/>
  <c r="G1259" i="12"/>
  <c r="N1259" i="12" s="1"/>
  <c r="E1259" i="12"/>
  <c r="D1259" i="12"/>
  <c r="C1259" i="12"/>
  <c r="N1258" i="12"/>
  <c r="I1255" i="12"/>
  <c r="H1255" i="12"/>
  <c r="G1255" i="12"/>
  <c r="N1255" i="12" s="1"/>
  <c r="E1255" i="12"/>
  <c r="D1255" i="12"/>
  <c r="C1255" i="12"/>
  <c r="I1254" i="12"/>
  <c r="H1254" i="12"/>
  <c r="G1254" i="12"/>
  <c r="N1254" i="12" s="1"/>
  <c r="E1254" i="12"/>
  <c r="D1254" i="12"/>
  <c r="C1254" i="12"/>
  <c r="I1253" i="12"/>
  <c r="G1253" i="12"/>
  <c r="N1253" i="12" s="1"/>
  <c r="E1253" i="12"/>
  <c r="D1253" i="12"/>
  <c r="C1253" i="12"/>
  <c r="I1250" i="12"/>
  <c r="H1250" i="12"/>
  <c r="G1250" i="12"/>
  <c r="N1250" i="12" s="1"/>
  <c r="E1250" i="12"/>
  <c r="D1250" i="12"/>
  <c r="C1250" i="12"/>
  <c r="I1249" i="12"/>
  <c r="H1249" i="12"/>
  <c r="G1249" i="12"/>
  <c r="E1249" i="12"/>
  <c r="D1249" i="12"/>
  <c r="C1249" i="12"/>
  <c r="N1248" i="12"/>
  <c r="I1245" i="12"/>
  <c r="H1245" i="12"/>
  <c r="G1245" i="12"/>
  <c r="N1245" i="12" s="1"/>
  <c r="E1245" i="12"/>
  <c r="D1245" i="12"/>
  <c r="C1245" i="12"/>
  <c r="I1244" i="12"/>
  <c r="H1244" i="12"/>
  <c r="G1244" i="12"/>
  <c r="N1244" i="12" s="1"/>
  <c r="E1244" i="12"/>
  <c r="D1244" i="12"/>
  <c r="C1244" i="12"/>
  <c r="I1243" i="12"/>
  <c r="G1243" i="12"/>
  <c r="N1243" i="12" s="1"/>
  <c r="E1243" i="12"/>
  <c r="D1243" i="12"/>
  <c r="C1243" i="12"/>
  <c r="H1253" i="12"/>
  <c r="H1243" i="12"/>
  <c r="I1240" i="12"/>
  <c r="H1240" i="12"/>
  <c r="G1240" i="12"/>
  <c r="N1240" i="12" s="1"/>
  <c r="E1240" i="12"/>
  <c r="D1240" i="12"/>
  <c r="C1240" i="12"/>
  <c r="I1239" i="12"/>
  <c r="H1239" i="12"/>
  <c r="G1239" i="12"/>
  <c r="N1239" i="12" s="1"/>
  <c r="E1239" i="12"/>
  <c r="D1239" i="12"/>
  <c r="C1239" i="12"/>
  <c r="N1238" i="12"/>
  <c r="I1235" i="12"/>
  <c r="H1235" i="12"/>
  <c r="G1235" i="12"/>
  <c r="N1235" i="12" s="1"/>
  <c r="E1235" i="12"/>
  <c r="D1235" i="12"/>
  <c r="C1235" i="12"/>
  <c r="I1234" i="12"/>
  <c r="H1234" i="12"/>
  <c r="G1234" i="12"/>
  <c r="E1234" i="12"/>
  <c r="D1234" i="12"/>
  <c r="C1234" i="12"/>
  <c r="I1233" i="12"/>
  <c r="G1233" i="12"/>
  <c r="N1233" i="12" s="1"/>
  <c r="E1233" i="12"/>
  <c r="D1233" i="12"/>
  <c r="C1233" i="12"/>
  <c r="I1230" i="12"/>
  <c r="H1230" i="12"/>
  <c r="G1230" i="12"/>
  <c r="N1230" i="12" s="1"/>
  <c r="E1230" i="12"/>
  <c r="D1230" i="12"/>
  <c r="C1230" i="12"/>
  <c r="I1229" i="12"/>
  <c r="H1229" i="12"/>
  <c r="G1229" i="12"/>
  <c r="E1229" i="12"/>
  <c r="D1229" i="12"/>
  <c r="C1229" i="12"/>
  <c r="I1228" i="12"/>
  <c r="G1228" i="12"/>
  <c r="N1228" i="12" s="1"/>
  <c r="E1228" i="12"/>
  <c r="D1228" i="12"/>
  <c r="C1228" i="12"/>
  <c r="I1225" i="12"/>
  <c r="H1225" i="12"/>
  <c r="G1225" i="12"/>
  <c r="N1225" i="12" s="1"/>
  <c r="E1225" i="12"/>
  <c r="D1225" i="12"/>
  <c r="C1225" i="12"/>
  <c r="I1224" i="12"/>
  <c r="H1224" i="12"/>
  <c r="G1224" i="12"/>
  <c r="E1224" i="12"/>
  <c r="D1224" i="12"/>
  <c r="C1224" i="12"/>
  <c r="I1223" i="12"/>
  <c r="G1223" i="12"/>
  <c r="N1223" i="12" s="1"/>
  <c r="E1223" i="12"/>
  <c r="D1223" i="12"/>
  <c r="C1223" i="12"/>
  <c r="I1220" i="12"/>
  <c r="H1220" i="12"/>
  <c r="G1220" i="12"/>
  <c r="N1220" i="12" s="1"/>
  <c r="E1220" i="12"/>
  <c r="D1220" i="12"/>
  <c r="C1220" i="12"/>
  <c r="I1219" i="12"/>
  <c r="H1219" i="12"/>
  <c r="G1219" i="12"/>
  <c r="N1219" i="12" s="1"/>
  <c r="E1219" i="12"/>
  <c r="D1219" i="12"/>
  <c r="C1219" i="12"/>
  <c r="I1218" i="12"/>
  <c r="G1218" i="12"/>
  <c r="N1218" i="12" s="1"/>
  <c r="E1218" i="12"/>
  <c r="D1218" i="12"/>
  <c r="C1218" i="12"/>
  <c r="I1215" i="12"/>
  <c r="H1215" i="12"/>
  <c r="G1215" i="12"/>
  <c r="N1215" i="12" s="1"/>
  <c r="E1215" i="12"/>
  <c r="D1215" i="12"/>
  <c r="C1215" i="12"/>
  <c r="I1214" i="12"/>
  <c r="H1214" i="12"/>
  <c r="G1214" i="12"/>
  <c r="N1214" i="12" s="1"/>
  <c r="E1214" i="12"/>
  <c r="D1214" i="12"/>
  <c r="C1214" i="12"/>
  <c r="I1213" i="12"/>
  <c r="G1213" i="12"/>
  <c r="N1213" i="12" s="1"/>
  <c r="E1213" i="12"/>
  <c r="D1213" i="12"/>
  <c r="C1213" i="12"/>
  <c r="I1210" i="12"/>
  <c r="H1210" i="12"/>
  <c r="G1210" i="12"/>
  <c r="N1210" i="12" s="1"/>
  <c r="E1210" i="12"/>
  <c r="D1210" i="12"/>
  <c r="C1210" i="12"/>
  <c r="I1209" i="12"/>
  <c r="H1209" i="12"/>
  <c r="G1209" i="12"/>
  <c r="E1209" i="12"/>
  <c r="D1209" i="12"/>
  <c r="C1209" i="12"/>
  <c r="I1208" i="12"/>
  <c r="G1208" i="12"/>
  <c r="N1208" i="12" s="1"/>
  <c r="E1208" i="12"/>
  <c r="D1208" i="12"/>
  <c r="C1208" i="12"/>
  <c r="I1205" i="12"/>
  <c r="H1205" i="12"/>
  <c r="G1205" i="12"/>
  <c r="N1205" i="12" s="1"/>
  <c r="E1205" i="12"/>
  <c r="D1205" i="12"/>
  <c r="C1205" i="12"/>
  <c r="I1204" i="12"/>
  <c r="H1204" i="12"/>
  <c r="G1204" i="12"/>
  <c r="N1204" i="12" s="1"/>
  <c r="E1204" i="12"/>
  <c r="D1204" i="12"/>
  <c r="C1204" i="12"/>
  <c r="I1203" i="12"/>
  <c r="G1203" i="12"/>
  <c r="N1203" i="12" s="1"/>
  <c r="E1203" i="12"/>
  <c r="D1203" i="12"/>
  <c r="C1203" i="12"/>
  <c r="I1200" i="12"/>
  <c r="H1200" i="12"/>
  <c r="G1200" i="12"/>
  <c r="N1200" i="12" s="1"/>
  <c r="E1200" i="12"/>
  <c r="D1200" i="12"/>
  <c r="C1200" i="12"/>
  <c r="I1199" i="12"/>
  <c r="H1199" i="12"/>
  <c r="G1199" i="12"/>
  <c r="E1199" i="12"/>
  <c r="D1199" i="12"/>
  <c r="C1199" i="12"/>
  <c r="I1198" i="12"/>
  <c r="G1198" i="12"/>
  <c r="N1198" i="12" s="1"/>
  <c r="E1198" i="12"/>
  <c r="D1198" i="12"/>
  <c r="C1198" i="12"/>
  <c r="C1193" i="12"/>
  <c r="M1433" i="12" l="1"/>
  <c r="M1432" i="12"/>
  <c r="J1432" i="12"/>
  <c r="K1432" i="12" s="1"/>
  <c r="M1431" i="12"/>
  <c r="N1432" i="12"/>
  <c r="N1430" i="12" s="1"/>
  <c r="H585" i="5" s="1"/>
  <c r="J585" i="5" s="1"/>
  <c r="M1428" i="12"/>
  <c r="J1431" i="12"/>
  <c r="K1431" i="12" s="1"/>
  <c r="J1433" i="12"/>
  <c r="K1433" i="12" s="1"/>
  <c r="K623" i="5"/>
  <c r="L623" i="5" s="1"/>
  <c r="M623" i="5" s="1"/>
  <c r="M1423" i="12"/>
  <c r="M1426" i="12"/>
  <c r="M1427" i="12"/>
  <c r="J1427" i="12"/>
  <c r="K1427" i="12" s="1"/>
  <c r="N1425" i="12"/>
  <c r="J1426" i="12"/>
  <c r="K1426" i="12" s="1"/>
  <c r="J1428" i="12"/>
  <c r="K1428" i="12" s="1"/>
  <c r="J1422" i="12"/>
  <c r="K1422" i="12" s="1"/>
  <c r="M1418" i="12"/>
  <c r="M1422" i="12"/>
  <c r="J1423" i="12"/>
  <c r="K1423" i="12" s="1"/>
  <c r="M1421" i="12"/>
  <c r="J1421" i="12"/>
  <c r="K1421" i="12" s="1"/>
  <c r="N1422" i="12"/>
  <c r="N1420" i="12" s="1"/>
  <c r="M1413" i="12"/>
  <c r="J1417" i="12"/>
  <c r="K1417" i="12" s="1"/>
  <c r="M1378" i="12"/>
  <c r="M1401" i="12"/>
  <c r="M1417" i="12"/>
  <c r="J1418" i="12"/>
  <c r="K1418" i="12" s="1"/>
  <c r="M1416" i="12"/>
  <c r="J1416" i="12"/>
  <c r="K1416" i="12" s="1"/>
  <c r="N1417" i="12"/>
  <c r="N1415" i="12" s="1"/>
  <c r="J1402" i="12"/>
  <c r="K1402" i="12" s="1"/>
  <c r="M1403" i="12"/>
  <c r="M1407" i="12"/>
  <c r="J1412" i="12"/>
  <c r="K1412" i="12" s="1"/>
  <c r="M1402" i="12"/>
  <c r="M1397" i="12"/>
  <c r="M1406" i="12"/>
  <c r="M1408" i="12"/>
  <c r="M1412" i="12"/>
  <c r="M1411" i="12"/>
  <c r="N1410" i="12"/>
  <c r="J1411" i="12"/>
  <c r="K1411" i="12" s="1"/>
  <c r="J1413" i="12"/>
  <c r="K1413" i="12" s="1"/>
  <c r="J1407" i="12"/>
  <c r="K1407" i="12" s="1"/>
  <c r="J1408" i="12"/>
  <c r="K1408" i="12" s="1"/>
  <c r="J1406" i="12"/>
  <c r="K1406" i="12" s="1"/>
  <c r="N1407" i="12"/>
  <c r="N1405" i="12" s="1"/>
  <c r="M1377" i="12"/>
  <c r="M1398" i="12"/>
  <c r="J1369" i="12"/>
  <c r="K1369" i="12" s="1"/>
  <c r="J1377" i="12"/>
  <c r="K1377" i="12" s="1"/>
  <c r="J1397" i="12"/>
  <c r="K1397" i="12" s="1"/>
  <c r="N1400" i="12"/>
  <c r="J1401" i="12"/>
  <c r="K1401" i="12" s="1"/>
  <c r="J1403" i="12"/>
  <c r="K1403" i="12" s="1"/>
  <c r="N1394" i="12"/>
  <c r="J1398" i="12"/>
  <c r="K1398" i="12" s="1"/>
  <c r="N1388" i="12"/>
  <c r="J1370" i="12"/>
  <c r="K1370" i="12" s="1"/>
  <c r="M1386" i="12"/>
  <c r="M1369" i="12"/>
  <c r="J1385" i="12"/>
  <c r="K1385" i="12" s="1"/>
  <c r="J1391" i="12"/>
  <c r="K1391" i="12" s="1"/>
  <c r="M1392" i="12"/>
  <c r="M1362" i="12"/>
  <c r="N1377" i="12"/>
  <c r="J1378" i="12"/>
  <c r="K1378" i="12" s="1"/>
  <c r="M1385" i="12"/>
  <c r="J1386" i="12"/>
  <c r="K1386" i="12" s="1"/>
  <c r="M1391" i="12"/>
  <c r="J1392" i="12"/>
  <c r="K1392" i="12" s="1"/>
  <c r="M1370" i="12"/>
  <c r="N1367" i="12"/>
  <c r="N1364" i="12" s="1"/>
  <c r="N1385" i="12"/>
  <c r="N1380" i="12" s="1"/>
  <c r="N1375" i="12"/>
  <c r="N1378" i="12"/>
  <c r="N1356" i="12"/>
  <c r="M1346" i="12"/>
  <c r="M1353" i="12"/>
  <c r="J1361" i="12"/>
  <c r="K1361" i="12" s="1"/>
  <c r="J1353" i="12"/>
  <c r="K1353" i="12" s="1"/>
  <c r="M1354" i="12"/>
  <c r="M1361" i="12"/>
  <c r="J1362" i="12"/>
  <c r="K1362" i="12" s="1"/>
  <c r="N1348" i="12"/>
  <c r="M1337" i="12"/>
  <c r="M1345" i="12"/>
  <c r="M1331" i="12"/>
  <c r="M1338" i="12"/>
  <c r="J1345" i="12"/>
  <c r="K1345" i="12" s="1"/>
  <c r="M1290" i="12"/>
  <c r="M1294" i="12"/>
  <c r="M1298" i="12"/>
  <c r="M1300" i="12"/>
  <c r="M1318" i="12"/>
  <c r="M1320" i="12"/>
  <c r="J1331" i="12"/>
  <c r="K1331" i="12" s="1"/>
  <c r="M1303" i="12"/>
  <c r="M1309" i="12"/>
  <c r="M1313" i="12"/>
  <c r="M1326" i="12"/>
  <c r="J1354" i="12"/>
  <c r="K1354" i="12" s="1"/>
  <c r="N1340" i="12"/>
  <c r="M1332" i="12"/>
  <c r="J1337" i="12"/>
  <c r="K1337" i="12" s="1"/>
  <c r="J1332" i="12"/>
  <c r="K1332" i="12" s="1"/>
  <c r="M1255" i="12"/>
  <c r="M1259" i="12"/>
  <c r="J1346" i="12"/>
  <c r="K1346" i="12" s="1"/>
  <c r="N1334" i="12"/>
  <c r="J1338" i="12"/>
  <c r="K1338" i="12" s="1"/>
  <c r="N1331" i="12"/>
  <c r="N1328" i="12" s="1"/>
  <c r="J1323" i="12"/>
  <c r="K1323" i="12" s="1"/>
  <c r="J1325" i="12"/>
  <c r="K1325" i="12" s="1"/>
  <c r="M1325" i="12"/>
  <c r="J1326" i="12"/>
  <c r="K1326" i="12" s="1"/>
  <c r="N1325" i="12"/>
  <c r="N1322" i="12" s="1"/>
  <c r="J1319" i="12"/>
  <c r="K1319" i="12" s="1"/>
  <c r="M1319" i="12"/>
  <c r="J1320" i="12"/>
  <c r="K1320" i="12" s="1"/>
  <c r="J1318" i="12"/>
  <c r="K1318" i="12" s="1"/>
  <c r="N1319" i="12"/>
  <c r="N1317" i="12" s="1"/>
  <c r="M1244" i="12"/>
  <c r="M1250" i="12"/>
  <c r="M1254" i="12"/>
  <c r="M1265" i="12"/>
  <c r="M1269" i="12"/>
  <c r="J1288" i="12"/>
  <c r="K1288" i="12" s="1"/>
  <c r="M1200" i="12"/>
  <c r="M1204" i="12"/>
  <c r="M1210" i="12"/>
  <c r="M1214" i="12"/>
  <c r="M1315" i="12"/>
  <c r="M1285" i="12"/>
  <c r="M1289" i="12"/>
  <c r="M1295" i="12"/>
  <c r="M1299" i="12"/>
  <c r="M1308" i="12"/>
  <c r="J1314" i="12"/>
  <c r="K1314" i="12" s="1"/>
  <c r="M1220" i="12"/>
  <c r="M1224" i="12"/>
  <c r="M1230" i="12"/>
  <c r="M1234" i="12"/>
  <c r="J1309" i="12"/>
  <c r="K1309" i="12" s="1"/>
  <c r="M1310" i="12"/>
  <c r="M1314" i="12"/>
  <c r="J1315" i="12"/>
  <c r="K1315" i="12" s="1"/>
  <c r="J1313" i="12"/>
  <c r="K1313" i="12" s="1"/>
  <c r="N1314" i="12"/>
  <c r="N1312" i="12" s="1"/>
  <c r="M1225" i="12"/>
  <c r="M1229" i="12"/>
  <c r="M1235" i="12"/>
  <c r="M1238" i="12"/>
  <c r="M1240" i="12"/>
  <c r="M1245" i="12"/>
  <c r="M1249" i="12"/>
  <c r="M1253" i="12"/>
  <c r="M1260" i="12"/>
  <c r="M1270" i="12"/>
  <c r="M1274" i="12"/>
  <c r="M1278" i="12"/>
  <c r="M1280" i="12"/>
  <c r="M1284" i="12"/>
  <c r="M1304" i="12"/>
  <c r="J1305" i="12"/>
  <c r="K1305" i="12" s="1"/>
  <c r="N1282" i="12"/>
  <c r="H532" i="5" s="1"/>
  <c r="J532" i="5" s="1"/>
  <c r="J1239" i="12"/>
  <c r="K1239" i="12" s="1"/>
  <c r="N1257" i="12"/>
  <c r="M1273" i="12"/>
  <c r="M1275" i="12"/>
  <c r="M1279" i="12"/>
  <c r="M1283" i="12"/>
  <c r="M1305" i="12"/>
  <c r="M1199" i="12"/>
  <c r="J1205" i="12"/>
  <c r="K1205" i="12" s="1"/>
  <c r="M1209" i="12"/>
  <c r="M1215" i="12"/>
  <c r="M1219" i="12"/>
  <c r="M1243" i="12"/>
  <c r="M1258" i="12"/>
  <c r="M1264" i="12"/>
  <c r="J1303" i="12"/>
  <c r="K1303" i="12" s="1"/>
  <c r="J1304" i="12"/>
  <c r="K1304" i="12" s="1"/>
  <c r="N1307" i="12"/>
  <c r="J1308" i="12"/>
  <c r="K1308" i="12" s="1"/>
  <c r="J1310" i="12"/>
  <c r="K1310" i="12" s="1"/>
  <c r="N1304" i="12"/>
  <c r="N1302" i="12" s="1"/>
  <c r="J1295" i="12"/>
  <c r="K1295" i="12" s="1"/>
  <c r="J1244" i="12"/>
  <c r="K1244" i="12" s="1"/>
  <c r="J1259" i="12"/>
  <c r="K1259" i="12" s="1"/>
  <c r="J1269" i="12"/>
  <c r="K1269" i="12" s="1"/>
  <c r="J1284" i="12"/>
  <c r="K1284" i="12" s="1"/>
  <c r="J1289" i="12"/>
  <c r="K1289" i="12" s="1"/>
  <c r="J1290" i="12"/>
  <c r="K1290" i="12" s="1"/>
  <c r="J1299" i="12"/>
  <c r="K1299" i="12" s="1"/>
  <c r="J1294" i="12"/>
  <c r="K1294" i="12" s="1"/>
  <c r="J1300" i="12"/>
  <c r="K1300" i="12" s="1"/>
  <c r="J1298" i="12"/>
  <c r="K1298" i="12" s="1"/>
  <c r="N1299" i="12"/>
  <c r="N1297" i="12" s="1"/>
  <c r="M1293" i="12"/>
  <c r="J1293" i="12"/>
  <c r="K1293" i="12" s="1"/>
  <c r="N1294" i="12"/>
  <c r="N1292" i="12" s="1"/>
  <c r="M1288" i="12"/>
  <c r="N1289" i="12"/>
  <c r="N1287" i="12" s="1"/>
  <c r="J1283" i="12"/>
  <c r="K1283" i="12" s="1"/>
  <c r="J1285" i="12"/>
  <c r="K1285" i="12" s="1"/>
  <c r="J1264" i="12"/>
  <c r="K1264" i="12" s="1"/>
  <c r="J1249" i="12"/>
  <c r="K1249" i="12" s="1"/>
  <c r="J1250" i="12"/>
  <c r="K1250" i="12" s="1"/>
  <c r="J1265" i="12"/>
  <c r="K1265" i="12" s="1"/>
  <c r="J1274" i="12"/>
  <c r="K1274" i="12" s="1"/>
  <c r="J1279" i="12"/>
  <c r="K1279" i="12" s="1"/>
  <c r="J1254" i="12"/>
  <c r="K1254" i="12" s="1"/>
  <c r="J1280" i="12"/>
  <c r="K1280" i="12" s="1"/>
  <c r="J1278" i="12"/>
  <c r="K1278" i="12" s="1"/>
  <c r="N1279" i="12"/>
  <c r="N1277" i="12" s="1"/>
  <c r="H530" i="5" s="1"/>
  <c r="J530" i="5" s="1"/>
  <c r="N1272" i="12"/>
  <c r="H531" i="5" s="1"/>
  <c r="J531" i="5" s="1"/>
  <c r="J1273" i="12"/>
  <c r="K1273" i="12" s="1"/>
  <c r="J1275" i="12"/>
  <c r="K1275" i="12" s="1"/>
  <c r="M1268" i="12"/>
  <c r="N1267" i="12"/>
  <c r="J1268" i="12"/>
  <c r="K1268" i="12" s="1"/>
  <c r="J1270" i="12"/>
  <c r="K1270" i="12" s="1"/>
  <c r="M1263" i="12"/>
  <c r="J1263" i="12"/>
  <c r="K1263" i="12" s="1"/>
  <c r="N1264" i="12"/>
  <c r="N1262" i="12" s="1"/>
  <c r="K1258" i="12"/>
  <c r="J1260" i="12"/>
  <c r="K1260" i="12" s="1"/>
  <c r="N1252" i="12"/>
  <c r="J1253" i="12"/>
  <c r="K1253" i="12" s="1"/>
  <c r="J1255" i="12"/>
  <c r="K1255" i="12" s="1"/>
  <c r="M1248" i="12"/>
  <c r="J1248" i="12"/>
  <c r="K1248" i="12" s="1"/>
  <c r="N1249" i="12"/>
  <c r="N1247" i="12" s="1"/>
  <c r="N1242" i="12"/>
  <c r="J1243" i="12"/>
  <c r="K1243" i="12" s="1"/>
  <c r="J1245" i="12"/>
  <c r="K1245" i="12" s="1"/>
  <c r="J1210" i="12"/>
  <c r="K1210" i="12" s="1"/>
  <c r="N1237" i="12"/>
  <c r="J1238" i="12"/>
  <c r="K1238" i="12" s="1"/>
  <c r="M1239" i="12"/>
  <c r="J1240" i="12"/>
  <c r="K1240" i="12" s="1"/>
  <c r="J1230" i="12"/>
  <c r="K1230" i="12" s="1"/>
  <c r="J1224" i="12"/>
  <c r="K1224" i="12" s="1"/>
  <c r="J1219" i="12"/>
  <c r="K1219" i="12" s="1"/>
  <c r="J1234" i="12"/>
  <c r="K1234" i="12" s="1"/>
  <c r="J1200" i="12"/>
  <c r="K1200" i="12" s="1"/>
  <c r="J1204" i="12"/>
  <c r="K1204" i="12" s="1"/>
  <c r="J1209" i="12"/>
  <c r="K1209" i="12" s="1"/>
  <c r="N1224" i="12"/>
  <c r="N1222" i="12" s="1"/>
  <c r="H550" i="5" s="1"/>
  <c r="J550" i="5" s="1"/>
  <c r="J1229" i="12"/>
  <c r="K1229" i="12" s="1"/>
  <c r="J1235" i="12"/>
  <c r="K1235" i="12" s="1"/>
  <c r="J1199" i="12"/>
  <c r="K1199" i="12" s="1"/>
  <c r="J1214" i="12"/>
  <c r="K1214" i="12" s="1"/>
  <c r="N1234" i="12"/>
  <c r="N1232" i="12" s="1"/>
  <c r="N1229" i="12"/>
  <c r="N1227" i="12" s="1"/>
  <c r="J1225" i="12"/>
  <c r="K1225" i="12" s="1"/>
  <c r="N1217" i="12"/>
  <c r="J1220" i="12"/>
  <c r="K1220" i="12" s="1"/>
  <c r="N1212" i="12"/>
  <c r="J1215" i="12"/>
  <c r="K1215" i="12" s="1"/>
  <c r="N1209" i="12"/>
  <c r="N1207" i="12" s="1"/>
  <c r="N1202" i="12"/>
  <c r="M1205" i="12"/>
  <c r="N1199" i="12"/>
  <c r="N1197" i="12" s="1"/>
  <c r="H533" i="5" l="1"/>
  <c r="J533" i="5" s="1"/>
  <c r="H529" i="5"/>
  <c r="J529" i="5" s="1"/>
  <c r="H580" i="5"/>
  <c r="J580" i="5" s="1"/>
  <c r="M1430" i="12"/>
  <c r="G585" i="5" s="1"/>
  <c r="I585" i="5" s="1"/>
  <c r="K585" i="5" s="1"/>
  <c r="L585" i="5" s="1"/>
  <c r="M585" i="5" s="1"/>
  <c r="H579" i="5"/>
  <c r="J579" i="5" s="1"/>
  <c r="H581" i="5"/>
  <c r="J581" i="5" s="1"/>
  <c r="K1430" i="12"/>
  <c r="M1425" i="12"/>
  <c r="M1415" i="12"/>
  <c r="M1420" i="12"/>
  <c r="K1425" i="12"/>
  <c r="K1420" i="12"/>
  <c r="M1400" i="12"/>
  <c r="M1405" i="12"/>
  <c r="K1415" i="12"/>
  <c r="K1400" i="12"/>
  <c r="K1405" i="12"/>
  <c r="K1410" i="12"/>
  <c r="M1334" i="12"/>
  <c r="M1410" i="12"/>
  <c r="M1297" i="12"/>
  <c r="N1372" i="12"/>
  <c r="M1322" i="12"/>
  <c r="K1334" i="12"/>
  <c r="M1328" i="12"/>
  <c r="M1317" i="12"/>
  <c r="K1328" i="12"/>
  <c r="K1322" i="12"/>
  <c r="M1267" i="12"/>
  <c r="M1242" i="12"/>
  <c r="K1302" i="12"/>
  <c r="M1282" i="12"/>
  <c r="G532" i="5" s="1"/>
  <c r="I532" i="5" s="1"/>
  <c r="K532" i="5" s="1"/>
  <c r="L532" i="5" s="1"/>
  <c r="M532" i="5" s="1"/>
  <c r="M1287" i="12"/>
  <c r="M1302" i="12"/>
  <c r="M1272" i="12"/>
  <c r="G531" i="5" s="1"/>
  <c r="I531" i="5" s="1"/>
  <c r="K531" i="5" s="1"/>
  <c r="M1277" i="12"/>
  <c r="G530" i="5" s="1"/>
  <c r="I530" i="5" s="1"/>
  <c r="K530" i="5" s="1"/>
  <c r="L530" i="5" s="1"/>
  <c r="M530" i="5" s="1"/>
  <c r="M1257" i="12"/>
  <c r="M1252" i="12"/>
  <c r="M1292" i="12"/>
  <c r="M1237" i="12"/>
  <c r="M1312" i="12"/>
  <c r="M1262" i="12"/>
  <c r="K1307" i="12"/>
  <c r="K1317" i="12"/>
  <c r="K1312" i="12"/>
  <c r="M1247" i="12"/>
  <c r="M1307" i="12"/>
  <c r="K1292" i="12"/>
  <c r="K1247" i="12"/>
  <c r="K1287" i="12"/>
  <c r="K1297" i="12"/>
  <c r="K1282" i="12"/>
  <c r="K1262" i="12"/>
  <c r="K1277" i="12"/>
  <c r="K1272" i="12"/>
  <c r="K1267" i="12"/>
  <c r="K1257" i="12"/>
  <c r="K1252" i="12"/>
  <c r="K1242" i="12"/>
  <c r="K1237" i="12"/>
  <c r="G533" i="5" l="1"/>
  <c r="I533" i="5" s="1"/>
  <c r="K533" i="5" s="1"/>
  <c r="L533" i="5" s="1"/>
  <c r="M533" i="5" s="1"/>
  <c r="G529" i="5"/>
  <c r="I529" i="5" s="1"/>
  <c r="K529" i="5" s="1"/>
  <c r="L529" i="5" s="1"/>
  <c r="M529" i="5" s="1"/>
  <c r="L531" i="5"/>
  <c r="M531" i="5" s="1"/>
  <c r="G579" i="5"/>
  <c r="I579" i="5" s="1"/>
  <c r="K579" i="5" s="1"/>
  <c r="L579" i="5" s="1"/>
  <c r="M579" i="5" s="1"/>
  <c r="G581" i="5"/>
  <c r="I581" i="5" s="1"/>
  <c r="K581" i="5" s="1"/>
  <c r="L581" i="5" s="1"/>
  <c r="M581" i="5" s="1"/>
  <c r="G580" i="5"/>
  <c r="I580" i="5" s="1"/>
  <c r="K580" i="5" s="1"/>
  <c r="L580" i="5" s="1"/>
  <c r="M580" i="5" s="1"/>
  <c r="H914" i="5" l="1"/>
  <c r="J914" i="5" s="1"/>
  <c r="G914" i="5"/>
  <c r="I914" i="5" s="1"/>
  <c r="I1195" i="12"/>
  <c r="H1195" i="12"/>
  <c r="G1195" i="12"/>
  <c r="N1195" i="12" s="1"/>
  <c r="E1195" i="12"/>
  <c r="D1195" i="12"/>
  <c r="C1195" i="12"/>
  <c r="I1194" i="12"/>
  <c r="H1194" i="12"/>
  <c r="G1194" i="12"/>
  <c r="N1194" i="12" s="1"/>
  <c r="E1194" i="12"/>
  <c r="D1194" i="12"/>
  <c r="C1194" i="12"/>
  <c r="I1193" i="12"/>
  <c r="G1193" i="12"/>
  <c r="N1193" i="12" s="1"/>
  <c r="E1193" i="12"/>
  <c r="D1193" i="12"/>
  <c r="I1190" i="12"/>
  <c r="H1190" i="12"/>
  <c r="G1190" i="12"/>
  <c r="N1190" i="12" s="1"/>
  <c r="E1190" i="12"/>
  <c r="D1190" i="12"/>
  <c r="C1190" i="12"/>
  <c r="I1189" i="12"/>
  <c r="H1189" i="12"/>
  <c r="G1189" i="12"/>
  <c r="N1189" i="12" s="1"/>
  <c r="E1189" i="12"/>
  <c r="D1189" i="12"/>
  <c r="C1189" i="12"/>
  <c r="I1188" i="12"/>
  <c r="G1188" i="12"/>
  <c r="N1188" i="12" s="1"/>
  <c r="E1188" i="12"/>
  <c r="D1188" i="12"/>
  <c r="C1188" i="12"/>
  <c r="I1185" i="12"/>
  <c r="H1185" i="12"/>
  <c r="G1185" i="12"/>
  <c r="N1185" i="12" s="1"/>
  <c r="E1185" i="12"/>
  <c r="D1185" i="12"/>
  <c r="C1185" i="12"/>
  <c r="I1184" i="12"/>
  <c r="H1184" i="12"/>
  <c r="G1184" i="12"/>
  <c r="N1184" i="12" s="1"/>
  <c r="E1184" i="12"/>
  <c r="D1184" i="12"/>
  <c r="C1184" i="12"/>
  <c r="I1183" i="12"/>
  <c r="G1183" i="12"/>
  <c r="N1183" i="12" s="1"/>
  <c r="E1183" i="12"/>
  <c r="D1183" i="12"/>
  <c r="C1183" i="12"/>
  <c r="I1180" i="12"/>
  <c r="H1180" i="12"/>
  <c r="G1180" i="12"/>
  <c r="N1180" i="12" s="1"/>
  <c r="E1180" i="12"/>
  <c r="D1180" i="12"/>
  <c r="C1180" i="12"/>
  <c r="I1179" i="12"/>
  <c r="H1179" i="12"/>
  <c r="G1179" i="12"/>
  <c r="N1179" i="12" s="1"/>
  <c r="E1179" i="12"/>
  <c r="D1179" i="12"/>
  <c r="C1179" i="12"/>
  <c r="I1178" i="12"/>
  <c r="G1178" i="12"/>
  <c r="N1178" i="12" s="1"/>
  <c r="E1178" i="12"/>
  <c r="D1178" i="12"/>
  <c r="C1178" i="12"/>
  <c r="I1175" i="12"/>
  <c r="H1175" i="12"/>
  <c r="G1175" i="12"/>
  <c r="N1175" i="12" s="1"/>
  <c r="E1175" i="12"/>
  <c r="D1175" i="12"/>
  <c r="C1175" i="12"/>
  <c r="I1174" i="12"/>
  <c r="H1174" i="12"/>
  <c r="G1174" i="12"/>
  <c r="N1174" i="12" s="1"/>
  <c r="E1174" i="12"/>
  <c r="D1174" i="12"/>
  <c r="C1174" i="12"/>
  <c r="I1173" i="12"/>
  <c r="G1173" i="12"/>
  <c r="N1173" i="12" s="1"/>
  <c r="E1173" i="12"/>
  <c r="D1173" i="12"/>
  <c r="C1173" i="12"/>
  <c r="I1170" i="12"/>
  <c r="H1170" i="12"/>
  <c r="G1170" i="12"/>
  <c r="N1170" i="12" s="1"/>
  <c r="E1170" i="12"/>
  <c r="D1170" i="12"/>
  <c r="C1170" i="12"/>
  <c r="I1169" i="12"/>
  <c r="H1169" i="12"/>
  <c r="G1169" i="12"/>
  <c r="N1169" i="12" s="1"/>
  <c r="E1169" i="12"/>
  <c r="D1169" i="12"/>
  <c r="C1169" i="12"/>
  <c r="I1168" i="12"/>
  <c r="G1168" i="12"/>
  <c r="N1168" i="12" s="1"/>
  <c r="E1168" i="12"/>
  <c r="D1168" i="12"/>
  <c r="C1168" i="12"/>
  <c r="I1165" i="12"/>
  <c r="H1165" i="12"/>
  <c r="G1165" i="12"/>
  <c r="N1165" i="12" s="1"/>
  <c r="E1165" i="12"/>
  <c r="D1165" i="12"/>
  <c r="C1165" i="12"/>
  <c r="I1164" i="12"/>
  <c r="H1164" i="12"/>
  <c r="G1164" i="12"/>
  <c r="N1164" i="12" s="1"/>
  <c r="E1164" i="12"/>
  <c r="D1164" i="12"/>
  <c r="C1164" i="12"/>
  <c r="I1163" i="12"/>
  <c r="G1163" i="12"/>
  <c r="N1163" i="12" s="1"/>
  <c r="E1163" i="12"/>
  <c r="D1163" i="12"/>
  <c r="C1163" i="12"/>
  <c r="I1160" i="12"/>
  <c r="H1160" i="12"/>
  <c r="G1160" i="12"/>
  <c r="N1160" i="12" s="1"/>
  <c r="E1160" i="12"/>
  <c r="D1160" i="12"/>
  <c r="C1160" i="12"/>
  <c r="I1159" i="12"/>
  <c r="H1159" i="12"/>
  <c r="G1159" i="12"/>
  <c r="N1159" i="12" s="1"/>
  <c r="E1159" i="12"/>
  <c r="D1159" i="12"/>
  <c r="C1159" i="12"/>
  <c r="I1158" i="12"/>
  <c r="G1158" i="12"/>
  <c r="N1158" i="12" s="1"/>
  <c r="E1158" i="12"/>
  <c r="D1158" i="12"/>
  <c r="C1158" i="12"/>
  <c r="I1155" i="12"/>
  <c r="H1155" i="12"/>
  <c r="G1155" i="12"/>
  <c r="N1155" i="12" s="1"/>
  <c r="E1155" i="12"/>
  <c r="D1155" i="12"/>
  <c r="C1155" i="12"/>
  <c r="I1154" i="12"/>
  <c r="H1154" i="12"/>
  <c r="G1154" i="12"/>
  <c r="N1154" i="12" s="1"/>
  <c r="E1154" i="12"/>
  <c r="D1154" i="12"/>
  <c r="C1154" i="12"/>
  <c r="I1153" i="12"/>
  <c r="G1153" i="12"/>
  <c r="N1153" i="12" s="1"/>
  <c r="E1153" i="12"/>
  <c r="D1153" i="12"/>
  <c r="C1153" i="12"/>
  <c r="I1150" i="12"/>
  <c r="H1150" i="12"/>
  <c r="G1150" i="12"/>
  <c r="N1150" i="12" s="1"/>
  <c r="E1150" i="12"/>
  <c r="D1150" i="12"/>
  <c r="C1150" i="12"/>
  <c r="I1149" i="12"/>
  <c r="H1149" i="12"/>
  <c r="G1149" i="12"/>
  <c r="N1149" i="12" s="1"/>
  <c r="E1149" i="12"/>
  <c r="D1149" i="12"/>
  <c r="C1149" i="12"/>
  <c r="I1148" i="12"/>
  <c r="G1148" i="12"/>
  <c r="N1148" i="12" s="1"/>
  <c r="E1148" i="12"/>
  <c r="D1148" i="12"/>
  <c r="C1148" i="12"/>
  <c r="I1145" i="12"/>
  <c r="H1145" i="12"/>
  <c r="G1145" i="12"/>
  <c r="N1145" i="12" s="1"/>
  <c r="E1145" i="12"/>
  <c r="D1145" i="12"/>
  <c r="C1145" i="12"/>
  <c r="I1144" i="12"/>
  <c r="H1144" i="12"/>
  <c r="G1144" i="12"/>
  <c r="E1144" i="12"/>
  <c r="D1144" i="12"/>
  <c r="C1144" i="12"/>
  <c r="I1143" i="12"/>
  <c r="G1143" i="12"/>
  <c r="N1143" i="12" s="1"/>
  <c r="E1143" i="12"/>
  <c r="D1143" i="12"/>
  <c r="C1143" i="12"/>
  <c r="I1140" i="12"/>
  <c r="H1140" i="12"/>
  <c r="G1140" i="12"/>
  <c r="N1140" i="12" s="1"/>
  <c r="E1140" i="12"/>
  <c r="D1140" i="12"/>
  <c r="C1140" i="12"/>
  <c r="I1139" i="12"/>
  <c r="H1139" i="12"/>
  <c r="G1139" i="12"/>
  <c r="N1139" i="12" s="1"/>
  <c r="E1139" i="12"/>
  <c r="D1139" i="12"/>
  <c r="C1139" i="12"/>
  <c r="I1138" i="12"/>
  <c r="G1138" i="12"/>
  <c r="N1138" i="12" s="1"/>
  <c r="E1138" i="12"/>
  <c r="D1138" i="12"/>
  <c r="C1138" i="12"/>
  <c r="I1135" i="12"/>
  <c r="H1135" i="12"/>
  <c r="G1135" i="12"/>
  <c r="N1135" i="12" s="1"/>
  <c r="E1135" i="12"/>
  <c r="D1135" i="12"/>
  <c r="C1135" i="12"/>
  <c r="I1134" i="12"/>
  <c r="H1134" i="12"/>
  <c r="G1134" i="12"/>
  <c r="N1134" i="12" s="1"/>
  <c r="E1134" i="12"/>
  <c r="D1134" i="12"/>
  <c r="C1134" i="12"/>
  <c r="I1133" i="12"/>
  <c r="G1133" i="12"/>
  <c r="N1133" i="12" s="1"/>
  <c r="E1133" i="12"/>
  <c r="D1133" i="12"/>
  <c r="C1133" i="12"/>
  <c r="I1130" i="12"/>
  <c r="H1130" i="12"/>
  <c r="G1130" i="12"/>
  <c r="N1130" i="12" s="1"/>
  <c r="E1130" i="12"/>
  <c r="D1130" i="12"/>
  <c r="C1130" i="12"/>
  <c r="I1129" i="12"/>
  <c r="H1129" i="12"/>
  <c r="G1129" i="12"/>
  <c r="N1129" i="12" s="1"/>
  <c r="E1129" i="12"/>
  <c r="D1129" i="12"/>
  <c r="C1129" i="12"/>
  <c r="I1128" i="12"/>
  <c r="G1128" i="12"/>
  <c r="N1128" i="12" s="1"/>
  <c r="E1128" i="12"/>
  <c r="D1128" i="12"/>
  <c r="C1128" i="12"/>
  <c r="I1125" i="12"/>
  <c r="H1125" i="12"/>
  <c r="G1125" i="12"/>
  <c r="N1125" i="12" s="1"/>
  <c r="E1125" i="12"/>
  <c r="D1125" i="12"/>
  <c r="C1125" i="12"/>
  <c r="I1124" i="12"/>
  <c r="H1124" i="12"/>
  <c r="G1124" i="12"/>
  <c r="N1124" i="12" s="1"/>
  <c r="E1124" i="12"/>
  <c r="D1124" i="12"/>
  <c r="C1124" i="12"/>
  <c r="I1123" i="12"/>
  <c r="G1123" i="12"/>
  <c r="N1123" i="12" s="1"/>
  <c r="E1123" i="12"/>
  <c r="D1123" i="12"/>
  <c r="C1123" i="12"/>
  <c r="I1120" i="12"/>
  <c r="H1120" i="12"/>
  <c r="G1120" i="12"/>
  <c r="N1120" i="12" s="1"/>
  <c r="E1120" i="12"/>
  <c r="D1120" i="12"/>
  <c r="C1120" i="12"/>
  <c r="I1119" i="12"/>
  <c r="H1119" i="12"/>
  <c r="G1119" i="12"/>
  <c r="N1119" i="12" s="1"/>
  <c r="E1119" i="12"/>
  <c r="D1119" i="12"/>
  <c r="C1119" i="12"/>
  <c r="I1118" i="12"/>
  <c r="G1118" i="12"/>
  <c r="N1118" i="12" s="1"/>
  <c r="E1118" i="12"/>
  <c r="D1118" i="12"/>
  <c r="C1118" i="12"/>
  <c r="I1115" i="12"/>
  <c r="H1115" i="12"/>
  <c r="G1115" i="12"/>
  <c r="N1115" i="12" s="1"/>
  <c r="E1115" i="12"/>
  <c r="D1115" i="12"/>
  <c r="C1115" i="12"/>
  <c r="I1114" i="12"/>
  <c r="H1114" i="12"/>
  <c r="G1114" i="12"/>
  <c r="N1114" i="12" s="1"/>
  <c r="E1114" i="12"/>
  <c r="D1114" i="12"/>
  <c r="C1114" i="12"/>
  <c r="I1113" i="12"/>
  <c r="G1113" i="12"/>
  <c r="N1113" i="12" s="1"/>
  <c r="E1113" i="12"/>
  <c r="D1113" i="12"/>
  <c r="C1113" i="12"/>
  <c r="I1110" i="12"/>
  <c r="H1110" i="12"/>
  <c r="G1110" i="12"/>
  <c r="N1110" i="12" s="1"/>
  <c r="E1110" i="12"/>
  <c r="D1110" i="12"/>
  <c r="C1110" i="12"/>
  <c r="I1109" i="12"/>
  <c r="H1109" i="12"/>
  <c r="G1109" i="12"/>
  <c r="N1109" i="12" s="1"/>
  <c r="E1109" i="12"/>
  <c r="D1109" i="12"/>
  <c r="C1109" i="12"/>
  <c r="I1108" i="12"/>
  <c r="G1108" i="12"/>
  <c r="N1108" i="12" s="1"/>
  <c r="E1108" i="12"/>
  <c r="D1108" i="12"/>
  <c r="C1108" i="12"/>
  <c r="N1167" i="12" l="1"/>
  <c r="H553" i="5" s="1"/>
  <c r="J553" i="5" s="1"/>
  <c r="M1175" i="12"/>
  <c r="M1179" i="12"/>
  <c r="M1185" i="12"/>
  <c r="M1189" i="12"/>
  <c r="N1172" i="12"/>
  <c r="H559" i="5" s="1"/>
  <c r="J559" i="5" s="1"/>
  <c r="M1119" i="12"/>
  <c r="M1125" i="12"/>
  <c r="M1129" i="12"/>
  <c r="M1109" i="12"/>
  <c r="M1115" i="12"/>
  <c r="N1187" i="12"/>
  <c r="M1195" i="12"/>
  <c r="M1174" i="12"/>
  <c r="N1122" i="12"/>
  <c r="M1130" i="12"/>
  <c r="M1134" i="12"/>
  <c r="M1140" i="12"/>
  <c r="M1144" i="12"/>
  <c r="M1150" i="12"/>
  <c r="M1154" i="12"/>
  <c r="M1160" i="12"/>
  <c r="M1164" i="12"/>
  <c r="M1170" i="12"/>
  <c r="M1135" i="12"/>
  <c r="M1139" i="12"/>
  <c r="M1145" i="12"/>
  <c r="M1149" i="12"/>
  <c r="M1155" i="12"/>
  <c r="M1159" i="12"/>
  <c r="M1165" i="12"/>
  <c r="M1169" i="12"/>
  <c r="M1194" i="12"/>
  <c r="M1110" i="12"/>
  <c r="M1114" i="12"/>
  <c r="M1120" i="12"/>
  <c r="M1124" i="12"/>
  <c r="M1180" i="12"/>
  <c r="M1184" i="12"/>
  <c r="M1190" i="12"/>
  <c r="J1109" i="12"/>
  <c r="K1109" i="12" s="1"/>
  <c r="N1132" i="12"/>
  <c r="N1107" i="12"/>
  <c r="K914" i="5"/>
  <c r="L914" i="5" s="1"/>
  <c r="M914" i="5" s="1"/>
  <c r="N1162" i="12"/>
  <c r="H558" i="5" s="1"/>
  <c r="J558" i="5" s="1"/>
  <c r="N1157" i="12"/>
  <c r="H552" i="5" s="1"/>
  <c r="J552" i="5" s="1"/>
  <c r="N1152" i="12"/>
  <c r="J1125" i="12"/>
  <c r="K1125" i="12" s="1"/>
  <c r="J1129" i="12"/>
  <c r="K1129" i="12" s="1"/>
  <c r="J1149" i="12"/>
  <c r="K1149" i="12" s="1"/>
  <c r="J1135" i="12"/>
  <c r="K1135" i="12" s="1"/>
  <c r="J1139" i="12"/>
  <c r="K1139" i="12" s="1"/>
  <c r="J1144" i="12"/>
  <c r="K1144" i="12" s="1"/>
  <c r="N1192" i="12"/>
  <c r="J1194" i="12"/>
  <c r="K1194" i="12" s="1"/>
  <c r="J1195" i="12"/>
  <c r="K1195" i="12" s="1"/>
  <c r="N1182" i="12"/>
  <c r="J1184" i="12"/>
  <c r="K1184" i="12" s="1"/>
  <c r="J1189" i="12"/>
  <c r="K1189" i="12" s="1"/>
  <c r="J1185" i="12"/>
  <c r="K1185" i="12" s="1"/>
  <c r="J1190" i="12"/>
  <c r="K1190" i="12" s="1"/>
  <c r="N1177" i="12"/>
  <c r="H554" i="5" s="1"/>
  <c r="J554" i="5" s="1"/>
  <c r="J1174" i="12"/>
  <c r="K1174" i="12" s="1"/>
  <c r="J1179" i="12"/>
  <c r="K1179" i="12" s="1"/>
  <c r="J1175" i="12"/>
  <c r="K1175" i="12" s="1"/>
  <c r="J1180" i="12"/>
  <c r="K1180" i="12" s="1"/>
  <c r="J1164" i="12"/>
  <c r="K1164" i="12" s="1"/>
  <c r="J1169" i="12"/>
  <c r="K1169" i="12" s="1"/>
  <c r="J1165" i="12"/>
  <c r="K1165" i="12" s="1"/>
  <c r="J1170" i="12"/>
  <c r="K1170" i="12" s="1"/>
  <c r="N1147" i="12"/>
  <c r="J1145" i="12"/>
  <c r="K1145" i="12" s="1"/>
  <c r="J1154" i="12"/>
  <c r="K1154" i="12" s="1"/>
  <c r="N1144" i="12"/>
  <c r="N1142" i="12" s="1"/>
  <c r="J1150" i="12"/>
  <c r="K1150" i="12" s="1"/>
  <c r="J1159" i="12"/>
  <c r="K1159" i="12" s="1"/>
  <c r="J1155" i="12"/>
  <c r="K1155" i="12" s="1"/>
  <c r="J1160" i="12"/>
  <c r="K1160" i="12" s="1"/>
  <c r="N1137" i="12"/>
  <c r="H551" i="5" s="1"/>
  <c r="J551" i="5" s="1"/>
  <c r="J1134" i="12"/>
  <c r="K1134" i="12" s="1"/>
  <c r="J1140" i="12"/>
  <c r="K1140" i="12" s="1"/>
  <c r="N1117" i="12"/>
  <c r="N1112" i="12"/>
  <c r="N1127" i="12"/>
  <c r="J1124" i="12"/>
  <c r="K1124" i="12" s="1"/>
  <c r="J1130" i="12"/>
  <c r="K1130" i="12" s="1"/>
  <c r="J1114" i="12"/>
  <c r="K1114" i="12" s="1"/>
  <c r="J1119" i="12"/>
  <c r="K1119" i="12" s="1"/>
  <c r="J1115" i="12"/>
  <c r="K1115" i="12" s="1"/>
  <c r="J1120" i="12"/>
  <c r="K1120" i="12" s="1"/>
  <c r="J1110" i="12"/>
  <c r="K1110" i="12" s="1"/>
  <c r="H564" i="5" l="1"/>
  <c r="J564" i="5" s="1"/>
  <c r="H560" i="5"/>
  <c r="J560" i="5" s="1"/>
  <c r="H563" i="5"/>
  <c r="J563" i="5" s="1"/>
  <c r="H541" i="5"/>
  <c r="J541" i="5" s="1"/>
  <c r="H561" i="5"/>
  <c r="J561" i="5" s="1"/>
  <c r="H542" i="5"/>
  <c r="J542" i="5" s="1"/>
  <c r="H535" i="5"/>
  <c r="J535" i="5" s="1"/>
  <c r="H537" i="5"/>
  <c r="J537" i="5" s="1"/>
  <c r="H540" i="5"/>
  <c r="J540" i="5" s="1"/>
  <c r="H562" i="5"/>
  <c r="J562" i="5" s="1"/>
  <c r="H538" i="5"/>
  <c r="J538" i="5" s="1"/>
  <c r="H536" i="5"/>
  <c r="J536" i="5" s="1"/>
  <c r="H534" i="5"/>
  <c r="J534" i="5" s="1"/>
  <c r="H539" i="5"/>
  <c r="J539" i="5" s="1"/>
  <c r="G536" i="5" l="1"/>
  <c r="I536" i="5" s="1"/>
  <c r="K536" i="5" s="1"/>
  <c r="L536" i="5" s="1"/>
  <c r="M536" i="5" s="1"/>
  <c r="G541" i="5"/>
  <c r="I541" i="5" s="1"/>
  <c r="K541" i="5" s="1"/>
  <c r="L541" i="5" s="1"/>
  <c r="M541" i="5" s="1"/>
  <c r="G534" i="5"/>
  <c r="I534" i="5" s="1"/>
  <c r="K534" i="5" s="1"/>
  <c r="L534" i="5" s="1"/>
  <c r="M534" i="5" s="1"/>
  <c r="G535" i="5"/>
  <c r="I535" i="5" s="1"/>
  <c r="K535" i="5" s="1"/>
  <c r="L535" i="5" s="1"/>
  <c r="M535" i="5" s="1"/>
  <c r="G542" i="5"/>
  <c r="I542" i="5" s="1"/>
  <c r="K542" i="5" s="1"/>
  <c r="L542" i="5" s="1"/>
  <c r="M542" i="5" s="1"/>
  <c r="H557" i="5"/>
  <c r="J557" i="5" s="1"/>
  <c r="H556" i="5"/>
  <c r="J556" i="5" s="1"/>
  <c r="H555" i="5"/>
  <c r="J555" i="5" s="1"/>
  <c r="H549" i="5"/>
  <c r="J549" i="5" s="1"/>
  <c r="H548" i="5"/>
  <c r="J548" i="5" s="1"/>
  <c r="H547" i="5"/>
  <c r="J547" i="5" s="1"/>
  <c r="H546" i="5"/>
  <c r="J546" i="5" s="1"/>
  <c r="H545" i="5"/>
  <c r="J545" i="5" s="1"/>
  <c r="G545" i="5"/>
  <c r="I545" i="5" s="1"/>
  <c r="H544" i="5"/>
  <c r="J544" i="5" s="1"/>
  <c r="G544" i="5"/>
  <c r="I544" i="5" s="1"/>
  <c r="H543" i="5"/>
  <c r="J543" i="5" s="1"/>
  <c r="G543" i="5"/>
  <c r="I543" i="5" s="1"/>
  <c r="I1100" i="12"/>
  <c r="H1100" i="12"/>
  <c r="G1100" i="12"/>
  <c r="N1100" i="12" s="1"/>
  <c r="E1100" i="12"/>
  <c r="D1100" i="12"/>
  <c r="C1100" i="12"/>
  <c r="I1099" i="12"/>
  <c r="H1099" i="12"/>
  <c r="G1099" i="12"/>
  <c r="N1099" i="12" s="1"/>
  <c r="E1099" i="12"/>
  <c r="D1099" i="12"/>
  <c r="C1099" i="12"/>
  <c r="I1098" i="12"/>
  <c r="H1098" i="12"/>
  <c r="G1098" i="12"/>
  <c r="N1098" i="12" s="1"/>
  <c r="E1098" i="12"/>
  <c r="D1098" i="12"/>
  <c r="C1098" i="12"/>
  <c r="I1097" i="12"/>
  <c r="H1097" i="12"/>
  <c r="G1097" i="12"/>
  <c r="N1097" i="12" s="1"/>
  <c r="E1097" i="12"/>
  <c r="D1097" i="12"/>
  <c r="C1097" i="12"/>
  <c r="I1094" i="12"/>
  <c r="H1094" i="12"/>
  <c r="G1094" i="12"/>
  <c r="N1094" i="12" s="1"/>
  <c r="E1094" i="12"/>
  <c r="D1094" i="12"/>
  <c r="C1094" i="12"/>
  <c r="I1093" i="12"/>
  <c r="H1093" i="12"/>
  <c r="G1093" i="12"/>
  <c r="N1093" i="12" s="1"/>
  <c r="E1093" i="12"/>
  <c r="D1093" i="12"/>
  <c r="C1093" i="12"/>
  <c r="I1092" i="12"/>
  <c r="H1092" i="12"/>
  <c r="G1092" i="12"/>
  <c r="N1092" i="12" s="1"/>
  <c r="E1092" i="12"/>
  <c r="D1092" i="12"/>
  <c r="C1092" i="12"/>
  <c r="I1091" i="12"/>
  <c r="H1091" i="12"/>
  <c r="G1091" i="12"/>
  <c r="N1091" i="12" s="1"/>
  <c r="E1091" i="12"/>
  <c r="D1091" i="12"/>
  <c r="C1091" i="12"/>
  <c r="M1100" i="12" l="1"/>
  <c r="M1091" i="12"/>
  <c r="M1093" i="12"/>
  <c r="M1099" i="12"/>
  <c r="M1097" i="12"/>
  <c r="M1092" i="12"/>
  <c r="K544" i="5"/>
  <c r="L544" i="5" s="1"/>
  <c r="M544" i="5" s="1"/>
  <c r="K545" i="5"/>
  <c r="L545" i="5" s="1"/>
  <c r="M545" i="5" s="1"/>
  <c r="K543" i="5"/>
  <c r="L543" i="5" s="1"/>
  <c r="M543" i="5" s="1"/>
  <c r="M1094" i="12"/>
  <c r="J1098" i="12"/>
  <c r="K1098" i="12" s="1"/>
  <c r="J1097" i="12"/>
  <c r="K1097" i="12" s="1"/>
  <c r="N1096" i="12"/>
  <c r="M1098" i="12"/>
  <c r="J1099" i="12"/>
  <c r="K1099" i="12" s="1"/>
  <c r="J1100" i="12"/>
  <c r="K1100" i="12" s="1"/>
  <c r="J1091" i="12"/>
  <c r="K1091" i="12" s="1"/>
  <c r="N1090" i="12"/>
  <c r="J1092" i="12"/>
  <c r="K1092" i="12" s="1"/>
  <c r="J1093" i="12"/>
  <c r="K1093" i="12" s="1"/>
  <c r="J1094" i="12"/>
  <c r="K1094" i="12" s="1"/>
  <c r="H575" i="5" l="1"/>
  <c r="J575" i="5" s="1"/>
  <c r="M1090" i="12"/>
  <c r="G575" i="5" s="1"/>
  <c r="I575" i="5" s="1"/>
  <c r="M1096" i="12"/>
  <c r="K1096" i="12"/>
  <c r="K1090" i="12"/>
  <c r="K575" i="5" l="1"/>
  <c r="L575" i="5" s="1"/>
  <c r="M575" i="5" s="1"/>
  <c r="E416" i="5"/>
  <c r="D416" i="5"/>
  <c r="E415" i="5"/>
  <c r="D415" i="5"/>
  <c r="E414" i="5"/>
  <c r="D414" i="5"/>
  <c r="E413" i="5"/>
  <c r="D413" i="5"/>
  <c r="E412" i="5"/>
  <c r="D412" i="5"/>
  <c r="E411" i="5"/>
  <c r="D411" i="5"/>
  <c r="E410" i="5"/>
  <c r="D410" i="5"/>
  <c r="E409" i="5"/>
  <c r="D409" i="5"/>
  <c r="E408" i="5"/>
  <c r="D408" i="5"/>
  <c r="E407" i="5"/>
  <c r="D407" i="5"/>
  <c r="E406" i="5"/>
  <c r="D406" i="5"/>
  <c r="E405" i="5"/>
  <c r="D405" i="5"/>
  <c r="E404" i="5"/>
  <c r="D404" i="5"/>
  <c r="E403" i="5"/>
  <c r="D403" i="5"/>
  <c r="E402" i="5"/>
  <c r="D402" i="5"/>
  <c r="E401" i="5"/>
  <c r="D401" i="5"/>
  <c r="E400" i="5"/>
  <c r="D400" i="5"/>
  <c r="E399" i="5"/>
  <c r="D399" i="5"/>
  <c r="E398" i="5"/>
  <c r="D398" i="5"/>
  <c r="E397" i="5"/>
  <c r="D397" i="5"/>
  <c r="E396" i="5"/>
  <c r="D396" i="5"/>
  <c r="E395" i="5"/>
  <c r="D395" i="5"/>
  <c r="E394" i="5"/>
  <c r="D394" i="5"/>
  <c r="E393" i="5"/>
  <c r="D393" i="5"/>
  <c r="E392" i="5"/>
  <c r="D392" i="5"/>
  <c r="E391" i="5"/>
  <c r="D391" i="5"/>
  <c r="E390" i="5"/>
  <c r="D390" i="5"/>
  <c r="E389" i="5"/>
  <c r="D389" i="5"/>
  <c r="E388" i="5"/>
  <c r="D388" i="5"/>
  <c r="E387" i="5"/>
  <c r="D387" i="5"/>
  <c r="E386" i="5"/>
  <c r="D386" i="5"/>
  <c r="E385" i="5"/>
  <c r="D385" i="5"/>
  <c r="E384" i="5"/>
  <c r="D384" i="5"/>
  <c r="E383" i="5"/>
  <c r="D383" i="5"/>
  <c r="E381" i="5"/>
  <c r="D381" i="5"/>
  <c r="E380" i="5"/>
  <c r="D380" i="5"/>
  <c r="E379" i="5"/>
  <c r="D379" i="5"/>
  <c r="E378" i="5"/>
  <c r="D378" i="5"/>
  <c r="E377" i="5"/>
  <c r="D377" i="5"/>
  <c r="E376" i="5"/>
  <c r="D376" i="5"/>
  <c r="E375" i="5"/>
  <c r="D375" i="5"/>
  <c r="E374" i="5"/>
  <c r="D374" i="5"/>
  <c r="E373" i="5"/>
  <c r="D373" i="5"/>
  <c r="E372" i="5"/>
  <c r="D372" i="5"/>
  <c r="E371" i="5"/>
  <c r="D371" i="5"/>
  <c r="E370" i="5"/>
  <c r="D370" i="5"/>
  <c r="E369" i="5"/>
  <c r="D369" i="5"/>
  <c r="E368" i="5"/>
  <c r="D368" i="5"/>
  <c r="E367" i="5"/>
  <c r="D367" i="5"/>
  <c r="E366" i="5"/>
  <c r="D366" i="5"/>
  <c r="E365" i="5"/>
  <c r="D365" i="5"/>
  <c r="E364" i="5"/>
  <c r="D364" i="5"/>
  <c r="E363" i="5"/>
  <c r="D363" i="5"/>
  <c r="E362" i="5"/>
  <c r="D362" i="5"/>
  <c r="E361" i="5"/>
  <c r="D361" i="5"/>
  <c r="E360" i="5"/>
  <c r="D360" i="5"/>
  <c r="E359" i="5"/>
  <c r="D359" i="5"/>
  <c r="E358" i="5"/>
  <c r="D358" i="5"/>
  <c r="H407" i="5"/>
  <c r="J407" i="5" s="1"/>
  <c r="G407" i="5"/>
  <c r="I407" i="5" s="1"/>
  <c r="H404" i="5"/>
  <c r="J404" i="5" s="1"/>
  <c r="G404" i="5"/>
  <c r="I404" i="5" s="1"/>
  <c r="H403" i="5"/>
  <c r="J403" i="5" s="1"/>
  <c r="G403" i="5"/>
  <c r="I403" i="5" s="1"/>
  <c r="H402" i="5"/>
  <c r="J402" i="5" s="1"/>
  <c r="G402" i="5"/>
  <c r="I402" i="5" s="1"/>
  <c r="H401" i="5"/>
  <c r="J401" i="5" s="1"/>
  <c r="G401" i="5"/>
  <c r="I401" i="5" s="1"/>
  <c r="H400" i="5"/>
  <c r="J400" i="5" s="1"/>
  <c r="G400" i="5"/>
  <c r="I400" i="5" s="1"/>
  <c r="H399" i="5"/>
  <c r="J399" i="5" s="1"/>
  <c r="G399" i="5"/>
  <c r="I399" i="5" s="1"/>
  <c r="H398" i="5"/>
  <c r="J398" i="5" s="1"/>
  <c r="G398" i="5"/>
  <c r="I398" i="5" s="1"/>
  <c r="H397" i="5"/>
  <c r="J397" i="5" s="1"/>
  <c r="G397" i="5"/>
  <c r="I397" i="5" s="1"/>
  <c r="H396" i="5"/>
  <c r="J396" i="5" s="1"/>
  <c r="G396" i="5"/>
  <c r="I396" i="5" s="1"/>
  <c r="G358" i="5"/>
  <c r="I358" i="5" s="1"/>
  <c r="H358" i="5"/>
  <c r="J358" i="5" s="1"/>
  <c r="G359" i="5"/>
  <c r="I359" i="5" s="1"/>
  <c r="H359" i="5"/>
  <c r="J359" i="5" s="1"/>
  <c r="G360" i="5"/>
  <c r="I360" i="5" s="1"/>
  <c r="H360" i="5"/>
  <c r="J360" i="5" s="1"/>
  <c r="G361" i="5"/>
  <c r="I361" i="5" s="1"/>
  <c r="H361" i="5"/>
  <c r="J361" i="5" s="1"/>
  <c r="H371" i="5"/>
  <c r="J371" i="5" s="1"/>
  <c r="G371" i="5"/>
  <c r="I371" i="5" s="1"/>
  <c r="H370" i="5"/>
  <c r="J370" i="5" s="1"/>
  <c r="G370" i="5"/>
  <c r="I370" i="5" s="1"/>
  <c r="H369" i="5"/>
  <c r="J369" i="5" s="1"/>
  <c r="G369" i="5"/>
  <c r="I369" i="5" s="1"/>
  <c r="H366" i="5"/>
  <c r="J366" i="5" s="1"/>
  <c r="G366" i="5"/>
  <c r="I366" i="5" s="1"/>
  <c r="H365" i="5"/>
  <c r="J365" i="5" s="1"/>
  <c r="G365" i="5"/>
  <c r="I365" i="5" s="1"/>
  <c r="H364" i="5"/>
  <c r="J364" i="5" s="1"/>
  <c r="G364" i="5"/>
  <c r="I364" i="5" s="1"/>
  <c r="H363" i="5"/>
  <c r="J363" i="5" s="1"/>
  <c r="G363" i="5"/>
  <c r="I363" i="5" s="1"/>
  <c r="K396" i="5" l="1"/>
  <c r="L396" i="5" s="1"/>
  <c r="M396" i="5" s="1"/>
  <c r="K407" i="5"/>
  <c r="L407" i="5" s="1"/>
  <c r="M407" i="5" s="1"/>
  <c r="K404" i="5"/>
  <c r="L404" i="5" s="1"/>
  <c r="M404" i="5" s="1"/>
  <c r="K401" i="5"/>
  <c r="L401" i="5" s="1"/>
  <c r="M401" i="5" s="1"/>
  <c r="K397" i="5"/>
  <c r="L397" i="5" s="1"/>
  <c r="M397" i="5" s="1"/>
  <c r="K400" i="5"/>
  <c r="L400" i="5" s="1"/>
  <c r="M400" i="5" s="1"/>
  <c r="K398" i="5"/>
  <c r="K402" i="5"/>
  <c r="K399" i="5"/>
  <c r="K403" i="5"/>
  <c r="K361" i="5"/>
  <c r="L361" i="5" s="1"/>
  <c r="M361" i="5" s="1"/>
  <c r="K371" i="5"/>
  <c r="L371" i="5" s="1"/>
  <c r="M371" i="5" s="1"/>
  <c r="K359" i="5"/>
  <c r="K360" i="5"/>
  <c r="K358" i="5"/>
  <c r="K363" i="5"/>
  <c r="L363" i="5" s="1"/>
  <c r="M363" i="5" s="1"/>
  <c r="K365" i="5"/>
  <c r="L365" i="5" s="1"/>
  <c r="M365" i="5" s="1"/>
  <c r="K369" i="5"/>
  <c r="L369" i="5" s="1"/>
  <c r="M369" i="5" s="1"/>
  <c r="K364" i="5"/>
  <c r="L364" i="5" s="1"/>
  <c r="K366" i="5"/>
  <c r="K370" i="5"/>
  <c r="H413" i="5"/>
  <c r="J413" i="5" s="1"/>
  <c r="G413" i="5"/>
  <c r="I413" i="5" s="1"/>
  <c r="H652" i="5"/>
  <c r="J652" i="5" s="1"/>
  <c r="G652" i="5"/>
  <c r="I652" i="5" s="1"/>
  <c r="H638" i="5"/>
  <c r="J638" i="5" s="1"/>
  <c r="G638" i="5"/>
  <c r="I638" i="5" s="1"/>
  <c r="I1105" i="12"/>
  <c r="H1105" i="12"/>
  <c r="G1105" i="12"/>
  <c r="N1105" i="12" s="1"/>
  <c r="E1105" i="12"/>
  <c r="D1105" i="12"/>
  <c r="C1105" i="12"/>
  <c r="I1104" i="12"/>
  <c r="H1104" i="12"/>
  <c r="G1104" i="12"/>
  <c r="N1104" i="12" s="1"/>
  <c r="E1104" i="12"/>
  <c r="D1104" i="12"/>
  <c r="C1104" i="12"/>
  <c r="I1103" i="12"/>
  <c r="G1103" i="12"/>
  <c r="N1103" i="12" s="1"/>
  <c r="E1103" i="12"/>
  <c r="D1103" i="12"/>
  <c r="C1103" i="12"/>
  <c r="I1088" i="12"/>
  <c r="H1088" i="12"/>
  <c r="G1088" i="12"/>
  <c r="N1088" i="12" s="1"/>
  <c r="E1088" i="12"/>
  <c r="D1088" i="12"/>
  <c r="C1088" i="12"/>
  <c r="I1087" i="12"/>
  <c r="H1087" i="12"/>
  <c r="G1087" i="12"/>
  <c r="N1087" i="12" s="1"/>
  <c r="E1087" i="12"/>
  <c r="D1087" i="12"/>
  <c r="C1087" i="12"/>
  <c r="I1086" i="12"/>
  <c r="H1086" i="12"/>
  <c r="G1086" i="12"/>
  <c r="N1086" i="12" s="1"/>
  <c r="E1086" i="12"/>
  <c r="D1086" i="12"/>
  <c r="C1086" i="12"/>
  <c r="I1085" i="12"/>
  <c r="H1085" i="12"/>
  <c r="G1085" i="12"/>
  <c r="N1085" i="12" s="1"/>
  <c r="E1085" i="12"/>
  <c r="D1085" i="12"/>
  <c r="C1085" i="12"/>
  <c r="H1075" i="12"/>
  <c r="I1015" i="12"/>
  <c r="H1015" i="12"/>
  <c r="G1015" i="12"/>
  <c r="N1015" i="12" s="1"/>
  <c r="E1015" i="12"/>
  <c r="D1015" i="12"/>
  <c r="C1015" i="12"/>
  <c r="I1009" i="12"/>
  <c r="H1009" i="12"/>
  <c r="G1009" i="12"/>
  <c r="N1009" i="12" s="1"/>
  <c r="E1009" i="12"/>
  <c r="D1009" i="12"/>
  <c r="C1009" i="12"/>
  <c r="I1003" i="12"/>
  <c r="H1003" i="12"/>
  <c r="G1003" i="12"/>
  <c r="N1003" i="12" s="1"/>
  <c r="E1003" i="12"/>
  <c r="D1003" i="12"/>
  <c r="C1003" i="12"/>
  <c r="I997" i="12"/>
  <c r="H997" i="12"/>
  <c r="G997" i="12"/>
  <c r="N997" i="12" s="1"/>
  <c r="E997" i="12"/>
  <c r="D997" i="12"/>
  <c r="C997" i="12"/>
  <c r="I991" i="12"/>
  <c r="H991" i="12"/>
  <c r="G991" i="12"/>
  <c r="N991" i="12" s="1"/>
  <c r="E991" i="12"/>
  <c r="D991" i="12"/>
  <c r="C991" i="12"/>
  <c r="I985" i="12"/>
  <c r="H985" i="12"/>
  <c r="G985" i="12"/>
  <c r="N985" i="12" s="1"/>
  <c r="E985" i="12"/>
  <c r="D985" i="12"/>
  <c r="C985" i="12"/>
  <c r="G796" i="5"/>
  <c r="I796" i="5" s="1"/>
  <c r="H796" i="5"/>
  <c r="J796" i="5" s="1"/>
  <c r="I1072" i="12"/>
  <c r="H1072" i="12"/>
  <c r="G1072" i="12"/>
  <c r="N1072" i="12" s="1"/>
  <c r="E1072" i="12"/>
  <c r="D1072" i="12"/>
  <c r="C1072" i="12"/>
  <c r="I1071" i="12"/>
  <c r="H1071" i="12"/>
  <c r="G1071" i="12"/>
  <c r="N1071" i="12" s="1"/>
  <c r="E1071" i="12"/>
  <c r="D1071" i="12"/>
  <c r="C1071" i="12"/>
  <c r="I1070" i="12"/>
  <c r="G1070" i="12"/>
  <c r="N1070" i="12" s="1"/>
  <c r="E1070" i="12"/>
  <c r="D1070" i="12"/>
  <c r="C1070" i="12"/>
  <c r="I1067" i="12"/>
  <c r="H1067" i="12"/>
  <c r="G1067" i="12"/>
  <c r="N1067" i="12" s="1"/>
  <c r="E1067" i="12"/>
  <c r="D1067" i="12"/>
  <c r="C1067" i="12"/>
  <c r="I1066" i="12"/>
  <c r="H1066" i="12"/>
  <c r="G1066" i="12"/>
  <c r="N1066" i="12" s="1"/>
  <c r="E1066" i="12"/>
  <c r="D1066" i="12"/>
  <c r="C1066" i="12"/>
  <c r="I1065" i="12"/>
  <c r="G1065" i="12"/>
  <c r="N1065" i="12" s="1"/>
  <c r="E1065" i="12"/>
  <c r="D1065" i="12"/>
  <c r="C1065" i="12"/>
  <c r="I1062" i="12"/>
  <c r="H1062" i="12"/>
  <c r="G1062" i="12"/>
  <c r="N1062" i="12" s="1"/>
  <c r="E1062" i="12"/>
  <c r="D1062" i="12"/>
  <c r="C1062" i="12"/>
  <c r="I1061" i="12"/>
  <c r="H1061" i="12"/>
  <c r="G1061" i="12"/>
  <c r="N1061" i="12" s="1"/>
  <c r="E1061" i="12"/>
  <c r="D1061" i="12"/>
  <c r="C1061" i="12"/>
  <c r="I1060" i="12"/>
  <c r="G1060" i="12"/>
  <c r="N1060" i="12" s="1"/>
  <c r="E1060" i="12"/>
  <c r="D1060" i="12"/>
  <c r="C1060" i="12"/>
  <c r="I1057" i="12"/>
  <c r="H1057" i="12"/>
  <c r="G1057" i="12"/>
  <c r="N1057" i="12" s="1"/>
  <c r="E1057" i="12"/>
  <c r="D1057" i="12"/>
  <c r="C1057" i="12"/>
  <c r="I1056" i="12"/>
  <c r="H1056" i="12"/>
  <c r="G1056" i="12"/>
  <c r="N1056" i="12" s="1"/>
  <c r="E1056" i="12"/>
  <c r="D1056" i="12"/>
  <c r="C1056" i="12"/>
  <c r="I1055" i="12"/>
  <c r="G1055" i="12"/>
  <c r="N1055" i="12" s="1"/>
  <c r="E1055" i="12"/>
  <c r="D1055" i="12"/>
  <c r="C1055" i="12"/>
  <c r="I1052" i="12"/>
  <c r="H1052" i="12"/>
  <c r="G1052" i="12"/>
  <c r="N1052" i="12" s="1"/>
  <c r="E1052" i="12"/>
  <c r="D1052" i="12"/>
  <c r="C1052" i="12"/>
  <c r="I1051" i="12"/>
  <c r="H1051" i="12"/>
  <c r="G1051" i="12"/>
  <c r="N1051" i="12" s="1"/>
  <c r="E1051" i="12"/>
  <c r="D1051" i="12"/>
  <c r="C1051" i="12"/>
  <c r="I1050" i="12"/>
  <c r="G1050" i="12"/>
  <c r="N1050" i="12" s="1"/>
  <c r="E1050" i="12"/>
  <c r="D1050" i="12"/>
  <c r="C1050" i="12"/>
  <c r="I1047" i="12"/>
  <c r="H1047" i="12"/>
  <c r="G1047" i="12"/>
  <c r="N1047" i="12" s="1"/>
  <c r="E1047" i="12"/>
  <c r="D1047" i="12"/>
  <c r="C1047" i="12"/>
  <c r="I1046" i="12"/>
  <c r="H1046" i="12"/>
  <c r="G1046" i="12"/>
  <c r="N1046" i="12" s="1"/>
  <c r="E1046" i="12"/>
  <c r="D1046" i="12"/>
  <c r="C1046" i="12"/>
  <c r="I1045" i="12"/>
  <c r="G1045" i="12"/>
  <c r="N1045" i="12" s="1"/>
  <c r="E1045" i="12"/>
  <c r="D1045" i="12"/>
  <c r="C1045" i="12"/>
  <c r="I1042" i="12"/>
  <c r="H1042" i="12"/>
  <c r="G1042" i="12"/>
  <c r="N1042" i="12" s="1"/>
  <c r="E1042" i="12"/>
  <c r="D1042" i="12"/>
  <c r="C1042" i="12"/>
  <c r="I1041" i="12"/>
  <c r="H1041" i="12"/>
  <c r="G1041" i="12"/>
  <c r="N1041" i="12" s="1"/>
  <c r="E1041" i="12"/>
  <c r="D1041" i="12"/>
  <c r="C1041" i="12"/>
  <c r="I1040" i="12"/>
  <c r="G1040" i="12"/>
  <c r="N1040" i="12" s="1"/>
  <c r="E1040" i="12"/>
  <c r="D1040" i="12"/>
  <c r="C1040" i="12"/>
  <c r="I1037" i="12"/>
  <c r="H1037" i="12"/>
  <c r="G1037" i="12"/>
  <c r="N1037" i="12" s="1"/>
  <c r="E1037" i="12"/>
  <c r="D1037" i="12"/>
  <c r="C1037" i="12"/>
  <c r="I1036" i="12"/>
  <c r="H1036" i="12"/>
  <c r="G1036" i="12"/>
  <c r="N1036" i="12" s="1"/>
  <c r="E1036" i="12"/>
  <c r="D1036" i="12"/>
  <c r="C1036" i="12"/>
  <c r="I1035" i="12"/>
  <c r="G1035" i="12"/>
  <c r="N1035" i="12" s="1"/>
  <c r="E1035" i="12"/>
  <c r="D1035" i="12"/>
  <c r="C1035" i="12"/>
  <c r="I1032" i="12"/>
  <c r="H1032" i="12"/>
  <c r="G1032" i="12"/>
  <c r="N1032" i="12" s="1"/>
  <c r="E1032" i="12"/>
  <c r="D1032" i="12"/>
  <c r="C1032" i="12"/>
  <c r="I1031" i="12"/>
  <c r="H1031" i="12"/>
  <c r="G1031" i="12"/>
  <c r="N1031" i="12" s="1"/>
  <c r="E1031" i="12"/>
  <c r="D1031" i="12"/>
  <c r="C1031" i="12"/>
  <c r="I1030" i="12"/>
  <c r="G1030" i="12"/>
  <c r="N1030" i="12" s="1"/>
  <c r="E1030" i="12"/>
  <c r="D1030" i="12"/>
  <c r="C1030" i="12"/>
  <c r="I1027" i="12"/>
  <c r="H1027" i="12"/>
  <c r="G1027" i="12"/>
  <c r="N1027" i="12" s="1"/>
  <c r="E1027" i="12"/>
  <c r="D1027" i="12"/>
  <c r="C1027" i="12"/>
  <c r="I1026" i="12"/>
  <c r="H1026" i="12"/>
  <c r="G1026" i="12"/>
  <c r="N1026" i="12" s="1"/>
  <c r="E1026" i="12"/>
  <c r="D1026" i="12"/>
  <c r="C1026" i="12"/>
  <c r="I1025" i="12"/>
  <c r="G1025" i="12"/>
  <c r="N1025" i="12" s="1"/>
  <c r="E1025" i="12"/>
  <c r="D1025" i="12"/>
  <c r="C1025" i="12"/>
  <c r="I1022" i="12"/>
  <c r="H1022" i="12"/>
  <c r="G1022" i="12"/>
  <c r="N1022" i="12" s="1"/>
  <c r="E1022" i="12"/>
  <c r="D1022" i="12"/>
  <c r="C1022" i="12"/>
  <c r="I1021" i="12"/>
  <c r="H1021" i="12"/>
  <c r="G1021" i="12"/>
  <c r="N1021" i="12" s="1"/>
  <c r="E1021" i="12"/>
  <c r="D1021" i="12"/>
  <c r="C1021" i="12"/>
  <c r="I1020" i="12"/>
  <c r="G1020" i="12"/>
  <c r="N1020" i="12" s="1"/>
  <c r="E1020" i="12"/>
  <c r="D1020" i="12"/>
  <c r="C1020" i="12"/>
  <c r="I1017" i="12"/>
  <c r="H1017" i="12"/>
  <c r="G1017" i="12"/>
  <c r="N1017" i="12" s="1"/>
  <c r="E1017" i="12"/>
  <c r="D1017" i="12"/>
  <c r="C1017" i="12"/>
  <c r="I1016" i="12"/>
  <c r="H1016" i="12"/>
  <c r="G1016" i="12"/>
  <c r="N1016" i="12" s="1"/>
  <c r="E1016" i="12"/>
  <c r="D1016" i="12"/>
  <c r="C1016" i="12"/>
  <c r="I1014" i="12"/>
  <c r="G1014" i="12"/>
  <c r="N1014" i="12" s="1"/>
  <c r="E1014" i="12"/>
  <c r="D1014" i="12"/>
  <c r="C1014" i="12"/>
  <c r="I1011" i="12"/>
  <c r="H1011" i="12"/>
  <c r="G1011" i="12"/>
  <c r="N1011" i="12" s="1"/>
  <c r="E1011" i="12"/>
  <c r="D1011" i="12"/>
  <c r="C1011" i="12"/>
  <c r="I1010" i="12"/>
  <c r="H1010" i="12"/>
  <c r="G1010" i="12"/>
  <c r="N1010" i="12" s="1"/>
  <c r="E1010" i="12"/>
  <c r="D1010" i="12"/>
  <c r="C1010" i="12"/>
  <c r="I1008" i="12"/>
  <c r="G1008" i="12"/>
  <c r="N1008" i="12" s="1"/>
  <c r="E1008" i="12"/>
  <c r="D1008" i="12"/>
  <c r="C1008" i="12"/>
  <c r="I1005" i="12"/>
  <c r="H1005" i="12"/>
  <c r="G1005" i="12"/>
  <c r="N1005" i="12" s="1"/>
  <c r="E1005" i="12"/>
  <c r="D1005" i="12"/>
  <c r="C1005" i="12"/>
  <c r="I1004" i="12"/>
  <c r="H1004" i="12"/>
  <c r="G1004" i="12"/>
  <c r="N1004" i="12" s="1"/>
  <c r="E1004" i="12"/>
  <c r="D1004" i="12"/>
  <c r="C1004" i="12"/>
  <c r="I1002" i="12"/>
  <c r="G1002" i="12"/>
  <c r="N1002" i="12" s="1"/>
  <c r="E1002" i="12"/>
  <c r="D1002" i="12"/>
  <c r="C1002" i="12"/>
  <c r="I999" i="12"/>
  <c r="H999" i="12"/>
  <c r="G999" i="12"/>
  <c r="N999" i="12" s="1"/>
  <c r="E999" i="12"/>
  <c r="D999" i="12"/>
  <c r="C999" i="12"/>
  <c r="I998" i="12"/>
  <c r="H998" i="12"/>
  <c r="G998" i="12"/>
  <c r="N998" i="12" s="1"/>
  <c r="E998" i="12"/>
  <c r="D998" i="12"/>
  <c r="C998" i="12"/>
  <c r="I996" i="12"/>
  <c r="G996" i="12"/>
  <c r="N996" i="12" s="1"/>
  <c r="E996" i="12"/>
  <c r="D996" i="12"/>
  <c r="C996" i="12"/>
  <c r="I993" i="12"/>
  <c r="H993" i="12"/>
  <c r="G993" i="12"/>
  <c r="N993" i="12" s="1"/>
  <c r="E993" i="12"/>
  <c r="D993" i="12"/>
  <c r="C993" i="12"/>
  <c r="I992" i="12"/>
  <c r="H992" i="12"/>
  <c r="G992" i="12"/>
  <c r="N992" i="12" s="1"/>
  <c r="E992" i="12"/>
  <c r="D992" i="12"/>
  <c r="C992" i="12"/>
  <c r="I990" i="12"/>
  <c r="G990" i="12"/>
  <c r="N990" i="12" s="1"/>
  <c r="E990" i="12"/>
  <c r="D990" i="12"/>
  <c r="C990" i="12"/>
  <c r="I1082" i="12"/>
  <c r="H1082" i="12"/>
  <c r="G1082" i="12"/>
  <c r="N1082" i="12" s="1"/>
  <c r="E1082" i="12"/>
  <c r="D1082" i="12"/>
  <c r="C1082" i="12"/>
  <c r="I1081" i="12"/>
  <c r="H1081" i="12"/>
  <c r="G1081" i="12"/>
  <c r="N1081" i="12" s="1"/>
  <c r="E1081" i="12"/>
  <c r="D1081" i="12"/>
  <c r="C1081" i="12"/>
  <c r="N1080" i="12"/>
  <c r="I1077" i="12"/>
  <c r="H1077" i="12"/>
  <c r="G1077" i="12"/>
  <c r="N1077" i="12" s="1"/>
  <c r="E1077" i="12"/>
  <c r="D1077" i="12"/>
  <c r="C1077" i="12"/>
  <c r="I1076" i="12"/>
  <c r="H1076" i="12"/>
  <c r="G1076" i="12"/>
  <c r="N1076" i="12" s="1"/>
  <c r="E1076" i="12"/>
  <c r="D1076" i="12"/>
  <c r="C1076" i="12"/>
  <c r="I1075" i="12"/>
  <c r="G1075" i="12"/>
  <c r="E1075" i="12"/>
  <c r="D1075" i="12"/>
  <c r="C1075" i="12"/>
  <c r="G946" i="5"/>
  <c r="I946" i="5" s="1"/>
  <c r="H946" i="5"/>
  <c r="J946" i="5" s="1"/>
  <c r="H945" i="5"/>
  <c r="J945" i="5" s="1"/>
  <c r="G945" i="5"/>
  <c r="I945" i="5" s="1"/>
  <c r="H944" i="5"/>
  <c r="J944" i="5" s="1"/>
  <c r="G944" i="5"/>
  <c r="I944" i="5" s="1"/>
  <c r="H943" i="5"/>
  <c r="J943" i="5" s="1"/>
  <c r="G943" i="5"/>
  <c r="I943" i="5" s="1"/>
  <c r="H942" i="5"/>
  <c r="J942" i="5" s="1"/>
  <c r="G942" i="5"/>
  <c r="I942" i="5" s="1"/>
  <c r="H941" i="5"/>
  <c r="J941" i="5" s="1"/>
  <c r="G941" i="5"/>
  <c r="I941" i="5" s="1"/>
  <c r="H971" i="5"/>
  <c r="J971" i="5" s="1"/>
  <c r="G971" i="5"/>
  <c r="I971" i="5" s="1"/>
  <c r="H940" i="5"/>
  <c r="J940" i="5" s="1"/>
  <c r="G940" i="5"/>
  <c r="I940" i="5" s="1"/>
  <c r="H938" i="5"/>
  <c r="J938" i="5" s="1"/>
  <c r="G938" i="5"/>
  <c r="I938" i="5" s="1"/>
  <c r="H937" i="5"/>
  <c r="J937" i="5" s="1"/>
  <c r="G937" i="5"/>
  <c r="I937" i="5" s="1"/>
  <c r="N1102" i="12" l="1"/>
  <c r="N1084" i="12"/>
  <c r="H574" i="5" s="1"/>
  <c r="J574" i="5" s="1"/>
  <c r="M1087" i="12"/>
  <c r="M1105" i="12"/>
  <c r="M1086" i="12"/>
  <c r="M1104" i="12"/>
  <c r="M1088" i="12"/>
  <c r="N1079" i="12"/>
  <c r="J1085" i="12"/>
  <c r="K1085" i="12" s="1"/>
  <c r="M1085" i="12"/>
  <c r="J1086" i="12"/>
  <c r="K1086" i="12" s="1"/>
  <c r="J1104" i="12"/>
  <c r="K1104" i="12" s="1"/>
  <c r="L399" i="5"/>
  <c r="M399" i="5" s="1"/>
  <c r="L402" i="5"/>
  <c r="M402" i="5" s="1"/>
  <c r="L398" i="5"/>
  <c r="M398" i="5" s="1"/>
  <c r="L403" i="5"/>
  <c r="M403" i="5" s="1"/>
  <c r="L358" i="5"/>
  <c r="L360" i="5"/>
  <c r="M360" i="5" s="1"/>
  <c r="L359" i="5"/>
  <c r="M359" i="5" s="1"/>
  <c r="M364" i="5"/>
  <c r="L366" i="5"/>
  <c r="M366" i="5" s="1"/>
  <c r="L370" i="5"/>
  <c r="M370" i="5" s="1"/>
  <c r="K413" i="5"/>
  <c r="L413" i="5" s="1"/>
  <c r="M413" i="5" s="1"/>
  <c r="K652" i="5"/>
  <c r="L652" i="5" s="1"/>
  <c r="M652" i="5" s="1"/>
  <c r="K638" i="5"/>
  <c r="J1105" i="12"/>
  <c r="K1105" i="12" s="1"/>
  <c r="J1087" i="12"/>
  <c r="K1087" i="12" s="1"/>
  <c r="J1088" i="12"/>
  <c r="K1088" i="12" s="1"/>
  <c r="M1072" i="12"/>
  <c r="M1003" i="12"/>
  <c r="M997" i="12"/>
  <c r="M1015" i="12"/>
  <c r="M985" i="12"/>
  <c r="M1009" i="12"/>
  <c r="J1015" i="12"/>
  <c r="K1015" i="12" s="1"/>
  <c r="M991" i="12"/>
  <c r="J1009" i="12"/>
  <c r="K1009" i="12" s="1"/>
  <c r="J1003" i="12"/>
  <c r="K1003" i="12" s="1"/>
  <c r="J997" i="12"/>
  <c r="K997" i="12" s="1"/>
  <c r="M1061" i="12"/>
  <c r="M1067" i="12"/>
  <c r="J991" i="12"/>
  <c r="K991" i="12" s="1"/>
  <c r="N1044" i="12"/>
  <c r="H840" i="5" s="1"/>
  <c r="J840" i="5" s="1"/>
  <c r="K796" i="5"/>
  <c r="L796" i="5" s="1"/>
  <c r="M796" i="5" s="1"/>
  <c r="M1056" i="12"/>
  <c r="M1062" i="12"/>
  <c r="N1059" i="12"/>
  <c r="H843" i="5" s="1"/>
  <c r="J843" i="5" s="1"/>
  <c r="J985" i="12"/>
  <c r="K985" i="12" s="1"/>
  <c r="M1052" i="12"/>
  <c r="M1066" i="12"/>
  <c r="M1051" i="12"/>
  <c r="M1057" i="12"/>
  <c r="M1071" i="12"/>
  <c r="N1069" i="12"/>
  <c r="H845" i="5" s="1"/>
  <c r="J845" i="5" s="1"/>
  <c r="J1071" i="12"/>
  <c r="K1071" i="12" s="1"/>
  <c r="J1072" i="12"/>
  <c r="K1072" i="12" s="1"/>
  <c r="N1064" i="12"/>
  <c r="H844" i="5" s="1"/>
  <c r="J844" i="5" s="1"/>
  <c r="J1066" i="12"/>
  <c r="K1066" i="12" s="1"/>
  <c r="J1067" i="12"/>
  <c r="K1067" i="12" s="1"/>
  <c r="J1061" i="12"/>
  <c r="K1061" i="12" s="1"/>
  <c r="J1062" i="12"/>
  <c r="K1062" i="12" s="1"/>
  <c r="N1054" i="12"/>
  <c r="H842" i="5" s="1"/>
  <c r="J842" i="5" s="1"/>
  <c r="J1056" i="12"/>
  <c r="K1056" i="12" s="1"/>
  <c r="J1057" i="12"/>
  <c r="K1057" i="12" s="1"/>
  <c r="M1047" i="12"/>
  <c r="M1046" i="12"/>
  <c r="N1049" i="12"/>
  <c r="H841" i="5" s="1"/>
  <c r="J841" i="5" s="1"/>
  <c r="J1051" i="12"/>
  <c r="K1051" i="12" s="1"/>
  <c r="J1052" i="12"/>
  <c r="K1052" i="12" s="1"/>
  <c r="M1042" i="12"/>
  <c r="M1041" i="12"/>
  <c r="M1032" i="12"/>
  <c r="J1046" i="12"/>
  <c r="K1046" i="12" s="1"/>
  <c r="J1047" i="12"/>
  <c r="K1047" i="12" s="1"/>
  <c r="M1031" i="12"/>
  <c r="M1037" i="12"/>
  <c r="M1036" i="12"/>
  <c r="N1039" i="12"/>
  <c r="H839" i="5" s="1"/>
  <c r="J839" i="5" s="1"/>
  <c r="J1041" i="12"/>
  <c r="K1041" i="12" s="1"/>
  <c r="J1042" i="12"/>
  <c r="K1042" i="12" s="1"/>
  <c r="N1034" i="12"/>
  <c r="H838" i="5" s="1"/>
  <c r="J838" i="5" s="1"/>
  <c r="J1036" i="12"/>
  <c r="K1036" i="12" s="1"/>
  <c r="J1037" i="12"/>
  <c r="K1037" i="12" s="1"/>
  <c r="M1022" i="12"/>
  <c r="M1077" i="12"/>
  <c r="M1021" i="12"/>
  <c r="M1027" i="12"/>
  <c r="M1026" i="12"/>
  <c r="N1029" i="12"/>
  <c r="H837" i="5" s="1"/>
  <c r="J837" i="5" s="1"/>
  <c r="J1031" i="12"/>
  <c r="K1031" i="12" s="1"/>
  <c r="J1032" i="12"/>
  <c r="K1032" i="12" s="1"/>
  <c r="N1024" i="12"/>
  <c r="H836" i="5" s="1"/>
  <c r="J836" i="5" s="1"/>
  <c r="J1026" i="12"/>
  <c r="K1026" i="12" s="1"/>
  <c r="J1027" i="12"/>
  <c r="K1027" i="12" s="1"/>
  <c r="M1004" i="12"/>
  <c r="M1011" i="12"/>
  <c r="J1075" i="12"/>
  <c r="K1075" i="12" s="1"/>
  <c r="N989" i="12"/>
  <c r="H793" i="5" s="1"/>
  <c r="J793" i="5" s="1"/>
  <c r="M1075" i="12"/>
  <c r="M1080" i="12"/>
  <c r="M998" i="12"/>
  <c r="M1005" i="12"/>
  <c r="M1082" i="12"/>
  <c r="M993" i="12"/>
  <c r="M1010" i="12"/>
  <c r="M1017" i="12"/>
  <c r="M1076" i="12"/>
  <c r="M992" i="12"/>
  <c r="M999" i="12"/>
  <c r="M1016" i="12"/>
  <c r="J1080" i="12"/>
  <c r="K1080" i="12" s="1"/>
  <c r="N1019" i="12"/>
  <c r="H835" i="5" s="1"/>
  <c r="J835" i="5" s="1"/>
  <c r="J1021" i="12"/>
  <c r="K1021" i="12" s="1"/>
  <c r="J1022" i="12"/>
  <c r="K1022" i="12" s="1"/>
  <c r="N1013" i="12"/>
  <c r="H792" i="5" s="1"/>
  <c r="J792" i="5" s="1"/>
  <c r="J1016" i="12"/>
  <c r="K1016" i="12" s="1"/>
  <c r="J1017" i="12"/>
  <c r="K1017" i="12" s="1"/>
  <c r="N1007" i="12"/>
  <c r="H791" i="5" s="1"/>
  <c r="J791" i="5" s="1"/>
  <c r="J1010" i="12"/>
  <c r="K1010" i="12" s="1"/>
  <c r="J1011" i="12"/>
  <c r="K1011" i="12" s="1"/>
  <c r="N1001" i="12"/>
  <c r="H795" i="5" s="1"/>
  <c r="J795" i="5" s="1"/>
  <c r="J1004" i="12"/>
  <c r="K1004" i="12" s="1"/>
  <c r="J1005" i="12"/>
  <c r="K1005" i="12" s="1"/>
  <c r="N995" i="12"/>
  <c r="H794" i="5" s="1"/>
  <c r="J794" i="5" s="1"/>
  <c r="J998" i="12"/>
  <c r="K998" i="12" s="1"/>
  <c r="J999" i="12"/>
  <c r="K999" i="12" s="1"/>
  <c r="J1076" i="12"/>
  <c r="K1076" i="12" s="1"/>
  <c r="M1081" i="12"/>
  <c r="J1082" i="12"/>
  <c r="K1082" i="12" s="1"/>
  <c r="J992" i="12"/>
  <c r="K992" i="12" s="1"/>
  <c r="J993" i="12"/>
  <c r="K993" i="12" s="1"/>
  <c r="J1081" i="12"/>
  <c r="K1081" i="12" s="1"/>
  <c r="N1075" i="12"/>
  <c r="N1074" i="12" s="1"/>
  <c r="J1077" i="12"/>
  <c r="K1077" i="12" s="1"/>
  <c r="K944" i="5"/>
  <c r="L944" i="5" s="1"/>
  <c r="M944" i="5" s="1"/>
  <c r="K946" i="5"/>
  <c r="L946" i="5" s="1"/>
  <c r="M946" i="5" s="1"/>
  <c r="K945" i="5"/>
  <c r="L945" i="5" s="1"/>
  <c r="M945" i="5" s="1"/>
  <c r="K943" i="5"/>
  <c r="K942" i="5"/>
  <c r="K941" i="5"/>
  <c r="K971" i="5"/>
  <c r="L971" i="5" s="1"/>
  <c r="M971" i="5" s="1"/>
  <c r="K940" i="5"/>
  <c r="L940" i="5" s="1"/>
  <c r="M940" i="5" s="1"/>
  <c r="K937" i="5"/>
  <c r="K938" i="5"/>
  <c r="L938" i="5" s="1"/>
  <c r="M938" i="5" s="1"/>
  <c r="I981" i="12"/>
  <c r="H981" i="12"/>
  <c r="G981" i="12"/>
  <c r="N981" i="12" s="1"/>
  <c r="E981" i="12"/>
  <c r="D981" i="12"/>
  <c r="C981" i="12"/>
  <c r="I980" i="12"/>
  <c r="H980" i="12"/>
  <c r="G980" i="12"/>
  <c r="N980" i="12" s="1"/>
  <c r="E980" i="12"/>
  <c r="D980" i="12"/>
  <c r="C980" i="12"/>
  <c r="I979" i="12"/>
  <c r="G979" i="12"/>
  <c r="N979" i="12" s="1"/>
  <c r="E979" i="12"/>
  <c r="D979" i="12"/>
  <c r="C979" i="12"/>
  <c r="H979" i="12"/>
  <c r="H855" i="5"/>
  <c r="J855" i="5" s="1"/>
  <c r="G855" i="5"/>
  <c r="I855" i="5" s="1"/>
  <c r="H876" i="5"/>
  <c r="J876" i="5" s="1"/>
  <c r="G876" i="5"/>
  <c r="I876" i="5" s="1"/>
  <c r="H913" i="5"/>
  <c r="J913" i="5" s="1"/>
  <c r="G913" i="5"/>
  <c r="I913" i="5" s="1"/>
  <c r="D926" i="5"/>
  <c r="E926" i="5"/>
  <c r="D927" i="5"/>
  <c r="E927" i="5"/>
  <c r="D928" i="5"/>
  <c r="E928" i="5"/>
  <c r="D929" i="5"/>
  <c r="E929" i="5"/>
  <c r="D930" i="5"/>
  <c r="E930" i="5"/>
  <c r="D931" i="5"/>
  <c r="E931" i="5"/>
  <c r="D932" i="5"/>
  <c r="E932" i="5"/>
  <c r="I976" i="12"/>
  <c r="H976" i="12"/>
  <c r="G976" i="12"/>
  <c r="N976" i="12" s="1"/>
  <c r="E976" i="12"/>
  <c r="D976" i="12"/>
  <c r="C976" i="12"/>
  <c r="I975" i="12"/>
  <c r="H975" i="12"/>
  <c r="G975" i="12"/>
  <c r="N975" i="12" s="1"/>
  <c r="E975" i="12"/>
  <c r="D975" i="12"/>
  <c r="C975" i="12"/>
  <c r="I974" i="12"/>
  <c r="G974" i="12"/>
  <c r="N974" i="12" s="1"/>
  <c r="E974" i="12"/>
  <c r="D974" i="12"/>
  <c r="C974" i="12"/>
  <c r="I971" i="12"/>
  <c r="H971" i="12"/>
  <c r="G971" i="12"/>
  <c r="N971" i="12" s="1"/>
  <c r="E971" i="12"/>
  <c r="D971" i="12"/>
  <c r="C971" i="12"/>
  <c r="I970" i="12"/>
  <c r="H970" i="12"/>
  <c r="G970" i="12"/>
  <c r="N970" i="12" s="1"/>
  <c r="E970" i="12"/>
  <c r="D970" i="12"/>
  <c r="C970" i="12"/>
  <c r="I969" i="12"/>
  <c r="G969" i="12"/>
  <c r="N969" i="12" s="1"/>
  <c r="E969" i="12"/>
  <c r="D969" i="12"/>
  <c r="C969" i="12"/>
  <c r="I987" i="12"/>
  <c r="H987" i="12"/>
  <c r="G987" i="12"/>
  <c r="N987" i="12" s="1"/>
  <c r="E987" i="12"/>
  <c r="D987" i="12"/>
  <c r="C987" i="12"/>
  <c r="I986" i="12"/>
  <c r="H986" i="12"/>
  <c r="G986" i="12"/>
  <c r="N986" i="12" s="1"/>
  <c r="E986" i="12"/>
  <c r="D986" i="12"/>
  <c r="C986" i="12"/>
  <c r="I984" i="12"/>
  <c r="G984" i="12"/>
  <c r="N984" i="12" s="1"/>
  <c r="E984" i="12"/>
  <c r="D984" i="12"/>
  <c r="C984" i="12"/>
  <c r="I966" i="12"/>
  <c r="H966" i="12"/>
  <c r="G966" i="12"/>
  <c r="N966" i="12" s="1"/>
  <c r="E966" i="12"/>
  <c r="D966" i="12"/>
  <c r="C966" i="12"/>
  <c r="I965" i="12"/>
  <c r="H965" i="12"/>
  <c r="G965" i="12"/>
  <c r="N965" i="12" s="1"/>
  <c r="E965" i="12"/>
  <c r="D965" i="12"/>
  <c r="C965" i="12"/>
  <c r="I964" i="12"/>
  <c r="G964" i="12"/>
  <c r="N964" i="12" s="1"/>
  <c r="E964" i="12"/>
  <c r="D964" i="12"/>
  <c r="C964" i="12"/>
  <c r="I961" i="12"/>
  <c r="H961" i="12"/>
  <c r="G961" i="12"/>
  <c r="N961" i="12" s="1"/>
  <c r="E961" i="12"/>
  <c r="D961" i="12"/>
  <c r="C961" i="12"/>
  <c r="I960" i="12"/>
  <c r="H960" i="12"/>
  <c r="G960" i="12"/>
  <c r="N960" i="12" s="1"/>
  <c r="E960" i="12"/>
  <c r="D960" i="12"/>
  <c r="C960" i="12"/>
  <c r="I959" i="12"/>
  <c r="G959" i="12"/>
  <c r="N959" i="12" s="1"/>
  <c r="E959" i="12"/>
  <c r="D959" i="12"/>
  <c r="C959" i="12"/>
  <c r="M358" i="5" l="1"/>
  <c r="M1084" i="12"/>
  <c r="G574" i="5" s="1"/>
  <c r="I574" i="5" s="1"/>
  <c r="K574" i="5" s="1"/>
  <c r="L574" i="5" s="1"/>
  <c r="M574" i="5" s="1"/>
  <c r="K1084" i="12"/>
  <c r="M1079" i="12"/>
  <c r="K1079" i="12"/>
  <c r="L638" i="5"/>
  <c r="M638" i="5" s="1"/>
  <c r="M1074" i="12"/>
  <c r="K1074" i="12"/>
  <c r="M961" i="12"/>
  <c r="M960" i="12"/>
  <c r="M966" i="12"/>
  <c r="M965" i="12"/>
  <c r="M979" i="12"/>
  <c r="M970" i="12"/>
  <c r="M976" i="12"/>
  <c r="M981" i="12"/>
  <c r="M980" i="12"/>
  <c r="N983" i="12"/>
  <c r="H790" i="5" s="1"/>
  <c r="J790" i="5" s="1"/>
  <c r="L943" i="5"/>
  <c r="M943" i="5" s="1"/>
  <c r="L942" i="5"/>
  <c r="M942" i="5" s="1"/>
  <c r="L941" i="5"/>
  <c r="M941" i="5" s="1"/>
  <c r="L937" i="5"/>
  <c r="M937" i="5" s="1"/>
  <c r="M971" i="12"/>
  <c r="M986" i="12"/>
  <c r="M975" i="12"/>
  <c r="J979" i="12"/>
  <c r="K979" i="12" s="1"/>
  <c r="N978" i="12"/>
  <c r="H879" i="5" s="1"/>
  <c r="J879" i="5" s="1"/>
  <c r="J980" i="12"/>
  <c r="K980" i="12" s="1"/>
  <c r="J981" i="12"/>
  <c r="K981" i="12" s="1"/>
  <c r="K876" i="5"/>
  <c r="L876" i="5" s="1"/>
  <c r="M876" i="5" s="1"/>
  <c r="K855" i="5"/>
  <c r="L855" i="5" s="1"/>
  <c r="K913" i="5"/>
  <c r="L913" i="5" s="1"/>
  <c r="M913" i="5" s="1"/>
  <c r="N973" i="12"/>
  <c r="H931" i="5" s="1"/>
  <c r="J931" i="5" s="1"/>
  <c r="J975" i="12"/>
  <c r="K975" i="12" s="1"/>
  <c r="J976" i="12"/>
  <c r="K976" i="12" s="1"/>
  <c r="J986" i="12"/>
  <c r="K986" i="12" s="1"/>
  <c r="M987" i="12"/>
  <c r="N968" i="12"/>
  <c r="H930" i="5" s="1"/>
  <c r="J930" i="5" s="1"/>
  <c r="J970" i="12"/>
  <c r="K970" i="12" s="1"/>
  <c r="J971" i="12"/>
  <c r="K971" i="12" s="1"/>
  <c r="J987" i="12"/>
  <c r="K987" i="12" s="1"/>
  <c r="N963" i="12"/>
  <c r="H929" i="5" s="1"/>
  <c r="J929" i="5" s="1"/>
  <c r="J965" i="12"/>
  <c r="K965" i="12" s="1"/>
  <c r="J966" i="12"/>
  <c r="K966" i="12" s="1"/>
  <c r="N958" i="12"/>
  <c r="J960" i="12"/>
  <c r="K960" i="12" s="1"/>
  <c r="J961" i="12"/>
  <c r="K961" i="12" s="1"/>
  <c r="I956" i="12"/>
  <c r="H956" i="12"/>
  <c r="G956" i="12"/>
  <c r="N956" i="12" s="1"/>
  <c r="E956" i="12"/>
  <c r="D956" i="12"/>
  <c r="C956" i="12"/>
  <c r="I955" i="12"/>
  <c r="H955" i="12"/>
  <c r="G955" i="12"/>
  <c r="N955" i="12" s="1"/>
  <c r="E955" i="12"/>
  <c r="D955" i="12"/>
  <c r="C955" i="12"/>
  <c r="I954" i="12"/>
  <c r="G954" i="12"/>
  <c r="N954" i="12" s="1"/>
  <c r="E954" i="12"/>
  <c r="D954" i="12"/>
  <c r="C954" i="12"/>
  <c r="H969" i="12"/>
  <c r="M969" i="12" s="1"/>
  <c r="H974" i="12"/>
  <c r="J974" i="12" s="1"/>
  <c r="K974" i="12" s="1"/>
  <c r="H959" i="12"/>
  <c r="J959" i="12" s="1"/>
  <c r="K959" i="12" s="1"/>
  <c r="H964" i="12"/>
  <c r="M964" i="12" s="1"/>
  <c r="H954" i="12"/>
  <c r="H949" i="12"/>
  <c r="H944" i="12"/>
  <c r="E526" i="5"/>
  <c r="D526" i="5"/>
  <c r="E525" i="5"/>
  <c r="D525" i="5"/>
  <c r="E524" i="5"/>
  <c r="D524" i="5"/>
  <c r="E523" i="5"/>
  <c r="D523" i="5"/>
  <c r="E522" i="5"/>
  <c r="D522" i="5"/>
  <c r="E521" i="5"/>
  <c r="D521" i="5"/>
  <c r="E520" i="5"/>
  <c r="D520" i="5"/>
  <c r="E519" i="5"/>
  <c r="D519" i="5"/>
  <c r="E518" i="5"/>
  <c r="D518" i="5"/>
  <c r="E517" i="5"/>
  <c r="D517" i="5"/>
  <c r="E516" i="5"/>
  <c r="D516" i="5"/>
  <c r="E515" i="5"/>
  <c r="D515" i="5"/>
  <c r="E514" i="5"/>
  <c r="D514" i="5"/>
  <c r="E513" i="5"/>
  <c r="D513" i="5"/>
  <c r="E512" i="5"/>
  <c r="D512" i="5"/>
  <c r="E511" i="5"/>
  <c r="D511" i="5"/>
  <c r="E510" i="5"/>
  <c r="D510" i="5"/>
  <c r="E509" i="5"/>
  <c r="D509" i="5"/>
  <c r="E508" i="5"/>
  <c r="D508" i="5"/>
  <c r="E507" i="5"/>
  <c r="D507" i="5"/>
  <c r="E506" i="5"/>
  <c r="D506" i="5"/>
  <c r="E505" i="5"/>
  <c r="D505" i="5"/>
  <c r="E504" i="5"/>
  <c r="D504" i="5"/>
  <c r="E503" i="5"/>
  <c r="D503" i="5"/>
  <c r="E502" i="5"/>
  <c r="D502" i="5"/>
  <c r="E501" i="5"/>
  <c r="D501" i="5"/>
  <c r="E500" i="5"/>
  <c r="D500" i="5"/>
  <c r="E499" i="5"/>
  <c r="D499" i="5"/>
  <c r="E498" i="5"/>
  <c r="D498" i="5"/>
  <c r="E497" i="5"/>
  <c r="D497" i="5"/>
  <c r="E496" i="5"/>
  <c r="D496" i="5"/>
  <c r="E495" i="5"/>
  <c r="D495" i="5"/>
  <c r="E494" i="5"/>
  <c r="D494" i="5"/>
  <c r="E493" i="5"/>
  <c r="D493" i="5"/>
  <c r="E492" i="5"/>
  <c r="D492" i="5"/>
  <c r="E491" i="5"/>
  <c r="D491" i="5"/>
  <c r="E490" i="5"/>
  <c r="D490" i="5"/>
  <c r="E489" i="5"/>
  <c r="D489" i="5"/>
  <c r="E488" i="5"/>
  <c r="D488" i="5"/>
  <c r="E487" i="5"/>
  <c r="D487" i="5"/>
  <c r="E486" i="5"/>
  <c r="D486" i="5"/>
  <c r="E485" i="5"/>
  <c r="D485" i="5"/>
  <c r="E484" i="5"/>
  <c r="D484" i="5"/>
  <c r="E482" i="5"/>
  <c r="D482" i="5"/>
  <c r="E481" i="5"/>
  <c r="D481" i="5"/>
  <c r="E480" i="5"/>
  <c r="D480" i="5"/>
  <c r="E479" i="5"/>
  <c r="D479" i="5"/>
  <c r="E478" i="5"/>
  <c r="D478" i="5"/>
  <c r="E477" i="5"/>
  <c r="D477" i="5"/>
  <c r="E475" i="5"/>
  <c r="D475" i="5"/>
  <c r="E474" i="5"/>
  <c r="D474" i="5"/>
  <c r="E473" i="5"/>
  <c r="D473" i="5"/>
  <c r="E472" i="5"/>
  <c r="D472" i="5"/>
  <c r="E471" i="5"/>
  <c r="D471" i="5"/>
  <c r="E469" i="5"/>
  <c r="D469" i="5"/>
  <c r="E468" i="5"/>
  <c r="D468" i="5"/>
  <c r="E467" i="5"/>
  <c r="D467" i="5"/>
  <c r="E466" i="5"/>
  <c r="D466" i="5"/>
  <c r="E465" i="5"/>
  <c r="D465" i="5"/>
  <c r="E464" i="5"/>
  <c r="D464" i="5"/>
  <c r="E462" i="5"/>
  <c r="D462" i="5"/>
  <c r="E461" i="5"/>
  <c r="D461" i="5"/>
  <c r="E460" i="5"/>
  <c r="D460" i="5"/>
  <c r="E418" i="5"/>
  <c r="D418" i="5"/>
  <c r="D338" i="5"/>
  <c r="E338" i="5"/>
  <c r="D339" i="5"/>
  <c r="E339" i="5"/>
  <c r="D340" i="5"/>
  <c r="E340" i="5"/>
  <c r="D341" i="5"/>
  <c r="E341" i="5"/>
  <c r="D344" i="5"/>
  <c r="E344" i="5"/>
  <c r="D345" i="5"/>
  <c r="E345" i="5"/>
  <c r="D346" i="5"/>
  <c r="E346" i="5"/>
  <c r="D347" i="5"/>
  <c r="E347" i="5"/>
  <c r="D349" i="5"/>
  <c r="E349" i="5"/>
  <c r="D350" i="5"/>
  <c r="E350" i="5"/>
  <c r="D351" i="5"/>
  <c r="E351" i="5"/>
  <c r="D352" i="5"/>
  <c r="E352" i="5"/>
  <c r="D354" i="5"/>
  <c r="E354" i="5"/>
  <c r="D355" i="5"/>
  <c r="E355" i="5"/>
  <c r="H925" i="5"/>
  <c r="J925" i="5" s="1"/>
  <c r="G925" i="5"/>
  <c r="I925" i="5" s="1"/>
  <c r="H922" i="5"/>
  <c r="J922" i="5" s="1"/>
  <c r="G922" i="5"/>
  <c r="I922" i="5" s="1"/>
  <c r="E922" i="5"/>
  <c r="D922" i="5"/>
  <c r="E923" i="5"/>
  <c r="D923" i="5"/>
  <c r="E921" i="5"/>
  <c r="D921" i="5"/>
  <c r="E920" i="5"/>
  <c r="D920" i="5"/>
  <c r="E919" i="5"/>
  <c r="D919" i="5"/>
  <c r="E918" i="5"/>
  <c r="D918" i="5"/>
  <c r="E917" i="5"/>
  <c r="D917" i="5"/>
  <c r="E916" i="5"/>
  <c r="D916" i="5"/>
  <c r="H918" i="5"/>
  <c r="J918" i="5" s="1"/>
  <c r="G918" i="5"/>
  <c r="I918" i="5" s="1"/>
  <c r="H917" i="5"/>
  <c r="J917" i="5" s="1"/>
  <c r="G917" i="5"/>
  <c r="I917" i="5" s="1"/>
  <c r="F939" i="12"/>
  <c r="F938" i="12"/>
  <c r="F937" i="12"/>
  <c r="P937" i="12"/>
  <c r="I664" i="12"/>
  <c r="G664" i="12"/>
  <c r="N664" i="12" s="1"/>
  <c r="E664" i="12"/>
  <c r="D664" i="12"/>
  <c r="C664" i="12"/>
  <c r="I951" i="12"/>
  <c r="H951" i="12"/>
  <c r="G951" i="12"/>
  <c r="N951" i="12" s="1"/>
  <c r="E951" i="12"/>
  <c r="D951" i="12"/>
  <c r="C951" i="12"/>
  <c r="I950" i="12"/>
  <c r="H950" i="12"/>
  <c r="G950" i="12"/>
  <c r="N950" i="12" s="1"/>
  <c r="E950" i="12"/>
  <c r="D950" i="12"/>
  <c r="C950" i="12"/>
  <c r="I949" i="12"/>
  <c r="G949" i="12"/>
  <c r="E949" i="12"/>
  <c r="D949" i="12"/>
  <c r="C949" i="12"/>
  <c r="I946" i="12"/>
  <c r="H946" i="12"/>
  <c r="G946" i="12"/>
  <c r="N946" i="12" s="1"/>
  <c r="E946" i="12"/>
  <c r="D946" i="12"/>
  <c r="C946" i="12"/>
  <c r="I945" i="12"/>
  <c r="H945" i="12"/>
  <c r="G945" i="12"/>
  <c r="N945" i="12" s="1"/>
  <c r="E945" i="12"/>
  <c r="D945" i="12"/>
  <c r="C945" i="12"/>
  <c r="I944" i="12"/>
  <c r="G944" i="12"/>
  <c r="E944" i="12"/>
  <c r="D944" i="12"/>
  <c r="C944" i="12"/>
  <c r="I931" i="12"/>
  <c r="G931" i="12"/>
  <c r="E931" i="12"/>
  <c r="D931" i="12"/>
  <c r="C931" i="12"/>
  <c r="P930" i="12"/>
  <c r="Q930" i="12" s="1"/>
  <c r="I932" i="12"/>
  <c r="G932" i="12"/>
  <c r="N932" i="12" s="1"/>
  <c r="E932" i="12"/>
  <c r="D932" i="12"/>
  <c r="C932" i="12"/>
  <c r="I933" i="12"/>
  <c r="H933" i="12"/>
  <c r="G933" i="12"/>
  <c r="N933" i="12" s="1"/>
  <c r="E933" i="12"/>
  <c r="D933" i="12"/>
  <c r="C933" i="12"/>
  <c r="I930" i="12"/>
  <c r="G930" i="12"/>
  <c r="N930" i="12" s="1"/>
  <c r="E930" i="12"/>
  <c r="D930" i="12"/>
  <c r="C930" i="12"/>
  <c r="H912" i="5"/>
  <c r="J912" i="5" s="1"/>
  <c r="G912" i="5"/>
  <c r="I912" i="5" s="1"/>
  <c r="H911" i="5"/>
  <c r="J911" i="5" s="1"/>
  <c r="G911" i="5"/>
  <c r="I911" i="5" s="1"/>
  <c r="H910" i="5"/>
  <c r="J910" i="5" s="1"/>
  <c r="G910" i="5"/>
  <c r="I910" i="5" s="1"/>
  <c r="H909" i="5"/>
  <c r="J909" i="5" s="1"/>
  <c r="G909" i="5"/>
  <c r="I909" i="5" s="1"/>
  <c r="H908" i="5"/>
  <c r="J908" i="5" s="1"/>
  <c r="G908" i="5"/>
  <c r="I908" i="5" s="1"/>
  <c r="H907" i="5"/>
  <c r="J907" i="5" s="1"/>
  <c r="G907" i="5"/>
  <c r="I907" i="5" s="1"/>
  <c r="H906" i="5"/>
  <c r="J906" i="5" s="1"/>
  <c r="G906" i="5"/>
  <c r="I906" i="5" s="1"/>
  <c r="J964" i="12" l="1"/>
  <c r="K964" i="12" s="1"/>
  <c r="K963" i="12" s="1"/>
  <c r="M959" i="12"/>
  <c r="M958" i="12" s="1"/>
  <c r="M974" i="12"/>
  <c r="M973" i="12" s="1"/>
  <c r="G931" i="5" s="1"/>
  <c r="I931" i="5" s="1"/>
  <c r="K931" i="5" s="1"/>
  <c r="L931" i="5" s="1"/>
  <c r="M931" i="5" s="1"/>
  <c r="J969" i="12"/>
  <c r="K969" i="12" s="1"/>
  <c r="K968" i="12" s="1"/>
  <c r="M963" i="12"/>
  <c r="G929" i="5" s="1"/>
  <c r="I929" i="5" s="1"/>
  <c r="K929" i="5" s="1"/>
  <c r="M968" i="12"/>
  <c r="G930" i="5" s="1"/>
  <c r="I930" i="5" s="1"/>
  <c r="K930" i="5" s="1"/>
  <c r="L930" i="5" s="1"/>
  <c r="M930" i="5" s="1"/>
  <c r="M978" i="12"/>
  <c r="G879" i="5" s="1"/>
  <c r="I879" i="5" s="1"/>
  <c r="K879" i="5" s="1"/>
  <c r="L879" i="5" s="1"/>
  <c r="M879" i="5" s="1"/>
  <c r="K978" i="12"/>
  <c r="K973" i="12"/>
  <c r="M855" i="5"/>
  <c r="M956" i="12"/>
  <c r="K958" i="12"/>
  <c r="M954" i="12"/>
  <c r="M955" i="12"/>
  <c r="N953" i="12"/>
  <c r="J954" i="12"/>
  <c r="K954" i="12" s="1"/>
  <c r="J955" i="12"/>
  <c r="K955" i="12" s="1"/>
  <c r="J956" i="12"/>
  <c r="K956" i="12" s="1"/>
  <c r="M933" i="12"/>
  <c r="M951" i="12"/>
  <c r="M950" i="12"/>
  <c r="M949" i="12"/>
  <c r="M946" i="12"/>
  <c r="M944" i="12"/>
  <c r="J945" i="12"/>
  <c r="K945" i="12" s="1"/>
  <c r="J949" i="12"/>
  <c r="K949" i="12" s="1"/>
  <c r="K925" i="5"/>
  <c r="K922" i="5"/>
  <c r="L922" i="5" s="1"/>
  <c r="M922" i="5" s="1"/>
  <c r="K918" i="5"/>
  <c r="L918" i="5" s="1"/>
  <c r="M918" i="5" s="1"/>
  <c r="K917" i="5"/>
  <c r="L917" i="5" s="1"/>
  <c r="M917" i="5" s="1"/>
  <c r="J950" i="12"/>
  <c r="K950" i="12" s="1"/>
  <c r="J944" i="12"/>
  <c r="K944" i="12" s="1"/>
  <c r="M945" i="12"/>
  <c r="N949" i="12"/>
  <c r="N948" i="12" s="1"/>
  <c r="J951" i="12"/>
  <c r="K951" i="12" s="1"/>
  <c r="N944" i="12"/>
  <c r="N943" i="12" s="1"/>
  <c r="J946" i="12"/>
  <c r="K946" i="12" s="1"/>
  <c r="N931" i="12"/>
  <c r="J933" i="12"/>
  <c r="K933" i="12" s="1"/>
  <c r="K912" i="5"/>
  <c r="L912" i="5" s="1"/>
  <c r="M912" i="5" s="1"/>
  <c r="K910" i="5"/>
  <c r="L910" i="5" s="1"/>
  <c r="M910" i="5" s="1"/>
  <c r="K911" i="5"/>
  <c r="L911" i="5" s="1"/>
  <c r="M911" i="5" s="1"/>
  <c r="K909" i="5"/>
  <c r="L909" i="5" s="1"/>
  <c r="M909" i="5" s="1"/>
  <c r="K906" i="5"/>
  <c r="L906" i="5" s="1"/>
  <c r="M906" i="5" s="1"/>
  <c r="K908" i="5"/>
  <c r="L908" i="5" s="1"/>
  <c r="M908" i="5" s="1"/>
  <c r="K907" i="5"/>
  <c r="L907" i="5" s="1"/>
  <c r="M907" i="5" s="1"/>
  <c r="M953" i="12" l="1"/>
  <c r="K953" i="12"/>
  <c r="M948" i="12"/>
  <c r="K948" i="12"/>
  <c r="L929" i="5"/>
  <c r="M929" i="5" s="1"/>
  <c r="M943" i="12"/>
  <c r="K943" i="12"/>
  <c r="L925" i="5"/>
  <c r="M925" i="5" s="1"/>
  <c r="H720" i="5" l="1"/>
  <c r="J720" i="5" s="1"/>
  <c r="G720" i="5"/>
  <c r="I720" i="5" s="1"/>
  <c r="H719" i="5"/>
  <c r="J719" i="5" s="1"/>
  <c r="G719" i="5"/>
  <c r="I719" i="5" s="1"/>
  <c r="H718" i="5"/>
  <c r="J718" i="5" s="1"/>
  <c r="G718" i="5"/>
  <c r="I718" i="5" s="1"/>
  <c r="H486" i="5"/>
  <c r="J486" i="5" s="1"/>
  <c r="G486" i="5"/>
  <c r="I486" i="5" s="1"/>
  <c r="H485" i="5"/>
  <c r="J485" i="5" s="1"/>
  <c r="G485" i="5"/>
  <c r="I485" i="5" s="1"/>
  <c r="H484" i="5"/>
  <c r="J484" i="5" s="1"/>
  <c r="G484" i="5"/>
  <c r="I484" i="5" s="1"/>
  <c r="H526" i="5"/>
  <c r="J526" i="5" s="1"/>
  <c r="G526" i="5"/>
  <c r="I526" i="5" s="1"/>
  <c r="H525" i="5"/>
  <c r="J525" i="5" s="1"/>
  <c r="G525" i="5"/>
  <c r="I525" i="5" s="1"/>
  <c r="H524" i="5"/>
  <c r="J524" i="5" s="1"/>
  <c r="G524" i="5"/>
  <c r="I524" i="5" s="1"/>
  <c r="H523" i="5"/>
  <c r="J523" i="5" s="1"/>
  <c r="G523" i="5"/>
  <c r="I523" i="5" s="1"/>
  <c r="H522" i="5"/>
  <c r="J522" i="5" s="1"/>
  <c r="G522" i="5"/>
  <c r="I522" i="5" s="1"/>
  <c r="H521" i="5"/>
  <c r="J521" i="5" s="1"/>
  <c r="G521" i="5"/>
  <c r="I521" i="5" s="1"/>
  <c r="H520" i="5"/>
  <c r="J520" i="5" s="1"/>
  <c r="G520" i="5"/>
  <c r="I520" i="5" s="1"/>
  <c r="I910" i="12"/>
  <c r="G910" i="12"/>
  <c r="N910" i="12" s="1"/>
  <c r="E910" i="12"/>
  <c r="D910" i="12"/>
  <c r="C910" i="12"/>
  <c r="I904" i="12"/>
  <c r="G904" i="12"/>
  <c r="N904" i="12" s="1"/>
  <c r="E904" i="12"/>
  <c r="D904" i="12"/>
  <c r="C904" i="12"/>
  <c r="I898" i="12"/>
  <c r="G898" i="12"/>
  <c r="N898" i="12" s="1"/>
  <c r="E898" i="12"/>
  <c r="D898" i="12"/>
  <c r="C898" i="12"/>
  <c r="H391" i="5"/>
  <c r="J391" i="5" s="1"/>
  <c r="G391" i="5"/>
  <c r="I391" i="5" s="1"/>
  <c r="H390" i="5"/>
  <c r="J390" i="5" s="1"/>
  <c r="G390" i="5"/>
  <c r="I390" i="5" s="1"/>
  <c r="H389" i="5"/>
  <c r="J389" i="5" s="1"/>
  <c r="G389" i="5"/>
  <c r="I389" i="5" s="1"/>
  <c r="H388" i="5"/>
  <c r="J388" i="5" s="1"/>
  <c r="G388" i="5"/>
  <c r="I388" i="5" s="1"/>
  <c r="E337" i="5"/>
  <c r="D337" i="5"/>
  <c r="E157" i="5"/>
  <c r="D157" i="5"/>
  <c r="E153" i="5"/>
  <c r="D153" i="5"/>
  <c r="E152" i="5"/>
  <c r="E151" i="5"/>
  <c r="D151" i="5"/>
  <c r="H146" i="5"/>
  <c r="J146" i="5" s="1"/>
  <c r="G146" i="5"/>
  <c r="I146" i="5" s="1"/>
  <c r="E199" i="5"/>
  <c r="D199" i="5"/>
  <c r="H513" i="5"/>
  <c r="J513" i="5" s="1"/>
  <c r="G513" i="5"/>
  <c r="I513" i="5" s="1"/>
  <c r="H512" i="5"/>
  <c r="J512" i="5" s="1"/>
  <c r="G512" i="5"/>
  <c r="I512" i="5" s="1"/>
  <c r="H511" i="5"/>
  <c r="J511" i="5" s="1"/>
  <c r="G511" i="5"/>
  <c r="I511" i="5" s="1"/>
  <c r="H510" i="5"/>
  <c r="J510" i="5" s="1"/>
  <c r="G510" i="5"/>
  <c r="I510" i="5" s="1"/>
  <c r="H509" i="5"/>
  <c r="J509" i="5" s="1"/>
  <c r="G509" i="5"/>
  <c r="I509" i="5" s="1"/>
  <c r="H508" i="5"/>
  <c r="J508" i="5" s="1"/>
  <c r="G508" i="5"/>
  <c r="I508" i="5" s="1"/>
  <c r="H517" i="5"/>
  <c r="J517" i="5" s="1"/>
  <c r="G517" i="5"/>
  <c r="I517" i="5" s="1"/>
  <c r="H516" i="5"/>
  <c r="J516" i="5" s="1"/>
  <c r="G516" i="5"/>
  <c r="I516" i="5" s="1"/>
  <c r="H515" i="5"/>
  <c r="J515" i="5" s="1"/>
  <c r="G515" i="5"/>
  <c r="I515" i="5" s="1"/>
  <c r="H514" i="5"/>
  <c r="J514" i="5" s="1"/>
  <c r="G514" i="5"/>
  <c r="I514" i="5" s="1"/>
  <c r="F821" i="12"/>
  <c r="I821" i="12"/>
  <c r="G821" i="12"/>
  <c r="E821" i="12"/>
  <c r="D821" i="12"/>
  <c r="C821" i="12"/>
  <c r="F815" i="12"/>
  <c r="I815" i="12"/>
  <c r="G815" i="12"/>
  <c r="E815" i="12"/>
  <c r="D815" i="12"/>
  <c r="C815" i="12"/>
  <c r="F809" i="12"/>
  <c r="I809" i="12"/>
  <c r="G809" i="12"/>
  <c r="E809" i="12"/>
  <c r="D809" i="12"/>
  <c r="C809" i="12"/>
  <c r="F803" i="12"/>
  <c r="I803" i="12"/>
  <c r="G803" i="12"/>
  <c r="E803" i="12"/>
  <c r="D803" i="12"/>
  <c r="C803" i="12"/>
  <c r="F797" i="12"/>
  <c r="I797" i="12"/>
  <c r="G797" i="12"/>
  <c r="E797" i="12"/>
  <c r="D797" i="12"/>
  <c r="C797" i="12"/>
  <c r="F791" i="12"/>
  <c r="I791" i="12"/>
  <c r="G791" i="12"/>
  <c r="E791" i="12"/>
  <c r="D791" i="12"/>
  <c r="C791" i="12"/>
  <c r="K146" i="5" l="1"/>
  <c r="K719" i="5"/>
  <c r="L719" i="5" s="1"/>
  <c r="M719" i="5" s="1"/>
  <c r="K718" i="5"/>
  <c r="K720" i="5"/>
  <c r="K485" i="5"/>
  <c r="L485" i="5" s="1"/>
  <c r="M485" i="5" s="1"/>
  <c r="K526" i="5"/>
  <c r="L526" i="5" s="1"/>
  <c r="M526" i="5" s="1"/>
  <c r="K484" i="5"/>
  <c r="K486" i="5"/>
  <c r="K522" i="5"/>
  <c r="L522" i="5" s="1"/>
  <c r="M522" i="5" s="1"/>
  <c r="K525" i="5"/>
  <c r="K524" i="5"/>
  <c r="K521" i="5"/>
  <c r="L521" i="5" s="1"/>
  <c r="M521" i="5" s="1"/>
  <c r="K520" i="5"/>
  <c r="L520" i="5" s="1"/>
  <c r="M520" i="5" s="1"/>
  <c r="K523" i="5"/>
  <c r="L523" i="5" s="1"/>
  <c r="M523" i="5" s="1"/>
  <c r="K391" i="5"/>
  <c r="K390" i="5"/>
  <c r="L390" i="5" s="1"/>
  <c r="M390" i="5" s="1"/>
  <c r="K389" i="5"/>
  <c r="L389" i="5" s="1"/>
  <c r="M389" i="5" s="1"/>
  <c r="K388" i="5"/>
  <c r="K512" i="5"/>
  <c r="L512" i="5" s="1"/>
  <c r="M512" i="5" s="1"/>
  <c r="K517" i="5"/>
  <c r="L517" i="5" s="1"/>
  <c r="M517" i="5" s="1"/>
  <c r="K513" i="5"/>
  <c r="L513" i="5" s="1"/>
  <c r="M513" i="5" s="1"/>
  <c r="K508" i="5"/>
  <c r="L508" i="5" s="1"/>
  <c r="M508" i="5" s="1"/>
  <c r="K510" i="5"/>
  <c r="L510" i="5" s="1"/>
  <c r="M510" i="5" s="1"/>
  <c r="K509" i="5"/>
  <c r="L509" i="5" s="1"/>
  <c r="M509" i="5" s="1"/>
  <c r="K511" i="5"/>
  <c r="K514" i="5"/>
  <c r="L514" i="5" s="1"/>
  <c r="M514" i="5" s="1"/>
  <c r="K515" i="5"/>
  <c r="L515" i="5" s="1"/>
  <c r="M515" i="5" s="1"/>
  <c r="K516" i="5"/>
  <c r="N815" i="12"/>
  <c r="N809" i="12"/>
  <c r="N797" i="12"/>
  <c r="N821" i="12"/>
  <c r="N803" i="12"/>
  <c r="N791" i="12"/>
  <c r="L146" i="5" l="1"/>
  <c r="M146" i="5" s="1"/>
  <c r="L718" i="5"/>
  <c r="M718" i="5" s="1"/>
  <c r="L720" i="5"/>
  <c r="M720" i="5" s="1"/>
  <c r="L486" i="5"/>
  <c r="M486" i="5" s="1"/>
  <c r="L484" i="5"/>
  <c r="M484" i="5" s="1"/>
  <c r="L524" i="5"/>
  <c r="M524" i="5" s="1"/>
  <c r="L525" i="5"/>
  <c r="M525" i="5" s="1"/>
  <c r="L391" i="5"/>
  <c r="M391" i="5" s="1"/>
  <c r="L388" i="5"/>
  <c r="M388" i="5" s="1"/>
  <c r="L511" i="5"/>
  <c r="M511" i="5" s="1"/>
  <c r="L516" i="5"/>
  <c r="M516" i="5" s="1"/>
  <c r="C790" i="12" l="1"/>
  <c r="D790" i="12"/>
  <c r="E790" i="12"/>
  <c r="G790" i="12"/>
  <c r="I790" i="12"/>
  <c r="C792" i="12"/>
  <c r="D792" i="12"/>
  <c r="E792" i="12"/>
  <c r="G792" i="12"/>
  <c r="H792" i="12"/>
  <c r="I792" i="12"/>
  <c r="C793" i="12"/>
  <c r="D793" i="12"/>
  <c r="E793" i="12"/>
  <c r="G793" i="12"/>
  <c r="H793" i="12"/>
  <c r="I793" i="12"/>
  <c r="C796" i="12"/>
  <c r="D796" i="12"/>
  <c r="E796" i="12"/>
  <c r="G796" i="12"/>
  <c r="I796" i="12"/>
  <c r="C798" i="12"/>
  <c r="D798" i="12"/>
  <c r="E798" i="12"/>
  <c r="G798" i="12"/>
  <c r="H798" i="12"/>
  <c r="I798" i="12"/>
  <c r="C799" i="12"/>
  <c r="D799" i="12"/>
  <c r="E799" i="12"/>
  <c r="G799" i="12"/>
  <c r="H799" i="12"/>
  <c r="I799" i="12"/>
  <c r="E775" i="12"/>
  <c r="D775" i="12"/>
  <c r="C775" i="12"/>
  <c r="E774" i="12"/>
  <c r="D774" i="12"/>
  <c r="C774" i="12"/>
  <c r="E773" i="12"/>
  <c r="D773" i="12"/>
  <c r="C773" i="12"/>
  <c r="I769" i="12"/>
  <c r="H769" i="12"/>
  <c r="G769" i="12"/>
  <c r="N769" i="12" s="1"/>
  <c r="E769" i="12"/>
  <c r="D769" i="12"/>
  <c r="C769" i="12"/>
  <c r="I768" i="12"/>
  <c r="H768" i="12"/>
  <c r="G768" i="12"/>
  <c r="N768" i="12" s="1"/>
  <c r="E768" i="12"/>
  <c r="D768" i="12"/>
  <c r="C768" i="12"/>
  <c r="I767" i="12"/>
  <c r="H767" i="12"/>
  <c r="G767" i="12"/>
  <c r="N767" i="12" s="1"/>
  <c r="E767" i="12"/>
  <c r="D767" i="12"/>
  <c r="C767" i="12"/>
  <c r="I766" i="12"/>
  <c r="G766" i="12"/>
  <c r="E766" i="12"/>
  <c r="D766" i="12"/>
  <c r="C766" i="12"/>
  <c r="I765" i="12"/>
  <c r="H765" i="12"/>
  <c r="G765" i="12"/>
  <c r="N765" i="12" s="1"/>
  <c r="E765" i="12"/>
  <c r="D765" i="12"/>
  <c r="C765" i="12"/>
  <c r="H803" i="12" l="1"/>
  <c r="H809" i="12"/>
  <c r="H791" i="12"/>
  <c r="H815" i="12"/>
  <c r="H821" i="12"/>
  <c r="H797" i="12"/>
  <c r="M793" i="12"/>
  <c r="M798" i="12"/>
  <c r="J793" i="12"/>
  <c r="K793" i="12" s="1"/>
  <c r="J792" i="12"/>
  <c r="K792" i="12" s="1"/>
  <c r="J798" i="12"/>
  <c r="K798" i="12" s="1"/>
  <c r="M792" i="12"/>
  <c r="M799" i="12"/>
  <c r="J799" i="12"/>
  <c r="K799" i="12" s="1"/>
  <c r="N793" i="12"/>
  <c r="N792" i="12"/>
  <c r="N799" i="12"/>
  <c r="N798" i="12"/>
  <c r="N796" i="12"/>
  <c r="N790" i="12"/>
  <c r="M765" i="12"/>
  <c r="M768" i="12"/>
  <c r="M767" i="12"/>
  <c r="M769" i="12"/>
  <c r="J767" i="12"/>
  <c r="K767" i="12" s="1"/>
  <c r="N766" i="12"/>
  <c r="N764" i="12" s="1"/>
  <c r="J768" i="12"/>
  <c r="K768" i="12" s="1"/>
  <c r="J765" i="12"/>
  <c r="K765" i="12" s="1"/>
  <c r="J769" i="12"/>
  <c r="K769" i="12" s="1"/>
  <c r="H374" i="5" l="1"/>
  <c r="J374" i="5" s="1"/>
  <c r="H367" i="5"/>
  <c r="J367" i="5" s="1"/>
  <c r="M803" i="12"/>
  <c r="J803" i="12"/>
  <c r="K803" i="12" s="1"/>
  <c r="J815" i="12"/>
  <c r="K815" i="12" s="1"/>
  <c r="M815" i="12"/>
  <c r="M809" i="12"/>
  <c r="J809" i="12"/>
  <c r="K809" i="12" s="1"/>
  <c r="M797" i="12"/>
  <c r="J797" i="12"/>
  <c r="K797" i="12" s="1"/>
  <c r="J821" i="12"/>
  <c r="K821" i="12" s="1"/>
  <c r="M821" i="12"/>
  <c r="M791" i="12"/>
  <c r="J791" i="12"/>
  <c r="K791" i="12" s="1"/>
  <c r="N789" i="12"/>
  <c r="N795" i="12"/>
  <c r="G374" i="5" l="1"/>
  <c r="I374" i="5" s="1"/>
  <c r="K374" i="5" s="1"/>
  <c r="L374" i="5" s="1"/>
  <c r="M374" i="5" s="1"/>
  <c r="I941" i="12"/>
  <c r="H941" i="12"/>
  <c r="G941" i="12"/>
  <c r="N941" i="12" s="1"/>
  <c r="E941" i="12"/>
  <c r="D941" i="12"/>
  <c r="C941" i="12"/>
  <c r="I940" i="12"/>
  <c r="H940" i="12"/>
  <c r="G940" i="12"/>
  <c r="N940" i="12" s="1"/>
  <c r="E940" i="12"/>
  <c r="D940" i="12"/>
  <c r="C940" i="12"/>
  <c r="I939" i="12"/>
  <c r="G939" i="12"/>
  <c r="N939" i="12" s="1"/>
  <c r="E939" i="12"/>
  <c r="D939" i="12"/>
  <c r="C939" i="12"/>
  <c r="I938" i="12"/>
  <c r="G938" i="12"/>
  <c r="N938" i="12" s="1"/>
  <c r="E938" i="12"/>
  <c r="D938" i="12"/>
  <c r="C938" i="12"/>
  <c r="I937" i="12"/>
  <c r="G937" i="12"/>
  <c r="N937" i="12" s="1"/>
  <c r="E937" i="12"/>
  <c r="D937" i="12"/>
  <c r="C937" i="12"/>
  <c r="I934" i="12"/>
  <c r="H934" i="12"/>
  <c r="G934" i="12"/>
  <c r="N934" i="12" s="1"/>
  <c r="N929" i="12" s="1"/>
  <c r="H293" i="5" s="1"/>
  <c r="J293" i="5" s="1"/>
  <c r="E934" i="12"/>
  <c r="D934" i="12"/>
  <c r="C934" i="12"/>
  <c r="I927" i="12"/>
  <c r="H927" i="12"/>
  <c r="G927" i="12"/>
  <c r="N927" i="12" s="1"/>
  <c r="E927" i="12"/>
  <c r="D927" i="12"/>
  <c r="C927" i="12"/>
  <c r="I926" i="12"/>
  <c r="H926" i="12"/>
  <c r="G926" i="12"/>
  <c r="N926" i="12" s="1"/>
  <c r="E926" i="12"/>
  <c r="D926" i="12"/>
  <c r="C926" i="12"/>
  <c r="I925" i="12"/>
  <c r="G925" i="12"/>
  <c r="N925" i="12" s="1"/>
  <c r="E925" i="12"/>
  <c r="D925" i="12"/>
  <c r="C925" i="12"/>
  <c r="I922" i="12"/>
  <c r="H922" i="12"/>
  <c r="G922" i="12"/>
  <c r="N922" i="12" s="1"/>
  <c r="E922" i="12"/>
  <c r="D922" i="12"/>
  <c r="C922" i="12"/>
  <c r="I921" i="12"/>
  <c r="H921" i="12"/>
  <c r="G921" i="12"/>
  <c r="N921" i="12" s="1"/>
  <c r="E921" i="12"/>
  <c r="D921" i="12"/>
  <c r="C921" i="12"/>
  <c r="I920" i="12"/>
  <c r="H920" i="12"/>
  <c r="G920" i="12"/>
  <c r="N920" i="12" s="1"/>
  <c r="E920" i="12"/>
  <c r="D920" i="12"/>
  <c r="C920" i="12"/>
  <c r="I917" i="12"/>
  <c r="H917" i="12"/>
  <c r="G917" i="12"/>
  <c r="E917" i="12"/>
  <c r="D917" i="12"/>
  <c r="C917" i="12"/>
  <c r="I916" i="12"/>
  <c r="H916" i="12"/>
  <c r="G916" i="12"/>
  <c r="N916" i="12" s="1"/>
  <c r="E916" i="12"/>
  <c r="D916" i="12"/>
  <c r="C916" i="12"/>
  <c r="I915" i="12"/>
  <c r="H915" i="12"/>
  <c r="G915" i="12"/>
  <c r="N915" i="12" s="1"/>
  <c r="E915" i="12"/>
  <c r="D915" i="12"/>
  <c r="C915" i="12"/>
  <c r="I912" i="12"/>
  <c r="H912" i="12"/>
  <c r="G912" i="12"/>
  <c r="N912" i="12" s="1"/>
  <c r="E912" i="12"/>
  <c r="D912" i="12"/>
  <c r="C912" i="12"/>
  <c r="I911" i="12"/>
  <c r="H911" i="12"/>
  <c r="G911" i="12"/>
  <c r="N911" i="12" s="1"/>
  <c r="E911" i="12"/>
  <c r="D911" i="12"/>
  <c r="C911" i="12"/>
  <c r="I909" i="12"/>
  <c r="G909" i="12"/>
  <c r="N909" i="12" s="1"/>
  <c r="E909" i="12"/>
  <c r="D909" i="12"/>
  <c r="C909" i="12"/>
  <c r="I906" i="12"/>
  <c r="H906" i="12"/>
  <c r="G906" i="12"/>
  <c r="N906" i="12" s="1"/>
  <c r="E906" i="12"/>
  <c r="D906" i="12"/>
  <c r="C906" i="12"/>
  <c r="I905" i="12"/>
  <c r="H905" i="12"/>
  <c r="G905" i="12"/>
  <c r="N905" i="12" s="1"/>
  <c r="E905" i="12"/>
  <c r="D905" i="12"/>
  <c r="C905" i="12"/>
  <c r="I903" i="12"/>
  <c r="G903" i="12"/>
  <c r="N903" i="12" s="1"/>
  <c r="E903" i="12"/>
  <c r="D903" i="12"/>
  <c r="C903" i="12"/>
  <c r="I900" i="12"/>
  <c r="H900" i="12"/>
  <c r="G900" i="12"/>
  <c r="E900" i="12"/>
  <c r="D900" i="12"/>
  <c r="C900" i="12"/>
  <c r="I899" i="12"/>
  <c r="H899" i="12"/>
  <c r="G899" i="12"/>
  <c r="E899" i="12"/>
  <c r="D899" i="12"/>
  <c r="C899" i="12"/>
  <c r="I897" i="12"/>
  <c r="G897" i="12"/>
  <c r="N897" i="12" s="1"/>
  <c r="E897" i="12"/>
  <c r="D897" i="12"/>
  <c r="C897" i="12"/>
  <c r="I894" i="12"/>
  <c r="H894" i="12"/>
  <c r="G894" i="12"/>
  <c r="E894" i="12"/>
  <c r="D894" i="12"/>
  <c r="C894" i="12"/>
  <c r="I893" i="12"/>
  <c r="H893" i="12"/>
  <c r="G893" i="12"/>
  <c r="N893" i="12" s="1"/>
  <c r="E893" i="12"/>
  <c r="D893" i="12"/>
  <c r="C893" i="12"/>
  <c r="I892" i="12"/>
  <c r="H892" i="12"/>
  <c r="G892" i="12"/>
  <c r="N892" i="12" s="1"/>
  <c r="E892" i="12"/>
  <c r="D892" i="12"/>
  <c r="C892" i="12"/>
  <c r="I889" i="12"/>
  <c r="H889" i="12"/>
  <c r="G889" i="12"/>
  <c r="N889" i="12" s="1"/>
  <c r="E889" i="12"/>
  <c r="D889" i="12"/>
  <c r="C889" i="12"/>
  <c r="I888" i="12"/>
  <c r="H888" i="12"/>
  <c r="G888" i="12"/>
  <c r="N888" i="12" s="1"/>
  <c r="E888" i="12"/>
  <c r="D888" i="12"/>
  <c r="C888" i="12"/>
  <c r="I887" i="12"/>
  <c r="G887" i="12"/>
  <c r="N887" i="12" s="1"/>
  <c r="E887" i="12"/>
  <c r="D887" i="12"/>
  <c r="C887" i="12"/>
  <c r="I886" i="12"/>
  <c r="H886" i="12"/>
  <c r="G886" i="12"/>
  <c r="E886" i="12"/>
  <c r="D886" i="12"/>
  <c r="C886" i="12"/>
  <c r="I885" i="12"/>
  <c r="G885" i="12"/>
  <c r="N885" i="12" s="1"/>
  <c r="E885" i="12"/>
  <c r="D885" i="12"/>
  <c r="C885" i="12"/>
  <c r="I884" i="12"/>
  <c r="H884" i="12"/>
  <c r="G884" i="12"/>
  <c r="N884" i="12" s="1"/>
  <c r="E884" i="12"/>
  <c r="D884" i="12"/>
  <c r="C884" i="12"/>
  <c r="I883" i="12"/>
  <c r="G883" i="12"/>
  <c r="N883" i="12" s="1"/>
  <c r="E883" i="12"/>
  <c r="D883" i="12"/>
  <c r="C883" i="12"/>
  <c r="I882" i="12"/>
  <c r="G882" i="12"/>
  <c r="E882" i="12"/>
  <c r="D882" i="12"/>
  <c r="C882" i="12"/>
  <c r="I879" i="12"/>
  <c r="H879" i="12"/>
  <c r="G879" i="12"/>
  <c r="N879" i="12" s="1"/>
  <c r="E879" i="12"/>
  <c r="D879" i="12"/>
  <c r="C879" i="12"/>
  <c r="I878" i="12"/>
  <c r="H878" i="12"/>
  <c r="G878" i="12"/>
  <c r="E878" i="12"/>
  <c r="D878" i="12"/>
  <c r="C878" i="12"/>
  <c r="I877" i="12"/>
  <c r="G877" i="12"/>
  <c r="N877" i="12" s="1"/>
  <c r="E877" i="12"/>
  <c r="D877" i="12"/>
  <c r="C877" i="12"/>
  <c r="I876" i="12"/>
  <c r="H876" i="12"/>
  <c r="G876" i="12"/>
  <c r="N876" i="12" s="1"/>
  <c r="E876" i="12"/>
  <c r="D876" i="12"/>
  <c r="C876" i="12"/>
  <c r="I875" i="12"/>
  <c r="G875" i="12"/>
  <c r="N875" i="12" s="1"/>
  <c r="E875" i="12"/>
  <c r="D875" i="12"/>
  <c r="C875" i="12"/>
  <c r="I874" i="12"/>
  <c r="H874" i="12"/>
  <c r="G874" i="12"/>
  <c r="E874" i="12"/>
  <c r="D874" i="12"/>
  <c r="C874" i="12"/>
  <c r="I873" i="12"/>
  <c r="G873" i="12"/>
  <c r="E873" i="12"/>
  <c r="D873" i="12"/>
  <c r="C873" i="12"/>
  <c r="I872" i="12"/>
  <c r="G872" i="12"/>
  <c r="N872" i="12" s="1"/>
  <c r="E872" i="12"/>
  <c r="D872" i="12"/>
  <c r="C872" i="12"/>
  <c r="I869" i="12"/>
  <c r="H869" i="12"/>
  <c r="G869" i="12"/>
  <c r="E869" i="12"/>
  <c r="D869" i="12"/>
  <c r="C869" i="12"/>
  <c r="I868" i="12"/>
  <c r="H868" i="12"/>
  <c r="G868" i="12"/>
  <c r="N868" i="12" s="1"/>
  <c r="E868" i="12"/>
  <c r="D868" i="12"/>
  <c r="C868" i="12"/>
  <c r="I867" i="12"/>
  <c r="G867" i="12"/>
  <c r="N867" i="12" s="1"/>
  <c r="E867" i="12"/>
  <c r="D867" i="12"/>
  <c r="C867" i="12"/>
  <c r="I866" i="12"/>
  <c r="H866" i="12"/>
  <c r="G866" i="12"/>
  <c r="N866" i="12" s="1"/>
  <c r="E866" i="12"/>
  <c r="D866" i="12"/>
  <c r="C866" i="12"/>
  <c r="I865" i="12"/>
  <c r="G865" i="12"/>
  <c r="E865" i="12"/>
  <c r="D865" i="12"/>
  <c r="C865" i="12"/>
  <c r="I864" i="12"/>
  <c r="H864" i="12"/>
  <c r="G864" i="12"/>
  <c r="N864" i="12" s="1"/>
  <c r="E864" i="12"/>
  <c r="D864" i="12"/>
  <c r="C864" i="12"/>
  <c r="I863" i="12"/>
  <c r="G863" i="12"/>
  <c r="N863" i="12" s="1"/>
  <c r="E863" i="12"/>
  <c r="D863" i="12"/>
  <c r="C863" i="12"/>
  <c r="I862" i="12"/>
  <c r="G862" i="12"/>
  <c r="N862" i="12" s="1"/>
  <c r="E862" i="12"/>
  <c r="D862" i="12"/>
  <c r="C862" i="12"/>
  <c r="I859" i="12"/>
  <c r="H859" i="12"/>
  <c r="G859" i="12"/>
  <c r="N859" i="12" s="1"/>
  <c r="E859" i="12"/>
  <c r="D859" i="12"/>
  <c r="C859" i="12"/>
  <c r="I858" i="12"/>
  <c r="H858" i="12"/>
  <c r="G858" i="12"/>
  <c r="N858" i="12" s="1"/>
  <c r="E858" i="12"/>
  <c r="D858" i="12"/>
  <c r="C858" i="12"/>
  <c r="I857" i="12"/>
  <c r="H857" i="12"/>
  <c r="G857" i="12"/>
  <c r="E857" i="12"/>
  <c r="D857" i="12"/>
  <c r="C857" i="12"/>
  <c r="I854" i="12"/>
  <c r="H854" i="12"/>
  <c r="G854" i="12"/>
  <c r="N854" i="12" s="1"/>
  <c r="E854" i="12"/>
  <c r="D854" i="12"/>
  <c r="C854" i="12"/>
  <c r="I853" i="12"/>
  <c r="H853" i="12"/>
  <c r="G853" i="12"/>
  <c r="N853" i="12" s="1"/>
  <c r="E853" i="12"/>
  <c r="D853" i="12"/>
  <c r="C853" i="12"/>
  <c r="I852" i="12"/>
  <c r="H852" i="12"/>
  <c r="G852" i="12"/>
  <c r="E852" i="12"/>
  <c r="D852" i="12"/>
  <c r="C852" i="12"/>
  <c r="I849" i="12"/>
  <c r="H849" i="12"/>
  <c r="G849" i="12"/>
  <c r="N849" i="12" s="1"/>
  <c r="E849" i="12"/>
  <c r="D849" i="12"/>
  <c r="C849" i="12"/>
  <c r="I848" i="12"/>
  <c r="H848" i="12"/>
  <c r="G848" i="12"/>
  <c r="N848" i="12" s="1"/>
  <c r="E848" i="12"/>
  <c r="D848" i="12"/>
  <c r="C848" i="12"/>
  <c r="I847" i="12"/>
  <c r="H847" i="12"/>
  <c r="G847" i="12"/>
  <c r="N847" i="12" s="1"/>
  <c r="E847" i="12"/>
  <c r="D847" i="12"/>
  <c r="C847" i="12"/>
  <c r="I844" i="12"/>
  <c r="H844" i="12"/>
  <c r="G844" i="12"/>
  <c r="N844" i="12" s="1"/>
  <c r="E844" i="12"/>
  <c r="D844" i="12"/>
  <c r="C844" i="12"/>
  <c r="I843" i="12"/>
  <c r="H843" i="12"/>
  <c r="G843" i="12"/>
  <c r="N843" i="12" s="1"/>
  <c r="E843" i="12"/>
  <c r="D843" i="12"/>
  <c r="C843" i="12"/>
  <c r="I842" i="12"/>
  <c r="H842" i="12"/>
  <c r="G842" i="12"/>
  <c r="N842" i="12" s="1"/>
  <c r="E842" i="12"/>
  <c r="D842" i="12"/>
  <c r="C842" i="12"/>
  <c r="I841" i="12"/>
  <c r="H841" i="12"/>
  <c r="G841" i="12"/>
  <c r="N841" i="12" s="1"/>
  <c r="E841" i="12"/>
  <c r="D841" i="12"/>
  <c r="C841" i="12"/>
  <c r="I838" i="12"/>
  <c r="H838" i="12"/>
  <c r="G838" i="12"/>
  <c r="N838" i="12" s="1"/>
  <c r="E838" i="12"/>
  <c r="D838" i="12"/>
  <c r="C838" i="12"/>
  <c r="I837" i="12"/>
  <c r="H837" i="12"/>
  <c r="G837" i="12"/>
  <c r="N837" i="12" s="1"/>
  <c r="E837" i="12"/>
  <c r="D837" i="12"/>
  <c r="C837" i="12"/>
  <c r="I836" i="12"/>
  <c r="H836" i="12"/>
  <c r="G836" i="12"/>
  <c r="E836" i="12"/>
  <c r="D836" i="12"/>
  <c r="C836" i="12"/>
  <c r="I833" i="12"/>
  <c r="H833" i="12"/>
  <c r="G833" i="12"/>
  <c r="N833" i="12" s="1"/>
  <c r="E833" i="12"/>
  <c r="D833" i="12"/>
  <c r="C833" i="12"/>
  <c r="I832" i="12"/>
  <c r="H832" i="12"/>
  <c r="G832" i="12"/>
  <c r="N832" i="12" s="1"/>
  <c r="E832" i="12"/>
  <c r="D832" i="12"/>
  <c r="C832" i="12"/>
  <c r="N831" i="12"/>
  <c r="I828" i="12"/>
  <c r="H828" i="12"/>
  <c r="G828" i="12"/>
  <c r="N828" i="12" s="1"/>
  <c r="E828" i="12"/>
  <c r="D828" i="12"/>
  <c r="C828" i="12"/>
  <c r="I827" i="12"/>
  <c r="H827" i="12"/>
  <c r="G827" i="12"/>
  <c r="N827" i="12" s="1"/>
  <c r="E827" i="12"/>
  <c r="D827" i="12"/>
  <c r="C827" i="12"/>
  <c r="I823" i="12"/>
  <c r="H823" i="12"/>
  <c r="G823" i="12"/>
  <c r="N823" i="12" s="1"/>
  <c r="E823" i="12"/>
  <c r="D823" i="12"/>
  <c r="C823" i="12"/>
  <c r="I822" i="12"/>
  <c r="H822" i="12"/>
  <c r="G822" i="12"/>
  <c r="N822" i="12" s="1"/>
  <c r="E822" i="12"/>
  <c r="D822" i="12"/>
  <c r="C822" i="12"/>
  <c r="I820" i="12"/>
  <c r="G820" i="12"/>
  <c r="N820" i="12" s="1"/>
  <c r="E820" i="12"/>
  <c r="D820" i="12"/>
  <c r="C820" i="12"/>
  <c r="I817" i="12"/>
  <c r="H817" i="12"/>
  <c r="G817" i="12"/>
  <c r="N817" i="12" s="1"/>
  <c r="E817" i="12"/>
  <c r="D817" i="12"/>
  <c r="C817" i="12"/>
  <c r="I816" i="12"/>
  <c r="H816" i="12"/>
  <c r="G816" i="12"/>
  <c r="N816" i="12" s="1"/>
  <c r="E816" i="12"/>
  <c r="D816" i="12"/>
  <c r="C816" i="12"/>
  <c r="I814" i="12"/>
  <c r="G814" i="12"/>
  <c r="N814" i="12" s="1"/>
  <c r="E814" i="12"/>
  <c r="D814" i="12"/>
  <c r="C814" i="12"/>
  <c r="I811" i="12"/>
  <c r="H811" i="12"/>
  <c r="G811" i="12"/>
  <c r="N811" i="12" s="1"/>
  <c r="E811" i="12"/>
  <c r="D811" i="12"/>
  <c r="C811" i="12"/>
  <c r="I810" i="12"/>
  <c r="H810" i="12"/>
  <c r="G810" i="12"/>
  <c r="N810" i="12" s="1"/>
  <c r="E810" i="12"/>
  <c r="D810" i="12"/>
  <c r="C810" i="12"/>
  <c r="I808" i="12"/>
  <c r="G808" i="12"/>
  <c r="N808" i="12" s="1"/>
  <c r="E808" i="12"/>
  <c r="D808" i="12"/>
  <c r="C808" i="12"/>
  <c r="I805" i="12"/>
  <c r="H805" i="12"/>
  <c r="G805" i="12"/>
  <c r="N805" i="12" s="1"/>
  <c r="E805" i="12"/>
  <c r="D805" i="12"/>
  <c r="C805" i="12"/>
  <c r="I804" i="12"/>
  <c r="H804" i="12"/>
  <c r="G804" i="12"/>
  <c r="N804" i="12" s="1"/>
  <c r="E804" i="12"/>
  <c r="D804" i="12"/>
  <c r="C804" i="12"/>
  <c r="I802" i="12"/>
  <c r="G802" i="12"/>
  <c r="E802" i="12"/>
  <c r="D802" i="12"/>
  <c r="C802" i="12"/>
  <c r="I787" i="12"/>
  <c r="H787" i="12"/>
  <c r="G787" i="12"/>
  <c r="N787" i="12" s="1"/>
  <c r="E787" i="12"/>
  <c r="D787" i="12"/>
  <c r="C787" i="12"/>
  <c r="I786" i="12"/>
  <c r="H786" i="12"/>
  <c r="G786" i="12"/>
  <c r="N786" i="12" s="1"/>
  <c r="E786" i="12"/>
  <c r="D786" i="12"/>
  <c r="C786" i="12"/>
  <c r="I785" i="12"/>
  <c r="H785" i="12"/>
  <c r="G785" i="12"/>
  <c r="N785" i="12" s="1"/>
  <c r="E785" i="12"/>
  <c r="D785" i="12"/>
  <c r="C785" i="12"/>
  <c r="I784" i="12"/>
  <c r="G784" i="12"/>
  <c r="E784" i="12"/>
  <c r="D784" i="12"/>
  <c r="C784" i="12"/>
  <c r="I781" i="12"/>
  <c r="H781" i="12"/>
  <c r="G781" i="12"/>
  <c r="N781" i="12" s="1"/>
  <c r="E781" i="12"/>
  <c r="D781" i="12"/>
  <c r="C781" i="12"/>
  <c r="I780" i="12"/>
  <c r="H780" i="12"/>
  <c r="G780" i="12"/>
  <c r="N780" i="12" s="1"/>
  <c r="E780" i="12"/>
  <c r="D780" i="12"/>
  <c r="C780" i="12"/>
  <c r="I779" i="12"/>
  <c r="G779" i="12"/>
  <c r="N779" i="12" s="1"/>
  <c r="E779" i="12"/>
  <c r="D779" i="12"/>
  <c r="C779" i="12"/>
  <c r="I778" i="12"/>
  <c r="H778" i="12"/>
  <c r="G778" i="12"/>
  <c r="E778" i="12"/>
  <c r="D778" i="12"/>
  <c r="C778" i="12"/>
  <c r="I775" i="12"/>
  <c r="H775" i="12"/>
  <c r="G775" i="12"/>
  <c r="N775" i="12" s="1"/>
  <c r="I774" i="12"/>
  <c r="H774" i="12"/>
  <c r="G774" i="12"/>
  <c r="N774" i="12" s="1"/>
  <c r="I773" i="12"/>
  <c r="H773" i="12"/>
  <c r="G773" i="12"/>
  <c r="I761" i="12"/>
  <c r="H761" i="12"/>
  <c r="G761" i="12"/>
  <c r="E761" i="12"/>
  <c r="D761" i="12"/>
  <c r="C761" i="12"/>
  <c r="I760" i="12"/>
  <c r="H760" i="12"/>
  <c r="G760" i="12"/>
  <c r="N760" i="12" s="1"/>
  <c r="E760" i="12"/>
  <c r="D760" i="12"/>
  <c r="C760" i="12"/>
  <c r="I759" i="12"/>
  <c r="H759" i="12"/>
  <c r="G759" i="12"/>
  <c r="N759" i="12" s="1"/>
  <c r="E759" i="12"/>
  <c r="D759" i="12"/>
  <c r="C759" i="12"/>
  <c r="I758" i="12"/>
  <c r="G758" i="12"/>
  <c r="N758" i="12" s="1"/>
  <c r="E758" i="12"/>
  <c r="D758" i="12"/>
  <c r="C758" i="12"/>
  <c r="I757" i="12"/>
  <c r="H757" i="12"/>
  <c r="G757" i="12"/>
  <c r="E757" i="12"/>
  <c r="D757" i="12"/>
  <c r="C757" i="12"/>
  <c r="I754" i="12"/>
  <c r="H754" i="12"/>
  <c r="G754" i="12"/>
  <c r="N754" i="12" s="1"/>
  <c r="E754" i="12"/>
  <c r="D754" i="12"/>
  <c r="C754" i="12"/>
  <c r="I753" i="12"/>
  <c r="H753" i="12"/>
  <c r="G753" i="12"/>
  <c r="N753" i="12" s="1"/>
  <c r="E753" i="12"/>
  <c r="D753" i="12"/>
  <c r="C753" i="12"/>
  <c r="I752" i="12"/>
  <c r="G752" i="12"/>
  <c r="N752" i="12" s="1"/>
  <c r="E752" i="12"/>
  <c r="D752" i="12"/>
  <c r="C752" i="12"/>
  <c r="O59" i="15"/>
  <c r="P59" i="15" s="1"/>
  <c r="E59" i="15" s="1"/>
  <c r="D57" i="15" s="1"/>
  <c r="I730" i="12"/>
  <c r="H730" i="12"/>
  <c r="G730" i="12"/>
  <c r="N730" i="12" s="1"/>
  <c r="E730" i="12"/>
  <c r="D730" i="12"/>
  <c r="C730" i="12"/>
  <c r="O56" i="15"/>
  <c r="P56" i="15" s="1"/>
  <c r="O55" i="15"/>
  <c r="P55" i="15" s="1"/>
  <c r="O54" i="15"/>
  <c r="P54" i="15" s="1"/>
  <c r="P51" i="15"/>
  <c r="O51" i="15"/>
  <c r="O24" i="15"/>
  <c r="N24" i="15"/>
  <c r="P49" i="15"/>
  <c r="O49" i="15"/>
  <c r="N936" i="12" l="1"/>
  <c r="H306" i="5" s="1"/>
  <c r="J306" i="5" s="1"/>
  <c r="N924" i="12"/>
  <c r="N919" i="12"/>
  <c r="N908" i="12"/>
  <c r="H415" i="5" s="1"/>
  <c r="J415" i="5" s="1"/>
  <c r="N902" i="12"/>
  <c r="H416" i="5" s="1"/>
  <c r="J416" i="5" s="1"/>
  <c r="N846" i="12"/>
  <c r="N840" i="12"/>
  <c r="N830" i="12"/>
  <c r="N819" i="12"/>
  <c r="H464" i="5" s="1"/>
  <c r="J464" i="5" s="1"/>
  <c r="N813" i="12"/>
  <c r="H469" i="5" s="1"/>
  <c r="J469" i="5" s="1"/>
  <c r="N807" i="12"/>
  <c r="H468" i="5" s="1"/>
  <c r="J468" i="5" s="1"/>
  <c r="M859" i="12"/>
  <c r="M941" i="12"/>
  <c r="M826" i="12"/>
  <c r="M836" i="12"/>
  <c r="M852" i="12"/>
  <c r="M857" i="12"/>
  <c r="M876" i="12"/>
  <c r="M915" i="12"/>
  <c r="M817" i="12"/>
  <c r="M823" i="12"/>
  <c r="M828" i="12"/>
  <c r="M874" i="12"/>
  <c r="M912" i="12"/>
  <c r="M785" i="12"/>
  <c r="M842" i="12"/>
  <c r="M775" i="12"/>
  <c r="J878" i="12"/>
  <c r="K878" i="12" s="1"/>
  <c r="M759" i="12"/>
  <c r="M906" i="12"/>
  <c r="J757" i="12"/>
  <c r="K757" i="12" s="1"/>
  <c r="J816" i="12"/>
  <c r="K816" i="12" s="1"/>
  <c r="M927" i="12"/>
  <c r="J804" i="12"/>
  <c r="K804" i="12" s="1"/>
  <c r="J899" i="12"/>
  <c r="K899" i="12" s="1"/>
  <c r="J831" i="12"/>
  <c r="K831" i="12" s="1"/>
  <c r="M838" i="12"/>
  <c r="M869" i="12"/>
  <c r="M886" i="12"/>
  <c r="M905" i="12"/>
  <c r="M922" i="12"/>
  <c r="M773" i="12"/>
  <c r="J832" i="12"/>
  <c r="K832" i="12" s="1"/>
  <c r="M916" i="12"/>
  <c r="M805" i="12"/>
  <c r="M811" i="12"/>
  <c r="J841" i="12"/>
  <c r="K841" i="12" s="1"/>
  <c r="M894" i="12"/>
  <c r="J920" i="12"/>
  <c r="K920" i="12" s="1"/>
  <c r="M753" i="12"/>
  <c r="M761" i="12"/>
  <c r="J778" i="12"/>
  <c r="K778" i="12" s="1"/>
  <c r="M787" i="12"/>
  <c r="J827" i="12"/>
  <c r="K827" i="12" s="1"/>
  <c r="M833" i="12"/>
  <c r="J837" i="12"/>
  <c r="K837" i="12" s="1"/>
  <c r="M843" i="12"/>
  <c r="J852" i="12"/>
  <c r="K852" i="12" s="1"/>
  <c r="M853" i="12"/>
  <c r="J874" i="12"/>
  <c r="K874" i="12" s="1"/>
  <c r="M879" i="12"/>
  <c r="M900" i="12"/>
  <c r="J916" i="12"/>
  <c r="K916" i="12" s="1"/>
  <c r="M917" i="12"/>
  <c r="M926" i="12"/>
  <c r="M760" i="12"/>
  <c r="M778" i="12"/>
  <c r="M786" i="12"/>
  <c r="M810" i="12"/>
  <c r="M822" i="12"/>
  <c r="J833" i="12"/>
  <c r="K833" i="12" s="1"/>
  <c r="M849" i="12"/>
  <c r="J853" i="12"/>
  <c r="K853" i="12" s="1"/>
  <c r="M858" i="12"/>
  <c r="M866" i="12"/>
  <c r="M878" i="12"/>
  <c r="M892" i="12"/>
  <c r="M899" i="12"/>
  <c r="M940" i="12"/>
  <c r="J941" i="12"/>
  <c r="K941" i="12" s="1"/>
  <c r="M832" i="12"/>
  <c r="J842" i="12"/>
  <c r="K842" i="12" s="1"/>
  <c r="J906" i="12"/>
  <c r="K906" i="12" s="1"/>
  <c r="J773" i="12"/>
  <c r="K773" i="12" s="1"/>
  <c r="M774" i="12"/>
  <c r="M781" i="12"/>
  <c r="J810" i="12"/>
  <c r="K810" i="12" s="1"/>
  <c r="J822" i="12"/>
  <c r="K822" i="12" s="1"/>
  <c r="M841" i="12"/>
  <c r="M848" i="12"/>
  <c r="J849" i="12"/>
  <c r="K849" i="12" s="1"/>
  <c r="J857" i="12"/>
  <c r="K857" i="12" s="1"/>
  <c r="J858" i="12"/>
  <c r="K858" i="12" s="1"/>
  <c r="J866" i="12"/>
  <c r="K866" i="12" s="1"/>
  <c r="J869" i="12"/>
  <c r="K869" i="12" s="1"/>
  <c r="N873" i="12"/>
  <c r="M884" i="12"/>
  <c r="M889" i="12"/>
  <c r="J894" i="12"/>
  <c r="K894" i="12" s="1"/>
  <c r="M921" i="12"/>
  <c r="J785" i="12"/>
  <c r="K785" i="12" s="1"/>
  <c r="M754" i="12"/>
  <c r="M757" i="12"/>
  <c r="J774" i="12"/>
  <c r="K774" i="12" s="1"/>
  <c r="M780" i="12"/>
  <c r="M804" i="12"/>
  <c r="M816" i="12"/>
  <c r="J826" i="12"/>
  <c r="K826" i="12" s="1"/>
  <c r="M827" i="12"/>
  <c r="J836" i="12"/>
  <c r="K836" i="12" s="1"/>
  <c r="M837" i="12"/>
  <c r="M844" i="12"/>
  <c r="J847" i="12"/>
  <c r="K847" i="12" s="1"/>
  <c r="M864" i="12"/>
  <c r="M888" i="12"/>
  <c r="J921" i="12"/>
  <c r="K921" i="12" s="1"/>
  <c r="M934" i="12"/>
  <c r="J759" i="12"/>
  <c r="K759" i="12" s="1"/>
  <c r="J761" i="12"/>
  <c r="K761" i="12" s="1"/>
  <c r="M854" i="12"/>
  <c r="J864" i="12"/>
  <c r="K864" i="12" s="1"/>
  <c r="M868" i="12"/>
  <c r="J886" i="12"/>
  <c r="K886" i="12" s="1"/>
  <c r="M893" i="12"/>
  <c r="J900" i="12"/>
  <c r="K900" i="12" s="1"/>
  <c r="M911" i="12"/>
  <c r="J917" i="12"/>
  <c r="K917" i="12" s="1"/>
  <c r="M920" i="12"/>
  <c r="J926" i="12"/>
  <c r="K926" i="12" s="1"/>
  <c r="J934" i="12"/>
  <c r="K934" i="12" s="1"/>
  <c r="J927" i="12"/>
  <c r="K927" i="12" s="1"/>
  <c r="J940" i="12"/>
  <c r="K940" i="12" s="1"/>
  <c r="N917" i="12"/>
  <c r="N914" i="12" s="1"/>
  <c r="J922" i="12"/>
  <c r="K922" i="12" s="1"/>
  <c r="J915" i="12"/>
  <c r="K915" i="12" s="1"/>
  <c r="J911" i="12"/>
  <c r="K911" i="12" s="1"/>
  <c r="J912" i="12"/>
  <c r="K912" i="12" s="1"/>
  <c r="N899" i="12"/>
  <c r="J905" i="12"/>
  <c r="K905" i="12" s="1"/>
  <c r="N894" i="12"/>
  <c r="N891" i="12" s="1"/>
  <c r="H406" i="5" s="1"/>
  <c r="J406" i="5" s="1"/>
  <c r="N900" i="12"/>
  <c r="J892" i="12"/>
  <c r="K892" i="12" s="1"/>
  <c r="J893" i="12"/>
  <c r="K893" i="12" s="1"/>
  <c r="N865" i="12"/>
  <c r="N869" i="12"/>
  <c r="J879" i="12"/>
  <c r="K879" i="12" s="1"/>
  <c r="N882" i="12"/>
  <c r="N886" i="12"/>
  <c r="N874" i="12"/>
  <c r="N878" i="12"/>
  <c r="J884" i="12"/>
  <c r="K884" i="12" s="1"/>
  <c r="J888" i="12"/>
  <c r="K888" i="12" s="1"/>
  <c r="J876" i="12"/>
  <c r="K876" i="12" s="1"/>
  <c r="J868" i="12"/>
  <c r="K868" i="12" s="1"/>
  <c r="J889" i="12"/>
  <c r="K889" i="12" s="1"/>
  <c r="N857" i="12"/>
  <c r="J859" i="12"/>
  <c r="K859" i="12" s="1"/>
  <c r="N852" i="12"/>
  <c r="N851" i="12" s="1"/>
  <c r="J854" i="12"/>
  <c r="K854" i="12" s="1"/>
  <c r="M847" i="12"/>
  <c r="J848" i="12"/>
  <c r="K848" i="12" s="1"/>
  <c r="J843" i="12"/>
  <c r="K843" i="12" s="1"/>
  <c r="J844" i="12"/>
  <c r="K844" i="12" s="1"/>
  <c r="N836" i="12"/>
  <c r="N835" i="12" s="1"/>
  <c r="J838" i="12"/>
  <c r="K838" i="12" s="1"/>
  <c r="M831" i="12"/>
  <c r="N826" i="12"/>
  <c r="N825" i="12" s="1"/>
  <c r="J828" i="12"/>
  <c r="K828" i="12" s="1"/>
  <c r="J823" i="12"/>
  <c r="K823" i="12" s="1"/>
  <c r="J817" i="12"/>
  <c r="K817" i="12" s="1"/>
  <c r="J811" i="12"/>
  <c r="K811" i="12" s="1"/>
  <c r="N802" i="12"/>
  <c r="N801" i="12" s="1"/>
  <c r="H467" i="5" s="1"/>
  <c r="J467" i="5" s="1"/>
  <c r="J805" i="12"/>
  <c r="K805" i="12" s="1"/>
  <c r="N784" i="12"/>
  <c r="N783" i="12" s="1"/>
  <c r="J786" i="12"/>
  <c r="K786" i="12" s="1"/>
  <c r="J787" i="12"/>
  <c r="K787" i="12" s="1"/>
  <c r="N778" i="12"/>
  <c r="N777" i="12" s="1"/>
  <c r="J780" i="12"/>
  <c r="K780" i="12" s="1"/>
  <c r="J781" i="12"/>
  <c r="K781" i="12" s="1"/>
  <c r="N773" i="12"/>
  <c r="N772" i="12" s="1"/>
  <c r="J775" i="12"/>
  <c r="K775" i="12" s="1"/>
  <c r="N757" i="12"/>
  <c r="N761" i="12"/>
  <c r="J760" i="12"/>
  <c r="K760" i="12" s="1"/>
  <c r="J753" i="12"/>
  <c r="K753" i="12" s="1"/>
  <c r="N751" i="12"/>
  <c r="J754" i="12"/>
  <c r="K754" i="12" s="1"/>
  <c r="M730" i="12"/>
  <c r="J730" i="12"/>
  <c r="K730" i="12" s="1"/>
  <c r="I709" i="12"/>
  <c r="G709" i="12"/>
  <c r="N709" i="12" s="1"/>
  <c r="E709" i="12"/>
  <c r="D709" i="12"/>
  <c r="C709" i="12"/>
  <c r="I711" i="12"/>
  <c r="H711" i="12"/>
  <c r="G711" i="12"/>
  <c r="N711" i="12" s="1"/>
  <c r="E711" i="12"/>
  <c r="D711" i="12"/>
  <c r="C711" i="12"/>
  <c r="I710" i="12"/>
  <c r="H710" i="12"/>
  <c r="G710" i="12"/>
  <c r="N710" i="12" s="1"/>
  <c r="E710" i="12"/>
  <c r="D710" i="12"/>
  <c r="C710" i="12"/>
  <c r="F561" i="12"/>
  <c r="K919" i="12" l="1"/>
  <c r="M919" i="12"/>
  <c r="K914" i="12"/>
  <c r="M914" i="12"/>
  <c r="H411" i="5"/>
  <c r="J411" i="5" s="1"/>
  <c r="H393" i="5"/>
  <c r="J393" i="5" s="1"/>
  <c r="N896" i="12"/>
  <c r="H414" i="5" s="1"/>
  <c r="J414" i="5" s="1"/>
  <c r="N861" i="12"/>
  <c r="K891" i="12"/>
  <c r="M891" i="12"/>
  <c r="G406" i="5" s="1"/>
  <c r="I406" i="5" s="1"/>
  <c r="K406" i="5" s="1"/>
  <c r="L406" i="5" s="1"/>
  <c r="M406" i="5" s="1"/>
  <c r="N881" i="12"/>
  <c r="H480" i="5" s="1"/>
  <c r="J480" i="5" s="1"/>
  <c r="N871" i="12"/>
  <c r="N856" i="12"/>
  <c r="K856" i="12"/>
  <c r="M856" i="12"/>
  <c r="K851" i="12"/>
  <c r="M851" i="12"/>
  <c r="K846" i="12"/>
  <c r="M846" i="12"/>
  <c r="M840" i="12"/>
  <c r="K840" i="12"/>
  <c r="K835" i="12"/>
  <c r="M835" i="12"/>
  <c r="M830" i="12"/>
  <c r="M825" i="12"/>
  <c r="K830" i="12"/>
  <c r="K825" i="12"/>
  <c r="K772" i="12"/>
  <c r="M772" i="12"/>
  <c r="M711" i="12"/>
  <c r="N756" i="12"/>
  <c r="M710" i="12"/>
  <c r="J710" i="12"/>
  <c r="K710" i="12" s="1"/>
  <c r="J711" i="12"/>
  <c r="K711" i="12" s="1"/>
  <c r="I562" i="12"/>
  <c r="H562" i="12"/>
  <c r="G562" i="12"/>
  <c r="N562" i="12" s="1"/>
  <c r="E562" i="12"/>
  <c r="D562" i="12"/>
  <c r="C562" i="12"/>
  <c r="I561" i="12"/>
  <c r="H561" i="12"/>
  <c r="G561" i="12"/>
  <c r="N561" i="12" s="1"/>
  <c r="E561" i="12"/>
  <c r="D561" i="12"/>
  <c r="C561" i="12"/>
  <c r="I749" i="12"/>
  <c r="H749" i="12"/>
  <c r="G749" i="12"/>
  <c r="N749" i="12" s="1"/>
  <c r="E749" i="12"/>
  <c r="D749" i="12"/>
  <c r="C749" i="12"/>
  <c r="I748" i="12"/>
  <c r="H748" i="12"/>
  <c r="G748" i="12"/>
  <c r="E748" i="12"/>
  <c r="D748" i="12"/>
  <c r="C748" i="12"/>
  <c r="I745" i="12"/>
  <c r="H745" i="12"/>
  <c r="G745" i="12"/>
  <c r="N745" i="12" s="1"/>
  <c r="E745" i="12"/>
  <c r="D745" i="12"/>
  <c r="C745" i="12"/>
  <c r="I744" i="12"/>
  <c r="H744" i="12"/>
  <c r="G744" i="12"/>
  <c r="N744" i="12" s="1"/>
  <c r="E744" i="12"/>
  <c r="D744" i="12"/>
  <c r="C744" i="12"/>
  <c r="I743" i="12"/>
  <c r="G743" i="12"/>
  <c r="E743" i="12"/>
  <c r="D743" i="12"/>
  <c r="C743" i="12"/>
  <c r="I740" i="12"/>
  <c r="H740" i="12"/>
  <c r="G740" i="12"/>
  <c r="N740" i="12" s="1"/>
  <c r="E740" i="12"/>
  <c r="D740" i="12"/>
  <c r="C740" i="12"/>
  <c r="I739" i="12"/>
  <c r="H739" i="12"/>
  <c r="G739" i="12"/>
  <c r="N739" i="12" s="1"/>
  <c r="E739" i="12"/>
  <c r="D739" i="12"/>
  <c r="C739" i="12"/>
  <c r="I738" i="12"/>
  <c r="H738" i="12"/>
  <c r="G738" i="12"/>
  <c r="E738" i="12"/>
  <c r="D738" i="12"/>
  <c r="C738" i="12"/>
  <c r="I735" i="12"/>
  <c r="H735" i="12"/>
  <c r="G735" i="12"/>
  <c r="N735" i="12" s="1"/>
  <c r="E735" i="12"/>
  <c r="D735" i="12"/>
  <c r="C735" i="12"/>
  <c r="I734" i="12"/>
  <c r="H734" i="12"/>
  <c r="G734" i="12"/>
  <c r="N734" i="12" s="1"/>
  <c r="E734" i="12"/>
  <c r="D734" i="12"/>
  <c r="C734" i="12"/>
  <c r="I733" i="12"/>
  <c r="H733" i="12"/>
  <c r="G733" i="12"/>
  <c r="E733" i="12"/>
  <c r="D733" i="12"/>
  <c r="C733" i="12"/>
  <c r="I729" i="12"/>
  <c r="H729" i="12"/>
  <c r="G729" i="12"/>
  <c r="N729" i="12" s="1"/>
  <c r="E729" i="12"/>
  <c r="D729" i="12"/>
  <c r="C729" i="12"/>
  <c r="I728" i="12"/>
  <c r="H728" i="12"/>
  <c r="G728" i="12"/>
  <c r="E728" i="12"/>
  <c r="D728" i="12"/>
  <c r="C728" i="12"/>
  <c r="I725" i="12"/>
  <c r="H725" i="12"/>
  <c r="G725" i="12"/>
  <c r="N725" i="12" s="1"/>
  <c r="E725" i="12"/>
  <c r="D725" i="12"/>
  <c r="C725" i="12"/>
  <c r="I724" i="12"/>
  <c r="H724" i="12"/>
  <c r="G724" i="12"/>
  <c r="E724" i="12"/>
  <c r="D724" i="12"/>
  <c r="C724" i="12"/>
  <c r="I721" i="12"/>
  <c r="H721" i="12"/>
  <c r="G721" i="12"/>
  <c r="N721" i="12" s="1"/>
  <c r="E721" i="12"/>
  <c r="D721" i="12"/>
  <c r="C721" i="12"/>
  <c r="I720" i="12"/>
  <c r="H720" i="12"/>
  <c r="G720" i="12"/>
  <c r="N720" i="12" s="1"/>
  <c r="E720" i="12"/>
  <c r="D720" i="12"/>
  <c r="C720" i="12"/>
  <c r="I719" i="12"/>
  <c r="H719" i="12"/>
  <c r="G719" i="12"/>
  <c r="E719" i="12"/>
  <c r="D719" i="12"/>
  <c r="C719" i="12"/>
  <c r="I716" i="12"/>
  <c r="H716" i="12"/>
  <c r="G716" i="12"/>
  <c r="N716" i="12" s="1"/>
  <c r="E716" i="12"/>
  <c r="D716" i="12"/>
  <c r="C716" i="12"/>
  <c r="I715" i="12"/>
  <c r="H715" i="12"/>
  <c r="G715" i="12"/>
  <c r="N715" i="12" s="1"/>
  <c r="E715" i="12"/>
  <c r="D715" i="12"/>
  <c r="C715" i="12"/>
  <c r="I714" i="12"/>
  <c r="H714" i="12"/>
  <c r="G714" i="12"/>
  <c r="N714" i="12" s="1"/>
  <c r="E714" i="12"/>
  <c r="D714" i="12"/>
  <c r="C714" i="12"/>
  <c r="I706" i="12"/>
  <c r="H706" i="12"/>
  <c r="G706" i="12"/>
  <c r="N706" i="12" s="1"/>
  <c r="E706" i="12"/>
  <c r="D706" i="12"/>
  <c r="C706" i="12"/>
  <c r="I705" i="12"/>
  <c r="H705" i="12"/>
  <c r="G705" i="12"/>
  <c r="N705" i="12" s="1"/>
  <c r="E705" i="12"/>
  <c r="D705" i="12"/>
  <c r="C705" i="12"/>
  <c r="I704" i="12"/>
  <c r="G704" i="12"/>
  <c r="N704" i="12" s="1"/>
  <c r="E704" i="12"/>
  <c r="D704" i="12"/>
  <c r="C704" i="12"/>
  <c r="I703" i="12"/>
  <c r="G703" i="12"/>
  <c r="N703" i="12" s="1"/>
  <c r="E703" i="12"/>
  <c r="D703" i="12"/>
  <c r="C703" i="12"/>
  <c r="I700" i="12"/>
  <c r="H700" i="12"/>
  <c r="G700" i="12"/>
  <c r="E700" i="12"/>
  <c r="D700" i="12"/>
  <c r="C700" i="12"/>
  <c r="I697" i="12"/>
  <c r="H697" i="12"/>
  <c r="G697" i="12"/>
  <c r="N697" i="12" s="1"/>
  <c r="E697" i="12"/>
  <c r="D697" i="12"/>
  <c r="C697" i="12"/>
  <c r="I696" i="12"/>
  <c r="H696" i="12"/>
  <c r="G696" i="12"/>
  <c r="N696" i="12" s="1"/>
  <c r="E696" i="12"/>
  <c r="D696" i="12"/>
  <c r="C696" i="12"/>
  <c r="I695" i="12"/>
  <c r="H695" i="12"/>
  <c r="G695" i="12"/>
  <c r="N695" i="12" s="1"/>
  <c r="E695" i="12"/>
  <c r="D695" i="12"/>
  <c r="C695" i="12"/>
  <c r="I694" i="12"/>
  <c r="H694" i="12"/>
  <c r="G694" i="12"/>
  <c r="N694" i="12" s="1"/>
  <c r="E694" i="12"/>
  <c r="D694" i="12"/>
  <c r="C694" i="12"/>
  <c r="I687" i="12"/>
  <c r="G687" i="12"/>
  <c r="N687" i="12" s="1"/>
  <c r="E687" i="12"/>
  <c r="D687" i="12"/>
  <c r="C687" i="12"/>
  <c r="H373" i="5" l="1"/>
  <c r="J373" i="5" s="1"/>
  <c r="H368" i="5"/>
  <c r="J368" i="5" s="1"/>
  <c r="G373" i="5"/>
  <c r="I373" i="5" s="1"/>
  <c r="G411" i="5"/>
  <c r="I411" i="5" s="1"/>
  <c r="K411" i="5" s="1"/>
  <c r="L411" i="5" s="1"/>
  <c r="M411" i="5" s="1"/>
  <c r="G393" i="5"/>
  <c r="I393" i="5" s="1"/>
  <c r="K393" i="5" s="1"/>
  <c r="L393" i="5" s="1"/>
  <c r="M393" i="5" s="1"/>
  <c r="M562" i="12"/>
  <c r="N713" i="12"/>
  <c r="M561" i="12"/>
  <c r="M720" i="12"/>
  <c r="M725" i="12"/>
  <c r="M744" i="12"/>
  <c r="M749" i="12"/>
  <c r="J561" i="12"/>
  <c r="K561" i="12" s="1"/>
  <c r="J562" i="12"/>
  <c r="K562" i="12" s="1"/>
  <c r="N702" i="12"/>
  <c r="M714" i="12"/>
  <c r="M700" i="12"/>
  <c r="M699" i="12" s="1"/>
  <c r="M697" i="12"/>
  <c r="M716" i="12"/>
  <c r="J715" i="12"/>
  <c r="K715" i="12" s="1"/>
  <c r="J728" i="12"/>
  <c r="K728" i="12" s="1"/>
  <c r="J733" i="12"/>
  <c r="K733" i="12" s="1"/>
  <c r="M724" i="12"/>
  <c r="M733" i="12"/>
  <c r="M745" i="12"/>
  <c r="M705" i="12"/>
  <c r="J714" i="12"/>
  <c r="K714" i="12" s="1"/>
  <c r="J719" i="12"/>
  <c r="K719" i="12" s="1"/>
  <c r="J724" i="12"/>
  <c r="K724" i="12" s="1"/>
  <c r="M734" i="12"/>
  <c r="J748" i="12"/>
  <c r="K748" i="12" s="1"/>
  <c r="J729" i="12"/>
  <c r="K729" i="12" s="1"/>
  <c r="M706" i="12"/>
  <c r="M735" i="12"/>
  <c r="M719" i="12"/>
  <c r="J734" i="12"/>
  <c r="K734" i="12" s="1"/>
  <c r="M740" i="12"/>
  <c r="J749" i="12"/>
  <c r="K749" i="12" s="1"/>
  <c r="M738" i="12"/>
  <c r="J720" i="12"/>
  <c r="K720" i="12" s="1"/>
  <c r="M728" i="12"/>
  <c r="J706" i="12"/>
  <c r="K706" i="12" s="1"/>
  <c r="J700" i="12"/>
  <c r="K700" i="12" s="1"/>
  <c r="M715" i="12"/>
  <c r="J725" i="12"/>
  <c r="K725" i="12" s="1"/>
  <c r="M739" i="12"/>
  <c r="M748" i="12"/>
  <c r="M721" i="12"/>
  <c r="M729" i="12"/>
  <c r="J738" i="12"/>
  <c r="K738" i="12" s="1"/>
  <c r="J739" i="12"/>
  <c r="K739" i="12" s="1"/>
  <c r="J744" i="12"/>
  <c r="K744" i="12" s="1"/>
  <c r="M695" i="12"/>
  <c r="N748" i="12"/>
  <c r="N747" i="12" s="1"/>
  <c r="N743" i="12"/>
  <c r="N742" i="12" s="1"/>
  <c r="J745" i="12"/>
  <c r="K745" i="12" s="1"/>
  <c r="N738" i="12"/>
  <c r="N737" i="12" s="1"/>
  <c r="J740" i="12"/>
  <c r="K740" i="12" s="1"/>
  <c r="N733" i="12"/>
  <c r="N732" i="12" s="1"/>
  <c r="J735" i="12"/>
  <c r="K735" i="12" s="1"/>
  <c r="N728" i="12"/>
  <c r="N727" i="12" s="1"/>
  <c r="N724" i="12"/>
  <c r="N723" i="12" s="1"/>
  <c r="H339" i="5" s="1"/>
  <c r="J339" i="5" s="1"/>
  <c r="J721" i="12"/>
  <c r="K721" i="12" s="1"/>
  <c r="N719" i="12"/>
  <c r="N718" i="12" s="1"/>
  <c r="J716" i="12"/>
  <c r="K716" i="12" s="1"/>
  <c r="N708" i="12"/>
  <c r="J705" i="12"/>
  <c r="K705" i="12" s="1"/>
  <c r="N700" i="12"/>
  <c r="N699" i="12" s="1"/>
  <c r="M696" i="12"/>
  <c r="J697" i="12"/>
  <c r="K697" i="12" s="1"/>
  <c r="J694" i="12"/>
  <c r="K694" i="12" s="1"/>
  <c r="M694" i="12"/>
  <c r="N693" i="12"/>
  <c r="J695" i="12"/>
  <c r="K695" i="12" s="1"/>
  <c r="J696" i="12"/>
  <c r="K696" i="12" s="1"/>
  <c r="K373" i="5" l="1"/>
  <c r="L373" i="5" s="1"/>
  <c r="M373" i="5" s="1"/>
  <c r="H345" i="5"/>
  <c r="J345" i="5" s="1"/>
  <c r="M747" i="12"/>
  <c r="K747" i="12"/>
  <c r="K737" i="12"/>
  <c r="M737" i="12"/>
  <c r="M732" i="12"/>
  <c r="K732" i="12"/>
  <c r="M727" i="12"/>
  <c r="K727" i="12"/>
  <c r="K723" i="12"/>
  <c r="M723" i="12"/>
  <c r="G339" i="5" s="1"/>
  <c r="I339" i="5" s="1"/>
  <c r="K339" i="5" s="1"/>
  <c r="L339" i="5" s="1"/>
  <c r="M339" i="5" s="1"/>
  <c r="M718" i="12"/>
  <c r="K718" i="12"/>
  <c r="M713" i="12"/>
  <c r="K713" i="12"/>
  <c r="K699" i="12"/>
  <c r="M693" i="12"/>
  <c r="K693" i="12"/>
  <c r="I686" i="12"/>
  <c r="H686" i="12"/>
  <c r="G686" i="12"/>
  <c r="N686" i="12" s="1"/>
  <c r="E686" i="12"/>
  <c r="D686" i="12"/>
  <c r="C686" i="12"/>
  <c r="F676" i="12"/>
  <c r="I691" i="12"/>
  <c r="H691" i="12"/>
  <c r="G691" i="12"/>
  <c r="N691" i="12" s="1"/>
  <c r="E691" i="12"/>
  <c r="D691" i="12"/>
  <c r="C691" i="12"/>
  <c r="I690" i="12"/>
  <c r="H690" i="12"/>
  <c r="G690" i="12"/>
  <c r="N690" i="12" s="1"/>
  <c r="E690" i="12"/>
  <c r="D690" i="12"/>
  <c r="C690" i="12"/>
  <c r="I689" i="12"/>
  <c r="H689" i="12"/>
  <c r="G689" i="12"/>
  <c r="N689" i="12" s="1"/>
  <c r="E689" i="12"/>
  <c r="D689" i="12"/>
  <c r="C689" i="12"/>
  <c r="I688" i="12"/>
  <c r="H688" i="12"/>
  <c r="G688" i="12"/>
  <c r="N688" i="12" s="1"/>
  <c r="E688" i="12"/>
  <c r="D688" i="12"/>
  <c r="C688" i="12"/>
  <c r="I685" i="12"/>
  <c r="G685" i="12"/>
  <c r="N685" i="12" s="1"/>
  <c r="E685" i="12"/>
  <c r="D685" i="12"/>
  <c r="C685" i="12"/>
  <c r="I684" i="12"/>
  <c r="G684" i="12"/>
  <c r="E684" i="12"/>
  <c r="D684" i="12"/>
  <c r="C684" i="12"/>
  <c r="I679" i="12"/>
  <c r="H679" i="12"/>
  <c r="G679" i="12"/>
  <c r="N679" i="12" s="1"/>
  <c r="E679" i="12"/>
  <c r="D679" i="12"/>
  <c r="C679" i="12"/>
  <c r="I677" i="12"/>
  <c r="G677" i="12"/>
  <c r="N677" i="12" s="1"/>
  <c r="E677" i="12"/>
  <c r="D677" i="12"/>
  <c r="C677" i="12"/>
  <c r="I681" i="12"/>
  <c r="H681" i="12"/>
  <c r="G681" i="12"/>
  <c r="N681" i="12" s="1"/>
  <c r="E681" i="12"/>
  <c r="D681" i="12"/>
  <c r="C681" i="12"/>
  <c r="I680" i="12"/>
  <c r="H680" i="12"/>
  <c r="G680" i="12"/>
  <c r="N680" i="12" s="1"/>
  <c r="E680" i="12"/>
  <c r="D680" i="12"/>
  <c r="C680" i="12"/>
  <c r="I678" i="12"/>
  <c r="H678" i="12"/>
  <c r="G678" i="12"/>
  <c r="N678" i="12" s="1"/>
  <c r="E678" i="12"/>
  <c r="D678" i="12"/>
  <c r="C678" i="12"/>
  <c r="I670" i="12"/>
  <c r="H670" i="12"/>
  <c r="G670" i="12"/>
  <c r="N670" i="12" s="1"/>
  <c r="E670" i="12"/>
  <c r="D670" i="12"/>
  <c r="C670" i="12"/>
  <c r="G345" i="5" l="1"/>
  <c r="I345" i="5" s="1"/>
  <c r="K345" i="5" s="1"/>
  <c r="L345" i="5" s="1"/>
  <c r="M345" i="5" s="1"/>
  <c r="M688" i="12"/>
  <c r="M686" i="12"/>
  <c r="M691" i="12"/>
  <c r="M690" i="12"/>
  <c r="M678" i="12"/>
  <c r="M679" i="12"/>
  <c r="J686" i="12"/>
  <c r="K686" i="12" s="1"/>
  <c r="J688" i="12"/>
  <c r="K688" i="12" s="1"/>
  <c r="J689" i="12"/>
  <c r="K689" i="12" s="1"/>
  <c r="N684" i="12"/>
  <c r="N683" i="12" s="1"/>
  <c r="M689" i="12"/>
  <c r="J690" i="12"/>
  <c r="K690" i="12" s="1"/>
  <c r="J691" i="12"/>
  <c r="K691" i="12" s="1"/>
  <c r="J679" i="12"/>
  <c r="K679" i="12" s="1"/>
  <c r="M681" i="12"/>
  <c r="M670" i="12"/>
  <c r="J678" i="12"/>
  <c r="K678" i="12" s="1"/>
  <c r="M680" i="12"/>
  <c r="J680" i="12"/>
  <c r="K680" i="12" s="1"/>
  <c r="J681" i="12"/>
  <c r="K681" i="12" s="1"/>
  <c r="J670" i="12"/>
  <c r="K670" i="12" s="1"/>
  <c r="I647" i="12" l="1"/>
  <c r="H647" i="12"/>
  <c r="G647" i="12"/>
  <c r="N647" i="12" s="1"/>
  <c r="E647" i="12"/>
  <c r="D647" i="12"/>
  <c r="C647" i="12"/>
  <c r="I646" i="12"/>
  <c r="H646" i="12"/>
  <c r="G646" i="12"/>
  <c r="N646" i="12" s="1"/>
  <c r="E646" i="12"/>
  <c r="D646" i="12"/>
  <c r="C646" i="12"/>
  <c r="I645" i="12"/>
  <c r="G645" i="12"/>
  <c r="N645" i="12" s="1"/>
  <c r="E645" i="12"/>
  <c r="D645" i="12"/>
  <c r="C645" i="12"/>
  <c r="I644" i="12"/>
  <c r="G644" i="12"/>
  <c r="N644" i="12" s="1"/>
  <c r="E644" i="12"/>
  <c r="D644" i="12"/>
  <c r="C644" i="12"/>
  <c r="I643" i="12"/>
  <c r="G643" i="12"/>
  <c r="N643" i="12" s="1"/>
  <c r="E643" i="12"/>
  <c r="D643" i="12"/>
  <c r="C643" i="12"/>
  <c r="I642" i="12"/>
  <c r="G642" i="12"/>
  <c r="E642" i="12"/>
  <c r="D642" i="12"/>
  <c r="C642" i="12"/>
  <c r="I641" i="12"/>
  <c r="G641" i="12"/>
  <c r="N641" i="12" s="1"/>
  <c r="E641" i="12"/>
  <c r="D641" i="12"/>
  <c r="C641" i="12"/>
  <c r="I640" i="12"/>
  <c r="G640" i="12"/>
  <c r="N640" i="12" s="1"/>
  <c r="E640" i="12"/>
  <c r="D640" i="12"/>
  <c r="C640" i="12"/>
  <c r="I639" i="12"/>
  <c r="G639" i="12"/>
  <c r="N639" i="12" s="1"/>
  <c r="E639" i="12"/>
  <c r="D639" i="12"/>
  <c r="C639" i="12"/>
  <c r="F632" i="12"/>
  <c r="C632" i="12"/>
  <c r="D632" i="12"/>
  <c r="E632" i="12"/>
  <c r="G632" i="12"/>
  <c r="H632" i="12"/>
  <c r="I632" i="12"/>
  <c r="C633" i="12"/>
  <c r="D633" i="12"/>
  <c r="E633" i="12"/>
  <c r="G633" i="12"/>
  <c r="H633" i="12"/>
  <c r="I633" i="12"/>
  <c r="C634" i="12"/>
  <c r="D634" i="12"/>
  <c r="E634" i="12"/>
  <c r="G634" i="12"/>
  <c r="I634" i="12"/>
  <c r="C635" i="12"/>
  <c r="D635" i="12"/>
  <c r="E635" i="12"/>
  <c r="G635" i="12"/>
  <c r="N635" i="12" s="1"/>
  <c r="H635" i="12"/>
  <c r="I635" i="12"/>
  <c r="C636" i="12"/>
  <c r="D636" i="12"/>
  <c r="E636" i="12"/>
  <c r="G636" i="12"/>
  <c r="H636" i="12"/>
  <c r="I636" i="12"/>
  <c r="H640" i="12"/>
  <c r="M647" i="12" l="1"/>
  <c r="M640" i="12"/>
  <c r="J646" i="12"/>
  <c r="K646" i="12" s="1"/>
  <c r="M646" i="12"/>
  <c r="N642" i="12"/>
  <c r="J640" i="12"/>
  <c r="K640" i="12" s="1"/>
  <c r="J647" i="12"/>
  <c r="K647" i="12" s="1"/>
  <c r="J632" i="12"/>
  <c r="K632" i="12" s="1"/>
  <c r="M636" i="12"/>
  <c r="N632" i="12"/>
  <c r="J636" i="12"/>
  <c r="K636" i="12" s="1"/>
  <c r="M633" i="12"/>
  <c r="J633" i="12"/>
  <c r="K633" i="12" s="1"/>
  <c r="J635" i="12"/>
  <c r="K635" i="12" s="1"/>
  <c r="M635" i="12"/>
  <c r="M632" i="12"/>
  <c r="N636" i="12"/>
  <c r="N633" i="12"/>
  <c r="N634" i="12"/>
  <c r="E606" i="12" l="1"/>
  <c r="H578" i="5"/>
  <c r="J578" i="5" s="1"/>
  <c r="G578" i="5"/>
  <c r="I578" i="5" s="1"/>
  <c r="H584" i="5"/>
  <c r="J584" i="5" s="1"/>
  <c r="G584" i="5"/>
  <c r="I584" i="5" s="1"/>
  <c r="H583" i="5"/>
  <c r="J583" i="5" s="1"/>
  <c r="G583" i="5"/>
  <c r="I583" i="5" s="1"/>
  <c r="H582" i="5"/>
  <c r="J582" i="5" s="1"/>
  <c r="G582" i="5"/>
  <c r="I582" i="5" s="1"/>
  <c r="H577" i="5"/>
  <c r="J577" i="5" s="1"/>
  <c r="G577" i="5"/>
  <c r="I577" i="5" s="1"/>
  <c r="H624" i="5"/>
  <c r="J624" i="5" s="1"/>
  <c r="G624" i="5"/>
  <c r="I624" i="5" s="1"/>
  <c r="H618" i="5"/>
  <c r="J618" i="5" s="1"/>
  <c r="G618" i="5"/>
  <c r="I618" i="5" s="1"/>
  <c r="G472" i="5"/>
  <c r="I472" i="5" s="1"/>
  <c r="H472" i="5"/>
  <c r="J472" i="5" s="1"/>
  <c r="G473" i="5"/>
  <c r="I473" i="5" s="1"/>
  <c r="H473" i="5"/>
  <c r="J473" i="5" s="1"/>
  <c r="G474" i="5"/>
  <c r="I474" i="5" s="1"/>
  <c r="H474" i="5"/>
  <c r="J474" i="5" s="1"/>
  <c r="G475" i="5"/>
  <c r="I475" i="5" s="1"/>
  <c r="H475" i="5"/>
  <c r="J475" i="5" s="1"/>
  <c r="H462" i="5"/>
  <c r="J462" i="5" s="1"/>
  <c r="G462" i="5"/>
  <c r="I462" i="5" s="1"/>
  <c r="H461" i="5"/>
  <c r="J461" i="5" s="1"/>
  <c r="G461" i="5"/>
  <c r="I461" i="5" s="1"/>
  <c r="H460" i="5"/>
  <c r="J460" i="5" s="1"/>
  <c r="G460" i="5"/>
  <c r="I460" i="5" s="1"/>
  <c r="H456" i="5"/>
  <c r="J456" i="5" s="1"/>
  <c r="G456" i="5"/>
  <c r="I456" i="5" s="1"/>
  <c r="H471" i="5"/>
  <c r="J471" i="5" s="1"/>
  <c r="G471" i="5"/>
  <c r="I471" i="5" s="1"/>
  <c r="H409" i="5"/>
  <c r="J409" i="5" s="1"/>
  <c r="G409" i="5"/>
  <c r="I409" i="5" s="1"/>
  <c r="H408" i="5"/>
  <c r="J408" i="5" s="1"/>
  <c r="G408" i="5"/>
  <c r="I408" i="5" s="1"/>
  <c r="H377" i="5"/>
  <c r="J377" i="5" s="1"/>
  <c r="G377" i="5"/>
  <c r="I377" i="5" s="1"/>
  <c r="H375" i="5"/>
  <c r="J375" i="5" s="1"/>
  <c r="G375" i="5"/>
  <c r="I375" i="5" s="1"/>
  <c r="H379" i="5"/>
  <c r="J379" i="5" s="1"/>
  <c r="G379" i="5"/>
  <c r="I379" i="5" s="1"/>
  <c r="H380" i="5"/>
  <c r="J380" i="5" s="1"/>
  <c r="G380" i="5"/>
  <c r="I380" i="5" s="1"/>
  <c r="H378" i="5"/>
  <c r="J378" i="5" s="1"/>
  <c r="G378" i="5"/>
  <c r="I378" i="5" s="1"/>
  <c r="H381" i="5"/>
  <c r="J381" i="5" s="1"/>
  <c r="G381" i="5"/>
  <c r="I381" i="5" s="1"/>
  <c r="H376" i="5"/>
  <c r="J376" i="5" s="1"/>
  <c r="G376" i="5"/>
  <c r="I376" i="5" s="1"/>
  <c r="H372" i="5"/>
  <c r="J372" i="5" s="1"/>
  <c r="G372" i="5"/>
  <c r="I372" i="5" s="1"/>
  <c r="H384" i="5"/>
  <c r="J384" i="5" s="1"/>
  <c r="G384" i="5"/>
  <c r="I384" i="5" s="1"/>
  <c r="H424" i="5"/>
  <c r="J424" i="5" s="1"/>
  <c r="G424" i="5"/>
  <c r="I424" i="5" s="1"/>
  <c r="H422" i="5"/>
  <c r="J422" i="5" s="1"/>
  <c r="G422" i="5"/>
  <c r="I422" i="5" s="1"/>
  <c r="G362" i="5"/>
  <c r="I362" i="5" s="1"/>
  <c r="H362" i="5"/>
  <c r="J362" i="5" s="1"/>
  <c r="H436" i="5"/>
  <c r="J436" i="5" s="1"/>
  <c r="G436" i="5"/>
  <c r="I436" i="5" s="1"/>
  <c r="H446" i="5"/>
  <c r="J446" i="5" s="1"/>
  <c r="G446" i="5"/>
  <c r="I446" i="5" s="1"/>
  <c r="K578" i="5" l="1"/>
  <c r="L578" i="5" s="1"/>
  <c r="M578" i="5" s="1"/>
  <c r="K582" i="5"/>
  <c r="L582" i="5" s="1"/>
  <c r="M582" i="5" s="1"/>
  <c r="K577" i="5"/>
  <c r="L577" i="5" s="1"/>
  <c r="M577" i="5" s="1"/>
  <c r="K583" i="5"/>
  <c r="L583" i="5" s="1"/>
  <c r="M583" i="5" s="1"/>
  <c r="K584" i="5"/>
  <c r="K461" i="5"/>
  <c r="L461" i="5" s="1"/>
  <c r="M461" i="5" s="1"/>
  <c r="K456" i="5"/>
  <c r="K460" i="5"/>
  <c r="L460" i="5" s="1"/>
  <c r="M460" i="5" s="1"/>
  <c r="K618" i="5"/>
  <c r="K624" i="5"/>
  <c r="K473" i="5"/>
  <c r="L473" i="5" s="1"/>
  <c r="M473" i="5" s="1"/>
  <c r="K471" i="5"/>
  <c r="L471" i="5" s="1"/>
  <c r="M471" i="5" s="1"/>
  <c r="K474" i="5"/>
  <c r="L474" i="5" s="1"/>
  <c r="M474" i="5" s="1"/>
  <c r="K472" i="5"/>
  <c r="L472" i="5" s="1"/>
  <c r="M472" i="5" s="1"/>
  <c r="K475" i="5"/>
  <c r="K462" i="5"/>
  <c r="K409" i="5"/>
  <c r="L409" i="5" s="1"/>
  <c r="M409" i="5" s="1"/>
  <c r="K408" i="5"/>
  <c r="L408" i="5" s="1"/>
  <c r="M408" i="5" s="1"/>
  <c r="K380" i="5"/>
  <c r="L380" i="5" s="1"/>
  <c r="M380" i="5" s="1"/>
  <c r="K379" i="5"/>
  <c r="L379" i="5" s="1"/>
  <c r="M379" i="5" s="1"/>
  <c r="K377" i="5"/>
  <c r="L377" i="5" s="1"/>
  <c r="M377" i="5" s="1"/>
  <c r="K375" i="5"/>
  <c r="L375" i="5" s="1"/>
  <c r="M375" i="5" s="1"/>
  <c r="K372" i="5"/>
  <c r="L372" i="5" s="1"/>
  <c r="M372" i="5" s="1"/>
  <c r="K378" i="5"/>
  <c r="L378" i="5" s="1"/>
  <c r="M378" i="5" s="1"/>
  <c r="K381" i="5"/>
  <c r="K376" i="5"/>
  <c r="L376" i="5" s="1"/>
  <c r="M376" i="5" s="1"/>
  <c r="K384" i="5"/>
  <c r="L384" i="5" s="1"/>
  <c r="M384" i="5" s="1"/>
  <c r="K424" i="5"/>
  <c r="L424" i="5" s="1"/>
  <c r="M424" i="5" s="1"/>
  <c r="K422" i="5"/>
  <c r="K362" i="5"/>
  <c r="K436" i="5"/>
  <c r="L436" i="5" s="1"/>
  <c r="M436" i="5" s="1"/>
  <c r="K446" i="5"/>
  <c r="L446" i="5" s="1"/>
  <c r="M446" i="5" s="1"/>
  <c r="L456" i="5" l="1"/>
  <c r="L584" i="5"/>
  <c r="M584" i="5" s="1"/>
  <c r="L618" i="5"/>
  <c r="M618" i="5" s="1"/>
  <c r="L624" i="5"/>
  <c r="M624" i="5" s="1"/>
  <c r="L475" i="5"/>
  <c r="M475" i="5" s="1"/>
  <c r="L462" i="5"/>
  <c r="M462" i="5" s="1"/>
  <c r="L381" i="5"/>
  <c r="M381" i="5" s="1"/>
  <c r="L422" i="5"/>
  <c r="M422" i="5" s="1"/>
  <c r="L362" i="5"/>
  <c r="M362" i="5" l="1"/>
  <c r="M456" i="5"/>
  <c r="F579" i="12" l="1"/>
  <c r="F587" i="12"/>
  <c r="E592" i="12"/>
  <c r="D592" i="12"/>
  <c r="C592" i="12"/>
  <c r="E591" i="12"/>
  <c r="D591" i="12"/>
  <c r="C591" i="12"/>
  <c r="E590" i="12"/>
  <c r="D590" i="12"/>
  <c r="C590" i="12"/>
  <c r="E589" i="12"/>
  <c r="D589" i="12"/>
  <c r="C589" i="12"/>
  <c r="E588" i="12"/>
  <c r="D588" i="12"/>
  <c r="C588" i="12"/>
  <c r="E587" i="12"/>
  <c r="D587" i="12"/>
  <c r="C587" i="12"/>
  <c r="I582" i="12"/>
  <c r="H582" i="12"/>
  <c r="G582" i="12"/>
  <c r="N582" i="12" s="1"/>
  <c r="E582" i="12"/>
  <c r="D582" i="12"/>
  <c r="C582" i="12"/>
  <c r="D676" i="12"/>
  <c r="D673" i="12"/>
  <c r="D672" i="12"/>
  <c r="D671" i="12"/>
  <c r="D669" i="12"/>
  <c r="D666" i="12"/>
  <c r="D665" i="12"/>
  <c r="D663" i="12"/>
  <c r="D660" i="12"/>
  <c r="D659" i="12"/>
  <c r="D658" i="12"/>
  <c r="D657" i="12"/>
  <c r="D656" i="12"/>
  <c r="D655" i="12"/>
  <c r="D652" i="12"/>
  <c r="D651" i="12"/>
  <c r="D631" i="12"/>
  <c r="D630" i="12"/>
  <c r="D629" i="12"/>
  <c r="D628" i="12"/>
  <c r="D627" i="12"/>
  <c r="D626" i="12"/>
  <c r="D623" i="12"/>
  <c r="D622" i="12"/>
  <c r="D621" i="12"/>
  <c r="D618" i="12"/>
  <c r="D617" i="12"/>
  <c r="D616" i="12"/>
  <c r="D613" i="12"/>
  <c r="D612" i="12"/>
  <c r="D611" i="12"/>
  <c r="D608" i="12"/>
  <c r="D607" i="12"/>
  <c r="D606" i="12"/>
  <c r="D603" i="12"/>
  <c r="D602" i="12"/>
  <c r="D601" i="12"/>
  <c r="D598" i="12"/>
  <c r="D597" i="12"/>
  <c r="D596" i="12"/>
  <c r="D595" i="12"/>
  <c r="D584" i="12"/>
  <c r="D583" i="12"/>
  <c r="D581" i="12"/>
  <c r="D580" i="12"/>
  <c r="D579" i="12"/>
  <c r="D576" i="12"/>
  <c r="D575" i="12"/>
  <c r="D574" i="12"/>
  <c r="D573" i="12"/>
  <c r="D570" i="12"/>
  <c r="D569" i="12"/>
  <c r="D568" i="12"/>
  <c r="D567" i="12"/>
  <c r="D563" i="12"/>
  <c r="D564" i="12"/>
  <c r="D557" i="12"/>
  <c r="D556" i="12"/>
  <c r="D555" i="12"/>
  <c r="D554" i="12"/>
  <c r="D551" i="12"/>
  <c r="D550" i="12"/>
  <c r="D549" i="12"/>
  <c r="D546" i="12"/>
  <c r="D545" i="12"/>
  <c r="D544" i="12"/>
  <c r="D541" i="12"/>
  <c r="D540" i="12"/>
  <c r="D539" i="12"/>
  <c r="D538" i="12"/>
  <c r="D535" i="12"/>
  <c r="D534" i="12"/>
  <c r="D533" i="12"/>
  <c r="D530" i="12"/>
  <c r="D529" i="12"/>
  <c r="D528" i="12"/>
  <c r="D527" i="12"/>
  <c r="D524" i="12"/>
  <c r="D523" i="12"/>
  <c r="D522" i="12"/>
  <c r="D521" i="12"/>
  <c r="D520" i="12"/>
  <c r="D517" i="12"/>
  <c r="D516" i="12"/>
  <c r="D515" i="12"/>
  <c r="D514" i="12"/>
  <c r="D513" i="12"/>
  <c r="D510" i="12"/>
  <c r="D509" i="12"/>
  <c r="D508" i="12"/>
  <c r="D505" i="12"/>
  <c r="D504" i="12"/>
  <c r="D503" i="12"/>
  <c r="D502" i="12"/>
  <c r="D501" i="12"/>
  <c r="D498" i="12"/>
  <c r="D497" i="12"/>
  <c r="D496" i="12"/>
  <c r="D495" i="12"/>
  <c r="D494" i="12"/>
  <c r="D493" i="12"/>
  <c r="D490" i="12"/>
  <c r="D489" i="12"/>
  <c r="D488" i="12"/>
  <c r="D484" i="12"/>
  <c r="D483" i="12"/>
  <c r="D482" i="12"/>
  <c r="D479" i="12"/>
  <c r="D478" i="12"/>
  <c r="D475" i="12"/>
  <c r="D474" i="12"/>
  <c r="D471" i="12"/>
  <c r="D470" i="12"/>
  <c r="D469" i="12"/>
  <c r="D468" i="12"/>
  <c r="D467" i="12"/>
  <c r="D466" i="12"/>
  <c r="D465" i="12"/>
  <c r="D464" i="12"/>
  <c r="D463" i="12"/>
  <c r="D462" i="12"/>
  <c r="D459" i="12"/>
  <c r="D458" i="12"/>
  <c r="D457" i="12"/>
  <c r="D454" i="12"/>
  <c r="D453" i="12"/>
  <c r="D452" i="12"/>
  <c r="D449" i="12"/>
  <c r="D448" i="12"/>
  <c r="D447" i="12"/>
  <c r="D444" i="12"/>
  <c r="D443" i="12"/>
  <c r="D442" i="12"/>
  <c r="D439" i="12"/>
  <c r="D438" i="12"/>
  <c r="D437" i="12"/>
  <c r="D434" i="12"/>
  <c r="D433" i="12"/>
  <c r="D432" i="12"/>
  <c r="D429" i="12"/>
  <c r="D428" i="12"/>
  <c r="D427" i="12"/>
  <c r="D426" i="12"/>
  <c r="D423" i="12"/>
  <c r="D422" i="12"/>
  <c r="D421" i="12"/>
  <c r="D418" i="12"/>
  <c r="D417" i="12"/>
  <c r="D413" i="12"/>
  <c r="D412" i="12"/>
  <c r="D411" i="12"/>
  <c r="D410" i="12"/>
  <c r="D407" i="12"/>
  <c r="D406" i="12"/>
  <c r="D405" i="12"/>
  <c r="D404" i="12"/>
  <c r="D403" i="12"/>
  <c r="D402" i="12"/>
  <c r="D401" i="12"/>
  <c r="D398" i="12"/>
  <c r="D397" i="12"/>
  <c r="D393" i="12"/>
  <c r="D392" i="12"/>
  <c r="D391" i="12"/>
  <c r="D390" i="12"/>
  <c r="D389" i="12"/>
  <c r="D386" i="12"/>
  <c r="D385" i="12"/>
  <c r="D381" i="12"/>
  <c r="D371" i="12"/>
  <c r="D370" i="12"/>
  <c r="D369" i="12"/>
  <c r="D364" i="12"/>
  <c r="D363" i="12"/>
  <c r="D362" i="12"/>
  <c r="D361" i="12"/>
  <c r="D360" i="12"/>
  <c r="D359" i="12"/>
  <c r="D358" i="12"/>
  <c r="D357" i="12"/>
  <c r="D356" i="12"/>
  <c r="D355" i="12"/>
  <c r="D354" i="12"/>
  <c r="D350" i="12"/>
  <c r="D349" i="12"/>
  <c r="D348" i="12"/>
  <c r="D347" i="12"/>
  <c r="D346" i="12"/>
  <c r="D345" i="12"/>
  <c r="D344" i="12"/>
  <c r="D343" i="12"/>
  <c r="D342" i="12"/>
  <c r="D341" i="12"/>
  <c r="D340" i="12"/>
  <c r="D336" i="12"/>
  <c r="D335" i="12"/>
  <c r="D334" i="12"/>
  <c r="D333" i="12"/>
  <c r="D332" i="12"/>
  <c r="D331" i="12"/>
  <c r="D330" i="12"/>
  <c r="D329" i="12"/>
  <c r="D328" i="12"/>
  <c r="D324" i="12"/>
  <c r="D323" i="12"/>
  <c r="D322" i="12"/>
  <c r="D321" i="12"/>
  <c r="D320" i="12"/>
  <c r="D319" i="12"/>
  <c r="D318" i="12"/>
  <c r="D317" i="12"/>
  <c r="D316" i="12"/>
  <c r="D315" i="12"/>
  <c r="D314" i="12"/>
  <c r="D313" i="12"/>
  <c r="D312" i="12"/>
  <c r="D311" i="12"/>
  <c r="D310" i="12"/>
  <c r="D309" i="12"/>
  <c r="D308" i="12"/>
  <c r="D307" i="12"/>
  <c r="D306" i="12"/>
  <c r="D305" i="12"/>
  <c r="D304" i="12"/>
  <c r="D303" i="12"/>
  <c r="D302" i="12"/>
  <c r="D301" i="12"/>
  <c r="D300" i="12"/>
  <c r="D299" i="12"/>
  <c r="D296" i="12"/>
  <c r="D295" i="12"/>
  <c r="D292" i="12"/>
  <c r="D291" i="12"/>
  <c r="D288" i="12"/>
  <c r="D287" i="12"/>
  <c r="D286" i="12"/>
  <c r="D285" i="12"/>
  <c r="D282" i="12"/>
  <c r="D281" i="12"/>
  <c r="D280" i="12"/>
  <c r="D279" i="12"/>
  <c r="D276" i="12"/>
  <c r="D275" i="12"/>
  <c r="D272" i="12"/>
  <c r="D271" i="12"/>
  <c r="D268" i="12"/>
  <c r="D267" i="12"/>
  <c r="D264" i="12"/>
  <c r="D263" i="12"/>
  <c r="D260" i="12"/>
  <c r="D259" i="12"/>
  <c r="D256" i="12"/>
  <c r="D255" i="12"/>
  <c r="D252" i="12"/>
  <c r="D251" i="12"/>
  <c r="D250" i="12"/>
  <c r="D247" i="12"/>
  <c r="D246" i="12"/>
  <c r="D245" i="12"/>
  <c r="D242" i="12"/>
  <c r="D241" i="12"/>
  <c r="D240" i="12"/>
  <c r="D237" i="12"/>
  <c r="D236" i="12"/>
  <c r="D233" i="12"/>
  <c r="D232" i="12"/>
  <c r="D229" i="12"/>
  <c r="D228" i="12"/>
  <c r="D227" i="12"/>
  <c r="D224" i="12"/>
  <c r="D223" i="12"/>
  <c r="D220" i="12"/>
  <c r="D219" i="12"/>
  <c r="D218" i="12"/>
  <c r="D215" i="12"/>
  <c r="D214" i="12"/>
  <c r="D211" i="12"/>
  <c r="D210" i="12"/>
  <c r="D203" i="12"/>
  <c r="D202" i="12"/>
  <c r="D199" i="12"/>
  <c r="D198" i="12"/>
  <c r="D197" i="12"/>
  <c r="D196" i="12"/>
  <c r="D193" i="12"/>
  <c r="D192" i="12"/>
  <c r="D189" i="12"/>
  <c r="D188" i="12"/>
  <c r="D187" i="12"/>
  <c r="D186" i="12"/>
  <c r="D183" i="12"/>
  <c r="D182" i="12"/>
  <c r="D181" i="12"/>
  <c r="D180" i="12"/>
  <c r="D177" i="12"/>
  <c r="D176" i="12"/>
  <c r="D173" i="12"/>
  <c r="D172" i="12"/>
  <c r="D169" i="12"/>
  <c r="D168" i="12"/>
  <c r="D165" i="12"/>
  <c r="D164" i="12"/>
  <c r="D161" i="12"/>
  <c r="D160" i="12"/>
  <c r="D157" i="12"/>
  <c r="D156" i="12"/>
  <c r="D155" i="12"/>
  <c r="D152" i="12"/>
  <c r="D151" i="12"/>
  <c r="D150" i="12"/>
  <c r="D147" i="12"/>
  <c r="D146" i="12"/>
  <c r="D143" i="12"/>
  <c r="D142" i="12"/>
  <c r="D141" i="12"/>
  <c r="D138" i="12"/>
  <c r="D137" i="12"/>
  <c r="D134" i="12"/>
  <c r="D133" i="12"/>
  <c r="D132" i="12"/>
  <c r="D129" i="12"/>
  <c r="D128" i="12"/>
  <c r="D125" i="12"/>
  <c r="D124" i="12"/>
  <c r="D121" i="12"/>
  <c r="D120" i="12"/>
  <c r="D119" i="12"/>
  <c r="D116" i="12"/>
  <c r="D115" i="12"/>
  <c r="D112" i="12"/>
  <c r="D111" i="12"/>
  <c r="D108" i="12"/>
  <c r="D107" i="12"/>
  <c r="D104" i="12"/>
  <c r="D103" i="12"/>
  <c r="D100" i="12"/>
  <c r="D99" i="12"/>
  <c r="D96" i="12"/>
  <c r="D95" i="12"/>
  <c r="D94" i="12"/>
  <c r="D93" i="12"/>
  <c r="D90" i="12"/>
  <c r="D89" i="12"/>
  <c r="D86" i="12"/>
  <c r="D85" i="12"/>
  <c r="D82" i="12"/>
  <c r="D81" i="12"/>
  <c r="D78" i="12"/>
  <c r="D77" i="12"/>
  <c r="D74" i="12"/>
  <c r="D71" i="12"/>
  <c r="D68" i="12"/>
  <c r="D67" i="12"/>
  <c r="D66" i="12"/>
  <c r="D63" i="12"/>
  <c r="D62" i="12"/>
  <c r="D61" i="12"/>
  <c r="D58" i="12"/>
  <c r="D55" i="12"/>
  <c r="D54" i="12"/>
  <c r="D53" i="12"/>
  <c r="D49" i="12"/>
  <c r="D48" i="12"/>
  <c r="D45" i="12"/>
  <c r="D42" i="12"/>
  <c r="D41" i="12"/>
  <c r="D40" i="12"/>
  <c r="D37" i="12"/>
  <c r="D34" i="12"/>
  <c r="D33" i="12"/>
  <c r="D29" i="12"/>
  <c r="D28" i="12"/>
  <c r="D25" i="12"/>
  <c r="D24" i="12"/>
  <c r="D16" i="12"/>
  <c r="D17" i="12"/>
  <c r="D18" i="12"/>
  <c r="D19" i="12"/>
  <c r="D20" i="12"/>
  <c r="D21" i="12"/>
  <c r="D15" i="12"/>
  <c r="F541" i="12"/>
  <c r="F540" i="12"/>
  <c r="F539" i="12"/>
  <c r="F528" i="12"/>
  <c r="I676" i="12"/>
  <c r="G676" i="12"/>
  <c r="N676" i="12" s="1"/>
  <c r="N675" i="12" s="1"/>
  <c r="E676" i="12"/>
  <c r="C676" i="12"/>
  <c r="I673" i="12"/>
  <c r="H673" i="12"/>
  <c r="G673" i="12"/>
  <c r="E673" i="12"/>
  <c r="C673" i="12"/>
  <c r="I672" i="12"/>
  <c r="H672" i="12"/>
  <c r="G672" i="12"/>
  <c r="N672" i="12" s="1"/>
  <c r="E672" i="12"/>
  <c r="C672" i="12"/>
  <c r="I671" i="12"/>
  <c r="H671" i="12"/>
  <c r="G671" i="12"/>
  <c r="N671" i="12" s="1"/>
  <c r="E671" i="12"/>
  <c r="C671" i="12"/>
  <c r="I669" i="12"/>
  <c r="G669" i="12"/>
  <c r="N669" i="12" s="1"/>
  <c r="E669" i="12"/>
  <c r="C669" i="12"/>
  <c r="I666" i="12"/>
  <c r="H666" i="12"/>
  <c r="G666" i="12"/>
  <c r="N666" i="12" s="1"/>
  <c r="E666" i="12"/>
  <c r="C666" i="12"/>
  <c r="I665" i="12"/>
  <c r="H665" i="12"/>
  <c r="G665" i="12"/>
  <c r="N665" i="12" s="1"/>
  <c r="E665" i="12"/>
  <c r="C665" i="12"/>
  <c r="I663" i="12"/>
  <c r="G663" i="12"/>
  <c r="N663" i="12" s="1"/>
  <c r="E663" i="12"/>
  <c r="C663" i="12"/>
  <c r="I660" i="12"/>
  <c r="H660" i="12"/>
  <c r="G660" i="12"/>
  <c r="N660" i="12" s="1"/>
  <c r="E660" i="12"/>
  <c r="C660" i="12"/>
  <c r="I659" i="12"/>
  <c r="H659" i="12"/>
  <c r="G659" i="12"/>
  <c r="N659" i="12" s="1"/>
  <c r="E659" i="12"/>
  <c r="C659" i="12"/>
  <c r="I658" i="12"/>
  <c r="H658" i="12"/>
  <c r="G658" i="12"/>
  <c r="N658" i="12" s="1"/>
  <c r="E658" i="12"/>
  <c r="C658" i="12"/>
  <c r="I657" i="12"/>
  <c r="H657" i="12"/>
  <c r="G657" i="12"/>
  <c r="N657" i="12" s="1"/>
  <c r="E657" i="12"/>
  <c r="C657" i="12"/>
  <c r="I656" i="12"/>
  <c r="H656" i="12"/>
  <c r="G656" i="12"/>
  <c r="N656" i="12" s="1"/>
  <c r="E656" i="12"/>
  <c r="C656" i="12"/>
  <c r="I655" i="12"/>
  <c r="G655" i="12"/>
  <c r="N655" i="12" s="1"/>
  <c r="E655" i="12"/>
  <c r="C655" i="12"/>
  <c r="I652" i="12"/>
  <c r="H652" i="12"/>
  <c r="G652" i="12"/>
  <c r="N652" i="12" s="1"/>
  <c r="E652" i="12"/>
  <c r="C652" i="12"/>
  <c r="I651" i="12"/>
  <c r="G651" i="12"/>
  <c r="N651" i="12" s="1"/>
  <c r="E651" i="12"/>
  <c r="C651" i="12"/>
  <c r="N650" i="12"/>
  <c r="I631" i="12"/>
  <c r="G631" i="12"/>
  <c r="N631" i="12" s="1"/>
  <c r="E631" i="12"/>
  <c r="C631" i="12"/>
  <c r="I630" i="12"/>
  <c r="G630" i="12"/>
  <c r="N630" i="12" s="1"/>
  <c r="E630" i="12"/>
  <c r="C630" i="12"/>
  <c r="I629" i="12"/>
  <c r="G629" i="12"/>
  <c r="N629" i="12" s="1"/>
  <c r="E629" i="12"/>
  <c r="C629" i="12"/>
  <c r="I628" i="12"/>
  <c r="G628" i="12"/>
  <c r="N628" i="12" s="1"/>
  <c r="E628" i="12"/>
  <c r="C628" i="12"/>
  <c r="I627" i="12"/>
  <c r="H627" i="12"/>
  <c r="G627" i="12"/>
  <c r="N627" i="12" s="1"/>
  <c r="E627" i="12"/>
  <c r="C627" i="12"/>
  <c r="I626" i="12"/>
  <c r="G626" i="12"/>
  <c r="N626" i="12" s="1"/>
  <c r="E626" i="12"/>
  <c r="C626" i="12"/>
  <c r="I623" i="12"/>
  <c r="H623" i="12"/>
  <c r="G623" i="12"/>
  <c r="N623" i="12" s="1"/>
  <c r="E623" i="12"/>
  <c r="C623" i="12"/>
  <c r="I622" i="12"/>
  <c r="H622" i="12"/>
  <c r="G622" i="12"/>
  <c r="N622" i="12" s="1"/>
  <c r="E622" i="12"/>
  <c r="C622" i="12"/>
  <c r="I621" i="12"/>
  <c r="H621" i="12"/>
  <c r="G621" i="12"/>
  <c r="N621" i="12" s="1"/>
  <c r="E621" i="12"/>
  <c r="C621" i="12"/>
  <c r="I618" i="12"/>
  <c r="H618" i="12"/>
  <c r="G618" i="12"/>
  <c r="N618" i="12" s="1"/>
  <c r="E618" i="12"/>
  <c r="C618" i="12"/>
  <c r="I617" i="12"/>
  <c r="H617" i="12"/>
  <c r="G617" i="12"/>
  <c r="N617" i="12" s="1"/>
  <c r="E617" i="12"/>
  <c r="C617" i="12"/>
  <c r="I616" i="12"/>
  <c r="H616" i="12"/>
  <c r="G616" i="12"/>
  <c r="N616" i="12" s="1"/>
  <c r="E616" i="12"/>
  <c r="C616" i="12"/>
  <c r="I613" i="12"/>
  <c r="H613" i="12"/>
  <c r="G613" i="12"/>
  <c r="N613" i="12" s="1"/>
  <c r="E613" i="12"/>
  <c r="C613" i="12"/>
  <c r="I612" i="12"/>
  <c r="H612" i="12"/>
  <c r="G612" i="12"/>
  <c r="N612" i="12" s="1"/>
  <c r="E612" i="12"/>
  <c r="C612" i="12"/>
  <c r="I611" i="12"/>
  <c r="H611" i="12"/>
  <c r="G611" i="12"/>
  <c r="N611" i="12" s="1"/>
  <c r="E611" i="12"/>
  <c r="C611" i="12"/>
  <c r="I608" i="12"/>
  <c r="H608" i="12"/>
  <c r="G608" i="12"/>
  <c r="N608" i="12" s="1"/>
  <c r="E608" i="12"/>
  <c r="C608" i="12"/>
  <c r="I607" i="12"/>
  <c r="H607" i="12"/>
  <c r="G607" i="12"/>
  <c r="N607" i="12" s="1"/>
  <c r="E607" i="12"/>
  <c r="C607" i="12"/>
  <c r="I606" i="12"/>
  <c r="H606" i="12"/>
  <c r="G606" i="12"/>
  <c r="N606" i="12" s="1"/>
  <c r="C606" i="12"/>
  <c r="I603" i="12"/>
  <c r="H603" i="12"/>
  <c r="G603" i="12"/>
  <c r="N603" i="12" s="1"/>
  <c r="E603" i="12"/>
  <c r="C603" i="12"/>
  <c r="I602" i="12"/>
  <c r="H602" i="12"/>
  <c r="G602" i="12"/>
  <c r="N602" i="12" s="1"/>
  <c r="E602" i="12"/>
  <c r="C602" i="12"/>
  <c r="I601" i="12"/>
  <c r="H601" i="12"/>
  <c r="G601" i="12"/>
  <c r="N601" i="12" s="1"/>
  <c r="E601" i="12"/>
  <c r="C601" i="12"/>
  <c r="I598" i="12"/>
  <c r="H598" i="12"/>
  <c r="G598" i="12"/>
  <c r="N598" i="12" s="1"/>
  <c r="E598" i="12"/>
  <c r="C598" i="12"/>
  <c r="I597" i="12"/>
  <c r="H597" i="12"/>
  <c r="G597" i="12"/>
  <c r="N597" i="12" s="1"/>
  <c r="E597" i="12"/>
  <c r="C597" i="12"/>
  <c r="I596" i="12"/>
  <c r="H596" i="12"/>
  <c r="G596" i="12"/>
  <c r="N596" i="12" s="1"/>
  <c r="E596" i="12"/>
  <c r="C596" i="12"/>
  <c r="I595" i="12"/>
  <c r="G595" i="12"/>
  <c r="N595" i="12" s="1"/>
  <c r="E595" i="12"/>
  <c r="C595" i="12"/>
  <c r="I592" i="12"/>
  <c r="H592" i="12"/>
  <c r="G592" i="12"/>
  <c r="N592" i="12" s="1"/>
  <c r="I591" i="12"/>
  <c r="H591" i="12"/>
  <c r="G591" i="12"/>
  <c r="N591" i="12" s="1"/>
  <c r="I590" i="12"/>
  <c r="H590" i="12"/>
  <c r="G590" i="12"/>
  <c r="I589" i="12"/>
  <c r="H589" i="12"/>
  <c r="G589" i="12"/>
  <c r="N589" i="12" s="1"/>
  <c r="I588" i="12"/>
  <c r="G588" i="12"/>
  <c r="N588" i="12" s="1"/>
  <c r="I587" i="12"/>
  <c r="G587" i="12"/>
  <c r="I584" i="12"/>
  <c r="H584" i="12"/>
  <c r="G584" i="12"/>
  <c r="N584" i="12" s="1"/>
  <c r="E584" i="12"/>
  <c r="C584" i="12"/>
  <c r="I583" i="12"/>
  <c r="H583" i="12"/>
  <c r="G583" i="12"/>
  <c r="E583" i="12"/>
  <c r="C583" i="12"/>
  <c r="I581" i="12"/>
  <c r="H581" i="12"/>
  <c r="G581" i="12"/>
  <c r="N581" i="12" s="1"/>
  <c r="E581" i="12"/>
  <c r="C581" i="12"/>
  <c r="I580" i="12"/>
  <c r="G580" i="12"/>
  <c r="N580" i="12" s="1"/>
  <c r="E580" i="12"/>
  <c r="C580" i="12"/>
  <c r="I579" i="12"/>
  <c r="G579" i="12"/>
  <c r="E579" i="12"/>
  <c r="C579" i="12"/>
  <c r="I576" i="12"/>
  <c r="H576" i="12"/>
  <c r="G576" i="12"/>
  <c r="N576" i="12" s="1"/>
  <c r="E576" i="12"/>
  <c r="C576" i="12"/>
  <c r="I575" i="12"/>
  <c r="H575" i="12"/>
  <c r="G575" i="12"/>
  <c r="N575" i="12" s="1"/>
  <c r="E575" i="12"/>
  <c r="C575" i="12"/>
  <c r="I574" i="12"/>
  <c r="G574" i="12"/>
  <c r="N574" i="12" s="1"/>
  <c r="E574" i="12"/>
  <c r="C574" i="12"/>
  <c r="I573" i="12"/>
  <c r="G573" i="12"/>
  <c r="N573" i="12" s="1"/>
  <c r="E573" i="12"/>
  <c r="C573" i="12"/>
  <c r="I570" i="12"/>
  <c r="H570" i="12"/>
  <c r="G570" i="12"/>
  <c r="N570" i="12" s="1"/>
  <c r="E570" i="12"/>
  <c r="C570" i="12"/>
  <c r="I569" i="12"/>
  <c r="H569" i="12"/>
  <c r="G569" i="12"/>
  <c r="N569" i="12" s="1"/>
  <c r="E569" i="12"/>
  <c r="C569" i="12"/>
  <c r="I568" i="12"/>
  <c r="G568" i="12"/>
  <c r="E568" i="12"/>
  <c r="C568" i="12"/>
  <c r="I567" i="12"/>
  <c r="G567" i="12"/>
  <c r="N567" i="12" s="1"/>
  <c r="E567" i="12"/>
  <c r="C567" i="12"/>
  <c r="I564" i="12"/>
  <c r="H564" i="12"/>
  <c r="G564" i="12"/>
  <c r="N564" i="12" s="1"/>
  <c r="E564" i="12"/>
  <c r="C564" i="12"/>
  <c r="I563" i="12"/>
  <c r="H563" i="12"/>
  <c r="G563" i="12"/>
  <c r="N563" i="12" s="1"/>
  <c r="E563" i="12"/>
  <c r="C563" i="12"/>
  <c r="N560" i="12"/>
  <c r="I557" i="12"/>
  <c r="H557" i="12"/>
  <c r="G557" i="12"/>
  <c r="N557" i="12" s="1"/>
  <c r="E557" i="12"/>
  <c r="C557" i="12"/>
  <c r="I556" i="12"/>
  <c r="H556" i="12"/>
  <c r="G556" i="12"/>
  <c r="N556" i="12" s="1"/>
  <c r="E556" i="12"/>
  <c r="C556" i="12"/>
  <c r="I555" i="12"/>
  <c r="H555" i="12"/>
  <c r="G555" i="12"/>
  <c r="N555" i="12" s="1"/>
  <c r="E555" i="12"/>
  <c r="C555" i="12"/>
  <c r="I554" i="12"/>
  <c r="G554" i="12"/>
  <c r="N554" i="12" s="1"/>
  <c r="E554" i="12"/>
  <c r="C554" i="12"/>
  <c r="I551" i="12"/>
  <c r="H551" i="12"/>
  <c r="G551" i="12"/>
  <c r="N551" i="12" s="1"/>
  <c r="E551" i="12"/>
  <c r="C551" i="12"/>
  <c r="I550" i="12"/>
  <c r="H550" i="12"/>
  <c r="G550" i="12"/>
  <c r="N550" i="12" s="1"/>
  <c r="E550" i="12"/>
  <c r="C550" i="12"/>
  <c r="I549" i="12"/>
  <c r="G549" i="12"/>
  <c r="N549" i="12" s="1"/>
  <c r="E549" i="12"/>
  <c r="C549" i="12"/>
  <c r="I546" i="12"/>
  <c r="H546" i="12"/>
  <c r="G546" i="12"/>
  <c r="N546" i="12" s="1"/>
  <c r="E546" i="12"/>
  <c r="C546" i="12"/>
  <c r="I545" i="12"/>
  <c r="H545" i="12"/>
  <c r="G545" i="12"/>
  <c r="N545" i="12" s="1"/>
  <c r="E545" i="12"/>
  <c r="C545" i="12"/>
  <c r="I544" i="12"/>
  <c r="G544" i="12"/>
  <c r="N544" i="12" s="1"/>
  <c r="E544" i="12"/>
  <c r="C544" i="12"/>
  <c r="I541" i="12"/>
  <c r="H541" i="12"/>
  <c r="G541" i="12"/>
  <c r="E541" i="12"/>
  <c r="C541" i="12"/>
  <c r="I540" i="12"/>
  <c r="H540" i="12"/>
  <c r="G540" i="12"/>
  <c r="E540" i="12"/>
  <c r="C540" i="12"/>
  <c r="I539" i="12"/>
  <c r="G539" i="12"/>
  <c r="E539" i="12"/>
  <c r="C539" i="12"/>
  <c r="I538" i="12"/>
  <c r="G538" i="12"/>
  <c r="N538" i="12" s="1"/>
  <c r="E538" i="12"/>
  <c r="C538" i="12"/>
  <c r="I535" i="12"/>
  <c r="H535" i="12"/>
  <c r="G535" i="12"/>
  <c r="N535" i="12" s="1"/>
  <c r="E535" i="12"/>
  <c r="C535" i="12"/>
  <c r="I534" i="12"/>
  <c r="G534" i="12"/>
  <c r="N534" i="12" s="1"/>
  <c r="E534" i="12"/>
  <c r="C534" i="12"/>
  <c r="I533" i="12"/>
  <c r="G533" i="12"/>
  <c r="N533" i="12" s="1"/>
  <c r="E533" i="12"/>
  <c r="C533" i="12"/>
  <c r="I530" i="12"/>
  <c r="H530" i="12"/>
  <c r="G530" i="12"/>
  <c r="N530" i="12" s="1"/>
  <c r="E530" i="12"/>
  <c r="C530" i="12"/>
  <c r="I529" i="12"/>
  <c r="H529" i="12"/>
  <c r="G529" i="12"/>
  <c r="N529" i="12" s="1"/>
  <c r="E529" i="12"/>
  <c r="C529" i="12"/>
  <c r="I528" i="12"/>
  <c r="G528" i="12"/>
  <c r="E528" i="12"/>
  <c r="C528" i="12"/>
  <c r="I527" i="12"/>
  <c r="G527" i="12"/>
  <c r="N527" i="12" s="1"/>
  <c r="E527" i="12"/>
  <c r="C527" i="12"/>
  <c r="I524" i="12"/>
  <c r="H524" i="12"/>
  <c r="G524" i="12"/>
  <c r="N524" i="12" s="1"/>
  <c r="E524" i="12"/>
  <c r="C524" i="12"/>
  <c r="I523" i="12"/>
  <c r="H523" i="12"/>
  <c r="G523" i="12"/>
  <c r="N523" i="12" s="1"/>
  <c r="E523" i="12"/>
  <c r="C523" i="12"/>
  <c r="I522" i="12"/>
  <c r="G522" i="12"/>
  <c r="N522" i="12" s="1"/>
  <c r="E522" i="12"/>
  <c r="C522" i="12"/>
  <c r="I521" i="12"/>
  <c r="G521" i="12"/>
  <c r="N521" i="12" s="1"/>
  <c r="E521" i="12"/>
  <c r="C521" i="12"/>
  <c r="I520" i="12"/>
  <c r="G520" i="12"/>
  <c r="N520" i="12" s="1"/>
  <c r="E520" i="12"/>
  <c r="C520" i="12"/>
  <c r="I517" i="12"/>
  <c r="H517" i="12"/>
  <c r="G517" i="12"/>
  <c r="N517" i="12" s="1"/>
  <c r="E517" i="12"/>
  <c r="C517" i="12"/>
  <c r="I516" i="12"/>
  <c r="H516" i="12"/>
  <c r="G516" i="12"/>
  <c r="N516" i="12" s="1"/>
  <c r="E516" i="12"/>
  <c r="C516" i="12"/>
  <c r="I515" i="12"/>
  <c r="G515" i="12"/>
  <c r="N515" i="12" s="1"/>
  <c r="E515" i="12"/>
  <c r="C515" i="12"/>
  <c r="I514" i="12"/>
  <c r="G514" i="12"/>
  <c r="N514" i="12" s="1"/>
  <c r="E514" i="12"/>
  <c r="C514" i="12"/>
  <c r="I513" i="12"/>
  <c r="G513" i="12"/>
  <c r="N513" i="12" s="1"/>
  <c r="E513" i="12"/>
  <c r="C513" i="12"/>
  <c r="H275" i="5"/>
  <c r="J275" i="5" s="1"/>
  <c r="G275" i="5"/>
  <c r="I275" i="5" s="1"/>
  <c r="H274" i="5"/>
  <c r="J274" i="5" s="1"/>
  <c r="G274" i="5"/>
  <c r="I274" i="5" s="1"/>
  <c r="H278" i="5"/>
  <c r="J278" i="5" s="1"/>
  <c r="G278" i="5"/>
  <c r="I278" i="5" s="1"/>
  <c r="H277" i="5"/>
  <c r="J277" i="5" s="1"/>
  <c r="G277" i="5"/>
  <c r="I277" i="5" s="1"/>
  <c r="N662" i="12" l="1"/>
  <c r="N654" i="12"/>
  <c r="H283" i="5" s="1"/>
  <c r="J283" i="5" s="1"/>
  <c r="N649" i="12"/>
  <c r="H246" i="5" s="1"/>
  <c r="J246" i="5" s="1"/>
  <c r="N625" i="12"/>
  <c r="N620" i="12"/>
  <c r="N615" i="12"/>
  <c r="N610" i="12"/>
  <c r="N605" i="12"/>
  <c r="H437" i="5" s="1"/>
  <c r="J437" i="5" s="1"/>
  <c r="N540" i="12"/>
  <c r="H544" i="12"/>
  <c r="M544" i="12" s="1"/>
  <c r="H554" i="12"/>
  <c r="M554" i="12" s="1"/>
  <c r="H549" i="12"/>
  <c r="M549" i="12" s="1"/>
  <c r="N579" i="12"/>
  <c r="N600" i="12"/>
  <c r="M582" i="12"/>
  <c r="N594" i="12"/>
  <c r="N587" i="12"/>
  <c r="J582" i="12"/>
  <c r="K582" i="12" s="1"/>
  <c r="N539" i="12"/>
  <c r="N572" i="12"/>
  <c r="N541" i="12"/>
  <c r="N559" i="12"/>
  <c r="M598" i="12"/>
  <c r="N553" i="12"/>
  <c r="H323" i="5" s="1"/>
  <c r="J323" i="5" s="1"/>
  <c r="N548" i="12"/>
  <c r="M657" i="12"/>
  <c r="M591" i="12"/>
  <c r="M596" i="12"/>
  <c r="M529" i="12"/>
  <c r="N543" i="12"/>
  <c r="H317" i="5" s="1"/>
  <c r="J317" i="5" s="1"/>
  <c r="M575" i="12"/>
  <c r="J583" i="12"/>
  <c r="K583" i="12" s="1"/>
  <c r="M563" i="12"/>
  <c r="M569" i="12"/>
  <c r="M627" i="12"/>
  <c r="M665" i="12"/>
  <c r="M658" i="12"/>
  <c r="M555" i="12"/>
  <c r="M581" i="12"/>
  <c r="M602" i="12"/>
  <c r="M564" i="12"/>
  <c r="M650" i="12"/>
  <c r="M656" i="12"/>
  <c r="N532" i="12"/>
  <c r="N528" i="12"/>
  <c r="N526" i="12" s="1"/>
  <c r="M540" i="12"/>
  <c r="M603" i="12"/>
  <c r="M545" i="12"/>
  <c r="M576" i="12"/>
  <c r="M592" i="12"/>
  <c r="J621" i="12"/>
  <c r="K621" i="12" s="1"/>
  <c r="M530" i="12"/>
  <c r="N519" i="12"/>
  <c r="J590" i="12"/>
  <c r="K590" i="12" s="1"/>
  <c r="M557" i="12"/>
  <c r="M590" i="12"/>
  <c r="M617" i="12"/>
  <c r="M652" i="12"/>
  <c r="J659" i="12"/>
  <c r="K659" i="12" s="1"/>
  <c r="M535" i="12"/>
  <c r="M541" i="12"/>
  <c r="M551" i="12"/>
  <c r="M589" i="12"/>
  <c r="M616" i="12"/>
  <c r="M584" i="12"/>
  <c r="M601" i="12"/>
  <c r="M607" i="12"/>
  <c r="M613" i="12"/>
  <c r="M524" i="12"/>
  <c r="M583" i="12"/>
  <c r="M612" i="12"/>
  <c r="M673" i="12"/>
  <c r="J541" i="12"/>
  <c r="K541" i="12" s="1"/>
  <c r="M546" i="12"/>
  <c r="M550" i="12"/>
  <c r="J560" i="12"/>
  <c r="K560" i="12" s="1"/>
  <c r="N568" i="12"/>
  <c r="N566" i="12" s="1"/>
  <c r="N583" i="12"/>
  <c r="M597" i="12"/>
  <c r="J598" i="12"/>
  <c r="K598" i="12" s="1"/>
  <c r="M608" i="12"/>
  <c r="M618" i="12"/>
  <c r="J658" i="12"/>
  <c r="K658" i="12" s="1"/>
  <c r="M659" i="12"/>
  <c r="M672" i="12"/>
  <c r="M671" i="12"/>
  <c r="J591" i="12"/>
  <c r="K591" i="12" s="1"/>
  <c r="M523" i="12"/>
  <c r="M606" i="12"/>
  <c r="M623" i="12"/>
  <c r="J617" i="12"/>
  <c r="K617" i="12" s="1"/>
  <c r="J606" i="12"/>
  <c r="K606" i="12" s="1"/>
  <c r="J601" i="12"/>
  <c r="K601" i="12" s="1"/>
  <c r="J523" i="12"/>
  <c r="K523" i="12" s="1"/>
  <c r="J611" i="12"/>
  <c r="K611" i="12" s="1"/>
  <c r="M622" i="12"/>
  <c r="M660" i="12"/>
  <c r="M666" i="12"/>
  <c r="J673" i="12"/>
  <c r="K673" i="12" s="1"/>
  <c r="J570" i="12"/>
  <c r="K570" i="12" s="1"/>
  <c r="J627" i="12"/>
  <c r="K627" i="12" s="1"/>
  <c r="J530" i="12"/>
  <c r="K530" i="12" s="1"/>
  <c r="J556" i="12"/>
  <c r="K556" i="12" s="1"/>
  <c r="J557" i="12"/>
  <c r="K557" i="12" s="1"/>
  <c r="J576" i="12"/>
  <c r="K576" i="12" s="1"/>
  <c r="J584" i="12"/>
  <c r="K584" i="12" s="1"/>
  <c r="J516" i="12"/>
  <c r="K516" i="12" s="1"/>
  <c r="N673" i="12"/>
  <c r="N668" i="12" s="1"/>
  <c r="H326" i="5" s="1"/>
  <c r="J326" i="5" s="1"/>
  <c r="J671" i="12"/>
  <c r="K671" i="12" s="1"/>
  <c r="J672" i="12"/>
  <c r="K672" i="12" s="1"/>
  <c r="J656" i="12"/>
  <c r="K656" i="12" s="1"/>
  <c r="J660" i="12"/>
  <c r="K660" i="12" s="1"/>
  <c r="J665" i="12"/>
  <c r="K665" i="12" s="1"/>
  <c r="J657" i="12"/>
  <c r="K657" i="12" s="1"/>
  <c r="J666" i="12"/>
  <c r="K666" i="12" s="1"/>
  <c r="J650" i="12"/>
  <c r="K650" i="12" s="1"/>
  <c r="N638" i="12"/>
  <c r="H329" i="5" s="1"/>
  <c r="J329" i="5" s="1"/>
  <c r="J652" i="12"/>
  <c r="K652" i="12" s="1"/>
  <c r="M621" i="12"/>
  <c r="J622" i="12"/>
  <c r="K622" i="12" s="1"/>
  <c r="J623" i="12"/>
  <c r="K623" i="12" s="1"/>
  <c r="J616" i="12"/>
  <c r="K616" i="12" s="1"/>
  <c r="M611" i="12"/>
  <c r="J612" i="12"/>
  <c r="K612" i="12" s="1"/>
  <c r="J613" i="12"/>
  <c r="K613" i="12" s="1"/>
  <c r="J618" i="12"/>
  <c r="K618" i="12" s="1"/>
  <c r="J602" i="12"/>
  <c r="K602" i="12" s="1"/>
  <c r="J607" i="12"/>
  <c r="K607" i="12" s="1"/>
  <c r="J603" i="12"/>
  <c r="K603" i="12" s="1"/>
  <c r="J608" i="12"/>
  <c r="K608" i="12" s="1"/>
  <c r="N590" i="12"/>
  <c r="J592" i="12"/>
  <c r="K592" i="12" s="1"/>
  <c r="J596" i="12"/>
  <c r="K596" i="12" s="1"/>
  <c r="J589" i="12"/>
  <c r="K589" i="12" s="1"/>
  <c r="J597" i="12"/>
  <c r="K597" i="12" s="1"/>
  <c r="J575" i="12"/>
  <c r="K575" i="12" s="1"/>
  <c r="J581" i="12"/>
  <c r="K581" i="12" s="1"/>
  <c r="M570" i="12"/>
  <c r="M560" i="12"/>
  <c r="J563" i="12"/>
  <c r="K563" i="12" s="1"/>
  <c r="J564" i="12"/>
  <c r="K564" i="12" s="1"/>
  <c r="J569" i="12"/>
  <c r="K569" i="12" s="1"/>
  <c r="M556" i="12"/>
  <c r="J550" i="12"/>
  <c r="K550" i="12" s="1"/>
  <c r="J555" i="12"/>
  <c r="K555" i="12" s="1"/>
  <c r="J551" i="12"/>
  <c r="K551" i="12" s="1"/>
  <c r="J545" i="12"/>
  <c r="K545" i="12" s="1"/>
  <c r="J540" i="12"/>
  <c r="K540" i="12" s="1"/>
  <c r="J546" i="12"/>
  <c r="K546" i="12" s="1"/>
  <c r="J529" i="12"/>
  <c r="K529" i="12" s="1"/>
  <c r="J535" i="12"/>
  <c r="K535" i="12" s="1"/>
  <c r="J524" i="12"/>
  <c r="K524" i="12" s="1"/>
  <c r="M517" i="12"/>
  <c r="J517" i="12"/>
  <c r="K517" i="12" s="1"/>
  <c r="M516" i="12"/>
  <c r="N512" i="12"/>
  <c r="H286" i="5" s="1"/>
  <c r="J286" i="5" s="1"/>
  <c r="K275" i="5"/>
  <c r="L275" i="5" s="1"/>
  <c r="M275" i="5" s="1"/>
  <c r="K274" i="5"/>
  <c r="L274" i="5" s="1"/>
  <c r="M274" i="5" s="1"/>
  <c r="K277" i="5"/>
  <c r="L277" i="5" s="1"/>
  <c r="M277" i="5" s="1"/>
  <c r="K278" i="5"/>
  <c r="L278" i="5" s="1"/>
  <c r="M278" i="5" s="1"/>
  <c r="H237" i="5"/>
  <c r="J237" i="5" s="1"/>
  <c r="G237" i="5"/>
  <c r="I237" i="5" s="1"/>
  <c r="H262" i="5"/>
  <c r="J262" i="5" s="1"/>
  <c r="G262" i="5"/>
  <c r="I262" i="5" s="1"/>
  <c r="G260" i="5"/>
  <c r="I260" i="5" s="1"/>
  <c r="H260" i="5"/>
  <c r="J260" i="5" s="1"/>
  <c r="G256" i="5"/>
  <c r="I256" i="5" s="1"/>
  <c r="H256" i="5"/>
  <c r="J256" i="5" s="1"/>
  <c r="G257" i="5"/>
  <c r="I257" i="5" s="1"/>
  <c r="H257" i="5"/>
  <c r="J257" i="5" s="1"/>
  <c r="G258" i="5"/>
  <c r="I258" i="5" s="1"/>
  <c r="H258" i="5"/>
  <c r="J258" i="5" s="1"/>
  <c r="G259" i="5"/>
  <c r="I259" i="5" s="1"/>
  <c r="H259" i="5"/>
  <c r="J259" i="5" s="1"/>
  <c r="G261" i="5"/>
  <c r="I261" i="5" s="1"/>
  <c r="H261" i="5"/>
  <c r="J261" i="5" s="1"/>
  <c r="H266" i="5"/>
  <c r="J266" i="5" s="1"/>
  <c r="G266" i="5"/>
  <c r="I266" i="5" s="1"/>
  <c r="H265" i="5"/>
  <c r="J265" i="5" s="1"/>
  <c r="G265" i="5"/>
  <c r="I265" i="5" s="1"/>
  <c r="H269" i="5"/>
  <c r="J269" i="5" s="1"/>
  <c r="G269" i="5"/>
  <c r="I269" i="5" s="1"/>
  <c r="H268" i="5"/>
  <c r="J268" i="5" s="1"/>
  <c r="G268" i="5"/>
  <c r="I268" i="5" s="1"/>
  <c r="H267" i="5"/>
  <c r="J267" i="5" s="1"/>
  <c r="G267" i="5"/>
  <c r="I267" i="5" s="1"/>
  <c r="H263" i="5"/>
  <c r="J263" i="5" s="1"/>
  <c r="G263" i="5"/>
  <c r="I263" i="5" s="1"/>
  <c r="H264" i="5"/>
  <c r="J264" i="5" s="1"/>
  <c r="G264" i="5"/>
  <c r="I264" i="5" s="1"/>
  <c r="H255" i="5"/>
  <c r="J255" i="5" s="1"/>
  <c r="G255" i="5"/>
  <c r="I255" i="5" s="1"/>
  <c r="H254" i="5"/>
  <c r="J254" i="5" s="1"/>
  <c r="G254" i="5"/>
  <c r="I254" i="5" s="1"/>
  <c r="H249" i="5"/>
  <c r="J249" i="5" s="1"/>
  <c r="G249" i="5"/>
  <c r="I249" i="5" s="1"/>
  <c r="H244" i="5"/>
  <c r="J244" i="5" s="1"/>
  <c r="G244" i="5"/>
  <c r="I244" i="5" s="1"/>
  <c r="H234" i="5"/>
  <c r="J234" i="5" s="1"/>
  <c r="G234" i="5"/>
  <c r="I234" i="5" s="1"/>
  <c r="H230" i="5"/>
  <c r="J230" i="5" s="1"/>
  <c r="G230" i="5"/>
  <c r="I230" i="5" s="1"/>
  <c r="H228" i="5"/>
  <c r="J228" i="5" s="1"/>
  <c r="G228" i="5"/>
  <c r="I228" i="5" s="1"/>
  <c r="H229" i="5"/>
  <c r="J229" i="5" s="1"/>
  <c r="G229" i="5"/>
  <c r="I229" i="5" s="1"/>
  <c r="H240" i="5"/>
  <c r="J240" i="5" s="1"/>
  <c r="G240" i="5"/>
  <c r="I240" i="5" s="1"/>
  <c r="I510" i="12"/>
  <c r="H510" i="12"/>
  <c r="G510" i="12"/>
  <c r="N510" i="12" s="1"/>
  <c r="E510" i="12"/>
  <c r="C510" i="12"/>
  <c r="I509" i="12"/>
  <c r="H509" i="12"/>
  <c r="G509" i="12"/>
  <c r="N509" i="12" s="1"/>
  <c r="E509" i="12"/>
  <c r="C509" i="12"/>
  <c r="I508" i="12"/>
  <c r="G508" i="12"/>
  <c r="N508" i="12" s="1"/>
  <c r="E508" i="12"/>
  <c r="C508" i="12"/>
  <c r="H226" i="5"/>
  <c r="J226" i="5" s="1"/>
  <c r="G226" i="5"/>
  <c r="I226" i="5" s="1"/>
  <c r="H225" i="5"/>
  <c r="J225" i="5" s="1"/>
  <c r="G225" i="5"/>
  <c r="I225" i="5" s="1"/>
  <c r="H223" i="5"/>
  <c r="J223" i="5" s="1"/>
  <c r="G223" i="5"/>
  <c r="I223" i="5" s="1"/>
  <c r="G482" i="12"/>
  <c r="E482" i="12"/>
  <c r="C482" i="12"/>
  <c r="I478" i="12"/>
  <c r="G478" i="12"/>
  <c r="E478" i="12"/>
  <c r="C478" i="12"/>
  <c r="I474" i="12"/>
  <c r="G474" i="12"/>
  <c r="E474" i="12"/>
  <c r="C474" i="12"/>
  <c r="N21" i="15"/>
  <c r="G465" i="12"/>
  <c r="I465" i="12"/>
  <c r="G466" i="12"/>
  <c r="I466" i="12"/>
  <c r="G467" i="12"/>
  <c r="N467" i="12" s="1"/>
  <c r="I467" i="12"/>
  <c r="G468" i="12"/>
  <c r="N468" i="12" s="1"/>
  <c r="I468" i="12"/>
  <c r="C465" i="12"/>
  <c r="E465" i="12"/>
  <c r="C466" i="12"/>
  <c r="E466" i="12"/>
  <c r="C467" i="12"/>
  <c r="E467" i="12"/>
  <c r="C468" i="12"/>
  <c r="E468" i="12"/>
  <c r="N15" i="15"/>
  <c r="H159" i="5"/>
  <c r="J159" i="5" s="1"/>
  <c r="G159" i="5"/>
  <c r="I159" i="5" s="1"/>
  <c r="E159" i="5"/>
  <c r="H166" i="5"/>
  <c r="J166" i="5" s="1"/>
  <c r="G166" i="5"/>
  <c r="I166" i="5" s="1"/>
  <c r="E166" i="5"/>
  <c r="E163" i="5"/>
  <c r="E164" i="5"/>
  <c r="E165" i="5"/>
  <c r="E167" i="5"/>
  <c r="K166" i="5" l="1"/>
  <c r="L166" i="5" s="1"/>
  <c r="M166" i="5" s="1"/>
  <c r="K159" i="5"/>
  <c r="L159" i="5" s="1"/>
  <c r="M159" i="5" s="1"/>
  <c r="H993" i="5"/>
  <c r="J993" i="5" s="1"/>
  <c r="H392" i="5"/>
  <c r="J392" i="5" s="1"/>
  <c r="H405" i="5"/>
  <c r="J405" i="5" s="1"/>
  <c r="K615" i="12"/>
  <c r="K620" i="12"/>
  <c r="M620" i="12"/>
  <c r="M615" i="12"/>
  <c r="N578" i="12"/>
  <c r="H321" i="5" s="1"/>
  <c r="J321" i="5" s="1"/>
  <c r="K610" i="12"/>
  <c r="M610" i="12"/>
  <c r="J554" i="12"/>
  <c r="K554" i="12" s="1"/>
  <c r="K553" i="12" s="1"/>
  <c r="M605" i="12"/>
  <c r="G437" i="5" s="1"/>
  <c r="I437" i="5" s="1"/>
  <c r="K437" i="5" s="1"/>
  <c r="L437" i="5" s="1"/>
  <c r="M437" i="5" s="1"/>
  <c r="K605" i="12"/>
  <c r="J544" i="12"/>
  <c r="K544" i="12" s="1"/>
  <c r="K543" i="12" s="1"/>
  <c r="J549" i="12"/>
  <c r="K549" i="12" s="1"/>
  <c r="K548" i="12" s="1"/>
  <c r="H320" i="5"/>
  <c r="J320" i="5" s="1"/>
  <c r="N537" i="12"/>
  <c r="H310" i="5" s="1"/>
  <c r="J310" i="5" s="1"/>
  <c r="K600" i="12"/>
  <c r="M600" i="12"/>
  <c r="N586" i="12"/>
  <c r="H322" i="5" s="1"/>
  <c r="J322" i="5" s="1"/>
  <c r="M559" i="12"/>
  <c r="K559" i="12"/>
  <c r="M553" i="12"/>
  <c r="G323" i="5" s="1"/>
  <c r="I323" i="5" s="1"/>
  <c r="K323" i="5" s="1"/>
  <c r="L323" i="5" s="1"/>
  <c r="M323" i="5" s="1"/>
  <c r="M548" i="12"/>
  <c r="M543" i="12"/>
  <c r="G317" i="5" s="1"/>
  <c r="I317" i="5" s="1"/>
  <c r="K317" i="5" s="1"/>
  <c r="L317" i="5" s="1"/>
  <c r="M317" i="5" s="1"/>
  <c r="N507" i="12"/>
  <c r="H276" i="5" s="1"/>
  <c r="J276" i="5" s="1"/>
  <c r="K237" i="5"/>
  <c r="L237" i="5" s="1"/>
  <c r="M237" i="5" s="1"/>
  <c r="K262" i="5"/>
  <c r="L262" i="5" s="1"/>
  <c r="M262" i="5" s="1"/>
  <c r="K260" i="5"/>
  <c r="L260" i="5" s="1"/>
  <c r="M260" i="5" s="1"/>
  <c r="K256" i="5"/>
  <c r="L256" i="5" s="1"/>
  <c r="M256" i="5" s="1"/>
  <c r="K259" i="5"/>
  <c r="L259" i="5" s="1"/>
  <c r="M259" i="5" s="1"/>
  <c r="K257" i="5"/>
  <c r="L257" i="5" s="1"/>
  <c r="M257" i="5" s="1"/>
  <c r="K258" i="5"/>
  <c r="K261" i="5"/>
  <c r="K265" i="5"/>
  <c r="L265" i="5" s="1"/>
  <c r="M265" i="5" s="1"/>
  <c r="K269" i="5"/>
  <c r="L269" i="5" s="1"/>
  <c r="M269" i="5" s="1"/>
  <c r="K266" i="5"/>
  <c r="L266" i="5" s="1"/>
  <c r="M266" i="5" s="1"/>
  <c r="K255" i="5"/>
  <c r="L255" i="5" s="1"/>
  <c r="M255" i="5" s="1"/>
  <c r="K264" i="5"/>
  <c r="L264" i="5" s="1"/>
  <c r="M264" i="5" s="1"/>
  <c r="K267" i="5"/>
  <c r="L267" i="5" s="1"/>
  <c r="M267" i="5" s="1"/>
  <c r="K268" i="5"/>
  <c r="K263" i="5"/>
  <c r="L263" i="5" s="1"/>
  <c r="M263" i="5" s="1"/>
  <c r="K254" i="5"/>
  <c r="K244" i="5"/>
  <c r="L244" i="5" s="1"/>
  <c r="M244" i="5" s="1"/>
  <c r="K249" i="5"/>
  <c r="L249" i="5" s="1"/>
  <c r="M249" i="5" s="1"/>
  <c r="K234" i="5"/>
  <c r="L234" i="5" s="1"/>
  <c r="M234" i="5" s="1"/>
  <c r="K230" i="5"/>
  <c r="L230" i="5" s="1"/>
  <c r="M230" i="5" s="1"/>
  <c r="K228" i="5"/>
  <c r="L228" i="5" s="1"/>
  <c r="M228" i="5" s="1"/>
  <c r="K240" i="5"/>
  <c r="L240" i="5" s="1"/>
  <c r="M240" i="5" s="1"/>
  <c r="K229" i="5"/>
  <c r="L229" i="5" s="1"/>
  <c r="M229" i="5" s="1"/>
  <c r="M510" i="12"/>
  <c r="M509" i="12"/>
  <c r="K226" i="5"/>
  <c r="L226" i="5" s="1"/>
  <c r="M226" i="5" s="1"/>
  <c r="J509" i="12"/>
  <c r="K509" i="12" s="1"/>
  <c r="J510" i="12"/>
  <c r="K510" i="12" s="1"/>
  <c r="K225" i="5"/>
  <c r="L225" i="5" s="1"/>
  <c r="M225" i="5" s="1"/>
  <c r="K223" i="5"/>
  <c r="L223" i="5" s="1"/>
  <c r="M223" i="5" s="1"/>
  <c r="N465" i="12"/>
  <c r="N466" i="12"/>
  <c r="H162" i="5"/>
  <c r="J162" i="5" s="1"/>
  <c r="G162" i="5"/>
  <c r="I162" i="5" s="1"/>
  <c r="E162" i="5"/>
  <c r="E180" i="5"/>
  <c r="D180" i="5"/>
  <c r="E179" i="5"/>
  <c r="D179" i="5"/>
  <c r="H179" i="5"/>
  <c r="J179" i="5" s="1"/>
  <c r="G179" i="5"/>
  <c r="I179" i="5" s="1"/>
  <c r="H180" i="5"/>
  <c r="J180" i="5" s="1"/>
  <c r="G180" i="5"/>
  <c r="I180" i="5" s="1"/>
  <c r="H183" i="5"/>
  <c r="J183" i="5" s="1"/>
  <c r="G183" i="5"/>
  <c r="I183" i="5" s="1"/>
  <c r="E183" i="5"/>
  <c r="D183" i="5"/>
  <c r="H197" i="5"/>
  <c r="J197" i="5" s="1"/>
  <c r="G197" i="5"/>
  <c r="I197" i="5" s="1"/>
  <c r="E182" i="5"/>
  <c r="D182" i="5"/>
  <c r="E181" i="5"/>
  <c r="D181" i="5"/>
  <c r="E176" i="5"/>
  <c r="D176" i="5"/>
  <c r="E175" i="5"/>
  <c r="D175" i="5"/>
  <c r="E174" i="5"/>
  <c r="D174" i="5"/>
  <c r="E173" i="5"/>
  <c r="D173" i="5"/>
  <c r="E161" i="5"/>
  <c r="E160" i="5"/>
  <c r="H194" i="5"/>
  <c r="J194" i="5" s="1"/>
  <c r="G194" i="5"/>
  <c r="I194" i="5" s="1"/>
  <c r="H177" i="5"/>
  <c r="J177" i="5" s="1"/>
  <c r="G177" i="5"/>
  <c r="I177" i="5" s="1"/>
  <c r="H161" i="5"/>
  <c r="J161" i="5" s="1"/>
  <c r="G161" i="5"/>
  <c r="I161" i="5" s="1"/>
  <c r="H160" i="5"/>
  <c r="J160" i="5" s="1"/>
  <c r="G160" i="5"/>
  <c r="I160" i="5" s="1"/>
  <c r="H153" i="5"/>
  <c r="J153" i="5" s="1"/>
  <c r="G153" i="5"/>
  <c r="I153" i="5" s="1"/>
  <c r="K153" i="5" l="1"/>
  <c r="L153" i="5" s="1"/>
  <c r="M153" i="5" s="1"/>
  <c r="K179" i="5"/>
  <c r="L179" i="5" s="1"/>
  <c r="M179" i="5" s="1"/>
  <c r="K160" i="5"/>
  <c r="L160" i="5" s="1"/>
  <c r="M160" i="5" s="1"/>
  <c r="K180" i="5"/>
  <c r="L180" i="5" s="1"/>
  <c r="M180" i="5" s="1"/>
  <c r="K177" i="5"/>
  <c r="L177" i="5" s="1"/>
  <c r="M177" i="5" s="1"/>
  <c r="K161" i="5"/>
  <c r="L161" i="5" s="1"/>
  <c r="M161" i="5" s="1"/>
  <c r="K162" i="5"/>
  <c r="L162" i="5" s="1"/>
  <c r="M162" i="5" s="1"/>
  <c r="K183" i="5"/>
  <c r="K194" i="5"/>
  <c r="K197" i="5"/>
  <c r="G993" i="5"/>
  <c r="I993" i="5" s="1"/>
  <c r="K993" i="5" s="1"/>
  <c r="L993" i="5" s="1"/>
  <c r="M993" i="5" s="1"/>
  <c r="L258" i="5"/>
  <c r="M258" i="5" s="1"/>
  <c r="L261" i="5"/>
  <c r="M261" i="5" s="1"/>
  <c r="L268" i="5"/>
  <c r="M268" i="5" s="1"/>
  <c r="L254" i="5"/>
  <c r="M254" i="5" s="1"/>
  <c r="I391" i="12"/>
  <c r="H391" i="12"/>
  <c r="G391" i="12"/>
  <c r="N391" i="12" s="1"/>
  <c r="E391" i="12"/>
  <c r="C391" i="12"/>
  <c r="I505" i="12"/>
  <c r="H505" i="12"/>
  <c r="G505" i="12"/>
  <c r="N505" i="12" s="1"/>
  <c r="E505" i="12"/>
  <c r="C505" i="12"/>
  <c r="I504" i="12"/>
  <c r="G504" i="12"/>
  <c r="N504" i="12" s="1"/>
  <c r="E504" i="12"/>
  <c r="C504" i="12"/>
  <c r="I503" i="12"/>
  <c r="G503" i="12"/>
  <c r="E503" i="12"/>
  <c r="C503" i="12"/>
  <c r="I502" i="12"/>
  <c r="H502" i="12"/>
  <c r="G502" i="12"/>
  <c r="N502" i="12" s="1"/>
  <c r="E502" i="12"/>
  <c r="C502" i="12"/>
  <c r="I501" i="12"/>
  <c r="G501" i="12"/>
  <c r="N501" i="12" s="1"/>
  <c r="E501" i="12"/>
  <c r="C501" i="12"/>
  <c r="I498" i="12"/>
  <c r="H498" i="12"/>
  <c r="G498" i="12"/>
  <c r="N498" i="12" s="1"/>
  <c r="E498" i="12"/>
  <c r="C498" i="12"/>
  <c r="I497" i="12"/>
  <c r="G497" i="12"/>
  <c r="N497" i="12" s="1"/>
  <c r="E497" i="12"/>
  <c r="C497" i="12"/>
  <c r="I496" i="12"/>
  <c r="G496" i="12"/>
  <c r="N496" i="12" s="1"/>
  <c r="E496" i="12"/>
  <c r="C496" i="12"/>
  <c r="I495" i="12"/>
  <c r="H495" i="12"/>
  <c r="G495" i="12"/>
  <c r="N495" i="12" s="1"/>
  <c r="E495" i="12"/>
  <c r="C495" i="12"/>
  <c r="I494" i="12"/>
  <c r="G494" i="12"/>
  <c r="N494" i="12" s="1"/>
  <c r="E494" i="12"/>
  <c r="C494" i="12"/>
  <c r="I493" i="12"/>
  <c r="G493" i="12"/>
  <c r="N493" i="12" s="1"/>
  <c r="E493" i="12"/>
  <c r="C493" i="12"/>
  <c r="I490" i="12"/>
  <c r="H490" i="12"/>
  <c r="G490" i="12"/>
  <c r="N490" i="12" s="1"/>
  <c r="E490" i="12"/>
  <c r="C490" i="12"/>
  <c r="I489" i="12"/>
  <c r="G489" i="12"/>
  <c r="N489" i="12" s="1"/>
  <c r="E489" i="12"/>
  <c r="C489" i="12"/>
  <c r="I488" i="12"/>
  <c r="G488" i="12"/>
  <c r="N488" i="12" s="1"/>
  <c r="E488" i="12"/>
  <c r="C488" i="12"/>
  <c r="I484" i="12"/>
  <c r="H484" i="12"/>
  <c r="G484" i="12"/>
  <c r="N484" i="12" s="1"/>
  <c r="E484" i="12"/>
  <c r="C484" i="12"/>
  <c r="I483" i="12"/>
  <c r="H483" i="12"/>
  <c r="G483" i="12"/>
  <c r="N483" i="12" s="1"/>
  <c r="E483" i="12"/>
  <c r="C483" i="12"/>
  <c r="N482" i="12"/>
  <c r="I479" i="12"/>
  <c r="H479" i="12"/>
  <c r="G479" i="12"/>
  <c r="N479" i="12" s="1"/>
  <c r="E479" i="12"/>
  <c r="C479" i="12"/>
  <c r="N478" i="12"/>
  <c r="I475" i="12"/>
  <c r="H475" i="12"/>
  <c r="G475" i="12"/>
  <c r="N475" i="12" s="1"/>
  <c r="E475" i="12"/>
  <c r="C475" i="12"/>
  <c r="N474" i="12"/>
  <c r="I471" i="12"/>
  <c r="H471" i="12"/>
  <c r="G471" i="12"/>
  <c r="N471" i="12" s="1"/>
  <c r="E471" i="12"/>
  <c r="C471" i="12"/>
  <c r="I470" i="12"/>
  <c r="H470" i="12"/>
  <c r="G470" i="12"/>
  <c r="N470" i="12" s="1"/>
  <c r="E470" i="12"/>
  <c r="C470" i="12"/>
  <c r="I469" i="12"/>
  <c r="G469" i="12"/>
  <c r="N469" i="12" s="1"/>
  <c r="E469" i="12"/>
  <c r="C469" i="12"/>
  <c r="I464" i="12"/>
  <c r="G464" i="12"/>
  <c r="N464" i="12" s="1"/>
  <c r="E464" i="12"/>
  <c r="C464" i="12"/>
  <c r="I463" i="12"/>
  <c r="G463" i="12"/>
  <c r="N463" i="12" s="1"/>
  <c r="E463" i="12"/>
  <c r="C463" i="12"/>
  <c r="I462" i="12"/>
  <c r="G462" i="12"/>
  <c r="N462" i="12" s="1"/>
  <c r="E462" i="12"/>
  <c r="C462" i="12"/>
  <c r="I459" i="12"/>
  <c r="H459" i="12"/>
  <c r="G459" i="12"/>
  <c r="N459" i="12" s="1"/>
  <c r="E459" i="12"/>
  <c r="C459" i="12"/>
  <c r="I458" i="12"/>
  <c r="H458" i="12"/>
  <c r="G458" i="12"/>
  <c r="N458" i="12" s="1"/>
  <c r="E458" i="12"/>
  <c r="C458" i="12"/>
  <c r="I457" i="12"/>
  <c r="H457" i="12"/>
  <c r="G457" i="12"/>
  <c r="N457" i="12" s="1"/>
  <c r="E457" i="12"/>
  <c r="C457" i="12"/>
  <c r="I454" i="12"/>
  <c r="H454" i="12"/>
  <c r="G454" i="12"/>
  <c r="N454" i="12" s="1"/>
  <c r="E454" i="12"/>
  <c r="C454" i="12"/>
  <c r="I453" i="12"/>
  <c r="H453" i="12"/>
  <c r="G453" i="12"/>
  <c r="N453" i="12" s="1"/>
  <c r="E453" i="12"/>
  <c r="C453" i="12"/>
  <c r="I452" i="12"/>
  <c r="H452" i="12"/>
  <c r="G452" i="12"/>
  <c r="N452" i="12" s="1"/>
  <c r="E452" i="12"/>
  <c r="C452" i="12"/>
  <c r="I449" i="12"/>
  <c r="H449" i="12"/>
  <c r="G449" i="12"/>
  <c r="N449" i="12" s="1"/>
  <c r="E449" i="12"/>
  <c r="C449" i="12"/>
  <c r="I448" i="12"/>
  <c r="H448" i="12"/>
  <c r="G448" i="12"/>
  <c r="N448" i="12" s="1"/>
  <c r="E448" i="12"/>
  <c r="C448" i="12"/>
  <c r="I447" i="12"/>
  <c r="H447" i="12"/>
  <c r="G447" i="12"/>
  <c r="N447" i="12" s="1"/>
  <c r="E447" i="12"/>
  <c r="C447" i="12"/>
  <c r="I444" i="12"/>
  <c r="H444" i="12"/>
  <c r="G444" i="12"/>
  <c r="N444" i="12" s="1"/>
  <c r="E444" i="12"/>
  <c r="C444" i="12"/>
  <c r="I443" i="12"/>
  <c r="H443" i="12"/>
  <c r="G443" i="12"/>
  <c r="N443" i="12" s="1"/>
  <c r="E443" i="12"/>
  <c r="C443" i="12"/>
  <c r="I442" i="12"/>
  <c r="H442" i="12"/>
  <c r="G442" i="12"/>
  <c r="N442" i="12" s="1"/>
  <c r="E442" i="12"/>
  <c r="C442" i="12"/>
  <c r="I439" i="12"/>
  <c r="H439" i="12"/>
  <c r="G439" i="12"/>
  <c r="N439" i="12" s="1"/>
  <c r="E439" i="12"/>
  <c r="C439" i="12"/>
  <c r="I438" i="12"/>
  <c r="H438" i="12"/>
  <c r="G438" i="12"/>
  <c r="N438" i="12" s="1"/>
  <c r="E438" i="12"/>
  <c r="C438" i="12"/>
  <c r="I437" i="12"/>
  <c r="G437" i="12"/>
  <c r="N437" i="12" s="1"/>
  <c r="E437" i="12"/>
  <c r="C437" i="12"/>
  <c r="I434" i="12"/>
  <c r="H434" i="12"/>
  <c r="G434" i="12"/>
  <c r="N434" i="12" s="1"/>
  <c r="E434" i="12"/>
  <c r="C434" i="12"/>
  <c r="I433" i="12"/>
  <c r="H433" i="12"/>
  <c r="G433" i="12"/>
  <c r="N433" i="12" s="1"/>
  <c r="E433" i="12"/>
  <c r="C433" i="12"/>
  <c r="I432" i="12"/>
  <c r="G432" i="12"/>
  <c r="N432" i="12" s="1"/>
  <c r="E432" i="12"/>
  <c r="C432" i="12"/>
  <c r="I429" i="12"/>
  <c r="H429" i="12"/>
  <c r="G429" i="12"/>
  <c r="N429" i="12" s="1"/>
  <c r="E429" i="12"/>
  <c r="C429" i="12"/>
  <c r="I428" i="12"/>
  <c r="H428" i="12"/>
  <c r="G428" i="12"/>
  <c r="N428" i="12" s="1"/>
  <c r="E428" i="12"/>
  <c r="C428" i="12"/>
  <c r="I427" i="12"/>
  <c r="G427" i="12"/>
  <c r="N427" i="12" s="1"/>
  <c r="E427" i="12"/>
  <c r="C427" i="12"/>
  <c r="I426" i="12"/>
  <c r="G426" i="12"/>
  <c r="N426" i="12" s="1"/>
  <c r="E426" i="12"/>
  <c r="C426" i="12"/>
  <c r="I423" i="12"/>
  <c r="H423" i="12"/>
  <c r="G423" i="12"/>
  <c r="N423" i="12" s="1"/>
  <c r="E423" i="12"/>
  <c r="C423" i="12"/>
  <c r="I422" i="12"/>
  <c r="H422" i="12"/>
  <c r="G422" i="12"/>
  <c r="N422" i="12" s="1"/>
  <c r="E422" i="12"/>
  <c r="C422" i="12"/>
  <c r="I421" i="12"/>
  <c r="G421" i="12"/>
  <c r="N421" i="12" s="1"/>
  <c r="E421" i="12"/>
  <c r="C421" i="12"/>
  <c r="I418" i="12"/>
  <c r="H418" i="12"/>
  <c r="G418" i="12"/>
  <c r="N418" i="12" s="1"/>
  <c r="E418" i="12"/>
  <c r="C418" i="12"/>
  <c r="I417" i="12"/>
  <c r="H417" i="12"/>
  <c r="G417" i="12"/>
  <c r="N417" i="12" s="1"/>
  <c r="E417" i="12"/>
  <c r="C417" i="12"/>
  <c r="N416" i="12"/>
  <c r="I413" i="12"/>
  <c r="H413" i="12"/>
  <c r="G413" i="12"/>
  <c r="N413" i="12" s="1"/>
  <c r="E413" i="12"/>
  <c r="C413" i="12"/>
  <c r="I412" i="12"/>
  <c r="H412" i="12"/>
  <c r="G412" i="12"/>
  <c r="N412" i="12" s="1"/>
  <c r="E412" i="12"/>
  <c r="C412" i="12"/>
  <c r="I411" i="12"/>
  <c r="H411" i="12"/>
  <c r="G411" i="12"/>
  <c r="N411" i="12" s="1"/>
  <c r="E411" i="12"/>
  <c r="C411" i="12"/>
  <c r="I410" i="12"/>
  <c r="G410" i="12"/>
  <c r="N410" i="12" s="1"/>
  <c r="E410" i="12"/>
  <c r="C410" i="12"/>
  <c r="I407" i="12"/>
  <c r="G407" i="12"/>
  <c r="N407" i="12" s="1"/>
  <c r="E407" i="12"/>
  <c r="C407" i="12"/>
  <c r="I406" i="12"/>
  <c r="G406" i="12"/>
  <c r="N406" i="12" s="1"/>
  <c r="E406" i="12"/>
  <c r="C406" i="12"/>
  <c r="I405" i="12"/>
  <c r="G405" i="12"/>
  <c r="N405" i="12" s="1"/>
  <c r="E405" i="12"/>
  <c r="C405" i="12"/>
  <c r="I404" i="12"/>
  <c r="G404" i="12"/>
  <c r="N404" i="12" s="1"/>
  <c r="E404" i="12"/>
  <c r="C404" i="12"/>
  <c r="I403" i="12"/>
  <c r="H403" i="12"/>
  <c r="G403" i="12"/>
  <c r="N403" i="12" s="1"/>
  <c r="E403" i="12"/>
  <c r="C403" i="12"/>
  <c r="I402" i="12"/>
  <c r="H402" i="12"/>
  <c r="G402" i="12"/>
  <c r="N402" i="12" s="1"/>
  <c r="E402" i="12"/>
  <c r="C402" i="12"/>
  <c r="I401" i="12"/>
  <c r="G401" i="12"/>
  <c r="N401" i="12" s="1"/>
  <c r="E401" i="12"/>
  <c r="C401" i="12"/>
  <c r="I398" i="12"/>
  <c r="H398" i="12"/>
  <c r="G398" i="12"/>
  <c r="N398" i="12" s="1"/>
  <c r="E398" i="12"/>
  <c r="C398" i="12"/>
  <c r="I397" i="12"/>
  <c r="G397" i="12"/>
  <c r="N397" i="12" s="1"/>
  <c r="E397" i="12"/>
  <c r="C397" i="12"/>
  <c r="N396" i="12"/>
  <c r="N374" i="12"/>
  <c r="M374" i="12"/>
  <c r="J374" i="12"/>
  <c r="K374" i="12" s="1"/>
  <c r="O369" i="12"/>
  <c r="I371" i="12"/>
  <c r="H371" i="12"/>
  <c r="G371" i="12"/>
  <c r="N371" i="12" s="1"/>
  <c r="E371" i="12"/>
  <c r="C371" i="12"/>
  <c r="H193" i="5"/>
  <c r="J193" i="5" s="1"/>
  <c r="G193" i="5"/>
  <c r="I193" i="5" s="1"/>
  <c r="H192" i="5"/>
  <c r="J192" i="5" s="1"/>
  <c r="G192" i="5"/>
  <c r="I192" i="5" s="1"/>
  <c r="H191" i="5"/>
  <c r="J191" i="5" s="1"/>
  <c r="G191" i="5"/>
  <c r="I191" i="5" s="1"/>
  <c r="H190" i="5"/>
  <c r="J190" i="5" s="1"/>
  <c r="G190" i="5"/>
  <c r="I190" i="5" s="1"/>
  <c r="H189" i="5"/>
  <c r="J189" i="5" s="1"/>
  <c r="G189" i="5"/>
  <c r="I189" i="5" s="1"/>
  <c r="H187" i="5"/>
  <c r="J187" i="5" s="1"/>
  <c r="G187" i="5"/>
  <c r="I187" i="5" s="1"/>
  <c r="C357" i="12"/>
  <c r="E357" i="12"/>
  <c r="G357" i="12"/>
  <c r="I357" i="12"/>
  <c r="C358" i="12"/>
  <c r="E358" i="12"/>
  <c r="G358" i="12"/>
  <c r="N358" i="12" s="1"/>
  <c r="I358" i="12"/>
  <c r="C359" i="12"/>
  <c r="E359" i="12"/>
  <c r="G359" i="12"/>
  <c r="H359" i="12"/>
  <c r="I359" i="12"/>
  <c r="C360" i="12"/>
  <c r="E360" i="12"/>
  <c r="G360" i="12"/>
  <c r="N360" i="12" s="1"/>
  <c r="I360" i="12"/>
  <c r="C361" i="12"/>
  <c r="E361" i="12"/>
  <c r="G361" i="12"/>
  <c r="N361" i="12" s="1"/>
  <c r="H361" i="12"/>
  <c r="I361" i="12"/>
  <c r="C343" i="12"/>
  <c r="E343" i="12"/>
  <c r="G343" i="12"/>
  <c r="N343" i="12" s="1"/>
  <c r="I343" i="12"/>
  <c r="C344" i="12"/>
  <c r="E344" i="12"/>
  <c r="G344" i="12"/>
  <c r="I344" i="12"/>
  <c r="C345" i="12"/>
  <c r="E345" i="12"/>
  <c r="G345" i="12"/>
  <c r="H345" i="12"/>
  <c r="I345" i="12"/>
  <c r="C346" i="12"/>
  <c r="E346" i="12"/>
  <c r="G346" i="12"/>
  <c r="N346" i="12" s="1"/>
  <c r="I346" i="12"/>
  <c r="C347" i="12"/>
  <c r="E347" i="12"/>
  <c r="G347" i="12"/>
  <c r="N347" i="12" s="1"/>
  <c r="H347" i="12"/>
  <c r="I347" i="12"/>
  <c r="C348" i="12"/>
  <c r="E348" i="12"/>
  <c r="G348" i="12"/>
  <c r="N348" i="12" s="1"/>
  <c r="I348" i="12"/>
  <c r="C349" i="12"/>
  <c r="E349" i="12"/>
  <c r="G349" i="12"/>
  <c r="I349" i="12"/>
  <c r="E142" i="5"/>
  <c r="D142" i="5"/>
  <c r="E139" i="5"/>
  <c r="D139" i="5"/>
  <c r="E138" i="5"/>
  <c r="D138" i="5"/>
  <c r="C331" i="12"/>
  <c r="E331" i="12"/>
  <c r="G331" i="12"/>
  <c r="I331" i="12"/>
  <c r="C332" i="12"/>
  <c r="E332" i="12"/>
  <c r="G332" i="12"/>
  <c r="H332" i="12"/>
  <c r="I332" i="12"/>
  <c r="C300" i="12"/>
  <c r="E300" i="12"/>
  <c r="G300" i="12"/>
  <c r="N300" i="12" s="1"/>
  <c r="H300" i="12"/>
  <c r="I300" i="12"/>
  <c r="C303" i="12"/>
  <c r="E303" i="12"/>
  <c r="G303" i="12"/>
  <c r="H303" i="12"/>
  <c r="I303" i="12"/>
  <c r="I323" i="12"/>
  <c r="H323" i="12"/>
  <c r="G323" i="12"/>
  <c r="N323" i="12" s="1"/>
  <c r="E323" i="12"/>
  <c r="C323" i="12"/>
  <c r="I322" i="12"/>
  <c r="H322" i="12"/>
  <c r="G322" i="12"/>
  <c r="N322" i="12" s="1"/>
  <c r="E322" i="12"/>
  <c r="C322" i="12"/>
  <c r="I321" i="12"/>
  <c r="H321" i="12"/>
  <c r="G321" i="12"/>
  <c r="N321" i="12" s="1"/>
  <c r="E321" i="12"/>
  <c r="C321" i="12"/>
  <c r="I320" i="12"/>
  <c r="G320" i="12"/>
  <c r="E320" i="12"/>
  <c r="C320" i="12"/>
  <c r="I319" i="12"/>
  <c r="H319" i="12"/>
  <c r="G319" i="12"/>
  <c r="N319" i="12" s="1"/>
  <c r="E319" i="12"/>
  <c r="C319" i="12"/>
  <c r="I318" i="12"/>
  <c r="H318" i="12"/>
  <c r="G318" i="12"/>
  <c r="N318" i="12" s="1"/>
  <c r="E318" i="12"/>
  <c r="C318" i="12"/>
  <c r="I317" i="12"/>
  <c r="H317" i="12"/>
  <c r="G317" i="12"/>
  <c r="N317" i="12" s="1"/>
  <c r="E317" i="12"/>
  <c r="C317" i="12"/>
  <c r="I316" i="12"/>
  <c r="H316" i="12"/>
  <c r="G316" i="12"/>
  <c r="E316" i="12"/>
  <c r="C316" i="12"/>
  <c r="I315" i="12"/>
  <c r="H315" i="12"/>
  <c r="G315" i="12"/>
  <c r="N315" i="12" s="1"/>
  <c r="E315" i="12"/>
  <c r="C315" i="12"/>
  <c r="I314" i="12"/>
  <c r="H314" i="12"/>
  <c r="G314" i="12"/>
  <c r="N314" i="12" s="1"/>
  <c r="E314" i="12"/>
  <c r="C314" i="12"/>
  <c r="I313" i="12"/>
  <c r="H313" i="12"/>
  <c r="G313" i="12"/>
  <c r="N313" i="12" s="1"/>
  <c r="E313" i="12"/>
  <c r="C313" i="12"/>
  <c r="I312" i="12"/>
  <c r="H312" i="12"/>
  <c r="G312" i="12"/>
  <c r="E312" i="12"/>
  <c r="C312" i="12"/>
  <c r="I311" i="12"/>
  <c r="H311" i="12"/>
  <c r="G311" i="12"/>
  <c r="N311" i="12" s="1"/>
  <c r="E311" i="12"/>
  <c r="C311" i="12"/>
  <c r="I310" i="12"/>
  <c r="H310" i="12"/>
  <c r="G310" i="12"/>
  <c r="N310" i="12" s="1"/>
  <c r="E310" i="12"/>
  <c r="C310" i="12"/>
  <c r="I309" i="12"/>
  <c r="H309" i="12"/>
  <c r="G309" i="12"/>
  <c r="N309" i="12" s="1"/>
  <c r="E309" i="12"/>
  <c r="C309" i="12"/>
  <c r="I308" i="12"/>
  <c r="H308" i="12"/>
  <c r="G308" i="12"/>
  <c r="E308" i="12"/>
  <c r="C308" i="12"/>
  <c r="I307" i="12"/>
  <c r="H307" i="12"/>
  <c r="G307" i="12"/>
  <c r="N307" i="12" s="1"/>
  <c r="E307" i="12"/>
  <c r="C307" i="12"/>
  <c r="I306" i="12"/>
  <c r="H306" i="12"/>
  <c r="G306" i="12"/>
  <c r="N306" i="12" s="1"/>
  <c r="E306" i="12"/>
  <c r="C306" i="12"/>
  <c r="I305" i="12"/>
  <c r="H305" i="12"/>
  <c r="G305" i="12"/>
  <c r="N305" i="12" s="1"/>
  <c r="E305" i="12"/>
  <c r="C305" i="12"/>
  <c r="I304" i="12"/>
  <c r="H304" i="12"/>
  <c r="G304" i="12"/>
  <c r="E304" i="12"/>
  <c r="C304" i="12"/>
  <c r="I302" i="12"/>
  <c r="H302" i="12"/>
  <c r="G302" i="12"/>
  <c r="N302" i="12" s="1"/>
  <c r="E302" i="12"/>
  <c r="C302" i="12"/>
  <c r="I301" i="12"/>
  <c r="H301" i="12"/>
  <c r="G301" i="12"/>
  <c r="N301" i="12" s="1"/>
  <c r="E301" i="12"/>
  <c r="C301" i="12"/>
  <c r="K187" i="5" l="1"/>
  <c r="L187" i="5" s="1"/>
  <c r="M187" i="5" s="1"/>
  <c r="K192" i="5"/>
  <c r="L192" i="5" s="1"/>
  <c r="M192" i="5" s="1"/>
  <c r="K189" i="5"/>
  <c r="L189" i="5" s="1"/>
  <c r="M189" i="5" s="1"/>
  <c r="K193" i="5"/>
  <c r="L193" i="5" s="1"/>
  <c r="M193" i="5" s="1"/>
  <c r="K191" i="5"/>
  <c r="L191" i="5" s="1"/>
  <c r="M191" i="5" s="1"/>
  <c r="K190" i="5"/>
  <c r="L190" i="5" s="1"/>
  <c r="M190" i="5" s="1"/>
  <c r="L194" i="5"/>
  <c r="M194" i="5" s="1"/>
  <c r="L183" i="5"/>
  <c r="M183" i="5" s="1"/>
  <c r="L197" i="5"/>
  <c r="M197" i="5" s="1"/>
  <c r="N492" i="12"/>
  <c r="H233" i="5" s="1"/>
  <c r="J233" i="5" s="1"/>
  <c r="N487" i="12"/>
  <c r="H218" i="5" s="1"/>
  <c r="J218" i="5" s="1"/>
  <c r="N477" i="12"/>
  <c r="H217" i="5" s="1"/>
  <c r="J217" i="5" s="1"/>
  <c r="N481" i="12"/>
  <c r="N473" i="12"/>
  <c r="H216" i="5" s="1"/>
  <c r="J216" i="5" s="1"/>
  <c r="N461" i="12"/>
  <c r="N456" i="12"/>
  <c r="H219" i="5" s="1"/>
  <c r="J219" i="5" s="1"/>
  <c r="N451" i="12"/>
  <c r="H157" i="5" s="1"/>
  <c r="J157" i="5" s="1"/>
  <c r="N446" i="12"/>
  <c r="M505" i="12"/>
  <c r="N441" i="12"/>
  <c r="N431" i="12"/>
  <c r="H199" i="5" s="1"/>
  <c r="J199" i="5" s="1"/>
  <c r="M391" i="12"/>
  <c r="N425" i="12"/>
  <c r="N420" i="12"/>
  <c r="H207" i="5" s="1"/>
  <c r="J207" i="5" s="1"/>
  <c r="N415" i="12"/>
  <c r="M428" i="12"/>
  <c r="M470" i="12"/>
  <c r="N409" i="12"/>
  <c r="N400" i="12"/>
  <c r="H188" i="5" s="1"/>
  <c r="J188" i="5" s="1"/>
  <c r="M417" i="12"/>
  <c r="M423" i="12"/>
  <c r="M483" i="12"/>
  <c r="N395" i="12"/>
  <c r="M418" i="12"/>
  <c r="M433" i="12"/>
  <c r="M439" i="12"/>
  <c r="M484" i="12"/>
  <c r="M498" i="12"/>
  <c r="M434" i="12"/>
  <c r="M448" i="12"/>
  <c r="M454" i="12"/>
  <c r="M495" i="12"/>
  <c r="J391" i="12"/>
  <c r="K391" i="12" s="1"/>
  <c r="M490" i="12"/>
  <c r="M416" i="12"/>
  <c r="M429" i="12"/>
  <c r="M398" i="12"/>
  <c r="M402" i="12"/>
  <c r="M412" i="12"/>
  <c r="J429" i="12"/>
  <c r="K429" i="12" s="1"/>
  <c r="M444" i="12"/>
  <c r="M453" i="12"/>
  <c r="M459" i="12"/>
  <c r="M475" i="12"/>
  <c r="M443" i="12"/>
  <c r="J452" i="12"/>
  <c r="K452" i="12" s="1"/>
  <c r="M396" i="12"/>
  <c r="M457" i="12"/>
  <c r="J471" i="12"/>
  <c r="K471" i="12" s="1"/>
  <c r="J402" i="12"/>
  <c r="K402" i="12" s="1"/>
  <c r="J413" i="12"/>
  <c r="K413" i="12" s="1"/>
  <c r="M438" i="12"/>
  <c r="M447" i="12"/>
  <c r="J448" i="12"/>
  <c r="K448" i="12" s="1"/>
  <c r="M458" i="12"/>
  <c r="M413" i="12"/>
  <c r="J457" i="12"/>
  <c r="K457" i="12" s="1"/>
  <c r="M502" i="12"/>
  <c r="J416" i="12"/>
  <c r="K416" i="12" s="1"/>
  <c r="J442" i="12"/>
  <c r="K442" i="12" s="1"/>
  <c r="J396" i="12"/>
  <c r="K396" i="12" s="1"/>
  <c r="M403" i="12"/>
  <c r="M411" i="12"/>
  <c r="M422" i="12"/>
  <c r="M449" i="12"/>
  <c r="M452" i="12"/>
  <c r="M471" i="12"/>
  <c r="M479" i="12"/>
  <c r="J498" i="12"/>
  <c r="K498" i="12" s="1"/>
  <c r="N503" i="12"/>
  <c r="N500" i="12" s="1"/>
  <c r="J505" i="12"/>
  <c r="K505" i="12" s="1"/>
  <c r="J495" i="12"/>
  <c r="K495" i="12" s="1"/>
  <c r="J502" i="12"/>
  <c r="K502" i="12" s="1"/>
  <c r="J490" i="12"/>
  <c r="K490" i="12" s="1"/>
  <c r="J479" i="12"/>
  <c r="K479" i="12" s="1"/>
  <c r="J483" i="12"/>
  <c r="K483" i="12" s="1"/>
  <c r="J484" i="12"/>
  <c r="K484" i="12" s="1"/>
  <c r="J470" i="12"/>
  <c r="K470" i="12" s="1"/>
  <c r="J475" i="12"/>
  <c r="K475" i="12" s="1"/>
  <c r="J453" i="12"/>
  <c r="K453" i="12" s="1"/>
  <c r="J458" i="12"/>
  <c r="K458" i="12" s="1"/>
  <c r="J454" i="12"/>
  <c r="K454" i="12" s="1"/>
  <c r="J459" i="12"/>
  <c r="K459" i="12" s="1"/>
  <c r="J447" i="12"/>
  <c r="K447" i="12" s="1"/>
  <c r="M442" i="12"/>
  <c r="J443" i="12"/>
  <c r="K443" i="12" s="1"/>
  <c r="J444" i="12"/>
  <c r="K444" i="12" s="1"/>
  <c r="J449" i="12"/>
  <c r="K449" i="12" s="1"/>
  <c r="J433" i="12"/>
  <c r="K433" i="12" s="1"/>
  <c r="N436" i="12"/>
  <c r="H200" i="5" s="1"/>
  <c r="J200" i="5" s="1"/>
  <c r="J438" i="12"/>
  <c r="K438" i="12" s="1"/>
  <c r="J434" i="12"/>
  <c r="K434" i="12" s="1"/>
  <c r="J439" i="12"/>
  <c r="K439" i="12" s="1"/>
  <c r="J422" i="12"/>
  <c r="K422" i="12" s="1"/>
  <c r="J423" i="12"/>
  <c r="K423" i="12" s="1"/>
  <c r="J428" i="12"/>
  <c r="K428" i="12" s="1"/>
  <c r="J411" i="12"/>
  <c r="K411" i="12" s="1"/>
  <c r="J417" i="12"/>
  <c r="K417" i="12" s="1"/>
  <c r="J412" i="12"/>
  <c r="K412" i="12" s="1"/>
  <c r="J418" i="12"/>
  <c r="K418" i="12" s="1"/>
  <c r="J403" i="12"/>
  <c r="K403" i="12" s="1"/>
  <c r="J398" i="12"/>
  <c r="K398" i="12" s="1"/>
  <c r="M345" i="12"/>
  <c r="M371" i="12"/>
  <c r="M359" i="12"/>
  <c r="J371" i="12"/>
  <c r="K371" i="12" s="1"/>
  <c r="M361" i="12"/>
  <c r="N357" i="12"/>
  <c r="J359" i="12"/>
  <c r="K359" i="12" s="1"/>
  <c r="J361" i="12"/>
  <c r="K361" i="12" s="1"/>
  <c r="N359" i="12"/>
  <c r="J345" i="12"/>
  <c r="K345" i="12" s="1"/>
  <c r="M347" i="12"/>
  <c r="N344" i="12"/>
  <c r="J347" i="12"/>
  <c r="K347" i="12" s="1"/>
  <c r="N349" i="12"/>
  <c r="N345" i="12"/>
  <c r="M332" i="12"/>
  <c r="J332" i="12"/>
  <c r="K332" i="12" s="1"/>
  <c r="N332" i="12"/>
  <c r="N331" i="12"/>
  <c r="M300" i="12"/>
  <c r="M322" i="12"/>
  <c r="M303" i="12"/>
  <c r="J300" i="12"/>
  <c r="K300" i="12" s="1"/>
  <c r="M308" i="12"/>
  <c r="M316" i="12"/>
  <c r="J303" i="12"/>
  <c r="K303" i="12" s="1"/>
  <c r="M306" i="12"/>
  <c r="N303" i="12"/>
  <c r="M307" i="12"/>
  <c r="M323" i="12"/>
  <c r="J301" i="12"/>
  <c r="K301" i="12" s="1"/>
  <c r="M314" i="12"/>
  <c r="J304" i="12"/>
  <c r="K304" i="12" s="1"/>
  <c r="J309" i="12"/>
  <c r="K309" i="12" s="1"/>
  <c r="M317" i="12"/>
  <c r="J312" i="12"/>
  <c r="K312" i="12" s="1"/>
  <c r="M321" i="12"/>
  <c r="J302" i="12"/>
  <c r="K302" i="12" s="1"/>
  <c r="M312" i="12"/>
  <c r="J317" i="12"/>
  <c r="K317" i="12" s="1"/>
  <c r="M315" i="12"/>
  <c r="M305" i="12"/>
  <c r="M304" i="12"/>
  <c r="M309" i="12"/>
  <c r="M313" i="12"/>
  <c r="M301" i="12"/>
  <c r="J305" i="12"/>
  <c r="K305" i="12" s="1"/>
  <c r="J313" i="12"/>
  <c r="K313" i="12" s="1"/>
  <c r="J321" i="12"/>
  <c r="K321" i="12" s="1"/>
  <c r="M311" i="12"/>
  <c r="M319" i="12"/>
  <c r="J308" i="12"/>
  <c r="K308" i="12" s="1"/>
  <c r="M310" i="12"/>
  <c r="J316" i="12"/>
  <c r="K316" i="12" s="1"/>
  <c r="M318" i="12"/>
  <c r="N304" i="12"/>
  <c r="N308" i="12"/>
  <c r="N312" i="12"/>
  <c r="N316" i="12"/>
  <c r="N320" i="12"/>
  <c r="J306" i="12"/>
  <c r="K306" i="12" s="1"/>
  <c r="J310" i="12"/>
  <c r="K310" i="12" s="1"/>
  <c r="J314" i="12"/>
  <c r="K314" i="12" s="1"/>
  <c r="J318" i="12"/>
  <c r="K318" i="12" s="1"/>
  <c r="J322" i="12"/>
  <c r="K322" i="12" s="1"/>
  <c r="M302" i="12"/>
  <c r="J307" i="12"/>
  <c r="K307" i="12" s="1"/>
  <c r="J311" i="12"/>
  <c r="K311" i="12" s="1"/>
  <c r="J315" i="12"/>
  <c r="K315" i="12" s="1"/>
  <c r="J319" i="12"/>
  <c r="K319" i="12" s="1"/>
  <c r="J323" i="12"/>
  <c r="K323" i="12" s="1"/>
  <c r="E94" i="12"/>
  <c r="E95" i="12"/>
  <c r="G94" i="12"/>
  <c r="H94" i="12"/>
  <c r="I94" i="12"/>
  <c r="G95" i="12"/>
  <c r="H95" i="12"/>
  <c r="I95" i="12"/>
  <c r="C94" i="12"/>
  <c r="C95" i="12"/>
  <c r="I393" i="12"/>
  <c r="H393" i="12"/>
  <c r="G393" i="12"/>
  <c r="E393" i="12"/>
  <c r="C393" i="12"/>
  <c r="I392" i="12"/>
  <c r="H392" i="12"/>
  <c r="G392" i="12"/>
  <c r="N392" i="12" s="1"/>
  <c r="E392" i="12"/>
  <c r="C392" i="12"/>
  <c r="I390" i="12"/>
  <c r="H390" i="12"/>
  <c r="G390" i="12"/>
  <c r="N390" i="12" s="1"/>
  <c r="E390" i="12"/>
  <c r="C390" i="12"/>
  <c r="I389" i="12"/>
  <c r="G389" i="12"/>
  <c r="N389" i="12" s="1"/>
  <c r="E389" i="12"/>
  <c r="C389" i="12"/>
  <c r="I386" i="12"/>
  <c r="H386" i="12"/>
  <c r="G386" i="12"/>
  <c r="N386" i="12" s="1"/>
  <c r="E386" i="12"/>
  <c r="C386" i="12"/>
  <c r="I385" i="12"/>
  <c r="H385" i="12"/>
  <c r="G385" i="12"/>
  <c r="N385" i="12" s="1"/>
  <c r="E385" i="12"/>
  <c r="C385" i="12"/>
  <c r="N384" i="12"/>
  <c r="I381" i="12"/>
  <c r="H381" i="12"/>
  <c r="G381" i="12"/>
  <c r="N381" i="12" s="1"/>
  <c r="E381" i="12"/>
  <c r="C381" i="12"/>
  <c r="I370" i="12"/>
  <c r="H370" i="12"/>
  <c r="G370" i="12"/>
  <c r="N370" i="12" s="1"/>
  <c r="E370" i="12"/>
  <c r="C370" i="12"/>
  <c r="I369" i="12"/>
  <c r="H369" i="12"/>
  <c r="G369" i="12"/>
  <c r="N369" i="12" s="1"/>
  <c r="E369" i="12"/>
  <c r="C369" i="12"/>
  <c r="N368" i="12"/>
  <c r="I364" i="12"/>
  <c r="G364" i="12"/>
  <c r="N364" i="12" s="1"/>
  <c r="E364" i="12"/>
  <c r="C364" i="12"/>
  <c r="I363" i="12"/>
  <c r="G363" i="12"/>
  <c r="N363" i="12" s="1"/>
  <c r="E363" i="12"/>
  <c r="C363" i="12"/>
  <c r="I362" i="12"/>
  <c r="G362" i="12"/>
  <c r="N362" i="12" s="1"/>
  <c r="E362" i="12"/>
  <c r="C362" i="12"/>
  <c r="I356" i="12"/>
  <c r="G356" i="12"/>
  <c r="N356" i="12" s="1"/>
  <c r="E356" i="12"/>
  <c r="C356" i="12"/>
  <c r="I355" i="12"/>
  <c r="G355" i="12"/>
  <c r="N355" i="12" s="1"/>
  <c r="E355" i="12"/>
  <c r="C355" i="12"/>
  <c r="I354" i="12"/>
  <c r="G354" i="12"/>
  <c r="N354" i="12" s="1"/>
  <c r="E354" i="12"/>
  <c r="C354" i="12"/>
  <c r="I350" i="12"/>
  <c r="G350" i="12"/>
  <c r="N350" i="12" s="1"/>
  <c r="E350" i="12"/>
  <c r="C350" i="12"/>
  <c r="I342" i="12"/>
  <c r="G342" i="12"/>
  <c r="N342" i="12" s="1"/>
  <c r="E342" i="12"/>
  <c r="C342" i="12"/>
  <c r="I341" i="12"/>
  <c r="G341" i="12"/>
  <c r="N341" i="12" s="1"/>
  <c r="E341" i="12"/>
  <c r="C341" i="12"/>
  <c r="I340" i="12"/>
  <c r="G340" i="12"/>
  <c r="N340" i="12" s="1"/>
  <c r="E340" i="12"/>
  <c r="C340" i="12"/>
  <c r="I336" i="12"/>
  <c r="G336" i="12"/>
  <c r="N336" i="12" s="1"/>
  <c r="E336" i="12"/>
  <c r="C336" i="12"/>
  <c r="I335" i="12"/>
  <c r="H335" i="12"/>
  <c r="G335" i="12"/>
  <c r="N335" i="12" s="1"/>
  <c r="E335" i="12"/>
  <c r="C335" i="12"/>
  <c r="I334" i="12"/>
  <c r="H334" i="12"/>
  <c r="G334" i="12"/>
  <c r="N334" i="12" s="1"/>
  <c r="E334" i="12"/>
  <c r="C334" i="12"/>
  <c r="I333" i="12"/>
  <c r="H333" i="12"/>
  <c r="G333" i="12"/>
  <c r="E333" i="12"/>
  <c r="C333" i="12"/>
  <c r="I330" i="12"/>
  <c r="H330" i="12"/>
  <c r="G330" i="12"/>
  <c r="N330" i="12" s="1"/>
  <c r="E330" i="12"/>
  <c r="C330" i="12"/>
  <c r="I329" i="12"/>
  <c r="G329" i="12"/>
  <c r="N329" i="12" s="1"/>
  <c r="E329" i="12"/>
  <c r="C329" i="12"/>
  <c r="I328" i="12"/>
  <c r="H328" i="12"/>
  <c r="G328" i="12"/>
  <c r="N328" i="12" s="1"/>
  <c r="E328" i="12"/>
  <c r="C328" i="12"/>
  <c r="I324" i="12"/>
  <c r="H324" i="12"/>
  <c r="G324" i="12"/>
  <c r="N324" i="12" s="1"/>
  <c r="E324" i="12"/>
  <c r="C324" i="12"/>
  <c r="I299" i="12"/>
  <c r="H299" i="12"/>
  <c r="G299" i="12"/>
  <c r="N299" i="12" s="1"/>
  <c r="E299" i="12"/>
  <c r="C299" i="12"/>
  <c r="I296" i="12"/>
  <c r="H296" i="12"/>
  <c r="G296" i="12"/>
  <c r="N296" i="12" s="1"/>
  <c r="E296" i="12"/>
  <c r="C296" i="12"/>
  <c r="I295" i="12"/>
  <c r="H295" i="12"/>
  <c r="G295" i="12"/>
  <c r="N295" i="12" s="1"/>
  <c r="E295" i="12"/>
  <c r="C295" i="12"/>
  <c r="I292" i="12"/>
  <c r="H292" i="12"/>
  <c r="G292" i="12"/>
  <c r="N292" i="12" s="1"/>
  <c r="E292" i="12"/>
  <c r="C292" i="12"/>
  <c r="I291" i="12"/>
  <c r="H291" i="12"/>
  <c r="G291" i="12"/>
  <c r="N291" i="12" s="1"/>
  <c r="E291" i="12"/>
  <c r="C291" i="12"/>
  <c r="I288" i="12"/>
  <c r="H288" i="12"/>
  <c r="G288" i="12"/>
  <c r="N288" i="12" s="1"/>
  <c r="E288" i="12"/>
  <c r="C288" i="12"/>
  <c r="I287" i="12"/>
  <c r="H287" i="12"/>
  <c r="G287" i="12"/>
  <c r="N287" i="12" s="1"/>
  <c r="E287" i="12"/>
  <c r="C287" i="12"/>
  <c r="I286" i="12"/>
  <c r="H286" i="12"/>
  <c r="G286" i="12"/>
  <c r="N286" i="12" s="1"/>
  <c r="E286" i="12"/>
  <c r="C286" i="12"/>
  <c r="I285" i="12"/>
  <c r="H285" i="12"/>
  <c r="G285" i="12"/>
  <c r="N285" i="12" s="1"/>
  <c r="E285" i="12"/>
  <c r="C285" i="12"/>
  <c r="I282" i="12"/>
  <c r="H282" i="12"/>
  <c r="G282" i="12"/>
  <c r="E282" i="12"/>
  <c r="C282" i="12"/>
  <c r="I281" i="12"/>
  <c r="H281" i="12"/>
  <c r="G281" i="12"/>
  <c r="N281" i="12" s="1"/>
  <c r="E281" i="12"/>
  <c r="C281" i="12"/>
  <c r="I280" i="12"/>
  <c r="H280" i="12"/>
  <c r="G280" i="12"/>
  <c r="N280" i="12" s="1"/>
  <c r="E280" i="12"/>
  <c r="C280" i="12"/>
  <c r="I279" i="12"/>
  <c r="H279" i="12"/>
  <c r="G279" i="12"/>
  <c r="N279" i="12" s="1"/>
  <c r="E279" i="12"/>
  <c r="C279" i="12"/>
  <c r="I276" i="12"/>
  <c r="H276" i="12"/>
  <c r="G276" i="12"/>
  <c r="N276" i="12" s="1"/>
  <c r="E276" i="12"/>
  <c r="C276" i="12"/>
  <c r="I275" i="12"/>
  <c r="H275" i="12"/>
  <c r="G275" i="12"/>
  <c r="N275" i="12" s="1"/>
  <c r="E275" i="12"/>
  <c r="C275" i="12"/>
  <c r="I272" i="12"/>
  <c r="H272" i="12"/>
  <c r="G272" i="12"/>
  <c r="N272" i="12" s="1"/>
  <c r="E272" i="12"/>
  <c r="C272" i="12"/>
  <c r="I271" i="12"/>
  <c r="H271" i="12"/>
  <c r="G271" i="12"/>
  <c r="N271" i="12" s="1"/>
  <c r="E271" i="12"/>
  <c r="C271" i="12"/>
  <c r="I268" i="12"/>
  <c r="H268" i="12"/>
  <c r="G268" i="12"/>
  <c r="N268" i="12" s="1"/>
  <c r="E268" i="12"/>
  <c r="C268" i="12"/>
  <c r="I267" i="12"/>
  <c r="H267" i="12"/>
  <c r="G267" i="12"/>
  <c r="N267" i="12" s="1"/>
  <c r="E267" i="12"/>
  <c r="C267" i="12"/>
  <c r="I264" i="12"/>
  <c r="H264" i="12"/>
  <c r="G264" i="12"/>
  <c r="N264" i="12" s="1"/>
  <c r="E264" i="12"/>
  <c r="C264" i="12"/>
  <c r="I263" i="12"/>
  <c r="H263" i="12"/>
  <c r="G263" i="12"/>
  <c r="N263" i="12" s="1"/>
  <c r="E263" i="12"/>
  <c r="C263" i="12"/>
  <c r="I260" i="12"/>
  <c r="H260" i="12"/>
  <c r="G260" i="12"/>
  <c r="N260" i="12" s="1"/>
  <c r="E260" i="12"/>
  <c r="C260" i="12"/>
  <c r="I259" i="12"/>
  <c r="H259" i="12"/>
  <c r="G259" i="12"/>
  <c r="N259" i="12" s="1"/>
  <c r="E259" i="12"/>
  <c r="C259" i="12"/>
  <c r="I256" i="12"/>
  <c r="H256" i="12"/>
  <c r="G256" i="12"/>
  <c r="N256" i="12" s="1"/>
  <c r="E256" i="12"/>
  <c r="C256" i="12"/>
  <c r="I255" i="12"/>
  <c r="H255" i="12"/>
  <c r="G255" i="12"/>
  <c r="N255" i="12" s="1"/>
  <c r="E255" i="12"/>
  <c r="C255" i="12"/>
  <c r="I252" i="12"/>
  <c r="H252" i="12"/>
  <c r="G252" i="12"/>
  <c r="N252" i="12" s="1"/>
  <c r="E252" i="12"/>
  <c r="C252" i="12"/>
  <c r="I251" i="12"/>
  <c r="H251" i="12"/>
  <c r="G251" i="12"/>
  <c r="N251" i="12" s="1"/>
  <c r="E251" i="12"/>
  <c r="C251" i="12"/>
  <c r="I250" i="12"/>
  <c r="H250" i="12"/>
  <c r="G250" i="12"/>
  <c r="N250" i="12" s="1"/>
  <c r="E250" i="12"/>
  <c r="C250" i="12"/>
  <c r="I247" i="12"/>
  <c r="H247" i="12"/>
  <c r="G247" i="12"/>
  <c r="N247" i="12" s="1"/>
  <c r="E247" i="12"/>
  <c r="C247" i="12"/>
  <c r="I246" i="12"/>
  <c r="H246" i="12"/>
  <c r="G246" i="12"/>
  <c r="N246" i="12" s="1"/>
  <c r="E246" i="12"/>
  <c r="C246" i="12"/>
  <c r="I245" i="12"/>
  <c r="H245" i="12"/>
  <c r="G245" i="12"/>
  <c r="N245" i="12" s="1"/>
  <c r="E245" i="12"/>
  <c r="C245" i="12"/>
  <c r="I242" i="12"/>
  <c r="H242" i="12"/>
  <c r="G242" i="12"/>
  <c r="N242" i="12" s="1"/>
  <c r="E242" i="12"/>
  <c r="C242" i="12"/>
  <c r="I241" i="12"/>
  <c r="H241" i="12"/>
  <c r="G241" i="12"/>
  <c r="N241" i="12" s="1"/>
  <c r="E241" i="12"/>
  <c r="C241" i="12"/>
  <c r="I240" i="12"/>
  <c r="H240" i="12"/>
  <c r="G240" i="12"/>
  <c r="N240" i="12" s="1"/>
  <c r="E240" i="12"/>
  <c r="C240" i="12"/>
  <c r="I237" i="12"/>
  <c r="H237" i="12"/>
  <c r="G237" i="12"/>
  <c r="N237" i="12" s="1"/>
  <c r="E237" i="12"/>
  <c r="C237" i="12"/>
  <c r="I236" i="12"/>
  <c r="H236" i="12"/>
  <c r="G236" i="12"/>
  <c r="N236" i="12" s="1"/>
  <c r="E236" i="12"/>
  <c r="C236" i="12"/>
  <c r="I233" i="12"/>
  <c r="H233" i="12"/>
  <c r="G233" i="12"/>
  <c r="N233" i="12" s="1"/>
  <c r="E233" i="12"/>
  <c r="C233" i="12"/>
  <c r="I232" i="12"/>
  <c r="H232" i="12"/>
  <c r="G232" i="12"/>
  <c r="N232" i="12" s="1"/>
  <c r="E232" i="12"/>
  <c r="C232" i="12"/>
  <c r="I229" i="12"/>
  <c r="H229" i="12"/>
  <c r="G229" i="12"/>
  <c r="N229" i="12" s="1"/>
  <c r="E229" i="12"/>
  <c r="C229" i="12"/>
  <c r="I228" i="12"/>
  <c r="H228" i="12"/>
  <c r="G228" i="12"/>
  <c r="N228" i="12" s="1"/>
  <c r="E228" i="12"/>
  <c r="C228" i="12"/>
  <c r="I227" i="12"/>
  <c r="H227" i="12"/>
  <c r="G227" i="12"/>
  <c r="N227" i="12" s="1"/>
  <c r="E227" i="12"/>
  <c r="C227" i="12"/>
  <c r="I224" i="12"/>
  <c r="H224" i="12"/>
  <c r="G224" i="12"/>
  <c r="N224" i="12" s="1"/>
  <c r="E224" i="12"/>
  <c r="C224" i="12"/>
  <c r="I223" i="12"/>
  <c r="H223" i="12"/>
  <c r="G223" i="12"/>
  <c r="N223" i="12" s="1"/>
  <c r="E223" i="12"/>
  <c r="C223" i="12"/>
  <c r="E83" i="5"/>
  <c r="D83" i="5"/>
  <c r="C152" i="12"/>
  <c r="E152" i="12"/>
  <c r="G152" i="12"/>
  <c r="N152" i="12" s="1"/>
  <c r="H152" i="12"/>
  <c r="I152" i="12"/>
  <c r="I220" i="12"/>
  <c r="H220" i="12"/>
  <c r="G220" i="12"/>
  <c r="N220" i="12" s="1"/>
  <c r="E220" i="12"/>
  <c r="C220" i="12"/>
  <c r="I219" i="12"/>
  <c r="H219" i="12"/>
  <c r="G219" i="12"/>
  <c r="N219" i="12" s="1"/>
  <c r="E219" i="12"/>
  <c r="C219" i="12"/>
  <c r="I218" i="12"/>
  <c r="H218" i="12"/>
  <c r="G218" i="12"/>
  <c r="N218" i="12" s="1"/>
  <c r="E218" i="12"/>
  <c r="C218" i="12"/>
  <c r="I215" i="12"/>
  <c r="H215" i="12"/>
  <c r="G215" i="12"/>
  <c r="N215" i="12" s="1"/>
  <c r="E215" i="12"/>
  <c r="C215" i="12"/>
  <c r="I214" i="12"/>
  <c r="H214" i="12"/>
  <c r="G214" i="12"/>
  <c r="N214" i="12" s="1"/>
  <c r="E214" i="12"/>
  <c r="C214" i="12"/>
  <c r="I211" i="12"/>
  <c r="H211" i="12"/>
  <c r="G211" i="12"/>
  <c r="N211" i="12" s="1"/>
  <c r="E211" i="12"/>
  <c r="C211" i="12"/>
  <c r="I210" i="12"/>
  <c r="H210" i="12"/>
  <c r="G210" i="12"/>
  <c r="N210" i="12" s="1"/>
  <c r="E210" i="12"/>
  <c r="C210" i="12"/>
  <c r="I207" i="12"/>
  <c r="H207" i="12"/>
  <c r="G207" i="12"/>
  <c r="N207" i="12" s="1"/>
  <c r="E207" i="12"/>
  <c r="D207" i="12"/>
  <c r="C207" i="12"/>
  <c r="I206" i="12"/>
  <c r="H206" i="12"/>
  <c r="G206" i="12"/>
  <c r="N206" i="12" s="1"/>
  <c r="E206" i="12"/>
  <c r="D206" i="12"/>
  <c r="C206" i="12"/>
  <c r="I203" i="12"/>
  <c r="H203" i="12"/>
  <c r="G203" i="12"/>
  <c r="N203" i="12" s="1"/>
  <c r="E203" i="12"/>
  <c r="C203" i="12"/>
  <c r="I202" i="12"/>
  <c r="H202" i="12"/>
  <c r="G202" i="12"/>
  <c r="N202" i="12" s="1"/>
  <c r="E202" i="12"/>
  <c r="C202" i="12"/>
  <c r="I199" i="12"/>
  <c r="H199" i="12"/>
  <c r="G199" i="12"/>
  <c r="N199" i="12" s="1"/>
  <c r="E199" i="12"/>
  <c r="C199" i="12"/>
  <c r="I198" i="12"/>
  <c r="H198" i="12"/>
  <c r="G198" i="12"/>
  <c r="N198" i="12" s="1"/>
  <c r="E198" i="12"/>
  <c r="C198" i="12"/>
  <c r="I197" i="12"/>
  <c r="H197" i="12"/>
  <c r="G197" i="12"/>
  <c r="N197" i="12" s="1"/>
  <c r="E197" i="12"/>
  <c r="C197" i="12"/>
  <c r="I196" i="12"/>
  <c r="H196" i="12"/>
  <c r="G196" i="12"/>
  <c r="N196" i="12" s="1"/>
  <c r="E196" i="12"/>
  <c r="C196" i="12"/>
  <c r="I193" i="12"/>
  <c r="H193" i="12"/>
  <c r="G193" i="12"/>
  <c r="N193" i="12" s="1"/>
  <c r="E193" i="12"/>
  <c r="C193" i="12"/>
  <c r="I192" i="12"/>
  <c r="H192" i="12"/>
  <c r="G192" i="12"/>
  <c r="N192" i="12" s="1"/>
  <c r="E192" i="12"/>
  <c r="C192" i="12"/>
  <c r="I189" i="12"/>
  <c r="H189" i="12"/>
  <c r="G189" i="12"/>
  <c r="N189" i="12" s="1"/>
  <c r="E189" i="12"/>
  <c r="C189" i="12"/>
  <c r="I188" i="12"/>
  <c r="H188" i="12"/>
  <c r="G188" i="12"/>
  <c r="N188" i="12" s="1"/>
  <c r="E188" i="12"/>
  <c r="C188" i="12"/>
  <c r="I187" i="12"/>
  <c r="H187" i="12"/>
  <c r="G187" i="12"/>
  <c r="N187" i="12" s="1"/>
  <c r="E187" i="12"/>
  <c r="C187" i="12"/>
  <c r="I186" i="12"/>
  <c r="H186" i="12"/>
  <c r="G186" i="12"/>
  <c r="N186" i="12" s="1"/>
  <c r="E186" i="12"/>
  <c r="C186" i="12"/>
  <c r="I183" i="12"/>
  <c r="H183" i="12"/>
  <c r="G183" i="12"/>
  <c r="E183" i="12"/>
  <c r="C183" i="12"/>
  <c r="I182" i="12"/>
  <c r="H182" i="12"/>
  <c r="G182" i="12"/>
  <c r="N182" i="12" s="1"/>
  <c r="E182" i="12"/>
  <c r="C182" i="12"/>
  <c r="I181" i="12"/>
  <c r="H181" i="12"/>
  <c r="G181" i="12"/>
  <c r="N181" i="12" s="1"/>
  <c r="E181" i="12"/>
  <c r="C181" i="12"/>
  <c r="I180" i="12"/>
  <c r="H180" i="12"/>
  <c r="G180" i="12"/>
  <c r="N180" i="12" s="1"/>
  <c r="E180" i="12"/>
  <c r="C180" i="12"/>
  <c r="I177" i="12"/>
  <c r="H177" i="12"/>
  <c r="G177" i="12"/>
  <c r="N177" i="12" s="1"/>
  <c r="E177" i="12"/>
  <c r="C177" i="12"/>
  <c r="I176" i="12"/>
  <c r="H176" i="12"/>
  <c r="G176" i="12"/>
  <c r="N176" i="12" s="1"/>
  <c r="E176" i="12"/>
  <c r="C176" i="12"/>
  <c r="I173" i="12"/>
  <c r="H173" i="12"/>
  <c r="G173" i="12"/>
  <c r="N173" i="12" s="1"/>
  <c r="E173" i="12"/>
  <c r="C173" i="12"/>
  <c r="I172" i="12"/>
  <c r="H172" i="12"/>
  <c r="G172" i="12"/>
  <c r="N172" i="12" s="1"/>
  <c r="E172" i="12"/>
  <c r="C172" i="12"/>
  <c r="I169" i="12"/>
  <c r="H169" i="12"/>
  <c r="G169" i="12"/>
  <c r="N169" i="12" s="1"/>
  <c r="E169" i="12"/>
  <c r="C169" i="12"/>
  <c r="I168" i="12"/>
  <c r="H168" i="12"/>
  <c r="G168" i="12"/>
  <c r="N168" i="12" s="1"/>
  <c r="E168" i="12"/>
  <c r="C168" i="12"/>
  <c r="I165" i="12"/>
  <c r="H165" i="12"/>
  <c r="G165" i="12"/>
  <c r="N165" i="12" s="1"/>
  <c r="E165" i="12"/>
  <c r="C165" i="12"/>
  <c r="I164" i="12"/>
  <c r="H164" i="12"/>
  <c r="G164" i="12"/>
  <c r="N164" i="12" s="1"/>
  <c r="E164" i="12"/>
  <c r="C164" i="12"/>
  <c r="I161" i="12"/>
  <c r="H161" i="12"/>
  <c r="G161" i="12"/>
  <c r="N161" i="12" s="1"/>
  <c r="E161" i="12"/>
  <c r="C161" i="12"/>
  <c r="I160" i="12"/>
  <c r="H160" i="12"/>
  <c r="G160" i="12"/>
  <c r="N160" i="12" s="1"/>
  <c r="E160" i="12"/>
  <c r="C160" i="12"/>
  <c r="I157" i="12"/>
  <c r="H157" i="12"/>
  <c r="G157" i="12"/>
  <c r="N157" i="12" s="1"/>
  <c r="E157" i="12"/>
  <c r="C157" i="12"/>
  <c r="I156" i="12"/>
  <c r="H156" i="12"/>
  <c r="G156" i="12"/>
  <c r="N156" i="12" s="1"/>
  <c r="E156" i="12"/>
  <c r="C156" i="12"/>
  <c r="I155" i="12"/>
  <c r="H155" i="12"/>
  <c r="G155" i="12"/>
  <c r="N155" i="12" s="1"/>
  <c r="E155" i="12"/>
  <c r="C155" i="12"/>
  <c r="I151" i="12"/>
  <c r="H151" i="12"/>
  <c r="G151" i="12"/>
  <c r="N151" i="12" s="1"/>
  <c r="E151" i="12"/>
  <c r="C151" i="12"/>
  <c r="I150" i="12"/>
  <c r="H150" i="12"/>
  <c r="G150" i="12"/>
  <c r="N150" i="12" s="1"/>
  <c r="E150" i="12"/>
  <c r="C150" i="12"/>
  <c r="I147" i="12"/>
  <c r="H147" i="12"/>
  <c r="G147" i="12"/>
  <c r="N147" i="12" s="1"/>
  <c r="E147" i="12"/>
  <c r="C147" i="12"/>
  <c r="I146" i="12"/>
  <c r="H146" i="12"/>
  <c r="G146" i="12"/>
  <c r="N146" i="12" s="1"/>
  <c r="E146" i="12"/>
  <c r="C146" i="12"/>
  <c r="I143" i="12"/>
  <c r="H143" i="12"/>
  <c r="G143" i="12"/>
  <c r="N143" i="12" s="1"/>
  <c r="E143" i="12"/>
  <c r="C143" i="12"/>
  <c r="I142" i="12"/>
  <c r="H142" i="12"/>
  <c r="G142" i="12"/>
  <c r="N142" i="12" s="1"/>
  <c r="E142" i="12"/>
  <c r="C142" i="12"/>
  <c r="I141" i="12"/>
  <c r="H141" i="12"/>
  <c r="G141" i="12"/>
  <c r="N141" i="12" s="1"/>
  <c r="E141" i="12"/>
  <c r="C141" i="12"/>
  <c r="I138" i="12"/>
  <c r="H138" i="12"/>
  <c r="G138" i="12"/>
  <c r="N138" i="12" s="1"/>
  <c r="E138" i="12"/>
  <c r="C138" i="12"/>
  <c r="I137" i="12"/>
  <c r="H137" i="12"/>
  <c r="G137" i="12"/>
  <c r="N137" i="12" s="1"/>
  <c r="E137" i="12"/>
  <c r="C137" i="12"/>
  <c r="I134" i="12"/>
  <c r="H134" i="12"/>
  <c r="G134" i="12"/>
  <c r="N134" i="12" s="1"/>
  <c r="E134" i="12"/>
  <c r="C134" i="12"/>
  <c r="I133" i="12"/>
  <c r="H133" i="12"/>
  <c r="G133" i="12"/>
  <c r="N133" i="12" s="1"/>
  <c r="E133" i="12"/>
  <c r="C133" i="12"/>
  <c r="I132" i="12"/>
  <c r="H132" i="12"/>
  <c r="G132" i="12"/>
  <c r="N132" i="12" s="1"/>
  <c r="E132" i="12"/>
  <c r="C132" i="12"/>
  <c r="I108" i="12"/>
  <c r="H108" i="12"/>
  <c r="G108" i="12"/>
  <c r="N108" i="12" s="1"/>
  <c r="E108" i="12"/>
  <c r="C108" i="12"/>
  <c r="I107" i="12"/>
  <c r="H107" i="12"/>
  <c r="G107" i="12"/>
  <c r="N107" i="12" s="1"/>
  <c r="E107" i="12"/>
  <c r="C107" i="12"/>
  <c r="E135" i="5"/>
  <c r="E136" i="5"/>
  <c r="E134" i="5"/>
  <c r="H210" i="5" l="1"/>
  <c r="J210" i="5" s="1"/>
  <c r="K456" i="12"/>
  <c r="M456" i="12"/>
  <c r="G219" i="5" s="1"/>
  <c r="I219" i="5" s="1"/>
  <c r="K219" i="5" s="1"/>
  <c r="L219" i="5" s="1"/>
  <c r="M219" i="5" s="1"/>
  <c r="M451" i="12"/>
  <c r="G157" i="5" s="1"/>
  <c r="I157" i="5" s="1"/>
  <c r="K157" i="5" s="1"/>
  <c r="L157" i="5" s="1"/>
  <c r="M157" i="5" s="1"/>
  <c r="K451" i="12"/>
  <c r="H206" i="5"/>
  <c r="J206" i="5" s="1"/>
  <c r="H203" i="5"/>
  <c r="J203" i="5" s="1"/>
  <c r="H201" i="5"/>
  <c r="J201" i="5" s="1"/>
  <c r="H208" i="5"/>
  <c r="J208" i="5" s="1"/>
  <c r="H205" i="5"/>
  <c r="J205" i="5" s="1"/>
  <c r="H209" i="5"/>
  <c r="J209" i="5" s="1"/>
  <c r="H202" i="5"/>
  <c r="J202" i="5" s="1"/>
  <c r="M446" i="12"/>
  <c r="K446" i="12"/>
  <c r="M441" i="12"/>
  <c r="K441" i="12"/>
  <c r="M415" i="12"/>
  <c r="K415" i="12"/>
  <c r="N383" i="12"/>
  <c r="N373" i="12"/>
  <c r="H152" i="5" s="1"/>
  <c r="J152" i="5" s="1"/>
  <c r="N367" i="12"/>
  <c r="N339" i="12"/>
  <c r="N298" i="12"/>
  <c r="N294" i="12"/>
  <c r="N290" i="12"/>
  <c r="N284" i="12"/>
  <c r="N270" i="12"/>
  <c r="N274" i="12"/>
  <c r="N266" i="12"/>
  <c r="N262" i="12"/>
  <c r="M95" i="12"/>
  <c r="J95" i="12"/>
  <c r="K95" i="12" s="1"/>
  <c r="N258" i="12"/>
  <c r="J94" i="12"/>
  <c r="K94" i="12" s="1"/>
  <c r="N94" i="12"/>
  <c r="M94" i="12"/>
  <c r="N95" i="12"/>
  <c r="N254" i="12"/>
  <c r="N249" i="12"/>
  <c r="N244" i="12"/>
  <c r="M224" i="12"/>
  <c r="M246" i="12"/>
  <c r="M259" i="12"/>
  <c r="M280" i="12"/>
  <c r="M330" i="12"/>
  <c r="M268" i="12"/>
  <c r="N239" i="12"/>
  <c r="M333" i="12"/>
  <c r="N235" i="12"/>
  <c r="J255" i="12"/>
  <c r="K255" i="12" s="1"/>
  <c r="M256" i="12"/>
  <c r="M267" i="12"/>
  <c r="M285" i="12"/>
  <c r="N231" i="12"/>
  <c r="M241" i="12"/>
  <c r="M260" i="12"/>
  <c r="M264" i="12"/>
  <c r="M282" i="12"/>
  <c r="J271" i="12"/>
  <c r="K271" i="12" s="1"/>
  <c r="J393" i="12"/>
  <c r="K393" i="12" s="1"/>
  <c r="J250" i="12"/>
  <c r="K250" i="12" s="1"/>
  <c r="M233" i="12"/>
  <c r="M291" i="12"/>
  <c r="M296" i="12"/>
  <c r="M385" i="12"/>
  <c r="J384" i="12"/>
  <c r="K384" i="12" s="1"/>
  <c r="N226" i="12"/>
  <c r="M227" i="12"/>
  <c r="M229" i="12"/>
  <c r="M335" i="12"/>
  <c r="M369" i="12"/>
  <c r="J223" i="12"/>
  <c r="K223" i="12" s="1"/>
  <c r="J232" i="12"/>
  <c r="K232" i="12" s="1"/>
  <c r="M237" i="12"/>
  <c r="M242" i="12"/>
  <c r="J245" i="12"/>
  <c r="K245" i="12" s="1"/>
  <c r="M251" i="12"/>
  <c r="J282" i="12"/>
  <c r="K282" i="12" s="1"/>
  <c r="M286" i="12"/>
  <c r="M324" i="12"/>
  <c r="J328" i="12"/>
  <c r="K328" i="12" s="1"/>
  <c r="J333" i="12"/>
  <c r="K333" i="12" s="1"/>
  <c r="M334" i="12"/>
  <c r="J368" i="12"/>
  <c r="K368" i="12" s="1"/>
  <c r="M393" i="12"/>
  <c r="J295" i="12"/>
  <c r="K295" i="12" s="1"/>
  <c r="M152" i="12"/>
  <c r="J236" i="12"/>
  <c r="K236" i="12" s="1"/>
  <c r="J276" i="12"/>
  <c r="K276" i="12" s="1"/>
  <c r="J288" i="12"/>
  <c r="K288" i="12" s="1"/>
  <c r="M288" i="12"/>
  <c r="M299" i="12"/>
  <c r="M370" i="12"/>
  <c r="N222" i="12"/>
  <c r="J227" i="12"/>
  <c r="K227" i="12" s="1"/>
  <c r="J279" i="12"/>
  <c r="K279" i="12" s="1"/>
  <c r="N282" i="12"/>
  <c r="N278" i="12" s="1"/>
  <c r="J291" i="12"/>
  <c r="K291" i="12" s="1"/>
  <c r="M223" i="12"/>
  <c r="M236" i="12"/>
  <c r="M245" i="12"/>
  <c r="M252" i="12"/>
  <c r="M255" i="12"/>
  <c r="J259" i="12"/>
  <c r="K259" i="12" s="1"/>
  <c r="J267" i="12"/>
  <c r="K267" i="12" s="1"/>
  <c r="M276" i="12"/>
  <c r="J285" i="12"/>
  <c r="K285" i="12" s="1"/>
  <c r="J334" i="12"/>
  <c r="K334" i="12" s="1"/>
  <c r="J299" i="12"/>
  <c r="K299" i="12" s="1"/>
  <c r="M228" i="12"/>
  <c r="M232" i="12"/>
  <c r="M250" i="12"/>
  <c r="M263" i="12"/>
  <c r="M271" i="12"/>
  <c r="M272" i="12"/>
  <c r="M275" i="12"/>
  <c r="M287" i="12"/>
  <c r="M292" i="12"/>
  <c r="M295" i="12"/>
  <c r="M381" i="12"/>
  <c r="M392" i="12"/>
  <c r="M240" i="12"/>
  <c r="J241" i="12"/>
  <c r="K241" i="12" s="1"/>
  <c r="M247" i="12"/>
  <c r="J263" i="12"/>
  <c r="K263" i="12" s="1"/>
  <c r="M281" i="12"/>
  <c r="M328" i="12"/>
  <c r="M386" i="12"/>
  <c r="M390" i="12"/>
  <c r="N217" i="12"/>
  <c r="M384" i="12"/>
  <c r="J385" i="12"/>
  <c r="K385" i="12" s="1"/>
  <c r="N393" i="12"/>
  <c r="N388" i="12" s="1"/>
  <c r="J390" i="12"/>
  <c r="K390" i="12" s="1"/>
  <c r="J386" i="12"/>
  <c r="K386" i="12" s="1"/>
  <c r="J392" i="12"/>
  <c r="K392" i="12" s="1"/>
  <c r="M368" i="12"/>
  <c r="J369" i="12"/>
  <c r="K369" i="12" s="1"/>
  <c r="J381" i="12"/>
  <c r="K381" i="12" s="1"/>
  <c r="J370" i="12"/>
  <c r="K370" i="12" s="1"/>
  <c r="N353" i="12"/>
  <c r="N333" i="12"/>
  <c r="N327" i="12" s="1"/>
  <c r="J335" i="12"/>
  <c r="K335" i="12" s="1"/>
  <c r="J324" i="12"/>
  <c r="K324" i="12" s="1"/>
  <c r="J330" i="12"/>
  <c r="K330" i="12" s="1"/>
  <c r="J292" i="12"/>
  <c r="K292" i="12" s="1"/>
  <c r="J296" i="12"/>
  <c r="K296" i="12" s="1"/>
  <c r="M279" i="12"/>
  <c r="J280" i="12"/>
  <c r="K280" i="12" s="1"/>
  <c r="J286" i="12"/>
  <c r="K286" i="12" s="1"/>
  <c r="J281" i="12"/>
  <c r="K281" i="12" s="1"/>
  <c r="J287" i="12"/>
  <c r="K287" i="12" s="1"/>
  <c r="J275" i="12"/>
  <c r="K275" i="12" s="1"/>
  <c r="J272" i="12"/>
  <c r="K272" i="12" s="1"/>
  <c r="J268" i="12"/>
  <c r="K268" i="12" s="1"/>
  <c r="J264" i="12"/>
  <c r="K264" i="12" s="1"/>
  <c r="J256" i="12"/>
  <c r="K256" i="12" s="1"/>
  <c r="J260" i="12"/>
  <c r="K260" i="12" s="1"/>
  <c r="J246" i="12"/>
  <c r="K246" i="12" s="1"/>
  <c r="J251" i="12"/>
  <c r="K251" i="12" s="1"/>
  <c r="J247" i="12"/>
  <c r="K247" i="12" s="1"/>
  <c r="J252" i="12"/>
  <c r="K252" i="12" s="1"/>
  <c r="J240" i="12"/>
  <c r="K240" i="12" s="1"/>
  <c r="J237" i="12"/>
  <c r="K237" i="12" s="1"/>
  <c r="J242" i="12"/>
  <c r="K242" i="12" s="1"/>
  <c r="J228" i="12"/>
  <c r="K228" i="12" s="1"/>
  <c r="J233" i="12"/>
  <c r="K233" i="12" s="1"/>
  <c r="J229" i="12"/>
  <c r="K229" i="12" s="1"/>
  <c r="J224" i="12"/>
  <c r="K224" i="12" s="1"/>
  <c r="N213" i="12"/>
  <c r="N209" i="12"/>
  <c r="N205" i="12"/>
  <c r="N201" i="12"/>
  <c r="N191" i="12"/>
  <c r="N195" i="12"/>
  <c r="N185" i="12"/>
  <c r="N175" i="12"/>
  <c r="H75" i="5" s="1"/>
  <c r="J75" i="5" s="1"/>
  <c r="N171" i="12"/>
  <c r="N167" i="12"/>
  <c r="H73" i="5" s="1"/>
  <c r="J73" i="5" s="1"/>
  <c r="N163" i="12"/>
  <c r="N159" i="12"/>
  <c r="N154" i="12"/>
  <c r="J152" i="12"/>
  <c r="K152" i="12" s="1"/>
  <c r="N149" i="12"/>
  <c r="N145" i="12"/>
  <c r="M180" i="12"/>
  <c r="M187" i="12"/>
  <c r="M199" i="12"/>
  <c r="M207" i="12"/>
  <c r="M183" i="12"/>
  <c r="N140" i="12"/>
  <c r="J196" i="12"/>
  <c r="K196" i="12" s="1"/>
  <c r="J183" i="12"/>
  <c r="K183" i="12" s="1"/>
  <c r="M202" i="12"/>
  <c r="M108" i="12"/>
  <c r="M134" i="12"/>
  <c r="M161" i="12"/>
  <c r="M147" i="12"/>
  <c r="M176" i="12"/>
  <c r="M182" i="12"/>
  <c r="M169" i="12"/>
  <c r="N136" i="12"/>
  <c r="J141" i="12"/>
  <c r="K141" i="12" s="1"/>
  <c r="M172" i="12"/>
  <c r="M177" i="12"/>
  <c r="M107" i="12"/>
  <c r="M146" i="12"/>
  <c r="M151" i="12"/>
  <c r="M165" i="12"/>
  <c r="M186" i="12"/>
  <c r="M193" i="12"/>
  <c r="M198" i="12"/>
  <c r="N131" i="12"/>
  <c r="M132" i="12"/>
  <c r="M138" i="12"/>
  <c r="M143" i="12"/>
  <c r="M156" i="12"/>
  <c r="M164" i="12"/>
  <c r="M189" i="12"/>
  <c r="M197" i="12"/>
  <c r="J150" i="12"/>
  <c r="K150" i="12" s="1"/>
  <c r="J192" i="12"/>
  <c r="K192" i="12" s="1"/>
  <c r="M137" i="12"/>
  <c r="M142" i="12"/>
  <c r="M155" i="12"/>
  <c r="J180" i="12"/>
  <c r="K180" i="12" s="1"/>
  <c r="J206" i="12"/>
  <c r="K206" i="12" s="1"/>
  <c r="J176" i="12"/>
  <c r="K176" i="12" s="1"/>
  <c r="J189" i="12"/>
  <c r="K189" i="12" s="1"/>
  <c r="J199" i="12"/>
  <c r="K199" i="12" s="1"/>
  <c r="M133" i="12"/>
  <c r="J137" i="12"/>
  <c r="K137" i="12" s="1"/>
  <c r="J146" i="12"/>
  <c r="K146" i="12" s="1"/>
  <c r="J155" i="12"/>
  <c r="K155" i="12" s="1"/>
  <c r="M173" i="12"/>
  <c r="M188" i="12"/>
  <c r="M192" i="12"/>
  <c r="M203" i="12"/>
  <c r="M214" i="12"/>
  <c r="J218" i="12"/>
  <c r="K218" i="12" s="1"/>
  <c r="J214" i="12"/>
  <c r="K214" i="12" s="1"/>
  <c r="J164" i="12"/>
  <c r="K164" i="12" s="1"/>
  <c r="M211" i="12"/>
  <c r="J132" i="12"/>
  <c r="K132" i="12" s="1"/>
  <c r="M141" i="12"/>
  <c r="M150" i="12"/>
  <c r="M157" i="12"/>
  <c r="J160" i="12"/>
  <c r="K160" i="12" s="1"/>
  <c r="J172" i="12"/>
  <c r="K172" i="12" s="1"/>
  <c r="M181" i="12"/>
  <c r="J186" i="12"/>
  <c r="K186" i="12" s="1"/>
  <c r="M196" i="12"/>
  <c r="J202" i="12"/>
  <c r="K202" i="12" s="1"/>
  <c r="M210" i="12"/>
  <c r="M220" i="12"/>
  <c r="J168" i="12"/>
  <c r="K168" i="12" s="1"/>
  <c r="J210" i="12"/>
  <c r="K210" i="12" s="1"/>
  <c r="M219" i="12"/>
  <c r="M215" i="12"/>
  <c r="M218" i="12"/>
  <c r="J215" i="12"/>
  <c r="K215" i="12" s="1"/>
  <c r="J219" i="12"/>
  <c r="K219" i="12" s="1"/>
  <c r="J220" i="12"/>
  <c r="K220" i="12" s="1"/>
  <c r="M206" i="12"/>
  <c r="J207" i="12"/>
  <c r="K207" i="12" s="1"/>
  <c r="J211" i="12"/>
  <c r="K211" i="12" s="1"/>
  <c r="J197" i="12"/>
  <c r="K197" i="12" s="1"/>
  <c r="J203" i="12"/>
  <c r="K203" i="12" s="1"/>
  <c r="J198" i="12"/>
  <c r="K198" i="12" s="1"/>
  <c r="J187" i="12"/>
  <c r="K187" i="12" s="1"/>
  <c r="J193" i="12"/>
  <c r="K193" i="12" s="1"/>
  <c r="J188" i="12"/>
  <c r="K188" i="12" s="1"/>
  <c r="J177" i="12"/>
  <c r="K177" i="12" s="1"/>
  <c r="N183" i="12"/>
  <c r="N179" i="12" s="1"/>
  <c r="J181" i="12"/>
  <c r="K181" i="12" s="1"/>
  <c r="J182" i="12"/>
  <c r="K182" i="12" s="1"/>
  <c r="M168" i="12"/>
  <c r="J169" i="12"/>
  <c r="K169" i="12" s="1"/>
  <c r="J173" i="12"/>
  <c r="K173" i="12" s="1"/>
  <c r="M160" i="12"/>
  <c r="J161" i="12"/>
  <c r="K161" i="12" s="1"/>
  <c r="J165" i="12"/>
  <c r="K165" i="12" s="1"/>
  <c r="J151" i="12"/>
  <c r="K151" i="12" s="1"/>
  <c r="J156" i="12"/>
  <c r="K156" i="12" s="1"/>
  <c r="J157" i="12"/>
  <c r="K157" i="12" s="1"/>
  <c r="J142" i="12"/>
  <c r="K142" i="12" s="1"/>
  <c r="J147" i="12"/>
  <c r="K147" i="12" s="1"/>
  <c r="J143" i="12"/>
  <c r="K143" i="12" s="1"/>
  <c r="J138" i="12"/>
  <c r="K138" i="12" s="1"/>
  <c r="J133" i="12"/>
  <c r="K133" i="12" s="1"/>
  <c r="J134" i="12"/>
  <c r="K134" i="12" s="1"/>
  <c r="J107" i="12"/>
  <c r="K107" i="12" s="1"/>
  <c r="J108" i="12"/>
  <c r="K108" i="12" s="1"/>
  <c r="G93" i="12"/>
  <c r="G96" i="12"/>
  <c r="E58" i="5"/>
  <c r="D58" i="5"/>
  <c r="G210" i="5" l="1"/>
  <c r="I210" i="5" s="1"/>
  <c r="K210" i="5" s="1"/>
  <c r="L210" i="5" s="1"/>
  <c r="M210" i="5" s="1"/>
  <c r="G209" i="5"/>
  <c r="I209" i="5" s="1"/>
  <c r="K209" i="5" s="1"/>
  <c r="G201" i="5"/>
  <c r="I201" i="5" s="1"/>
  <c r="K201" i="5" s="1"/>
  <c r="L201" i="5" s="1"/>
  <c r="M201" i="5" s="1"/>
  <c r="M383" i="12"/>
  <c r="K383" i="12"/>
  <c r="M373" i="12"/>
  <c r="G152" i="5" s="1"/>
  <c r="I152" i="5" s="1"/>
  <c r="K152" i="5" s="1"/>
  <c r="K373" i="12"/>
  <c r="M367" i="12"/>
  <c r="K367" i="12"/>
  <c r="K274" i="12"/>
  <c r="M294" i="12"/>
  <c r="K294" i="12"/>
  <c r="M254" i="12"/>
  <c r="K290" i="12"/>
  <c r="M290" i="12"/>
  <c r="M284" i="12"/>
  <c r="K284" i="12"/>
  <c r="M278" i="12"/>
  <c r="K278" i="12"/>
  <c r="M274" i="12"/>
  <c r="M270" i="12"/>
  <c r="K270" i="12"/>
  <c r="K266" i="12"/>
  <c r="M266" i="12"/>
  <c r="M262" i="12"/>
  <c r="M222" i="12"/>
  <c r="K262" i="12"/>
  <c r="K258" i="12"/>
  <c r="M258" i="12"/>
  <c r="K254" i="12"/>
  <c r="M249" i="12"/>
  <c r="K249" i="12"/>
  <c r="M244" i="12"/>
  <c r="K244" i="12"/>
  <c r="M239" i="12"/>
  <c r="K239" i="12"/>
  <c r="K222" i="12"/>
  <c r="M235" i="12"/>
  <c r="K235" i="12"/>
  <c r="K231" i="12"/>
  <c r="M231" i="12"/>
  <c r="K226" i="12"/>
  <c r="M226" i="12"/>
  <c r="M217" i="12"/>
  <c r="K217" i="12"/>
  <c r="K213" i="12"/>
  <c r="M213" i="12"/>
  <c r="K209" i="12"/>
  <c r="M209" i="12"/>
  <c r="M205" i="12"/>
  <c r="K205" i="12"/>
  <c r="K201" i="12"/>
  <c r="M201" i="12"/>
  <c r="K195" i="12"/>
  <c r="M195" i="12"/>
  <c r="M167" i="12"/>
  <c r="G73" i="5" s="1"/>
  <c r="I73" i="5" s="1"/>
  <c r="K73" i="5" s="1"/>
  <c r="K191" i="12"/>
  <c r="M191" i="12"/>
  <c r="M185" i="12"/>
  <c r="K185" i="12"/>
  <c r="K179" i="12"/>
  <c r="M179" i="12"/>
  <c r="M159" i="12"/>
  <c r="K175" i="12"/>
  <c r="M175" i="12"/>
  <c r="G75" i="5" s="1"/>
  <c r="I75" i="5" s="1"/>
  <c r="K75" i="5" s="1"/>
  <c r="L75" i="5" s="1"/>
  <c r="M75" i="5" s="1"/>
  <c r="K163" i="12"/>
  <c r="K171" i="12"/>
  <c r="M171" i="12"/>
  <c r="K167" i="12"/>
  <c r="M163" i="12"/>
  <c r="K159" i="12"/>
  <c r="K154" i="12"/>
  <c r="M154" i="12"/>
  <c r="K149" i="12"/>
  <c r="M149" i="12"/>
  <c r="K145" i="12"/>
  <c r="M145" i="12"/>
  <c r="K136" i="12"/>
  <c r="M140" i="12"/>
  <c r="K140" i="12"/>
  <c r="M136" i="12"/>
  <c r="M131" i="12"/>
  <c r="K131" i="12"/>
  <c r="E39" i="5"/>
  <c r="E17" i="5"/>
  <c r="L209" i="5" l="1"/>
  <c r="M209" i="5" s="1"/>
  <c r="L73" i="5"/>
  <c r="M73" i="5" s="1"/>
  <c r="L152" i="5"/>
  <c r="M152" i="5" s="1"/>
  <c r="H134" i="5"/>
  <c r="J134" i="5" s="1"/>
  <c r="G134" i="5"/>
  <c r="I134" i="5" s="1"/>
  <c r="D134" i="5"/>
  <c r="H136" i="5"/>
  <c r="J136" i="5" s="1"/>
  <c r="G136" i="5"/>
  <c r="I136" i="5" s="1"/>
  <c r="D136" i="5"/>
  <c r="H135" i="5"/>
  <c r="J135" i="5" s="1"/>
  <c r="G135" i="5"/>
  <c r="I135" i="5" s="1"/>
  <c r="D135" i="5"/>
  <c r="I129" i="12"/>
  <c r="H129" i="12"/>
  <c r="G129" i="12"/>
  <c r="N129" i="12" s="1"/>
  <c r="E129" i="12"/>
  <c r="C129" i="12"/>
  <c r="I128" i="12"/>
  <c r="H128" i="12"/>
  <c r="G128" i="12"/>
  <c r="N128" i="12" s="1"/>
  <c r="E128" i="12"/>
  <c r="C128" i="12"/>
  <c r="I125" i="12"/>
  <c r="H125" i="12"/>
  <c r="G125" i="12"/>
  <c r="N125" i="12" s="1"/>
  <c r="E125" i="12"/>
  <c r="C125" i="12"/>
  <c r="I124" i="12"/>
  <c r="H124" i="12"/>
  <c r="G124" i="12"/>
  <c r="N124" i="12" s="1"/>
  <c r="E124" i="12"/>
  <c r="C124" i="12"/>
  <c r="I121" i="12"/>
  <c r="H121" i="12"/>
  <c r="G121" i="12"/>
  <c r="N121" i="12" s="1"/>
  <c r="E121" i="12"/>
  <c r="C121" i="12"/>
  <c r="I120" i="12"/>
  <c r="H120" i="12"/>
  <c r="G120" i="12"/>
  <c r="N120" i="12" s="1"/>
  <c r="E120" i="12"/>
  <c r="C120" i="12"/>
  <c r="I119" i="12"/>
  <c r="H119" i="12"/>
  <c r="G119" i="12"/>
  <c r="N119" i="12" s="1"/>
  <c r="E119" i="12"/>
  <c r="C119" i="12"/>
  <c r="I116" i="12"/>
  <c r="H116" i="12"/>
  <c r="G116" i="12"/>
  <c r="N116" i="12" s="1"/>
  <c r="E116" i="12"/>
  <c r="C116" i="12"/>
  <c r="I115" i="12"/>
  <c r="H115" i="12"/>
  <c r="G115" i="12"/>
  <c r="N115" i="12" s="1"/>
  <c r="E115" i="12"/>
  <c r="C115" i="12"/>
  <c r="I112" i="12"/>
  <c r="H112" i="12"/>
  <c r="G112" i="12"/>
  <c r="N112" i="12" s="1"/>
  <c r="E112" i="12"/>
  <c r="C112" i="12"/>
  <c r="I111" i="12"/>
  <c r="H111" i="12"/>
  <c r="G111" i="12"/>
  <c r="N111" i="12" s="1"/>
  <c r="E111" i="12"/>
  <c r="C111" i="12"/>
  <c r="N106" i="12"/>
  <c r="I104" i="12"/>
  <c r="H104" i="12"/>
  <c r="G104" i="12"/>
  <c r="N104" i="12" s="1"/>
  <c r="E104" i="12"/>
  <c r="C104" i="12"/>
  <c r="I103" i="12"/>
  <c r="H103" i="12"/>
  <c r="G103" i="12"/>
  <c r="N103" i="12" s="1"/>
  <c r="E103" i="12"/>
  <c r="C103" i="12"/>
  <c r="I100" i="12"/>
  <c r="H100" i="12"/>
  <c r="G100" i="12"/>
  <c r="N100" i="12" s="1"/>
  <c r="E100" i="12"/>
  <c r="C100" i="12"/>
  <c r="I99" i="12"/>
  <c r="H99" i="12"/>
  <c r="G99" i="12"/>
  <c r="N99" i="12" s="1"/>
  <c r="E99" i="12"/>
  <c r="C99" i="12"/>
  <c r="I96" i="12"/>
  <c r="H96" i="12"/>
  <c r="N96" i="12"/>
  <c r="E96" i="12"/>
  <c r="C96" i="12"/>
  <c r="I93" i="12"/>
  <c r="H93" i="12"/>
  <c r="N93" i="12"/>
  <c r="E93" i="12"/>
  <c r="C93" i="12"/>
  <c r="I90" i="12"/>
  <c r="H90" i="12"/>
  <c r="G90" i="12"/>
  <c r="N90" i="12" s="1"/>
  <c r="E90" i="12"/>
  <c r="C90" i="12"/>
  <c r="I89" i="12"/>
  <c r="H89" i="12"/>
  <c r="G89" i="12"/>
  <c r="N89" i="12" s="1"/>
  <c r="E89" i="12"/>
  <c r="C89" i="12"/>
  <c r="I86" i="12"/>
  <c r="G86" i="12"/>
  <c r="N86" i="12" s="1"/>
  <c r="E86" i="12"/>
  <c r="C86" i="12"/>
  <c r="I85" i="12"/>
  <c r="G85" i="12"/>
  <c r="N85" i="12" s="1"/>
  <c r="E85" i="12"/>
  <c r="C85" i="12"/>
  <c r="I82" i="12"/>
  <c r="H82" i="12"/>
  <c r="G82" i="12"/>
  <c r="N82" i="12" s="1"/>
  <c r="E82" i="12"/>
  <c r="C82" i="12"/>
  <c r="I81" i="12"/>
  <c r="H81" i="12"/>
  <c r="G81" i="12"/>
  <c r="N81" i="12" s="1"/>
  <c r="E81" i="12"/>
  <c r="C81" i="12"/>
  <c r="D39" i="5"/>
  <c r="D17" i="5"/>
  <c r="K136" i="5" l="1"/>
  <c r="L136" i="5" s="1"/>
  <c r="M136" i="5" s="1"/>
  <c r="K135" i="5"/>
  <c r="L135" i="5" s="1"/>
  <c r="K134" i="5"/>
  <c r="L134" i="5" s="1"/>
  <c r="M134" i="5" s="1"/>
  <c r="N123" i="12"/>
  <c r="N127" i="12"/>
  <c r="N118" i="12"/>
  <c r="N114" i="12"/>
  <c r="N110" i="12"/>
  <c r="N102" i="12"/>
  <c r="N98" i="12"/>
  <c r="M115" i="12"/>
  <c r="N92" i="12"/>
  <c r="M82" i="12"/>
  <c r="M99" i="12"/>
  <c r="M104" i="12"/>
  <c r="N88" i="12"/>
  <c r="J103" i="12"/>
  <c r="K103" i="12" s="1"/>
  <c r="N84" i="12"/>
  <c r="M85" i="12"/>
  <c r="M128" i="12"/>
  <c r="J111" i="12"/>
  <c r="K111" i="12" s="1"/>
  <c r="J85" i="12"/>
  <c r="K85" i="12" s="1"/>
  <c r="M89" i="12"/>
  <c r="M96" i="12"/>
  <c r="M120" i="12"/>
  <c r="M100" i="12"/>
  <c r="M106" i="12"/>
  <c r="N80" i="12"/>
  <c r="J81" i="12"/>
  <c r="K81" i="12" s="1"/>
  <c r="M119" i="12"/>
  <c r="J128" i="12"/>
  <c r="K128" i="12" s="1"/>
  <c r="J89" i="12"/>
  <c r="K89" i="12" s="1"/>
  <c r="M86" i="12"/>
  <c r="J99" i="12"/>
  <c r="K99" i="12" s="1"/>
  <c r="M116" i="12"/>
  <c r="J119" i="12"/>
  <c r="K119" i="12" s="1"/>
  <c r="M93" i="12"/>
  <c r="K106" i="12"/>
  <c r="M112" i="12"/>
  <c r="J115" i="12"/>
  <c r="K115" i="12" s="1"/>
  <c r="J116" i="12"/>
  <c r="K116" i="12" s="1"/>
  <c r="M125" i="12"/>
  <c r="M121" i="12"/>
  <c r="M81" i="12"/>
  <c r="M90" i="12"/>
  <c r="J93" i="12"/>
  <c r="K93" i="12" s="1"/>
  <c r="M103" i="12"/>
  <c r="M111" i="12"/>
  <c r="M124" i="12"/>
  <c r="M129" i="12"/>
  <c r="J129" i="12"/>
  <c r="K129" i="12" s="1"/>
  <c r="J124" i="12"/>
  <c r="K124" i="12" s="1"/>
  <c r="J125" i="12"/>
  <c r="K125" i="12" s="1"/>
  <c r="J120" i="12"/>
  <c r="K120" i="12" s="1"/>
  <c r="J121" i="12"/>
  <c r="K121" i="12" s="1"/>
  <c r="J112" i="12"/>
  <c r="K112" i="12" s="1"/>
  <c r="J104" i="12"/>
  <c r="K104" i="12" s="1"/>
  <c r="J100" i="12"/>
  <c r="K100" i="12" s="1"/>
  <c r="J96" i="12"/>
  <c r="K96" i="12" s="1"/>
  <c r="J90" i="12"/>
  <c r="K90" i="12" s="1"/>
  <c r="J86" i="12"/>
  <c r="K86" i="12" s="1"/>
  <c r="J82" i="12"/>
  <c r="K82" i="12" s="1"/>
  <c r="M135" i="5" l="1"/>
  <c r="K127" i="12"/>
  <c r="M127" i="12"/>
  <c r="M123" i="12"/>
  <c r="K123" i="12"/>
  <c r="K118" i="12"/>
  <c r="M118" i="12"/>
  <c r="M110" i="12"/>
  <c r="M114" i="12"/>
  <c r="K114" i="12"/>
  <c r="K110" i="12"/>
  <c r="K102" i="12"/>
  <c r="M102" i="12"/>
  <c r="M98" i="12"/>
  <c r="K98" i="12"/>
  <c r="M80" i="12"/>
  <c r="M88" i="12"/>
  <c r="M92" i="12"/>
  <c r="K92" i="12"/>
  <c r="K88" i="12"/>
  <c r="M84" i="12"/>
  <c r="K84" i="12"/>
  <c r="K80" i="12"/>
  <c r="H84" i="5"/>
  <c r="J84" i="5" s="1"/>
  <c r="G84" i="5"/>
  <c r="I84" i="5" s="1"/>
  <c r="K84" i="5" l="1"/>
  <c r="L84" i="5" s="1"/>
  <c r="M84" i="5" s="1"/>
  <c r="G452" i="5"/>
  <c r="I452" i="5" s="1"/>
  <c r="H452" i="5"/>
  <c r="J452" i="5" s="1"/>
  <c r="H149" i="5"/>
  <c r="J149" i="5" s="1"/>
  <c r="H148" i="5"/>
  <c r="J148" i="5" s="1"/>
  <c r="H147" i="5"/>
  <c r="J147" i="5" s="1"/>
  <c r="G147" i="5"/>
  <c r="I147" i="5" s="1"/>
  <c r="J150" i="5"/>
  <c r="I150" i="5"/>
  <c r="G51" i="5"/>
  <c r="I51" i="5" s="1"/>
  <c r="H51" i="5"/>
  <c r="J51" i="5" s="1"/>
  <c r="H983" i="5"/>
  <c r="J983" i="5" s="1"/>
  <c r="H984" i="5"/>
  <c r="J984" i="5" s="1"/>
  <c r="G983" i="5"/>
  <c r="I983" i="5" s="1"/>
  <c r="G984" i="5"/>
  <c r="I984" i="5" s="1"/>
  <c r="H959" i="5"/>
  <c r="J959" i="5" s="1"/>
  <c r="H960" i="5"/>
  <c r="J960" i="5" s="1"/>
  <c r="H961" i="5"/>
  <c r="J961" i="5" s="1"/>
  <c r="H962" i="5"/>
  <c r="J962" i="5" s="1"/>
  <c r="H963" i="5"/>
  <c r="J963" i="5" s="1"/>
  <c r="H964" i="5"/>
  <c r="J964" i="5" s="1"/>
  <c r="H965" i="5"/>
  <c r="J965" i="5" s="1"/>
  <c r="H966" i="5"/>
  <c r="J966" i="5" s="1"/>
  <c r="H967" i="5"/>
  <c r="J967" i="5" s="1"/>
  <c r="H968" i="5"/>
  <c r="J968" i="5" s="1"/>
  <c r="G961" i="5"/>
  <c r="I961" i="5" s="1"/>
  <c r="G962" i="5"/>
  <c r="I962" i="5" s="1"/>
  <c r="G963" i="5"/>
  <c r="I963" i="5" s="1"/>
  <c r="G964" i="5"/>
  <c r="I964" i="5" s="1"/>
  <c r="G965" i="5"/>
  <c r="I965" i="5" s="1"/>
  <c r="G966" i="5"/>
  <c r="I966" i="5" s="1"/>
  <c r="G967" i="5"/>
  <c r="I967" i="5" s="1"/>
  <c r="G968" i="5"/>
  <c r="I968" i="5" s="1"/>
  <c r="H926" i="5"/>
  <c r="J926" i="5" s="1"/>
  <c r="H927" i="5"/>
  <c r="J927" i="5" s="1"/>
  <c r="H928" i="5"/>
  <c r="J928" i="5" s="1"/>
  <c r="H932" i="5"/>
  <c r="J932" i="5" s="1"/>
  <c r="H933" i="5"/>
  <c r="J933" i="5" s="1"/>
  <c r="G926" i="5"/>
  <c r="I926" i="5" s="1"/>
  <c r="G927" i="5"/>
  <c r="I927" i="5" s="1"/>
  <c r="G928" i="5"/>
  <c r="I928" i="5" s="1"/>
  <c r="G932" i="5"/>
  <c r="I932" i="5" s="1"/>
  <c r="G933" i="5"/>
  <c r="I933" i="5" s="1"/>
  <c r="H903" i="5"/>
  <c r="J903" i="5" s="1"/>
  <c r="G903" i="5"/>
  <c r="I903" i="5" s="1"/>
  <c r="H891" i="5"/>
  <c r="J891" i="5" s="1"/>
  <c r="H892" i="5"/>
  <c r="J892" i="5" s="1"/>
  <c r="H893" i="5"/>
  <c r="J893" i="5" s="1"/>
  <c r="H894" i="5"/>
  <c r="J894" i="5" s="1"/>
  <c r="H895" i="5"/>
  <c r="J895" i="5" s="1"/>
  <c r="H896" i="5"/>
  <c r="J896" i="5" s="1"/>
  <c r="H897" i="5"/>
  <c r="J897" i="5" s="1"/>
  <c r="H898" i="5"/>
  <c r="J898" i="5" s="1"/>
  <c r="H899" i="5"/>
  <c r="J899" i="5" s="1"/>
  <c r="H900" i="5"/>
  <c r="J900" i="5" s="1"/>
  <c r="H901" i="5"/>
  <c r="J901" i="5" s="1"/>
  <c r="H902" i="5"/>
  <c r="J902" i="5" s="1"/>
  <c r="H904" i="5"/>
  <c r="J904" i="5" s="1"/>
  <c r="H905" i="5"/>
  <c r="J905" i="5" s="1"/>
  <c r="G891" i="5"/>
  <c r="I891" i="5" s="1"/>
  <c r="G892" i="5"/>
  <c r="I892" i="5" s="1"/>
  <c r="G893" i="5"/>
  <c r="I893" i="5" s="1"/>
  <c r="G894" i="5"/>
  <c r="I894" i="5" s="1"/>
  <c r="G895" i="5"/>
  <c r="I895" i="5" s="1"/>
  <c r="G896" i="5"/>
  <c r="I896" i="5" s="1"/>
  <c r="G897" i="5"/>
  <c r="I897" i="5" s="1"/>
  <c r="G898" i="5"/>
  <c r="I898" i="5" s="1"/>
  <c r="G899" i="5"/>
  <c r="I899" i="5" s="1"/>
  <c r="G900" i="5"/>
  <c r="I900" i="5" s="1"/>
  <c r="G901" i="5"/>
  <c r="I901" i="5" s="1"/>
  <c r="G902" i="5"/>
  <c r="I902" i="5" s="1"/>
  <c r="G904" i="5"/>
  <c r="I904" i="5" s="1"/>
  <c r="G905" i="5"/>
  <c r="I905" i="5" s="1"/>
  <c r="H872" i="5"/>
  <c r="J872" i="5" s="1"/>
  <c r="H873" i="5"/>
  <c r="J873" i="5" s="1"/>
  <c r="H874" i="5"/>
  <c r="J874" i="5" s="1"/>
  <c r="H875" i="5"/>
  <c r="J875" i="5" s="1"/>
  <c r="H877" i="5"/>
  <c r="J877" i="5" s="1"/>
  <c r="H878" i="5"/>
  <c r="J878" i="5" s="1"/>
  <c r="H888" i="5"/>
  <c r="J888" i="5" s="1"/>
  <c r="H889" i="5"/>
  <c r="J889" i="5" s="1"/>
  <c r="G872" i="5"/>
  <c r="I872" i="5" s="1"/>
  <c r="G873" i="5"/>
  <c r="I873" i="5" s="1"/>
  <c r="G874" i="5"/>
  <c r="I874" i="5" s="1"/>
  <c r="G875" i="5"/>
  <c r="I875" i="5" s="1"/>
  <c r="G877" i="5"/>
  <c r="I877" i="5" s="1"/>
  <c r="G878" i="5"/>
  <c r="I878" i="5" s="1"/>
  <c r="G888" i="5"/>
  <c r="I888" i="5" s="1"/>
  <c r="G889" i="5"/>
  <c r="I889" i="5" s="1"/>
  <c r="H683" i="5"/>
  <c r="J683" i="5" s="1"/>
  <c r="H684" i="5"/>
  <c r="J684" i="5" s="1"/>
  <c r="H686" i="5"/>
  <c r="J686" i="5" s="1"/>
  <c r="H687" i="5"/>
  <c r="J687" i="5" s="1"/>
  <c r="H688" i="5"/>
  <c r="J688" i="5" s="1"/>
  <c r="H694" i="5"/>
  <c r="J694" i="5" s="1"/>
  <c r="H695" i="5"/>
  <c r="J695" i="5" s="1"/>
  <c r="H696" i="5"/>
  <c r="J696" i="5" s="1"/>
  <c r="H697" i="5"/>
  <c r="J697" i="5" s="1"/>
  <c r="H698" i="5"/>
  <c r="J698" i="5" s="1"/>
  <c r="H699" i="5"/>
  <c r="J699" i="5" s="1"/>
  <c r="H700" i="5"/>
  <c r="J700" i="5" s="1"/>
  <c r="H701" i="5"/>
  <c r="J701" i="5" s="1"/>
  <c r="H702" i="5"/>
  <c r="J702" i="5" s="1"/>
  <c r="H703" i="5"/>
  <c r="J703" i="5" s="1"/>
  <c r="H704" i="5"/>
  <c r="J704" i="5" s="1"/>
  <c r="H705" i="5"/>
  <c r="J705" i="5" s="1"/>
  <c r="H706" i="5"/>
  <c r="J706" i="5" s="1"/>
  <c r="H707" i="5"/>
  <c r="J707" i="5" s="1"/>
  <c r="H708" i="5"/>
  <c r="J708" i="5" s="1"/>
  <c r="H709" i="5"/>
  <c r="J709" i="5" s="1"/>
  <c r="H710" i="5"/>
  <c r="J710" i="5" s="1"/>
  <c r="H711" i="5"/>
  <c r="J711" i="5" s="1"/>
  <c r="H712" i="5"/>
  <c r="J712" i="5" s="1"/>
  <c r="H713" i="5"/>
  <c r="J713" i="5" s="1"/>
  <c r="H714" i="5"/>
  <c r="J714" i="5" s="1"/>
  <c r="H715" i="5"/>
  <c r="J715" i="5" s="1"/>
  <c r="H716" i="5"/>
  <c r="J716" i="5" s="1"/>
  <c r="H717" i="5"/>
  <c r="J717" i="5" s="1"/>
  <c r="H721" i="5"/>
  <c r="J721" i="5" s="1"/>
  <c r="H722" i="5"/>
  <c r="J722" i="5" s="1"/>
  <c r="H723" i="5"/>
  <c r="J723" i="5" s="1"/>
  <c r="H724" i="5"/>
  <c r="J724" i="5" s="1"/>
  <c r="H725" i="5"/>
  <c r="J725" i="5" s="1"/>
  <c r="H726" i="5"/>
  <c r="J726" i="5" s="1"/>
  <c r="H727" i="5"/>
  <c r="J727" i="5" s="1"/>
  <c r="H728" i="5"/>
  <c r="J728" i="5" s="1"/>
  <c r="H730" i="5"/>
  <c r="J730" i="5" s="1"/>
  <c r="H731" i="5"/>
  <c r="J731" i="5" s="1"/>
  <c r="H732" i="5"/>
  <c r="J732" i="5" s="1"/>
  <c r="H733" i="5"/>
  <c r="J733" i="5" s="1"/>
  <c r="H734" i="5"/>
  <c r="J734" i="5" s="1"/>
  <c r="H735" i="5"/>
  <c r="J735" i="5" s="1"/>
  <c r="H736" i="5"/>
  <c r="J736" i="5" s="1"/>
  <c r="H737" i="5"/>
  <c r="J737" i="5" s="1"/>
  <c r="H738" i="5"/>
  <c r="J738" i="5" s="1"/>
  <c r="H739" i="5"/>
  <c r="J739" i="5" s="1"/>
  <c r="H740" i="5"/>
  <c r="J740" i="5" s="1"/>
  <c r="H741" i="5"/>
  <c r="J741" i="5" s="1"/>
  <c r="H742" i="5"/>
  <c r="J742" i="5" s="1"/>
  <c r="H743" i="5"/>
  <c r="J743" i="5" s="1"/>
  <c r="H744" i="5"/>
  <c r="J744" i="5" s="1"/>
  <c r="H745" i="5"/>
  <c r="J745" i="5" s="1"/>
  <c r="H746" i="5"/>
  <c r="J746" i="5" s="1"/>
  <c r="H747" i="5"/>
  <c r="J747" i="5" s="1"/>
  <c r="H748" i="5"/>
  <c r="J748" i="5" s="1"/>
  <c r="H749" i="5"/>
  <c r="J749" i="5" s="1"/>
  <c r="H750" i="5"/>
  <c r="J750" i="5" s="1"/>
  <c r="H751" i="5"/>
  <c r="J751" i="5" s="1"/>
  <c r="H752" i="5"/>
  <c r="J752" i="5" s="1"/>
  <c r="H753" i="5"/>
  <c r="J753" i="5" s="1"/>
  <c r="H754" i="5"/>
  <c r="J754" i="5" s="1"/>
  <c r="H755" i="5"/>
  <c r="J755" i="5" s="1"/>
  <c r="H756" i="5"/>
  <c r="J756" i="5" s="1"/>
  <c r="H757" i="5"/>
  <c r="J757" i="5" s="1"/>
  <c r="H758" i="5"/>
  <c r="J758" i="5" s="1"/>
  <c r="H759" i="5"/>
  <c r="J759" i="5" s="1"/>
  <c r="H781" i="5"/>
  <c r="J781" i="5" s="1"/>
  <c r="H782" i="5"/>
  <c r="J782" i="5" s="1"/>
  <c r="H783" i="5"/>
  <c r="J783" i="5" s="1"/>
  <c r="H784" i="5"/>
  <c r="J784" i="5" s="1"/>
  <c r="H785" i="5"/>
  <c r="J785" i="5" s="1"/>
  <c r="H786" i="5"/>
  <c r="J786" i="5" s="1"/>
  <c r="H787" i="5"/>
  <c r="J787" i="5" s="1"/>
  <c r="H788" i="5"/>
  <c r="J788" i="5" s="1"/>
  <c r="H789" i="5"/>
  <c r="J789" i="5" s="1"/>
  <c r="H797" i="5"/>
  <c r="J797" i="5" s="1"/>
  <c r="H798" i="5"/>
  <c r="J798" i="5" s="1"/>
  <c r="H799" i="5"/>
  <c r="J799" i="5" s="1"/>
  <c r="H800" i="5"/>
  <c r="J800" i="5" s="1"/>
  <c r="H801" i="5"/>
  <c r="J801" i="5" s="1"/>
  <c r="H803" i="5"/>
  <c r="J803" i="5" s="1"/>
  <c r="H804" i="5"/>
  <c r="J804" i="5" s="1"/>
  <c r="H805" i="5"/>
  <c r="J805" i="5" s="1"/>
  <c r="H806" i="5"/>
  <c r="J806" i="5" s="1"/>
  <c r="H807" i="5"/>
  <c r="J807" i="5" s="1"/>
  <c r="H808" i="5"/>
  <c r="J808" i="5" s="1"/>
  <c r="H809" i="5"/>
  <c r="J809" i="5" s="1"/>
  <c r="H810" i="5"/>
  <c r="J810" i="5" s="1"/>
  <c r="H811" i="5"/>
  <c r="J811" i="5" s="1"/>
  <c r="H812" i="5"/>
  <c r="J812" i="5" s="1"/>
  <c r="H813" i="5"/>
  <c r="J813" i="5" s="1"/>
  <c r="H814" i="5"/>
  <c r="J814" i="5" s="1"/>
  <c r="H815" i="5"/>
  <c r="J815" i="5" s="1"/>
  <c r="H816" i="5"/>
  <c r="J816" i="5" s="1"/>
  <c r="H817" i="5"/>
  <c r="J817" i="5" s="1"/>
  <c r="H818" i="5"/>
  <c r="J818" i="5" s="1"/>
  <c r="H819" i="5"/>
  <c r="J819" i="5" s="1"/>
  <c r="H820" i="5"/>
  <c r="J820" i="5" s="1"/>
  <c r="H821" i="5"/>
  <c r="J821" i="5" s="1"/>
  <c r="H822" i="5"/>
  <c r="J822" i="5" s="1"/>
  <c r="H823" i="5"/>
  <c r="J823" i="5" s="1"/>
  <c r="H824" i="5"/>
  <c r="J824" i="5" s="1"/>
  <c r="H825" i="5"/>
  <c r="J825" i="5" s="1"/>
  <c r="H826" i="5"/>
  <c r="J826" i="5" s="1"/>
  <c r="H827" i="5"/>
  <c r="J827" i="5" s="1"/>
  <c r="H828" i="5"/>
  <c r="J828" i="5" s="1"/>
  <c r="H831" i="5"/>
  <c r="J831" i="5" s="1"/>
  <c r="H832" i="5"/>
  <c r="J832" i="5" s="1"/>
  <c r="H833" i="5"/>
  <c r="J833" i="5" s="1"/>
  <c r="H834" i="5"/>
  <c r="J834" i="5" s="1"/>
  <c r="H846" i="5"/>
  <c r="J846" i="5" s="1"/>
  <c r="G683" i="5"/>
  <c r="I683" i="5" s="1"/>
  <c r="G684" i="5"/>
  <c r="I684" i="5" s="1"/>
  <c r="G686" i="5"/>
  <c r="I686" i="5" s="1"/>
  <c r="G687" i="5"/>
  <c r="I687" i="5" s="1"/>
  <c r="G688" i="5"/>
  <c r="I688" i="5" s="1"/>
  <c r="G694" i="5"/>
  <c r="I694" i="5" s="1"/>
  <c r="G695" i="5"/>
  <c r="I695" i="5" s="1"/>
  <c r="G696" i="5"/>
  <c r="I696" i="5" s="1"/>
  <c r="G697" i="5"/>
  <c r="I697" i="5" s="1"/>
  <c r="G698" i="5"/>
  <c r="I698" i="5" s="1"/>
  <c r="G699" i="5"/>
  <c r="I699" i="5" s="1"/>
  <c r="G700" i="5"/>
  <c r="I700" i="5" s="1"/>
  <c r="G701" i="5"/>
  <c r="I701" i="5" s="1"/>
  <c r="G702" i="5"/>
  <c r="I702" i="5" s="1"/>
  <c r="G703" i="5"/>
  <c r="I703" i="5" s="1"/>
  <c r="G704" i="5"/>
  <c r="I704" i="5" s="1"/>
  <c r="G705" i="5"/>
  <c r="I705" i="5" s="1"/>
  <c r="G707" i="5"/>
  <c r="I707" i="5" s="1"/>
  <c r="G708" i="5"/>
  <c r="I708" i="5" s="1"/>
  <c r="G709" i="5"/>
  <c r="I709" i="5" s="1"/>
  <c r="G710" i="5"/>
  <c r="I710" i="5" s="1"/>
  <c r="G711" i="5"/>
  <c r="I711" i="5" s="1"/>
  <c r="G712" i="5"/>
  <c r="I712" i="5" s="1"/>
  <c r="G713" i="5"/>
  <c r="I713" i="5" s="1"/>
  <c r="G714" i="5"/>
  <c r="I714" i="5" s="1"/>
  <c r="G715" i="5"/>
  <c r="I715" i="5" s="1"/>
  <c r="G716" i="5"/>
  <c r="I716" i="5" s="1"/>
  <c r="G717" i="5"/>
  <c r="I717" i="5" s="1"/>
  <c r="G721" i="5"/>
  <c r="I721" i="5" s="1"/>
  <c r="G722" i="5"/>
  <c r="I722" i="5" s="1"/>
  <c r="G723" i="5"/>
  <c r="I723" i="5" s="1"/>
  <c r="G724" i="5"/>
  <c r="I724" i="5" s="1"/>
  <c r="G725" i="5"/>
  <c r="I725" i="5" s="1"/>
  <c r="G726" i="5"/>
  <c r="I726" i="5" s="1"/>
  <c r="G727" i="5"/>
  <c r="I727" i="5" s="1"/>
  <c r="G728" i="5"/>
  <c r="I728" i="5" s="1"/>
  <c r="G730" i="5"/>
  <c r="I730" i="5" s="1"/>
  <c r="G731" i="5"/>
  <c r="I731" i="5" s="1"/>
  <c r="G732" i="5"/>
  <c r="I732" i="5" s="1"/>
  <c r="G733" i="5"/>
  <c r="I733" i="5" s="1"/>
  <c r="G734" i="5"/>
  <c r="I734" i="5" s="1"/>
  <c r="G735" i="5"/>
  <c r="I735" i="5" s="1"/>
  <c r="G736" i="5"/>
  <c r="I736" i="5" s="1"/>
  <c r="G737" i="5"/>
  <c r="I737" i="5" s="1"/>
  <c r="G738" i="5"/>
  <c r="I738" i="5" s="1"/>
  <c r="G739" i="5"/>
  <c r="I739" i="5" s="1"/>
  <c r="G740" i="5"/>
  <c r="I740" i="5" s="1"/>
  <c r="G741" i="5"/>
  <c r="I741" i="5" s="1"/>
  <c r="G742" i="5"/>
  <c r="I742" i="5" s="1"/>
  <c r="G743" i="5"/>
  <c r="I743" i="5" s="1"/>
  <c r="G744" i="5"/>
  <c r="I744" i="5" s="1"/>
  <c r="G745" i="5"/>
  <c r="I745" i="5" s="1"/>
  <c r="G746" i="5"/>
  <c r="I746" i="5" s="1"/>
  <c r="G747" i="5"/>
  <c r="I747" i="5" s="1"/>
  <c r="G748" i="5"/>
  <c r="I748" i="5" s="1"/>
  <c r="G749" i="5"/>
  <c r="I749" i="5" s="1"/>
  <c r="G750" i="5"/>
  <c r="I750" i="5" s="1"/>
  <c r="G751" i="5"/>
  <c r="I751" i="5" s="1"/>
  <c r="G752" i="5"/>
  <c r="I752" i="5" s="1"/>
  <c r="G753" i="5"/>
  <c r="I753" i="5" s="1"/>
  <c r="G754" i="5"/>
  <c r="I754" i="5" s="1"/>
  <c r="G755" i="5"/>
  <c r="I755" i="5" s="1"/>
  <c r="G756" i="5"/>
  <c r="I756" i="5" s="1"/>
  <c r="G757" i="5"/>
  <c r="I757" i="5" s="1"/>
  <c r="G758" i="5"/>
  <c r="I758" i="5" s="1"/>
  <c r="G759" i="5"/>
  <c r="I759" i="5" s="1"/>
  <c r="G781" i="5"/>
  <c r="I781" i="5" s="1"/>
  <c r="G782" i="5"/>
  <c r="I782" i="5" s="1"/>
  <c r="G783" i="5"/>
  <c r="I783" i="5" s="1"/>
  <c r="G784" i="5"/>
  <c r="I784" i="5" s="1"/>
  <c r="G785" i="5"/>
  <c r="I785" i="5" s="1"/>
  <c r="G786" i="5"/>
  <c r="I786" i="5" s="1"/>
  <c r="G787" i="5"/>
  <c r="I787" i="5" s="1"/>
  <c r="G788" i="5"/>
  <c r="I788" i="5" s="1"/>
  <c r="G789" i="5"/>
  <c r="I789" i="5" s="1"/>
  <c r="G797" i="5"/>
  <c r="I797" i="5" s="1"/>
  <c r="G798" i="5"/>
  <c r="I798" i="5" s="1"/>
  <c r="G799" i="5"/>
  <c r="I799" i="5" s="1"/>
  <c r="G800" i="5"/>
  <c r="I800" i="5" s="1"/>
  <c r="G801" i="5"/>
  <c r="I801" i="5" s="1"/>
  <c r="G803" i="5"/>
  <c r="I803" i="5" s="1"/>
  <c r="G804" i="5"/>
  <c r="I804" i="5" s="1"/>
  <c r="G805" i="5"/>
  <c r="I805" i="5" s="1"/>
  <c r="G806" i="5"/>
  <c r="I806" i="5" s="1"/>
  <c r="G807" i="5"/>
  <c r="I807" i="5" s="1"/>
  <c r="G808" i="5"/>
  <c r="I808" i="5" s="1"/>
  <c r="G809" i="5"/>
  <c r="I809" i="5" s="1"/>
  <c r="G810" i="5"/>
  <c r="I810" i="5" s="1"/>
  <c r="G811" i="5"/>
  <c r="I811" i="5" s="1"/>
  <c r="G812" i="5"/>
  <c r="I812" i="5" s="1"/>
  <c r="G813" i="5"/>
  <c r="I813" i="5" s="1"/>
  <c r="G814" i="5"/>
  <c r="I814" i="5" s="1"/>
  <c r="G815" i="5"/>
  <c r="I815" i="5" s="1"/>
  <c r="G816" i="5"/>
  <c r="I816" i="5" s="1"/>
  <c r="G817" i="5"/>
  <c r="I817" i="5" s="1"/>
  <c r="G818" i="5"/>
  <c r="I818" i="5" s="1"/>
  <c r="G819" i="5"/>
  <c r="I819" i="5" s="1"/>
  <c r="G820" i="5"/>
  <c r="I820" i="5" s="1"/>
  <c r="G821" i="5"/>
  <c r="I821" i="5" s="1"/>
  <c r="G822" i="5"/>
  <c r="I822" i="5" s="1"/>
  <c r="G823" i="5"/>
  <c r="I823" i="5" s="1"/>
  <c r="G825" i="5"/>
  <c r="I825" i="5" s="1"/>
  <c r="G826" i="5"/>
  <c r="I826" i="5" s="1"/>
  <c r="G827" i="5"/>
  <c r="I827" i="5" s="1"/>
  <c r="G828" i="5"/>
  <c r="I828" i="5" s="1"/>
  <c r="G831" i="5"/>
  <c r="I831" i="5" s="1"/>
  <c r="G832" i="5"/>
  <c r="I832" i="5" s="1"/>
  <c r="G833" i="5"/>
  <c r="I833" i="5" s="1"/>
  <c r="G834" i="5"/>
  <c r="I834" i="5" s="1"/>
  <c r="G846" i="5"/>
  <c r="I846" i="5" s="1"/>
  <c r="K147" i="5" l="1"/>
  <c r="L147" i="5" s="1"/>
  <c r="M147" i="5" s="1"/>
  <c r="K51" i="5"/>
  <c r="K699" i="5"/>
  <c r="L699" i="5" s="1"/>
  <c r="M699" i="5" s="1"/>
  <c r="K707" i="5"/>
  <c r="L707" i="5" s="1"/>
  <c r="M707" i="5" s="1"/>
  <c r="K928" i="5"/>
  <c r="L928" i="5" s="1"/>
  <c r="M928" i="5" s="1"/>
  <c r="K711" i="5"/>
  <c r="L711" i="5" s="1"/>
  <c r="M711" i="5" s="1"/>
  <c r="K703" i="5"/>
  <c r="L703" i="5" s="1"/>
  <c r="M703" i="5" s="1"/>
  <c r="K695" i="5"/>
  <c r="L695" i="5" s="1"/>
  <c r="M695" i="5" s="1"/>
  <c r="K684" i="5"/>
  <c r="L684" i="5" s="1"/>
  <c r="M684" i="5" s="1"/>
  <c r="K834" i="5"/>
  <c r="L834" i="5" s="1"/>
  <c r="M834" i="5" s="1"/>
  <c r="K826" i="5"/>
  <c r="L826" i="5" s="1"/>
  <c r="M826" i="5" s="1"/>
  <c r="K821" i="5"/>
  <c r="L821" i="5" s="1"/>
  <c r="M821" i="5" s="1"/>
  <c r="K815" i="5"/>
  <c r="L815" i="5" s="1"/>
  <c r="M815" i="5" s="1"/>
  <c r="K807" i="5"/>
  <c r="L807" i="5" s="1"/>
  <c r="M807" i="5" s="1"/>
  <c r="K801" i="5"/>
  <c r="L801" i="5" s="1"/>
  <c r="M801" i="5" s="1"/>
  <c r="K927" i="5"/>
  <c r="L927" i="5" s="1"/>
  <c r="M927" i="5" s="1"/>
  <c r="K787" i="5"/>
  <c r="L787" i="5" s="1"/>
  <c r="M787" i="5" s="1"/>
  <c r="K756" i="5"/>
  <c r="L756" i="5" s="1"/>
  <c r="M756" i="5" s="1"/>
  <c r="K735" i="5"/>
  <c r="L735" i="5" s="1"/>
  <c r="M735" i="5" s="1"/>
  <c r="K715" i="5"/>
  <c r="L715" i="5" s="1"/>
  <c r="M715" i="5" s="1"/>
  <c r="K846" i="5"/>
  <c r="L846" i="5" s="1"/>
  <c r="M846" i="5" s="1"/>
  <c r="K803" i="5"/>
  <c r="L803" i="5" s="1"/>
  <c r="M803" i="5" s="1"/>
  <c r="K933" i="5"/>
  <c r="L933" i="5" s="1"/>
  <c r="M933" i="5" s="1"/>
  <c r="K926" i="5"/>
  <c r="L926" i="5" s="1"/>
  <c r="M926" i="5" s="1"/>
  <c r="K833" i="5"/>
  <c r="L833" i="5" s="1"/>
  <c r="M833" i="5" s="1"/>
  <c r="K817" i="5"/>
  <c r="L817" i="5" s="1"/>
  <c r="M817" i="5" s="1"/>
  <c r="K811" i="5"/>
  <c r="L811" i="5" s="1"/>
  <c r="M811" i="5" s="1"/>
  <c r="K783" i="5"/>
  <c r="L783" i="5" s="1"/>
  <c r="M783" i="5" s="1"/>
  <c r="K752" i="5"/>
  <c r="L752" i="5" s="1"/>
  <c r="M752" i="5" s="1"/>
  <c r="K746" i="5"/>
  <c r="L746" i="5" s="1"/>
  <c r="M746" i="5" s="1"/>
  <c r="K742" i="5"/>
  <c r="L742" i="5" s="1"/>
  <c r="M742" i="5" s="1"/>
  <c r="K731" i="5"/>
  <c r="L731" i="5" s="1"/>
  <c r="M731" i="5" s="1"/>
  <c r="K722" i="5"/>
  <c r="L722" i="5" s="1"/>
  <c r="M722" i="5" s="1"/>
  <c r="K932" i="5"/>
  <c r="L932" i="5" s="1"/>
  <c r="M932" i="5" s="1"/>
  <c r="K750" i="5"/>
  <c r="L750" i="5" s="1"/>
  <c r="M750" i="5" s="1"/>
  <c r="K740" i="5"/>
  <c r="L740" i="5" s="1"/>
  <c r="M740" i="5" s="1"/>
  <c r="K726" i="5"/>
  <c r="L726" i="5" s="1"/>
  <c r="M726" i="5" s="1"/>
  <c r="K831" i="5"/>
  <c r="L831" i="5" s="1"/>
  <c r="M831" i="5" s="1"/>
  <c r="K827" i="5"/>
  <c r="L827" i="5" s="1"/>
  <c r="M827" i="5" s="1"/>
  <c r="K825" i="5"/>
  <c r="L825" i="5" s="1"/>
  <c r="M825" i="5" s="1"/>
  <c r="K822" i="5"/>
  <c r="L822" i="5" s="1"/>
  <c r="M822" i="5" s="1"/>
  <c r="K819" i="5"/>
  <c r="L819" i="5" s="1"/>
  <c r="M819" i="5" s="1"/>
  <c r="K813" i="5"/>
  <c r="L813" i="5" s="1"/>
  <c r="M813" i="5" s="1"/>
  <c r="K809" i="5"/>
  <c r="L809" i="5" s="1"/>
  <c r="M809" i="5" s="1"/>
  <c r="K805" i="5"/>
  <c r="L805" i="5" s="1"/>
  <c r="M805" i="5" s="1"/>
  <c r="K799" i="5"/>
  <c r="L799" i="5" s="1"/>
  <c r="M799" i="5" s="1"/>
  <c r="K788" i="5"/>
  <c r="L788" i="5" s="1"/>
  <c r="M788" i="5" s="1"/>
  <c r="K784" i="5"/>
  <c r="L784" i="5" s="1"/>
  <c r="M784" i="5" s="1"/>
  <c r="K757" i="5"/>
  <c r="L757" i="5" s="1"/>
  <c r="M757" i="5" s="1"/>
  <c r="K753" i="5"/>
  <c r="L753" i="5" s="1"/>
  <c r="M753" i="5" s="1"/>
  <c r="K747" i="5"/>
  <c r="L747" i="5" s="1"/>
  <c r="M747" i="5" s="1"/>
  <c r="K743" i="5"/>
  <c r="L743" i="5" s="1"/>
  <c r="M743" i="5" s="1"/>
  <c r="K741" i="5"/>
  <c r="L741" i="5" s="1"/>
  <c r="M741" i="5" s="1"/>
  <c r="K738" i="5"/>
  <c r="L738" i="5" s="1"/>
  <c r="M738" i="5" s="1"/>
  <c r="K732" i="5"/>
  <c r="L732" i="5" s="1"/>
  <c r="M732" i="5" s="1"/>
  <c r="K727" i="5"/>
  <c r="L727" i="5" s="1"/>
  <c r="M727" i="5" s="1"/>
  <c r="K723" i="5"/>
  <c r="L723" i="5" s="1"/>
  <c r="M723" i="5" s="1"/>
  <c r="K716" i="5"/>
  <c r="L716" i="5" s="1"/>
  <c r="M716" i="5" s="1"/>
  <c r="K712" i="5"/>
  <c r="L712" i="5" s="1"/>
  <c r="M712" i="5" s="1"/>
  <c r="K708" i="5"/>
  <c r="L708" i="5" s="1"/>
  <c r="M708" i="5" s="1"/>
  <c r="K704" i="5"/>
  <c r="L704" i="5" s="1"/>
  <c r="M704" i="5" s="1"/>
  <c r="K700" i="5"/>
  <c r="L700" i="5" s="1"/>
  <c r="M700" i="5" s="1"/>
  <c r="K686" i="5"/>
  <c r="L686" i="5" s="1"/>
  <c r="M686" i="5" s="1"/>
  <c r="K828" i="5"/>
  <c r="L828" i="5" s="1"/>
  <c r="M828" i="5" s="1"/>
  <c r="K823" i="5"/>
  <c r="L823" i="5" s="1"/>
  <c r="M823" i="5" s="1"/>
  <c r="K820" i="5"/>
  <c r="L820" i="5" s="1"/>
  <c r="M820" i="5" s="1"/>
  <c r="K814" i="5"/>
  <c r="L814" i="5" s="1"/>
  <c r="M814" i="5" s="1"/>
  <c r="K810" i="5"/>
  <c r="L810" i="5" s="1"/>
  <c r="M810" i="5" s="1"/>
  <c r="K806" i="5"/>
  <c r="L806" i="5" s="1"/>
  <c r="M806" i="5" s="1"/>
  <c r="K800" i="5"/>
  <c r="L800" i="5" s="1"/>
  <c r="M800" i="5" s="1"/>
  <c r="K832" i="5"/>
  <c r="L832" i="5" s="1"/>
  <c r="M832" i="5" s="1"/>
  <c r="K785" i="5"/>
  <c r="L785" i="5" s="1"/>
  <c r="M785" i="5" s="1"/>
  <c r="K781" i="5"/>
  <c r="L781" i="5" s="1"/>
  <c r="M781" i="5" s="1"/>
  <c r="K758" i="5"/>
  <c r="L758" i="5" s="1"/>
  <c r="M758" i="5" s="1"/>
  <c r="K754" i="5"/>
  <c r="L754" i="5" s="1"/>
  <c r="M754" i="5" s="1"/>
  <c r="K748" i="5"/>
  <c r="L748" i="5" s="1"/>
  <c r="M748" i="5" s="1"/>
  <c r="K744" i="5"/>
  <c r="L744" i="5" s="1"/>
  <c r="M744" i="5" s="1"/>
  <c r="K739" i="5"/>
  <c r="L739" i="5" s="1"/>
  <c r="M739" i="5" s="1"/>
  <c r="K736" i="5"/>
  <c r="L736" i="5" s="1"/>
  <c r="M736" i="5" s="1"/>
  <c r="K728" i="5"/>
  <c r="L728" i="5" s="1"/>
  <c r="M728" i="5" s="1"/>
  <c r="K724" i="5"/>
  <c r="L724" i="5" s="1"/>
  <c r="M724" i="5" s="1"/>
  <c r="K717" i="5"/>
  <c r="L717" i="5" s="1"/>
  <c r="M717" i="5" s="1"/>
  <c r="K713" i="5"/>
  <c r="L713" i="5" s="1"/>
  <c r="M713" i="5" s="1"/>
  <c r="K709" i="5"/>
  <c r="L709" i="5" s="1"/>
  <c r="M709" i="5" s="1"/>
  <c r="K705" i="5"/>
  <c r="L705" i="5" s="1"/>
  <c r="M705" i="5" s="1"/>
  <c r="K701" i="5"/>
  <c r="L701" i="5" s="1"/>
  <c r="M701" i="5" s="1"/>
  <c r="K697" i="5"/>
  <c r="L697" i="5" s="1"/>
  <c r="M697" i="5" s="1"/>
  <c r="K688" i="5"/>
  <c r="L688" i="5" s="1"/>
  <c r="M688" i="5" s="1"/>
  <c r="K687" i="5"/>
  <c r="L687" i="5" s="1"/>
  <c r="M687" i="5" s="1"/>
  <c r="K818" i="5"/>
  <c r="L818" i="5" s="1"/>
  <c r="M818" i="5" s="1"/>
  <c r="K812" i="5"/>
  <c r="L812" i="5" s="1"/>
  <c r="M812" i="5" s="1"/>
  <c r="K804" i="5"/>
  <c r="L804" i="5" s="1"/>
  <c r="M804" i="5" s="1"/>
  <c r="K798" i="5"/>
  <c r="L798" i="5" s="1"/>
  <c r="M798" i="5" s="1"/>
  <c r="K789" i="5"/>
  <c r="L789" i="5" s="1"/>
  <c r="M789" i="5" s="1"/>
  <c r="K759" i="5"/>
  <c r="L759" i="5" s="1"/>
  <c r="M759" i="5" s="1"/>
  <c r="K755" i="5"/>
  <c r="L755" i="5" s="1"/>
  <c r="M755" i="5" s="1"/>
  <c r="K751" i="5"/>
  <c r="L751" i="5" s="1"/>
  <c r="M751" i="5" s="1"/>
  <c r="K749" i="5"/>
  <c r="L749" i="5" s="1"/>
  <c r="M749" i="5" s="1"/>
  <c r="K745" i="5"/>
  <c r="L745" i="5" s="1"/>
  <c r="M745" i="5" s="1"/>
  <c r="K737" i="5"/>
  <c r="L737" i="5" s="1"/>
  <c r="M737" i="5" s="1"/>
  <c r="K734" i="5"/>
  <c r="L734" i="5" s="1"/>
  <c r="M734" i="5" s="1"/>
  <c r="K730" i="5"/>
  <c r="L730" i="5" s="1"/>
  <c r="M730" i="5" s="1"/>
  <c r="K725" i="5"/>
  <c r="L725" i="5" s="1"/>
  <c r="M725" i="5" s="1"/>
  <c r="K721" i="5"/>
  <c r="L721" i="5" s="1"/>
  <c r="M721" i="5" s="1"/>
  <c r="K714" i="5"/>
  <c r="L714" i="5" s="1"/>
  <c r="M714" i="5" s="1"/>
  <c r="K710" i="5"/>
  <c r="L710" i="5" s="1"/>
  <c r="M710" i="5" s="1"/>
  <c r="K702" i="5"/>
  <c r="L702" i="5" s="1"/>
  <c r="M702" i="5" s="1"/>
  <c r="K698" i="5"/>
  <c r="L698" i="5" s="1"/>
  <c r="M698" i="5" s="1"/>
  <c r="K694" i="5"/>
  <c r="L694" i="5" s="1"/>
  <c r="M694" i="5" s="1"/>
  <c r="K683" i="5"/>
  <c r="L683" i="5" s="1"/>
  <c r="M683" i="5" s="1"/>
  <c r="K816" i="5"/>
  <c r="L816" i="5" s="1"/>
  <c r="M816" i="5" s="1"/>
  <c r="K808" i="5"/>
  <c r="L808" i="5" s="1"/>
  <c r="M808" i="5" s="1"/>
  <c r="K786" i="5"/>
  <c r="L786" i="5" s="1"/>
  <c r="M786" i="5" s="1"/>
  <c r="K782" i="5"/>
  <c r="L782" i="5" s="1"/>
  <c r="M782" i="5" s="1"/>
  <c r="K696" i="5"/>
  <c r="L696" i="5" s="1"/>
  <c r="M696" i="5" s="1"/>
  <c r="K452" i="5"/>
  <c r="L452" i="5" s="1"/>
  <c r="M452" i="5" s="1"/>
  <c r="K797" i="5"/>
  <c r="L797" i="5" s="1"/>
  <c r="M797" i="5" s="1"/>
  <c r="K150" i="5"/>
  <c r="L150" i="5" s="1"/>
  <c r="M150" i="5" s="1"/>
  <c r="K984" i="5"/>
  <c r="L984" i="5" s="1"/>
  <c r="M984" i="5" s="1"/>
  <c r="K888" i="5"/>
  <c r="L888" i="5" s="1"/>
  <c r="M888" i="5" s="1"/>
  <c r="K983" i="5"/>
  <c r="L983" i="5" s="1"/>
  <c r="M983" i="5" s="1"/>
  <c r="K905" i="5"/>
  <c r="K900" i="5"/>
  <c r="L900" i="5" s="1"/>
  <c r="M900" i="5" s="1"/>
  <c r="K896" i="5"/>
  <c r="L896" i="5" s="1"/>
  <c r="M896" i="5" s="1"/>
  <c r="K892" i="5"/>
  <c r="L892" i="5" s="1"/>
  <c r="M892" i="5" s="1"/>
  <c r="K904" i="5"/>
  <c r="L904" i="5" s="1"/>
  <c r="M904" i="5" s="1"/>
  <c r="K962" i="5"/>
  <c r="L962" i="5" s="1"/>
  <c r="M962" i="5" s="1"/>
  <c r="K966" i="5"/>
  <c r="L966" i="5" s="1"/>
  <c r="M966" i="5" s="1"/>
  <c r="K878" i="5"/>
  <c r="L878" i="5" s="1"/>
  <c r="M878" i="5" s="1"/>
  <c r="K875" i="5"/>
  <c r="L875" i="5" s="1"/>
  <c r="M875" i="5" s="1"/>
  <c r="K873" i="5"/>
  <c r="L873" i="5" s="1"/>
  <c r="M873" i="5" s="1"/>
  <c r="K901" i="5"/>
  <c r="L901" i="5" s="1"/>
  <c r="M901" i="5" s="1"/>
  <c r="K897" i="5"/>
  <c r="L897" i="5" s="1"/>
  <c r="K893" i="5"/>
  <c r="L893" i="5" s="1"/>
  <c r="M893" i="5" s="1"/>
  <c r="K967" i="5"/>
  <c r="L967" i="5" s="1"/>
  <c r="M967" i="5" s="1"/>
  <c r="K963" i="5"/>
  <c r="L963" i="5" s="1"/>
  <c r="M963" i="5" s="1"/>
  <c r="K964" i="5"/>
  <c r="K968" i="5"/>
  <c r="K877" i="5"/>
  <c r="L877" i="5" s="1"/>
  <c r="M877" i="5" s="1"/>
  <c r="K889" i="5"/>
  <c r="L889" i="5" s="1"/>
  <c r="M889" i="5" s="1"/>
  <c r="K874" i="5"/>
  <c r="L874" i="5" s="1"/>
  <c r="M874" i="5" s="1"/>
  <c r="K902" i="5"/>
  <c r="L902" i="5" s="1"/>
  <c r="M902" i="5" s="1"/>
  <c r="K898" i="5"/>
  <c r="L898" i="5" s="1"/>
  <c r="K894" i="5"/>
  <c r="L894" i="5" s="1"/>
  <c r="M894" i="5" s="1"/>
  <c r="K903" i="5"/>
  <c r="L903" i="5" s="1"/>
  <c r="M903" i="5" s="1"/>
  <c r="K961" i="5"/>
  <c r="K965" i="5"/>
  <c r="K891" i="5"/>
  <c r="K872" i="5"/>
  <c r="K899" i="5"/>
  <c r="K895" i="5"/>
  <c r="K733" i="5"/>
  <c r="L733" i="5" s="1"/>
  <c r="M733" i="5" s="1"/>
  <c r="L51" i="5" l="1"/>
  <c r="M51" i="5" s="1"/>
  <c r="M897" i="5"/>
  <c r="L961" i="5"/>
  <c r="M961" i="5" s="1"/>
  <c r="M898" i="5"/>
  <c r="L968" i="5"/>
  <c r="M968" i="5" s="1"/>
  <c r="L964" i="5"/>
  <c r="M964" i="5" s="1"/>
  <c r="L965" i="5"/>
  <c r="M965" i="5" s="1"/>
  <c r="L872" i="5"/>
  <c r="M872" i="5" s="1"/>
  <c r="L895" i="5"/>
  <c r="M895" i="5" s="1"/>
  <c r="L899" i="5"/>
  <c r="M899" i="5" s="1"/>
  <c r="L891" i="5"/>
  <c r="M891" i="5" s="1"/>
  <c r="L905" i="5"/>
  <c r="M905" i="5" l="1"/>
  <c r="G495" i="5" l="1"/>
  <c r="I495" i="5" s="1"/>
  <c r="H495" i="5"/>
  <c r="J495" i="5" s="1"/>
  <c r="K495" i="5" l="1"/>
  <c r="L495" i="5" s="1"/>
  <c r="M495" i="5" s="1"/>
  <c r="H387" i="5" l="1"/>
  <c r="J387" i="5" s="1"/>
  <c r="H394" i="5"/>
  <c r="J394" i="5" s="1"/>
  <c r="H395" i="5"/>
  <c r="J395" i="5" s="1"/>
  <c r="H410" i="5"/>
  <c r="J410" i="5" s="1"/>
  <c r="H412" i="5"/>
  <c r="J412" i="5" s="1"/>
  <c r="G387" i="5"/>
  <c r="I387" i="5" s="1"/>
  <c r="G394" i="5"/>
  <c r="I394" i="5" s="1"/>
  <c r="G395" i="5"/>
  <c r="I395" i="5" s="1"/>
  <c r="G412" i="5"/>
  <c r="I412" i="5" s="1"/>
  <c r="K394" i="5" l="1"/>
  <c r="L394" i="5" s="1"/>
  <c r="M394" i="5" s="1"/>
  <c r="K387" i="5"/>
  <c r="L387" i="5" s="1"/>
  <c r="M387" i="5" s="1"/>
  <c r="K412" i="5"/>
  <c r="L412" i="5" s="1"/>
  <c r="K395" i="5"/>
  <c r="M412" i="5" l="1"/>
  <c r="L395" i="5"/>
  <c r="M395" i="5" s="1"/>
  <c r="H155" i="5" l="1"/>
  <c r="J155" i="5" s="1"/>
  <c r="H154" i="5"/>
  <c r="J154" i="5" s="1"/>
  <c r="G154" i="5"/>
  <c r="I154" i="5" s="1"/>
  <c r="H164" i="5"/>
  <c r="J164" i="5" s="1"/>
  <c r="G164" i="5"/>
  <c r="I164" i="5" s="1"/>
  <c r="H163" i="5"/>
  <c r="J163" i="5" s="1"/>
  <c r="G163" i="5"/>
  <c r="I163" i="5" s="1"/>
  <c r="J141" i="5"/>
  <c r="I141" i="5"/>
  <c r="H355" i="5"/>
  <c r="J355" i="5" s="1"/>
  <c r="G355" i="5"/>
  <c r="I355" i="5" s="1"/>
  <c r="H281" i="5"/>
  <c r="J281" i="5" s="1"/>
  <c r="H282" i="5"/>
  <c r="J282" i="5" s="1"/>
  <c r="H284" i="5"/>
  <c r="J284" i="5" s="1"/>
  <c r="H285" i="5"/>
  <c r="J285" i="5" s="1"/>
  <c r="H287" i="5"/>
  <c r="J287" i="5" s="1"/>
  <c r="H288" i="5"/>
  <c r="J288" i="5" s="1"/>
  <c r="H289" i="5"/>
  <c r="J289" i="5" s="1"/>
  <c r="H290" i="5"/>
  <c r="J290" i="5" s="1"/>
  <c r="H291" i="5"/>
  <c r="J291" i="5" s="1"/>
  <c r="H292" i="5"/>
  <c r="J292" i="5" s="1"/>
  <c r="H294" i="5"/>
  <c r="J294" i="5" s="1"/>
  <c r="H295" i="5"/>
  <c r="J295" i="5" s="1"/>
  <c r="H296" i="5"/>
  <c r="J296" i="5" s="1"/>
  <c r="H297" i="5"/>
  <c r="J297" i="5" s="1"/>
  <c r="H298" i="5"/>
  <c r="J298" i="5" s="1"/>
  <c r="H299" i="5"/>
  <c r="J299" i="5" s="1"/>
  <c r="G281" i="5"/>
  <c r="I281" i="5" s="1"/>
  <c r="G282" i="5"/>
  <c r="I282" i="5" s="1"/>
  <c r="G284" i="5"/>
  <c r="I284" i="5" s="1"/>
  <c r="G285" i="5"/>
  <c r="I285" i="5" s="1"/>
  <c r="G288" i="5"/>
  <c r="I288" i="5" s="1"/>
  <c r="G289" i="5"/>
  <c r="I289" i="5" s="1"/>
  <c r="G290" i="5"/>
  <c r="I290" i="5" s="1"/>
  <c r="G291" i="5"/>
  <c r="I291" i="5" s="1"/>
  <c r="G294" i="5"/>
  <c r="I294" i="5" s="1"/>
  <c r="G295" i="5"/>
  <c r="I295" i="5" s="1"/>
  <c r="G296" i="5"/>
  <c r="I296" i="5" s="1"/>
  <c r="G297" i="5"/>
  <c r="I297" i="5" s="1"/>
  <c r="G299" i="5"/>
  <c r="I299" i="5" s="1"/>
  <c r="G253" i="5"/>
  <c r="K164" i="5" l="1"/>
  <c r="L164" i="5" s="1"/>
  <c r="M164" i="5" s="1"/>
  <c r="K154" i="5"/>
  <c r="L154" i="5" s="1"/>
  <c r="M154" i="5" s="1"/>
  <c r="K163" i="5"/>
  <c r="K141" i="5"/>
  <c r="K289" i="5"/>
  <c r="L289" i="5" s="1"/>
  <c r="M289" i="5" s="1"/>
  <c r="K299" i="5"/>
  <c r="L299" i="5" s="1"/>
  <c r="M299" i="5" s="1"/>
  <c r="K288" i="5"/>
  <c r="L288" i="5" s="1"/>
  <c r="M288" i="5" s="1"/>
  <c r="K281" i="5"/>
  <c r="K355" i="5"/>
  <c r="L355" i="5" s="1"/>
  <c r="K296" i="5"/>
  <c r="L296" i="5" s="1"/>
  <c r="M296" i="5" s="1"/>
  <c r="K297" i="5"/>
  <c r="L297" i="5" s="1"/>
  <c r="M297" i="5" s="1"/>
  <c r="K294" i="5"/>
  <c r="L294" i="5" s="1"/>
  <c r="M294" i="5" s="1"/>
  <c r="K290" i="5"/>
  <c r="L290" i="5" s="1"/>
  <c r="M290" i="5" s="1"/>
  <c r="K295" i="5"/>
  <c r="L295" i="5" s="1"/>
  <c r="M295" i="5" s="1"/>
  <c r="K291" i="5"/>
  <c r="L291" i="5" s="1"/>
  <c r="M291" i="5" s="1"/>
  <c r="K284" i="5"/>
  <c r="L284" i="5" s="1"/>
  <c r="M284" i="5" s="1"/>
  <c r="K285" i="5"/>
  <c r="K282" i="5"/>
  <c r="C27" i="6"/>
  <c r="C26" i="6"/>
  <c r="C25" i="6"/>
  <c r="C24" i="6"/>
  <c r="C23" i="6"/>
  <c r="C22" i="6"/>
  <c r="C20" i="6"/>
  <c r="C19" i="6"/>
  <c r="A27" i="6"/>
  <c r="A26" i="6"/>
  <c r="A25" i="6"/>
  <c r="A24" i="6"/>
  <c r="A23" i="6"/>
  <c r="A22" i="6"/>
  <c r="A21" i="6"/>
  <c r="A20" i="6"/>
  <c r="A19" i="6"/>
  <c r="L163" i="5" l="1"/>
  <c r="M163" i="5" s="1"/>
  <c r="L281" i="5"/>
  <c r="L141" i="5"/>
  <c r="M355" i="5"/>
  <c r="L282" i="5"/>
  <c r="M282" i="5" s="1"/>
  <c r="L285" i="5"/>
  <c r="M285" i="5" s="1"/>
  <c r="E49" i="17"/>
  <c r="D49" i="17"/>
  <c r="E45" i="17"/>
  <c r="D45" i="17"/>
  <c r="E38" i="17"/>
  <c r="D38" i="17"/>
  <c r="E26" i="17"/>
  <c r="D26" i="17"/>
  <c r="M281" i="5" l="1"/>
  <c r="M141" i="5"/>
  <c r="D51" i="17"/>
  <c r="E51" i="17"/>
  <c r="H138" i="5" l="1"/>
  <c r="J138" i="5" s="1"/>
  <c r="G18" i="5"/>
  <c r="I18" i="5" s="1"/>
  <c r="H18" i="5"/>
  <c r="J18" i="5" s="1"/>
  <c r="G22" i="5"/>
  <c r="I22" i="5" s="1"/>
  <c r="H22" i="5"/>
  <c r="J22" i="5" s="1"/>
  <c r="G23" i="5"/>
  <c r="I23" i="5" s="1"/>
  <c r="H23" i="5"/>
  <c r="J23" i="5" s="1"/>
  <c r="G24" i="5"/>
  <c r="I24" i="5" s="1"/>
  <c r="H24" i="5"/>
  <c r="J24" i="5" s="1"/>
  <c r="G25" i="5"/>
  <c r="I25" i="5" s="1"/>
  <c r="H25" i="5"/>
  <c r="J25" i="5" s="1"/>
  <c r="G28" i="5"/>
  <c r="I28" i="5" s="1"/>
  <c r="H28" i="5"/>
  <c r="J28" i="5" s="1"/>
  <c r="G36" i="5"/>
  <c r="I36" i="5" s="1"/>
  <c r="H36" i="5"/>
  <c r="J36" i="5" s="1"/>
  <c r="I74" i="12"/>
  <c r="H74" i="12"/>
  <c r="G74" i="12"/>
  <c r="N74" i="12" s="1"/>
  <c r="N73" i="12" s="1"/>
  <c r="E74" i="12"/>
  <c r="C74" i="12"/>
  <c r="I71" i="12"/>
  <c r="H71" i="12"/>
  <c r="G71" i="12"/>
  <c r="N71" i="12" s="1"/>
  <c r="N70" i="12" s="1"/>
  <c r="H58" i="5" s="1"/>
  <c r="J58" i="5" s="1"/>
  <c r="E71" i="12"/>
  <c r="C71" i="12"/>
  <c r="I66" i="12"/>
  <c r="H66" i="12"/>
  <c r="G66" i="12"/>
  <c r="N66" i="12" s="1"/>
  <c r="E66" i="12"/>
  <c r="C66" i="12"/>
  <c r="I61" i="12"/>
  <c r="H61" i="12"/>
  <c r="G61" i="12"/>
  <c r="N61" i="12" s="1"/>
  <c r="E61" i="12"/>
  <c r="C61" i="12"/>
  <c r="I78" i="12"/>
  <c r="H78" i="12"/>
  <c r="G78" i="12"/>
  <c r="N78" i="12" s="1"/>
  <c r="E78" i="12"/>
  <c r="C78" i="12"/>
  <c r="I77" i="12"/>
  <c r="H77" i="12"/>
  <c r="G77" i="12"/>
  <c r="N77" i="12" s="1"/>
  <c r="E77" i="12"/>
  <c r="C77" i="12"/>
  <c r="I68" i="12"/>
  <c r="H68" i="12"/>
  <c r="G68" i="12"/>
  <c r="N68" i="12" s="1"/>
  <c r="E68" i="12"/>
  <c r="C68" i="12"/>
  <c r="I67" i="12"/>
  <c r="H67" i="12"/>
  <c r="G67" i="12"/>
  <c r="N67" i="12" s="1"/>
  <c r="E67" i="12"/>
  <c r="C67" i="12"/>
  <c r="M52" i="12"/>
  <c r="N52" i="12"/>
  <c r="M51" i="12"/>
  <c r="N51" i="12"/>
  <c r="N50" i="12"/>
  <c r="K24" i="5" l="1"/>
  <c r="L24" i="5" s="1"/>
  <c r="M24" i="5" s="1"/>
  <c r="K28" i="5"/>
  <c r="L28" i="5" s="1"/>
  <c r="M28" i="5" s="1"/>
  <c r="K22" i="5"/>
  <c r="L22" i="5" s="1"/>
  <c r="M22" i="5" s="1"/>
  <c r="K25" i="5"/>
  <c r="L25" i="5" s="1"/>
  <c r="M25" i="5" s="1"/>
  <c r="K36" i="5"/>
  <c r="L36" i="5" s="1"/>
  <c r="M36" i="5" s="1"/>
  <c r="K23" i="5"/>
  <c r="K18" i="5"/>
  <c r="L18" i="5" s="1"/>
  <c r="M18" i="5" s="1"/>
  <c r="N76" i="12"/>
  <c r="M71" i="12"/>
  <c r="M70" i="12" s="1"/>
  <c r="G58" i="5" s="1"/>
  <c r="I58" i="5" s="1"/>
  <c r="K58" i="5" s="1"/>
  <c r="L58" i="5" s="1"/>
  <c r="M58" i="5" s="1"/>
  <c r="M74" i="12"/>
  <c r="M73" i="12" s="1"/>
  <c r="M61" i="12"/>
  <c r="J74" i="12"/>
  <c r="K74" i="12" s="1"/>
  <c r="K73" i="12" s="1"/>
  <c r="J71" i="12"/>
  <c r="K71" i="12" s="1"/>
  <c r="K70" i="12" s="1"/>
  <c r="M66" i="12"/>
  <c r="N65" i="12"/>
  <c r="J66" i="12"/>
  <c r="K66" i="12" s="1"/>
  <c r="J61" i="12"/>
  <c r="K61" i="12" s="1"/>
  <c r="M78" i="12"/>
  <c r="M67" i="12"/>
  <c r="J67" i="12"/>
  <c r="K67" i="12" s="1"/>
  <c r="M68" i="12"/>
  <c r="J77" i="12"/>
  <c r="K77" i="12" s="1"/>
  <c r="M77" i="12"/>
  <c r="J78" i="12"/>
  <c r="K78" i="12" s="1"/>
  <c r="J68" i="12"/>
  <c r="K68" i="12" s="1"/>
  <c r="J50" i="12"/>
  <c r="K50" i="12" s="1"/>
  <c r="M50" i="12"/>
  <c r="J51" i="12"/>
  <c r="K51" i="12" s="1"/>
  <c r="J52" i="12"/>
  <c r="K52" i="12" s="1"/>
  <c r="L23" i="5" l="1"/>
  <c r="M23" i="5" s="1"/>
  <c r="K76" i="12"/>
  <c r="M76" i="12"/>
  <c r="K65" i="12"/>
  <c r="M65" i="12"/>
  <c r="I63" i="12" l="1"/>
  <c r="H63" i="12"/>
  <c r="G63" i="12"/>
  <c r="N63" i="12" s="1"/>
  <c r="E63" i="12"/>
  <c r="C63" i="12"/>
  <c r="I62" i="12"/>
  <c r="H62" i="12"/>
  <c r="G62" i="12"/>
  <c r="N62" i="12" s="1"/>
  <c r="E62" i="12"/>
  <c r="C62" i="12"/>
  <c r="I58" i="12"/>
  <c r="H58" i="12"/>
  <c r="G58" i="12"/>
  <c r="N58" i="12" s="1"/>
  <c r="E58" i="12"/>
  <c r="C58" i="12"/>
  <c r="I55" i="12"/>
  <c r="H55" i="12"/>
  <c r="G55" i="12"/>
  <c r="N55" i="12" s="1"/>
  <c r="E55" i="12"/>
  <c r="C55" i="12"/>
  <c r="I54" i="12"/>
  <c r="H54" i="12"/>
  <c r="G54" i="12"/>
  <c r="N54" i="12" s="1"/>
  <c r="E54" i="12"/>
  <c r="C54" i="12"/>
  <c r="I53" i="12"/>
  <c r="H53" i="12"/>
  <c r="G53" i="12"/>
  <c r="N53" i="12" s="1"/>
  <c r="E53" i="12"/>
  <c r="C53" i="12"/>
  <c r="I49" i="12"/>
  <c r="G49" i="12"/>
  <c r="N49" i="12" s="1"/>
  <c r="E49" i="12"/>
  <c r="C49" i="12"/>
  <c r="I48" i="12"/>
  <c r="G48" i="12"/>
  <c r="N48" i="12" s="1"/>
  <c r="E48" i="12"/>
  <c r="C48" i="12"/>
  <c r="I45" i="12"/>
  <c r="H45" i="12"/>
  <c r="G45" i="12"/>
  <c r="N45" i="12" s="1"/>
  <c r="E45" i="12"/>
  <c r="C45" i="12"/>
  <c r="I42" i="12"/>
  <c r="H42" i="12"/>
  <c r="G42" i="12"/>
  <c r="N42" i="12" s="1"/>
  <c r="E42" i="12"/>
  <c r="C42" i="12"/>
  <c r="I41" i="12"/>
  <c r="H41" i="12"/>
  <c r="G41" i="12"/>
  <c r="N41" i="12" s="1"/>
  <c r="E41" i="12"/>
  <c r="C41" i="12"/>
  <c r="I40" i="12"/>
  <c r="G40" i="12"/>
  <c r="N40" i="12" s="1"/>
  <c r="E40" i="12"/>
  <c r="C40" i="12"/>
  <c r="I37" i="12"/>
  <c r="H37" i="12"/>
  <c r="G37" i="12"/>
  <c r="N37" i="12" s="1"/>
  <c r="E37" i="12"/>
  <c r="C37" i="12"/>
  <c r="I34" i="12"/>
  <c r="H34" i="12"/>
  <c r="G34" i="12"/>
  <c r="N34" i="12" s="1"/>
  <c r="E34" i="12"/>
  <c r="C34" i="12"/>
  <c r="I33" i="12"/>
  <c r="G33" i="12"/>
  <c r="N33" i="12" s="1"/>
  <c r="E33" i="12"/>
  <c r="C33" i="12"/>
  <c r="G17" i="5"/>
  <c r="H17" i="5"/>
  <c r="G39" i="5"/>
  <c r="I39" i="5" s="1"/>
  <c r="H39" i="5"/>
  <c r="J39" i="5" s="1"/>
  <c r="G40" i="5"/>
  <c r="I40" i="5" s="1"/>
  <c r="H40" i="5"/>
  <c r="J40" i="5" s="1"/>
  <c r="G42" i="5"/>
  <c r="I42" i="5" s="1"/>
  <c r="H42" i="5"/>
  <c r="J42" i="5" s="1"/>
  <c r="G43" i="5"/>
  <c r="I43" i="5" s="1"/>
  <c r="H43" i="5"/>
  <c r="J43" i="5" s="1"/>
  <c r="G44" i="5"/>
  <c r="I44" i="5" s="1"/>
  <c r="H44" i="5"/>
  <c r="J44" i="5" s="1"/>
  <c r="G45" i="5"/>
  <c r="I45" i="5" s="1"/>
  <c r="H45" i="5"/>
  <c r="J45" i="5" s="1"/>
  <c r="G46" i="5"/>
  <c r="I46" i="5" s="1"/>
  <c r="H46" i="5"/>
  <c r="J46" i="5" s="1"/>
  <c r="G47" i="5"/>
  <c r="I47" i="5" s="1"/>
  <c r="H47" i="5"/>
  <c r="J47" i="5" s="1"/>
  <c r="G48" i="5"/>
  <c r="I48" i="5" s="1"/>
  <c r="H48" i="5"/>
  <c r="J48" i="5" s="1"/>
  <c r="G49" i="5"/>
  <c r="I49" i="5" s="1"/>
  <c r="H49" i="5"/>
  <c r="J49" i="5" s="1"/>
  <c r="G50" i="5"/>
  <c r="I50" i="5" s="1"/>
  <c r="H50" i="5"/>
  <c r="J50" i="5" s="1"/>
  <c r="G52" i="5"/>
  <c r="I52" i="5" s="1"/>
  <c r="H52" i="5"/>
  <c r="J52" i="5" s="1"/>
  <c r="G53" i="5"/>
  <c r="I53" i="5" s="1"/>
  <c r="H53" i="5"/>
  <c r="J53" i="5" s="1"/>
  <c r="G54" i="5"/>
  <c r="I54" i="5" s="1"/>
  <c r="H54" i="5"/>
  <c r="J54" i="5" s="1"/>
  <c r="G55" i="5"/>
  <c r="I55" i="5" s="1"/>
  <c r="H55" i="5"/>
  <c r="J55" i="5" s="1"/>
  <c r="G56" i="5"/>
  <c r="I56" i="5" s="1"/>
  <c r="H56" i="5"/>
  <c r="J56" i="5" s="1"/>
  <c r="G59" i="5"/>
  <c r="I59" i="5" s="1"/>
  <c r="H59" i="5"/>
  <c r="J59" i="5" s="1"/>
  <c r="G60" i="5"/>
  <c r="I60" i="5" s="1"/>
  <c r="H60" i="5"/>
  <c r="J60" i="5" s="1"/>
  <c r="G61" i="5"/>
  <c r="I61" i="5" s="1"/>
  <c r="H61" i="5"/>
  <c r="J61" i="5" s="1"/>
  <c r="G62" i="5"/>
  <c r="I62" i="5" s="1"/>
  <c r="H62" i="5"/>
  <c r="J62" i="5" s="1"/>
  <c r="G63" i="5"/>
  <c r="I63" i="5" s="1"/>
  <c r="H63" i="5"/>
  <c r="J63" i="5" s="1"/>
  <c r="G64" i="5"/>
  <c r="I64" i="5" s="1"/>
  <c r="H64" i="5"/>
  <c r="J64" i="5" s="1"/>
  <c r="G65" i="5"/>
  <c r="I65" i="5" s="1"/>
  <c r="H65" i="5"/>
  <c r="J65" i="5" s="1"/>
  <c r="G66" i="5"/>
  <c r="I66" i="5" s="1"/>
  <c r="H66" i="5"/>
  <c r="J66" i="5" s="1"/>
  <c r="G67" i="5"/>
  <c r="I67" i="5" s="1"/>
  <c r="H67" i="5"/>
  <c r="J67" i="5" s="1"/>
  <c r="G68" i="5"/>
  <c r="I68" i="5" s="1"/>
  <c r="H68" i="5"/>
  <c r="J68" i="5" s="1"/>
  <c r="G69" i="5"/>
  <c r="I69" i="5" s="1"/>
  <c r="H69" i="5"/>
  <c r="J69" i="5" s="1"/>
  <c r="G70" i="5"/>
  <c r="I70" i="5" s="1"/>
  <c r="H70" i="5"/>
  <c r="J70" i="5" s="1"/>
  <c r="G71" i="5"/>
  <c r="I71" i="5" s="1"/>
  <c r="H71" i="5"/>
  <c r="J71" i="5" s="1"/>
  <c r="G72" i="5"/>
  <c r="I72" i="5" s="1"/>
  <c r="H72" i="5"/>
  <c r="J72" i="5" s="1"/>
  <c r="G74" i="5"/>
  <c r="I74" i="5" s="1"/>
  <c r="H74" i="5"/>
  <c r="J74" i="5" s="1"/>
  <c r="G76" i="5"/>
  <c r="I76" i="5" s="1"/>
  <c r="H76" i="5"/>
  <c r="J76" i="5" s="1"/>
  <c r="G77" i="5"/>
  <c r="I77" i="5" s="1"/>
  <c r="H77" i="5"/>
  <c r="J77" i="5" s="1"/>
  <c r="G78" i="5"/>
  <c r="I78" i="5" s="1"/>
  <c r="H78" i="5"/>
  <c r="J78" i="5" s="1"/>
  <c r="G79" i="5"/>
  <c r="I79" i="5" s="1"/>
  <c r="H79" i="5"/>
  <c r="J79" i="5" s="1"/>
  <c r="G80" i="5"/>
  <c r="I80" i="5" s="1"/>
  <c r="H80" i="5"/>
  <c r="J80" i="5" s="1"/>
  <c r="G81" i="5"/>
  <c r="I81" i="5" s="1"/>
  <c r="H81" i="5"/>
  <c r="J81" i="5" s="1"/>
  <c r="G83" i="5"/>
  <c r="I83" i="5" s="1"/>
  <c r="H83" i="5"/>
  <c r="J83" i="5" s="1"/>
  <c r="G85" i="5"/>
  <c r="I85" i="5" s="1"/>
  <c r="H85" i="5"/>
  <c r="J85" i="5" s="1"/>
  <c r="G86" i="5"/>
  <c r="I86" i="5" s="1"/>
  <c r="H86" i="5"/>
  <c r="J86" i="5" s="1"/>
  <c r="G87" i="5"/>
  <c r="I87" i="5" s="1"/>
  <c r="H87" i="5"/>
  <c r="J87" i="5" s="1"/>
  <c r="G89" i="5"/>
  <c r="I89" i="5" s="1"/>
  <c r="H89" i="5"/>
  <c r="J89" i="5" s="1"/>
  <c r="G90" i="5"/>
  <c r="I90" i="5" s="1"/>
  <c r="H90" i="5"/>
  <c r="J90" i="5" s="1"/>
  <c r="G91" i="5"/>
  <c r="I91" i="5" s="1"/>
  <c r="H91" i="5"/>
  <c r="J91" i="5" s="1"/>
  <c r="G92" i="5"/>
  <c r="I92" i="5" s="1"/>
  <c r="H92" i="5"/>
  <c r="J92" i="5" s="1"/>
  <c r="G93" i="5"/>
  <c r="I93" i="5" s="1"/>
  <c r="H93" i="5"/>
  <c r="J93" i="5" s="1"/>
  <c r="G94" i="5"/>
  <c r="I94" i="5" s="1"/>
  <c r="H94" i="5"/>
  <c r="J94" i="5" s="1"/>
  <c r="G95" i="5"/>
  <c r="I95" i="5" s="1"/>
  <c r="H95" i="5"/>
  <c r="J95" i="5" s="1"/>
  <c r="G96" i="5"/>
  <c r="I96" i="5" s="1"/>
  <c r="H96" i="5"/>
  <c r="J96" i="5" s="1"/>
  <c r="G97" i="5"/>
  <c r="I97" i="5" s="1"/>
  <c r="H97" i="5"/>
  <c r="J97" i="5" s="1"/>
  <c r="G98" i="5"/>
  <c r="I98" i="5" s="1"/>
  <c r="H98" i="5"/>
  <c r="J98" i="5" s="1"/>
  <c r="G99" i="5"/>
  <c r="I99" i="5" s="1"/>
  <c r="H99" i="5"/>
  <c r="J99" i="5" s="1"/>
  <c r="G100" i="5"/>
  <c r="I100" i="5" s="1"/>
  <c r="H100" i="5"/>
  <c r="J100" i="5" s="1"/>
  <c r="G101" i="5"/>
  <c r="I101" i="5" s="1"/>
  <c r="H101" i="5"/>
  <c r="J101" i="5" s="1"/>
  <c r="G102" i="5"/>
  <c r="I102" i="5" s="1"/>
  <c r="H102" i="5"/>
  <c r="J102" i="5" s="1"/>
  <c r="G103" i="5"/>
  <c r="I103" i="5" s="1"/>
  <c r="H103" i="5"/>
  <c r="J103" i="5" s="1"/>
  <c r="G104" i="5"/>
  <c r="I104" i="5" s="1"/>
  <c r="H104" i="5"/>
  <c r="J104" i="5" s="1"/>
  <c r="G105" i="5"/>
  <c r="I105" i="5" s="1"/>
  <c r="H105" i="5"/>
  <c r="J105" i="5" s="1"/>
  <c r="G106" i="5"/>
  <c r="I106" i="5" s="1"/>
  <c r="H106" i="5"/>
  <c r="J106" i="5" s="1"/>
  <c r="G107" i="5"/>
  <c r="I107" i="5" s="1"/>
  <c r="H107" i="5"/>
  <c r="J107" i="5" s="1"/>
  <c r="G108" i="5"/>
  <c r="I108" i="5" s="1"/>
  <c r="H108" i="5"/>
  <c r="J108" i="5" s="1"/>
  <c r="G109" i="5"/>
  <c r="I109" i="5" s="1"/>
  <c r="H109" i="5"/>
  <c r="J109" i="5" s="1"/>
  <c r="G110" i="5"/>
  <c r="I110" i="5" s="1"/>
  <c r="H110" i="5"/>
  <c r="J110" i="5" s="1"/>
  <c r="G111" i="5"/>
  <c r="I111" i="5" s="1"/>
  <c r="H111" i="5"/>
  <c r="J111" i="5" s="1"/>
  <c r="G112" i="5"/>
  <c r="I112" i="5" s="1"/>
  <c r="H112" i="5"/>
  <c r="J112" i="5" s="1"/>
  <c r="G113" i="5"/>
  <c r="I113" i="5" s="1"/>
  <c r="H113" i="5"/>
  <c r="J113" i="5" s="1"/>
  <c r="G114" i="5"/>
  <c r="I114" i="5" s="1"/>
  <c r="H114" i="5"/>
  <c r="J114" i="5" s="1"/>
  <c r="G115" i="5"/>
  <c r="I115" i="5" s="1"/>
  <c r="H115" i="5"/>
  <c r="J115" i="5" s="1"/>
  <c r="G116" i="5"/>
  <c r="I116" i="5" s="1"/>
  <c r="H116" i="5"/>
  <c r="J116" i="5" s="1"/>
  <c r="G117" i="5"/>
  <c r="I117" i="5" s="1"/>
  <c r="H117" i="5"/>
  <c r="J117" i="5" s="1"/>
  <c r="G118" i="5"/>
  <c r="I118" i="5" s="1"/>
  <c r="H118" i="5"/>
  <c r="J118" i="5" s="1"/>
  <c r="G119" i="5"/>
  <c r="I119" i="5" s="1"/>
  <c r="H119" i="5"/>
  <c r="J119" i="5" s="1"/>
  <c r="G120" i="5"/>
  <c r="I120" i="5" s="1"/>
  <c r="H120" i="5"/>
  <c r="J120" i="5" s="1"/>
  <c r="G121" i="5"/>
  <c r="I121" i="5" s="1"/>
  <c r="H121" i="5"/>
  <c r="J121" i="5" s="1"/>
  <c r="G122" i="5"/>
  <c r="I122" i="5" s="1"/>
  <c r="H122" i="5"/>
  <c r="J122" i="5" s="1"/>
  <c r="G123" i="5"/>
  <c r="I123" i="5" s="1"/>
  <c r="H123" i="5"/>
  <c r="J123" i="5" s="1"/>
  <c r="G124" i="5"/>
  <c r="I124" i="5" s="1"/>
  <c r="H124" i="5"/>
  <c r="J124" i="5" s="1"/>
  <c r="G125" i="5"/>
  <c r="I125" i="5" s="1"/>
  <c r="H125" i="5"/>
  <c r="J125" i="5" s="1"/>
  <c r="G126" i="5"/>
  <c r="I126" i="5" s="1"/>
  <c r="H126" i="5"/>
  <c r="J126" i="5" s="1"/>
  <c r="G127" i="5"/>
  <c r="I127" i="5" s="1"/>
  <c r="H127" i="5"/>
  <c r="J127" i="5" s="1"/>
  <c r="G128" i="5"/>
  <c r="I128" i="5" s="1"/>
  <c r="H128" i="5"/>
  <c r="J128" i="5" s="1"/>
  <c r="G129" i="5"/>
  <c r="I129" i="5" s="1"/>
  <c r="H129" i="5"/>
  <c r="J129" i="5" s="1"/>
  <c r="G130" i="5"/>
  <c r="I130" i="5" s="1"/>
  <c r="H130" i="5"/>
  <c r="J130" i="5" s="1"/>
  <c r="G131" i="5"/>
  <c r="I131" i="5" s="1"/>
  <c r="H131" i="5"/>
  <c r="J131" i="5" s="1"/>
  <c r="G132" i="5"/>
  <c r="I132" i="5" s="1"/>
  <c r="H132" i="5"/>
  <c r="J132" i="5" s="1"/>
  <c r="H139" i="5"/>
  <c r="J139" i="5" s="1"/>
  <c r="G142" i="5"/>
  <c r="I142" i="5" s="1"/>
  <c r="H142" i="5"/>
  <c r="J142" i="5" s="1"/>
  <c r="G143" i="5"/>
  <c r="I143" i="5" s="1"/>
  <c r="H143" i="5"/>
  <c r="J143" i="5" s="1"/>
  <c r="G144" i="5"/>
  <c r="I144" i="5" s="1"/>
  <c r="H144" i="5"/>
  <c r="J144" i="5" s="1"/>
  <c r="G145" i="5"/>
  <c r="I145" i="5" s="1"/>
  <c r="H145" i="5"/>
  <c r="J145" i="5" s="1"/>
  <c r="H151" i="5"/>
  <c r="J151" i="5" s="1"/>
  <c r="G165" i="5"/>
  <c r="I165" i="5" s="1"/>
  <c r="H165" i="5"/>
  <c r="J165" i="5" s="1"/>
  <c r="G167" i="5"/>
  <c r="I167" i="5" s="1"/>
  <c r="H167" i="5"/>
  <c r="J167" i="5" s="1"/>
  <c r="G173" i="5"/>
  <c r="I173" i="5" s="1"/>
  <c r="H173" i="5"/>
  <c r="J173" i="5" s="1"/>
  <c r="G174" i="5"/>
  <c r="I174" i="5" s="1"/>
  <c r="H174" i="5"/>
  <c r="J174" i="5" s="1"/>
  <c r="G175" i="5"/>
  <c r="I175" i="5" s="1"/>
  <c r="H175" i="5"/>
  <c r="J175" i="5" s="1"/>
  <c r="G176" i="5"/>
  <c r="I176" i="5" s="1"/>
  <c r="H176" i="5"/>
  <c r="J176" i="5" s="1"/>
  <c r="G181" i="5"/>
  <c r="I181" i="5" s="1"/>
  <c r="H181" i="5"/>
  <c r="J181" i="5" s="1"/>
  <c r="G182" i="5"/>
  <c r="I182" i="5" s="1"/>
  <c r="H182" i="5"/>
  <c r="J182" i="5" s="1"/>
  <c r="H186" i="5"/>
  <c r="J186" i="5" s="1"/>
  <c r="H213" i="5"/>
  <c r="G215" i="5"/>
  <c r="H215" i="5"/>
  <c r="H220" i="5"/>
  <c r="G222" i="5"/>
  <c r="H222" i="5"/>
  <c r="G224" i="5"/>
  <c r="H224" i="5"/>
  <c r="G227" i="5"/>
  <c r="H227" i="5"/>
  <c r="G231" i="5"/>
  <c r="H231" i="5"/>
  <c r="G232" i="5"/>
  <c r="H232" i="5"/>
  <c r="H236" i="5"/>
  <c r="G238" i="5"/>
  <c r="H238" i="5"/>
  <c r="G239" i="5"/>
  <c r="H239" i="5"/>
  <c r="G243" i="5"/>
  <c r="H243" i="5"/>
  <c r="G245" i="5"/>
  <c r="H245" i="5"/>
  <c r="G247" i="5"/>
  <c r="H247" i="5"/>
  <c r="G248" i="5"/>
  <c r="H248" i="5"/>
  <c r="H253" i="5"/>
  <c r="G271" i="5"/>
  <c r="H271" i="5"/>
  <c r="G272" i="5"/>
  <c r="H272" i="5"/>
  <c r="G273" i="5"/>
  <c r="H273" i="5"/>
  <c r="G300" i="5"/>
  <c r="H300" i="5"/>
  <c r="G302" i="5"/>
  <c r="H302" i="5"/>
  <c r="G303" i="5"/>
  <c r="H303" i="5"/>
  <c r="G304" i="5"/>
  <c r="H304" i="5"/>
  <c r="G305" i="5"/>
  <c r="H305" i="5"/>
  <c r="H308" i="5"/>
  <c r="G309" i="5"/>
  <c r="H309" i="5"/>
  <c r="H311" i="5"/>
  <c r="G314" i="5"/>
  <c r="H314" i="5"/>
  <c r="H315" i="5"/>
  <c r="G316" i="5"/>
  <c r="H316" i="5"/>
  <c r="H318" i="5"/>
  <c r="H319" i="5"/>
  <c r="H324" i="5"/>
  <c r="H325" i="5"/>
  <c r="H328" i="5"/>
  <c r="G337" i="5"/>
  <c r="H337" i="5"/>
  <c r="G338" i="5"/>
  <c r="H338" i="5"/>
  <c r="H340" i="5"/>
  <c r="H341" i="5"/>
  <c r="G342" i="5"/>
  <c r="H342" i="5"/>
  <c r="G343" i="5"/>
  <c r="H343" i="5"/>
  <c r="H344" i="5"/>
  <c r="H346" i="5"/>
  <c r="G347" i="5"/>
  <c r="H347" i="5"/>
  <c r="G349" i="5"/>
  <c r="H349" i="5"/>
  <c r="G350" i="5"/>
  <c r="H350" i="5"/>
  <c r="G351" i="5"/>
  <c r="H351" i="5"/>
  <c r="G352" i="5"/>
  <c r="H352" i="5"/>
  <c r="G354" i="5"/>
  <c r="H354" i="5"/>
  <c r="G383" i="5"/>
  <c r="H383" i="5"/>
  <c r="G385" i="5"/>
  <c r="H385" i="5"/>
  <c r="G386" i="5"/>
  <c r="H386" i="5"/>
  <c r="G418" i="5"/>
  <c r="H418" i="5"/>
  <c r="G419" i="5"/>
  <c r="H419" i="5"/>
  <c r="G420" i="5"/>
  <c r="H420" i="5"/>
  <c r="G421" i="5"/>
  <c r="H421" i="5"/>
  <c r="G423" i="5"/>
  <c r="H423" i="5"/>
  <c r="G425" i="5"/>
  <c r="H425" i="5"/>
  <c r="G426" i="5"/>
  <c r="H426" i="5"/>
  <c r="G428" i="5"/>
  <c r="H428" i="5"/>
  <c r="G429" i="5"/>
  <c r="H429" i="5"/>
  <c r="G430" i="5"/>
  <c r="H430" i="5"/>
  <c r="H431" i="5"/>
  <c r="G432" i="5"/>
  <c r="H432" i="5"/>
  <c r="H433" i="5"/>
  <c r="G434" i="5"/>
  <c r="H434" i="5"/>
  <c r="G435" i="5"/>
  <c r="H435" i="5"/>
  <c r="G438" i="5"/>
  <c r="H438" i="5"/>
  <c r="G439" i="5"/>
  <c r="H439" i="5"/>
  <c r="G440" i="5"/>
  <c r="H440" i="5"/>
  <c r="G441" i="5"/>
  <c r="H441" i="5"/>
  <c r="G444" i="5"/>
  <c r="H444" i="5"/>
  <c r="G445" i="5"/>
  <c r="H445" i="5"/>
  <c r="G447" i="5"/>
  <c r="H447" i="5"/>
  <c r="G448" i="5"/>
  <c r="H448" i="5"/>
  <c r="G453" i="5"/>
  <c r="H453" i="5"/>
  <c r="H465" i="5"/>
  <c r="H466" i="5"/>
  <c r="G477" i="5"/>
  <c r="H477" i="5"/>
  <c r="G478" i="5"/>
  <c r="H478" i="5"/>
  <c r="G479" i="5"/>
  <c r="H479" i="5"/>
  <c r="H481" i="5"/>
  <c r="H482" i="5"/>
  <c r="G487" i="5"/>
  <c r="H487" i="5"/>
  <c r="G488" i="5"/>
  <c r="H488" i="5"/>
  <c r="G489" i="5"/>
  <c r="H489" i="5"/>
  <c r="G490" i="5"/>
  <c r="H490" i="5"/>
  <c r="G491" i="5"/>
  <c r="H491" i="5"/>
  <c r="G492" i="5"/>
  <c r="H492" i="5"/>
  <c r="G493" i="5"/>
  <c r="H493" i="5"/>
  <c r="G494" i="5"/>
  <c r="H494" i="5"/>
  <c r="G496" i="5"/>
  <c r="H496" i="5"/>
  <c r="G497" i="5"/>
  <c r="H497" i="5"/>
  <c r="G498" i="5"/>
  <c r="H498" i="5"/>
  <c r="G499" i="5"/>
  <c r="H499" i="5"/>
  <c r="G500" i="5"/>
  <c r="H500" i="5"/>
  <c r="G501" i="5"/>
  <c r="H501" i="5"/>
  <c r="G502" i="5"/>
  <c r="H502" i="5"/>
  <c r="G503" i="5"/>
  <c r="H503" i="5"/>
  <c r="G504" i="5"/>
  <c r="H504" i="5"/>
  <c r="G505" i="5"/>
  <c r="H505" i="5"/>
  <c r="G506" i="5"/>
  <c r="H506" i="5"/>
  <c r="G507" i="5"/>
  <c r="H507" i="5"/>
  <c r="G518" i="5"/>
  <c r="H518" i="5"/>
  <c r="G519" i="5"/>
  <c r="H519" i="5"/>
  <c r="G566" i="5"/>
  <c r="H566" i="5"/>
  <c r="G570" i="5"/>
  <c r="H570" i="5"/>
  <c r="G571" i="5"/>
  <c r="H571" i="5"/>
  <c r="G572" i="5"/>
  <c r="H572" i="5"/>
  <c r="G573" i="5"/>
  <c r="H573" i="5"/>
  <c r="G627" i="5"/>
  <c r="H627" i="5"/>
  <c r="G628" i="5"/>
  <c r="H628" i="5"/>
  <c r="G631" i="5"/>
  <c r="H631" i="5"/>
  <c r="G632" i="5"/>
  <c r="H632" i="5"/>
  <c r="G633" i="5"/>
  <c r="H633" i="5"/>
  <c r="G634" i="5"/>
  <c r="H634" i="5"/>
  <c r="G635" i="5"/>
  <c r="H635" i="5"/>
  <c r="G677" i="5"/>
  <c r="H677" i="5"/>
  <c r="G678" i="5"/>
  <c r="H678" i="5"/>
  <c r="H679" i="5"/>
  <c r="G680" i="5"/>
  <c r="H680" i="5"/>
  <c r="G681" i="5"/>
  <c r="H681" i="5"/>
  <c r="G682" i="5"/>
  <c r="H682" i="5"/>
  <c r="G854" i="5"/>
  <c r="H854"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916" i="5"/>
  <c r="H916" i="5"/>
  <c r="G919" i="5"/>
  <c r="H919" i="5"/>
  <c r="G920" i="5"/>
  <c r="H920" i="5"/>
  <c r="G921" i="5"/>
  <c r="H921" i="5"/>
  <c r="G923" i="5"/>
  <c r="H923" i="5"/>
  <c r="G924" i="5"/>
  <c r="H924" i="5"/>
  <c r="G947" i="5"/>
  <c r="H947" i="5"/>
  <c r="G948" i="5"/>
  <c r="H948" i="5"/>
  <c r="G949" i="5"/>
  <c r="H949" i="5"/>
  <c r="G950" i="5"/>
  <c r="H950" i="5"/>
  <c r="G951" i="5"/>
  <c r="H951" i="5"/>
  <c r="G952" i="5"/>
  <c r="H952" i="5"/>
  <c r="G953" i="5"/>
  <c r="H953" i="5"/>
  <c r="G954" i="5"/>
  <c r="H954" i="5"/>
  <c r="G955" i="5"/>
  <c r="H955" i="5"/>
  <c r="G956" i="5"/>
  <c r="H956" i="5"/>
  <c r="H957" i="5"/>
  <c r="H958" i="5"/>
  <c r="G972" i="5"/>
  <c r="H972" i="5"/>
  <c r="H975" i="5"/>
  <c r="G980" i="5"/>
  <c r="H980" i="5"/>
  <c r="G981" i="5"/>
  <c r="H981" i="5"/>
  <c r="G982" i="5"/>
  <c r="H982" i="5"/>
  <c r="G985" i="5"/>
  <c r="H985" i="5"/>
  <c r="K7125" i="14"/>
  <c r="L7126" i="14"/>
  <c r="K7131" i="14"/>
  <c r="K7133" i="14"/>
  <c r="L7134" i="14"/>
  <c r="K7139" i="14"/>
  <c r="K7141" i="14"/>
  <c r="K7146" i="14"/>
  <c r="K7147" i="14"/>
  <c r="L7154" i="14"/>
  <c r="K7155" i="14"/>
  <c r="K7157" i="14"/>
  <c r="K7158" i="14"/>
  <c r="K7162" i="14"/>
  <c r="K7163" i="14"/>
  <c r="K7165" i="14"/>
  <c r="L7166" i="14"/>
  <c r="L7170" i="14"/>
  <c r="K7171" i="14"/>
  <c r="K7173" i="14"/>
  <c r="K7174" i="14"/>
  <c r="K7178" i="14"/>
  <c r="K7182" i="14"/>
  <c r="K7186" i="14"/>
  <c r="K7198" i="14"/>
  <c r="K7202" i="14"/>
  <c r="K7206" i="14"/>
  <c r="L7210" i="14"/>
  <c r="L7214" i="14"/>
  <c r="K7226" i="14"/>
  <c r="L7230" i="14"/>
  <c r="L7242" i="14"/>
  <c r="K7250" i="14"/>
  <c r="L7258" i="14"/>
  <c r="L7262" i="14"/>
  <c r="L7270" i="14"/>
  <c r="K7274" i="14"/>
  <c r="H664" i="12"/>
  <c r="L7282" i="14"/>
  <c r="L7290" i="14"/>
  <c r="K7292" i="14"/>
  <c r="L7298" i="14"/>
  <c r="K7299" i="14"/>
  <c r="L7306" i="14"/>
  <c r="L7308" i="14"/>
  <c r="L7309" i="14"/>
  <c r="K7310" i="14"/>
  <c r="L7317" i="14"/>
  <c r="L7318" i="14"/>
  <c r="L7322" i="14"/>
  <c r="L7334" i="14"/>
  <c r="H389" i="12"/>
  <c r="L7342" i="14"/>
  <c r="L7349" i="14"/>
  <c r="L7354" i="14"/>
  <c r="L7370" i="14"/>
  <c r="K7373" i="14"/>
  <c r="L7388" i="14"/>
  <c r="L7390" i="14"/>
  <c r="L7411" i="14"/>
  <c r="K7413" i="14"/>
  <c r="K7421" i="14"/>
  <c r="L7422" i="14"/>
  <c r="H1198" i="12"/>
  <c r="H1213" i="12"/>
  <c r="H1208" i="12"/>
  <c r="H1218" i="12"/>
  <c r="H1228" i="12"/>
  <c r="H1233" i="12"/>
  <c r="H1163" i="12"/>
  <c r="H1173" i="12"/>
  <c r="H1183" i="12"/>
  <c r="H1158" i="12"/>
  <c r="H1188" i="12"/>
  <c r="H1113" i="12"/>
  <c r="H1118" i="12"/>
  <c r="H1123" i="12"/>
  <c r="H1143" i="12"/>
  <c r="H1108" i="12"/>
  <c r="K7458" i="14"/>
  <c r="K7460" i="14"/>
  <c r="H1223" i="12"/>
  <c r="K7466" i="14"/>
  <c r="K7468" i="14"/>
  <c r="L7469" i="14"/>
  <c r="H925" i="12"/>
  <c r="H465" i="12"/>
  <c r="K7474" i="14"/>
  <c r="K7476" i="14"/>
  <c r="K7477" i="14"/>
  <c r="K7482" i="14"/>
  <c r="K7484" i="14"/>
  <c r="K7490" i="14"/>
  <c r="K7492" i="14"/>
  <c r="K7498" i="14"/>
  <c r="K7500" i="14"/>
  <c r="K7506" i="14"/>
  <c r="K7508" i="14"/>
  <c r="K7514" i="14"/>
  <c r="K7516" i="14"/>
  <c r="K7522" i="14"/>
  <c r="K7524" i="14"/>
  <c r="K7532" i="14"/>
  <c r="L7533" i="14"/>
  <c r="K7538" i="14"/>
  <c r="K7540" i="14"/>
  <c r="K7541" i="14"/>
  <c r="K7546" i="14"/>
  <c r="K7548" i="14"/>
  <c r="K7554" i="14"/>
  <c r="K7556" i="14"/>
  <c r="K7562" i="14"/>
  <c r="K7564" i="14"/>
  <c r="L7570" i="14"/>
  <c r="K7572" i="14"/>
  <c r="L7578" i="14"/>
  <c r="L7586" i="14"/>
  <c r="H437" i="12"/>
  <c r="K7590" i="14"/>
  <c r="L7594" i="14"/>
  <c r="K7597" i="14"/>
  <c r="K7598" i="14"/>
  <c r="K7604" i="14"/>
  <c r="K7606" i="14"/>
  <c r="K7618" i="14"/>
  <c r="K7622" i="14"/>
  <c r="K7634" i="14"/>
  <c r="K7638" i="14"/>
  <c r="K7650" i="14"/>
  <c r="K7651" i="14"/>
  <c r="K7653" i="14"/>
  <c r="K7658" i="14"/>
  <c r="K7659" i="14"/>
  <c r="K7661" i="14"/>
  <c r="K7666" i="14"/>
  <c r="K7667" i="14"/>
  <c r="K7669" i="14"/>
  <c r="K7674" i="14"/>
  <c r="K7675" i="14"/>
  <c r="K7677" i="14"/>
  <c r="K7682" i="14"/>
  <c r="K7683" i="14"/>
  <c r="K7685" i="14"/>
  <c r="K7690" i="14"/>
  <c r="K7691" i="14"/>
  <c r="K7693" i="14"/>
  <c r="K7698" i="14"/>
  <c r="K7699" i="14"/>
  <c r="K7701" i="14"/>
  <c r="K7707" i="14"/>
  <c r="K7709" i="14"/>
  <c r="H885" i="12"/>
  <c r="K7714" i="14"/>
  <c r="K7715" i="14"/>
  <c r="H865" i="12"/>
  <c r="K7717" i="14"/>
  <c r="K7722" i="14"/>
  <c r="K7723" i="14"/>
  <c r="K7725" i="14"/>
  <c r="K7730" i="14"/>
  <c r="K7731" i="14"/>
  <c r="K7733" i="14"/>
  <c r="K7738" i="14"/>
  <c r="K7739" i="14"/>
  <c r="K7741" i="14"/>
  <c r="H568" i="12"/>
  <c r="K7746" i="14"/>
  <c r="K7747" i="14"/>
  <c r="K7749" i="14"/>
  <c r="K7755" i="14"/>
  <c r="L7758" i="14"/>
  <c r="L7762" i="14"/>
  <c r="K7763" i="14"/>
  <c r="L7766" i="14"/>
  <c r="L7770" i="14"/>
  <c r="K7771" i="14"/>
  <c r="L7774" i="14"/>
  <c r="L7778" i="14"/>
  <c r="K7779" i="14"/>
  <c r="L7790" i="14"/>
  <c r="K7797" i="14"/>
  <c r="K7805" i="14"/>
  <c r="K7818" i="14"/>
  <c r="K7834" i="14"/>
  <c r="L7837" i="14"/>
  <c r="K7845" i="14"/>
  <c r="K7866" i="14"/>
  <c r="K7882" i="14"/>
  <c r="L7885" i="14"/>
  <c r="H2548" i="12"/>
  <c r="K7890" i="14"/>
  <c r="L7894" i="14"/>
  <c r="K7900" i="14"/>
  <c r="L7901" i="14"/>
  <c r="K7902" i="14"/>
  <c r="K7906" i="14"/>
  <c r="K7907" i="14"/>
  <c r="K7909" i="14"/>
  <c r="K7910" i="14"/>
  <c r="K7914" i="14"/>
  <c r="K7916" i="14"/>
  <c r="K7917" i="14"/>
  <c r="K7918" i="14"/>
  <c r="K7923" i="14"/>
  <c r="K7925" i="14"/>
  <c r="L7926" i="14"/>
  <c r="K7930" i="14"/>
  <c r="K7932" i="14"/>
  <c r="K7938" i="14"/>
  <c r="K7939" i="14"/>
  <c r="K7942" i="14"/>
  <c r="K7946" i="14"/>
  <c r="K7948" i="14"/>
  <c r="K7954" i="14"/>
  <c r="K7955" i="14"/>
  <c r="K7956" i="14"/>
  <c r="L7958" i="14"/>
  <c r="K7962" i="14"/>
  <c r="K7964" i="14"/>
  <c r="K7971" i="14"/>
  <c r="K7974" i="14"/>
  <c r="K7978" i="14"/>
  <c r="L7979" i="14"/>
  <c r="K7980" i="14"/>
  <c r="K7987" i="14"/>
  <c r="L7988" i="14"/>
  <c r="K7989" i="14"/>
  <c r="K7990" i="14"/>
  <c r="K7995" i="14"/>
  <c r="L7996" i="14"/>
  <c r="K7997" i="14"/>
  <c r="K7998" i="14"/>
  <c r="K8003" i="14"/>
  <c r="L8004" i="14"/>
  <c r="K8005" i="14"/>
  <c r="K8006" i="14"/>
  <c r="K8011" i="14"/>
  <c r="L8012" i="14"/>
  <c r="K8013" i="14"/>
  <c r="K8014" i="14"/>
  <c r="K8018" i="14"/>
  <c r="K8019" i="14"/>
  <c r="L8020" i="14"/>
  <c r="K8021" i="14"/>
  <c r="L8022" i="14"/>
  <c r="K8027" i="14"/>
  <c r="L8028" i="14"/>
  <c r="K8029" i="14"/>
  <c r="L8030" i="14"/>
  <c r="L8034" i="14"/>
  <c r="K8035" i="14"/>
  <c r="L8036" i="14"/>
  <c r="K8038" i="14"/>
  <c r="H758" i="12"/>
  <c r="L8042" i="14"/>
  <c r="K8043" i="14"/>
  <c r="L8044" i="14"/>
  <c r="K8045" i="14"/>
  <c r="K8046" i="14"/>
  <c r="K8050" i="14"/>
  <c r="L8052" i="14"/>
  <c r="L8060" i="14"/>
  <c r="L8062" i="14"/>
  <c r="L8066" i="14"/>
  <c r="L8068" i="14"/>
  <c r="L8070" i="14"/>
  <c r="L8076" i="14"/>
  <c r="K8078" i="14"/>
  <c r="K8082" i="14"/>
  <c r="L8084" i="14"/>
  <c r="H2563" i="12"/>
  <c r="L8092" i="14"/>
  <c r="L8098" i="14"/>
  <c r="L8100" i="14"/>
  <c r="L8106" i="14"/>
  <c r="K8108" i="14"/>
  <c r="L8110" i="14"/>
  <c r="L8117" i="14"/>
  <c r="L8118" i="14"/>
  <c r="K8122" i="14"/>
  <c r="K8124" i="14"/>
  <c r="L8133" i="14"/>
  <c r="K8134" i="14"/>
  <c r="K8138" i="14"/>
  <c r="K8140" i="14"/>
  <c r="K8142" i="14"/>
  <c r="L8146" i="14"/>
  <c r="L8149" i="14"/>
  <c r="L8150" i="14"/>
  <c r="K8156" i="14"/>
  <c r="K8158" i="14"/>
  <c r="L8165" i="14"/>
  <c r="K8170" i="14"/>
  <c r="K8172" i="14"/>
  <c r="L8181" i="14"/>
  <c r="K8182" i="14"/>
  <c r="L8186" i="14"/>
  <c r="L8190" i="14"/>
  <c r="K8197" i="14"/>
  <c r="K8202" i="14"/>
  <c r="K8203" i="14"/>
  <c r="K8205" i="14"/>
  <c r="L8206" i="14"/>
  <c r="L8210" i="14"/>
  <c r="K8211" i="14"/>
  <c r="K8213" i="14"/>
  <c r="K8214" i="14"/>
  <c r="K8219" i="14"/>
  <c r="K8221" i="14"/>
  <c r="L8222" i="14"/>
  <c r="K8227" i="14"/>
  <c r="K8229" i="14"/>
  <c r="K8234" i="14"/>
  <c r="K8235" i="14"/>
  <c r="K8237" i="14"/>
  <c r="K8242" i="14"/>
  <c r="K8243" i="14"/>
  <c r="K8245" i="14"/>
  <c r="K8246" i="14"/>
  <c r="K8250" i="14"/>
  <c r="K8251" i="14"/>
  <c r="K8253" i="14"/>
  <c r="L8254" i="14"/>
  <c r="L8258" i="14"/>
  <c r="K8259" i="14"/>
  <c r="K8261" i="14"/>
  <c r="L8262" i="14"/>
  <c r="K8266" i="14"/>
  <c r="K8267" i="14"/>
  <c r="K8269" i="14"/>
  <c r="L8270" i="14"/>
  <c r="L8274" i="14"/>
  <c r="K8275" i="14"/>
  <c r="K8277" i="14"/>
  <c r="K8278" i="14"/>
  <c r="K8283" i="14"/>
  <c r="K8285" i="14"/>
  <c r="L8286" i="14"/>
  <c r="K8291" i="14"/>
  <c r="K8293" i="14"/>
  <c r="K8298" i="14"/>
  <c r="K8299" i="14"/>
  <c r="K8301" i="14"/>
  <c r="K8302" i="14"/>
  <c r="K8307" i="14"/>
  <c r="K8309" i="14"/>
  <c r="K8310" i="14"/>
  <c r="L8314" i="14"/>
  <c r="K8315" i="14"/>
  <c r="K8317" i="14"/>
  <c r="K8322" i="14"/>
  <c r="K8323" i="14"/>
  <c r="K8325" i="14"/>
  <c r="L8326" i="14"/>
  <c r="K8330" i="14"/>
  <c r="K8331" i="14"/>
  <c r="K8333" i="14"/>
  <c r="K8334" i="14"/>
  <c r="L8338" i="14"/>
  <c r="K8339" i="14"/>
  <c r="K8341" i="14"/>
  <c r="K8342" i="14"/>
  <c r="K8346" i="14"/>
  <c r="K8347" i="14"/>
  <c r="K8349" i="14"/>
  <c r="L8350" i="14"/>
  <c r="K8354" i="14"/>
  <c r="K8355" i="14"/>
  <c r="K8357" i="14"/>
  <c r="K8358" i="14"/>
  <c r="K8362" i="14"/>
  <c r="K8363" i="14"/>
  <c r="K8365" i="14"/>
  <c r="K8366" i="14"/>
  <c r="K8371" i="14"/>
  <c r="K8373" i="14"/>
  <c r="K8374" i="14"/>
  <c r="H932" i="12"/>
  <c r="K8379" i="14"/>
  <c r="K8381" i="14"/>
  <c r="L8386" i="14"/>
  <c r="K8387" i="14"/>
  <c r="K8389" i="14"/>
  <c r="K8394" i="14"/>
  <c r="K8395" i="14"/>
  <c r="K8397" i="14"/>
  <c r="L8398" i="14"/>
  <c r="K8403" i="14"/>
  <c r="K8405" i="14"/>
  <c r="K8406" i="14"/>
  <c r="L8410" i="14"/>
  <c r="K8411" i="14"/>
  <c r="K8413" i="14"/>
  <c r="K8418" i="14"/>
  <c r="K8419" i="14"/>
  <c r="K8421" i="14"/>
  <c r="L8422" i="14"/>
  <c r="K8426" i="14"/>
  <c r="K8427" i="14"/>
  <c r="K8429" i="14"/>
  <c r="K8430" i="14"/>
  <c r="K8435" i="14"/>
  <c r="K8437" i="14"/>
  <c r="K8438" i="14"/>
  <c r="K8443" i="14"/>
  <c r="K8445" i="14"/>
  <c r="L8450" i="14"/>
  <c r="K8451" i="14"/>
  <c r="K8453" i="14"/>
  <c r="K8458" i="14"/>
  <c r="K8459" i="14"/>
  <c r="K8461" i="14"/>
  <c r="L8462" i="14"/>
  <c r="K8467" i="14"/>
  <c r="K8469" i="14"/>
  <c r="K8470" i="14"/>
  <c r="L8474" i="14"/>
  <c r="K8475" i="14"/>
  <c r="K8482" i="14"/>
  <c r="K8485" i="14"/>
  <c r="K8490" i="14"/>
  <c r="K8494" i="14"/>
  <c r="K8498" i="14"/>
  <c r="K8502" i="14"/>
  <c r="K8506" i="14"/>
  <c r="K8510" i="14"/>
  <c r="K8518" i="14"/>
  <c r="L8554" i="14"/>
  <c r="K8562" i="14"/>
  <c r="K8570" i="14"/>
  <c r="K8571" i="14"/>
  <c r="K8573" i="14"/>
  <c r="L8574" i="14"/>
  <c r="K8579" i="14"/>
  <c r="K8581" i="14"/>
  <c r="K8582" i="14"/>
  <c r="L8586" i="14"/>
  <c r="K8587" i="14"/>
  <c r="K8589" i="14"/>
  <c r="K8594" i="14"/>
  <c r="K8595" i="14"/>
  <c r="L8598" i="14"/>
  <c r="K8602" i="14"/>
  <c r="K8603" i="14"/>
  <c r="K8605" i="14"/>
  <c r="K8606" i="14"/>
  <c r="K8611" i="14"/>
  <c r="K8613" i="14"/>
  <c r="K8614" i="14"/>
  <c r="K8619" i="14"/>
  <c r="K8621" i="14"/>
  <c r="L8626" i="14"/>
  <c r="K8627" i="14"/>
  <c r="K8629" i="14"/>
  <c r="K8634" i="14"/>
  <c r="K8635" i="14"/>
  <c r="K8637" i="14"/>
  <c r="L8638" i="14"/>
  <c r="K8643" i="14"/>
  <c r="K8645" i="14"/>
  <c r="K8646" i="14"/>
  <c r="L8650" i="14"/>
  <c r="K8651" i="14"/>
  <c r="K8653" i="14"/>
  <c r="K8658" i="14"/>
  <c r="K8659" i="14"/>
  <c r="K8661" i="14"/>
  <c r="L8662" i="14"/>
  <c r="K8666" i="14"/>
  <c r="K8667" i="14"/>
  <c r="K8669" i="14"/>
  <c r="K8670" i="14"/>
  <c r="K8675" i="14"/>
  <c r="K8677" i="14"/>
  <c r="K8678" i="14"/>
  <c r="K8686" i="14"/>
  <c r="K8690" i="14"/>
  <c r="L8702" i="14"/>
  <c r="L8706" i="14"/>
  <c r="K8718" i="14"/>
  <c r="K8722" i="14"/>
  <c r="K8730" i="14"/>
  <c r="K8731" i="14"/>
  <c r="K8734" i="14"/>
  <c r="K8747" i="14"/>
  <c r="L8754" i="14"/>
  <c r="L8758" i="14"/>
  <c r="K8770" i="14"/>
  <c r="K8774" i="14"/>
  <c r="K8778" i="14"/>
  <c r="K8779" i="14"/>
  <c r="K8782" i="14"/>
  <c r="K8787" i="14"/>
  <c r="L8794" i="14"/>
  <c r="L8798" i="14"/>
  <c r="K8826" i="14"/>
  <c r="L8827" i="14"/>
  <c r="L8829" i="14"/>
  <c r="K8830" i="14"/>
  <c r="L8834" i="14"/>
  <c r="K8837" i="14"/>
  <c r="L8838" i="14"/>
  <c r="L8842" i="14"/>
  <c r="L8843" i="14"/>
  <c r="L8846" i="14"/>
  <c r="K8858" i="14"/>
  <c r="L8859" i="14"/>
  <c r="K8862" i="14"/>
  <c r="K8866" i="14"/>
  <c r="K8870" i="14"/>
  <c r="L8875" i="14"/>
  <c r="L8877" i="14"/>
  <c r="L8891" i="14"/>
  <c r="K8898" i="14"/>
  <c r="L8901" i="14"/>
  <c r="K8902" i="14"/>
  <c r="K8914" i="14"/>
  <c r="K8918" i="14"/>
  <c r="K8930" i="14"/>
  <c r="K8934" i="14"/>
  <c r="K8941" i="14"/>
  <c r="K8946" i="14"/>
  <c r="K8950" i="14"/>
  <c r="K8962" i="14"/>
  <c r="L8965" i="14"/>
  <c r="K8966" i="14"/>
  <c r="K8978" i="14"/>
  <c r="K8982" i="14"/>
  <c r="K8994" i="14"/>
  <c r="K8998" i="14"/>
  <c r="K9005" i="14"/>
  <c r="K9010" i="14"/>
  <c r="K9014" i="14"/>
  <c r="K9026" i="14"/>
  <c r="L9029" i="14"/>
  <c r="K9030" i="14"/>
  <c r="K9042" i="14"/>
  <c r="K9046" i="14"/>
  <c r="K9058" i="14"/>
  <c r="K9062" i="14"/>
  <c r="K9069" i="14"/>
  <c r="K9074" i="14"/>
  <c r="K9078" i="14"/>
  <c r="H984" i="12"/>
  <c r="H990" i="12"/>
  <c r="H996" i="12"/>
  <c r="H1002" i="12"/>
  <c r="H1008" i="12"/>
  <c r="H1014" i="12"/>
  <c r="L9093" i="14"/>
  <c r="K9094" i="14"/>
  <c r="K9100" i="14"/>
  <c r="K9106" i="14"/>
  <c r="K9110" i="14"/>
  <c r="K9122" i="14"/>
  <c r="K9126" i="14"/>
  <c r="K9133" i="14"/>
  <c r="K9138" i="14"/>
  <c r="K9142" i="14"/>
  <c r="K9154" i="14"/>
  <c r="L9157" i="14"/>
  <c r="K9158" i="14"/>
  <c r="K9170" i="14"/>
  <c r="K9174" i="14"/>
  <c r="H784" i="12"/>
  <c r="H704" i="12"/>
  <c r="K9669" i="14"/>
  <c r="K9685" i="14"/>
  <c r="K9701" i="14"/>
  <c r="L9707" i="14"/>
  <c r="K9717" i="14"/>
  <c r="K9733" i="14"/>
  <c r="K9749" i="14"/>
  <c r="K9765" i="14"/>
  <c r="L9780" i="14"/>
  <c r="L9781" i="14"/>
  <c r="L9788" i="14"/>
  <c r="L9789" i="14"/>
  <c r="L9796" i="14"/>
  <c r="L9797" i="14"/>
  <c r="L9804" i="14"/>
  <c r="L9812" i="14"/>
  <c r="K9813" i="14"/>
  <c r="L9820" i="14"/>
  <c r="L9828" i="14"/>
  <c r="K9829" i="14"/>
  <c r="L9836" i="14"/>
  <c r="L9844" i="14"/>
  <c r="L9845" i="14"/>
  <c r="L9852" i="14"/>
  <c r="L9860" i="14"/>
  <c r="K9861" i="14"/>
  <c r="L9868" i="14"/>
  <c r="K9869" i="14"/>
  <c r="L9875" i="14"/>
  <c r="L9876" i="14"/>
  <c r="L9877" i="14"/>
  <c r="L9884" i="14"/>
  <c r="K9885" i="14"/>
  <c r="L9892" i="14"/>
  <c r="K9893" i="14"/>
  <c r="L9900" i="14"/>
  <c r="K9901" i="14"/>
  <c r="L9908" i="14"/>
  <c r="K9909" i="14"/>
  <c r="L9916" i="14"/>
  <c r="K9917" i="14"/>
  <c r="L9924" i="14"/>
  <c r="L9925" i="14"/>
  <c r="L9932" i="14"/>
  <c r="K9933" i="14"/>
  <c r="L9940" i="14"/>
  <c r="L9941" i="14"/>
  <c r="L9948" i="14"/>
  <c r="K9949" i="14"/>
  <c r="L9956" i="14"/>
  <c r="L9957" i="14"/>
  <c r="L9964" i="14"/>
  <c r="K9965" i="14"/>
  <c r="L9972" i="14"/>
  <c r="L9973" i="14"/>
  <c r="L9980" i="14"/>
  <c r="K9981" i="14"/>
  <c r="L9988" i="14"/>
  <c r="K9989" i="14"/>
  <c r="L9996" i="14"/>
  <c r="L9997" i="14"/>
  <c r="L10004" i="14"/>
  <c r="K10005" i="14"/>
  <c r="L10012" i="14"/>
  <c r="L10013" i="14"/>
  <c r="L10020" i="14"/>
  <c r="K10021" i="14"/>
  <c r="L10028" i="14"/>
  <c r="L10029" i="14"/>
  <c r="L10036" i="14"/>
  <c r="K10037" i="14"/>
  <c r="L10044" i="14"/>
  <c r="L10045" i="14"/>
  <c r="L10052" i="14"/>
  <c r="L10053" i="14"/>
  <c r="L10060" i="14"/>
  <c r="K10061" i="14"/>
  <c r="L10068" i="14"/>
  <c r="L10069" i="14"/>
  <c r="L10076" i="14"/>
  <c r="K10077" i="14"/>
  <c r="L10084" i="14"/>
  <c r="L10085" i="14"/>
  <c r="L10092" i="14"/>
  <c r="K10093" i="14"/>
  <c r="L10100" i="14"/>
  <c r="L10101" i="14"/>
  <c r="L10108" i="14"/>
  <c r="K10109" i="14"/>
  <c r="L10116" i="14"/>
  <c r="K10117" i="14"/>
  <c r="L10124" i="14"/>
  <c r="K10125" i="14"/>
  <c r="L10132" i="14"/>
  <c r="K10133" i="14"/>
  <c r="L10140" i="14"/>
  <c r="K10141" i="14"/>
  <c r="L10148" i="14"/>
  <c r="K10149" i="14"/>
  <c r="L10156" i="14"/>
  <c r="K10157" i="14"/>
  <c r="L10164" i="14"/>
  <c r="K10165" i="14"/>
  <c r="L10172" i="14"/>
  <c r="K10173" i="14"/>
  <c r="L10180" i="14"/>
  <c r="K10181" i="14"/>
  <c r="L10189" i="14"/>
  <c r="K10197" i="14"/>
  <c r="H426" i="12"/>
  <c r="L10205" i="14"/>
  <c r="K10213" i="14"/>
  <c r="H1683" i="12"/>
  <c r="K10219" i="14"/>
  <c r="L10221" i="14"/>
  <c r="K10229" i="14"/>
  <c r="L10237" i="14"/>
  <c r="L10244" i="14"/>
  <c r="L10245" i="14"/>
  <c r="K10253" i="14"/>
  <c r="L10261" i="14"/>
  <c r="K10269" i="14"/>
  <c r="L10277" i="14"/>
  <c r="K10285" i="14"/>
  <c r="L10293" i="14"/>
  <c r="K10301" i="14"/>
  <c r="L10308" i="14"/>
  <c r="K10309" i="14"/>
  <c r="L10317" i="14"/>
  <c r="K10325" i="14"/>
  <c r="L10333" i="14"/>
  <c r="K10341" i="14"/>
  <c r="L10349" i="14"/>
  <c r="K10357" i="14"/>
  <c r="L10365" i="14"/>
  <c r="L10372" i="14"/>
  <c r="K10373" i="14"/>
  <c r="H421" i="12"/>
  <c r="K10381" i="14"/>
  <c r="K10389" i="14"/>
  <c r="K10397" i="14"/>
  <c r="K10405" i="14"/>
  <c r="K10413" i="14"/>
  <c r="K10421" i="14"/>
  <c r="K10429" i="14"/>
  <c r="L10436" i="14"/>
  <c r="L10437" i="14"/>
  <c r="K10444" i="14"/>
  <c r="L10445" i="14"/>
  <c r="K10452" i="14"/>
  <c r="L10453" i="14"/>
  <c r="K10460" i="14"/>
  <c r="K10461" i="14"/>
  <c r="K10468" i="14"/>
  <c r="K10469" i="14"/>
  <c r="K10476" i="14"/>
  <c r="K10477" i="14"/>
  <c r="K10484" i="14"/>
  <c r="K10485" i="14"/>
  <c r="K10492" i="14"/>
  <c r="K10493" i="14"/>
  <c r="K10500" i="14"/>
  <c r="L10501" i="14"/>
  <c r="K10508" i="14"/>
  <c r="L10509" i="14"/>
  <c r="K10516" i="14"/>
  <c r="L10517" i="14"/>
  <c r="K10524" i="14"/>
  <c r="K10525" i="14"/>
  <c r="K10532" i="14"/>
  <c r="K10533" i="14"/>
  <c r="K10540" i="14"/>
  <c r="K10541" i="14"/>
  <c r="K10548" i="14"/>
  <c r="K10549" i="14"/>
  <c r="K10557" i="14"/>
  <c r="K10564" i="14"/>
  <c r="L10565" i="14"/>
  <c r="H329" i="12"/>
  <c r="K10572" i="14"/>
  <c r="L10573" i="14"/>
  <c r="K10580" i="14"/>
  <c r="L10581" i="14"/>
  <c r="K10588" i="14"/>
  <c r="K10589" i="14"/>
  <c r="K10596" i="14"/>
  <c r="K10597" i="14"/>
  <c r="H462" i="12"/>
  <c r="K10604" i="14"/>
  <c r="K10605" i="14"/>
  <c r="K10612" i="14"/>
  <c r="K10613" i="14"/>
  <c r="K10620" i="14"/>
  <c r="K10621" i="14"/>
  <c r="H2711" i="12"/>
  <c r="H2716" i="12"/>
  <c r="H2721" i="12"/>
  <c r="H2726" i="12"/>
  <c r="K10628" i="14"/>
  <c r="L10629" i="14"/>
  <c r="K10636" i="14"/>
  <c r="L10637" i="14"/>
  <c r="K10644" i="14"/>
  <c r="H513" i="12"/>
  <c r="K10652" i="14"/>
  <c r="K10653" i="14"/>
  <c r="H469" i="12"/>
  <c r="K10660" i="14"/>
  <c r="K10661" i="14"/>
  <c r="K10668" i="14"/>
  <c r="K10669" i="14"/>
  <c r="K10676" i="14"/>
  <c r="H405" i="12"/>
  <c r="H404" i="12"/>
  <c r="K10684" i="14"/>
  <c r="K10685" i="14"/>
  <c r="K10692" i="14"/>
  <c r="L10693" i="14"/>
  <c r="K10700" i="14"/>
  <c r="L10701" i="14"/>
  <c r="K10708" i="14"/>
  <c r="L10709" i="14"/>
  <c r="K10716" i="14"/>
  <c r="K10717" i="14"/>
  <c r="K10724" i="14"/>
  <c r="K10725" i="14"/>
  <c r="K10732" i="14"/>
  <c r="K10733" i="14"/>
  <c r="H655" i="12"/>
  <c r="K10740" i="14"/>
  <c r="K10741" i="14"/>
  <c r="K10748" i="14"/>
  <c r="K10749" i="14"/>
  <c r="H930" i="12"/>
  <c r="H937" i="12"/>
  <c r="H663" i="12"/>
  <c r="K10756" i="14"/>
  <c r="L10757" i="14"/>
  <c r="H488" i="12"/>
  <c r="L10765" i="14"/>
  <c r="H363" i="12"/>
  <c r="K10772" i="14"/>
  <c r="L10773" i="14"/>
  <c r="K10780" i="14"/>
  <c r="K10781" i="14"/>
  <c r="H820" i="12"/>
  <c r="H790" i="12"/>
  <c r="H796" i="12"/>
  <c r="H802" i="12"/>
  <c r="K10788" i="14"/>
  <c r="K10789" i="14"/>
  <c r="K10796" i="14"/>
  <c r="K10797" i="14"/>
  <c r="K10804" i="14"/>
  <c r="K10805" i="14"/>
  <c r="K10812" i="14"/>
  <c r="K10813" i="14"/>
  <c r="K10820" i="14"/>
  <c r="L10821" i="14"/>
  <c r="K10828" i="14"/>
  <c r="K10836" i="14"/>
  <c r="L10837" i="14"/>
  <c r="K10844" i="14"/>
  <c r="K10845" i="14"/>
  <c r="K10852" i="14"/>
  <c r="K10853" i="14"/>
  <c r="K10860" i="14"/>
  <c r="K10861" i="14"/>
  <c r="K10868" i="14"/>
  <c r="L10869" i="14"/>
  <c r="K10876" i="14"/>
  <c r="K10877" i="14"/>
  <c r="K10884" i="14"/>
  <c r="L10885" i="14"/>
  <c r="K10892" i="14"/>
  <c r="K10900" i="14"/>
  <c r="L10901" i="14"/>
  <c r="K10908" i="14"/>
  <c r="K10909" i="14"/>
  <c r="K10916" i="14"/>
  <c r="K10917" i="14"/>
  <c r="K10924" i="14"/>
  <c r="K10925" i="14"/>
  <c r="K10932" i="14"/>
  <c r="L10933" i="14"/>
  <c r="K10940" i="14"/>
  <c r="K10941" i="14"/>
  <c r="K10948" i="14"/>
  <c r="L10949" i="14"/>
  <c r="K10964" i="14"/>
  <c r="L10965" i="14"/>
  <c r="K10972" i="14"/>
  <c r="K10980" i="14"/>
  <c r="K10981" i="14"/>
  <c r="H1742" i="12"/>
  <c r="K10989" i="14"/>
  <c r="H1716" i="12"/>
  <c r="H1721" i="12"/>
  <c r="H1727" i="12"/>
  <c r="K10996" i="14"/>
  <c r="H1732" i="12"/>
  <c r="H1737" i="12"/>
  <c r="K11004" i="14"/>
  <c r="K11005" i="14"/>
  <c r="K11012" i="14"/>
  <c r="L11013" i="14"/>
  <c r="K11020" i="14"/>
  <c r="K11028" i="14"/>
  <c r="L11029" i="14"/>
  <c r="K11036" i="14"/>
  <c r="K11053" i="14"/>
  <c r="K11061" i="14"/>
  <c r="K11083" i="14"/>
  <c r="K11085" i="14"/>
  <c r="K11093" i="14"/>
  <c r="H939" i="12"/>
  <c r="K11117" i="14"/>
  <c r="K11125" i="14"/>
  <c r="K11147" i="14"/>
  <c r="K11149" i="14"/>
  <c r="K11157" i="14"/>
  <c r="K11181" i="14"/>
  <c r="K11189" i="14"/>
  <c r="K11211" i="14"/>
  <c r="K11213" i="14"/>
  <c r="K11221" i="14"/>
  <c r="K11245" i="14"/>
  <c r="K11253" i="14"/>
  <c r="K11275" i="14"/>
  <c r="K11277" i="14"/>
  <c r="H49" i="12"/>
  <c r="K11285" i="14"/>
  <c r="K11309" i="14"/>
  <c r="K11317" i="14"/>
  <c r="K11339" i="14"/>
  <c r="K11341" i="14"/>
  <c r="K11349" i="14"/>
  <c r="K11373" i="14"/>
  <c r="K11381" i="14"/>
  <c r="K11405" i="14"/>
  <c r="K11413" i="14"/>
  <c r="K11437" i="14"/>
  <c r="K11445" i="14"/>
  <c r="K11469" i="14"/>
  <c r="K11477" i="14"/>
  <c r="K11509" i="14"/>
  <c r="K11541" i="14"/>
  <c r="K11573" i="14"/>
  <c r="K11605" i="14"/>
  <c r="H1020" i="12"/>
  <c r="H1025" i="12"/>
  <c r="H1030" i="12"/>
  <c r="H1035" i="12"/>
  <c r="H1040" i="12"/>
  <c r="H1045" i="12"/>
  <c r="H1050" i="12"/>
  <c r="H1055" i="12"/>
  <c r="H1060" i="12"/>
  <c r="H1065" i="12"/>
  <c r="H1070" i="12"/>
  <c r="H897" i="12"/>
  <c r="H909" i="12"/>
  <c r="H903" i="12"/>
  <c r="K11669" i="14"/>
  <c r="L11771" i="14"/>
  <c r="L11779" i="14"/>
  <c r="L11787" i="14"/>
  <c r="L11795" i="14"/>
  <c r="L11803" i="14"/>
  <c r="L11811" i="14"/>
  <c r="L11819" i="14"/>
  <c r="L11827" i="14"/>
  <c r="L11835" i="14"/>
  <c r="L11843" i="14"/>
  <c r="L11851" i="14"/>
  <c r="H669" i="12"/>
  <c r="L11859" i="14"/>
  <c r="L11867" i="14"/>
  <c r="L11875" i="14"/>
  <c r="L11883" i="14"/>
  <c r="L11891" i="14"/>
  <c r="L11899" i="14"/>
  <c r="L11907" i="14"/>
  <c r="L11915" i="14"/>
  <c r="L11923" i="14"/>
  <c r="L11931" i="14"/>
  <c r="L11939" i="14"/>
  <c r="L11947" i="14"/>
  <c r="L11955" i="14"/>
  <c r="L11963" i="14"/>
  <c r="L11971" i="14"/>
  <c r="L11979" i="14"/>
  <c r="L11987" i="14"/>
  <c r="L11995" i="14"/>
  <c r="K12003" i="14"/>
  <c r="K12011" i="14"/>
  <c r="K12019" i="14"/>
  <c r="K12027" i="14"/>
  <c r="K12035" i="14"/>
  <c r="K12043" i="14"/>
  <c r="K12051" i="14"/>
  <c r="K12059" i="14"/>
  <c r="K12067" i="14"/>
  <c r="K12075" i="14"/>
  <c r="K12083" i="14"/>
  <c r="K12091" i="14"/>
  <c r="K12099" i="14"/>
  <c r="K12107" i="14"/>
  <c r="K12115" i="14"/>
  <c r="K12123" i="14"/>
  <c r="K12131" i="14"/>
  <c r="K12139" i="14"/>
  <c r="K12147" i="14"/>
  <c r="K12155" i="14"/>
  <c r="K12163" i="14"/>
  <c r="K12171" i="14"/>
  <c r="K12179" i="14"/>
  <c r="K12187" i="14"/>
  <c r="K12195" i="14"/>
  <c r="K12203" i="14"/>
  <c r="K12211" i="14"/>
  <c r="K12219" i="14"/>
  <c r="K12227" i="14"/>
  <c r="K12235" i="14"/>
  <c r="K12243" i="14"/>
  <c r="K12251" i="14"/>
  <c r="K12259" i="14"/>
  <c r="K12267" i="14"/>
  <c r="K12275" i="14"/>
  <c r="K12283" i="14"/>
  <c r="K12291" i="14"/>
  <c r="K12299" i="14"/>
  <c r="K12307" i="14"/>
  <c r="K12315" i="14"/>
  <c r="N7125" i="14"/>
  <c r="K7126" i="14"/>
  <c r="N7126" i="14"/>
  <c r="K7127" i="14"/>
  <c r="N7127" i="14"/>
  <c r="K7128" i="14"/>
  <c r="L7128" i="14"/>
  <c r="N7128" i="14"/>
  <c r="K7129" i="14"/>
  <c r="N7129" i="14"/>
  <c r="N7130" i="14"/>
  <c r="N7131" i="14"/>
  <c r="N7132" i="14"/>
  <c r="N7133" i="14"/>
  <c r="K7134" i="14"/>
  <c r="N7134" i="14"/>
  <c r="K7135" i="14"/>
  <c r="N7135" i="14"/>
  <c r="K7136" i="14"/>
  <c r="L7136" i="14"/>
  <c r="N7136" i="14"/>
  <c r="K7137" i="14"/>
  <c r="N7137" i="14"/>
  <c r="N7138" i="14"/>
  <c r="N7139" i="14"/>
  <c r="N7140" i="14"/>
  <c r="N7141" i="14"/>
  <c r="N7142" i="14"/>
  <c r="K7143" i="14"/>
  <c r="N7143" i="14"/>
  <c r="K7144" i="14"/>
  <c r="L7144" i="14"/>
  <c r="N7144" i="14"/>
  <c r="K7145" i="14"/>
  <c r="N7145" i="14"/>
  <c r="L7146" i="14"/>
  <c r="N7146" i="14"/>
  <c r="N7147" i="14"/>
  <c r="N7148" i="14"/>
  <c r="K7149" i="14"/>
  <c r="N7149" i="14"/>
  <c r="N7150" i="14"/>
  <c r="K7151" i="14"/>
  <c r="N7151" i="14"/>
  <c r="K7152" i="14"/>
  <c r="L7152" i="14"/>
  <c r="N7152" i="14"/>
  <c r="K7153" i="14"/>
  <c r="N7153" i="14"/>
  <c r="K7154" i="14"/>
  <c r="N7154" i="14"/>
  <c r="N7155" i="14"/>
  <c r="N7156" i="14"/>
  <c r="N7157" i="14"/>
  <c r="L7158" i="14"/>
  <c r="N7158" i="14"/>
  <c r="K7159" i="14"/>
  <c r="N7159" i="14"/>
  <c r="K7160" i="14"/>
  <c r="L7160" i="14"/>
  <c r="N7160" i="14"/>
  <c r="K7161" i="14"/>
  <c r="N7161" i="14"/>
  <c r="L7162" i="14"/>
  <c r="N7162" i="14"/>
  <c r="N7163" i="14"/>
  <c r="N7164" i="14"/>
  <c r="N7165" i="14"/>
  <c r="K7166" i="14"/>
  <c r="N7166" i="14"/>
  <c r="K7167" i="14"/>
  <c r="N7167" i="14"/>
  <c r="K7168" i="14"/>
  <c r="L7168" i="14"/>
  <c r="N7168" i="14"/>
  <c r="K7169" i="14"/>
  <c r="N7169" i="14"/>
  <c r="K7170" i="14"/>
  <c r="N7170" i="14"/>
  <c r="N7171" i="14"/>
  <c r="N7172" i="14"/>
  <c r="N7173" i="14"/>
  <c r="L7174" i="14"/>
  <c r="N7174" i="14"/>
  <c r="N7175" i="14"/>
  <c r="K7176" i="14"/>
  <c r="L7176" i="14"/>
  <c r="N7176" i="14"/>
  <c r="N7177" i="14"/>
  <c r="L7178" i="14"/>
  <c r="N7178" i="14"/>
  <c r="N7179" i="14"/>
  <c r="N7180" i="14"/>
  <c r="N7181" i="14"/>
  <c r="L7182" i="14"/>
  <c r="N7182" i="14"/>
  <c r="N7183" i="14"/>
  <c r="K7184" i="14"/>
  <c r="L7184" i="14"/>
  <c r="N7184" i="14"/>
  <c r="N7185" i="14"/>
  <c r="L7186" i="14"/>
  <c r="N7186" i="14"/>
  <c r="N7187" i="14"/>
  <c r="N7188" i="14"/>
  <c r="N7189" i="14"/>
  <c r="N7190" i="14"/>
  <c r="N7191" i="14"/>
  <c r="K7192" i="14"/>
  <c r="L7192" i="14"/>
  <c r="N7192" i="14"/>
  <c r="N7193" i="14"/>
  <c r="N7194" i="14"/>
  <c r="N7195" i="14"/>
  <c r="N7196" i="14"/>
  <c r="N7197" i="14"/>
  <c r="L7198" i="14"/>
  <c r="N7198" i="14"/>
  <c r="N7199" i="14"/>
  <c r="K7200" i="14"/>
  <c r="L7200" i="14"/>
  <c r="N7200" i="14"/>
  <c r="N7201" i="14"/>
  <c r="L7202" i="14"/>
  <c r="N7202" i="14"/>
  <c r="N7203" i="14"/>
  <c r="N7204" i="14"/>
  <c r="N7205" i="14"/>
  <c r="L7206" i="14"/>
  <c r="N7206" i="14"/>
  <c r="N7207" i="14"/>
  <c r="K7208" i="14"/>
  <c r="N7208" i="14"/>
  <c r="N7209" i="14"/>
  <c r="K7210" i="14"/>
  <c r="N7210" i="14"/>
  <c r="N7211" i="14"/>
  <c r="N7212" i="14"/>
  <c r="N7213" i="14"/>
  <c r="N7214" i="14"/>
  <c r="N7215" i="14"/>
  <c r="K7216" i="14"/>
  <c r="L7216" i="14"/>
  <c r="N7216" i="14"/>
  <c r="N7217" i="14"/>
  <c r="N7218" i="14"/>
  <c r="N7219" i="14"/>
  <c r="N7220" i="14"/>
  <c r="N7221" i="14"/>
  <c r="N7222" i="14"/>
  <c r="N7223" i="14"/>
  <c r="K7224" i="14"/>
  <c r="L7224" i="14"/>
  <c r="N7224" i="14"/>
  <c r="N7225" i="14"/>
  <c r="L7226" i="14"/>
  <c r="N7226" i="14"/>
  <c r="N7227" i="14"/>
  <c r="N7228" i="14"/>
  <c r="N7229" i="14"/>
  <c r="N7230" i="14"/>
  <c r="N7231" i="14"/>
  <c r="L7232" i="14"/>
  <c r="K7232" i="14"/>
  <c r="N7232" i="14"/>
  <c r="N7233" i="14"/>
  <c r="N7234" i="14"/>
  <c r="N7235" i="14"/>
  <c r="N7236" i="14"/>
  <c r="N7237" i="14"/>
  <c r="L7238" i="14"/>
  <c r="N7238" i="14"/>
  <c r="N7239" i="14"/>
  <c r="K7240" i="14"/>
  <c r="N7240" i="14"/>
  <c r="N7241" i="14"/>
  <c r="K7242" i="14"/>
  <c r="N7242" i="14"/>
  <c r="N7243" i="14"/>
  <c r="N7244" i="14"/>
  <c r="N7245" i="14"/>
  <c r="L7246" i="14"/>
  <c r="N7246" i="14"/>
  <c r="N7247" i="14"/>
  <c r="K7248" i="14"/>
  <c r="L7248" i="14"/>
  <c r="N7248" i="14"/>
  <c r="N7249" i="14"/>
  <c r="L7250" i="14"/>
  <c r="N7250" i="14"/>
  <c r="N7251" i="14"/>
  <c r="N7252" i="14"/>
  <c r="N7253" i="14"/>
  <c r="N7254" i="14"/>
  <c r="N7255" i="14"/>
  <c r="K7256" i="14"/>
  <c r="L7256" i="14"/>
  <c r="N7256" i="14"/>
  <c r="N7257" i="14"/>
  <c r="K7258" i="14"/>
  <c r="N7258" i="14"/>
  <c r="N7259" i="14"/>
  <c r="N7260" i="14"/>
  <c r="N7261" i="14"/>
  <c r="N7262" i="14"/>
  <c r="N7263" i="14"/>
  <c r="L7264" i="14"/>
  <c r="K7264" i="14"/>
  <c r="N7264" i="14"/>
  <c r="N7265" i="14"/>
  <c r="K7266" i="14"/>
  <c r="N7266" i="14"/>
  <c r="N7267" i="14"/>
  <c r="N7268" i="14"/>
  <c r="N7269" i="14"/>
  <c r="N7270" i="14"/>
  <c r="N7271" i="14"/>
  <c r="K7272" i="14"/>
  <c r="N7272" i="14"/>
  <c r="N7273" i="14"/>
  <c r="L7274" i="14"/>
  <c r="N7274" i="14"/>
  <c r="N7275" i="14"/>
  <c r="N7276" i="14"/>
  <c r="N7277" i="14"/>
  <c r="N7278" i="14"/>
  <c r="N7279" i="14"/>
  <c r="K7280" i="14"/>
  <c r="L7280" i="14"/>
  <c r="N7280" i="14"/>
  <c r="N7281" i="14"/>
  <c r="K7282" i="14"/>
  <c r="N7282" i="14"/>
  <c r="N7283" i="14"/>
  <c r="N7284" i="14"/>
  <c r="N7285" i="14"/>
  <c r="N7286" i="14"/>
  <c r="N7287" i="14"/>
  <c r="K7288" i="14"/>
  <c r="L7288" i="14"/>
  <c r="N7288" i="14"/>
  <c r="N7289" i="14"/>
  <c r="K7290" i="14"/>
  <c r="N7290" i="14"/>
  <c r="N7291" i="14"/>
  <c r="N7292" i="14"/>
  <c r="N7293" i="14"/>
  <c r="N7294" i="14"/>
  <c r="L7295" i="14"/>
  <c r="K7295" i="14"/>
  <c r="N7295" i="14"/>
  <c r="L7296" i="14"/>
  <c r="K7296" i="14"/>
  <c r="N7296" i="14"/>
  <c r="K7297" i="14"/>
  <c r="N7297" i="14"/>
  <c r="N7298" i="14"/>
  <c r="N7299" i="14"/>
  <c r="N7300" i="14"/>
  <c r="N7301" i="14"/>
  <c r="L7302" i="14"/>
  <c r="N7302" i="14"/>
  <c r="K7303" i="14"/>
  <c r="L7303" i="14"/>
  <c r="N7303" i="14"/>
  <c r="L7304" i="14"/>
  <c r="K7304" i="14"/>
  <c r="N7304" i="14"/>
  <c r="K7305" i="14"/>
  <c r="L7305" i="14"/>
  <c r="N7305" i="14"/>
  <c r="N7306" i="14"/>
  <c r="N7307" i="14"/>
  <c r="N7308" i="14"/>
  <c r="K7309" i="14"/>
  <c r="N7309" i="14"/>
  <c r="L7310" i="14"/>
  <c r="N7310" i="14"/>
  <c r="L7311" i="14"/>
  <c r="K7311" i="14"/>
  <c r="N7311" i="14"/>
  <c r="L7312" i="14"/>
  <c r="K7312" i="14"/>
  <c r="N7312" i="14"/>
  <c r="K7313" i="14"/>
  <c r="L7313" i="14"/>
  <c r="N7313" i="14"/>
  <c r="L7314" i="14"/>
  <c r="N7314" i="14"/>
  <c r="N7315" i="14"/>
  <c r="N7316" i="14"/>
  <c r="N7317" i="14"/>
  <c r="N7318" i="14"/>
  <c r="K7319" i="14"/>
  <c r="L7319" i="14"/>
  <c r="N7319" i="14"/>
  <c r="L7320" i="14"/>
  <c r="K7320" i="14"/>
  <c r="N7320" i="14"/>
  <c r="K7321" i="14"/>
  <c r="L7321" i="14"/>
  <c r="N7321" i="14"/>
  <c r="N7322" i="14"/>
  <c r="N7323" i="14"/>
  <c r="N7324" i="14"/>
  <c r="N7325" i="14"/>
  <c r="L7326" i="14"/>
  <c r="N7326" i="14"/>
  <c r="L7327" i="14"/>
  <c r="K7327" i="14"/>
  <c r="N7327" i="14"/>
  <c r="L7328" i="14"/>
  <c r="K7328" i="14"/>
  <c r="N7328" i="14"/>
  <c r="K7329" i="14"/>
  <c r="L7329" i="14"/>
  <c r="N7329" i="14"/>
  <c r="N7330" i="14"/>
  <c r="N7331" i="14"/>
  <c r="N7332" i="14"/>
  <c r="N7333" i="14"/>
  <c r="N7334" i="14"/>
  <c r="K7335" i="14"/>
  <c r="L7335" i="14"/>
  <c r="N7335" i="14"/>
  <c r="L7336" i="14"/>
  <c r="K7336" i="14"/>
  <c r="N7336" i="14"/>
  <c r="K7337" i="14"/>
  <c r="L7337" i="14"/>
  <c r="N7337" i="14"/>
  <c r="L7338" i="14"/>
  <c r="N7338" i="14"/>
  <c r="N7339" i="14"/>
  <c r="N7340" i="14"/>
  <c r="N7341" i="14"/>
  <c r="K7342" i="14"/>
  <c r="N7342" i="14"/>
  <c r="L7343" i="14"/>
  <c r="K7343" i="14"/>
  <c r="N7343" i="14"/>
  <c r="L7344" i="14"/>
  <c r="K7344" i="14"/>
  <c r="N7344" i="14"/>
  <c r="K7345" i="14"/>
  <c r="L7345" i="14"/>
  <c r="N7345" i="14"/>
  <c r="N7346" i="14"/>
  <c r="N7347" i="14"/>
  <c r="N7348" i="14"/>
  <c r="N7349" i="14"/>
  <c r="L7350" i="14"/>
  <c r="N7350" i="14"/>
  <c r="K7351" i="14"/>
  <c r="L7351" i="14"/>
  <c r="N7351" i="14"/>
  <c r="L7352" i="14"/>
  <c r="K7352" i="14"/>
  <c r="N7352" i="14"/>
  <c r="K7353" i="14"/>
  <c r="N7353" i="14"/>
  <c r="N7354" i="14"/>
  <c r="N7355" i="14"/>
  <c r="N7356" i="14"/>
  <c r="N7357" i="14"/>
  <c r="N7358" i="14"/>
  <c r="L7359" i="14"/>
  <c r="K7359" i="14"/>
  <c r="N7359" i="14"/>
  <c r="L7360" i="14"/>
  <c r="K7360" i="14"/>
  <c r="N7360" i="14"/>
  <c r="K7361" i="14"/>
  <c r="L7361" i="14"/>
  <c r="N7361" i="14"/>
  <c r="N7362" i="14"/>
  <c r="N7363" i="14"/>
  <c r="N7364" i="14"/>
  <c r="N7365" i="14"/>
  <c r="N7366" i="14"/>
  <c r="K7367" i="14"/>
  <c r="L7367" i="14"/>
  <c r="N7367" i="14"/>
  <c r="L7368" i="14"/>
  <c r="K7368" i="14"/>
  <c r="N7368" i="14"/>
  <c r="K7369" i="14"/>
  <c r="L7369" i="14"/>
  <c r="N7369" i="14"/>
  <c r="N7370" i="14"/>
  <c r="N7371" i="14"/>
  <c r="N7372" i="14"/>
  <c r="N7373" i="14"/>
  <c r="N7374" i="14"/>
  <c r="K7375" i="14"/>
  <c r="L7375" i="14"/>
  <c r="N7375" i="14"/>
  <c r="L7376" i="14"/>
  <c r="K7376" i="14"/>
  <c r="N7376" i="14"/>
  <c r="K7377" i="14"/>
  <c r="L7377" i="14"/>
  <c r="N7377" i="14"/>
  <c r="N7378" i="14"/>
  <c r="N7379" i="14"/>
  <c r="N7380" i="14"/>
  <c r="N7381" i="14"/>
  <c r="N7382" i="14"/>
  <c r="K7383" i="14"/>
  <c r="L7383" i="14"/>
  <c r="N7383" i="14"/>
  <c r="L7384" i="14"/>
  <c r="K7384" i="14"/>
  <c r="N7384" i="14"/>
  <c r="K7385" i="14"/>
  <c r="N7385" i="14"/>
  <c r="L7386" i="14"/>
  <c r="N7386" i="14"/>
  <c r="N7387" i="14"/>
  <c r="N7388" i="14"/>
  <c r="N7389" i="14"/>
  <c r="N7390" i="14"/>
  <c r="K7391" i="14"/>
  <c r="L7391" i="14"/>
  <c r="N7391" i="14"/>
  <c r="L7392" i="14"/>
  <c r="K7392" i="14"/>
  <c r="N7392" i="14"/>
  <c r="K7393" i="14"/>
  <c r="N7393" i="14"/>
  <c r="N7394" i="14"/>
  <c r="N7395" i="14"/>
  <c r="N7396" i="14"/>
  <c r="N7397" i="14"/>
  <c r="N7398" i="14"/>
  <c r="K7399" i="14"/>
  <c r="L7399" i="14"/>
  <c r="N7399" i="14"/>
  <c r="L7400" i="14"/>
  <c r="K7400" i="14"/>
  <c r="N7400" i="14"/>
  <c r="K7401" i="14"/>
  <c r="N7401" i="14"/>
  <c r="N7402" i="14"/>
  <c r="N7403" i="14"/>
  <c r="N7404" i="14"/>
  <c r="K7405" i="14"/>
  <c r="N7405" i="14"/>
  <c r="N7406" i="14"/>
  <c r="K7407" i="14"/>
  <c r="L7407" i="14"/>
  <c r="N7407" i="14"/>
  <c r="L7408" i="14"/>
  <c r="K7408" i="14"/>
  <c r="N7408" i="14"/>
  <c r="K7409" i="14"/>
  <c r="L7409" i="14"/>
  <c r="N7409" i="14"/>
  <c r="N7410" i="14"/>
  <c r="N7411" i="14"/>
  <c r="N7412" i="14"/>
  <c r="L7413" i="14"/>
  <c r="N7413" i="14"/>
  <c r="N7414" i="14"/>
  <c r="K7415" i="14"/>
  <c r="L7415" i="14"/>
  <c r="N7415" i="14"/>
  <c r="L7416" i="14"/>
  <c r="K7416" i="14"/>
  <c r="N7416" i="14"/>
  <c r="K7417" i="14"/>
  <c r="L7417" i="14"/>
  <c r="N7417" i="14"/>
  <c r="N7418" i="14"/>
  <c r="N7419" i="14"/>
  <c r="N7420" i="14"/>
  <c r="L7421" i="14"/>
  <c r="N7421" i="14"/>
  <c r="N7422" i="14"/>
  <c r="K7423" i="14"/>
  <c r="L7423" i="14"/>
  <c r="N7423" i="14"/>
  <c r="L7424" i="14"/>
  <c r="K7424" i="14"/>
  <c r="N7424" i="14"/>
  <c r="N7425" i="14"/>
  <c r="N7426" i="14"/>
  <c r="N7427" i="14"/>
  <c r="N7428" i="14"/>
  <c r="N7429" i="14"/>
  <c r="N7430" i="14"/>
  <c r="K7431" i="14"/>
  <c r="L7431" i="14"/>
  <c r="N7431" i="14"/>
  <c r="L7432" i="14"/>
  <c r="K7432" i="14"/>
  <c r="N7432" i="14"/>
  <c r="N7433" i="14"/>
  <c r="N7434" i="14"/>
  <c r="N7435" i="14"/>
  <c r="N7436" i="14"/>
  <c r="N7437" i="14"/>
  <c r="K7438" i="14"/>
  <c r="N7438" i="14"/>
  <c r="K7439" i="14"/>
  <c r="L7439" i="14"/>
  <c r="N7439" i="14"/>
  <c r="L7440" i="14"/>
  <c r="K7440" i="14"/>
  <c r="N7440" i="14"/>
  <c r="K7441" i="14"/>
  <c r="L7441" i="14"/>
  <c r="N7441" i="14"/>
  <c r="N7442" i="14"/>
  <c r="N7443" i="14"/>
  <c r="N7444" i="14"/>
  <c r="N7445" i="14"/>
  <c r="N7446" i="14"/>
  <c r="K7447" i="14"/>
  <c r="L7447" i="14"/>
  <c r="N7447" i="14"/>
  <c r="K7448" i="14"/>
  <c r="N7448" i="14"/>
  <c r="K7449" i="14"/>
  <c r="L7449" i="14"/>
  <c r="N7449" i="14"/>
  <c r="N7450" i="14"/>
  <c r="N7451" i="14"/>
  <c r="N7452" i="14"/>
  <c r="N7453" i="14"/>
  <c r="N7454" i="14"/>
  <c r="K7455" i="14"/>
  <c r="L7455" i="14"/>
  <c r="N7455" i="14"/>
  <c r="K7456" i="14"/>
  <c r="N7456" i="14"/>
  <c r="K7457" i="14"/>
  <c r="L7457" i="14"/>
  <c r="N7457" i="14"/>
  <c r="N7458" i="14"/>
  <c r="N7459" i="14"/>
  <c r="N7460" i="14"/>
  <c r="N7461" i="14"/>
  <c r="N7462" i="14"/>
  <c r="K7463" i="14"/>
  <c r="L7463" i="14"/>
  <c r="N7463" i="14"/>
  <c r="K7464" i="14"/>
  <c r="N7464" i="14"/>
  <c r="K7465" i="14"/>
  <c r="L7465" i="14"/>
  <c r="N7465" i="14"/>
  <c r="N7466" i="14"/>
  <c r="N7467" i="14"/>
  <c r="N7468" i="14"/>
  <c r="K7469" i="14"/>
  <c r="N7469" i="14"/>
  <c r="N7470" i="14"/>
  <c r="K7471" i="14"/>
  <c r="L7471" i="14"/>
  <c r="N7471" i="14"/>
  <c r="K7472" i="14"/>
  <c r="N7472" i="14"/>
  <c r="K7473" i="14"/>
  <c r="L7473" i="14"/>
  <c r="N7473" i="14"/>
  <c r="N7474" i="14"/>
  <c r="N7475" i="14"/>
  <c r="N7476" i="14"/>
  <c r="L7477" i="14"/>
  <c r="N7477" i="14"/>
  <c r="N7478" i="14"/>
  <c r="K7479" i="14"/>
  <c r="L7479" i="14"/>
  <c r="N7479" i="14"/>
  <c r="K7480" i="14"/>
  <c r="N7480" i="14"/>
  <c r="K7481" i="14"/>
  <c r="L7481" i="14"/>
  <c r="N7481" i="14"/>
  <c r="N7482" i="14"/>
  <c r="N7483" i="14"/>
  <c r="N7484" i="14"/>
  <c r="N7485" i="14"/>
  <c r="N7486" i="14"/>
  <c r="K7487" i="14"/>
  <c r="L7487" i="14"/>
  <c r="N7487" i="14"/>
  <c r="K7488" i="14"/>
  <c r="N7488" i="14"/>
  <c r="K7489" i="14"/>
  <c r="L7489" i="14"/>
  <c r="N7489" i="14"/>
  <c r="N7490" i="14"/>
  <c r="N7491" i="14"/>
  <c r="N7492" i="14"/>
  <c r="N7493" i="14"/>
  <c r="N7494" i="14"/>
  <c r="K7495" i="14"/>
  <c r="L7495" i="14"/>
  <c r="N7495" i="14"/>
  <c r="K7496" i="14"/>
  <c r="N7496" i="14"/>
  <c r="K7497" i="14"/>
  <c r="L7497" i="14"/>
  <c r="N7497" i="14"/>
  <c r="N7498" i="14"/>
  <c r="N7499" i="14"/>
  <c r="N7500" i="14"/>
  <c r="N7501" i="14"/>
  <c r="N7502" i="14"/>
  <c r="K7503" i="14"/>
  <c r="L7503" i="14"/>
  <c r="N7503" i="14"/>
  <c r="K7504" i="14"/>
  <c r="N7504" i="14"/>
  <c r="K7505" i="14"/>
  <c r="L7505" i="14"/>
  <c r="N7505" i="14"/>
  <c r="N7506" i="14"/>
  <c r="N7507" i="14"/>
  <c r="N7508" i="14"/>
  <c r="N7509" i="14"/>
  <c r="N7510" i="14"/>
  <c r="K7511" i="14"/>
  <c r="L7511" i="14"/>
  <c r="N7511" i="14"/>
  <c r="K7512" i="14"/>
  <c r="N7512" i="14"/>
  <c r="K7513" i="14"/>
  <c r="L7513" i="14"/>
  <c r="N7513" i="14"/>
  <c r="N7514" i="14"/>
  <c r="N7515" i="14"/>
  <c r="N7516" i="14"/>
  <c r="N7517" i="14"/>
  <c r="N7518" i="14"/>
  <c r="K7519" i="14"/>
  <c r="L7519" i="14"/>
  <c r="N7519" i="14"/>
  <c r="K7520" i="14"/>
  <c r="N7520" i="14"/>
  <c r="K7521" i="14"/>
  <c r="L7521" i="14"/>
  <c r="N7521" i="14"/>
  <c r="N7522" i="14"/>
  <c r="N7523" i="14"/>
  <c r="N7524" i="14"/>
  <c r="N7525" i="14"/>
  <c r="N7526" i="14"/>
  <c r="K7527" i="14"/>
  <c r="L7527" i="14"/>
  <c r="N7527" i="14"/>
  <c r="K7528" i="14"/>
  <c r="N7528" i="14"/>
  <c r="K7529" i="14"/>
  <c r="L7529" i="14"/>
  <c r="N7529" i="14"/>
  <c r="N7530" i="14"/>
  <c r="N7531" i="14"/>
  <c r="N7532" i="14"/>
  <c r="K7533" i="14"/>
  <c r="N7533" i="14"/>
  <c r="N7534" i="14"/>
  <c r="K7535" i="14"/>
  <c r="L7535" i="14"/>
  <c r="N7535" i="14"/>
  <c r="K7536" i="14"/>
  <c r="N7536" i="14"/>
  <c r="K7537" i="14"/>
  <c r="L7537" i="14"/>
  <c r="N7537" i="14"/>
  <c r="N7538" i="14"/>
  <c r="N7539" i="14"/>
  <c r="N7540" i="14"/>
  <c r="L7541" i="14"/>
  <c r="N7541" i="14"/>
  <c r="N7542" i="14"/>
  <c r="K7543" i="14"/>
  <c r="L7543" i="14"/>
  <c r="N7543" i="14"/>
  <c r="K7544" i="14"/>
  <c r="N7544" i="14"/>
  <c r="K7545" i="14"/>
  <c r="L7545" i="14"/>
  <c r="N7545" i="14"/>
  <c r="N7546" i="14"/>
  <c r="N7547" i="14"/>
  <c r="N7548" i="14"/>
  <c r="N7549" i="14"/>
  <c r="N7550" i="14"/>
  <c r="K7551" i="14"/>
  <c r="L7551" i="14"/>
  <c r="N7551" i="14"/>
  <c r="K7552" i="14"/>
  <c r="N7552" i="14"/>
  <c r="K7553" i="14"/>
  <c r="L7553" i="14"/>
  <c r="N7553" i="14"/>
  <c r="N7554" i="14"/>
  <c r="N7555" i="14"/>
  <c r="N7556" i="14"/>
  <c r="N7557" i="14"/>
  <c r="N7558" i="14"/>
  <c r="K7559" i="14"/>
  <c r="L7559" i="14"/>
  <c r="N7559" i="14"/>
  <c r="K7560" i="14"/>
  <c r="N7560" i="14"/>
  <c r="K7561" i="14"/>
  <c r="L7561" i="14"/>
  <c r="N7561" i="14"/>
  <c r="N7562" i="14"/>
  <c r="N7563" i="14"/>
  <c r="N7564" i="14"/>
  <c r="N7565" i="14"/>
  <c r="N7566" i="14"/>
  <c r="K7567" i="14"/>
  <c r="L7567" i="14"/>
  <c r="N7567" i="14"/>
  <c r="K7568" i="14"/>
  <c r="L7568" i="14"/>
  <c r="N7568" i="14"/>
  <c r="K7569" i="14"/>
  <c r="N7569" i="14"/>
  <c r="N7570" i="14"/>
  <c r="N7571" i="14"/>
  <c r="N7572" i="14"/>
  <c r="N7573" i="14"/>
  <c r="N7574" i="14"/>
  <c r="K7575" i="14"/>
  <c r="L7575" i="14"/>
  <c r="N7575" i="14"/>
  <c r="K7576" i="14"/>
  <c r="N7576" i="14"/>
  <c r="K7577" i="14"/>
  <c r="N7577" i="14"/>
  <c r="K7578" i="14"/>
  <c r="N7578" i="14"/>
  <c r="N7579" i="14"/>
  <c r="N7580" i="14"/>
  <c r="K7581" i="14"/>
  <c r="N7581" i="14"/>
  <c r="N7582" i="14"/>
  <c r="K7583" i="14"/>
  <c r="L7583" i="14"/>
  <c r="N7583" i="14"/>
  <c r="K7584" i="14"/>
  <c r="L7584" i="14"/>
  <c r="N7584" i="14"/>
  <c r="K7585" i="14"/>
  <c r="N7585" i="14"/>
  <c r="N7586" i="14"/>
  <c r="N7587" i="14"/>
  <c r="N7588" i="14"/>
  <c r="N7589" i="14"/>
  <c r="L7590" i="14"/>
  <c r="N7590" i="14"/>
  <c r="K7591" i="14"/>
  <c r="L7591" i="14"/>
  <c r="N7591" i="14"/>
  <c r="K7592" i="14"/>
  <c r="N7592" i="14"/>
  <c r="K7593" i="14"/>
  <c r="N7593" i="14"/>
  <c r="K7594" i="14"/>
  <c r="N7594" i="14"/>
  <c r="N7595" i="14"/>
  <c r="N7596" i="14"/>
  <c r="N7597" i="14"/>
  <c r="N7598" i="14"/>
  <c r="K7599" i="14"/>
  <c r="L7599" i="14"/>
  <c r="N7599" i="14"/>
  <c r="K7600" i="14"/>
  <c r="L7600" i="14"/>
  <c r="N7600" i="14"/>
  <c r="K7601" i="14"/>
  <c r="N7601" i="14"/>
  <c r="K7602" i="14"/>
  <c r="N7602" i="14"/>
  <c r="N7603" i="14"/>
  <c r="N7604" i="14"/>
  <c r="N7605" i="14"/>
  <c r="L7606" i="14"/>
  <c r="N7606" i="14"/>
  <c r="K7607" i="14"/>
  <c r="L7607" i="14"/>
  <c r="N7607" i="14"/>
  <c r="K7608" i="14"/>
  <c r="L7608" i="14"/>
  <c r="N7608" i="14"/>
  <c r="K7609" i="14"/>
  <c r="L7609" i="14"/>
  <c r="N7609" i="14"/>
  <c r="N7610" i="14"/>
  <c r="N7611" i="14"/>
  <c r="N7612" i="14"/>
  <c r="N7613" i="14"/>
  <c r="N7614" i="14"/>
  <c r="K7615" i="14"/>
  <c r="L7615" i="14"/>
  <c r="N7615" i="14"/>
  <c r="K7616" i="14"/>
  <c r="L7616" i="14"/>
  <c r="N7616" i="14"/>
  <c r="K7617" i="14"/>
  <c r="L7617" i="14"/>
  <c r="N7617" i="14"/>
  <c r="L7618" i="14"/>
  <c r="N7618" i="14"/>
  <c r="N7619" i="14"/>
  <c r="N7620" i="14"/>
  <c r="N7621" i="14"/>
  <c r="L7622" i="14"/>
  <c r="N7622" i="14"/>
  <c r="K7623" i="14"/>
  <c r="L7623" i="14"/>
  <c r="N7623" i="14"/>
  <c r="K7624" i="14"/>
  <c r="L7624" i="14"/>
  <c r="N7624" i="14"/>
  <c r="K7625" i="14"/>
  <c r="L7625" i="14"/>
  <c r="N7625" i="14"/>
  <c r="N7626" i="14"/>
  <c r="N7627" i="14"/>
  <c r="N7628" i="14"/>
  <c r="N7629" i="14"/>
  <c r="N7630" i="14"/>
  <c r="K7631" i="14"/>
  <c r="L7631" i="14"/>
  <c r="N7631" i="14"/>
  <c r="K7632" i="14"/>
  <c r="L7632" i="14"/>
  <c r="N7632" i="14"/>
  <c r="K7633" i="14"/>
  <c r="L7633" i="14"/>
  <c r="N7633" i="14"/>
  <c r="N7634" i="14"/>
  <c r="N7635" i="14"/>
  <c r="N7636" i="14"/>
  <c r="N7637" i="14"/>
  <c r="N7638" i="14"/>
  <c r="K7639" i="14"/>
  <c r="L7639" i="14"/>
  <c r="N7639" i="14"/>
  <c r="K7640" i="14"/>
  <c r="L7640" i="14"/>
  <c r="N7640" i="14"/>
  <c r="K7641" i="14"/>
  <c r="L7641" i="14"/>
  <c r="N7641" i="14"/>
  <c r="N7642" i="14"/>
  <c r="N7643" i="14"/>
  <c r="N7644" i="14"/>
  <c r="N7645" i="14"/>
  <c r="N7646" i="14"/>
  <c r="K7647" i="14"/>
  <c r="L7647" i="14"/>
  <c r="N7647" i="14"/>
  <c r="K7648" i="14"/>
  <c r="L7648" i="14"/>
  <c r="N7648" i="14"/>
  <c r="N7649" i="14"/>
  <c r="N7650" i="14"/>
  <c r="N7651" i="14"/>
  <c r="N7652" i="14"/>
  <c r="N7653" i="14"/>
  <c r="N7654" i="14"/>
  <c r="K7655" i="14"/>
  <c r="N7655" i="14"/>
  <c r="K7656" i="14"/>
  <c r="L7656" i="14"/>
  <c r="N7656" i="14"/>
  <c r="N7657" i="14"/>
  <c r="L7658" i="14"/>
  <c r="N7658" i="14"/>
  <c r="N7659" i="14"/>
  <c r="N7660" i="14"/>
  <c r="N7661" i="14"/>
  <c r="N7662" i="14"/>
  <c r="K7663" i="14"/>
  <c r="N7663" i="14"/>
  <c r="K7664" i="14"/>
  <c r="L7664" i="14"/>
  <c r="N7664" i="14"/>
  <c r="N7665" i="14"/>
  <c r="L7666" i="14"/>
  <c r="N7666" i="14"/>
  <c r="N7667" i="14"/>
  <c r="N7668" i="14"/>
  <c r="N7669" i="14"/>
  <c r="N7670" i="14"/>
  <c r="K7671" i="14"/>
  <c r="N7671" i="14"/>
  <c r="K7672" i="14"/>
  <c r="L7672" i="14"/>
  <c r="N7672" i="14"/>
  <c r="N7673" i="14"/>
  <c r="N7674" i="14"/>
  <c r="N7675" i="14"/>
  <c r="N7676" i="14"/>
  <c r="N7677" i="14"/>
  <c r="N7678" i="14"/>
  <c r="K7679" i="14"/>
  <c r="N7679" i="14"/>
  <c r="K7680" i="14"/>
  <c r="L7680" i="14"/>
  <c r="N7680" i="14"/>
  <c r="N7681" i="14"/>
  <c r="N7682" i="14"/>
  <c r="N7683" i="14"/>
  <c r="N7684" i="14"/>
  <c r="N7685" i="14"/>
  <c r="N7686" i="14"/>
  <c r="K7687" i="14"/>
  <c r="N7687" i="14"/>
  <c r="K7688" i="14"/>
  <c r="L7688" i="14"/>
  <c r="N7688" i="14"/>
  <c r="N7689" i="14"/>
  <c r="L7690" i="14"/>
  <c r="N7690" i="14"/>
  <c r="N7691" i="14"/>
  <c r="N7692" i="14"/>
  <c r="N7693" i="14"/>
  <c r="N7694" i="14"/>
  <c r="K7695" i="14"/>
  <c r="N7695" i="14"/>
  <c r="K7696" i="14"/>
  <c r="L7696" i="14"/>
  <c r="N7696" i="14"/>
  <c r="N7697" i="14"/>
  <c r="L7698" i="14"/>
  <c r="N7698" i="14"/>
  <c r="N7699" i="14"/>
  <c r="N7700" i="14"/>
  <c r="N7701" i="14"/>
  <c r="N7702" i="14"/>
  <c r="K7703" i="14"/>
  <c r="N7703" i="14"/>
  <c r="K7704" i="14"/>
  <c r="L7704" i="14"/>
  <c r="N7704" i="14"/>
  <c r="N7705" i="14"/>
  <c r="L7706" i="14"/>
  <c r="N7706" i="14"/>
  <c r="N7707" i="14"/>
  <c r="N7708" i="14"/>
  <c r="N7709" i="14"/>
  <c r="N7710" i="14"/>
  <c r="K7711" i="14"/>
  <c r="N7711" i="14"/>
  <c r="K7712" i="14"/>
  <c r="L7712" i="14"/>
  <c r="N7712" i="14"/>
  <c r="N7713" i="14"/>
  <c r="N7714" i="14"/>
  <c r="N7715" i="14"/>
  <c r="N7716" i="14"/>
  <c r="N7717" i="14"/>
  <c r="N7718" i="14"/>
  <c r="K7719" i="14"/>
  <c r="N7719" i="14"/>
  <c r="K7720" i="14"/>
  <c r="L7720" i="14"/>
  <c r="N7720" i="14"/>
  <c r="N7721" i="14"/>
  <c r="L7722" i="14"/>
  <c r="N7722" i="14"/>
  <c r="N7723" i="14"/>
  <c r="N7724" i="14"/>
  <c r="N7725" i="14"/>
  <c r="N7726" i="14"/>
  <c r="K7727" i="14"/>
  <c r="N7727" i="14"/>
  <c r="K7728" i="14"/>
  <c r="L7728" i="14"/>
  <c r="N7728" i="14"/>
  <c r="N7729" i="14"/>
  <c r="L7730" i="14"/>
  <c r="N7730" i="14"/>
  <c r="N7731" i="14"/>
  <c r="N7732" i="14"/>
  <c r="N7733" i="14"/>
  <c r="N7734" i="14"/>
  <c r="K7735" i="14"/>
  <c r="N7735" i="14"/>
  <c r="K7736" i="14"/>
  <c r="L7736" i="14"/>
  <c r="N7736" i="14"/>
  <c r="N7737" i="14"/>
  <c r="N7738" i="14"/>
  <c r="N7739" i="14"/>
  <c r="N7740" i="14"/>
  <c r="N7741" i="14"/>
  <c r="N7742" i="14"/>
  <c r="K7743" i="14"/>
  <c r="N7743" i="14"/>
  <c r="K7744" i="14"/>
  <c r="L7744" i="14"/>
  <c r="N7744" i="14"/>
  <c r="N7745" i="14"/>
  <c r="N7746" i="14"/>
  <c r="N7747" i="14"/>
  <c r="N7748" i="14"/>
  <c r="N7749" i="14"/>
  <c r="N7750" i="14"/>
  <c r="N7751" i="14"/>
  <c r="K7752" i="14"/>
  <c r="L7752" i="14"/>
  <c r="N7752" i="14"/>
  <c r="N7753" i="14"/>
  <c r="N7754" i="14"/>
  <c r="N7755" i="14"/>
  <c r="N7756" i="14"/>
  <c r="N7757" i="14"/>
  <c r="N7758" i="14"/>
  <c r="N7759" i="14"/>
  <c r="K7760" i="14"/>
  <c r="L7760" i="14"/>
  <c r="N7760" i="14"/>
  <c r="N7761" i="14"/>
  <c r="K7762" i="14"/>
  <c r="N7762" i="14"/>
  <c r="N7763" i="14"/>
  <c r="N7764" i="14"/>
  <c r="N7765" i="14"/>
  <c r="N7766" i="14"/>
  <c r="N7767" i="14"/>
  <c r="K7768" i="14"/>
  <c r="L7768" i="14"/>
  <c r="N7768" i="14"/>
  <c r="N7769" i="14"/>
  <c r="N7770" i="14"/>
  <c r="N7771" i="14"/>
  <c r="N7772" i="14"/>
  <c r="N7773" i="14"/>
  <c r="N7774" i="14"/>
  <c r="N7775" i="14"/>
  <c r="K7776" i="14"/>
  <c r="L7776" i="14"/>
  <c r="N7776" i="14"/>
  <c r="N7777" i="14"/>
  <c r="K7778" i="14"/>
  <c r="N7778" i="14"/>
  <c r="N7779" i="14"/>
  <c r="N7780" i="14"/>
  <c r="N7781" i="14"/>
  <c r="N7782" i="14"/>
  <c r="N7783" i="14"/>
  <c r="K7784" i="14"/>
  <c r="L7784" i="14"/>
  <c r="N7784" i="14"/>
  <c r="N7785" i="14"/>
  <c r="N7786" i="14"/>
  <c r="N7787" i="14"/>
  <c r="N7788" i="14"/>
  <c r="N7789" i="14"/>
  <c r="K7790" i="14"/>
  <c r="N7790" i="14"/>
  <c r="N7791" i="14"/>
  <c r="K7792" i="14"/>
  <c r="L7792" i="14"/>
  <c r="N7792" i="14"/>
  <c r="N7793" i="14"/>
  <c r="N7794" i="14"/>
  <c r="N7795" i="14"/>
  <c r="N7796" i="14"/>
  <c r="N7797" i="14"/>
  <c r="N7798" i="14"/>
  <c r="K7799" i="14"/>
  <c r="L7799" i="14"/>
  <c r="N7799" i="14"/>
  <c r="K7800" i="14"/>
  <c r="L7800" i="14"/>
  <c r="N7800" i="14"/>
  <c r="N7801" i="14"/>
  <c r="N7802" i="14"/>
  <c r="N7803" i="14"/>
  <c r="N7804" i="14"/>
  <c r="N7805" i="14"/>
  <c r="N7806" i="14"/>
  <c r="L7807" i="14"/>
  <c r="K7807" i="14"/>
  <c r="N7807" i="14"/>
  <c r="K7808" i="14"/>
  <c r="L7808" i="14"/>
  <c r="N7808" i="14"/>
  <c r="K7809" i="14"/>
  <c r="L7809" i="14"/>
  <c r="N7809" i="14"/>
  <c r="N7810" i="14"/>
  <c r="N7811" i="14"/>
  <c r="N7812" i="14"/>
  <c r="N7813" i="14"/>
  <c r="N7814" i="14"/>
  <c r="K7815" i="14"/>
  <c r="L7815" i="14"/>
  <c r="N7815" i="14"/>
  <c r="K7816" i="14"/>
  <c r="N7816" i="14"/>
  <c r="K7817" i="14"/>
  <c r="N7817" i="14"/>
  <c r="N7818" i="14"/>
  <c r="N7819" i="14"/>
  <c r="N7820" i="14"/>
  <c r="N7821" i="14"/>
  <c r="N7822" i="14"/>
  <c r="L7823" i="14"/>
  <c r="K7823" i="14"/>
  <c r="N7823" i="14"/>
  <c r="K7824" i="14"/>
  <c r="L7824" i="14"/>
  <c r="N7824" i="14"/>
  <c r="K7825" i="14"/>
  <c r="N7825" i="14"/>
  <c r="N7826" i="14"/>
  <c r="N7827" i="14"/>
  <c r="N7828" i="14"/>
  <c r="N7829" i="14"/>
  <c r="N7830" i="14"/>
  <c r="K7831" i="14"/>
  <c r="L7831" i="14"/>
  <c r="N7831" i="14"/>
  <c r="K7832" i="14"/>
  <c r="N7832" i="14"/>
  <c r="K7833" i="14"/>
  <c r="N7833" i="14"/>
  <c r="N7834" i="14"/>
  <c r="N7835" i="14"/>
  <c r="N7836" i="14"/>
  <c r="N7837" i="14"/>
  <c r="N7838" i="14"/>
  <c r="L7839" i="14"/>
  <c r="K7839" i="14"/>
  <c r="N7839" i="14"/>
  <c r="K7840" i="14"/>
  <c r="L7840" i="14"/>
  <c r="N7840" i="14"/>
  <c r="K7841" i="14"/>
  <c r="N7841" i="14"/>
  <c r="N7842" i="14"/>
  <c r="N7843" i="14"/>
  <c r="N7844" i="14"/>
  <c r="N7845" i="14"/>
  <c r="N7846" i="14"/>
  <c r="K7847" i="14"/>
  <c r="L7847" i="14"/>
  <c r="N7847" i="14"/>
  <c r="K7848" i="14"/>
  <c r="N7848" i="14"/>
  <c r="K7849" i="14"/>
  <c r="N7849" i="14"/>
  <c r="K7850" i="14"/>
  <c r="N7850" i="14"/>
  <c r="N7851" i="14"/>
  <c r="N7852" i="14"/>
  <c r="N7853" i="14"/>
  <c r="N7854" i="14"/>
  <c r="L7855" i="14"/>
  <c r="K7855" i="14"/>
  <c r="N7855" i="14"/>
  <c r="K7856" i="14"/>
  <c r="L7856" i="14"/>
  <c r="N7856" i="14"/>
  <c r="K7857" i="14"/>
  <c r="N7857" i="14"/>
  <c r="N7858" i="14"/>
  <c r="N7859" i="14"/>
  <c r="N7860" i="14"/>
  <c r="N7861" i="14"/>
  <c r="N7862" i="14"/>
  <c r="K7863" i="14"/>
  <c r="L7863" i="14"/>
  <c r="N7863" i="14"/>
  <c r="K7864" i="14"/>
  <c r="N7864" i="14"/>
  <c r="K7865" i="14"/>
  <c r="N7865" i="14"/>
  <c r="N7866" i="14"/>
  <c r="N7867" i="14"/>
  <c r="N7868" i="14"/>
  <c r="N7869" i="14"/>
  <c r="N7870" i="14"/>
  <c r="L7871" i="14"/>
  <c r="K7871" i="14"/>
  <c r="N7871" i="14"/>
  <c r="K7872" i="14"/>
  <c r="L7872" i="14"/>
  <c r="N7872" i="14"/>
  <c r="K7873" i="14"/>
  <c r="N7873" i="14"/>
  <c r="N7874" i="14"/>
  <c r="N7875" i="14"/>
  <c r="N7876" i="14"/>
  <c r="N7877" i="14"/>
  <c r="N7878" i="14"/>
  <c r="K7879" i="14"/>
  <c r="L7879" i="14"/>
  <c r="N7879" i="14"/>
  <c r="K7880" i="14"/>
  <c r="N7880" i="14"/>
  <c r="K7881" i="14"/>
  <c r="N7881" i="14"/>
  <c r="N7882" i="14"/>
  <c r="N7883" i="14"/>
  <c r="N7884" i="14"/>
  <c r="N7885" i="14"/>
  <c r="N7886" i="14"/>
  <c r="L7887" i="14"/>
  <c r="K7887" i="14"/>
  <c r="N7887" i="14"/>
  <c r="K7888" i="14"/>
  <c r="L7888" i="14"/>
  <c r="N7888" i="14"/>
  <c r="K7889" i="14"/>
  <c r="N7889" i="14"/>
  <c r="N7890" i="14"/>
  <c r="N7891" i="14"/>
  <c r="N7892" i="14"/>
  <c r="N7893" i="14"/>
  <c r="K7894" i="14"/>
  <c r="N7894" i="14"/>
  <c r="L7895" i="14"/>
  <c r="K7895" i="14"/>
  <c r="N7895" i="14"/>
  <c r="K7896" i="14"/>
  <c r="L7896" i="14"/>
  <c r="N7896" i="14"/>
  <c r="K7897" i="14"/>
  <c r="L7897" i="14"/>
  <c r="N7897" i="14"/>
  <c r="K7898" i="14"/>
  <c r="N7898" i="14"/>
  <c r="N7899" i="14"/>
  <c r="N7900" i="14"/>
  <c r="K7901" i="14"/>
  <c r="N7901" i="14"/>
  <c r="N7902" i="14"/>
  <c r="K7903" i="14"/>
  <c r="L7903" i="14"/>
  <c r="N7903" i="14"/>
  <c r="K7904" i="14"/>
  <c r="L7904" i="14"/>
  <c r="N7904" i="14"/>
  <c r="K7905" i="14"/>
  <c r="N7905" i="14"/>
  <c r="N7906" i="14"/>
  <c r="N7907" i="14"/>
  <c r="N7908" i="14"/>
  <c r="N7909" i="14"/>
  <c r="L7910" i="14"/>
  <c r="N7910" i="14"/>
  <c r="L7911" i="14"/>
  <c r="K7911" i="14"/>
  <c r="N7911" i="14"/>
  <c r="K7912" i="14"/>
  <c r="L7912" i="14"/>
  <c r="N7912" i="14"/>
  <c r="K7913" i="14"/>
  <c r="L7913" i="14"/>
  <c r="N7913" i="14"/>
  <c r="N7914" i="14"/>
  <c r="N7915" i="14"/>
  <c r="N7916" i="14"/>
  <c r="N7917" i="14"/>
  <c r="N7918" i="14"/>
  <c r="K7919" i="14"/>
  <c r="L7919" i="14"/>
  <c r="N7919" i="14"/>
  <c r="K7920" i="14"/>
  <c r="L7920" i="14"/>
  <c r="N7920" i="14"/>
  <c r="K7921" i="14"/>
  <c r="N7921" i="14"/>
  <c r="K7922" i="14"/>
  <c r="N7922" i="14"/>
  <c r="N7923" i="14"/>
  <c r="N7924" i="14"/>
  <c r="N7925" i="14"/>
  <c r="N7926" i="14"/>
  <c r="L7927" i="14"/>
  <c r="K7927" i="14"/>
  <c r="N7927" i="14"/>
  <c r="K7928" i="14"/>
  <c r="L7928" i="14"/>
  <c r="N7928" i="14"/>
  <c r="K7929" i="14"/>
  <c r="L7929" i="14"/>
  <c r="N7929" i="14"/>
  <c r="N7930" i="14"/>
  <c r="N7931" i="14"/>
  <c r="N7932" i="14"/>
  <c r="N7933" i="14"/>
  <c r="N7934" i="14"/>
  <c r="K7935" i="14"/>
  <c r="L7935" i="14"/>
  <c r="N7935" i="14"/>
  <c r="K7936" i="14"/>
  <c r="L7936" i="14"/>
  <c r="N7936" i="14"/>
  <c r="K7937" i="14"/>
  <c r="N7937" i="14"/>
  <c r="N7938" i="14"/>
  <c r="N7939" i="14"/>
  <c r="N7940" i="14"/>
  <c r="N7941" i="14"/>
  <c r="L7942" i="14"/>
  <c r="N7942" i="14"/>
  <c r="L7943" i="14"/>
  <c r="K7943" i="14"/>
  <c r="N7943" i="14"/>
  <c r="K7944" i="14"/>
  <c r="L7944" i="14"/>
  <c r="N7944" i="14"/>
  <c r="K7945" i="14"/>
  <c r="L7945" i="14"/>
  <c r="N7945" i="14"/>
  <c r="N7946" i="14"/>
  <c r="N7947" i="14"/>
  <c r="N7948" i="14"/>
  <c r="N7949" i="14"/>
  <c r="N7950" i="14"/>
  <c r="K7951" i="14"/>
  <c r="L7951" i="14"/>
  <c r="N7951" i="14"/>
  <c r="K7952" i="14"/>
  <c r="L7952" i="14"/>
  <c r="N7952" i="14"/>
  <c r="K7953" i="14"/>
  <c r="N7953" i="14"/>
  <c r="N7954" i="14"/>
  <c r="N7955" i="14"/>
  <c r="N7956" i="14"/>
  <c r="N7957" i="14"/>
  <c r="K7958" i="14"/>
  <c r="N7958" i="14"/>
  <c r="L7959" i="14"/>
  <c r="K7959" i="14"/>
  <c r="N7959" i="14"/>
  <c r="K7960" i="14"/>
  <c r="L7960" i="14"/>
  <c r="N7960" i="14"/>
  <c r="K7961" i="14"/>
  <c r="N7961" i="14"/>
  <c r="N7962" i="14"/>
  <c r="N7963" i="14"/>
  <c r="N7964" i="14"/>
  <c r="N7965" i="14"/>
  <c r="N7966" i="14"/>
  <c r="K7967" i="14"/>
  <c r="L7967" i="14"/>
  <c r="N7967" i="14"/>
  <c r="K7968" i="14"/>
  <c r="L7968" i="14"/>
  <c r="N7968" i="14"/>
  <c r="K7969" i="14"/>
  <c r="N7969" i="14"/>
  <c r="N7970" i="14"/>
  <c r="N7971" i="14"/>
  <c r="N7972" i="14"/>
  <c r="N7973" i="14"/>
  <c r="N7974" i="14"/>
  <c r="L7975" i="14"/>
  <c r="K7975" i="14"/>
  <c r="N7975" i="14"/>
  <c r="K7976" i="14"/>
  <c r="L7976" i="14"/>
  <c r="N7976" i="14"/>
  <c r="K7977" i="14"/>
  <c r="L7977" i="14"/>
  <c r="N7977" i="14"/>
  <c r="N7978" i="14"/>
  <c r="N7979" i="14"/>
  <c r="N7980" i="14"/>
  <c r="N7981" i="14"/>
  <c r="N7982" i="14"/>
  <c r="K7983" i="14"/>
  <c r="L7983" i="14"/>
  <c r="N7983" i="14"/>
  <c r="K7984" i="14"/>
  <c r="L7984" i="14"/>
  <c r="N7984" i="14"/>
  <c r="K7985" i="14"/>
  <c r="N7985" i="14"/>
  <c r="N7986" i="14"/>
  <c r="N7987" i="14"/>
  <c r="N7988" i="14"/>
  <c r="N7989" i="14"/>
  <c r="N7990" i="14"/>
  <c r="K7991" i="14"/>
  <c r="N7991" i="14"/>
  <c r="L7992" i="14"/>
  <c r="N7992" i="14"/>
  <c r="K7993" i="14"/>
  <c r="N7993" i="14"/>
  <c r="N7994" i="14"/>
  <c r="N7995" i="14"/>
  <c r="N7996" i="14"/>
  <c r="N7997" i="14"/>
  <c r="N7998" i="14"/>
  <c r="K7999" i="14"/>
  <c r="N7999" i="14"/>
  <c r="L8000" i="14"/>
  <c r="N8000" i="14"/>
  <c r="K8001" i="14"/>
  <c r="N8001" i="14"/>
  <c r="N8002" i="14"/>
  <c r="N8003" i="14"/>
  <c r="N8004" i="14"/>
  <c r="N8005" i="14"/>
  <c r="L8006" i="14"/>
  <c r="N8006" i="14"/>
  <c r="K8007" i="14"/>
  <c r="N8007" i="14"/>
  <c r="L8008" i="14"/>
  <c r="N8008" i="14"/>
  <c r="K8009" i="14"/>
  <c r="N8009" i="14"/>
  <c r="N8010" i="14"/>
  <c r="N8011" i="14"/>
  <c r="N8012" i="14"/>
  <c r="N8013" i="14"/>
  <c r="L8014" i="14"/>
  <c r="N8014" i="14"/>
  <c r="K8015" i="14"/>
  <c r="N8015" i="14"/>
  <c r="N8016" i="14"/>
  <c r="K8017" i="14"/>
  <c r="N8017" i="14"/>
  <c r="L8018" i="14"/>
  <c r="N8018" i="14"/>
  <c r="N8019" i="14"/>
  <c r="N8020" i="14"/>
  <c r="N8021" i="14"/>
  <c r="K8022" i="14"/>
  <c r="N8022" i="14"/>
  <c r="K8023" i="14"/>
  <c r="N8023" i="14"/>
  <c r="L8024" i="14"/>
  <c r="N8024" i="14"/>
  <c r="K8025" i="14"/>
  <c r="N8025" i="14"/>
  <c r="L8026" i="14"/>
  <c r="N8026" i="14"/>
  <c r="N8027" i="14"/>
  <c r="N8028" i="14"/>
  <c r="N8029" i="14"/>
  <c r="K8030" i="14"/>
  <c r="N8030" i="14"/>
  <c r="K8031" i="14"/>
  <c r="N8031" i="14"/>
  <c r="N8032" i="14"/>
  <c r="K8033" i="14"/>
  <c r="N8033" i="14"/>
  <c r="N8034" i="14"/>
  <c r="N8035" i="14"/>
  <c r="N8036" i="14"/>
  <c r="N8037" i="14"/>
  <c r="L8038" i="14"/>
  <c r="N8038" i="14"/>
  <c r="K8039" i="14"/>
  <c r="N8039" i="14"/>
  <c r="L8040" i="14"/>
  <c r="N8040" i="14"/>
  <c r="K8041" i="14"/>
  <c r="N8041" i="14"/>
  <c r="K8042" i="14"/>
  <c r="N8042" i="14"/>
  <c r="N8043" i="14"/>
  <c r="N8044" i="14"/>
  <c r="N8045" i="14"/>
  <c r="N8046" i="14"/>
  <c r="N8047" i="14"/>
  <c r="N8048" i="14"/>
  <c r="N8049" i="14"/>
  <c r="L8050" i="14"/>
  <c r="N8050" i="14"/>
  <c r="N8051" i="14"/>
  <c r="N8052" i="14"/>
  <c r="N8053" i="14"/>
  <c r="N8054" i="14"/>
  <c r="N8055" i="14"/>
  <c r="L8056" i="14"/>
  <c r="N8056" i="14"/>
  <c r="N8057" i="14"/>
  <c r="N8058" i="14"/>
  <c r="N8059" i="14"/>
  <c r="N8060" i="14"/>
  <c r="N8061" i="14"/>
  <c r="N8062" i="14"/>
  <c r="N8063" i="14"/>
  <c r="N8064" i="14"/>
  <c r="N8065" i="14"/>
  <c r="N8066" i="14"/>
  <c r="N8067" i="14"/>
  <c r="N8068" i="14"/>
  <c r="N8069" i="14"/>
  <c r="K8070" i="14"/>
  <c r="N8070" i="14"/>
  <c r="N8071" i="14"/>
  <c r="L8072" i="14"/>
  <c r="N8072" i="14"/>
  <c r="N8073" i="14"/>
  <c r="N8074" i="14"/>
  <c r="N8075" i="14"/>
  <c r="N8076" i="14"/>
  <c r="N8077" i="14"/>
  <c r="L8078" i="14"/>
  <c r="N8078" i="14"/>
  <c r="N8079" i="14"/>
  <c r="N8080" i="14"/>
  <c r="N8081" i="14"/>
  <c r="N8082" i="14"/>
  <c r="N8083" i="14"/>
  <c r="N8084" i="14"/>
  <c r="N8085" i="14"/>
  <c r="L8086" i="14"/>
  <c r="K8086" i="14"/>
  <c r="N8086" i="14"/>
  <c r="N8087" i="14"/>
  <c r="L8088" i="14"/>
  <c r="N8088" i="14"/>
  <c r="N8089" i="14"/>
  <c r="N8090" i="14"/>
  <c r="N8091" i="14"/>
  <c r="N8092" i="14"/>
  <c r="N8093" i="14"/>
  <c r="N8094" i="14"/>
  <c r="N8095" i="14"/>
  <c r="N8096" i="14"/>
  <c r="L8097" i="14"/>
  <c r="K8097" i="14"/>
  <c r="N8097" i="14"/>
  <c r="N8098" i="14"/>
  <c r="N8099" i="14"/>
  <c r="N8100" i="14"/>
  <c r="N8101" i="14"/>
  <c r="L8102" i="14"/>
  <c r="N8102" i="14"/>
  <c r="L8103" i="14"/>
  <c r="K8103" i="14"/>
  <c r="N8103" i="14"/>
  <c r="N8104" i="14"/>
  <c r="L8105" i="14"/>
  <c r="K8105" i="14"/>
  <c r="N8105" i="14"/>
  <c r="N8106" i="14"/>
  <c r="N8107" i="14"/>
  <c r="N8108" i="14"/>
  <c r="N8109" i="14"/>
  <c r="K8110" i="14"/>
  <c r="N8110" i="14"/>
  <c r="L8111" i="14"/>
  <c r="K8111" i="14"/>
  <c r="N8111" i="14"/>
  <c r="K8112" i="14"/>
  <c r="L8112" i="14"/>
  <c r="N8112" i="14"/>
  <c r="L8113" i="14"/>
  <c r="N8113" i="14"/>
  <c r="N8114" i="14"/>
  <c r="N8115" i="14"/>
  <c r="N8116" i="14"/>
  <c r="N8117" i="14"/>
  <c r="K8118" i="14"/>
  <c r="N8118" i="14"/>
  <c r="L8119" i="14"/>
  <c r="K8119" i="14"/>
  <c r="N8119" i="14"/>
  <c r="K8120" i="14"/>
  <c r="L8120" i="14"/>
  <c r="N8120" i="14"/>
  <c r="L8121" i="14"/>
  <c r="N8121" i="14"/>
  <c r="L8122" i="14"/>
  <c r="N8122" i="14"/>
  <c r="N8123" i="14"/>
  <c r="N8124" i="14"/>
  <c r="N8125" i="14"/>
  <c r="N8126" i="14"/>
  <c r="L8127" i="14"/>
  <c r="K8127" i="14"/>
  <c r="N8127" i="14"/>
  <c r="K8128" i="14"/>
  <c r="L8128" i="14"/>
  <c r="N8128" i="14"/>
  <c r="L8129" i="14"/>
  <c r="N8129" i="14"/>
  <c r="L8130" i="14"/>
  <c r="K8130" i="14"/>
  <c r="N8130" i="14"/>
  <c r="N8131" i="14"/>
  <c r="N8132" i="14"/>
  <c r="N8133" i="14"/>
  <c r="N8134" i="14"/>
  <c r="L8135" i="14"/>
  <c r="K8135" i="14"/>
  <c r="N8135" i="14"/>
  <c r="K8136" i="14"/>
  <c r="L8136" i="14"/>
  <c r="N8136" i="14"/>
  <c r="L8137" i="14"/>
  <c r="N8137" i="14"/>
  <c r="L8138" i="14"/>
  <c r="N8138" i="14"/>
  <c r="N8139" i="14"/>
  <c r="N8140" i="14"/>
  <c r="N8141" i="14"/>
  <c r="N8142" i="14"/>
  <c r="L8143" i="14"/>
  <c r="K8143" i="14"/>
  <c r="N8143" i="14"/>
  <c r="K8144" i="14"/>
  <c r="L8144" i="14"/>
  <c r="N8144" i="14"/>
  <c r="L8145" i="14"/>
  <c r="N8145" i="14"/>
  <c r="K8146" i="14"/>
  <c r="N8146" i="14"/>
  <c r="N8147" i="14"/>
  <c r="N8148" i="14"/>
  <c r="N8149" i="14"/>
  <c r="N8150" i="14"/>
  <c r="L8151" i="14"/>
  <c r="K8151" i="14"/>
  <c r="N8151" i="14"/>
  <c r="K8152" i="14"/>
  <c r="L8152" i="14"/>
  <c r="N8152" i="14"/>
  <c r="L8153" i="14"/>
  <c r="N8153" i="14"/>
  <c r="N8154" i="14"/>
  <c r="N8155" i="14"/>
  <c r="N8156" i="14"/>
  <c r="N8157" i="14"/>
  <c r="L8158" i="14"/>
  <c r="N8158" i="14"/>
  <c r="L8159" i="14"/>
  <c r="K8159" i="14"/>
  <c r="N8159" i="14"/>
  <c r="K8160" i="14"/>
  <c r="L8160" i="14"/>
  <c r="N8160" i="14"/>
  <c r="L8161" i="14"/>
  <c r="N8161" i="14"/>
  <c r="N8162" i="14"/>
  <c r="N8163" i="14"/>
  <c r="N8164" i="14"/>
  <c r="N8165" i="14"/>
  <c r="N8166" i="14"/>
  <c r="L8167" i="14"/>
  <c r="K8167" i="14"/>
  <c r="N8167" i="14"/>
  <c r="K8168" i="14"/>
  <c r="L8168" i="14"/>
  <c r="N8168" i="14"/>
  <c r="L8169" i="14"/>
  <c r="N8169" i="14"/>
  <c r="L8170" i="14"/>
  <c r="N8170" i="14"/>
  <c r="N8171" i="14"/>
  <c r="N8172" i="14"/>
  <c r="N8173" i="14"/>
  <c r="N8174" i="14"/>
  <c r="L8175" i="14"/>
  <c r="K8175" i="14"/>
  <c r="N8175" i="14"/>
  <c r="K8176" i="14"/>
  <c r="L8176" i="14"/>
  <c r="N8176" i="14"/>
  <c r="L8177" i="14"/>
  <c r="N8177" i="14"/>
  <c r="L8178" i="14"/>
  <c r="K8178" i="14"/>
  <c r="N8178" i="14"/>
  <c r="N8179" i="14"/>
  <c r="N8180" i="14"/>
  <c r="N8181" i="14"/>
  <c r="L8182" i="14"/>
  <c r="N8182" i="14"/>
  <c r="L8183" i="14"/>
  <c r="K8183" i="14"/>
  <c r="N8183" i="14"/>
  <c r="K8184" i="14"/>
  <c r="L8184" i="14"/>
  <c r="N8184" i="14"/>
  <c r="K8185" i="14"/>
  <c r="L8185" i="14"/>
  <c r="N8185" i="14"/>
  <c r="N8186" i="14"/>
  <c r="N8187" i="14"/>
  <c r="N8188" i="14"/>
  <c r="N8189" i="14"/>
  <c r="N8190" i="14"/>
  <c r="K8191" i="14"/>
  <c r="L8191" i="14"/>
  <c r="N8191" i="14"/>
  <c r="K8192" i="14"/>
  <c r="L8192" i="14"/>
  <c r="N8192" i="14"/>
  <c r="K8193" i="14"/>
  <c r="L8193" i="14"/>
  <c r="N8193" i="14"/>
  <c r="K8194" i="14"/>
  <c r="L8194" i="14"/>
  <c r="N8194" i="14"/>
  <c r="N8195" i="14"/>
  <c r="N8196" i="14"/>
  <c r="N8197" i="14"/>
  <c r="K8198" i="14"/>
  <c r="L8198" i="14"/>
  <c r="N8198" i="14"/>
  <c r="K8199" i="14"/>
  <c r="L8199" i="14"/>
  <c r="N8199" i="14"/>
  <c r="K8200" i="14"/>
  <c r="L8200" i="14"/>
  <c r="N8200" i="14"/>
  <c r="K8201" i="14"/>
  <c r="N8201" i="14"/>
  <c r="L8202" i="14"/>
  <c r="N8202" i="14"/>
  <c r="N8203" i="14"/>
  <c r="N8204" i="14"/>
  <c r="N8205" i="14"/>
  <c r="K8206" i="14"/>
  <c r="N8206" i="14"/>
  <c r="K8207" i="14"/>
  <c r="N8207" i="14"/>
  <c r="K8208" i="14"/>
  <c r="L8208" i="14"/>
  <c r="N8208" i="14"/>
  <c r="K8209" i="14"/>
  <c r="N8209" i="14"/>
  <c r="N8210" i="14"/>
  <c r="N8211" i="14"/>
  <c r="N8212" i="14"/>
  <c r="N8213" i="14"/>
  <c r="L8214" i="14"/>
  <c r="N8214" i="14"/>
  <c r="K8215" i="14"/>
  <c r="N8215" i="14"/>
  <c r="K8216" i="14"/>
  <c r="L8216" i="14"/>
  <c r="N8216" i="14"/>
  <c r="K8217" i="14"/>
  <c r="N8217" i="14"/>
  <c r="N8218" i="14"/>
  <c r="N8219" i="14"/>
  <c r="N8220" i="14"/>
  <c r="N8221" i="14"/>
  <c r="N8222" i="14"/>
  <c r="K8223" i="14"/>
  <c r="N8223" i="14"/>
  <c r="K8224" i="14"/>
  <c r="L8224" i="14"/>
  <c r="N8224" i="14"/>
  <c r="K8225" i="14"/>
  <c r="N8225" i="14"/>
  <c r="N8226" i="14"/>
  <c r="N8227" i="14"/>
  <c r="N8228" i="14"/>
  <c r="N8229" i="14"/>
  <c r="N8230" i="14"/>
  <c r="K8231" i="14"/>
  <c r="N8231" i="14"/>
  <c r="K8232" i="14"/>
  <c r="L8232" i="14"/>
  <c r="N8232" i="14"/>
  <c r="K8233" i="14"/>
  <c r="N8233" i="14"/>
  <c r="L8234" i="14"/>
  <c r="N8234" i="14"/>
  <c r="N8235" i="14"/>
  <c r="N8236" i="14"/>
  <c r="N8237" i="14"/>
  <c r="N8238" i="14"/>
  <c r="K8239" i="14"/>
  <c r="N8239" i="14"/>
  <c r="K8240" i="14"/>
  <c r="L8240" i="14"/>
  <c r="N8240" i="14"/>
  <c r="K8241" i="14"/>
  <c r="N8241" i="14"/>
  <c r="L8242" i="14"/>
  <c r="N8242" i="14"/>
  <c r="N8243" i="14"/>
  <c r="N8244" i="14"/>
  <c r="N8245" i="14"/>
  <c r="L8246" i="14"/>
  <c r="N8246" i="14"/>
  <c r="K8247" i="14"/>
  <c r="N8247" i="14"/>
  <c r="K8248" i="14"/>
  <c r="L8248" i="14"/>
  <c r="N8248" i="14"/>
  <c r="K8249" i="14"/>
  <c r="N8249" i="14"/>
  <c r="L8250" i="14"/>
  <c r="N8250" i="14"/>
  <c r="N8251" i="14"/>
  <c r="N8252" i="14"/>
  <c r="N8253" i="14"/>
  <c r="K8254" i="14"/>
  <c r="N8254" i="14"/>
  <c r="K8255" i="14"/>
  <c r="N8255" i="14"/>
  <c r="K8256" i="14"/>
  <c r="L8256" i="14"/>
  <c r="N8256" i="14"/>
  <c r="K8257" i="14"/>
  <c r="N8257" i="14"/>
  <c r="K8258" i="14"/>
  <c r="N8258" i="14"/>
  <c r="N8259" i="14"/>
  <c r="N8260" i="14"/>
  <c r="N8261" i="14"/>
  <c r="K8262" i="14"/>
  <c r="N8262" i="14"/>
  <c r="K8263" i="14"/>
  <c r="N8263" i="14"/>
  <c r="K8264" i="14"/>
  <c r="L8264" i="14"/>
  <c r="N8264" i="14"/>
  <c r="K8265" i="14"/>
  <c r="N8265" i="14"/>
  <c r="L8266" i="14"/>
  <c r="N8266" i="14"/>
  <c r="N8267" i="14"/>
  <c r="N8268" i="14"/>
  <c r="N8269" i="14"/>
  <c r="K8270" i="14"/>
  <c r="N8270" i="14"/>
  <c r="K8271" i="14"/>
  <c r="N8271" i="14"/>
  <c r="K8272" i="14"/>
  <c r="L8272" i="14"/>
  <c r="N8272" i="14"/>
  <c r="K8273" i="14"/>
  <c r="N8273" i="14"/>
  <c r="N8274" i="14"/>
  <c r="N8275" i="14"/>
  <c r="N8276" i="14"/>
  <c r="N8277" i="14"/>
  <c r="L8278" i="14"/>
  <c r="N8278" i="14"/>
  <c r="K8279" i="14"/>
  <c r="N8279" i="14"/>
  <c r="K8280" i="14"/>
  <c r="L8280" i="14"/>
  <c r="N8280" i="14"/>
  <c r="K8281" i="14"/>
  <c r="N8281" i="14"/>
  <c r="N8282" i="14"/>
  <c r="N8283" i="14"/>
  <c r="N8284" i="14"/>
  <c r="N8285" i="14"/>
  <c r="N8286" i="14"/>
  <c r="K8287" i="14"/>
  <c r="N8287" i="14"/>
  <c r="K8288" i="14"/>
  <c r="L8288" i="14"/>
  <c r="N8288" i="14"/>
  <c r="K8289" i="14"/>
  <c r="N8289" i="14"/>
  <c r="N8290" i="14"/>
  <c r="N8291" i="14"/>
  <c r="N8292" i="14"/>
  <c r="N8293" i="14"/>
  <c r="N8294" i="14"/>
  <c r="K8295" i="14"/>
  <c r="N8295" i="14"/>
  <c r="K8296" i="14"/>
  <c r="L8296" i="14"/>
  <c r="N8296" i="14"/>
  <c r="K8297" i="14"/>
  <c r="N8297" i="14"/>
  <c r="L8298" i="14"/>
  <c r="N8298" i="14"/>
  <c r="N8299" i="14"/>
  <c r="N8300" i="14"/>
  <c r="N8301" i="14"/>
  <c r="N8302" i="14"/>
  <c r="K8303" i="14"/>
  <c r="N8303" i="14"/>
  <c r="K8304" i="14"/>
  <c r="L8304" i="14"/>
  <c r="N8304" i="14"/>
  <c r="K8305" i="14"/>
  <c r="N8305" i="14"/>
  <c r="K8306" i="14"/>
  <c r="L8306" i="14"/>
  <c r="N8306" i="14"/>
  <c r="N8307" i="14"/>
  <c r="N8308" i="14"/>
  <c r="N8309" i="14"/>
  <c r="L8310" i="14"/>
  <c r="N8310" i="14"/>
  <c r="K8311" i="14"/>
  <c r="N8311" i="14"/>
  <c r="K8312" i="14"/>
  <c r="L8312" i="14"/>
  <c r="N8312" i="14"/>
  <c r="K8313" i="14"/>
  <c r="N8313" i="14"/>
  <c r="K8314" i="14"/>
  <c r="N8314" i="14"/>
  <c r="N8315" i="14"/>
  <c r="N8316" i="14"/>
  <c r="N8317" i="14"/>
  <c r="K8318" i="14"/>
  <c r="L8318" i="14"/>
  <c r="N8318" i="14"/>
  <c r="K8319" i="14"/>
  <c r="N8319" i="14"/>
  <c r="K8320" i="14"/>
  <c r="L8320" i="14"/>
  <c r="N8320" i="14"/>
  <c r="K8321" i="14"/>
  <c r="N8321" i="14"/>
  <c r="N8322" i="14"/>
  <c r="N8323" i="14"/>
  <c r="N8324" i="14"/>
  <c r="N8325" i="14"/>
  <c r="K8326" i="14"/>
  <c r="N8326" i="14"/>
  <c r="K8327" i="14"/>
  <c r="N8327" i="14"/>
  <c r="K8328" i="14"/>
  <c r="L8328" i="14"/>
  <c r="N8328" i="14"/>
  <c r="K8329" i="14"/>
  <c r="N8329" i="14"/>
  <c r="L8330" i="14"/>
  <c r="N8330" i="14"/>
  <c r="N8331" i="14"/>
  <c r="N8332" i="14"/>
  <c r="N8333" i="14"/>
  <c r="N8334" i="14"/>
  <c r="K8335" i="14"/>
  <c r="N8335" i="14"/>
  <c r="K8336" i="14"/>
  <c r="L8336" i="14"/>
  <c r="N8336" i="14"/>
  <c r="K8337" i="14"/>
  <c r="N8337" i="14"/>
  <c r="K8338" i="14"/>
  <c r="N8338" i="14"/>
  <c r="N8339" i="14"/>
  <c r="N8340" i="14"/>
  <c r="N8341" i="14"/>
  <c r="N8342" i="14"/>
  <c r="K8343" i="14"/>
  <c r="N8343" i="14"/>
  <c r="K8344" i="14"/>
  <c r="L8344" i="14"/>
  <c r="N8344" i="14"/>
  <c r="K8345" i="14"/>
  <c r="N8345" i="14"/>
  <c r="L8346" i="14"/>
  <c r="N8346" i="14"/>
  <c r="N8347" i="14"/>
  <c r="N8348" i="14"/>
  <c r="N8349" i="14"/>
  <c r="N8350" i="14"/>
  <c r="K8351" i="14"/>
  <c r="N8351" i="14"/>
  <c r="K8352" i="14"/>
  <c r="L8352" i="14"/>
  <c r="N8352" i="14"/>
  <c r="K8353" i="14"/>
  <c r="N8353" i="14"/>
  <c r="L8354" i="14"/>
  <c r="N8354" i="14"/>
  <c r="N8355" i="14"/>
  <c r="N8356" i="14"/>
  <c r="N8357" i="14"/>
  <c r="N8358" i="14"/>
  <c r="K8359" i="14"/>
  <c r="N8359" i="14"/>
  <c r="K8360" i="14"/>
  <c r="L8360" i="14"/>
  <c r="N8360" i="14"/>
  <c r="K8361" i="14"/>
  <c r="N8361" i="14"/>
  <c r="L8362" i="14"/>
  <c r="N8362" i="14"/>
  <c r="N8363" i="14"/>
  <c r="N8364" i="14"/>
  <c r="N8365" i="14"/>
  <c r="N8366" i="14"/>
  <c r="K8367" i="14"/>
  <c r="N8367" i="14"/>
  <c r="K8368" i="14"/>
  <c r="L8368" i="14"/>
  <c r="N8368" i="14"/>
  <c r="K8369" i="14"/>
  <c r="N8369" i="14"/>
  <c r="K8370" i="14"/>
  <c r="L8370" i="14"/>
  <c r="N8370" i="14"/>
  <c r="N8371" i="14"/>
  <c r="N8372" i="14"/>
  <c r="N8373" i="14"/>
  <c r="L8374" i="14"/>
  <c r="N8374" i="14"/>
  <c r="K8375" i="14"/>
  <c r="N8375" i="14"/>
  <c r="K8376" i="14"/>
  <c r="L8376" i="14"/>
  <c r="N8376" i="14"/>
  <c r="K8377" i="14"/>
  <c r="N8377" i="14"/>
  <c r="K8378" i="14"/>
  <c r="L8378" i="14"/>
  <c r="N8378" i="14"/>
  <c r="N8379" i="14"/>
  <c r="N8380" i="14"/>
  <c r="N8381" i="14"/>
  <c r="K8382" i="14"/>
  <c r="L8382" i="14"/>
  <c r="N8382" i="14"/>
  <c r="K8383" i="14"/>
  <c r="N8383" i="14"/>
  <c r="K8384" i="14"/>
  <c r="L8384" i="14"/>
  <c r="N8384" i="14"/>
  <c r="K8385" i="14"/>
  <c r="N8385" i="14"/>
  <c r="K8386" i="14"/>
  <c r="N8386" i="14"/>
  <c r="N8387" i="14"/>
  <c r="N8388" i="14"/>
  <c r="N8389" i="14"/>
  <c r="K8390" i="14"/>
  <c r="L8390" i="14"/>
  <c r="N8390" i="14"/>
  <c r="K8391" i="14"/>
  <c r="N8391" i="14"/>
  <c r="K8392" i="14"/>
  <c r="L8392" i="14"/>
  <c r="N8392" i="14"/>
  <c r="K8393" i="14"/>
  <c r="N8393" i="14"/>
  <c r="L8394" i="14"/>
  <c r="N8394" i="14"/>
  <c r="N8395" i="14"/>
  <c r="N8396" i="14"/>
  <c r="N8397" i="14"/>
  <c r="K8398" i="14"/>
  <c r="N8398" i="14"/>
  <c r="K8399" i="14"/>
  <c r="N8399" i="14"/>
  <c r="K8400" i="14"/>
  <c r="L8400" i="14"/>
  <c r="N8400" i="14"/>
  <c r="K8401" i="14"/>
  <c r="N8401" i="14"/>
  <c r="K8402" i="14"/>
  <c r="L8402" i="14"/>
  <c r="N8402" i="14"/>
  <c r="N8403" i="14"/>
  <c r="N8404" i="14"/>
  <c r="N8405" i="14"/>
  <c r="L8406" i="14"/>
  <c r="N8406" i="14"/>
  <c r="K8407" i="14"/>
  <c r="N8407" i="14"/>
  <c r="K8408" i="14"/>
  <c r="L8408" i="14"/>
  <c r="N8408" i="14"/>
  <c r="K8409" i="14"/>
  <c r="N8409" i="14"/>
  <c r="K8410" i="14"/>
  <c r="N8410" i="14"/>
  <c r="N8411" i="14"/>
  <c r="N8412" i="14"/>
  <c r="N8413" i="14"/>
  <c r="K8414" i="14"/>
  <c r="L8414" i="14"/>
  <c r="N8414" i="14"/>
  <c r="K8415" i="14"/>
  <c r="N8415" i="14"/>
  <c r="K8416" i="14"/>
  <c r="L8416" i="14"/>
  <c r="N8416" i="14"/>
  <c r="K8417" i="14"/>
  <c r="N8417" i="14"/>
  <c r="N8418" i="14"/>
  <c r="N8419" i="14"/>
  <c r="N8420" i="14"/>
  <c r="N8421" i="14"/>
  <c r="K8422" i="14"/>
  <c r="N8422" i="14"/>
  <c r="K8423" i="14"/>
  <c r="N8423" i="14"/>
  <c r="K8424" i="14"/>
  <c r="L8424" i="14"/>
  <c r="N8424" i="14"/>
  <c r="K8425" i="14"/>
  <c r="N8425" i="14"/>
  <c r="L8426" i="14"/>
  <c r="N8426" i="14"/>
  <c r="N8427" i="14"/>
  <c r="N8428" i="14"/>
  <c r="N8429" i="14"/>
  <c r="N8430" i="14"/>
  <c r="K8431" i="14"/>
  <c r="N8431" i="14"/>
  <c r="K8432" i="14"/>
  <c r="L8432" i="14"/>
  <c r="N8432" i="14"/>
  <c r="K8433" i="14"/>
  <c r="N8433" i="14"/>
  <c r="K8434" i="14"/>
  <c r="L8434" i="14"/>
  <c r="N8434" i="14"/>
  <c r="N8435" i="14"/>
  <c r="N8436" i="14"/>
  <c r="N8437" i="14"/>
  <c r="L8438" i="14"/>
  <c r="N8438" i="14"/>
  <c r="K8439" i="14"/>
  <c r="N8439" i="14"/>
  <c r="K8440" i="14"/>
  <c r="L8440" i="14"/>
  <c r="N8440" i="14"/>
  <c r="K8441" i="14"/>
  <c r="N8441" i="14"/>
  <c r="K8442" i="14"/>
  <c r="L8442" i="14"/>
  <c r="N8442" i="14"/>
  <c r="N8443" i="14"/>
  <c r="N8444" i="14"/>
  <c r="N8445" i="14"/>
  <c r="K8446" i="14"/>
  <c r="L8446" i="14"/>
  <c r="N8446" i="14"/>
  <c r="K8447" i="14"/>
  <c r="N8447" i="14"/>
  <c r="K8448" i="14"/>
  <c r="L8448" i="14"/>
  <c r="N8448" i="14"/>
  <c r="K8449" i="14"/>
  <c r="N8449" i="14"/>
  <c r="K8450" i="14"/>
  <c r="N8450" i="14"/>
  <c r="N8451" i="14"/>
  <c r="N8452" i="14"/>
  <c r="N8453" i="14"/>
  <c r="K8454" i="14"/>
  <c r="L8454" i="14"/>
  <c r="N8454" i="14"/>
  <c r="K8455" i="14"/>
  <c r="N8455" i="14"/>
  <c r="K8456" i="14"/>
  <c r="L8456" i="14"/>
  <c r="N8456" i="14"/>
  <c r="K8457" i="14"/>
  <c r="N8457" i="14"/>
  <c r="L8458" i="14"/>
  <c r="N8458" i="14"/>
  <c r="N8459" i="14"/>
  <c r="N8460" i="14"/>
  <c r="N8461" i="14"/>
  <c r="K8462" i="14"/>
  <c r="N8462" i="14"/>
  <c r="K8463" i="14"/>
  <c r="N8463" i="14"/>
  <c r="K8464" i="14"/>
  <c r="L8464" i="14"/>
  <c r="N8464" i="14"/>
  <c r="K8465" i="14"/>
  <c r="N8465" i="14"/>
  <c r="K8466" i="14"/>
  <c r="L8466" i="14"/>
  <c r="N8466" i="14"/>
  <c r="N8467" i="14"/>
  <c r="N8468" i="14"/>
  <c r="N8469" i="14"/>
  <c r="L8470" i="14"/>
  <c r="N8470" i="14"/>
  <c r="K8471" i="14"/>
  <c r="N8471" i="14"/>
  <c r="K8472" i="14"/>
  <c r="L8472" i="14"/>
  <c r="N8472" i="14"/>
  <c r="K8473" i="14"/>
  <c r="N8473" i="14"/>
  <c r="K8474" i="14"/>
  <c r="N8474" i="14"/>
  <c r="N8475" i="14"/>
  <c r="N8476" i="14"/>
  <c r="K8477" i="14"/>
  <c r="N8477" i="14"/>
  <c r="K8478" i="14"/>
  <c r="L8478" i="14"/>
  <c r="N8478" i="14"/>
  <c r="N8479" i="14"/>
  <c r="K8480" i="14"/>
  <c r="L8480" i="14"/>
  <c r="N8480" i="14"/>
  <c r="K8481" i="14"/>
  <c r="L8481" i="14"/>
  <c r="N8481" i="14"/>
  <c r="N8482" i="14"/>
  <c r="N8483" i="14"/>
  <c r="N8484" i="14"/>
  <c r="N8485" i="14"/>
  <c r="K8486" i="14"/>
  <c r="N8486" i="14"/>
  <c r="N8487" i="14"/>
  <c r="L8488" i="14"/>
  <c r="K8488" i="14"/>
  <c r="N8488" i="14"/>
  <c r="K8489" i="14"/>
  <c r="L8489" i="14"/>
  <c r="N8489" i="14"/>
  <c r="N8490" i="14"/>
  <c r="N8491" i="14"/>
  <c r="N8492" i="14"/>
  <c r="N8493" i="14"/>
  <c r="N8494" i="14"/>
  <c r="N8495" i="14"/>
  <c r="K8496" i="14"/>
  <c r="L8496" i="14"/>
  <c r="N8496" i="14"/>
  <c r="K8497" i="14"/>
  <c r="L8497" i="14"/>
  <c r="N8497" i="14"/>
  <c r="N8498" i="14"/>
  <c r="N8499" i="14"/>
  <c r="N8500" i="14"/>
  <c r="N8501" i="14"/>
  <c r="N8502" i="14"/>
  <c r="N8503" i="14"/>
  <c r="L8504" i="14"/>
  <c r="K8504" i="14"/>
  <c r="N8504" i="14"/>
  <c r="K8505" i="14"/>
  <c r="L8505" i="14"/>
  <c r="N8505" i="14"/>
  <c r="L8506" i="14"/>
  <c r="N8506" i="14"/>
  <c r="N8507" i="14"/>
  <c r="N8508" i="14"/>
  <c r="N8509" i="14"/>
  <c r="N8510" i="14"/>
  <c r="N8511" i="14"/>
  <c r="K8512" i="14"/>
  <c r="L8512" i="14"/>
  <c r="N8512" i="14"/>
  <c r="K8513" i="14"/>
  <c r="L8513" i="14"/>
  <c r="N8513" i="14"/>
  <c r="K8514" i="14"/>
  <c r="N8514" i="14"/>
  <c r="N8515" i="14"/>
  <c r="N8516" i="14"/>
  <c r="N8517" i="14"/>
  <c r="N8518" i="14"/>
  <c r="N8519" i="14"/>
  <c r="L8520" i="14"/>
  <c r="K8520" i="14"/>
  <c r="N8520" i="14"/>
  <c r="K8521" i="14"/>
  <c r="L8521" i="14"/>
  <c r="N8521" i="14"/>
  <c r="K8522" i="14"/>
  <c r="L8522" i="14"/>
  <c r="N8522" i="14"/>
  <c r="N8523" i="14"/>
  <c r="N8524" i="14"/>
  <c r="N8525" i="14"/>
  <c r="K8526" i="14"/>
  <c r="N8526" i="14"/>
  <c r="N8527" i="14"/>
  <c r="K8528" i="14"/>
  <c r="L8528" i="14"/>
  <c r="N8528" i="14"/>
  <c r="K8529" i="14"/>
  <c r="L8529" i="14"/>
  <c r="N8529" i="14"/>
  <c r="K8530" i="14"/>
  <c r="N8530" i="14"/>
  <c r="N8531" i="14"/>
  <c r="N8532" i="14"/>
  <c r="N8533" i="14"/>
  <c r="K8534" i="14"/>
  <c r="N8534" i="14"/>
  <c r="N8535" i="14"/>
  <c r="L8536" i="14"/>
  <c r="K8536" i="14"/>
  <c r="N8536" i="14"/>
  <c r="K8537" i="14"/>
  <c r="L8537" i="14"/>
  <c r="N8537" i="14"/>
  <c r="K8538" i="14"/>
  <c r="L8538" i="14"/>
  <c r="N8538" i="14"/>
  <c r="N8539" i="14"/>
  <c r="N8540" i="14"/>
  <c r="N8541" i="14"/>
  <c r="K8542" i="14"/>
  <c r="N8542" i="14"/>
  <c r="N8543" i="14"/>
  <c r="K8544" i="14"/>
  <c r="L8544" i="14"/>
  <c r="N8544" i="14"/>
  <c r="K8545" i="14"/>
  <c r="L8545" i="14"/>
  <c r="N8545" i="14"/>
  <c r="K8546" i="14"/>
  <c r="N8546" i="14"/>
  <c r="N8547" i="14"/>
  <c r="N8548" i="14"/>
  <c r="N8549" i="14"/>
  <c r="K8550" i="14"/>
  <c r="N8550" i="14"/>
  <c r="N8551" i="14"/>
  <c r="L8552" i="14"/>
  <c r="K8552" i="14"/>
  <c r="N8552" i="14"/>
  <c r="K8553" i="14"/>
  <c r="L8553" i="14"/>
  <c r="N8553" i="14"/>
  <c r="K8554" i="14"/>
  <c r="N8554" i="14"/>
  <c r="N8555" i="14"/>
  <c r="N8556" i="14"/>
  <c r="N8557" i="14"/>
  <c r="K8558" i="14"/>
  <c r="N8558" i="14"/>
  <c r="N8559" i="14"/>
  <c r="K8560" i="14"/>
  <c r="L8560" i="14"/>
  <c r="N8560" i="14"/>
  <c r="K8561" i="14"/>
  <c r="L8561" i="14"/>
  <c r="N8561" i="14"/>
  <c r="N8562" i="14"/>
  <c r="N8563" i="14"/>
  <c r="N8564" i="14"/>
  <c r="N8565" i="14"/>
  <c r="K8566" i="14"/>
  <c r="N8566" i="14"/>
  <c r="N8567" i="14"/>
  <c r="L8568" i="14"/>
  <c r="K8568" i="14"/>
  <c r="N8568" i="14"/>
  <c r="K8569" i="14"/>
  <c r="L8569" i="14"/>
  <c r="N8569" i="14"/>
  <c r="L8570" i="14"/>
  <c r="N8570" i="14"/>
  <c r="N8571" i="14"/>
  <c r="N8572" i="14"/>
  <c r="N8573" i="14"/>
  <c r="K8574" i="14"/>
  <c r="N8574" i="14"/>
  <c r="K8575" i="14"/>
  <c r="N8575" i="14"/>
  <c r="K8576" i="14"/>
  <c r="L8576" i="14"/>
  <c r="N8576" i="14"/>
  <c r="K8577" i="14"/>
  <c r="N8577" i="14"/>
  <c r="K8578" i="14"/>
  <c r="L8578" i="14"/>
  <c r="N8578" i="14"/>
  <c r="N8579" i="14"/>
  <c r="N8580" i="14"/>
  <c r="N8581" i="14"/>
  <c r="L8582" i="14"/>
  <c r="N8582" i="14"/>
  <c r="K8583" i="14"/>
  <c r="N8583" i="14"/>
  <c r="K8584" i="14"/>
  <c r="L8584" i="14"/>
  <c r="N8584" i="14"/>
  <c r="K8585" i="14"/>
  <c r="N8585" i="14"/>
  <c r="K8586" i="14"/>
  <c r="N8586" i="14"/>
  <c r="N8587" i="14"/>
  <c r="N8588" i="14"/>
  <c r="N8589" i="14"/>
  <c r="K8590" i="14"/>
  <c r="L8590" i="14"/>
  <c r="N8590" i="14"/>
  <c r="K8591" i="14"/>
  <c r="N8591" i="14"/>
  <c r="K8592" i="14"/>
  <c r="L8592" i="14"/>
  <c r="N8592" i="14"/>
  <c r="K8593" i="14"/>
  <c r="N8593" i="14"/>
  <c r="N8594" i="14"/>
  <c r="N8595" i="14"/>
  <c r="N8596" i="14"/>
  <c r="K8597" i="14"/>
  <c r="N8597" i="14"/>
  <c r="K8598" i="14"/>
  <c r="N8598" i="14"/>
  <c r="K8599" i="14"/>
  <c r="N8599" i="14"/>
  <c r="K8600" i="14"/>
  <c r="L8600" i="14"/>
  <c r="N8600" i="14"/>
  <c r="K8601" i="14"/>
  <c r="N8601" i="14"/>
  <c r="L8602" i="14"/>
  <c r="N8602" i="14"/>
  <c r="N8603" i="14"/>
  <c r="N8604" i="14"/>
  <c r="N8605" i="14"/>
  <c r="N8606" i="14"/>
  <c r="K8607" i="14"/>
  <c r="N8607" i="14"/>
  <c r="K8608" i="14"/>
  <c r="L8608" i="14"/>
  <c r="N8608" i="14"/>
  <c r="K8609" i="14"/>
  <c r="N8609" i="14"/>
  <c r="K8610" i="14"/>
  <c r="L8610" i="14"/>
  <c r="N8610" i="14"/>
  <c r="N8611" i="14"/>
  <c r="N8612" i="14"/>
  <c r="N8613" i="14"/>
  <c r="L8614" i="14"/>
  <c r="N8614" i="14"/>
  <c r="K8615" i="14"/>
  <c r="N8615" i="14"/>
  <c r="K8616" i="14"/>
  <c r="L8616" i="14"/>
  <c r="N8616" i="14"/>
  <c r="K8617" i="14"/>
  <c r="N8617" i="14"/>
  <c r="K8618" i="14"/>
  <c r="L8618" i="14"/>
  <c r="N8618" i="14"/>
  <c r="N8619" i="14"/>
  <c r="N8620" i="14"/>
  <c r="N8621" i="14"/>
  <c r="K8622" i="14"/>
  <c r="L8622" i="14"/>
  <c r="N8622" i="14"/>
  <c r="K8623" i="14"/>
  <c r="N8623" i="14"/>
  <c r="K8624" i="14"/>
  <c r="L8624" i="14"/>
  <c r="N8624" i="14"/>
  <c r="K8625" i="14"/>
  <c r="N8625" i="14"/>
  <c r="K8626" i="14"/>
  <c r="N8626" i="14"/>
  <c r="N8627" i="14"/>
  <c r="N8628" i="14"/>
  <c r="N8629" i="14"/>
  <c r="K8630" i="14"/>
  <c r="L8630" i="14"/>
  <c r="N8630" i="14"/>
  <c r="K8631" i="14"/>
  <c r="N8631" i="14"/>
  <c r="K8632" i="14"/>
  <c r="L8632" i="14"/>
  <c r="N8632" i="14"/>
  <c r="K8633" i="14"/>
  <c r="N8633" i="14"/>
  <c r="L8634" i="14"/>
  <c r="N8634" i="14"/>
  <c r="N8635" i="14"/>
  <c r="N8636" i="14"/>
  <c r="N8637" i="14"/>
  <c r="K8638" i="14"/>
  <c r="N8638" i="14"/>
  <c r="K8639" i="14"/>
  <c r="N8639" i="14"/>
  <c r="K8640" i="14"/>
  <c r="L8640" i="14"/>
  <c r="N8640" i="14"/>
  <c r="K8641" i="14"/>
  <c r="N8641" i="14"/>
  <c r="K8642" i="14"/>
  <c r="L8642" i="14"/>
  <c r="N8642" i="14"/>
  <c r="N8643" i="14"/>
  <c r="N8644" i="14"/>
  <c r="N8645" i="14"/>
  <c r="L8646" i="14"/>
  <c r="N8646" i="14"/>
  <c r="K8647" i="14"/>
  <c r="N8647" i="14"/>
  <c r="K8648" i="14"/>
  <c r="L8648" i="14"/>
  <c r="N8648" i="14"/>
  <c r="K8649" i="14"/>
  <c r="N8649" i="14"/>
  <c r="K8650" i="14"/>
  <c r="N8650" i="14"/>
  <c r="N8651" i="14"/>
  <c r="N8652" i="14"/>
  <c r="N8653" i="14"/>
  <c r="K8654" i="14"/>
  <c r="L8654" i="14"/>
  <c r="N8654" i="14"/>
  <c r="K8655" i="14"/>
  <c r="N8655" i="14"/>
  <c r="K8656" i="14"/>
  <c r="L8656" i="14"/>
  <c r="N8656" i="14"/>
  <c r="K8657" i="14"/>
  <c r="N8657" i="14"/>
  <c r="N8658" i="14"/>
  <c r="N8659" i="14"/>
  <c r="N8660" i="14"/>
  <c r="N8661" i="14"/>
  <c r="K8662" i="14"/>
  <c r="N8662" i="14"/>
  <c r="K8663" i="14"/>
  <c r="N8663" i="14"/>
  <c r="K8664" i="14"/>
  <c r="L8664" i="14"/>
  <c r="N8664" i="14"/>
  <c r="K8665" i="14"/>
  <c r="N8665" i="14"/>
  <c r="L8666" i="14"/>
  <c r="N8666" i="14"/>
  <c r="N8667" i="14"/>
  <c r="N8668" i="14"/>
  <c r="N8669" i="14"/>
  <c r="N8670" i="14"/>
  <c r="K8671" i="14"/>
  <c r="N8671" i="14"/>
  <c r="K8672" i="14"/>
  <c r="L8672" i="14"/>
  <c r="N8672" i="14"/>
  <c r="K8673" i="14"/>
  <c r="N8673" i="14"/>
  <c r="K8674" i="14"/>
  <c r="L8674" i="14"/>
  <c r="N8674" i="14"/>
  <c r="N8675" i="14"/>
  <c r="N8676" i="14"/>
  <c r="N8677" i="14"/>
  <c r="L8678" i="14"/>
  <c r="N8678" i="14"/>
  <c r="K8679" i="14"/>
  <c r="N8679" i="14"/>
  <c r="K8680" i="14"/>
  <c r="L8680" i="14"/>
  <c r="N8680" i="14"/>
  <c r="N8681" i="14"/>
  <c r="K8682" i="14"/>
  <c r="L8682" i="14"/>
  <c r="N8682" i="14"/>
  <c r="N8683" i="14"/>
  <c r="N8684" i="14"/>
  <c r="N8685" i="14"/>
  <c r="N8686" i="14"/>
  <c r="N8687" i="14"/>
  <c r="K8688" i="14"/>
  <c r="L8688" i="14"/>
  <c r="N8688" i="14"/>
  <c r="N8689" i="14"/>
  <c r="N8690" i="14"/>
  <c r="N8691" i="14"/>
  <c r="N8692" i="14"/>
  <c r="N8693" i="14"/>
  <c r="K8694" i="14"/>
  <c r="L8694" i="14"/>
  <c r="N8694" i="14"/>
  <c r="N8695" i="14"/>
  <c r="K8696" i="14"/>
  <c r="L8696" i="14"/>
  <c r="N8696" i="14"/>
  <c r="N8697" i="14"/>
  <c r="K8698" i="14"/>
  <c r="L8698" i="14"/>
  <c r="N8698" i="14"/>
  <c r="N8699" i="14"/>
  <c r="N8700" i="14"/>
  <c r="N8701" i="14"/>
  <c r="K8702" i="14"/>
  <c r="N8702" i="14"/>
  <c r="N8703" i="14"/>
  <c r="K8704" i="14"/>
  <c r="L8704" i="14"/>
  <c r="N8704" i="14"/>
  <c r="N8705" i="14"/>
  <c r="K8706" i="14"/>
  <c r="N8706" i="14"/>
  <c r="N8707" i="14"/>
  <c r="N8708" i="14"/>
  <c r="N8709" i="14"/>
  <c r="K8710" i="14"/>
  <c r="L8710" i="14"/>
  <c r="N8710" i="14"/>
  <c r="N8711" i="14"/>
  <c r="K8712" i="14"/>
  <c r="L8712" i="14"/>
  <c r="N8712" i="14"/>
  <c r="N8713" i="14"/>
  <c r="K8714" i="14"/>
  <c r="L8714" i="14"/>
  <c r="N8714" i="14"/>
  <c r="N8715" i="14"/>
  <c r="N8716" i="14"/>
  <c r="N8717" i="14"/>
  <c r="N8718" i="14"/>
  <c r="N8719" i="14"/>
  <c r="K8720" i="14"/>
  <c r="L8720" i="14"/>
  <c r="N8720" i="14"/>
  <c r="N8721" i="14"/>
  <c r="N8722" i="14"/>
  <c r="N8723" i="14"/>
  <c r="N8724" i="14"/>
  <c r="N8725" i="14"/>
  <c r="K8726" i="14"/>
  <c r="L8726" i="14"/>
  <c r="N8726" i="14"/>
  <c r="K8727" i="14"/>
  <c r="L8727" i="14"/>
  <c r="N8727" i="14"/>
  <c r="N8728" i="14"/>
  <c r="K8729" i="14"/>
  <c r="L8729" i="14"/>
  <c r="N8729" i="14"/>
  <c r="N8730" i="14"/>
  <c r="N8731" i="14"/>
  <c r="N8732" i="14"/>
  <c r="N8733" i="14"/>
  <c r="N8734" i="14"/>
  <c r="K8735" i="14"/>
  <c r="L8735" i="14"/>
  <c r="N8735" i="14"/>
  <c r="N8736" i="14"/>
  <c r="L8737" i="14"/>
  <c r="K8737" i="14"/>
  <c r="N8737" i="14"/>
  <c r="K8738" i="14"/>
  <c r="L8738" i="14"/>
  <c r="N8738" i="14"/>
  <c r="N8739" i="14"/>
  <c r="N8740" i="14"/>
  <c r="N8741" i="14"/>
  <c r="K8742" i="14"/>
  <c r="L8742" i="14"/>
  <c r="N8742" i="14"/>
  <c r="K8743" i="14"/>
  <c r="N8743" i="14"/>
  <c r="N8744" i="14"/>
  <c r="K8745" i="14"/>
  <c r="L8745" i="14"/>
  <c r="N8745" i="14"/>
  <c r="K8746" i="14"/>
  <c r="L8746" i="14"/>
  <c r="N8746" i="14"/>
  <c r="N8747" i="14"/>
  <c r="N8748" i="14"/>
  <c r="N8749" i="14"/>
  <c r="K8750" i="14"/>
  <c r="L8750" i="14"/>
  <c r="N8750" i="14"/>
  <c r="K8751" i="14"/>
  <c r="N8751" i="14"/>
  <c r="N8752" i="14"/>
  <c r="L8753" i="14"/>
  <c r="K8753" i="14"/>
  <c r="N8753" i="14"/>
  <c r="K8754" i="14"/>
  <c r="N8754" i="14"/>
  <c r="N8755" i="14"/>
  <c r="N8756" i="14"/>
  <c r="N8757" i="14"/>
  <c r="K8758" i="14"/>
  <c r="N8758" i="14"/>
  <c r="K8759" i="14"/>
  <c r="L8759" i="14"/>
  <c r="N8759" i="14"/>
  <c r="N8760" i="14"/>
  <c r="K8761" i="14"/>
  <c r="L8761" i="14"/>
  <c r="N8761" i="14"/>
  <c r="K8762" i="14"/>
  <c r="L8762" i="14"/>
  <c r="N8762" i="14"/>
  <c r="N8763" i="14"/>
  <c r="N8764" i="14"/>
  <c r="N8765" i="14"/>
  <c r="K8766" i="14"/>
  <c r="L8766" i="14"/>
  <c r="N8766" i="14"/>
  <c r="K8767" i="14"/>
  <c r="L8767" i="14"/>
  <c r="N8767" i="14"/>
  <c r="N8768" i="14"/>
  <c r="L8769" i="14"/>
  <c r="K8769" i="14"/>
  <c r="N8769" i="14"/>
  <c r="N8770" i="14"/>
  <c r="N8771" i="14"/>
  <c r="N8772" i="14"/>
  <c r="N8773" i="14"/>
  <c r="N8774" i="14"/>
  <c r="K8775" i="14"/>
  <c r="N8775" i="14"/>
  <c r="N8776" i="14"/>
  <c r="K8777" i="14"/>
  <c r="L8777" i="14"/>
  <c r="N8777" i="14"/>
  <c r="L8778" i="14"/>
  <c r="N8778" i="14"/>
  <c r="N8779" i="14"/>
  <c r="N8780" i="14"/>
  <c r="N8781" i="14"/>
  <c r="L8782" i="14"/>
  <c r="N8782" i="14"/>
  <c r="K8783" i="14"/>
  <c r="N8783" i="14"/>
  <c r="N8784" i="14"/>
  <c r="L8785" i="14"/>
  <c r="K8785" i="14"/>
  <c r="N8785" i="14"/>
  <c r="K8786" i="14"/>
  <c r="L8786" i="14"/>
  <c r="N8786" i="14"/>
  <c r="N8787" i="14"/>
  <c r="N8788" i="14"/>
  <c r="N8789" i="14"/>
  <c r="K8790" i="14"/>
  <c r="L8790" i="14"/>
  <c r="N8790" i="14"/>
  <c r="K8791" i="14"/>
  <c r="L8791" i="14"/>
  <c r="N8791" i="14"/>
  <c r="N8792" i="14"/>
  <c r="K8793" i="14"/>
  <c r="L8793" i="14"/>
  <c r="N8793" i="14"/>
  <c r="K8794" i="14"/>
  <c r="N8794" i="14"/>
  <c r="N8795" i="14"/>
  <c r="N8796" i="14"/>
  <c r="N8797" i="14"/>
  <c r="K8798" i="14"/>
  <c r="N8798" i="14"/>
  <c r="K8799" i="14"/>
  <c r="L8799" i="14"/>
  <c r="N8799" i="14"/>
  <c r="N8800" i="14"/>
  <c r="L8801" i="14"/>
  <c r="K8801" i="14"/>
  <c r="N8801" i="14"/>
  <c r="K8802" i="14"/>
  <c r="L8802" i="14"/>
  <c r="N8802" i="14"/>
  <c r="N8803" i="14"/>
  <c r="N8804" i="14"/>
  <c r="N8805" i="14"/>
  <c r="K8806" i="14"/>
  <c r="L8806" i="14"/>
  <c r="N8806" i="14"/>
  <c r="L8807" i="14"/>
  <c r="K8807" i="14"/>
  <c r="N8807" i="14"/>
  <c r="K8808" i="14"/>
  <c r="L8808" i="14"/>
  <c r="N8808" i="14"/>
  <c r="L8809" i="14"/>
  <c r="K8809" i="14"/>
  <c r="N8809" i="14"/>
  <c r="K8810" i="14"/>
  <c r="L8810" i="14"/>
  <c r="N8810" i="14"/>
  <c r="N8811" i="14"/>
  <c r="N8812" i="14"/>
  <c r="N8813" i="14"/>
  <c r="K8814" i="14"/>
  <c r="L8814" i="14"/>
  <c r="N8814" i="14"/>
  <c r="L8815" i="14"/>
  <c r="K8815" i="14"/>
  <c r="N8815" i="14"/>
  <c r="K8816" i="14"/>
  <c r="L8816" i="14"/>
  <c r="N8816" i="14"/>
  <c r="L8817" i="14"/>
  <c r="K8817" i="14"/>
  <c r="N8817" i="14"/>
  <c r="K8818" i="14"/>
  <c r="L8818" i="14"/>
  <c r="N8818" i="14"/>
  <c r="N8819" i="14"/>
  <c r="N8820" i="14"/>
  <c r="N8821" i="14"/>
  <c r="K8822" i="14"/>
  <c r="L8822" i="14"/>
  <c r="N8822" i="14"/>
  <c r="L8823" i="14"/>
  <c r="K8823" i="14"/>
  <c r="N8823" i="14"/>
  <c r="K8824" i="14"/>
  <c r="L8824" i="14"/>
  <c r="N8824" i="14"/>
  <c r="L8825" i="14"/>
  <c r="N8825" i="14"/>
  <c r="L8826" i="14"/>
  <c r="N8826" i="14"/>
  <c r="N8827" i="14"/>
  <c r="N8828" i="14"/>
  <c r="K8829" i="14"/>
  <c r="N8829" i="14"/>
  <c r="L8830" i="14"/>
  <c r="N8830" i="14"/>
  <c r="L8831" i="14"/>
  <c r="K8831" i="14"/>
  <c r="N8831" i="14"/>
  <c r="K8832" i="14"/>
  <c r="L8832" i="14"/>
  <c r="N8832" i="14"/>
  <c r="L8833" i="14"/>
  <c r="N8833" i="14"/>
  <c r="K8834" i="14"/>
  <c r="N8834" i="14"/>
  <c r="N8835" i="14"/>
  <c r="N8836" i="14"/>
  <c r="L8837" i="14"/>
  <c r="N8837" i="14"/>
  <c r="K8838" i="14"/>
  <c r="N8838" i="14"/>
  <c r="L8839" i="14"/>
  <c r="K8839" i="14"/>
  <c r="N8839" i="14"/>
  <c r="K8840" i="14"/>
  <c r="L8840" i="14"/>
  <c r="N8840" i="14"/>
  <c r="L8841" i="14"/>
  <c r="N8841" i="14"/>
  <c r="K8842" i="14"/>
  <c r="N8842" i="14"/>
  <c r="N8843" i="14"/>
  <c r="N8844" i="14"/>
  <c r="N8845" i="14"/>
  <c r="K8846" i="14"/>
  <c r="N8846" i="14"/>
  <c r="L8847" i="14"/>
  <c r="K8847" i="14"/>
  <c r="N8847" i="14"/>
  <c r="K8848" i="14"/>
  <c r="L8848" i="14"/>
  <c r="N8848" i="14"/>
  <c r="L8849" i="14"/>
  <c r="N8849" i="14"/>
  <c r="K8850" i="14"/>
  <c r="L8850" i="14"/>
  <c r="N8850" i="14"/>
  <c r="N8851" i="14"/>
  <c r="N8852" i="14"/>
  <c r="N8853" i="14"/>
  <c r="K8854" i="14"/>
  <c r="L8854" i="14"/>
  <c r="N8854" i="14"/>
  <c r="L8855" i="14"/>
  <c r="K8855" i="14"/>
  <c r="N8855" i="14"/>
  <c r="K8856" i="14"/>
  <c r="L8856" i="14"/>
  <c r="N8856" i="14"/>
  <c r="L8857" i="14"/>
  <c r="N8857" i="14"/>
  <c r="L8858" i="14"/>
  <c r="N8858" i="14"/>
  <c r="N8859" i="14"/>
  <c r="N8860" i="14"/>
  <c r="N8861" i="14"/>
  <c r="L8862" i="14"/>
  <c r="N8862" i="14"/>
  <c r="L8863" i="14"/>
  <c r="K8863" i="14"/>
  <c r="N8863" i="14"/>
  <c r="K8864" i="14"/>
  <c r="L8864" i="14"/>
  <c r="N8864" i="14"/>
  <c r="L8865" i="14"/>
  <c r="N8865" i="14"/>
  <c r="N8866" i="14"/>
  <c r="N8867" i="14"/>
  <c r="N8868" i="14"/>
  <c r="N8869" i="14"/>
  <c r="L8870" i="14"/>
  <c r="N8870" i="14"/>
  <c r="L8871" i="14"/>
  <c r="K8871" i="14"/>
  <c r="N8871" i="14"/>
  <c r="K8872" i="14"/>
  <c r="L8872" i="14"/>
  <c r="N8872" i="14"/>
  <c r="L8873" i="14"/>
  <c r="N8873" i="14"/>
  <c r="K8874" i="14"/>
  <c r="L8874" i="14"/>
  <c r="N8874" i="14"/>
  <c r="N8875" i="14"/>
  <c r="N8876" i="14"/>
  <c r="N8877" i="14"/>
  <c r="K8878" i="14"/>
  <c r="L8878" i="14"/>
  <c r="N8878" i="14"/>
  <c r="L8879" i="14"/>
  <c r="K8879" i="14"/>
  <c r="N8879" i="14"/>
  <c r="K8880" i="14"/>
  <c r="L8880" i="14"/>
  <c r="N8880" i="14"/>
  <c r="L8881" i="14"/>
  <c r="N8881" i="14"/>
  <c r="K8882" i="14"/>
  <c r="L8882" i="14"/>
  <c r="N8882" i="14"/>
  <c r="N8883" i="14"/>
  <c r="N8884" i="14"/>
  <c r="N8885" i="14"/>
  <c r="K8886" i="14"/>
  <c r="L8886" i="14"/>
  <c r="N8886" i="14"/>
  <c r="L8887" i="14"/>
  <c r="K8887" i="14"/>
  <c r="N8887" i="14"/>
  <c r="K8888" i="14"/>
  <c r="L8888" i="14"/>
  <c r="N8888" i="14"/>
  <c r="L8889" i="14"/>
  <c r="N8889" i="14"/>
  <c r="K8890" i="14"/>
  <c r="L8890" i="14"/>
  <c r="N8890" i="14"/>
  <c r="N8891" i="14"/>
  <c r="N8892" i="14"/>
  <c r="N8893" i="14"/>
  <c r="K8894" i="14"/>
  <c r="L8894" i="14"/>
  <c r="N8894" i="14"/>
  <c r="K8895" i="14"/>
  <c r="L8895" i="14"/>
  <c r="N8895" i="14"/>
  <c r="K8896" i="14"/>
  <c r="L8896" i="14"/>
  <c r="N8896" i="14"/>
  <c r="K8897" i="14"/>
  <c r="L8897" i="14"/>
  <c r="N8897" i="14"/>
  <c r="L8898" i="14"/>
  <c r="N8898" i="14"/>
  <c r="N8899" i="14"/>
  <c r="N8900" i="14"/>
  <c r="N8901" i="14"/>
  <c r="L8902" i="14"/>
  <c r="N8902" i="14"/>
  <c r="K8903" i="14"/>
  <c r="L8903" i="14"/>
  <c r="N8903" i="14"/>
  <c r="K8904" i="14"/>
  <c r="L8904" i="14"/>
  <c r="N8904" i="14"/>
  <c r="K8905" i="14"/>
  <c r="L8905" i="14"/>
  <c r="N8905" i="14"/>
  <c r="K8906" i="14"/>
  <c r="L8906" i="14"/>
  <c r="N8906" i="14"/>
  <c r="N8907" i="14"/>
  <c r="N8908" i="14"/>
  <c r="N8909" i="14"/>
  <c r="K8910" i="14"/>
  <c r="L8910" i="14"/>
  <c r="N8910" i="14"/>
  <c r="K8911" i="14"/>
  <c r="L8911" i="14"/>
  <c r="N8911" i="14"/>
  <c r="K8912" i="14"/>
  <c r="L8912" i="14"/>
  <c r="N8912" i="14"/>
  <c r="K8913" i="14"/>
  <c r="L8913" i="14"/>
  <c r="N8913" i="14"/>
  <c r="L8914" i="14"/>
  <c r="N8914" i="14"/>
  <c r="N8915" i="14"/>
  <c r="N8916" i="14"/>
  <c r="N8917" i="14"/>
  <c r="L8918" i="14"/>
  <c r="N8918" i="14"/>
  <c r="K8919" i="14"/>
  <c r="L8919" i="14"/>
  <c r="N8919" i="14"/>
  <c r="K8920" i="14"/>
  <c r="L8920" i="14"/>
  <c r="N8920" i="14"/>
  <c r="K8921" i="14"/>
  <c r="L8921" i="14"/>
  <c r="N8921" i="14"/>
  <c r="K8922" i="14"/>
  <c r="L8922" i="14"/>
  <c r="N8922" i="14"/>
  <c r="N8923" i="14"/>
  <c r="N8924" i="14"/>
  <c r="N8925" i="14"/>
  <c r="K8926" i="14"/>
  <c r="L8926" i="14"/>
  <c r="N8926" i="14"/>
  <c r="K8927" i="14"/>
  <c r="L8927" i="14"/>
  <c r="N8927" i="14"/>
  <c r="K8928" i="14"/>
  <c r="L8928" i="14"/>
  <c r="N8928" i="14"/>
  <c r="K8929" i="14"/>
  <c r="L8929" i="14"/>
  <c r="N8929" i="14"/>
  <c r="L8930" i="14"/>
  <c r="N8930" i="14"/>
  <c r="N8931" i="14"/>
  <c r="N8932" i="14"/>
  <c r="N8933" i="14"/>
  <c r="L8934" i="14"/>
  <c r="N8934" i="14"/>
  <c r="K8935" i="14"/>
  <c r="L8935" i="14"/>
  <c r="N8935" i="14"/>
  <c r="K8936" i="14"/>
  <c r="L8936" i="14"/>
  <c r="N8936" i="14"/>
  <c r="K8937" i="14"/>
  <c r="L8937" i="14"/>
  <c r="N8937" i="14"/>
  <c r="K8938" i="14"/>
  <c r="L8938" i="14"/>
  <c r="N8938" i="14"/>
  <c r="N8939" i="14"/>
  <c r="N8940" i="14"/>
  <c r="L8941" i="14"/>
  <c r="N8941" i="14"/>
  <c r="K8942" i="14"/>
  <c r="L8942" i="14"/>
  <c r="N8942" i="14"/>
  <c r="K8943" i="14"/>
  <c r="L8943" i="14"/>
  <c r="N8943" i="14"/>
  <c r="K8944" i="14"/>
  <c r="L8944" i="14"/>
  <c r="N8944" i="14"/>
  <c r="K8945" i="14"/>
  <c r="L8945" i="14"/>
  <c r="N8945" i="14"/>
  <c r="L8946" i="14"/>
  <c r="N8946" i="14"/>
  <c r="N8947" i="14"/>
  <c r="N8948" i="14"/>
  <c r="N8949" i="14"/>
  <c r="L8950" i="14"/>
  <c r="N8950" i="14"/>
  <c r="K8951" i="14"/>
  <c r="L8951" i="14"/>
  <c r="N8951" i="14"/>
  <c r="K8952" i="14"/>
  <c r="L8952" i="14"/>
  <c r="N8952" i="14"/>
  <c r="K8953" i="14"/>
  <c r="L8953" i="14"/>
  <c r="N8953" i="14"/>
  <c r="K8954" i="14"/>
  <c r="L8954" i="14"/>
  <c r="N8954" i="14"/>
  <c r="N8955" i="14"/>
  <c r="N8956" i="14"/>
  <c r="N8957" i="14"/>
  <c r="K8958" i="14"/>
  <c r="L8958" i="14"/>
  <c r="N8958" i="14"/>
  <c r="K8959" i="14"/>
  <c r="L8959" i="14"/>
  <c r="N8959" i="14"/>
  <c r="K8960" i="14"/>
  <c r="L8960" i="14"/>
  <c r="N8960" i="14"/>
  <c r="K8961" i="14"/>
  <c r="L8961" i="14"/>
  <c r="N8961" i="14"/>
  <c r="L8962" i="14"/>
  <c r="N8962" i="14"/>
  <c r="N8963" i="14"/>
  <c r="N8964" i="14"/>
  <c r="N8965" i="14"/>
  <c r="L8966" i="14"/>
  <c r="N8966" i="14"/>
  <c r="K8967" i="14"/>
  <c r="L8967" i="14"/>
  <c r="N8967" i="14"/>
  <c r="K8968" i="14"/>
  <c r="L8968" i="14"/>
  <c r="N8968" i="14"/>
  <c r="K8969" i="14"/>
  <c r="L8969" i="14"/>
  <c r="N8969" i="14"/>
  <c r="K8970" i="14"/>
  <c r="L8970" i="14"/>
  <c r="N8970" i="14"/>
  <c r="N8971" i="14"/>
  <c r="N8972" i="14"/>
  <c r="N8973" i="14"/>
  <c r="K8974" i="14"/>
  <c r="L8974" i="14"/>
  <c r="N8974" i="14"/>
  <c r="K8975" i="14"/>
  <c r="L8975" i="14"/>
  <c r="N8975" i="14"/>
  <c r="K8976" i="14"/>
  <c r="L8976" i="14"/>
  <c r="N8976" i="14"/>
  <c r="K8977" i="14"/>
  <c r="L8977" i="14"/>
  <c r="N8977" i="14"/>
  <c r="L8978" i="14"/>
  <c r="N8978" i="14"/>
  <c r="N8979" i="14"/>
  <c r="N8980" i="14"/>
  <c r="N8981" i="14"/>
  <c r="L8982" i="14"/>
  <c r="N8982" i="14"/>
  <c r="K8983" i="14"/>
  <c r="L8983" i="14"/>
  <c r="N8983" i="14"/>
  <c r="K8984" i="14"/>
  <c r="L8984" i="14"/>
  <c r="N8984" i="14"/>
  <c r="K8985" i="14"/>
  <c r="L8985" i="14"/>
  <c r="N8985" i="14"/>
  <c r="K8986" i="14"/>
  <c r="L8986" i="14"/>
  <c r="N8986" i="14"/>
  <c r="N8987" i="14"/>
  <c r="N8988" i="14"/>
  <c r="N8989" i="14"/>
  <c r="K8990" i="14"/>
  <c r="L8990" i="14"/>
  <c r="N8990" i="14"/>
  <c r="K8991" i="14"/>
  <c r="L8991" i="14"/>
  <c r="N8991" i="14"/>
  <c r="K8992" i="14"/>
  <c r="L8992" i="14"/>
  <c r="N8992" i="14"/>
  <c r="K8993" i="14"/>
  <c r="L8993" i="14"/>
  <c r="N8993" i="14"/>
  <c r="L8994" i="14"/>
  <c r="N8994" i="14"/>
  <c r="N8995" i="14"/>
  <c r="N8996" i="14"/>
  <c r="N8997" i="14"/>
  <c r="L8998" i="14"/>
  <c r="N8998" i="14"/>
  <c r="K8999" i="14"/>
  <c r="L8999" i="14"/>
  <c r="N8999" i="14"/>
  <c r="K9000" i="14"/>
  <c r="L9000" i="14"/>
  <c r="N9000" i="14"/>
  <c r="K9001" i="14"/>
  <c r="L9001" i="14"/>
  <c r="N9001" i="14"/>
  <c r="K9002" i="14"/>
  <c r="L9002" i="14"/>
  <c r="N9002" i="14"/>
  <c r="N9003" i="14"/>
  <c r="N9004" i="14"/>
  <c r="N9005" i="14"/>
  <c r="K9006" i="14"/>
  <c r="L9006" i="14"/>
  <c r="N9006" i="14"/>
  <c r="K9007" i="14"/>
  <c r="L9007" i="14"/>
  <c r="N9007" i="14"/>
  <c r="K9008" i="14"/>
  <c r="L9008" i="14"/>
  <c r="N9008" i="14"/>
  <c r="K9009" i="14"/>
  <c r="L9009" i="14"/>
  <c r="N9009" i="14"/>
  <c r="L9010" i="14"/>
  <c r="N9010" i="14"/>
  <c r="N9011" i="14"/>
  <c r="N9012" i="14"/>
  <c r="N9013" i="14"/>
  <c r="L9014" i="14"/>
  <c r="N9014" i="14"/>
  <c r="K9015" i="14"/>
  <c r="L9015" i="14"/>
  <c r="N9015" i="14"/>
  <c r="K9016" i="14"/>
  <c r="L9016" i="14"/>
  <c r="N9016" i="14"/>
  <c r="K9017" i="14"/>
  <c r="L9017" i="14"/>
  <c r="N9017" i="14"/>
  <c r="K9018" i="14"/>
  <c r="L9018" i="14"/>
  <c r="N9018" i="14"/>
  <c r="N9019" i="14"/>
  <c r="N9020" i="14"/>
  <c r="N9021" i="14"/>
  <c r="K9022" i="14"/>
  <c r="L9022" i="14"/>
  <c r="N9022" i="14"/>
  <c r="K9023" i="14"/>
  <c r="L9023" i="14"/>
  <c r="N9023" i="14"/>
  <c r="K9024" i="14"/>
  <c r="L9024" i="14"/>
  <c r="N9024" i="14"/>
  <c r="K9025" i="14"/>
  <c r="L9025" i="14"/>
  <c r="N9025" i="14"/>
  <c r="L9026" i="14"/>
  <c r="N9026" i="14"/>
  <c r="N9027" i="14"/>
  <c r="N9028" i="14"/>
  <c r="N9029" i="14"/>
  <c r="L9030" i="14"/>
  <c r="N9030" i="14"/>
  <c r="K9031" i="14"/>
  <c r="L9031" i="14"/>
  <c r="N9031" i="14"/>
  <c r="K9032" i="14"/>
  <c r="L9032" i="14"/>
  <c r="N9032" i="14"/>
  <c r="K9033" i="14"/>
  <c r="L9033" i="14"/>
  <c r="N9033" i="14"/>
  <c r="K9034" i="14"/>
  <c r="L9034" i="14"/>
  <c r="N9034" i="14"/>
  <c r="N9035" i="14"/>
  <c r="N9036" i="14"/>
  <c r="N9037" i="14"/>
  <c r="K9038" i="14"/>
  <c r="L9038" i="14"/>
  <c r="N9038" i="14"/>
  <c r="K9039" i="14"/>
  <c r="L9039" i="14"/>
  <c r="N9039" i="14"/>
  <c r="K9040" i="14"/>
  <c r="L9040" i="14"/>
  <c r="N9040" i="14"/>
  <c r="K9041" i="14"/>
  <c r="L9041" i="14"/>
  <c r="N9041" i="14"/>
  <c r="L9042" i="14"/>
  <c r="N9042" i="14"/>
  <c r="N9043" i="14"/>
  <c r="N9044" i="14"/>
  <c r="N9045" i="14"/>
  <c r="L9046" i="14"/>
  <c r="N9046" i="14"/>
  <c r="K9047" i="14"/>
  <c r="L9047" i="14"/>
  <c r="N9047" i="14"/>
  <c r="K9048" i="14"/>
  <c r="L9048" i="14"/>
  <c r="N9048" i="14"/>
  <c r="K9049" i="14"/>
  <c r="L9049" i="14"/>
  <c r="N9049" i="14"/>
  <c r="K9050" i="14"/>
  <c r="L9050" i="14"/>
  <c r="N9050" i="14"/>
  <c r="N9051" i="14"/>
  <c r="N9052" i="14"/>
  <c r="N9053" i="14"/>
  <c r="K9054" i="14"/>
  <c r="L9054" i="14"/>
  <c r="N9054" i="14"/>
  <c r="K9055" i="14"/>
  <c r="L9055" i="14"/>
  <c r="N9055" i="14"/>
  <c r="K9056" i="14"/>
  <c r="L9056" i="14"/>
  <c r="N9056" i="14"/>
  <c r="K9057" i="14"/>
  <c r="L9057" i="14"/>
  <c r="N9057" i="14"/>
  <c r="L9058" i="14"/>
  <c r="N9058" i="14"/>
  <c r="N9059" i="14"/>
  <c r="N9060" i="14"/>
  <c r="N9061" i="14"/>
  <c r="L9062" i="14"/>
  <c r="N9062" i="14"/>
  <c r="K9063" i="14"/>
  <c r="L9063" i="14"/>
  <c r="N9063" i="14"/>
  <c r="K9064" i="14"/>
  <c r="L9064" i="14"/>
  <c r="N9064" i="14"/>
  <c r="K9065" i="14"/>
  <c r="L9065" i="14"/>
  <c r="N9065" i="14"/>
  <c r="K9066" i="14"/>
  <c r="L9066" i="14"/>
  <c r="N9066" i="14"/>
  <c r="N9067" i="14"/>
  <c r="N9068" i="14"/>
  <c r="N9069" i="14"/>
  <c r="K9070" i="14"/>
  <c r="L9070" i="14"/>
  <c r="N9070" i="14"/>
  <c r="K9071" i="14"/>
  <c r="L9071" i="14"/>
  <c r="N9071" i="14"/>
  <c r="K9072" i="14"/>
  <c r="L9072" i="14"/>
  <c r="N9072" i="14"/>
  <c r="K9073" i="14"/>
  <c r="L9073" i="14"/>
  <c r="N9073" i="14"/>
  <c r="L9074" i="14"/>
  <c r="N9074" i="14"/>
  <c r="N9075" i="14"/>
  <c r="N9076" i="14"/>
  <c r="N9077" i="14"/>
  <c r="L9078" i="14"/>
  <c r="N9078" i="14"/>
  <c r="K9079" i="14"/>
  <c r="L9079" i="14"/>
  <c r="N9079" i="14"/>
  <c r="K9080" i="14"/>
  <c r="L9080" i="14"/>
  <c r="N9080" i="14"/>
  <c r="K9081" i="14"/>
  <c r="L9081" i="14"/>
  <c r="N9081" i="14"/>
  <c r="K9082" i="14"/>
  <c r="L9082" i="14"/>
  <c r="N9082" i="14"/>
  <c r="N9083" i="14"/>
  <c r="N9084" i="14"/>
  <c r="N9085" i="14"/>
  <c r="K9086" i="14"/>
  <c r="L9086" i="14"/>
  <c r="N9086" i="14"/>
  <c r="K9087" i="14"/>
  <c r="L9087" i="14"/>
  <c r="N9087" i="14"/>
  <c r="K9088" i="14"/>
  <c r="L9088" i="14"/>
  <c r="N9088" i="14"/>
  <c r="K9089" i="14"/>
  <c r="L9089" i="14"/>
  <c r="N9089" i="14"/>
  <c r="L9090" i="14"/>
  <c r="N9090" i="14"/>
  <c r="N9091" i="14"/>
  <c r="N9092" i="14"/>
  <c r="K9093" i="14"/>
  <c r="N9093" i="14"/>
  <c r="L9094" i="14"/>
  <c r="N9094" i="14"/>
  <c r="K9095" i="14"/>
  <c r="L9095" i="14"/>
  <c r="N9095" i="14"/>
  <c r="K9096" i="14"/>
  <c r="L9096" i="14"/>
  <c r="N9096" i="14"/>
  <c r="K9097" i="14"/>
  <c r="L9097" i="14"/>
  <c r="N9097" i="14"/>
  <c r="K9098" i="14"/>
  <c r="L9098" i="14"/>
  <c r="N9098" i="14"/>
  <c r="N9099" i="14"/>
  <c r="N9100" i="14"/>
  <c r="N9101" i="14"/>
  <c r="K9102" i="14"/>
  <c r="L9102" i="14"/>
  <c r="N9102" i="14"/>
  <c r="K9103" i="14"/>
  <c r="L9103" i="14"/>
  <c r="N9103" i="14"/>
  <c r="K9104" i="14"/>
  <c r="L9104" i="14"/>
  <c r="N9104" i="14"/>
  <c r="K9105" i="14"/>
  <c r="L9105" i="14"/>
  <c r="N9105" i="14"/>
  <c r="L9106" i="14"/>
  <c r="N9106" i="14"/>
  <c r="N9107" i="14"/>
  <c r="N9108" i="14"/>
  <c r="N9109" i="14"/>
  <c r="L9110" i="14"/>
  <c r="N9110" i="14"/>
  <c r="K9111" i="14"/>
  <c r="L9111" i="14"/>
  <c r="N9111" i="14"/>
  <c r="K9112" i="14"/>
  <c r="L9112" i="14"/>
  <c r="N9112" i="14"/>
  <c r="K9113" i="14"/>
  <c r="L9113" i="14"/>
  <c r="N9113" i="14"/>
  <c r="K9114" i="14"/>
  <c r="L9114" i="14"/>
  <c r="N9114" i="14"/>
  <c r="N9115" i="14"/>
  <c r="N9116" i="14"/>
  <c r="N9117" i="14"/>
  <c r="K9118" i="14"/>
  <c r="L9118" i="14"/>
  <c r="N9118" i="14"/>
  <c r="K9119" i="14"/>
  <c r="L9119" i="14"/>
  <c r="N9119" i="14"/>
  <c r="K9120" i="14"/>
  <c r="L9120" i="14"/>
  <c r="N9120" i="14"/>
  <c r="K9121" i="14"/>
  <c r="L9121" i="14"/>
  <c r="N9121" i="14"/>
  <c r="L9122" i="14"/>
  <c r="N9122" i="14"/>
  <c r="N9123" i="14"/>
  <c r="N9124" i="14"/>
  <c r="N9125" i="14"/>
  <c r="L9126" i="14"/>
  <c r="N9126" i="14"/>
  <c r="K9127" i="14"/>
  <c r="L9127" i="14"/>
  <c r="N9127" i="14"/>
  <c r="K9128" i="14"/>
  <c r="L9128" i="14"/>
  <c r="N9128" i="14"/>
  <c r="K9129" i="14"/>
  <c r="L9129" i="14"/>
  <c r="N9129" i="14"/>
  <c r="K9130" i="14"/>
  <c r="L9130" i="14"/>
  <c r="N9130" i="14"/>
  <c r="N9131" i="14"/>
  <c r="N9132" i="14"/>
  <c r="N9133" i="14"/>
  <c r="K9134" i="14"/>
  <c r="L9134" i="14"/>
  <c r="N9134" i="14"/>
  <c r="K9135" i="14"/>
  <c r="L9135" i="14"/>
  <c r="N9135" i="14"/>
  <c r="K9136" i="14"/>
  <c r="L9136" i="14"/>
  <c r="N9136" i="14"/>
  <c r="K9137" i="14"/>
  <c r="L9137" i="14"/>
  <c r="N9137" i="14"/>
  <c r="L9138" i="14"/>
  <c r="N9138" i="14"/>
  <c r="N9139" i="14"/>
  <c r="N9140" i="14"/>
  <c r="N9141" i="14"/>
  <c r="L9142" i="14"/>
  <c r="N9142" i="14"/>
  <c r="K9143" i="14"/>
  <c r="L9143" i="14"/>
  <c r="N9143" i="14"/>
  <c r="K9144" i="14"/>
  <c r="L9144" i="14"/>
  <c r="N9144" i="14"/>
  <c r="K9145" i="14"/>
  <c r="L9145" i="14"/>
  <c r="N9145" i="14"/>
  <c r="K9146" i="14"/>
  <c r="L9146" i="14"/>
  <c r="N9146" i="14"/>
  <c r="N9147" i="14"/>
  <c r="N9148" i="14"/>
  <c r="N9149" i="14"/>
  <c r="K9150" i="14"/>
  <c r="L9150" i="14"/>
  <c r="N9150" i="14"/>
  <c r="K9151" i="14"/>
  <c r="L9151" i="14"/>
  <c r="N9151" i="14"/>
  <c r="K9152" i="14"/>
  <c r="L9152" i="14"/>
  <c r="N9152" i="14"/>
  <c r="K9153" i="14"/>
  <c r="L9153" i="14"/>
  <c r="N9153" i="14"/>
  <c r="L9154" i="14"/>
  <c r="N9154" i="14"/>
  <c r="N9155" i="14"/>
  <c r="N9156" i="14"/>
  <c r="N9157" i="14"/>
  <c r="L9158" i="14"/>
  <c r="N9158" i="14"/>
  <c r="K9159" i="14"/>
  <c r="L9159" i="14"/>
  <c r="N9159" i="14"/>
  <c r="K9160" i="14"/>
  <c r="L9160" i="14"/>
  <c r="N9160" i="14"/>
  <c r="K9161" i="14"/>
  <c r="L9161" i="14"/>
  <c r="N9161" i="14"/>
  <c r="K9162" i="14"/>
  <c r="L9162" i="14"/>
  <c r="N9162" i="14"/>
  <c r="N9163" i="14"/>
  <c r="N9164" i="14"/>
  <c r="N9165" i="14"/>
  <c r="K9166" i="14"/>
  <c r="L9166" i="14"/>
  <c r="N9166" i="14"/>
  <c r="K9167" i="14"/>
  <c r="L9167" i="14"/>
  <c r="N9167" i="14"/>
  <c r="K9168" i="14"/>
  <c r="L9168" i="14"/>
  <c r="N9168" i="14"/>
  <c r="K9169" i="14"/>
  <c r="L9169" i="14"/>
  <c r="N9169" i="14"/>
  <c r="L9170" i="14"/>
  <c r="N9170" i="14"/>
  <c r="N9171" i="14"/>
  <c r="N9172" i="14"/>
  <c r="N9173" i="14"/>
  <c r="L9174" i="14"/>
  <c r="N9174" i="14"/>
  <c r="K9175" i="14"/>
  <c r="L9175" i="14"/>
  <c r="N9175" i="14"/>
  <c r="K9176" i="14"/>
  <c r="L9176" i="14"/>
  <c r="N9176" i="14"/>
  <c r="K9177" i="14"/>
  <c r="L9177" i="14"/>
  <c r="N9177" i="14"/>
  <c r="K9178" i="14"/>
  <c r="L9178" i="14"/>
  <c r="N9178" i="14"/>
  <c r="N9179" i="14"/>
  <c r="N9180" i="14"/>
  <c r="N9181" i="14"/>
  <c r="K9182" i="14"/>
  <c r="L9182" i="14"/>
  <c r="N9182" i="14"/>
  <c r="K9183" i="14"/>
  <c r="L9183" i="14"/>
  <c r="N9183" i="14"/>
  <c r="K9184" i="14"/>
  <c r="L9184" i="14"/>
  <c r="N9184" i="14"/>
  <c r="K9185" i="14"/>
  <c r="L9185" i="14"/>
  <c r="N9185" i="14"/>
  <c r="K9186" i="14"/>
  <c r="L9186" i="14"/>
  <c r="N9186" i="14"/>
  <c r="N9187" i="14"/>
  <c r="N9188" i="14"/>
  <c r="N9189" i="14"/>
  <c r="K9190" i="14"/>
  <c r="L9190" i="14"/>
  <c r="N9190" i="14"/>
  <c r="K9191" i="14"/>
  <c r="L9191" i="14"/>
  <c r="N9191" i="14"/>
  <c r="K9192" i="14"/>
  <c r="L9192" i="14"/>
  <c r="N9192" i="14"/>
  <c r="K9193" i="14"/>
  <c r="L9193" i="14"/>
  <c r="N9193" i="14"/>
  <c r="K9194" i="14"/>
  <c r="L9194" i="14"/>
  <c r="N9194" i="14"/>
  <c r="N9195" i="14"/>
  <c r="N9196" i="14"/>
  <c r="N9197" i="14"/>
  <c r="K9198" i="14"/>
  <c r="L9198" i="14"/>
  <c r="N9198" i="14"/>
  <c r="K9199" i="14"/>
  <c r="L9199" i="14"/>
  <c r="N9199" i="14"/>
  <c r="K9200" i="14"/>
  <c r="L9200" i="14"/>
  <c r="N9200" i="14"/>
  <c r="K9201" i="14"/>
  <c r="L9201" i="14"/>
  <c r="N9201" i="14"/>
  <c r="K9202" i="14"/>
  <c r="L9202" i="14"/>
  <c r="N9202" i="14"/>
  <c r="N9203" i="14"/>
  <c r="N9204" i="14"/>
  <c r="N9205" i="14"/>
  <c r="K9206" i="14"/>
  <c r="L9206" i="14"/>
  <c r="N9206" i="14"/>
  <c r="K9207" i="14"/>
  <c r="L9207" i="14"/>
  <c r="N9207" i="14"/>
  <c r="K9208" i="14"/>
  <c r="L9208" i="14"/>
  <c r="N9208" i="14"/>
  <c r="K9209" i="14"/>
  <c r="L9209" i="14"/>
  <c r="N9209" i="14"/>
  <c r="K9210" i="14"/>
  <c r="L9210" i="14"/>
  <c r="N9210" i="14"/>
  <c r="N9211" i="14"/>
  <c r="N9212" i="14"/>
  <c r="N9213" i="14"/>
  <c r="K9214" i="14"/>
  <c r="L9214" i="14"/>
  <c r="N9214" i="14"/>
  <c r="K9215" i="14"/>
  <c r="L9215" i="14"/>
  <c r="N9215" i="14"/>
  <c r="K9216" i="14"/>
  <c r="L9216" i="14"/>
  <c r="N9216" i="14"/>
  <c r="K9217" i="14"/>
  <c r="L9217" i="14"/>
  <c r="N9217" i="14"/>
  <c r="K9218" i="14"/>
  <c r="L9218" i="14"/>
  <c r="N9218" i="14"/>
  <c r="N9219" i="14"/>
  <c r="N9220" i="14"/>
  <c r="N9221" i="14"/>
  <c r="K9222" i="14"/>
  <c r="L9222" i="14"/>
  <c r="N9222" i="14"/>
  <c r="K9223" i="14"/>
  <c r="L9223" i="14"/>
  <c r="N9223" i="14"/>
  <c r="K9224" i="14"/>
  <c r="L9224" i="14"/>
  <c r="N9224" i="14"/>
  <c r="K9225" i="14"/>
  <c r="L9225" i="14"/>
  <c r="N9225" i="14"/>
  <c r="K9226" i="14"/>
  <c r="L9226" i="14"/>
  <c r="N9226" i="14"/>
  <c r="N9227" i="14"/>
  <c r="N9228" i="14"/>
  <c r="N9229" i="14"/>
  <c r="K9230" i="14"/>
  <c r="L9230" i="14"/>
  <c r="N9230" i="14"/>
  <c r="K9231" i="14"/>
  <c r="L9231" i="14"/>
  <c r="N9231" i="14"/>
  <c r="K9232" i="14"/>
  <c r="L9232" i="14"/>
  <c r="N9232" i="14"/>
  <c r="K9233" i="14"/>
  <c r="L9233" i="14"/>
  <c r="N9233" i="14"/>
  <c r="K9234" i="14"/>
  <c r="L9234" i="14"/>
  <c r="N9234" i="14"/>
  <c r="N9235" i="14"/>
  <c r="N9236" i="14"/>
  <c r="N9237" i="14"/>
  <c r="K9238" i="14"/>
  <c r="L9238" i="14"/>
  <c r="N9238" i="14"/>
  <c r="K9239" i="14"/>
  <c r="L9239" i="14"/>
  <c r="N9239" i="14"/>
  <c r="K9240" i="14"/>
  <c r="L9240" i="14"/>
  <c r="N9240" i="14"/>
  <c r="K9241" i="14"/>
  <c r="L9241" i="14"/>
  <c r="N9241" i="14"/>
  <c r="K9242" i="14"/>
  <c r="L9242" i="14"/>
  <c r="N9242" i="14"/>
  <c r="N9243" i="14"/>
  <c r="N9244" i="14"/>
  <c r="N9245" i="14"/>
  <c r="K9246" i="14"/>
  <c r="L9246" i="14"/>
  <c r="N9246" i="14"/>
  <c r="K9247" i="14"/>
  <c r="L9247" i="14"/>
  <c r="N9247" i="14"/>
  <c r="K9248" i="14"/>
  <c r="L9248" i="14"/>
  <c r="N9248" i="14"/>
  <c r="K9249" i="14"/>
  <c r="L9249" i="14"/>
  <c r="N9249" i="14"/>
  <c r="K9250" i="14"/>
  <c r="L9250" i="14"/>
  <c r="N9250" i="14"/>
  <c r="N9251" i="14"/>
  <c r="N9252" i="14"/>
  <c r="N9253" i="14"/>
  <c r="K9254" i="14"/>
  <c r="L9254" i="14"/>
  <c r="N9254" i="14"/>
  <c r="K9255" i="14"/>
  <c r="L9255" i="14"/>
  <c r="N9255" i="14"/>
  <c r="K9256" i="14"/>
  <c r="L9256" i="14"/>
  <c r="N9256" i="14"/>
  <c r="K9257" i="14"/>
  <c r="L9257" i="14"/>
  <c r="N9257" i="14"/>
  <c r="K9258" i="14"/>
  <c r="L9258" i="14"/>
  <c r="N9258" i="14"/>
  <c r="N9259" i="14"/>
  <c r="N9260" i="14"/>
  <c r="N9261" i="14"/>
  <c r="K9262" i="14"/>
  <c r="L9262" i="14"/>
  <c r="N9262" i="14"/>
  <c r="K9263" i="14"/>
  <c r="L9263" i="14"/>
  <c r="N9263" i="14"/>
  <c r="K9264" i="14"/>
  <c r="L9264" i="14"/>
  <c r="N9264" i="14"/>
  <c r="K9265" i="14"/>
  <c r="L9265" i="14"/>
  <c r="N9265" i="14"/>
  <c r="K9266" i="14"/>
  <c r="L9266" i="14"/>
  <c r="N9266" i="14"/>
  <c r="N9267" i="14"/>
  <c r="N9268" i="14"/>
  <c r="N9269" i="14"/>
  <c r="K9270" i="14"/>
  <c r="L9270" i="14"/>
  <c r="N9270" i="14"/>
  <c r="K9271" i="14"/>
  <c r="L9271" i="14"/>
  <c r="N9271" i="14"/>
  <c r="K9272" i="14"/>
  <c r="L9272" i="14"/>
  <c r="N9272" i="14"/>
  <c r="K9273" i="14"/>
  <c r="L9273" i="14"/>
  <c r="N9273" i="14"/>
  <c r="K9274" i="14"/>
  <c r="L9274" i="14"/>
  <c r="N9274" i="14"/>
  <c r="N9275" i="14"/>
  <c r="N9276" i="14"/>
  <c r="N9277" i="14"/>
  <c r="K9278" i="14"/>
  <c r="L9278" i="14"/>
  <c r="N9278" i="14"/>
  <c r="K9279" i="14"/>
  <c r="L9279" i="14"/>
  <c r="N9279" i="14"/>
  <c r="K9280" i="14"/>
  <c r="L9280" i="14"/>
  <c r="N9280" i="14"/>
  <c r="K9281" i="14"/>
  <c r="L9281" i="14"/>
  <c r="N9281" i="14"/>
  <c r="K9282" i="14"/>
  <c r="L9282" i="14"/>
  <c r="N9282" i="14"/>
  <c r="N9283" i="14"/>
  <c r="N9284" i="14"/>
  <c r="N9285" i="14"/>
  <c r="K9286" i="14"/>
  <c r="L9286" i="14"/>
  <c r="N9286" i="14"/>
  <c r="K9287" i="14"/>
  <c r="L9287" i="14"/>
  <c r="N9287" i="14"/>
  <c r="K9288" i="14"/>
  <c r="L9288" i="14"/>
  <c r="N9288" i="14"/>
  <c r="K9289" i="14"/>
  <c r="L9289" i="14"/>
  <c r="N9289" i="14"/>
  <c r="K9290" i="14"/>
  <c r="L9290" i="14"/>
  <c r="N9290" i="14"/>
  <c r="N9291" i="14"/>
  <c r="N9292" i="14"/>
  <c r="N9293" i="14"/>
  <c r="K9294" i="14"/>
  <c r="L9294" i="14"/>
  <c r="N9294" i="14"/>
  <c r="K9295" i="14"/>
  <c r="L9295" i="14"/>
  <c r="N9295" i="14"/>
  <c r="K9296" i="14"/>
  <c r="L9296" i="14"/>
  <c r="N9296" i="14"/>
  <c r="K9297" i="14"/>
  <c r="L9297" i="14"/>
  <c r="N9297" i="14"/>
  <c r="K9298" i="14"/>
  <c r="L9298" i="14"/>
  <c r="N9298" i="14"/>
  <c r="N9299" i="14"/>
  <c r="N9300" i="14"/>
  <c r="N9301" i="14"/>
  <c r="K9302" i="14"/>
  <c r="L9302" i="14"/>
  <c r="N9302" i="14"/>
  <c r="K9303" i="14"/>
  <c r="L9303" i="14"/>
  <c r="N9303" i="14"/>
  <c r="K9304" i="14"/>
  <c r="L9304" i="14"/>
  <c r="N9304" i="14"/>
  <c r="K9305" i="14"/>
  <c r="L9305" i="14"/>
  <c r="N9305" i="14"/>
  <c r="K9306" i="14"/>
  <c r="L9306" i="14"/>
  <c r="N9306" i="14"/>
  <c r="N9307" i="14"/>
  <c r="N9308" i="14"/>
  <c r="N9309" i="14"/>
  <c r="K9310" i="14"/>
  <c r="L9310" i="14"/>
  <c r="N9310" i="14"/>
  <c r="K9311" i="14"/>
  <c r="L9311" i="14"/>
  <c r="N9311" i="14"/>
  <c r="K9312" i="14"/>
  <c r="L9312" i="14"/>
  <c r="N9312" i="14"/>
  <c r="K9313" i="14"/>
  <c r="L9313" i="14"/>
  <c r="N9313" i="14"/>
  <c r="K9314" i="14"/>
  <c r="L9314" i="14"/>
  <c r="N9314" i="14"/>
  <c r="N9315" i="14"/>
  <c r="N9316" i="14"/>
  <c r="N9317" i="14"/>
  <c r="K9318" i="14"/>
  <c r="L9318" i="14"/>
  <c r="N9318" i="14"/>
  <c r="K9319" i="14"/>
  <c r="L9319" i="14"/>
  <c r="N9319" i="14"/>
  <c r="K9320" i="14"/>
  <c r="L9320" i="14"/>
  <c r="N9320" i="14"/>
  <c r="K9321" i="14"/>
  <c r="L9321" i="14"/>
  <c r="N9321" i="14"/>
  <c r="K9322" i="14"/>
  <c r="L9322" i="14"/>
  <c r="N9322" i="14"/>
  <c r="N9323" i="14"/>
  <c r="N9324" i="14"/>
  <c r="N9325" i="14"/>
  <c r="K9326" i="14"/>
  <c r="L9326" i="14"/>
  <c r="N9326" i="14"/>
  <c r="K9327" i="14"/>
  <c r="L9327" i="14"/>
  <c r="N9327" i="14"/>
  <c r="K9328" i="14"/>
  <c r="L9328" i="14"/>
  <c r="N9328" i="14"/>
  <c r="K9329" i="14"/>
  <c r="L9329" i="14"/>
  <c r="N9329" i="14"/>
  <c r="K9330" i="14"/>
  <c r="L9330" i="14"/>
  <c r="N9330" i="14"/>
  <c r="N9331" i="14"/>
  <c r="N9332" i="14"/>
  <c r="N9333" i="14"/>
  <c r="K9334" i="14"/>
  <c r="L9334" i="14"/>
  <c r="N9334" i="14"/>
  <c r="K9335" i="14"/>
  <c r="L9335" i="14"/>
  <c r="N9335" i="14"/>
  <c r="K9336" i="14"/>
  <c r="L9336" i="14"/>
  <c r="N9336" i="14"/>
  <c r="K9337" i="14"/>
  <c r="L9337" i="14"/>
  <c r="N9337" i="14"/>
  <c r="K9338" i="14"/>
  <c r="L9338" i="14"/>
  <c r="N9338" i="14"/>
  <c r="N9339" i="14"/>
  <c r="N9340" i="14"/>
  <c r="N9341" i="14"/>
  <c r="K9342" i="14"/>
  <c r="L9342" i="14"/>
  <c r="N9342" i="14"/>
  <c r="K9343" i="14"/>
  <c r="L9343" i="14"/>
  <c r="N9343" i="14"/>
  <c r="K9344" i="14"/>
  <c r="L9344" i="14"/>
  <c r="N9344" i="14"/>
  <c r="K9345" i="14"/>
  <c r="L9345" i="14"/>
  <c r="N9345" i="14"/>
  <c r="K9346" i="14"/>
  <c r="L9346" i="14"/>
  <c r="N9346" i="14"/>
  <c r="N9347" i="14"/>
  <c r="N9348" i="14"/>
  <c r="N9349" i="14"/>
  <c r="K9350" i="14"/>
  <c r="L9350" i="14"/>
  <c r="N9350" i="14"/>
  <c r="K9351" i="14"/>
  <c r="L9351" i="14"/>
  <c r="N9351" i="14"/>
  <c r="K9352" i="14"/>
  <c r="L9352" i="14"/>
  <c r="N9352" i="14"/>
  <c r="K9353" i="14"/>
  <c r="L9353" i="14"/>
  <c r="N9353" i="14"/>
  <c r="K9354" i="14"/>
  <c r="L9354" i="14"/>
  <c r="N9354" i="14"/>
  <c r="N9355" i="14"/>
  <c r="N9356" i="14"/>
  <c r="N9357" i="14"/>
  <c r="K9358" i="14"/>
  <c r="L9358" i="14"/>
  <c r="N9358" i="14"/>
  <c r="K9359" i="14"/>
  <c r="L9359" i="14"/>
  <c r="N9359" i="14"/>
  <c r="K9360" i="14"/>
  <c r="L9360" i="14"/>
  <c r="N9360" i="14"/>
  <c r="K9361" i="14"/>
  <c r="L9361" i="14"/>
  <c r="N9361" i="14"/>
  <c r="K9362" i="14"/>
  <c r="L9362" i="14"/>
  <c r="N9362" i="14"/>
  <c r="N9363" i="14"/>
  <c r="N9364" i="14"/>
  <c r="N9365" i="14"/>
  <c r="K9366" i="14"/>
  <c r="L9366" i="14"/>
  <c r="N9366" i="14"/>
  <c r="K9367" i="14"/>
  <c r="L9367" i="14"/>
  <c r="N9367" i="14"/>
  <c r="K9368" i="14"/>
  <c r="L9368" i="14"/>
  <c r="N9368" i="14"/>
  <c r="K9369" i="14"/>
  <c r="L9369" i="14"/>
  <c r="N9369" i="14"/>
  <c r="K9370" i="14"/>
  <c r="L9370" i="14"/>
  <c r="N9370" i="14"/>
  <c r="N9371" i="14"/>
  <c r="N9372" i="14"/>
  <c r="N9373" i="14"/>
  <c r="K9374" i="14"/>
  <c r="L9374" i="14"/>
  <c r="N9374" i="14"/>
  <c r="K9375" i="14"/>
  <c r="L9375" i="14"/>
  <c r="N9375" i="14"/>
  <c r="K9376" i="14"/>
  <c r="L9376" i="14"/>
  <c r="N9376" i="14"/>
  <c r="K9377" i="14"/>
  <c r="L9377" i="14"/>
  <c r="N9377" i="14"/>
  <c r="K9378" i="14"/>
  <c r="L9378" i="14"/>
  <c r="N9378" i="14"/>
  <c r="N9379" i="14"/>
  <c r="N9380" i="14"/>
  <c r="N9381" i="14"/>
  <c r="K9382" i="14"/>
  <c r="L9382" i="14"/>
  <c r="N9382" i="14"/>
  <c r="K9383" i="14"/>
  <c r="L9383" i="14"/>
  <c r="N9383" i="14"/>
  <c r="K9384" i="14"/>
  <c r="L9384" i="14"/>
  <c r="N9384" i="14"/>
  <c r="K9385" i="14"/>
  <c r="L9385" i="14"/>
  <c r="N9385" i="14"/>
  <c r="K9386" i="14"/>
  <c r="L9386" i="14"/>
  <c r="N9386" i="14"/>
  <c r="N9387" i="14"/>
  <c r="N9388" i="14"/>
  <c r="N9389" i="14"/>
  <c r="K9390" i="14"/>
  <c r="L9390" i="14"/>
  <c r="N9390" i="14"/>
  <c r="K9391" i="14"/>
  <c r="L9391" i="14"/>
  <c r="N9391" i="14"/>
  <c r="K9392" i="14"/>
  <c r="L9392" i="14"/>
  <c r="N9392" i="14"/>
  <c r="K9393" i="14"/>
  <c r="L9393" i="14"/>
  <c r="N9393" i="14"/>
  <c r="K9394" i="14"/>
  <c r="L9394" i="14"/>
  <c r="N9394" i="14"/>
  <c r="N9395" i="14"/>
  <c r="N9396" i="14"/>
  <c r="N9397" i="14"/>
  <c r="K9398" i="14"/>
  <c r="L9398" i="14"/>
  <c r="N9398" i="14"/>
  <c r="K9399" i="14"/>
  <c r="L9399" i="14"/>
  <c r="N9399" i="14"/>
  <c r="K9400" i="14"/>
  <c r="L9400" i="14"/>
  <c r="N9400" i="14"/>
  <c r="K9401" i="14"/>
  <c r="L9401" i="14"/>
  <c r="N9401" i="14"/>
  <c r="K9402" i="14"/>
  <c r="L9402" i="14"/>
  <c r="N9402" i="14"/>
  <c r="N9403" i="14"/>
  <c r="N9404" i="14"/>
  <c r="N9405" i="14"/>
  <c r="K9406" i="14"/>
  <c r="L9406" i="14"/>
  <c r="N9406" i="14"/>
  <c r="K9407" i="14"/>
  <c r="L9407" i="14"/>
  <c r="N9407" i="14"/>
  <c r="K9408" i="14"/>
  <c r="L9408" i="14"/>
  <c r="N9408" i="14"/>
  <c r="K9409" i="14"/>
  <c r="L9409" i="14"/>
  <c r="N9409" i="14"/>
  <c r="K9410" i="14"/>
  <c r="L9410" i="14"/>
  <c r="N9410" i="14"/>
  <c r="N9411" i="14"/>
  <c r="N9412" i="14"/>
  <c r="N9413" i="14"/>
  <c r="K9414" i="14"/>
  <c r="L9414" i="14"/>
  <c r="N9414" i="14"/>
  <c r="K9415" i="14"/>
  <c r="L9415" i="14"/>
  <c r="N9415" i="14"/>
  <c r="K9416" i="14"/>
  <c r="L9416" i="14"/>
  <c r="N9416" i="14"/>
  <c r="K9417" i="14"/>
  <c r="L9417" i="14"/>
  <c r="N9417" i="14"/>
  <c r="K9418" i="14"/>
  <c r="L9418" i="14"/>
  <c r="N9418" i="14"/>
  <c r="N9419" i="14"/>
  <c r="N9420" i="14"/>
  <c r="N9421" i="14"/>
  <c r="K9422" i="14"/>
  <c r="L9422" i="14"/>
  <c r="N9422" i="14"/>
  <c r="K9423" i="14"/>
  <c r="L9423" i="14"/>
  <c r="N9423" i="14"/>
  <c r="K9424" i="14"/>
  <c r="L9424" i="14"/>
  <c r="N9424" i="14"/>
  <c r="K9425" i="14"/>
  <c r="L9425" i="14"/>
  <c r="N9425" i="14"/>
  <c r="K9426" i="14"/>
  <c r="L9426" i="14"/>
  <c r="N9426" i="14"/>
  <c r="N9427" i="14"/>
  <c r="N9428" i="14"/>
  <c r="N9429" i="14"/>
  <c r="K9430" i="14"/>
  <c r="L9430" i="14"/>
  <c r="N9430" i="14"/>
  <c r="K9431" i="14"/>
  <c r="L9431" i="14"/>
  <c r="N9431" i="14"/>
  <c r="K9432" i="14"/>
  <c r="L9432" i="14"/>
  <c r="N9432" i="14"/>
  <c r="K9433" i="14"/>
  <c r="L9433" i="14"/>
  <c r="N9433" i="14"/>
  <c r="K9434" i="14"/>
  <c r="L9434" i="14"/>
  <c r="N9434" i="14"/>
  <c r="N9435" i="14"/>
  <c r="N9436" i="14"/>
  <c r="N9437" i="14"/>
  <c r="K9438" i="14"/>
  <c r="L9438" i="14"/>
  <c r="N9438" i="14"/>
  <c r="K9439" i="14"/>
  <c r="L9439" i="14"/>
  <c r="N9439" i="14"/>
  <c r="K9440" i="14"/>
  <c r="L9440" i="14"/>
  <c r="N9440" i="14"/>
  <c r="K9441" i="14"/>
  <c r="L9441" i="14"/>
  <c r="N9441" i="14"/>
  <c r="K9442" i="14"/>
  <c r="L9442" i="14"/>
  <c r="N9442" i="14"/>
  <c r="N9443" i="14"/>
  <c r="N9444" i="14"/>
  <c r="N9445" i="14"/>
  <c r="K9446" i="14"/>
  <c r="L9446" i="14"/>
  <c r="N9446" i="14"/>
  <c r="K9447" i="14"/>
  <c r="L9447" i="14"/>
  <c r="N9447" i="14"/>
  <c r="K9448" i="14"/>
  <c r="L9448" i="14"/>
  <c r="N9448" i="14"/>
  <c r="K9449" i="14"/>
  <c r="L9449" i="14"/>
  <c r="N9449" i="14"/>
  <c r="K9450" i="14"/>
  <c r="L9450" i="14"/>
  <c r="N9450" i="14"/>
  <c r="N9451" i="14"/>
  <c r="N9452" i="14"/>
  <c r="N9453" i="14"/>
  <c r="K9454" i="14"/>
  <c r="L9454" i="14"/>
  <c r="N9454" i="14"/>
  <c r="K9455" i="14"/>
  <c r="L9455" i="14"/>
  <c r="N9455" i="14"/>
  <c r="K9456" i="14"/>
  <c r="L9456" i="14"/>
  <c r="N9456" i="14"/>
  <c r="K9457" i="14"/>
  <c r="L9457" i="14"/>
  <c r="N9457" i="14"/>
  <c r="K9458" i="14"/>
  <c r="L9458" i="14"/>
  <c r="N9458" i="14"/>
  <c r="N9459" i="14"/>
  <c r="N9460" i="14"/>
  <c r="N9461" i="14"/>
  <c r="K9462" i="14"/>
  <c r="L9462" i="14"/>
  <c r="N9462" i="14"/>
  <c r="K9463" i="14"/>
  <c r="L9463" i="14"/>
  <c r="N9463" i="14"/>
  <c r="K9464" i="14"/>
  <c r="L9464" i="14"/>
  <c r="N9464" i="14"/>
  <c r="K9465" i="14"/>
  <c r="L9465" i="14"/>
  <c r="N9465" i="14"/>
  <c r="K9466" i="14"/>
  <c r="L9466" i="14"/>
  <c r="N9466" i="14"/>
  <c r="N9467" i="14"/>
  <c r="N9468" i="14"/>
  <c r="N9469" i="14"/>
  <c r="K9470" i="14"/>
  <c r="L9470" i="14"/>
  <c r="N9470" i="14"/>
  <c r="K9471" i="14"/>
  <c r="L9471" i="14"/>
  <c r="N9471" i="14"/>
  <c r="K9472" i="14"/>
  <c r="L9472" i="14"/>
  <c r="N9472" i="14"/>
  <c r="K9473" i="14"/>
  <c r="L9473" i="14"/>
  <c r="N9473" i="14"/>
  <c r="K9474" i="14"/>
  <c r="L9474" i="14"/>
  <c r="N9474" i="14"/>
  <c r="N9475" i="14"/>
  <c r="N9476" i="14"/>
  <c r="N9477" i="14"/>
  <c r="K9478" i="14"/>
  <c r="L9478" i="14"/>
  <c r="N9478" i="14"/>
  <c r="K9479" i="14"/>
  <c r="L9479" i="14"/>
  <c r="N9479" i="14"/>
  <c r="K9480" i="14"/>
  <c r="L9480" i="14"/>
  <c r="N9480" i="14"/>
  <c r="K9481" i="14"/>
  <c r="L9481" i="14"/>
  <c r="N9481" i="14"/>
  <c r="K9482" i="14"/>
  <c r="L9482" i="14"/>
  <c r="N9482" i="14"/>
  <c r="N9483" i="14"/>
  <c r="N9484" i="14"/>
  <c r="N9485" i="14"/>
  <c r="K9486" i="14"/>
  <c r="L9486" i="14"/>
  <c r="N9486" i="14"/>
  <c r="K9487" i="14"/>
  <c r="L9487" i="14"/>
  <c r="N9487" i="14"/>
  <c r="K9488" i="14"/>
  <c r="L9488" i="14"/>
  <c r="N9488" i="14"/>
  <c r="K9489" i="14"/>
  <c r="L9489" i="14"/>
  <c r="N9489" i="14"/>
  <c r="K9490" i="14"/>
  <c r="L9490" i="14"/>
  <c r="N9490" i="14"/>
  <c r="N9491" i="14"/>
  <c r="N9492" i="14"/>
  <c r="N9493" i="14"/>
  <c r="K9494" i="14"/>
  <c r="L9494" i="14"/>
  <c r="N9494" i="14"/>
  <c r="K9495" i="14"/>
  <c r="L9495" i="14"/>
  <c r="N9495" i="14"/>
  <c r="K9496" i="14"/>
  <c r="L9496" i="14"/>
  <c r="N9496" i="14"/>
  <c r="K9497" i="14"/>
  <c r="L9497" i="14"/>
  <c r="N9497" i="14"/>
  <c r="K9498" i="14"/>
  <c r="L9498" i="14"/>
  <c r="N9498" i="14"/>
  <c r="N9499" i="14"/>
  <c r="N9500" i="14"/>
  <c r="N9501" i="14"/>
  <c r="K9502" i="14"/>
  <c r="L9502" i="14"/>
  <c r="N9502" i="14"/>
  <c r="K9503" i="14"/>
  <c r="L9503" i="14"/>
  <c r="N9503" i="14"/>
  <c r="K9504" i="14"/>
  <c r="L9504" i="14"/>
  <c r="N9504" i="14"/>
  <c r="K9505" i="14"/>
  <c r="L9505" i="14"/>
  <c r="N9505" i="14"/>
  <c r="K9506" i="14"/>
  <c r="L9506" i="14"/>
  <c r="N9506" i="14"/>
  <c r="N9507" i="14"/>
  <c r="N9508" i="14"/>
  <c r="N9509" i="14"/>
  <c r="K9510" i="14"/>
  <c r="L9510" i="14"/>
  <c r="N9510" i="14"/>
  <c r="K9511" i="14"/>
  <c r="L9511" i="14"/>
  <c r="N9511" i="14"/>
  <c r="K9512" i="14"/>
  <c r="L9512" i="14"/>
  <c r="N9512" i="14"/>
  <c r="K9513" i="14"/>
  <c r="L9513" i="14"/>
  <c r="N9513" i="14"/>
  <c r="K9514" i="14"/>
  <c r="L9514" i="14"/>
  <c r="N9514" i="14"/>
  <c r="N9515" i="14"/>
  <c r="N9516" i="14"/>
  <c r="N9517" i="14"/>
  <c r="K9518" i="14"/>
  <c r="L9518" i="14"/>
  <c r="N9518" i="14"/>
  <c r="K9519" i="14"/>
  <c r="L9519" i="14"/>
  <c r="N9519" i="14"/>
  <c r="K9520" i="14"/>
  <c r="L9520" i="14"/>
  <c r="N9520" i="14"/>
  <c r="K9521" i="14"/>
  <c r="L9521" i="14"/>
  <c r="N9521" i="14"/>
  <c r="K9522" i="14"/>
  <c r="L9522" i="14"/>
  <c r="N9522" i="14"/>
  <c r="N9523" i="14"/>
  <c r="N9524" i="14"/>
  <c r="N9525" i="14"/>
  <c r="K9526" i="14"/>
  <c r="L9526" i="14"/>
  <c r="N9526" i="14"/>
  <c r="K9527" i="14"/>
  <c r="L9527" i="14"/>
  <c r="N9527" i="14"/>
  <c r="K9528" i="14"/>
  <c r="L9528" i="14"/>
  <c r="N9528" i="14"/>
  <c r="K9529" i="14"/>
  <c r="L9529" i="14"/>
  <c r="N9529" i="14"/>
  <c r="K9530" i="14"/>
  <c r="L9530" i="14"/>
  <c r="N9530" i="14"/>
  <c r="N9531" i="14"/>
  <c r="N9532" i="14"/>
  <c r="N9533" i="14"/>
  <c r="K9534" i="14"/>
  <c r="L9534" i="14"/>
  <c r="N9534" i="14"/>
  <c r="K9535" i="14"/>
  <c r="L9535" i="14"/>
  <c r="N9535" i="14"/>
  <c r="K9536" i="14"/>
  <c r="L9536" i="14"/>
  <c r="N9536" i="14"/>
  <c r="K9537" i="14"/>
  <c r="L9537" i="14"/>
  <c r="N9537" i="14"/>
  <c r="K9538" i="14"/>
  <c r="L9538" i="14"/>
  <c r="N9538" i="14"/>
  <c r="N9539" i="14"/>
  <c r="N9540" i="14"/>
  <c r="N9541" i="14"/>
  <c r="K9542" i="14"/>
  <c r="L9542" i="14"/>
  <c r="N9542" i="14"/>
  <c r="K9543" i="14"/>
  <c r="L9543" i="14"/>
  <c r="N9543" i="14"/>
  <c r="K9544" i="14"/>
  <c r="L9544" i="14"/>
  <c r="N9544" i="14"/>
  <c r="K9545" i="14"/>
  <c r="L9545" i="14"/>
  <c r="N9545" i="14"/>
  <c r="K9546" i="14"/>
  <c r="L9546" i="14"/>
  <c r="N9546" i="14"/>
  <c r="N9547" i="14"/>
  <c r="N9548" i="14"/>
  <c r="N9549" i="14"/>
  <c r="K9550" i="14"/>
  <c r="L9550" i="14"/>
  <c r="N9550" i="14"/>
  <c r="K9551" i="14"/>
  <c r="L9551" i="14"/>
  <c r="N9551" i="14"/>
  <c r="K9552" i="14"/>
  <c r="L9552" i="14"/>
  <c r="N9552" i="14"/>
  <c r="K9553" i="14"/>
  <c r="L9553" i="14"/>
  <c r="N9553" i="14"/>
  <c r="K9554" i="14"/>
  <c r="L9554" i="14"/>
  <c r="N9554" i="14"/>
  <c r="N9555" i="14"/>
  <c r="N9556" i="14"/>
  <c r="N9557" i="14"/>
  <c r="K9558" i="14"/>
  <c r="L9558" i="14"/>
  <c r="N9558" i="14"/>
  <c r="K9559" i="14"/>
  <c r="L9559" i="14"/>
  <c r="N9559" i="14"/>
  <c r="K9560" i="14"/>
  <c r="L9560" i="14"/>
  <c r="N9560" i="14"/>
  <c r="K9561" i="14"/>
  <c r="L9561" i="14"/>
  <c r="N9561" i="14"/>
  <c r="K9562" i="14"/>
  <c r="L9562" i="14"/>
  <c r="N9562" i="14"/>
  <c r="N9563" i="14"/>
  <c r="N9564" i="14"/>
  <c r="N9565" i="14"/>
  <c r="K9566" i="14"/>
  <c r="L9566" i="14"/>
  <c r="N9566" i="14"/>
  <c r="K9567" i="14"/>
  <c r="L9567" i="14"/>
  <c r="N9567" i="14"/>
  <c r="K9568" i="14"/>
  <c r="L9568" i="14"/>
  <c r="N9568" i="14"/>
  <c r="K9569" i="14"/>
  <c r="L9569" i="14"/>
  <c r="N9569" i="14"/>
  <c r="K9570" i="14"/>
  <c r="L9570" i="14"/>
  <c r="N9570" i="14"/>
  <c r="N9571" i="14"/>
  <c r="N9572" i="14"/>
  <c r="N9573" i="14"/>
  <c r="K9574" i="14"/>
  <c r="L9574" i="14"/>
  <c r="N9574" i="14"/>
  <c r="K9575" i="14"/>
  <c r="L9575" i="14"/>
  <c r="N9575" i="14"/>
  <c r="K9576" i="14"/>
  <c r="L9576" i="14"/>
  <c r="N9576" i="14"/>
  <c r="K9577" i="14"/>
  <c r="L9577" i="14"/>
  <c r="N9577" i="14"/>
  <c r="K9578" i="14"/>
  <c r="L9578" i="14"/>
  <c r="N9578" i="14"/>
  <c r="N9579" i="14"/>
  <c r="N9580" i="14"/>
  <c r="N9581" i="14"/>
  <c r="K9582" i="14"/>
  <c r="L9582" i="14"/>
  <c r="N9582" i="14"/>
  <c r="K9583" i="14"/>
  <c r="L9583" i="14"/>
  <c r="N9583" i="14"/>
  <c r="K9584" i="14"/>
  <c r="L9584" i="14"/>
  <c r="N9584" i="14"/>
  <c r="K9585" i="14"/>
  <c r="L9585" i="14"/>
  <c r="N9585" i="14"/>
  <c r="K9586" i="14"/>
  <c r="L9586" i="14"/>
  <c r="N9586" i="14"/>
  <c r="N9587" i="14"/>
  <c r="N9588" i="14"/>
  <c r="N9589" i="14"/>
  <c r="K9590" i="14"/>
  <c r="L9590" i="14"/>
  <c r="N9590" i="14"/>
  <c r="K9591" i="14"/>
  <c r="L9591" i="14"/>
  <c r="N9591" i="14"/>
  <c r="K9592" i="14"/>
  <c r="L9592" i="14"/>
  <c r="N9592" i="14"/>
  <c r="K9593" i="14"/>
  <c r="L9593" i="14"/>
  <c r="N9593" i="14"/>
  <c r="K9594" i="14"/>
  <c r="L9594" i="14"/>
  <c r="N9594" i="14"/>
  <c r="N9595" i="14"/>
  <c r="N9596" i="14"/>
  <c r="N9597" i="14"/>
  <c r="K9598" i="14"/>
  <c r="L9598" i="14"/>
  <c r="N9598" i="14"/>
  <c r="K9599" i="14"/>
  <c r="L9599" i="14"/>
  <c r="N9599" i="14"/>
  <c r="K9600" i="14"/>
  <c r="L9600" i="14"/>
  <c r="N9600" i="14"/>
  <c r="K9601" i="14"/>
  <c r="L9601" i="14"/>
  <c r="N9601" i="14"/>
  <c r="K9602" i="14"/>
  <c r="L9602" i="14"/>
  <c r="N9602" i="14"/>
  <c r="N9603" i="14"/>
  <c r="N9604" i="14"/>
  <c r="N9605" i="14"/>
  <c r="K9606" i="14"/>
  <c r="L9606" i="14"/>
  <c r="N9606" i="14"/>
  <c r="K9607" i="14"/>
  <c r="L9607" i="14"/>
  <c r="N9607" i="14"/>
  <c r="K9608" i="14"/>
  <c r="L9608" i="14"/>
  <c r="N9608" i="14"/>
  <c r="K9609" i="14"/>
  <c r="L9609" i="14"/>
  <c r="N9609" i="14"/>
  <c r="K9610" i="14"/>
  <c r="L9610" i="14"/>
  <c r="N9610" i="14"/>
  <c r="N9611" i="14"/>
  <c r="N9612" i="14"/>
  <c r="N9613" i="14"/>
  <c r="K9614" i="14"/>
  <c r="L9614" i="14"/>
  <c r="N9614" i="14"/>
  <c r="K9615" i="14"/>
  <c r="L9615" i="14"/>
  <c r="N9615" i="14"/>
  <c r="K9616" i="14"/>
  <c r="L9616" i="14"/>
  <c r="N9616" i="14"/>
  <c r="K9617" i="14"/>
  <c r="L9617" i="14"/>
  <c r="N9617" i="14"/>
  <c r="K9618" i="14"/>
  <c r="L9618" i="14"/>
  <c r="N9618" i="14"/>
  <c r="N9619" i="14"/>
  <c r="N9620" i="14"/>
  <c r="N9621" i="14"/>
  <c r="K9622" i="14"/>
  <c r="L9622" i="14"/>
  <c r="N9622" i="14"/>
  <c r="K9623" i="14"/>
  <c r="L9623" i="14"/>
  <c r="N9623" i="14"/>
  <c r="K9624" i="14"/>
  <c r="L9624" i="14"/>
  <c r="N9624" i="14"/>
  <c r="K9625" i="14"/>
  <c r="L9625" i="14"/>
  <c r="N9625" i="14"/>
  <c r="K9626" i="14"/>
  <c r="L9626" i="14"/>
  <c r="N9626" i="14"/>
  <c r="N9627" i="14"/>
  <c r="N9628" i="14"/>
  <c r="N9629" i="14"/>
  <c r="K9630" i="14"/>
  <c r="L9630" i="14"/>
  <c r="N9630" i="14"/>
  <c r="K9631" i="14"/>
  <c r="L9631" i="14"/>
  <c r="N9631" i="14"/>
  <c r="K9632" i="14"/>
  <c r="L9632" i="14"/>
  <c r="N9632" i="14"/>
  <c r="K9633" i="14"/>
  <c r="L9633" i="14"/>
  <c r="N9633" i="14"/>
  <c r="K9634" i="14"/>
  <c r="L9634" i="14"/>
  <c r="N9634" i="14"/>
  <c r="N9635" i="14"/>
  <c r="N9636" i="14"/>
  <c r="N9637" i="14"/>
  <c r="K9638" i="14"/>
  <c r="L9638" i="14"/>
  <c r="N9638" i="14"/>
  <c r="K9639" i="14"/>
  <c r="L9639" i="14"/>
  <c r="N9639" i="14"/>
  <c r="K9640" i="14"/>
  <c r="L9640" i="14"/>
  <c r="N9640" i="14"/>
  <c r="K9641" i="14"/>
  <c r="L9641" i="14"/>
  <c r="N9641" i="14"/>
  <c r="K9642" i="14"/>
  <c r="L9642" i="14"/>
  <c r="N9642" i="14"/>
  <c r="N9643" i="14"/>
  <c r="N9644" i="14"/>
  <c r="N9645" i="14"/>
  <c r="K9646" i="14"/>
  <c r="L9646" i="14"/>
  <c r="N9646" i="14"/>
  <c r="K9647" i="14"/>
  <c r="L9647" i="14"/>
  <c r="N9647" i="14"/>
  <c r="K9648" i="14"/>
  <c r="L9648" i="14"/>
  <c r="N9648" i="14"/>
  <c r="K9649" i="14"/>
  <c r="L9649" i="14"/>
  <c r="N9649" i="14"/>
  <c r="K9650" i="14"/>
  <c r="L9650" i="14"/>
  <c r="N9650" i="14"/>
  <c r="N9651" i="14"/>
  <c r="N9652" i="14"/>
  <c r="N9653" i="14"/>
  <c r="K9654" i="14"/>
  <c r="L9654" i="14"/>
  <c r="N9654" i="14"/>
  <c r="K9655" i="14"/>
  <c r="L9655" i="14"/>
  <c r="N9655" i="14"/>
  <c r="K9656" i="14"/>
  <c r="L9656" i="14"/>
  <c r="N9656" i="14"/>
  <c r="K9657" i="14"/>
  <c r="L9657" i="14"/>
  <c r="N9657" i="14"/>
  <c r="K9658" i="14"/>
  <c r="L9658" i="14"/>
  <c r="N9658" i="14"/>
  <c r="N9659" i="14"/>
  <c r="N9660" i="14"/>
  <c r="N9661" i="14"/>
  <c r="K9662" i="14"/>
  <c r="L9662" i="14"/>
  <c r="N9662" i="14"/>
  <c r="K9663" i="14"/>
  <c r="L9663" i="14"/>
  <c r="N9663" i="14"/>
  <c r="K9664" i="14"/>
  <c r="L9664" i="14"/>
  <c r="N9664" i="14"/>
  <c r="K9665" i="14"/>
  <c r="L9665" i="14"/>
  <c r="N9665" i="14"/>
  <c r="K9666" i="14"/>
  <c r="L9666" i="14"/>
  <c r="N9666" i="14"/>
  <c r="N9667" i="14"/>
  <c r="N9668" i="14"/>
  <c r="L9669" i="14"/>
  <c r="N9669" i="14"/>
  <c r="K9670" i="14"/>
  <c r="L9670" i="14"/>
  <c r="N9670" i="14"/>
  <c r="K9671" i="14"/>
  <c r="L9671" i="14"/>
  <c r="N9671" i="14"/>
  <c r="K9672" i="14"/>
  <c r="L9672" i="14"/>
  <c r="N9672" i="14"/>
  <c r="K9673" i="14"/>
  <c r="L9673" i="14"/>
  <c r="N9673" i="14"/>
  <c r="K9674" i="14"/>
  <c r="L9674" i="14"/>
  <c r="N9674" i="14"/>
  <c r="N9675" i="14"/>
  <c r="N9676" i="14"/>
  <c r="N9677" i="14"/>
  <c r="K9678" i="14"/>
  <c r="L9678" i="14"/>
  <c r="N9678" i="14"/>
  <c r="K9679" i="14"/>
  <c r="L9679" i="14"/>
  <c r="N9679" i="14"/>
  <c r="K9680" i="14"/>
  <c r="L9680" i="14"/>
  <c r="N9680" i="14"/>
  <c r="K9681" i="14"/>
  <c r="L9681" i="14"/>
  <c r="N9681" i="14"/>
  <c r="K9682" i="14"/>
  <c r="L9682" i="14"/>
  <c r="N9682" i="14"/>
  <c r="N9683" i="14"/>
  <c r="N9684" i="14"/>
  <c r="N9685" i="14"/>
  <c r="K9686" i="14"/>
  <c r="L9686" i="14"/>
  <c r="N9686" i="14"/>
  <c r="K9687" i="14"/>
  <c r="L9687" i="14"/>
  <c r="N9687" i="14"/>
  <c r="K9688" i="14"/>
  <c r="L9688" i="14"/>
  <c r="N9688" i="14"/>
  <c r="K9689" i="14"/>
  <c r="L9689" i="14"/>
  <c r="N9689" i="14"/>
  <c r="K9690" i="14"/>
  <c r="L9690" i="14"/>
  <c r="N9690" i="14"/>
  <c r="N9691" i="14"/>
  <c r="N9692" i="14"/>
  <c r="N9693" i="14"/>
  <c r="K9694" i="14"/>
  <c r="L9694" i="14"/>
  <c r="N9694" i="14"/>
  <c r="K9695" i="14"/>
  <c r="L9695" i="14"/>
  <c r="N9695" i="14"/>
  <c r="K9696" i="14"/>
  <c r="L9696" i="14"/>
  <c r="N9696" i="14"/>
  <c r="K9697" i="14"/>
  <c r="L9697" i="14"/>
  <c r="N9697" i="14"/>
  <c r="K9698" i="14"/>
  <c r="L9698" i="14"/>
  <c r="N9698" i="14"/>
  <c r="N9699" i="14"/>
  <c r="N9700" i="14"/>
  <c r="N9701" i="14"/>
  <c r="K9702" i="14"/>
  <c r="L9702" i="14"/>
  <c r="N9702" i="14"/>
  <c r="K9703" i="14"/>
  <c r="L9703" i="14"/>
  <c r="N9703" i="14"/>
  <c r="K9704" i="14"/>
  <c r="L9704" i="14"/>
  <c r="N9704" i="14"/>
  <c r="K9705" i="14"/>
  <c r="L9705" i="14"/>
  <c r="N9705" i="14"/>
  <c r="K9706" i="14"/>
  <c r="L9706" i="14"/>
  <c r="N9706" i="14"/>
  <c r="N9707" i="14"/>
  <c r="N9708" i="14"/>
  <c r="N9709" i="14"/>
  <c r="K9710" i="14"/>
  <c r="L9710" i="14"/>
  <c r="N9710" i="14"/>
  <c r="K9711" i="14"/>
  <c r="L9711" i="14"/>
  <c r="N9711" i="14"/>
  <c r="K9712" i="14"/>
  <c r="L9712" i="14"/>
  <c r="N9712" i="14"/>
  <c r="K9713" i="14"/>
  <c r="L9713" i="14"/>
  <c r="N9713" i="14"/>
  <c r="K9714" i="14"/>
  <c r="L9714" i="14"/>
  <c r="N9714" i="14"/>
  <c r="N9715" i="14"/>
  <c r="N9716" i="14"/>
  <c r="N9717" i="14"/>
  <c r="K9718" i="14"/>
  <c r="L9718" i="14"/>
  <c r="N9718" i="14"/>
  <c r="K9719" i="14"/>
  <c r="L9719" i="14"/>
  <c r="N9719" i="14"/>
  <c r="K9720" i="14"/>
  <c r="L9720" i="14"/>
  <c r="N9720" i="14"/>
  <c r="K9721" i="14"/>
  <c r="L9721" i="14"/>
  <c r="N9721" i="14"/>
  <c r="K9722" i="14"/>
  <c r="L9722" i="14"/>
  <c r="N9722" i="14"/>
  <c r="N9723" i="14"/>
  <c r="N9724" i="14"/>
  <c r="N9725" i="14"/>
  <c r="K9726" i="14"/>
  <c r="L9726" i="14"/>
  <c r="N9726" i="14"/>
  <c r="K9727" i="14"/>
  <c r="L9727" i="14"/>
  <c r="N9727" i="14"/>
  <c r="K9728" i="14"/>
  <c r="L9728" i="14"/>
  <c r="N9728" i="14"/>
  <c r="K9729" i="14"/>
  <c r="L9729" i="14"/>
  <c r="N9729" i="14"/>
  <c r="K9730" i="14"/>
  <c r="L9730" i="14"/>
  <c r="N9730" i="14"/>
  <c r="N9731" i="14"/>
  <c r="N9732" i="14"/>
  <c r="N9733" i="14"/>
  <c r="K9734" i="14"/>
  <c r="L9734" i="14"/>
  <c r="N9734" i="14"/>
  <c r="K9735" i="14"/>
  <c r="L9735" i="14"/>
  <c r="N9735" i="14"/>
  <c r="K9736" i="14"/>
  <c r="L9736" i="14"/>
  <c r="N9736" i="14"/>
  <c r="K9737" i="14"/>
  <c r="L9737" i="14"/>
  <c r="N9737" i="14"/>
  <c r="K9738" i="14"/>
  <c r="L9738" i="14"/>
  <c r="N9738" i="14"/>
  <c r="N9739" i="14"/>
  <c r="N9740" i="14"/>
  <c r="N9741" i="14"/>
  <c r="K9742" i="14"/>
  <c r="L9742" i="14"/>
  <c r="N9742" i="14"/>
  <c r="K9743" i="14"/>
  <c r="L9743" i="14"/>
  <c r="N9743" i="14"/>
  <c r="K9744" i="14"/>
  <c r="L9744" i="14"/>
  <c r="N9744" i="14"/>
  <c r="K9745" i="14"/>
  <c r="L9745" i="14"/>
  <c r="N9745" i="14"/>
  <c r="K9746" i="14"/>
  <c r="L9746" i="14"/>
  <c r="N9746" i="14"/>
  <c r="N9747" i="14"/>
  <c r="N9748" i="14"/>
  <c r="N9749" i="14"/>
  <c r="K9750" i="14"/>
  <c r="L9750" i="14"/>
  <c r="N9750" i="14"/>
  <c r="K9751" i="14"/>
  <c r="L9751" i="14"/>
  <c r="N9751" i="14"/>
  <c r="K9752" i="14"/>
  <c r="L9752" i="14"/>
  <c r="N9752" i="14"/>
  <c r="K9753" i="14"/>
  <c r="L9753" i="14"/>
  <c r="N9753" i="14"/>
  <c r="K9754" i="14"/>
  <c r="L9754" i="14"/>
  <c r="N9754" i="14"/>
  <c r="N9755" i="14"/>
  <c r="N9756" i="14"/>
  <c r="N9757" i="14"/>
  <c r="K9758" i="14"/>
  <c r="L9758" i="14"/>
  <c r="N9758" i="14"/>
  <c r="K9759" i="14"/>
  <c r="L9759" i="14"/>
  <c r="N9759" i="14"/>
  <c r="K9760" i="14"/>
  <c r="L9760" i="14"/>
  <c r="N9760" i="14"/>
  <c r="K9761" i="14"/>
  <c r="L9761" i="14"/>
  <c r="N9761" i="14"/>
  <c r="K9762" i="14"/>
  <c r="L9762" i="14"/>
  <c r="N9762" i="14"/>
  <c r="N9763" i="14"/>
  <c r="N9764" i="14"/>
  <c r="N9765" i="14"/>
  <c r="K9766" i="14"/>
  <c r="L9766" i="14"/>
  <c r="N9766" i="14"/>
  <c r="K9767" i="14"/>
  <c r="L9767" i="14"/>
  <c r="N9767" i="14"/>
  <c r="K9768" i="14"/>
  <c r="L9768" i="14"/>
  <c r="N9768" i="14"/>
  <c r="K9769" i="14"/>
  <c r="L9769" i="14"/>
  <c r="N9769" i="14"/>
  <c r="K9770" i="14"/>
  <c r="L9770" i="14"/>
  <c r="N9770" i="14"/>
  <c r="N9771" i="14"/>
  <c r="N9772" i="14"/>
  <c r="N9773" i="14"/>
  <c r="K9774" i="14"/>
  <c r="L9774" i="14"/>
  <c r="N9774" i="14"/>
  <c r="K9775" i="14"/>
  <c r="L9775" i="14"/>
  <c r="N9775" i="14"/>
  <c r="K9776" i="14"/>
  <c r="L9776" i="14"/>
  <c r="N9776" i="14"/>
  <c r="K9777" i="14"/>
  <c r="L9777" i="14"/>
  <c r="N9777" i="14"/>
  <c r="K9778" i="14"/>
  <c r="L9778" i="14"/>
  <c r="N9778" i="14"/>
  <c r="N9779" i="14"/>
  <c r="N9780" i="14"/>
  <c r="K9781" i="14"/>
  <c r="N9781" i="14"/>
  <c r="K9782" i="14"/>
  <c r="L9782" i="14"/>
  <c r="N9782" i="14"/>
  <c r="K9783" i="14"/>
  <c r="L9783" i="14"/>
  <c r="N9783" i="14"/>
  <c r="K9784" i="14"/>
  <c r="L9784" i="14"/>
  <c r="N9784" i="14"/>
  <c r="K9785" i="14"/>
  <c r="L9785" i="14"/>
  <c r="N9785" i="14"/>
  <c r="K9786" i="14"/>
  <c r="L9786" i="14"/>
  <c r="N9786" i="14"/>
  <c r="N9787" i="14"/>
  <c r="N9788" i="14"/>
  <c r="N9789" i="14"/>
  <c r="K9790" i="14"/>
  <c r="L9790" i="14"/>
  <c r="N9790" i="14"/>
  <c r="K9791" i="14"/>
  <c r="L9791" i="14"/>
  <c r="N9791" i="14"/>
  <c r="K9792" i="14"/>
  <c r="L9792" i="14"/>
  <c r="N9792" i="14"/>
  <c r="K9793" i="14"/>
  <c r="L9793" i="14"/>
  <c r="N9793" i="14"/>
  <c r="K9794" i="14"/>
  <c r="L9794" i="14"/>
  <c r="N9794" i="14"/>
  <c r="N9795" i="14"/>
  <c r="K9796" i="14"/>
  <c r="N9796" i="14"/>
  <c r="K9797" i="14"/>
  <c r="N9797" i="14"/>
  <c r="K9798" i="14"/>
  <c r="L9798" i="14"/>
  <c r="N9798" i="14"/>
  <c r="K9799" i="14"/>
  <c r="L9799" i="14"/>
  <c r="N9799" i="14"/>
  <c r="K9800" i="14"/>
  <c r="L9800" i="14"/>
  <c r="N9800" i="14"/>
  <c r="K9801" i="14"/>
  <c r="L9801" i="14"/>
  <c r="N9801" i="14"/>
  <c r="K9802" i="14"/>
  <c r="L9802" i="14"/>
  <c r="N9802" i="14"/>
  <c r="N9803" i="14"/>
  <c r="N9804" i="14"/>
  <c r="N9805" i="14"/>
  <c r="K9806" i="14"/>
  <c r="L9806" i="14"/>
  <c r="N9806" i="14"/>
  <c r="K9807" i="14"/>
  <c r="L9807" i="14"/>
  <c r="N9807" i="14"/>
  <c r="K9808" i="14"/>
  <c r="L9808" i="14"/>
  <c r="N9808" i="14"/>
  <c r="K9809" i="14"/>
  <c r="L9809" i="14"/>
  <c r="N9809" i="14"/>
  <c r="K9810" i="14"/>
  <c r="L9810" i="14"/>
  <c r="N9810" i="14"/>
  <c r="N9811" i="14"/>
  <c r="N9812" i="14"/>
  <c r="N9813" i="14"/>
  <c r="K9814" i="14"/>
  <c r="L9814" i="14"/>
  <c r="N9814" i="14"/>
  <c r="K9815" i="14"/>
  <c r="L9815" i="14"/>
  <c r="N9815" i="14"/>
  <c r="K9816" i="14"/>
  <c r="L9816" i="14"/>
  <c r="N9816" i="14"/>
  <c r="K9817" i="14"/>
  <c r="L9817" i="14"/>
  <c r="N9817" i="14"/>
  <c r="K9818" i="14"/>
  <c r="L9818" i="14"/>
  <c r="N9818" i="14"/>
  <c r="N9819" i="14"/>
  <c r="N9820" i="14"/>
  <c r="N9821" i="14"/>
  <c r="K9822" i="14"/>
  <c r="L9822" i="14"/>
  <c r="N9822" i="14"/>
  <c r="K9823" i="14"/>
  <c r="L9823" i="14"/>
  <c r="N9823" i="14"/>
  <c r="K9824" i="14"/>
  <c r="L9824" i="14"/>
  <c r="N9824" i="14"/>
  <c r="K9825" i="14"/>
  <c r="L9825" i="14"/>
  <c r="N9825" i="14"/>
  <c r="K9826" i="14"/>
  <c r="L9826" i="14"/>
  <c r="N9826" i="14"/>
  <c r="N9827" i="14"/>
  <c r="N9828" i="14"/>
  <c r="L9829" i="14"/>
  <c r="N9829" i="14"/>
  <c r="K9830" i="14"/>
  <c r="L9830" i="14"/>
  <c r="N9830" i="14"/>
  <c r="K9831" i="14"/>
  <c r="L9831" i="14"/>
  <c r="N9831" i="14"/>
  <c r="K9832" i="14"/>
  <c r="L9832" i="14"/>
  <c r="N9832" i="14"/>
  <c r="K9833" i="14"/>
  <c r="L9833" i="14"/>
  <c r="N9833" i="14"/>
  <c r="K9834" i="14"/>
  <c r="L9834" i="14"/>
  <c r="N9834" i="14"/>
  <c r="N9835" i="14"/>
  <c r="N9836" i="14"/>
  <c r="N9837" i="14"/>
  <c r="K9838" i="14"/>
  <c r="L9838" i="14"/>
  <c r="N9838" i="14"/>
  <c r="K9839" i="14"/>
  <c r="L9839" i="14"/>
  <c r="N9839" i="14"/>
  <c r="K9840" i="14"/>
  <c r="L9840" i="14"/>
  <c r="N9840" i="14"/>
  <c r="K9841" i="14"/>
  <c r="L9841" i="14"/>
  <c r="N9841" i="14"/>
  <c r="K9842" i="14"/>
  <c r="L9842" i="14"/>
  <c r="N9842" i="14"/>
  <c r="N9843" i="14"/>
  <c r="N9844" i="14"/>
  <c r="N9845" i="14"/>
  <c r="K9846" i="14"/>
  <c r="L9846" i="14"/>
  <c r="N9846" i="14"/>
  <c r="K9847" i="14"/>
  <c r="L9847" i="14"/>
  <c r="N9847" i="14"/>
  <c r="K9848" i="14"/>
  <c r="L9848" i="14"/>
  <c r="N9848" i="14"/>
  <c r="K9849" i="14"/>
  <c r="L9849" i="14"/>
  <c r="N9849" i="14"/>
  <c r="K9850" i="14"/>
  <c r="L9850" i="14"/>
  <c r="N9850" i="14"/>
  <c r="N9851" i="14"/>
  <c r="N9852" i="14"/>
  <c r="N9853" i="14"/>
  <c r="K9854" i="14"/>
  <c r="L9854" i="14"/>
  <c r="N9854" i="14"/>
  <c r="K9855" i="14"/>
  <c r="L9855" i="14"/>
  <c r="N9855" i="14"/>
  <c r="K9856" i="14"/>
  <c r="L9856" i="14"/>
  <c r="N9856" i="14"/>
  <c r="K9857" i="14"/>
  <c r="L9857" i="14"/>
  <c r="N9857" i="14"/>
  <c r="K9858" i="14"/>
  <c r="L9858" i="14"/>
  <c r="N9858" i="14"/>
  <c r="N9859" i="14"/>
  <c r="K9860" i="14"/>
  <c r="N9860" i="14"/>
  <c r="N9861" i="14"/>
  <c r="K9862" i="14"/>
  <c r="L9862" i="14"/>
  <c r="N9862" i="14"/>
  <c r="K9863" i="14"/>
  <c r="L9863" i="14"/>
  <c r="N9863" i="14"/>
  <c r="K9864" i="14"/>
  <c r="L9864" i="14"/>
  <c r="N9864" i="14"/>
  <c r="K9865" i="14"/>
  <c r="L9865" i="14"/>
  <c r="N9865" i="14"/>
  <c r="K9866" i="14"/>
  <c r="L9866" i="14"/>
  <c r="N9866" i="14"/>
  <c r="N9867" i="14"/>
  <c r="N9868" i="14"/>
  <c r="L9869" i="14"/>
  <c r="N9869" i="14"/>
  <c r="K9870" i="14"/>
  <c r="L9870" i="14"/>
  <c r="N9870" i="14"/>
  <c r="K9871" i="14"/>
  <c r="L9871" i="14"/>
  <c r="N9871" i="14"/>
  <c r="K9872" i="14"/>
  <c r="L9872" i="14"/>
  <c r="N9872" i="14"/>
  <c r="K9873" i="14"/>
  <c r="L9873" i="14"/>
  <c r="N9873" i="14"/>
  <c r="K9874" i="14"/>
  <c r="L9874" i="14"/>
  <c r="N9874" i="14"/>
  <c r="N9875" i="14"/>
  <c r="N9876" i="14"/>
  <c r="K9877" i="14"/>
  <c r="N9877" i="14"/>
  <c r="K9878" i="14"/>
  <c r="L9878" i="14"/>
  <c r="N9878" i="14"/>
  <c r="K9879" i="14"/>
  <c r="L9879" i="14"/>
  <c r="N9879" i="14"/>
  <c r="K9880" i="14"/>
  <c r="L9880" i="14"/>
  <c r="N9880" i="14"/>
  <c r="K9881" i="14"/>
  <c r="L9881" i="14"/>
  <c r="N9881" i="14"/>
  <c r="K9882" i="14"/>
  <c r="L9882" i="14"/>
  <c r="N9882" i="14"/>
  <c r="N9883" i="14"/>
  <c r="N9884" i="14"/>
  <c r="N9885" i="14"/>
  <c r="K9886" i="14"/>
  <c r="L9886" i="14"/>
  <c r="N9886" i="14"/>
  <c r="K9887" i="14"/>
  <c r="L9887" i="14"/>
  <c r="N9887" i="14"/>
  <c r="K9888" i="14"/>
  <c r="L9888" i="14"/>
  <c r="N9888" i="14"/>
  <c r="K9889" i="14"/>
  <c r="L9889" i="14"/>
  <c r="N9889" i="14"/>
  <c r="K9890" i="14"/>
  <c r="L9890" i="14"/>
  <c r="N9890" i="14"/>
  <c r="N9891" i="14"/>
  <c r="N9892" i="14"/>
  <c r="L9893" i="14"/>
  <c r="N9893" i="14"/>
  <c r="K9894" i="14"/>
  <c r="L9894" i="14"/>
  <c r="N9894" i="14"/>
  <c r="K9895" i="14"/>
  <c r="L9895" i="14"/>
  <c r="N9895" i="14"/>
  <c r="K9896" i="14"/>
  <c r="L9896" i="14"/>
  <c r="N9896" i="14"/>
  <c r="K9897" i="14"/>
  <c r="L9897" i="14"/>
  <c r="N9897" i="14"/>
  <c r="K9898" i="14"/>
  <c r="L9898" i="14"/>
  <c r="N9898" i="14"/>
  <c r="N9899" i="14"/>
  <c r="N9900" i="14"/>
  <c r="N9901" i="14"/>
  <c r="K9902" i="14"/>
  <c r="L9902" i="14"/>
  <c r="N9902" i="14"/>
  <c r="K9903" i="14"/>
  <c r="L9903" i="14"/>
  <c r="N9903" i="14"/>
  <c r="K9904" i="14"/>
  <c r="L9904" i="14"/>
  <c r="N9904" i="14"/>
  <c r="K9905" i="14"/>
  <c r="L9905" i="14"/>
  <c r="N9905" i="14"/>
  <c r="K9906" i="14"/>
  <c r="L9906" i="14"/>
  <c r="N9906" i="14"/>
  <c r="N9907" i="14"/>
  <c r="N9908" i="14"/>
  <c r="L9909" i="14"/>
  <c r="N9909" i="14"/>
  <c r="K9910" i="14"/>
  <c r="L9910" i="14"/>
  <c r="N9910" i="14"/>
  <c r="K9911" i="14"/>
  <c r="L9911" i="14"/>
  <c r="N9911" i="14"/>
  <c r="K9912" i="14"/>
  <c r="L9912" i="14"/>
  <c r="N9912" i="14"/>
  <c r="K9913" i="14"/>
  <c r="L9913" i="14"/>
  <c r="N9913" i="14"/>
  <c r="K9914" i="14"/>
  <c r="L9914" i="14"/>
  <c r="N9914" i="14"/>
  <c r="N9915" i="14"/>
  <c r="N9916" i="14"/>
  <c r="N9917" i="14"/>
  <c r="K9918" i="14"/>
  <c r="L9918" i="14"/>
  <c r="N9918" i="14"/>
  <c r="K9919" i="14"/>
  <c r="L9919" i="14"/>
  <c r="N9919" i="14"/>
  <c r="K9920" i="14"/>
  <c r="L9920" i="14"/>
  <c r="N9920" i="14"/>
  <c r="K9921" i="14"/>
  <c r="L9921" i="14"/>
  <c r="N9921" i="14"/>
  <c r="K9922" i="14"/>
  <c r="L9922" i="14"/>
  <c r="N9922" i="14"/>
  <c r="N9923" i="14"/>
  <c r="K9924" i="14"/>
  <c r="N9924" i="14"/>
  <c r="K9925" i="14"/>
  <c r="N9925" i="14"/>
  <c r="K9926" i="14"/>
  <c r="L9926" i="14"/>
  <c r="N9926" i="14"/>
  <c r="K9927" i="14"/>
  <c r="L9927" i="14"/>
  <c r="N9927" i="14"/>
  <c r="K9928" i="14"/>
  <c r="L9928" i="14"/>
  <c r="N9928" i="14"/>
  <c r="K9929" i="14"/>
  <c r="L9929" i="14"/>
  <c r="N9929" i="14"/>
  <c r="K9930" i="14"/>
  <c r="L9930" i="14"/>
  <c r="N9930" i="14"/>
  <c r="N9931" i="14"/>
  <c r="N9932" i="14"/>
  <c r="L9933" i="14"/>
  <c r="N9933" i="14"/>
  <c r="K9934" i="14"/>
  <c r="L9934" i="14"/>
  <c r="N9934" i="14"/>
  <c r="K9935" i="14"/>
  <c r="L9935" i="14"/>
  <c r="N9935" i="14"/>
  <c r="K9936" i="14"/>
  <c r="L9936" i="14"/>
  <c r="N9936" i="14"/>
  <c r="K9937" i="14"/>
  <c r="L9937" i="14"/>
  <c r="N9937" i="14"/>
  <c r="K9938" i="14"/>
  <c r="L9938" i="14"/>
  <c r="N9938" i="14"/>
  <c r="N9939" i="14"/>
  <c r="N9940" i="14"/>
  <c r="K9941" i="14"/>
  <c r="N9941" i="14"/>
  <c r="K9942" i="14"/>
  <c r="L9942" i="14"/>
  <c r="N9942" i="14"/>
  <c r="K9943" i="14"/>
  <c r="L9943" i="14"/>
  <c r="N9943" i="14"/>
  <c r="K9944" i="14"/>
  <c r="L9944" i="14"/>
  <c r="N9944" i="14"/>
  <c r="K9945" i="14"/>
  <c r="L9945" i="14"/>
  <c r="N9945" i="14"/>
  <c r="K9946" i="14"/>
  <c r="L9946" i="14"/>
  <c r="N9946" i="14"/>
  <c r="N9947" i="14"/>
  <c r="N9948" i="14"/>
  <c r="L9949" i="14"/>
  <c r="N9949" i="14"/>
  <c r="K9950" i="14"/>
  <c r="L9950" i="14"/>
  <c r="N9950" i="14"/>
  <c r="K9951" i="14"/>
  <c r="L9951" i="14"/>
  <c r="N9951" i="14"/>
  <c r="K9952" i="14"/>
  <c r="L9952" i="14"/>
  <c r="N9952" i="14"/>
  <c r="K9953" i="14"/>
  <c r="L9953" i="14"/>
  <c r="N9953" i="14"/>
  <c r="K9954" i="14"/>
  <c r="L9954" i="14"/>
  <c r="N9954" i="14"/>
  <c r="N9955" i="14"/>
  <c r="N9956" i="14"/>
  <c r="K9957" i="14"/>
  <c r="N9957" i="14"/>
  <c r="K9958" i="14"/>
  <c r="L9958" i="14"/>
  <c r="N9958" i="14"/>
  <c r="K9959" i="14"/>
  <c r="L9959" i="14"/>
  <c r="N9959" i="14"/>
  <c r="K9960" i="14"/>
  <c r="L9960" i="14"/>
  <c r="N9960" i="14"/>
  <c r="K9961" i="14"/>
  <c r="L9961" i="14"/>
  <c r="N9961" i="14"/>
  <c r="K9962" i="14"/>
  <c r="L9962" i="14"/>
  <c r="N9962" i="14"/>
  <c r="N9963" i="14"/>
  <c r="N9964" i="14"/>
  <c r="L9965" i="14"/>
  <c r="N9965" i="14"/>
  <c r="K9966" i="14"/>
  <c r="L9966" i="14"/>
  <c r="N9966" i="14"/>
  <c r="K9967" i="14"/>
  <c r="L9967" i="14"/>
  <c r="N9967" i="14"/>
  <c r="K9968" i="14"/>
  <c r="L9968" i="14"/>
  <c r="N9968" i="14"/>
  <c r="K9969" i="14"/>
  <c r="L9969" i="14"/>
  <c r="N9969" i="14"/>
  <c r="K9970" i="14"/>
  <c r="L9970" i="14"/>
  <c r="N9970" i="14"/>
  <c r="N9971" i="14"/>
  <c r="N9972" i="14"/>
  <c r="K9973" i="14"/>
  <c r="N9973" i="14"/>
  <c r="K9974" i="14"/>
  <c r="L9974" i="14"/>
  <c r="N9974" i="14"/>
  <c r="K9975" i="14"/>
  <c r="L9975" i="14"/>
  <c r="N9975" i="14"/>
  <c r="K9976" i="14"/>
  <c r="L9976" i="14"/>
  <c r="N9976" i="14"/>
  <c r="K9977" i="14"/>
  <c r="L9977" i="14"/>
  <c r="N9977" i="14"/>
  <c r="K9978" i="14"/>
  <c r="L9978" i="14"/>
  <c r="N9978" i="14"/>
  <c r="N9979" i="14"/>
  <c r="N9980" i="14"/>
  <c r="L9981" i="14"/>
  <c r="N9981" i="14"/>
  <c r="K9982" i="14"/>
  <c r="L9982" i="14"/>
  <c r="N9982" i="14"/>
  <c r="K9983" i="14"/>
  <c r="L9983" i="14"/>
  <c r="N9983" i="14"/>
  <c r="K9984" i="14"/>
  <c r="L9984" i="14"/>
  <c r="N9984" i="14"/>
  <c r="K9985" i="14"/>
  <c r="L9985" i="14"/>
  <c r="N9985" i="14"/>
  <c r="K9986" i="14"/>
  <c r="L9986" i="14"/>
  <c r="N9986" i="14"/>
  <c r="N9987" i="14"/>
  <c r="K9988" i="14"/>
  <c r="N9988" i="14"/>
  <c r="N9989" i="14"/>
  <c r="K9990" i="14"/>
  <c r="L9990" i="14"/>
  <c r="N9990" i="14"/>
  <c r="K9991" i="14"/>
  <c r="L9991" i="14"/>
  <c r="N9991" i="14"/>
  <c r="K9992" i="14"/>
  <c r="L9992" i="14"/>
  <c r="N9992" i="14"/>
  <c r="K9993" i="14"/>
  <c r="L9993" i="14"/>
  <c r="N9993" i="14"/>
  <c r="K9994" i="14"/>
  <c r="L9994" i="14"/>
  <c r="N9994" i="14"/>
  <c r="N9995" i="14"/>
  <c r="N9996" i="14"/>
  <c r="K9997" i="14"/>
  <c r="N9997" i="14"/>
  <c r="K9998" i="14"/>
  <c r="L9998" i="14"/>
  <c r="N9998" i="14"/>
  <c r="K9999" i="14"/>
  <c r="L9999" i="14"/>
  <c r="N9999" i="14"/>
  <c r="K10000" i="14"/>
  <c r="L10000" i="14"/>
  <c r="N10000" i="14"/>
  <c r="K10001" i="14"/>
  <c r="L10001" i="14"/>
  <c r="N10001" i="14"/>
  <c r="K10002" i="14"/>
  <c r="L10002" i="14"/>
  <c r="N10002" i="14"/>
  <c r="N10003" i="14"/>
  <c r="N10004" i="14"/>
  <c r="N10005" i="14"/>
  <c r="K10006" i="14"/>
  <c r="L10006" i="14"/>
  <c r="N10006" i="14"/>
  <c r="K10007" i="14"/>
  <c r="L10007" i="14"/>
  <c r="N10007" i="14"/>
  <c r="K10008" i="14"/>
  <c r="L10008" i="14"/>
  <c r="N10008" i="14"/>
  <c r="K10009" i="14"/>
  <c r="L10009" i="14"/>
  <c r="N10009" i="14"/>
  <c r="K10010" i="14"/>
  <c r="L10010" i="14"/>
  <c r="N10010" i="14"/>
  <c r="N10011" i="14"/>
  <c r="N10012" i="14"/>
  <c r="K10013" i="14"/>
  <c r="N10013" i="14"/>
  <c r="K10014" i="14"/>
  <c r="L10014" i="14"/>
  <c r="N10014" i="14"/>
  <c r="K10015" i="14"/>
  <c r="L10015" i="14"/>
  <c r="N10015" i="14"/>
  <c r="K10016" i="14"/>
  <c r="L10016" i="14"/>
  <c r="N10016" i="14"/>
  <c r="K10017" i="14"/>
  <c r="L10017" i="14"/>
  <c r="N10017" i="14"/>
  <c r="K10018" i="14"/>
  <c r="L10018" i="14"/>
  <c r="N10018" i="14"/>
  <c r="N10019" i="14"/>
  <c r="N10020" i="14"/>
  <c r="N10021" i="14"/>
  <c r="K10022" i="14"/>
  <c r="L10022" i="14"/>
  <c r="N10022" i="14"/>
  <c r="K10023" i="14"/>
  <c r="L10023" i="14"/>
  <c r="N10023" i="14"/>
  <c r="K10024" i="14"/>
  <c r="L10024" i="14"/>
  <c r="N10024" i="14"/>
  <c r="K10025" i="14"/>
  <c r="L10025" i="14"/>
  <c r="N10025" i="14"/>
  <c r="K10026" i="14"/>
  <c r="L10026" i="14"/>
  <c r="N10026" i="14"/>
  <c r="N10027" i="14"/>
  <c r="N10028" i="14"/>
  <c r="K10029" i="14"/>
  <c r="N10029" i="14"/>
  <c r="K10030" i="14"/>
  <c r="L10030" i="14"/>
  <c r="N10030" i="14"/>
  <c r="K10031" i="14"/>
  <c r="L10031" i="14"/>
  <c r="N10031" i="14"/>
  <c r="K10032" i="14"/>
  <c r="L10032" i="14"/>
  <c r="N10032" i="14"/>
  <c r="K10033" i="14"/>
  <c r="L10033" i="14"/>
  <c r="N10033" i="14"/>
  <c r="K10034" i="14"/>
  <c r="L10034" i="14"/>
  <c r="N10034" i="14"/>
  <c r="N10035" i="14"/>
  <c r="N10036" i="14"/>
  <c r="N10037" i="14"/>
  <c r="K10038" i="14"/>
  <c r="L10038" i="14"/>
  <c r="N10038" i="14"/>
  <c r="K10039" i="14"/>
  <c r="L10039" i="14"/>
  <c r="N10039" i="14"/>
  <c r="K10040" i="14"/>
  <c r="L10040" i="14"/>
  <c r="N10040" i="14"/>
  <c r="K10041" i="14"/>
  <c r="L10041" i="14"/>
  <c r="N10041" i="14"/>
  <c r="K10042" i="14"/>
  <c r="L10042" i="14"/>
  <c r="N10042" i="14"/>
  <c r="N10043" i="14"/>
  <c r="N10044" i="14"/>
  <c r="K10045" i="14"/>
  <c r="N10045" i="14"/>
  <c r="K10046" i="14"/>
  <c r="L10046" i="14"/>
  <c r="N10046" i="14"/>
  <c r="K10047" i="14"/>
  <c r="L10047" i="14"/>
  <c r="N10047" i="14"/>
  <c r="K10048" i="14"/>
  <c r="L10048" i="14"/>
  <c r="N10048" i="14"/>
  <c r="K10049" i="14"/>
  <c r="L10049" i="14"/>
  <c r="N10049" i="14"/>
  <c r="K10050" i="14"/>
  <c r="L10050" i="14"/>
  <c r="N10050" i="14"/>
  <c r="N10051" i="14"/>
  <c r="K10052" i="14"/>
  <c r="N10052" i="14"/>
  <c r="N10053" i="14"/>
  <c r="K10054" i="14"/>
  <c r="L10054" i="14"/>
  <c r="N10054" i="14"/>
  <c r="K10055" i="14"/>
  <c r="L10055" i="14"/>
  <c r="N10055" i="14"/>
  <c r="K10056" i="14"/>
  <c r="L10056" i="14"/>
  <c r="N10056" i="14"/>
  <c r="K10057" i="14"/>
  <c r="L10057" i="14"/>
  <c r="N10057" i="14"/>
  <c r="K10058" i="14"/>
  <c r="L10058" i="14"/>
  <c r="N10058" i="14"/>
  <c r="N10059" i="14"/>
  <c r="N10060" i="14"/>
  <c r="N10061" i="14"/>
  <c r="K10062" i="14"/>
  <c r="L10062" i="14"/>
  <c r="N10062" i="14"/>
  <c r="K10063" i="14"/>
  <c r="L10063" i="14"/>
  <c r="N10063" i="14"/>
  <c r="K10064" i="14"/>
  <c r="L10064" i="14"/>
  <c r="N10064" i="14"/>
  <c r="K10065" i="14"/>
  <c r="L10065" i="14"/>
  <c r="N10065" i="14"/>
  <c r="K10066" i="14"/>
  <c r="L10066" i="14"/>
  <c r="N10066" i="14"/>
  <c r="N10067" i="14"/>
  <c r="N10068" i="14"/>
  <c r="N10069" i="14"/>
  <c r="K10070" i="14"/>
  <c r="L10070" i="14"/>
  <c r="N10070" i="14"/>
  <c r="K10071" i="14"/>
  <c r="L10071" i="14"/>
  <c r="N10071" i="14"/>
  <c r="K10072" i="14"/>
  <c r="L10072" i="14"/>
  <c r="N10072" i="14"/>
  <c r="K10073" i="14"/>
  <c r="L10073" i="14"/>
  <c r="N10073" i="14"/>
  <c r="K10074" i="14"/>
  <c r="L10074" i="14"/>
  <c r="N10074" i="14"/>
  <c r="N10075" i="14"/>
  <c r="N10076" i="14"/>
  <c r="N10077" i="14"/>
  <c r="K10078" i="14"/>
  <c r="L10078" i="14"/>
  <c r="N10078" i="14"/>
  <c r="K10079" i="14"/>
  <c r="L10079" i="14"/>
  <c r="N10079" i="14"/>
  <c r="K10080" i="14"/>
  <c r="L10080" i="14"/>
  <c r="N10080" i="14"/>
  <c r="K10081" i="14"/>
  <c r="L10081" i="14"/>
  <c r="N10081" i="14"/>
  <c r="K10082" i="14"/>
  <c r="L10082" i="14"/>
  <c r="N10082" i="14"/>
  <c r="N10083" i="14"/>
  <c r="N10084" i="14"/>
  <c r="N10085" i="14"/>
  <c r="K10086" i="14"/>
  <c r="L10086" i="14"/>
  <c r="N10086" i="14"/>
  <c r="K10087" i="14"/>
  <c r="L10087" i="14"/>
  <c r="N10087" i="14"/>
  <c r="K10088" i="14"/>
  <c r="L10088" i="14"/>
  <c r="N10088" i="14"/>
  <c r="K10089" i="14"/>
  <c r="L10089" i="14"/>
  <c r="N10089" i="14"/>
  <c r="K10090" i="14"/>
  <c r="L10090" i="14"/>
  <c r="N10090" i="14"/>
  <c r="N10091" i="14"/>
  <c r="N10092" i="14"/>
  <c r="N10093" i="14"/>
  <c r="K10094" i="14"/>
  <c r="L10094" i="14"/>
  <c r="N10094" i="14"/>
  <c r="K10095" i="14"/>
  <c r="L10095" i="14"/>
  <c r="N10095" i="14"/>
  <c r="K10096" i="14"/>
  <c r="L10096" i="14"/>
  <c r="N10096" i="14"/>
  <c r="K10097" i="14"/>
  <c r="L10097" i="14"/>
  <c r="N10097" i="14"/>
  <c r="K10098" i="14"/>
  <c r="L10098" i="14"/>
  <c r="N10098" i="14"/>
  <c r="N10099" i="14"/>
  <c r="N10100" i="14"/>
  <c r="N10101" i="14"/>
  <c r="K10102" i="14"/>
  <c r="L10102" i="14"/>
  <c r="N10102" i="14"/>
  <c r="K10103" i="14"/>
  <c r="L10103" i="14"/>
  <c r="N10103" i="14"/>
  <c r="K10104" i="14"/>
  <c r="L10104" i="14"/>
  <c r="N10104" i="14"/>
  <c r="K10105" i="14"/>
  <c r="L10105" i="14"/>
  <c r="N10105" i="14"/>
  <c r="K10106" i="14"/>
  <c r="L10106" i="14"/>
  <c r="N10106" i="14"/>
  <c r="N10107" i="14"/>
  <c r="N10108" i="14"/>
  <c r="N10109" i="14"/>
  <c r="K10110" i="14"/>
  <c r="L10110" i="14"/>
  <c r="N10110" i="14"/>
  <c r="K10111" i="14"/>
  <c r="L10111" i="14"/>
  <c r="N10111" i="14"/>
  <c r="K10112" i="14"/>
  <c r="L10112" i="14"/>
  <c r="N10112" i="14"/>
  <c r="K10113" i="14"/>
  <c r="L10113" i="14"/>
  <c r="N10113" i="14"/>
  <c r="K10114" i="14"/>
  <c r="L10114" i="14"/>
  <c r="N10114" i="14"/>
  <c r="N10115" i="14"/>
  <c r="K10116" i="14"/>
  <c r="N10116" i="14"/>
  <c r="N10117" i="14"/>
  <c r="K10118" i="14"/>
  <c r="L10118" i="14"/>
  <c r="N10118" i="14"/>
  <c r="K10119" i="14"/>
  <c r="L10119" i="14"/>
  <c r="N10119" i="14"/>
  <c r="K10120" i="14"/>
  <c r="L10120" i="14"/>
  <c r="N10120" i="14"/>
  <c r="K10121" i="14"/>
  <c r="L10121" i="14"/>
  <c r="N10121" i="14"/>
  <c r="K10122" i="14"/>
  <c r="L10122" i="14"/>
  <c r="N10122" i="14"/>
  <c r="N10123" i="14"/>
  <c r="N10124" i="14"/>
  <c r="L10125" i="14"/>
  <c r="N10125" i="14"/>
  <c r="K10126" i="14"/>
  <c r="L10126" i="14"/>
  <c r="N10126" i="14"/>
  <c r="K10127" i="14"/>
  <c r="L10127" i="14"/>
  <c r="N10127" i="14"/>
  <c r="K10128" i="14"/>
  <c r="L10128" i="14"/>
  <c r="N10128" i="14"/>
  <c r="K10129" i="14"/>
  <c r="L10129" i="14"/>
  <c r="N10129" i="14"/>
  <c r="K10130" i="14"/>
  <c r="L10130" i="14"/>
  <c r="N10130" i="14"/>
  <c r="N10131" i="14"/>
  <c r="N10132" i="14"/>
  <c r="N10133" i="14"/>
  <c r="K10134" i="14"/>
  <c r="L10134" i="14"/>
  <c r="N10134" i="14"/>
  <c r="K10135" i="14"/>
  <c r="L10135" i="14"/>
  <c r="N10135" i="14"/>
  <c r="K10136" i="14"/>
  <c r="L10136" i="14"/>
  <c r="N10136" i="14"/>
  <c r="K10137" i="14"/>
  <c r="L10137" i="14"/>
  <c r="N10137" i="14"/>
  <c r="K10138" i="14"/>
  <c r="L10138" i="14"/>
  <c r="N10138" i="14"/>
  <c r="N10139" i="14"/>
  <c r="N10140" i="14"/>
  <c r="L10141" i="14"/>
  <c r="N10141" i="14"/>
  <c r="K10142" i="14"/>
  <c r="L10142" i="14"/>
  <c r="N10142" i="14"/>
  <c r="K10143" i="14"/>
  <c r="L10143" i="14"/>
  <c r="N10143" i="14"/>
  <c r="K10144" i="14"/>
  <c r="L10144" i="14"/>
  <c r="N10144" i="14"/>
  <c r="K10145" i="14"/>
  <c r="L10145" i="14"/>
  <c r="N10145" i="14"/>
  <c r="K10146" i="14"/>
  <c r="L10146" i="14"/>
  <c r="N10146" i="14"/>
  <c r="N10147" i="14"/>
  <c r="N10148" i="14"/>
  <c r="N10149" i="14"/>
  <c r="K10150" i="14"/>
  <c r="L10150" i="14"/>
  <c r="N10150" i="14"/>
  <c r="K10151" i="14"/>
  <c r="L10151" i="14"/>
  <c r="N10151" i="14"/>
  <c r="K10152" i="14"/>
  <c r="L10152" i="14"/>
  <c r="N10152" i="14"/>
  <c r="K10153" i="14"/>
  <c r="L10153" i="14"/>
  <c r="N10153" i="14"/>
  <c r="K10154" i="14"/>
  <c r="L10154" i="14"/>
  <c r="N10154" i="14"/>
  <c r="N10155" i="14"/>
  <c r="N10156" i="14"/>
  <c r="L10157" i="14"/>
  <c r="N10157" i="14"/>
  <c r="K10158" i="14"/>
  <c r="L10158" i="14"/>
  <c r="N10158" i="14"/>
  <c r="K10159" i="14"/>
  <c r="L10159" i="14"/>
  <c r="N10159" i="14"/>
  <c r="K10160" i="14"/>
  <c r="L10160" i="14"/>
  <c r="N10160" i="14"/>
  <c r="K10161" i="14"/>
  <c r="L10161" i="14"/>
  <c r="N10161" i="14"/>
  <c r="K10162" i="14"/>
  <c r="L10162" i="14"/>
  <c r="N10162" i="14"/>
  <c r="N10163" i="14"/>
  <c r="N10164" i="14"/>
  <c r="N10165" i="14"/>
  <c r="K10166" i="14"/>
  <c r="L10166" i="14"/>
  <c r="N10166" i="14"/>
  <c r="K10167" i="14"/>
  <c r="L10167" i="14"/>
  <c r="N10167" i="14"/>
  <c r="K10168" i="14"/>
  <c r="L10168" i="14"/>
  <c r="N10168" i="14"/>
  <c r="K10169" i="14"/>
  <c r="L10169" i="14"/>
  <c r="N10169" i="14"/>
  <c r="K10170" i="14"/>
  <c r="L10170" i="14"/>
  <c r="N10170" i="14"/>
  <c r="N10171" i="14"/>
  <c r="N10172" i="14"/>
  <c r="L10173" i="14"/>
  <c r="N10173" i="14"/>
  <c r="K10174" i="14"/>
  <c r="L10174" i="14"/>
  <c r="N10174" i="14"/>
  <c r="K10175" i="14"/>
  <c r="L10175" i="14"/>
  <c r="N10175" i="14"/>
  <c r="K10176" i="14"/>
  <c r="L10176" i="14"/>
  <c r="N10176" i="14"/>
  <c r="K10177" i="14"/>
  <c r="L10177" i="14"/>
  <c r="N10177" i="14"/>
  <c r="K10178" i="14"/>
  <c r="L10178" i="14"/>
  <c r="N10178" i="14"/>
  <c r="N10179" i="14"/>
  <c r="K10180" i="14"/>
  <c r="N10180" i="14"/>
  <c r="L10181" i="14"/>
  <c r="N10181" i="14"/>
  <c r="K10182" i="14"/>
  <c r="L10182" i="14"/>
  <c r="N10182" i="14"/>
  <c r="K10183" i="14"/>
  <c r="L10183" i="14"/>
  <c r="N10183" i="14"/>
  <c r="K10184" i="14"/>
  <c r="L10184" i="14"/>
  <c r="N10184" i="14"/>
  <c r="K10185" i="14"/>
  <c r="L10185" i="14"/>
  <c r="N10185" i="14"/>
  <c r="K10186" i="14"/>
  <c r="L10186" i="14"/>
  <c r="N10186" i="14"/>
  <c r="N10187" i="14"/>
  <c r="N10188" i="14"/>
  <c r="K10189" i="14"/>
  <c r="N10189" i="14"/>
  <c r="K10190" i="14"/>
  <c r="L10190" i="14"/>
  <c r="N10190" i="14"/>
  <c r="K10191" i="14"/>
  <c r="L10191" i="14"/>
  <c r="N10191" i="14"/>
  <c r="K10192" i="14"/>
  <c r="L10192" i="14"/>
  <c r="N10192" i="14"/>
  <c r="K10193" i="14"/>
  <c r="L10193" i="14"/>
  <c r="N10193" i="14"/>
  <c r="K10194" i="14"/>
  <c r="L10194" i="14"/>
  <c r="N10194" i="14"/>
  <c r="N10195" i="14"/>
  <c r="N10196" i="14"/>
  <c r="L10197" i="14"/>
  <c r="N10197" i="14"/>
  <c r="K10198" i="14"/>
  <c r="L10198" i="14"/>
  <c r="N10198" i="14"/>
  <c r="K10199" i="14"/>
  <c r="L10199" i="14"/>
  <c r="N10199" i="14"/>
  <c r="K10200" i="14"/>
  <c r="L10200" i="14"/>
  <c r="N10200" i="14"/>
  <c r="K10201" i="14"/>
  <c r="L10201" i="14"/>
  <c r="N10201" i="14"/>
  <c r="K10202" i="14"/>
  <c r="L10202" i="14"/>
  <c r="N10202" i="14"/>
  <c r="N10203" i="14"/>
  <c r="N10204" i="14"/>
  <c r="K10205" i="14"/>
  <c r="N10205" i="14"/>
  <c r="K10206" i="14"/>
  <c r="L10206" i="14"/>
  <c r="N10206" i="14"/>
  <c r="K10207" i="14"/>
  <c r="L10207" i="14"/>
  <c r="N10207" i="14"/>
  <c r="K10208" i="14"/>
  <c r="L10208" i="14"/>
  <c r="N10208" i="14"/>
  <c r="K10209" i="14"/>
  <c r="L10209" i="14"/>
  <c r="N10209" i="14"/>
  <c r="K10210" i="14"/>
  <c r="L10210" i="14"/>
  <c r="N10210" i="14"/>
  <c r="N10211" i="14"/>
  <c r="N10212" i="14"/>
  <c r="L10213" i="14"/>
  <c r="N10213" i="14"/>
  <c r="K10214" i="14"/>
  <c r="L10214" i="14"/>
  <c r="N10214" i="14"/>
  <c r="K10215" i="14"/>
  <c r="L10215" i="14"/>
  <c r="N10215" i="14"/>
  <c r="K10216" i="14"/>
  <c r="L10216" i="14"/>
  <c r="N10216" i="14"/>
  <c r="K10217" i="14"/>
  <c r="L10217" i="14"/>
  <c r="N10217" i="14"/>
  <c r="K10218" i="14"/>
  <c r="L10218" i="14"/>
  <c r="N10218" i="14"/>
  <c r="N10219" i="14"/>
  <c r="N10220" i="14"/>
  <c r="K10221" i="14"/>
  <c r="N10221" i="14"/>
  <c r="K10222" i="14"/>
  <c r="L10222" i="14"/>
  <c r="N10222" i="14"/>
  <c r="K10223" i="14"/>
  <c r="L10223" i="14"/>
  <c r="N10223" i="14"/>
  <c r="K10224" i="14"/>
  <c r="L10224" i="14"/>
  <c r="N10224" i="14"/>
  <c r="K10225" i="14"/>
  <c r="L10225" i="14"/>
  <c r="N10225" i="14"/>
  <c r="K10226" i="14"/>
  <c r="L10226" i="14"/>
  <c r="N10226" i="14"/>
  <c r="N10227" i="14"/>
  <c r="N10228" i="14"/>
  <c r="L10229" i="14"/>
  <c r="N10229" i="14"/>
  <c r="K10230" i="14"/>
  <c r="L10230" i="14"/>
  <c r="N10230" i="14"/>
  <c r="K10231" i="14"/>
  <c r="L10231" i="14"/>
  <c r="N10231" i="14"/>
  <c r="K10232" i="14"/>
  <c r="L10232" i="14"/>
  <c r="N10232" i="14"/>
  <c r="K10233" i="14"/>
  <c r="L10233" i="14"/>
  <c r="N10233" i="14"/>
  <c r="K10234" i="14"/>
  <c r="L10234" i="14"/>
  <c r="N10234" i="14"/>
  <c r="N10235" i="14"/>
  <c r="N10236" i="14"/>
  <c r="K10237" i="14"/>
  <c r="N10237" i="14"/>
  <c r="K10238" i="14"/>
  <c r="L10238" i="14"/>
  <c r="N10238" i="14"/>
  <c r="K10239" i="14"/>
  <c r="L10239" i="14"/>
  <c r="N10239" i="14"/>
  <c r="K10240" i="14"/>
  <c r="L10240" i="14"/>
  <c r="N10240" i="14"/>
  <c r="K10241" i="14"/>
  <c r="L10241" i="14"/>
  <c r="N10241" i="14"/>
  <c r="K10242" i="14"/>
  <c r="L10242" i="14"/>
  <c r="N10242" i="14"/>
  <c r="N10243" i="14"/>
  <c r="K10244" i="14"/>
  <c r="N10244" i="14"/>
  <c r="K10245" i="14"/>
  <c r="N10245" i="14"/>
  <c r="K10246" i="14"/>
  <c r="L10246" i="14"/>
  <c r="N10246" i="14"/>
  <c r="K10247" i="14"/>
  <c r="L10247" i="14"/>
  <c r="N10247" i="14"/>
  <c r="K10248" i="14"/>
  <c r="L10248" i="14"/>
  <c r="N10248" i="14"/>
  <c r="K10249" i="14"/>
  <c r="L10249" i="14"/>
  <c r="N10249" i="14"/>
  <c r="K10250" i="14"/>
  <c r="L10250" i="14"/>
  <c r="N10250" i="14"/>
  <c r="N10251" i="14"/>
  <c r="N10252" i="14"/>
  <c r="N10253" i="14"/>
  <c r="K10254" i="14"/>
  <c r="L10254" i="14"/>
  <c r="N10254" i="14"/>
  <c r="K10255" i="14"/>
  <c r="L10255" i="14"/>
  <c r="N10255" i="14"/>
  <c r="K10256" i="14"/>
  <c r="L10256" i="14"/>
  <c r="N10256" i="14"/>
  <c r="K10257" i="14"/>
  <c r="L10257" i="14"/>
  <c r="N10257" i="14"/>
  <c r="K10258" i="14"/>
  <c r="L10258" i="14"/>
  <c r="N10258" i="14"/>
  <c r="N10259" i="14"/>
  <c r="N10260" i="14"/>
  <c r="K10261" i="14"/>
  <c r="N10261" i="14"/>
  <c r="K10262" i="14"/>
  <c r="L10262" i="14"/>
  <c r="N10262" i="14"/>
  <c r="K10263" i="14"/>
  <c r="L10263" i="14"/>
  <c r="N10263" i="14"/>
  <c r="K10264" i="14"/>
  <c r="L10264" i="14"/>
  <c r="N10264" i="14"/>
  <c r="K10265" i="14"/>
  <c r="L10265" i="14"/>
  <c r="N10265" i="14"/>
  <c r="K10266" i="14"/>
  <c r="L10266" i="14"/>
  <c r="N10266" i="14"/>
  <c r="N10267" i="14"/>
  <c r="N10268" i="14"/>
  <c r="N10269" i="14"/>
  <c r="K10270" i="14"/>
  <c r="L10270" i="14"/>
  <c r="N10270" i="14"/>
  <c r="K10271" i="14"/>
  <c r="L10271" i="14"/>
  <c r="N10271" i="14"/>
  <c r="K10272" i="14"/>
  <c r="L10272" i="14"/>
  <c r="N10272" i="14"/>
  <c r="K10273" i="14"/>
  <c r="L10273" i="14"/>
  <c r="N10273" i="14"/>
  <c r="K10274" i="14"/>
  <c r="L10274" i="14"/>
  <c r="N10274" i="14"/>
  <c r="N10275" i="14"/>
  <c r="N10276" i="14"/>
  <c r="K10277" i="14"/>
  <c r="N10277" i="14"/>
  <c r="K10278" i="14"/>
  <c r="L10278" i="14"/>
  <c r="N10278" i="14"/>
  <c r="K10279" i="14"/>
  <c r="L10279" i="14"/>
  <c r="N10279" i="14"/>
  <c r="K10280" i="14"/>
  <c r="L10280" i="14"/>
  <c r="N10280" i="14"/>
  <c r="K10281" i="14"/>
  <c r="L10281" i="14"/>
  <c r="N10281" i="14"/>
  <c r="K10282" i="14"/>
  <c r="L10282" i="14"/>
  <c r="N10282" i="14"/>
  <c r="N10283" i="14"/>
  <c r="N10284" i="14"/>
  <c r="N10285" i="14"/>
  <c r="K10286" i="14"/>
  <c r="L10286" i="14"/>
  <c r="N10286" i="14"/>
  <c r="K10287" i="14"/>
  <c r="L10287" i="14"/>
  <c r="N10287" i="14"/>
  <c r="K10288" i="14"/>
  <c r="L10288" i="14"/>
  <c r="N10288" i="14"/>
  <c r="K10289" i="14"/>
  <c r="L10289" i="14"/>
  <c r="N10289" i="14"/>
  <c r="K10290" i="14"/>
  <c r="L10290" i="14"/>
  <c r="N10290" i="14"/>
  <c r="N10291" i="14"/>
  <c r="N10292" i="14"/>
  <c r="K10293" i="14"/>
  <c r="N10293" i="14"/>
  <c r="K10294" i="14"/>
  <c r="L10294" i="14"/>
  <c r="N10294" i="14"/>
  <c r="K10295" i="14"/>
  <c r="L10295" i="14"/>
  <c r="N10295" i="14"/>
  <c r="K10296" i="14"/>
  <c r="L10296" i="14"/>
  <c r="N10296" i="14"/>
  <c r="K10297" i="14"/>
  <c r="L10297" i="14"/>
  <c r="N10297" i="14"/>
  <c r="K10298" i="14"/>
  <c r="L10298" i="14"/>
  <c r="N10298" i="14"/>
  <c r="N10299" i="14"/>
  <c r="N10300" i="14"/>
  <c r="N10301" i="14"/>
  <c r="K10302" i="14"/>
  <c r="L10302" i="14"/>
  <c r="N10302" i="14"/>
  <c r="K10303" i="14"/>
  <c r="L10303" i="14"/>
  <c r="N10303" i="14"/>
  <c r="K10304" i="14"/>
  <c r="L10304" i="14"/>
  <c r="N10304" i="14"/>
  <c r="K10305" i="14"/>
  <c r="L10305" i="14"/>
  <c r="N10305" i="14"/>
  <c r="K10306" i="14"/>
  <c r="L10306" i="14"/>
  <c r="N10306" i="14"/>
  <c r="N10307" i="14"/>
  <c r="K10308" i="14"/>
  <c r="N10308" i="14"/>
  <c r="N10309" i="14"/>
  <c r="K10310" i="14"/>
  <c r="L10310" i="14"/>
  <c r="N10310" i="14"/>
  <c r="K10311" i="14"/>
  <c r="L10311" i="14"/>
  <c r="N10311" i="14"/>
  <c r="K10312" i="14"/>
  <c r="L10312" i="14"/>
  <c r="N10312" i="14"/>
  <c r="K10313" i="14"/>
  <c r="L10313" i="14"/>
  <c r="N10313" i="14"/>
  <c r="K10314" i="14"/>
  <c r="L10314" i="14"/>
  <c r="N10314" i="14"/>
  <c r="N10315" i="14"/>
  <c r="N10316" i="14"/>
  <c r="N10317" i="14"/>
  <c r="K10318" i="14"/>
  <c r="L10318" i="14"/>
  <c r="N10318" i="14"/>
  <c r="K10319" i="14"/>
  <c r="L10319" i="14"/>
  <c r="N10319" i="14"/>
  <c r="K10320" i="14"/>
  <c r="L10320" i="14"/>
  <c r="N10320" i="14"/>
  <c r="K10321" i="14"/>
  <c r="L10321" i="14"/>
  <c r="N10321" i="14"/>
  <c r="K10322" i="14"/>
  <c r="L10322" i="14"/>
  <c r="N10322" i="14"/>
  <c r="N10323" i="14"/>
  <c r="N10324" i="14"/>
  <c r="N10325" i="14"/>
  <c r="K10326" i="14"/>
  <c r="L10326" i="14"/>
  <c r="N10326" i="14"/>
  <c r="K10327" i="14"/>
  <c r="L10327" i="14"/>
  <c r="N10327" i="14"/>
  <c r="K10328" i="14"/>
  <c r="L10328" i="14"/>
  <c r="N10328" i="14"/>
  <c r="K10329" i="14"/>
  <c r="L10329" i="14"/>
  <c r="N10329" i="14"/>
  <c r="K10330" i="14"/>
  <c r="L10330" i="14"/>
  <c r="N10330" i="14"/>
  <c r="N10331" i="14"/>
  <c r="N10332" i="14"/>
  <c r="N10333" i="14"/>
  <c r="K10334" i="14"/>
  <c r="L10334" i="14"/>
  <c r="N10334" i="14"/>
  <c r="K10335" i="14"/>
  <c r="L10335" i="14"/>
  <c r="N10335" i="14"/>
  <c r="K10336" i="14"/>
  <c r="L10336" i="14"/>
  <c r="N10336" i="14"/>
  <c r="K10337" i="14"/>
  <c r="L10337" i="14"/>
  <c r="N10337" i="14"/>
  <c r="K10338" i="14"/>
  <c r="L10338" i="14"/>
  <c r="N10338" i="14"/>
  <c r="N10339" i="14"/>
  <c r="N10340" i="14"/>
  <c r="N10341" i="14"/>
  <c r="K10342" i="14"/>
  <c r="L10342" i="14"/>
  <c r="N10342" i="14"/>
  <c r="K10343" i="14"/>
  <c r="L10343" i="14"/>
  <c r="N10343" i="14"/>
  <c r="K10344" i="14"/>
  <c r="L10344" i="14"/>
  <c r="N10344" i="14"/>
  <c r="K10345" i="14"/>
  <c r="L10345" i="14"/>
  <c r="N10345" i="14"/>
  <c r="K10346" i="14"/>
  <c r="L10346" i="14"/>
  <c r="N10346" i="14"/>
  <c r="N10347" i="14"/>
  <c r="N10348" i="14"/>
  <c r="N10349" i="14"/>
  <c r="K10350" i="14"/>
  <c r="L10350" i="14"/>
  <c r="N10350" i="14"/>
  <c r="K10351" i="14"/>
  <c r="L10351" i="14"/>
  <c r="N10351" i="14"/>
  <c r="K10352" i="14"/>
  <c r="L10352" i="14"/>
  <c r="N10352" i="14"/>
  <c r="K10353" i="14"/>
  <c r="L10353" i="14"/>
  <c r="N10353" i="14"/>
  <c r="K10354" i="14"/>
  <c r="L10354" i="14"/>
  <c r="N10354" i="14"/>
  <c r="N10355" i="14"/>
  <c r="N10356" i="14"/>
  <c r="N10357" i="14"/>
  <c r="K10358" i="14"/>
  <c r="L10358" i="14"/>
  <c r="N10358" i="14"/>
  <c r="K10359" i="14"/>
  <c r="L10359" i="14"/>
  <c r="N10359" i="14"/>
  <c r="K10360" i="14"/>
  <c r="L10360" i="14"/>
  <c r="N10360" i="14"/>
  <c r="K10361" i="14"/>
  <c r="L10361" i="14"/>
  <c r="N10361" i="14"/>
  <c r="K10362" i="14"/>
  <c r="L10362" i="14"/>
  <c r="N10362" i="14"/>
  <c r="N10363" i="14"/>
  <c r="N10364" i="14"/>
  <c r="N10365" i="14"/>
  <c r="K10366" i="14"/>
  <c r="L10366" i="14"/>
  <c r="N10366" i="14"/>
  <c r="K10367" i="14"/>
  <c r="L10367" i="14"/>
  <c r="N10367" i="14"/>
  <c r="K10368" i="14"/>
  <c r="L10368" i="14"/>
  <c r="N10368" i="14"/>
  <c r="K10369" i="14"/>
  <c r="L10369" i="14"/>
  <c r="N10369" i="14"/>
  <c r="K10370" i="14"/>
  <c r="L10370" i="14"/>
  <c r="N10370" i="14"/>
  <c r="N10371" i="14"/>
  <c r="K10372" i="14"/>
  <c r="N10372" i="14"/>
  <c r="L10373" i="14"/>
  <c r="N10373" i="14"/>
  <c r="K10374" i="14"/>
  <c r="L10374" i="14"/>
  <c r="N10374" i="14"/>
  <c r="K10375" i="14"/>
  <c r="L10375" i="14"/>
  <c r="N10375" i="14"/>
  <c r="K10376" i="14"/>
  <c r="L10376" i="14"/>
  <c r="N10376" i="14"/>
  <c r="K10377" i="14"/>
  <c r="L10377" i="14"/>
  <c r="N10377" i="14"/>
  <c r="K10378" i="14"/>
  <c r="L10378" i="14"/>
  <c r="N10378" i="14"/>
  <c r="N10379" i="14"/>
  <c r="N10380" i="14"/>
  <c r="N10381" i="14"/>
  <c r="K10382" i="14"/>
  <c r="L10382" i="14"/>
  <c r="N10382" i="14"/>
  <c r="K10383" i="14"/>
  <c r="L10383" i="14"/>
  <c r="N10383" i="14"/>
  <c r="K10384" i="14"/>
  <c r="L10384" i="14"/>
  <c r="N10384" i="14"/>
  <c r="K10385" i="14"/>
  <c r="L10385" i="14"/>
  <c r="N10385" i="14"/>
  <c r="K10386" i="14"/>
  <c r="L10386" i="14"/>
  <c r="N10386" i="14"/>
  <c r="N10387" i="14"/>
  <c r="N10388" i="14"/>
  <c r="L10389" i="14"/>
  <c r="N10389" i="14"/>
  <c r="K10390" i="14"/>
  <c r="L10390" i="14"/>
  <c r="N10390" i="14"/>
  <c r="K10391" i="14"/>
  <c r="L10391" i="14"/>
  <c r="N10391" i="14"/>
  <c r="K10392" i="14"/>
  <c r="L10392" i="14"/>
  <c r="N10392" i="14"/>
  <c r="K10393" i="14"/>
  <c r="L10393" i="14"/>
  <c r="N10393" i="14"/>
  <c r="K10394" i="14"/>
  <c r="L10394" i="14"/>
  <c r="N10394" i="14"/>
  <c r="N10395" i="14"/>
  <c r="N10396" i="14"/>
  <c r="N10397" i="14"/>
  <c r="K10398" i="14"/>
  <c r="L10398" i="14"/>
  <c r="N10398" i="14"/>
  <c r="K10399" i="14"/>
  <c r="L10399" i="14"/>
  <c r="N10399" i="14"/>
  <c r="K10400" i="14"/>
  <c r="L10400" i="14"/>
  <c r="N10400" i="14"/>
  <c r="K10401" i="14"/>
  <c r="L10401" i="14"/>
  <c r="N10401" i="14"/>
  <c r="K10402" i="14"/>
  <c r="L10402" i="14"/>
  <c r="N10402" i="14"/>
  <c r="N10403" i="14"/>
  <c r="N10404" i="14"/>
  <c r="L10405" i="14"/>
  <c r="N10405" i="14"/>
  <c r="K10406" i="14"/>
  <c r="L10406" i="14"/>
  <c r="N10406" i="14"/>
  <c r="K10407" i="14"/>
  <c r="L10407" i="14"/>
  <c r="N10407" i="14"/>
  <c r="K10408" i="14"/>
  <c r="L10408" i="14"/>
  <c r="N10408" i="14"/>
  <c r="K10409" i="14"/>
  <c r="L10409" i="14"/>
  <c r="N10409" i="14"/>
  <c r="K10410" i="14"/>
  <c r="L10410" i="14"/>
  <c r="N10410" i="14"/>
  <c r="N10411" i="14"/>
  <c r="N10412" i="14"/>
  <c r="N10413" i="14"/>
  <c r="K10414" i="14"/>
  <c r="L10414" i="14"/>
  <c r="N10414" i="14"/>
  <c r="K10415" i="14"/>
  <c r="L10415" i="14"/>
  <c r="N10415" i="14"/>
  <c r="K10416" i="14"/>
  <c r="L10416" i="14"/>
  <c r="N10416" i="14"/>
  <c r="K10417" i="14"/>
  <c r="L10417" i="14"/>
  <c r="N10417" i="14"/>
  <c r="K10418" i="14"/>
  <c r="L10418" i="14"/>
  <c r="N10418" i="14"/>
  <c r="N10419" i="14"/>
  <c r="N10420" i="14"/>
  <c r="L10421" i="14"/>
  <c r="N10421" i="14"/>
  <c r="K10422" i="14"/>
  <c r="L10422" i="14"/>
  <c r="N10422" i="14"/>
  <c r="K10423" i="14"/>
  <c r="L10423" i="14"/>
  <c r="N10423" i="14"/>
  <c r="K10424" i="14"/>
  <c r="L10424" i="14"/>
  <c r="N10424" i="14"/>
  <c r="K10425" i="14"/>
  <c r="L10425" i="14"/>
  <c r="N10425" i="14"/>
  <c r="K10426" i="14"/>
  <c r="L10426" i="14"/>
  <c r="N10426" i="14"/>
  <c r="N10427" i="14"/>
  <c r="N10428" i="14"/>
  <c r="N10429" i="14"/>
  <c r="K10430" i="14"/>
  <c r="L10430" i="14"/>
  <c r="N10430" i="14"/>
  <c r="K10431" i="14"/>
  <c r="L10431" i="14"/>
  <c r="N10431" i="14"/>
  <c r="K10432" i="14"/>
  <c r="L10432" i="14"/>
  <c r="N10432" i="14"/>
  <c r="K10433" i="14"/>
  <c r="L10433" i="14"/>
  <c r="N10433" i="14"/>
  <c r="K10434" i="14"/>
  <c r="L10434" i="14"/>
  <c r="N10434" i="14"/>
  <c r="N10435" i="14"/>
  <c r="K10436" i="14"/>
  <c r="N10436" i="14"/>
  <c r="K10437" i="14"/>
  <c r="N10437" i="14"/>
  <c r="K10438" i="14"/>
  <c r="L10438" i="14"/>
  <c r="N10438" i="14"/>
  <c r="K10439" i="14"/>
  <c r="L10439" i="14"/>
  <c r="N10439" i="14"/>
  <c r="K10440" i="14"/>
  <c r="L10440" i="14"/>
  <c r="N10440" i="14"/>
  <c r="K10441" i="14"/>
  <c r="L10441" i="14"/>
  <c r="N10441" i="14"/>
  <c r="K10442" i="14"/>
  <c r="L10442" i="14"/>
  <c r="N10442" i="14"/>
  <c r="N10443" i="14"/>
  <c r="L10444" i="14"/>
  <c r="N10444" i="14"/>
  <c r="K10445" i="14"/>
  <c r="N10445" i="14"/>
  <c r="K10446" i="14"/>
  <c r="L10446" i="14"/>
  <c r="N10446" i="14"/>
  <c r="K10447" i="14"/>
  <c r="L10447" i="14"/>
  <c r="N10447" i="14"/>
  <c r="K10448" i="14"/>
  <c r="L10448" i="14"/>
  <c r="N10448" i="14"/>
  <c r="K10449" i="14"/>
  <c r="L10449" i="14"/>
  <c r="N10449" i="14"/>
  <c r="K10450" i="14"/>
  <c r="L10450" i="14"/>
  <c r="N10450" i="14"/>
  <c r="N10451" i="14"/>
  <c r="L10452" i="14"/>
  <c r="N10452" i="14"/>
  <c r="N10453" i="14"/>
  <c r="K10454" i="14"/>
  <c r="L10454" i="14"/>
  <c r="N10454" i="14"/>
  <c r="K10455" i="14"/>
  <c r="L10455" i="14"/>
  <c r="N10455" i="14"/>
  <c r="K10456" i="14"/>
  <c r="L10456" i="14"/>
  <c r="N10456" i="14"/>
  <c r="K10457" i="14"/>
  <c r="L10457" i="14"/>
  <c r="N10457" i="14"/>
  <c r="K10458" i="14"/>
  <c r="L10458" i="14"/>
  <c r="N10458" i="14"/>
  <c r="N10459" i="14"/>
  <c r="L10460" i="14"/>
  <c r="N10460" i="14"/>
  <c r="L10461" i="14"/>
  <c r="N10461" i="14"/>
  <c r="K10462" i="14"/>
  <c r="L10462" i="14"/>
  <c r="N10462" i="14"/>
  <c r="K10463" i="14"/>
  <c r="L10463" i="14"/>
  <c r="N10463" i="14"/>
  <c r="K10464" i="14"/>
  <c r="L10464" i="14"/>
  <c r="N10464" i="14"/>
  <c r="K10465" i="14"/>
  <c r="L10465" i="14"/>
  <c r="N10465" i="14"/>
  <c r="K10466" i="14"/>
  <c r="L10466" i="14"/>
  <c r="N10466" i="14"/>
  <c r="N10467" i="14"/>
  <c r="L10468" i="14"/>
  <c r="N10468" i="14"/>
  <c r="L10469" i="14"/>
  <c r="N10469" i="14"/>
  <c r="K10470" i="14"/>
  <c r="L10470" i="14"/>
  <c r="N10470" i="14"/>
  <c r="K10471" i="14"/>
  <c r="L10471" i="14"/>
  <c r="N10471" i="14"/>
  <c r="K10472" i="14"/>
  <c r="L10472" i="14"/>
  <c r="N10472" i="14"/>
  <c r="K10473" i="14"/>
  <c r="L10473" i="14"/>
  <c r="N10473" i="14"/>
  <c r="K10474" i="14"/>
  <c r="L10474" i="14"/>
  <c r="N10474" i="14"/>
  <c r="N10475" i="14"/>
  <c r="L10476" i="14"/>
  <c r="N10476" i="14"/>
  <c r="N10477" i="14"/>
  <c r="K10478" i="14"/>
  <c r="L10478" i="14"/>
  <c r="N10478" i="14"/>
  <c r="K10479" i="14"/>
  <c r="L10479" i="14"/>
  <c r="N10479" i="14"/>
  <c r="K10480" i="14"/>
  <c r="L10480" i="14"/>
  <c r="N10480" i="14"/>
  <c r="K10481" i="14"/>
  <c r="L10481" i="14"/>
  <c r="N10481" i="14"/>
  <c r="K10482" i="14"/>
  <c r="L10482" i="14"/>
  <c r="N10482" i="14"/>
  <c r="N10483" i="14"/>
  <c r="L10484" i="14"/>
  <c r="N10484" i="14"/>
  <c r="N10485" i="14"/>
  <c r="K10486" i="14"/>
  <c r="L10486" i="14"/>
  <c r="N10486" i="14"/>
  <c r="K10487" i="14"/>
  <c r="L10487" i="14"/>
  <c r="N10487" i="14"/>
  <c r="K10488" i="14"/>
  <c r="L10488" i="14"/>
  <c r="N10488" i="14"/>
  <c r="K10489" i="14"/>
  <c r="L10489" i="14"/>
  <c r="N10489" i="14"/>
  <c r="K10490" i="14"/>
  <c r="L10490" i="14"/>
  <c r="N10490" i="14"/>
  <c r="N10491" i="14"/>
  <c r="L10492" i="14"/>
  <c r="N10492" i="14"/>
  <c r="N10493" i="14"/>
  <c r="K10494" i="14"/>
  <c r="L10494" i="14"/>
  <c r="N10494" i="14"/>
  <c r="K10495" i="14"/>
  <c r="L10495" i="14"/>
  <c r="N10495" i="14"/>
  <c r="K10496" i="14"/>
  <c r="L10496" i="14"/>
  <c r="N10496" i="14"/>
  <c r="K10497" i="14"/>
  <c r="L10497" i="14"/>
  <c r="N10497" i="14"/>
  <c r="K10498" i="14"/>
  <c r="L10498" i="14"/>
  <c r="N10498" i="14"/>
  <c r="N10499" i="14"/>
  <c r="L10500" i="14"/>
  <c r="N10500" i="14"/>
  <c r="K10501" i="14"/>
  <c r="N10501" i="14"/>
  <c r="K10502" i="14"/>
  <c r="L10502" i="14"/>
  <c r="N10502" i="14"/>
  <c r="K10503" i="14"/>
  <c r="L10503" i="14"/>
  <c r="N10503" i="14"/>
  <c r="K10504" i="14"/>
  <c r="L10504" i="14"/>
  <c r="N10504" i="14"/>
  <c r="K10505" i="14"/>
  <c r="L10505" i="14"/>
  <c r="N10505" i="14"/>
  <c r="K10506" i="14"/>
  <c r="L10506" i="14"/>
  <c r="N10506" i="14"/>
  <c r="N10507" i="14"/>
  <c r="L10508" i="14"/>
  <c r="N10508" i="14"/>
  <c r="K10509" i="14"/>
  <c r="N10509" i="14"/>
  <c r="K10510" i="14"/>
  <c r="L10510" i="14"/>
  <c r="N10510" i="14"/>
  <c r="K10511" i="14"/>
  <c r="L10511" i="14"/>
  <c r="N10511" i="14"/>
  <c r="K10512" i="14"/>
  <c r="L10512" i="14"/>
  <c r="N10512" i="14"/>
  <c r="K10513" i="14"/>
  <c r="L10513" i="14"/>
  <c r="N10513" i="14"/>
  <c r="K10514" i="14"/>
  <c r="L10514" i="14"/>
  <c r="N10514" i="14"/>
  <c r="N10515" i="14"/>
  <c r="L10516" i="14"/>
  <c r="N10516" i="14"/>
  <c r="N10517" i="14"/>
  <c r="K10518" i="14"/>
  <c r="L10518" i="14"/>
  <c r="N10518" i="14"/>
  <c r="K10519" i="14"/>
  <c r="L10519" i="14"/>
  <c r="N10519" i="14"/>
  <c r="K10520" i="14"/>
  <c r="L10520" i="14"/>
  <c r="N10520" i="14"/>
  <c r="K10521" i="14"/>
  <c r="L10521" i="14"/>
  <c r="N10521" i="14"/>
  <c r="K10522" i="14"/>
  <c r="L10522" i="14"/>
  <c r="N10522" i="14"/>
  <c r="N10523" i="14"/>
  <c r="L10524" i="14"/>
  <c r="N10524" i="14"/>
  <c r="L10525" i="14"/>
  <c r="N10525" i="14"/>
  <c r="K10526" i="14"/>
  <c r="L10526" i="14"/>
  <c r="N10526" i="14"/>
  <c r="K10527" i="14"/>
  <c r="L10527" i="14"/>
  <c r="N10527" i="14"/>
  <c r="K10528" i="14"/>
  <c r="L10528" i="14"/>
  <c r="N10528" i="14"/>
  <c r="K10529" i="14"/>
  <c r="L10529" i="14"/>
  <c r="N10529" i="14"/>
  <c r="K10530" i="14"/>
  <c r="L10530" i="14"/>
  <c r="N10530" i="14"/>
  <c r="N10531" i="14"/>
  <c r="L10532" i="14"/>
  <c r="N10532" i="14"/>
  <c r="L10533" i="14"/>
  <c r="N10533" i="14"/>
  <c r="K10534" i="14"/>
  <c r="L10534" i="14"/>
  <c r="N10534" i="14"/>
  <c r="K10535" i="14"/>
  <c r="L10535" i="14"/>
  <c r="N10535" i="14"/>
  <c r="K10536" i="14"/>
  <c r="L10536" i="14"/>
  <c r="N10536" i="14"/>
  <c r="K10537" i="14"/>
  <c r="L10537" i="14"/>
  <c r="N10537" i="14"/>
  <c r="K10538" i="14"/>
  <c r="L10538" i="14"/>
  <c r="N10538" i="14"/>
  <c r="N10539" i="14"/>
  <c r="L10540" i="14"/>
  <c r="N10540" i="14"/>
  <c r="N10541" i="14"/>
  <c r="K10542" i="14"/>
  <c r="L10542" i="14"/>
  <c r="N10542" i="14"/>
  <c r="K10543" i="14"/>
  <c r="L10543" i="14"/>
  <c r="N10543" i="14"/>
  <c r="K10544" i="14"/>
  <c r="L10544" i="14"/>
  <c r="N10544" i="14"/>
  <c r="K10545" i="14"/>
  <c r="L10545" i="14"/>
  <c r="N10545" i="14"/>
  <c r="K10546" i="14"/>
  <c r="L10546" i="14"/>
  <c r="N10546" i="14"/>
  <c r="N10547" i="14"/>
  <c r="L10548" i="14"/>
  <c r="N10548" i="14"/>
  <c r="N10549" i="14"/>
  <c r="K10550" i="14"/>
  <c r="L10550" i="14"/>
  <c r="N10550" i="14"/>
  <c r="K10551" i="14"/>
  <c r="L10551" i="14"/>
  <c r="N10551" i="14"/>
  <c r="K10552" i="14"/>
  <c r="L10552" i="14"/>
  <c r="N10552" i="14"/>
  <c r="K10553" i="14"/>
  <c r="L10553" i="14"/>
  <c r="N10553" i="14"/>
  <c r="K10554" i="14"/>
  <c r="L10554" i="14"/>
  <c r="N10554" i="14"/>
  <c r="N10555" i="14"/>
  <c r="L10556" i="14"/>
  <c r="N10556" i="14"/>
  <c r="N10557" i="14"/>
  <c r="K10558" i="14"/>
  <c r="L10558" i="14"/>
  <c r="N10558" i="14"/>
  <c r="K10559" i="14"/>
  <c r="L10559" i="14"/>
  <c r="N10559" i="14"/>
  <c r="K10560" i="14"/>
  <c r="L10560" i="14"/>
  <c r="N10560" i="14"/>
  <c r="K10561" i="14"/>
  <c r="L10561" i="14"/>
  <c r="N10561" i="14"/>
  <c r="K10562" i="14"/>
  <c r="L10562" i="14"/>
  <c r="N10562" i="14"/>
  <c r="N10563" i="14"/>
  <c r="L10564" i="14"/>
  <c r="N10564" i="14"/>
  <c r="K10565" i="14"/>
  <c r="N10565" i="14"/>
  <c r="K10566" i="14"/>
  <c r="L10566" i="14"/>
  <c r="N10566" i="14"/>
  <c r="K10567" i="14"/>
  <c r="L10567" i="14"/>
  <c r="N10567" i="14"/>
  <c r="K10568" i="14"/>
  <c r="L10568" i="14"/>
  <c r="N10568" i="14"/>
  <c r="K10569" i="14"/>
  <c r="L10569" i="14"/>
  <c r="N10569" i="14"/>
  <c r="K10570" i="14"/>
  <c r="L10570" i="14"/>
  <c r="N10570" i="14"/>
  <c r="N10571" i="14"/>
  <c r="L10572" i="14"/>
  <c r="N10572" i="14"/>
  <c r="K10573" i="14"/>
  <c r="N10573" i="14"/>
  <c r="K10574" i="14"/>
  <c r="L10574" i="14"/>
  <c r="N10574" i="14"/>
  <c r="K10575" i="14"/>
  <c r="L10575" i="14"/>
  <c r="N10575" i="14"/>
  <c r="K10576" i="14"/>
  <c r="L10576" i="14"/>
  <c r="N10576" i="14"/>
  <c r="K10577" i="14"/>
  <c r="L10577" i="14"/>
  <c r="N10577" i="14"/>
  <c r="K10578" i="14"/>
  <c r="L10578" i="14"/>
  <c r="N10578" i="14"/>
  <c r="N10579" i="14"/>
  <c r="L10580" i="14"/>
  <c r="N10580" i="14"/>
  <c r="N10581" i="14"/>
  <c r="K10582" i="14"/>
  <c r="L10582" i="14"/>
  <c r="N10582" i="14"/>
  <c r="K10583" i="14"/>
  <c r="L10583" i="14"/>
  <c r="N10583" i="14"/>
  <c r="K10584" i="14"/>
  <c r="L10584" i="14"/>
  <c r="N10584" i="14"/>
  <c r="K10585" i="14"/>
  <c r="L10585" i="14"/>
  <c r="N10585" i="14"/>
  <c r="K10586" i="14"/>
  <c r="L10586" i="14"/>
  <c r="N10586" i="14"/>
  <c r="N10587" i="14"/>
  <c r="L10588" i="14"/>
  <c r="N10588" i="14"/>
  <c r="L10589" i="14"/>
  <c r="N10589" i="14"/>
  <c r="K10590" i="14"/>
  <c r="L10590" i="14"/>
  <c r="N10590" i="14"/>
  <c r="K10591" i="14"/>
  <c r="L10591" i="14"/>
  <c r="N10591" i="14"/>
  <c r="K10592" i="14"/>
  <c r="L10592" i="14"/>
  <c r="N10592" i="14"/>
  <c r="K10593" i="14"/>
  <c r="L10593" i="14"/>
  <c r="N10593" i="14"/>
  <c r="K10594" i="14"/>
  <c r="L10594" i="14"/>
  <c r="N10594" i="14"/>
  <c r="N10595" i="14"/>
  <c r="L10596" i="14"/>
  <c r="N10596" i="14"/>
  <c r="L10597" i="14"/>
  <c r="N10597" i="14"/>
  <c r="K10598" i="14"/>
  <c r="L10598" i="14"/>
  <c r="N10598" i="14"/>
  <c r="K10599" i="14"/>
  <c r="L10599" i="14"/>
  <c r="N10599" i="14"/>
  <c r="K10600" i="14"/>
  <c r="L10600" i="14"/>
  <c r="N10600" i="14"/>
  <c r="K10601" i="14"/>
  <c r="L10601" i="14"/>
  <c r="N10601" i="14"/>
  <c r="K10602" i="14"/>
  <c r="L10602" i="14"/>
  <c r="N10602" i="14"/>
  <c r="N10603" i="14"/>
  <c r="L10604" i="14"/>
  <c r="N10604" i="14"/>
  <c r="N10605" i="14"/>
  <c r="K10606" i="14"/>
  <c r="L10606" i="14"/>
  <c r="N10606" i="14"/>
  <c r="K10607" i="14"/>
  <c r="L10607" i="14"/>
  <c r="N10607" i="14"/>
  <c r="K10608" i="14"/>
  <c r="L10608" i="14"/>
  <c r="N10608" i="14"/>
  <c r="K10609" i="14"/>
  <c r="L10609" i="14"/>
  <c r="N10609" i="14"/>
  <c r="K10610" i="14"/>
  <c r="L10610" i="14"/>
  <c r="N10610" i="14"/>
  <c r="N10611" i="14"/>
  <c r="L10612" i="14"/>
  <c r="N10612" i="14"/>
  <c r="N10613" i="14"/>
  <c r="K10614" i="14"/>
  <c r="L10614" i="14"/>
  <c r="N10614" i="14"/>
  <c r="K10615" i="14"/>
  <c r="L10615" i="14"/>
  <c r="N10615" i="14"/>
  <c r="K10616" i="14"/>
  <c r="L10616" i="14"/>
  <c r="N10616" i="14"/>
  <c r="K10617" i="14"/>
  <c r="L10617" i="14"/>
  <c r="N10617" i="14"/>
  <c r="K10618" i="14"/>
  <c r="L10618" i="14"/>
  <c r="N10618" i="14"/>
  <c r="N10619" i="14"/>
  <c r="L10620" i="14"/>
  <c r="N10620" i="14"/>
  <c r="N10621" i="14"/>
  <c r="K10622" i="14"/>
  <c r="L10622" i="14"/>
  <c r="N10622" i="14"/>
  <c r="K10623" i="14"/>
  <c r="L10623" i="14"/>
  <c r="N10623" i="14"/>
  <c r="K10624" i="14"/>
  <c r="L10624" i="14"/>
  <c r="N10624" i="14"/>
  <c r="K10625" i="14"/>
  <c r="L10625" i="14"/>
  <c r="N10625" i="14"/>
  <c r="K10626" i="14"/>
  <c r="L10626" i="14"/>
  <c r="N10626" i="14"/>
  <c r="N10627" i="14"/>
  <c r="L10628" i="14"/>
  <c r="N10628" i="14"/>
  <c r="K10629" i="14"/>
  <c r="N10629" i="14"/>
  <c r="K10630" i="14"/>
  <c r="L10630" i="14"/>
  <c r="N10630" i="14"/>
  <c r="K10631" i="14"/>
  <c r="L10631" i="14"/>
  <c r="N10631" i="14"/>
  <c r="K10632" i="14"/>
  <c r="L10632" i="14"/>
  <c r="N10632" i="14"/>
  <c r="K10633" i="14"/>
  <c r="L10633" i="14"/>
  <c r="N10633" i="14"/>
  <c r="K10634" i="14"/>
  <c r="L10634" i="14"/>
  <c r="N10634" i="14"/>
  <c r="N10635" i="14"/>
  <c r="L10636" i="14"/>
  <c r="N10636" i="14"/>
  <c r="K10637" i="14"/>
  <c r="N10637" i="14"/>
  <c r="K10638" i="14"/>
  <c r="L10638" i="14"/>
  <c r="N10638" i="14"/>
  <c r="K10639" i="14"/>
  <c r="L10639" i="14"/>
  <c r="N10639" i="14"/>
  <c r="K10640" i="14"/>
  <c r="L10640" i="14"/>
  <c r="N10640" i="14"/>
  <c r="K10641" i="14"/>
  <c r="L10641" i="14"/>
  <c r="N10641" i="14"/>
  <c r="K10642" i="14"/>
  <c r="L10642" i="14"/>
  <c r="N10642" i="14"/>
  <c r="N10643" i="14"/>
  <c r="L10644" i="14"/>
  <c r="N10644" i="14"/>
  <c r="N10645" i="14"/>
  <c r="K10646" i="14"/>
  <c r="L10646" i="14"/>
  <c r="N10646" i="14"/>
  <c r="K10647" i="14"/>
  <c r="L10647" i="14"/>
  <c r="N10647" i="14"/>
  <c r="K10648" i="14"/>
  <c r="L10648" i="14"/>
  <c r="N10648" i="14"/>
  <c r="K10649" i="14"/>
  <c r="L10649" i="14"/>
  <c r="N10649" i="14"/>
  <c r="K10650" i="14"/>
  <c r="L10650" i="14"/>
  <c r="N10650" i="14"/>
  <c r="N10651" i="14"/>
  <c r="L10652" i="14"/>
  <c r="N10652" i="14"/>
  <c r="L10653" i="14"/>
  <c r="N10653" i="14"/>
  <c r="K10654" i="14"/>
  <c r="L10654" i="14"/>
  <c r="N10654" i="14"/>
  <c r="K10655" i="14"/>
  <c r="L10655" i="14"/>
  <c r="N10655" i="14"/>
  <c r="K10656" i="14"/>
  <c r="L10656" i="14"/>
  <c r="N10656" i="14"/>
  <c r="K10657" i="14"/>
  <c r="L10657" i="14"/>
  <c r="N10657" i="14"/>
  <c r="K10658" i="14"/>
  <c r="L10658" i="14"/>
  <c r="N10658" i="14"/>
  <c r="N10659" i="14"/>
  <c r="L10660" i="14"/>
  <c r="N10660" i="14"/>
  <c r="L10661" i="14"/>
  <c r="N10661" i="14"/>
  <c r="K10662" i="14"/>
  <c r="L10662" i="14"/>
  <c r="N10662" i="14"/>
  <c r="K10663" i="14"/>
  <c r="L10663" i="14"/>
  <c r="N10663" i="14"/>
  <c r="K10664" i="14"/>
  <c r="L10664" i="14"/>
  <c r="N10664" i="14"/>
  <c r="K10665" i="14"/>
  <c r="L10665" i="14"/>
  <c r="N10665" i="14"/>
  <c r="K10666" i="14"/>
  <c r="L10666" i="14"/>
  <c r="N10666" i="14"/>
  <c r="N10667" i="14"/>
  <c r="L10668" i="14"/>
  <c r="N10668" i="14"/>
  <c r="N10669" i="14"/>
  <c r="K10670" i="14"/>
  <c r="L10670" i="14"/>
  <c r="N10670" i="14"/>
  <c r="K10671" i="14"/>
  <c r="L10671" i="14"/>
  <c r="N10671" i="14"/>
  <c r="K10672" i="14"/>
  <c r="L10672" i="14"/>
  <c r="N10672" i="14"/>
  <c r="K10673" i="14"/>
  <c r="L10673" i="14"/>
  <c r="N10673" i="14"/>
  <c r="K10674" i="14"/>
  <c r="L10674" i="14"/>
  <c r="N10674" i="14"/>
  <c r="N10675" i="14"/>
  <c r="L10676" i="14"/>
  <c r="N10676" i="14"/>
  <c r="N10677" i="14"/>
  <c r="K10678" i="14"/>
  <c r="L10678" i="14"/>
  <c r="N10678" i="14"/>
  <c r="K10679" i="14"/>
  <c r="L10679" i="14"/>
  <c r="N10679" i="14"/>
  <c r="K10680" i="14"/>
  <c r="L10680" i="14"/>
  <c r="N10680" i="14"/>
  <c r="K10681" i="14"/>
  <c r="L10681" i="14"/>
  <c r="N10681" i="14"/>
  <c r="K10682" i="14"/>
  <c r="L10682" i="14"/>
  <c r="N10682" i="14"/>
  <c r="N10683" i="14"/>
  <c r="L10684" i="14"/>
  <c r="N10684" i="14"/>
  <c r="N10685" i="14"/>
  <c r="K10686" i="14"/>
  <c r="L10686" i="14"/>
  <c r="N10686" i="14"/>
  <c r="K10687" i="14"/>
  <c r="L10687" i="14"/>
  <c r="N10687" i="14"/>
  <c r="K10688" i="14"/>
  <c r="L10688" i="14"/>
  <c r="N10688" i="14"/>
  <c r="K10689" i="14"/>
  <c r="L10689" i="14"/>
  <c r="N10689" i="14"/>
  <c r="K10690" i="14"/>
  <c r="L10690" i="14"/>
  <c r="N10690" i="14"/>
  <c r="N10691" i="14"/>
  <c r="L10692" i="14"/>
  <c r="N10692" i="14"/>
  <c r="K10693" i="14"/>
  <c r="N10693" i="14"/>
  <c r="K10694" i="14"/>
  <c r="L10694" i="14"/>
  <c r="N10694" i="14"/>
  <c r="K10695" i="14"/>
  <c r="L10695" i="14"/>
  <c r="N10695" i="14"/>
  <c r="K10696" i="14"/>
  <c r="L10696" i="14"/>
  <c r="N10696" i="14"/>
  <c r="K10697" i="14"/>
  <c r="L10697" i="14"/>
  <c r="N10697" i="14"/>
  <c r="K10698" i="14"/>
  <c r="L10698" i="14"/>
  <c r="N10698" i="14"/>
  <c r="N10699" i="14"/>
  <c r="L10700" i="14"/>
  <c r="N10700" i="14"/>
  <c r="K10701" i="14"/>
  <c r="N10701" i="14"/>
  <c r="K10702" i="14"/>
  <c r="L10702" i="14"/>
  <c r="N10702" i="14"/>
  <c r="K10703" i="14"/>
  <c r="L10703" i="14"/>
  <c r="N10703" i="14"/>
  <c r="K10704" i="14"/>
  <c r="L10704" i="14"/>
  <c r="N10704" i="14"/>
  <c r="K10705" i="14"/>
  <c r="L10705" i="14"/>
  <c r="N10705" i="14"/>
  <c r="K10706" i="14"/>
  <c r="L10706" i="14"/>
  <c r="N10706" i="14"/>
  <c r="N10707" i="14"/>
  <c r="L10708" i="14"/>
  <c r="N10708" i="14"/>
  <c r="N10709" i="14"/>
  <c r="K10710" i="14"/>
  <c r="L10710" i="14"/>
  <c r="N10710" i="14"/>
  <c r="K10711" i="14"/>
  <c r="L10711" i="14"/>
  <c r="N10711" i="14"/>
  <c r="K10712" i="14"/>
  <c r="L10712" i="14"/>
  <c r="N10712" i="14"/>
  <c r="K10713" i="14"/>
  <c r="L10713" i="14"/>
  <c r="N10713" i="14"/>
  <c r="K10714" i="14"/>
  <c r="L10714" i="14"/>
  <c r="N10714" i="14"/>
  <c r="N10715" i="14"/>
  <c r="L10716" i="14"/>
  <c r="N10716" i="14"/>
  <c r="L10717" i="14"/>
  <c r="N10717" i="14"/>
  <c r="K10718" i="14"/>
  <c r="L10718" i="14"/>
  <c r="N10718" i="14"/>
  <c r="K10719" i="14"/>
  <c r="L10719" i="14"/>
  <c r="N10719" i="14"/>
  <c r="K10720" i="14"/>
  <c r="L10720" i="14"/>
  <c r="N10720" i="14"/>
  <c r="K10721" i="14"/>
  <c r="L10721" i="14"/>
  <c r="N10721" i="14"/>
  <c r="K10722" i="14"/>
  <c r="L10722" i="14"/>
  <c r="N10722" i="14"/>
  <c r="N10723" i="14"/>
  <c r="L10724" i="14"/>
  <c r="N10724" i="14"/>
  <c r="L10725" i="14"/>
  <c r="N10725" i="14"/>
  <c r="K10726" i="14"/>
  <c r="L10726" i="14"/>
  <c r="N10726" i="14"/>
  <c r="K10727" i="14"/>
  <c r="L10727" i="14"/>
  <c r="N10727" i="14"/>
  <c r="K10728" i="14"/>
  <c r="L10728" i="14"/>
  <c r="N10728" i="14"/>
  <c r="K10729" i="14"/>
  <c r="L10729" i="14"/>
  <c r="N10729" i="14"/>
  <c r="K10730" i="14"/>
  <c r="L10730" i="14"/>
  <c r="N10730" i="14"/>
  <c r="N10731" i="14"/>
  <c r="L10732" i="14"/>
  <c r="N10732" i="14"/>
  <c r="N10733" i="14"/>
  <c r="K10734" i="14"/>
  <c r="L10734" i="14"/>
  <c r="N10734" i="14"/>
  <c r="K10735" i="14"/>
  <c r="L10735" i="14"/>
  <c r="N10735" i="14"/>
  <c r="K10736" i="14"/>
  <c r="L10736" i="14"/>
  <c r="N10736" i="14"/>
  <c r="K10737" i="14"/>
  <c r="L10737" i="14"/>
  <c r="N10737" i="14"/>
  <c r="K10738" i="14"/>
  <c r="L10738" i="14"/>
  <c r="N10738" i="14"/>
  <c r="N10739" i="14"/>
  <c r="L10740" i="14"/>
  <c r="N10740" i="14"/>
  <c r="N10741" i="14"/>
  <c r="K10742" i="14"/>
  <c r="L10742" i="14"/>
  <c r="N10742" i="14"/>
  <c r="K10743" i="14"/>
  <c r="L10743" i="14"/>
  <c r="N10743" i="14"/>
  <c r="K10744" i="14"/>
  <c r="L10744" i="14"/>
  <c r="N10744" i="14"/>
  <c r="K10745" i="14"/>
  <c r="L10745" i="14"/>
  <c r="N10745" i="14"/>
  <c r="K10746" i="14"/>
  <c r="L10746" i="14"/>
  <c r="N10746" i="14"/>
  <c r="N10747" i="14"/>
  <c r="L10748" i="14"/>
  <c r="N10748" i="14"/>
  <c r="N10749" i="14"/>
  <c r="K10750" i="14"/>
  <c r="L10750" i="14"/>
  <c r="N10750" i="14"/>
  <c r="K10751" i="14"/>
  <c r="L10751" i="14"/>
  <c r="N10751" i="14"/>
  <c r="K10752" i="14"/>
  <c r="L10752" i="14"/>
  <c r="N10752" i="14"/>
  <c r="K10753" i="14"/>
  <c r="L10753" i="14"/>
  <c r="N10753" i="14"/>
  <c r="K10754" i="14"/>
  <c r="L10754" i="14"/>
  <c r="N10754" i="14"/>
  <c r="N10755" i="14"/>
  <c r="L10756" i="14"/>
  <c r="N10756" i="14"/>
  <c r="K10757" i="14"/>
  <c r="N10757" i="14"/>
  <c r="K10758" i="14"/>
  <c r="L10758" i="14"/>
  <c r="N10758" i="14"/>
  <c r="K10759" i="14"/>
  <c r="L10759" i="14"/>
  <c r="N10759" i="14"/>
  <c r="K10760" i="14"/>
  <c r="L10760" i="14"/>
  <c r="N10760" i="14"/>
  <c r="K10761" i="14"/>
  <c r="L10761" i="14"/>
  <c r="N10761" i="14"/>
  <c r="K10762" i="14"/>
  <c r="L10762" i="14"/>
  <c r="N10762" i="14"/>
  <c r="N10763" i="14"/>
  <c r="L10764" i="14"/>
  <c r="N10764" i="14"/>
  <c r="K10765" i="14"/>
  <c r="N10765" i="14"/>
  <c r="K10766" i="14"/>
  <c r="L10766" i="14"/>
  <c r="N10766" i="14"/>
  <c r="K10767" i="14"/>
  <c r="L10767" i="14"/>
  <c r="N10767" i="14"/>
  <c r="K10768" i="14"/>
  <c r="L10768" i="14"/>
  <c r="N10768" i="14"/>
  <c r="K10769" i="14"/>
  <c r="L10769" i="14"/>
  <c r="N10769" i="14"/>
  <c r="K10770" i="14"/>
  <c r="L10770" i="14"/>
  <c r="N10770" i="14"/>
  <c r="N10771" i="14"/>
  <c r="L10772" i="14"/>
  <c r="N10772" i="14"/>
  <c r="N10773" i="14"/>
  <c r="K10774" i="14"/>
  <c r="L10774" i="14"/>
  <c r="N10774" i="14"/>
  <c r="K10775" i="14"/>
  <c r="L10775" i="14"/>
  <c r="N10775" i="14"/>
  <c r="K10776" i="14"/>
  <c r="L10776" i="14"/>
  <c r="N10776" i="14"/>
  <c r="K10777" i="14"/>
  <c r="L10777" i="14"/>
  <c r="N10777" i="14"/>
  <c r="K10778" i="14"/>
  <c r="L10778" i="14"/>
  <c r="N10778" i="14"/>
  <c r="N10779" i="14"/>
  <c r="L10780" i="14"/>
  <c r="N10780" i="14"/>
  <c r="L10781" i="14"/>
  <c r="N10781" i="14"/>
  <c r="K10782" i="14"/>
  <c r="L10782" i="14"/>
  <c r="N10782" i="14"/>
  <c r="K10783" i="14"/>
  <c r="L10783" i="14"/>
  <c r="N10783" i="14"/>
  <c r="K10784" i="14"/>
  <c r="L10784" i="14"/>
  <c r="N10784" i="14"/>
  <c r="K10785" i="14"/>
  <c r="L10785" i="14"/>
  <c r="N10785" i="14"/>
  <c r="K10786" i="14"/>
  <c r="L10786" i="14"/>
  <c r="N10786" i="14"/>
  <c r="N10787" i="14"/>
  <c r="L10788" i="14"/>
  <c r="N10788" i="14"/>
  <c r="L10789" i="14"/>
  <c r="N10789" i="14"/>
  <c r="K10790" i="14"/>
  <c r="L10790" i="14"/>
  <c r="N10790" i="14"/>
  <c r="K10791" i="14"/>
  <c r="L10791" i="14"/>
  <c r="N10791" i="14"/>
  <c r="K10792" i="14"/>
  <c r="L10792" i="14"/>
  <c r="N10792" i="14"/>
  <c r="K10793" i="14"/>
  <c r="L10793" i="14"/>
  <c r="N10793" i="14"/>
  <c r="K10794" i="14"/>
  <c r="L10794" i="14"/>
  <c r="N10794" i="14"/>
  <c r="N10795" i="14"/>
  <c r="L10796" i="14"/>
  <c r="N10796" i="14"/>
  <c r="N10797" i="14"/>
  <c r="K10798" i="14"/>
  <c r="L10798" i="14"/>
  <c r="N10798" i="14"/>
  <c r="K10799" i="14"/>
  <c r="L10799" i="14"/>
  <c r="N10799" i="14"/>
  <c r="K10800" i="14"/>
  <c r="L10800" i="14"/>
  <c r="N10800" i="14"/>
  <c r="K10801" i="14"/>
  <c r="L10801" i="14"/>
  <c r="N10801" i="14"/>
  <c r="K10802" i="14"/>
  <c r="L10802" i="14"/>
  <c r="N10802" i="14"/>
  <c r="N10803" i="14"/>
  <c r="L10804" i="14"/>
  <c r="N10804" i="14"/>
  <c r="N10805" i="14"/>
  <c r="K10806" i="14"/>
  <c r="L10806" i="14"/>
  <c r="N10806" i="14"/>
  <c r="K10807" i="14"/>
  <c r="L10807" i="14"/>
  <c r="N10807" i="14"/>
  <c r="K10808" i="14"/>
  <c r="L10808" i="14"/>
  <c r="N10808" i="14"/>
  <c r="K10809" i="14"/>
  <c r="L10809" i="14"/>
  <c r="N10809" i="14"/>
  <c r="K10810" i="14"/>
  <c r="L10810" i="14"/>
  <c r="N10810" i="14"/>
  <c r="N10811" i="14"/>
  <c r="L10812" i="14"/>
  <c r="N10812" i="14"/>
  <c r="N10813" i="14"/>
  <c r="K10814" i="14"/>
  <c r="L10814" i="14"/>
  <c r="N10814" i="14"/>
  <c r="K10815" i="14"/>
  <c r="L10815" i="14"/>
  <c r="N10815" i="14"/>
  <c r="K10816" i="14"/>
  <c r="L10816" i="14"/>
  <c r="N10816" i="14"/>
  <c r="K10817" i="14"/>
  <c r="L10817" i="14"/>
  <c r="N10817" i="14"/>
  <c r="K10818" i="14"/>
  <c r="L10818" i="14"/>
  <c r="N10818" i="14"/>
  <c r="N10819" i="14"/>
  <c r="L10820" i="14"/>
  <c r="N10820" i="14"/>
  <c r="K10821" i="14"/>
  <c r="N10821" i="14"/>
  <c r="K10822" i="14"/>
  <c r="L10822" i="14"/>
  <c r="N10822" i="14"/>
  <c r="K10823" i="14"/>
  <c r="L10823" i="14"/>
  <c r="N10823" i="14"/>
  <c r="K10824" i="14"/>
  <c r="L10824" i="14"/>
  <c r="N10824" i="14"/>
  <c r="K10825" i="14"/>
  <c r="L10825" i="14"/>
  <c r="N10825" i="14"/>
  <c r="K10826" i="14"/>
  <c r="L10826" i="14"/>
  <c r="N10826" i="14"/>
  <c r="N10827" i="14"/>
  <c r="L10828" i="14"/>
  <c r="N10828" i="14"/>
  <c r="K10829" i="14"/>
  <c r="L10829" i="14"/>
  <c r="N10829" i="14"/>
  <c r="K10830" i="14"/>
  <c r="L10830" i="14"/>
  <c r="N10830" i="14"/>
  <c r="K10831" i="14"/>
  <c r="L10831" i="14"/>
  <c r="N10831" i="14"/>
  <c r="K10832" i="14"/>
  <c r="L10832" i="14"/>
  <c r="N10832" i="14"/>
  <c r="K10833" i="14"/>
  <c r="L10833" i="14"/>
  <c r="N10833" i="14"/>
  <c r="K10834" i="14"/>
  <c r="L10834" i="14"/>
  <c r="N10834" i="14"/>
  <c r="N10835" i="14"/>
  <c r="L10836" i="14"/>
  <c r="N10836" i="14"/>
  <c r="N10837" i="14"/>
  <c r="K10838" i="14"/>
  <c r="L10838" i="14"/>
  <c r="N10838" i="14"/>
  <c r="K10839" i="14"/>
  <c r="L10839" i="14"/>
  <c r="N10839" i="14"/>
  <c r="K10840" i="14"/>
  <c r="L10840" i="14"/>
  <c r="N10840" i="14"/>
  <c r="K10841" i="14"/>
  <c r="L10841" i="14"/>
  <c r="N10841" i="14"/>
  <c r="K10842" i="14"/>
  <c r="L10842" i="14"/>
  <c r="N10842" i="14"/>
  <c r="N10843" i="14"/>
  <c r="L10844" i="14"/>
  <c r="N10844" i="14"/>
  <c r="L10845" i="14"/>
  <c r="N10845" i="14"/>
  <c r="K10846" i="14"/>
  <c r="L10846" i="14"/>
  <c r="N10846" i="14"/>
  <c r="K10847" i="14"/>
  <c r="L10847" i="14"/>
  <c r="N10847" i="14"/>
  <c r="K10848" i="14"/>
  <c r="L10848" i="14"/>
  <c r="N10848" i="14"/>
  <c r="K10849" i="14"/>
  <c r="L10849" i="14"/>
  <c r="N10849" i="14"/>
  <c r="K10850" i="14"/>
  <c r="L10850" i="14"/>
  <c r="N10850" i="14"/>
  <c r="N10851" i="14"/>
  <c r="L10852" i="14"/>
  <c r="N10852" i="14"/>
  <c r="L10853" i="14"/>
  <c r="N10853" i="14"/>
  <c r="K10854" i="14"/>
  <c r="L10854" i="14"/>
  <c r="N10854" i="14"/>
  <c r="K10855" i="14"/>
  <c r="L10855" i="14"/>
  <c r="N10855" i="14"/>
  <c r="K10856" i="14"/>
  <c r="L10856" i="14"/>
  <c r="N10856" i="14"/>
  <c r="K10857" i="14"/>
  <c r="L10857" i="14"/>
  <c r="N10857" i="14"/>
  <c r="K10858" i="14"/>
  <c r="L10858" i="14"/>
  <c r="N10858" i="14"/>
  <c r="N10859" i="14"/>
  <c r="L10860" i="14"/>
  <c r="N10860" i="14"/>
  <c r="N10861" i="14"/>
  <c r="K10862" i="14"/>
  <c r="L10862" i="14"/>
  <c r="N10862" i="14"/>
  <c r="K10863" i="14"/>
  <c r="L10863" i="14"/>
  <c r="N10863" i="14"/>
  <c r="K10864" i="14"/>
  <c r="L10864" i="14"/>
  <c r="N10864" i="14"/>
  <c r="K10865" i="14"/>
  <c r="L10865" i="14"/>
  <c r="N10865" i="14"/>
  <c r="K10866" i="14"/>
  <c r="L10866" i="14"/>
  <c r="N10866" i="14"/>
  <c r="N10867" i="14"/>
  <c r="L10868" i="14"/>
  <c r="N10868" i="14"/>
  <c r="K10869" i="14"/>
  <c r="N10869" i="14"/>
  <c r="K10870" i="14"/>
  <c r="L10870" i="14"/>
  <c r="N10870" i="14"/>
  <c r="K10871" i="14"/>
  <c r="L10871" i="14"/>
  <c r="N10871" i="14"/>
  <c r="K10872" i="14"/>
  <c r="L10872" i="14"/>
  <c r="N10872" i="14"/>
  <c r="K10873" i="14"/>
  <c r="L10873" i="14"/>
  <c r="N10873" i="14"/>
  <c r="K10874" i="14"/>
  <c r="L10874" i="14"/>
  <c r="N10874" i="14"/>
  <c r="N10875" i="14"/>
  <c r="L10876" i="14"/>
  <c r="N10876" i="14"/>
  <c r="N10877" i="14"/>
  <c r="K10878" i="14"/>
  <c r="L10878" i="14"/>
  <c r="N10878" i="14"/>
  <c r="K10879" i="14"/>
  <c r="L10879" i="14"/>
  <c r="N10879" i="14"/>
  <c r="K10880" i="14"/>
  <c r="L10880" i="14"/>
  <c r="N10880" i="14"/>
  <c r="K10881" i="14"/>
  <c r="L10881" i="14"/>
  <c r="N10881" i="14"/>
  <c r="K10882" i="14"/>
  <c r="L10882" i="14"/>
  <c r="N10882" i="14"/>
  <c r="N10883" i="14"/>
  <c r="L10884" i="14"/>
  <c r="N10884" i="14"/>
  <c r="K10885" i="14"/>
  <c r="N10885" i="14"/>
  <c r="K10886" i="14"/>
  <c r="L10886" i="14"/>
  <c r="N10886" i="14"/>
  <c r="K10887" i="14"/>
  <c r="L10887" i="14"/>
  <c r="N10887" i="14"/>
  <c r="K10888" i="14"/>
  <c r="L10888" i="14"/>
  <c r="N10888" i="14"/>
  <c r="K10889" i="14"/>
  <c r="L10889" i="14"/>
  <c r="N10889" i="14"/>
  <c r="K10890" i="14"/>
  <c r="L10890" i="14"/>
  <c r="N10890" i="14"/>
  <c r="N10891" i="14"/>
  <c r="L10892" i="14"/>
  <c r="N10892" i="14"/>
  <c r="K10893" i="14"/>
  <c r="L10893" i="14"/>
  <c r="N10893" i="14"/>
  <c r="K10894" i="14"/>
  <c r="L10894" i="14"/>
  <c r="N10894" i="14"/>
  <c r="K10895" i="14"/>
  <c r="L10895" i="14"/>
  <c r="N10895" i="14"/>
  <c r="K10896" i="14"/>
  <c r="L10896" i="14"/>
  <c r="N10896" i="14"/>
  <c r="K10897" i="14"/>
  <c r="L10897" i="14"/>
  <c r="N10897" i="14"/>
  <c r="K10898" i="14"/>
  <c r="L10898" i="14"/>
  <c r="N10898" i="14"/>
  <c r="N10899" i="14"/>
  <c r="L10900" i="14"/>
  <c r="N10900" i="14"/>
  <c r="N10901" i="14"/>
  <c r="K10902" i="14"/>
  <c r="L10902" i="14"/>
  <c r="N10902" i="14"/>
  <c r="K10903" i="14"/>
  <c r="L10903" i="14"/>
  <c r="N10903" i="14"/>
  <c r="K10904" i="14"/>
  <c r="L10904" i="14"/>
  <c r="N10904" i="14"/>
  <c r="K10905" i="14"/>
  <c r="L10905" i="14"/>
  <c r="N10905" i="14"/>
  <c r="K10906" i="14"/>
  <c r="L10906" i="14"/>
  <c r="N10906" i="14"/>
  <c r="N10907" i="14"/>
  <c r="L10908" i="14"/>
  <c r="N10908" i="14"/>
  <c r="L10909" i="14"/>
  <c r="N10909" i="14"/>
  <c r="K10910" i="14"/>
  <c r="L10910" i="14"/>
  <c r="N10910" i="14"/>
  <c r="K10911" i="14"/>
  <c r="L10911" i="14"/>
  <c r="N10911" i="14"/>
  <c r="K10912" i="14"/>
  <c r="L10912" i="14"/>
  <c r="N10912" i="14"/>
  <c r="K10913" i="14"/>
  <c r="L10913" i="14"/>
  <c r="N10913" i="14"/>
  <c r="K10914" i="14"/>
  <c r="L10914" i="14"/>
  <c r="N10914" i="14"/>
  <c r="N10915" i="14"/>
  <c r="L10916" i="14"/>
  <c r="N10916" i="14"/>
  <c r="L10917" i="14"/>
  <c r="N10917" i="14"/>
  <c r="K10918" i="14"/>
  <c r="L10918" i="14"/>
  <c r="N10918" i="14"/>
  <c r="K10919" i="14"/>
  <c r="L10919" i="14"/>
  <c r="N10919" i="14"/>
  <c r="K10920" i="14"/>
  <c r="L10920" i="14"/>
  <c r="N10920" i="14"/>
  <c r="K10921" i="14"/>
  <c r="L10921" i="14"/>
  <c r="N10921" i="14"/>
  <c r="K10922" i="14"/>
  <c r="L10922" i="14"/>
  <c r="N10922" i="14"/>
  <c r="N10923" i="14"/>
  <c r="L10924" i="14"/>
  <c r="N10924" i="14"/>
  <c r="N10925" i="14"/>
  <c r="K10926" i="14"/>
  <c r="L10926" i="14"/>
  <c r="N10926" i="14"/>
  <c r="K10927" i="14"/>
  <c r="L10927" i="14"/>
  <c r="N10927" i="14"/>
  <c r="K10928" i="14"/>
  <c r="L10928" i="14"/>
  <c r="N10928" i="14"/>
  <c r="K10929" i="14"/>
  <c r="L10929" i="14"/>
  <c r="N10929" i="14"/>
  <c r="K10930" i="14"/>
  <c r="L10930" i="14"/>
  <c r="N10930" i="14"/>
  <c r="N10931" i="14"/>
  <c r="L10932" i="14"/>
  <c r="N10932" i="14"/>
  <c r="K10933" i="14"/>
  <c r="N10933" i="14"/>
  <c r="K10934" i="14"/>
  <c r="L10934" i="14"/>
  <c r="N10934" i="14"/>
  <c r="K10935" i="14"/>
  <c r="L10935" i="14"/>
  <c r="N10935" i="14"/>
  <c r="K10936" i="14"/>
  <c r="L10936" i="14"/>
  <c r="N10936" i="14"/>
  <c r="K10937" i="14"/>
  <c r="L10937" i="14"/>
  <c r="N10937" i="14"/>
  <c r="K10938" i="14"/>
  <c r="L10938" i="14"/>
  <c r="N10938" i="14"/>
  <c r="N10939" i="14"/>
  <c r="L10940" i="14"/>
  <c r="N10940" i="14"/>
  <c r="N10941" i="14"/>
  <c r="K10942" i="14"/>
  <c r="L10942" i="14"/>
  <c r="N10942" i="14"/>
  <c r="K10943" i="14"/>
  <c r="L10943" i="14"/>
  <c r="N10943" i="14"/>
  <c r="K10944" i="14"/>
  <c r="L10944" i="14"/>
  <c r="N10944" i="14"/>
  <c r="K10945" i="14"/>
  <c r="L10945" i="14"/>
  <c r="N10945" i="14"/>
  <c r="K10946" i="14"/>
  <c r="L10946" i="14"/>
  <c r="N10946" i="14"/>
  <c r="N10947" i="14"/>
  <c r="L10948" i="14"/>
  <c r="N10948" i="14"/>
  <c r="K10949" i="14"/>
  <c r="N10949" i="14"/>
  <c r="K10950" i="14"/>
  <c r="L10950" i="14"/>
  <c r="N10950" i="14"/>
  <c r="K10951" i="14"/>
  <c r="L10951" i="14"/>
  <c r="N10951" i="14"/>
  <c r="K10952" i="14"/>
  <c r="L10952" i="14"/>
  <c r="N10952" i="14"/>
  <c r="K10953" i="14"/>
  <c r="L10953" i="14"/>
  <c r="N10953" i="14"/>
  <c r="K10954" i="14"/>
  <c r="L10954" i="14"/>
  <c r="N10954" i="14"/>
  <c r="N10955" i="14"/>
  <c r="L10956" i="14"/>
  <c r="N10956" i="14"/>
  <c r="K10957" i="14"/>
  <c r="L10957" i="14"/>
  <c r="N10957" i="14"/>
  <c r="K10958" i="14"/>
  <c r="L10958" i="14"/>
  <c r="N10958" i="14"/>
  <c r="K10959" i="14"/>
  <c r="L10959" i="14"/>
  <c r="N10959" i="14"/>
  <c r="K10960" i="14"/>
  <c r="L10960" i="14"/>
  <c r="N10960" i="14"/>
  <c r="K10961" i="14"/>
  <c r="L10961" i="14"/>
  <c r="N10961" i="14"/>
  <c r="K10962" i="14"/>
  <c r="L10962" i="14"/>
  <c r="N10962" i="14"/>
  <c r="N10963" i="14"/>
  <c r="L10964" i="14"/>
  <c r="N10964" i="14"/>
  <c r="N10965" i="14"/>
  <c r="K10966" i="14"/>
  <c r="L10966" i="14"/>
  <c r="N10966" i="14"/>
  <c r="K10967" i="14"/>
  <c r="L10967" i="14"/>
  <c r="N10967" i="14"/>
  <c r="K10968" i="14"/>
  <c r="L10968" i="14"/>
  <c r="N10968" i="14"/>
  <c r="K10969" i="14"/>
  <c r="L10969" i="14"/>
  <c r="N10969" i="14"/>
  <c r="K10970" i="14"/>
  <c r="L10970" i="14"/>
  <c r="N10970" i="14"/>
  <c r="N10971" i="14"/>
  <c r="L10972" i="14"/>
  <c r="N10972" i="14"/>
  <c r="K10973" i="14"/>
  <c r="L10973" i="14"/>
  <c r="N10973" i="14"/>
  <c r="K10974" i="14"/>
  <c r="L10974" i="14"/>
  <c r="N10974" i="14"/>
  <c r="K10975" i="14"/>
  <c r="L10975" i="14"/>
  <c r="N10975" i="14"/>
  <c r="K10976" i="14"/>
  <c r="L10976" i="14"/>
  <c r="N10976" i="14"/>
  <c r="K10977" i="14"/>
  <c r="L10977" i="14"/>
  <c r="N10977" i="14"/>
  <c r="K10978" i="14"/>
  <c r="L10978" i="14"/>
  <c r="N10978" i="14"/>
  <c r="N10979" i="14"/>
  <c r="L10980" i="14"/>
  <c r="N10980" i="14"/>
  <c r="L10981" i="14"/>
  <c r="N10981" i="14"/>
  <c r="K10982" i="14"/>
  <c r="L10982" i="14"/>
  <c r="N10982" i="14"/>
  <c r="K10983" i="14"/>
  <c r="L10983" i="14"/>
  <c r="N10983" i="14"/>
  <c r="K10984" i="14"/>
  <c r="L10984" i="14"/>
  <c r="N10984" i="14"/>
  <c r="K10985" i="14"/>
  <c r="L10985" i="14"/>
  <c r="N10985" i="14"/>
  <c r="K10986" i="14"/>
  <c r="L10986" i="14"/>
  <c r="N10986" i="14"/>
  <c r="N10987" i="14"/>
  <c r="L10988" i="14"/>
  <c r="N10988" i="14"/>
  <c r="N10989" i="14"/>
  <c r="K10990" i="14"/>
  <c r="L10990" i="14"/>
  <c r="N10990" i="14"/>
  <c r="K10991" i="14"/>
  <c r="L10991" i="14"/>
  <c r="N10991" i="14"/>
  <c r="K10992" i="14"/>
  <c r="L10992" i="14"/>
  <c r="N10992" i="14"/>
  <c r="K10993" i="14"/>
  <c r="L10993" i="14"/>
  <c r="N10993" i="14"/>
  <c r="K10994" i="14"/>
  <c r="L10994" i="14"/>
  <c r="N10994" i="14"/>
  <c r="N10995" i="14"/>
  <c r="L10996" i="14"/>
  <c r="N10996" i="14"/>
  <c r="K10997" i="14"/>
  <c r="L10997" i="14"/>
  <c r="N10997" i="14"/>
  <c r="K10998" i="14"/>
  <c r="L10998" i="14"/>
  <c r="N10998" i="14"/>
  <c r="K10999" i="14"/>
  <c r="L10999" i="14"/>
  <c r="N10999" i="14"/>
  <c r="K11000" i="14"/>
  <c r="L11000" i="14"/>
  <c r="N11000" i="14"/>
  <c r="K11001" i="14"/>
  <c r="L11001" i="14"/>
  <c r="N11001" i="14"/>
  <c r="K11002" i="14"/>
  <c r="L11002" i="14"/>
  <c r="N11002" i="14"/>
  <c r="N11003" i="14"/>
  <c r="L11004" i="14"/>
  <c r="N11004" i="14"/>
  <c r="N11005" i="14"/>
  <c r="K11006" i="14"/>
  <c r="L11006" i="14"/>
  <c r="N11006" i="14"/>
  <c r="K11007" i="14"/>
  <c r="L11007" i="14"/>
  <c r="N11007" i="14"/>
  <c r="K11008" i="14"/>
  <c r="L11008" i="14"/>
  <c r="N11008" i="14"/>
  <c r="K11009" i="14"/>
  <c r="L11009" i="14"/>
  <c r="N11009" i="14"/>
  <c r="K11010" i="14"/>
  <c r="L11010" i="14"/>
  <c r="N11010" i="14"/>
  <c r="N11011" i="14"/>
  <c r="L11012" i="14"/>
  <c r="N11012" i="14"/>
  <c r="K11013" i="14"/>
  <c r="N11013" i="14"/>
  <c r="K11014" i="14"/>
  <c r="L11014" i="14"/>
  <c r="N11014" i="14"/>
  <c r="K11015" i="14"/>
  <c r="L11015" i="14"/>
  <c r="N11015" i="14"/>
  <c r="K11016" i="14"/>
  <c r="L11016" i="14"/>
  <c r="N11016" i="14"/>
  <c r="K11017" i="14"/>
  <c r="L11017" i="14"/>
  <c r="N11017" i="14"/>
  <c r="K11018" i="14"/>
  <c r="L11018" i="14"/>
  <c r="N11018" i="14"/>
  <c r="N11019" i="14"/>
  <c r="L11020" i="14"/>
  <c r="N11020" i="14"/>
  <c r="K11021" i="14"/>
  <c r="L11021" i="14"/>
  <c r="N11021" i="14"/>
  <c r="K11022" i="14"/>
  <c r="L11022" i="14"/>
  <c r="N11022" i="14"/>
  <c r="K11023" i="14"/>
  <c r="L11023" i="14"/>
  <c r="N11023" i="14"/>
  <c r="K11024" i="14"/>
  <c r="L11024" i="14"/>
  <c r="N11024" i="14"/>
  <c r="K11025" i="14"/>
  <c r="L11025" i="14"/>
  <c r="N11025" i="14"/>
  <c r="K11026" i="14"/>
  <c r="L11026" i="14"/>
  <c r="N11026" i="14"/>
  <c r="N11027" i="14"/>
  <c r="L11028" i="14"/>
  <c r="N11028" i="14"/>
  <c r="N11029" i="14"/>
  <c r="K11030" i="14"/>
  <c r="L11030" i="14"/>
  <c r="N11030" i="14"/>
  <c r="K11031" i="14"/>
  <c r="L11031" i="14"/>
  <c r="N11031" i="14"/>
  <c r="K11032" i="14"/>
  <c r="L11032" i="14"/>
  <c r="N11032" i="14"/>
  <c r="K11033" i="14"/>
  <c r="L11033" i="14"/>
  <c r="N11033" i="14"/>
  <c r="K11034" i="14"/>
  <c r="L11034" i="14"/>
  <c r="N11034" i="14"/>
  <c r="N11035" i="14"/>
  <c r="L11036" i="14"/>
  <c r="N11036" i="14"/>
  <c r="K11037" i="14"/>
  <c r="L11037" i="14"/>
  <c r="N11037" i="14"/>
  <c r="K11038" i="14"/>
  <c r="L11038" i="14"/>
  <c r="N11038" i="14"/>
  <c r="K11039" i="14"/>
  <c r="L11039" i="14"/>
  <c r="N11039" i="14"/>
  <c r="K11040" i="14"/>
  <c r="L11040" i="14"/>
  <c r="N11040" i="14"/>
  <c r="K11041" i="14"/>
  <c r="L11041" i="14"/>
  <c r="N11041" i="14"/>
  <c r="K11042" i="14"/>
  <c r="L11042" i="14"/>
  <c r="N11042" i="14"/>
  <c r="N11043" i="14"/>
  <c r="K11044" i="14"/>
  <c r="L11044" i="14"/>
  <c r="N11044" i="14"/>
  <c r="K11045" i="14"/>
  <c r="L11045" i="14"/>
  <c r="N11045" i="14"/>
  <c r="K11046" i="14"/>
  <c r="L11046" i="14"/>
  <c r="N11046" i="14"/>
  <c r="K11047" i="14"/>
  <c r="L11047" i="14"/>
  <c r="N11047" i="14"/>
  <c r="K11048" i="14"/>
  <c r="L11048" i="14"/>
  <c r="N11048" i="14"/>
  <c r="K11049" i="14"/>
  <c r="L11049" i="14"/>
  <c r="N11049" i="14"/>
  <c r="K11050" i="14"/>
  <c r="L11050" i="14"/>
  <c r="N11050" i="14"/>
  <c r="N11051" i="14"/>
  <c r="K11052" i="14"/>
  <c r="L11052" i="14"/>
  <c r="N11052" i="14"/>
  <c r="N11053" i="14"/>
  <c r="K11054" i="14"/>
  <c r="L11054" i="14"/>
  <c r="N11054" i="14"/>
  <c r="K11055" i="14"/>
  <c r="L11055" i="14"/>
  <c r="N11055" i="14"/>
  <c r="K11056" i="14"/>
  <c r="L11056" i="14"/>
  <c r="N11056" i="14"/>
  <c r="K11057" i="14"/>
  <c r="L11057" i="14"/>
  <c r="N11057" i="14"/>
  <c r="K11058" i="14"/>
  <c r="L11058" i="14"/>
  <c r="N11058" i="14"/>
  <c r="N11059" i="14"/>
  <c r="K11060" i="14"/>
  <c r="L11060" i="14"/>
  <c r="N11060" i="14"/>
  <c r="N11061" i="14"/>
  <c r="K11062" i="14"/>
  <c r="L11062" i="14"/>
  <c r="N11062" i="14"/>
  <c r="K11063" i="14"/>
  <c r="L11063" i="14"/>
  <c r="N11063" i="14"/>
  <c r="K11064" i="14"/>
  <c r="L11064" i="14"/>
  <c r="N11064" i="14"/>
  <c r="K11065" i="14"/>
  <c r="L11065" i="14"/>
  <c r="N11065" i="14"/>
  <c r="K11066" i="14"/>
  <c r="L11066" i="14"/>
  <c r="N11066" i="14"/>
  <c r="N11067" i="14"/>
  <c r="K11068" i="14"/>
  <c r="L11068" i="14"/>
  <c r="N11068" i="14"/>
  <c r="K11069" i="14"/>
  <c r="L11069" i="14"/>
  <c r="N11069" i="14"/>
  <c r="K11070" i="14"/>
  <c r="L11070" i="14"/>
  <c r="N11070" i="14"/>
  <c r="K11071" i="14"/>
  <c r="L11071" i="14"/>
  <c r="N11071" i="14"/>
  <c r="K11072" i="14"/>
  <c r="L11072" i="14"/>
  <c r="N11072" i="14"/>
  <c r="K11073" i="14"/>
  <c r="L11073" i="14"/>
  <c r="N11073" i="14"/>
  <c r="K11074" i="14"/>
  <c r="L11074" i="14"/>
  <c r="N11074" i="14"/>
  <c r="N11075" i="14"/>
  <c r="K11076" i="14"/>
  <c r="L11076" i="14"/>
  <c r="N11076" i="14"/>
  <c r="K11077" i="14"/>
  <c r="L11077" i="14"/>
  <c r="N11077" i="14"/>
  <c r="K11078" i="14"/>
  <c r="L11078" i="14"/>
  <c r="N11078" i="14"/>
  <c r="K11079" i="14"/>
  <c r="L11079" i="14"/>
  <c r="N11079" i="14"/>
  <c r="K11080" i="14"/>
  <c r="L11080" i="14"/>
  <c r="N11080" i="14"/>
  <c r="K11081" i="14"/>
  <c r="L11081" i="14"/>
  <c r="N11081" i="14"/>
  <c r="K11082" i="14"/>
  <c r="L11082" i="14"/>
  <c r="N11082" i="14"/>
  <c r="N11083" i="14"/>
  <c r="K11084" i="14"/>
  <c r="L11084" i="14"/>
  <c r="N11084" i="14"/>
  <c r="N11085" i="14"/>
  <c r="K11086" i="14"/>
  <c r="L11086" i="14"/>
  <c r="N11086" i="14"/>
  <c r="K11087" i="14"/>
  <c r="L11087" i="14"/>
  <c r="N11087" i="14"/>
  <c r="K11088" i="14"/>
  <c r="L11088" i="14"/>
  <c r="N11088" i="14"/>
  <c r="K11089" i="14"/>
  <c r="L11089" i="14"/>
  <c r="N11089" i="14"/>
  <c r="K11090" i="14"/>
  <c r="L11090" i="14"/>
  <c r="N11090" i="14"/>
  <c r="N11091" i="14"/>
  <c r="K11092" i="14"/>
  <c r="L11092" i="14"/>
  <c r="N11092" i="14"/>
  <c r="N11093" i="14"/>
  <c r="K11094" i="14"/>
  <c r="L11094" i="14"/>
  <c r="N11094" i="14"/>
  <c r="K11095" i="14"/>
  <c r="L11095" i="14"/>
  <c r="N11095" i="14"/>
  <c r="K11096" i="14"/>
  <c r="L11096" i="14"/>
  <c r="N11096" i="14"/>
  <c r="K11097" i="14"/>
  <c r="L11097" i="14"/>
  <c r="N11097" i="14"/>
  <c r="K11098" i="14"/>
  <c r="L11098" i="14"/>
  <c r="N11098" i="14"/>
  <c r="N11099" i="14"/>
  <c r="K11100" i="14"/>
  <c r="L11100" i="14"/>
  <c r="N11100" i="14"/>
  <c r="K11101" i="14"/>
  <c r="L11101" i="14"/>
  <c r="N11101" i="14"/>
  <c r="K11102" i="14"/>
  <c r="L11102" i="14"/>
  <c r="N11102" i="14"/>
  <c r="K11103" i="14"/>
  <c r="L11103" i="14"/>
  <c r="N11103" i="14"/>
  <c r="K11104" i="14"/>
  <c r="L11104" i="14"/>
  <c r="N11104" i="14"/>
  <c r="K11105" i="14"/>
  <c r="L11105" i="14"/>
  <c r="N11105" i="14"/>
  <c r="K11106" i="14"/>
  <c r="L11106" i="14"/>
  <c r="N11106" i="14"/>
  <c r="N11107" i="14"/>
  <c r="K11108" i="14"/>
  <c r="L11108" i="14"/>
  <c r="N11108" i="14"/>
  <c r="K11109" i="14"/>
  <c r="L11109" i="14"/>
  <c r="N11109" i="14"/>
  <c r="K11110" i="14"/>
  <c r="L11110" i="14"/>
  <c r="N11110" i="14"/>
  <c r="K11111" i="14"/>
  <c r="L11111" i="14"/>
  <c r="N11111" i="14"/>
  <c r="K11112" i="14"/>
  <c r="L11112" i="14"/>
  <c r="N11112" i="14"/>
  <c r="K11113" i="14"/>
  <c r="L11113" i="14"/>
  <c r="N11113" i="14"/>
  <c r="K11114" i="14"/>
  <c r="L11114" i="14"/>
  <c r="N11114" i="14"/>
  <c r="N11115" i="14"/>
  <c r="K11116" i="14"/>
  <c r="L11116" i="14"/>
  <c r="N11116" i="14"/>
  <c r="N11117" i="14"/>
  <c r="K11118" i="14"/>
  <c r="L11118" i="14"/>
  <c r="N11118" i="14"/>
  <c r="K11119" i="14"/>
  <c r="L11119" i="14"/>
  <c r="N11119" i="14"/>
  <c r="K11120" i="14"/>
  <c r="L11120" i="14"/>
  <c r="N11120" i="14"/>
  <c r="K11121" i="14"/>
  <c r="L11121" i="14"/>
  <c r="N11121" i="14"/>
  <c r="K11122" i="14"/>
  <c r="L11122" i="14"/>
  <c r="N11122" i="14"/>
  <c r="N11123" i="14"/>
  <c r="K11124" i="14"/>
  <c r="L11124" i="14"/>
  <c r="N11124" i="14"/>
  <c r="N11125" i="14"/>
  <c r="K11126" i="14"/>
  <c r="L11126" i="14"/>
  <c r="N11126" i="14"/>
  <c r="K11127" i="14"/>
  <c r="L11127" i="14"/>
  <c r="N11127" i="14"/>
  <c r="K11128" i="14"/>
  <c r="L11128" i="14"/>
  <c r="N11128" i="14"/>
  <c r="K11129" i="14"/>
  <c r="L11129" i="14"/>
  <c r="N11129" i="14"/>
  <c r="K11130" i="14"/>
  <c r="L11130" i="14"/>
  <c r="N11130" i="14"/>
  <c r="N11131" i="14"/>
  <c r="K11132" i="14"/>
  <c r="L11132" i="14"/>
  <c r="N11132" i="14"/>
  <c r="K11133" i="14"/>
  <c r="L11133" i="14"/>
  <c r="N11133" i="14"/>
  <c r="K11134" i="14"/>
  <c r="L11134" i="14"/>
  <c r="N11134" i="14"/>
  <c r="K11135" i="14"/>
  <c r="L11135" i="14"/>
  <c r="N11135" i="14"/>
  <c r="K11136" i="14"/>
  <c r="L11136" i="14"/>
  <c r="N11136" i="14"/>
  <c r="K11137" i="14"/>
  <c r="L11137" i="14"/>
  <c r="N11137" i="14"/>
  <c r="K11138" i="14"/>
  <c r="L11138" i="14"/>
  <c r="N11138" i="14"/>
  <c r="N11139" i="14"/>
  <c r="K11140" i="14"/>
  <c r="L11140" i="14"/>
  <c r="N11140" i="14"/>
  <c r="K11141" i="14"/>
  <c r="L11141" i="14"/>
  <c r="N11141" i="14"/>
  <c r="K11142" i="14"/>
  <c r="L11142" i="14"/>
  <c r="N11142" i="14"/>
  <c r="K11143" i="14"/>
  <c r="L11143" i="14"/>
  <c r="N11143" i="14"/>
  <c r="K11144" i="14"/>
  <c r="L11144" i="14"/>
  <c r="N11144" i="14"/>
  <c r="K11145" i="14"/>
  <c r="L11145" i="14"/>
  <c r="N11145" i="14"/>
  <c r="K11146" i="14"/>
  <c r="L11146" i="14"/>
  <c r="N11146" i="14"/>
  <c r="N11147" i="14"/>
  <c r="K11148" i="14"/>
  <c r="L11148" i="14"/>
  <c r="N11148" i="14"/>
  <c r="N11149" i="14"/>
  <c r="K11150" i="14"/>
  <c r="L11150" i="14"/>
  <c r="N11150" i="14"/>
  <c r="K11151" i="14"/>
  <c r="L11151" i="14"/>
  <c r="N11151" i="14"/>
  <c r="K11152" i="14"/>
  <c r="L11152" i="14"/>
  <c r="N11152" i="14"/>
  <c r="K11153" i="14"/>
  <c r="L11153" i="14"/>
  <c r="N11153" i="14"/>
  <c r="K11154" i="14"/>
  <c r="L11154" i="14"/>
  <c r="N11154" i="14"/>
  <c r="N11155" i="14"/>
  <c r="K11156" i="14"/>
  <c r="L11156" i="14"/>
  <c r="N11156" i="14"/>
  <c r="N11157" i="14"/>
  <c r="K11158" i="14"/>
  <c r="L11158" i="14"/>
  <c r="N11158" i="14"/>
  <c r="K11159" i="14"/>
  <c r="L11159" i="14"/>
  <c r="N11159" i="14"/>
  <c r="K11160" i="14"/>
  <c r="L11160" i="14"/>
  <c r="N11160" i="14"/>
  <c r="K11161" i="14"/>
  <c r="L11161" i="14"/>
  <c r="N11161" i="14"/>
  <c r="K11162" i="14"/>
  <c r="L11162" i="14"/>
  <c r="N11162" i="14"/>
  <c r="N11163" i="14"/>
  <c r="K11164" i="14"/>
  <c r="L11164" i="14"/>
  <c r="N11164" i="14"/>
  <c r="K11165" i="14"/>
  <c r="L11165" i="14"/>
  <c r="N11165" i="14"/>
  <c r="K11166" i="14"/>
  <c r="L11166" i="14"/>
  <c r="N11166" i="14"/>
  <c r="K11167" i="14"/>
  <c r="L11167" i="14"/>
  <c r="N11167" i="14"/>
  <c r="K11168" i="14"/>
  <c r="L11168" i="14"/>
  <c r="N11168" i="14"/>
  <c r="K11169" i="14"/>
  <c r="L11169" i="14"/>
  <c r="N11169" i="14"/>
  <c r="K11170" i="14"/>
  <c r="L11170" i="14"/>
  <c r="N11170" i="14"/>
  <c r="N11171" i="14"/>
  <c r="K11172" i="14"/>
  <c r="L11172" i="14"/>
  <c r="N11172" i="14"/>
  <c r="K11173" i="14"/>
  <c r="L11173" i="14"/>
  <c r="N11173" i="14"/>
  <c r="K11174" i="14"/>
  <c r="L11174" i="14"/>
  <c r="N11174" i="14"/>
  <c r="K11175" i="14"/>
  <c r="L11175" i="14"/>
  <c r="N11175" i="14"/>
  <c r="K11176" i="14"/>
  <c r="L11176" i="14"/>
  <c r="N11176" i="14"/>
  <c r="K11177" i="14"/>
  <c r="L11177" i="14"/>
  <c r="N11177" i="14"/>
  <c r="K11178" i="14"/>
  <c r="L11178" i="14"/>
  <c r="N11178" i="14"/>
  <c r="N11179" i="14"/>
  <c r="K11180" i="14"/>
  <c r="L11180" i="14"/>
  <c r="N11180" i="14"/>
  <c r="N11181" i="14"/>
  <c r="K11182" i="14"/>
  <c r="L11182" i="14"/>
  <c r="N11182" i="14"/>
  <c r="K11183" i="14"/>
  <c r="L11183" i="14"/>
  <c r="N11183" i="14"/>
  <c r="K11184" i="14"/>
  <c r="L11184" i="14"/>
  <c r="N11184" i="14"/>
  <c r="K11185" i="14"/>
  <c r="L11185" i="14"/>
  <c r="N11185" i="14"/>
  <c r="K11186" i="14"/>
  <c r="L11186" i="14"/>
  <c r="N11186" i="14"/>
  <c r="N11187" i="14"/>
  <c r="K11188" i="14"/>
  <c r="L11188" i="14"/>
  <c r="N11188" i="14"/>
  <c r="N11189" i="14"/>
  <c r="K11190" i="14"/>
  <c r="L11190" i="14"/>
  <c r="N11190" i="14"/>
  <c r="K11191" i="14"/>
  <c r="L11191" i="14"/>
  <c r="N11191" i="14"/>
  <c r="K11192" i="14"/>
  <c r="L11192" i="14"/>
  <c r="N11192" i="14"/>
  <c r="K11193" i="14"/>
  <c r="L11193" i="14"/>
  <c r="N11193" i="14"/>
  <c r="K11194" i="14"/>
  <c r="L11194" i="14"/>
  <c r="N11194" i="14"/>
  <c r="N11195" i="14"/>
  <c r="K11196" i="14"/>
  <c r="L11196" i="14"/>
  <c r="N11196" i="14"/>
  <c r="K11197" i="14"/>
  <c r="L11197" i="14"/>
  <c r="N11197" i="14"/>
  <c r="K11198" i="14"/>
  <c r="L11198" i="14"/>
  <c r="N11198" i="14"/>
  <c r="K11199" i="14"/>
  <c r="L11199" i="14"/>
  <c r="N11199" i="14"/>
  <c r="K11200" i="14"/>
  <c r="L11200" i="14"/>
  <c r="N11200" i="14"/>
  <c r="K11201" i="14"/>
  <c r="L11201" i="14"/>
  <c r="N11201" i="14"/>
  <c r="K11202" i="14"/>
  <c r="L11202" i="14"/>
  <c r="N11202" i="14"/>
  <c r="N11203" i="14"/>
  <c r="K11204" i="14"/>
  <c r="L11204" i="14"/>
  <c r="N11204" i="14"/>
  <c r="K11205" i="14"/>
  <c r="L11205" i="14"/>
  <c r="N11205" i="14"/>
  <c r="K11206" i="14"/>
  <c r="L11206" i="14"/>
  <c r="N11206" i="14"/>
  <c r="K11207" i="14"/>
  <c r="L11207" i="14"/>
  <c r="N11207" i="14"/>
  <c r="K11208" i="14"/>
  <c r="L11208" i="14"/>
  <c r="N11208" i="14"/>
  <c r="K11209" i="14"/>
  <c r="L11209" i="14"/>
  <c r="N11209" i="14"/>
  <c r="K11210" i="14"/>
  <c r="L11210" i="14"/>
  <c r="N11210" i="14"/>
  <c r="N11211" i="14"/>
  <c r="K11212" i="14"/>
  <c r="L11212" i="14"/>
  <c r="N11212" i="14"/>
  <c r="N11213" i="14"/>
  <c r="K11214" i="14"/>
  <c r="L11214" i="14"/>
  <c r="N11214" i="14"/>
  <c r="K11215" i="14"/>
  <c r="L11215" i="14"/>
  <c r="N11215" i="14"/>
  <c r="K11216" i="14"/>
  <c r="L11216" i="14"/>
  <c r="N11216" i="14"/>
  <c r="K11217" i="14"/>
  <c r="L11217" i="14"/>
  <c r="N11217" i="14"/>
  <c r="K11218" i="14"/>
  <c r="L11218" i="14"/>
  <c r="N11218" i="14"/>
  <c r="N11219" i="14"/>
  <c r="K11220" i="14"/>
  <c r="L11220" i="14"/>
  <c r="N11220" i="14"/>
  <c r="N11221" i="14"/>
  <c r="K11222" i="14"/>
  <c r="L11222" i="14"/>
  <c r="N11222" i="14"/>
  <c r="K11223" i="14"/>
  <c r="L11223" i="14"/>
  <c r="N11223" i="14"/>
  <c r="K11224" i="14"/>
  <c r="L11224" i="14"/>
  <c r="N11224" i="14"/>
  <c r="K11225" i="14"/>
  <c r="L11225" i="14"/>
  <c r="N11225" i="14"/>
  <c r="K11226" i="14"/>
  <c r="L11226" i="14"/>
  <c r="N11226" i="14"/>
  <c r="N11227" i="14"/>
  <c r="K11228" i="14"/>
  <c r="L11228" i="14"/>
  <c r="N11228" i="14"/>
  <c r="K11229" i="14"/>
  <c r="L11229" i="14"/>
  <c r="N11229" i="14"/>
  <c r="K11230" i="14"/>
  <c r="L11230" i="14"/>
  <c r="N11230" i="14"/>
  <c r="K11231" i="14"/>
  <c r="L11231" i="14"/>
  <c r="N11231" i="14"/>
  <c r="K11232" i="14"/>
  <c r="L11232" i="14"/>
  <c r="N11232" i="14"/>
  <c r="K11233" i="14"/>
  <c r="L11233" i="14"/>
  <c r="N11233" i="14"/>
  <c r="K11234" i="14"/>
  <c r="L11234" i="14"/>
  <c r="N11234" i="14"/>
  <c r="N11235" i="14"/>
  <c r="K11236" i="14"/>
  <c r="L11236" i="14"/>
  <c r="N11236" i="14"/>
  <c r="K11237" i="14"/>
  <c r="L11237" i="14"/>
  <c r="N11237" i="14"/>
  <c r="K11238" i="14"/>
  <c r="L11238" i="14"/>
  <c r="N11238" i="14"/>
  <c r="K11239" i="14"/>
  <c r="L11239" i="14"/>
  <c r="N11239" i="14"/>
  <c r="K11240" i="14"/>
  <c r="L11240" i="14"/>
  <c r="N11240" i="14"/>
  <c r="K11241" i="14"/>
  <c r="L11241" i="14"/>
  <c r="N11241" i="14"/>
  <c r="K11242" i="14"/>
  <c r="L11242" i="14"/>
  <c r="N11242" i="14"/>
  <c r="N11243" i="14"/>
  <c r="K11244" i="14"/>
  <c r="L11244" i="14"/>
  <c r="N11244" i="14"/>
  <c r="N11245" i="14"/>
  <c r="K11246" i="14"/>
  <c r="L11246" i="14"/>
  <c r="N11246" i="14"/>
  <c r="K11247" i="14"/>
  <c r="L11247" i="14"/>
  <c r="N11247" i="14"/>
  <c r="K11248" i="14"/>
  <c r="L11248" i="14"/>
  <c r="N11248" i="14"/>
  <c r="K11249" i="14"/>
  <c r="L11249" i="14"/>
  <c r="N11249" i="14"/>
  <c r="K11250" i="14"/>
  <c r="L11250" i="14"/>
  <c r="N11250" i="14"/>
  <c r="N11251" i="14"/>
  <c r="K11252" i="14"/>
  <c r="L11252" i="14"/>
  <c r="N11252" i="14"/>
  <c r="L11253" i="14"/>
  <c r="N11253" i="14"/>
  <c r="K11254" i="14"/>
  <c r="L11254" i="14"/>
  <c r="N11254" i="14"/>
  <c r="K11255" i="14"/>
  <c r="L11255" i="14"/>
  <c r="N11255" i="14"/>
  <c r="K11256" i="14"/>
  <c r="L11256" i="14"/>
  <c r="N11256" i="14"/>
  <c r="K11257" i="14"/>
  <c r="L11257" i="14"/>
  <c r="N11257" i="14"/>
  <c r="K11258" i="14"/>
  <c r="L11258" i="14"/>
  <c r="N11258" i="14"/>
  <c r="N11259" i="14"/>
  <c r="K11260" i="14"/>
  <c r="L11260" i="14"/>
  <c r="N11260" i="14"/>
  <c r="K11261" i="14"/>
  <c r="L11261" i="14"/>
  <c r="N11261" i="14"/>
  <c r="K11262" i="14"/>
  <c r="L11262" i="14"/>
  <c r="N11262" i="14"/>
  <c r="K11263" i="14"/>
  <c r="L11263" i="14"/>
  <c r="N11263" i="14"/>
  <c r="K11264" i="14"/>
  <c r="L11264" i="14"/>
  <c r="N11264" i="14"/>
  <c r="K11265" i="14"/>
  <c r="L11265" i="14"/>
  <c r="N11265" i="14"/>
  <c r="K11266" i="14"/>
  <c r="L11266" i="14"/>
  <c r="N11266" i="14"/>
  <c r="N11267" i="14"/>
  <c r="K11268" i="14"/>
  <c r="L11268" i="14"/>
  <c r="N11268" i="14"/>
  <c r="K11269" i="14"/>
  <c r="L11269" i="14"/>
  <c r="N11269" i="14"/>
  <c r="K11270" i="14"/>
  <c r="L11270" i="14"/>
  <c r="N11270" i="14"/>
  <c r="K11271" i="14"/>
  <c r="L11271" i="14"/>
  <c r="N11271" i="14"/>
  <c r="K11272" i="14"/>
  <c r="L11272" i="14"/>
  <c r="N11272" i="14"/>
  <c r="K11273" i="14"/>
  <c r="L11273" i="14"/>
  <c r="N11273" i="14"/>
  <c r="K11274" i="14"/>
  <c r="L11274" i="14"/>
  <c r="N11274" i="14"/>
  <c r="N11275" i="14"/>
  <c r="K11276" i="14"/>
  <c r="L11276" i="14"/>
  <c r="N11276" i="14"/>
  <c r="L11277" i="14"/>
  <c r="N11277" i="14"/>
  <c r="K11278" i="14"/>
  <c r="L11278" i="14"/>
  <c r="N11278" i="14"/>
  <c r="K11279" i="14"/>
  <c r="L11279" i="14"/>
  <c r="N11279" i="14"/>
  <c r="K11280" i="14"/>
  <c r="L11280" i="14"/>
  <c r="N11280" i="14"/>
  <c r="K11281" i="14"/>
  <c r="L11281" i="14"/>
  <c r="N11281" i="14"/>
  <c r="K11282" i="14"/>
  <c r="L11282" i="14"/>
  <c r="N11282" i="14"/>
  <c r="N11283" i="14"/>
  <c r="K11284" i="14"/>
  <c r="L11284" i="14"/>
  <c r="N11284" i="14"/>
  <c r="L11285" i="14"/>
  <c r="N11285" i="14"/>
  <c r="K11286" i="14"/>
  <c r="L11286" i="14"/>
  <c r="N11286" i="14"/>
  <c r="K11287" i="14"/>
  <c r="L11287" i="14"/>
  <c r="N11287" i="14"/>
  <c r="K11288" i="14"/>
  <c r="L11288" i="14"/>
  <c r="N11288" i="14"/>
  <c r="K11289" i="14"/>
  <c r="L11289" i="14"/>
  <c r="N11289" i="14"/>
  <c r="K11290" i="14"/>
  <c r="L11290" i="14"/>
  <c r="N11290" i="14"/>
  <c r="N11291" i="14"/>
  <c r="K11292" i="14"/>
  <c r="L11292" i="14"/>
  <c r="N11292" i="14"/>
  <c r="K11293" i="14"/>
  <c r="L11293" i="14"/>
  <c r="N11293" i="14"/>
  <c r="K11294" i="14"/>
  <c r="L11294" i="14"/>
  <c r="N11294" i="14"/>
  <c r="K11295" i="14"/>
  <c r="L11295" i="14"/>
  <c r="N11295" i="14"/>
  <c r="K11296" i="14"/>
  <c r="L11296" i="14"/>
  <c r="N11296" i="14"/>
  <c r="K11297" i="14"/>
  <c r="L11297" i="14"/>
  <c r="N11297" i="14"/>
  <c r="K11298" i="14"/>
  <c r="L11298" i="14"/>
  <c r="N11298" i="14"/>
  <c r="N11299" i="14"/>
  <c r="K11300" i="14"/>
  <c r="L11300" i="14"/>
  <c r="N11300" i="14"/>
  <c r="K11301" i="14"/>
  <c r="L11301" i="14"/>
  <c r="N11301" i="14"/>
  <c r="K11302" i="14"/>
  <c r="L11302" i="14"/>
  <c r="N11302" i="14"/>
  <c r="K11303" i="14"/>
  <c r="L11303" i="14"/>
  <c r="N11303" i="14"/>
  <c r="K11304" i="14"/>
  <c r="L11304" i="14"/>
  <c r="N11304" i="14"/>
  <c r="K11305" i="14"/>
  <c r="L11305" i="14"/>
  <c r="N11305" i="14"/>
  <c r="K11306" i="14"/>
  <c r="L11306" i="14"/>
  <c r="N11306" i="14"/>
  <c r="N11307" i="14"/>
  <c r="K11308" i="14"/>
  <c r="L11308" i="14"/>
  <c r="N11308" i="14"/>
  <c r="L11309" i="14"/>
  <c r="N11309" i="14"/>
  <c r="K11310" i="14"/>
  <c r="L11310" i="14"/>
  <c r="N11310" i="14"/>
  <c r="K11311" i="14"/>
  <c r="L11311" i="14"/>
  <c r="N11311" i="14"/>
  <c r="K11312" i="14"/>
  <c r="L11312" i="14"/>
  <c r="N11312" i="14"/>
  <c r="K11313" i="14"/>
  <c r="L11313" i="14"/>
  <c r="N11313" i="14"/>
  <c r="K11314" i="14"/>
  <c r="L11314" i="14"/>
  <c r="N11314" i="14"/>
  <c r="N11315" i="14"/>
  <c r="K11316" i="14"/>
  <c r="L11316" i="14"/>
  <c r="N11316" i="14"/>
  <c r="L11317" i="14"/>
  <c r="N11317" i="14"/>
  <c r="K11318" i="14"/>
  <c r="L11318" i="14"/>
  <c r="N11318" i="14"/>
  <c r="K11319" i="14"/>
  <c r="L11319" i="14"/>
  <c r="N11319" i="14"/>
  <c r="K11320" i="14"/>
  <c r="L11320" i="14"/>
  <c r="N11320" i="14"/>
  <c r="K11321" i="14"/>
  <c r="L11321" i="14"/>
  <c r="N11321" i="14"/>
  <c r="K11322" i="14"/>
  <c r="L11322" i="14"/>
  <c r="N11322" i="14"/>
  <c r="N11323" i="14"/>
  <c r="K11324" i="14"/>
  <c r="L11324" i="14"/>
  <c r="N11324" i="14"/>
  <c r="K11325" i="14"/>
  <c r="L11325" i="14"/>
  <c r="N11325" i="14"/>
  <c r="K11326" i="14"/>
  <c r="L11326" i="14"/>
  <c r="N11326" i="14"/>
  <c r="K11327" i="14"/>
  <c r="L11327" i="14"/>
  <c r="N11327" i="14"/>
  <c r="K11328" i="14"/>
  <c r="L11328" i="14"/>
  <c r="N11328" i="14"/>
  <c r="K11329" i="14"/>
  <c r="L11329" i="14"/>
  <c r="N11329" i="14"/>
  <c r="K11330" i="14"/>
  <c r="L11330" i="14"/>
  <c r="N11330" i="14"/>
  <c r="N11331" i="14"/>
  <c r="K11332" i="14"/>
  <c r="L11332" i="14"/>
  <c r="N11332" i="14"/>
  <c r="K11333" i="14"/>
  <c r="L11333" i="14"/>
  <c r="N11333" i="14"/>
  <c r="K11334" i="14"/>
  <c r="L11334" i="14"/>
  <c r="N11334" i="14"/>
  <c r="K11335" i="14"/>
  <c r="L11335" i="14"/>
  <c r="N11335" i="14"/>
  <c r="K11336" i="14"/>
  <c r="L11336" i="14"/>
  <c r="N11336" i="14"/>
  <c r="K11337" i="14"/>
  <c r="L11337" i="14"/>
  <c r="N11337" i="14"/>
  <c r="K11338" i="14"/>
  <c r="L11338" i="14"/>
  <c r="N11338" i="14"/>
  <c r="N11339" i="14"/>
  <c r="K11340" i="14"/>
  <c r="L11340" i="14"/>
  <c r="N11340" i="14"/>
  <c r="L11341" i="14"/>
  <c r="N11341" i="14"/>
  <c r="K11342" i="14"/>
  <c r="L11342" i="14"/>
  <c r="N11342" i="14"/>
  <c r="K11343" i="14"/>
  <c r="L11343" i="14"/>
  <c r="N11343" i="14"/>
  <c r="K11344" i="14"/>
  <c r="L11344" i="14"/>
  <c r="N11344" i="14"/>
  <c r="K11345" i="14"/>
  <c r="L11345" i="14"/>
  <c r="N11345" i="14"/>
  <c r="K11346" i="14"/>
  <c r="L11346" i="14"/>
  <c r="N11346" i="14"/>
  <c r="N11347" i="14"/>
  <c r="K11348" i="14"/>
  <c r="L11348" i="14"/>
  <c r="N11348" i="14"/>
  <c r="L11349" i="14"/>
  <c r="N11349" i="14"/>
  <c r="K11350" i="14"/>
  <c r="L11350" i="14"/>
  <c r="N11350" i="14"/>
  <c r="K11351" i="14"/>
  <c r="L11351" i="14"/>
  <c r="N11351" i="14"/>
  <c r="K11352" i="14"/>
  <c r="L11352" i="14"/>
  <c r="N11352" i="14"/>
  <c r="K11353" i="14"/>
  <c r="L11353" i="14"/>
  <c r="N11353" i="14"/>
  <c r="K11354" i="14"/>
  <c r="L11354" i="14"/>
  <c r="N11354" i="14"/>
  <c r="N11355" i="14"/>
  <c r="K11356" i="14"/>
  <c r="L11356" i="14"/>
  <c r="N11356" i="14"/>
  <c r="K11357" i="14"/>
  <c r="L11357" i="14"/>
  <c r="N11357" i="14"/>
  <c r="K11358" i="14"/>
  <c r="L11358" i="14"/>
  <c r="N11358" i="14"/>
  <c r="K11359" i="14"/>
  <c r="L11359" i="14"/>
  <c r="N11359" i="14"/>
  <c r="K11360" i="14"/>
  <c r="L11360" i="14"/>
  <c r="N11360" i="14"/>
  <c r="K11361" i="14"/>
  <c r="L11361" i="14"/>
  <c r="N11361" i="14"/>
  <c r="K11362" i="14"/>
  <c r="L11362" i="14"/>
  <c r="N11362" i="14"/>
  <c r="N11363" i="14"/>
  <c r="K11364" i="14"/>
  <c r="L11364" i="14"/>
  <c r="N11364" i="14"/>
  <c r="K11365" i="14"/>
  <c r="L11365" i="14"/>
  <c r="N11365" i="14"/>
  <c r="K11366" i="14"/>
  <c r="L11366" i="14"/>
  <c r="N11366" i="14"/>
  <c r="K11367" i="14"/>
  <c r="L11367" i="14"/>
  <c r="N11367" i="14"/>
  <c r="K11368" i="14"/>
  <c r="L11368" i="14"/>
  <c r="N11368" i="14"/>
  <c r="K11369" i="14"/>
  <c r="L11369" i="14"/>
  <c r="N11369" i="14"/>
  <c r="K11370" i="14"/>
  <c r="L11370" i="14"/>
  <c r="N11370" i="14"/>
  <c r="N11371" i="14"/>
  <c r="K11372" i="14"/>
  <c r="L11372" i="14"/>
  <c r="N11372" i="14"/>
  <c r="L11373" i="14"/>
  <c r="N11373" i="14"/>
  <c r="K11374" i="14"/>
  <c r="L11374" i="14"/>
  <c r="N11374" i="14"/>
  <c r="K11375" i="14"/>
  <c r="L11375" i="14"/>
  <c r="N11375" i="14"/>
  <c r="K11376" i="14"/>
  <c r="L11376" i="14"/>
  <c r="N11376" i="14"/>
  <c r="K11377" i="14"/>
  <c r="L11377" i="14"/>
  <c r="N11377" i="14"/>
  <c r="K11378" i="14"/>
  <c r="L11378" i="14"/>
  <c r="N11378" i="14"/>
  <c r="N11379" i="14"/>
  <c r="K11380" i="14"/>
  <c r="L11380" i="14"/>
  <c r="N11380" i="14"/>
  <c r="L11381" i="14"/>
  <c r="N11381" i="14"/>
  <c r="K11382" i="14"/>
  <c r="L11382" i="14"/>
  <c r="N11382" i="14"/>
  <c r="K11383" i="14"/>
  <c r="L11383" i="14"/>
  <c r="N11383" i="14"/>
  <c r="K11384" i="14"/>
  <c r="L11384" i="14"/>
  <c r="N11384" i="14"/>
  <c r="K11385" i="14"/>
  <c r="L11385" i="14"/>
  <c r="N11385" i="14"/>
  <c r="K11386" i="14"/>
  <c r="L11386" i="14"/>
  <c r="N11386" i="14"/>
  <c r="N11387" i="14"/>
  <c r="K11388" i="14"/>
  <c r="L11388" i="14"/>
  <c r="N11388" i="14"/>
  <c r="K11389" i="14"/>
  <c r="L11389" i="14"/>
  <c r="N11389" i="14"/>
  <c r="K11390" i="14"/>
  <c r="L11390" i="14"/>
  <c r="N11390" i="14"/>
  <c r="K11391" i="14"/>
  <c r="L11391" i="14"/>
  <c r="N11391" i="14"/>
  <c r="K11392" i="14"/>
  <c r="L11392" i="14"/>
  <c r="N11392" i="14"/>
  <c r="K11393" i="14"/>
  <c r="L11393" i="14"/>
  <c r="N11393" i="14"/>
  <c r="K11394" i="14"/>
  <c r="L11394" i="14"/>
  <c r="N11394" i="14"/>
  <c r="N11395" i="14"/>
  <c r="K11396" i="14"/>
  <c r="L11396" i="14"/>
  <c r="N11396" i="14"/>
  <c r="K11397" i="14"/>
  <c r="L11397" i="14"/>
  <c r="N11397" i="14"/>
  <c r="K11398" i="14"/>
  <c r="L11398" i="14"/>
  <c r="N11398" i="14"/>
  <c r="K11399" i="14"/>
  <c r="L11399" i="14"/>
  <c r="N11399" i="14"/>
  <c r="K11400" i="14"/>
  <c r="L11400" i="14"/>
  <c r="N11400" i="14"/>
  <c r="K11401" i="14"/>
  <c r="L11401" i="14"/>
  <c r="N11401" i="14"/>
  <c r="K11402" i="14"/>
  <c r="L11402" i="14"/>
  <c r="N11402" i="14"/>
  <c r="N11403" i="14"/>
  <c r="K11404" i="14"/>
  <c r="L11404" i="14"/>
  <c r="N11404" i="14"/>
  <c r="L11405" i="14"/>
  <c r="N11405" i="14"/>
  <c r="K11406" i="14"/>
  <c r="L11406" i="14"/>
  <c r="N11406" i="14"/>
  <c r="K11407" i="14"/>
  <c r="L11407" i="14"/>
  <c r="N11407" i="14"/>
  <c r="K11408" i="14"/>
  <c r="L11408" i="14"/>
  <c r="N11408" i="14"/>
  <c r="K11409" i="14"/>
  <c r="L11409" i="14"/>
  <c r="N11409" i="14"/>
  <c r="K11410" i="14"/>
  <c r="L11410" i="14"/>
  <c r="N11410" i="14"/>
  <c r="N11411" i="14"/>
  <c r="K11412" i="14"/>
  <c r="L11412" i="14"/>
  <c r="N11412" i="14"/>
  <c r="L11413" i="14"/>
  <c r="N11413" i="14"/>
  <c r="K11414" i="14"/>
  <c r="L11414" i="14"/>
  <c r="N11414" i="14"/>
  <c r="K11415" i="14"/>
  <c r="L11415" i="14"/>
  <c r="N11415" i="14"/>
  <c r="K11416" i="14"/>
  <c r="L11416" i="14"/>
  <c r="N11416" i="14"/>
  <c r="K11417" i="14"/>
  <c r="L11417" i="14"/>
  <c r="N11417" i="14"/>
  <c r="K11418" i="14"/>
  <c r="L11418" i="14"/>
  <c r="N11418" i="14"/>
  <c r="N11419" i="14"/>
  <c r="K11420" i="14"/>
  <c r="L11420" i="14"/>
  <c r="N11420" i="14"/>
  <c r="K11421" i="14"/>
  <c r="L11421" i="14"/>
  <c r="N11421" i="14"/>
  <c r="K11422" i="14"/>
  <c r="L11422" i="14"/>
  <c r="N11422" i="14"/>
  <c r="K11423" i="14"/>
  <c r="L11423" i="14"/>
  <c r="N11423" i="14"/>
  <c r="K11424" i="14"/>
  <c r="L11424" i="14"/>
  <c r="N11424" i="14"/>
  <c r="K11425" i="14"/>
  <c r="L11425" i="14"/>
  <c r="N11425" i="14"/>
  <c r="K11426" i="14"/>
  <c r="L11426" i="14"/>
  <c r="N11426" i="14"/>
  <c r="N11427" i="14"/>
  <c r="K11428" i="14"/>
  <c r="L11428" i="14"/>
  <c r="N11428" i="14"/>
  <c r="K11429" i="14"/>
  <c r="L11429" i="14"/>
  <c r="N11429" i="14"/>
  <c r="K11430" i="14"/>
  <c r="L11430" i="14"/>
  <c r="N11430" i="14"/>
  <c r="K11431" i="14"/>
  <c r="L11431" i="14"/>
  <c r="N11431" i="14"/>
  <c r="K11432" i="14"/>
  <c r="L11432" i="14"/>
  <c r="N11432" i="14"/>
  <c r="K11433" i="14"/>
  <c r="L11433" i="14"/>
  <c r="N11433" i="14"/>
  <c r="K11434" i="14"/>
  <c r="L11434" i="14"/>
  <c r="N11434" i="14"/>
  <c r="N11435" i="14"/>
  <c r="K11436" i="14"/>
  <c r="L11436" i="14"/>
  <c r="N11436" i="14"/>
  <c r="L11437" i="14"/>
  <c r="N11437" i="14"/>
  <c r="K11438" i="14"/>
  <c r="L11438" i="14"/>
  <c r="N11438" i="14"/>
  <c r="K11439" i="14"/>
  <c r="L11439" i="14"/>
  <c r="N11439" i="14"/>
  <c r="K11440" i="14"/>
  <c r="L11440" i="14"/>
  <c r="N11440" i="14"/>
  <c r="K11441" i="14"/>
  <c r="L11441" i="14"/>
  <c r="N11441" i="14"/>
  <c r="K11442" i="14"/>
  <c r="L11442" i="14"/>
  <c r="N11442" i="14"/>
  <c r="N11443" i="14"/>
  <c r="K11444" i="14"/>
  <c r="L11444" i="14"/>
  <c r="N11444" i="14"/>
  <c r="L11445" i="14"/>
  <c r="N11445" i="14"/>
  <c r="K11446" i="14"/>
  <c r="L11446" i="14"/>
  <c r="N11446" i="14"/>
  <c r="K11447" i="14"/>
  <c r="L11447" i="14"/>
  <c r="N11447" i="14"/>
  <c r="K11448" i="14"/>
  <c r="L11448" i="14"/>
  <c r="N11448" i="14"/>
  <c r="K11449" i="14"/>
  <c r="L11449" i="14"/>
  <c r="N11449" i="14"/>
  <c r="K11450" i="14"/>
  <c r="L11450" i="14"/>
  <c r="N11450" i="14"/>
  <c r="N11451" i="14"/>
  <c r="K11452" i="14"/>
  <c r="L11452" i="14"/>
  <c r="N11452" i="14"/>
  <c r="K11453" i="14"/>
  <c r="L11453" i="14"/>
  <c r="N11453" i="14"/>
  <c r="K11454" i="14"/>
  <c r="L11454" i="14"/>
  <c r="N11454" i="14"/>
  <c r="K11455" i="14"/>
  <c r="L11455" i="14"/>
  <c r="N11455" i="14"/>
  <c r="K11456" i="14"/>
  <c r="L11456" i="14"/>
  <c r="N11456" i="14"/>
  <c r="K11457" i="14"/>
  <c r="L11457" i="14"/>
  <c r="N11457" i="14"/>
  <c r="K11458" i="14"/>
  <c r="L11458" i="14"/>
  <c r="N11458" i="14"/>
  <c r="N11459" i="14"/>
  <c r="K11460" i="14"/>
  <c r="L11460" i="14"/>
  <c r="N11460" i="14"/>
  <c r="K11461" i="14"/>
  <c r="L11461" i="14"/>
  <c r="N11461" i="14"/>
  <c r="K11462" i="14"/>
  <c r="L11462" i="14"/>
  <c r="N11462" i="14"/>
  <c r="K11463" i="14"/>
  <c r="L11463" i="14"/>
  <c r="N11463" i="14"/>
  <c r="K11464" i="14"/>
  <c r="L11464" i="14"/>
  <c r="N11464" i="14"/>
  <c r="K11465" i="14"/>
  <c r="L11465" i="14"/>
  <c r="N11465" i="14"/>
  <c r="K11466" i="14"/>
  <c r="L11466" i="14"/>
  <c r="N11466" i="14"/>
  <c r="N11467" i="14"/>
  <c r="K11468" i="14"/>
  <c r="L11468" i="14"/>
  <c r="N11468" i="14"/>
  <c r="L11469" i="14"/>
  <c r="N11469" i="14"/>
  <c r="K11470" i="14"/>
  <c r="L11470" i="14"/>
  <c r="N11470" i="14"/>
  <c r="K11471" i="14"/>
  <c r="L11471" i="14"/>
  <c r="N11471" i="14"/>
  <c r="K11472" i="14"/>
  <c r="L11472" i="14"/>
  <c r="N11472" i="14"/>
  <c r="K11473" i="14"/>
  <c r="L11473" i="14"/>
  <c r="N11473" i="14"/>
  <c r="K11474" i="14"/>
  <c r="L11474" i="14"/>
  <c r="N11474" i="14"/>
  <c r="N11475" i="14"/>
  <c r="K11476" i="14"/>
  <c r="L11476" i="14"/>
  <c r="N11476" i="14"/>
  <c r="L11477" i="14"/>
  <c r="N11477" i="14"/>
  <c r="K11478" i="14"/>
  <c r="L11478" i="14"/>
  <c r="N11478" i="14"/>
  <c r="K11479" i="14"/>
  <c r="L11479" i="14"/>
  <c r="N11479" i="14"/>
  <c r="K11480" i="14"/>
  <c r="L11480" i="14"/>
  <c r="N11480" i="14"/>
  <c r="K11481" i="14"/>
  <c r="L11481" i="14"/>
  <c r="N11481" i="14"/>
  <c r="K11482" i="14"/>
  <c r="L11482" i="14"/>
  <c r="N11482" i="14"/>
  <c r="N11483" i="14"/>
  <c r="K11484" i="14"/>
  <c r="L11484" i="14"/>
  <c r="N11484" i="14"/>
  <c r="K11485" i="14"/>
  <c r="L11485" i="14"/>
  <c r="N11485" i="14"/>
  <c r="K11486" i="14"/>
  <c r="L11486" i="14"/>
  <c r="N11486" i="14"/>
  <c r="K11487" i="14"/>
  <c r="L11487" i="14"/>
  <c r="N11487" i="14"/>
  <c r="K11488" i="14"/>
  <c r="L11488" i="14"/>
  <c r="N11488" i="14"/>
  <c r="K11489" i="14"/>
  <c r="L11489" i="14"/>
  <c r="N11489" i="14"/>
  <c r="K11490" i="14"/>
  <c r="L11490" i="14"/>
  <c r="N11490" i="14"/>
  <c r="N11491" i="14"/>
  <c r="K11492" i="14"/>
  <c r="L11492" i="14"/>
  <c r="N11492" i="14"/>
  <c r="K11493" i="14"/>
  <c r="L11493" i="14"/>
  <c r="N11493" i="14"/>
  <c r="K11494" i="14"/>
  <c r="L11494" i="14"/>
  <c r="N11494" i="14"/>
  <c r="K11495" i="14"/>
  <c r="L11495" i="14"/>
  <c r="N11495" i="14"/>
  <c r="K11496" i="14"/>
  <c r="L11496" i="14"/>
  <c r="N11496" i="14"/>
  <c r="K11497" i="14"/>
  <c r="L11497" i="14"/>
  <c r="N11497" i="14"/>
  <c r="K11498" i="14"/>
  <c r="L11498" i="14"/>
  <c r="N11498" i="14"/>
  <c r="N11499" i="14"/>
  <c r="K11500" i="14"/>
  <c r="L11500" i="14"/>
  <c r="N11500" i="14"/>
  <c r="K11501" i="14"/>
  <c r="L11501" i="14"/>
  <c r="N11501" i="14"/>
  <c r="K11502" i="14"/>
  <c r="L11502" i="14"/>
  <c r="N11502" i="14"/>
  <c r="K11503" i="14"/>
  <c r="L11503" i="14"/>
  <c r="N11503" i="14"/>
  <c r="K11504" i="14"/>
  <c r="L11504" i="14"/>
  <c r="N11504" i="14"/>
  <c r="K11505" i="14"/>
  <c r="L11505" i="14"/>
  <c r="N11505" i="14"/>
  <c r="K11506" i="14"/>
  <c r="L11506" i="14"/>
  <c r="N11506" i="14"/>
  <c r="N11507" i="14"/>
  <c r="K11508" i="14"/>
  <c r="L11508" i="14"/>
  <c r="N11508" i="14"/>
  <c r="L11509" i="14"/>
  <c r="N11509" i="14"/>
  <c r="K11510" i="14"/>
  <c r="L11510" i="14"/>
  <c r="N11510" i="14"/>
  <c r="K11511" i="14"/>
  <c r="L11511" i="14"/>
  <c r="N11511" i="14"/>
  <c r="K11512" i="14"/>
  <c r="L11512" i="14"/>
  <c r="N11512" i="14"/>
  <c r="K11513" i="14"/>
  <c r="L11513" i="14"/>
  <c r="N11513" i="14"/>
  <c r="K11514" i="14"/>
  <c r="L11514" i="14"/>
  <c r="N11514" i="14"/>
  <c r="N11515" i="14"/>
  <c r="K11516" i="14"/>
  <c r="L11516" i="14"/>
  <c r="N11516" i="14"/>
  <c r="K11517" i="14"/>
  <c r="L11517" i="14"/>
  <c r="N11517" i="14"/>
  <c r="K11518" i="14"/>
  <c r="L11518" i="14"/>
  <c r="N11518" i="14"/>
  <c r="K11519" i="14"/>
  <c r="L11519" i="14"/>
  <c r="N11519" i="14"/>
  <c r="K11520" i="14"/>
  <c r="L11520" i="14"/>
  <c r="N11520" i="14"/>
  <c r="K11521" i="14"/>
  <c r="L11521" i="14"/>
  <c r="N11521" i="14"/>
  <c r="K11522" i="14"/>
  <c r="L11522" i="14"/>
  <c r="N11522" i="14"/>
  <c r="N11523" i="14"/>
  <c r="K11524" i="14"/>
  <c r="L11524" i="14"/>
  <c r="N11524" i="14"/>
  <c r="K11525" i="14"/>
  <c r="L11525" i="14"/>
  <c r="N11525" i="14"/>
  <c r="K11526" i="14"/>
  <c r="L11526" i="14"/>
  <c r="N11526" i="14"/>
  <c r="K11527" i="14"/>
  <c r="L11527" i="14"/>
  <c r="N11527" i="14"/>
  <c r="K11528" i="14"/>
  <c r="L11528" i="14"/>
  <c r="N11528" i="14"/>
  <c r="K11529" i="14"/>
  <c r="L11529" i="14"/>
  <c r="N11529" i="14"/>
  <c r="K11530" i="14"/>
  <c r="L11530" i="14"/>
  <c r="N11530" i="14"/>
  <c r="N11531" i="14"/>
  <c r="K11532" i="14"/>
  <c r="L11532" i="14"/>
  <c r="N11532" i="14"/>
  <c r="K11533" i="14"/>
  <c r="L11533" i="14"/>
  <c r="N11533" i="14"/>
  <c r="K11534" i="14"/>
  <c r="L11534" i="14"/>
  <c r="N11534" i="14"/>
  <c r="K11535" i="14"/>
  <c r="L11535" i="14"/>
  <c r="N11535" i="14"/>
  <c r="K11536" i="14"/>
  <c r="L11536" i="14"/>
  <c r="N11536" i="14"/>
  <c r="K11537" i="14"/>
  <c r="L11537" i="14"/>
  <c r="N11537" i="14"/>
  <c r="K11538" i="14"/>
  <c r="L11538" i="14"/>
  <c r="N11538" i="14"/>
  <c r="N11539" i="14"/>
  <c r="K11540" i="14"/>
  <c r="L11540" i="14"/>
  <c r="N11540" i="14"/>
  <c r="L11541" i="14"/>
  <c r="N11541" i="14"/>
  <c r="K11542" i="14"/>
  <c r="L11542" i="14"/>
  <c r="N11542" i="14"/>
  <c r="K11543" i="14"/>
  <c r="L11543" i="14"/>
  <c r="N11543" i="14"/>
  <c r="K11544" i="14"/>
  <c r="L11544" i="14"/>
  <c r="N11544" i="14"/>
  <c r="K11545" i="14"/>
  <c r="L11545" i="14"/>
  <c r="N11545" i="14"/>
  <c r="K11546" i="14"/>
  <c r="L11546" i="14"/>
  <c r="N11546" i="14"/>
  <c r="N11547" i="14"/>
  <c r="K11548" i="14"/>
  <c r="L11548" i="14"/>
  <c r="N11548" i="14"/>
  <c r="K11549" i="14"/>
  <c r="L11549" i="14"/>
  <c r="N11549" i="14"/>
  <c r="K11550" i="14"/>
  <c r="L11550" i="14"/>
  <c r="N11550" i="14"/>
  <c r="K11551" i="14"/>
  <c r="L11551" i="14"/>
  <c r="N11551" i="14"/>
  <c r="K11552" i="14"/>
  <c r="L11552" i="14"/>
  <c r="N11552" i="14"/>
  <c r="K11553" i="14"/>
  <c r="L11553" i="14"/>
  <c r="N11553" i="14"/>
  <c r="K11554" i="14"/>
  <c r="L11554" i="14"/>
  <c r="N11554" i="14"/>
  <c r="N11555" i="14"/>
  <c r="K11556" i="14"/>
  <c r="L11556" i="14"/>
  <c r="N11556" i="14"/>
  <c r="K11557" i="14"/>
  <c r="L11557" i="14"/>
  <c r="N11557" i="14"/>
  <c r="K11558" i="14"/>
  <c r="L11558" i="14"/>
  <c r="N11558" i="14"/>
  <c r="K11559" i="14"/>
  <c r="L11559" i="14"/>
  <c r="N11559" i="14"/>
  <c r="K11560" i="14"/>
  <c r="L11560" i="14"/>
  <c r="N11560" i="14"/>
  <c r="K11561" i="14"/>
  <c r="L11561" i="14"/>
  <c r="N11561" i="14"/>
  <c r="K11562" i="14"/>
  <c r="L11562" i="14"/>
  <c r="N11562" i="14"/>
  <c r="N11563" i="14"/>
  <c r="K11564" i="14"/>
  <c r="L11564" i="14"/>
  <c r="N11564" i="14"/>
  <c r="K11565" i="14"/>
  <c r="L11565" i="14"/>
  <c r="N11565" i="14"/>
  <c r="K11566" i="14"/>
  <c r="L11566" i="14"/>
  <c r="N11566" i="14"/>
  <c r="K11567" i="14"/>
  <c r="L11567" i="14"/>
  <c r="N11567" i="14"/>
  <c r="K11568" i="14"/>
  <c r="L11568" i="14"/>
  <c r="N11568" i="14"/>
  <c r="K11569" i="14"/>
  <c r="L11569" i="14"/>
  <c r="N11569" i="14"/>
  <c r="K11570" i="14"/>
  <c r="L11570" i="14"/>
  <c r="N11570" i="14"/>
  <c r="N11571" i="14"/>
  <c r="K11572" i="14"/>
  <c r="L11572" i="14"/>
  <c r="N11572" i="14"/>
  <c r="L11573" i="14"/>
  <c r="N11573" i="14"/>
  <c r="K11574" i="14"/>
  <c r="L11574" i="14"/>
  <c r="N11574" i="14"/>
  <c r="K11575" i="14"/>
  <c r="L11575" i="14"/>
  <c r="N11575" i="14"/>
  <c r="K11576" i="14"/>
  <c r="L11576" i="14"/>
  <c r="N11576" i="14"/>
  <c r="K11577" i="14"/>
  <c r="L11577" i="14"/>
  <c r="N11577" i="14"/>
  <c r="K11578" i="14"/>
  <c r="L11578" i="14"/>
  <c r="N11578" i="14"/>
  <c r="N11579" i="14"/>
  <c r="K11580" i="14"/>
  <c r="L11580" i="14"/>
  <c r="N11580" i="14"/>
  <c r="K11581" i="14"/>
  <c r="L11581" i="14"/>
  <c r="N11581" i="14"/>
  <c r="K11582" i="14"/>
  <c r="L11582" i="14"/>
  <c r="N11582" i="14"/>
  <c r="K11583" i="14"/>
  <c r="L11583" i="14"/>
  <c r="N11583" i="14"/>
  <c r="K11584" i="14"/>
  <c r="L11584" i="14"/>
  <c r="N11584" i="14"/>
  <c r="K11585" i="14"/>
  <c r="L11585" i="14"/>
  <c r="N11585" i="14"/>
  <c r="K11586" i="14"/>
  <c r="L11586" i="14"/>
  <c r="N11586" i="14"/>
  <c r="N11587" i="14"/>
  <c r="K11588" i="14"/>
  <c r="L11588" i="14"/>
  <c r="N11588" i="14"/>
  <c r="K11589" i="14"/>
  <c r="L11589" i="14"/>
  <c r="N11589" i="14"/>
  <c r="K11590" i="14"/>
  <c r="L11590" i="14"/>
  <c r="N11590" i="14"/>
  <c r="K11591" i="14"/>
  <c r="L11591" i="14"/>
  <c r="N11591" i="14"/>
  <c r="K11592" i="14"/>
  <c r="L11592" i="14"/>
  <c r="N11592" i="14"/>
  <c r="K11593" i="14"/>
  <c r="L11593" i="14"/>
  <c r="N11593" i="14"/>
  <c r="K11594" i="14"/>
  <c r="L11594" i="14"/>
  <c r="N11594" i="14"/>
  <c r="N11595" i="14"/>
  <c r="K11596" i="14"/>
  <c r="L11596" i="14"/>
  <c r="N11596" i="14"/>
  <c r="K11597" i="14"/>
  <c r="L11597" i="14"/>
  <c r="N11597" i="14"/>
  <c r="K11598" i="14"/>
  <c r="L11598" i="14"/>
  <c r="N11598" i="14"/>
  <c r="K11599" i="14"/>
  <c r="L11599" i="14"/>
  <c r="N11599" i="14"/>
  <c r="K11600" i="14"/>
  <c r="L11600" i="14"/>
  <c r="N11600" i="14"/>
  <c r="K11601" i="14"/>
  <c r="L11601" i="14"/>
  <c r="N11601" i="14"/>
  <c r="K11602" i="14"/>
  <c r="L11602" i="14"/>
  <c r="N11602" i="14"/>
  <c r="N11603" i="14"/>
  <c r="K11604" i="14"/>
  <c r="L11604" i="14"/>
  <c r="N11604" i="14"/>
  <c r="L11605" i="14"/>
  <c r="N11605" i="14"/>
  <c r="K11606" i="14"/>
  <c r="L11606" i="14"/>
  <c r="N11606" i="14"/>
  <c r="K11607" i="14"/>
  <c r="L11607" i="14"/>
  <c r="N11607" i="14"/>
  <c r="K11608" i="14"/>
  <c r="L11608" i="14"/>
  <c r="N11608" i="14"/>
  <c r="K11609" i="14"/>
  <c r="L11609" i="14"/>
  <c r="N11609" i="14"/>
  <c r="K11610" i="14"/>
  <c r="L11610" i="14"/>
  <c r="N11610" i="14"/>
  <c r="N11611" i="14"/>
  <c r="K11612" i="14"/>
  <c r="L11612" i="14"/>
  <c r="N11612" i="14"/>
  <c r="K11613" i="14"/>
  <c r="L11613" i="14"/>
  <c r="N11613" i="14"/>
  <c r="K11614" i="14"/>
  <c r="L11614" i="14"/>
  <c r="N11614" i="14"/>
  <c r="K11615" i="14"/>
  <c r="L11615" i="14"/>
  <c r="N11615" i="14"/>
  <c r="K11616" i="14"/>
  <c r="L11616" i="14"/>
  <c r="N11616" i="14"/>
  <c r="K11617" i="14"/>
  <c r="L11617" i="14"/>
  <c r="N11617" i="14"/>
  <c r="K11618" i="14"/>
  <c r="L11618" i="14"/>
  <c r="N11618" i="14"/>
  <c r="N11619" i="14"/>
  <c r="K11620" i="14"/>
  <c r="L11620" i="14"/>
  <c r="N11620" i="14"/>
  <c r="K11621" i="14"/>
  <c r="L11621" i="14"/>
  <c r="N11621" i="14"/>
  <c r="K11622" i="14"/>
  <c r="L11622" i="14"/>
  <c r="N11622" i="14"/>
  <c r="K11623" i="14"/>
  <c r="L11623" i="14"/>
  <c r="N11623" i="14"/>
  <c r="K11624" i="14"/>
  <c r="L11624" i="14"/>
  <c r="N11624" i="14"/>
  <c r="K11625" i="14"/>
  <c r="L11625" i="14"/>
  <c r="N11625" i="14"/>
  <c r="K11626" i="14"/>
  <c r="L11626" i="14"/>
  <c r="N11626" i="14"/>
  <c r="N11627" i="14"/>
  <c r="K11628" i="14"/>
  <c r="L11628" i="14"/>
  <c r="N11628" i="14"/>
  <c r="K11629" i="14"/>
  <c r="L11629" i="14"/>
  <c r="N11629" i="14"/>
  <c r="K11630" i="14"/>
  <c r="L11630" i="14"/>
  <c r="N11630" i="14"/>
  <c r="K11631" i="14"/>
  <c r="L11631" i="14"/>
  <c r="N11631" i="14"/>
  <c r="K11632" i="14"/>
  <c r="L11632" i="14"/>
  <c r="N11632" i="14"/>
  <c r="K11633" i="14"/>
  <c r="L11633" i="14"/>
  <c r="N11633" i="14"/>
  <c r="K11634" i="14"/>
  <c r="L11634" i="14"/>
  <c r="N11634" i="14"/>
  <c r="N11635" i="14"/>
  <c r="K11636" i="14"/>
  <c r="L11636" i="14"/>
  <c r="N11636" i="14"/>
  <c r="K11637" i="14"/>
  <c r="L11637" i="14"/>
  <c r="N11637" i="14"/>
  <c r="K11638" i="14"/>
  <c r="L11638" i="14"/>
  <c r="N11638" i="14"/>
  <c r="K11639" i="14"/>
  <c r="L11639" i="14"/>
  <c r="N11639" i="14"/>
  <c r="K11640" i="14"/>
  <c r="L11640" i="14"/>
  <c r="N11640" i="14"/>
  <c r="K11641" i="14"/>
  <c r="L11641" i="14"/>
  <c r="N11641" i="14"/>
  <c r="K11642" i="14"/>
  <c r="L11642" i="14"/>
  <c r="N11642" i="14"/>
  <c r="N11643" i="14"/>
  <c r="K11644" i="14"/>
  <c r="L11644" i="14"/>
  <c r="N11644" i="14"/>
  <c r="K11645" i="14"/>
  <c r="L11645" i="14"/>
  <c r="N11645" i="14"/>
  <c r="K11646" i="14"/>
  <c r="L11646" i="14"/>
  <c r="N11646" i="14"/>
  <c r="K11647" i="14"/>
  <c r="L11647" i="14"/>
  <c r="N11647" i="14"/>
  <c r="K11648" i="14"/>
  <c r="L11648" i="14"/>
  <c r="N11648" i="14"/>
  <c r="K11649" i="14"/>
  <c r="L11649" i="14"/>
  <c r="N11649" i="14"/>
  <c r="K11650" i="14"/>
  <c r="L11650" i="14"/>
  <c r="N11650" i="14"/>
  <c r="N11651" i="14"/>
  <c r="K11652" i="14"/>
  <c r="L11652" i="14"/>
  <c r="N11652" i="14"/>
  <c r="K11653" i="14"/>
  <c r="L11653" i="14"/>
  <c r="N11653" i="14"/>
  <c r="K11654" i="14"/>
  <c r="L11654" i="14"/>
  <c r="N11654" i="14"/>
  <c r="K11655" i="14"/>
  <c r="L11655" i="14"/>
  <c r="N11655" i="14"/>
  <c r="K11656" i="14"/>
  <c r="L11656" i="14"/>
  <c r="N11656" i="14"/>
  <c r="K11657" i="14"/>
  <c r="L11657" i="14"/>
  <c r="N11657" i="14"/>
  <c r="K11658" i="14"/>
  <c r="L11658" i="14"/>
  <c r="N11658" i="14"/>
  <c r="N11659" i="14"/>
  <c r="K11660" i="14"/>
  <c r="L11660" i="14"/>
  <c r="N11660" i="14"/>
  <c r="K11661" i="14"/>
  <c r="L11661" i="14"/>
  <c r="N11661" i="14"/>
  <c r="K11662" i="14"/>
  <c r="L11662" i="14"/>
  <c r="N11662" i="14"/>
  <c r="K11663" i="14"/>
  <c r="L11663" i="14"/>
  <c r="N11663" i="14"/>
  <c r="K11664" i="14"/>
  <c r="L11664" i="14"/>
  <c r="N11664" i="14"/>
  <c r="K11665" i="14"/>
  <c r="L11665" i="14"/>
  <c r="N11665" i="14"/>
  <c r="K11666" i="14"/>
  <c r="L11666" i="14"/>
  <c r="N11666" i="14"/>
  <c r="N11667" i="14"/>
  <c r="K11668" i="14"/>
  <c r="L11668" i="14"/>
  <c r="N11668" i="14"/>
  <c r="L11669" i="14"/>
  <c r="N11669" i="14"/>
  <c r="K11670" i="14"/>
  <c r="L11670" i="14"/>
  <c r="N11670" i="14"/>
  <c r="K11671" i="14"/>
  <c r="L11671" i="14"/>
  <c r="N11671" i="14"/>
  <c r="K11672" i="14"/>
  <c r="L11672" i="14"/>
  <c r="N11672" i="14"/>
  <c r="K11673" i="14"/>
  <c r="L11673" i="14"/>
  <c r="N11673" i="14"/>
  <c r="K11674" i="14"/>
  <c r="L11674" i="14"/>
  <c r="N11674" i="14"/>
  <c r="N11675" i="14"/>
  <c r="K11676" i="14"/>
  <c r="L11676" i="14"/>
  <c r="N11676" i="14"/>
  <c r="K11677" i="14"/>
  <c r="L11677" i="14"/>
  <c r="N11677" i="14"/>
  <c r="K11678" i="14"/>
  <c r="L11678" i="14"/>
  <c r="N11678" i="14"/>
  <c r="K11679" i="14"/>
  <c r="L11679" i="14"/>
  <c r="N11679" i="14"/>
  <c r="K11680" i="14"/>
  <c r="L11680" i="14"/>
  <c r="N11680" i="14"/>
  <c r="K11681" i="14"/>
  <c r="L11681" i="14"/>
  <c r="N11681" i="14"/>
  <c r="K11682" i="14"/>
  <c r="L11682" i="14"/>
  <c r="N11682" i="14"/>
  <c r="N11683" i="14"/>
  <c r="K11684" i="14"/>
  <c r="L11684" i="14"/>
  <c r="N11684" i="14"/>
  <c r="K11685" i="14"/>
  <c r="L11685" i="14"/>
  <c r="N11685" i="14"/>
  <c r="K11686" i="14"/>
  <c r="L11686" i="14"/>
  <c r="N11686" i="14"/>
  <c r="K11687" i="14"/>
  <c r="L11687" i="14"/>
  <c r="N11687" i="14"/>
  <c r="K11688" i="14"/>
  <c r="L11688" i="14"/>
  <c r="N11688" i="14"/>
  <c r="K11689" i="14"/>
  <c r="L11689" i="14"/>
  <c r="N11689" i="14"/>
  <c r="K11690" i="14"/>
  <c r="L11690" i="14"/>
  <c r="N11690" i="14"/>
  <c r="N11691" i="14"/>
  <c r="K11692" i="14"/>
  <c r="L11692" i="14"/>
  <c r="N11692" i="14"/>
  <c r="K11693" i="14"/>
  <c r="L11693" i="14"/>
  <c r="N11693" i="14"/>
  <c r="K11694" i="14"/>
  <c r="L11694" i="14"/>
  <c r="N11694" i="14"/>
  <c r="K11695" i="14"/>
  <c r="L11695" i="14"/>
  <c r="N11695" i="14"/>
  <c r="K11696" i="14"/>
  <c r="L11696" i="14"/>
  <c r="N11696" i="14"/>
  <c r="K11697" i="14"/>
  <c r="L11697" i="14"/>
  <c r="N11697" i="14"/>
  <c r="K11698" i="14"/>
  <c r="L11698" i="14"/>
  <c r="N11698" i="14"/>
  <c r="N11699" i="14"/>
  <c r="K11700" i="14"/>
  <c r="L11700" i="14"/>
  <c r="N11700" i="14"/>
  <c r="K11701" i="14"/>
  <c r="L11701" i="14"/>
  <c r="N11701" i="14"/>
  <c r="K11702" i="14"/>
  <c r="L11702" i="14"/>
  <c r="N11702" i="14"/>
  <c r="K11703" i="14"/>
  <c r="L11703" i="14"/>
  <c r="N11703" i="14"/>
  <c r="K11704" i="14"/>
  <c r="L11704" i="14"/>
  <c r="N11704" i="14"/>
  <c r="K11705" i="14"/>
  <c r="L11705" i="14"/>
  <c r="N11705" i="14"/>
  <c r="K11706" i="14"/>
  <c r="L11706" i="14"/>
  <c r="N11706" i="14"/>
  <c r="N11707" i="14"/>
  <c r="K11708" i="14"/>
  <c r="L11708" i="14"/>
  <c r="N11708" i="14"/>
  <c r="K11709" i="14"/>
  <c r="L11709" i="14"/>
  <c r="N11709" i="14"/>
  <c r="K11710" i="14"/>
  <c r="L11710" i="14"/>
  <c r="N11710" i="14"/>
  <c r="K11711" i="14"/>
  <c r="L11711" i="14"/>
  <c r="N11711" i="14"/>
  <c r="K11712" i="14"/>
  <c r="L11712" i="14"/>
  <c r="N11712" i="14"/>
  <c r="K11713" i="14"/>
  <c r="L11713" i="14"/>
  <c r="N11713" i="14"/>
  <c r="K11714" i="14"/>
  <c r="L11714" i="14"/>
  <c r="N11714" i="14"/>
  <c r="N11715" i="14"/>
  <c r="K11716" i="14"/>
  <c r="L11716" i="14"/>
  <c r="N11716" i="14"/>
  <c r="K11717" i="14"/>
  <c r="L11717" i="14"/>
  <c r="N11717" i="14"/>
  <c r="K11718" i="14"/>
  <c r="L11718" i="14"/>
  <c r="N11718" i="14"/>
  <c r="K11719" i="14"/>
  <c r="L11719" i="14"/>
  <c r="N11719" i="14"/>
  <c r="K11720" i="14"/>
  <c r="L11720" i="14"/>
  <c r="N11720" i="14"/>
  <c r="K11721" i="14"/>
  <c r="L11721" i="14"/>
  <c r="N11721" i="14"/>
  <c r="K11722" i="14"/>
  <c r="L11722" i="14"/>
  <c r="N11722" i="14"/>
  <c r="N11723" i="14"/>
  <c r="K11724" i="14"/>
  <c r="L11724" i="14"/>
  <c r="N11724" i="14"/>
  <c r="K11725" i="14"/>
  <c r="L11725" i="14"/>
  <c r="N11725" i="14"/>
  <c r="K11726" i="14"/>
  <c r="L11726" i="14"/>
  <c r="N11726" i="14"/>
  <c r="K11727" i="14"/>
  <c r="L11727" i="14"/>
  <c r="N11727" i="14"/>
  <c r="K11728" i="14"/>
  <c r="L11728" i="14"/>
  <c r="N11728" i="14"/>
  <c r="K11729" i="14"/>
  <c r="L11729" i="14"/>
  <c r="N11729" i="14"/>
  <c r="K11730" i="14"/>
  <c r="L11730" i="14"/>
  <c r="N11730" i="14"/>
  <c r="N11731" i="14"/>
  <c r="K11732" i="14"/>
  <c r="L11732" i="14"/>
  <c r="N11732" i="14"/>
  <c r="K11733" i="14"/>
  <c r="L11733" i="14"/>
  <c r="N11733" i="14"/>
  <c r="K11734" i="14"/>
  <c r="L11734" i="14"/>
  <c r="N11734" i="14"/>
  <c r="K11735" i="14"/>
  <c r="L11735" i="14"/>
  <c r="N11735" i="14"/>
  <c r="K11736" i="14"/>
  <c r="L11736" i="14"/>
  <c r="N11736" i="14"/>
  <c r="K11737" i="14"/>
  <c r="L11737" i="14"/>
  <c r="N11737" i="14"/>
  <c r="K11738" i="14"/>
  <c r="L11738" i="14"/>
  <c r="N11738" i="14"/>
  <c r="N11739" i="14"/>
  <c r="K11740" i="14"/>
  <c r="L11740" i="14"/>
  <c r="N11740" i="14"/>
  <c r="K11741" i="14"/>
  <c r="L11741" i="14"/>
  <c r="N11741" i="14"/>
  <c r="K11742" i="14"/>
  <c r="L11742" i="14"/>
  <c r="N11742" i="14"/>
  <c r="K11743" i="14"/>
  <c r="L11743" i="14"/>
  <c r="N11743" i="14"/>
  <c r="K11744" i="14"/>
  <c r="L11744" i="14"/>
  <c r="N11744" i="14"/>
  <c r="K11745" i="14"/>
  <c r="L11745" i="14"/>
  <c r="N11745" i="14"/>
  <c r="K11746" i="14"/>
  <c r="L11746" i="14"/>
  <c r="N11746" i="14"/>
  <c r="N11747" i="14"/>
  <c r="K11748" i="14"/>
  <c r="L11748" i="14"/>
  <c r="N11748" i="14"/>
  <c r="K11749" i="14"/>
  <c r="L11749" i="14"/>
  <c r="N11749" i="14"/>
  <c r="K11750" i="14"/>
  <c r="L11750" i="14"/>
  <c r="N11750" i="14"/>
  <c r="K11751" i="14"/>
  <c r="L11751" i="14"/>
  <c r="N11751" i="14"/>
  <c r="K11752" i="14"/>
  <c r="L11752" i="14"/>
  <c r="N11752" i="14"/>
  <c r="K11753" i="14"/>
  <c r="L11753" i="14"/>
  <c r="N11753" i="14"/>
  <c r="K11754" i="14"/>
  <c r="L11754" i="14"/>
  <c r="N11754" i="14"/>
  <c r="N11755" i="14"/>
  <c r="K11756" i="14"/>
  <c r="L11756" i="14"/>
  <c r="N11756" i="14"/>
  <c r="K11757" i="14"/>
  <c r="L11757" i="14"/>
  <c r="N11757" i="14"/>
  <c r="K11758" i="14"/>
  <c r="L11758" i="14"/>
  <c r="N11758" i="14"/>
  <c r="K11759" i="14"/>
  <c r="L11759" i="14"/>
  <c r="N11759" i="14"/>
  <c r="K11760" i="14"/>
  <c r="L11760" i="14"/>
  <c r="N11760" i="14"/>
  <c r="K11761" i="14"/>
  <c r="L11761" i="14"/>
  <c r="N11761" i="14"/>
  <c r="K11762" i="14"/>
  <c r="L11762" i="14"/>
  <c r="N11762" i="14"/>
  <c r="N11763" i="14"/>
  <c r="K11764" i="14"/>
  <c r="L11764" i="14"/>
  <c r="N11764" i="14"/>
  <c r="K11765" i="14"/>
  <c r="L11765" i="14"/>
  <c r="N11765" i="14"/>
  <c r="K11766" i="14"/>
  <c r="L11766" i="14"/>
  <c r="N11766" i="14"/>
  <c r="K11767" i="14"/>
  <c r="L11767" i="14"/>
  <c r="N11767" i="14"/>
  <c r="K11768" i="14"/>
  <c r="L11768" i="14"/>
  <c r="N11768" i="14"/>
  <c r="K11769" i="14"/>
  <c r="L11769" i="14"/>
  <c r="N11769" i="14"/>
  <c r="K11770" i="14"/>
  <c r="L11770" i="14"/>
  <c r="N11770" i="14"/>
  <c r="N11771" i="14"/>
  <c r="K11772" i="14"/>
  <c r="L11772" i="14"/>
  <c r="N11772" i="14"/>
  <c r="K11773" i="14"/>
  <c r="L11773" i="14"/>
  <c r="N11773" i="14"/>
  <c r="K11774" i="14"/>
  <c r="L11774" i="14"/>
  <c r="N11774" i="14"/>
  <c r="K11775" i="14"/>
  <c r="L11775" i="14"/>
  <c r="N11775" i="14"/>
  <c r="K11776" i="14"/>
  <c r="L11776" i="14"/>
  <c r="N11776" i="14"/>
  <c r="K11777" i="14"/>
  <c r="L11777" i="14"/>
  <c r="N11777" i="14"/>
  <c r="K11778" i="14"/>
  <c r="L11778" i="14"/>
  <c r="N11778" i="14"/>
  <c r="N11779" i="14"/>
  <c r="K11780" i="14"/>
  <c r="L11780" i="14"/>
  <c r="N11780" i="14"/>
  <c r="K11781" i="14"/>
  <c r="L11781" i="14"/>
  <c r="N11781" i="14"/>
  <c r="K11782" i="14"/>
  <c r="L11782" i="14"/>
  <c r="N11782" i="14"/>
  <c r="K11783" i="14"/>
  <c r="L11783" i="14"/>
  <c r="N11783" i="14"/>
  <c r="K11784" i="14"/>
  <c r="L11784" i="14"/>
  <c r="N11784" i="14"/>
  <c r="K11785" i="14"/>
  <c r="L11785" i="14"/>
  <c r="N11785" i="14"/>
  <c r="K11786" i="14"/>
  <c r="L11786" i="14"/>
  <c r="N11786" i="14"/>
  <c r="N11787" i="14"/>
  <c r="K11788" i="14"/>
  <c r="L11788" i="14"/>
  <c r="N11788" i="14"/>
  <c r="K11789" i="14"/>
  <c r="L11789" i="14"/>
  <c r="N11789" i="14"/>
  <c r="K11790" i="14"/>
  <c r="L11790" i="14"/>
  <c r="N11790" i="14"/>
  <c r="K11791" i="14"/>
  <c r="L11791" i="14"/>
  <c r="N11791" i="14"/>
  <c r="K11792" i="14"/>
  <c r="L11792" i="14"/>
  <c r="N11792" i="14"/>
  <c r="K11793" i="14"/>
  <c r="L11793" i="14"/>
  <c r="N11793" i="14"/>
  <c r="K11794" i="14"/>
  <c r="L11794" i="14"/>
  <c r="N11794" i="14"/>
  <c r="N11795" i="14"/>
  <c r="K11796" i="14"/>
  <c r="L11796" i="14"/>
  <c r="N11796" i="14"/>
  <c r="K11797" i="14"/>
  <c r="L11797" i="14"/>
  <c r="N11797" i="14"/>
  <c r="K11798" i="14"/>
  <c r="L11798" i="14"/>
  <c r="N11798" i="14"/>
  <c r="K11799" i="14"/>
  <c r="L11799" i="14"/>
  <c r="N11799" i="14"/>
  <c r="K11800" i="14"/>
  <c r="L11800" i="14"/>
  <c r="N11800" i="14"/>
  <c r="K11801" i="14"/>
  <c r="L11801" i="14"/>
  <c r="N11801" i="14"/>
  <c r="K11802" i="14"/>
  <c r="L11802" i="14"/>
  <c r="N11802" i="14"/>
  <c r="N11803" i="14"/>
  <c r="K11804" i="14"/>
  <c r="L11804" i="14"/>
  <c r="N11804" i="14"/>
  <c r="K11805" i="14"/>
  <c r="L11805" i="14"/>
  <c r="N11805" i="14"/>
  <c r="K11806" i="14"/>
  <c r="L11806" i="14"/>
  <c r="N11806" i="14"/>
  <c r="K11807" i="14"/>
  <c r="L11807" i="14"/>
  <c r="N11807" i="14"/>
  <c r="K11808" i="14"/>
  <c r="L11808" i="14"/>
  <c r="N11808" i="14"/>
  <c r="K11809" i="14"/>
  <c r="L11809" i="14"/>
  <c r="N11809" i="14"/>
  <c r="K11810" i="14"/>
  <c r="L11810" i="14"/>
  <c r="N11810" i="14"/>
  <c r="N11811" i="14"/>
  <c r="K11812" i="14"/>
  <c r="L11812" i="14"/>
  <c r="N11812" i="14"/>
  <c r="K11813" i="14"/>
  <c r="L11813" i="14"/>
  <c r="N11813" i="14"/>
  <c r="K11814" i="14"/>
  <c r="L11814" i="14"/>
  <c r="N11814" i="14"/>
  <c r="K11815" i="14"/>
  <c r="L11815" i="14"/>
  <c r="N11815" i="14"/>
  <c r="K11816" i="14"/>
  <c r="L11816" i="14"/>
  <c r="N11816" i="14"/>
  <c r="K11817" i="14"/>
  <c r="L11817" i="14"/>
  <c r="N11817" i="14"/>
  <c r="K11818" i="14"/>
  <c r="L11818" i="14"/>
  <c r="N11818" i="14"/>
  <c r="N11819" i="14"/>
  <c r="K11820" i="14"/>
  <c r="L11820" i="14"/>
  <c r="N11820" i="14"/>
  <c r="K11821" i="14"/>
  <c r="L11821" i="14"/>
  <c r="N11821" i="14"/>
  <c r="K11822" i="14"/>
  <c r="L11822" i="14"/>
  <c r="N11822" i="14"/>
  <c r="K11823" i="14"/>
  <c r="L11823" i="14"/>
  <c r="N11823" i="14"/>
  <c r="K11824" i="14"/>
  <c r="L11824" i="14"/>
  <c r="N11824" i="14"/>
  <c r="K11825" i="14"/>
  <c r="L11825" i="14"/>
  <c r="N11825" i="14"/>
  <c r="K11826" i="14"/>
  <c r="L11826" i="14"/>
  <c r="N11826" i="14"/>
  <c r="N11827" i="14"/>
  <c r="K11828" i="14"/>
  <c r="L11828" i="14"/>
  <c r="N11828" i="14"/>
  <c r="K11829" i="14"/>
  <c r="L11829" i="14"/>
  <c r="N11829" i="14"/>
  <c r="K11830" i="14"/>
  <c r="L11830" i="14"/>
  <c r="N11830" i="14"/>
  <c r="K11831" i="14"/>
  <c r="L11831" i="14"/>
  <c r="N11831" i="14"/>
  <c r="K11832" i="14"/>
  <c r="L11832" i="14"/>
  <c r="N11832" i="14"/>
  <c r="K11833" i="14"/>
  <c r="L11833" i="14"/>
  <c r="N11833" i="14"/>
  <c r="K11834" i="14"/>
  <c r="L11834" i="14"/>
  <c r="N11834" i="14"/>
  <c r="N11835" i="14"/>
  <c r="K11836" i="14"/>
  <c r="L11836" i="14"/>
  <c r="N11836" i="14"/>
  <c r="K11837" i="14"/>
  <c r="L11837" i="14"/>
  <c r="N11837" i="14"/>
  <c r="K11838" i="14"/>
  <c r="L11838" i="14"/>
  <c r="N11838" i="14"/>
  <c r="K11839" i="14"/>
  <c r="L11839" i="14"/>
  <c r="N11839" i="14"/>
  <c r="K11840" i="14"/>
  <c r="L11840" i="14"/>
  <c r="N11840" i="14"/>
  <c r="K11841" i="14"/>
  <c r="L11841" i="14"/>
  <c r="N11841" i="14"/>
  <c r="K11842" i="14"/>
  <c r="L11842" i="14"/>
  <c r="N11842" i="14"/>
  <c r="N11843" i="14"/>
  <c r="K11844" i="14"/>
  <c r="L11844" i="14"/>
  <c r="N11844" i="14"/>
  <c r="K11845" i="14"/>
  <c r="L11845" i="14"/>
  <c r="N11845" i="14"/>
  <c r="K11846" i="14"/>
  <c r="L11846" i="14"/>
  <c r="N11846" i="14"/>
  <c r="K11847" i="14"/>
  <c r="L11847" i="14"/>
  <c r="N11847" i="14"/>
  <c r="K11848" i="14"/>
  <c r="L11848" i="14"/>
  <c r="N11848" i="14"/>
  <c r="K11849" i="14"/>
  <c r="L11849" i="14"/>
  <c r="N11849" i="14"/>
  <c r="K11850" i="14"/>
  <c r="L11850" i="14"/>
  <c r="N11850" i="14"/>
  <c r="N11851" i="14"/>
  <c r="K11852" i="14"/>
  <c r="L11852" i="14"/>
  <c r="N11852" i="14"/>
  <c r="K11853" i="14"/>
  <c r="L11853" i="14"/>
  <c r="N11853" i="14"/>
  <c r="K11854" i="14"/>
  <c r="L11854" i="14"/>
  <c r="N11854" i="14"/>
  <c r="K11855" i="14"/>
  <c r="L11855" i="14"/>
  <c r="N11855" i="14"/>
  <c r="K11856" i="14"/>
  <c r="L11856" i="14"/>
  <c r="N11856" i="14"/>
  <c r="K11857" i="14"/>
  <c r="L11857" i="14"/>
  <c r="N11857" i="14"/>
  <c r="K11858" i="14"/>
  <c r="L11858" i="14"/>
  <c r="N11858" i="14"/>
  <c r="N11859" i="14"/>
  <c r="K11860" i="14"/>
  <c r="L11860" i="14"/>
  <c r="N11860" i="14"/>
  <c r="K11861" i="14"/>
  <c r="L11861" i="14"/>
  <c r="N11861" i="14"/>
  <c r="K11862" i="14"/>
  <c r="L11862" i="14"/>
  <c r="N11862" i="14"/>
  <c r="K11863" i="14"/>
  <c r="L11863" i="14"/>
  <c r="N11863" i="14"/>
  <c r="K11864" i="14"/>
  <c r="L11864" i="14"/>
  <c r="N11864" i="14"/>
  <c r="K11865" i="14"/>
  <c r="L11865" i="14"/>
  <c r="N11865" i="14"/>
  <c r="K11866" i="14"/>
  <c r="L11866" i="14"/>
  <c r="N11866" i="14"/>
  <c r="N11867" i="14"/>
  <c r="K11868" i="14"/>
  <c r="L11868" i="14"/>
  <c r="N11868" i="14"/>
  <c r="K11869" i="14"/>
  <c r="L11869" i="14"/>
  <c r="N11869" i="14"/>
  <c r="K11870" i="14"/>
  <c r="L11870" i="14"/>
  <c r="N11870" i="14"/>
  <c r="K11871" i="14"/>
  <c r="L11871" i="14"/>
  <c r="N11871" i="14"/>
  <c r="K11872" i="14"/>
  <c r="L11872" i="14"/>
  <c r="N11872" i="14"/>
  <c r="K11873" i="14"/>
  <c r="L11873" i="14"/>
  <c r="N11873" i="14"/>
  <c r="K11874" i="14"/>
  <c r="L11874" i="14"/>
  <c r="N11874" i="14"/>
  <c r="N11875" i="14"/>
  <c r="K11876" i="14"/>
  <c r="L11876" i="14"/>
  <c r="N11876" i="14"/>
  <c r="K11877" i="14"/>
  <c r="L11877" i="14"/>
  <c r="N11877" i="14"/>
  <c r="K11878" i="14"/>
  <c r="L11878" i="14"/>
  <c r="N11878" i="14"/>
  <c r="K11879" i="14"/>
  <c r="L11879" i="14"/>
  <c r="N11879" i="14"/>
  <c r="K11880" i="14"/>
  <c r="L11880" i="14"/>
  <c r="N11880" i="14"/>
  <c r="K11881" i="14"/>
  <c r="L11881" i="14"/>
  <c r="N11881" i="14"/>
  <c r="K11882" i="14"/>
  <c r="L11882" i="14"/>
  <c r="N11882" i="14"/>
  <c r="N11883" i="14"/>
  <c r="K11884" i="14"/>
  <c r="L11884" i="14"/>
  <c r="N11884" i="14"/>
  <c r="K11885" i="14"/>
  <c r="L11885" i="14"/>
  <c r="N11885" i="14"/>
  <c r="K11886" i="14"/>
  <c r="L11886" i="14"/>
  <c r="N11886" i="14"/>
  <c r="K11887" i="14"/>
  <c r="L11887" i="14"/>
  <c r="N11887" i="14"/>
  <c r="K11888" i="14"/>
  <c r="L11888" i="14"/>
  <c r="N11888" i="14"/>
  <c r="K11889" i="14"/>
  <c r="L11889" i="14"/>
  <c r="N11889" i="14"/>
  <c r="K11890" i="14"/>
  <c r="L11890" i="14"/>
  <c r="N11890" i="14"/>
  <c r="N11891" i="14"/>
  <c r="K11892" i="14"/>
  <c r="L11892" i="14"/>
  <c r="N11892" i="14"/>
  <c r="K11893" i="14"/>
  <c r="L11893" i="14"/>
  <c r="N11893" i="14"/>
  <c r="K11894" i="14"/>
  <c r="L11894" i="14"/>
  <c r="N11894" i="14"/>
  <c r="K11895" i="14"/>
  <c r="L11895" i="14"/>
  <c r="N11895" i="14"/>
  <c r="K11896" i="14"/>
  <c r="L11896" i="14"/>
  <c r="N11896" i="14"/>
  <c r="K11897" i="14"/>
  <c r="L11897" i="14"/>
  <c r="N11897" i="14"/>
  <c r="K11898" i="14"/>
  <c r="L11898" i="14"/>
  <c r="N11898" i="14"/>
  <c r="N11899" i="14"/>
  <c r="K11900" i="14"/>
  <c r="L11900" i="14"/>
  <c r="N11900" i="14"/>
  <c r="K11901" i="14"/>
  <c r="L11901" i="14"/>
  <c r="N11901" i="14"/>
  <c r="K11902" i="14"/>
  <c r="L11902" i="14"/>
  <c r="N11902" i="14"/>
  <c r="K11903" i="14"/>
  <c r="L11903" i="14"/>
  <c r="N11903" i="14"/>
  <c r="K11904" i="14"/>
  <c r="L11904" i="14"/>
  <c r="N11904" i="14"/>
  <c r="K11905" i="14"/>
  <c r="L11905" i="14"/>
  <c r="N11905" i="14"/>
  <c r="K11906" i="14"/>
  <c r="L11906" i="14"/>
  <c r="N11906" i="14"/>
  <c r="N11907" i="14"/>
  <c r="K11908" i="14"/>
  <c r="L11908" i="14"/>
  <c r="N11908" i="14"/>
  <c r="K11909" i="14"/>
  <c r="L11909" i="14"/>
  <c r="N11909" i="14"/>
  <c r="K11910" i="14"/>
  <c r="L11910" i="14"/>
  <c r="N11910" i="14"/>
  <c r="K11911" i="14"/>
  <c r="L11911" i="14"/>
  <c r="N11911" i="14"/>
  <c r="K11912" i="14"/>
  <c r="L11912" i="14"/>
  <c r="N11912" i="14"/>
  <c r="K11913" i="14"/>
  <c r="L11913" i="14"/>
  <c r="N11913" i="14"/>
  <c r="K11914" i="14"/>
  <c r="L11914" i="14"/>
  <c r="N11914" i="14"/>
  <c r="N11915" i="14"/>
  <c r="K11916" i="14"/>
  <c r="L11916" i="14"/>
  <c r="N11916" i="14"/>
  <c r="K11917" i="14"/>
  <c r="L11917" i="14"/>
  <c r="N11917" i="14"/>
  <c r="K11918" i="14"/>
  <c r="L11918" i="14"/>
  <c r="N11918" i="14"/>
  <c r="K11919" i="14"/>
  <c r="L11919" i="14"/>
  <c r="N11919" i="14"/>
  <c r="K11920" i="14"/>
  <c r="L11920" i="14"/>
  <c r="N11920" i="14"/>
  <c r="K11921" i="14"/>
  <c r="L11921" i="14"/>
  <c r="N11921" i="14"/>
  <c r="K11922" i="14"/>
  <c r="L11922" i="14"/>
  <c r="N11922" i="14"/>
  <c r="N11923" i="14"/>
  <c r="K11924" i="14"/>
  <c r="L11924" i="14"/>
  <c r="N11924" i="14"/>
  <c r="K11925" i="14"/>
  <c r="L11925" i="14"/>
  <c r="N11925" i="14"/>
  <c r="K11926" i="14"/>
  <c r="L11926" i="14"/>
  <c r="N11926" i="14"/>
  <c r="K11927" i="14"/>
  <c r="L11927" i="14"/>
  <c r="N11927" i="14"/>
  <c r="K11928" i="14"/>
  <c r="L11928" i="14"/>
  <c r="N11928" i="14"/>
  <c r="K11929" i="14"/>
  <c r="L11929" i="14"/>
  <c r="N11929" i="14"/>
  <c r="K11930" i="14"/>
  <c r="L11930" i="14"/>
  <c r="N11930" i="14"/>
  <c r="N11931" i="14"/>
  <c r="K11932" i="14"/>
  <c r="L11932" i="14"/>
  <c r="N11932" i="14"/>
  <c r="K11933" i="14"/>
  <c r="L11933" i="14"/>
  <c r="N11933" i="14"/>
  <c r="K11934" i="14"/>
  <c r="L11934" i="14"/>
  <c r="N11934" i="14"/>
  <c r="K11935" i="14"/>
  <c r="L11935" i="14"/>
  <c r="N11935" i="14"/>
  <c r="K11936" i="14"/>
  <c r="L11936" i="14"/>
  <c r="N11936" i="14"/>
  <c r="K11937" i="14"/>
  <c r="L11937" i="14"/>
  <c r="N11937" i="14"/>
  <c r="K11938" i="14"/>
  <c r="L11938" i="14"/>
  <c r="N11938" i="14"/>
  <c r="N11939" i="14"/>
  <c r="K11940" i="14"/>
  <c r="L11940" i="14"/>
  <c r="N11940" i="14"/>
  <c r="K11941" i="14"/>
  <c r="L11941" i="14"/>
  <c r="N11941" i="14"/>
  <c r="K11942" i="14"/>
  <c r="L11942" i="14"/>
  <c r="N11942" i="14"/>
  <c r="K11943" i="14"/>
  <c r="L11943" i="14"/>
  <c r="N11943" i="14"/>
  <c r="K11944" i="14"/>
  <c r="L11944" i="14"/>
  <c r="N11944" i="14"/>
  <c r="K11945" i="14"/>
  <c r="L11945" i="14"/>
  <c r="N11945" i="14"/>
  <c r="K11946" i="14"/>
  <c r="L11946" i="14"/>
  <c r="N11946" i="14"/>
  <c r="N11947" i="14"/>
  <c r="K11948" i="14"/>
  <c r="L11948" i="14"/>
  <c r="N11948" i="14"/>
  <c r="K11949" i="14"/>
  <c r="L11949" i="14"/>
  <c r="N11949" i="14"/>
  <c r="K11950" i="14"/>
  <c r="L11950" i="14"/>
  <c r="N11950" i="14"/>
  <c r="K11951" i="14"/>
  <c r="L11951" i="14"/>
  <c r="N11951" i="14"/>
  <c r="K11952" i="14"/>
  <c r="L11952" i="14"/>
  <c r="N11952" i="14"/>
  <c r="K11953" i="14"/>
  <c r="L11953" i="14"/>
  <c r="N11953" i="14"/>
  <c r="K11954" i="14"/>
  <c r="L11954" i="14"/>
  <c r="N11954" i="14"/>
  <c r="N11955" i="14"/>
  <c r="K11956" i="14"/>
  <c r="L11956" i="14"/>
  <c r="N11956" i="14"/>
  <c r="K11957" i="14"/>
  <c r="L11957" i="14"/>
  <c r="N11957" i="14"/>
  <c r="K11958" i="14"/>
  <c r="L11958" i="14"/>
  <c r="N11958" i="14"/>
  <c r="K11959" i="14"/>
  <c r="L11959" i="14"/>
  <c r="N11959" i="14"/>
  <c r="K11960" i="14"/>
  <c r="L11960" i="14"/>
  <c r="N11960" i="14"/>
  <c r="K11961" i="14"/>
  <c r="L11961" i="14"/>
  <c r="N11961" i="14"/>
  <c r="K11962" i="14"/>
  <c r="L11962" i="14"/>
  <c r="N11962" i="14"/>
  <c r="N11963" i="14"/>
  <c r="K11964" i="14"/>
  <c r="L11964" i="14"/>
  <c r="N11964" i="14"/>
  <c r="K11965" i="14"/>
  <c r="L11965" i="14"/>
  <c r="N11965" i="14"/>
  <c r="K11966" i="14"/>
  <c r="L11966" i="14"/>
  <c r="N11966" i="14"/>
  <c r="K11967" i="14"/>
  <c r="L11967" i="14"/>
  <c r="N11967" i="14"/>
  <c r="K11968" i="14"/>
  <c r="L11968" i="14"/>
  <c r="N11968" i="14"/>
  <c r="K11969" i="14"/>
  <c r="L11969" i="14"/>
  <c r="N11969" i="14"/>
  <c r="K11970" i="14"/>
  <c r="L11970" i="14"/>
  <c r="N11970" i="14"/>
  <c r="N11971" i="14"/>
  <c r="K11972" i="14"/>
  <c r="L11972" i="14"/>
  <c r="N11972" i="14"/>
  <c r="K11973" i="14"/>
  <c r="L11973" i="14"/>
  <c r="N11973" i="14"/>
  <c r="K11974" i="14"/>
  <c r="L11974" i="14"/>
  <c r="N11974" i="14"/>
  <c r="K11975" i="14"/>
  <c r="L11975" i="14"/>
  <c r="N11975" i="14"/>
  <c r="K11976" i="14"/>
  <c r="L11976" i="14"/>
  <c r="N11976" i="14"/>
  <c r="K11977" i="14"/>
  <c r="L11977" i="14"/>
  <c r="N11977" i="14"/>
  <c r="K11978" i="14"/>
  <c r="L11978" i="14"/>
  <c r="N11978" i="14"/>
  <c r="N11979" i="14"/>
  <c r="K11980" i="14"/>
  <c r="L11980" i="14"/>
  <c r="N11980" i="14"/>
  <c r="K11981" i="14"/>
  <c r="L11981" i="14"/>
  <c r="N11981" i="14"/>
  <c r="K11982" i="14"/>
  <c r="L11982" i="14"/>
  <c r="N11982" i="14"/>
  <c r="K11983" i="14"/>
  <c r="L11983" i="14"/>
  <c r="N11983" i="14"/>
  <c r="K11984" i="14"/>
  <c r="L11984" i="14"/>
  <c r="N11984" i="14"/>
  <c r="K11985" i="14"/>
  <c r="L11985" i="14"/>
  <c r="N11985" i="14"/>
  <c r="K11986" i="14"/>
  <c r="L11986" i="14"/>
  <c r="N11986" i="14"/>
  <c r="N11987" i="14"/>
  <c r="K11988" i="14"/>
  <c r="L11988" i="14"/>
  <c r="N11988" i="14"/>
  <c r="K11989" i="14"/>
  <c r="L11989" i="14"/>
  <c r="N11989" i="14"/>
  <c r="K11990" i="14"/>
  <c r="L11990" i="14"/>
  <c r="N11990" i="14"/>
  <c r="K11991" i="14"/>
  <c r="L11991" i="14"/>
  <c r="N11991" i="14"/>
  <c r="K11992" i="14"/>
  <c r="L11992" i="14"/>
  <c r="N11992" i="14"/>
  <c r="K11993" i="14"/>
  <c r="L11993" i="14"/>
  <c r="N11993" i="14"/>
  <c r="K11994" i="14"/>
  <c r="L11994" i="14"/>
  <c r="N11994" i="14"/>
  <c r="N11995" i="14"/>
  <c r="K11996" i="14"/>
  <c r="L11996" i="14"/>
  <c r="N11996" i="14"/>
  <c r="K11997" i="14"/>
  <c r="L11997" i="14"/>
  <c r="N11997" i="14"/>
  <c r="K11998" i="14"/>
  <c r="L11998" i="14"/>
  <c r="N11998" i="14"/>
  <c r="K11999" i="14"/>
  <c r="L11999" i="14"/>
  <c r="N11999" i="14"/>
  <c r="K12000" i="14"/>
  <c r="L12000" i="14"/>
  <c r="N12000" i="14"/>
  <c r="K12001" i="14"/>
  <c r="L12001" i="14"/>
  <c r="N12001" i="14"/>
  <c r="K12002" i="14"/>
  <c r="L12002" i="14"/>
  <c r="N12002" i="14"/>
  <c r="N12003" i="14"/>
  <c r="K12004" i="14"/>
  <c r="L12004" i="14"/>
  <c r="N12004" i="14"/>
  <c r="K12005" i="14"/>
  <c r="L12005" i="14"/>
  <c r="N12005" i="14"/>
  <c r="K12006" i="14"/>
  <c r="L12006" i="14"/>
  <c r="N12006" i="14"/>
  <c r="K12007" i="14"/>
  <c r="L12007" i="14"/>
  <c r="N12007" i="14"/>
  <c r="K12008" i="14"/>
  <c r="L12008" i="14"/>
  <c r="N12008" i="14"/>
  <c r="K12009" i="14"/>
  <c r="L12009" i="14"/>
  <c r="N12009" i="14"/>
  <c r="K12010" i="14"/>
  <c r="L12010" i="14"/>
  <c r="N12010" i="14"/>
  <c r="N12011" i="14"/>
  <c r="K12012" i="14"/>
  <c r="L12012" i="14"/>
  <c r="N12012" i="14"/>
  <c r="K12013" i="14"/>
  <c r="L12013" i="14"/>
  <c r="N12013" i="14"/>
  <c r="K12014" i="14"/>
  <c r="L12014" i="14"/>
  <c r="N12014" i="14"/>
  <c r="K12015" i="14"/>
  <c r="L12015" i="14"/>
  <c r="N12015" i="14"/>
  <c r="K12016" i="14"/>
  <c r="L12016" i="14"/>
  <c r="N12016" i="14"/>
  <c r="K12017" i="14"/>
  <c r="L12017" i="14"/>
  <c r="N12017" i="14"/>
  <c r="K12018" i="14"/>
  <c r="L12018" i="14"/>
  <c r="N12018" i="14"/>
  <c r="N12019" i="14"/>
  <c r="K12020" i="14"/>
  <c r="L12020" i="14"/>
  <c r="N12020" i="14"/>
  <c r="K12021" i="14"/>
  <c r="L12021" i="14"/>
  <c r="N12021" i="14"/>
  <c r="K12022" i="14"/>
  <c r="L12022" i="14"/>
  <c r="N12022" i="14"/>
  <c r="K12023" i="14"/>
  <c r="L12023" i="14"/>
  <c r="N12023" i="14"/>
  <c r="K12024" i="14"/>
  <c r="L12024" i="14"/>
  <c r="N12024" i="14"/>
  <c r="K12025" i="14"/>
  <c r="L12025" i="14"/>
  <c r="N12025" i="14"/>
  <c r="K12026" i="14"/>
  <c r="L12026" i="14"/>
  <c r="N12026" i="14"/>
  <c r="N12027" i="14"/>
  <c r="K12028" i="14"/>
  <c r="L12028" i="14"/>
  <c r="N12028" i="14"/>
  <c r="K12029" i="14"/>
  <c r="L12029" i="14"/>
  <c r="N12029" i="14"/>
  <c r="K12030" i="14"/>
  <c r="L12030" i="14"/>
  <c r="N12030" i="14"/>
  <c r="K12031" i="14"/>
  <c r="L12031" i="14"/>
  <c r="N12031" i="14"/>
  <c r="K12032" i="14"/>
  <c r="L12032" i="14"/>
  <c r="N12032" i="14"/>
  <c r="K12033" i="14"/>
  <c r="L12033" i="14"/>
  <c r="N12033" i="14"/>
  <c r="K12034" i="14"/>
  <c r="L12034" i="14"/>
  <c r="N12034" i="14"/>
  <c r="N12035" i="14"/>
  <c r="K12036" i="14"/>
  <c r="L12036" i="14"/>
  <c r="N12036" i="14"/>
  <c r="K12037" i="14"/>
  <c r="L12037" i="14"/>
  <c r="N12037" i="14"/>
  <c r="K12038" i="14"/>
  <c r="L12038" i="14"/>
  <c r="N12038" i="14"/>
  <c r="K12039" i="14"/>
  <c r="L12039" i="14"/>
  <c r="N12039" i="14"/>
  <c r="K12040" i="14"/>
  <c r="L12040" i="14"/>
  <c r="N12040" i="14"/>
  <c r="K12041" i="14"/>
  <c r="L12041" i="14"/>
  <c r="N12041" i="14"/>
  <c r="K12042" i="14"/>
  <c r="L12042" i="14"/>
  <c r="N12042" i="14"/>
  <c r="N12043" i="14"/>
  <c r="K12044" i="14"/>
  <c r="L12044" i="14"/>
  <c r="N12044" i="14"/>
  <c r="K12045" i="14"/>
  <c r="L12045" i="14"/>
  <c r="N12045" i="14"/>
  <c r="K12046" i="14"/>
  <c r="L12046" i="14"/>
  <c r="N12046" i="14"/>
  <c r="K12047" i="14"/>
  <c r="L12047" i="14"/>
  <c r="N12047" i="14"/>
  <c r="K12048" i="14"/>
  <c r="L12048" i="14"/>
  <c r="N12048" i="14"/>
  <c r="K12049" i="14"/>
  <c r="L12049" i="14"/>
  <c r="N12049" i="14"/>
  <c r="K12050" i="14"/>
  <c r="L12050" i="14"/>
  <c r="N12050" i="14"/>
  <c r="N12051" i="14"/>
  <c r="K12052" i="14"/>
  <c r="L12052" i="14"/>
  <c r="N12052" i="14"/>
  <c r="K12053" i="14"/>
  <c r="L12053" i="14"/>
  <c r="N12053" i="14"/>
  <c r="K12054" i="14"/>
  <c r="L12054" i="14"/>
  <c r="N12054" i="14"/>
  <c r="K12055" i="14"/>
  <c r="L12055" i="14"/>
  <c r="N12055" i="14"/>
  <c r="K12056" i="14"/>
  <c r="L12056" i="14"/>
  <c r="N12056" i="14"/>
  <c r="K12057" i="14"/>
  <c r="L12057" i="14"/>
  <c r="N12057" i="14"/>
  <c r="K12058" i="14"/>
  <c r="L12058" i="14"/>
  <c r="N12058" i="14"/>
  <c r="N12059" i="14"/>
  <c r="K12060" i="14"/>
  <c r="L12060" i="14"/>
  <c r="N12060" i="14"/>
  <c r="K12061" i="14"/>
  <c r="L12061" i="14"/>
  <c r="N12061" i="14"/>
  <c r="K12062" i="14"/>
  <c r="L12062" i="14"/>
  <c r="N12062" i="14"/>
  <c r="K12063" i="14"/>
  <c r="L12063" i="14"/>
  <c r="N12063" i="14"/>
  <c r="K12064" i="14"/>
  <c r="L12064" i="14"/>
  <c r="N12064" i="14"/>
  <c r="K12065" i="14"/>
  <c r="L12065" i="14"/>
  <c r="N12065" i="14"/>
  <c r="K12066" i="14"/>
  <c r="L12066" i="14"/>
  <c r="N12066" i="14"/>
  <c r="N12067" i="14"/>
  <c r="K12068" i="14"/>
  <c r="L12068" i="14"/>
  <c r="N12068" i="14"/>
  <c r="K12069" i="14"/>
  <c r="L12069" i="14"/>
  <c r="N12069" i="14"/>
  <c r="K12070" i="14"/>
  <c r="L12070" i="14"/>
  <c r="N12070" i="14"/>
  <c r="K12071" i="14"/>
  <c r="L12071" i="14"/>
  <c r="N12071" i="14"/>
  <c r="K12072" i="14"/>
  <c r="L12072" i="14"/>
  <c r="N12072" i="14"/>
  <c r="K12073" i="14"/>
  <c r="L12073" i="14"/>
  <c r="N12073" i="14"/>
  <c r="K12074" i="14"/>
  <c r="L12074" i="14"/>
  <c r="N12074" i="14"/>
  <c r="N12075" i="14"/>
  <c r="K12076" i="14"/>
  <c r="L12076" i="14"/>
  <c r="N12076" i="14"/>
  <c r="K12077" i="14"/>
  <c r="L12077" i="14"/>
  <c r="N12077" i="14"/>
  <c r="K12078" i="14"/>
  <c r="L12078" i="14"/>
  <c r="N12078" i="14"/>
  <c r="K12079" i="14"/>
  <c r="L12079" i="14"/>
  <c r="N12079" i="14"/>
  <c r="K12080" i="14"/>
  <c r="L12080" i="14"/>
  <c r="N12080" i="14"/>
  <c r="K12081" i="14"/>
  <c r="L12081" i="14"/>
  <c r="N12081" i="14"/>
  <c r="K12082" i="14"/>
  <c r="L12082" i="14"/>
  <c r="N12082" i="14"/>
  <c r="N12083" i="14"/>
  <c r="K12084" i="14"/>
  <c r="L12084" i="14"/>
  <c r="N12084" i="14"/>
  <c r="K12085" i="14"/>
  <c r="L12085" i="14"/>
  <c r="N12085" i="14"/>
  <c r="K12086" i="14"/>
  <c r="L12086" i="14"/>
  <c r="N12086" i="14"/>
  <c r="K12087" i="14"/>
  <c r="L12087" i="14"/>
  <c r="N12087" i="14"/>
  <c r="K12088" i="14"/>
  <c r="L12088" i="14"/>
  <c r="N12088" i="14"/>
  <c r="K12089" i="14"/>
  <c r="L12089" i="14"/>
  <c r="N12089" i="14"/>
  <c r="K12090" i="14"/>
  <c r="L12090" i="14"/>
  <c r="N12090" i="14"/>
  <c r="N12091" i="14"/>
  <c r="K12092" i="14"/>
  <c r="L12092" i="14"/>
  <c r="N12092" i="14"/>
  <c r="K12093" i="14"/>
  <c r="L12093" i="14"/>
  <c r="N12093" i="14"/>
  <c r="K12094" i="14"/>
  <c r="L12094" i="14"/>
  <c r="N12094" i="14"/>
  <c r="K12095" i="14"/>
  <c r="L12095" i="14"/>
  <c r="N12095" i="14"/>
  <c r="K12096" i="14"/>
  <c r="L12096" i="14"/>
  <c r="N12096" i="14"/>
  <c r="K12097" i="14"/>
  <c r="L12097" i="14"/>
  <c r="N12097" i="14"/>
  <c r="K12098" i="14"/>
  <c r="L12098" i="14"/>
  <c r="N12098" i="14"/>
  <c r="N12099" i="14"/>
  <c r="K12100" i="14"/>
  <c r="L12100" i="14"/>
  <c r="N12100" i="14"/>
  <c r="K12101" i="14"/>
  <c r="L12101" i="14"/>
  <c r="N12101" i="14"/>
  <c r="K12102" i="14"/>
  <c r="L12102" i="14"/>
  <c r="N12102" i="14"/>
  <c r="K12103" i="14"/>
  <c r="L12103" i="14"/>
  <c r="N12103" i="14"/>
  <c r="K12104" i="14"/>
  <c r="L12104" i="14"/>
  <c r="N12104" i="14"/>
  <c r="K12105" i="14"/>
  <c r="L12105" i="14"/>
  <c r="N12105" i="14"/>
  <c r="K12106" i="14"/>
  <c r="L12106" i="14"/>
  <c r="N12106" i="14"/>
  <c r="N12107" i="14"/>
  <c r="K12108" i="14"/>
  <c r="L12108" i="14"/>
  <c r="N12108" i="14"/>
  <c r="K12109" i="14"/>
  <c r="L12109" i="14"/>
  <c r="N12109" i="14"/>
  <c r="K12110" i="14"/>
  <c r="L12110" i="14"/>
  <c r="N12110" i="14"/>
  <c r="K12111" i="14"/>
  <c r="L12111" i="14"/>
  <c r="N12111" i="14"/>
  <c r="K12112" i="14"/>
  <c r="L12112" i="14"/>
  <c r="N12112" i="14"/>
  <c r="K12113" i="14"/>
  <c r="L12113" i="14"/>
  <c r="N12113" i="14"/>
  <c r="K12114" i="14"/>
  <c r="L12114" i="14"/>
  <c r="N12114" i="14"/>
  <c r="N12115" i="14"/>
  <c r="K12116" i="14"/>
  <c r="L12116" i="14"/>
  <c r="N12116" i="14"/>
  <c r="K12117" i="14"/>
  <c r="L12117" i="14"/>
  <c r="N12117" i="14"/>
  <c r="K12118" i="14"/>
  <c r="L12118" i="14"/>
  <c r="N12118" i="14"/>
  <c r="K12119" i="14"/>
  <c r="L12119" i="14"/>
  <c r="N12119" i="14"/>
  <c r="K12120" i="14"/>
  <c r="L12120" i="14"/>
  <c r="N12120" i="14"/>
  <c r="K12121" i="14"/>
  <c r="L12121" i="14"/>
  <c r="N12121" i="14"/>
  <c r="K12122" i="14"/>
  <c r="L12122" i="14"/>
  <c r="N12122" i="14"/>
  <c r="N12123" i="14"/>
  <c r="K12124" i="14"/>
  <c r="L12124" i="14"/>
  <c r="N12124" i="14"/>
  <c r="K12125" i="14"/>
  <c r="L12125" i="14"/>
  <c r="N12125" i="14"/>
  <c r="K12126" i="14"/>
  <c r="L12126" i="14"/>
  <c r="N12126" i="14"/>
  <c r="K12127" i="14"/>
  <c r="L12127" i="14"/>
  <c r="N12127" i="14"/>
  <c r="K12128" i="14"/>
  <c r="L12128" i="14"/>
  <c r="N12128" i="14"/>
  <c r="K12129" i="14"/>
  <c r="L12129" i="14"/>
  <c r="N12129" i="14"/>
  <c r="K12130" i="14"/>
  <c r="L12130" i="14"/>
  <c r="N12130" i="14"/>
  <c r="N12131" i="14"/>
  <c r="K12132" i="14"/>
  <c r="L12132" i="14"/>
  <c r="N12132" i="14"/>
  <c r="K12133" i="14"/>
  <c r="L12133" i="14"/>
  <c r="N12133" i="14"/>
  <c r="K12134" i="14"/>
  <c r="L12134" i="14"/>
  <c r="N12134" i="14"/>
  <c r="K12135" i="14"/>
  <c r="L12135" i="14"/>
  <c r="N12135" i="14"/>
  <c r="K12136" i="14"/>
  <c r="L12136" i="14"/>
  <c r="N12136" i="14"/>
  <c r="K12137" i="14"/>
  <c r="L12137" i="14"/>
  <c r="N12137" i="14"/>
  <c r="K12138" i="14"/>
  <c r="L12138" i="14"/>
  <c r="N12138" i="14"/>
  <c r="N12139" i="14"/>
  <c r="K12140" i="14"/>
  <c r="L12140" i="14"/>
  <c r="N12140" i="14"/>
  <c r="K12141" i="14"/>
  <c r="L12141" i="14"/>
  <c r="N12141" i="14"/>
  <c r="K12142" i="14"/>
  <c r="L12142" i="14"/>
  <c r="N12142" i="14"/>
  <c r="K12143" i="14"/>
  <c r="L12143" i="14"/>
  <c r="N12143" i="14"/>
  <c r="K12144" i="14"/>
  <c r="L12144" i="14"/>
  <c r="N12144" i="14"/>
  <c r="K12145" i="14"/>
  <c r="L12145" i="14"/>
  <c r="N12145" i="14"/>
  <c r="K12146" i="14"/>
  <c r="L12146" i="14"/>
  <c r="N12146" i="14"/>
  <c r="N12147" i="14"/>
  <c r="K12148" i="14"/>
  <c r="L12148" i="14"/>
  <c r="N12148" i="14"/>
  <c r="K12149" i="14"/>
  <c r="L12149" i="14"/>
  <c r="N12149" i="14"/>
  <c r="K12150" i="14"/>
  <c r="L12150" i="14"/>
  <c r="N12150" i="14"/>
  <c r="K12151" i="14"/>
  <c r="L12151" i="14"/>
  <c r="N12151" i="14"/>
  <c r="K12152" i="14"/>
  <c r="L12152" i="14"/>
  <c r="N12152" i="14"/>
  <c r="K12153" i="14"/>
  <c r="L12153" i="14"/>
  <c r="N12153" i="14"/>
  <c r="K12154" i="14"/>
  <c r="L12154" i="14"/>
  <c r="N12154" i="14"/>
  <c r="N12155" i="14"/>
  <c r="K12156" i="14"/>
  <c r="L12156" i="14"/>
  <c r="N12156" i="14"/>
  <c r="K12157" i="14"/>
  <c r="L12157" i="14"/>
  <c r="N12157" i="14"/>
  <c r="K12158" i="14"/>
  <c r="L12158" i="14"/>
  <c r="N12158" i="14"/>
  <c r="K12159" i="14"/>
  <c r="L12159" i="14"/>
  <c r="N12159" i="14"/>
  <c r="K12160" i="14"/>
  <c r="L12160" i="14"/>
  <c r="N12160" i="14"/>
  <c r="K12161" i="14"/>
  <c r="L12161" i="14"/>
  <c r="N12161" i="14"/>
  <c r="K12162" i="14"/>
  <c r="L12162" i="14"/>
  <c r="N12162" i="14"/>
  <c r="N12163" i="14"/>
  <c r="K12164" i="14"/>
  <c r="L12164" i="14"/>
  <c r="N12164" i="14"/>
  <c r="K12165" i="14"/>
  <c r="L12165" i="14"/>
  <c r="N12165" i="14"/>
  <c r="K12166" i="14"/>
  <c r="L12166" i="14"/>
  <c r="N12166" i="14"/>
  <c r="K12167" i="14"/>
  <c r="L12167" i="14"/>
  <c r="N12167" i="14"/>
  <c r="K12168" i="14"/>
  <c r="L12168" i="14"/>
  <c r="N12168" i="14"/>
  <c r="K12169" i="14"/>
  <c r="L12169" i="14"/>
  <c r="N12169" i="14"/>
  <c r="K12170" i="14"/>
  <c r="L12170" i="14"/>
  <c r="N12170" i="14"/>
  <c r="N12171" i="14"/>
  <c r="K12172" i="14"/>
  <c r="L12172" i="14"/>
  <c r="N12172" i="14"/>
  <c r="K12173" i="14"/>
  <c r="L12173" i="14"/>
  <c r="N12173" i="14"/>
  <c r="K12174" i="14"/>
  <c r="L12174" i="14"/>
  <c r="N12174" i="14"/>
  <c r="K12175" i="14"/>
  <c r="L12175" i="14"/>
  <c r="N12175" i="14"/>
  <c r="K12176" i="14"/>
  <c r="L12176" i="14"/>
  <c r="N12176" i="14"/>
  <c r="K12177" i="14"/>
  <c r="L12177" i="14"/>
  <c r="N12177" i="14"/>
  <c r="K12178" i="14"/>
  <c r="L12178" i="14"/>
  <c r="N12178" i="14"/>
  <c r="N12179" i="14"/>
  <c r="K12180" i="14"/>
  <c r="L12180" i="14"/>
  <c r="N12180" i="14"/>
  <c r="K12181" i="14"/>
  <c r="L12181" i="14"/>
  <c r="N12181" i="14"/>
  <c r="K12182" i="14"/>
  <c r="L12182" i="14"/>
  <c r="N12182" i="14"/>
  <c r="K12183" i="14"/>
  <c r="L12183" i="14"/>
  <c r="N12183" i="14"/>
  <c r="K12184" i="14"/>
  <c r="L12184" i="14"/>
  <c r="N12184" i="14"/>
  <c r="K12185" i="14"/>
  <c r="L12185" i="14"/>
  <c r="N12185" i="14"/>
  <c r="K12186" i="14"/>
  <c r="L12186" i="14"/>
  <c r="N12186" i="14"/>
  <c r="N12187" i="14"/>
  <c r="K12188" i="14"/>
  <c r="L12188" i="14"/>
  <c r="N12188" i="14"/>
  <c r="K12189" i="14"/>
  <c r="L12189" i="14"/>
  <c r="N12189" i="14"/>
  <c r="K12190" i="14"/>
  <c r="L12190" i="14"/>
  <c r="N12190" i="14"/>
  <c r="K12191" i="14"/>
  <c r="L12191" i="14"/>
  <c r="N12191" i="14"/>
  <c r="K12192" i="14"/>
  <c r="L12192" i="14"/>
  <c r="N12192" i="14"/>
  <c r="K12193" i="14"/>
  <c r="L12193" i="14"/>
  <c r="N12193" i="14"/>
  <c r="K12194" i="14"/>
  <c r="L12194" i="14"/>
  <c r="N12194" i="14"/>
  <c r="N12195" i="14"/>
  <c r="K12196" i="14"/>
  <c r="L12196" i="14"/>
  <c r="N12196" i="14"/>
  <c r="K12197" i="14"/>
  <c r="L12197" i="14"/>
  <c r="N12197" i="14"/>
  <c r="K12198" i="14"/>
  <c r="L12198" i="14"/>
  <c r="N12198" i="14"/>
  <c r="K12199" i="14"/>
  <c r="L12199" i="14"/>
  <c r="N12199" i="14"/>
  <c r="K12200" i="14"/>
  <c r="L12200" i="14"/>
  <c r="N12200" i="14"/>
  <c r="K12201" i="14"/>
  <c r="L12201" i="14"/>
  <c r="N12201" i="14"/>
  <c r="K12202" i="14"/>
  <c r="L12202" i="14"/>
  <c r="N12202" i="14"/>
  <c r="N12203" i="14"/>
  <c r="K12204" i="14"/>
  <c r="L12204" i="14"/>
  <c r="N12204" i="14"/>
  <c r="K12205" i="14"/>
  <c r="L12205" i="14"/>
  <c r="N12205" i="14"/>
  <c r="K12206" i="14"/>
  <c r="L12206" i="14"/>
  <c r="N12206" i="14"/>
  <c r="K12207" i="14"/>
  <c r="L12207" i="14"/>
  <c r="N12207" i="14"/>
  <c r="K12208" i="14"/>
  <c r="L12208" i="14"/>
  <c r="N12208" i="14"/>
  <c r="K12209" i="14"/>
  <c r="L12209" i="14"/>
  <c r="N12209" i="14"/>
  <c r="K12210" i="14"/>
  <c r="L12210" i="14"/>
  <c r="N12210" i="14"/>
  <c r="N12211" i="14"/>
  <c r="K12212" i="14"/>
  <c r="L12212" i="14"/>
  <c r="N12212" i="14"/>
  <c r="K12213" i="14"/>
  <c r="L12213" i="14"/>
  <c r="N12213" i="14"/>
  <c r="K12214" i="14"/>
  <c r="L12214" i="14"/>
  <c r="N12214" i="14"/>
  <c r="K12215" i="14"/>
  <c r="L12215" i="14"/>
  <c r="N12215" i="14"/>
  <c r="K12216" i="14"/>
  <c r="L12216" i="14"/>
  <c r="N12216" i="14"/>
  <c r="K12217" i="14"/>
  <c r="L12217" i="14"/>
  <c r="N12217" i="14"/>
  <c r="K12218" i="14"/>
  <c r="L12218" i="14"/>
  <c r="N12218" i="14"/>
  <c r="N12219" i="14"/>
  <c r="K12220" i="14"/>
  <c r="L12220" i="14"/>
  <c r="N12220" i="14"/>
  <c r="K12221" i="14"/>
  <c r="L12221" i="14"/>
  <c r="N12221" i="14"/>
  <c r="K12222" i="14"/>
  <c r="L12222" i="14"/>
  <c r="N12222" i="14"/>
  <c r="K12223" i="14"/>
  <c r="L12223" i="14"/>
  <c r="N12223" i="14"/>
  <c r="K12224" i="14"/>
  <c r="L12224" i="14"/>
  <c r="N12224" i="14"/>
  <c r="K12225" i="14"/>
  <c r="L12225" i="14"/>
  <c r="N12225" i="14"/>
  <c r="K12226" i="14"/>
  <c r="L12226" i="14"/>
  <c r="N12226" i="14"/>
  <c r="N12227" i="14"/>
  <c r="K12228" i="14"/>
  <c r="L12228" i="14"/>
  <c r="N12228" i="14"/>
  <c r="K12229" i="14"/>
  <c r="L12229" i="14"/>
  <c r="N12229" i="14"/>
  <c r="K12230" i="14"/>
  <c r="L12230" i="14"/>
  <c r="N12230" i="14"/>
  <c r="K12231" i="14"/>
  <c r="L12231" i="14"/>
  <c r="N12231" i="14"/>
  <c r="K12232" i="14"/>
  <c r="L12232" i="14"/>
  <c r="N12232" i="14"/>
  <c r="K12233" i="14"/>
  <c r="L12233" i="14"/>
  <c r="N12233" i="14"/>
  <c r="K12234" i="14"/>
  <c r="L12234" i="14"/>
  <c r="N12234" i="14"/>
  <c r="N12235" i="14"/>
  <c r="K12236" i="14"/>
  <c r="L12236" i="14"/>
  <c r="N12236" i="14"/>
  <c r="K12237" i="14"/>
  <c r="L12237" i="14"/>
  <c r="N12237" i="14"/>
  <c r="K12238" i="14"/>
  <c r="L12238" i="14"/>
  <c r="N12238" i="14"/>
  <c r="K12239" i="14"/>
  <c r="L12239" i="14"/>
  <c r="N12239" i="14"/>
  <c r="K12240" i="14"/>
  <c r="L12240" i="14"/>
  <c r="N12240" i="14"/>
  <c r="K12241" i="14"/>
  <c r="L12241" i="14"/>
  <c r="N12241" i="14"/>
  <c r="K12242" i="14"/>
  <c r="L12242" i="14"/>
  <c r="N12242" i="14"/>
  <c r="N12243" i="14"/>
  <c r="K12244" i="14"/>
  <c r="L12244" i="14"/>
  <c r="N12244" i="14"/>
  <c r="K12245" i="14"/>
  <c r="L12245" i="14"/>
  <c r="N12245" i="14"/>
  <c r="K12246" i="14"/>
  <c r="L12246" i="14"/>
  <c r="N12246" i="14"/>
  <c r="K12247" i="14"/>
  <c r="L12247" i="14"/>
  <c r="N12247" i="14"/>
  <c r="K12248" i="14"/>
  <c r="L12248" i="14"/>
  <c r="N12248" i="14"/>
  <c r="K12249" i="14"/>
  <c r="L12249" i="14"/>
  <c r="N12249" i="14"/>
  <c r="K12250" i="14"/>
  <c r="L12250" i="14"/>
  <c r="N12250" i="14"/>
  <c r="N12251" i="14"/>
  <c r="K12252" i="14"/>
  <c r="L12252" i="14"/>
  <c r="N12252" i="14"/>
  <c r="K12253" i="14"/>
  <c r="L12253" i="14"/>
  <c r="N12253" i="14"/>
  <c r="K12254" i="14"/>
  <c r="L12254" i="14"/>
  <c r="N12254" i="14"/>
  <c r="K12255" i="14"/>
  <c r="L12255" i="14"/>
  <c r="N12255" i="14"/>
  <c r="K12256" i="14"/>
  <c r="L12256" i="14"/>
  <c r="N12256" i="14"/>
  <c r="K12257" i="14"/>
  <c r="L12257" i="14"/>
  <c r="N12257" i="14"/>
  <c r="K12258" i="14"/>
  <c r="L12258" i="14"/>
  <c r="N12258" i="14"/>
  <c r="N12259" i="14"/>
  <c r="K12260" i="14"/>
  <c r="L12260" i="14"/>
  <c r="N12260" i="14"/>
  <c r="K12261" i="14"/>
  <c r="L12261" i="14"/>
  <c r="N12261" i="14"/>
  <c r="K12262" i="14"/>
  <c r="L12262" i="14"/>
  <c r="N12262" i="14"/>
  <c r="K12263" i="14"/>
  <c r="L12263" i="14"/>
  <c r="N12263" i="14"/>
  <c r="K12264" i="14"/>
  <c r="L12264" i="14"/>
  <c r="N12264" i="14"/>
  <c r="K12265" i="14"/>
  <c r="L12265" i="14"/>
  <c r="N12265" i="14"/>
  <c r="K12266" i="14"/>
  <c r="L12266" i="14"/>
  <c r="N12266" i="14"/>
  <c r="N12267" i="14"/>
  <c r="K12268" i="14"/>
  <c r="L12268" i="14"/>
  <c r="N12268" i="14"/>
  <c r="K12269" i="14"/>
  <c r="L12269" i="14"/>
  <c r="N12269" i="14"/>
  <c r="K12270" i="14"/>
  <c r="L12270" i="14"/>
  <c r="N12270" i="14"/>
  <c r="K12271" i="14"/>
  <c r="L12271" i="14"/>
  <c r="N12271" i="14"/>
  <c r="K12272" i="14"/>
  <c r="L12272" i="14"/>
  <c r="N12272" i="14"/>
  <c r="K12273" i="14"/>
  <c r="L12273" i="14"/>
  <c r="N12273" i="14"/>
  <c r="K12274" i="14"/>
  <c r="L12274" i="14"/>
  <c r="N12274" i="14"/>
  <c r="N12275" i="14"/>
  <c r="K12276" i="14"/>
  <c r="L12276" i="14"/>
  <c r="N12276" i="14"/>
  <c r="K12277" i="14"/>
  <c r="L12277" i="14"/>
  <c r="N12277" i="14"/>
  <c r="K12278" i="14"/>
  <c r="L12278" i="14"/>
  <c r="N12278" i="14"/>
  <c r="K12279" i="14"/>
  <c r="L12279" i="14"/>
  <c r="N12279" i="14"/>
  <c r="K12280" i="14"/>
  <c r="L12280" i="14"/>
  <c r="N12280" i="14"/>
  <c r="K12281" i="14"/>
  <c r="L12281" i="14"/>
  <c r="N12281" i="14"/>
  <c r="K12282" i="14"/>
  <c r="L12282" i="14"/>
  <c r="N12282" i="14"/>
  <c r="N12283" i="14"/>
  <c r="K12284" i="14"/>
  <c r="L12284" i="14"/>
  <c r="N12284" i="14"/>
  <c r="K12285" i="14"/>
  <c r="L12285" i="14"/>
  <c r="N12285" i="14"/>
  <c r="K12286" i="14"/>
  <c r="L12286" i="14"/>
  <c r="N12286" i="14"/>
  <c r="K12287" i="14"/>
  <c r="L12287" i="14"/>
  <c r="N12287" i="14"/>
  <c r="K12288" i="14"/>
  <c r="L12288" i="14"/>
  <c r="N12288" i="14"/>
  <c r="K12289" i="14"/>
  <c r="L12289" i="14"/>
  <c r="N12289" i="14"/>
  <c r="K12290" i="14"/>
  <c r="L12290" i="14"/>
  <c r="N12290" i="14"/>
  <c r="N12291" i="14"/>
  <c r="K12292" i="14"/>
  <c r="L12292" i="14"/>
  <c r="N12292" i="14"/>
  <c r="K12293" i="14"/>
  <c r="L12293" i="14"/>
  <c r="N12293" i="14"/>
  <c r="K12294" i="14"/>
  <c r="L12294" i="14"/>
  <c r="N12294" i="14"/>
  <c r="K12295" i="14"/>
  <c r="L12295" i="14"/>
  <c r="N12295" i="14"/>
  <c r="K12296" i="14"/>
  <c r="L12296" i="14"/>
  <c r="N12296" i="14"/>
  <c r="K12297" i="14"/>
  <c r="L12297" i="14"/>
  <c r="N12297" i="14"/>
  <c r="K12298" i="14"/>
  <c r="L12298" i="14"/>
  <c r="N12298" i="14"/>
  <c r="N12299" i="14"/>
  <c r="K12300" i="14"/>
  <c r="L12300" i="14"/>
  <c r="N12300" i="14"/>
  <c r="K12301" i="14"/>
  <c r="L12301" i="14"/>
  <c r="N12301" i="14"/>
  <c r="K12302" i="14"/>
  <c r="L12302" i="14"/>
  <c r="N12302" i="14"/>
  <c r="K12303" i="14"/>
  <c r="L12303" i="14"/>
  <c r="N12303" i="14"/>
  <c r="K12304" i="14"/>
  <c r="L12304" i="14"/>
  <c r="N12304" i="14"/>
  <c r="K12305" i="14"/>
  <c r="L12305" i="14"/>
  <c r="N12305" i="14"/>
  <c r="K12306" i="14"/>
  <c r="L12306" i="14"/>
  <c r="N12306" i="14"/>
  <c r="N12307" i="14"/>
  <c r="K12308" i="14"/>
  <c r="L12308" i="14"/>
  <c r="N12308" i="14"/>
  <c r="K12309" i="14"/>
  <c r="L12309" i="14"/>
  <c r="N12309" i="14"/>
  <c r="K12310" i="14"/>
  <c r="L12310" i="14"/>
  <c r="N12310" i="14"/>
  <c r="K12311" i="14"/>
  <c r="L12311" i="14"/>
  <c r="N12311" i="14"/>
  <c r="K12312" i="14"/>
  <c r="L12312" i="14"/>
  <c r="N12312" i="14"/>
  <c r="K12313" i="14"/>
  <c r="L12313" i="14"/>
  <c r="N12313" i="14"/>
  <c r="K12314" i="14"/>
  <c r="L12314" i="14"/>
  <c r="N12314" i="14"/>
  <c r="N12315" i="14"/>
  <c r="K12316" i="14"/>
  <c r="L12316" i="14"/>
  <c r="N12316" i="14"/>
  <c r="K12317" i="14"/>
  <c r="L12317" i="14"/>
  <c r="N12317" i="14"/>
  <c r="K12318" i="14"/>
  <c r="L12318" i="14"/>
  <c r="N12318" i="14"/>
  <c r="K12319" i="14"/>
  <c r="L12319" i="14"/>
  <c r="N12319" i="14"/>
  <c r="K12320" i="14"/>
  <c r="L12320" i="14"/>
  <c r="N12320" i="14"/>
  <c r="K12321" i="14"/>
  <c r="L12321" i="14"/>
  <c r="N12321" i="14"/>
  <c r="K12322" i="14"/>
  <c r="L12322" i="14"/>
  <c r="N12322" i="14"/>
  <c r="K7124" i="14"/>
  <c r="N7124" i="14"/>
  <c r="N7123" i="14"/>
  <c r="L7123" i="14"/>
  <c r="K176" i="5" l="1"/>
  <c r="L176" i="5" s="1"/>
  <c r="M176" i="5" s="1"/>
  <c r="K167" i="5"/>
  <c r="L167" i="5" s="1"/>
  <c r="M167" i="5" s="1"/>
  <c r="K131" i="5"/>
  <c r="L131" i="5" s="1"/>
  <c r="M131" i="5" s="1"/>
  <c r="K127" i="5"/>
  <c r="L127" i="5" s="1"/>
  <c r="M127" i="5" s="1"/>
  <c r="K123" i="5"/>
  <c r="L123" i="5" s="1"/>
  <c r="M123" i="5" s="1"/>
  <c r="K119" i="5"/>
  <c r="L119" i="5" s="1"/>
  <c r="M119" i="5" s="1"/>
  <c r="K115" i="5"/>
  <c r="L115" i="5" s="1"/>
  <c r="M115" i="5" s="1"/>
  <c r="K111" i="5"/>
  <c r="L111" i="5" s="1"/>
  <c r="M111" i="5" s="1"/>
  <c r="K107" i="5"/>
  <c r="L107" i="5" s="1"/>
  <c r="M107" i="5" s="1"/>
  <c r="K103" i="5"/>
  <c r="L103" i="5" s="1"/>
  <c r="M103" i="5" s="1"/>
  <c r="K99" i="5"/>
  <c r="L99" i="5" s="1"/>
  <c r="M99" i="5" s="1"/>
  <c r="K95" i="5"/>
  <c r="L95" i="5" s="1"/>
  <c r="M95" i="5" s="1"/>
  <c r="K91" i="5"/>
  <c r="L91" i="5" s="1"/>
  <c r="M91" i="5" s="1"/>
  <c r="K86" i="5"/>
  <c r="L86" i="5" s="1"/>
  <c r="M86" i="5" s="1"/>
  <c r="K80" i="5"/>
  <c r="L80" i="5" s="1"/>
  <c r="M80" i="5" s="1"/>
  <c r="K76" i="5"/>
  <c r="L76" i="5" s="1"/>
  <c r="M76" i="5" s="1"/>
  <c r="K56" i="5"/>
  <c r="L56" i="5" s="1"/>
  <c r="M56" i="5" s="1"/>
  <c r="K52" i="5"/>
  <c r="L52" i="5" s="1"/>
  <c r="M52" i="5" s="1"/>
  <c r="K47" i="5"/>
  <c r="L47" i="5" s="1"/>
  <c r="M47" i="5" s="1"/>
  <c r="K43" i="5"/>
  <c r="L43" i="5" s="1"/>
  <c r="M43" i="5" s="1"/>
  <c r="K182" i="5"/>
  <c r="L182" i="5" s="1"/>
  <c r="M182" i="5" s="1"/>
  <c r="K174" i="5"/>
  <c r="L174" i="5" s="1"/>
  <c r="M174" i="5" s="1"/>
  <c r="K129" i="5"/>
  <c r="L129" i="5" s="1"/>
  <c r="M129" i="5" s="1"/>
  <c r="K125" i="5"/>
  <c r="L125" i="5" s="1"/>
  <c r="M125" i="5" s="1"/>
  <c r="K121" i="5"/>
  <c r="L121" i="5" s="1"/>
  <c r="M121" i="5" s="1"/>
  <c r="K117" i="5"/>
  <c r="L117" i="5" s="1"/>
  <c r="M117" i="5" s="1"/>
  <c r="K113" i="5"/>
  <c r="L113" i="5" s="1"/>
  <c r="M113" i="5" s="1"/>
  <c r="K109" i="5"/>
  <c r="L109" i="5" s="1"/>
  <c r="M109" i="5" s="1"/>
  <c r="K105" i="5"/>
  <c r="L105" i="5" s="1"/>
  <c r="M105" i="5" s="1"/>
  <c r="K101" i="5"/>
  <c r="L101" i="5" s="1"/>
  <c r="M101" i="5" s="1"/>
  <c r="K97" i="5"/>
  <c r="L97" i="5" s="1"/>
  <c r="M97" i="5" s="1"/>
  <c r="K93" i="5"/>
  <c r="L93" i="5" s="1"/>
  <c r="M93" i="5" s="1"/>
  <c r="K89" i="5"/>
  <c r="L89" i="5" s="1"/>
  <c r="M89" i="5" s="1"/>
  <c r="K83" i="5"/>
  <c r="L83" i="5" s="1"/>
  <c r="M83" i="5" s="1"/>
  <c r="K72" i="5"/>
  <c r="L72" i="5" s="1"/>
  <c r="M72" i="5" s="1"/>
  <c r="K68" i="5"/>
  <c r="L68" i="5" s="1"/>
  <c r="M68" i="5" s="1"/>
  <c r="K64" i="5"/>
  <c r="L64" i="5" s="1"/>
  <c r="M64" i="5" s="1"/>
  <c r="K60" i="5"/>
  <c r="L60" i="5" s="1"/>
  <c r="K54" i="5"/>
  <c r="L54" i="5" s="1"/>
  <c r="M54" i="5" s="1"/>
  <c r="K49" i="5"/>
  <c r="L49" i="5" s="1"/>
  <c r="M49" i="5" s="1"/>
  <c r="K124" i="5"/>
  <c r="L124" i="5" s="1"/>
  <c r="M124" i="5" s="1"/>
  <c r="K120" i="5"/>
  <c r="L120" i="5" s="1"/>
  <c r="M120" i="5" s="1"/>
  <c r="K74" i="5"/>
  <c r="L74" i="5" s="1"/>
  <c r="M74" i="5" s="1"/>
  <c r="K45" i="5"/>
  <c r="L45" i="5" s="1"/>
  <c r="M45" i="5" s="1"/>
  <c r="K40" i="5"/>
  <c r="L40" i="5" s="1"/>
  <c r="M40" i="5" s="1"/>
  <c r="K145" i="5"/>
  <c r="L145" i="5" s="1"/>
  <c r="M145" i="5" s="1"/>
  <c r="K143" i="5"/>
  <c r="L143" i="5" s="1"/>
  <c r="M143" i="5" s="1"/>
  <c r="K142" i="5"/>
  <c r="L142" i="5" s="1"/>
  <c r="M142" i="5" s="1"/>
  <c r="K78" i="5"/>
  <c r="K181" i="5"/>
  <c r="K173" i="5"/>
  <c r="L173" i="5" s="1"/>
  <c r="M173" i="5" s="1"/>
  <c r="K132" i="5"/>
  <c r="K128" i="5"/>
  <c r="K116" i="5"/>
  <c r="L116" i="5" s="1"/>
  <c r="M116" i="5" s="1"/>
  <c r="K112" i="5"/>
  <c r="L112" i="5" s="1"/>
  <c r="M112" i="5" s="1"/>
  <c r="K108" i="5"/>
  <c r="L108" i="5" s="1"/>
  <c r="M108" i="5" s="1"/>
  <c r="K104" i="5"/>
  <c r="K100" i="5"/>
  <c r="L100" i="5" s="1"/>
  <c r="M100" i="5" s="1"/>
  <c r="K96" i="5"/>
  <c r="K92" i="5"/>
  <c r="L92" i="5" s="1"/>
  <c r="M92" i="5" s="1"/>
  <c r="K87" i="5"/>
  <c r="L87" i="5" s="1"/>
  <c r="M87" i="5" s="1"/>
  <c r="K81" i="5"/>
  <c r="L81" i="5" s="1"/>
  <c r="M81" i="5" s="1"/>
  <c r="K77" i="5"/>
  <c r="L77" i="5" s="1"/>
  <c r="M77" i="5" s="1"/>
  <c r="K71" i="5"/>
  <c r="L71" i="5" s="1"/>
  <c r="M71" i="5" s="1"/>
  <c r="K67" i="5"/>
  <c r="L67" i="5" s="1"/>
  <c r="M67" i="5" s="1"/>
  <c r="K63" i="5"/>
  <c r="L63" i="5" s="1"/>
  <c r="M63" i="5" s="1"/>
  <c r="K59" i="5"/>
  <c r="L59" i="5" s="1"/>
  <c r="M59" i="5" s="1"/>
  <c r="K53" i="5"/>
  <c r="K48" i="5"/>
  <c r="K44" i="5"/>
  <c r="L44" i="5" s="1"/>
  <c r="M44" i="5" s="1"/>
  <c r="K39" i="5"/>
  <c r="L39" i="5" s="1"/>
  <c r="M39" i="5" s="1"/>
  <c r="K144" i="5"/>
  <c r="L144" i="5" s="1"/>
  <c r="M144" i="5" s="1"/>
  <c r="K70" i="5"/>
  <c r="L70" i="5" s="1"/>
  <c r="M70" i="5" s="1"/>
  <c r="K66" i="5"/>
  <c r="L66" i="5" s="1"/>
  <c r="M66" i="5" s="1"/>
  <c r="K62" i="5"/>
  <c r="L62" i="5" s="1"/>
  <c r="M62" i="5" s="1"/>
  <c r="K175" i="5"/>
  <c r="K165" i="5"/>
  <c r="L165" i="5" s="1"/>
  <c r="M165" i="5" s="1"/>
  <c r="K130" i="5"/>
  <c r="L130" i="5" s="1"/>
  <c r="M130" i="5" s="1"/>
  <c r="K126" i="5"/>
  <c r="L126" i="5" s="1"/>
  <c r="M126" i="5" s="1"/>
  <c r="K122" i="5"/>
  <c r="L122" i="5" s="1"/>
  <c r="M122" i="5" s="1"/>
  <c r="K118" i="5"/>
  <c r="L118" i="5" s="1"/>
  <c r="M118" i="5" s="1"/>
  <c r="K114" i="5"/>
  <c r="L114" i="5" s="1"/>
  <c r="M114" i="5" s="1"/>
  <c r="K110" i="5"/>
  <c r="L110" i="5" s="1"/>
  <c r="M110" i="5" s="1"/>
  <c r="K106" i="5"/>
  <c r="K102" i="5"/>
  <c r="L102" i="5" s="1"/>
  <c r="M102" i="5" s="1"/>
  <c r="K98" i="5"/>
  <c r="L98" i="5" s="1"/>
  <c r="M98" i="5" s="1"/>
  <c r="K94" i="5"/>
  <c r="L94" i="5" s="1"/>
  <c r="M94" i="5" s="1"/>
  <c r="K90" i="5"/>
  <c r="L90" i="5" s="1"/>
  <c r="M90" i="5" s="1"/>
  <c r="K85" i="5"/>
  <c r="K79" i="5"/>
  <c r="L79" i="5" s="1"/>
  <c r="M79" i="5" s="1"/>
  <c r="K69" i="5"/>
  <c r="K65" i="5"/>
  <c r="L65" i="5" s="1"/>
  <c r="M65" i="5" s="1"/>
  <c r="K61" i="5"/>
  <c r="L61" i="5" s="1"/>
  <c r="M61" i="5" s="1"/>
  <c r="K55" i="5"/>
  <c r="L55" i="5" s="1"/>
  <c r="M55" i="5" s="1"/>
  <c r="K50" i="5"/>
  <c r="K46" i="5"/>
  <c r="K42" i="5"/>
  <c r="L11221" i="14"/>
  <c r="L11189" i="14"/>
  <c r="L11157" i="14"/>
  <c r="L11125" i="14"/>
  <c r="L11093" i="14"/>
  <c r="L11061" i="14"/>
  <c r="K11029" i="14"/>
  <c r="L10989" i="14"/>
  <c r="K10965" i="14"/>
  <c r="L10925" i="14"/>
  <c r="K10901" i="14"/>
  <c r="L10861" i="14"/>
  <c r="K10837" i="14"/>
  <c r="L10797" i="14"/>
  <c r="K10773" i="14"/>
  <c r="L10733" i="14"/>
  <c r="K10709" i="14"/>
  <c r="L10669" i="14"/>
  <c r="K10645" i="14"/>
  <c r="L10605" i="14"/>
  <c r="K10581" i="14"/>
  <c r="L10541" i="14"/>
  <c r="K10517" i="14"/>
  <c r="L10477" i="14"/>
  <c r="K10453" i="14"/>
  <c r="K10365" i="14"/>
  <c r="K10349" i="14"/>
  <c r="K10333" i="14"/>
  <c r="K10317" i="14"/>
  <c r="L10301" i="14"/>
  <c r="L10285" i="14"/>
  <c r="L10269" i="14"/>
  <c r="L10253" i="14"/>
  <c r="K10101" i="14"/>
  <c r="K10085" i="14"/>
  <c r="K10069" i="14"/>
  <c r="K10053" i="14"/>
  <c r="L10037" i="14"/>
  <c r="L10021" i="14"/>
  <c r="L10005" i="14"/>
  <c r="L9989" i="14"/>
  <c r="L9861" i="14"/>
  <c r="K9845" i="14"/>
  <c r="L9685" i="14"/>
  <c r="L7917" i="14"/>
  <c r="L9733" i="14"/>
  <c r="L9069" i="14"/>
  <c r="K8965" i="14"/>
  <c r="K7837" i="14"/>
  <c r="L10805" i="14"/>
  <c r="L10741" i="14"/>
  <c r="L10677" i="14"/>
  <c r="L10613" i="14"/>
  <c r="L10549" i="14"/>
  <c r="L10485" i="14"/>
  <c r="L10357" i="14"/>
  <c r="L10341" i="14"/>
  <c r="L10325" i="14"/>
  <c r="L10309" i="14"/>
  <c r="L10109" i="14"/>
  <c r="L10093" i="14"/>
  <c r="L10077" i="14"/>
  <c r="L10061" i="14"/>
  <c r="L9813" i="14"/>
  <c r="L9701" i="14"/>
  <c r="K9157" i="14"/>
  <c r="L9005" i="14"/>
  <c r="K8901" i="14"/>
  <c r="L8485" i="14"/>
  <c r="L8197" i="14"/>
  <c r="K7885" i="14"/>
  <c r="L7845" i="14"/>
  <c r="K10677" i="14"/>
  <c r="L9749" i="14"/>
  <c r="J1732" i="12"/>
  <c r="K1732" i="12" s="1"/>
  <c r="K1731" i="12" s="1"/>
  <c r="M1732" i="12"/>
  <c r="M1731" i="12" s="1"/>
  <c r="G672" i="5" s="1"/>
  <c r="I672" i="5" s="1"/>
  <c r="K672" i="5" s="1"/>
  <c r="L672" i="5" s="1"/>
  <c r="M672" i="5" s="1"/>
  <c r="L9853" i="14"/>
  <c r="K9853" i="14"/>
  <c r="L9837" i="14"/>
  <c r="K9837" i="14"/>
  <c r="L9821" i="14"/>
  <c r="K9821" i="14"/>
  <c r="L9805" i="14"/>
  <c r="K9805" i="14"/>
  <c r="K9773" i="14"/>
  <c r="L9773" i="14"/>
  <c r="K9757" i="14"/>
  <c r="L9757" i="14"/>
  <c r="K9741" i="14"/>
  <c r="L9741" i="14"/>
  <c r="K9725" i="14"/>
  <c r="L9725" i="14"/>
  <c r="K9709" i="14"/>
  <c r="L9709" i="14"/>
  <c r="K9693" i="14"/>
  <c r="L9693" i="14"/>
  <c r="K9677" i="14"/>
  <c r="L9677" i="14"/>
  <c r="K9661" i="14"/>
  <c r="L9661" i="14"/>
  <c r="K9653" i="14"/>
  <c r="L9653" i="14"/>
  <c r="K9645" i="14"/>
  <c r="L9645" i="14"/>
  <c r="K9637" i="14"/>
  <c r="L9637" i="14"/>
  <c r="K9629" i="14"/>
  <c r="L9629" i="14"/>
  <c r="K9621" i="14"/>
  <c r="L9621" i="14"/>
  <c r="K9613" i="14"/>
  <c r="L9613" i="14"/>
  <c r="K9605" i="14"/>
  <c r="L9605" i="14"/>
  <c r="K9597" i="14"/>
  <c r="L9597" i="14"/>
  <c r="K9589" i="14"/>
  <c r="L9589" i="14"/>
  <c r="K9581" i="14"/>
  <c r="L9581" i="14"/>
  <c r="K9573" i="14"/>
  <c r="L9573" i="14"/>
  <c r="K9565" i="14"/>
  <c r="L9565" i="14"/>
  <c r="K9557" i="14"/>
  <c r="L9557" i="14"/>
  <c r="K9549" i="14"/>
  <c r="L9549" i="14"/>
  <c r="K9541" i="14"/>
  <c r="L9541" i="14"/>
  <c r="K9533" i="14"/>
  <c r="L9533" i="14"/>
  <c r="K9525" i="14"/>
  <c r="L9525" i="14"/>
  <c r="K9517" i="14"/>
  <c r="L9517" i="14"/>
  <c r="K9509" i="14"/>
  <c r="L9509" i="14"/>
  <c r="K9501" i="14"/>
  <c r="L9501" i="14"/>
  <c r="K9493" i="14"/>
  <c r="L9493" i="14"/>
  <c r="K9485" i="14"/>
  <c r="L9485" i="14"/>
  <c r="K9477" i="14"/>
  <c r="L9477" i="14"/>
  <c r="K9469" i="14"/>
  <c r="L9469" i="14"/>
  <c r="K9461" i="14"/>
  <c r="L9461" i="14"/>
  <c r="K9453" i="14"/>
  <c r="L9453" i="14"/>
  <c r="K9445" i="14"/>
  <c r="L9445" i="14"/>
  <c r="K9437" i="14"/>
  <c r="L9437" i="14"/>
  <c r="K9429" i="14"/>
  <c r="L9429" i="14"/>
  <c r="K9421" i="14"/>
  <c r="L9421" i="14"/>
  <c r="K9413" i="14"/>
  <c r="L9413" i="14"/>
  <c r="H595" i="12"/>
  <c r="J595" i="12" s="1"/>
  <c r="K595" i="12" s="1"/>
  <c r="K594" i="12" s="1"/>
  <c r="K9405" i="14"/>
  <c r="L9405" i="14"/>
  <c r="K9397" i="14"/>
  <c r="L9397" i="14"/>
  <c r="K9389" i="14"/>
  <c r="L9389" i="14"/>
  <c r="K9381" i="14"/>
  <c r="L9381" i="14"/>
  <c r="K9373" i="14"/>
  <c r="L9373" i="14"/>
  <c r="K9365" i="14"/>
  <c r="L9365" i="14"/>
  <c r="K9357" i="14"/>
  <c r="L9357" i="14"/>
  <c r="K9349" i="14"/>
  <c r="L9349" i="14"/>
  <c r="K9341" i="14"/>
  <c r="L9341" i="14"/>
  <c r="K9333" i="14"/>
  <c r="L9333" i="14"/>
  <c r="K9325" i="14"/>
  <c r="L9325" i="14"/>
  <c r="K9317" i="14"/>
  <c r="L9317" i="14"/>
  <c r="K9309" i="14"/>
  <c r="L9309" i="14"/>
  <c r="K9301" i="14"/>
  <c r="L9301" i="14"/>
  <c r="K9293" i="14"/>
  <c r="L9293" i="14"/>
  <c r="K9285" i="14"/>
  <c r="L9285" i="14"/>
  <c r="K9277" i="14"/>
  <c r="L9277" i="14"/>
  <c r="K9269" i="14"/>
  <c r="L9269" i="14"/>
  <c r="K9261" i="14"/>
  <c r="L9261" i="14"/>
  <c r="K9253" i="14"/>
  <c r="L9253" i="14"/>
  <c r="K9245" i="14"/>
  <c r="L9245" i="14"/>
  <c r="K9237" i="14"/>
  <c r="L9237" i="14"/>
  <c r="K9229" i="14"/>
  <c r="L9229" i="14"/>
  <c r="K9221" i="14"/>
  <c r="L9221" i="14"/>
  <c r="K9213" i="14"/>
  <c r="L9213" i="14"/>
  <c r="K9205" i="14"/>
  <c r="L9205" i="14"/>
  <c r="K9197" i="14"/>
  <c r="L9197" i="14"/>
  <c r="K9189" i="14"/>
  <c r="L9189" i="14"/>
  <c r="K9181" i="14"/>
  <c r="L9181" i="14"/>
  <c r="K9173" i="14"/>
  <c r="L9173" i="14"/>
  <c r="K9165" i="14"/>
  <c r="L9165" i="14"/>
  <c r="K9149" i="14"/>
  <c r="L9149" i="14"/>
  <c r="L9141" i="14"/>
  <c r="K9141" i="14"/>
  <c r="K9125" i="14"/>
  <c r="L9125" i="14"/>
  <c r="K9117" i="14"/>
  <c r="L9117" i="14"/>
  <c r="K9109" i="14"/>
  <c r="L9109" i="14"/>
  <c r="K9101" i="14"/>
  <c r="L9101" i="14"/>
  <c r="K9085" i="14"/>
  <c r="L9085" i="14"/>
  <c r="L9077" i="14"/>
  <c r="K9077" i="14"/>
  <c r="K9061" i="14"/>
  <c r="L9061" i="14"/>
  <c r="K9053" i="14"/>
  <c r="L9053" i="14"/>
  <c r="K9045" i="14"/>
  <c r="L9045" i="14"/>
  <c r="K9037" i="14"/>
  <c r="L9037" i="14"/>
  <c r="K9021" i="14"/>
  <c r="L9021" i="14"/>
  <c r="L9013" i="14"/>
  <c r="K9013" i="14"/>
  <c r="K8997" i="14"/>
  <c r="L8997" i="14"/>
  <c r="K8989" i="14"/>
  <c r="L8989" i="14"/>
  <c r="K8981" i="14"/>
  <c r="L8981" i="14"/>
  <c r="K8973" i="14"/>
  <c r="L8973" i="14"/>
  <c r="K8957" i="14"/>
  <c r="L8957" i="14"/>
  <c r="L8949" i="14"/>
  <c r="K8949" i="14"/>
  <c r="K8933" i="14"/>
  <c r="L8933" i="14"/>
  <c r="K8925" i="14"/>
  <c r="L8925" i="14"/>
  <c r="K8917" i="14"/>
  <c r="L8917" i="14"/>
  <c r="K8909" i="14"/>
  <c r="L8909" i="14"/>
  <c r="L8893" i="14"/>
  <c r="K8893" i="14"/>
  <c r="K8885" i="14"/>
  <c r="L8885" i="14"/>
  <c r="L8869" i="14"/>
  <c r="K8869" i="14"/>
  <c r="L8861" i="14"/>
  <c r="K8861" i="14"/>
  <c r="L8853" i="14"/>
  <c r="K8853" i="14"/>
  <c r="L8845" i="14"/>
  <c r="K8845" i="14"/>
  <c r="L8821" i="14"/>
  <c r="K8821" i="14"/>
  <c r="L8813" i="14"/>
  <c r="K8813" i="14"/>
  <c r="L8805" i="14"/>
  <c r="K8805" i="14"/>
  <c r="K8797" i="14"/>
  <c r="L8797" i="14"/>
  <c r="L8789" i="14"/>
  <c r="K8789" i="14"/>
  <c r="K8781" i="14"/>
  <c r="L8781" i="14"/>
  <c r="L8773" i="14"/>
  <c r="K8773" i="14"/>
  <c r="K8765" i="14"/>
  <c r="L8765" i="14"/>
  <c r="L8757" i="14"/>
  <c r="K8757" i="14"/>
  <c r="K8749" i="14"/>
  <c r="L8749" i="14"/>
  <c r="L8741" i="14"/>
  <c r="K8741" i="14"/>
  <c r="L8733" i="14"/>
  <c r="K8733" i="14"/>
  <c r="L8565" i="14"/>
  <c r="K8565" i="14"/>
  <c r="K8557" i="14"/>
  <c r="L8557" i="14"/>
  <c r="K8549" i="14"/>
  <c r="L8549" i="14"/>
  <c r="K8541" i="14"/>
  <c r="L8541" i="14"/>
  <c r="L8533" i="14"/>
  <c r="K8533" i="14"/>
  <c r="L8525" i="14"/>
  <c r="K8525" i="14"/>
  <c r="L8517" i="14"/>
  <c r="K8517" i="14"/>
  <c r="K8509" i="14"/>
  <c r="L8509" i="14"/>
  <c r="K8501" i="14"/>
  <c r="L8501" i="14"/>
  <c r="K8493" i="14"/>
  <c r="L8493" i="14"/>
  <c r="K8189" i="14"/>
  <c r="L8189" i="14"/>
  <c r="K8101" i="14"/>
  <c r="L8101" i="14"/>
  <c r="H766" i="12"/>
  <c r="M766" i="12" s="1"/>
  <c r="M764" i="12" s="1"/>
  <c r="G367" i="5" s="1"/>
  <c r="I367" i="5" s="1"/>
  <c r="K8037" i="14"/>
  <c r="K7981" i="14"/>
  <c r="L7981" i="14"/>
  <c r="K7965" i="14"/>
  <c r="L7965" i="14"/>
  <c r="K7949" i="14"/>
  <c r="L7949" i="14"/>
  <c r="K7933" i="14"/>
  <c r="L7933" i="14"/>
  <c r="H2558" i="12"/>
  <c r="K7893" i="14"/>
  <c r="L7877" i="14"/>
  <c r="K7877" i="14"/>
  <c r="K7869" i="14"/>
  <c r="L7869" i="14"/>
  <c r="K7861" i="14"/>
  <c r="L7861" i="14"/>
  <c r="K7853" i="14"/>
  <c r="L7853" i="14"/>
  <c r="L7829" i="14"/>
  <c r="K7829" i="14"/>
  <c r="K7821" i="14"/>
  <c r="L7821" i="14"/>
  <c r="K7813" i="14"/>
  <c r="L7813" i="14"/>
  <c r="K7645" i="14"/>
  <c r="L7645" i="14"/>
  <c r="K7637" i="14"/>
  <c r="L7637" i="14"/>
  <c r="K7629" i="14"/>
  <c r="L7629" i="14"/>
  <c r="K7621" i="14"/>
  <c r="L7621" i="14"/>
  <c r="L7613" i="14"/>
  <c r="K7613" i="14"/>
  <c r="K7565" i="14"/>
  <c r="L7565" i="14"/>
  <c r="K7557" i="14"/>
  <c r="L7557" i="14"/>
  <c r="K7549" i="14"/>
  <c r="L7549" i="14"/>
  <c r="K7525" i="14"/>
  <c r="L7525" i="14"/>
  <c r="L7517" i="14"/>
  <c r="K7517" i="14"/>
  <c r="K7509" i="14"/>
  <c r="L7509" i="14"/>
  <c r="K7501" i="14"/>
  <c r="L7501" i="14"/>
  <c r="K7493" i="14"/>
  <c r="L7493" i="14"/>
  <c r="K7485" i="14"/>
  <c r="L7485" i="14"/>
  <c r="K7461" i="14"/>
  <c r="L7461" i="14"/>
  <c r="L7453" i="14"/>
  <c r="K7453" i="14"/>
  <c r="H1178" i="12"/>
  <c r="M1178" i="12" s="1"/>
  <c r="M1177" i="12" s="1"/>
  <c r="G554" i="5" s="1"/>
  <c r="I554" i="5" s="1"/>
  <c r="K554" i="5" s="1"/>
  <c r="L554" i="5" s="1"/>
  <c r="M554" i="5" s="1"/>
  <c r="K7445" i="14"/>
  <c r="L7445" i="14"/>
  <c r="H1133" i="12"/>
  <c r="J1133" i="12" s="1"/>
  <c r="K1133" i="12" s="1"/>
  <c r="K1132" i="12" s="1"/>
  <c r="K7437" i="14"/>
  <c r="H1203" i="12"/>
  <c r="M1203" i="12" s="1"/>
  <c r="M1202" i="12" s="1"/>
  <c r="K7429" i="14"/>
  <c r="L7429" i="14"/>
  <c r="L7397" i="14"/>
  <c r="K7397" i="14"/>
  <c r="L7389" i="14"/>
  <c r="K7389" i="14"/>
  <c r="K7381" i="14"/>
  <c r="L7381" i="14"/>
  <c r="L7365" i="14"/>
  <c r="K7365" i="14"/>
  <c r="K7357" i="14"/>
  <c r="L7357" i="14"/>
  <c r="K7341" i="14"/>
  <c r="L7341" i="14"/>
  <c r="K7333" i="14"/>
  <c r="L7333" i="14"/>
  <c r="K7325" i="14"/>
  <c r="L7325" i="14"/>
  <c r="K7293" i="14"/>
  <c r="L7293" i="14"/>
  <c r="L11245" i="14"/>
  <c r="L11213" i="14"/>
  <c r="L11181" i="14"/>
  <c r="L11149" i="14"/>
  <c r="L11117" i="14"/>
  <c r="L11085" i="14"/>
  <c r="L11053" i="14"/>
  <c r="L11005" i="14"/>
  <c r="L10941" i="14"/>
  <c r="L10877" i="14"/>
  <c r="L10813" i="14"/>
  <c r="L10749" i="14"/>
  <c r="L10685" i="14"/>
  <c r="L10621" i="14"/>
  <c r="L10557" i="14"/>
  <c r="L10493" i="14"/>
  <c r="L10429" i="14"/>
  <c r="L10413" i="14"/>
  <c r="L10397" i="14"/>
  <c r="L10381" i="14"/>
  <c r="L10165" i="14"/>
  <c r="L10149" i="14"/>
  <c r="L10133" i="14"/>
  <c r="L10117" i="14"/>
  <c r="L9917" i="14"/>
  <c r="L9901" i="14"/>
  <c r="L9885" i="14"/>
  <c r="K9789" i="14"/>
  <c r="L9717" i="14"/>
  <c r="L10645" i="14"/>
  <c r="L9765" i="14"/>
  <c r="L9133" i="14"/>
  <c r="K9029" i="14"/>
  <c r="K8877" i="14"/>
  <c r="J1737" i="12"/>
  <c r="K1737" i="12" s="1"/>
  <c r="K1736" i="12" s="1"/>
  <c r="M1737" i="12"/>
  <c r="M1736" i="12" s="1"/>
  <c r="G673" i="5" s="1"/>
  <c r="I673" i="5" s="1"/>
  <c r="K673" i="5" s="1"/>
  <c r="L673" i="5" s="1"/>
  <c r="M673" i="5" s="1"/>
  <c r="K10988" i="14"/>
  <c r="H1747" i="12"/>
  <c r="M1727" i="12"/>
  <c r="M1726" i="12" s="1"/>
  <c r="G671" i="5" s="1"/>
  <c r="I671" i="5" s="1"/>
  <c r="K671" i="5" s="1"/>
  <c r="L671" i="5" s="1"/>
  <c r="M671" i="5" s="1"/>
  <c r="J1727" i="12"/>
  <c r="K1727" i="12" s="1"/>
  <c r="K1726" i="12" s="1"/>
  <c r="J1742" i="12"/>
  <c r="K1742" i="12" s="1"/>
  <c r="K1741" i="12" s="1"/>
  <c r="M1742" i="12"/>
  <c r="M1741" i="12" s="1"/>
  <c r="G674" i="5" s="1"/>
  <c r="I674" i="5" s="1"/>
  <c r="K674" i="5" s="1"/>
  <c r="L674" i="5" s="1"/>
  <c r="M674" i="5" s="1"/>
  <c r="M2726" i="12"/>
  <c r="M2725" i="12" s="1"/>
  <c r="G960" i="5" s="1"/>
  <c r="I960" i="5" s="1"/>
  <c r="K960" i="5" s="1"/>
  <c r="L960" i="5" s="1"/>
  <c r="M960" i="5" s="1"/>
  <c r="J2726" i="12"/>
  <c r="K2726" i="12" s="1"/>
  <c r="K2725" i="12" s="1"/>
  <c r="K7891" i="14"/>
  <c r="H2553" i="12"/>
  <c r="H406" i="12"/>
  <c r="J406" i="12" s="1"/>
  <c r="K406" i="12" s="1"/>
  <c r="M1721" i="12"/>
  <c r="M1720" i="12" s="1"/>
  <c r="G670" i="5" s="1"/>
  <c r="I670" i="5" s="1"/>
  <c r="K670" i="5" s="1"/>
  <c r="L670" i="5" s="1"/>
  <c r="M670" i="5" s="1"/>
  <c r="J1721" i="12"/>
  <c r="K1721" i="12" s="1"/>
  <c r="K1720" i="12" s="1"/>
  <c r="M2721" i="12"/>
  <c r="M2720" i="12" s="1"/>
  <c r="G959" i="5" s="1"/>
  <c r="I959" i="5" s="1"/>
  <c r="K959" i="5" s="1"/>
  <c r="L959" i="5" s="1"/>
  <c r="M959" i="5" s="1"/>
  <c r="J2721" i="12"/>
  <c r="K2721" i="12" s="1"/>
  <c r="K2720" i="12" s="1"/>
  <c r="L8090" i="14"/>
  <c r="H2568" i="12"/>
  <c r="J1716" i="12"/>
  <c r="K1716" i="12" s="1"/>
  <c r="K1715" i="12" s="1"/>
  <c r="M1716" i="12"/>
  <c r="M1715" i="12" s="1"/>
  <c r="G669" i="5" s="1"/>
  <c r="I669" i="5" s="1"/>
  <c r="K669" i="5" s="1"/>
  <c r="L669" i="5" s="1"/>
  <c r="M669" i="5" s="1"/>
  <c r="M2716" i="12"/>
  <c r="M2715" i="12" s="1"/>
  <c r="G958" i="5" s="1"/>
  <c r="J2716" i="12"/>
  <c r="K2716" i="12" s="1"/>
  <c r="K2715" i="12" s="1"/>
  <c r="M1683" i="12"/>
  <c r="M1682" i="12" s="1"/>
  <c r="G621" i="5" s="1"/>
  <c r="I621" i="5" s="1"/>
  <c r="K621" i="5" s="1"/>
  <c r="L621" i="5" s="1"/>
  <c r="M621" i="5" s="1"/>
  <c r="J1683" i="12"/>
  <c r="K1683" i="12" s="1"/>
  <c r="K1682" i="12" s="1"/>
  <c r="M2563" i="12"/>
  <c r="M2562" i="12" s="1"/>
  <c r="G691" i="5" s="1"/>
  <c r="I691" i="5" s="1"/>
  <c r="K691" i="5" s="1"/>
  <c r="L691" i="5" s="1"/>
  <c r="M691" i="5" s="1"/>
  <c r="J2563" i="12"/>
  <c r="K2563" i="12" s="1"/>
  <c r="K2562" i="12" s="1"/>
  <c r="H2508" i="12"/>
  <c r="H2091" i="12"/>
  <c r="M2548" i="12"/>
  <c r="M2547" i="12" s="1"/>
  <c r="G973" i="5" s="1"/>
  <c r="I973" i="5" s="1"/>
  <c r="K973" i="5" s="1"/>
  <c r="L973" i="5" s="1"/>
  <c r="M973" i="5" s="1"/>
  <c r="J2548" i="12"/>
  <c r="K2548" i="12" s="1"/>
  <c r="K2547" i="12" s="1"/>
  <c r="M2711" i="12"/>
  <c r="M2710" i="12" s="1"/>
  <c r="G957" i="5" s="1"/>
  <c r="J2711" i="12"/>
  <c r="K2711" i="12" s="1"/>
  <c r="K2710" i="12" s="1"/>
  <c r="J669" i="12"/>
  <c r="K669" i="12" s="1"/>
  <c r="K668" i="12" s="1"/>
  <c r="M669" i="12"/>
  <c r="M668" i="12" s="1"/>
  <c r="G326" i="5" s="1"/>
  <c r="I326" i="5" s="1"/>
  <c r="K326" i="5" s="1"/>
  <c r="L326" i="5" s="1"/>
  <c r="M326" i="5" s="1"/>
  <c r="J1070" i="12"/>
  <c r="K1070" i="12" s="1"/>
  <c r="K1069" i="12" s="1"/>
  <c r="M1070" i="12"/>
  <c r="M1069" i="12" s="1"/>
  <c r="G845" i="5" s="1"/>
  <c r="I845" i="5" s="1"/>
  <c r="K845" i="5" s="1"/>
  <c r="L845" i="5" s="1"/>
  <c r="M845" i="5" s="1"/>
  <c r="M1030" i="12"/>
  <c r="M1029" i="12" s="1"/>
  <c r="G837" i="5" s="1"/>
  <c r="I837" i="5" s="1"/>
  <c r="K837" i="5" s="1"/>
  <c r="J1030" i="12"/>
  <c r="K1030" i="12" s="1"/>
  <c r="K1029" i="12" s="1"/>
  <c r="J1050" i="12"/>
  <c r="K1050" i="12" s="1"/>
  <c r="K1049" i="12" s="1"/>
  <c r="M1050" i="12"/>
  <c r="M1049" i="12" s="1"/>
  <c r="G841" i="5" s="1"/>
  <c r="I841" i="5" s="1"/>
  <c r="K841" i="5" s="1"/>
  <c r="L841" i="5" s="1"/>
  <c r="M841" i="5" s="1"/>
  <c r="M802" i="12"/>
  <c r="M801" i="12" s="1"/>
  <c r="G467" i="5" s="1"/>
  <c r="I467" i="5" s="1"/>
  <c r="K467" i="5" s="1"/>
  <c r="L467" i="5" s="1"/>
  <c r="M467" i="5" s="1"/>
  <c r="J802" i="12"/>
  <c r="K802" i="12" s="1"/>
  <c r="K801" i="12" s="1"/>
  <c r="H709" i="12"/>
  <c r="H703" i="12"/>
  <c r="H752" i="12"/>
  <c r="H779" i="12"/>
  <c r="H743" i="12"/>
  <c r="J1008" i="12"/>
  <c r="K1008" i="12" s="1"/>
  <c r="K1007" i="12" s="1"/>
  <c r="M1008" i="12"/>
  <c r="M1007" i="12" s="1"/>
  <c r="G791" i="5" s="1"/>
  <c r="I791" i="5" s="1"/>
  <c r="K791" i="5" s="1"/>
  <c r="K8290" i="14"/>
  <c r="L8290" i="14"/>
  <c r="K8282" i="14"/>
  <c r="L8282" i="14"/>
  <c r="K8226" i="14"/>
  <c r="L8226" i="14"/>
  <c r="K8218" i="14"/>
  <c r="L8218" i="14"/>
  <c r="L8162" i="14"/>
  <c r="K8162" i="14"/>
  <c r="L8154" i="14"/>
  <c r="K8154" i="14"/>
  <c r="L8114" i="14"/>
  <c r="K8114" i="14"/>
  <c r="L8074" i="14"/>
  <c r="K8074" i="14"/>
  <c r="L8058" i="14"/>
  <c r="K8058" i="14"/>
  <c r="H687" i="12"/>
  <c r="K8026" i="14"/>
  <c r="L8010" i="14"/>
  <c r="K8010" i="14"/>
  <c r="L8002" i="14"/>
  <c r="K8002" i="14"/>
  <c r="L7994" i="14"/>
  <c r="K7994" i="14"/>
  <c r="K7786" i="14"/>
  <c r="L7786" i="14"/>
  <c r="K7754" i="14"/>
  <c r="L7754" i="14"/>
  <c r="H875" i="12"/>
  <c r="K7706" i="14"/>
  <c r="K7642" i="14"/>
  <c r="L7642" i="14"/>
  <c r="K7626" i="14"/>
  <c r="L7626" i="14"/>
  <c r="K7610" i="14"/>
  <c r="L7610" i="14"/>
  <c r="H684" i="12"/>
  <c r="H676" i="12"/>
  <c r="L7602" i="14"/>
  <c r="H1389" i="12"/>
  <c r="H1383" i="12"/>
  <c r="H1375" i="12"/>
  <c r="H1359" i="12"/>
  <c r="H1395" i="12"/>
  <c r="H1367" i="12"/>
  <c r="H1351" i="12"/>
  <c r="H1343" i="12"/>
  <c r="K7530" i="14"/>
  <c r="H1128" i="12"/>
  <c r="K7450" i="14"/>
  <c r="H1138" i="12"/>
  <c r="K7442" i="14"/>
  <c r="J1218" i="12"/>
  <c r="K1218" i="12" s="1"/>
  <c r="K1217" i="12" s="1"/>
  <c r="M1218" i="12"/>
  <c r="M1217" i="12" s="1"/>
  <c r="K7234" i="14"/>
  <c r="L7234" i="14"/>
  <c r="K7218" i="14"/>
  <c r="L7218" i="14"/>
  <c r="K7194" i="14"/>
  <c r="L7194" i="14"/>
  <c r="K7138" i="14"/>
  <c r="L7138" i="14"/>
  <c r="L7130" i="14"/>
  <c r="K7130" i="14"/>
  <c r="L8866" i="14"/>
  <c r="L8774" i="14"/>
  <c r="L8770" i="14"/>
  <c r="L8734" i="14"/>
  <c r="L8730" i="14"/>
  <c r="L8722" i="14"/>
  <c r="L8718" i="14"/>
  <c r="L8690" i="14"/>
  <c r="L8686" i="14"/>
  <c r="L8670" i="14"/>
  <c r="L8658" i="14"/>
  <c r="L8606" i="14"/>
  <c r="L8594" i="14"/>
  <c r="L8490" i="14"/>
  <c r="L8430" i="14"/>
  <c r="L8418" i="14"/>
  <c r="L8366" i="14"/>
  <c r="L8342" i="14"/>
  <c r="L8334" i="14"/>
  <c r="L8322" i="14"/>
  <c r="K8286" i="14"/>
  <c r="K8222" i="14"/>
  <c r="K8186" i="14"/>
  <c r="K8150" i="14"/>
  <c r="L8142" i="14"/>
  <c r="L8134" i="14"/>
  <c r="L8082" i="14"/>
  <c r="K8034" i="14"/>
  <c r="L7974" i="14"/>
  <c r="K7766" i="14"/>
  <c r="L7714" i="14"/>
  <c r="L7650" i="14"/>
  <c r="L7634" i="14"/>
  <c r="K7586" i="14"/>
  <c r="L8358" i="14"/>
  <c r="K8350" i="14"/>
  <c r="K8190" i="14"/>
  <c r="K8062" i="14"/>
  <c r="L7990" i="14"/>
  <c r="K7926" i="14"/>
  <c r="K7770" i="14"/>
  <c r="L7738" i="14"/>
  <c r="L7674" i="14"/>
  <c r="L7638" i="14"/>
  <c r="M984" i="12"/>
  <c r="M983" i="12" s="1"/>
  <c r="G790" i="5" s="1"/>
  <c r="I790" i="5" s="1"/>
  <c r="K790" i="5" s="1"/>
  <c r="L790" i="5" s="1"/>
  <c r="M790" i="5" s="1"/>
  <c r="J984" i="12"/>
  <c r="K984" i="12" s="1"/>
  <c r="K983" i="12" s="1"/>
  <c r="K8294" i="14"/>
  <c r="L8294" i="14"/>
  <c r="K8238" i="14"/>
  <c r="L8238" i="14"/>
  <c r="K8230" i="14"/>
  <c r="L8230" i="14"/>
  <c r="K8174" i="14"/>
  <c r="L8174" i="14"/>
  <c r="K8166" i="14"/>
  <c r="L8166" i="14"/>
  <c r="K8126" i="14"/>
  <c r="L8126" i="14"/>
  <c r="L8094" i="14"/>
  <c r="K8094" i="14"/>
  <c r="L8054" i="14"/>
  <c r="K8054" i="14"/>
  <c r="K7782" i="14"/>
  <c r="L7782" i="14"/>
  <c r="K7750" i="14"/>
  <c r="L7750" i="14"/>
  <c r="K7742" i="14"/>
  <c r="L7742" i="14"/>
  <c r="K7734" i="14"/>
  <c r="L7734" i="14"/>
  <c r="K7726" i="14"/>
  <c r="L7726" i="14"/>
  <c r="K7718" i="14"/>
  <c r="L7718" i="14"/>
  <c r="K7710" i="14"/>
  <c r="L7710" i="14"/>
  <c r="K7702" i="14"/>
  <c r="L7702" i="14"/>
  <c r="K7694" i="14"/>
  <c r="L7694" i="14"/>
  <c r="K7686" i="14"/>
  <c r="L7686" i="14"/>
  <c r="K7678" i="14"/>
  <c r="L7678" i="14"/>
  <c r="K7670" i="14"/>
  <c r="L7670" i="14"/>
  <c r="K7662" i="14"/>
  <c r="L7662" i="14"/>
  <c r="K7654" i="14"/>
  <c r="L7654" i="14"/>
  <c r="K7646" i="14"/>
  <c r="L7646" i="14"/>
  <c r="K7630" i="14"/>
  <c r="L7630" i="14"/>
  <c r="K7614" i="14"/>
  <c r="L7614" i="14"/>
  <c r="L7582" i="14"/>
  <c r="K7582" i="14"/>
  <c r="K7574" i="14"/>
  <c r="L7574" i="14"/>
  <c r="J1108" i="12"/>
  <c r="K1108" i="12" s="1"/>
  <c r="K1107" i="12" s="1"/>
  <c r="M1108" i="12"/>
  <c r="M1107" i="12" s="1"/>
  <c r="M1188" i="12"/>
  <c r="M1187" i="12" s="1"/>
  <c r="J1188" i="12"/>
  <c r="K1188" i="12" s="1"/>
  <c r="K1187" i="12" s="1"/>
  <c r="H1153" i="12"/>
  <c r="L7438" i="14"/>
  <c r="J1213" i="12"/>
  <c r="K1213" i="12" s="1"/>
  <c r="K1212" i="12" s="1"/>
  <c r="M1213" i="12"/>
  <c r="M1212" i="12" s="1"/>
  <c r="L7406" i="14"/>
  <c r="K7406" i="14"/>
  <c r="L7374" i="14"/>
  <c r="K7374" i="14"/>
  <c r="H651" i="12"/>
  <c r="L7278" i="14"/>
  <c r="K7190" i="14"/>
  <c r="L7190" i="14"/>
  <c r="K7150" i="14"/>
  <c r="L7150" i="14"/>
  <c r="K7142" i="14"/>
  <c r="L7142" i="14"/>
  <c r="K9090" i="14"/>
  <c r="L8302" i="14"/>
  <c r="K8274" i="14"/>
  <c r="K8210" i="14"/>
  <c r="K8090" i="14"/>
  <c r="K8066" i="14"/>
  <c r="L8046" i="14"/>
  <c r="L7998" i="14"/>
  <c r="K7774" i="14"/>
  <c r="K7758" i="14"/>
  <c r="L7746" i="14"/>
  <c r="L7682" i="14"/>
  <c r="L7598" i="14"/>
  <c r="K7570" i="14"/>
  <c r="J1060" i="12"/>
  <c r="K1060" i="12" s="1"/>
  <c r="K1059" i="12" s="1"/>
  <c r="M1060" i="12"/>
  <c r="M1059" i="12" s="1"/>
  <c r="G843" i="5" s="1"/>
  <c r="I843" i="5" s="1"/>
  <c r="K843" i="5" s="1"/>
  <c r="L843" i="5" s="1"/>
  <c r="M843" i="5" s="1"/>
  <c r="J1020" i="12"/>
  <c r="K1020" i="12" s="1"/>
  <c r="K1019" i="12" s="1"/>
  <c r="M1020" i="12"/>
  <c r="M1019" i="12" s="1"/>
  <c r="G835" i="5" s="1"/>
  <c r="I835" i="5" s="1"/>
  <c r="K835" i="5" s="1"/>
  <c r="J1065" i="12"/>
  <c r="K1065" i="12" s="1"/>
  <c r="K1064" i="12" s="1"/>
  <c r="M1065" i="12"/>
  <c r="M1064" i="12" s="1"/>
  <c r="G844" i="5" s="1"/>
  <c r="I844" i="5" s="1"/>
  <c r="K844" i="5" s="1"/>
  <c r="L844" i="5" s="1"/>
  <c r="M844" i="5" s="1"/>
  <c r="J1025" i="12"/>
  <c r="K1025" i="12" s="1"/>
  <c r="K1024" i="12" s="1"/>
  <c r="M1025" i="12"/>
  <c r="M1024" i="12" s="1"/>
  <c r="G836" i="5" s="1"/>
  <c r="I836" i="5" s="1"/>
  <c r="K836" i="5" s="1"/>
  <c r="L836" i="5" s="1"/>
  <c r="M836" i="5" s="1"/>
  <c r="H528" i="12"/>
  <c r="J528" i="12" s="1"/>
  <c r="K528" i="12" s="1"/>
  <c r="H493" i="12"/>
  <c r="J493" i="12" s="1"/>
  <c r="K493" i="12" s="1"/>
  <c r="M865" i="12"/>
  <c r="J865" i="12"/>
  <c r="K865" i="12" s="1"/>
  <c r="K7452" i="14"/>
  <c r="H1148" i="12"/>
  <c r="K7444" i="14"/>
  <c r="H1168" i="12"/>
  <c r="J1233" i="12"/>
  <c r="K1233" i="12" s="1"/>
  <c r="K1232" i="12" s="1"/>
  <c r="M1233" i="12"/>
  <c r="M1232" i="12" s="1"/>
  <c r="M1198" i="12"/>
  <c r="M1197" i="12" s="1"/>
  <c r="J1198" i="12"/>
  <c r="K1198" i="12" s="1"/>
  <c r="K1197" i="12" s="1"/>
  <c r="H898" i="12"/>
  <c r="H904" i="12"/>
  <c r="H910" i="12"/>
  <c r="J1055" i="12"/>
  <c r="K1055" i="12" s="1"/>
  <c r="K1054" i="12" s="1"/>
  <c r="M1055" i="12"/>
  <c r="M1054" i="12" s="1"/>
  <c r="G842" i="5" s="1"/>
  <c r="I842" i="5" s="1"/>
  <c r="K842" i="5" s="1"/>
  <c r="L842" i="5" s="1"/>
  <c r="M842" i="5" s="1"/>
  <c r="H685" i="12"/>
  <c r="H677" i="12"/>
  <c r="H882" i="12"/>
  <c r="H872" i="12"/>
  <c r="H862" i="12"/>
  <c r="H814" i="12"/>
  <c r="H808" i="12"/>
  <c r="J655" i="12"/>
  <c r="K655" i="12" s="1"/>
  <c r="K654" i="12" s="1"/>
  <c r="M655" i="12"/>
  <c r="M654" i="12" s="1"/>
  <c r="G283" i="5" s="1"/>
  <c r="I283" i="5" s="1"/>
  <c r="M1014" i="12"/>
  <c r="M1013" i="12" s="1"/>
  <c r="G792" i="5" s="1"/>
  <c r="I792" i="5" s="1"/>
  <c r="K792" i="5" s="1"/>
  <c r="L792" i="5" s="1"/>
  <c r="M792" i="5" s="1"/>
  <c r="J1014" i="12"/>
  <c r="K1014" i="12" s="1"/>
  <c r="K1013" i="12" s="1"/>
  <c r="H931" i="12"/>
  <c r="H938" i="12"/>
  <c r="J1143" i="12"/>
  <c r="K1143" i="12" s="1"/>
  <c r="K1142" i="12" s="1"/>
  <c r="M1143" i="12"/>
  <c r="M1142" i="12" s="1"/>
  <c r="M1158" i="12"/>
  <c r="M1157" i="12" s="1"/>
  <c r="G552" i="5" s="1"/>
  <c r="I552" i="5" s="1"/>
  <c r="K552" i="5" s="1"/>
  <c r="L552" i="5" s="1"/>
  <c r="M552" i="5" s="1"/>
  <c r="J1158" i="12"/>
  <c r="K1158" i="12" s="1"/>
  <c r="K1157" i="12" s="1"/>
  <c r="M1228" i="12"/>
  <c r="M1227" i="12" s="1"/>
  <c r="J1228" i="12"/>
  <c r="K1228" i="12" s="1"/>
  <c r="K1227" i="12" s="1"/>
  <c r="H883" i="12"/>
  <c r="H873" i="12"/>
  <c r="H863" i="12"/>
  <c r="J903" i="12"/>
  <c r="K903" i="12" s="1"/>
  <c r="M903" i="12"/>
  <c r="M1045" i="12"/>
  <c r="M1044" i="12" s="1"/>
  <c r="G840" i="5" s="1"/>
  <c r="I840" i="5" s="1"/>
  <c r="K840" i="5" s="1"/>
  <c r="L840" i="5" s="1"/>
  <c r="M840" i="5" s="1"/>
  <c r="J1045" i="12"/>
  <c r="K1045" i="12" s="1"/>
  <c r="K1044" i="12" s="1"/>
  <c r="M939" i="12"/>
  <c r="J939" i="12"/>
  <c r="K939" i="12" s="1"/>
  <c r="J796" i="12"/>
  <c r="K796" i="12" s="1"/>
  <c r="K795" i="12" s="1"/>
  <c r="M796" i="12"/>
  <c r="M795" i="12" s="1"/>
  <c r="G466" i="5" s="1"/>
  <c r="M663" i="12"/>
  <c r="J663" i="12"/>
  <c r="K663" i="12" s="1"/>
  <c r="J704" i="12"/>
  <c r="K704" i="12" s="1"/>
  <c r="M704" i="12"/>
  <c r="M784" i="12"/>
  <c r="M783" i="12" s="1"/>
  <c r="G433" i="5" s="1"/>
  <c r="J784" i="12"/>
  <c r="K784" i="12" s="1"/>
  <c r="K783" i="12" s="1"/>
  <c r="J1002" i="12"/>
  <c r="K1002" i="12" s="1"/>
  <c r="K1001" i="12" s="1"/>
  <c r="M1002" i="12"/>
  <c r="M1001" i="12" s="1"/>
  <c r="G795" i="5" s="1"/>
  <c r="I795" i="5" s="1"/>
  <c r="K795" i="5" s="1"/>
  <c r="M932" i="12"/>
  <c r="J932" i="12"/>
  <c r="K932" i="12" s="1"/>
  <c r="J1123" i="12"/>
  <c r="K1123" i="12" s="1"/>
  <c r="K1122" i="12" s="1"/>
  <c r="M1123" i="12"/>
  <c r="M1122" i="12" s="1"/>
  <c r="M1183" i="12"/>
  <c r="M1182" i="12" s="1"/>
  <c r="J1183" i="12"/>
  <c r="K1183" i="12" s="1"/>
  <c r="K1182" i="12" s="1"/>
  <c r="M1208" i="12"/>
  <c r="M1207" i="12" s="1"/>
  <c r="J1208" i="12"/>
  <c r="K1208" i="12" s="1"/>
  <c r="K1207" i="12" s="1"/>
  <c r="M909" i="12"/>
  <c r="J909" i="12"/>
  <c r="K909" i="12" s="1"/>
  <c r="M1040" i="12"/>
  <c r="M1039" i="12" s="1"/>
  <c r="G839" i="5" s="1"/>
  <c r="I839" i="5" s="1"/>
  <c r="K839" i="5" s="1"/>
  <c r="J1040" i="12"/>
  <c r="K1040" i="12" s="1"/>
  <c r="K1039" i="12" s="1"/>
  <c r="M790" i="12"/>
  <c r="M789" i="12" s="1"/>
  <c r="G465" i="5" s="1"/>
  <c r="J790" i="12"/>
  <c r="K790" i="12" s="1"/>
  <c r="K789" i="12" s="1"/>
  <c r="J937" i="12"/>
  <c r="K937" i="12" s="1"/>
  <c r="M937" i="12"/>
  <c r="H533" i="12"/>
  <c r="M533" i="12" s="1"/>
  <c r="H410" i="12"/>
  <c r="J410" i="12" s="1"/>
  <c r="K410" i="12" s="1"/>
  <c r="K409" i="12" s="1"/>
  <c r="M996" i="12"/>
  <c r="M995" i="12" s="1"/>
  <c r="G794" i="5" s="1"/>
  <c r="I794" i="5" s="1"/>
  <c r="K794" i="5" s="1"/>
  <c r="J996" i="12"/>
  <c r="K996" i="12" s="1"/>
  <c r="K995" i="12" s="1"/>
  <c r="M1223" i="12"/>
  <c r="M1222" i="12" s="1"/>
  <c r="J1223" i="12"/>
  <c r="K1223" i="12" s="1"/>
  <c r="K1222" i="12" s="1"/>
  <c r="J1118" i="12"/>
  <c r="K1118" i="12" s="1"/>
  <c r="K1117" i="12" s="1"/>
  <c r="M1118" i="12"/>
  <c r="M1117" i="12" s="1"/>
  <c r="M1173" i="12"/>
  <c r="M1172" i="12" s="1"/>
  <c r="J1173" i="12"/>
  <c r="K1173" i="12" s="1"/>
  <c r="K1172" i="12" s="1"/>
  <c r="M664" i="12"/>
  <c r="J664" i="12"/>
  <c r="K664" i="12" s="1"/>
  <c r="J897" i="12"/>
  <c r="K897" i="12" s="1"/>
  <c r="M897" i="12"/>
  <c r="M1035" i="12"/>
  <c r="M1034" i="12" s="1"/>
  <c r="G838" i="5" s="1"/>
  <c r="I838" i="5" s="1"/>
  <c r="K838" i="5" s="1"/>
  <c r="L838" i="5" s="1"/>
  <c r="M838" i="5" s="1"/>
  <c r="J1035" i="12"/>
  <c r="K1035" i="12" s="1"/>
  <c r="K1034" i="12" s="1"/>
  <c r="J820" i="12"/>
  <c r="K820" i="12" s="1"/>
  <c r="K819" i="12" s="1"/>
  <c r="M820" i="12"/>
  <c r="M819" i="12" s="1"/>
  <c r="G464" i="5" s="1"/>
  <c r="I464" i="5" s="1"/>
  <c r="M930" i="12"/>
  <c r="J930" i="12"/>
  <c r="K930" i="12" s="1"/>
  <c r="M990" i="12"/>
  <c r="M989" i="12" s="1"/>
  <c r="G793" i="5" s="1"/>
  <c r="I793" i="5" s="1"/>
  <c r="K793" i="5" s="1"/>
  <c r="J990" i="12"/>
  <c r="K990" i="12" s="1"/>
  <c r="K989" i="12" s="1"/>
  <c r="M758" i="12"/>
  <c r="M756" i="12" s="1"/>
  <c r="G368" i="5" s="1"/>
  <c r="I368" i="5" s="1"/>
  <c r="K368" i="5" s="1"/>
  <c r="L368" i="5" s="1"/>
  <c r="M368" i="5" s="1"/>
  <c r="J758" i="12"/>
  <c r="K758" i="12" s="1"/>
  <c r="K756" i="12" s="1"/>
  <c r="J885" i="12"/>
  <c r="K885" i="12" s="1"/>
  <c r="M885" i="12"/>
  <c r="H887" i="12"/>
  <c r="H877" i="12"/>
  <c r="H867" i="12"/>
  <c r="M925" i="12"/>
  <c r="M924" i="12" s="1"/>
  <c r="G679" i="5" s="1"/>
  <c r="J925" i="12"/>
  <c r="K925" i="12" s="1"/>
  <c r="K924" i="12" s="1"/>
  <c r="J1113" i="12"/>
  <c r="K1113" i="12" s="1"/>
  <c r="K1112" i="12" s="1"/>
  <c r="M1113" i="12"/>
  <c r="M1112" i="12" s="1"/>
  <c r="M1163" i="12"/>
  <c r="M1162" i="12" s="1"/>
  <c r="J1163" i="12"/>
  <c r="K1163" i="12" s="1"/>
  <c r="K1162" i="12" s="1"/>
  <c r="H1193" i="12"/>
  <c r="H1103" i="12"/>
  <c r="H48" i="12"/>
  <c r="M48" i="12" s="1"/>
  <c r="H401" i="12"/>
  <c r="M401" i="12" s="1"/>
  <c r="K11915" i="14"/>
  <c r="K11851" i="14"/>
  <c r="H320" i="12"/>
  <c r="M320" i="12" s="1"/>
  <c r="M298" i="12" s="1"/>
  <c r="G138" i="5" s="1"/>
  <c r="I138" i="5" s="1"/>
  <c r="K138" i="5" s="1"/>
  <c r="L138" i="5" s="1"/>
  <c r="M138" i="5" s="1"/>
  <c r="H478" i="12"/>
  <c r="J478" i="12" s="1"/>
  <c r="K478" i="12" s="1"/>
  <c r="K477" i="12" s="1"/>
  <c r="H427" i="12"/>
  <c r="M427" i="12" s="1"/>
  <c r="H538" i="12"/>
  <c r="J538" i="12" s="1"/>
  <c r="K538" i="12" s="1"/>
  <c r="H467" i="12"/>
  <c r="M467" i="12" s="1"/>
  <c r="H482" i="12"/>
  <c r="J482" i="12" s="1"/>
  <c r="K482" i="12" s="1"/>
  <c r="K481" i="12" s="1"/>
  <c r="H534" i="12"/>
  <c r="J534" i="12" s="1"/>
  <c r="K534" i="12" s="1"/>
  <c r="H527" i="12"/>
  <c r="M527" i="12" s="1"/>
  <c r="H40" i="12"/>
  <c r="M40" i="12" s="1"/>
  <c r="H573" i="12"/>
  <c r="J573" i="12" s="1"/>
  <c r="K573" i="12" s="1"/>
  <c r="H567" i="12"/>
  <c r="J567" i="12" s="1"/>
  <c r="K567" i="12" s="1"/>
  <c r="K11787" i="14"/>
  <c r="K11979" i="14"/>
  <c r="K11699" i="14"/>
  <c r="L11699" i="14"/>
  <c r="K11651" i="14"/>
  <c r="L11651" i="14"/>
  <c r="K11587" i="14"/>
  <c r="L11587" i="14"/>
  <c r="K11547" i="14"/>
  <c r="L11547" i="14"/>
  <c r="K11475" i="14"/>
  <c r="L11475" i="14"/>
  <c r="K11419" i="14"/>
  <c r="L11419" i="14"/>
  <c r="K11379" i="14"/>
  <c r="L11379" i="14"/>
  <c r="K11315" i="14"/>
  <c r="L11315" i="14"/>
  <c r="K11251" i="14"/>
  <c r="L11251" i="14"/>
  <c r="K11179" i="14"/>
  <c r="L11179" i="14"/>
  <c r="K11115" i="14"/>
  <c r="L11115" i="14"/>
  <c r="K11059" i="14"/>
  <c r="L11059" i="14"/>
  <c r="K10995" i="14"/>
  <c r="L10995" i="14"/>
  <c r="K10931" i="14"/>
  <c r="L10931" i="14"/>
  <c r="K10867" i="14"/>
  <c r="L10867" i="14"/>
  <c r="K10787" i="14"/>
  <c r="L10787" i="14"/>
  <c r="K10731" i="14"/>
  <c r="L10731" i="14"/>
  <c r="K10683" i="14"/>
  <c r="L10683" i="14"/>
  <c r="K10627" i="14"/>
  <c r="L10627" i="14"/>
  <c r="L10571" i="14"/>
  <c r="K10571" i="14"/>
  <c r="K10523" i="14"/>
  <c r="L10523" i="14"/>
  <c r="K10459" i="14"/>
  <c r="L10459" i="14"/>
  <c r="K10411" i="14"/>
  <c r="L10411" i="14"/>
  <c r="K10363" i="14"/>
  <c r="L10363" i="14"/>
  <c r="K10291" i="14"/>
  <c r="L10291" i="14"/>
  <c r="K10235" i="14"/>
  <c r="L10235" i="14"/>
  <c r="K10179" i="14"/>
  <c r="L10179" i="14"/>
  <c r="L10115" i="14"/>
  <c r="K10115" i="14"/>
  <c r="K10043" i="14"/>
  <c r="L10043" i="14"/>
  <c r="K9963" i="14"/>
  <c r="L9963" i="14"/>
  <c r="K9803" i="14"/>
  <c r="L9803" i="14"/>
  <c r="L9739" i="14"/>
  <c r="K9739" i="14"/>
  <c r="K9683" i="14"/>
  <c r="L9683" i="14"/>
  <c r="K9627" i="14"/>
  <c r="L9627" i="14"/>
  <c r="K9563" i="14"/>
  <c r="L9563" i="14"/>
  <c r="K9499" i="14"/>
  <c r="L9499" i="14"/>
  <c r="K9435" i="14"/>
  <c r="L9435" i="14"/>
  <c r="K9371" i="14"/>
  <c r="L9371" i="14"/>
  <c r="L9323" i="14"/>
  <c r="K9323" i="14"/>
  <c r="K9267" i="14"/>
  <c r="L9267" i="14"/>
  <c r="K9187" i="14"/>
  <c r="L9187" i="14"/>
  <c r="L9131" i="14"/>
  <c r="K9131" i="14"/>
  <c r="K9075" i="14"/>
  <c r="L9075" i="14"/>
  <c r="K9027" i="14"/>
  <c r="L9027" i="14"/>
  <c r="K8963" i="14"/>
  <c r="L8963" i="14"/>
  <c r="K8915" i="14"/>
  <c r="L8915" i="14"/>
  <c r="L8811" i="14"/>
  <c r="K8811" i="14"/>
  <c r="K8771" i="14"/>
  <c r="L8771" i="14"/>
  <c r="K8195" i="14"/>
  <c r="L8195" i="14"/>
  <c r="L8139" i="14"/>
  <c r="K8139" i="14"/>
  <c r="K7827" i="14"/>
  <c r="L7827" i="14"/>
  <c r="K7587" i="14"/>
  <c r="L7587" i="14"/>
  <c r="K7523" i="14"/>
  <c r="L7523" i="14"/>
  <c r="K7475" i="14"/>
  <c r="L7475" i="14"/>
  <c r="K7435" i="14"/>
  <c r="L7435" i="14"/>
  <c r="K7371" i="14"/>
  <c r="L7371" i="14"/>
  <c r="K11987" i="14"/>
  <c r="K11923" i="14"/>
  <c r="K11859" i="14"/>
  <c r="K11795" i="14"/>
  <c r="L10219" i="14"/>
  <c r="K11723" i="14"/>
  <c r="L11723" i="14"/>
  <c r="K11675" i="14"/>
  <c r="L11675" i="14"/>
  <c r="K11611" i="14"/>
  <c r="L11611" i="14"/>
  <c r="K11555" i="14"/>
  <c r="L11555" i="14"/>
  <c r="K11507" i="14"/>
  <c r="L11507" i="14"/>
  <c r="K11435" i="14"/>
  <c r="L11435" i="14"/>
  <c r="K11363" i="14"/>
  <c r="L11363" i="14"/>
  <c r="K11227" i="14"/>
  <c r="L11227" i="14"/>
  <c r="K11163" i="14"/>
  <c r="L11163" i="14"/>
  <c r="L11019" i="14"/>
  <c r="K11019" i="14"/>
  <c r="L10955" i="14"/>
  <c r="K10955" i="14"/>
  <c r="L10891" i="14"/>
  <c r="K10891" i="14"/>
  <c r="K10843" i="14"/>
  <c r="L10843" i="14"/>
  <c r="K10779" i="14"/>
  <c r="L10779" i="14"/>
  <c r="K10715" i="14"/>
  <c r="L10715" i="14"/>
  <c r="K10659" i="14"/>
  <c r="L10659" i="14"/>
  <c r="K10611" i="14"/>
  <c r="L10611" i="14"/>
  <c r="K10547" i="14"/>
  <c r="L10547" i="14"/>
  <c r="K10499" i="14"/>
  <c r="L10499" i="14"/>
  <c r="L10443" i="14"/>
  <c r="K10443" i="14"/>
  <c r="K10379" i="14"/>
  <c r="L10379" i="14"/>
  <c r="L10315" i="14"/>
  <c r="K10315" i="14"/>
  <c r="L10243" i="14"/>
  <c r="K10243" i="14"/>
  <c r="K10187" i="14"/>
  <c r="L10187" i="14"/>
  <c r="K10131" i="14"/>
  <c r="L10131" i="14"/>
  <c r="L10075" i="14"/>
  <c r="K10075" i="14"/>
  <c r="K10027" i="14"/>
  <c r="L10027" i="14"/>
  <c r="K9979" i="14"/>
  <c r="L9979" i="14"/>
  <c r="K9931" i="14"/>
  <c r="L9931" i="14"/>
  <c r="K9867" i="14"/>
  <c r="L9867" i="14"/>
  <c r="L9819" i="14"/>
  <c r="K9819" i="14"/>
  <c r="K9755" i="14"/>
  <c r="L9755" i="14"/>
  <c r="K9699" i="14"/>
  <c r="L9699" i="14"/>
  <c r="L9643" i="14"/>
  <c r="K9643" i="14"/>
  <c r="L9579" i="14"/>
  <c r="K9579" i="14"/>
  <c r="L9515" i="14"/>
  <c r="K9515" i="14"/>
  <c r="K9467" i="14"/>
  <c r="L9467" i="14"/>
  <c r="K9411" i="14"/>
  <c r="L9411" i="14"/>
  <c r="K9339" i="14"/>
  <c r="L9339" i="14"/>
  <c r="K9275" i="14"/>
  <c r="L9275" i="14"/>
  <c r="K9211" i="14"/>
  <c r="L9211" i="14"/>
  <c r="L9163" i="14"/>
  <c r="K9163" i="14"/>
  <c r="K9107" i="14"/>
  <c r="L9107" i="14"/>
  <c r="L9067" i="14"/>
  <c r="K9067" i="14"/>
  <c r="K9011" i="14"/>
  <c r="L9011" i="14"/>
  <c r="K8955" i="14"/>
  <c r="L8955" i="14"/>
  <c r="L8819" i="14"/>
  <c r="K8819" i="14"/>
  <c r="K8187" i="14"/>
  <c r="L8187" i="14"/>
  <c r="L8131" i="14"/>
  <c r="K8131" i="14"/>
  <c r="L8099" i="14"/>
  <c r="K8099" i="14"/>
  <c r="L7843" i="14"/>
  <c r="K7843" i="14"/>
  <c r="K7635" i="14"/>
  <c r="L7635" i="14"/>
  <c r="K7595" i="14"/>
  <c r="L7595" i="14"/>
  <c r="K7547" i="14"/>
  <c r="L7547" i="14"/>
  <c r="K7507" i="14"/>
  <c r="L7507" i="14"/>
  <c r="K7459" i="14"/>
  <c r="L7459" i="14"/>
  <c r="K7419" i="14"/>
  <c r="L7419" i="14"/>
  <c r="L12315" i="14"/>
  <c r="L12307" i="14"/>
  <c r="L12299" i="14"/>
  <c r="L12291" i="14"/>
  <c r="L12283" i="14"/>
  <c r="L12275" i="14"/>
  <c r="L12267" i="14"/>
  <c r="L12259" i="14"/>
  <c r="L12251" i="14"/>
  <c r="L12243" i="14"/>
  <c r="L12235" i="14"/>
  <c r="L12227" i="14"/>
  <c r="L12219" i="14"/>
  <c r="L12211" i="14"/>
  <c r="L12203" i="14"/>
  <c r="L12195" i="14"/>
  <c r="L12187" i="14"/>
  <c r="L12179" i="14"/>
  <c r="L12171" i="14"/>
  <c r="L12163" i="14"/>
  <c r="L12155" i="14"/>
  <c r="L12147" i="14"/>
  <c r="L12139" i="14"/>
  <c r="L12131" i="14"/>
  <c r="L12123" i="14"/>
  <c r="L12115" i="14"/>
  <c r="L12107" i="14"/>
  <c r="L12099" i="14"/>
  <c r="L12091" i="14"/>
  <c r="L12083" i="14"/>
  <c r="L12075" i="14"/>
  <c r="L12067" i="14"/>
  <c r="L12059" i="14"/>
  <c r="L12051" i="14"/>
  <c r="L12043" i="14"/>
  <c r="L12035" i="14"/>
  <c r="L12027" i="14"/>
  <c r="L12019" i="14"/>
  <c r="L12011" i="14"/>
  <c r="L12003" i="14"/>
  <c r="K11995" i="14"/>
  <c r="K11931" i="14"/>
  <c r="K11867" i="14"/>
  <c r="K11803" i="14"/>
  <c r="K9707" i="14"/>
  <c r="K11763" i="14"/>
  <c r="L11763" i="14"/>
  <c r="K11635" i="14"/>
  <c r="L11635" i="14"/>
  <c r="K11499" i="14"/>
  <c r="L11499" i="14"/>
  <c r="K11283" i="14"/>
  <c r="L11283" i="14"/>
  <c r="K11203" i="14"/>
  <c r="L11203" i="14"/>
  <c r="K11131" i="14"/>
  <c r="L11131" i="14"/>
  <c r="K11051" i="14"/>
  <c r="L11051" i="14"/>
  <c r="K10979" i="14"/>
  <c r="L10979" i="14"/>
  <c r="K10899" i="14"/>
  <c r="L10899" i="14"/>
  <c r="K10819" i="14"/>
  <c r="L10819" i="14"/>
  <c r="K10747" i="14"/>
  <c r="L10747" i="14"/>
  <c r="H336" i="12"/>
  <c r="J336" i="12" s="1"/>
  <c r="K336" i="12" s="1"/>
  <c r="K10667" i="14"/>
  <c r="L10667" i="14"/>
  <c r="K10579" i="14"/>
  <c r="L10579" i="14"/>
  <c r="K10483" i="14"/>
  <c r="L10483" i="14"/>
  <c r="K10403" i="14"/>
  <c r="L10403" i="14"/>
  <c r="L10339" i="14"/>
  <c r="K10339" i="14"/>
  <c r="K10275" i="14"/>
  <c r="L10275" i="14"/>
  <c r="L10211" i="14"/>
  <c r="K10211" i="14"/>
  <c r="K10139" i="14"/>
  <c r="L10139" i="14"/>
  <c r="K10067" i="14"/>
  <c r="L10067" i="14"/>
  <c r="K9987" i="14"/>
  <c r="L9987" i="14"/>
  <c r="H33" i="12"/>
  <c r="J33" i="12" s="1"/>
  <c r="K33" i="12" s="1"/>
  <c r="K9915" i="14"/>
  <c r="L9915" i="14"/>
  <c r="K9843" i="14"/>
  <c r="L9843" i="14"/>
  <c r="L9771" i="14"/>
  <c r="K9771" i="14"/>
  <c r="K9691" i="14"/>
  <c r="L9691" i="14"/>
  <c r="K9619" i="14"/>
  <c r="L9619" i="14"/>
  <c r="K9539" i="14"/>
  <c r="L9539" i="14"/>
  <c r="K9459" i="14"/>
  <c r="L9459" i="14"/>
  <c r="K9379" i="14"/>
  <c r="L9379" i="14"/>
  <c r="K9307" i="14"/>
  <c r="L9307" i="14"/>
  <c r="K9235" i="14"/>
  <c r="L9235" i="14"/>
  <c r="K9155" i="14"/>
  <c r="L9155" i="14"/>
  <c r="K9083" i="14"/>
  <c r="L9083" i="14"/>
  <c r="L9003" i="14"/>
  <c r="K9003" i="14"/>
  <c r="K8923" i="14"/>
  <c r="L8923" i="14"/>
  <c r="K8739" i="14"/>
  <c r="L8739" i="14"/>
  <c r="L8171" i="14"/>
  <c r="K8171" i="14"/>
  <c r="K7875" i="14"/>
  <c r="L7875" i="14"/>
  <c r="L7803" i="14"/>
  <c r="K7803" i="14"/>
  <c r="L7603" i="14"/>
  <c r="K7603" i="14"/>
  <c r="K7499" i="14"/>
  <c r="L7499" i="14"/>
  <c r="K7387" i="14"/>
  <c r="L7387" i="14"/>
  <c r="K11939" i="14"/>
  <c r="K11875" i="14"/>
  <c r="K11811" i="14"/>
  <c r="L11339" i="14"/>
  <c r="K9875" i="14"/>
  <c r="K11747" i="14"/>
  <c r="L11747" i="14"/>
  <c r="K11707" i="14"/>
  <c r="L11707" i="14"/>
  <c r="K11667" i="14"/>
  <c r="L11667" i="14"/>
  <c r="K11619" i="14"/>
  <c r="L11619" i="14"/>
  <c r="K11579" i="14"/>
  <c r="L11579" i="14"/>
  <c r="K11531" i="14"/>
  <c r="L11531" i="14"/>
  <c r="K11491" i="14"/>
  <c r="L11491" i="14"/>
  <c r="K11459" i="14"/>
  <c r="L11459" i="14"/>
  <c r="K11411" i="14"/>
  <c r="L11411" i="14"/>
  <c r="K11371" i="14"/>
  <c r="L11371" i="14"/>
  <c r="K11323" i="14"/>
  <c r="L11323" i="14"/>
  <c r="K11259" i="14"/>
  <c r="L11259" i="14"/>
  <c r="H508" i="12"/>
  <c r="M508" i="12" s="1"/>
  <c r="M507" i="12" s="1"/>
  <c r="G276" i="5" s="1"/>
  <c r="I276" i="5" s="1"/>
  <c r="K276" i="5" s="1"/>
  <c r="L276" i="5" s="1"/>
  <c r="M276" i="5" s="1"/>
  <c r="K11219" i="14"/>
  <c r="L11219" i="14"/>
  <c r="K11171" i="14"/>
  <c r="L11171" i="14"/>
  <c r="K11139" i="14"/>
  <c r="L11139" i="14"/>
  <c r="K11099" i="14"/>
  <c r="L11099" i="14"/>
  <c r="K11043" i="14"/>
  <c r="L11043" i="14"/>
  <c r="K11003" i="14"/>
  <c r="L11003" i="14"/>
  <c r="K10963" i="14"/>
  <c r="L10963" i="14"/>
  <c r="K10923" i="14"/>
  <c r="L10923" i="14"/>
  <c r="K10875" i="14"/>
  <c r="L10875" i="14"/>
  <c r="K10835" i="14"/>
  <c r="L10835" i="14"/>
  <c r="K10803" i="14"/>
  <c r="L10803" i="14"/>
  <c r="K10755" i="14"/>
  <c r="L10755" i="14"/>
  <c r="K10707" i="14"/>
  <c r="L10707" i="14"/>
  <c r="K10651" i="14"/>
  <c r="L10651" i="14"/>
  <c r="K10603" i="14"/>
  <c r="L10603" i="14"/>
  <c r="K10539" i="14"/>
  <c r="L10539" i="14"/>
  <c r="K10475" i="14"/>
  <c r="L10475" i="14"/>
  <c r="K10419" i="14"/>
  <c r="L10419" i="14"/>
  <c r="K10355" i="14"/>
  <c r="L10355" i="14"/>
  <c r="K10283" i="14"/>
  <c r="L10283" i="14"/>
  <c r="K10163" i="14"/>
  <c r="L10163" i="14"/>
  <c r="L10107" i="14"/>
  <c r="K10107" i="14"/>
  <c r="K10059" i="14"/>
  <c r="L10059" i="14"/>
  <c r="K10011" i="14"/>
  <c r="L10011" i="14"/>
  <c r="K9947" i="14"/>
  <c r="L9947" i="14"/>
  <c r="L9907" i="14"/>
  <c r="K9907" i="14"/>
  <c r="K9859" i="14"/>
  <c r="L9859" i="14"/>
  <c r="K9811" i="14"/>
  <c r="L9811" i="14"/>
  <c r="K9763" i="14"/>
  <c r="L9763" i="14"/>
  <c r="K9723" i="14"/>
  <c r="L9723" i="14"/>
  <c r="L9675" i="14"/>
  <c r="K9675" i="14"/>
  <c r="K9635" i="14"/>
  <c r="L9635" i="14"/>
  <c r="K9587" i="14"/>
  <c r="L9587" i="14"/>
  <c r="L9547" i="14"/>
  <c r="K9547" i="14"/>
  <c r="K9507" i="14"/>
  <c r="L9507" i="14"/>
  <c r="L9483" i="14"/>
  <c r="K9483" i="14"/>
  <c r="K9443" i="14"/>
  <c r="L9443" i="14"/>
  <c r="K9403" i="14"/>
  <c r="L9403" i="14"/>
  <c r="L9355" i="14"/>
  <c r="K9355" i="14"/>
  <c r="L9291" i="14"/>
  <c r="K9291" i="14"/>
  <c r="K9243" i="14"/>
  <c r="L9243" i="14"/>
  <c r="K9203" i="14"/>
  <c r="L9203" i="14"/>
  <c r="K9147" i="14"/>
  <c r="L9147" i="14"/>
  <c r="L9099" i="14"/>
  <c r="K9099" i="14"/>
  <c r="K9043" i="14"/>
  <c r="L9043" i="14"/>
  <c r="K8979" i="14"/>
  <c r="L8979" i="14"/>
  <c r="L8851" i="14"/>
  <c r="K8851" i="14"/>
  <c r="L8155" i="14"/>
  <c r="K8155" i="14"/>
  <c r="L8107" i="14"/>
  <c r="K8107" i="14"/>
  <c r="L7867" i="14"/>
  <c r="K7867" i="14"/>
  <c r="L7819" i="14"/>
  <c r="K7819" i="14"/>
  <c r="K7795" i="14"/>
  <c r="L7795" i="14"/>
  <c r="L7627" i="14"/>
  <c r="K7627" i="14"/>
  <c r="K7571" i="14"/>
  <c r="L7571" i="14"/>
  <c r="K7515" i="14"/>
  <c r="L7515" i="14"/>
  <c r="K7451" i="14"/>
  <c r="L7451" i="14"/>
  <c r="K7403" i="14"/>
  <c r="L7403" i="14"/>
  <c r="K7339" i="14"/>
  <c r="L7339" i="14"/>
  <c r="K11947" i="14"/>
  <c r="K11883" i="14"/>
  <c r="K11819" i="14"/>
  <c r="L11275" i="14"/>
  <c r="K11739" i="14"/>
  <c r="L11739" i="14"/>
  <c r="K11691" i="14"/>
  <c r="L11691" i="14"/>
  <c r="K11643" i="14"/>
  <c r="L11643" i="14"/>
  <c r="K11595" i="14"/>
  <c r="L11595" i="14"/>
  <c r="K11539" i="14"/>
  <c r="L11539" i="14"/>
  <c r="K11467" i="14"/>
  <c r="L11467" i="14"/>
  <c r="K11427" i="14"/>
  <c r="L11427" i="14"/>
  <c r="K11395" i="14"/>
  <c r="L11395" i="14"/>
  <c r="K11347" i="14"/>
  <c r="L11347" i="14"/>
  <c r="K11307" i="14"/>
  <c r="L11307" i="14"/>
  <c r="K11267" i="14"/>
  <c r="L11267" i="14"/>
  <c r="K11235" i="14"/>
  <c r="L11235" i="14"/>
  <c r="K11195" i="14"/>
  <c r="L11195" i="14"/>
  <c r="K11155" i="14"/>
  <c r="L11155" i="14"/>
  <c r="K11091" i="14"/>
  <c r="L11091" i="14"/>
  <c r="L11035" i="14"/>
  <c r="K11035" i="14"/>
  <c r="K10971" i="14"/>
  <c r="L10971" i="14"/>
  <c r="K10915" i="14"/>
  <c r="L10915" i="14"/>
  <c r="K10859" i="14"/>
  <c r="L10859" i="14"/>
  <c r="K10795" i="14"/>
  <c r="L10795" i="14"/>
  <c r="H520" i="12"/>
  <c r="M520" i="12" s="1"/>
  <c r="K10739" i="14"/>
  <c r="L10739" i="14"/>
  <c r="K10691" i="14"/>
  <c r="L10691" i="14"/>
  <c r="K10643" i="14"/>
  <c r="L10643" i="14"/>
  <c r="K10595" i="14"/>
  <c r="L10595" i="14"/>
  <c r="K10555" i="14"/>
  <c r="L10555" i="14"/>
  <c r="K10515" i="14"/>
  <c r="L10515" i="14"/>
  <c r="K10467" i="14"/>
  <c r="L10467" i="14"/>
  <c r="K10427" i="14"/>
  <c r="L10427" i="14"/>
  <c r="K10387" i="14"/>
  <c r="L10387" i="14"/>
  <c r="K10331" i="14"/>
  <c r="L10331" i="14"/>
  <c r="H397" i="12"/>
  <c r="J397" i="12" s="1"/>
  <c r="K397" i="12" s="1"/>
  <c r="K395" i="12" s="1"/>
  <c r="K10299" i="14"/>
  <c r="L10299" i="14"/>
  <c r="K10251" i="14"/>
  <c r="L10251" i="14"/>
  <c r="L10195" i="14"/>
  <c r="K10195" i="14"/>
  <c r="K10147" i="14"/>
  <c r="L10147" i="14"/>
  <c r="K10091" i="14"/>
  <c r="L10091" i="14"/>
  <c r="L10019" i="14"/>
  <c r="K10019" i="14"/>
  <c r="L9971" i="14"/>
  <c r="K9971" i="14"/>
  <c r="K9923" i="14"/>
  <c r="L9923" i="14"/>
  <c r="K9883" i="14"/>
  <c r="L9883" i="14"/>
  <c r="K9827" i="14"/>
  <c r="L9827" i="14"/>
  <c r="K9779" i="14"/>
  <c r="L9779" i="14"/>
  <c r="K9731" i="14"/>
  <c r="L9731" i="14"/>
  <c r="K9667" i="14"/>
  <c r="L9667" i="14"/>
  <c r="K9603" i="14"/>
  <c r="L9603" i="14"/>
  <c r="K9555" i="14"/>
  <c r="L9555" i="14"/>
  <c r="K9491" i="14"/>
  <c r="L9491" i="14"/>
  <c r="L9419" i="14"/>
  <c r="K9419" i="14"/>
  <c r="K9363" i="14"/>
  <c r="L9363" i="14"/>
  <c r="K9315" i="14"/>
  <c r="L9315" i="14"/>
  <c r="K9251" i="14"/>
  <c r="L9251" i="14"/>
  <c r="L9195" i="14"/>
  <c r="K9195" i="14"/>
  <c r="K9139" i="14"/>
  <c r="L9139" i="14"/>
  <c r="K9091" i="14"/>
  <c r="L9091" i="14"/>
  <c r="L9035" i="14"/>
  <c r="K9035" i="14"/>
  <c r="K8987" i="14"/>
  <c r="L8987" i="14"/>
  <c r="K8947" i="14"/>
  <c r="L8947" i="14"/>
  <c r="L8907" i="14"/>
  <c r="K8907" i="14"/>
  <c r="K8883" i="14"/>
  <c r="L8883" i="14"/>
  <c r="L8835" i="14"/>
  <c r="K8835" i="14"/>
  <c r="K8795" i="14"/>
  <c r="L8795" i="14"/>
  <c r="L8763" i="14"/>
  <c r="K8763" i="14"/>
  <c r="L8147" i="14"/>
  <c r="K8147" i="14"/>
  <c r="K7859" i="14"/>
  <c r="L7859" i="14"/>
  <c r="K7643" i="14"/>
  <c r="L7643" i="14"/>
  <c r="K7579" i="14"/>
  <c r="L7579" i="14"/>
  <c r="K7531" i="14"/>
  <c r="L7531" i="14"/>
  <c r="K7467" i="14"/>
  <c r="L7467" i="14"/>
  <c r="L7427" i="14"/>
  <c r="K7427" i="14"/>
  <c r="K11955" i="14"/>
  <c r="K11891" i="14"/>
  <c r="K11827" i="14"/>
  <c r="L11211" i="14"/>
  <c r="K11731" i="14"/>
  <c r="L11731" i="14"/>
  <c r="K11683" i="14"/>
  <c r="L11683" i="14"/>
  <c r="K11627" i="14"/>
  <c r="L11627" i="14"/>
  <c r="K11571" i="14"/>
  <c r="L11571" i="14"/>
  <c r="K11515" i="14"/>
  <c r="L11515" i="14"/>
  <c r="K11451" i="14"/>
  <c r="L11451" i="14"/>
  <c r="K11387" i="14"/>
  <c r="L11387" i="14"/>
  <c r="K11331" i="14"/>
  <c r="L11331" i="14"/>
  <c r="K11291" i="14"/>
  <c r="L11291" i="14"/>
  <c r="K11243" i="14"/>
  <c r="L11243" i="14"/>
  <c r="K11187" i="14"/>
  <c r="L11187" i="14"/>
  <c r="K11123" i="14"/>
  <c r="L11123" i="14"/>
  <c r="K11075" i="14"/>
  <c r="L11075" i="14"/>
  <c r="K11011" i="14"/>
  <c r="L11011" i="14"/>
  <c r="K10939" i="14"/>
  <c r="L10939" i="14"/>
  <c r="K10883" i="14"/>
  <c r="L10883" i="14"/>
  <c r="L10827" i="14"/>
  <c r="K10827" i="14"/>
  <c r="L10763" i="14"/>
  <c r="K10763" i="14"/>
  <c r="L10699" i="14"/>
  <c r="K10699" i="14"/>
  <c r="L10635" i="14"/>
  <c r="K10635" i="14"/>
  <c r="K10587" i="14"/>
  <c r="L10587" i="14"/>
  <c r="K10531" i="14"/>
  <c r="L10531" i="14"/>
  <c r="K10491" i="14"/>
  <c r="L10491" i="14"/>
  <c r="K10435" i="14"/>
  <c r="L10435" i="14"/>
  <c r="L10371" i="14"/>
  <c r="K10371" i="14"/>
  <c r="K10323" i="14"/>
  <c r="L10323" i="14"/>
  <c r="K10267" i="14"/>
  <c r="L10267" i="14"/>
  <c r="K10227" i="14"/>
  <c r="L10227" i="14"/>
  <c r="K10171" i="14"/>
  <c r="L10171" i="14"/>
  <c r="K10123" i="14"/>
  <c r="L10123" i="14"/>
  <c r="K10083" i="14"/>
  <c r="L10083" i="14"/>
  <c r="K10035" i="14"/>
  <c r="L10035" i="14"/>
  <c r="K10003" i="14"/>
  <c r="L10003" i="14"/>
  <c r="K9955" i="14"/>
  <c r="L9955" i="14"/>
  <c r="K9899" i="14"/>
  <c r="L9899" i="14"/>
  <c r="K9835" i="14"/>
  <c r="L9835" i="14"/>
  <c r="K9787" i="14"/>
  <c r="L9787" i="14"/>
  <c r="K9651" i="14"/>
  <c r="L9651" i="14"/>
  <c r="K9595" i="14"/>
  <c r="L9595" i="14"/>
  <c r="K9531" i="14"/>
  <c r="L9531" i="14"/>
  <c r="L9451" i="14"/>
  <c r="K9451" i="14"/>
  <c r="K9395" i="14"/>
  <c r="L9395" i="14"/>
  <c r="K9331" i="14"/>
  <c r="L9331" i="14"/>
  <c r="K9283" i="14"/>
  <c r="L9283" i="14"/>
  <c r="L9227" i="14"/>
  <c r="K9227" i="14"/>
  <c r="K9179" i="14"/>
  <c r="L9179" i="14"/>
  <c r="K9123" i="14"/>
  <c r="L9123" i="14"/>
  <c r="K9059" i="14"/>
  <c r="L9059" i="14"/>
  <c r="K9019" i="14"/>
  <c r="L9019" i="14"/>
  <c r="L8971" i="14"/>
  <c r="K8971" i="14"/>
  <c r="L8939" i="14"/>
  <c r="K8939" i="14"/>
  <c r="K8899" i="14"/>
  <c r="L8899" i="14"/>
  <c r="L8867" i="14"/>
  <c r="K8867" i="14"/>
  <c r="L8803" i="14"/>
  <c r="K8803" i="14"/>
  <c r="K8755" i="14"/>
  <c r="L8755" i="14"/>
  <c r="K8179" i="14"/>
  <c r="L8179" i="14"/>
  <c r="K8123" i="14"/>
  <c r="L8123" i="14"/>
  <c r="L7835" i="14"/>
  <c r="K7835" i="14"/>
  <c r="K7611" i="14"/>
  <c r="L7611" i="14"/>
  <c r="K7563" i="14"/>
  <c r="L7563" i="14"/>
  <c r="K7539" i="14"/>
  <c r="L7539" i="14"/>
  <c r="K7491" i="14"/>
  <c r="L7491" i="14"/>
  <c r="K7443" i="14"/>
  <c r="L7443" i="14"/>
  <c r="L7395" i="14"/>
  <c r="K7395" i="14"/>
  <c r="L7323" i="14"/>
  <c r="K7323" i="14"/>
  <c r="K11963" i="14"/>
  <c r="K11899" i="14"/>
  <c r="K11835" i="14"/>
  <c r="K11771" i="14"/>
  <c r="L11147" i="14"/>
  <c r="K11755" i="14"/>
  <c r="L11755" i="14"/>
  <c r="K11715" i="14"/>
  <c r="L11715" i="14"/>
  <c r="K11659" i="14"/>
  <c r="L11659" i="14"/>
  <c r="K11603" i="14"/>
  <c r="L11603" i="14"/>
  <c r="K11563" i="14"/>
  <c r="L11563" i="14"/>
  <c r="K11523" i="14"/>
  <c r="L11523" i="14"/>
  <c r="K11483" i="14"/>
  <c r="L11483" i="14"/>
  <c r="K11443" i="14"/>
  <c r="L11443" i="14"/>
  <c r="K11403" i="14"/>
  <c r="L11403" i="14"/>
  <c r="K11355" i="14"/>
  <c r="L11355" i="14"/>
  <c r="K11299" i="14"/>
  <c r="L11299" i="14"/>
  <c r="K11107" i="14"/>
  <c r="L11107" i="14"/>
  <c r="K11067" i="14"/>
  <c r="L11067" i="14"/>
  <c r="K11027" i="14"/>
  <c r="L11027" i="14"/>
  <c r="K10987" i="14"/>
  <c r="L10987" i="14"/>
  <c r="K10947" i="14"/>
  <c r="L10947" i="14"/>
  <c r="K10907" i="14"/>
  <c r="L10907" i="14"/>
  <c r="K10851" i="14"/>
  <c r="L10851" i="14"/>
  <c r="K10811" i="14"/>
  <c r="L10811" i="14"/>
  <c r="K10771" i="14"/>
  <c r="L10771" i="14"/>
  <c r="K10723" i="14"/>
  <c r="L10723" i="14"/>
  <c r="K10675" i="14"/>
  <c r="L10675" i="14"/>
  <c r="K10619" i="14"/>
  <c r="L10619" i="14"/>
  <c r="K10563" i="14"/>
  <c r="L10563" i="14"/>
  <c r="L10507" i="14"/>
  <c r="K10507" i="14"/>
  <c r="K10451" i="14"/>
  <c r="L10451" i="14"/>
  <c r="K10395" i="14"/>
  <c r="L10395" i="14"/>
  <c r="L10347" i="14"/>
  <c r="K10347" i="14"/>
  <c r="K10307" i="14"/>
  <c r="L10307" i="14"/>
  <c r="K10259" i="14"/>
  <c r="L10259" i="14"/>
  <c r="K10203" i="14"/>
  <c r="L10203" i="14"/>
  <c r="K10155" i="14"/>
  <c r="L10155" i="14"/>
  <c r="K10099" i="14"/>
  <c r="L10099" i="14"/>
  <c r="K10051" i="14"/>
  <c r="L10051" i="14"/>
  <c r="K9995" i="14"/>
  <c r="L9995" i="14"/>
  <c r="K9939" i="14"/>
  <c r="L9939" i="14"/>
  <c r="K9891" i="14"/>
  <c r="L9891" i="14"/>
  <c r="L9851" i="14"/>
  <c r="K9851" i="14"/>
  <c r="K9795" i="14"/>
  <c r="L9795" i="14"/>
  <c r="K9747" i="14"/>
  <c r="L9747" i="14"/>
  <c r="K9715" i="14"/>
  <c r="L9715" i="14"/>
  <c r="K9659" i="14"/>
  <c r="L9659" i="14"/>
  <c r="L9611" i="14"/>
  <c r="K9611" i="14"/>
  <c r="K9571" i="14"/>
  <c r="L9571" i="14"/>
  <c r="K9523" i="14"/>
  <c r="L9523" i="14"/>
  <c r="K9475" i="14"/>
  <c r="L9475" i="14"/>
  <c r="K9427" i="14"/>
  <c r="L9427" i="14"/>
  <c r="L9387" i="14"/>
  <c r="K9387" i="14"/>
  <c r="K9347" i="14"/>
  <c r="L9347" i="14"/>
  <c r="K9299" i="14"/>
  <c r="L9299" i="14"/>
  <c r="L9259" i="14"/>
  <c r="K9259" i="14"/>
  <c r="K9219" i="14"/>
  <c r="L9219" i="14"/>
  <c r="K9171" i="14"/>
  <c r="L9171" i="14"/>
  <c r="K9115" i="14"/>
  <c r="L9115" i="14"/>
  <c r="K9051" i="14"/>
  <c r="L9051" i="14"/>
  <c r="K8995" i="14"/>
  <c r="L8995" i="14"/>
  <c r="K8931" i="14"/>
  <c r="L8931" i="14"/>
  <c r="L8163" i="14"/>
  <c r="K8163" i="14"/>
  <c r="L8115" i="14"/>
  <c r="K8115" i="14"/>
  <c r="L7963" i="14"/>
  <c r="K7963" i="14"/>
  <c r="L7883" i="14"/>
  <c r="K7883" i="14"/>
  <c r="L7851" i="14"/>
  <c r="K7851" i="14"/>
  <c r="K7811" i="14"/>
  <c r="L7811" i="14"/>
  <c r="K7619" i="14"/>
  <c r="L7619" i="14"/>
  <c r="K7555" i="14"/>
  <c r="L7555" i="14"/>
  <c r="K7483" i="14"/>
  <c r="L7483" i="14"/>
  <c r="K7355" i="14"/>
  <c r="L7355" i="14"/>
  <c r="K7307" i="14"/>
  <c r="L7307" i="14"/>
  <c r="K11971" i="14"/>
  <c r="K11907" i="14"/>
  <c r="K11843" i="14"/>
  <c r="K11779" i="14"/>
  <c r="L11083" i="14"/>
  <c r="J329" i="12"/>
  <c r="K329" i="12" s="1"/>
  <c r="M329" i="12"/>
  <c r="J568" i="12"/>
  <c r="K568" i="12" s="1"/>
  <c r="M568" i="12"/>
  <c r="J389" i="12"/>
  <c r="K389" i="12" s="1"/>
  <c r="K388" i="12" s="1"/>
  <c r="M389" i="12"/>
  <c r="M388" i="12" s="1"/>
  <c r="H522" i="12"/>
  <c r="H515" i="12"/>
  <c r="H468" i="12"/>
  <c r="H360" i="12"/>
  <c r="H346" i="12"/>
  <c r="H407" i="12"/>
  <c r="H641" i="12"/>
  <c r="H628" i="12"/>
  <c r="J363" i="12"/>
  <c r="K363" i="12" s="1"/>
  <c r="M363" i="12"/>
  <c r="H364" i="12"/>
  <c r="H350" i="12"/>
  <c r="J404" i="12"/>
  <c r="K404" i="12" s="1"/>
  <c r="M404" i="12"/>
  <c r="H341" i="12"/>
  <c r="H355" i="12"/>
  <c r="H588" i="12"/>
  <c r="H574" i="12"/>
  <c r="H580" i="12"/>
  <c r="H331" i="12"/>
  <c r="M405" i="12"/>
  <c r="J405" i="12"/>
  <c r="K405" i="12" s="1"/>
  <c r="J513" i="12"/>
  <c r="K513" i="12" s="1"/>
  <c r="M513" i="12"/>
  <c r="H466" i="12"/>
  <c r="H348" i="12"/>
  <c r="H362" i="12"/>
  <c r="H644" i="12"/>
  <c r="H631" i="12"/>
  <c r="J437" i="12"/>
  <c r="K437" i="12" s="1"/>
  <c r="K436" i="12" s="1"/>
  <c r="M437" i="12"/>
  <c r="M436" i="12" s="1"/>
  <c r="K10956" i="14"/>
  <c r="H501" i="12"/>
  <c r="H494" i="12"/>
  <c r="K10764" i="14"/>
  <c r="H349" i="12"/>
  <c r="K10556" i="14"/>
  <c r="H357" i="12"/>
  <c r="H464" i="12"/>
  <c r="H343" i="12"/>
  <c r="M421" i="12"/>
  <c r="M420" i="12" s="1"/>
  <c r="J421" i="12"/>
  <c r="K421" i="12" s="1"/>
  <c r="K420" i="12" s="1"/>
  <c r="H642" i="12"/>
  <c r="H629" i="12"/>
  <c r="K7588" i="14"/>
  <c r="H432" i="12"/>
  <c r="H463" i="12"/>
  <c r="H354" i="12"/>
  <c r="H340" i="12"/>
  <c r="H579" i="12"/>
  <c r="H587" i="12"/>
  <c r="H514" i="12"/>
  <c r="H521" i="12"/>
  <c r="H539" i="12"/>
  <c r="J488" i="12"/>
  <c r="K488" i="12" s="1"/>
  <c r="M488" i="12"/>
  <c r="H356" i="12"/>
  <c r="H342" i="12"/>
  <c r="H344" i="12"/>
  <c r="H358" i="12"/>
  <c r="J469" i="12"/>
  <c r="K469" i="12" s="1"/>
  <c r="M469" i="12"/>
  <c r="J462" i="12"/>
  <c r="K462" i="12" s="1"/>
  <c r="M462" i="12"/>
  <c r="H474" i="12"/>
  <c r="H489" i="12"/>
  <c r="H639" i="12"/>
  <c r="H626" i="12"/>
  <c r="H503" i="12"/>
  <c r="H496" i="12"/>
  <c r="H634" i="12"/>
  <c r="H645" i="12"/>
  <c r="J426" i="12"/>
  <c r="K426" i="12" s="1"/>
  <c r="M426" i="12"/>
  <c r="H504" i="12"/>
  <c r="H497" i="12"/>
  <c r="H643" i="12"/>
  <c r="H630" i="12"/>
  <c r="M465" i="12"/>
  <c r="J465" i="12"/>
  <c r="K465" i="12" s="1"/>
  <c r="K7123" i="14"/>
  <c r="L10428" i="14"/>
  <c r="K10428" i="14"/>
  <c r="L10420" i="14"/>
  <c r="K10420" i="14"/>
  <c r="L10412" i="14"/>
  <c r="K10412" i="14"/>
  <c r="L10404" i="14"/>
  <c r="K10404" i="14"/>
  <c r="L10396" i="14"/>
  <c r="K10396" i="14"/>
  <c r="L10388" i="14"/>
  <c r="K10388" i="14"/>
  <c r="L10380" i="14"/>
  <c r="K10380" i="14"/>
  <c r="L10364" i="14"/>
  <c r="K10364" i="14"/>
  <c r="L10356" i="14"/>
  <c r="K10356" i="14"/>
  <c r="L10348" i="14"/>
  <c r="K10348" i="14"/>
  <c r="L10340" i="14"/>
  <c r="K10340" i="14"/>
  <c r="L10332" i="14"/>
  <c r="K10332" i="14"/>
  <c r="L10324" i="14"/>
  <c r="K10324" i="14"/>
  <c r="L10316" i="14"/>
  <c r="K10316" i="14"/>
  <c r="L10300" i="14"/>
  <c r="K10300" i="14"/>
  <c r="L10292" i="14"/>
  <c r="K10292" i="14"/>
  <c r="L10284" i="14"/>
  <c r="K10284" i="14"/>
  <c r="L10276" i="14"/>
  <c r="K10276" i="14"/>
  <c r="L10268" i="14"/>
  <c r="K10268" i="14"/>
  <c r="L10260" i="14"/>
  <c r="K10260" i="14"/>
  <c r="L10252" i="14"/>
  <c r="K10252" i="14"/>
  <c r="L10236" i="14"/>
  <c r="K10236" i="14"/>
  <c r="L10228" i="14"/>
  <c r="K10228" i="14"/>
  <c r="L10220" i="14"/>
  <c r="K10220" i="14"/>
  <c r="L10212" i="14"/>
  <c r="K10212" i="14"/>
  <c r="L10204" i="14"/>
  <c r="K10204" i="14"/>
  <c r="L10196" i="14"/>
  <c r="K10196" i="14"/>
  <c r="L10188" i="14"/>
  <c r="K10188" i="14"/>
  <c r="K10148" i="14"/>
  <c r="K10084" i="14"/>
  <c r="K10020" i="14"/>
  <c r="K9956" i="14"/>
  <c r="K9892" i="14"/>
  <c r="K9828" i="14"/>
  <c r="K10156" i="14"/>
  <c r="K10092" i="14"/>
  <c r="K10028" i="14"/>
  <c r="K9964" i="14"/>
  <c r="K9900" i="14"/>
  <c r="K9836" i="14"/>
  <c r="L9100" i="14"/>
  <c r="K10164" i="14"/>
  <c r="K10100" i="14"/>
  <c r="K10036" i="14"/>
  <c r="K9972" i="14"/>
  <c r="K9908" i="14"/>
  <c r="K9844" i="14"/>
  <c r="K9780" i="14"/>
  <c r="K10172" i="14"/>
  <c r="K10108" i="14"/>
  <c r="K10044" i="14"/>
  <c r="K9980" i="14"/>
  <c r="K9916" i="14"/>
  <c r="K9852" i="14"/>
  <c r="K9788" i="14"/>
  <c r="K9772" i="14"/>
  <c r="L9772" i="14"/>
  <c r="K9764" i="14"/>
  <c r="L9764" i="14"/>
  <c r="K9756" i="14"/>
  <c r="L9756" i="14"/>
  <c r="K9748" i="14"/>
  <c r="L9748" i="14"/>
  <c r="K9740" i="14"/>
  <c r="L9740" i="14"/>
  <c r="K9732" i="14"/>
  <c r="L9732" i="14"/>
  <c r="K9724" i="14"/>
  <c r="L9724" i="14"/>
  <c r="K9716" i="14"/>
  <c r="L9716" i="14"/>
  <c r="K9708" i="14"/>
  <c r="L9708" i="14"/>
  <c r="K9700" i="14"/>
  <c r="L9700" i="14"/>
  <c r="K9692" i="14"/>
  <c r="L9692" i="14"/>
  <c r="K9684" i="14"/>
  <c r="L9684" i="14"/>
  <c r="K9676" i="14"/>
  <c r="L9676" i="14"/>
  <c r="K9668" i="14"/>
  <c r="L9668" i="14"/>
  <c r="K9660" i="14"/>
  <c r="L9660" i="14"/>
  <c r="K9652" i="14"/>
  <c r="L9652" i="14"/>
  <c r="K9644" i="14"/>
  <c r="L9644" i="14"/>
  <c r="K9636" i="14"/>
  <c r="L9636" i="14"/>
  <c r="K9628" i="14"/>
  <c r="L9628" i="14"/>
  <c r="K9620" i="14"/>
  <c r="L9620" i="14"/>
  <c r="K9612" i="14"/>
  <c r="L9612" i="14"/>
  <c r="K9604" i="14"/>
  <c r="L9604" i="14"/>
  <c r="K9596" i="14"/>
  <c r="L9596" i="14"/>
  <c r="K9588" i="14"/>
  <c r="L9588" i="14"/>
  <c r="K9580" i="14"/>
  <c r="L9580" i="14"/>
  <c r="K9572" i="14"/>
  <c r="L9572" i="14"/>
  <c r="K9564" i="14"/>
  <c r="L9564" i="14"/>
  <c r="K9556" i="14"/>
  <c r="L9556" i="14"/>
  <c r="K9548" i="14"/>
  <c r="L9548" i="14"/>
  <c r="K9540" i="14"/>
  <c r="L9540" i="14"/>
  <c r="K9532" i="14"/>
  <c r="L9532" i="14"/>
  <c r="K9524" i="14"/>
  <c r="L9524" i="14"/>
  <c r="K9516" i="14"/>
  <c r="L9516" i="14"/>
  <c r="K9508" i="14"/>
  <c r="L9508" i="14"/>
  <c r="K9500" i="14"/>
  <c r="L9500" i="14"/>
  <c r="K9492" i="14"/>
  <c r="L9492" i="14"/>
  <c r="K9484" i="14"/>
  <c r="L9484" i="14"/>
  <c r="K9476" i="14"/>
  <c r="L9476" i="14"/>
  <c r="K9468" i="14"/>
  <c r="L9468" i="14"/>
  <c r="K9460" i="14"/>
  <c r="L9460" i="14"/>
  <c r="K9452" i="14"/>
  <c r="L9452" i="14"/>
  <c r="K9444" i="14"/>
  <c r="L9444" i="14"/>
  <c r="K9436" i="14"/>
  <c r="L9436" i="14"/>
  <c r="K9428" i="14"/>
  <c r="L9428" i="14"/>
  <c r="K9420" i="14"/>
  <c r="L9420" i="14"/>
  <c r="K9412" i="14"/>
  <c r="L9412" i="14"/>
  <c r="K9404" i="14"/>
  <c r="L9404" i="14"/>
  <c r="K9396" i="14"/>
  <c r="L9396" i="14"/>
  <c r="K9388" i="14"/>
  <c r="L9388" i="14"/>
  <c r="K9380" i="14"/>
  <c r="L9380" i="14"/>
  <c r="K9372" i="14"/>
  <c r="L9372" i="14"/>
  <c r="K9364" i="14"/>
  <c r="L9364" i="14"/>
  <c r="K9356" i="14"/>
  <c r="L9356" i="14"/>
  <c r="K9348" i="14"/>
  <c r="L9348" i="14"/>
  <c r="K9340" i="14"/>
  <c r="L9340" i="14"/>
  <c r="K9332" i="14"/>
  <c r="L9332" i="14"/>
  <c r="K9324" i="14"/>
  <c r="L9324" i="14"/>
  <c r="K9316" i="14"/>
  <c r="L9316" i="14"/>
  <c r="K9308" i="14"/>
  <c r="L9308" i="14"/>
  <c r="K9300" i="14"/>
  <c r="L9300" i="14"/>
  <c r="K9292" i="14"/>
  <c r="L9292" i="14"/>
  <c r="K9284" i="14"/>
  <c r="L9284" i="14"/>
  <c r="K9276" i="14"/>
  <c r="L9276" i="14"/>
  <c r="K9268" i="14"/>
  <c r="L9268" i="14"/>
  <c r="K9260" i="14"/>
  <c r="L9260" i="14"/>
  <c r="K9252" i="14"/>
  <c r="L9252" i="14"/>
  <c r="K9244" i="14"/>
  <c r="L9244" i="14"/>
  <c r="K9236" i="14"/>
  <c r="L9236" i="14"/>
  <c r="K9228" i="14"/>
  <c r="L9228" i="14"/>
  <c r="K9220" i="14"/>
  <c r="L9220" i="14"/>
  <c r="K9212" i="14"/>
  <c r="L9212" i="14"/>
  <c r="K9204" i="14"/>
  <c r="L9204" i="14"/>
  <c r="K9196" i="14"/>
  <c r="L9196" i="14"/>
  <c r="K9188" i="14"/>
  <c r="L9188" i="14"/>
  <c r="K9180" i="14"/>
  <c r="L9180" i="14"/>
  <c r="K9172" i="14"/>
  <c r="L9172" i="14"/>
  <c r="K9164" i="14"/>
  <c r="L9164" i="14"/>
  <c r="K9156" i="14"/>
  <c r="L9156" i="14"/>
  <c r="K9148" i="14"/>
  <c r="L9148" i="14"/>
  <c r="K9140" i="14"/>
  <c r="L9140" i="14"/>
  <c r="K9132" i="14"/>
  <c r="L9132" i="14"/>
  <c r="K9124" i="14"/>
  <c r="L9124" i="14"/>
  <c r="K9116" i="14"/>
  <c r="L9116" i="14"/>
  <c r="K9108" i="14"/>
  <c r="L9108" i="14"/>
  <c r="K9092" i="14"/>
  <c r="L9092" i="14"/>
  <c r="K9084" i="14"/>
  <c r="L9084" i="14"/>
  <c r="K9076" i="14"/>
  <c r="L9076" i="14"/>
  <c r="K9068" i="14"/>
  <c r="L9068" i="14"/>
  <c r="K9060" i="14"/>
  <c r="L9060" i="14"/>
  <c r="K9052" i="14"/>
  <c r="L9052" i="14"/>
  <c r="K9044" i="14"/>
  <c r="L9044" i="14"/>
  <c r="K9036" i="14"/>
  <c r="L9036" i="14"/>
  <c r="K9028" i="14"/>
  <c r="L9028" i="14"/>
  <c r="K9020" i="14"/>
  <c r="L9020" i="14"/>
  <c r="K9012" i="14"/>
  <c r="L9012" i="14"/>
  <c r="K9004" i="14"/>
  <c r="L9004" i="14"/>
  <c r="K8996" i="14"/>
  <c r="L8996" i="14"/>
  <c r="K8988" i="14"/>
  <c r="L8988" i="14"/>
  <c r="K8980" i="14"/>
  <c r="L8980" i="14"/>
  <c r="K8972" i="14"/>
  <c r="L8972" i="14"/>
  <c r="K8964" i="14"/>
  <c r="L8964" i="14"/>
  <c r="K8956" i="14"/>
  <c r="L8956" i="14"/>
  <c r="K8948" i="14"/>
  <c r="L8948" i="14"/>
  <c r="K8940" i="14"/>
  <c r="L8940" i="14"/>
  <c r="K8932" i="14"/>
  <c r="L8932" i="14"/>
  <c r="K8924" i="14"/>
  <c r="L8924" i="14"/>
  <c r="K8916" i="14"/>
  <c r="L8916" i="14"/>
  <c r="K8908" i="14"/>
  <c r="L8908" i="14"/>
  <c r="K8900" i="14"/>
  <c r="L8900" i="14"/>
  <c r="K8892" i="14"/>
  <c r="L8892" i="14"/>
  <c r="K8884" i="14"/>
  <c r="L8884" i="14"/>
  <c r="K8876" i="14"/>
  <c r="L8876" i="14"/>
  <c r="K8868" i="14"/>
  <c r="L8868" i="14"/>
  <c r="K8860" i="14"/>
  <c r="L8860" i="14"/>
  <c r="K8852" i="14"/>
  <c r="L8852" i="14"/>
  <c r="K8844" i="14"/>
  <c r="L8844" i="14"/>
  <c r="K8836" i="14"/>
  <c r="L8836" i="14"/>
  <c r="K8828" i="14"/>
  <c r="L8828" i="14"/>
  <c r="K8820" i="14"/>
  <c r="L8820" i="14"/>
  <c r="K8812" i="14"/>
  <c r="L8812" i="14"/>
  <c r="K8724" i="14"/>
  <c r="L8724" i="14"/>
  <c r="K8716" i="14"/>
  <c r="L8716" i="14"/>
  <c r="K8708" i="14"/>
  <c r="L8708" i="14"/>
  <c r="K8700" i="14"/>
  <c r="L8700" i="14"/>
  <c r="K8692" i="14"/>
  <c r="L8692" i="14"/>
  <c r="K8684" i="14"/>
  <c r="L8684" i="14"/>
  <c r="K8676" i="14"/>
  <c r="L8676" i="14"/>
  <c r="K8668" i="14"/>
  <c r="L8668" i="14"/>
  <c r="K8660" i="14"/>
  <c r="L8660" i="14"/>
  <c r="K8652" i="14"/>
  <c r="L8652" i="14"/>
  <c r="K8644" i="14"/>
  <c r="L8644" i="14"/>
  <c r="K8636" i="14"/>
  <c r="L8636" i="14"/>
  <c r="K8628" i="14"/>
  <c r="L8628" i="14"/>
  <c r="K8620" i="14"/>
  <c r="L8620" i="14"/>
  <c r="K8612" i="14"/>
  <c r="L8612" i="14"/>
  <c r="K8604" i="14"/>
  <c r="L8604" i="14"/>
  <c r="K8596" i="14"/>
  <c r="L8596" i="14"/>
  <c r="K8588" i="14"/>
  <c r="L8588" i="14"/>
  <c r="K8580" i="14"/>
  <c r="L8580" i="14"/>
  <c r="K8572" i="14"/>
  <c r="L8572" i="14"/>
  <c r="K8564" i="14"/>
  <c r="L8564" i="14"/>
  <c r="L8556" i="14"/>
  <c r="K8556" i="14"/>
  <c r="K8548" i="14"/>
  <c r="L8548" i="14"/>
  <c r="K8540" i="14"/>
  <c r="L8540" i="14"/>
  <c r="K8532" i="14"/>
  <c r="L8532" i="14"/>
  <c r="L8524" i="14"/>
  <c r="K8524" i="14"/>
  <c r="L8516" i="14"/>
  <c r="K8516" i="14"/>
  <c r="L8508" i="14"/>
  <c r="K8508" i="14"/>
  <c r="K8500" i="14"/>
  <c r="L8500" i="14"/>
  <c r="L8492" i="14"/>
  <c r="K8492" i="14"/>
  <c r="K8484" i="14"/>
  <c r="L8484" i="14"/>
  <c r="K8476" i="14"/>
  <c r="L8476" i="14"/>
  <c r="L8468" i="14"/>
  <c r="K8468" i="14"/>
  <c r="K8460" i="14"/>
  <c r="L8460" i="14"/>
  <c r="L8452" i="14"/>
  <c r="K8452" i="14"/>
  <c r="K8444" i="14"/>
  <c r="L8444" i="14"/>
  <c r="L8436" i="14"/>
  <c r="K8436" i="14"/>
  <c r="K8428" i="14"/>
  <c r="L8428" i="14"/>
  <c r="L8420" i="14"/>
  <c r="K8420" i="14"/>
  <c r="K8412" i="14"/>
  <c r="L8412" i="14"/>
  <c r="L8404" i="14"/>
  <c r="K8404" i="14"/>
  <c r="K8396" i="14"/>
  <c r="L8396" i="14"/>
  <c r="L8388" i="14"/>
  <c r="K8388" i="14"/>
  <c r="K8380" i="14"/>
  <c r="L8380" i="14"/>
  <c r="L8372" i="14"/>
  <c r="K8372" i="14"/>
  <c r="K8364" i="14"/>
  <c r="L8364" i="14"/>
  <c r="L8356" i="14"/>
  <c r="K8356" i="14"/>
  <c r="K8348" i="14"/>
  <c r="L8348" i="14"/>
  <c r="L8340" i="14"/>
  <c r="K8340" i="14"/>
  <c r="K8332" i="14"/>
  <c r="L8332" i="14"/>
  <c r="L8324" i="14"/>
  <c r="K8324" i="14"/>
  <c r="K8316" i="14"/>
  <c r="L8316" i="14"/>
  <c r="L8308" i="14"/>
  <c r="K8308" i="14"/>
  <c r="K8300" i="14"/>
  <c r="L8300" i="14"/>
  <c r="L8292" i="14"/>
  <c r="K8292" i="14"/>
  <c r="K8284" i="14"/>
  <c r="L8284" i="14"/>
  <c r="L8276" i="14"/>
  <c r="K8276" i="14"/>
  <c r="K8268" i="14"/>
  <c r="L8268" i="14"/>
  <c r="L8260" i="14"/>
  <c r="K8260" i="14"/>
  <c r="K8252" i="14"/>
  <c r="L8252" i="14"/>
  <c r="L8244" i="14"/>
  <c r="K8244" i="14"/>
  <c r="K8236" i="14"/>
  <c r="L8236" i="14"/>
  <c r="L8228" i="14"/>
  <c r="K8228" i="14"/>
  <c r="K8220" i="14"/>
  <c r="L8220" i="14"/>
  <c r="L8212" i="14"/>
  <c r="K8212" i="14"/>
  <c r="K8204" i="14"/>
  <c r="L8204" i="14"/>
  <c r="K8196" i="14"/>
  <c r="L8196" i="14"/>
  <c r="K8188" i="14"/>
  <c r="L8188" i="14"/>
  <c r="K7972" i="14"/>
  <c r="L7972" i="14"/>
  <c r="K7884" i="14"/>
  <c r="L7884" i="14"/>
  <c r="K7876" i="14"/>
  <c r="L7876" i="14"/>
  <c r="K7868" i="14"/>
  <c r="L7868" i="14"/>
  <c r="K7860" i="14"/>
  <c r="L7860" i="14"/>
  <c r="K7852" i="14"/>
  <c r="L7852" i="14"/>
  <c r="L7844" i="14"/>
  <c r="K7844" i="14"/>
  <c r="K7836" i="14"/>
  <c r="L7836" i="14"/>
  <c r="K7828" i="14"/>
  <c r="L7828" i="14"/>
  <c r="K7820" i="14"/>
  <c r="L7820" i="14"/>
  <c r="K7812" i="14"/>
  <c r="L7812" i="14"/>
  <c r="K7804" i="14"/>
  <c r="L7804" i="14"/>
  <c r="L7796" i="14"/>
  <c r="K7796" i="14"/>
  <c r="L7788" i="14"/>
  <c r="K7788" i="14"/>
  <c r="L7780" i="14"/>
  <c r="K7780" i="14"/>
  <c r="K7772" i="14"/>
  <c r="L7772" i="14"/>
  <c r="K7764" i="14"/>
  <c r="L7764" i="14"/>
  <c r="K7756" i="14"/>
  <c r="L7756" i="14"/>
  <c r="K7748" i="14"/>
  <c r="L7748" i="14"/>
  <c r="L7740" i="14"/>
  <c r="K7740" i="14"/>
  <c r="K7732" i="14"/>
  <c r="L7732" i="14"/>
  <c r="K7724" i="14"/>
  <c r="L7724" i="14"/>
  <c r="K7716" i="14"/>
  <c r="L7716" i="14"/>
  <c r="K7708" i="14"/>
  <c r="L7708" i="14"/>
  <c r="K7700" i="14"/>
  <c r="L7700" i="14"/>
  <c r="K7692" i="14"/>
  <c r="L7692" i="14"/>
  <c r="K7684" i="14"/>
  <c r="L7684" i="14"/>
  <c r="L7676" i="14"/>
  <c r="K7676" i="14"/>
  <c r="K7668" i="14"/>
  <c r="L7668" i="14"/>
  <c r="K7660" i="14"/>
  <c r="L7660" i="14"/>
  <c r="K7652" i="14"/>
  <c r="L7652" i="14"/>
  <c r="K7644" i="14"/>
  <c r="L7644" i="14"/>
  <c r="K7636" i="14"/>
  <c r="L7636" i="14"/>
  <c r="K7628" i="14"/>
  <c r="L7628" i="14"/>
  <c r="K7620" i="14"/>
  <c r="L7620" i="14"/>
  <c r="K7612" i="14"/>
  <c r="L7612" i="14"/>
  <c r="K7436" i="14"/>
  <c r="L7436" i="14"/>
  <c r="L7428" i="14"/>
  <c r="K7428" i="14"/>
  <c r="L7412" i="14"/>
  <c r="K7412" i="14"/>
  <c r="L7404" i="14"/>
  <c r="K7404" i="14"/>
  <c r="L7396" i="14"/>
  <c r="K7396" i="14"/>
  <c r="K10124" i="14"/>
  <c r="K10060" i="14"/>
  <c r="K9996" i="14"/>
  <c r="K9932" i="14"/>
  <c r="K9868" i="14"/>
  <c r="K9804" i="14"/>
  <c r="K10132" i="14"/>
  <c r="K10068" i="14"/>
  <c r="K10004" i="14"/>
  <c r="K9940" i="14"/>
  <c r="K9876" i="14"/>
  <c r="K9812" i="14"/>
  <c r="K10140" i="14"/>
  <c r="K10076" i="14"/>
  <c r="K10012" i="14"/>
  <c r="K9948" i="14"/>
  <c r="K9884" i="14"/>
  <c r="K9820" i="14"/>
  <c r="L7380" i="14"/>
  <c r="K7380" i="14"/>
  <c r="L7364" i="14"/>
  <c r="K7364" i="14"/>
  <c r="L7348" i="14"/>
  <c r="K7348" i="14"/>
  <c r="L7332" i="14"/>
  <c r="K7332" i="14"/>
  <c r="L7316" i="14"/>
  <c r="K7316" i="14"/>
  <c r="L7300" i="14"/>
  <c r="K7300" i="14"/>
  <c r="K7284" i="14"/>
  <c r="L7284" i="14"/>
  <c r="K7276" i="14"/>
  <c r="L7276" i="14"/>
  <c r="K7268" i="14"/>
  <c r="L7268" i="14"/>
  <c r="L7260" i="14"/>
  <c r="K7260" i="14"/>
  <c r="K7252" i="14"/>
  <c r="L7252" i="14"/>
  <c r="K7244" i="14"/>
  <c r="L7244" i="14"/>
  <c r="K7236" i="14"/>
  <c r="L7236" i="14"/>
  <c r="K7228" i="14"/>
  <c r="L7228" i="14"/>
  <c r="L7220" i="14"/>
  <c r="K7220" i="14"/>
  <c r="K7212" i="14"/>
  <c r="L7212" i="14"/>
  <c r="K7204" i="14"/>
  <c r="L7204" i="14"/>
  <c r="K7196" i="14"/>
  <c r="L7196" i="14"/>
  <c r="K7188" i="14"/>
  <c r="L7188" i="14"/>
  <c r="K7180" i="14"/>
  <c r="L7180" i="14"/>
  <c r="K7172" i="14"/>
  <c r="L7172" i="14"/>
  <c r="K7164" i="14"/>
  <c r="L7164" i="14"/>
  <c r="K7156" i="14"/>
  <c r="L7156" i="14"/>
  <c r="K7148" i="14"/>
  <c r="L7148" i="14"/>
  <c r="K7140" i="14"/>
  <c r="L7140" i="14"/>
  <c r="K7132" i="14"/>
  <c r="L7132" i="14"/>
  <c r="N57" i="12"/>
  <c r="H41" i="5" s="1"/>
  <c r="J41" i="5" s="1"/>
  <c r="N47" i="12"/>
  <c r="H27" i="5" s="1"/>
  <c r="J27" i="5" s="1"/>
  <c r="M55" i="12"/>
  <c r="M58" i="12"/>
  <c r="M53" i="12"/>
  <c r="J45" i="12"/>
  <c r="K45" i="12" s="1"/>
  <c r="M49" i="12"/>
  <c r="M62" i="12"/>
  <c r="N39" i="12"/>
  <c r="H21" i="5" s="1"/>
  <c r="J21" i="5" s="1"/>
  <c r="M41" i="12"/>
  <c r="J53" i="12"/>
  <c r="K53" i="12" s="1"/>
  <c r="M63" i="12"/>
  <c r="M42" i="12"/>
  <c r="M45" i="12"/>
  <c r="J54" i="12"/>
  <c r="K54" i="12" s="1"/>
  <c r="J55" i="12"/>
  <c r="K55" i="12" s="1"/>
  <c r="J62" i="12"/>
  <c r="K62" i="12" s="1"/>
  <c r="J63" i="12"/>
  <c r="K63" i="12" s="1"/>
  <c r="J58" i="12"/>
  <c r="K58" i="12" s="1"/>
  <c r="M54" i="12"/>
  <c r="J49" i="12"/>
  <c r="K49" i="12" s="1"/>
  <c r="N44" i="12"/>
  <c r="H34" i="5" s="1"/>
  <c r="J34" i="5" s="1"/>
  <c r="J41" i="12"/>
  <c r="K41" i="12" s="1"/>
  <c r="J42" i="12"/>
  <c r="K42" i="12" s="1"/>
  <c r="M37" i="12"/>
  <c r="M34" i="12"/>
  <c r="J37" i="12"/>
  <c r="K37" i="12" s="1"/>
  <c r="J34" i="12"/>
  <c r="K34" i="12" s="1"/>
  <c r="K8889" i="14"/>
  <c r="K8873" i="14"/>
  <c r="K8857" i="14"/>
  <c r="K8841" i="14"/>
  <c r="K8825" i="14"/>
  <c r="K8796" i="14"/>
  <c r="L8796" i="14"/>
  <c r="L8779" i="14"/>
  <c r="K8768" i="14"/>
  <c r="L8768" i="14"/>
  <c r="K8760" i="14"/>
  <c r="L8760" i="14"/>
  <c r="L8751" i="14"/>
  <c r="L8743" i="14"/>
  <c r="K8723" i="14"/>
  <c r="L8723" i="14"/>
  <c r="K8707" i="14"/>
  <c r="L8707" i="14"/>
  <c r="K8691" i="14"/>
  <c r="L8691" i="14"/>
  <c r="K8891" i="14"/>
  <c r="K8875" i="14"/>
  <c r="K8859" i="14"/>
  <c r="K8843" i="14"/>
  <c r="K8827" i="14"/>
  <c r="K8804" i="14"/>
  <c r="L8804" i="14"/>
  <c r="L8787" i="14"/>
  <c r="K8740" i="14"/>
  <c r="L8740" i="14"/>
  <c r="L8731" i="14"/>
  <c r="K8713" i="14"/>
  <c r="L8713" i="14"/>
  <c r="K8697" i="14"/>
  <c r="L8697" i="14"/>
  <c r="K8681" i="14"/>
  <c r="L8681" i="14"/>
  <c r="K8784" i="14"/>
  <c r="L8784" i="14"/>
  <c r="K8776" i="14"/>
  <c r="L8776" i="14"/>
  <c r="K8748" i="14"/>
  <c r="L8748" i="14"/>
  <c r="K8719" i="14"/>
  <c r="L8719" i="14"/>
  <c r="K8703" i="14"/>
  <c r="L8703" i="14"/>
  <c r="K8687" i="14"/>
  <c r="L8687" i="14"/>
  <c r="K8756" i="14"/>
  <c r="L8756" i="14"/>
  <c r="K8728" i="14"/>
  <c r="L8728" i="14"/>
  <c r="K8725" i="14"/>
  <c r="L8725" i="14"/>
  <c r="K8709" i="14"/>
  <c r="L8709" i="14"/>
  <c r="K8693" i="14"/>
  <c r="L8693" i="14"/>
  <c r="K8881" i="14"/>
  <c r="K8865" i="14"/>
  <c r="K8849" i="14"/>
  <c r="K8833" i="14"/>
  <c r="K8800" i="14"/>
  <c r="L8800" i="14"/>
  <c r="K8792" i="14"/>
  <c r="L8792" i="14"/>
  <c r="L8783" i="14"/>
  <c r="L8775" i="14"/>
  <c r="K8764" i="14"/>
  <c r="L8764" i="14"/>
  <c r="L8747" i="14"/>
  <c r="K8736" i="14"/>
  <c r="L8736" i="14"/>
  <c r="K8715" i="14"/>
  <c r="L8715" i="14"/>
  <c r="K8699" i="14"/>
  <c r="L8699" i="14"/>
  <c r="K8683" i="14"/>
  <c r="L8683" i="14"/>
  <c r="K8772" i="14"/>
  <c r="L8772" i="14"/>
  <c r="K8721" i="14"/>
  <c r="L8721" i="14"/>
  <c r="K8705" i="14"/>
  <c r="L8705" i="14"/>
  <c r="K8689" i="14"/>
  <c r="L8689" i="14"/>
  <c r="K8780" i="14"/>
  <c r="L8780" i="14"/>
  <c r="K8752" i="14"/>
  <c r="L8752" i="14"/>
  <c r="K8744" i="14"/>
  <c r="L8744" i="14"/>
  <c r="K8711" i="14"/>
  <c r="L8711" i="14"/>
  <c r="K8695" i="14"/>
  <c r="L8695" i="14"/>
  <c r="K8788" i="14"/>
  <c r="L8788" i="14"/>
  <c r="K8732" i="14"/>
  <c r="L8732" i="14"/>
  <c r="K8717" i="14"/>
  <c r="L8717" i="14"/>
  <c r="K8701" i="14"/>
  <c r="L8701" i="14"/>
  <c r="K8685" i="14"/>
  <c r="L8685" i="14"/>
  <c r="L8673" i="14"/>
  <c r="L8665" i="14"/>
  <c r="L8657" i="14"/>
  <c r="L8649" i="14"/>
  <c r="L8641" i="14"/>
  <c r="L8633" i="14"/>
  <c r="L8625" i="14"/>
  <c r="L8617" i="14"/>
  <c r="L8609" i="14"/>
  <c r="L8601" i="14"/>
  <c r="L8593" i="14"/>
  <c r="L8585" i="14"/>
  <c r="L8577" i="14"/>
  <c r="L8566" i="14"/>
  <c r="L8558" i="14"/>
  <c r="K8547" i="14"/>
  <c r="L8547" i="14"/>
  <c r="L8530" i="14"/>
  <c r="K8519" i="14"/>
  <c r="L8519" i="14"/>
  <c r="K8511" i="14"/>
  <c r="L8511" i="14"/>
  <c r="L8502" i="14"/>
  <c r="L8494" i="14"/>
  <c r="K8483" i="14"/>
  <c r="L8483" i="14"/>
  <c r="K8555" i="14"/>
  <c r="L8555" i="14"/>
  <c r="K8491" i="14"/>
  <c r="L8491" i="14"/>
  <c r="L8675" i="14"/>
  <c r="L8667" i="14"/>
  <c r="L8659" i="14"/>
  <c r="L8651" i="14"/>
  <c r="L8643" i="14"/>
  <c r="L8635" i="14"/>
  <c r="L8627" i="14"/>
  <c r="L8619" i="14"/>
  <c r="L8611" i="14"/>
  <c r="L8603" i="14"/>
  <c r="L8595" i="14"/>
  <c r="L8587" i="14"/>
  <c r="L8579" i="14"/>
  <c r="L8571" i="14"/>
  <c r="K8563" i="14"/>
  <c r="L8563" i="14"/>
  <c r="L8546" i="14"/>
  <c r="K8535" i="14"/>
  <c r="L8535" i="14"/>
  <c r="K8527" i="14"/>
  <c r="L8527" i="14"/>
  <c r="L8518" i="14"/>
  <c r="L8510" i="14"/>
  <c r="K8499" i="14"/>
  <c r="L8499" i="14"/>
  <c r="L8482" i="14"/>
  <c r="K8507" i="14"/>
  <c r="L8507" i="14"/>
  <c r="L8677" i="14"/>
  <c r="L8669" i="14"/>
  <c r="L8661" i="14"/>
  <c r="L8653" i="14"/>
  <c r="L8645" i="14"/>
  <c r="L8637" i="14"/>
  <c r="L8629" i="14"/>
  <c r="L8621" i="14"/>
  <c r="L8613" i="14"/>
  <c r="L8605" i="14"/>
  <c r="L8597" i="14"/>
  <c r="L8589" i="14"/>
  <c r="L8581" i="14"/>
  <c r="L8573" i="14"/>
  <c r="L8562" i="14"/>
  <c r="K8551" i="14"/>
  <c r="L8551" i="14"/>
  <c r="K8543" i="14"/>
  <c r="L8543" i="14"/>
  <c r="L8534" i="14"/>
  <c r="L8526" i="14"/>
  <c r="K8515" i="14"/>
  <c r="L8515" i="14"/>
  <c r="L8498" i="14"/>
  <c r="K8487" i="14"/>
  <c r="L8487" i="14"/>
  <c r="K8479" i="14"/>
  <c r="L8479" i="14"/>
  <c r="K8523" i="14"/>
  <c r="L8523" i="14"/>
  <c r="L8679" i="14"/>
  <c r="L8671" i="14"/>
  <c r="L8663" i="14"/>
  <c r="L8655" i="14"/>
  <c r="L8647" i="14"/>
  <c r="L8639" i="14"/>
  <c r="L8631" i="14"/>
  <c r="L8623" i="14"/>
  <c r="L8615" i="14"/>
  <c r="L8607" i="14"/>
  <c r="L8599" i="14"/>
  <c r="L8591" i="14"/>
  <c r="L8583" i="14"/>
  <c r="L8575" i="14"/>
  <c r="K8567" i="14"/>
  <c r="L8567" i="14"/>
  <c r="K8559" i="14"/>
  <c r="L8559" i="14"/>
  <c r="L8550" i="14"/>
  <c r="L8542" i="14"/>
  <c r="K8531" i="14"/>
  <c r="L8531" i="14"/>
  <c r="L8514" i="14"/>
  <c r="K8503" i="14"/>
  <c r="L8503" i="14"/>
  <c r="K8495" i="14"/>
  <c r="L8495" i="14"/>
  <c r="L8486" i="14"/>
  <c r="K8539" i="14"/>
  <c r="L8539" i="14"/>
  <c r="L8471" i="14"/>
  <c r="L8463" i="14"/>
  <c r="L8455" i="14"/>
  <c r="L8447" i="14"/>
  <c r="L8439" i="14"/>
  <c r="L8431" i="14"/>
  <c r="L8423" i="14"/>
  <c r="L8415" i="14"/>
  <c r="L8407" i="14"/>
  <c r="L8399" i="14"/>
  <c r="L8391" i="14"/>
  <c r="L8383" i="14"/>
  <c r="L8375" i="14"/>
  <c r="L8367" i="14"/>
  <c r="L8359" i="14"/>
  <c r="L8351" i="14"/>
  <c r="L8343" i="14"/>
  <c r="L8335" i="14"/>
  <c r="L8327" i="14"/>
  <c r="L8319" i="14"/>
  <c r="L8311" i="14"/>
  <c r="L8303" i="14"/>
  <c r="L8295" i="14"/>
  <c r="L8287" i="14"/>
  <c r="L8279" i="14"/>
  <c r="L8271" i="14"/>
  <c r="L8263" i="14"/>
  <c r="L8255" i="14"/>
  <c r="L8247" i="14"/>
  <c r="L8239" i="14"/>
  <c r="L8231" i="14"/>
  <c r="L8223" i="14"/>
  <c r="L8215" i="14"/>
  <c r="L8207" i="14"/>
  <c r="K8180" i="14"/>
  <c r="L8180" i="14"/>
  <c r="L8157" i="14"/>
  <c r="K8157" i="14"/>
  <c r="K8148" i="14"/>
  <c r="L8148" i="14"/>
  <c r="L8125" i="14"/>
  <c r="K8125" i="14"/>
  <c r="L8473" i="14"/>
  <c r="L8465" i="14"/>
  <c r="L8457" i="14"/>
  <c r="L8449" i="14"/>
  <c r="L8441" i="14"/>
  <c r="L8433" i="14"/>
  <c r="L8425" i="14"/>
  <c r="L8417" i="14"/>
  <c r="L8409" i="14"/>
  <c r="L8401" i="14"/>
  <c r="L8393" i="14"/>
  <c r="L8385" i="14"/>
  <c r="L8377" i="14"/>
  <c r="L8369" i="14"/>
  <c r="L8361" i="14"/>
  <c r="L8353" i="14"/>
  <c r="L8345" i="14"/>
  <c r="L8337" i="14"/>
  <c r="L8329" i="14"/>
  <c r="L8321" i="14"/>
  <c r="L8313" i="14"/>
  <c r="L8305" i="14"/>
  <c r="L8297" i="14"/>
  <c r="L8289" i="14"/>
  <c r="L8281" i="14"/>
  <c r="L8273" i="14"/>
  <c r="L8265" i="14"/>
  <c r="L8257" i="14"/>
  <c r="L8249" i="14"/>
  <c r="L8241" i="14"/>
  <c r="L8233" i="14"/>
  <c r="L8225" i="14"/>
  <c r="L8217" i="14"/>
  <c r="L8209" i="14"/>
  <c r="L8201" i="14"/>
  <c r="K8116" i="14"/>
  <c r="L8116" i="14"/>
  <c r="L8104" i="14"/>
  <c r="K8104" i="14"/>
  <c r="L8080" i="14"/>
  <c r="K8080" i="14"/>
  <c r="L8048" i="14"/>
  <c r="K8048" i="14"/>
  <c r="L8016" i="14"/>
  <c r="K8016" i="14"/>
  <c r="K8083" i="14"/>
  <c r="L8083" i="14"/>
  <c r="K8051" i="14"/>
  <c r="L8051" i="14"/>
  <c r="L8475" i="14"/>
  <c r="L8467" i="14"/>
  <c r="L8459" i="14"/>
  <c r="L8451" i="14"/>
  <c r="L8443" i="14"/>
  <c r="L8435" i="14"/>
  <c r="L8427" i="14"/>
  <c r="L8419" i="14"/>
  <c r="L8411" i="14"/>
  <c r="L8403" i="14"/>
  <c r="L8395" i="14"/>
  <c r="L8387" i="14"/>
  <c r="L8379" i="14"/>
  <c r="L8371" i="14"/>
  <c r="L8363" i="14"/>
  <c r="L8355" i="14"/>
  <c r="L8347" i="14"/>
  <c r="L8339" i="14"/>
  <c r="L8331" i="14"/>
  <c r="L8323" i="14"/>
  <c r="L8315" i="14"/>
  <c r="L8307" i="14"/>
  <c r="L8299" i="14"/>
  <c r="L8291" i="14"/>
  <c r="L8283" i="14"/>
  <c r="L8275" i="14"/>
  <c r="L8267" i="14"/>
  <c r="L8259" i="14"/>
  <c r="L8251" i="14"/>
  <c r="L8243" i="14"/>
  <c r="L8235" i="14"/>
  <c r="L8227" i="14"/>
  <c r="L8219" i="14"/>
  <c r="L8211" i="14"/>
  <c r="L8203" i="14"/>
  <c r="L8173" i="14"/>
  <c r="K8173" i="14"/>
  <c r="K8164" i="14"/>
  <c r="L8164" i="14"/>
  <c r="L8141" i="14"/>
  <c r="K8141" i="14"/>
  <c r="K8132" i="14"/>
  <c r="L8132" i="14"/>
  <c r="L8477" i="14"/>
  <c r="L8469" i="14"/>
  <c r="L8461" i="14"/>
  <c r="L8453" i="14"/>
  <c r="L8445" i="14"/>
  <c r="L8437" i="14"/>
  <c r="L8429" i="14"/>
  <c r="L8421" i="14"/>
  <c r="L8413" i="14"/>
  <c r="L8405" i="14"/>
  <c r="L8397" i="14"/>
  <c r="L8389" i="14"/>
  <c r="L8381" i="14"/>
  <c r="L8373" i="14"/>
  <c r="L8365" i="14"/>
  <c r="L8357" i="14"/>
  <c r="L8349" i="14"/>
  <c r="L8341" i="14"/>
  <c r="L8333" i="14"/>
  <c r="L8325" i="14"/>
  <c r="L8317" i="14"/>
  <c r="L8309" i="14"/>
  <c r="L8301" i="14"/>
  <c r="L8293" i="14"/>
  <c r="L8285" i="14"/>
  <c r="L8277" i="14"/>
  <c r="L8269" i="14"/>
  <c r="L8261" i="14"/>
  <c r="L8253" i="14"/>
  <c r="L8245" i="14"/>
  <c r="L8237" i="14"/>
  <c r="L8229" i="14"/>
  <c r="L8221" i="14"/>
  <c r="L8213" i="14"/>
  <c r="L8205" i="14"/>
  <c r="L8109" i="14"/>
  <c r="K8109" i="14"/>
  <c r="L8096" i="14"/>
  <c r="K8096" i="14"/>
  <c r="L8064" i="14"/>
  <c r="K8064" i="14"/>
  <c r="L8032" i="14"/>
  <c r="K8032" i="14"/>
  <c r="K8067" i="14"/>
  <c r="L8067" i="14"/>
  <c r="K7966" i="14"/>
  <c r="L7966" i="14"/>
  <c r="K7892" i="14"/>
  <c r="L7892" i="14"/>
  <c r="K7793" i="14"/>
  <c r="L7793" i="14"/>
  <c r="K7777" i="14"/>
  <c r="L7777" i="14"/>
  <c r="K7761" i="14"/>
  <c r="L7761" i="14"/>
  <c r="K7745" i="14"/>
  <c r="L7745" i="14"/>
  <c r="K7729" i="14"/>
  <c r="L7729" i="14"/>
  <c r="K7713" i="14"/>
  <c r="L7713" i="14"/>
  <c r="K7697" i="14"/>
  <c r="L7697" i="14"/>
  <c r="K7681" i="14"/>
  <c r="L7681" i="14"/>
  <c r="K7665" i="14"/>
  <c r="L7665" i="14"/>
  <c r="K7649" i="14"/>
  <c r="L7649" i="14"/>
  <c r="K7573" i="14"/>
  <c r="L7573" i="14"/>
  <c r="K7301" i="14"/>
  <c r="L7301" i="14"/>
  <c r="K7291" i="14"/>
  <c r="L7291" i="14"/>
  <c r="K8177" i="14"/>
  <c r="K8161" i="14"/>
  <c r="K8145" i="14"/>
  <c r="K8129" i="14"/>
  <c r="K8113" i="14"/>
  <c r="K8106" i="14"/>
  <c r="K8098" i="14"/>
  <c r="K8092" i="14"/>
  <c r="K8089" i="14"/>
  <c r="L8089" i="14"/>
  <c r="K8076" i="14"/>
  <c r="K8073" i="14"/>
  <c r="L8073" i="14"/>
  <c r="K8060" i="14"/>
  <c r="K8057" i="14"/>
  <c r="L8057" i="14"/>
  <c r="K8044" i="14"/>
  <c r="K8028" i="14"/>
  <c r="K8012" i="14"/>
  <c r="K7996" i="14"/>
  <c r="K7957" i="14"/>
  <c r="L7957" i="14"/>
  <c r="L8172" i="14"/>
  <c r="L8156" i="14"/>
  <c r="L8140" i="14"/>
  <c r="L8124" i="14"/>
  <c r="L8108" i="14"/>
  <c r="K8095" i="14"/>
  <c r="L8095" i="14"/>
  <c r="K8079" i="14"/>
  <c r="L8079" i="14"/>
  <c r="K8063" i="14"/>
  <c r="L8063" i="14"/>
  <c r="K8047" i="14"/>
  <c r="L8047" i="14"/>
  <c r="K7986" i="14"/>
  <c r="L7986" i="14"/>
  <c r="K7801" i="14"/>
  <c r="L7801" i="14"/>
  <c r="K8181" i="14"/>
  <c r="K8165" i="14"/>
  <c r="K8149" i="14"/>
  <c r="K8133" i="14"/>
  <c r="K8117" i="14"/>
  <c r="K8100" i="14"/>
  <c r="K8088" i="14"/>
  <c r="K8085" i="14"/>
  <c r="L8085" i="14"/>
  <c r="K8072" i="14"/>
  <c r="K8069" i="14"/>
  <c r="L8069" i="14"/>
  <c r="K8056" i="14"/>
  <c r="K8053" i="14"/>
  <c r="L8053" i="14"/>
  <c r="K8040" i="14"/>
  <c r="K8024" i="14"/>
  <c r="K8008" i="14"/>
  <c r="K7992" i="14"/>
  <c r="L7956" i="14"/>
  <c r="K7950" i="14"/>
  <c r="L7950" i="14"/>
  <c r="K7947" i="14"/>
  <c r="L7947" i="14"/>
  <c r="K7941" i="14"/>
  <c r="L7941" i="14"/>
  <c r="K8091" i="14"/>
  <c r="L8091" i="14"/>
  <c r="K8075" i="14"/>
  <c r="L8075" i="14"/>
  <c r="K8059" i="14"/>
  <c r="L8059" i="14"/>
  <c r="K7934" i="14"/>
  <c r="L7934" i="14"/>
  <c r="K7931" i="14"/>
  <c r="L7931" i="14"/>
  <c r="K8169" i="14"/>
  <c r="K8153" i="14"/>
  <c r="K8137" i="14"/>
  <c r="K8121" i="14"/>
  <c r="K8102" i="14"/>
  <c r="K8084" i="14"/>
  <c r="K8081" i="14"/>
  <c r="L8081" i="14"/>
  <c r="K8068" i="14"/>
  <c r="K8065" i="14"/>
  <c r="L8065" i="14"/>
  <c r="K8052" i="14"/>
  <c r="K8049" i="14"/>
  <c r="L8049" i="14"/>
  <c r="K8036" i="14"/>
  <c r="K8020" i="14"/>
  <c r="K8004" i="14"/>
  <c r="K7988" i="14"/>
  <c r="K7982" i="14"/>
  <c r="L7982" i="14"/>
  <c r="K7979" i="14"/>
  <c r="K7970" i="14"/>
  <c r="L7970" i="14"/>
  <c r="L7961" i="14"/>
  <c r="K7940" i="14"/>
  <c r="L7940" i="14"/>
  <c r="K7915" i="14"/>
  <c r="L7915" i="14"/>
  <c r="K8087" i="14"/>
  <c r="L8087" i="14"/>
  <c r="K8071" i="14"/>
  <c r="L8071" i="14"/>
  <c r="K8055" i="14"/>
  <c r="L8055" i="14"/>
  <c r="K7973" i="14"/>
  <c r="L7973" i="14"/>
  <c r="K7924" i="14"/>
  <c r="L7924" i="14"/>
  <c r="K7899" i="14"/>
  <c r="L7899" i="14"/>
  <c r="K8093" i="14"/>
  <c r="L8093" i="14"/>
  <c r="K8077" i="14"/>
  <c r="L8077" i="14"/>
  <c r="K8061" i="14"/>
  <c r="L8061" i="14"/>
  <c r="K8000" i="14"/>
  <c r="K7908" i="14"/>
  <c r="L7908" i="14"/>
  <c r="L7985" i="14"/>
  <c r="L7969" i="14"/>
  <c r="L7953" i="14"/>
  <c r="L7937" i="14"/>
  <c r="L7921" i="14"/>
  <c r="L7905" i="14"/>
  <c r="L7889" i="14"/>
  <c r="L7881" i="14"/>
  <c r="L7873" i="14"/>
  <c r="L7865" i="14"/>
  <c r="L7857" i="14"/>
  <c r="L7849" i="14"/>
  <c r="L7841" i="14"/>
  <c r="L7833" i="14"/>
  <c r="L7825" i="14"/>
  <c r="L7817" i="14"/>
  <c r="K7798" i="14"/>
  <c r="L7798" i="14"/>
  <c r="K7783" i="14"/>
  <c r="L7783" i="14"/>
  <c r="K7767" i="14"/>
  <c r="L7767" i="14"/>
  <c r="K7751" i="14"/>
  <c r="L7751" i="14"/>
  <c r="L8045" i="14"/>
  <c r="L8043" i="14"/>
  <c r="L8041" i="14"/>
  <c r="L8039" i="14"/>
  <c r="L8037" i="14"/>
  <c r="L8035" i="14"/>
  <c r="L8033" i="14"/>
  <c r="L8031" i="14"/>
  <c r="L8029" i="14"/>
  <c r="L8027" i="14"/>
  <c r="L8025" i="14"/>
  <c r="L8023" i="14"/>
  <c r="L8021" i="14"/>
  <c r="L8019" i="14"/>
  <c r="L8017" i="14"/>
  <c r="L8015" i="14"/>
  <c r="L8013" i="14"/>
  <c r="L8011" i="14"/>
  <c r="L8009" i="14"/>
  <c r="L8007" i="14"/>
  <c r="L8005" i="14"/>
  <c r="L8003" i="14"/>
  <c r="L8001" i="14"/>
  <c r="L7999" i="14"/>
  <c r="L7997" i="14"/>
  <c r="L7995" i="14"/>
  <c r="L7993" i="14"/>
  <c r="L7991" i="14"/>
  <c r="L7989" i="14"/>
  <c r="L7987" i="14"/>
  <c r="L7978" i="14"/>
  <c r="L7971" i="14"/>
  <c r="L7962" i="14"/>
  <c r="L7955" i="14"/>
  <c r="L7946" i="14"/>
  <c r="L7939" i="14"/>
  <c r="L7930" i="14"/>
  <c r="L7923" i="14"/>
  <c r="L7914" i="14"/>
  <c r="L7907" i="14"/>
  <c r="L7898" i="14"/>
  <c r="L7891" i="14"/>
  <c r="K7806" i="14"/>
  <c r="L7806" i="14"/>
  <c r="K7789" i="14"/>
  <c r="L7789" i="14"/>
  <c r="K7773" i="14"/>
  <c r="L7773" i="14"/>
  <c r="K7757" i="14"/>
  <c r="L7757" i="14"/>
  <c r="L7980" i="14"/>
  <c r="L7964" i="14"/>
  <c r="L7948" i="14"/>
  <c r="L7932" i="14"/>
  <c r="L7925" i="14"/>
  <c r="L7916" i="14"/>
  <c r="L7909" i="14"/>
  <c r="L7900" i="14"/>
  <c r="L7893" i="14"/>
  <c r="K7886" i="14"/>
  <c r="L7886" i="14"/>
  <c r="K7878" i="14"/>
  <c r="L7878" i="14"/>
  <c r="K7870" i="14"/>
  <c r="L7870" i="14"/>
  <c r="K7862" i="14"/>
  <c r="L7862" i="14"/>
  <c r="K7854" i="14"/>
  <c r="L7854" i="14"/>
  <c r="K7846" i="14"/>
  <c r="L7846" i="14"/>
  <c r="K7838" i="14"/>
  <c r="L7838" i="14"/>
  <c r="K7830" i="14"/>
  <c r="L7830" i="14"/>
  <c r="K7822" i="14"/>
  <c r="L7822" i="14"/>
  <c r="K7814" i="14"/>
  <c r="L7814" i="14"/>
  <c r="L7797" i="14"/>
  <c r="L7918" i="14"/>
  <c r="L7902" i="14"/>
  <c r="L7880" i="14"/>
  <c r="L7864" i="14"/>
  <c r="L7848" i="14"/>
  <c r="L7832" i="14"/>
  <c r="L7816" i="14"/>
  <c r="L7805" i="14"/>
  <c r="K7785" i="14"/>
  <c r="L7785" i="14"/>
  <c r="K7769" i="14"/>
  <c r="L7769" i="14"/>
  <c r="K7753" i="14"/>
  <c r="L7753" i="14"/>
  <c r="K7737" i="14"/>
  <c r="L7737" i="14"/>
  <c r="K7721" i="14"/>
  <c r="L7721" i="14"/>
  <c r="K7705" i="14"/>
  <c r="L7705" i="14"/>
  <c r="K7689" i="14"/>
  <c r="L7689" i="14"/>
  <c r="K7673" i="14"/>
  <c r="L7673" i="14"/>
  <c r="K7657" i="14"/>
  <c r="L7657" i="14"/>
  <c r="K7802" i="14"/>
  <c r="L7802" i="14"/>
  <c r="K7794" i="14"/>
  <c r="L7794" i="14"/>
  <c r="K7791" i="14"/>
  <c r="L7791" i="14"/>
  <c r="K7775" i="14"/>
  <c r="L7775" i="14"/>
  <c r="K7759" i="14"/>
  <c r="L7759" i="14"/>
  <c r="L7954" i="14"/>
  <c r="L7938" i="14"/>
  <c r="L7922" i="14"/>
  <c r="L7906" i="14"/>
  <c r="L7890" i="14"/>
  <c r="L7882" i="14"/>
  <c r="L7866" i="14"/>
  <c r="L7850" i="14"/>
  <c r="L7834" i="14"/>
  <c r="L7818" i="14"/>
  <c r="K7781" i="14"/>
  <c r="L7781" i="14"/>
  <c r="K7765" i="14"/>
  <c r="L7765" i="14"/>
  <c r="K7874" i="14"/>
  <c r="L7874" i="14"/>
  <c r="K7858" i="14"/>
  <c r="L7858" i="14"/>
  <c r="K7842" i="14"/>
  <c r="L7842" i="14"/>
  <c r="K7826" i="14"/>
  <c r="L7826" i="14"/>
  <c r="K7810" i="14"/>
  <c r="L7810" i="14"/>
  <c r="K7787" i="14"/>
  <c r="L7787" i="14"/>
  <c r="L7779" i="14"/>
  <c r="L7771" i="14"/>
  <c r="L7763" i="14"/>
  <c r="L7755" i="14"/>
  <c r="L7747" i="14"/>
  <c r="L7739" i="14"/>
  <c r="L7731" i="14"/>
  <c r="L7723" i="14"/>
  <c r="L7715" i="14"/>
  <c r="L7707" i="14"/>
  <c r="L7699" i="14"/>
  <c r="L7691" i="14"/>
  <c r="L7683" i="14"/>
  <c r="L7675" i="14"/>
  <c r="L7667" i="14"/>
  <c r="L7659" i="14"/>
  <c r="L7651" i="14"/>
  <c r="K7425" i="14"/>
  <c r="L7425" i="14"/>
  <c r="K7566" i="14"/>
  <c r="L7566" i="14"/>
  <c r="K7550" i="14"/>
  <c r="L7550" i="14"/>
  <c r="K7534" i="14"/>
  <c r="L7534" i="14"/>
  <c r="K7518" i="14"/>
  <c r="L7518" i="14"/>
  <c r="K7502" i="14"/>
  <c r="L7502" i="14"/>
  <c r="K7486" i="14"/>
  <c r="L7486" i="14"/>
  <c r="K7470" i="14"/>
  <c r="L7470" i="14"/>
  <c r="K7454" i="14"/>
  <c r="L7454" i="14"/>
  <c r="K7433" i="14"/>
  <c r="L7433" i="14"/>
  <c r="L7749" i="14"/>
  <c r="L7741" i="14"/>
  <c r="L7733" i="14"/>
  <c r="L7725" i="14"/>
  <c r="L7717" i="14"/>
  <c r="L7709" i="14"/>
  <c r="L7701" i="14"/>
  <c r="L7693" i="14"/>
  <c r="L7685" i="14"/>
  <c r="L7677" i="14"/>
  <c r="L7669" i="14"/>
  <c r="L7661" i="14"/>
  <c r="L7653" i="14"/>
  <c r="K7596" i="14"/>
  <c r="L7596" i="14"/>
  <c r="K7605" i="14"/>
  <c r="L7605" i="14"/>
  <c r="L7358" i="14"/>
  <c r="K7358" i="14"/>
  <c r="L7743" i="14"/>
  <c r="L7735" i="14"/>
  <c r="L7727" i="14"/>
  <c r="L7719" i="14"/>
  <c r="L7711" i="14"/>
  <c r="L7703" i="14"/>
  <c r="L7695" i="14"/>
  <c r="L7687" i="14"/>
  <c r="L7679" i="14"/>
  <c r="L7671" i="14"/>
  <c r="L7663" i="14"/>
  <c r="L7655" i="14"/>
  <c r="K7580" i="14"/>
  <c r="L7580" i="14"/>
  <c r="L7372" i="14"/>
  <c r="K7372" i="14"/>
  <c r="K7589" i="14"/>
  <c r="L7589" i="14"/>
  <c r="K7558" i="14"/>
  <c r="L7558" i="14"/>
  <c r="K7542" i="14"/>
  <c r="L7542" i="14"/>
  <c r="K7526" i="14"/>
  <c r="L7526" i="14"/>
  <c r="K7510" i="14"/>
  <c r="L7510" i="14"/>
  <c r="K7494" i="14"/>
  <c r="L7494" i="14"/>
  <c r="K7478" i="14"/>
  <c r="L7478" i="14"/>
  <c r="K7462" i="14"/>
  <c r="L7462" i="14"/>
  <c r="K7446" i="14"/>
  <c r="L7446" i="14"/>
  <c r="L7420" i="14"/>
  <c r="K7420" i="14"/>
  <c r="L7593" i="14"/>
  <c r="L7577" i="14"/>
  <c r="L7560" i="14"/>
  <c r="L7552" i="14"/>
  <c r="L7544" i="14"/>
  <c r="L7536" i="14"/>
  <c r="L7528" i="14"/>
  <c r="L7520" i="14"/>
  <c r="L7512" i="14"/>
  <c r="L7504" i="14"/>
  <c r="L7496" i="14"/>
  <c r="L7488" i="14"/>
  <c r="L7480" i="14"/>
  <c r="L7472" i="14"/>
  <c r="L7464" i="14"/>
  <c r="L7456" i="14"/>
  <c r="L7448" i="14"/>
  <c r="L7430" i="14"/>
  <c r="K7430" i="14"/>
  <c r="K7422" i="14"/>
  <c r="L7401" i="14"/>
  <c r="L7393" i="14"/>
  <c r="K7388" i="14"/>
  <c r="K7349" i="14"/>
  <c r="L7346" i="14"/>
  <c r="K7346" i="14"/>
  <c r="K7326" i="14"/>
  <c r="K7315" i="14"/>
  <c r="L7315" i="14"/>
  <c r="L7294" i="14"/>
  <c r="K7294" i="14"/>
  <c r="K7245" i="14"/>
  <c r="L7245" i="14"/>
  <c r="L7604" i="14"/>
  <c r="L7588" i="14"/>
  <c r="L7572" i="14"/>
  <c r="L7414" i="14"/>
  <c r="K7414" i="14"/>
  <c r="L7385" i="14"/>
  <c r="L7366" i="14"/>
  <c r="K7366" i="14"/>
  <c r="K7363" i="14"/>
  <c r="L7363" i="14"/>
  <c r="L7340" i="14"/>
  <c r="K7340" i="14"/>
  <c r="L7254" i="14"/>
  <c r="K7254" i="14"/>
  <c r="K7213" i="14"/>
  <c r="L7213" i="14"/>
  <c r="L7597" i="14"/>
  <c r="L7581" i="14"/>
  <c r="L7562" i="14"/>
  <c r="L7554" i="14"/>
  <c r="L7546" i="14"/>
  <c r="L7538" i="14"/>
  <c r="L7530" i="14"/>
  <c r="L7522" i="14"/>
  <c r="L7514" i="14"/>
  <c r="L7506" i="14"/>
  <c r="L7498" i="14"/>
  <c r="L7490" i="14"/>
  <c r="L7482" i="14"/>
  <c r="L7474" i="14"/>
  <c r="L7466" i="14"/>
  <c r="L7458" i="14"/>
  <c r="L7450" i="14"/>
  <c r="L7442" i="14"/>
  <c r="L7437" i="14"/>
  <c r="K7411" i="14"/>
  <c r="L7398" i="14"/>
  <c r="K7398" i="14"/>
  <c r="K7390" i="14"/>
  <c r="K7317" i="14"/>
  <c r="K7277" i="14"/>
  <c r="L7277" i="14"/>
  <c r="L7222" i="14"/>
  <c r="K7222" i="14"/>
  <c r="L7592" i="14"/>
  <c r="L7576" i="14"/>
  <c r="L7382" i="14"/>
  <c r="K7382" i="14"/>
  <c r="K7379" i="14"/>
  <c r="L7379" i="14"/>
  <c r="L7362" i="14"/>
  <c r="K7362" i="14"/>
  <c r="K7331" i="14"/>
  <c r="L7331" i="14"/>
  <c r="K7286" i="14"/>
  <c r="L7286" i="14"/>
  <c r="L7601" i="14"/>
  <c r="L7585" i="14"/>
  <c r="L7569" i="14"/>
  <c r="L7564" i="14"/>
  <c r="L7556" i="14"/>
  <c r="L7548" i="14"/>
  <c r="L7540" i="14"/>
  <c r="L7532" i="14"/>
  <c r="L7524" i="14"/>
  <c r="L7516" i="14"/>
  <c r="L7508" i="14"/>
  <c r="L7500" i="14"/>
  <c r="L7492" i="14"/>
  <c r="L7484" i="14"/>
  <c r="L7476" i="14"/>
  <c r="L7468" i="14"/>
  <c r="L7460" i="14"/>
  <c r="L7452" i="14"/>
  <c r="L7444" i="14"/>
  <c r="L7434" i="14"/>
  <c r="K7434" i="14"/>
  <c r="L7426" i="14"/>
  <c r="K7426" i="14"/>
  <c r="L7405" i="14"/>
  <c r="L7373" i="14"/>
  <c r="L7356" i="14"/>
  <c r="K7356" i="14"/>
  <c r="L7353" i="14"/>
  <c r="L7418" i="14"/>
  <c r="K7418" i="14"/>
  <c r="L7410" i="14"/>
  <c r="K7410" i="14"/>
  <c r="L7378" i="14"/>
  <c r="K7378" i="14"/>
  <c r="L7330" i="14"/>
  <c r="K7330" i="14"/>
  <c r="L7402" i="14"/>
  <c r="K7402" i="14"/>
  <c r="L7394" i="14"/>
  <c r="K7394" i="14"/>
  <c r="K7347" i="14"/>
  <c r="L7347" i="14"/>
  <c r="L7324" i="14"/>
  <c r="K7324" i="14"/>
  <c r="K7314" i="14"/>
  <c r="K7298" i="14"/>
  <c r="K7271" i="14"/>
  <c r="L7271" i="14"/>
  <c r="K7262" i="14"/>
  <c r="K7259" i="14"/>
  <c r="L7259" i="14"/>
  <c r="K7230" i="14"/>
  <c r="K7227" i="14"/>
  <c r="L7227" i="14"/>
  <c r="K7285" i="14"/>
  <c r="L7285" i="14"/>
  <c r="K7253" i="14"/>
  <c r="L7253" i="14"/>
  <c r="K7221" i="14"/>
  <c r="L7221" i="14"/>
  <c r="K7350" i="14"/>
  <c r="K7334" i="14"/>
  <c r="K7318" i="14"/>
  <c r="K7302" i="14"/>
  <c r="K7279" i="14"/>
  <c r="L7279" i="14"/>
  <c r="K7270" i="14"/>
  <c r="K7267" i="14"/>
  <c r="L7267" i="14"/>
  <c r="K7238" i="14"/>
  <c r="K7235" i="14"/>
  <c r="L7235" i="14"/>
  <c r="L7297" i="14"/>
  <c r="K7287" i="14"/>
  <c r="L7287" i="14"/>
  <c r="K7261" i="14"/>
  <c r="L7261" i="14"/>
  <c r="K7229" i="14"/>
  <c r="L7229" i="14"/>
  <c r="K7386" i="14"/>
  <c r="K7370" i="14"/>
  <c r="K7354" i="14"/>
  <c r="K7338" i="14"/>
  <c r="K7322" i="14"/>
  <c r="K7306" i="14"/>
  <c r="L7299" i="14"/>
  <c r="L7292" i="14"/>
  <c r="K7281" i="14"/>
  <c r="L7281" i="14"/>
  <c r="K7278" i="14"/>
  <c r="K7275" i="14"/>
  <c r="L7275" i="14"/>
  <c r="L7272" i="14"/>
  <c r="L7266" i="14"/>
  <c r="K7255" i="14"/>
  <c r="L7255" i="14"/>
  <c r="K7246" i="14"/>
  <c r="K7243" i="14"/>
  <c r="L7243" i="14"/>
  <c r="L7240" i="14"/>
  <c r="K7214" i="14"/>
  <c r="K7211" i="14"/>
  <c r="L7211" i="14"/>
  <c r="L7208" i="14"/>
  <c r="K7203" i="14"/>
  <c r="L7203" i="14"/>
  <c r="K7195" i="14"/>
  <c r="L7195" i="14"/>
  <c r="K7187" i="14"/>
  <c r="L7187" i="14"/>
  <c r="K7308" i="14"/>
  <c r="K7289" i="14"/>
  <c r="L7289" i="14"/>
  <c r="K7269" i="14"/>
  <c r="L7269" i="14"/>
  <c r="K7237" i="14"/>
  <c r="L7237" i="14"/>
  <c r="K7283" i="14"/>
  <c r="L7283" i="14"/>
  <c r="K7263" i="14"/>
  <c r="L7263" i="14"/>
  <c r="K7251" i="14"/>
  <c r="L7251" i="14"/>
  <c r="K7219" i="14"/>
  <c r="L7219" i="14"/>
  <c r="K7205" i="14"/>
  <c r="L7205" i="14"/>
  <c r="K7197" i="14"/>
  <c r="L7197" i="14"/>
  <c r="K7189" i="14"/>
  <c r="L7189" i="14"/>
  <c r="K7247" i="14"/>
  <c r="L7247" i="14"/>
  <c r="K7239" i="14"/>
  <c r="L7239" i="14"/>
  <c r="K7231" i="14"/>
  <c r="L7231" i="14"/>
  <c r="K7223" i="14"/>
  <c r="L7223" i="14"/>
  <c r="K7215" i="14"/>
  <c r="L7215" i="14"/>
  <c r="K7207" i="14"/>
  <c r="L7207" i="14"/>
  <c r="K7199" i="14"/>
  <c r="L7199" i="14"/>
  <c r="K7191" i="14"/>
  <c r="L7191" i="14"/>
  <c r="K7183" i="14"/>
  <c r="L7183" i="14"/>
  <c r="K7175" i="14"/>
  <c r="L7175" i="14"/>
  <c r="K7273" i="14"/>
  <c r="L7273" i="14"/>
  <c r="K7265" i="14"/>
  <c r="L7265" i="14"/>
  <c r="K7257" i="14"/>
  <c r="L7257" i="14"/>
  <c r="K7249" i="14"/>
  <c r="L7249" i="14"/>
  <c r="K7241" i="14"/>
  <c r="L7241" i="14"/>
  <c r="K7233" i="14"/>
  <c r="L7233" i="14"/>
  <c r="K7225" i="14"/>
  <c r="L7225" i="14"/>
  <c r="K7217" i="14"/>
  <c r="L7217" i="14"/>
  <c r="K7209" i="14"/>
  <c r="L7209" i="14"/>
  <c r="K7201" i="14"/>
  <c r="L7201" i="14"/>
  <c r="K7193" i="14"/>
  <c r="L7193" i="14"/>
  <c r="K7185" i="14"/>
  <c r="L7185" i="14"/>
  <c r="K7177" i="14"/>
  <c r="L7177" i="14"/>
  <c r="K7179" i="14"/>
  <c r="L7179" i="14"/>
  <c r="K7181" i="14"/>
  <c r="L7181" i="14"/>
  <c r="L7173" i="14"/>
  <c r="L7171" i="14"/>
  <c r="L7169" i="14"/>
  <c r="L7167" i="14"/>
  <c r="L7165" i="14"/>
  <c r="L7163" i="14"/>
  <c r="L7161" i="14"/>
  <c r="L7159" i="14"/>
  <c r="L7157" i="14"/>
  <c r="L7155" i="14"/>
  <c r="L7153" i="14"/>
  <c r="L7151" i="14"/>
  <c r="L7149" i="14"/>
  <c r="L7147" i="14"/>
  <c r="L7145" i="14"/>
  <c r="L7143" i="14"/>
  <c r="L7141" i="14"/>
  <c r="L7139" i="14"/>
  <c r="L7137" i="14"/>
  <c r="L7135" i="14"/>
  <c r="L7133" i="14"/>
  <c r="L7131" i="14"/>
  <c r="L7129" i="14"/>
  <c r="L7127" i="14"/>
  <c r="L7125" i="14"/>
  <c r="L7124" i="14"/>
  <c r="M493" i="12" l="1"/>
  <c r="G555" i="5"/>
  <c r="I555" i="5" s="1"/>
  <c r="K555" i="5" s="1"/>
  <c r="L555" i="5" s="1"/>
  <c r="M555" i="5" s="1"/>
  <c r="G547" i="5"/>
  <c r="I547" i="5" s="1"/>
  <c r="K547" i="5" s="1"/>
  <c r="L547" i="5" s="1"/>
  <c r="M547" i="5" s="1"/>
  <c r="G538" i="5"/>
  <c r="I538" i="5" s="1"/>
  <c r="K538" i="5" s="1"/>
  <c r="L538" i="5" s="1"/>
  <c r="M538" i="5" s="1"/>
  <c r="G548" i="5"/>
  <c r="I548" i="5" s="1"/>
  <c r="K548" i="5" s="1"/>
  <c r="L548" i="5" s="1"/>
  <c r="M548" i="5" s="1"/>
  <c r="G539" i="5"/>
  <c r="I539" i="5" s="1"/>
  <c r="K539" i="5" s="1"/>
  <c r="L539" i="5" s="1"/>
  <c r="M539" i="5" s="1"/>
  <c r="G559" i="5"/>
  <c r="I559" i="5" s="1"/>
  <c r="K559" i="5" s="1"/>
  <c r="L559" i="5" s="1"/>
  <c r="M559" i="5" s="1"/>
  <c r="G550" i="5"/>
  <c r="I550" i="5" s="1"/>
  <c r="K550" i="5" s="1"/>
  <c r="L550" i="5" s="1"/>
  <c r="M550" i="5" s="1"/>
  <c r="G546" i="5"/>
  <c r="I546" i="5" s="1"/>
  <c r="K546" i="5" s="1"/>
  <c r="L546" i="5" s="1"/>
  <c r="G537" i="5"/>
  <c r="I537" i="5" s="1"/>
  <c r="K537" i="5" s="1"/>
  <c r="L537" i="5" s="1"/>
  <c r="M537" i="5" s="1"/>
  <c r="G558" i="5"/>
  <c r="I558" i="5" s="1"/>
  <c r="K558" i="5" s="1"/>
  <c r="L558" i="5" s="1"/>
  <c r="M558" i="5" s="1"/>
  <c r="J1203" i="12"/>
  <c r="K1203" i="12" s="1"/>
  <c r="K1202" i="12" s="1"/>
  <c r="M595" i="12"/>
  <c r="M594" i="12" s="1"/>
  <c r="G405" i="5" s="1"/>
  <c r="I405" i="5" s="1"/>
  <c r="K405" i="5" s="1"/>
  <c r="L405" i="5" s="1"/>
  <c r="M405" i="5" s="1"/>
  <c r="M60" i="5"/>
  <c r="M1133" i="12"/>
  <c r="M1132" i="12" s="1"/>
  <c r="G556" i="5" s="1"/>
  <c r="I556" i="5" s="1"/>
  <c r="K556" i="5" s="1"/>
  <c r="L556" i="5" s="1"/>
  <c r="M556" i="5" s="1"/>
  <c r="L106" i="5"/>
  <c r="M106" i="5" s="1"/>
  <c r="L175" i="5"/>
  <c r="M175" i="5" s="1"/>
  <c r="L69" i="5"/>
  <c r="M69" i="5" s="1"/>
  <c r="L48" i="5"/>
  <c r="M48" i="5" s="1"/>
  <c r="L128" i="5"/>
  <c r="M128" i="5" s="1"/>
  <c r="L53" i="5"/>
  <c r="M53" i="5" s="1"/>
  <c r="L132" i="5"/>
  <c r="M132" i="5" s="1"/>
  <c r="L42" i="5"/>
  <c r="M42" i="5" s="1"/>
  <c r="L85" i="5"/>
  <c r="M85" i="5" s="1"/>
  <c r="L96" i="5"/>
  <c r="M96" i="5" s="1"/>
  <c r="L46" i="5"/>
  <c r="M46" i="5" s="1"/>
  <c r="L181" i="5"/>
  <c r="M181" i="5" s="1"/>
  <c r="L50" i="5"/>
  <c r="M50" i="5" s="1"/>
  <c r="L104" i="5"/>
  <c r="M104" i="5" s="1"/>
  <c r="L78" i="5"/>
  <c r="M78" i="5" s="1"/>
  <c r="J766" i="12"/>
  <c r="K766" i="12" s="1"/>
  <c r="K764" i="12" s="1"/>
  <c r="M406" i="12"/>
  <c r="J1178" i="12"/>
  <c r="K1178" i="12" s="1"/>
  <c r="K1177" i="12" s="1"/>
  <c r="K283" i="5"/>
  <c r="L283" i="5" s="1"/>
  <c r="K367" i="5"/>
  <c r="L367" i="5" s="1"/>
  <c r="K464" i="5"/>
  <c r="L464" i="5" s="1"/>
  <c r="M2091" i="12"/>
  <c r="M2090" i="12" s="1"/>
  <c r="G706" i="5" s="1"/>
  <c r="I706" i="5" s="1"/>
  <c r="K706" i="5" s="1"/>
  <c r="L706" i="5" s="1"/>
  <c r="M706" i="5" s="1"/>
  <c r="J2091" i="12"/>
  <c r="K2091" i="12" s="1"/>
  <c r="K2090" i="12" s="1"/>
  <c r="J2558" i="12"/>
  <c r="K2558" i="12" s="1"/>
  <c r="K2557" i="12" s="1"/>
  <c r="M2558" i="12"/>
  <c r="M2557" i="12" s="1"/>
  <c r="J2508" i="12"/>
  <c r="K2508" i="12" s="1"/>
  <c r="K2507" i="12" s="1"/>
  <c r="M2508" i="12"/>
  <c r="M2507" i="12" s="1"/>
  <c r="G824" i="5" s="1"/>
  <c r="I824" i="5" s="1"/>
  <c r="K824" i="5" s="1"/>
  <c r="L824" i="5" s="1"/>
  <c r="M824" i="5" s="1"/>
  <c r="J2553" i="12"/>
  <c r="K2553" i="12" s="1"/>
  <c r="K2552" i="12" s="1"/>
  <c r="M2553" i="12"/>
  <c r="M2552" i="12" s="1"/>
  <c r="G974" i="5" s="1"/>
  <c r="I974" i="5" s="1"/>
  <c r="K974" i="5" s="1"/>
  <c r="L974" i="5" s="1"/>
  <c r="M974" i="5" s="1"/>
  <c r="M1747" i="12"/>
  <c r="M1746" i="12" s="1"/>
  <c r="G675" i="5" s="1"/>
  <c r="I675" i="5" s="1"/>
  <c r="K675" i="5" s="1"/>
  <c r="L675" i="5" s="1"/>
  <c r="M675" i="5" s="1"/>
  <c r="J1747" i="12"/>
  <c r="K1747" i="12" s="1"/>
  <c r="K1746" i="12" s="1"/>
  <c r="M2568" i="12"/>
  <c r="M2567" i="12" s="1"/>
  <c r="G692" i="5" s="1"/>
  <c r="I692" i="5" s="1"/>
  <c r="K692" i="5" s="1"/>
  <c r="L692" i="5" s="1"/>
  <c r="M692" i="5" s="1"/>
  <c r="J2568" i="12"/>
  <c r="K2568" i="12" s="1"/>
  <c r="K2567" i="12" s="1"/>
  <c r="G564" i="5"/>
  <c r="I564" i="5" s="1"/>
  <c r="K564" i="5" s="1"/>
  <c r="L564" i="5" s="1"/>
  <c r="M564" i="5" s="1"/>
  <c r="G561" i="5"/>
  <c r="I561" i="5" s="1"/>
  <c r="K561" i="5" s="1"/>
  <c r="L561" i="5" s="1"/>
  <c r="M561" i="5" s="1"/>
  <c r="H30" i="5"/>
  <c r="J30" i="5" s="1"/>
  <c r="H348" i="5"/>
  <c r="J348" i="5" s="1"/>
  <c r="M528" i="12"/>
  <c r="M526" i="12" s="1"/>
  <c r="G298" i="5" s="1"/>
  <c r="I298" i="5" s="1"/>
  <c r="K298" i="5" s="1"/>
  <c r="L298" i="5" s="1"/>
  <c r="M298" i="5" s="1"/>
  <c r="M410" i="12"/>
  <c r="M409" i="12" s="1"/>
  <c r="M33" i="12"/>
  <c r="J48" i="12"/>
  <c r="K48" i="12" s="1"/>
  <c r="K47" i="12" s="1"/>
  <c r="J527" i="12"/>
  <c r="K527" i="12" s="1"/>
  <c r="K526" i="12" s="1"/>
  <c r="J533" i="12"/>
  <c r="K533" i="12" s="1"/>
  <c r="K532" i="12" s="1"/>
  <c r="L795" i="5"/>
  <c r="M795" i="5" s="1"/>
  <c r="M910" i="12"/>
  <c r="M908" i="12" s="1"/>
  <c r="G415" i="5" s="1"/>
  <c r="I415" i="5" s="1"/>
  <c r="K415" i="5" s="1"/>
  <c r="L415" i="5" s="1"/>
  <c r="M415" i="5" s="1"/>
  <c r="J910" i="12"/>
  <c r="K910" i="12" s="1"/>
  <c r="K908" i="12" s="1"/>
  <c r="M873" i="12"/>
  <c r="J873" i="12"/>
  <c r="K873" i="12" s="1"/>
  <c r="M938" i="12"/>
  <c r="M936" i="12" s="1"/>
  <c r="G306" i="5" s="1"/>
  <c r="I306" i="5" s="1"/>
  <c r="K306" i="5" s="1"/>
  <c r="L306" i="5" s="1"/>
  <c r="M306" i="5" s="1"/>
  <c r="J938" i="12"/>
  <c r="K938" i="12" s="1"/>
  <c r="K936" i="12" s="1"/>
  <c r="J862" i="12"/>
  <c r="K862" i="12" s="1"/>
  <c r="M862" i="12"/>
  <c r="J904" i="12"/>
  <c r="K904" i="12" s="1"/>
  <c r="K902" i="12" s="1"/>
  <c r="M904" i="12"/>
  <c r="M902" i="12" s="1"/>
  <c r="G416" i="5" s="1"/>
  <c r="I416" i="5" s="1"/>
  <c r="K416" i="5" s="1"/>
  <c r="L416" i="5" s="1"/>
  <c r="M416" i="5" s="1"/>
  <c r="J1148" i="12"/>
  <c r="K1148" i="12" s="1"/>
  <c r="K1147" i="12" s="1"/>
  <c r="M1148" i="12"/>
  <c r="M1147" i="12" s="1"/>
  <c r="M1395" i="12"/>
  <c r="M1394" i="12" s="1"/>
  <c r="J1395" i="12"/>
  <c r="K1395" i="12" s="1"/>
  <c r="K1394" i="12" s="1"/>
  <c r="M743" i="12"/>
  <c r="M742" i="12" s="1"/>
  <c r="G344" i="5" s="1"/>
  <c r="J743" i="12"/>
  <c r="K743" i="12" s="1"/>
  <c r="K742" i="12" s="1"/>
  <c r="J814" i="12"/>
  <c r="K814" i="12" s="1"/>
  <c r="K813" i="12" s="1"/>
  <c r="M814" i="12"/>
  <c r="M813" i="12" s="1"/>
  <c r="G469" i="5" s="1"/>
  <c r="I469" i="5" s="1"/>
  <c r="K469" i="5" s="1"/>
  <c r="L469" i="5" s="1"/>
  <c r="M469" i="5" s="1"/>
  <c r="J1367" i="12"/>
  <c r="K1367" i="12" s="1"/>
  <c r="K1364" i="12" s="1"/>
  <c r="M1367" i="12"/>
  <c r="M1364" i="12" s="1"/>
  <c r="M883" i="12"/>
  <c r="J883" i="12"/>
  <c r="K883" i="12" s="1"/>
  <c r="M931" i="12"/>
  <c r="M929" i="12" s="1"/>
  <c r="G293" i="5" s="1"/>
  <c r="I293" i="5" s="1"/>
  <c r="K293" i="5" s="1"/>
  <c r="L293" i="5" s="1"/>
  <c r="M293" i="5" s="1"/>
  <c r="J931" i="12"/>
  <c r="K931" i="12" s="1"/>
  <c r="K929" i="12" s="1"/>
  <c r="J872" i="12"/>
  <c r="K872" i="12" s="1"/>
  <c r="M872" i="12"/>
  <c r="M898" i="12"/>
  <c r="M896" i="12" s="1"/>
  <c r="G414" i="5" s="1"/>
  <c r="I414" i="5" s="1"/>
  <c r="K414" i="5" s="1"/>
  <c r="L414" i="5" s="1"/>
  <c r="M414" i="5" s="1"/>
  <c r="J898" i="12"/>
  <c r="K898" i="12" s="1"/>
  <c r="K896" i="12" s="1"/>
  <c r="J1138" i="12"/>
  <c r="K1138" i="12" s="1"/>
  <c r="K1137" i="12" s="1"/>
  <c r="M1138" i="12"/>
  <c r="M1137" i="12" s="1"/>
  <c r="G551" i="5" s="1"/>
  <c r="I551" i="5" s="1"/>
  <c r="K551" i="5" s="1"/>
  <c r="L551" i="5" s="1"/>
  <c r="M551" i="5" s="1"/>
  <c r="J1359" i="12"/>
  <c r="K1359" i="12" s="1"/>
  <c r="K1356" i="12" s="1"/>
  <c r="M1359" i="12"/>
  <c r="M1356" i="12" s="1"/>
  <c r="J779" i="12"/>
  <c r="K779" i="12" s="1"/>
  <c r="K777" i="12" s="1"/>
  <c r="M779" i="12"/>
  <c r="M777" i="12" s="1"/>
  <c r="G431" i="5" s="1"/>
  <c r="J875" i="12"/>
  <c r="K875" i="12" s="1"/>
  <c r="M875" i="12"/>
  <c r="J1103" i="12"/>
  <c r="K1103" i="12" s="1"/>
  <c r="K1102" i="12" s="1"/>
  <c r="M1103" i="12"/>
  <c r="M1102" i="12" s="1"/>
  <c r="M867" i="12"/>
  <c r="J867" i="12"/>
  <c r="K867" i="12" s="1"/>
  <c r="L793" i="5"/>
  <c r="M793" i="5" s="1"/>
  <c r="J882" i="12"/>
  <c r="K882" i="12" s="1"/>
  <c r="M882" i="12"/>
  <c r="L835" i="5"/>
  <c r="M835" i="5" s="1"/>
  <c r="M1375" i="12"/>
  <c r="M1372" i="12" s="1"/>
  <c r="J1375" i="12"/>
  <c r="K1375" i="12" s="1"/>
  <c r="K1372" i="12" s="1"/>
  <c r="M752" i="12"/>
  <c r="M751" i="12" s="1"/>
  <c r="G346" i="5" s="1"/>
  <c r="J752" i="12"/>
  <c r="K752" i="12" s="1"/>
  <c r="K751" i="12" s="1"/>
  <c r="L837" i="5"/>
  <c r="M837" i="5" s="1"/>
  <c r="M1193" i="12"/>
  <c r="M1192" i="12" s="1"/>
  <c r="J1193" i="12"/>
  <c r="K1193" i="12" s="1"/>
  <c r="K1192" i="12" s="1"/>
  <c r="M877" i="12"/>
  <c r="J877" i="12"/>
  <c r="K877" i="12" s="1"/>
  <c r="J677" i="12"/>
  <c r="K677" i="12" s="1"/>
  <c r="M677" i="12"/>
  <c r="M651" i="12"/>
  <c r="M649" i="12" s="1"/>
  <c r="G246" i="5" s="1"/>
  <c r="I246" i="5" s="1"/>
  <c r="K246" i="5" s="1"/>
  <c r="L246" i="5" s="1"/>
  <c r="M246" i="5" s="1"/>
  <c r="J651" i="12"/>
  <c r="K651" i="12" s="1"/>
  <c r="K649" i="12" s="1"/>
  <c r="J1153" i="12"/>
  <c r="K1153" i="12" s="1"/>
  <c r="K1152" i="12" s="1"/>
  <c r="M1153" i="12"/>
  <c r="M1152" i="12" s="1"/>
  <c r="G557" i="5" s="1"/>
  <c r="I557" i="5" s="1"/>
  <c r="K557" i="5" s="1"/>
  <c r="L557" i="5" s="1"/>
  <c r="M557" i="5" s="1"/>
  <c r="M1128" i="12"/>
  <c r="M1127" i="12" s="1"/>
  <c r="J1128" i="12"/>
  <c r="K1128" i="12" s="1"/>
  <c r="K1127" i="12" s="1"/>
  <c r="M1383" i="12"/>
  <c r="M1380" i="12" s="1"/>
  <c r="J1383" i="12"/>
  <c r="K1383" i="12" s="1"/>
  <c r="K1380" i="12" s="1"/>
  <c r="J687" i="12"/>
  <c r="K687" i="12" s="1"/>
  <c r="M687" i="12"/>
  <c r="J703" i="12"/>
  <c r="K703" i="12" s="1"/>
  <c r="K702" i="12" s="1"/>
  <c r="M703" i="12"/>
  <c r="M702" i="12" s="1"/>
  <c r="G340" i="5" s="1"/>
  <c r="J863" i="12"/>
  <c r="K863" i="12" s="1"/>
  <c r="M863" i="12"/>
  <c r="J887" i="12"/>
  <c r="K887" i="12" s="1"/>
  <c r="M887" i="12"/>
  <c r="L794" i="5"/>
  <c r="M794" i="5" s="1"/>
  <c r="L839" i="5"/>
  <c r="M839" i="5" s="1"/>
  <c r="M685" i="12"/>
  <c r="J685" i="12"/>
  <c r="K685" i="12" s="1"/>
  <c r="J1389" i="12"/>
  <c r="K1389" i="12" s="1"/>
  <c r="K1388" i="12" s="1"/>
  <c r="M1389" i="12"/>
  <c r="M1388" i="12" s="1"/>
  <c r="M709" i="12"/>
  <c r="M708" i="12" s="1"/>
  <c r="G341" i="5" s="1"/>
  <c r="J709" i="12"/>
  <c r="K709" i="12" s="1"/>
  <c r="K708" i="12" s="1"/>
  <c r="M684" i="12"/>
  <c r="J684" i="12"/>
  <c r="K684" i="12" s="1"/>
  <c r="K662" i="12"/>
  <c r="M1343" i="12"/>
  <c r="M1340" i="12" s="1"/>
  <c r="J1343" i="12"/>
  <c r="K1343" i="12" s="1"/>
  <c r="K1340" i="12" s="1"/>
  <c r="M662" i="12"/>
  <c r="G292" i="5" s="1"/>
  <c r="I292" i="5" s="1"/>
  <c r="K292" i="5" s="1"/>
  <c r="L292" i="5" s="1"/>
  <c r="M292" i="5" s="1"/>
  <c r="J808" i="12"/>
  <c r="K808" i="12" s="1"/>
  <c r="K807" i="12" s="1"/>
  <c r="M808" i="12"/>
  <c r="M807" i="12" s="1"/>
  <c r="G468" i="5" s="1"/>
  <c r="I468" i="5" s="1"/>
  <c r="K468" i="5" s="1"/>
  <c r="L468" i="5" s="1"/>
  <c r="M468" i="5" s="1"/>
  <c r="J1168" i="12"/>
  <c r="K1168" i="12" s="1"/>
  <c r="K1167" i="12" s="1"/>
  <c r="M1168" i="12"/>
  <c r="M1167" i="12" s="1"/>
  <c r="J1351" i="12"/>
  <c r="K1351" i="12" s="1"/>
  <c r="K1348" i="12" s="1"/>
  <c r="M1351" i="12"/>
  <c r="M1348" i="12" s="1"/>
  <c r="M676" i="12"/>
  <c r="J676" i="12"/>
  <c r="K676" i="12" s="1"/>
  <c r="L791" i="5"/>
  <c r="M791" i="5" s="1"/>
  <c r="G410" i="5"/>
  <c r="I410" i="5" s="1"/>
  <c r="K410" i="5" s="1"/>
  <c r="L410" i="5" s="1"/>
  <c r="M410" i="5" s="1"/>
  <c r="G392" i="5"/>
  <c r="I392" i="5" s="1"/>
  <c r="K392" i="5" s="1"/>
  <c r="L392" i="5" s="1"/>
  <c r="M392" i="5" s="1"/>
  <c r="G208" i="5"/>
  <c r="I208" i="5" s="1"/>
  <c r="K208" i="5" s="1"/>
  <c r="L208" i="5" s="1"/>
  <c r="M208" i="5" s="1"/>
  <c r="G207" i="5"/>
  <c r="I207" i="5" s="1"/>
  <c r="K207" i="5" s="1"/>
  <c r="G203" i="5"/>
  <c r="I203" i="5" s="1"/>
  <c r="K203" i="5" s="1"/>
  <c r="G200" i="5"/>
  <c r="I200" i="5" s="1"/>
  <c r="K200" i="5" s="1"/>
  <c r="L200" i="5" s="1"/>
  <c r="M200" i="5" s="1"/>
  <c r="J40" i="12"/>
  <c r="K40" i="12" s="1"/>
  <c r="K39" i="12" s="1"/>
  <c r="J427" i="12"/>
  <c r="K427" i="12" s="1"/>
  <c r="K425" i="12" s="1"/>
  <c r="J320" i="12"/>
  <c r="K320" i="12" s="1"/>
  <c r="K298" i="12" s="1"/>
  <c r="M336" i="12"/>
  <c r="J508" i="12"/>
  <c r="K508" i="12" s="1"/>
  <c r="K507" i="12" s="1"/>
  <c r="M567" i="12"/>
  <c r="M566" i="12" s="1"/>
  <c r="J467" i="12"/>
  <c r="K467" i="12" s="1"/>
  <c r="M397" i="12"/>
  <c r="M395" i="12" s="1"/>
  <c r="G186" i="5" s="1"/>
  <c r="I186" i="5" s="1"/>
  <c r="K186" i="5" s="1"/>
  <c r="M534" i="12"/>
  <c r="M532" i="12" s="1"/>
  <c r="G308" i="5" s="1"/>
  <c r="J401" i="12"/>
  <c r="K401" i="12" s="1"/>
  <c r="M478" i="12"/>
  <c r="M477" i="12" s="1"/>
  <c r="G217" i="5" s="1"/>
  <c r="I217" i="5" s="1"/>
  <c r="K217" i="5" s="1"/>
  <c r="L217" i="5" s="1"/>
  <c r="M217" i="5" s="1"/>
  <c r="M573" i="12"/>
  <c r="M538" i="12"/>
  <c r="M482" i="12"/>
  <c r="M481" i="12" s="1"/>
  <c r="G220" i="5" s="1"/>
  <c r="J520" i="12"/>
  <c r="K520" i="12" s="1"/>
  <c r="M425" i="12"/>
  <c r="K566" i="12"/>
  <c r="M626" i="12"/>
  <c r="J626" i="12"/>
  <c r="K626" i="12" s="1"/>
  <c r="M494" i="12"/>
  <c r="J494" i="12"/>
  <c r="K494" i="12" s="1"/>
  <c r="M348" i="12"/>
  <c r="J348" i="12"/>
  <c r="K348" i="12" s="1"/>
  <c r="J331" i="12"/>
  <c r="K331" i="12" s="1"/>
  <c r="K327" i="12" s="1"/>
  <c r="M331" i="12"/>
  <c r="J350" i="12"/>
  <c r="K350" i="12" s="1"/>
  <c r="M350" i="12"/>
  <c r="M515" i="12"/>
  <c r="J515" i="12"/>
  <c r="K515" i="12" s="1"/>
  <c r="J639" i="12"/>
  <c r="K639" i="12" s="1"/>
  <c r="M639" i="12"/>
  <c r="J340" i="12"/>
  <c r="K340" i="12" s="1"/>
  <c r="M340" i="12"/>
  <c r="M501" i="12"/>
  <c r="J501" i="12"/>
  <c r="K501" i="12" s="1"/>
  <c r="M631" i="12"/>
  <c r="J631" i="12"/>
  <c r="K631" i="12" s="1"/>
  <c r="M466" i="12"/>
  <c r="J466" i="12"/>
  <c r="K466" i="12" s="1"/>
  <c r="M580" i="12"/>
  <c r="J580" i="12"/>
  <c r="K580" i="12" s="1"/>
  <c r="J364" i="12"/>
  <c r="K364" i="12" s="1"/>
  <c r="M364" i="12"/>
  <c r="M522" i="12"/>
  <c r="J522" i="12"/>
  <c r="K522" i="12" s="1"/>
  <c r="J630" i="12"/>
  <c r="K630" i="12" s="1"/>
  <c r="M630" i="12"/>
  <c r="J358" i="12"/>
  <c r="K358" i="12" s="1"/>
  <c r="M358" i="12"/>
  <c r="M539" i="12"/>
  <c r="J539" i="12"/>
  <c r="K539" i="12" s="1"/>
  <c r="K537" i="12" s="1"/>
  <c r="M354" i="12"/>
  <c r="J354" i="12"/>
  <c r="K354" i="12" s="1"/>
  <c r="J432" i="12"/>
  <c r="K432" i="12" s="1"/>
  <c r="K431" i="12" s="1"/>
  <c r="M432" i="12"/>
  <c r="M431" i="12" s="1"/>
  <c r="J343" i="12"/>
  <c r="K343" i="12" s="1"/>
  <c r="M343" i="12"/>
  <c r="M644" i="12"/>
  <c r="J644" i="12"/>
  <c r="K644" i="12" s="1"/>
  <c r="J574" i="12"/>
  <c r="K574" i="12" s="1"/>
  <c r="K572" i="12" s="1"/>
  <c r="M574" i="12"/>
  <c r="M407" i="12"/>
  <c r="J407" i="12"/>
  <c r="K407" i="12" s="1"/>
  <c r="G155" i="5"/>
  <c r="I155" i="5" s="1"/>
  <c r="K155" i="5" s="1"/>
  <c r="G151" i="5"/>
  <c r="I151" i="5" s="1"/>
  <c r="K151" i="5" s="1"/>
  <c r="L151" i="5" s="1"/>
  <c r="M151" i="5" s="1"/>
  <c r="M643" i="12"/>
  <c r="J643" i="12"/>
  <c r="K643" i="12" s="1"/>
  <c r="J344" i="12"/>
  <c r="K344" i="12" s="1"/>
  <c r="M344" i="12"/>
  <c r="J521" i="12"/>
  <c r="K521" i="12" s="1"/>
  <c r="M521" i="12"/>
  <c r="M463" i="12"/>
  <c r="J463" i="12"/>
  <c r="K463" i="12" s="1"/>
  <c r="J464" i="12"/>
  <c r="K464" i="12" s="1"/>
  <c r="M464" i="12"/>
  <c r="M588" i="12"/>
  <c r="J588" i="12"/>
  <c r="K588" i="12" s="1"/>
  <c r="J346" i="12"/>
  <c r="K346" i="12" s="1"/>
  <c r="M346" i="12"/>
  <c r="M497" i="12"/>
  <c r="J497" i="12"/>
  <c r="K497" i="12" s="1"/>
  <c r="M645" i="12"/>
  <c r="J645" i="12"/>
  <c r="K645" i="12" s="1"/>
  <c r="J489" i="12"/>
  <c r="K489" i="12" s="1"/>
  <c r="K487" i="12" s="1"/>
  <c r="M489" i="12"/>
  <c r="M487" i="12" s="1"/>
  <c r="G218" i="5" s="1"/>
  <c r="I218" i="5" s="1"/>
  <c r="K218" i="5" s="1"/>
  <c r="L218" i="5" s="1"/>
  <c r="M218" i="5" s="1"/>
  <c r="M342" i="12"/>
  <c r="J342" i="12"/>
  <c r="K342" i="12" s="1"/>
  <c r="M514" i="12"/>
  <c r="J514" i="12"/>
  <c r="K514" i="12" s="1"/>
  <c r="M629" i="12"/>
  <c r="J629" i="12"/>
  <c r="K629" i="12" s="1"/>
  <c r="M357" i="12"/>
  <c r="J357" i="12"/>
  <c r="K357" i="12" s="1"/>
  <c r="M355" i="12"/>
  <c r="J355" i="12"/>
  <c r="K355" i="12" s="1"/>
  <c r="M628" i="12"/>
  <c r="J628" i="12"/>
  <c r="K628" i="12" s="1"/>
  <c r="J360" i="12"/>
  <c r="K360" i="12" s="1"/>
  <c r="M360" i="12"/>
  <c r="M504" i="12"/>
  <c r="J504" i="12"/>
  <c r="K504" i="12" s="1"/>
  <c r="M634" i="12"/>
  <c r="J634" i="12"/>
  <c r="K634" i="12" s="1"/>
  <c r="J474" i="12"/>
  <c r="K474" i="12" s="1"/>
  <c r="K473" i="12" s="1"/>
  <c r="M474" i="12"/>
  <c r="M473" i="12" s="1"/>
  <c r="G216" i="5" s="1"/>
  <c r="I216" i="5" s="1"/>
  <c r="K216" i="5" s="1"/>
  <c r="L216" i="5" s="1"/>
  <c r="M216" i="5" s="1"/>
  <c r="J356" i="12"/>
  <c r="K356" i="12" s="1"/>
  <c r="M356" i="12"/>
  <c r="M587" i="12"/>
  <c r="J587" i="12"/>
  <c r="K587" i="12" s="1"/>
  <c r="J642" i="12"/>
  <c r="K642" i="12" s="1"/>
  <c r="M642" i="12"/>
  <c r="J341" i="12"/>
  <c r="K341" i="12" s="1"/>
  <c r="M341" i="12"/>
  <c r="J641" i="12"/>
  <c r="K641" i="12" s="1"/>
  <c r="M641" i="12"/>
  <c r="J468" i="12"/>
  <c r="K468" i="12" s="1"/>
  <c r="M468" i="12"/>
  <c r="M496" i="12"/>
  <c r="J496" i="12"/>
  <c r="K496" i="12" s="1"/>
  <c r="M579" i="12"/>
  <c r="J579" i="12"/>
  <c r="K579" i="12" s="1"/>
  <c r="M349" i="12"/>
  <c r="J349" i="12"/>
  <c r="K349" i="12" s="1"/>
  <c r="M503" i="12"/>
  <c r="J503" i="12"/>
  <c r="K503" i="12" s="1"/>
  <c r="J362" i="12"/>
  <c r="K362" i="12" s="1"/>
  <c r="M362" i="12"/>
  <c r="K60" i="12"/>
  <c r="M60" i="12"/>
  <c r="N60" i="12"/>
  <c r="M57" i="12"/>
  <c r="G41" i="5" s="1"/>
  <c r="I41" i="5" s="1"/>
  <c r="K57" i="12"/>
  <c r="M47" i="12"/>
  <c r="G27" i="5" s="1"/>
  <c r="I27" i="5" s="1"/>
  <c r="K27" i="5" s="1"/>
  <c r="M44" i="12"/>
  <c r="G34" i="5" s="1"/>
  <c r="I34" i="5" s="1"/>
  <c r="K34" i="5" s="1"/>
  <c r="L34" i="5" s="1"/>
  <c r="M34" i="5" s="1"/>
  <c r="K44" i="12"/>
  <c r="M39" i="12"/>
  <c r="G21" i="5" s="1"/>
  <c r="I21" i="5" s="1"/>
  <c r="K21" i="5" s="1"/>
  <c r="L21" i="5" s="1"/>
  <c r="M21" i="5" s="1"/>
  <c r="J627" i="5"/>
  <c r="I627" i="5"/>
  <c r="M400" i="12" l="1"/>
  <c r="G188" i="5" s="1"/>
  <c r="I188" i="5" s="1"/>
  <c r="K188" i="5" s="1"/>
  <c r="L188" i="5" s="1"/>
  <c r="M188" i="5" s="1"/>
  <c r="G549" i="5"/>
  <c r="I549" i="5" s="1"/>
  <c r="K549" i="5" s="1"/>
  <c r="L549" i="5" s="1"/>
  <c r="M549" i="5" s="1"/>
  <c r="G540" i="5"/>
  <c r="I540" i="5" s="1"/>
  <c r="K540" i="5" s="1"/>
  <c r="L540" i="5" s="1"/>
  <c r="M540" i="5" s="1"/>
  <c r="G563" i="5"/>
  <c r="I563" i="5" s="1"/>
  <c r="K563" i="5" s="1"/>
  <c r="L563" i="5" s="1"/>
  <c r="M563" i="5" s="1"/>
  <c r="G553" i="5"/>
  <c r="I553" i="5" s="1"/>
  <c r="K553" i="5" s="1"/>
  <c r="L553" i="5" s="1"/>
  <c r="M553" i="5" s="1"/>
  <c r="K41" i="5"/>
  <c r="L41" i="5" s="1"/>
  <c r="M41" i="5" s="1"/>
  <c r="L155" i="5"/>
  <c r="M155" i="5" s="1"/>
  <c r="L186" i="5"/>
  <c r="M186" i="5" s="1"/>
  <c r="L203" i="5"/>
  <c r="M203" i="5" s="1"/>
  <c r="L207" i="5"/>
  <c r="M207" i="5" s="1"/>
  <c r="L27" i="5"/>
  <c r="M27" i="5" s="1"/>
  <c r="G979" i="5"/>
  <c r="I979" i="5" s="1"/>
  <c r="K979" i="5" s="1"/>
  <c r="L979" i="5" s="1"/>
  <c r="M979" i="5" s="1"/>
  <c r="G975" i="5"/>
  <c r="I975" i="5" s="1"/>
  <c r="M367" i="5"/>
  <c r="M464" i="5"/>
  <c r="M283" i="5"/>
  <c r="K586" i="12"/>
  <c r="M546" i="5"/>
  <c r="G562" i="5"/>
  <c r="I562" i="5" s="1"/>
  <c r="K562" i="5" s="1"/>
  <c r="L562" i="5" s="1"/>
  <c r="M562" i="5" s="1"/>
  <c r="G560" i="5"/>
  <c r="I560" i="5" s="1"/>
  <c r="K560" i="5" s="1"/>
  <c r="G30" i="5"/>
  <c r="I30" i="5" s="1"/>
  <c r="K30" i="5" s="1"/>
  <c r="L30" i="5" s="1"/>
  <c r="M30" i="5" s="1"/>
  <c r="G348" i="5"/>
  <c r="I348" i="5" s="1"/>
  <c r="K348" i="5" s="1"/>
  <c r="L348" i="5" s="1"/>
  <c r="M348" i="5" s="1"/>
  <c r="M881" i="12"/>
  <c r="G480" i="5" s="1"/>
  <c r="I480" i="5" s="1"/>
  <c r="K480" i="5" s="1"/>
  <c r="L480" i="5" s="1"/>
  <c r="M480" i="5" s="1"/>
  <c r="M675" i="12"/>
  <c r="G319" i="5" s="1"/>
  <c r="I319" i="5" s="1"/>
  <c r="M871" i="12"/>
  <c r="G482" i="5" s="1"/>
  <c r="I482" i="5" s="1"/>
  <c r="K675" i="12"/>
  <c r="K683" i="12"/>
  <c r="K871" i="12"/>
  <c r="M683" i="12"/>
  <c r="M861" i="12"/>
  <c r="G481" i="5" s="1"/>
  <c r="I481" i="5" s="1"/>
  <c r="K861" i="12"/>
  <c r="K881" i="12"/>
  <c r="G202" i="5"/>
  <c r="I202" i="5" s="1"/>
  <c r="K202" i="5" s="1"/>
  <c r="L202" i="5" s="1"/>
  <c r="M202" i="5" s="1"/>
  <c r="G199" i="5"/>
  <c r="I199" i="5" s="1"/>
  <c r="K199" i="5" s="1"/>
  <c r="G206" i="5"/>
  <c r="I206" i="5" s="1"/>
  <c r="K206" i="5" s="1"/>
  <c r="L206" i="5" s="1"/>
  <c r="M206" i="5" s="1"/>
  <c r="G205" i="5"/>
  <c r="I205" i="5" s="1"/>
  <c r="K205" i="5" s="1"/>
  <c r="G315" i="5"/>
  <c r="I315" i="5" s="1"/>
  <c r="M327" i="12"/>
  <c r="G139" i="5" s="1"/>
  <c r="I139" i="5" s="1"/>
  <c r="K139" i="5" s="1"/>
  <c r="L139" i="5" s="1"/>
  <c r="M139" i="5" s="1"/>
  <c r="K400" i="12"/>
  <c r="M572" i="12"/>
  <c r="M537" i="12"/>
  <c r="M512" i="12"/>
  <c r="G286" i="5" s="1"/>
  <c r="I286" i="5" s="1"/>
  <c r="M519" i="12"/>
  <c r="G287" i="5" s="1"/>
  <c r="I287" i="5" s="1"/>
  <c r="K287" i="5" s="1"/>
  <c r="L287" i="5" s="1"/>
  <c r="M287" i="5" s="1"/>
  <c r="M492" i="12"/>
  <c r="G233" i="5" s="1"/>
  <c r="I233" i="5" s="1"/>
  <c r="K233" i="5" s="1"/>
  <c r="L233" i="5" s="1"/>
  <c r="M233" i="5" s="1"/>
  <c r="M461" i="12"/>
  <c r="G213" i="5" s="1"/>
  <c r="I213" i="5" s="1"/>
  <c r="K578" i="12"/>
  <c r="K512" i="12"/>
  <c r="K519" i="12"/>
  <c r="K461" i="12"/>
  <c r="M578" i="12"/>
  <c r="K492" i="12"/>
  <c r="K339" i="12"/>
  <c r="M638" i="12"/>
  <c r="G329" i="5" s="1"/>
  <c r="I329" i="5" s="1"/>
  <c r="K329" i="5" s="1"/>
  <c r="L329" i="5" s="1"/>
  <c r="M329" i="5" s="1"/>
  <c r="K353" i="12"/>
  <c r="K638" i="12"/>
  <c r="M353" i="12"/>
  <c r="G149" i="5" s="1"/>
  <c r="I149" i="5" s="1"/>
  <c r="K149" i="5" s="1"/>
  <c r="K500" i="12"/>
  <c r="M500" i="12"/>
  <c r="G236" i="5" s="1"/>
  <c r="I236" i="5" s="1"/>
  <c r="K625" i="12"/>
  <c r="M586" i="12"/>
  <c r="M339" i="12"/>
  <c r="G148" i="5" s="1"/>
  <c r="I148" i="5" s="1"/>
  <c r="M625" i="12"/>
  <c r="G328" i="5" s="1"/>
  <c r="I328" i="5" s="1"/>
  <c r="H88" i="5"/>
  <c r="J88" i="5" s="1"/>
  <c r="G88" i="5"/>
  <c r="I88" i="5" s="1"/>
  <c r="I37" i="5" s="1"/>
  <c r="K627" i="5"/>
  <c r="I385" i="5"/>
  <c r="J385" i="5"/>
  <c r="I386" i="5"/>
  <c r="J386" i="5"/>
  <c r="J985" i="5"/>
  <c r="I985" i="5"/>
  <c r="J982" i="5"/>
  <c r="I982" i="5"/>
  <c r="J981" i="5"/>
  <c r="I981" i="5"/>
  <c r="J980" i="5"/>
  <c r="I980" i="5"/>
  <c r="J975" i="5"/>
  <c r="J972" i="5"/>
  <c r="I972" i="5"/>
  <c r="J958" i="5"/>
  <c r="I958" i="5"/>
  <c r="J957" i="5"/>
  <c r="I957" i="5"/>
  <c r="J956" i="5"/>
  <c r="I956" i="5"/>
  <c r="J955" i="5"/>
  <c r="I955" i="5"/>
  <c r="J954" i="5"/>
  <c r="I954" i="5"/>
  <c r="J953" i="5"/>
  <c r="I953" i="5"/>
  <c r="J952" i="5"/>
  <c r="I952" i="5"/>
  <c r="J951" i="5"/>
  <c r="I951" i="5"/>
  <c r="J950" i="5"/>
  <c r="I950" i="5"/>
  <c r="J949" i="5"/>
  <c r="I949" i="5"/>
  <c r="J948" i="5"/>
  <c r="I948" i="5"/>
  <c r="J947" i="5"/>
  <c r="I947" i="5"/>
  <c r="J924" i="5"/>
  <c r="I924" i="5"/>
  <c r="J923" i="5"/>
  <c r="I923" i="5"/>
  <c r="J921" i="5"/>
  <c r="I921" i="5"/>
  <c r="J920" i="5"/>
  <c r="I920" i="5"/>
  <c r="J919" i="5"/>
  <c r="I919" i="5"/>
  <c r="J916" i="5"/>
  <c r="I916" i="5"/>
  <c r="J871" i="5"/>
  <c r="I871" i="5"/>
  <c r="J870" i="5"/>
  <c r="I870" i="5"/>
  <c r="J869" i="5"/>
  <c r="I869" i="5"/>
  <c r="J868" i="5"/>
  <c r="I868" i="5"/>
  <c r="J867" i="5"/>
  <c r="I867" i="5"/>
  <c r="J866" i="5"/>
  <c r="I866" i="5"/>
  <c r="J865" i="5"/>
  <c r="I865" i="5"/>
  <c r="J864" i="5"/>
  <c r="I864" i="5"/>
  <c r="J863" i="5"/>
  <c r="I863" i="5"/>
  <c r="J862" i="5"/>
  <c r="I862" i="5"/>
  <c r="J861" i="5"/>
  <c r="I861" i="5"/>
  <c r="J860" i="5"/>
  <c r="I860" i="5"/>
  <c r="J859" i="5"/>
  <c r="I859" i="5"/>
  <c r="J858" i="5"/>
  <c r="I858" i="5"/>
  <c r="J857" i="5"/>
  <c r="I857" i="5"/>
  <c r="J856" i="5"/>
  <c r="I856" i="5"/>
  <c r="J854" i="5"/>
  <c r="I854" i="5"/>
  <c r="J682" i="5"/>
  <c r="I682" i="5"/>
  <c r="J681" i="5"/>
  <c r="I681" i="5"/>
  <c r="J680" i="5"/>
  <c r="I680" i="5"/>
  <c r="J679" i="5"/>
  <c r="I679" i="5"/>
  <c r="J678" i="5"/>
  <c r="I678" i="5"/>
  <c r="J677" i="5"/>
  <c r="I677" i="5"/>
  <c r="J635" i="5"/>
  <c r="I635" i="5"/>
  <c r="J634" i="5"/>
  <c r="I634" i="5"/>
  <c r="J633" i="5"/>
  <c r="I633" i="5"/>
  <c r="J632" i="5"/>
  <c r="I632" i="5"/>
  <c r="J631" i="5"/>
  <c r="I631" i="5"/>
  <c r="J628" i="5"/>
  <c r="I628" i="5"/>
  <c r="J573" i="5"/>
  <c r="I573" i="5"/>
  <c r="J572" i="5"/>
  <c r="I572" i="5"/>
  <c r="J571" i="5"/>
  <c r="I571" i="5"/>
  <c r="J570" i="5"/>
  <c r="I570" i="5"/>
  <c r="J566" i="5"/>
  <c r="I566" i="5"/>
  <c r="J519" i="5"/>
  <c r="I519" i="5"/>
  <c r="J518" i="5"/>
  <c r="I518" i="5"/>
  <c r="J507" i="5"/>
  <c r="I507" i="5"/>
  <c r="J506" i="5"/>
  <c r="I506" i="5"/>
  <c r="J505" i="5"/>
  <c r="I505" i="5"/>
  <c r="J504" i="5"/>
  <c r="I504" i="5"/>
  <c r="J503" i="5"/>
  <c r="I503" i="5"/>
  <c r="J502" i="5"/>
  <c r="I502" i="5"/>
  <c r="J501" i="5"/>
  <c r="I501" i="5"/>
  <c r="J500" i="5"/>
  <c r="I500" i="5"/>
  <c r="J499" i="5"/>
  <c r="I499" i="5"/>
  <c r="J498" i="5"/>
  <c r="I498" i="5"/>
  <c r="J497" i="5"/>
  <c r="I497" i="5"/>
  <c r="J496" i="5"/>
  <c r="I496" i="5"/>
  <c r="J494" i="5"/>
  <c r="I494" i="5"/>
  <c r="J493" i="5"/>
  <c r="I493" i="5"/>
  <c r="J492" i="5"/>
  <c r="I492" i="5"/>
  <c r="J491" i="5"/>
  <c r="I491" i="5"/>
  <c r="J490" i="5"/>
  <c r="I490" i="5"/>
  <c r="J489" i="5"/>
  <c r="I489" i="5"/>
  <c r="J488" i="5"/>
  <c r="I488" i="5"/>
  <c r="J487" i="5"/>
  <c r="I487" i="5"/>
  <c r="J482" i="5"/>
  <c r="J481" i="5"/>
  <c r="J479" i="5"/>
  <c r="I479" i="5"/>
  <c r="J478" i="5"/>
  <c r="I478" i="5"/>
  <c r="J477" i="5"/>
  <c r="I477" i="5"/>
  <c r="J466" i="5"/>
  <c r="I466" i="5"/>
  <c r="J465" i="5"/>
  <c r="I465" i="5"/>
  <c r="J453" i="5"/>
  <c r="I453" i="5"/>
  <c r="J448" i="5"/>
  <c r="I448" i="5"/>
  <c r="J447" i="5"/>
  <c r="I447" i="5"/>
  <c r="J445" i="5"/>
  <c r="I445" i="5"/>
  <c r="J444" i="5"/>
  <c r="I444" i="5"/>
  <c r="J441" i="5"/>
  <c r="I441" i="5"/>
  <c r="J440" i="5"/>
  <c r="I440" i="5"/>
  <c r="J439" i="5"/>
  <c r="I439" i="5"/>
  <c r="J438" i="5"/>
  <c r="I438" i="5"/>
  <c r="J435" i="5"/>
  <c r="I435" i="5"/>
  <c r="J434" i="5"/>
  <c r="I434" i="5"/>
  <c r="J433" i="5"/>
  <c r="I433" i="5"/>
  <c r="J432" i="5"/>
  <c r="I432" i="5"/>
  <c r="J431" i="5"/>
  <c r="I431" i="5"/>
  <c r="J430" i="5"/>
  <c r="I430" i="5"/>
  <c r="J429" i="5"/>
  <c r="I429" i="5"/>
  <c r="J428" i="5"/>
  <c r="I428" i="5"/>
  <c r="J426" i="5"/>
  <c r="I426" i="5"/>
  <c r="J425" i="5"/>
  <c r="I425" i="5"/>
  <c r="J423" i="5"/>
  <c r="I423" i="5"/>
  <c r="J421" i="5"/>
  <c r="I421" i="5"/>
  <c r="J420" i="5"/>
  <c r="I420" i="5"/>
  <c r="J419" i="5"/>
  <c r="I419" i="5"/>
  <c r="J418" i="5"/>
  <c r="I418" i="5"/>
  <c r="J383" i="5"/>
  <c r="I383" i="5"/>
  <c r="J354" i="5"/>
  <c r="I354" i="5"/>
  <c r="J352" i="5"/>
  <c r="I352" i="5"/>
  <c r="J351" i="5"/>
  <c r="I351" i="5"/>
  <c r="J350" i="5"/>
  <c r="I350" i="5"/>
  <c r="J349" i="5"/>
  <c r="I349" i="5"/>
  <c r="J347" i="5"/>
  <c r="I347" i="5"/>
  <c r="J346" i="5"/>
  <c r="I346" i="5"/>
  <c r="J344" i="5"/>
  <c r="I344" i="5"/>
  <c r="J343" i="5"/>
  <c r="I343" i="5"/>
  <c r="J342" i="5"/>
  <c r="I342" i="5"/>
  <c r="J341" i="5"/>
  <c r="I341" i="5"/>
  <c r="J340" i="5"/>
  <c r="I340" i="5"/>
  <c r="J338" i="5"/>
  <c r="I338" i="5"/>
  <c r="J337" i="5"/>
  <c r="I337" i="5"/>
  <c r="J328" i="5"/>
  <c r="J325" i="5"/>
  <c r="J324" i="5"/>
  <c r="J319" i="5"/>
  <c r="J318" i="5"/>
  <c r="J316" i="5"/>
  <c r="I316" i="5"/>
  <c r="J315" i="5"/>
  <c r="J314" i="5"/>
  <c r="I314" i="5"/>
  <c r="J311" i="5"/>
  <c r="J309" i="5"/>
  <c r="I309" i="5"/>
  <c r="J308" i="5"/>
  <c r="I308" i="5"/>
  <c r="J305" i="5"/>
  <c r="I305" i="5"/>
  <c r="J304" i="5"/>
  <c r="I304" i="5"/>
  <c r="J303" i="5"/>
  <c r="I303" i="5"/>
  <c r="J302" i="5"/>
  <c r="I302" i="5"/>
  <c r="J300" i="5"/>
  <c r="I300" i="5"/>
  <c r="J273" i="5"/>
  <c r="I273" i="5"/>
  <c r="J272" i="5"/>
  <c r="I272" i="5"/>
  <c r="J271" i="5"/>
  <c r="I271" i="5"/>
  <c r="J253" i="5"/>
  <c r="I253" i="5"/>
  <c r="J248" i="5"/>
  <c r="I248" i="5"/>
  <c r="J247" i="5"/>
  <c r="I247" i="5"/>
  <c r="J245" i="5"/>
  <c r="I245" i="5"/>
  <c r="J243" i="5"/>
  <c r="I243" i="5"/>
  <c r="J241" i="5"/>
  <c r="I241" i="5"/>
  <c r="J239" i="5"/>
  <c r="I239" i="5"/>
  <c r="J238" i="5"/>
  <c r="I238" i="5"/>
  <c r="J236" i="5"/>
  <c r="J232" i="5"/>
  <c r="I232" i="5"/>
  <c r="J231" i="5"/>
  <c r="I231" i="5"/>
  <c r="J227" i="5"/>
  <c r="I227" i="5"/>
  <c r="J224" i="5"/>
  <c r="I224" i="5"/>
  <c r="J222" i="5"/>
  <c r="I222" i="5"/>
  <c r="J221" i="5"/>
  <c r="I221" i="5"/>
  <c r="J220" i="5"/>
  <c r="I220" i="5"/>
  <c r="J215" i="5"/>
  <c r="I215" i="5"/>
  <c r="J213" i="5"/>
  <c r="J212" i="5"/>
  <c r="I212" i="5"/>
  <c r="J137" i="5"/>
  <c r="H17" i="6" s="1"/>
  <c r="I454" i="5" l="1"/>
  <c r="G25" i="6" s="1"/>
  <c r="I625" i="5"/>
  <c r="G27" i="6" s="1"/>
  <c r="I211" i="5"/>
  <c r="G19" i="6" s="1"/>
  <c r="J211" i="5"/>
  <c r="H19" i="6" s="1"/>
  <c r="K148" i="5"/>
  <c r="L148" i="5" s="1"/>
  <c r="M148" i="5" s="1"/>
  <c r="I140" i="5"/>
  <c r="G18" i="6" s="1"/>
  <c r="I527" i="5"/>
  <c r="G26" i="6" s="1"/>
  <c r="K88" i="5"/>
  <c r="L88" i="5" s="1"/>
  <c r="M88" i="5" s="1"/>
  <c r="L205" i="5"/>
  <c r="M205" i="5" s="1"/>
  <c r="L199" i="5"/>
  <c r="M199" i="5" s="1"/>
  <c r="L149" i="5"/>
  <c r="M149" i="5" s="1"/>
  <c r="I251" i="5"/>
  <c r="G20" i="6" s="1"/>
  <c r="I137" i="5"/>
  <c r="G17" i="6" s="1"/>
  <c r="J625" i="5"/>
  <c r="H27" i="6" s="1"/>
  <c r="J140" i="5"/>
  <c r="H18" i="6" s="1"/>
  <c r="I356" i="5"/>
  <c r="G24" i="6" s="1"/>
  <c r="J356" i="5"/>
  <c r="H24" i="6" s="1"/>
  <c r="K286" i="5"/>
  <c r="L286" i="5" s="1"/>
  <c r="J312" i="5"/>
  <c r="H22" i="6" s="1"/>
  <c r="J454" i="5"/>
  <c r="H25" i="6" s="1"/>
  <c r="J251" i="5"/>
  <c r="H20" i="6" s="1"/>
  <c r="J279" i="5"/>
  <c r="H21" i="6" s="1"/>
  <c r="I336" i="5"/>
  <c r="G23" i="6" s="1"/>
  <c r="J336" i="5"/>
  <c r="H23" i="6" s="1"/>
  <c r="J527" i="5"/>
  <c r="H26" i="6" s="1"/>
  <c r="L627" i="5"/>
  <c r="L560" i="5"/>
  <c r="G322" i="5"/>
  <c r="I322" i="5" s="1"/>
  <c r="K322" i="5" s="1"/>
  <c r="L322" i="5" s="1"/>
  <c r="M322" i="5" s="1"/>
  <c r="G325" i="5"/>
  <c r="I325" i="5" s="1"/>
  <c r="K325" i="5" s="1"/>
  <c r="L325" i="5" s="1"/>
  <c r="M325" i="5" s="1"/>
  <c r="G321" i="5"/>
  <c r="I321" i="5" s="1"/>
  <c r="K321" i="5" s="1"/>
  <c r="L321" i="5" s="1"/>
  <c r="M321" i="5" s="1"/>
  <c r="G324" i="5"/>
  <c r="I324" i="5" s="1"/>
  <c r="K324" i="5" s="1"/>
  <c r="G310" i="5"/>
  <c r="I310" i="5" s="1"/>
  <c r="K310" i="5" s="1"/>
  <c r="L310" i="5" s="1"/>
  <c r="M310" i="5" s="1"/>
  <c r="G311" i="5"/>
  <c r="I311" i="5" s="1"/>
  <c r="K311" i="5" s="1"/>
  <c r="G318" i="5"/>
  <c r="I318" i="5" s="1"/>
  <c r="K318" i="5" s="1"/>
  <c r="G320" i="5"/>
  <c r="I320" i="5" s="1"/>
  <c r="K320" i="5" s="1"/>
  <c r="L320" i="5" s="1"/>
  <c r="M320" i="5" s="1"/>
  <c r="K386" i="5"/>
  <c r="L386" i="5" s="1"/>
  <c r="K385" i="5"/>
  <c r="K950" i="5"/>
  <c r="L950" i="5" s="1"/>
  <c r="M950" i="5" s="1"/>
  <c r="K953" i="5"/>
  <c r="L953" i="5" s="1"/>
  <c r="M953" i="5" s="1"/>
  <c r="K858" i="5"/>
  <c r="L858" i="5" s="1"/>
  <c r="M858" i="5" s="1"/>
  <c r="K862" i="5"/>
  <c r="L862" i="5" s="1"/>
  <c r="M862" i="5" s="1"/>
  <c r="K866" i="5"/>
  <c r="L866" i="5" s="1"/>
  <c r="M866" i="5" s="1"/>
  <c r="K869" i="5"/>
  <c r="L869" i="5" s="1"/>
  <c r="M869" i="5" s="1"/>
  <c r="K871" i="5"/>
  <c r="L871" i="5" s="1"/>
  <c r="M871" i="5" s="1"/>
  <c r="K957" i="5"/>
  <c r="L957" i="5" s="1"/>
  <c r="M957" i="5" s="1"/>
  <c r="K680" i="5"/>
  <c r="L680" i="5" s="1"/>
  <c r="M680" i="5" s="1"/>
  <c r="K949" i="5"/>
  <c r="L949" i="5" s="1"/>
  <c r="M949" i="5" s="1"/>
  <c r="K573" i="5"/>
  <c r="L573" i="5" s="1"/>
  <c r="M573" i="5" s="1"/>
  <c r="K679" i="5"/>
  <c r="L679" i="5" s="1"/>
  <c r="M679" i="5" s="1"/>
  <c r="K213" i="5"/>
  <c r="K222" i="5"/>
  <c r="L222" i="5" s="1"/>
  <c r="M222" i="5" s="1"/>
  <c r="K232" i="5"/>
  <c r="L232" i="5" s="1"/>
  <c r="M232" i="5" s="1"/>
  <c r="K239" i="5"/>
  <c r="L239" i="5" s="1"/>
  <c r="M239" i="5" s="1"/>
  <c r="K243" i="5"/>
  <c r="K273" i="5"/>
  <c r="L273" i="5" s="1"/>
  <c r="M273" i="5" s="1"/>
  <c r="K316" i="5"/>
  <c r="L316" i="5" s="1"/>
  <c r="M316" i="5" s="1"/>
  <c r="K425" i="5"/>
  <c r="L425" i="5" s="1"/>
  <c r="M425" i="5" s="1"/>
  <c r="K430" i="5"/>
  <c r="L430" i="5" s="1"/>
  <c r="M430" i="5" s="1"/>
  <c r="K678" i="5"/>
  <c r="L678" i="5" s="1"/>
  <c r="K681" i="5"/>
  <c r="L681" i="5" s="1"/>
  <c r="M681" i="5" s="1"/>
  <c r="K215" i="5"/>
  <c r="L215" i="5" s="1"/>
  <c r="M215" i="5" s="1"/>
  <c r="K221" i="5"/>
  <c r="L221" i="5" s="1"/>
  <c r="M221" i="5" s="1"/>
  <c r="K238" i="5"/>
  <c r="L238" i="5" s="1"/>
  <c r="M238" i="5" s="1"/>
  <c r="K241" i="5"/>
  <c r="L241" i="5" s="1"/>
  <c r="M241" i="5" s="1"/>
  <c r="K253" i="5"/>
  <c r="K315" i="5"/>
  <c r="L315" i="5" s="1"/>
  <c r="M315" i="5" s="1"/>
  <c r="K383" i="5"/>
  <c r="K419" i="5"/>
  <c r="L419" i="5" s="1"/>
  <c r="M419" i="5" s="1"/>
  <c r="K423" i="5"/>
  <c r="L423" i="5" s="1"/>
  <c r="M423" i="5" s="1"/>
  <c r="K429" i="5"/>
  <c r="L429" i="5" s="1"/>
  <c r="M429" i="5" s="1"/>
  <c r="K433" i="5"/>
  <c r="L433" i="5" s="1"/>
  <c r="M433" i="5" s="1"/>
  <c r="K438" i="5"/>
  <c r="L438" i="5" s="1"/>
  <c r="M438" i="5" s="1"/>
  <c r="K465" i="5"/>
  <c r="K478" i="5"/>
  <c r="L478" i="5" s="1"/>
  <c r="M478" i="5" s="1"/>
  <c r="K482" i="5"/>
  <c r="L482" i="5" s="1"/>
  <c r="M482" i="5" s="1"/>
  <c r="K489" i="5"/>
  <c r="L489" i="5" s="1"/>
  <c r="M489" i="5" s="1"/>
  <c r="K493" i="5"/>
  <c r="L493" i="5" s="1"/>
  <c r="M493" i="5" s="1"/>
  <c r="K496" i="5"/>
  <c r="L496" i="5" s="1"/>
  <c r="M496" i="5" s="1"/>
  <c r="K500" i="5"/>
  <c r="L500" i="5" s="1"/>
  <c r="M500" i="5" s="1"/>
  <c r="K502" i="5"/>
  <c r="L502" i="5" s="1"/>
  <c r="M502" i="5" s="1"/>
  <c r="K506" i="5"/>
  <c r="L506" i="5" s="1"/>
  <c r="M506" i="5" s="1"/>
  <c r="K518" i="5"/>
  <c r="L518" i="5" s="1"/>
  <c r="M518" i="5" s="1"/>
  <c r="K631" i="5"/>
  <c r="L631" i="5" s="1"/>
  <c r="M631" i="5" s="1"/>
  <c r="K635" i="5"/>
  <c r="L635" i="5" s="1"/>
  <c r="M635" i="5" s="1"/>
  <c r="K479" i="5"/>
  <c r="L479" i="5" s="1"/>
  <c r="M479" i="5" s="1"/>
  <c r="K487" i="5"/>
  <c r="L487" i="5" s="1"/>
  <c r="M487" i="5" s="1"/>
  <c r="K491" i="5"/>
  <c r="L491" i="5" s="1"/>
  <c r="M491" i="5" s="1"/>
  <c r="K498" i="5"/>
  <c r="L498" i="5" s="1"/>
  <c r="M498" i="5" s="1"/>
  <c r="K504" i="5"/>
  <c r="L504" i="5" s="1"/>
  <c r="M504" i="5" s="1"/>
  <c r="K566" i="5"/>
  <c r="L566" i="5" s="1"/>
  <c r="M566" i="5" s="1"/>
  <c r="K572" i="5"/>
  <c r="L572" i="5" s="1"/>
  <c r="M572" i="5" s="1"/>
  <c r="K682" i="5"/>
  <c r="L682" i="5" s="1"/>
  <c r="K857" i="5"/>
  <c r="K861" i="5"/>
  <c r="L861" i="5" s="1"/>
  <c r="M861" i="5" s="1"/>
  <c r="K865" i="5"/>
  <c r="L865" i="5" s="1"/>
  <c r="M865" i="5" s="1"/>
  <c r="K956" i="5"/>
  <c r="L956" i="5" s="1"/>
  <c r="M956" i="5" s="1"/>
  <c r="K951" i="5"/>
  <c r="L951" i="5" s="1"/>
  <c r="M951" i="5" s="1"/>
  <c r="K954" i="5"/>
  <c r="L954" i="5" s="1"/>
  <c r="M954" i="5" s="1"/>
  <c r="K972" i="5"/>
  <c r="L972" i="5" s="1"/>
  <c r="M972" i="5" s="1"/>
  <c r="K948" i="5"/>
  <c r="L948" i="5" s="1"/>
  <c r="M948" i="5" s="1"/>
  <c r="K952" i="5"/>
  <c r="L952" i="5" s="1"/>
  <c r="M952" i="5" s="1"/>
  <c r="K955" i="5"/>
  <c r="L955" i="5" s="1"/>
  <c r="M955" i="5" s="1"/>
  <c r="K958" i="5"/>
  <c r="L958" i="5" s="1"/>
  <c r="M958" i="5" s="1"/>
  <c r="K975" i="5"/>
  <c r="L975" i="5" s="1"/>
  <c r="M975" i="5" s="1"/>
  <c r="K982" i="5"/>
  <c r="L982" i="5" s="1"/>
  <c r="M982" i="5" s="1"/>
  <c r="K439" i="5"/>
  <c r="L439" i="5" s="1"/>
  <c r="M439" i="5" s="1"/>
  <c r="K466" i="5"/>
  <c r="L466" i="5" s="1"/>
  <c r="M466" i="5" s="1"/>
  <c r="K490" i="5"/>
  <c r="L490" i="5" s="1"/>
  <c r="M490" i="5" s="1"/>
  <c r="K494" i="5"/>
  <c r="L494" i="5" s="1"/>
  <c r="M494" i="5" s="1"/>
  <c r="K497" i="5"/>
  <c r="L497" i="5" s="1"/>
  <c r="M497" i="5" s="1"/>
  <c r="K503" i="5"/>
  <c r="L503" i="5" s="1"/>
  <c r="M503" i="5" s="1"/>
  <c r="K507" i="5"/>
  <c r="L507" i="5" s="1"/>
  <c r="M507" i="5" s="1"/>
  <c r="K519" i="5"/>
  <c r="L519" i="5" s="1"/>
  <c r="M519" i="5" s="1"/>
  <c r="K571" i="5"/>
  <c r="L571" i="5" s="1"/>
  <c r="M571" i="5" s="1"/>
  <c r="K628" i="5"/>
  <c r="L628" i="5" s="1"/>
  <c r="M628" i="5" s="1"/>
  <c r="K632" i="5"/>
  <c r="L632" i="5" s="1"/>
  <c r="M632" i="5" s="1"/>
  <c r="K677" i="5"/>
  <c r="L677" i="5" s="1"/>
  <c r="M677" i="5" s="1"/>
  <c r="K856" i="5"/>
  <c r="L856" i="5" s="1"/>
  <c r="M856" i="5" s="1"/>
  <c r="K860" i="5"/>
  <c r="L860" i="5" s="1"/>
  <c r="M860" i="5" s="1"/>
  <c r="K864" i="5"/>
  <c r="L864" i="5" s="1"/>
  <c r="M864" i="5" s="1"/>
  <c r="K868" i="5"/>
  <c r="L868" i="5" s="1"/>
  <c r="M868" i="5" s="1"/>
  <c r="K870" i="5"/>
  <c r="L870" i="5" s="1"/>
  <c r="M870" i="5" s="1"/>
  <c r="K947" i="5"/>
  <c r="L947" i="5" s="1"/>
  <c r="M947" i="5" s="1"/>
  <c r="K980" i="5"/>
  <c r="K981" i="5"/>
  <c r="K985" i="5"/>
  <c r="K919" i="5"/>
  <c r="K924" i="5"/>
  <c r="K916" i="5"/>
  <c r="K920" i="5"/>
  <c r="K921" i="5"/>
  <c r="K923" i="5"/>
  <c r="K854" i="5"/>
  <c r="K859" i="5"/>
  <c r="K863" i="5"/>
  <c r="K867" i="5"/>
  <c r="K633" i="5"/>
  <c r="K634" i="5"/>
  <c r="K570" i="5"/>
  <c r="K137" i="5"/>
  <c r="K220" i="5"/>
  <c r="L220" i="5" s="1"/>
  <c r="M220" i="5" s="1"/>
  <c r="K224" i="5"/>
  <c r="L224" i="5" s="1"/>
  <c r="M224" i="5" s="1"/>
  <c r="K231" i="5"/>
  <c r="L231" i="5" s="1"/>
  <c r="M231" i="5" s="1"/>
  <c r="K236" i="5"/>
  <c r="L236" i="5" s="1"/>
  <c r="M236" i="5" s="1"/>
  <c r="K245" i="5"/>
  <c r="L245" i="5" s="1"/>
  <c r="M245" i="5" s="1"/>
  <c r="K248" i="5"/>
  <c r="L248" i="5" s="1"/>
  <c r="M248" i="5" s="1"/>
  <c r="K271" i="5"/>
  <c r="L271" i="5" s="1"/>
  <c r="M271" i="5" s="1"/>
  <c r="K338" i="5"/>
  <c r="L338" i="5" s="1"/>
  <c r="M338" i="5" s="1"/>
  <c r="K349" i="5"/>
  <c r="L349" i="5" s="1"/>
  <c r="M349" i="5" s="1"/>
  <c r="K354" i="5"/>
  <c r="K420" i="5"/>
  <c r="L420" i="5" s="1"/>
  <c r="M420" i="5" s="1"/>
  <c r="K426" i="5"/>
  <c r="L426" i="5" s="1"/>
  <c r="M426" i="5" s="1"/>
  <c r="K431" i="5"/>
  <c r="L431" i="5" s="1"/>
  <c r="M431" i="5" s="1"/>
  <c r="K440" i="5"/>
  <c r="K447" i="5"/>
  <c r="L447" i="5" s="1"/>
  <c r="M447" i="5" s="1"/>
  <c r="K453" i="5"/>
  <c r="K212" i="5"/>
  <c r="K227" i="5"/>
  <c r="L227" i="5" s="1"/>
  <c r="M227" i="5" s="1"/>
  <c r="K247" i="5"/>
  <c r="L247" i="5" s="1"/>
  <c r="M247" i="5" s="1"/>
  <c r="K272" i="5"/>
  <c r="L272" i="5" s="1"/>
  <c r="M272" i="5" s="1"/>
  <c r="K340" i="5"/>
  <c r="L340" i="5" s="1"/>
  <c r="M340" i="5" s="1"/>
  <c r="K347" i="5"/>
  <c r="L347" i="5" s="1"/>
  <c r="M347" i="5" s="1"/>
  <c r="K350" i="5"/>
  <c r="L350" i="5" s="1"/>
  <c r="M350" i="5" s="1"/>
  <c r="K418" i="5"/>
  <c r="L418" i="5" s="1"/>
  <c r="M418" i="5" s="1"/>
  <c r="K421" i="5"/>
  <c r="L421" i="5" s="1"/>
  <c r="M421" i="5" s="1"/>
  <c r="K428" i="5"/>
  <c r="L428" i="5" s="1"/>
  <c r="M428" i="5" s="1"/>
  <c r="K432" i="5"/>
  <c r="L432" i="5" s="1"/>
  <c r="M432" i="5" s="1"/>
  <c r="K434" i="5"/>
  <c r="L434" i="5" s="1"/>
  <c r="M434" i="5" s="1"/>
  <c r="K435" i="5"/>
  <c r="L435" i="5" s="1"/>
  <c r="M435" i="5" s="1"/>
  <c r="K441" i="5"/>
  <c r="L441" i="5" s="1"/>
  <c r="M441" i="5" s="1"/>
  <c r="K448" i="5"/>
  <c r="L448" i="5" s="1"/>
  <c r="M448" i="5" s="1"/>
  <c r="K477" i="5"/>
  <c r="L477" i="5" s="1"/>
  <c r="M477" i="5" s="1"/>
  <c r="K481" i="5"/>
  <c r="L481" i="5" s="1"/>
  <c r="M481" i="5" s="1"/>
  <c r="K488" i="5"/>
  <c r="L488" i="5" s="1"/>
  <c r="M488" i="5" s="1"/>
  <c r="K492" i="5"/>
  <c r="L492" i="5" s="1"/>
  <c r="M492" i="5" s="1"/>
  <c r="K499" i="5"/>
  <c r="L499" i="5" s="1"/>
  <c r="M499" i="5" s="1"/>
  <c r="K501" i="5"/>
  <c r="L501" i="5" s="1"/>
  <c r="M501" i="5" s="1"/>
  <c r="K505" i="5"/>
  <c r="L505" i="5" s="1"/>
  <c r="M505" i="5" s="1"/>
  <c r="K444" i="5"/>
  <c r="K445" i="5"/>
  <c r="K341" i="5"/>
  <c r="K344" i="5"/>
  <c r="K346" i="5"/>
  <c r="K351" i="5"/>
  <c r="K337" i="5"/>
  <c r="K342" i="5"/>
  <c r="K352" i="5"/>
  <c r="K343" i="5"/>
  <c r="K328" i="5"/>
  <c r="K314" i="5"/>
  <c r="K319" i="5"/>
  <c r="K305" i="5"/>
  <c r="K302" i="5"/>
  <c r="K309" i="5"/>
  <c r="K303" i="5"/>
  <c r="K300" i="5"/>
  <c r="K304" i="5"/>
  <c r="K308" i="5"/>
  <c r="K7012" i="14"/>
  <c r="L7012" i="14"/>
  <c r="N7012" i="14"/>
  <c r="K7013" i="14"/>
  <c r="L7013" i="14"/>
  <c r="N7013" i="14"/>
  <c r="K7014" i="14"/>
  <c r="L7014" i="14"/>
  <c r="N7014" i="14"/>
  <c r="K7015" i="14"/>
  <c r="L7015" i="14"/>
  <c r="N7015" i="14"/>
  <c r="K7016" i="14"/>
  <c r="L7016" i="14"/>
  <c r="N7016" i="14"/>
  <c r="K7017" i="14"/>
  <c r="L7017" i="14"/>
  <c r="N7017" i="14"/>
  <c r="K7018" i="14"/>
  <c r="L7018" i="14"/>
  <c r="N7018" i="14"/>
  <c r="K7019" i="14"/>
  <c r="L7019" i="14"/>
  <c r="N7019" i="14"/>
  <c r="K7020" i="14"/>
  <c r="L7020" i="14"/>
  <c r="N7020" i="14"/>
  <c r="K7021" i="14"/>
  <c r="L7021" i="14"/>
  <c r="N7021" i="14"/>
  <c r="K7022" i="14"/>
  <c r="L7022" i="14"/>
  <c r="N7022" i="14"/>
  <c r="K7023" i="14"/>
  <c r="L7023" i="14"/>
  <c r="N7023" i="14"/>
  <c r="K7024" i="14"/>
  <c r="L7024" i="14"/>
  <c r="N7024" i="14"/>
  <c r="K7025" i="14"/>
  <c r="L7025" i="14"/>
  <c r="N7025" i="14"/>
  <c r="K7026" i="14"/>
  <c r="L7026" i="14"/>
  <c r="N7026" i="14"/>
  <c r="K7027" i="14"/>
  <c r="L7027" i="14"/>
  <c r="N7027" i="14"/>
  <c r="K7028" i="14"/>
  <c r="L7028" i="14"/>
  <c r="N7028" i="14"/>
  <c r="K7029" i="14"/>
  <c r="L7029" i="14"/>
  <c r="N7029" i="14"/>
  <c r="K7030" i="14"/>
  <c r="L7030" i="14"/>
  <c r="N7030" i="14"/>
  <c r="K7031" i="14"/>
  <c r="L7031" i="14"/>
  <c r="N7031" i="14"/>
  <c r="K7032" i="14"/>
  <c r="L7032" i="14"/>
  <c r="N7032" i="14"/>
  <c r="K7033" i="14"/>
  <c r="L7033" i="14"/>
  <c r="N7033" i="14"/>
  <c r="K7034" i="14"/>
  <c r="L7034" i="14"/>
  <c r="N7034" i="14"/>
  <c r="K7035" i="14"/>
  <c r="L7035" i="14"/>
  <c r="N7035" i="14"/>
  <c r="K7036" i="14"/>
  <c r="L7036" i="14"/>
  <c r="N7036" i="14"/>
  <c r="K7037" i="14"/>
  <c r="L7037" i="14"/>
  <c r="N7037" i="14"/>
  <c r="K7038" i="14"/>
  <c r="L7038" i="14"/>
  <c r="N7038" i="14"/>
  <c r="K7039" i="14"/>
  <c r="L7039" i="14"/>
  <c r="N7039" i="14"/>
  <c r="K7040" i="14"/>
  <c r="L7040" i="14"/>
  <c r="N7040" i="14"/>
  <c r="K7041" i="14"/>
  <c r="L7041" i="14"/>
  <c r="N7041" i="14"/>
  <c r="K7042" i="14"/>
  <c r="L7042" i="14"/>
  <c r="N7042" i="14"/>
  <c r="K7043" i="14"/>
  <c r="L7043" i="14"/>
  <c r="N7043" i="14"/>
  <c r="K7044" i="14"/>
  <c r="L7044" i="14"/>
  <c r="N7044" i="14"/>
  <c r="K7045" i="14"/>
  <c r="L7045" i="14"/>
  <c r="N7045" i="14"/>
  <c r="K7046" i="14"/>
  <c r="L7046" i="14"/>
  <c r="N7046" i="14"/>
  <c r="K7047" i="14"/>
  <c r="L7047" i="14"/>
  <c r="N7047" i="14"/>
  <c r="K7048" i="14"/>
  <c r="L7048" i="14"/>
  <c r="N7048" i="14"/>
  <c r="K7049" i="14"/>
  <c r="L7049" i="14"/>
  <c r="N7049" i="14"/>
  <c r="K7050" i="14"/>
  <c r="L7050" i="14"/>
  <c r="N7050" i="14"/>
  <c r="K7051" i="14"/>
  <c r="L7051" i="14"/>
  <c r="N7051" i="14"/>
  <c r="K7052" i="14"/>
  <c r="L7052" i="14"/>
  <c r="N7052" i="14"/>
  <c r="K7053" i="14"/>
  <c r="L7053" i="14"/>
  <c r="N7053" i="14"/>
  <c r="K7054" i="14"/>
  <c r="L7054" i="14"/>
  <c r="N7054" i="14"/>
  <c r="K7055" i="14"/>
  <c r="L7055" i="14"/>
  <c r="N7055" i="14"/>
  <c r="K7056" i="14"/>
  <c r="L7056" i="14"/>
  <c r="N7056" i="14"/>
  <c r="K7057" i="14"/>
  <c r="L7057" i="14"/>
  <c r="N7057" i="14"/>
  <c r="K7058" i="14"/>
  <c r="L7058" i="14"/>
  <c r="N7058" i="14"/>
  <c r="K7059" i="14"/>
  <c r="L7059" i="14"/>
  <c r="N7059" i="14"/>
  <c r="K7060" i="14"/>
  <c r="L7060" i="14"/>
  <c r="N7060" i="14"/>
  <c r="K7061" i="14"/>
  <c r="L7061" i="14"/>
  <c r="N7061" i="14"/>
  <c r="K7062" i="14"/>
  <c r="L7062" i="14"/>
  <c r="N7062" i="14"/>
  <c r="K7063" i="14"/>
  <c r="L7063" i="14"/>
  <c r="N7063" i="14"/>
  <c r="K7064" i="14"/>
  <c r="L7064" i="14"/>
  <c r="N7064" i="14"/>
  <c r="K7065" i="14"/>
  <c r="L7065" i="14"/>
  <c r="N7065" i="14"/>
  <c r="K7066" i="14"/>
  <c r="L7066" i="14"/>
  <c r="N7066" i="14"/>
  <c r="K7067" i="14"/>
  <c r="L7067" i="14"/>
  <c r="N7067" i="14"/>
  <c r="K7068" i="14"/>
  <c r="L7068" i="14"/>
  <c r="N7068" i="14"/>
  <c r="K7069" i="14"/>
  <c r="L7069" i="14"/>
  <c r="N7069" i="14"/>
  <c r="K7070" i="14"/>
  <c r="L7070" i="14"/>
  <c r="N7070" i="14"/>
  <c r="K7071" i="14"/>
  <c r="L7071" i="14"/>
  <c r="N7071" i="14"/>
  <c r="K7072" i="14"/>
  <c r="L7072" i="14"/>
  <c r="N7072" i="14"/>
  <c r="K7073" i="14"/>
  <c r="L7073" i="14"/>
  <c r="N7073" i="14"/>
  <c r="K7074" i="14"/>
  <c r="L7074" i="14"/>
  <c r="N7074" i="14"/>
  <c r="K7075" i="14"/>
  <c r="L7075" i="14"/>
  <c r="N7075" i="14"/>
  <c r="K7076" i="14"/>
  <c r="L7076" i="14"/>
  <c r="N7076" i="14"/>
  <c r="K7077" i="14"/>
  <c r="L7077" i="14"/>
  <c r="N7077" i="14"/>
  <c r="K7078" i="14"/>
  <c r="L7078" i="14"/>
  <c r="N7078" i="14"/>
  <c r="K7079" i="14"/>
  <c r="L7079" i="14"/>
  <c r="N7079" i="14"/>
  <c r="K7080" i="14"/>
  <c r="L7080" i="14"/>
  <c r="N7080" i="14"/>
  <c r="K7081" i="14"/>
  <c r="L7081" i="14"/>
  <c r="N7081" i="14"/>
  <c r="K7082" i="14"/>
  <c r="L7082" i="14"/>
  <c r="N7082" i="14"/>
  <c r="K7083" i="14"/>
  <c r="L7083" i="14"/>
  <c r="N7083" i="14"/>
  <c r="K7084" i="14"/>
  <c r="L7084" i="14"/>
  <c r="N7084" i="14"/>
  <c r="K7085" i="14"/>
  <c r="L7085" i="14"/>
  <c r="N7085" i="14"/>
  <c r="K7086" i="14"/>
  <c r="L7086" i="14"/>
  <c r="N7086" i="14"/>
  <c r="K7087" i="14"/>
  <c r="L7087" i="14"/>
  <c r="N7087" i="14"/>
  <c r="K7088" i="14"/>
  <c r="L7088" i="14"/>
  <c r="N7088" i="14"/>
  <c r="K7089" i="14"/>
  <c r="L7089" i="14"/>
  <c r="N7089" i="14"/>
  <c r="K7090" i="14"/>
  <c r="L7090" i="14"/>
  <c r="N7090" i="14"/>
  <c r="K7091" i="14"/>
  <c r="L7091" i="14"/>
  <c r="N7091" i="14"/>
  <c r="K7092" i="14"/>
  <c r="L7092" i="14"/>
  <c r="N7092" i="14"/>
  <c r="K7093" i="14"/>
  <c r="L7093" i="14"/>
  <c r="N7093" i="14"/>
  <c r="K7094" i="14"/>
  <c r="L7094" i="14"/>
  <c r="N7094" i="14"/>
  <c r="K7095" i="14"/>
  <c r="L7095" i="14"/>
  <c r="N7095" i="14"/>
  <c r="K7096" i="14"/>
  <c r="L7096" i="14"/>
  <c r="N7096" i="14"/>
  <c r="K7097" i="14"/>
  <c r="L7097" i="14"/>
  <c r="N7097" i="14"/>
  <c r="K7098" i="14"/>
  <c r="L7098" i="14"/>
  <c r="N7098" i="14"/>
  <c r="K7099" i="14"/>
  <c r="L7099" i="14"/>
  <c r="N7099" i="14"/>
  <c r="L213" i="5" l="1"/>
  <c r="K211" i="5"/>
  <c r="I19" i="6" s="1"/>
  <c r="I279" i="5"/>
  <c r="G21" i="6" s="1"/>
  <c r="I312" i="5"/>
  <c r="G22" i="6" s="1"/>
  <c r="K527" i="5"/>
  <c r="I26" i="6" s="1"/>
  <c r="K279" i="5"/>
  <c r="I21" i="6" s="1"/>
  <c r="K336" i="5"/>
  <c r="I23" i="6" s="1"/>
  <c r="L453" i="5"/>
  <c r="M453" i="5" s="1"/>
  <c r="K356" i="5"/>
  <c r="I24" i="6" s="1"/>
  <c r="L253" i="5"/>
  <c r="K251" i="5"/>
  <c r="I20" i="6" s="1"/>
  <c r="K312" i="5"/>
  <c r="I22" i="6" s="1"/>
  <c r="K140" i="5"/>
  <c r="K625" i="5"/>
  <c r="I27" i="6" s="1"/>
  <c r="M286" i="5"/>
  <c r="K454" i="5"/>
  <c r="I25" i="6" s="1"/>
  <c r="M627" i="5"/>
  <c r="M560" i="5"/>
  <c r="L465" i="5"/>
  <c r="L454" i="5" s="1"/>
  <c r="J25" i="6" s="1"/>
  <c r="L243" i="5"/>
  <c r="L137" i="5"/>
  <c r="M386" i="5"/>
  <c r="L385" i="5"/>
  <c r="M385" i="5" s="1"/>
  <c r="L383" i="5"/>
  <c r="L212" i="5"/>
  <c r="L857" i="5"/>
  <c r="M857" i="5" s="1"/>
  <c r="M682" i="5"/>
  <c r="L440" i="5"/>
  <c r="M440" i="5" s="1"/>
  <c r="M678" i="5"/>
  <c r="L985" i="5"/>
  <c r="M985" i="5" s="1"/>
  <c r="L981" i="5"/>
  <c r="M981" i="5" s="1"/>
  <c r="L980" i="5"/>
  <c r="M980" i="5" s="1"/>
  <c r="L920" i="5"/>
  <c r="M920" i="5" s="1"/>
  <c r="L923" i="5"/>
  <c r="M923" i="5" s="1"/>
  <c r="L916" i="5"/>
  <c r="M916" i="5" s="1"/>
  <c r="L921" i="5"/>
  <c r="M921" i="5" s="1"/>
  <c r="L924" i="5"/>
  <c r="M924" i="5" s="1"/>
  <c r="L919" i="5"/>
  <c r="M919" i="5" s="1"/>
  <c r="L867" i="5"/>
  <c r="M867" i="5" s="1"/>
  <c r="L863" i="5"/>
  <c r="M863" i="5" s="1"/>
  <c r="L854" i="5"/>
  <c r="M854" i="5" s="1"/>
  <c r="L859" i="5"/>
  <c r="M859" i="5" s="1"/>
  <c r="L633" i="5"/>
  <c r="M633" i="5" s="1"/>
  <c r="L634" i="5"/>
  <c r="M634" i="5" s="1"/>
  <c r="L570" i="5"/>
  <c r="M570" i="5" s="1"/>
  <c r="L354" i="5"/>
  <c r="M354" i="5" s="1"/>
  <c r="L445" i="5"/>
  <c r="M445" i="5" s="1"/>
  <c r="L444" i="5"/>
  <c r="M444" i="5" s="1"/>
  <c r="L337" i="5"/>
  <c r="L341" i="5"/>
  <c r="M341" i="5" s="1"/>
  <c r="L352" i="5"/>
  <c r="M352" i="5" s="1"/>
  <c r="L351" i="5"/>
  <c r="M351" i="5" s="1"/>
  <c r="L346" i="5"/>
  <c r="M346" i="5" s="1"/>
  <c r="L343" i="5"/>
  <c r="M343" i="5" s="1"/>
  <c r="L344" i="5"/>
  <c r="M344" i="5" s="1"/>
  <c r="L342" i="5"/>
  <c r="M342" i="5" s="1"/>
  <c r="L324" i="5"/>
  <c r="M324" i="5" s="1"/>
  <c r="L319" i="5"/>
  <c r="M319" i="5" s="1"/>
  <c r="L328" i="5"/>
  <c r="M328" i="5" s="1"/>
  <c r="L314" i="5"/>
  <c r="L318" i="5"/>
  <c r="M318" i="5" s="1"/>
  <c r="L308" i="5"/>
  <c r="M308" i="5" s="1"/>
  <c r="L305" i="5"/>
  <c r="M305" i="5" s="1"/>
  <c r="L304" i="5"/>
  <c r="M304" i="5" s="1"/>
  <c r="L303" i="5"/>
  <c r="M303" i="5" s="1"/>
  <c r="L302" i="5"/>
  <c r="M302" i="5" s="1"/>
  <c r="L300" i="5"/>
  <c r="M300" i="5" s="1"/>
  <c r="L311" i="5"/>
  <c r="M311" i="5" s="1"/>
  <c r="L309" i="5"/>
  <c r="M309" i="5" s="1"/>
  <c r="M213" i="5" l="1"/>
  <c r="L211" i="5"/>
  <c r="J19" i="6" s="1"/>
  <c r="M527" i="5"/>
  <c r="K26" i="6" s="1"/>
  <c r="L527" i="5"/>
  <c r="J26" i="6" s="1"/>
  <c r="M314" i="5"/>
  <c r="M312" i="5" s="1"/>
  <c r="K22" i="6" s="1"/>
  <c r="L312" i="5"/>
  <c r="J22" i="6" s="1"/>
  <c r="L625" i="5"/>
  <c r="J27" i="6" s="1"/>
  <c r="L356" i="5"/>
  <c r="J24" i="6" s="1"/>
  <c r="L279" i="5"/>
  <c r="J21" i="6" s="1"/>
  <c r="L336" i="5"/>
  <c r="J23" i="6" s="1"/>
  <c r="L140" i="5"/>
  <c r="M625" i="5"/>
  <c r="K27" i="6" s="1"/>
  <c r="M279" i="5"/>
  <c r="K21" i="6" s="1"/>
  <c r="M253" i="5"/>
  <c r="M251" i="5" s="1"/>
  <c r="K20" i="6" s="1"/>
  <c r="L251" i="5"/>
  <c r="J20" i="6" s="1"/>
  <c r="M337" i="5"/>
  <c r="M336" i="5" s="1"/>
  <c r="K23" i="6" s="1"/>
  <c r="M465" i="5"/>
  <c r="M454" i="5" s="1"/>
  <c r="K25" i="6" s="1"/>
  <c r="M383" i="5"/>
  <c r="M356" i="5" s="1"/>
  <c r="K24" i="6" s="1"/>
  <c r="M140" i="5"/>
  <c r="M243" i="5"/>
  <c r="M137" i="5"/>
  <c r="M212" i="5"/>
  <c r="M211" i="5" l="1"/>
  <c r="K19" i="6" s="1"/>
  <c r="I29" i="12" l="1"/>
  <c r="H29" i="12"/>
  <c r="G29" i="12"/>
  <c r="N29" i="12" s="1"/>
  <c r="E29" i="12"/>
  <c r="C29" i="12"/>
  <c r="I28" i="12"/>
  <c r="H28" i="12"/>
  <c r="G28" i="12"/>
  <c r="N28" i="12" s="1"/>
  <c r="E28" i="12"/>
  <c r="C28" i="12"/>
  <c r="I25" i="12"/>
  <c r="H25" i="12"/>
  <c r="G25" i="12"/>
  <c r="N25" i="12" s="1"/>
  <c r="E25" i="12"/>
  <c r="C25" i="12"/>
  <c r="I24" i="12"/>
  <c r="E24" i="12"/>
  <c r="C24" i="12"/>
  <c r="I16" i="12"/>
  <c r="I17" i="12"/>
  <c r="G18" i="12"/>
  <c r="N18" i="12" s="1"/>
  <c r="H18" i="12"/>
  <c r="I18" i="12"/>
  <c r="G19" i="12"/>
  <c r="N19" i="12" s="1"/>
  <c r="H19" i="12"/>
  <c r="I19" i="12"/>
  <c r="G20" i="12"/>
  <c r="N20" i="12" s="1"/>
  <c r="H20" i="12"/>
  <c r="I20" i="12"/>
  <c r="G21" i="12"/>
  <c r="N21" i="12" s="1"/>
  <c r="H21" i="12"/>
  <c r="I21" i="12"/>
  <c r="E16" i="12"/>
  <c r="E17" i="12"/>
  <c r="E18" i="12"/>
  <c r="E19" i="12"/>
  <c r="E20" i="12"/>
  <c r="E21" i="12"/>
  <c r="E15" i="12"/>
  <c r="C16" i="12"/>
  <c r="C17" i="12"/>
  <c r="C18" i="12"/>
  <c r="C19" i="12"/>
  <c r="C20" i="12"/>
  <c r="C21" i="12"/>
  <c r="C15" i="12"/>
  <c r="N27" i="12" l="1"/>
  <c r="H19" i="5" s="1"/>
  <c r="J19" i="5" s="1"/>
  <c r="M28" i="12"/>
  <c r="M18" i="12"/>
  <c r="M20" i="12"/>
  <c r="M29" i="12"/>
  <c r="M19" i="12"/>
  <c r="J21" i="12"/>
  <c r="J28" i="12"/>
  <c r="K28" i="12" s="1"/>
  <c r="J29" i="12"/>
  <c r="K29" i="12" s="1"/>
  <c r="J20" i="12"/>
  <c r="J19" i="12"/>
  <c r="M21" i="12"/>
  <c r="J18" i="12"/>
  <c r="M25" i="12"/>
  <c r="J25" i="12"/>
  <c r="K25" i="12" s="1"/>
  <c r="K27" i="12" l="1"/>
  <c r="M27" i="12"/>
  <c r="G19" i="5" s="1"/>
  <c r="I19" i="5" s="1"/>
  <c r="K19" i="5" s="1"/>
  <c r="L19" i="5" l="1"/>
  <c r="M19" i="5" s="1"/>
  <c r="I15" i="12"/>
  <c r="H15" i="12"/>
  <c r="N7011" i="14"/>
  <c r="L7011" i="14"/>
  <c r="K7011" i="14"/>
  <c r="N7010" i="14"/>
  <c r="L7010" i="14"/>
  <c r="K7010" i="14"/>
  <c r="N7009" i="14"/>
  <c r="L7009" i="14"/>
  <c r="K7009" i="14"/>
  <c r="N7008" i="14"/>
  <c r="L7008" i="14"/>
  <c r="K7008" i="14"/>
  <c r="N7007" i="14"/>
  <c r="L7007" i="14"/>
  <c r="K7007" i="14"/>
  <c r="N7006" i="14"/>
  <c r="L7006" i="14"/>
  <c r="K7006" i="14"/>
  <c r="N7005" i="14"/>
  <c r="L7005" i="14"/>
  <c r="K7005" i="14"/>
  <c r="N7004" i="14"/>
  <c r="L7004" i="14"/>
  <c r="K7004" i="14"/>
  <c r="N7003" i="14"/>
  <c r="L7003" i="14"/>
  <c r="K7003" i="14"/>
  <c r="N7002" i="14"/>
  <c r="L7002" i="14"/>
  <c r="K7002" i="14"/>
  <c r="N7001" i="14"/>
  <c r="L7001" i="14"/>
  <c r="K7001" i="14"/>
  <c r="N7000" i="14"/>
  <c r="L7000" i="14"/>
  <c r="K7000" i="14"/>
  <c r="N6999" i="14"/>
  <c r="L6999" i="14"/>
  <c r="K6999" i="14"/>
  <c r="N6998" i="14"/>
  <c r="L6998" i="14"/>
  <c r="K6998" i="14"/>
  <c r="N6997" i="14"/>
  <c r="L6997" i="14"/>
  <c r="K6997" i="14"/>
  <c r="N6996" i="14"/>
  <c r="L6996" i="14"/>
  <c r="K6996" i="14"/>
  <c r="N6995" i="14"/>
  <c r="L6995" i="14"/>
  <c r="K6995" i="14"/>
  <c r="N6994" i="14"/>
  <c r="L6994" i="14"/>
  <c r="K6994" i="14"/>
  <c r="N6993" i="14"/>
  <c r="L6993" i="14"/>
  <c r="K6993" i="14"/>
  <c r="N6992" i="14"/>
  <c r="L6992" i="14"/>
  <c r="K6992" i="14"/>
  <c r="N6991" i="14"/>
  <c r="L6991" i="14"/>
  <c r="K6991" i="14"/>
  <c r="N6990" i="14"/>
  <c r="L6990" i="14"/>
  <c r="K6990" i="14"/>
  <c r="N6989" i="14"/>
  <c r="L6989" i="14"/>
  <c r="K6989" i="14"/>
  <c r="N6988" i="14"/>
  <c r="L6988" i="14"/>
  <c r="K6988" i="14"/>
  <c r="N6987" i="14"/>
  <c r="L6987" i="14"/>
  <c r="K6987" i="14"/>
  <c r="N6986" i="14"/>
  <c r="L6986" i="14"/>
  <c r="K6986" i="14"/>
  <c r="N6985" i="14"/>
  <c r="L6985" i="14"/>
  <c r="K6985" i="14"/>
  <c r="N6984" i="14"/>
  <c r="L6984" i="14"/>
  <c r="K6984" i="14"/>
  <c r="N6983" i="14"/>
  <c r="L6983" i="14"/>
  <c r="K6983" i="14"/>
  <c r="N6982" i="14"/>
  <c r="L6982" i="14"/>
  <c r="K6982" i="14"/>
  <c r="N6981" i="14"/>
  <c r="L6981" i="14"/>
  <c r="K6981" i="14"/>
  <c r="N6980" i="14"/>
  <c r="L6980" i="14"/>
  <c r="K6980" i="14"/>
  <c r="N6979" i="14"/>
  <c r="L6979" i="14"/>
  <c r="K6979" i="14"/>
  <c r="N6978" i="14"/>
  <c r="L6978" i="14"/>
  <c r="K6978" i="14"/>
  <c r="N6977" i="14"/>
  <c r="L6977" i="14"/>
  <c r="K6977" i="14"/>
  <c r="N6976" i="14"/>
  <c r="L6976" i="14"/>
  <c r="K6976" i="14"/>
  <c r="N6975" i="14"/>
  <c r="L6975" i="14"/>
  <c r="K6975" i="14"/>
  <c r="N6974" i="14"/>
  <c r="L6974" i="14"/>
  <c r="K6974" i="14"/>
  <c r="N6973" i="14"/>
  <c r="L6973" i="14"/>
  <c r="K6973" i="14"/>
  <c r="N6972" i="14"/>
  <c r="L6972" i="14"/>
  <c r="K6972" i="14"/>
  <c r="N6971" i="14"/>
  <c r="L6971" i="14"/>
  <c r="K6971" i="14"/>
  <c r="N6970" i="14"/>
  <c r="L6970" i="14"/>
  <c r="K6970" i="14"/>
  <c r="N6969" i="14"/>
  <c r="L6969" i="14"/>
  <c r="K6969" i="14"/>
  <c r="N6968" i="14"/>
  <c r="L6968" i="14"/>
  <c r="K6968" i="14"/>
  <c r="N6967" i="14"/>
  <c r="L6967" i="14"/>
  <c r="K6967" i="14"/>
  <c r="N6966" i="14"/>
  <c r="L6966" i="14"/>
  <c r="K6966" i="14"/>
  <c r="N6965" i="14"/>
  <c r="L6965" i="14"/>
  <c r="K6965" i="14"/>
  <c r="N6964" i="14"/>
  <c r="L6964" i="14"/>
  <c r="K6964" i="14"/>
  <c r="N6963" i="14"/>
  <c r="L6963" i="14"/>
  <c r="K6963" i="14"/>
  <c r="N6962" i="14"/>
  <c r="L6962" i="14"/>
  <c r="K6962" i="14"/>
  <c r="N6961" i="14"/>
  <c r="L6961" i="14"/>
  <c r="K6961" i="14"/>
  <c r="N6960" i="14"/>
  <c r="L6960" i="14"/>
  <c r="K6960" i="14"/>
  <c r="N6959" i="14"/>
  <c r="L6959" i="14"/>
  <c r="K6959" i="14"/>
  <c r="N6958" i="14"/>
  <c r="L6958" i="14"/>
  <c r="K6958" i="14"/>
  <c r="N6957" i="14"/>
  <c r="L6957" i="14"/>
  <c r="K6957" i="14"/>
  <c r="N6956" i="14"/>
  <c r="L6956" i="14"/>
  <c r="K6956" i="14"/>
  <c r="N6955" i="14"/>
  <c r="L6955" i="14"/>
  <c r="K6955" i="14"/>
  <c r="N6954" i="14"/>
  <c r="L6954" i="14"/>
  <c r="K6954" i="14"/>
  <c r="N6953" i="14"/>
  <c r="L6953" i="14"/>
  <c r="K6953" i="14"/>
  <c r="N6952" i="14"/>
  <c r="L6952" i="14"/>
  <c r="K6952" i="14"/>
  <c r="N6951" i="14"/>
  <c r="L6951" i="14"/>
  <c r="K6951" i="14"/>
  <c r="N6950" i="14"/>
  <c r="L6950" i="14"/>
  <c r="K6950" i="14"/>
  <c r="N6949" i="14"/>
  <c r="L6949" i="14"/>
  <c r="K6949" i="14"/>
  <c r="N6948" i="14"/>
  <c r="L6948" i="14"/>
  <c r="K6948" i="14"/>
  <c r="N6947" i="14"/>
  <c r="L6947" i="14"/>
  <c r="K6947" i="14"/>
  <c r="N6946" i="14"/>
  <c r="L6946" i="14"/>
  <c r="K6946" i="14"/>
  <c r="N6945" i="14"/>
  <c r="L6945" i="14"/>
  <c r="K6945" i="14"/>
  <c r="N6944" i="14"/>
  <c r="L6944" i="14"/>
  <c r="K6944" i="14"/>
  <c r="N6943" i="14"/>
  <c r="L6943" i="14"/>
  <c r="K6943" i="14"/>
  <c r="N6942" i="14"/>
  <c r="L6942" i="14"/>
  <c r="K6942" i="14"/>
  <c r="N6941" i="14"/>
  <c r="L6941" i="14"/>
  <c r="K6941" i="14"/>
  <c r="N6940" i="14"/>
  <c r="L6940" i="14"/>
  <c r="K6940" i="14"/>
  <c r="N6939" i="14"/>
  <c r="L6939" i="14"/>
  <c r="K6939" i="14"/>
  <c r="N6938" i="14"/>
  <c r="L6938" i="14"/>
  <c r="K6938" i="14"/>
  <c r="N6937" i="14"/>
  <c r="L6937" i="14"/>
  <c r="K6937" i="14"/>
  <c r="N6936" i="14"/>
  <c r="L6936" i="14"/>
  <c r="K6936" i="14"/>
  <c r="N6935" i="14"/>
  <c r="L6935" i="14"/>
  <c r="K6935" i="14"/>
  <c r="N6934" i="14"/>
  <c r="L6934" i="14"/>
  <c r="K6934" i="14"/>
  <c r="N6933" i="14"/>
  <c r="L6933" i="14"/>
  <c r="K6933" i="14"/>
  <c r="N6932" i="14"/>
  <c r="L6932" i="14"/>
  <c r="K6932" i="14"/>
  <c r="N6931" i="14"/>
  <c r="L6931" i="14"/>
  <c r="K6931" i="14"/>
  <c r="N6930" i="14"/>
  <c r="L6930" i="14"/>
  <c r="K6930" i="14"/>
  <c r="N6929" i="14"/>
  <c r="L6929" i="14"/>
  <c r="K6929" i="14"/>
  <c r="N6928" i="14"/>
  <c r="L6928" i="14"/>
  <c r="K6928" i="14"/>
  <c r="N6927" i="14"/>
  <c r="L6927" i="14"/>
  <c r="K6927" i="14"/>
  <c r="N6926" i="14"/>
  <c r="L6926" i="14"/>
  <c r="K6926" i="14"/>
  <c r="N6925" i="14"/>
  <c r="L6925" i="14"/>
  <c r="K6925" i="14"/>
  <c r="N6924" i="14"/>
  <c r="L6924" i="14"/>
  <c r="K6924" i="14"/>
  <c r="N6923" i="14"/>
  <c r="L6923" i="14"/>
  <c r="K6923" i="14"/>
  <c r="N6922" i="14"/>
  <c r="L6922" i="14"/>
  <c r="K6922" i="14"/>
  <c r="N6921" i="14"/>
  <c r="L6921" i="14"/>
  <c r="K6921" i="14"/>
  <c r="N6920" i="14"/>
  <c r="L6920" i="14"/>
  <c r="K6920" i="14"/>
  <c r="N6919" i="14"/>
  <c r="L6919" i="14"/>
  <c r="K6919" i="14"/>
  <c r="N6918" i="14"/>
  <c r="L6918" i="14"/>
  <c r="K6918" i="14"/>
  <c r="N6917" i="14"/>
  <c r="L6917" i="14"/>
  <c r="K6917" i="14"/>
  <c r="N6916" i="14"/>
  <c r="L6916" i="14"/>
  <c r="K6916" i="14"/>
  <c r="N6915" i="14"/>
  <c r="L6915" i="14"/>
  <c r="K6915" i="14"/>
  <c r="N6914" i="14"/>
  <c r="L6914" i="14"/>
  <c r="K6914" i="14"/>
  <c r="N6913" i="14"/>
  <c r="L6913" i="14"/>
  <c r="K6913" i="14"/>
  <c r="N6912" i="14"/>
  <c r="L6912" i="14"/>
  <c r="K6912" i="14"/>
  <c r="N6911" i="14"/>
  <c r="L6911" i="14"/>
  <c r="K6911" i="14"/>
  <c r="N6910" i="14"/>
  <c r="L6910" i="14"/>
  <c r="K6910" i="14"/>
  <c r="N6909" i="14"/>
  <c r="L6909" i="14"/>
  <c r="K6909" i="14"/>
  <c r="N6908" i="14"/>
  <c r="L6908" i="14"/>
  <c r="K6908" i="14"/>
  <c r="N6907" i="14"/>
  <c r="L6907" i="14"/>
  <c r="K6907" i="14"/>
  <c r="N6906" i="14"/>
  <c r="L6906" i="14"/>
  <c r="K6906" i="14"/>
  <c r="N6905" i="14"/>
  <c r="L6905" i="14"/>
  <c r="K6905" i="14"/>
  <c r="N6904" i="14"/>
  <c r="L6904" i="14"/>
  <c r="K6904" i="14"/>
  <c r="N6903" i="14"/>
  <c r="L6903" i="14"/>
  <c r="K6903" i="14"/>
  <c r="N6902" i="14"/>
  <c r="L6902" i="14"/>
  <c r="K6902" i="14"/>
  <c r="N6901" i="14"/>
  <c r="L6901" i="14"/>
  <c r="K6901" i="14"/>
  <c r="N6900" i="14"/>
  <c r="L6900" i="14"/>
  <c r="K6900" i="14"/>
  <c r="N6899" i="14"/>
  <c r="L6899" i="14"/>
  <c r="K6899" i="14"/>
  <c r="N6898" i="14"/>
  <c r="L6898" i="14"/>
  <c r="K6898" i="14"/>
  <c r="N6897" i="14"/>
  <c r="L6897" i="14"/>
  <c r="K6897" i="14"/>
  <c r="N6896" i="14"/>
  <c r="L6896" i="14"/>
  <c r="K6896" i="14"/>
  <c r="N6895" i="14"/>
  <c r="L6895" i="14"/>
  <c r="K6895" i="14"/>
  <c r="N6894" i="14"/>
  <c r="L6894" i="14"/>
  <c r="K6894" i="14"/>
  <c r="N6893" i="14"/>
  <c r="L6893" i="14"/>
  <c r="K6893" i="14"/>
  <c r="N6892" i="14"/>
  <c r="L6892" i="14"/>
  <c r="K6892" i="14"/>
  <c r="N6891" i="14"/>
  <c r="L6891" i="14"/>
  <c r="K6891" i="14"/>
  <c r="N6890" i="14"/>
  <c r="L6890" i="14"/>
  <c r="K6890" i="14"/>
  <c r="N6889" i="14"/>
  <c r="L6889" i="14"/>
  <c r="K6889" i="14"/>
  <c r="N6888" i="14"/>
  <c r="L6888" i="14"/>
  <c r="K6888" i="14"/>
  <c r="N6887" i="14"/>
  <c r="L6887" i="14"/>
  <c r="K6887" i="14"/>
  <c r="N6886" i="14"/>
  <c r="L6886" i="14"/>
  <c r="K6886" i="14"/>
  <c r="N6885" i="14"/>
  <c r="L6885" i="14"/>
  <c r="K6885" i="14"/>
  <c r="N6884" i="14"/>
  <c r="L6884" i="14"/>
  <c r="K6884" i="14"/>
  <c r="N6883" i="14"/>
  <c r="L6883" i="14"/>
  <c r="K6883" i="14"/>
  <c r="N6882" i="14"/>
  <c r="L6882" i="14"/>
  <c r="K6882" i="14"/>
  <c r="N6881" i="14"/>
  <c r="L6881" i="14"/>
  <c r="K6881" i="14"/>
  <c r="N6880" i="14"/>
  <c r="L6880" i="14"/>
  <c r="K6880" i="14"/>
  <c r="N6879" i="14"/>
  <c r="L6879" i="14"/>
  <c r="K6879" i="14"/>
  <c r="N6878" i="14"/>
  <c r="L6878" i="14"/>
  <c r="K6878" i="14"/>
  <c r="N6877" i="14"/>
  <c r="L6877" i="14"/>
  <c r="K6877" i="14"/>
  <c r="N6876" i="14"/>
  <c r="L6876" i="14"/>
  <c r="K6876" i="14"/>
  <c r="N6875" i="14"/>
  <c r="L6875" i="14"/>
  <c r="K6875" i="14"/>
  <c r="N6874" i="14"/>
  <c r="L6874" i="14"/>
  <c r="K6874" i="14"/>
  <c r="N6873" i="14"/>
  <c r="L6873" i="14"/>
  <c r="K6873" i="14"/>
  <c r="N6872" i="14"/>
  <c r="L6872" i="14"/>
  <c r="K6872" i="14"/>
  <c r="N6871" i="14"/>
  <c r="L6871" i="14"/>
  <c r="K6871" i="14"/>
  <c r="N6870" i="14"/>
  <c r="L6870" i="14"/>
  <c r="K6870" i="14"/>
  <c r="N6869" i="14"/>
  <c r="L6869" i="14"/>
  <c r="K6869" i="14"/>
  <c r="N6868" i="14"/>
  <c r="L6868" i="14"/>
  <c r="K6868" i="14"/>
  <c r="N6867" i="14"/>
  <c r="L6867" i="14"/>
  <c r="K6867" i="14"/>
  <c r="N6866" i="14"/>
  <c r="L6866" i="14"/>
  <c r="K6866" i="14"/>
  <c r="N6865" i="14"/>
  <c r="L6865" i="14"/>
  <c r="K6865" i="14"/>
  <c r="N6864" i="14"/>
  <c r="L6864" i="14"/>
  <c r="K6864" i="14"/>
  <c r="N6863" i="14"/>
  <c r="L6863" i="14"/>
  <c r="K6863" i="14"/>
  <c r="N6862" i="14"/>
  <c r="L6862" i="14"/>
  <c r="K6862" i="14"/>
  <c r="N6861" i="14"/>
  <c r="L6861" i="14"/>
  <c r="K6861" i="14"/>
  <c r="N6860" i="14"/>
  <c r="L6860" i="14"/>
  <c r="K6860" i="14"/>
  <c r="N6859" i="14"/>
  <c r="L6859" i="14"/>
  <c r="K6859" i="14"/>
  <c r="N6858" i="14"/>
  <c r="L6858" i="14"/>
  <c r="K6858" i="14"/>
  <c r="N6857" i="14"/>
  <c r="L6857" i="14"/>
  <c r="K6857" i="14"/>
  <c r="N6856" i="14"/>
  <c r="L6856" i="14"/>
  <c r="K6856" i="14"/>
  <c r="N6855" i="14"/>
  <c r="L6855" i="14"/>
  <c r="K6855" i="14"/>
  <c r="N6854" i="14"/>
  <c r="L6854" i="14"/>
  <c r="K6854" i="14"/>
  <c r="N6853" i="14"/>
  <c r="L6853" i="14"/>
  <c r="K6853" i="14"/>
  <c r="N6852" i="14"/>
  <c r="L6852" i="14"/>
  <c r="K6852" i="14"/>
  <c r="N6851" i="14"/>
  <c r="L6851" i="14"/>
  <c r="K6851" i="14"/>
  <c r="N6850" i="14"/>
  <c r="L6850" i="14"/>
  <c r="K6850" i="14"/>
  <c r="N6849" i="14"/>
  <c r="L6849" i="14"/>
  <c r="K6849" i="14"/>
  <c r="N6848" i="14"/>
  <c r="L6848" i="14"/>
  <c r="K6848" i="14"/>
  <c r="N6847" i="14"/>
  <c r="L6847" i="14"/>
  <c r="K6847" i="14"/>
  <c r="N6846" i="14"/>
  <c r="L6846" i="14"/>
  <c r="K6846" i="14"/>
  <c r="N6845" i="14"/>
  <c r="L6845" i="14"/>
  <c r="K6845" i="14"/>
  <c r="N6844" i="14"/>
  <c r="L6844" i="14"/>
  <c r="K6844" i="14"/>
  <c r="N6843" i="14"/>
  <c r="L6843" i="14"/>
  <c r="K6843" i="14"/>
  <c r="N6842" i="14"/>
  <c r="L6842" i="14"/>
  <c r="K6842" i="14"/>
  <c r="N6841" i="14"/>
  <c r="L6841" i="14"/>
  <c r="K6841" i="14"/>
  <c r="N6840" i="14"/>
  <c r="L6840" i="14"/>
  <c r="K6840" i="14"/>
  <c r="N6839" i="14"/>
  <c r="L6839" i="14"/>
  <c r="K6839" i="14"/>
  <c r="N6838" i="14"/>
  <c r="L6838" i="14"/>
  <c r="K6838" i="14"/>
  <c r="N6837" i="14"/>
  <c r="L6837" i="14"/>
  <c r="K6837" i="14"/>
  <c r="N6836" i="14"/>
  <c r="L6836" i="14"/>
  <c r="K6836" i="14"/>
  <c r="N6835" i="14"/>
  <c r="L6835" i="14"/>
  <c r="K6835" i="14"/>
  <c r="N6834" i="14"/>
  <c r="L6834" i="14"/>
  <c r="K6834" i="14"/>
  <c r="N6833" i="14"/>
  <c r="L6833" i="14"/>
  <c r="K6833" i="14"/>
  <c r="N6832" i="14"/>
  <c r="L6832" i="14"/>
  <c r="K6832" i="14"/>
  <c r="N6831" i="14"/>
  <c r="L6831" i="14"/>
  <c r="K6831" i="14"/>
  <c r="N6830" i="14"/>
  <c r="L6830" i="14"/>
  <c r="K6830" i="14"/>
  <c r="N6829" i="14"/>
  <c r="L6829" i="14"/>
  <c r="K6829" i="14"/>
  <c r="N6828" i="14"/>
  <c r="L6828" i="14"/>
  <c r="K6828" i="14"/>
  <c r="N6827" i="14"/>
  <c r="L6827" i="14"/>
  <c r="K6827" i="14"/>
  <c r="N6826" i="14"/>
  <c r="L6826" i="14"/>
  <c r="K6826" i="14"/>
  <c r="N6825" i="14"/>
  <c r="L6825" i="14"/>
  <c r="K6825" i="14"/>
  <c r="N6824" i="14"/>
  <c r="L6824" i="14"/>
  <c r="K6824" i="14"/>
  <c r="N6823" i="14"/>
  <c r="L6823" i="14"/>
  <c r="K6823" i="14"/>
  <c r="N6822" i="14"/>
  <c r="L6822" i="14"/>
  <c r="K6822" i="14"/>
  <c r="N6821" i="14"/>
  <c r="L6821" i="14"/>
  <c r="K6821" i="14"/>
  <c r="N6820" i="14"/>
  <c r="L6820" i="14"/>
  <c r="K6820" i="14"/>
  <c r="N6819" i="14"/>
  <c r="L6819" i="14"/>
  <c r="K6819" i="14"/>
  <c r="N6818" i="14"/>
  <c r="L6818" i="14"/>
  <c r="K6818" i="14"/>
  <c r="N6817" i="14"/>
  <c r="L6817" i="14"/>
  <c r="K6817" i="14"/>
  <c r="N6816" i="14"/>
  <c r="L6816" i="14"/>
  <c r="K6816" i="14"/>
  <c r="N6815" i="14"/>
  <c r="L6815" i="14"/>
  <c r="K6815" i="14"/>
  <c r="N6814" i="14"/>
  <c r="L6814" i="14"/>
  <c r="K6814" i="14"/>
  <c r="N6813" i="14"/>
  <c r="L6813" i="14"/>
  <c r="K6813" i="14"/>
  <c r="N6812" i="14"/>
  <c r="L6812" i="14"/>
  <c r="K6812" i="14"/>
  <c r="N6811" i="14"/>
  <c r="L6811" i="14"/>
  <c r="K6811" i="14"/>
  <c r="N6810" i="14"/>
  <c r="L6810" i="14"/>
  <c r="K6810" i="14"/>
  <c r="N6809" i="14"/>
  <c r="L6809" i="14"/>
  <c r="K6809" i="14"/>
  <c r="N6808" i="14"/>
  <c r="L6808" i="14"/>
  <c r="K6808" i="14"/>
  <c r="N6807" i="14"/>
  <c r="L6807" i="14"/>
  <c r="K6807" i="14"/>
  <c r="N6806" i="14"/>
  <c r="L6806" i="14"/>
  <c r="K6806" i="14"/>
  <c r="N6805" i="14"/>
  <c r="L6805" i="14"/>
  <c r="K6805" i="14"/>
  <c r="N6804" i="14"/>
  <c r="L6804" i="14"/>
  <c r="K6804" i="14"/>
  <c r="N6803" i="14"/>
  <c r="L6803" i="14"/>
  <c r="K6803" i="14"/>
  <c r="N6802" i="14"/>
  <c r="L6802" i="14"/>
  <c r="K6802" i="14"/>
  <c r="N6801" i="14"/>
  <c r="L6801" i="14"/>
  <c r="K6801" i="14"/>
  <c r="N6800" i="14"/>
  <c r="L6800" i="14"/>
  <c r="K6800" i="14"/>
  <c r="N6799" i="14"/>
  <c r="L6799" i="14"/>
  <c r="K6799" i="14"/>
  <c r="N6798" i="14"/>
  <c r="L6798" i="14"/>
  <c r="K6798" i="14"/>
  <c r="N6797" i="14"/>
  <c r="L6797" i="14"/>
  <c r="K6797" i="14"/>
  <c r="N6796" i="14"/>
  <c r="L6796" i="14"/>
  <c r="K6796" i="14"/>
  <c r="N6795" i="14"/>
  <c r="L6795" i="14"/>
  <c r="K6795" i="14"/>
  <c r="N6794" i="14"/>
  <c r="L6794" i="14"/>
  <c r="K6794" i="14"/>
  <c r="N6793" i="14"/>
  <c r="L6793" i="14"/>
  <c r="K6793" i="14"/>
  <c r="N6792" i="14"/>
  <c r="L6792" i="14"/>
  <c r="K6792" i="14"/>
  <c r="N6791" i="14"/>
  <c r="L6791" i="14"/>
  <c r="K6791" i="14"/>
  <c r="N6790" i="14"/>
  <c r="L6790" i="14"/>
  <c r="K6790" i="14"/>
  <c r="N6789" i="14"/>
  <c r="L6789" i="14"/>
  <c r="K6789" i="14"/>
  <c r="N6788" i="14"/>
  <c r="L6788" i="14"/>
  <c r="K6788" i="14"/>
  <c r="N6787" i="14"/>
  <c r="L6787" i="14"/>
  <c r="K6787" i="14"/>
  <c r="N6786" i="14"/>
  <c r="L6786" i="14"/>
  <c r="K6786" i="14"/>
  <c r="N6785" i="14"/>
  <c r="L6785" i="14"/>
  <c r="K6785" i="14"/>
  <c r="N6784" i="14"/>
  <c r="L6784" i="14"/>
  <c r="K6784" i="14"/>
  <c r="N6783" i="14"/>
  <c r="L6783" i="14"/>
  <c r="K6783" i="14"/>
  <c r="N6782" i="14"/>
  <c r="L6782" i="14"/>
  <c r="K6782" i="14"/>
  <c r="N6781" i="14"/>
  <c r="L6781" i="14"/>
  <c r="K6781" i="14"/>
  <c r="N6780" i="14"/>
  <c r="L6780" i="14"/>
  <c r="K6780" i="14"/>
  <c r="N6779" i="14"/>
  <c r="L6779" i="14"/>
  <c r="K6779" i="14"/>
  <c r="N6778" i="14"/>
  <c r="L6778" i="14"/>
  <c r="K6778" i="14"/>
  <c r="N6777" i="14"/>
  <c r="L6777" i="14"/>
  <c r="K6777" i="14"/>
  <c r="N6776" i="14"/>
  <c r="L6776" i="14"/>
  <c r="K6776" i="14"/>
  <c r="N6775" i="14"/>
  <c r="L6775" i="14"/>
  <c r="K6775" i="14"/>
  <c r="N6774" i="14"/>
  <c r="L6774" i="14"/>
  <c r="K6774" i="14"/>
  <c r="N6773" i="14"/>
  <c r="L6773" i="14"/>
  <c r="K6773" i="14"/>
  <c r="N6772" i="14"/>
  <c r="L6772" i="14"/>
  <c r="K6772" i="14"/>
  <c r="N6771" i="14"/>
  <c r="L6771" i="14"/>
  <c r="K6771" i="14"/>
  <c r="N6770" i="14"/>
  <c r="L6770" i="14"/>
  <c r="K6770" i="14"/>
  <c r="N6769" i="14"/>
  <c r="L6769" i="14"/>
  <c r="K6769" i="14"/>
  <c r="N6768" i="14"/>
  <c r="L6768" i="14"/>
  <c r="K6768" i="14"/>
  <c r="N6767" i="14"/>
  <c r="L6767" i="14"/>
  <c r="K6767" i="14"/>
  <c r="N6766" i="14"/>
  <c r="L6766" i="14"/>
  <c r="K6766" i="14"/>
  <c r="N6765" i="14"/>
  <c r="L6765" i="14"/>
  <c r="K6765" i="14"/>
  <c r="N6764" i="14"/>
  <c r="L6764" i="14"/>
  <c r="K6764" i="14"/>
  <c r="N6763" i="14"/>
  <c r="L6763" i="14"/>
  <c r="K6763" i="14"/>
  <c r="N6762" i="14"/>
  <c r="L6762" i="14"/>
  <c r="K6762" i="14"/>
  <c r="N6761" i="14"/>
  <c r="L6761" i="14"/>
  <c r="K6761" i="14"/>
  <c r="N6760" i="14"/>
  <c r="L6760" i="14"/>
  <c r="K6760" i="14"/>
  <c r="N6759" i="14"/>
  <c r="L6759" i="14"/>
  <c r="K6759" i="14"/>
  <c r="N6758" i="14"/>
  <c r="L6758" i="14"/>
  <c r="K6758" i="14"/>
  <c r="N6757" i="14"/>
  <c r="L6757" i="14"/>
  <c r="K6757" i="14"/>
  <c r="N6756" i="14"/>
  <c r="L6756" i="14"/>
  <c r="K6756" i="14"/>
  <c r="N6755" i="14"/>
  <c r="L6755" i="14"/>
  <c r="K6755" i="14"/>
  <c r="N6754" i="14"/>
  <c r="L6754" i="14"/>
  <c r="K6754" i="14"/>
  <c r="N6753" i="14"/>
  <c r="L6753" i="14"/>
  <c r="K6753" i="14"/>
  <c r="N6752" i="14"/>
  <c r="L6752" i="14"/>
  <c r="K6752" i="14"/>
  <c r="N6751" i="14"/>
  <c r="L6751" i="14"/>
  <c r="K6751" i="14"/>
  <c r="N6750" i="14"/>
  <c r="L6750" i="14"/>
  <c r="K6750" i="14"/>
  <c r="N6749" i="14"/>
  <c r="L6749" i="14"/>
  <c r="K6749" i="14"/>
  <c r="N6748" i="14"/>
  <c r="L6748" i="14"/>
  <c r="K6748" i="14"/>
  <c r="N6747" i="14"/>
  <c r="L6747" i="14"/>
  <c r="K6747" i="14"/>
  <c r="N6746" i="14"/>
  <c r="L6746" i="14"/>
  <c r="K6746" i="14"/>
  <c r="N6745" i="14"/>
  <c r="L6745" i="14"/>
  <c r="K6745" i="14"/>
  <c r="N6744" i="14"/>
  <c r="L6744" i="14"/>
  <c r="K6744" i="14"/>
  <c r="N6743" i="14"/>
  <c r="L6743" i="14"/>
  <c r="K6743" i="14"/>
  <c r="N6742" i="14"/>
  <c r="L6742" i="14"/>
  <c r="K6742" i="14"/>
  <c r="N6741" i="14"/>
  <c r="L6741" i="14"/>
  <c r="K6741" i="14"/>
  <c r="N6740" i="14"/>
  <c r="L6740" i="14"/>
  <c r="K6740" i="14"/>
  <c r="N6739" i="14"/>
  <c r="L6739" i="14"/>
  <c r="K6739" i="14"/>
  <c r="N6738" i="14"/>
  <c r="L6738" i="14"/>
  <c r="K6738" i="14"/>
  <c r="N6737" i="14"/>
  <c r="L6737" i="14"/>
  <c r="K6737" i="14"/>
  <c r="N6736" i="14"/>
  <c r="L6736" i="14"/>
  <c r="K6736" i="14"/>
  <c r="N6735" i="14"/>
  <c r="L6735" i="14"/>
  <c r="K6735" i="14"/>
  <c r="N6734" i="14"/>
  <c r="L6734" i="14"/>
  <c r="K6734" i="14"/>
  <c r="N6733" i="14"/>
  <c r="L6733" i="14"/>
  <c r="K6733" i="14"/>
  <c r="N6732" i="14"/>
  <c r="L6732" i="14"/>
  <c r="K6732" i="14"/>
  <c r="N6731" i="14"/>
  <c r="L6731" i="14"/>
  <c r="K6731" i="14"/>
  <c r="N6730" i="14"/>
  <c r="L6730" i="14"/>
  <c r="K6730" i="14"/>
  <c r="N6729" i="14"/>
  <c r="L6729" i="14"/>
  <c r="K6729" i="14"/>
  <c r="N6728" i="14"/>
  <c r="L6728" i="14"/>
  <c r="K6728" i="14"/>
  <c r="N6727" i="14"/>
  <c r="L6727" i="14"/>
  <c r="K6727" i="14"/>
  <c r="N6726" i="14"/>
  <c r="L6726" i="14"/>
  <c r="K6726" i="14"/>
  <c r="N6725" i="14"/>
  <c r="L6725" i="14"/>
  <c r="K6725" i="14"/>
  <c r="N6724" i="14"/>
  <c r="L6724" i="14"/>
  <c r="K6724" i="14"/>
  <c r="N6723" i="14"/>
  <c r="L6723" i="14"/>
  <c r="K6723" i="14"/>
  <c r="N6722" i="14"/>
  <c r="L6722" i="14"/>
  <c r="K6722" i="14"/>
  <c r="N6721" i="14"/>
  <c r="L6721" i="14"/>
  <c r="K6721" i="14"/>
  <c r="N6720" i="14"/>
  <c r="L6720" i="14"/>
  <c r="K6720" i="14"/>
  <c r="N6719" i="14"/>
  <c r="L6719" i="14"/>
  <c r="K6719" i="14"/>
  <c r="N6718" i="14"/>
  <c r="L6718" i="14"/>
  <c r="K6718" i="14"/>
  <c r="N6717" i="14"/>
  <c r="L6717" i="14"/>
  <c r="K6717" i="14"/>
  <c r="N6716" i="14"/>
  <c r="L6716" i="14"/>
  <c r="K6716" i="14"/>
  <c r="N6715" i="14"/>
  <c r="L6715" i="14"/>
  <c r="K6715" i="14"/>
  <c r="N6714" i="14"/>
  <c r="L6714" i="14"/>
  <c r="K6714" i="14"/>
  <c r="N6713" i="14"/>
  <c r="L6713" i="14"/>
  <c r="K6713" i="14"/>
  <c r="N6712" i="14"/>
  <c r="L6712" i="14"/>
  <c r="K6712" i="14"/>
  <c r="N6711" i="14"/>
  <c r="L6711" i="14"/>
  <c r="K6711" i="14"/>
  <c r="N6710" i="14"/>
  <c r="L6710" i="14"/>
  <c r="K6710" i="14"/>
  <c r="N6709" i="14"/>
  <c r="L6709" i="14"/>
  <c r="K6709" i="14"/>
  <c r="N6708" i="14"/>
  <c r="L6708" i="14"/>
  <c r="K6708" i="14"/>
  <c r="N6707" i="14"/>
  <c r="L6707" i="14"/>
  <c r="K6707" i="14"/>
  <c r="N6706" i="14"/>
  <c r="L6706" i="14"/>
  <c r="K6706" i="14"/>
  <c r="N6705" i="14"/>
  <c r="L6705" i="14"/>
  <c r="K6705" i="14"/>
  <c r="N6704" i="14"/>
  <c r="L6704" i="14"/>
  <c r="K6704" i="14"/>
  <c r="N6703" i="14"/>
  <c r="L6703" i="14"/>
  <c r="K6703" i="14"/>
  <c r="N6702" i="14"/>
  <c r="L6702" i="14"/>
  <c r="K6702" i="14"/>
  <c r="N6701" i="14"/>
  <c r="L6701" i="14"/>
  <c r="K6701" i="14"/>
  <c r="N6700" i="14"/>
  <c r="L6700" i="14"/>
  <c r="K6700" i="14"/>
  <c r="N6699" i="14"/>
  <c r="L6699" i="14"/>
  <c r="K6699" i="14"/>
  <c r="N6698" i="14"/>
  <c r="L6698" i="14"/>
  <c r="K6698" i="14"/>
  <c r="N6697" i="14"/>
  <c r="L6697" i="14"/>
  <c r="K6697" i="14"/>
  <c r="N6696" i="14"/>
  <c r="L6696" i="14"/>
  <c r="K6696" i="14"/>
  <c r="N6695" i="14"/>
  <c r="L6695" i="14"/>
  <c r="K6695" i="14"/>
  <c r="N6694" i="14"/>
  <c r="L6694" i="14"/>
  <c r="K6694" i="14"/>
  <c r="N6693" i="14"/>
  <c r="L6693" i="14"/>
  <c r="K6693" i="14"/>
  <c r="N6692" i="14"/>
  <c r="L6692" i="14"/>
  <c r="K6692" i="14"/>
  <c r="N6691" i="14"/>
  <c r="L6691" i="14"/>
  <c r="K6691" i="14"/>
  <c r="N6690" i="14"/>
  <c r="L6690" i="14"/>
  <c r="K6690" i="14"/>
  <c r="N6689" i="14"/>
  <c r="L6689" i="14"/>
  <c r="K6689" i="14"/>
  <c r="N6688" i="14"/>
  <c r="L6688" i="14"/>
  <c r="K6688" i="14"/>
  <c r="N6687" i="14"/>
  <c r="L6687" i="14"/>
  <c r="K6687" i="14"/>
  <c r="N6686" i="14"/>
  <c r="L6686" i="14"/>
  <c r="K6686" i="14"/>
  <c r="N6685" i="14"/>
  <c r="L6685" i="14"/>
  <c r="K6685" i="14"/>
  <c r="N6684" i="14"/>
  <c r="L6684" i="14"/>
  <c r="K6684" i="14"/>
  <c r="N6683" i="14"/>
  <c r="L6683" i="14"/>
  <c r="K6683" i="14"/>
  <c r="N6682" i="14"/>
  <c r="L6682" i="14"/>
  <c r="K6682" i="14"/>
  <c r="N6681" i="14"/>
  <c r="L6681" i="14"/>
  <c r="K6681" i="14"/>
  <c r="N6680" i="14"/>
  <c r="L6680" i="14"/>
  <c r="K6680" i="14"/>
  <c r="N6679" i="14"/>
  <c r="L6679" i="14"/>
  <c r="K6679" i="14"/>
  <c r="N6678" i="14"/>
  <c r="L6678" i="14"/>
  <c r="K6678" i="14"/>
  <c r="N6677" i="14"/>
  <c r="L6677" i="14"/>
  <c r="K6677" i="14"/>
  <c r="N6676" i="14"/>
  <c r="L6676" i="14"/>
  <c r="K6676" i="14"/>
  <c r="N6675" i="14"/>
  <c r="L6675" i="14"/>
  <c r="K6675" i="14"/>
  <c r="N6674" i="14"/>
  <c r="L6674" i="14"/>
  <c r="K6674" i="14"/>
  <c r="N6673" i="14"/>
  <c r="L6673" i="14"/>
  <c r="K6673" i="14"/>
  <c r="N6672" i="14"/>
  <c r="L6672" i="14"/>
  <c r="K6672" i="14"/>
  <c r="N6671" i="14"/>
  <c r="L6671" i="14"/>
  <c r="K6671" i="14"/>
  <c r="N6670" i="14"/>
  <c r="L6670" i="14"/>
  <c r="K6670" i="14"/>
  <c r="N6669" i="14"/>
  <c r="L6669" i="14"/>
  <c r="K6669" i="14"/>
  <c r="N6668" i="14"/>
  <c r="L6668" i="14"/>
  <c r="K6668" i="14"/>
  <c r="N6667" i="14"/>
  <c r="L6667" i="14"/>
  <c r="K6667" i="14"/>
  <c r="N6666" i="14"/>
  <c r="L6666" i="14"/>
  <c r="K6666" i="14"/>
  <c r="N6665" i="14"/>
  <c r="L6665" i="14"/>
  <c r="K6665" i="14"/>
  <c r="N6664" i="14"/>
  <c r="L6664" i="14"/>
  <c r="K6664" i="14"/>
  <c r="N6663" i="14"/>
  <c r="L6663" i="14"/>
  <c r="K6663" i="14"/>
  <c r="N6662" i="14"/>
  <c r="L6662" i="14"/>
  <c r="K6662" i="14"/>
  <c r="N6661" i="14"/>
  <c r="L6661" i="14"/>
  <c r="K6661" i="14"/>
  <c r="N6660" i="14"/>
  <c r="L6660" i="14"/>
  <c r="K6660" i="14"/>
  <c r="N6659" i="14"/>
  <c r="L6659" i="14"/>
  <c r="K6659" i="14"/>
  <c r="N6658" i="14"/>
  <c r="L6658" i="14"/>
  <c r="K6658" i="14"/>
  <c r="N6657" i="14"/>
  <c r="L6657" i="14"/>
  <c r="K6657" i="14"/>
  <c r="N6656" i="14"/>
  <c r="L6656" i="14"/>
  <c r="K6656" i="14"/>
  <c r="N6655" i="14"/>
  <c r="L6655" i="14"/>
  <c r="K6655" i="14"/>
  <c r="N6654" i="14"/>
  <c r="L6654" i="14"/>
  <c r="K6654" i="14"/>
  <c r="N6653" i="14"/>
  <c r="L6653" i="14"/>
  <c r="K6653" i="14"/>
  <c r="N6652" i="14"/>
  <c r="L6652" i="14"/>
  <c r="K6652" i="14"/>
  <c r="N6651" i="14"/>
  <c r="L6651" i="14"/>
  <c r="K6651" i="14"/>
  <c r="N6650" i="14"/>
  <c r="L6650" i="14"/>
  <c r="K6650" i="14"/>
  <c r="N6649" i="14"/>
  <c r="L6649" i="14"/>
  <c r="K6649" i="14"/>
  <c r="N6648" i="14"/>
  <c r="L6648" i="14"/>
  <c r="K6648" i="14"/>
  <c r="N6647" i="14"/>
  <c r="L6647" i="14"/>
  <c r="K6647" i="14"/>
  <c r="N6646" i="14"/>
  <c r="L6646" i="14"/>
  <c r="K6646" i="14"/>
  <c r="N6645" i="14"/>
  <c r="L6645" i="14"/>
  <c r="K6645" i="14"/>
  <c r="N6644" i="14"/>
  <c r="L6644" i="14"/>
  <c r="K6644" i="14"/>
  <c r="N6643" i="14"/>
  <c r="L6643" i="14"/>
  <c r="K6643" i="14"/>
  <c r="N6642" i="14"/>
  <c r="L6642" i="14"/>
  <c r="K6642" i="14"/>
  <c r="N6641" i="14"/>
  <c r="L6641" i="14"/>
  <c r="K6641" i="14"/>
  <c r="N6640" i="14"/>
  <c r="L6640" i="14"/>
  <c r="K6640" i="14"/>
  <c r="N6639" i="14"/>
  <c r="L6639" i="14"/>
  <c r="K6639" i="14"/>
  <c r="N6638" i="14"/>
  <c r="L6638" i="14"/>
  <c r="K6638" i="14"/>
  <c r="N6637" i="14"/>
  <c r="L6637" i="14"/>
  <c r="K6637" i="14"/>
  <c r="N6636" i="14"/>
  <c r="L6636" i="14"/>
  <c r="K6636" i="14"/>
  <c r="N6635" i="14"/>
  <c r="L6635" i="14"/>
  <c r="K6635" i="14"/>
  <c r="N6634" i="14"/>
  <c r="L6634" i="14"/>
  <c r="K6634" i="14"/>
  <c r="N6633" i="14"/>
  <c r="L6633" i="14"/>
  <c r="K6633" i="14"/>
  <c r="N6632" i="14"/>
  <c r="L6632" i="14"/>
  <c r="K6632" i="14"/>
  <c r="N6631" i="14"/>
  <c r="L6631" i="14"/>
  <c r="K6631" i="14"/>
  <c r="N6630" i="14"/>
  <c r="L6630" i="14"/>
  <c r="K6630" i="14"/>
  <c r="N6629" i="14"/>
  <c r="L6629" i="14"/>
  <c r="K6629" i="14"/>
  <c r="N6628" i="14"/>
  <c r="L6628" i="14"/>
  <c r="K6628" i="14"/>
  <c r="N6627" i="14"/>
  <c r="L6627" i="14"/>
  <c r="K6627" i="14"/>
  <c r="N6626" i="14"/>
  <c r="L6626" i="14"/>
  <c r="K6626" i="14"/>
  <c r="N6625" i="14"/>
  <c r="L6625" i="14"/>
  <c r="K6625" i="14"/>
  <c r="N6624" i="14"/>
  <c r="L6624" i="14"/>
  <c r="K6624" i="14"/>
  <c r="N6623" i="14"/>
  <c r="L6623" i="14"/>
  <c r="K6623" i="14"/>
  <c r="N6622" i="14"/>
  <c r="L6622" i="14"/>
  <c r="K6622" i="14"/>
  <c r="N6621" i="14"/>
  <c r="L6621" i="14"/>
  <c r="K6621" i="14"/>
  <c r="N6620" i="14"/>
  <c r="L6620" i="14"/>
  <c r="K6620" i="14"/>
  <c r="N6619" i="14"/>
  <c r="L6619" i="14"/>
  <c r="K6619" i="14"/>
  <c r="N6618" i="14"/>
  <c r="L6618" i="14"/>
  <c r="K6618" i="14"/>
  <c r="N6617" i="14"/>
  <c r="L6617" i="14"/>
  <c r="K6617" i="14"/>
  <c r="N6616" i="14"/>
  <c r="L6616" i="14"/>
  <c r="K6616" i="14"/>
  <c r="N6615" i="14"/>
  <c r="L6615" i="14"/>
  <c r="K6615" i="14"/>
  <c r="N6614" i="14"/>
  <c r="L6614" i="14"/>
  <c r="K6614" i="14"/>
  <c r="N6613" i="14"/>
  <c r="L6613" i="14"/>
  <c r="K6613" i="14"/>
  <c r="N6612" i="14"/>
  <c r="L6612" i="14"/>
  <c r="K6612" i="14"/>
  <c r="N6611" i="14"/>
  <c r="L6611" i="14"/>
  <c r="K6611" i="14"/>
  <c r="N6610" i="14"/>
  <c r="L6610" i="14"/>
  <c r="K6610" i="14"/>
  <c r="N6609" i="14"/>
  <c r="L6609" i="14"/>
  <c r="K6609" i="14"/>
  <c r="N6608" i="14"/>
  <c r="L6608" i="14"/>
  <c r="K6608" i="14"/>
  <c r="N6607" i="14"/>
  <c r="L6607" i="14"/>
  <c r="K6607" i="14"/>
  <c r="N6606" i="14"/>
  <c r="L6606" i="14"/>
  <c r="K6606" i="14"/>
  <c r="N6605" i="14"/>
  <c r="L6605" i="14"/>
  <c r="K6605" i="14"/>
  <c r="N6604" i="14"/>
  <c r="L6604" i="14"/>
  <c r="K6604" i="14"/>
  <c r="N6603" i="14"/>
  <c r="L6603" i="14"/>
  <c r="K6603" i="14"/>
  <c r="N6602" i="14"/>
  <c r="L6602" i="14"/>
  <c r="K6602" i="14"/>
  <c r="N6601" i="14"/>
  <c r="L6601" i="14"/>
  <c r="K6601" i="14"/>
  <c r="N6600" i="14"/>
  <c r="L6600" i="14"/>
  <c r="K6600" i="14"/>
  <c r="N6599" i="14"/>
  <c r="L6599" i="14"/>
  <c r="K6599" i="14"/>
  <c r="N6598" i="14"/>
  <c r="L6598" i="14"/>
  <c r="K6598" i="14"/>
  <c r="N6597" i="14"/>
  <c r="L6597" i="14"/>
  <c r="K6597" i="14"/>
  <c r="N6596" i="14"/>
  <c r="L6596" i="14"/>
  <c r="K6596" i="14"/>
  <c r="N6595" i="14"/>
  <c r="L6595" i="14"/>
  <c r="K6595" i="14"/>
  <c r="N6594" i="14"/>
  <c r="L6594" i="14"/>
  <c r="K6594" i="14"/>
  <c r="N6593" i="14"/>
  <c r="L6593" i="14"/>
  <c r="K6593" i="14"/>
  <c r="N6592" i="14"/>
  <c r="L6592" i="14"/>
  <c r="K6592" i="14"/>
  <c r="N6591" i="14"/>
  <c r="L6591" i="14"/>
  <c r="K6591" i="14"/>
  <c r="N6590" i="14"/>
  <c r="L6590" i="14"/>
  <c r="K6590" i="14"/>
  <c r="N6589" i="14"/>
  <c r="L6589" i="14"/>
  <c r="K6589" i="14"/>
  <c r="N6588" i="14"/>
  <c r="L6588" i="14"/>
  <c r="K6588" i="14"/>
  <c r="N6587" i="14"/>
  <c r="L6587" i="14"/>
  <c r="K6587" i="14"/>
  <c r="N6586" i="14"/>
  <c r="L6586" i="14"/>
  <c r="K6586" i="14"/>
  <c r="N6585" i="14"/>
  <c r="L6585" i="14"/>
  <c r="K6585" i="14"/>
  <c r="N6584" i="14"/>
  <c r="L6584" i="14"/>
  <c r="K6584" i="14"/>
  <c r="N6583" i="14"/>
  <c r="L6583" i="14"/>
  <c r="K6583" i="14"/>
  <c r="N6582" i="14"/>
  <c r="L6582" i="14"/>
  <c r="K6582" i="14"/>
  <c r="N6581" i="14"/>
  <c r="L6581" i="14"/>
  <c r="K6581" i="14"/>
  <c r="N6580" i="14"/>
  <c r="L6580" i="14"/>
  <c r="K6580" i="14"/>
  <c r="N6579" i="14"/>
  <c r="L6579" i="14"/>
  <c r="K6579" i="14"/>
  <c r="N6578" i="14"/>
  <c r="L6578" i="14"/>
  <c r="K6578" i="14"/>
  <c r="N6577" i="14"/>
  <c r="L6577" i="14"/>
  <c r="K6577" i="14"/>
  <c r="N6576" i="14"/>
  <c r="L6576" i="14"/>
  <c r="K6576" i="14"/>
  <c r="N6575" i="14"/>
  <c r="L6575" i="14"/>
  <c r="K6575" i="14"/>
  <c r="N6574" i="14"/>
  <c r="L6574" i="14"/>
  <c r="K6574" i="14"/>
  <c r="N6573" i="14"/>
  <c r="L6573" i="14"/>
  <c r="K6573" i="14"/>
  <c r="N6572" i="14"/>
  <c r="L6572" i="14"/>
  <c r="K6572" i="14"/>
  <c r="N6571" i="14"/>
  <c r="L6571" i="14"/>
  <c r="K6571" i="14"/>
  <c r="N6570" i="14"/>
  <c r="L6570" i="14"/>
  <c r="K6570" i="14"/>
  <c r="N6569" i="14"/>
  <c r="L6569" i="14"/>
  <c r="K6569" i="14"/>
  <c r="N6568" i="14"/>
  <c r="L6568" i="14"/>
  <c r="K6568" i="14"/>
  <c r="N6567" i="14"/>
  <c r="L6567" i="14"/>
  <c r="K6567" i="14"/>
  <c r="N6566" i="14"/>
  <c r="L6566" i="14"/>
  <c r="K6566" i="14"/>
  <c r="N6565" i="14"/>
  <c r="L6565" i="14"/>
  <c r="K6565" i="14"/>
  <c r="N6564" i="14"/>
  <c r="L6564" i="14"/>
  <c r="K6564" i="14"/>
  <c r="N6563" i="14"/>
  <c r="L6563" i="14"/>
  <c r="K6563" i="14"/>
  <c r="N6562" i="14"/>
  <c r="L6562" i="14"/>
  <c r="K6562" i="14"/>
  <c r="N6561" i="14"/>
  <c r="L6561" i="14"/>
  <c r="K6561" i="14"/>
  <c r="N6560" i="14"/>
  <c r="L6560" i="14"/>
  <c r="K6560" i="14"/>
  <c r="N6559" i="14"/>
  <c r="L6559" i="14"/>
  <c r="K6559" i="14"/>
  <c r="N6558" i="14"/>
  <c r="L6558" i="14"/>
  <c r="K6558" i="14"/>
  <c r="N6557" i="14"/>
  <c r="L6557" i="14"/>
  <c r="K6557" i="14"/>
  <c r="N6556" i="14"/>
  <c r="L6556" i="14"/>
  <c r="K6556" i="14"/>
  <c r="N6555" i="14"/>
  <c r="L6555" i="14"/>
  <c r="K6555" i="14"/>
  <c r="N6554" i="14"/>
  <c r="L6554" i="14"/>
  <c r="K6554" i="14"/>
  <c r="N6553" i="14"/>
  <c r="L6553" i="14"/>
  <c r="K6553" i="14"/>
  <c r="N6552" i="14"/>
  <c r="L6552" i="14"/>
  <c r="K6552" i="14"/>
  <c r="N6551" i="14"/>
  <c r="L6551" i="14"/>
  <c r="K6551" i="14"/>
  <c r="N6550" i="14"/>
  <c r="L6550" i="14"/>
  <c r="K6550" i="14"/>
  <c r="N6549" i="14"/>
  <c r="L6549" i="14"/>
  <c r="K6549" i="14"/>
  <c r="N6548" i="14"/>
  <c r="L6548" i="14"/>
  <c r="K6548" i="14"/>
  <c r="N6547" i="14"/>
  <c r="L6547" i="14"/>
  <c r="K6547" i="14"/>
  <c r="N6546" i="14"/>
  <c r="L6546" i="14"/>
  <c r="K6546" i="14"/>
  <c r="N6545" i="14"/>
  <c r="L6545" i="14"/>
  <c r="K6545" i="14"/>
  <c r="N6544" i="14"/>
  <c r="L6544" i="14"/>
  <c r="K6544" i="14"/>
  <c r="N6543" i="14"/>
  <c r="L6543" i="14"/>
  <c r="K6543" i="14"/>
  <c r="N6542" i="14"/>
  <c r="L6542" i="14"/>
  <c r="K6542" i="14"/>
  <c r="N6541" i="14"/>
  <c r="L6541" i="14"/>
  <c r="K6541" i="14"/>
  <c r="N6540" i="14"/>
  <c r="L6540" i="14"/>
  <c r="K6540" i="14"/>
  <c r="N6539" i="14"/>
  <c r="L6539" i="14"/>
  <c r="K6539" i="14"/>
  <c r="N6538" i="14"/>
  <c r="L6538" i="14"/>
  <c r="K6538" i="14"/>
  <c r="N6537" i="14"/>
  <c r="L6537" i="14"/>
  <c r="K6537" i="14"/>
  <c r="N6536" i="14"/>
  <c r="L6536" i="14"/>
  <c r="K6536" i="14"/>
  <c r="N6535" i="14"/>
  <c r="L6535" i="14"/>
  <c r="K6535" i="14"/>
  <c r="N6534" i="14"/>
  <c r="L6534" i="14"/>
  <c r="K6534" i="14"/>
  <c r="N6533" i="14"/>
  <c r="L6533" i="14"/>
  <c r="K6533" i="14"/>
  <c r="N6532" i="14"/>
  <c r="L6532" i="14"/>
  <c r="K6532" i="14"/>
  <c r="N6531" i="14"/>
  <c r="L6531" i="14"/>
  <c r="K6531" i="14"/>
  <c r="N6530" i="14"/>
  <c r="L6530" i="14"/>
  <c r="K6530" i="14"/>
  <c r="N6529" i="14"/>
  <c r="L6529" i="14"/>
  <c r="K6529" i="14"/>
  <c r="N6528" i="14"/>
  <c r="L6528" i="14"/>
  <c r="K6528" i="14"/>
  <c r="N6527" i="14"/>
  <c r="L6527" i="14"/>
  <c r="K6527" i="14"/>
  <c r="N6526" i="14"/>
  <c r="L6526" i="14"/>
  <c r="K6526" i="14"/>
  <c r="N6525" i="14"/>
  <c r="L6525" i="14"/>
  <c r="K6525" i="14"/>
  <c r="N6524" i="14"/>
  <c r="L6524" i="14"/>
  <c r="K6524" i="14"/>
  <c r="N6523" i="14"/>
  <c r="L6523" i="14"/>
  <c r="K6523" i="14"/>
  <c r="N6522" i="14"/>
  <c r="L6522" i="14"/>
  <c r="K6522" i="14"/>
  <c r="N6521" i="14"/>
  <c r="L6521" i="14"/>
  <c r="K6521" i="14"/>
  <c r="N6520" i="14"/>
  <c r="L6520" i="14"/>
  <c r="K6520" i="14"/>
  <c r="N6519" i="14"/>
  <c r="L6519" i="14"/>
  <c r="K6519" i="14"/>
  <c r="N6518" i="14"/>
  <c r="L6518" i="14"/>
  <c r="K6518" i="14"/>
  <c r="N6517" i="14"/>
  <c r="L6517" i="14"/>
  <c r="K6517" i="14"/>
  <c r="N6516" i="14"/>
  <c r="L6516" i="14"/>
  <c r="K6516" i="14"/>
  <c r="N6515" i="14"/>
  <c r="L6515" i="14"/>
  <c r="K6515" i="14"/>
  <c r="N6514" i="14"/>
  <c r="L6514" i="14"/>
  <c r="K6514" i="14"/>
  <c r="N6513" i="14"/>
  <c r="L6513" i="14"/>
  <c r="K6513" i="14"/>
  <c r="N6512" i="14"/>
  <c r="L6512" i="14"/>
  <c r="K6512" i="14"/>
  <c r="N6511" i="14"/>
  <c r="L6511" i="14"/>
  <c r="K6511" i="14"/>
  <c r="N6510" i="14"/>
  <c r="L6510" i="14"/>
  <c r="K6510" i="14"/>
  <c r="N6509" i="14"/>
  <c r="L6509" i="14"/>
  <c r="K6509" i="14"/>
  <c r="N6508" i="14"/>
  <c r="L6508" i="14"/>
  <c r="K6508" i="14"/>
  <c r="N6507" i="14"/>
  <c r="L6507" i="14"/>
  <c r="K6507" i="14"/>
  <c r="N6506" i="14"/>
  <c r="L6506" i="14"/>
  <c r="K6506" i="14"/>
  <c r="N6505" i="14"/>
  <c r="L6505" i="14"/>
  <c r="K6505" i="14"/>
  <c r="N6504" i="14"/>
  <c r="L6504" i="14"/>
  <c r="K6504" i="14"/>
  <c r="N6503" i="14"/>
  <c r="L6503" i="14"/>
  <c r="K6503" i="14"/>
  <c r="N6502" i="14"/>
  <c r="L6502" i="14"/>
  <c r="K6502" i="14"/>
  <c r="N6501" i="14"/>
  <c r="L6501" i="14"/>
  <c r="K6501" i="14"/>
  <c r="N6500" i="14"/>
  <c r="L6500" i="14"/>
  <c r="K6500" i="14"/>
  <c r="N6499" i="14"/>
  <c r="L6499" i="14"/>
  <c r="K6499" i="14"/>
  <c r="N6498" i="14"/>
  <c r="L6498" i="14"/>
  <c r="K6498" i="14"/>
  <c r="N6497" i="14"/>
  <c r="L6497" i="14"/>
  <c r="K6497" i="14"/>
  <c r="N6496" i="14"/>
  <c r="L6496" i="14"/>
  <c r="K6496" i="14"/>
  <c r="N6495" i="14"/>
  <c r="L6495" i="14"/>
  <c r="K6495" i="14"/>
  <c r="N6494" i="14"/>
  <c r="L6494" i="14"/>
  <c r="K6494" i="14"/>
  <c r="N6493" i="14"/>
  <c r="L6493" i="14"/>
  <c r="K6493" i="14"/>
  <c r="N6492" i="14"/>
  <c r="L6492" i="14"/>
  <c r="K6492" i="14"/>
  <c r="N6491" i="14"/>
  <c r="L6491" i="14"/>
  <c r="K6491" i="14"/>
  <c r="N6490" i="14"/>
  <c r="L6490" i="14"/>
  <c r="K6490" i="14"/>
  <c r="N6489" i="14"/>
  <c r="L6489" i="14"/>
  <c r="K6489" i="14"/>
  <c r="N6488" i="14"/>
  <c r="L6488" i="14"/>
  <c r="K6488" i="14"/>
  <c r="N6487" i="14"/>
  <c r="L6487" i="14"/>
  <c r="K6487" i="14"/>
  <c r="N6486" i="14"/>
  <c r="L6486" i="14"/>
  <c r="K6486" i="14"/>
  <c r="N6485" i="14"/>
  <c r="L6485" i="14"/>
  <c r="K6485" i="14"/>
  <c r="N6484" i="14"/>
  <c r="L6484" i="14"/>
  <c r="K6484" i="14"/>
  <c r="N6483" i="14"/>
  <c r="L6483" i="14"/>
  <c r="K6483" i="14"/>
  <c r="N6482" i="14"/>
  <c r="L6482" i="14"/>
  <c r="K6482" i="14"/>
  <c r="N6481" i="14"/>
  <c r="L6481" i="14"/>
  <c r="K6481" i="14"/>
  <c r="N6480" i="14"/>
  <c r="L6480" i="14"/>
  <c r="K6480" i="14"/>
  <c r="N6479" i="14"/>
  <c r="L6479" i="14"/>
  <c r="K6479" i="14"/>
  <c r="N6478" i="14"/>
  <c r="L6478" i="14"/>
  <c r="K6478" i="14"/>
  <c r="N6477" i="14"/>
  <c r="L6477" i="14"/>
  <c r="K6477" i="14"/>
  <c r="N6476" i="14"/>
  <c r="L6476" i="14"/>
  <c r="K6476" i="14"/>
  <c r="N6475" i="14"/>
  <c r="L6475" i="14"/>
  <c r="K6475" i="14"/>
  <c r="N6474" i="14"/>
  <c r="L6474" i="14"/>
  <c r="K6474" i="14"/>
  <c r="N6473" i="14"/>
  <c r="L6473" i="14"/>
  <c r="K6473" i="14"/>
  <c r="N6472" i="14"/>
  <c r="L6472" i="14"/>
  <c r="K6472" i="14"/>
  <c r="N6471" i="14"/>
  <c r="L6471" i="14"/>
  <c r="K6471" i="14"/>
  <c r="N6470" i="14"/>
  <c r="L6470" i="14"/>
  <c r="K6470" i="14"/>
  <c r="N6469" i="14"/>
  <c r="L6469" i="14"/>
  <c r="K6469" i="14"/>
  <c r="N6468" i="14"/>
  <c r="L6468" i="14"/>
  <c r="K6468" i="14"/>
  <c r="N6467" i="14"/>
  <c r="L6467" i="14"/>
  <c r="K6467" i="14"/>
  <c r="N6466" i="14"/>
  <c r="L6466" i="14"/>
  <c r="K6466" i="14"/>
  <c r="N6465" i="14"/>
  <c r="L6465" i="14"/>
  <c r="K6465" i="14"/>
  <c r="N6464" i="14"/>
  <c r="L6464" i="14"/>
  <c r="K6464" i="14"/>
  <c r="N6463" i="14"/>
  <c r="L6463" i="14"/>
  <c r="K6463" i="14"/>
  <c r="N6462" i="14"/>
  <c r="L6462" i="14"/>
  <c r="K6462" i="14"/>
  <c r="N6461" i="14"/>
  <c r="L6461" i="14"/>
  <c r="K6461" i="14"/>
  <c r="N6460" i="14"/>
  <c r="L6460" i="14"/>
  <c r="K6460" i="14"/>
  <c r="N6459" i="14"/>
  <c r="L6459" i="14"/>
  <c r="K6459" i="14"/>
  <c r="N6458" i="14"/>
  <c r="L6458" i="14"/>
  <c r="K6458" i="14"/>
  <c r="N6457" i="14"/>
  <c r="L6457" i="14"/>
  <c r="K6457" i="14"/>
  <c r="N6456" i="14"/>
  <c r="L6456" i="14"/>
  <c r="K6456" i="14"/>
  <c r="N6455" i="14"/>
  <c r="L6455" i="14"/>
  <c r="K6455" i="14"/>
  <c r="N6454" i="14"/>
  <c r="L6454" i="14"/>
  <c r="K6454" i="14"/>
  <c r="N6453" i="14"/>
  <c r="L6453" i="14"/>
  <c r="K6453" i="14"/>
  <c r="N6452" i="14"/>
  <c r="L6452" i="14"/>
  <c r="K6452" i="14"/>
  <c r="N6451" i="14"/>
  <c r="L6451" i="14"/>
  <c r="K6451" i="14"/>
  <c r="N6450" i="14"/>
  <c r="L6450" i="14"/>
  <c r="K6450" i="14"/>
  <c r="N6449" i="14"/>
  <c r="L6449" i="14"/>
  <c r="K6449" i="14"/>
  <c r="N6448" i="14"/>
  <c r="L6448" i="14"/>
  <c r="K6448" i="14"/>
  <c r="N6447" i="14"/>
  <c r="L6447" i="14"/>
  <c r="K6447" i="14"/>
  <c r="N6446" i="14"/>
  <c r="L6446" i="14"/>
  <c r="K6446" i="14"/>
  <c r="N6445" i="14"/>
  <c r="L6445" i="14"/>
  <c r="K6445" i="14"/>
  <c r="N6444" i="14"/>
  <c r="L6444" i="14"/>
  <c r="K6444" i="14"/>
  <c r="N6443" i="14"/>
  <c r="L6443" i="14"/>
  <c r="K6443" i="14"/>
  <c r="N6442" i="14"/>
  <c r="L6442" i="14"/>
  <c r="K6442" i="14"/>
  <c r="N6441" i="14"/>
  <c r="L6441" i="14"/>
  <c r="K6441" i="14"/>
  <c r="N6440" i="14"/>
  <c r="L6440" i="14"/>
  <c r="K6440" i="14"/>
  <c r="N6439" i="14"/>
  <c r="L6439" i="14"/>
  <c r="K6439" i="14"/>
  <c r="N6438" i="14"/>
  <c r="L6438" i="14"/>
  <c r="K6438" i="14"/>
  <c r="N6437" i="14"/>
  <c r="L6437" i="14"/>
  <c r="K6437" i="14"/>
  <c r="N6436" i="14"/>
  <c r="L6436" i="14"/>
  <c r="K6436" i="14"/>
  <c r="N6435" i="14"/>
  <c r="L6435" i="14"/>
  <c r="K6435" i="14"/>
  <c r="N6434" i="14"/>
  <c r="L6434" i="14"/>
  <c r="K6434" i="14"/>
  <c r="N6433" i="14"/>
  <c r="L6433" i="14"/>
  <c r="K6433" i="14"/>
  <c r="N6432" i="14"/>
  <c r="L6432" i="14"/>
  <c r="K6432" i="14"/>
  <c r="N6431" i="14"/>
  <c r="L6431" i="14"/>
  <c r="K6431" i="14"/>
  <c r="N6430" i="14"/>
  <c r="L6430" i="14"/>
  <c r="K6430" i="14"/>
  <c r="N6429" i="14"/>
  <c r="L6429" i="14"/>
  <c r="K6429" i="14"/>
  <c r="N6428" i="14"/>
  <c r="L6428" i="14"/>
  <c r="K6428" i="14"/>
  <c r="N6427" i="14"/>
  <c r="L6427" i="14"/>
  <c r="K6427" i="14"/>
  <c r="N6426" i="14"/>
  <c r="L6426" i="14"/>
  <c r="K6426" i="14"/>
  <c r="N6425" i="14"/>
  <c r="L6425" i="14"/>
  <c r="K6425" i="14"/>
  <c r="N6424" i="14"/>
  <c r="L6424" i="14"/>
  <c r="K6424" i="14"/>
  <c r="N6423" i="14"/>
  <c r="L6423" i="14"/>
  <c r="K6423" i="14"/>
  <c r="N6422" i="14"/>
  <c r="L6422" i="14"/>
  <c r="K6422" i="14"/>
  <c r="N6421" i="14"/>
  <c r="L6421" i="14"/>
  <c r="K6421" i="14"/>
  <c r="N6420" i="14"/>
  <c r="L6420" i="14"/>
  <c r="K6420" i="14"/>
  <c r="N6419" i="14"/>
  <c r="L6419" i="14"/>
  <c r="K6419" i="14"/>
  <c r="N6418" i="14"/>
  <c r="L6418" i="14"/>
  <c r="K6418" i="14"/>
  <c r="N6417" i="14"/>
  <c r="L6417" i="14"/>
  <c r="K6417" i="14"/>
  <c r="N6416" i="14"/>
  <c r="L6416" i="14"/>
  <c r="K6416" i="14"/>
  <c r="N6415" i="14"/>
  <c r="L6415" i="14"/>
  <c r="K6415" i="14"/>
  <c r="N6414" i="14"/>
  <c r="L6414" i="14"/>
  <c r="K6414" i="14"/>
  <c r="N6413" i="14"/>
  <c r="L6413" i="14"/>
  <c r="K6413" i="14"/>
  <c r="N6412" i="14"/>
  <c r="L6412" i="14"/>
  <c r="K6412" i="14"/>
  <c r="N6411" i="14"/>
  <c r="L6411" i="14"/>
  <c r="K6411" i="14"/>
  <c r="N6410" i="14"/>
  <c r="L6410" i="14"/>
  <c r="K6410" i="14"/>
  <c r="N6409" i="14"/>
  <c r="L6409" i="14"/>
  <c r="K6409" i="14"/>
  <c r="N6408" i="14"/>
  <c r="L6408" i="14"/>
  <c r="K6408" i="14"/>
  <c r="N6407" i="14"/>
  <c r="L6407" i="14"/>
  <c r="K6407" i="14"/>
  <c r="N6406" i="14"/>
  <c r="L6406" i="14"/>
  <c r="K6406" i="14"/>
  <c r="N6405" i="14"/>
  <c r="L6405" i="14"/>
  <c r="K6405" i="14"/>
  <c r="N6404" i="14"/>
  <c r="L6404" i="14"/>
  <c r="K6404" i="14"/>
  <c r="N6403" i="14"/>
  <c r="L6403" i="14"/>
  <c r="K6403" i="14"/>
  <c r="N6402" i="14"/>
  <c r="L6402" i="14"/>
  <c r="K6402" i="14"/>
  <c r="N6401" i="14"/>
  <c r="L6401" i="14"/>
  <c r="K6401" i="14"/>
  <c r="N6400" i="14"/>
  <c r="L6400" i="14"/>
  <c r="K6400" i="14"/>
  <c r="N6399" i="14"/>
  <c r="L6399" i="14"/>
  <c r="K6399" i="14"/>
  <c r="N6398" i="14"/>
  <c r="L6398" i="14"/>
  <c r="K6398" i="14"/>
  <c r="N6397" i="14"/>
  <c r="L6397" i="14"/>
  <c r="K6397" i="14"/>
  <c r="N6396" i="14"/>
  <c r="L6396" i="14"/>
  <c r="K6396" i="14"/>
  <c r="N6395" i="14"/>
  <c r="L6395" i="14"/>
  <c r="K6395" i="14"/>
  <c r="N6394" i="14"/>
  <c r="L6394" i="14"/>
  <c r="K6394" i="14"/>
  <c r="N6393" i="14"/>
  <c r="L6393" i="14"/>
  <c r="K6393" i="14"/>
  <c r="N6392" i="14"/>
  <c r="L6392" i="14"/>
  <c r="K6392" i="14"/>
  <c r="N6391" i="14"/>
  <c r="L6391" i="14"/>
  <c r="K6391" i="14"/>
  <c r="N6390" i="14"/>
  <c r="L6390" i="14"/>
  <c r="K6390" i="14"/>
  <c r="N6389" i="14"/>
  <c r="L6389" i="14"/>
  <c r="K6389" i="14"/>
  <c r="N6388" i="14"/>
  <c r="L6388" i="14"/>
  <c r="K6388" i="14"/>
  <c r="N6387" i="14"/>
  <c r="L6387" i="14"/>
  <c r="K6387" i="14"/>
  <c r="N6386" i="14"/>
  <c r="L6386" i="14"/>
  <c r="K6386" i="14"/>
  <c r="N6385" i="14"/>
  <c r="L6385" i="14"/>
  <c r="K6385" i="14"/>
  <c r="N6384" i="14"/>
  <c r="L6384" i="14"/>
  <c r="K6384" i="14"/>
  <c r="N6383" i="14"/>
  <c r="L6383" i="14"/>
  <c r="K6383" i="14"/>
  <c r="N6382" i="14"/>
  <c r="L6382" i="14"/>
  <c r="K6382" i="14"/>
  <c r="N6381" i="14"/>
  <c r="L6381" i="14"/>
  <c r="K6381" i="14"/>
  <c r="N6380" i="14"/>
  <c r="L6380" i="14"/>
  <c r="K6380" i="14"/>
  <c r="N6379" i="14"/>
  <c r="L6379" i="14"/>
  <c r="K6379" i="14"/>
  <c r="N6378" i="14"/>
  <c r="L6378" i="14"/>
  <c r="K6378" i="14"/>
  <c r="N6377" i="14"/>
  <c r="L6377" i="14"/>
  <c r="K6377" i="14"/>
  <c r="N6376" i="14"/>
  <c r="L6376" i="14"/>
  <c r="K6376" i="14"/>
  <c r="N6375" i="14"/>
  <c r="L6375" i="14"/>
  <c r="K6375" i="14"/>
  <c r="N6374" i="14"/>
  <c r="L6374" i="14"/>
  <c r="K6374" i="14"/>
  <c r="N6373" i="14"/>
  <c r="L6373" i="14"/>
  <c r="K6373" i="14"/>
  <c r="N6372" i="14"/>
  <c r="L6372" i="14"/>
  <c r="K6372" i="14"/>
  <c r="N6371" i="14"/>
  <c r="L6371" i="14"/>
  <c r="K6371" i="14"/>
  <c r="N6370" i="14"/>
  <c r="L6370" i="14"/>
  <c r="K6370" i="14"/>
  <c r="N6369" i="14"/>
  <c r="L6369" i="14"/>
  <c r="K6369" i="14"/>
  <c r="N6368" i="14"/>
  <c r="L6368" i="14"/>
  <c r="K6368" i="14"/>
  <c r="N6367" i="14"/>
  <c r="L6367" i="14"/>
  <c r="K6367" i="14"/>
  <c r="N6366" i="14"/>
  <c r="L6366" i="14"/>
  <c r="K6366" i="14"/>
  <c r="N6365" i="14"/>
  <c r="L6365" i="14"/>
  <c r="K6365" i="14"/>
  <c r="N6364" i="14"/>
  <c r="L6364" i="14"/>
  <c r="K6364" i="14"/>
  <c r="N6363" i="14"/>
  <c r="L6363" i="14"/>
  <c r="K6363" i="14"/>
  <c r="N6362" i="14"/>
  <c r="L6362" i="14"/>
  <c r="K6362" i="14"/>
  <c r="N6361" i="14"/>
  <c r="L6361" i="14"/>
  <c r="K6361" i="14"/>
  <c r="N6360" i="14"/>
  <c r="L6360" i="14"/>
  <c r="K6360" i="14"/>
  <c r="N6359" i="14"/>
  <c r="L6359" i="14"/>
  <c r="K6359" i="14"/>
  <c r="N6358" i="14"/>
  <c r="L6358" i="14"/>
  <c r="K6358" i="14"/>
  <c r="N6357" i="14"/>
  <c r="L6357" i="14"/>
  <c r="K6357" i="14"/>
  <c r="N6356" i="14"/>
  <c r="L6356" i="14"/>
  <c r="K6356" i="14"/>
  <c r="N6355" i="14"/>
  <c r="L6355" i="14"/>
  <c r="K6355" i="14"/>
  <c r="N6354" i="14"/>
  <c r="L6354" i="14"/>
  <c r="K6354" i="14"/>
  <c r="N6353" i="14"/>
  <c r="L6353" i="14"/>
  <c r="K6353" i="14"/>
  <c r="N6352" i="14"/>
  <c r="L6352" i="14"/>
  <c r="K6352" i="14"/>
  <c r="N6351" i="14"/>
  <c r="L6351" i="14"/>
  <c r="K6351" i="14"/>
  <c r="N6350" i="14"/>
  <c r="L6350" i="14"/>
  <c r="K6350" i="14"/>
  <c r="N6349" i="14"/>
  <c r="L6349" i="14"/>
  <c r="K6349" i="14"/>
  <c r="N6348" i="14"/>
  <c r="L6348" i="14"/>
  <c r="K6348" i="14"/>
  <c r="N6347" i="14"/>
  <c r="L6347" i="14"/>
  <c r="K6347" i="14"/>
  <c r="N6346" i="14"/>
  <c r="L6346" i="14"/>
  <c r="K6346" i="14"/>
  <c r="N6345" i="14"/>
  <c r="L6345" i="14"/>
  <c r="K6345" i="14"/>
  <c r="N6344" i="14"/>
  <c r="L6344" i="14"/>
  <c r="K6344" i="14"/>
  <c r="N6343" i="14"/>
  <c r="L6343" i="14"/>
  <c r="K6343" i="14"/>
  <c r="N6342" i="14"/>
  <c r="L6342" i="14"/>
  <c r="K6342" i="14"/>
  <c r="N6341" i="14"/>
  <c r="L6341" i="14"/>
  <c r="K6341" i="14"/>
  <c r="N6340" i="14"/>
  <c r="L6340" i="14"/>
  <c r="K6340" i="14"/>
  <c r="N6339" i="14"/>
  <c r="L6339" i="14"/>
  <c r="K6339" i="14"/>
  <c r="N6338" i="14"/>
  <c r="L6338" i="14"/>
  <c r="K6338" i="14"/>
  <c r="N6337" i="14"/>
  <c r="L6337" i="14"/>
  <c r="K6337" i="14"/>
  <c r="N6336" i="14"/>
  <c r="L6336" i="14"/>
  <c r="K6336" i="14"/>
  <c r="N6335" i="14"/>
  <c r="L6335" i="14"/>
  <c r="K6335" i="14"/>
  <c r="N6334" i="14"/>
  <c r="L6334" i="14"/>
  <c r="K6334" i="14"/>
  <c r="N6333" i="14"/>
  <c r="L6333" i="14"/>
  <c r="K6333" i="14"/>
  <c r="N6332" i="14"/>
  <c r="L6332" i="14"/>
  <c r="K6332" i="14"/>
  <c r="N6331" i="14"/>
  <c r="L6331" i="14"/>
  <c r="K6331" i="14"/>
  <c r="N6330" i="14"/>
  <c r="L6330" i="14"/>
  <c r="K6330" i="14"/>
  <c r="N6329" i="14"/>
  <c r="L6329" i="14"/>
  <c r="K6329" i="14"/>
  <c r="N6328" i="14"/>
  <c r="L6328" i="14"/>
  <c r="K6328" i="14"/>
  <c r="N6327" i="14"/>
  <c r="L6327" i="14"/>
  <c r="K6327" i="14"/>
  <c r="N6326" i="14"/>
  <c r="L6326" i="14"/>
  <c r="K6326" i="14"/>
  <c r="N6325" i="14"/>
  <c r="L6325" i="14"/>
  <c r="K6325" i="14"/>
  <c r="N6324" i="14"/>
  <c r="L6324" i="14"/>
  <c r="K6324" i="14"/>
  <c r="N6323" i="14"/>
  <c r="L6323" i="14"/>
  <c r="K6323" i="14"/>
  <c r="N6322" i="14"/>
  <c r="L6322" i="14"/>
  <c r="K6322" i="14"/>
  <c r="N6321" i="14"/>
  <c r="L6321" i="14"/>
  <c r="K6321" i="14"/>
  <c r="N6320" i="14"/>
  <c r="L6320" i="14"/>
  <c r="K6320" i="14"/>
  <c r="N6319" i="14"/>
  <c r="L6319" i="14"/>
  <c r="K6319" i="14"/>
  <c r="N6318" i="14"/>
  <c r="L6318" i="14"/>
  <c r="K6318" i="14"/>
  <c r="N6317" i="14"/>
  <c r="L6317" i="14"/>
  <c r="K6317" i="14"/>
  <c r="N6316" i="14"/>
  <c r="L6316" i="14"/>
  <c r="K6316" i="14"/>
  <c r="N6315" i="14"/>
  <c r="L6315" i="14"/>
  <c r="K6315" i="14"/>
  <c r="N6314" i="14"/>
  <c r="L6314" i="14"/>
  <c r="K6314" i="14"/>
  <c r="N6313" i="14"/>
  <c r="L6313" i="14"/>
  <c r="K6313" i="14"/>
  <c r="N6312" i="14"/>
  <c r="L6312" i="14"/>
  <c r="K6312" i="14"/>
  <c r="N6311" i="14"/>
  <c r="L6311" i="14"/>
  <c r="K6311" i="14"/>
  <c r="N6310" i="14"/>
  <c r="L6310" i="14"/>
  <c r="K6310" i="14"/>
  <c r="N6309" i="14"/>
  <c r="L6309" i="14"/>
  <c r="K6309" i="14"/>
  <c r="N6308" i="14"/>
  <c r="L6308" i="14"/>
  <c r="K6308" i="14"/>
  <c r="N6307" i="14"/>
  <c r="L6307" i="14"/>
  <c r="K6307" i="14"/>
  <c r="N6306" i="14"/>
  <c r="L6306" i="14"/>
  <c r="K6306" i="14"/>
  <c r="N6305" i="14"/>
  <c r="L6305" i="14"/>
  <c r="K6305" i="14"/>
  <c r="N6304" i="14"/>
  <c r="L6304" i="14"/>
  <c r="K6304" i="14"/>
  <c r="N6303" i="14"/>
  <c r="L6303" i="14"/>
  <c r="K6303" i="14"/>
  <c r="N6302" i="14"/>
  <c r="L6302" i="14"/>
  <c r="K6302" i="14"/>
  <c r="N6301" i="14"/>
  <c r="L6301" i="14"/>
  <c r="K6301" i="14"/>
  <c r="N6300" i="14"/>
  <c r="L6300" i="14"/>
  <c r="K6300" i="14"/>
  <c r="N6299" i="14"/>
  <c r="L6299" i="14"/>
  <c r="K6299" i="14"/>
  <c r="N6298" i="14"/>
  <c r="L6298" i="14"/>
  <c r="K6298" i="14"/>
  <c r="N6297" i="14"/>
  <c r="L6297" i="14"/>
  <c r="K6297" i="14"/>
  <c r="N6296" i="14"/>
  <c r="L6296" i="14"/>
  <c r="K6296" i="14"/>
  <c r="N6295" i="14"/>
  <c r="L6295" i="14"/>
  <c r="K6295" i="14"/>
  <c r="N6294" i="14"/>
  <c r="L6294" i="14"/>
  <c r="K6294" i="14"/>
  <c r="N6293" i="14"/>
  <c r="L6293" i="14"/>
  <c r="K6293" i="14"/>
  <c r="N6292" i="14"/>
  <c r="L6292" i="14"/>
  <c r="K6292" i="14"/>
  <c r="N6291" i="14"/>
  <c r="L6291" i="14"/>
  <c r="K6291" i="14"/>
  <c r="N6290" i="14"/>
  <c r="L6290" i="14"/>
  <c r="K6290" i="14"/>
  <c r="N6289" i="14"/>
  <c r="L6289" i="14"/>
  <c r="K6289" i="14"/>
  <c r="N6288" i="14"/>
  <c r="L6288" i="14"/>
  <c r="K6288" i="14"/>
  <c r="N6287" i="14"/>
  <c r="L6287" i="14"/>
  <c r="K6287" i="14"/>
  <c r="N6286" i="14"/>
  <c r="L6286" i="14"/>
  <c r="K6286" i="14"/>
  <c r="N6285" i="14"/>
  <c r="L6285" i="14"/>
  <c r="K6285" i="14"/>
  <c r="N6284" i="14"/>
  <c r="L6284" i="14"/>
  <c r="K6284" i="14"/>
  <c r="N6283" i="14"/>
  <c r="L6283" i="14"/>
  <c r="K6283" i="14"/>
  <c r="N6282" i="14"/>
  <c r="L6282" i="14"/>
  <c r="K6282" i="14"/>
  <c r="N6281" i="14"/>
  <c r="L6281" i="14"/>
  <c r="K6281" i="14"/>
  <c r="N6280" i="14"/>
  <c r="L6280" i="14"/>
  <c r="K6280" i="14"/>
  <c r="N6279" i="14"/>
  <c r="L6279" i="14"/>
  <c r="K6279" i="14"/>
  <c r="N6278" i="14"/>
  <c r="L6278" i="14"/>
  <c r="K6278" i="14"/>
  <c r="N6277" i="14"/>
  <c r="L6277" i="14"/>
  <c r="K6277" i="14"/>
  <c r="N6276" i="14"/>
  <c r="L6276" i="14"/>
  <c r="K6276" i="14"/>
  <c r="N6275" i="14"/>
  <c r="L6275" i="14"/>
  <c r="K6275" i="14"/>
  <c r="N6274" i="14"/>
  <c r="L6274" i="14"/>
  <c r="K6274" i="14"/>
  <c r="N6273" i="14"/>
  <c r="L6273" i="14"/>
  <c r="K6273" i="14"/>
  <c r="N6272" i="14"/>
  <c r="L6272" i="14"/>
  <c r="K6272" i="14"/>
  <c r="N6271" i="14"/>
  <c r="L6271" i="14"/>
  <c r="K6271" i="14"/>
  <c r="N6270" i="14"/>
  <c r="L6270" i="14"/>
  <c r="K6270" i="14"/>
  <c r="N6269" i="14"/>
  <c r="L6269" i="14"/>
  <c r="K6269" i="14"/>
  <c r="N6268" i="14"/>
  <c r="L6268" i="14"/>
  <c r="K6268" i="14"/>
  <c r="N6267" i="14"/>
  <c r="L6267" i="14"/>
  <c r="K6267" i="14"/>
  <c r="N6266" i="14"/>
  <c r="L6266" i="14"/>
  <c r="K6266" i="14"/>
  <c r="N6265" i="14"/>
  <c r="L6265" i="14"/>
  <c r="K6265" i="14"/>
  <c r="N6264" i="14"/>
  <c r="L6264" i="14"/>
  <c r="K6264" i="14"/>
  <c r="N6263" i="14"/>
  <c r="L6263" i="14"/>
  <c r="K6263" i="14"/>
  <c r="N6262" i="14"/>
  <c r="L6262" i="14"/>
  <c r="K6262" i="14"/>
  <c r="N6261" i="14"/>
  <c r="L6261" i="14"/>
  <c r="K6261" i="14"/>
  <c r="N6260" i="14"/>
  <c r="L6260" i="14"/>
  <c r="K6260" i="14"/>
  <c r="N6259" i="14"/>
  <c r="L6259" i="14"/>
  <c r="K6259" i="14"/>
  <c r="N6258" i="14"/>
  <c r="L6258" i="14"/>
  <c r="K6258" i="14"/>
  <c r="N6257" i="14"/>
  <c r="L6257" i="14"/>
  <c r="K6257" i="14"/>
  <c r="N6256" i="14"/>
  <c r="L6256" i="14"/>
  <c r="K6256" i="14"/>
  <c r="N6255" i="14"/>
  <c r="L6255" i="14"/>
  <c r="K6255" i="14"/>
  <c r="N6254" i="14"/>
  <c r="L6254" i="14"/>
  <c r="K6254" i="14"/>
  <c r="N6253" i="14"/>
  <c r="L6253" i="14"/>
  <c r="K6253" i="14"/>
  <c r="N6252" i="14"/>
  <c r="L6252" i="14"/>
  <c r="K6252" i="14"/>
  <c r="N6251" i="14"/>
  <c r="L6251" i="14"/>
  <c r="K6251" i="14"/>
  <c r="N6250" i="14"/>
  <c r="L6250" i="14"/>
  <c r="K6250" i="14"/>
  <c r="N6249" i="14"/>
  <c r="L6249" i="14"/>
  <c r="K6249" i="14"/>
  <c r="N6248" i="14"/>
  <c r="L6248" i="14"/>
  <c r="K6248" i="14"/>
  <c r="N6247" i="14"/>
  <c r="L6247" i="14"/>
  <c r="K6247" i="14"/>
  <c r="N6246" i="14"/>
  <c r="L6246" i="14"/>
  <c r="K6246" i="14"/>
  <c r="N6245" i="14"/>
  <c r="L6245" i="14"/>
  <c r="K6245" i="14"/>
  <c r="N6244" i="14"/>
  <c r="L6244" i="14"/>
  <c r="K6244" i="14"/>
  <c r="N6243" i="14"/>
  <c r="L6243" i="14"/>
  <c r="K6243" i="14"/>
  <c r="N6242" i="14"/>
  <c r="L6242" i="14"/>
  <c r="K6242" i="14"/>
  <c r="N6241" i="14"/>
  <c r="L6241" i="14"/>
  <c r="K6241" i="14"/>
  <c r="N6240" i="14"/>
  <c r="L6240" i="14"/>
  <c r="K6240" i="14"/>
  <c r="N6239" i="14"/>
  <c r="L6239" i="14"/>
  <c r="K6239" i="14"/>
  <c r="N6238" i="14"/>
  <c r="L6238" i="14"/>
  <c r="K6238" i="14"/>
  <c r="N6237" i="14"/>
  <c r="L6237" i="14"/>
  <c r="K6237" i="14"/>
  <c r="N6236" i="14"/>
  <c r="L6236" i="14"/>
  <c r="K6236" i="14"/>
  <c r="N6235" i="14"/>
  <c r="L6235" i="14"/>
  <c r="K6235" i="14"/>
  <c r="N6234" i="14"/>
  <c r="L6234" i="14"/>
  <c r="K6234" i="14"/>
  <c r="N6233" i="14"/>
  <c r="L6233" i="14"/>
  <c r="K6233" i="14"/>
  <c r="N6232" i="14"/>
  <c r="L6232" i="14"/>
  <c r="K6232" i="14"/>
  <c r="N6231" i="14"/>
  <c r="L6231" i="14"/>
  <c r="K6231" i="14"/>
  <c r="N6230" i="14"/>
  <c r="L6230" i="14"/>
  <c r="K6230" i="14"/>
  <c r="N6229" i="14"/>
  <c r="L6229" i="14"/>
  <c r="K6229" i="14"/>
  <c r="N6228" i="14"/>
  <c r="L6228" i="14"/>
  <c r="K6228" i="14"/>
  <c r="N6227" i="14"/>
  <c r="L6227" i="14"/>
  <c r="K6227" i="14"/>
  <c r="N6226" i="14"/>
  <c r="L6226" i="14"/>
  <c r="K6226" i="14"/>
  <c r="N6225" i="14"/>
  <c r="L6225" i="14"/>
  <c r="K6225" i="14"/>
  <c r="N6224" i="14"/>
  <c r="L6224" i="14"/>
  <c r="K6224" i="14"/>
  <c r="N6223" i="14"/>
  <c r="L6223" i="14"/>
  <c r="K6223" i="14"/>
  <c r="N6222" i="14"/>
  <c r="L6222" i="14"/>
  <c r="K6222" i="14"/>
  <c r="N6221" i="14"/>
  <c r="L6221" i="14"/>
  <c r="K6221" i="14"/>
  <c r="N6220" i="14"/>
  <c r="L6220" i="14"/>
  <c r="K6220" i="14"/>
  <c r="N6219" i="14"/>
  <c r="L6219" i="14"/>
  <c r="K6219" i="14"/>
  <c r="N6218" i="14"/>
  <c r="L6218" i="14"/>
  <c r="K6218" i="14"/>
  <c r="N6217" i="14"/>
  <c r="L6217" i="14"/>
  <c r="K6217" i="14"/>
  <c r="N6216" i="14"/>
  <c r="L6216" i="14"/>
  <c r="K6216" i="14"/>
  <c r="N6215" i="14"/>
  <c r="L6215" i="14"/>
  <c r="K6215" i="14"/>
  <c r="N6214" i="14"/>
  <c r="L6214" i="14"/>
  <c r="K6214" i="14"/>
  <c r="N6213" i="14"/>
  <c r="L6213" i="14"/>
  <c r="K6213" i="14"/>
  <c r="N6212" i="14"/>
  <c r="L6212" i="14"/>
  <c r="K6212" i="14"/>
  <c r="N6211" i="14"/>
  <c r="L6211" i="14"/>
  <c r="K6211" i="14"/>
  <c r="N6210" i="14"/>
  <c r="L6210" i="14"/>
  <c r="K6210" i="14"/>
  <c r="N6209" i="14"/>
  <c r="L6209" i="14"/>
  <c r="K6209" i="14"/>
  <c r="N6208" i="14"/>
  <c r="L6208" i="14"/>
  <c r="K6208" i="14"/>
  <c r="N6207" i="14"/>
  <c r="L6207" i="14"/>
  <c r="K6207" i="14"/>
  <c r="N6206" i="14"/>
  <c r="L6206" i="14"/>
  <c r="K6206" i="14"/>
  <c r="N6205" i="14"/>
  <c r="L6205" i="14"/>
  <c r="K6205" i="14"/>
  <c r="N6204" i="14"/>
  <c r="L6204" i="14"/>
  <c r="K6204" i="14"/>
  <c r="N6203" i="14"/>
  <c r="L6203" i="14"/>
  <c r="K6203" i="14"/>
  <c r="N6202" i="14"/>
  <c r="L6202" i="14"/>
  <c r="K6202" i="14"/>
  <c r="N6201" i="14"/>
  <c r="L6201" i="14"/>
  <c r="K6201" i="14"/>
  <c r="N6200" i="14"/>
  <c r="L6200" i="14"/>
  <c r="K6200" i="14"/>
  <c r="N6199" i="14"/>
  <c r="L6199" i="14"/>
  <c r="K6199" i="14"/>
  <c r="N6198" i="14"/>
  <c r="L6198" i="14"/>
  <c r="K6198" i="14"/>
  <c r="N6197" i="14"/>
  <c r="L6197" i="14"/>
  <c r="K6197" i="14"/>
  <c r="N6196" i="14"/>
  <c r="L6196" i="14"/>
  <c r="K6196" i="14"/>
  <c r="N6195" i="14"/>
  <c r="L6195" i="14"/>
  <c r="K6195" i="14"/>
  <c r="N6194" i="14"/>
  <c r="L6194" i="14"/>
  <c r="K6194" i="14"/>
  <c r="N6193" i="14"/>
  <c r="L6193" i="14"/>
  <c r="K6193" i="14"/>
  <c r="N6192" i="14"/>
  <c r="L6192" i="14"/>
  <c r="K6192" i="14"/>
  <c r="N6191" i="14"/>
  <c r="L6191" i="14"/>
  <c r="K6191" i="14"/>
  <c r="N6190" i="14"/>
  <c r="L6190" i="14"/>
  <c r="K6190" i="14"/>
  <c r="N6189" i="14"/>
  <c r="L6189" i="14"/>
  <c r="K6189" i="14"/>
  <c r="N6188" i="14"/>
  <c r="L6188" i="14"/>
  <c r="K6188" i="14"/>
  <c r="N6187" i="14"/>
  <c r="L6187" i="14"/>
  <c r="K6187" i="14"/>
  <c r="N6186" i="14"/>
  <c r="L6186" i="14"/>
  <c r="K6186" i="14"/>
  <c r="N6185" i="14"/>
  <c r="L6185" i="14"/>
  <c r="K6185" i="14"/>
  <c r="N6184" i="14"/>
  <c r="L6184" i="14"/>
  <c r="K6184" i="14"/>
  <c r="N6183" i="14"/>
  <c r="L6183" i="14"/>
  <c r="K6183" i="14"/>
  <c r="N6182" i="14"/>
  <c r="L6182" i="14"/>
  <c r="K6182" i="14"/>
  <c r="N6181" i="14"/>
  <c r="L6181" i="14"/>
  <c r="K6181" i="14"/>
  <c r="N6180" i="14"/>
  <c r="L6180" i="14"/>
  <c r="K6180" i="14"/>
  <c r="N6179" i="14"/>
  <c r="L6179" i="14"/>
  <c r="K6179" i="14"/>
  <c r="N6178" i="14"/>
  <c r="L6178" i="14"/>
  <c r="K6178" i="14"/>
  <c r="N6177" i="14"/>
  <c r="L6177" i="14"/>
  <c r="K6177" i="14"/>
  <c r="N6176" i="14"/>
  <c r="L6176" i="14"/>
  <c r="K6176" i="14"/>
  <c r="N6175" i="14"/>
  <c r="L6175" i="14"/>
  <c r="K6175" i="14"/>
  <c r="N6174" i="14"/>
  <c r="L6174" i="14"/>
  <c r="K6174" i="14"/>
  <c r="N6173" i="14"/>
  <c r="L6173" i="14"/>
  <c r="K6173" i="14"/>
  <c r="N6172" i="14"/>
  <c r="L6172" i="14"/>
  <c r="K6172" i="14"/>
  <c r="N6171" i="14"/>
  <c r="L6171" i="14"/>
  <c r="K6171" i="14"/>
  <c r="N6170" i="14"/>
  <c r="L6170" i="14"/>
  <c r="K6170" i="14"/>
  <c r="N6169" i="14"/>
  <c r="L6169" i="14"/>
  <c r="K6169" i="14"/>
  <c r="N6168" i="14"/>
  <c r="L6168" i="14"/>
  <c r="K6168" i="14"/>
  <c r="N6167" i="14"/>
  <c r="L6167" i="14"/>
  <c r="K6167" i="14"/>
  <c r="N6166" i="14"/>
  <c r="L6166" i="14"/>
  <c r="K6166" i="14"/>
  <c r="N6165" i="14"/>
  <c r="L6165" i="14"/>
  <c r="K6165" i="14"/>
  <c r="N6164" i="14"/>
  <c r="L6164" i="14"/>
  <c r="K6164" i="14"/>
  <c r="N6163" i="14"/>
  <c r="L6163" i="14"/>
  <c r="K6163" i="14"/>
  <c r="N6162" i="14"/>
  <c r="L6162" i="14"/>
  <c r="K6162" i="14"/>
  <c r="N6161" i="14"/>
  <c r="L6161" i="14"/>
  <c r="K6161" i="14"/>
  <c r="N6160" i="14"/>
  <c r="L6160" i="14"/>
  <c r="K6160" i="14"/>
  <c r="N6159" i="14"/>
  <c r="L6159" i="14"/>
  <c r="K6159" i="14"/>
  <c r="N6158" i="14"/>
  <c r="L6158" i="14"/>
  <c r="K6158" i="14"/>
  <c r="N6157" i="14"/>
  <c r="L6157" i="14"/>
  <c r="K6157" i="14"/>
  <c r="N6156" i="14"/>
  <c r="L6156" i="14"/>
  <c r="K6156" i="14"/>
  <c r="N6155" i="14"/>
  <c r="L6155" i="14"/>
  <c r="K6155" i="14"/>
  <c r="N6154" i="14"/>
  <c r="L6154" i="14"/>
  <c r="K6154" i="14"/>
  <c r="N6153" i="14"/>
  <c r="L6153" i="14"/>
  <c r="K6153" i="14"/>
  <c r="N6152" i="14"/>
  <c r="L6152" i="14"/>
  <c r="K6152" i="14"/>
  <c r="N6151" i="14"/>
  <c r="L6151" i="14"/>
  <c r="K6151" i="14"/>
  <c r="N6150" i="14"/>
  <c r="L6150" i="14"/>
  <c r="K6150" i="14"/>
  <c r="N6149" i="14"/>
  <c r="L6149" i="14"/>
  <c r="K6149" i="14"/>
  <c r="N6148" i="14"/>
  <c r="L6148" i="14"/>
  <c r="K6148" i="14"/>
  <c r="N6147" i="14"/>
  <c r="L6147" i="14"/>
  <c r="K6147" i="14"/>
  <c r="N6146" i="14"/>
  <c r="L6146" i="14"/>
  <c r="K6146" i="14"/>
  <c r="N6145" i="14"/>
  <c r="L6145" i="14"/>
  <c r="K6145" i="14"/>
  <c r="N6144" i="14"/>
  <c r="L6144" i="14"/>
  <c r="K6144" i="14"/>
  <c r="N6143" i="14"/>
  <c r="L6143" i="14"/>
  <c r="K6143" i="14"/>
  <c r="N6142" i="14"/>
  <c r="L6142" i="14"/>
  <c r="K6142" i="14"/>
  <c r="N6141" i="14"/>
  <c r="L6141" i="14"/>
  <c r="K6141" i="14"/>
  <c r="N6140" i="14"/>
  <c r="L6140" i="14"/>
  <c r="K6140" i="14"/>
  <c r="N6139" i="14"/>
  <c r="L6139" i="14"/>
  <c r="K6139" i="14"/>
  <c r="N6138" i="14"/>
  <c r="L6138" i="14"/>
  <c r="K6138" i="14"/>
  <c r="N6137" i="14"/>
  <c r="L6137" i="14"/>
  <c r="K6137" i="14"/>
  <c r="N6136" i="14"/>
  <c r="L6136" i="14"/>
  <c r="K6136" i="14"/>
  <c r="N6135" i="14"/>
  <c r="L6135" i="14"/>
  <c r="K6135" i="14"/>
  <c r="N6134" i="14"/>
  <c r="L6134" i="14"/>
  <c r="K6134" i="14"/>
  <c r="N6133" i="14"/>
  <c r="L6133" i="14"/>
  <c r="K6133" i="14"/>
  <c r="N6132" i="14"/>
  <c r="L6132" i="14"/>
  <c r="K6132" i="14"/>
  <c r="N6131" i="14"/>
  <c r="L6131" i="14"/>
  <c r="K6131" i="14"/>
  <c r="N6130" i="14"/>
  <c r="L6130" i="14"/>
  <c r="K6130" i="14"/>
  <c r="N6129" i="14"/>
  <c r="L6129" i="14"/>
  <c r="K6129" i="14"/>
  <c r="N6128" i="14"/>
  <c r="L6128" i="14"/>
  <c r="K6128" i="14"/>
  <c r="N6127" i="14"/>
  <c r="L6127" i="14"/>
  <c r="K6127" i="14"/>
  <c r="N6126" i="14"/>
  <c r="L6126" i="14"/>
  <c r="K6126" i="14"/>
  <c r="N6125" i="14"/>
  <c r="L6125" i="14"/>
  <c r="K6125" i="14"/>
  <c r="N6124" i="14"/>
  <c r="L6124" i="14"/>
  <c r="K6124" i="14"/>
  <c r="N6123" i="14"/>
  <c r="L6123" i="14"/>
  <c r="K6123" i="14"/>
  <c r="N6122" i="14"/>
  <c r="L6122" i="14"/>
  <c r="K6122" i="14"/>
  <c r="N6121" i="14"/>
  <c r="L6121" i="14"/>
  <c r="K6121" i="14"/>
  <c r="N6120" i="14"/>
  <c r="L6120" i="14"/>
  <c r="K6120" i="14"/>
  <c r="N6119" i="14"/>
  <c r="L6119" i="14"/>
  <c r="K6119" i="14"/>
  <c r="N6118" i="14"/>
  <c r="L6118" i="14"/>
  <c r="K6118" i="14"/>
  <c r="N6117" i="14"/>
  <c r="L6117" i="14"/>
  <c r="K6117" i="14"/>
  <c r="N6116" i="14"/>
  <c r="L6116" i="14"/>
  <c r="K6116" i="14"/>
  <c r="N6115" i="14"/>
  <c r="L6115" i="14"/>
  <c r="K6115" i="14"/>
  <c r="N6114" i="14"/>
  <c r="L6114" i="14"/>
  <c r="K6114" i="14"/>
  <c r="N6113" i="14"/>
  <c r="L6113" i="14"/>
  <c r="K6113" i="14"/>
  <c r="N6112" i="14"/>
  <c r="L6112" i="14"/>
  <c r="K6112" i="14"/>
  <c r="N6111" i="14"/>
  <c r="L6111" i="14"/>
  <c r="K6111" i="14"/>
  <c r="N6110" i="14"/>
  <c r="L6110" i="14"/>
  <c r="K6110" i="14"/>
  <c r="N6109" i="14"/>
  <c r="L6109" i="14"/>
  <c r="K6109" i="14"/>
  <c r="N6108" i="14"/>
  <c r="L6108" i="14"/>
  <c r="K6108" i="14"/>
  <c r="N6107" i="14"/>
  <c r="L6107" i="14"/>
  <c r="K6107" i="14"/>
  <c r="N6106" i="14"/>
  <c r="L6106" i="14"/>
  <c r="K6106" i="14"/>
  <c r="N6105" i="14"/>
  <c r="L6105" i="14"/>
  <c r="K6105" i="14"/>
  <c r="N6104" i="14"/>
  <c r="L6104" i="14"/>
  <c r="K6104" i="14"/>
  <c r="N6103" i="14"/>
  <c r="L6103" i="14"/>
  <c r="K6103" i="14"/>
  <c r="N6102" i="14"/>
  <c r="L6102" i="14"/>
  <c r="K6102" i="14"/>
  <c r="N6101" i="14"/>
  <c r="L6101" i="14"/>
  <c r="K6101" i="14"/>
  <c r="N6100" i="14"/>
  <c r="L6100" i="14"/>
  <c r="K6100" i="14"/>
  <c r="N6099" i="14"/>
  <c r="L6099" i="14"/>
  <c r="K6099" i="14"/>
  <c r="N6098" i="14"/>
  <c r="L6098" i="14"/>
  <c r="K6098" i="14"/>
  <c r="N6097" i="14"/>
  <c r="L6097" i="14"/>
  <c r="K6097" i="14"/>
  <c r="N6096" i="14"/>
  <c r="L6096" i="14"/>
  <c r="K6096" i="14"/>
  <c r="N6095" i="14"/>
  <c r="L6095" i="14"/>
  <c r="K6095" i="14"/>
  <c r="N6094" i="14"/>
  <c r="L6094" i="14"/>
  <c r="K6094" i="14"/>
  <c r="N6093" i="14"/>
  <c r="L6093" i="14"/>
  <c r="K6093" i="14"/>
  <c r="N6092" i="14"/>
  <c r="L6092" i="14"/>
  <c r="K6092" i="14"/>
  <c r="N6091" i="14"/>
  <c r="L6091" i="14"/>
  <c r="K6091" i="14"/>
  <c r="N6090" i="14"/>
  <c r="L6090" i="14"/>
  <c r="K6090" i="14"/>
  <c r="N6089" i="14"/>
  <c r="L6089" i="14"/>
  <c r="K6089" i="14"/>
  <c r="N6088" i="14"/>
  <c r="L6088" i="14"/>
  <c r="K6088" i="14"/>
  <c r="N6087" i="14"/>
  <c r="L6087" i="14"/>
  <c r="K6087" i="14"/>
  <c r="N6086" i="14"/>
  <c r="L6086" i="14"/>
  <c r="K6086" i="14"/>
  <c r="N6085" i="14"/>
  <c r="L6085" i="14"/>
  <c r="K6085" i="14"/>
  <c r="N6084" i="14"/>
  <c r="L6084" i="14"/>
  <c r="K6084" i="14"/>
  <c r="N6083" i="14"/>
  <c r="L6083" i="14"/>
  <c r="K6083" i="14"/>
  <c r="N6082" i="14"/>
  <c r="L6082" i="14"/>
  <c r="K6082" i="14"/>
  <c r="N6081" i="14"/>
  <c r="L6081" i="14"/>
  <c r="K6081" i="14"/>
  <c r="N6080" i="14"/>
  <c r="L6080" i="14"/>
  <c r="K6080" i="14"/>
  <c r="N6079" i="14"/>
  <c r="L6079" i="14"/>
  <c r="K6079" i="14"/>
  <c r="N6078" i="14"/>
  <c r="L6078" i="14"/>
  <c r="K6078" i="14"/>
  <c r="N6077" i="14"/>
  <c r="L6077" i="14"/>
  <c r="K6077" i="14"/>
  <c r="N6076" i="14"/>
  <c r="L6076" i="14"/>
  <c r="K6076" i="14"/>
  <c r="N6075" i="14"/>
  <c r="L6075" i="14"/>
  <c r="K6075" i="14"/>
  <c r="N6074" i="14"/>
  <c r="L6074" i="14"/>
  <c r="K6074" i="14"/>
  <c r="N6073" i="14"/>
  <c r="L6073" i="14"/>
  <c r="K6073" i="14"/>
  <c r="N6072" i="14"/>
  <c r="L6072" i="14"/>
  <c r="K6072" i="14"/>
  <c r="N6071" i="14"/>
  <c r="L6071" i="14"/>
  <c r="K6071" i="14"/>
  <c r="N6070" i="14"/>
  <c r="L6070" i="14"/>
  <c r="K6070" i="14"/>
  <c r="N6069" i="14"/>
  <c r="L6069" i="14"/>
  <c r="K6069" i="14"/>
  <c r="N6068" i="14"/>
  <c r="L6068" i="14"/>
  <c r="K6068" i="14"/>
  <c r="N6067" i="14"/>
  <c r="L6067" i="14"/>
  <c r="K6067" i="14"/>
  <c r="N6066" i="14"/>
  <c r="L6066" i="14"/>
  <c r="K6066" i="14"/>
  <c r="N6065" i="14"/>
  <c r="L6065" i="14"/>
  <c r="K6065" i="14"/>
  <c r="N6064" i="14"/>
  <c r="L6064" i="14"/>
  <c r="K6064" i="14"/>
  <c r="N6063" i="14"/>
  <c r="L6063" i="14"/>
  <c r="K6063" i="14"/>
  <c r="N6062" i="14"/>
  <c r="L6062" i="14"/>
  <c r="K6062" i="14"/>
  <c r="N6061" i="14"/>
  <c r="L6061" i="14"/>
  <c r="K6061" i="14"/>
  <c r="N6060" i="14"/>
  <c r="L6060" i="14"/>
  <c r="K6060" i="14"/>
  <c r="N6059" i="14"/>
  <c r="L6059" i="14"/>
  <c r="K6059" i="14"/>
  <c r="N6058" i="14"/>
  <c r="L6058" i="14"/>
  <c r="K6058" i="14"/>
  <c r="N6057" i="14"/>
  <c r="L6057" i="14"/>
  <c r="K6057" i="14"/>
  <c r="N6056" i="14"/>
  <c r="L6056" i="14"/>
  <c r="K6056" i="14"/>
  <c r="N6055" i="14"/>
  <c r="L6055" i="14"/>
  <c r="K6055" i="14"/>
  <c r="N6054" i="14"/>
  <c r="L6054" i="14"/>
  <c r="K6054" i="14"/>
  <c r="N6053" i="14"/>
  <c r="L6053" i="14"/>
  <c r="K6053" i="14"/>
  <c r="N6052" i="14"/>
  <c r="L6052" i="14"/>
  <c r="K6052" i="14"/>
  <c r="N6051" i="14"/>
  <c r="L6051" i="14"/>
  <c r="K6051" i="14"/>
  <c r="N6050" i="14"/>
  <c r="L6050" i="14"/>
  <c r="K6050" i="14"/>
  <c r="N6049" i="14"/>
  <c r="L6049" i="14"/>
  <c r="K6049" i="14"/>
  <c r="N6048" i="14"/>
  <c r="L6048" i="14"/>
  <c r="K6048" i="14"/>
  <c r="N6047" i="14"/>
  <c r="L6047" i="14"/>
  <c r="K6047" i="14"/>
  <c r="N6046" i="14"/>
  <c r="L6046" i="14"/>
  <c r="K6046" i="14"/>
  <c r="N6045" i="14"/>
  <c r="L6045" i="14"/>
  <c r="K6045" i="14"/>
  <c r="N6044" i="14"/>
  <c r="L6044" i="14"/>
  <c r="K6044" i="14"/>
  <c r="N6043" i="14"/>
  <c r="L6043" i="14"/>
  <c r="K6043" i="14"/>
  <c r="N6042" i="14"/>
  <c r="L6042" i="14"/>
  <c r="K6042" i="14"/>
  <c r="N6041" i="14"/>
  <c r="L6041" i="14"/>
  <c r="K6041" i="14"/>
  <c r="N6040" i="14"/>
  <c r="L6040" i="14"/>
  <c r="K6040" i="14"/>
  <c r="N6039" i="14"/>
  <c r="L6039" i="14"/>
  <c r="K6039" i="14"/>
  <c r="N6038" i="14"/>
  <c r="L6038" i="14"/>
  <c r="K6038" i="14"/>
  <c r="N6037" i="14"/>
  <c r="L6037" i="14"/>
  <c r="K6037" i="14"/>
  <c r="N6036" i="14"/>
  <c r="L6036" i="14"/>
  <c r="K6036" i="14"/>
  <c r="N6035" i="14"/>
  <c r="L6035" i="14"/>
  <c r="K6035" i="14"/>
  <c r="N6034" i="14"/>
  <c r="L6034" i="14"/>
  <c r="K6034" i="14"/>
  <c r="N6033" i="14"/>
  <c r="L6033" i="14"/>
  <c r="K6033" i="14"/>
  <c r="N6032" i="14"/>
  <c r="L6032" i="14"/>
  <c r="K6032" i="14"/>
  <c r="N6031" i="14"/>
  <c r="L6031" i="14"/>
  <c r="K6031" i="14"/>
  <c r="N6030" i="14"/>
  <c r="L6030" i="14"/>
  <c r="K6030" i="14"/>
  <c r="N6029" i="14"/>
  <c r="L6029" i="14"/>
  <c r="K6029" i="14"/>
  <c r="N6028" i="14"/>
  <c r="L6028" i="14"/>
  <c r="K6028" i="14"/>
  <c r="N6027" i="14"/>
  <c r="L6027" i="14"/>
  <c r="K6027" i="14"/>
  <c r="N6026" i="14"/>
  <c r="L6026" i="14"/>
  <c r="K6026" i="14"/>
  <c r="N6025" i="14"/>
  <c r="L6025" i="14"/>
  <c r="K6025" i="14"/>
  <c r="N6024" i="14"/>
  <c r="L6024" i="14"/>
  <c r="K6024" i="14"/>
  <c r="N6023" i="14"/>
  <c r="L6023" i="14"/>
  <c r="K6023" i="14"/>
  <c r="N6022" i="14"/>
  <c r="L6022" i="14"/>
  <c r="K6022" i="14"/>
  <c r="N6021" i="14"/>
  <c r="L6021" i="14"/>
  <c r="K6021" i="14"/>
  <c r="N6020" i="14"/>
  <c r="L6020" i="14"/>
  <c r="K6020" i="14"/>
  <c r="N6019" i="14"/>
  <c r="L6019" i="14"/>
  <c r="K6019" i="14"/>
  <c r="N6018" i="14"/>
  <c r="L6018" i="14"/>
  <c r="K6018" i="14"/>
  <c r="N6017" i="14"/>
  <c r="L6017" i="14"/>
  <c r="K6017" i="14"/>
  <c r="N6016" i="14"/>
  <c r="L6016" i="14"/>
  <c r="K6016" i="14"/>
  <c r="N6015" i="14"/>
  <c r="L6015" i="14"/>
  <c r="K6015" i="14"/>
  <c r="N6014" i="14"/>
  <c r="L6014" i="14"/>
  <c r="K6014" i="14"/>
  <c r="N6013" i="14"/>
  <c r="L6013" i="14"/>
  <c r="K6013" i="14"/>
  <c r="N6012" i="14"/>
  <c r="L6012" i="14"/>
  <c r="K6012" i="14"/>
  <c r="N6011" i="14"/>
  <c r="L6011" i="14"/>
  <c r="K6011" i="14"/>
  <c r="N6010" i="14"/>
  <c r="L6010" i="14"/>
  <c r="K6010" i="14"/>
  <c r="N6009" i="14"/>
  <c r="L6009" i="14"/>
  <c r="K6009" i="14"/>
  <c r="N6008" i="14"/>
  <c r="L6008" i="14"/>
  <c r="K6008" i="14"/>
  <c r="N6007" i="14"/>
  <c r="L6007" i="14"/>
  <c r="K6007" i="14"/>
  <c r="N6006" i="14"/>
  <c r="L6006" i="14"/>
  <c r="K6006" i="14"/>
  <c r="N6005" i="14"/>
  <c r="L6005" i="14"/>
  <c r="K6005" i="14"/>
  <c r="N6004" i="14"/>
  <c r="L6004" i="14"/>
  <c r="K6004" i="14"/>
  <c r="N6003" i="14"/>
  <c r="L6003" i="14"/>
  <c r="K6003" i="14"/>
  <c r="N6002" i="14"/>
  <c r="L6002" i="14"/>
  <c r="K6002" i="14"/>
  <c r="N6001" i="14"/>
  <c r="L6001" i="14"/>
  <c r="K6001" i="14"/>
  <c r="N6000" i="14"/>
  <c r="L6000" i="14"/>
  <c r="K6000" i="14"/>
  <c r="N5999" i="14"/>
  <c r="L5999" i="14"/>
  <c r="K5999" i="14"/>
  <c r="N5998" i="14"/>
  <c r="L5998" i="14"/>
  <c r="K5998" i="14"/>
  <c r="N5997" i="14"/>
  <c r="L5997" i="14"/>
  <c r="K5997" i="14"/>
  <c r="N5996" i="14"/>
  <c r="L5996" i="14"/>
  <c r="K5996" i="14"/>
  <c r="N5995" i="14"/>
  <c r="L5995" i="14"/>
  <c r="K5995" i="14"/>
  <c r="N5994" i="14"/>
  <c r="L5994" i="14"/>
  <c r="K5994" i="14"/>
  <c r="N5993" i="14"/>
  <c r="L5993" i="14"/>
  <c r="K5993" i="14"/>
  <c r="N5992" i="14"/>
  <c r="L5992" i="14"/>
  <c r="K5992" i="14"/>
  <c r="N5991" i="14"/>
  <c r="L5991" i="14"/>
  <c r="K5991" i="14"/>
  <c r="N5990" i="14"/>
  <c r="L5990" i="14"/>
  <c r="K5990" i="14"/>
  <c r="N5989" i="14"/>
  <c r="L5989" i="14"/>
  <c r="K5989" i="14"/>
  <c r="N5988" i="14"/>
  <c r="L5988" i="14"/>
  <c r="K5988" i="14"/>
  <c r="N5987" i="14"/>
  <c r="L5987" i="14"/>
  <c r="K5987" i="14"/>
  <c r="N5986" i="14"/>
  <c r="L5986" i="14"/>
  <c r="K5986" i="14"/>
  <c r="N5985" i="14"/>
  <c r="L5985" i="14"/>
  <c r="K5985" i="14"/>
  <c r="N5984" i="14"/>
  <c r="L5984" i="14"/>
  <c r="K5984" i="14"/>
  <c r="N5983" i="14"/>
  <c r="L5983" i="14"/>
  <c r="K5983" i="14"/>
  <c r="N5982" i="14"/>
  <c r="L5982" i="14"/>
  <c r="K5982" i="14"/>
  <c r="N5981" i="14"/>
  <c r="L5981" i="14"/>
  <c r="K5981" i="14"/>
  <c r="N5980" i="14"/>
  <c r="L5980" i="14"/>
  <c r="K5980" i="14"/>
  <c r="N5979" i="14"/>
  <c r="L5979" i="14"/>
  <c r="K5979" i="14"/>
  <c r="N5978" i="14"/>
  <c r="L5978" i="14"/>
  <c r="K5978" i="14"/>
  <c r="N5977" i="14"/>
  <c r="L5977" i="14"/>
  <c r="K5977" i="14"/>
  <c r="N5976" i="14"/>
  <c r="L5976" i="14"/>
  <c r="K5976" i="14"/>
  <c r="N5975" i="14"/>
  <c r="L5975" i="14"/>
  <c r="K5975" i="14"/>
  <c r="N5974" i="14"/>
  <c r="L5974" i="14"/>
  <c r="K5974" i="14"/>
  <c r="N5973" i="14"/>
  <c r="L5973" i="14"/>
  <c r="K5973" i="14"/>
  <c r="N5972" i="14"/>
  <c r="L5972" i="14"/>
  <c r="K5972" i="14"/>
  <c r="N5971" i="14"/>
  <c r="L5971" i="14"/>
  <c r="K5971" i="14"/>
  <c r="N5970" i="14"/>
  <c r="L5970" i="14"/>
  <c r="K5970" i="14"/>
  <c r="N5969" i="14"/>
  <c r="L5969" i="14"/>
  <c r="K5969" i="14"/>
  <c r="N5968" i="14"/>
  <c r="L5968" i="14"/>
  <c r="K5968" i="14"/>
  <c r="N5967" i="14"/>
  <c r="L5967" i="14"/>
  <c r="K5967" i="14"/>
  <c r="N5966" i="14"/>
  <c r="L5966" i="14"/>
  <c r="K5966" i="14"/>
  <c r="N5965" i="14"/>
  <c r="L5965" i="14"/>
  <c r="K5965" i="14"/>
  <c r="N5964" i="14"/>
  <c r="L5964" i="14"/>
  <c r="K5964" i="14"/>
  <c r="N5963" i="14"/>
  <c r="L5963" i="14"/>
  <c r="K5963" i="14"/>
  <c r="N5962" i="14"/>
  <c r="L5962" i="14"/>
  <c r="K5962" i="14"/>
  <c r="N5961" i="14"/>
  <c r="L5961" i="14"/>
  <c r="K5961" i="14"/>
  <c r="N5960" i="14"/>
  <c r="L5960" i="14"/>
  <c r="K5960" i="14"/>
  <c r="N5959" i="14"/>
  <c r="L5959" i="14"/>
  <c r="K5959" i="14"/>
  <c r="N5958" i="14"/>
  <c r="L5958" i="14"/>
  <c r="K5958" i="14"/>
  <c r="N5957" i="14"/>
  <c r="L5957" i="14"/>
  <c r="K5957" i="14"/>
  <c r="N5956" i="14"/>
  <c r="L5956" i="14"/>
  <c r="K5956" i="14"/>
  <c r="N5955" i="14"/>
  <c r="L5955" i="14"/>
  <c r="K5955" i="14"/>
  <c r="N5954" i="14"/>
  <c r="L5954" i="14"/>
  <c r="K5954" i="14"/>
  <c r="N5953" i="14"/>
  <c r="L5953" i="14"/>
  <c r="K5953" i="14"/>
  <c r="N5952" i="14"/>
  <c r="L5952" i="14"/>
  <c r="K5952" i="14"/>
  <c r="N5951" i="14"/>
  <c r="L5951" i="14"/>
  <c r="K5951" i="14"/>
  <c r="N5950" i="14"/>
  <c r="L5950" i="14"/>
  <c r="K5950" i="14"/>
  <c r="N5949" i="14"/>
  <c r="L5949" i="14"/>
  <c r="K5949" i="14"/>
  <c r="N5948" i="14"/>
  <c r="L5948" i="14"/>
  <c r="K5948" i="14"/>
  <c r="N5947" i="14"/>
  <c r="L5947" i="14"/>
  <c r="K5947" i="14"/>
  <c r="N5946" i="14"/>
  <c r="L5946" i="14"/>
  <c r="K5946" i="14"/>
  <c r="N5945" i="14"/>
  <c r="L5945" i="14"/>
  <c r="K5945" i="14"/>
  <c r="N5944" i="14"/>
  <c r="L5944" i="14"/>
  <c r="K5944" i="14"/>
  <c r="N5943" i="14"/>
  <c r="L5943" i="14"/>
  <c r="K5943" i="14"/>
  <c r="N5942" i="14"/>
  <c r="L5942" i="14"/>
  <c r="K5942" i="14"/>
  <c r="N5941" i="14"/>
  <c r="L5941" i="14"/>
  <c r="K5941" i="14"/>
  <c r="N5940" i="14"/>
  <c r="L5940" i="14"/>
  <c r="K5940" i="14"/>
  <c r="N5939" i="14"/>
  <c r="L5939" i="14"/>
  <c r="K5939" i="14"/>
  <c r="N5938" i="14"/>
  <c r="L5938" i="14"/>
  <c r="K5938" i="14"/>
  <c r="N5937" i="14"/>
  <c r="L5937" i="14"/>
  <c r="K5937" i="14"/>
  <c r="N5936" i="14"/>
  <c r="L5936" i="14"/>
  <c r="K5936" i="14"/>
  <c r="N5935" i="14"/>
  <c r="L5935" i="14"/>
  <c r="K5935" i="14"/>
  <c r="N5934" i="14"/>
  <c r="L5934" i="14"/>
  <c r="K5934" i="14"/>
  <c r="N5933" i="14"/>
  <c r="L5933" i="14"/>
  <c r="K5933" i="14"/>
  <c r="N5932" i="14"/>
  <c r="L5932" i="14"/>
  <c r="K5932" i="14"/>
  <c r="N5931" i="14"/>
  <c r="L5931" i="14"/>
  <c r="K5931" i="14"/>
  <c r="N5930" i="14"/>
  <c r="L5930" i="14"/>
  <c r="K5930" i="14"/>
  <c r="N5929" i="14"/>
  <c r="L5929" i="14"/>
  <c r="K5929" i="14"/>
  <c r="N5928" i="14"/>
  <c r="L5928" i="14"/>
  <c r="K5928" i="14"/>
  <c r="N5927" i="14"/>
  <c r="L5927" i="14"/>
  <c r="K5927" i="14"/>
  <c r="N5926" i="14"/>
  <c r="L5926" i="14"/>
  <c r="K5926" i="14"/>
  <c r="N5925" i="14"/>
  <c r="L5925" i="14"/>
  <c r="K5925" i="14"/>
  <c r="N5924" i="14"/>
  <c r="L5924" i="14"/>
  <c r="K5924" i="14"/>
  <c r="N5923" i="14"/>
  <c r="L5923" i="14"/>
  <c r="K5923" i="14"/>
  <c r="N5922" i="14"/>
  <c r="L5922" i="14"/>
  <c r="K5922" i="14"/>
  <c r="N5921" i="14"/>
  <c r="L5921" i="14"/>
  <c r="K5921" i="14"/>
  <c r="N5920" i="14"/>
  <c r="L5920" i="14"/>
  <c r="K5920" i="14"/>
  <c r="N5919" i="14"/>
  <c r="L5919" i="14"/>
  <c r="K5919" i="14"/>
  <c r="N5918" i="14"/>
  <c r="L5918" i="14"/>
  <c r="K5918" i="14"/>
  <c r="N5917" i="14"/>
  <c r="L5917" i="14"/>
  <c r="K5917" i="14"/>
  <c r="N5916" i="14"/>
  <c r="L5916" i="14"/>
  <c r="K5916" i="14"/>
  <c r="N5915" i="14"/>
  <c r="L5915" i="14"/>
  <c r="K5915" i="14"/>
  <c r="N5914" i="14"/>
  <c r="L5914" i="14"/>
  <c r="K5914" i="14"/>
  <c r="N5913" i="14"/>
  <c r="L5913" i="14"/>
  <c r="K5913" i="14"/>
  <c r="N5912" i="14"/>
  <c r="L5912" i="14"/>
  <c r="K5912" i="14"/>
  <c r="N5911" i="14"/>
  <c r="L5911" i="14"/>
  <c r="K5911" i="14"/>
  <c r="N5910" i="14"/>
  <c r="L5910" i="14"/>
  <c r="K5910" i="14"/>
  <c r="N5909" i="14"/>
  <c r="L5909" i="14"/>
  <c r="K5909" i="14"/>
  <c r="N5908" i="14"/>
  <c r="L5908" i="14"/>
  <c r="K5908" i="14"/>
  <c r="N5907" i="14"/>
  <c r="L5907" i="14"/>
  <c r="K5907" i="14"/>
  <c r="N5906" i="14"/>
  <c r="L5906" i="14"/>
  <c r="K5906" i="14"/>
  <c r="N5905" i="14"/>
  <c r="L5905" i="14"/>
  <c r="K5905" i="14"/>
  <c r="N5904" i="14"/>
  <c r="L5904" i="14"/>
  <c r="K5904" i="14"/>
  <c r="N5903" i="14"/>
  <c r="L5903" i="14"/>
  <c r="K5903" i="14"/>
  <c r="N5902" i="14"/>
  <c r="L5902" i="14"/>
  <c r="K5902" i="14"/>
  <c r="N5901" i="14"/>
  <c r="L5901" i="14"/>
  <c r="K5901" i="14"/>
  <c r="N5900" i="14"/>
  <c r="L5900" i="14"/>
  <c r="K5900" i="14"/>
  <c r="N5899" i="14"/>
  <c r="L5899" i="14"/>
  <c r="K5899" i="14"/>
  <c r="N5898" i="14"/>
  <c r="L5898" i="14"/>
  <c r="K5898" i="14"/>
  <c r="N5897" i="14"/>
  <c r="L5897" i="14"/>
  <c r="K5897" i="14"/>
  <c r="N5896" i="14"/>
  <c r="L5896" i="14"/>
  <c r="K5896" i="14"/>
  <c r="N5895" i="14"/>
  <c r="L5895" i="14"/>
  <c r="K5895" i="14"/>
  <c r="N5894" i="14"/>
  <c r="L5894" i="14"/>
  <c r="K5894" i="14"/>
  <c r="N5893" i="14"/>
  <c r="L5893" i="14"/>
  <c r="K5893" i="14"/>
  <c r="N5892" i="14"/>
  <c r="L5892" i="14"/>
  <c r="K5892" i="14"/>
  <c r="N5891" i="14"/>
  <c r="L5891" i="14"/>
  <c r="K5891" i="14"/>
  <c r="N5890" i="14"/>
  <c r="L5890" i="14"/>
  <c r="K5890" i="14"/>
  <c r="N5889" i="14"/>
  <c r="L5889" i="14"/>
  <c r="K5889" i="14"/>
  <c r="N5888" i="14"/>
  <c r="L5888" i="14"/>
  <c r="K5888" i="14"/>
  <c r="N5887" i="14"/>
  <c r="L5887" i="14"/>
  <c r="K5887" i="14"/>
  <c r="N5886" i="14"/>
  <c r="L5886" i="14"/>
  <c r="K5886" i="14"/>
  <c r="N5885" i="14"/>
  <c r="L5885" i="14"/>
  <c r="K5885" i="14"/>
  <c r="N5884" i="14"/>
  <c r="L5884" i="14"/>
  <c r="K5884" i="14"/>
  <c r="N5883" i="14"/>
  <c r="L5883" i="14"/>
  <c r="K5883" i="14"/>
  <c r="N5882" i="14"/>
  <c r="L5882" i="14"/>
  <c r="K5882" i="14"/>
  <c r="N5881" i="14"/>
  <c r="L5881" i="14"/>
  <c r="K5881" i="14"/>
  <c r="N5880" i="14"/>
  <c r="L5880" i="14"/>
  <c r="K5880" i="14"/>
  <c r="N5879" i="14"/>
  <c r="L5879" i="14"/>
  <c r="K5879" i="14"/>
  <c r="N5878" i="14"/>
  <c r="L5878" i="14"/>
  <c r="K5878" i="14"/>
  <c r="N5877" i="14"/>
  <c r="L5877" i="14"/>
  <c r="K5877" i="14"/>
  <c r="N5876" i="14"/>
  <c r="L5876" i="14"/>
  <c r="K5876" i="14"/>
  <c r="N5875" i="14"/>
  <c r="L5875" i="14"/>
  <c r="K5875" i="14"/>
  <c r="N5874" i="14"/>
  <c r="L5874" i="14"/>
  <c r="K5874" i="14"/>
  <c r="N5873" i="14"/>
  <c r="L5873" i="14"/>
  <c r="K5873" i="14"/>
  <c r="N5872" i="14"/>
  <c r="L5872" i="14"/>
  <c r="K5872" i="14"/>
  <c r="N5871" i="14"/>
  <c r="L5871" i="14"/>
  <c r="K5871" i="14"/>
  <c r="N5870" i="14"/>
  <c r="L5870" i="14"/>
  <c r="K5870" i="14"/>
  <c r="N5869" i="14"/>
  <c r="L5869" i="14"/>
  <c r="K5869" i="14"/>
  <c r="N5868" i="14"/>
  <c r="L5868" i="14"/>
  <c r="K5868" i="14"/>
  <c r="N5867" i="14"/>
  <c r="L5867" i="14"/>
  <c r="K5867" i="14"/>
  <c r="N5866" i="14"/>
  <c r="L5866" i="14"/>
  <c r="K5866" i="14"/>
  <c r="N5865" i="14"/>
  <c r="L5865" i="14"/>
  <c r="K5865" i="14"/>
  <c r="N5864" i="14"/>
  <c r="L5864" i="14"/>
  <c r="K5864" i="14"/>
  <c r="N5863" i="14"/>
  <c r="L5863" i="14"/>
  <c r="K5863" i="14"/>
  <c r="N5862" i="14"/>
  <c r="L5862" i="14"/>
  <c r="K5862" i="14"/>
  <c r="N5861" i="14"/>
  <c r="L5861" i="14"/>
  <c r="K5861" i="14"/>
  <c r="N5860" i="14"/>
  <c r="L5860" i="14"/>
  <c r="K5860" i="14"/>
  <c r="N5859" i="14"/>
  <c r="L5859" i="14"/>
  <c r="K5859" i="14"/>
  <c r="N5858" i="14"/>
  <c r="L5858" i="14"/>
  <c r="K5858" i="14"/>
  <c r="N5857" i="14"/>
  <c r="L5857" i="14"/>
  <c r="K5857" i="14"/>
  <c r="N5856" i="14"/>
  <c r="L5856" i="14"/>
  <c r="K5856" i="14"/>
  <c r="N5855" i="14"/>
  <c r="L5855" i="14"/>
  <c r="K5855" i="14"/>
  <c r="N5854" i="14"/>
  <c r="L5854" i="14"/>
  <c r="K5854" i="14"/>
  <c r="N5853" i="14"/>
  <c r="L5853" i="14"/>
  <c r="K5853" i="14"/>
  <c r="N5852" i="14"/>
  <c r="L5852" i="14"/>
  <c r="K5852" i="14"/>
  <c r="N5851" i="14"/>
  <c r="L5851" i="14"/>
  <c r="K5851" i="14"/>
  <c r="N5850" i="14"/>
  <c r="L5850" i="14"/>
  <c r="K5850" i="14"/>
  <c r="N5849" i="14"/>
  <c r="L5849" i="14"/>
  <c r="K5849" i="14"/>
  <c r="N5848" i="14"/>
  <c r="L5848" i="14"/>
  <c r="K5848" i="14"/>
  <c r="N5847" i="14"/>
  <c r="L5847" i="14"/>
  <c r="K5847" i="14"/>
  <c r="N5846" i="14"/>
  <c r="L5846" i="14"/>
  <c r="K5846" i="14"/>
  <c r="N5845" i="14"/>
  <c r="L5845" i="14"/>
  <c r="K5845" i="14"/>
  <c r="N5844" i="14"/>
  <c r="L5844" i="14"/>
  <c r="K5844" i="14"/>
  <c r="N5843" i="14"/>
  <c r="L5843" i="14"/>
  <c r="K5843" i="14"/>
  <c r="N5842" i="14"/>
  <c r="L5842" i="14"/>
  <c r="K5842" i="14"/>
  <c r="N5841" i="14"/>
  <c r="L5841" i="14"/>
  <c r="K5841" i="14"/>
  <c r="N5840" i="14"/>
  <c r="L5840" i="14"/>
  <c r="K5840" i="14"/>
  <c r="N5839" i="14"/>
  <c r="L5839" i="14"/>
  <c r="K5839" i="14"/>
  <c r="N5838" i="14"/>
  <c r="L5838" i="14"/>
  <c r="K5838" i="14"/>
  <c r="N5837" i="14"/>
  <c r="L5837" i="14"/>
  <c r="K5837" i="14"/>
  <c r="N5836" i="14"/>
  <c r="L5836" i="14"/>
  <c r="K5836" i="14"/>
  <c r="N5835" i="14"/>
  <c r="L5835" i="14"/>
  <c r="K5835" i="14"/>
  <c r="N5834" i="14"/>
  <c r="L5834" i="14"/>
  <c r="K5834" i="14"/>
  <c r="N5833" i="14"/>
  <c r="L5833" i="14"/>
  <c r="K5833" i="14"/>
  <c r="N5832" i="14"/>
  <c r="L5832" i="14"/>
  <c r="K5832" i="14"/>
  <c r="N5831" i="14"/>
  <c r="L5831" i="14"/>
  <c r="K5831" i="14"/>
  <c r="N5830" i="14"/>
  <c r="L5830" i="14"/>
  <c r="K5830" i="14"/>
  <c r="N5829" i="14"/>
  <c r="L5829" i="14"/>
  <c r="K5829" i="14"/>
  <c r="N5828" i="14"/>
  <c r="L5828" i="14"/>
  <c r="K5828" i="14"/>
  <c r="N5827" i="14"/>
  <c r="L5827" i="14"/>
  <c r="K5827" i="14"/>
  <c r="N5826" i="14"/>
  <c r="L5826" i="14"/>
  <c r="K5826" i="14"/>
  <c r="N5825" i="14"/>
  <c r="L5825" i="14"/>
  <c r="K5825" i="14"/>
  <c r="N5824" i="14"/>
  <c r="L5824" i="14"/>
  <c r="K5824" i="14"/>
  <c r="N5823" i="14"/>
  <c r="L5823" i="14"/>
  <c r="K5823" i="14"/>
  <c r="N5822" i="14"/>
  <c r="L5822" i="14"/>
  <c r="K5822" i="14"/>
  <c r="N5821" i="14"/>
  <c r="L5821" i="14"/>
  <c r="K5821" i="14"/>
  <c r="N5820" i="14"/>
  <c r="L5820" i="14"/>
  <c r="K5820" i="14"/>
  <c r="N5819" i="14"/>
  <c r="L5819" i="14"/>
  <c r="K5819" i="14"/>
  <c r="N5818" i="14"/>
  <c r="L5818" i="14"/>
  <c r="K5818" i="14"/>
  <c r="N5817" i="14"/>
  <c r="L5817" i="14"/>
  <c r="K5817" i="14"/>
  <c r="N5816" i="14"/>
  <c r="L5816" i="14"/>
  <c r="K5816" i="14"/>
  <c r="N5815" i="14"/>
  <c r="L5815" i="14"/>
  <c r="K5815" i="14"/>
  <c r="N5814" i="14"/>
  <c r="L5814" i="14"/>
  <c r="K5814" i="14"/>
  <c r="N5813" i="14"/>
  <c r="L5813" i="14"/>
  <c r="K5813" i="14"/>
  <c r="N5812" i="14"/>
  <c r="L5812" i="14"/>
  <c r="K5812" i="14"/>
  <c r="N5811" i="14"/>
  <c r="L5811" i="14"/>
  <c r="K5811" i="14"/>
  <c r="N5810" i="14"/>
  <c r="L5810" i="14"/>
  <c r="K5810" i="14"/>
  <c r="N5809" i="14"/>
  <c r="L5809" i="14"/>
  <c r="K5809" i="14"/>
  <c r="N5808" i="14"/>
  <c r="L5808" i="14"/>
  <c r="K5808" i="14"/>
  <c r="N5807" i="14"/>
  <c r="L5807" i="14"/>
  <c r="K5807" i="14"/>
  <c r="N5806" i="14"/>
  <c r="L5806" i="14"/>
  <c r="K5806" i="14"/>
  <c r="N5805" i="14"/>
  <c r="L5805" i="14"/>
  <c r="K5805" i="14"/>
  <c r="N5804" i="14"/>
  <c r="L5804" i="14"/>
  <c r="K5804" i="14"/>
  <c r="N5803" i="14"/>
  <c r="L5803" i="14"/>
  <c r="K5803" i="14"/>
  <c r="N5802" i="14"/>
  <c r="L5802" i="14"/>
  <c r="K5802" i="14"/>
  <c r="N5801" i="14"/>
  <c r="L5801" i="14"/>
  <c r="K5801" i="14"/>
  <c r="N5800" i="14"/>
  <c r="L5800" i="14"/>
  <c r="K5800" i="14"/>
  <c r="N5799" i="14"/>
  <c r="L5799" i="14"/>
  <c r="K5799" i="14"/>
  <c r="N5798" i="14"/>
  <c r="L5798" i="14"/>
  <c r="K5798" i="14"/>
  <c r="N5797" i="14"/>
  <c r="L5797" i="14"/>
  <c r="K5797" i="14"/>
  <c r="N5796" i="14"/>
  <c r="L5796" i="14"/>
  <c r="K5796" i="14"/>
  <c r="N5795" i="14"/>
  <c r="L5795" i="14"/>
  <c r="K5795" i="14"/>
  <c r="N5794" i="14"/>
  <c r="L5794" i="14"/>
  <c r="K5794" i="14"/>
  <c r="N5793" i="14"/>
  <c r="L5793" i="14"/>
  <c r="K5793" i="14"/>
  <c r="N5792" i="14"/>
  <c r="L5792" i="14"/>
  <c r="K5792" i="14"/>
  <c r="N5791" i="14"/>
  <c r="L5791" i="14"/>
  <c r="K5791" i="14"/>
  <c r="N5790" i="14"/>
  <c r="L5790" i="14"/>
  <c r="K5790" i="14"/>
  <c r="N5789" i="14"/>
  <c r="L5789" i="14"/>
  <c r="K5789" i="14"/>
  <c r="N5788" i="14"/>
  <c r="L5788" i="14"/>
  <c r="K5788" i="14"/>
  <c r="N5787" i="14"/>
  <c r="L5787" i="14"/>
  <c r="K5787" i="14"/>
  <c r="N5786" i="14"/>
  <c r="L5786" i="14"/>
  <c r="K5786" i="14"/>
  <c r="N5785" i="14"/>
  <c r="L5785" i="14"/>
  <c r="K5785" i="14"/>
  <c r="N5784" i="14"/>
  <c r="L5784" i="14"/>
  <c r="K5784" i="14"/>
  <c r="N5783" i="14"/>
  <c r="L5783" i="14"/>
  <c r="K5783" i="14"/>
  <c r="N5782" i="14"/>
  <c r="L5782" i="14"/>
  <c r="K5782" i="14"/>
  <c r="N5781" i="14"/>
  <c r="L5781" i="14"/>
  <c r="K5781" i="14"/>
  <c r="N5780" i="14"/>
  <c r="L5780" i="14"/>
  <c r="K5780" i="14"/>
  <c r="N5779" i="14"/>
  <c r="L5779" i="14"/>
  <c r="K5779" i="14"/>
  <c r="N5778" i="14"/>
  <c r="L5778" i="14"/>
  <c r="K5778" i="14"/>
  <c r="N5777" i="14"/>
  <c r="L5777" i="14"/>
  <c r="K5777" i="14"/>
  <c r="N5776" i="14"/>
  <c r="L5776" i="14"/>
  <c r="K5776" i="14"/>
  <c r="N5775" i="14"/>
  <c r="L5775" i="14"/>
  <c r="K5775" i="14"/>
  <c r="N5774" i="14"/>
  <c r="L5774" i="14"/>
  <c r="K5774" i="14"/>
  <c r="N5773" i="14"/>
  <c r="L5773" i="14"/>
  <c r="K5773" i="14"/>
  <c r="N5772" i="14"/>
  <c r="L5772" i="14"/>
  <c r="K5772" i="14"/>
  <c r="N5771" i="14"/>
  <c r="L5771" i="14"/>
  <c r="K5771" i="14"/>
  <c r="N5770" i="14"/>
  <c r="L5770" i="14"/>
  <c r="K5770" i="14"/>
  <c r="N5769" i="14"/>
  <c r="L5769" i="14"/>
  <c r="K5769" i="14"/>
  <c r="N5768" i="14"/>
  <c r="L5768" i="14"/>
  <c r="K5768" i="14"/>
  <c r="N5767" i="14"/>
  <c r="L5767" i="14"/>
  <c r="K5767" i="14"/>
  <c r="N5766" i="14"/>
  <c r="L5766" i="14"/>
  <c r="K5766" i="14"/>
  <c r="N5765" i="14"/>
  <c r="L5765" i="14"/>
  <c r="K5765" i="14"/>
  <c r="N5764" i="14"/>
  <c r="L5764" i="14"/>
  <c r="K5764" i="14"/>
  <c r="N5763" i="14"/>
  <c r="L5763" i="14"/>
  <c r="K5763" i="14"/>
  <c r="N5762" i="14"/>
  <c r="L5762" i="14"/>
  <c r="K5762" i="14"/>
  <c r="N5761" i="14"/>
  <c r="L5761" i="14"/>
  <c r="K5761" i="14"/>
  <c r="N5760" i="14"/>
  <c r="L5760" i="14"/>
  <c r="K5760" i="14"/>
  <c r="N5759" i="14"/>
  <c r="L5759" i="14"/>
  <c r="K5759" i="14"/>
  <c r="N5758" i="14"/>
  <c r="L5758" i="14"/>
  <c r="K5758" i="14"/>
  <c r="N5757" i="14"/>
  <c r="L5757" i="14"/>
  <c r="K5757" i="14"/>
  <c r="N5756" i="14"/>
  <c r="L5756" i="14"/>
  <c r="K5756" i="14"/>
  <c r="N5755" i="14"/>
  <c r="L5755" i="14"/>
  <c r="K5755" i="14"/>
  <c r="N5754" i="14"/>
  <c r="L5754" i="14"/>
  <c r="K5754" i="14"/>
  <c r="N5753" i="14"/>
  <c r="L5753" i="14"/>
  <c r="K5753" i="14"/>
  <c r="N5752" i="14"/>
  <c r="L5752" i="14"/>
  <c r="K5752" i="14"/>
  <c r="N5751" i="14"/>
  <c r="L5751" i="14"/>
  <c r="K5751" i="14"/>
  <c r="N5750" i="14"/>
  <c r="L5750" i="14"/>
  <c r="K5750" i="14"/>
  <c r="N5749" i="14"/>
  <c r="L5749" i="14"/>
  <c r="K5749" i="14"/>
  <c r="N5748" i="14"/>
  <c r="L5748" i="14"/>
  <c r="K5748" i="14"/>
  <c r="N5747" i="14"/>
  <c r="L5747" i="14"/>
  <c r="K5747" i="14"/>
  <c r="N5746" i="14"/>
  <c r="L5746" i="14"/>
  <c r="K5746" i="14"/>
  <c r="N5745" i="14"/>
  <c r="L5745" i="14"/>
  <c r="K5745" i="14"/>
  <c r="N5744" i="14"/>
  <c r="L5744" i="14"/>
  <c r="K5744" i="14"/>
  <c r="N5743" i="14"/>
  <c r="L5743" i="14"/>
  <c r="K5743" i="14"/>
  <c r="N5742" i="14"/>
  <c r="L5742" i="14"/>
  <c r="K5742" i="14"/>
  <c r="N5741" i="14"/>
  <c r="L5741" i="14"/>
  <c r="K5741" i="14"/>
  <c r="N5740" i="14"/>
  <c r="L5740" i="14"/>
  <c r="K5740" i="14"/>
  <c r="N5739" i="14"/>
  <c r="L5739" i="14"/>
  <c r="K5739" i="14"/>
  <c r="N5738" i="14"/>
  <c r="L5738" i="14"/>
  <c r="K5738" i="14"/>
  <c r="N5737" i="14"/>
  <c r="L5737" i="14"/>
  <c r="K5737" i="14"/>
  <c r="N5736" i="14"/>
  <c r="L5736" i="14"/>
  <c r="K5736" i="14"/>
  <c r="N5735" i="14"/>
  <c r="L5735" i="14"/>
  <c r="K5735" i="14"/>
  <c r="N5734" i="14"/>
  <c r="L5734" i="14"/>
  <c r="K5734" i="14"/>
  <c r="N5733" i="14"/>
  <c r="L5733" i="14"/>
  <c r="K5733" i="14"/>
  <c r="N5732" i="14"/>
  <c r="L5732" i="14"/>
  <c r="K5732" i="14"/>
  <c r="N5731" i="14"/>
  <c r="L5731" i="14"/>
  <c r="K5731" i="14"/>
  <c r="N5730" i="14"/>
  <c r="L5730" i="14"/>
  <c r="K5730" i="14"/>
  <c r="N5729" i="14"/>
  <c r="L5729" i="14"/>
  <c r="K5729" i="14"/>
  <c r="N5728" i="14"/>
  <c r="L5728" i="14"/>
  <c r="K5728" i="14"/>
  <c r="N5727" i="14"/>
  <c r="L5727" i="14"/>
  <c r="K5727" i="14"/>
  <c r="N5726" i="14"/>
  <c r="L5726" i="14"/>
  <c r="K5726" i="14"/>
  <c r="N5725" i="14"/>
  <c r="L5725" i="14"/>
  <c r="K5725" i="14"/>
  <c r="N5724" i="14"/>
  <c r="L5724" i="14"/>
  <c r="K5724" i="14"/>
  <c r="N5723" i="14"/>
  <c r="L5723" i="14"/>
  <c r="K5723" i="14"/>
  <c r="N5722" i="14"/>
  <c r="L5722" i="14"/>
  <c r="K5722" i="14"/>
  <c r="N5721" i="14"/>
  <c r="L5721" i="14"/>
  <c r="K5721" i="14"/>
  <c r="N5720" i="14"/>
  <c r="L5720" i="14"/>
  <c r="K5720" i="14"/>
  <c r="N5719" i="14"/>
  <c r="L5719" i="14"/>
  <c r="K5719" i="14"/>
  <c r="N5718" i="14"/>
  <c r="L5718" i="14"/>
  <c r="K5718" i="14"/>
  <c r="N5717" i="14"/>
  <c r="L5717" i="14"/>
  <c r="K5717" i="14"/>
  <c r="N5716" i="14"/>
  <c r="L5716" i="14"/>
  <c r="K5716" i="14"/>
  <c r="N5715" i="14"/>
  <c r="L5715" i="14"/>
  <c r="K5715" i="14"/>
  <c r="N5714" i="14"/>
  <c r="L5714" i="14"/>
  <c r="K5714" i="14"/>
  <c r="N5713" i="14"/>
  <c r="L5713" i="14"/>
  <c r="K5713" i="14"/>
  <c r="N5712" i="14"/>
  <c r="L5712" i="14"/>
  <c r="K5712" i="14"/>
  <c r="N5711" i="14"/>
  <c r="L5711" i="14"/>
  <c r="K5711" i="14"/>
  <c r="N5710" i="14"/>
  <c r="L5710" i="14"/>
  <c r="K5710" i="14"/>
  <c r="N5709" i="14"/>
  <c r="L5709" i="14"/>
  <c r="K5709" i="14"/>
  <c r="N5708" i="14"/>
  <c r="L5708" i="14"/>
  <c r="K5708" i="14"/>
  <c r="N5707" i="14"/>
  <c r="L5707" i="14"/>
  <c r="K5707" i="14"/>
  <c r="N5706" i="14"/>
  <c r="L5706" i="14"/>
  <c r="K5706" i="14"/>
  <c r="N5705" i="14"/>
  <c r="L5705" i="14"/>
  <c r="K5705" i="14"/>
  <c r="N5704" i="14"/>
  <c r="L5704" i="14"/>
  <c r="K5704" i="14"/>
  <c r="N5703" i="14"/>
  <c r="L5703" i="14"/>
  <c r="K5703" i="14"/>
  <c r="N5702" i="14"/>
  <c r="L5702" i="14"/>
  <c r="K5702" i="14"/>
  <c r="N5701" i="14"/>
  <c r="L5701" i="14"/>
  <c r="K5701" i="14"/>
  <c r="N5700" i="14"/>
  <c r="L5700" i="14"/>
  <c r="K5700" i="14"/>
  <c r="N5699" i="14"/>
  <c r="L5699" i="14"/>
  <c r="K5699" i="14"/>
  <c r="N5698" i="14"/>
  <c r="L5698" i="14"/>
  <c r="K5698" i="14"/>
  <c r="N5697" i="14"/>
  <c r="L5697" i="14"/>
  <c r="K5697" i="14"/>
  <c r="N5696" i="14"/>
  <c r="L5696" i="14"/>
  <c r="K5696" i="14"/>
  <c r="N5695" i="14"/>
  <c r="L5695" i="14"/>
  <c r="K5695" i="14"/>
  <c r="N5694" i="14"/>
  <c r="L5694" i="14"/>
  <c r="K5694" i="14"/>
  <c r="N5693" i="14"/>
  <c r="L5693" i="14"/>
  <c r="K5693" i="14"/>
  <c r="N5692" i="14"/>
  <c r="L5692" i="14"/>
  <c r="K5692" i="14"/>
  <c r="N5691" i="14"/>
  <c r="L5691" i="14"/>
  <c r="K5691" i="14"/>
  <c r="N5690" i="14"/>
  <c r="L5690" i="14"/>
  <c r="K5690" i="14"/>
  <c r="N5689" i="14"/>
  <c r="L5689" i="14"/>
  <c r="K5689" i="14"/>
  <c r="N5688" i="14"/>
  <c r="L5688" i="14"/>
  <c r="K5688" i="14"/>
  <c r="N5687" i="14"/>
  <c r="L5687" i="14"/>
  <c r="K5687" i="14"/>
  <c r="N5686" i="14"/>
  <c r="L5686" i="14"/>
  <c r="K5686" i="14"/>
  <c r="N5685" i="14"/>
  <c r="L5685" i="14"/>
  <c r="K5685" i="14"/>
  <c r="N5684" i="14"/>
  <c r="L5684" i="14"/>
  <c r="K5684" i="14"/>
  <c r="N5683" i="14"/>
  <c r="L5683" i="14"/>
  <c r="K5683" i="14"/>
  <c r="N5682" i="14"/>
  <c r="L5682" i="14"/>
  <c r="K5682" i="14"/>
  <c r="N5681" i="14"/>
  <c r="L5681" i="14"/>
  <c r="K5681" i="14"/>
  <c r="N5680" i="14"/>
  <c r="L5680" i="14"/>
  <c r="K5680" i="14"/>
  <c r="N5679" i="14"/>
  <c r="L5679" i="14"/>
  <c r="K5679" i="14"/>
  <c r="N5678" i="14"/>
  <c r="L5678" i="14"/>
  <c r="K5678" i="14"/>
  <c r="N5677" i="14"/>
  <c r="L5677" i="14"/>
  <c r="K5677" i="14"/>
  <c r="N5676" i="14"/>
  <c r="L5676" i="14"/>
  <c r="K5676" i="14"/>
  <c r="N5675" i="14"/>
  <c r="L5675" i="14"/>
  <c r="K5675" i="14"/>
  <c r="N5674" i="14"/>
  <c r="L5674" i="14"/>
  <c r="K5674" i="14"/>
  <c r="N5673" i="14"/>
  <c r="L5673" i="14"/>
  <c r="K5673" i="14"/>
  <c r="N5672" i="14"/>
  <c r="L5672" i="14"/>
  <c r="K5672" i="14"/>
  <c r="N5671" i="14"/>
  <c r="L5671" i="14"/>
  <c r="K5671" i="14"/>
  <c r="N5670" i="14"/>
  <c r="L5670" i="14"/>
  <c r="K5670" i="14"/>
  <c r="N5669" i="14"/>
  <c r="L5669" i="14"/>
  <c r="K5669" i="14"/>
  <c r="N5668" i="14"/>
  <c r="L5668" i="14"/>
  <c r="K5668" i="14"/>
  <c r="N5667" i="14"/>
  <c r="L5667" i="14"/>
  <c r="K5667" i="14"/>
  <c r="N5666" i="14"/>
  <c r="L5666" i="14"/>
  <c r="K5666" i="14"/>
  <c r="N5665" i="14"/>
  <c r="L5665" i="14"/>
  <c r="K5665" i="14"/>
  <c r="N5664" i="14"/>
  <c r="L5664" i="14"/>
  <c r="K5664" i="14"/>
  <c r="N5663" i="14"/>
  <c r="L5663" i="14"/>
  <c r="K5663" i="14"/>
  <c r="N5662" i="14"/>
  <c r="L5662" i="14"/>
  <c r="K5662" i="14"/>
  <c r="N5661" i="14"/>
  <c r="L5661" i="14"/>
  <c r="K5661" i="14"/>
  <c r="N5660" i="14"/>
  <c r="L5660" i="14"/>
  <c r="K5660" i="14"/>
  <c r="N5659" i="14"/>
  <c r="L5659" i="14"/>
  <c r="K5659" i="14"/>
  <c r="N5658" i="14"/>
  <c r="L5658" i="14"/>
  <c r="K5658" i="14"/>
  <c r="N5657" i="14"/>
  <c r="L5657" i="14"/>
  <c r="K5657" i="14"/>
  <c r="N5656" i="14"/>
  <c r="L5656" i="14"/>
  <c r="K5656" i="14"/>
  <c r="N5655" i="14"/>
  <c r="L5655" i="14"/>
  <c r="K5655" i="14"/>
  <c r="N5654" i="14"/>
  <c r="L5654" i="14"/>
  <c r="K5654" i="14"/>
  <c r="N5653" i="14"/>
  <c r="L5653" i="14"/>
  <c r="K5653" i="14"/>
  <c r="N5652" i="14"/>
  <c r="L5652" i="14"/>
  <c r="K5652" i="14"/>
  <c r="N5651" i="14"/>
  <c r="L5651" i="14"/>
  <c r="K5651" i="14"/>
  <c r="N5650" i="14"/>
  <c r="L5650" i="14"/>
  <c r="K5650" i="14"/>
  <c r="N5649" i="14"/>
  <c r="L5649" i="14"/>
  <c r="K5649" i="14"/>
  <c r="N5648" i="14"/>
  <c r="L5648" i="14"/>
  <c r="K5648" i="14"/>
  <c r="N5647" i="14"/>
  <c r="L5647" i="14"/>
  <c r="K5647" i="14"/>
  <c r="N5646" i="14"/>
  <c r="L5646" i="14"/>
  <c r="K5646" i="14"/>
  <c r="N5645" i="14"/>
  <c r="L5645" i="14"/>
  <c r="K5645" i="14"/>
  <c r="N5644" i="14"/>
  <c r="L5644" i="14"/>
  <c r="K5644" i="14"/>
  <c r="N5643" i="14"/>
  <c r="L5643" i="14"/>
  <c r="K5643" i="14"/>
  <c r="N5642" i="14"/>
  <c r="L5642" i="14"/>
  <c r="K5642" i="14"/>
  <c r="N5641" i="14"/>
  <c r="L5641" i="14"/>
  <c r="K5641" i="14"/>
  <c r="N5640" i="14"/>
  <c r="L5640" i="14"/>
  <c r="K5640" i="14"/>
  <c r="N5639" i="14"/>
  <c r="L5639" i="14"/>
  <c r="K5639" i="14"/>
  <c r="N5638" i="14"/>
  <c r="L5638" i="14"/>
  <c r="K5638" i="14"/>
  <c r="N5637" i="14"/>
  <c r="L5637" i="14"/>
  <c r="K5637" i="14"/>
  <c r="N5636" i="14"/>
  <c r="L5636" i="14"/>
  <c r="K5636" i="14"/>
  <c r="N5635" i="14"/>
  <c r="L5635" i="14"/>
  <c r="K5635" i="14"/>
  <c r="N5634" i="14"/>
  <c r="L5634" i="14"/>
  <c r="K5634" i="14"/>
  <c r="N5633" i="14"/>
  <c r="L5633" i="14"/>
  <c r="K5633" i="14"/>
  <c r="N5632" i="14"/>
  <c r="L5632" i="14"/>
  <c r="K5632" i="14"/>
  <c r="N5631" i="14"/>
  <c r="L5631" i="14"/>
  <c r="K5631" i="14"/>
  <c r="N5630" i="14"/>
  <c r="L5630" i="14"/>
  <c r="K5630" i="14"/>
  <c r="N5629" i="14"/>
  <c r="L5629" i="14"/>
  <c r="K5629" i="14"/>
  <c r="N5628" i="14"/>
  <c r="L5628" i="14"/>
  <c r="K5628" i="14"/>
  <c r="N5627" i="14"/>
  <c r="L5627" i="14"/>
  <c r="K5627" i="14"/>
  <c r="N5626" i="14"/>
  <c r="L5626" i="14"/>
  <c r="K5626" i="14"/>
  <c r="N5625" i="14"/>
  <c r="L5625" i="14"/>
  <c r="K5625" i="14"/>
  <c r="N5624" i="14"/>
  <c r="L5624" i="14"/>
  <c r="K5624" i="14"/>
  <c r="N5623" i="14"/>
  <c r="L5623" i="14"/>
  <c r="K5623" i="14"/>
  <c r="N5622" i="14"/>
  <c r="L5622" i="14"/>
  <c r="K5622" i="14"/>
  <c r="N5621" i="14"/>
  <c r="L5621" i="14"/>
  <c r="K5621" i="14"/>
  <c r="N5620" i="14"/>
  <c r="L5620" i="14"/>
  <c r="K5620" i="14"/>
  <c r="N5619" i="14"/>
  <c r="L5619" i="14"/>
  <c r="K5619" i="14"/>
  <c r="N5618" i="14"/>
  <c r="L5618" i="14"/>
  <c r="K5618" i="14"/>
  <c r="N5617" i="14"/>
  <c r="L5617" i="14"/>
  <c r="K5617" i="14"/>
  <c r="N5616" i="14"/>
  <c r="L5616" i="14"/>
  <c r="K5616" i="14"/>
  <c r="N5615" i="14"/>
  <c r="L5615" i="14"/>
  <c r="K5615" i="14"/>
  <c r="N5614" i="14"/>
  <c r="L5614" i="14"/>
  <c r="K5614" i="14"/>
  <c r="N5613" i="14"/>
  <c r="L5613" i="14"/>
  <c r="K5613" i="14"/>
  <c r="N5612" i="14"/>
  <c r="L5612" i="14"/>
  <c r="K5612" i="14"/>
  <c r="N5611" i="14"/>
  <c r="L5611" i="14"/>
  <c r="K5611" i="14"/>
  <c r="N5610" i="14"/>
  <c r="L5610" i="14"/>
  <c r="K5610" i="14"/>
  <c r="N5609" i="14"/>
  <c r="L5609" i="14"/>
  <c r="K5609" i="14"/>
  <c r="N5608" i="14"/>
  <c r="L5608" i="14"/>
  <c r="K5608" i="14"/>
  <c r="N5607" i="14"/>
  <c r="L5607" i="14"/>
  <c r="K5607" i="14"/>
  <c r="N5606" i="14"/>
  <c r="L5606" i="14"/>
  <c r="K5606" i="14"/>
  <c r="N5605" i="14"/>
  <c r="L5605" i="14"/>
  <c r="K5605" i="14"/>
  <c r="N5604" i="14"/>
  <c r="L5604" i="14"/>
  <c r="K5604" i="14"/>
  <c r="N5603" i="14"/>
  <c r="L5603" i="14"/>
  <c r="K5603" i="14"/>
  <c r="N5602" i="14"/>
  <c r="L5602" i="14"/>
  <c r="K5602" i="14"/>
  <c r="N5601" i="14"/>
  <c r="L5601" i="14"/>
  <c r="K5601" i="14"/>
  <c r="N5600" i="14"/>
  <c r="L5600" i="14"/>
  <c r="K5600" i="14"/>
  <c r="N5599" i="14"/>
  <c r="L5599" i="14"/>
  <c r="K5599" i="14"/>
  <c r="N5598" i="14"/>
  <c r="L5598" i="14"/>
  <c r="K5598" i="14"/>
  <c r="N5597" i="14"/>
  <c r="L5597" i="14"/>
  <c r="K5597" i="14"/>
  <c r="N5596" i="14"/>
  <c r="L5596" i="14"/>
  <c r="K5596" i="14"/>
  <c r="N5595" i="14"/>
  <c r="L5595" i="14"/>
  <c r="K5595" i="14"/>
  <c r="N5594" i="14"/>
  <c r="L5594" i="14"/>
  <c r="K5594" i="14"/>
  <c r="N5593" i="14"/>
  <c r="L5593" i="14"/>
  <c r="K5593" i="14"/>
  <c r="N5592" i="14"/>
  <c r="L5592" i="14"/>
  <c r="K5592" i="14"/>
  <c r="N5591" i="14"/>
  <c r="L5591" i="14"/>
  <c r="K5591" i="14"/>
  <c r="N5590" i="14"/>
  <c r="L5590" i="14"/>
  <c r="K5590" i="14"/>
  <c r="N5589" i="14"/>
  <c r="L5589" i="14"/>
  <c r="K5589" i="14"/>
  <c r="N5588" i="14"/>
  <c r="L5588" i="14"/>
  <c r="K5588" i="14"/>
  <c r="N5587" i="14"/>
  <c r="L5587" i="14"/>
  <c r="K5587" i="14"/>
  <c r="N5586" i="14"/>
  <c r="L5586" i="14"/>
  <c r="K5586" i="14"/>
  <c r="N5585" i="14"/>
  <c r="L5585" i="14"/>
  <c r="K5585" i="14"/>
  <c r="N5584" i="14"/>
  <c r="L5584" i="14"/>
  <c r="K5584" i="14"/>
  <c r="N5583" i="14"/>
  <c r="L5583" i="14"/>
  <c r="K5583" i="14"/>
  <c r="N5582" i="14"/>
  <c r="L5582" i="14"/>
  <c r="K5582" i="14"/>
  <c r="N5581" i="14"/>
  <c r="L5581" i="14"/>
  <c r="K5581" i="14"/>
  <c r="N5580" i="14"/>
  <c r="L5580" i="14"/>
  <c r="K5580" i="14"/>
  <c r="N5579" i="14"/>
  <c r="L5579" i="14"/>
  <c r="K5579" i="14"/>
  <c r="N5578" i="14"/>
  <c r="L5578" i="14"/>
  <c r="K5578" i="14"/>
  <c r="N5577" i="14"/>
  <c r="L5577" i="14"/>
  <c r="K5577" i="14"/>
  <c r="N5576" i="14"/>
  <c r="L5576" i="14"/>
  <c r="K5576" i="14"/>
  <c r="N5575" i="14"/>
  <c r="L5575" i="14"/>
  <c r="K5575" i="14"/>
  <c r="N5574" i="14"/>
  <c r="L5574" i="14"/>
  <c r="K5574" i="14"/>
  <c r="N5573" i="14"/>
  <c r="L5573" i="14"/>
  <c r="K5573" i="14"/>
  <c r="N5572" i="14"/>
  <c r="L5572" i="14"/>
  <c r="K5572" i="14"/>
  <c r="N5571" i="14"/>
  <c r="L5571" i="14"/>
  <c r="K5571" i="14"/>
  <c r="N5570" i="14"/>
  <c r="L5570" i="14"/>
  <c r="K5570" i="14"/>
  <c r="N5569" i="14"/>
  <c r="L5569" i="14"/>
  <c r="K5569" i="14"/>
  <c r="N5568" i="14"/>
  <c r="L5568" i="14"/>
  <c r="K5568" i="14"/>
  <c r="N5567" i="14"/>
  <c r="L5567" i="14"/>
  <c r="K5567" i="14"/>
  <c r="N5566" i="14"/>
  <c r="L5566" i="14"/>
  <c r="K5566" i="14"/>
  <c r="N5565" i="14"/>
  <c r="L5565" i="14"/>
  <c r="K5565" i="14"/>
  <c r="N5564" i="14"/>
  <c r="L5564" i="14"/>
  <c r="K5564" i="14"/>
  <c r="N5563" i="14"/>
  <c r="L5563" i="14"/>
  <c r="K5563" i="14"/>
  <c r="N5562" i="14"/>
  <c r="L5562" i="14"/>
  <c r="K5562" i="14"/>
  <c r="N5561" i="14"/>
  <c r="L5561" i="14"/>
  <c r="K5561" i="14"/>
  <c r="N5560" i="14"/>
  <c r="L5560" i="14"/>
  <c r="K5560" i="14"/>
  <c r="N5559" i="14"/>
  <c r="L5559" i="14"/>
  <c r="K5559" i="14"/>
  <c r="N5558" i="14"/>
  <c r="L5558" i="14"/>
  <c r="K5558" i="14"/>
  <c r="N5557" i="14"/>
  <c r="L5557" i="14"/>
  <c r="K5557" i="14"/>
  <c r="N5556" i="14"/>
  <c r="L5556" i="14"/>
  <c r="K5556" i="14"/>
  <c r="N5555" i="14"/>
  <c r="L5555" i="14"/>
  <c r="K5555" i="14"/>
  <c r="N5554" i="14"/>
  <c r="L5554" i="14"/>
  <c r="K5554" i="14"/>
  <c r="N5553" i="14"/>
  <c r="L5553" i="14"/>
  <c r="K5553" i="14"/>
  <c r="N5552" i="14"/>
  <c r="L5552" i="14"/>
  <c r="K5552" i="14"/>
  <c r="N5551" i="14"/>
  <c r="L5551" i="14"/>
  <c r="K5551" i="14"/>
  <c r="N5550" i="14"/>
  <c r="L5550" i="14"/>
  <c r="K5550" i="14"/>
  <c r="N5549" i="14"/>
  <c r="L5549" i="14"/>
  <c r="K5549" i="14"/>
  <c r="N5548" i="14"/>
  <c r="L5548" i="14"/>
  <c r="K5548" i="14"/>
  <c r="N5547" i="14"/>
  <c r="L5547" i="14"/>
  <c r="K5547" i="14"/>
  <c r="N5546" i="14"/>
  <c r="L5546" i="14"/>
  <c r="K5546" i="14"/>
  <c r="N5545" i="14"/>
  <c r="L5545" i="14"/>
  <c r="K5545" i="14"/>
  <c r="N5544" i="14"/>
  <c r="L5544" i="14"/>
  <c r="K5544" i="14"/>
  <c r="N5543" i="14"/>
  <c r="L5543" i="14"/>
  <c r="K5543" i="14"/>
  <c r="N5542" i="14"/>
  <c r="L5542" i="14"/>
  <c r="K5542" i="14"/>
  <c r="N5541" i="14"/>
  <c r="L5541" i="14"/>
  <c r="K5541" i="14"/>
  <c r="N5540" i="14"/>
  <c r="L5540" i="14"/>
  <c r="K5540" i="14"/>
  <c r="N5539" i="14"/>
  <c r="L5539" i="14"/>
  <c r="K5539" i="14"/>
  <c r="N5538" i="14"/>
  <c r="L5538" i="14"/>
  <c r="K5538" i="14"/>
  <c r="N5537" i="14"/>
  <c r="L5537" i="14"/>
  <c r="K5537" i="14"/>
  <c r="N5536" i="14"/>
  <c r="L5536" i="14"/>
  <c r="K5536" i="14"/>
  <c r="N5535" i="14"/>
  <c r="L5535" i="14"/>
  <c r="K5535" i="14"/>
  <c r="N5534" i="14"/>
  <c r="L5534" i="14"/>
  <c r="K5534" i="14"/>
  <c r="N5533" i="14"/>
  <c r="L5533" i="14"/>
  <c r="K5533" i="14"/>
  <c r="N5532" i="14"/>
  <c r="L5532" i="14"/>
  <c r="K5532" i="14"/>
  <c r="N5531" i="14"/>
  <c r="L5531" i="14"/>
  <c r="K5531" i="14"/>
  <c r="N5530" i="14"/>
  <c r="L5530" i="14"/>
  <c r="K5530" i="14"/>
  <c r="N5529" i="14"/>
  <c r="L5529" i="14"/>
  <c r="K5529" i="14"/>
  <c r="N5528" i="14"/>
  <c r="L5528" i="14"/>
  <c r="K5528" i="14"/>
  <c r="N5527" i="14"/>
  <c r="L5527" i="14"/>
  <c r="K5527" i="14"/>
  <c r="N5526" i="14"/>
  <c r="L5526" i="14"/>
  <c r="K5526" i="14"/>
  <c r="N5525" i="14"/>
  <c r="L5525" i="14"/>
  <c r="K5525" i="14"/>
  <c r="N5524" i="14"/>
  <c r="L5524" i="14"/>
  <c r="K5524" i="14"/>
  <c r="N5523" i="14"/>
  <c r="L5523" i="14"/>
  <c r="K5523" i="14"/>
  <c r="N5522" i="14"/>
  <c r="L5522" i="14"/>
  <c r="K5522" i="14"/>
  <c r="N5521" i="14"/>
  <c r="L5521" i="14"/>
  <c r="K5521" i="14"/>
  <c r="N5520" i="14"/>
  <c r="L5520" i="14"/>
  <c r="K5520" i="14"/>
  <c r="N5519" i="14"/>
  <c r="L5519" i="14"/>
  <c r="K5519" i="14"/>
  <c r="N5518" i="14"/>
  <c r="L5518" i="14"/>
  <c r="K5518" i="14"/>
  <c r="N5517" i="14"/>
  <c r="L5517" i="14"/>
  <c r="K5517" i="14"/>
  <c r="N5516" i="14"/>
  <c r="L5516" i="14"/>
  <c r="K5516" i="14"/>
  <c r="N5515" i="14"/>
  <c r="L5515" i="14"/>
  <c r="K5515" i="14"/>
  <c r="N5514" i="14"/>
  <c r="L5514" i="14"/>
  <c r="K5514" i="14"/>
  <c r="N5513" i="14"/>
  <c r="L5513" i="14"/>
  <c r="K5513" i="14"/>
  <c r="N5512" i="14"/>
  <c r="L5512" i="14"/>
  <c r="K5512" i="14"/>
  <c r="N5511" i="14"/>
  <c r="L5511" i="14"/>
  <c r="K5511" i="14"/>
  <c r="N5510" i="14"/>
  <c r="L5510" i="14"/>
  <c r="K5510" i="14"/>
  <c r="N5509" i="14"/>
  <c r="L5509" i="14"/>
  <c r="K5509" i="14"/>
  <c r="N5508" i="14"/>
  <c r="L5508" i="14"/>
  <c r="K5508" i="14"/>
  <c r="N5507" i="14"/>
  <c r="L5507" i="14"/>
  <c r="K5507" i="14"/>
  <c r="N5506" i="14"/>
  <c r="L5506" i="14"/>
  <c r="K5506" i="14"/>
  <c r="N5505" i="14"/>
  <c r="L5505" i="14"/>
  <c r="K5505" i="14"/>
  <c r="N5504" i="14"/>
  <c r="L5504" i="14"/>
  <c r="K5504" i="14"/>
  <c r="N5503" i="14"/>
  <c r="L5503" i="14"/>
  <c r="K5503" i="14"/>
  <c r="N5502" i="14"/>
  <c r="L5502" i="14"/>
  <c r="K5502" i="14"/>
  <c r="N5501" i="14"/>
  <c r="L5501" i="14"/>
  <c r="K5501" i="14"/>
  <c r="N5500" i="14"/>
  <c r="L5500" i="14"/>
  <c r="K5500" i="14"/>
  <c r="N5499" i="14"/>
  <c r="L5499" i="14"/>
  <c r="K5499" i="14"/>
  <c r="N5498" i="14"/>
  <c r="L5498" i="14"/>
  <c r="K5498" i="14"/>
  <c r="N5497" i="14"/>
  <c r="L5497" i="14"/>
  <c r="K5497" i="14"/>
  <c r="N5496" i="14"/>
  <c r="L5496" i="14"/>
  <c r="K5496" i="14"/>
  <c r="N5495" i="14"/>
  <c r="L5495" i="14"/>
  <c r="K5495" i="14"/>
  <c r="N5494" i="14"/>
  <c r="L5494" i="14"/>
  <c r="K5494" i="14"/>
  <c r="N5493" i="14"/>
  <c r="L5493" i="14"/>
  <c r="K5493" i="14"/>
  <c r="N5492" i="14"/>
  <c r="L5492" i="14"/>
  <c r="K5492" i="14"/>
  <c r="N5491" i="14"/>
  <c r="L5491" i="14"/>
  <c r="K5491" i="14"/>
  <c r="N5490" i="14"/>
  <c r="L5490" i="14"/>
  <c r="K5490" i="14"/>
  <c r="N5489" i="14"/>
  <c r="L5489" i="14"/>
  <c r="K5489" i="14"/>
  <c r="N5488" i="14"/>
  <c r="L5488" i="14"/>
  <c r="K5488" i="14"/>
  <c r="N5487" i="14"/>
  <c r="L5487" i="14"/>
  <c r="K5487" i="14"/>
  <c r="N5486" i="14"/>
  <c r="L5486" i="14"/>
  <c r="K5486" i="14"/>
  <c r="N5485" i="14"/>
  <c r="L5485" i="14"/>
  <c r="K5485" i="14"/>
  <c r="N5484" i="14"/>
  <c r="L5484" i="14"/>
  <c r="K5484" i="14"/>
  <c r="N5483" i="14"/>
  <c r="L5483" i="14"/>
  <c r="K5483" i="14"/>
  <c r="N5482" i="14"/>
  <c r="L5482" i="14"/>
  <c r="K5482" i="14"/>
  <c r="N5481" i="14"/>
  <c r="L5481" i="14"/>
  <c r="K5481" i="14"/>
  <c r="N5480" i="14"/>
  <c r="L5480" i="14"/>
  <c r="K5480" i="14"/>
  <c r="N5479" i="14"/>
  <c r="L5479" i="14"/>
  <c r="K5479" i="14"/>
  <c r="N5478" i="14"/>
  <c r="L5478" i="14"/>
  <c r="K5478" i="14"/>
  <c r="N5477" i="14"/>
  <c r="L5477" i="14"/>
  <c r="K5477" i="14"/>
  <c r="N5476" i="14"/>
  <c r="L5476" i="14"/>
  <c r="K5476" i="14"/>
  <c r="N5475" i="14"/>
  <c r="L5475" i="14"/>
  <c r="K5475" i="14"/>
  <c r="N5474" i="14"/>
  <c r="L5474" i="14"/>
  <c r="K5474" i="14"/>
  <c r="N5473" i="14"/>
  <c r="L5473" i="14"/>
  <c r="K5473" i="14"/>
  <c r="N5472" i="14"/>
  <c r="L5472" i="14"/>
  <c r="K5472" i="14"/>
  <c r="N5471" i="14"/>
  <c r="L5471" i="14"/>
  <c r="K5471" i="14"/>
  <c r="N5470" i="14"/>
  <c r="L5470" i="14"/>
  <c r="K5470" i="14"/>
  <c r="N5469" i="14"/>
  <c r="L5469" i="14"/>
  <c r="K5469" i="14"/>
  <c r="N5468" i="14"/>
  <c r="L5468" i="14"/>
  <c r="K5468" i="14"/>
  <c r="N5467" i="14"/>
  <c r="L5467" i="14"/>
  <c r="K5467" i="14"/>
  <c r="N5466" i="14"/>
  <c r="L5466" i="14"/>
  <c r="K5466" i="14"/>
  <c r="N5465" i="14"/>
  <c r="L5465" i="14"/>
  <c r="K5465" i="14"/>
  <c r="N5464" i="14"/>
  <c r="L5464" i="14"/>
  <c r="K5464" i="14"/>
  <c r="N5463" i="14"/>
  <c r="L5463" i="14"/>
  <c r="K5463" i="14"/>
  <c r="N5462" i="14"/>
  <c r="L5462" i="14"/>
  <c r="K5462" i="14"/>
  <c r="N5461" i="14"/>
  <c r="L5461" i="14"/>
  <c r="K5461" i="14"/>
  <c r="N5460" i="14"/>
  <c r="L5460" i="14"/>
  <c r="K5460" i="14"/>
  <c r="N5459" i="14"/>
  <c r="L5459" i="14"/>
  <c r="K5459" i="14"/>
  <c r="N5458" i="14"/>
  <c r="L5458" i="14"/>
  <c r="K5458" i="14"/>
  <c r="N5457" i="14"/>
  <c r="L5457" i="14"/>
  <c r="K5457" i="14"/>
  <c r="N5456" i="14"/>
  <c r="L5456" i="14"/>
  <c r="K5456" i="14"/>
  <c r="N5455" i="14"/>
  <c r="L5455" i="14"/>
  <c r="K5455" i="14"/>
  <c r="N5454" i="14"/>
  <c r="L5454" i="14"/>
  <c r="K5454" i="14"/>
  <c r="N5453" i="14"/>
  <c r="L5453" i="14"/>
  <c r="K5453" i="14"/>
  <c r="N5452" i="14"/>
  <c r="L5452" i="14"/>
  <c r="K5452" i="14"/>
  <c r="N5451" i="14"/>
  <c r="L5451" i="14"/>
  <c r="K5451" i="14"/>
  <c r="N5450" i="14"/>
  <c r="L5450" i="14"/>
  <c r="K5450" i="14"/>
  <c r="N5449" i="14"/>
  <c r="L5449" i="14"/>
  <c r="K5449" i="14"/>
  <c r="N5448" i="14"/>
  <c r="L5448" i="14"/>
  <c r="K5448" i="14"/>
  <c r="N5447" i="14"/>
  <c r="L5447" i="14"/>
  <c r="K5447" i="14"/>
  <c r="N5446" i="14"/>
  <c r="L5446" i="14"/>
  <c r="K5446" i="14"/>
  <c r="N5445" i="14"/>
  <c r="L5445" i="14"/>
  <c r="K5445" i="14"/>
  <c r="N5444" i="14"/>
  <c r="L5444" i="14"/>
  <c r="K5444" i="14"/>
  <c r="N5443" i="14"/>
  <c r="L5443" i="14"/>
  <c r="K5443" i="14"/>
  <c r="N5442" i="14"/>
  <c r="L5442" i="14"/>
  <c r="K5442" i="14"/>
  <c r="N5441" i="14"/>
  <c r="L5441" i="14"/>
  <c r="K5441" i="14"/>
  <c r="N5440" i="14"/>
  <c r="L5440" i="14"/>
  <c r="K5440" i="14"/>
  <c r="N5439" i="14"/>
  <c r="L5439" i="14"/>
  <c r="K5439" i="14"/>
  <c r="N5438" i="14"/>
  <c r="L5438" i="14"/>
  <c r="K5438" i="14"/>
  <c r="N5437" i="14"/>
  <c r="L5437" i="14"/>
  <c r="K5437" i="14"/>
  <c r="N5436" i="14"/>
  <c r="L5436" i="14"/>
  <c r="K5436" i="14"/>
  <c r="N5435" i="14"/>
  <c r="L5435" i="14"/>
  <c r="K5435" i="14"/>
  <c r="N5434" i="14"/>
  <c r="L5434" i="14"/>
  <c r="K5434" i="14"/>
  <c r="N5433" i="14"/>
  <c r="L5433" i="14"/>
  <c r="K5433" i="14"/>
  <c r="N5432" i="14"/>
  <c r="L5432" i="14"/>
  <c r="K5432" i="14"/>
  <c r="N5431" i="14"/>
  <c r="L5431" i="14"/>
  <c r="K5431" i="14"/>
  <c r="N5430" i="14"/>
  <c r="L5430" i="14"/>
  <c r="K5430" i="14"/>
  <c r="N5429" i="14"/>
  <c r="L5429" i="14"/>
  <c r="K5429" i="14"/>
  <c r="N5428" i="14"/>
  <c r="L5428" i="14"/>
  <c r="K5428" i="14"/>
  <c r="N5427" i="14"/>
  <c r="L5427" i="14"/>
  <c r="K5427" i="14"/>
  <c r="N5426" i="14"/>
  <c r="L5426" i="14"/>
  <c r="K5426" i="14"/>
  <c r="N5425" i="14"/>
  <c r="L5425" i="14"/>
  <c r="K5425" i="14"/>
  <c r="N5424" i="14"/>
  <c r="L5424" i="14"/>
  <c r="K5424" i="14"/>
  <c r="N5423" i="14"/>
  <c r="L5423" i="14"/>
  <c r="K5423" i="14"/>
  <c r="N5422" i="14"/>
  <c r="L5422" i="14"/>
  <c r="K5422" i="14"/>
  <c r="N5421" i="14"/>
  <c r="L5421" i="14"/>
  <c r="K5421" i="14"/>
  <c r="N5420" i="14"/>
  <c r="L5420" i="14"/>
  <c r="K5420" i="14"/>
  <c r="N5419" i="14"/>
  <c r="L5419" i="14"/>
  <c r="K5419" i="14"/>
  <c r="N5418" i="14"/>
  <c r="L5418" i="14"/>
  <c r="K5418" i="14"/>
  <c r="N5417" i="14"/>
  <c r="L5417" i="14"/>
  <c r="K5417" i="14"/>
  <c r="N5416" i="14"/>
  <c r="L5416" i="14"/>
  <c r="K5416" i="14"/>
  <c r="N5415" i="14"/>
  <c r="L5415" i="14"/>
  <c r="K5415" i="14"/>
  <c r="N5414" i="14"/>
  <c r="L5414" i="14"/>
  <c r="K5414" i="14"/>
  <c r="N5413" i="14"/>
  <c r="L5413" i="14"/>
  <c r="K5413" i="14"/>
  <c r="N5412" i="14"/>
  <c r="L5412" i="14"/>
  <c r="K5412" i="14"/>
  <c r="N5411" i="14"/>
  <c r="L5411" i="14"/>
  <c r="K5411" i="14"/>
  <c r="N5410" i="14"/>
  <c r="L5410" i="14"/>
  <c r="K5410" i="14"/>
  <c r="N5409" i="14"/>
  <c r="L5409" i="14"/>
  <c r="K5409" i="14"/>
  <c r="N5408" i="14"/>
  <c r="L5408" i="14"/>
  <c r="K5408" i="14"/>
  <c r="N5407" i="14"/>
  <c r="L5407" i="14"/>
  <c r="K5407" i="14"/>
  <c r="N5406" i="14"/>
  <c r="L5406" i="14"/>
  <c r="K5406" i="14"/>
  <c r="N5405" i="14"/>
  <c r="L5405" i="14"/>
  <c r="K5405" i="14"/>
  <c r="N5404" i="14"/>
  <c r="L5404" i="14"/>
  <c r="K5404" i="14"/>
  <c r="N5403" i="14"/>
  <c r="L5403" i="14"/>
  <c r="K5403" i="14"/>
  <c r="N5402" i="14"/>
  <c r="L5402" i="14"/>
  <c r="K5402" i="14"/>
  <c r="N5401" i="14"/>
  <c r="L5401" i="14"/>
  <c r="K5401" i="14"/>
  <c r="N5400" i="14"/>
  <c r="L5400" i="14"/>
  <c r="K5400" i="14"/>
  <c r="N5399" i="14"/>
  <c r="L5399" i="14"/>
  <c r="K5399" i="14"/>
  <c r="N5398" i="14"/>
  <c r="L5398" i="14"/>
  <c r="K5398" i="14"/>
  <c r="N5397" i="14"/>
  <c r="L5397" i="14"/>
  <c r="K5397" i="14"/>
  <c r="N5396" i="14"/>
  <c r="L5396" i="14"/>
  <c r="K5396" i="14"/>
  <c r="N5395" i="14"/>
  <c r="L5395" i="14"/>
  <c r="K5395" i="14"/>
  <c r="N5394" i="14"/>
  <c r="L5394" i="14"/>
  <c r="K5394" i="14"/>
  <c r="N5393" i="14"/>
  <c r="L5393" i="14"/>
  <c r="K5393" i="14"/>
  <c r="N5392" i="14"/>
  <c r="L5392" i="14"/>
  <c r="K5392" i="14"/>
  <c r="N5391" i="14"/>
  <c r="L5391" i="14"/>
  <c r="K5391" i="14"/>
  <c r="N5390" i="14"/>
  <c r="L5390" i="14"/>
  <c r="K5390" i="14"/>
  <c r="N5389" i="14"/>
  <c r="L5389" i="14"/>
  <c r="K5389" i="14"/>
  <c r="N5388" i="14"/>
  <c r="L5388" i="14"/>
  <c r="K5388" i="14"/>
  <c r="N5387" i="14"/>
  <c r="L5387" i="14"/>
  <c r="K5387" i="14"/>
  <c r="N5386" i="14"/>
  <c r="L5386" i="14"/>
  <c r="K5386" i="14"/>
  <c r="N5385" i="14"/>
  <c r="L5385" i="14"/>
  <c r="K5385" i="14"/>
  <c r="N5384" i="14"/>
  <c r="L5384" i="14"/>
  <c r="K5384" i="14"/>
  <c r="N5383" i="14"/>
  <c r="L5383" i="14"/>
  <c r="K5383" i="14"/>
  <c r="N5382" i="14"/>
  <c r="L5382" i="14"/>
  <c r="K5382" i="14"/>
  <c r="N5381" i="14"/>
  <c r="L5381" i="14"/>
  <c r="K5381" i="14"/>
  <c r="N5380" i="14"/>
  <c r="L5380" i="14"/>
  <c r="K5380" i="14"/>
  <c r="N5379" i="14"/>
  <c r="L5379" i="14"/>
  <c r="K5379" i="14"/>
  <c r="N5378" i="14"/>
  <c r="L5378" i="14"/>
  <c r="K5378" i="14"/>
  <c r="N5377" i="14"/>
  <c r="L5377" i="14"/>
  <c r="K5377" i="14"/>
  <c r="N5376" i="14"/>
  <c r="L5376" i="14"/>
  <c r="K5376" i="14"/>
  <c r="N5375" i="14"/>
  <c r="L5375" i="14"/>
  <c r="K5375" i="14"/>
  <c r="N5374" i="14"/>
  <c r="L5374" i="14"/>
  <c r="K5374" i="14"/>
  <c r="N5373" i="14"/>
  <c r="L5373" i="14"/>
  <c r="K5373" i="14"/>
  <c r="N5372" i="14"/>
  <c r="L5372" i="14"/>
  <c r="K5372" i="14"/>
  <c r="N5371" i="14"/>
  <c r="L5371" i="14"/>
  <c r="K5371" i="14"/>
  <c r="N5370" i="14"/>
  <c r="L5370" i="14"/>
  <c r="K5370" i="14"/>
  <c r="N5369" i="14"/>
  <c r="L5369" i="14"/>
  <c r="K5369" i="14"/>
  <c r="N5368" i="14"/>
  <c r="L5368" i="14"/>
  <c r="K5368" i="14"/>
  <c r="N5367" i="14"/>
  <c r="L5367" i="14"/>
  <c r="K5367" i="14"/>
  <c r="N5366" i="14"/>
  <c r="L5366" i="14"/>
  <c r="K5366" i="14"/>
  <c r="N5365" i="14"/>
  <c r="L5365" i="14"/>
  <c r="K5365" i="14"/>
  <c r="N5364" i="14"/>
  <c r="L5364" i="14"/>
  <c r="K5364" i="14"/>
  <c r="N5363" i="14"/>
  <c r="L5363" i="14"/>
  <c r="K5363" i="14"/>
  <c r="N5362" i="14"/>
  <c r="L5362" i="14"/>
  <c r="K5362" i="14"/>
  <c r="N5361" i="14"/>
  <c r="L5361" i="14"/>
  <c r="K5361" i="14"/>
  <c r="N5360" i="14"/>
  <c r="L5360" i="14"/>
  <c r="K5360" i="14"/>
  <c r="N5359" i="14"/>
  <c r="L5359" i="14"/>
  <c r="K5359" i="14"/>
  <c r="N5358" i="14"/>
  <c r="L5358" i="14"/>
  <c r="K5358" i="14"/>
  <c r="N5357" i="14"/>
  <c r="L5357" i="14"/>
  <c r="K5357" i="14"/>
  <c r="N5356" i="14"/>
  <c r="L5356" i="14"/>
  <c r="K5356" i="14"/>
  <c r="N5355" i="14"/>
  <c r="L5355" i="14"/>
  <c r="K5355" i="14"/>
  <c r="N5354" i="14"/>
  <c r="L5354" i="14"/>
  <c r="K5354" i="14"/>
  <c r="N5353" i="14"/>
  <c r="L5353" i="14"/>
  <c r="K5353" i="14"/>
  <c r="N5352" i="14"/>
  <c r="L5352" i="14"/>
  <c r="K5352" i="14"/>
  <c r="N5351" i="14"/>
  <c r="L5351" i="14"/>
  <c r="K5351" i="14"/>
  <c r="N5350" i="14"/>
  <c r="L5350" i="14"/>
  <c r="K5350" i="14"/>
  <c r="N5349" i="14"/>
  <c r="L5349" i="14"/>
  <c r="K5349" i="14"/>
  <c r="N5348" i="14"/>
  <c r="L5348" i="14"/>
  <c r="K5348" i="14"/>
  <c r="N5347" i="14"/>
  <c r="L5347" i="14"/>
  <c r="K5347" i="14"/>
  <c r="N5346" i="14"/>
  <c r="L5346" i="14"/>
  <c r="K5346" i="14"/>
  <c r="N5345" i="14"/>
  <c r="L5345" i="14"/>
  <c r="K5345" i="14"/>
  <c r="N5344" i="14"/>
  <c r="L5344" i="14"/>
  <c r="K5344" i="14"/>
  <c r="N5343" i="14"/>
  <c r="L5343" i="14"/>
  <c r="K5343" i="14"/>
  <c r="N5342" i="14"/>
  <c r="L5342" i="14"/>
  <c r="K5342" i="14"/>
  <c r="N5341" i="14"/>
  <c r="L5341" i="14"/>
  <c r="K5341" i="14"/>
  <c r="N5340" i="14"/>
  <c r="L5340" i="14"/>
  <c r="K5340" i="14"/>
  <c r="N5339" i="14"/>
  <c r="L5339" i="14"/>
  <c r="K5339" i="14"/>
  <c r="N5338" i="14"/>
  <c r="L5338" i="14"/>
  <c r="K5338" i="14"/>
  <c r="N5337" i="14"/>
  <c r="L5337" i="14"/>
  <c r="K5337" i="14"/>
  <c r="N5336" i="14"/>
  <c r="L5336" i="14"/>
  <c r="K5336" i="14"/>
  <c r="N5335" i="14"/>
  <c r="L5335" i="14"/>
  <c r="K5335" i="14"/>
  <c r="N5334" i="14"/>
  <c r="L5334" i="14"/>
  <c r="K5334" i="14"/>
  <c r="N5333" i="14"/>
  <c r="L5333" i="14"/>
  <c r="K5333" i="14"/>
  <c r="N5332" i="14"/>
  <c r="L5332" i="14"/>
  <c r="K5332" i="14"/>
  <c r="N5331" i="14"/>
  <c r="L5331" i="14"/>
  <c r="K5331" i="14"/>
  <c r="N5330" i="14"/>
  <c r="L5330" i="14"/>
  <c r="K5330" i="14"/>
  <c r="N5329" i="14"/>
  <c r="L5329" i="14"/>
  <c r="K5329" i="14"/>
  <c r="N5328" i="14"/>
  <c r="L5328" i="14"/>
  <c r="K5328" i="14"/>
  <c r="N5327" i="14"/>
  <c r="L5327" i="14"/>
  <c r="K5327" i="14"/>
  <c r="N5326" i="14"/>
  <c r="L5326" i="14"/>
  <c r="K5326" i="14"/>
  <c r="N5325" i="14"/>
  <c r="L5325" i="14"/>
  <c r="K5325" i="14"/>
  <c r="N5324" i="14"/>
  <c r="L5324" i="14"/>
  <c r="K5324" i="14"/>
  <c r="N5323" i="14"/>
  <c r="L5323" i="14"/>
  <c r="K5323" i="14"/>
  <c r="N5322" i="14"/>
  <c r="L5322" i="14"/>
  <c r="K5322" i="14"/>
  <c r="N5321" i="14"/>
  <c r="L5321" i="14"/>
  <c r="K5321" i="14"/>
  <c r="N5320" i="14"/>
  <c r="L5320" i="14"/>
  <c r="K5320" i="14"/>
  <c r="N5319" i="14"/>
  <c r="L5319" i="14"/>
  <c r="K5319" i="14"/>
  <c r="N5318" i="14"/>
  <c r="L5318" i="14"/>
  <c r="K5318" i="14"/>
  <c r="N5317" i="14"/>
  <c r="L5317" i="14"/>
  <c r="K5317" i="14"/>
  <c r="N5316" i="14"/>
  <c r="L5316" i="14"/>
  <c r="K5316" i="14"/>
  <c r="N5315" i="14"/>
  <c r="L5315" i="14"/>
  <c r="K5315" i="14"/>
  <c r="N5314" i="14"/>
  <c r="L5314" i="14"/>
  <c r="K5314" i="14"/>
  <c r="N5313" i="14"/>
  <c r="L5313" i="14"/>
  <c r="K5313" i="14"/>
  <c r="N5312" i="14"/>
  <c r="L5312" i="14"/>
  <c r="K5312" i="14"/>
  <c r="N5311" i="14"/>
  <c r="L5311" i="14"/>
  <c r="K5311" i="14"/>
  <c r="N5310" i="14"/>
  <c r="L5310" i="14"/>
  <c r="K5310" i="14"/>
  <c r="N5309" i="14"/>
  <c r="L5309" i="14"/>
  <c r="K5309" i="14"/>
  <c r="N5308" i="14"/>
  <c r="L5308" i="14"/>
  <c r="K5308" i="14"/>
  <c r="N5307" i="14"/>
  <c r="L5307" i="14"/>
  <c r="K5307" i="14"/>
  <c r="N5306" i="14"/>
  <c r="L5306" i="14"/>
  <c r="K5306" i="14"/>
  <c r="N5305" i="14"/>
  <c r="L5305" i="14"/>
  <c r="K5305" i="14"/>
  <c r="N5304" i="14"/>
  <c r="L5304" i="14"/>
  <c r="K5304" i="14"/>
  <c r="N5303" i="14"/>
  <c r="L5303" i="14"/>
  <c r="K5303" i="14"/>
  <c r="N5302" i="14"/>
  <c r="L5302" i="14"/>
  <c r="K5302" i="14"/>
  <c r="N5301" i="14"/>
  <c r="L5301" i="14"/>
  <c r="K5301" i="14"/>
  <c r="N5300" i="14"/>
  <c r="L5300" i="14"/>
  <c r="K5300" i="14"/>
  <c r="N5299" i="14"/>
  <c r="L5299" i="14"/>
  <c r="K5299" i="14"/>
  <c r="N5298" i="14"/>
  <c r="L5298" i="14"/>
  <c r="K5298" i="14"/>
  <c r="N5297" i="14"/>
  <c r="L5297" i="14"/>
  <c r="K5297" i="14"/>
  <c r="N5296" i="14"/>
  <c r="L5296" i="14"/>
  <c r="K5296" i="14"/>
  <c r="N5295" i="14"/>
  <c r="L5295" i="14"/>
  <c r="K5295" i="14"/>
  <c r="N5294" i="14"/>
  <c r="L5294" i="14"/>
  <c r="K5294" i="14"/>
  <c r="N5293" i="14"/>
  <c r="L5293" i="14"/>
  <c r="K5293" i="14"/>
  <c r="N5292" i="14"/>
  <c r="L5292" i="14"/>
  <c r="K5292" i="14"/>
  <c r="N5291" i="14"/>
  <c r="L5291" i="14"/>
  <c r="K5291" i="14"/>
  <c r="N5290" i="14"/>
  <c r="L5290" i="14"/>
  <c r="K5290" i="14"/>
  <c r="N5289" i="14"/>
  <c r="L5289" i="14"/>
  <c r="K5289" i="14"/>
  <c r="N5288" i="14"/>
  <c r="L5288" i="14"/>
  <c r="K5288" i="14"/>
  <c r="N5287" i="14"/>
  <c r="L5287" i="14"/>
  <c r="K5287" i="14"/>
  <c r="N5286" i="14"/>
  <c r="L5286" i="14"/>
  <c r="K5286" i="14"/>
  <c r="N5285" i="14"/>
  <c r="L5285" i="14"/>
  <c r="K5285" i="14"/>
  <c r="N5284" i="14"/>
  <c r="L5284" i="14"/>
  <c r="K5284" i="14"/>
  <c r="N5283" i="14"/>
  <c r="L5283" i="14"/>
  <c r="K5283" i="14"/>
  <c r="N5282" i="14"/>
  <c r="L5282" i="14"/>
  <c r="K5282" i="14"/>
  <c r="N5281" i="14"/>
  <c r="L5281" i="14"/>
  <c r="K5281" i="14"/>
  <c r="N5280" i="14"/>
  <c r="L5280" i="14"/>
  <c r="K5280" i="14"/>
  <c r="N5279" i="14"/>
  <c r="L5279" i="14"/>
  <c r="K5279" i="14"/>
  <c r="N5278" i="14"/>
  <c r="L5278" i="14"/>
  <c r="K5278" i="14"/>
  <c r="N5277" i="14"/>
  <c r="L5277" i="14"/>
  <c r="K5277" i="14"/>
  <c r="N5276" i="14"/>
  <c r="L5276" i="14"/>
  <c r="K5276" i="14"/>
  <c r="N5275" i="14"/>
  <c r="L5275" i="14"/>
  <c r="K5275" i="14"/>
  <c r="N5274" i="14"/>
  <c r="L5274" i="14"/>
  <c r="K5274" i="14"/>
  <c r="N5273" i="14"/>
  <c r="L5273" i="14"/>
  <c r="K5273" i="14"/>
  <c r="N5272" i="14"/>
  <c r="L5272" i="14"/>
  <c r="K5272" i="14"/>
  <c r="N5271" i="14"/>
  <c r="L5271" i="14"/>
  <c r="K5271" i="14"/>
  <c r="N5270" i="14"/>
  <c r="L5270" i="14"/>
  <c r="K5270" i="14"/>
  <c r="N5269" i="14"/>
  <c r="L5269" i="14"/>
  <c r="K5269" i="14"/>
  <c r="N5268" i="14"/>
  <c r="L5268" i="14"/>
  <c r="K5268" i="14"/>
  <c r="N5267" i="14"/>
  <c r="L5267" i="14"/>
  <c r="K5267" i="14"/>
  <c r="N5266" i="14"/>
  <c r="L5266" i="14"/>
  <c r="K5266" i="14"/>
  <c r="N5265" i="14"/>
  <c r="L5265" i="14"/>
  <c r="K5265" i="14"/>
  <c r="N5264" i="14"/>
  <c r="L5264" i="14"/>
  <c r="K5264" i="14"/>
  <c r="N5263" i="14"/>
  <c r="L5263" i="14"/>
  <c r="K5263" i="14"/>
  <c r="N5262" i="14"/>
  <c r="L5262" i="14"/>
  <c r="K5262" i="14"/>
  <c r="N5261" i="14"/>
  <c r="L5261" i="14"/>
  <c r="K5261" i="14"/>
  <c r="N5260" i="14"/>
  <c r="L5260" i="14"/>
  <c r="K5260" i="14"/>
  <c r="N5259" i="14"/>
  <c r="L5259" i="14"/>
  <c r="K5259" i="14"/>
  <c r="N5258" i="14"/>
  <c r="L5258" i="14"/>
  <c r="K5258" i="14"/>
  <c r="N5257" i="14"/>
  <c r="L5257" i="14"/>
  <c r="K5257" i="14"/>
  <c r="N5256" i="14"/>
  <c r="L5256" i="14"/>
  <c r="K5256" i="14"/>
  <c r="N5255" i="14"/>
  <c r="L5255" i="14"/>
  <c r="K5255" i="14"/>
  <c r="N5254" i="14"/>
  <c r="L5254" i="14"/>
  <c r="K5254" i="14"/>
  <c r="N5253" i="14"/>
  <c r="L5253" i="14"/>
  <c r="K5253" i="14"/>
  <c r="N5252" i="14"/>
  <c r="L5252" i="14"/>
  <c r="K5252" i="14"/>
  <c r="N5251" i="14"/>
  <c r="L5251" i="14"/>
  <c r="K5251" i="14"/>
  <c r="N5250" i="14"/>
  <c r="L5250" i="14"/>
  <c r="K5250" i="14"/>
  <c r="N5249" i="14"/>
  <c r="L5249" i="14"/>
  <c r="K5249" i="14"/>
  <c r="N5248" i="14"/>
  <c r="L5248" i="14"/>
  <c r="K5248" i="14"/>
  <c r="N5247" i="14"/>
  <c r="L5247" i="14"/>
  <c r="K5247" i="14"/>
  <c r="N5246" i="14"/>
  <c r="L5246" i="14"/>
  <c r="K5246" i="14"/>
  <c r="N5245" i="14"/>
  <c r="L5245" i="14"/>
  <c r="K5245" i="14"/>
  <c r="N5244" i="14"/>
  <c r="L5244" i="14"/>
  <c r="K5244" i="14"/>
  <c r="N5243" i="14"/>
  <c r="L5243" i="14"/>
  <c r="K5243" i="14"/>
  <c r="N5242" i="14"/>
  <c r="L5242" i="14"/>
  <c r="K5242" i="14"/>
  <c r="N5241" i="14"/>
  <c r="L5241" i="14"/>
  <c r="K5241" i="14"/>
  <c r="N5240" i="14"/>
  <c r="L5240" i="14"/>
  <c r="K5240" i="14"/>
  <c r="N5239" i="14"/>
  <c r="L5239" i="14"/>
  <c r="K5239" i="14"/>
  <c r="N5238" i="14"/>
  <c r="L5238" i="14"/>
  <c r="K5238" i="14"/>
  <c r="N5237" i="14"/>
  <c r="L5237" i="14"/>
  <c r="K5237" i="14"/>
  <c r="N5236" i="14"/>
  <c r="L5236" i="14"/>
  <c r="K5236" i="14"/>
  <c r="N5235" i="14"/>
  <c r="L5235" i="14"/>
  <c r="K5235" i="14"/>
  <c r="N5234" i="14"/>
  <c r="L5234" i="14"/>
  <c r="K5234" i="14"/>
  <c r="N5233" i="14"/>
  <c r="L5233" i="14"/>
  <c r="K5233" i="14"/>
  <c r="N5232" i="14"/>
  <c r="L5232" i="14"/>
  <c r="K5232" i="14"/>
  <c r="N5231" i="14"/>
  <c r="L5231" i="14"/>
  <c r="K5231" i="14"/>
  <c r="N5230" i="14"/>
  <c r="L5230" i="14"/>
  <c r="K5230" i="14"/>
  <c r="N5229" i="14"/>
  <c r="L5229" i="14"/>
  <c r="K5229" i="14"/>
  <c r="N5228" i="14"/>
  <c r="L5228" i="14"/>
  <c r="K5228" i="14"/>
  <c r="N5227" i="14"/>
  <c r="L5227" i="14"/>
  <c r="K5227" i="14"/>
  <c r="N5226" i="14"/>
  <c r="L5226" i="14"/>
  <c r="K5226" i="14"/>
  <c r="N5225" i="14"/>
  <c r="L5225" i="14"/>
  <c r="K5225" i="14"/>
  <c r="N5224" i="14"/>
  <c r="L5224" i="14"/>
  <c r="K5224" i="14"/>
  <c r="N5223" i="14"/>
  <c r="L5223" i="14"/>
  <c r="K5223" i="14"/>
  <c r="N5222" i="14"/>
  <c r="L5222" i="14"/>
  <c r="K5222" i="14"/>
  <c r="N5221" i="14"/>
  <c r="L5221" i="14"/>
  <c r="K5221" i="14"/>
  <c r="N5220" i="14"/>
  <c r="L5220" i="14"/>
  <c r="K5220" i="14"/>
  <c r="N5219" i="14"/>
  <c r="L5219" i="14"/>
  <c r="K5219" i="14"/>
  <c r="N5218" i="14"/>
  <c r="L5218" i="14"/>
  <c r="K5218" i="14"/>
  <c r="N5217" i="14"/>
  <c r="L5217" i="14"/>
  <c r="K5217" i="14"/>
  <c r="N5216" i="14"/>
  <c r="L5216" i="14"/>
  <c r="K5216" i="14"/>
  <c r="N5215" i="14"/>
  <c r="L5215" i="14"/>
  <c r="K5215" i="14"/>
  <c r="N5214" i="14"/>
  <c r="L5214" i="14"/>
  <c r="K5214" i="14"/>
  <c r="N5213" i="14"/>
  <c r="L5213" i="14"/>
  <c r="K5213" i="14"/>
  <c r="N5212" i="14"/>
  <c r="L5212" i="14"/>
  <c r="K5212" i="14"/>
  <c r="N5211" i="14"/>
  <c r="L5211" i="14"/>
  <c r="K5211" i="14"/>
  <c r="N5210" i="14"/>
  <c r="L5210" i="14"/>
  <c r="K5210" i="14"/>
  <c r="N5209" i="14"/>
  <c r="L5209" i="14"/>
  <c r="K5209" i="14"/>
  <c r="N5208" i="14"/>
  <c r="L5208" i="14"/>
  <c r="K5208" i="14"/>
  <c r="N5207" i="14"/>
  <c r="L5207" i="14"/>
  <c r="K5207" i="14"/>
  <c r="N5206" i="14"/>
  <c r="L5206" i="14"/>
  <c r="K5206" i="14"/>
  <c r="N5205" i="14"/>
  <c r="L5205" i="14"/>
  <c r="K5205" i="14"/>
  <c r="N5204" i="14"/>
  <c r="L5204" i="14"/>
  <c r="K5204" i="14"/>
  <c r="N5203" i="14"/>
  <c r="L5203" i="14"/>
  <c r="K5203" i="14"/>
  <c r="N5202" i="14"/>
  <c r="L5202" i="14"/>
  <c r="K5202" i="14"/>
  <c r="N5201" i="14"/>
  <c r="L5201" i="14"/>
  <c r="K5201" i="14"/>
  <c r="N5200" i="14"/>
  <c r="L5200" i="14"/>
  <c r="K5200" i="14"/>
  <c r="N5199" i="14"/>
  <c r="L5199" i="14"/>
  <c r="K5199" i="14"/>
  <c r="N5198" i="14"/>
  <c r="L5198" i="14"/>
  <c r="K5198" i="14"/>
  <c r="N5197" i="14"/>
  <c r="L5197" i="14"/>
  <c r="K5197" i="14"/>
  <c r="N5196" i="14"/>
  <c r="L5196" i="14"/>
  <c r="K5196" i="14"/>
  <c r="N5195" i="14"/>
  <c r="L5195" i="14"/>
  <c r="K5195" i="14"/>
  <c r="N5194" i="14"/>
  <c r="L5194" i="14"/>
  <c r="K5194" i="14"/>
  <c r="N5193" i="14"/>
  <c r="L5193" i="14"/>
  <c r="K5193" i="14"/>
  <c r="N5192" i="14"/>
  <c r="L5192" i="14"/>
  <c r="K5192" i="14"/>
  <c r="N5191" i="14"/>
  <c r="L5191" i="14"/>
  <c r="K5191" i="14"/>
  <c r="N5190" i="14"/>
  <c r="L5190" i="14"/>
  <c r="K5190" i="14"/>
  <c r="N5189" i="14"/>
  <c r="L5189" i="14"/>
  <c r="K5189" i="14"/>
  <c r="N5188" i="14"/>
  <c r="L5188" i="14"/>
  <c r="K5188" i="14"/>
  <c r="N5187" i="14"/>
  <c r="L5187" i="14"/>
  <c r="K5187" i="14"/>
  <c r="N5186" i="14"/>
  <c r="L5186" i="14"/>
  <c r="K5186" i="14"/>
  <c r="N5185" i="14"/>
  <c r="L5185" i="14"/>
  <c r="K5185" i="14"/>
  <c r="N5184" i="14"/>
  <c r="L5184" i="14"/>
  <c r="K5184" i="14"/>
  <c r="N5183" i="14"/>
  <c r="L5183" i="14"/>
  <c r="K5183" i="14"/>
  <c r="N5182" i="14"/>
  <c r="L5182" i="14"/>
  <c r="K5182" i="14"/>
  <c r="N5181" i="14"/>
  <c r="L5181" i="14"/>
  <c r="K5181" i="14"/>
  <c r="N5180" i="14"/>
  <c r="L5180" i="14"/>
  <c r="K5180" i="14"/>
  <c r="N5179" i="14"/>
  <c r="L5179" i="14"/>
  <c r="K5179" i="14"/>
  <c r="N5178" i="14"/>
  <c r="L5178" i="14"/>
  <c r="K5178" i="14"/>
  <c r="N5177" i="14"/>
  <c r="L5177" i="14"/>
  <c r="K5177" i="14"/>
  <c r="N5176" i="14"/>
  <c r="L5176" i="14"/>
  <c r="K5176" i="14"/>
  <c r="N5175" i="14"/>
  <c r="L5175" i="14"/>
  <c r="K5175" i="14"/>
  <c r="N5174" i="14"/>
  <c r="L5174" i="14"/>
  <c r="K5174" i="14"/>
  <c r="N5173" i="14"/>
  <c r="L5173" i="14"/>
  <c r="K5173" i="14"/>
  <c r="N5172" i="14"/>
  <c r="L5172" i="14"/>
  <c r="K5172" i="14"/>
  <c r="N5171" i="14"/>
  <c r="L5171" i="14"/>
  <c r="K5171" i="14"/>
  <c r="N5170" i="14"/>
  <c r="L5170" i="14"/>
  <c r="K5170" i="14"/>
  <c r="N5169" i="14"/>
  <c r="L5169" i="14"/>
  <c r="K5169" i="14"/>
  <c r="N5168" i="14"/>
  <c r="L5168" i="14"/>
  <c r="K5168" i="14"/>
  <c r="N5167" i="14"/>
  <c r="L5167" i="14"/>
  <c r="K5167" i="14"/>
  <c r="N5166" i="14"/>
  <c r="L5166" i="14"/>
  <c r="K5166" i="14"/>
  <c r="N5165" i="14"/>
  <c r="L5165" i="14"/>
  <c r="K5165" i="14"/>
  <c r="N5164" i="14"/>
  <c r="L5164" i="14"/>
  <c r="K5164" i="14"/>
  <c r="N5163" i="14"/>
  <c r="L5163" i="14"/>
  <c r="K5163" i="14"/>
  <c r="N5162" i="14"/>
  <c r="L5162" i="14"/>
  <c r="K5162" i="14"/>
  <c r="N5161" i="14"/>
  <c r="L5161" i="14"/>
  <c r="K5161" i="14"/>
  <c r="N5160" i="14"/>
  <c r="L5160" i="14"/>
  <c r="K5160" i="14"/>
  <c r="N5159" i="14"/>
  <c r="L5159" i="14"/>
  <c r="K5159" i="14"/>
  <c r="N5158" i="14"/>
  <c r="L5158" i="14"/>
  <c r="K5158" i="14"/>
  <c r="N5157" i="14"/>
  <c r="L5157" i="14"/>
  <c r="K5157" i="14"/>
  <c r="N5156" i="14"/>
  <c r="L5156" i="14"/>
  <c r="K5156" i="14"/>
  <c r="N5155" i="14"/>
  <c r="L5155" i="14"/>
  <c r="K5155" i="14"/>
  <c r="N5154" i="14"/>
  <c r="L5154" i="14"/>
  <c r="K5154" i="14"/>
  <c r="N5153" i="14"/>
  <c r="L5153" i="14"/>
  <c r="K5153" i="14"/>
  <c r="N5152" i="14"/>
  <c r="L5152" i="14"/>
  <c r="K5152" i="14"/>
  <c r="N5151" i="14"/>
  <c r="L5151" i="14"/>
  <c r="K5151" i="14"/>
  <c r="N5150" i="14"/>
  <c r="L5150" i="14"/>
  <c r="K5150" i="14"/>
  <c r="N5149" i="14"/>
  <c r="L5149" i="14"/>
  <c r="K5149" i="14"/>
  <c r="N5148" i="14"/>
  <c r="L5148" i="14"/>
  <c r="K5148" i="14"/>
  <c r="N5147" i="14"/>
  <c r="L5147" i="14"/>
  <c r="K5147" i="14"/>
  <c r="N5146" i="14"/>
  <c r="L5146" i="14"/>
  <c r="K5146" i="14"/>
  <c r="N5145" i="14"/>
  <c r="L5145" i="14"/>
  <c r="K5145" i="14"/>
  <c r="N5144" i="14"/>
  <c r="L5144" i="14"/>
  <c r="K5144" i="14"/>
  <c r="N5143" i="14"/>
  <c r="L5143" i="14"/>
  <c r="K5143" i="14"/>
  <c r="N5142" i="14"/>
  <c r="L5142" i="14"/>
  <c r="K5142" i="14"/>
  <c r="N5141" i="14"/>
  <c r="L5141" i="14"/>
  <c r="K5141" i="14"/>
  <c r="N5140" i="14"/>
  <c r="L5140" i="14"/>
  <c r="K5140" i="14"/>
  <c r="N5139" i="14"/>
  <c r="L5139" i="14"/>
  <c r="K5139" i="14"/>
  <c r="N5138" i="14"/>
  <c r="L5138" i="14"/>
  <c r="K5138" i="14"/>
  <c r="N5137" i="14"/>
  <c r="L5137" i="14"/>
  <c r="K5137" i="14"/>
  <c r="N5136" i="14"/>
  <c r="L5136" i="14"/>
  <c r="K5136" i="14"/>
  <c r="N5135" i="14"/>
  <c r="L5135" i="14"/>
  <c r="K5135" i="14"/>
  <c r="N5134" i="14"/>
  <c r="L5134" i="14"/>
  <c r="K5134" i="14"/>
  <c r="N5133" i="14"/>
  <c r="L5133" i="14"/>
  <c r="K5133" i="14"/>
  <c r="N5132" i="14"/>
  <c r="L5132" i="14"/>
  <c r="K5132" i="14"/>
  <c r="N5131" i="14"/>
  <c r="L5131" i="14"/>
  <c r="K5131" i="14"/>
  <c r="N5130" i="14"/>
  <c r="L5130" i="14"/>
  <c r="K5130" i="14"/>
  <c r="N5129" i="14"/>
  <c r="L5129" i="14"/>
  <c r="K5129" i="14"/>
  <c r="N5128" i="14"/>
  <c r="L5128" i="14"/>
  <c r="K5128" i="14"/>
  <c r="N5127" i="14"/>
  <c r="L5127" i="14"/>
  <c r="K5127" i="14"/>
  <c r="N5126" i="14"/>
  <c r="L5126" i="14"/>
  <c r="K5126" i="14"/>
  <c r="N5125" i="14"/>
  <c r="L5125" i="14"/>
  <c r="K5125" i="14"/>
  <c r="N5124" i="14"/>
  <c r="L5124" i="14"/>
  <c r="K5124" i="14"/>
  <c r="N5123" i="14"/>
  <c r="L5123" i="14"/>
  <c r="K5123" i="14"/>
  <c r="N5122" i="14"/>
  <c r="L5122" i="14"/>
  <c r="K5122" i="14"/>
  <c r="N5121" i="14"/>
  <c r="L5121" i="14"/>
  <c r="K5121" i="14"/>
  <c r="N5120" i="14"/>
  <c r="L5120" i="14"/>
  <c r="K5120" i="14"/>
  <c r="N5119" i="14"/>
  <c r="L5119" i="14"/>
  <c r="K5119" i="14"/>
  <c r="N5118" i="14"/>
  <c r="L5118" i="14"/>
  <c r="K5118" i="14"/>
  <c r="N5117" i="14"/>
  <c r="L5117" i="14"/>
  <c r="K5117" i="14"/>
  <c r="N5116" i="14"/>
  <c r="L5116" i="14"/>
  <c r="K5116" i="14"/>
  <c r="N5115" i="14"/>
  <c r="L5115" i="14"/>
  <c r="K5115" i="14"/>
  <c r="N5114" i="14"/>
  <c r="L5114" i="14"/>
  <c r="K5114" i="14"/>
  <c r="N5113" i="14"/>
  <c r="L5113" i="14"/>
  <c r="K5113" i="14"/>
  <c r="N5112" i="14"/>
  <c r="L5112" i="14"/>
  <c r="K5112" i="14"/>
  <c r="N5111" i="14"/>
  <c r="L5111" i="14"/>
  <c r="K5111" i="14"/>
  <c r="N5110" i="14"/>
  <c r="L5110" i="14"/>
  <c r="K5110" i="14"/>
  <c r="N5109" i="14"/>
  <c r="L5109" i="14"/>
  <c r="K5109" i="14"/>
  <c r="N5108" i="14"/>
  <c r="L5108" i="14"/>
  <c r="K5108" i="14"/>
  <c r="N5107" i="14"/>
  <c r="L5107" i="14"/>
  <c r="K5107" i="14"/>
  <c r="N5106" i="14"/>
  <c r="L5106" i="14"/>
  <c r="K5106" i="14"/>
  <c r="N5105" i="14"/>
  <c r="L5105" i="14"/>
  <c r="K5105" i="14"/>
  <c r="N5104" i="14"/>
  <c r="L5104" i="14"/>
  <c r="K5104" i="14"/>
  <c r="N5103" i="14"/>
  <c r="L5103" i="14"/>
  <c r="K5103" i="14"/>
  <c r="N5102" i="14"/>
  <c r="L5102" i="14"/>
  <c r="K5102" i="14"/>
  <c r="N5101" i="14"/>
  <c r="L5101" i="14"/>
  <c r="K5101" i="14"/>
  <c r="N5100" i="14"/>
  <c r="L5100" i="14"/>
  <c r="K5100" i="14"/>
  <c r="N5099" i="14"/>
  <c r="L5099" i="14"/>
  <c r="K5099" i="14"/>
  <c r="N5098" i="14"/>
  <c r="L5098" i="14"/>
  <c r="K5098" i="14"/>
  <c r="N5097" i="14"/>
  <c r="L5097" i="14"/>
  <c r="K5097" i="14"/>
  <c r="N5096" i="14"/>
  <c r="L5096" i="14"/>
  <c r="K5096" i="14"/>
  <c r="N5095" i="14"/>
  <c r="L5095" i="14"/>
  <c r="K5095" i="14"/>
  <c r="N5094" i="14"/>
  <c r="L5094" i="14"/>
  <c r="K5094" i="14"/>
  <c r="N5093" i="14"/>
  <c r="L5093" i="14"/>
  <c r="K5093" i="14"/>
  <c r="N5092" i="14"/>
  <c r="L5092" i="14"/>
  <c r="K5092" i="14"/>
  <c r="N5091" i="14"/>
  <c r="L5091" i="14"/>
  <c r="K5091" i="14"/>
  <c r="N5090" i="14"/>
  <c r="L5090" i="14"/>
  <c r="K5090" i="14"/>
  <c r="N5089" i="14"/>
  <c r="L5089" i="14"/>
  <c r="K5089" i="14"/>
  <c r="N5088" i="14"/>
  <c r="L5088" i="14"/>
  <c r="K5088" i="14"/>
  <c r="N5087" i="14"/>
  <c r="L5087" i="14"/>
  <c r="K5087" i="14"/>
  <c r="N5086" i="14"/>
  <c r="L5086" i="14"/>
  <c r="K5086" i="14"/>
  <c r="N5085" i="14"/>
  <c r="L5085" i="14"/>
  <c r="K5085" i="14"/>
  <c r="N5084" i="14"/>
  <c r="L5084" i="14"/>
  <c r="K5084" i="14"/>
  <c r="N5083" i="14"/>
  <c r="L5083" i="14"/>
  <c r="K5083" i="14"/>
  <c r="N5082" i="14"/>
  <c r="L5082" i="14"/>
  <c r="K5082" i="14"/>
  <c r="N5081" i="14"/>
  <c r="L5081" i="14"/>
  <c r="K5081" i="14"/>
  <c r="N5080" i="14"/>
  <c r="L5080" i="14"/>
  <c r="K5080" i="14"/>
  <c r="N5079" i="14"/>
  <c r="L5079" i="14"/>
  <c r="K5079" i="14"/>
  <c r="N5078" i="14"/>
  <c r="L5078" i="14"/>
  <c r="K5078" i="14"/>
  <c r="N5077" i="14"/>
  <c r="L5077" i="14"/>
  <c r="K5077" i="14"/>
  <c r="N5076" i="14"/>
  <c r="L5076" i="14"/>
  <c r="K5076" i="14"/>
  <c r="N5075" i="14"/>
  <c r="L5075" i="14"/>
  <c r="K5075" i="14"/>
  <c r="N5074" i="14"/>
  <c r="L5074" i="14"/>
  <c r="K5074" i="14"/>
  <c r="N5073" i="14"/>
  <c r="L5073" i="14"/>
  <c r="K5073" i="14"/>
  <c r="N5072" i="14"/>
  <c r="L5072" i="14"/>
  <c r="K5072" i="14"/>
  <c r="N5071" i="14"/>
  <c r="L5071" i="14"/>
  <c r="K5071" i="14"/>
  <c r="N5070" i="14"/>
  <c r="L5070" i="14"/>
  <c r="K5070" i="14"/>
  <c r="N5069" i="14"/>
  <c r="L5069" i="14"/>
  <c r="K5069" i="14"/>
  <c r="N5068" i="14"/>
  <c r="L5068" i="14"/>
  <c r="K5068" i="14"/>
  <c r="N5067" i="14"/>
  <c r="L5067" i="14"/>
  <c r="K5067" i="14"/>
  <c r="N5066" i="14"/>
  <c r="L5066" i="14"/>
  <c r="K5066" i="14"/>
  <c r="N5065" i="14"/>
  <c r="L5065" i="14"/>
  <c r="K5065" i="14"/>
  <c r="N5064" i="14"/>
  <c r="L5064" i="14"/>
  <c r="K5064" i="14"/>
  <c r="N5063" i="14"/>
  <c r="L5063" i="14"/>
  <c r="K5063" i="14"/>
  <c r="N5062" i="14"/>
  <c r="L5062" i="14"/>
  <c r="K5062" i="14"/>
  <c r="N5061" i="14"/>
  <c r="L5061" i="14"/>
  <c r="K5061" i="14"/>
  <c r="N5060" i="14"/>
  <c r="L5060" i="14"/>
  <c r="K5060" i="14"/>
  <c r="N5059" i="14"/>
  <c r="L5059" i="14"/>
  <c r="K5059" i="14"/>
  <c r="N5058" i="14"/>
  <c r="L5058" i="14"/>
  <c r="K5058" i="14"/>
  <c r="N5057" i="14"/>
  <c r="L5057" i="14"/>
  <c r="K5057" i="14"/>
  <c r="N5056" i="14"/>
  <c r="L5056" i="14"/>
  <c r="K5056" i="14"/>
  <c r="N5055" i="14"/>
  <c r="L5055" i="14"/>
  <c r="K5055" i="14"/>
  <c r="N5054" i="14"/>
  <c r="L5054" i="14"/>
  <c r="K5054" i="14"/>
  <c r="N5053" i="14"/>
  <c r="L5053" i="14"/>
  <c r="K5053" i="14"/>
  <c r="N5052" i="14"/>
  <c r="L5052" i="14"/>
  <c r="K5052" i="14"/>
  <c r="N5051" i="14"/>
  <c r="L5051" i="14"/>
  <c r="K5051" i="14"/>
  <c r="N5050" i="14"/>
  <c r="L5050" i="14"/>
  <c r="K5050" i="14"/>
  <c r="N5049" i="14"/>
  <c r="L5049" i="14"/>
  <c r="K5049" i="14"/>
  <c r="N5048" i="14"/>
  <c r="L5048" i="14"/>
  <c r="K5048" i="14"/>
  <c r="N5047" i="14"/>
  <c r="L5047" i="14"/>
  <c r="K5047" i="14"/>
  <c r="N5046" i="14"/>
  <c r="L5046" i="14"/>
  <c r="K5046" i="14"/>
  <c r="N5045" i="14"/>
  <c r="L5045" i="14"/>
  <c r="K5045" i="14"/>
  <c r="N5044" i="14"/>
  <c r="L5044" i="14"/>
  <c r="K5044" i="14"/>
  <c r="N5043" i="14"/>
  <c r="L5043" i="14"/>
  <c r="K5043" i="14"/>
  <c r="N5042" i="14"/>
  <c r="L5042" i="14"/>
  <c r="K5042" i="14"/>
  <c r="N5041" i="14"/>
  <c r="L5041" i="14"/>
  <c r="K5041" i="14"/>
  <c r="N5040" i="14"/>
  <c r="L5040" i="14"/>
  <c r="K5040" i="14"/>
  <c r="N5039" i="14"/>
  <c r="L5039" i="14"/>
  <c r="K5039" i="14"/>
  <c r="N5038" i="14"/>
  <c r="L5038" i="14"/>
  <c r="K5038" i="14"/>
  <c r="N5037" i="14"/>
  <c r="L5037" i="14"/>
  <c r="K5037" i="14"/>
  <c r="N5036" i="14"/>
  <c r="L5036" i="14"/>
  <c r="K5036" i="14"/>
  <c r="N5035" i="14"/>
  <c r="L5035" i="14"/>
  <c r="K5035" i="14"/>
  <c r="N5034" i="14"/>
  <c r="L5034" i="14"/>
  <c r="K5034" i="14"/>
  <c r="N5033" i="14"/>
  <c r="L5033" i="14"/>
  <c r="K5033" i="14"/>
  <c r="N5032" i="14"/>
  <c r="L5032" i="14"/>
  <c r="K5032" i="14"/>
  <c r="N5031" i="14"/>
  <c r="L5031" i="14"/>
  <c r="K5031" i="14"/>
  <c r="N5030" i="14"/>
  <c r="L5030" i="14"/>
  <c r="K5030" i="14"/>
  <c r="N5029" i="14"/>
  <c r="L5029" i="14"/>
  <c r="K5029" i="14"/>
  <c r="N5028" i="14"/>
  <c r="L5028" i="14"/>
  <c r="K5028" i="14"/>
  <c r="N5027" i="14"/>
  <c r="L5027" i="14"/>
  <c r="K5027" i="14"/>
  <c r="N5026" i="14"/>
  <c r="L5026" i="14"/>
  <c r="K5026" i="14"/>
  <c r="N5025" i="14"/>
  <c r="L5025" i="14"/>
  <c r="K5025" i="14"/>
  <c r="N5024" i="14"/>
  <c r="L5024" i="14"/>
  <c r="K5024" i="14"/>
  <c r="N5023" i="14"/>
  <c r="L5023" i="14"/>
  <c r="K5023" i="14"/>
  <c r="N5022" i="14"/>
  <c r="L5022" i="14"/>
  <c r="K5022" i="14"/>
  <c r="N5021" i="14"/>
  <c r="L5021" i="14"/>
  <c r="K5021" i="14"/>
  <c r="N5020" i="14"/>
  <c r="L5020" i="14"/>
  <c r="K5020" i="14"/>
  <c r="N5019" i="14"/>
  <c r="L5019" i="14"/>
  <c r="K5019" i="14"/>
  <c r="N5018" i="14"/>
  <c r="L5018" i="14"/>
  <c r="K5018" i="14"/>
  <c r="N5017" i="14"/>
  <c r="L5017" i="14"/>
  <c r="K5017" i="14"/>
  <c r="N5016" i="14"/>
  <c r="L5016" i="14"/>
  <c r="K5016" i="14"/>
  <c r="N5015" i="14"/>
  <c r="L5015" i="14"/>
  <c r="K5015" i="14"/>
  <c r="N5014" i="14"/>
  <c r="L5014" i="14"/>
  <c r="K5014" i="14"/>
  <c r="N5013" i="14"/>
  <c r="L5013" i="14"/>
  <c r="K5013" i="14"/>
  <c r="N5012" i="14"/>
  <c r="L5012" i="14"/>
  <c r="K5012" i="14"/>
  <c r="N5011" i="14"/>
  <c r="L5011" i="14"/>
  <c r="K5011" i="14"/>
  <c r="N5010" i="14"/>
  <c r="L5010" i="14"/>
  <c r="K5010" i="14"/>
  <c r="N5009" i="14"/>
  <c r="L5009" i="14"/>
  <c r="K5009" i="14"/>
  <c r="N5008" i="14"/>
  <c r="L5008" i="14"/>
  <c r="K5008" i="14"/>
  <c r="N5007" i="14"/>
  <c r="L5007" i="14"/>
  <c r="K5007" i="14"/>
  <c r="N5006" i="14"/>
  <c r="L5006" i="14"/>
  <c r="K5006" i="14"/>
  <c r="N5005" i="14"/>
  <c r="L5005" i="14"/>
  <c r="K5005" i="14"/>
  <c r="N5004" i="14"/>
  <c r="L5004" i="14"/>
  <c r="K5004" i="14"/>
  <c r="N5003" i="14"/>
  <c r="L5003" i="14"/>
  <c r="K5003" i="14"/>
  <c r="N5002" i="14"/>
  <c r="L5002" i="14"/>
  <c r="K5002" i="14"/>
  <c r="N5001" i="14"/>
  <c r="L5001" i="14"/>
  <c r="K5001" i="14"/>
  <c r="N5000" i="14"/>
  <c r="L5000" i="14"/>
  <c r="K5000" i="14"/>
  <c r="N4999" i="14"/>
  <c r="L4999" i="14"/>
  <c r="K4999" i="14"/>
  <c r="N4998" i="14"/>
  <c r="L4998" i="14"/>
  <c r="K4998" i="14"/>
  <c r="N4997" i="14"/>
  <c r="L4997" i="14"/>
  <c r="K4997" i="14"/>
  <c r="N4996" i="14"/>
  <c r="L4996" i="14"/>
  <c r="K4996" i="14"/>
  <c r="N4995" i="14"/>
  <c r="L4995" i="14"/>
  <c r="K4995" i="14"/>
  <c r="N4994" i="14"/>
  <c r="L4994" i="14"/>
  <c r="K4994" i="14"/>
  <c r="N4993" i="14"/>
  <c r="L4993" i="14"/>
  <c r="K4993" i="14"/>
  <c r="N4992" i="14"/>
  <c r="L4992" i="14"/>
  <c r="K4992" i="14"/>
  <c r="N4991" i="14"/>
  <c r="L4991" i="14"/>
  <c r="K4991" i="14"/>
  <c r="N4990" i="14"/>
  <c r="L4990" i="14"/>
  <c r="K4990" i="14"/>
  <c r="N4989" i="14"/>
  <c r="L4989" i="14"/>
  <c r="K4989" i="14"/>
  <c r="N4988" i="14"/>
  <c r="L4988" i="14"/>
  <c r="K4988" i="14"/>
  <c r="N4987" i="14"/>
  <c r="L4987" i="14"/>
  <c r="K4987" i="14"/>
  <c r="N4986" i="14"/>
  <c r="L4986" i="14"/>
  <c r="K4986" i="14"/>
  <c r="N4985" i="14"/>
  <c r="L4985" i="14"/>
  <c r="K4985" i="14"/>
  <c r="N4984" i="14"/>
  <c r="L4984" i="14"/>
  <c r="K4984" i="14"/>
  <c r="N4983" i="14"/>
  <c r="L4983" i="14"/>
  <c r="K4983" i="14"/>
  <c r="N4982" i="14"/>
  <c r="L4982" i="14"/>
  <c r="K4982" i="14"/>
  <c r="N4981" i="14"/>
  <c r="L4981" i="14"/>
  <c r="K4981" i="14"/>
  <c r="N4980" i="14"/>
  <c r="L4980" i="14"/>
  <c r="K4980" i="14"/>
  <c r="N4979" i="14"/>
  <c r="L4979" i="14"/>
  <c r="K4979" i="14"/>
  <c r="N4978" i="14"/>
  <c r="L4978" i="14"/>
  <c r="K4978" i="14"/>
  <c r="N4977" i="14"/>
  <c r="L4977" i="14"/>
  <c r="K4977" i="14"/>
  <c r="N4976" i="14"/>
  <c r="L4976" i="14"/>
  <c r="K4976" i="14"/>
  <c r="N4975" i="14"/>
  <c r="L4975" i="14"/>
  <c r="K4975" i="14"/>
  <c r="N4974" i="14"/>
  <c r="L4974" i="14"/>
  <c r="K4974" i="14"/>
  <c r="N4973" i="14"/>
  <c r="L4973" i="14"/>
  <c r="K4973" i="14"/>
  <c r="N4972" i="14"/>
  <c r="L4972" i="14"/>
  <c r="K4972" i="14"/>
  <c r="N4971" i="14"/>
  <c r="L4971" i="14"/>
  <c r="K4971" i="14"/>
  <c r="N4970" i="14"/>
  <c r="L4970" i="14"/>
  <c r="K4970" i="14"/>
  <c r="N4969" i="14"/>
  <c r="L4969" i="14"/>
  <c r="K4969" i="14"/>
  <c r="N4968" i="14"/>
  <c r="L4968" i="14"/>
  <c r="K4968" i="14"/>
  <c r="N4967" i="14"/>
  <c r="L4967" i="14"/>
  <c r="K4967" i="14"/>
  <c r="N4966" i="14"/>
  <c r="L4966" i="14"/>
  <c r="K4966" i="14"/>
  <c r="N4965" i="14"/>
  <c r="L4965" i="14"/>
  <c r="K4965" i="14"/>
  <c r="N4964" i="14"/>
  <c r="L4964" i="14"/>
  <c r="K4964" i="14"/>
  <c r="N4963" i="14"/>
  <c r="L4963" i="14"/>
  <c r="K4963" i="14"/>
  <c r="N4962" i="14"/>
  <c r="L4962" i="14"/>
  <c r="K4962" i="14"/>
  <c r="N4961" i="14"/>
  <c r="L4961" i="14"/>
  <c r="K4961" i="14"/>
  <c r="N4960" i="14"/>
  <c r="L4960" i="14"/>
  <c r="K4960" i="14"/>
  <c r="N4959" i="14"/>
  <c r="L4959" i="14"/>
  <c r="K4959" i="14"/>
  <c r="N4958" i="14"/>
  <c r="L4958" i="14"/>
  <c r="K4958" i="14"/>
  <c r="N4957" i="14"/>
  <c r="L4957" i="14"/>
  <c r="K4957" i="14"/>
  <c r="N4956" i="14"/>
  <c r="L4956" i="14"/>
  <c r="K4956" i="14"/>
  <c r="N4955" i="14"/>
  <c r="L4955" i="14"/>
  <c r="K4955" i="14"/>
  <c r="N4954" i="14"/>
  <c r="L4954" i="14"/>
  <c r="K4954" i="14"/>
  <c r="N4953" i="14"/>
  <c r="L4953" i="14"/>
  <c r="K4953" i="14"/>
  <c r="N4952" i="14"/>
  <c r="L4952" i="14"/>
  <c r="K4952" i="14"/>
  <c r="N4951" i="14"/>
  <c r="L4951" i="14"/>
  <c r="K4951" i="14"/>
  <c r="N4950" i="14"/>
  <c r="L4950" i="14"/>
  <c r="K4950" i="14"/>
  <c r="N4949" i="14"/>
  <c r="L4949" i="14"/>
  <c r="K4949" i="14"/>
  <c r="N4948" i="14"/>
  <c r="L4948" i="14"/>
  <c r="K4948" i="14"/>
  <c r="N4947" i="14"/>
  <c r="L4947" i="14"/>
  <c r="K4947" i="14"/>
  <c r="N4946" i="14"/>
  <c r="L4946" i="14"/>
  <c r="K4946" i="14"/>
  <c r="N4945" i="14"/>
  <c r="L4945" i="14"/>
  <c r="K4945" i="14"/>
  <c r="N4944" i="14"/>
  <c r="L4944" i="14"/>
  <c r="K4944" i="14"/>
  <c r="N4943" i="14"/>
  <c r="L4943" i="14"/>
  <c r="K4943" i="14"/>
  <c r="N4942" i="14"/>
  <c r="L4942" i="14"/>
  <c r="K4942" i="14"/>
  <c r="N4941" i="14"/>
  <c r="L4941" i="14"/>
  <c r="K4941" i="14"/>
  <c r="N4940" i="14"/>
  <c r="L4940" i="14"/>
  <c r="K4940" i="14"/>
  <c r="N4939" i="14"/>
  <c r="L4939" i="14"/>
  <c r="K4939" i="14"/>
  <c r="N4938" i="14"/>
  <c r="L4938" i="14"/>
  <c r="K4938" i="14"/>
  <c r="N4937" i="14"/>
  <c r="L4937" i="14"/>
  <c r="K4937" i="14"/>
  <c r="N4936" i="14"/>
  <c r="L4936" i="14"/>
  <c r="K4936" i="14"/>
  <c r="N4935" i="14"/>
  <c r="L4935" i="14"/>
  <c r="K4935" i="14"/>
  <c r="N4934" i="14"/>
  <c r="L4934" i="14"/>
  <c r="K4934" i="14"/>
  <c r="N4933" i="14"/>
  <c r="L4933" i="14"/>
  <c r="K4933" i="14"/>
  <c r="N4932" i="14"/>
  <c r="L4932" i="14"/>
  <c r="K4932" i="14"/>
  <c r="N4931" i="14"/>
  <c r="L4931" i="14"/>
  <c r="K4931" i="14"/>
  <c r="N4930" i="14"/>
  <c r="L4930" i="14"/>
  <c r="K4930" i="14"/>
  <c r="N4929" i="14"/>
  <c r="L4929" i="14"/>
  <c r="K4929" i="14"/>
  <c r="N4928" i="14"/>
  <c r="L4928" i="14"/>
  <c r="K4928" i="14"/>
  <c r="N4927" i="14"/>
  <c r="L4927" i="14"/>
  <c r="K4927" i="14"/>
  <c r="N4926" i="14"/>
  <c r="L4926" i="14"/>
  <c r="K4926" i="14"/>
  <c r="N4925" i="14"/>
  <c r="L4925" i="14"/>
  <c r="K4925" i="14"/>
  <c r="N4924" i="14"/>
  <c r="L4924" i="14"/>
  <c r="K4924" i="14"/>
  <c r="N4923" i="14"/>
  <c r="L4923" i="14"/>
  <c r="K4923" i="14"/>
  <c r="N4922" i="14"/>
  <c r="L4922" i="14"/>
  <c r="K4922" i="14"/>
  <c r="N4921" i="14"/>
  <c r="L4921" i="14"/>
  <c r="K4921" i="14"/>
  <c r="N4920" i="14"/>
  <c r="L4920" i="14"/>
  <c r="K4920" i="14"/>
  <c r="N4919" i="14"/>
  <c r="L4919" i="14"/>
  <c r="K4919" i="14"/>
  <c r="N4918" i="14"/>
  <c r="L4918" i="14"/>
  <c r="K4918" i="14"/>
  <c r="N4917" i="14"/>
  <c r="L4917" i="14"/>
  <c r="K4917" i="14"/>
  <c r="N4916" i="14"/>
  <c r="L4916" i="14"/>
  <c r="K4916" i="14"/>
  <c r="N4915" i="14"/>
  <c r="L4915" i="14"/>
  <c r="K4915" i="14"/>
  <c r="N4914" i="14"/>
  <c r="L4914" i="14"/>
  <c r="K4914" i="14"/>
  <c r="N4913" i="14"/>
  <c r="L4913" i="14"/>
  <c r="K4913" i="14"/>
  <c r="N4912" i="14"/>
  <c r="L4912" i="14"/>
  <c r="K4912" i="14"/>
  <c r="N4911" i="14"/>
  <c r="L4911" i="14"/>
  <c r="K4911" i="14"/>
  <c r="N4910" i="14"/>
  <c r="L4910" i="14"/>
  <c r="K4910" i="14"/>
  <c r="N4909" i="14"/>
  <c r="L4909" i="14"/>
  <c r="K4909" i="14"/>
  <c r="N4908" i="14"/>
  <c r="L4908" i="14"/>
  <c r="K4908" i="14"/>
  <c r="N4907" i="14"/>
  <c r="L4907" i="14"/>
  <c r="K4907" i="14"/>
  <c r="N4906" i="14"/>
  <c r="L4906" i="14"/>
  <c r="K4906" i="14"/>
  <c r="N4905" i="14"/>
  <c r="L4905" i="14"/>
  <c r="K4905" i="14"/>
  <c r="N4904" i="14"/>
  <c r="L4904" i="14"/>
  <c r="K4904" i="14"/>
  <c r="N4903" i="14"/>
  <c r="L4903" i="14"/>
  <c r="K4903" i="14"/>
  <c r="N4902" i="14"/>
  <c r="L4902" i="14"/>
  <c r="K4902" i="14"/>
  <c r="N4901" i="14"/>
  <c r="L4901" i="14"/>
  <c r="K4901" i="14"/>
  <c r="N4900" i="14"/>
  <c r="L4900" i="14"/>
  <c r="K4900" i="14"/>
  <c r="N4899" i="14"/>
  <c r="L4899" i="14"/>
  <c r="K4899" i="14"/>
  <c r="N4898" i="14"/>
  <c r="L4898" i="14"/>
  <c r="K4898" i="14"/>
  <c r="N4897" i="14"/>
  <c r="L4897" i="14"/>
  <c r="K4897" i="14"/>
  <c r="N4896" i="14"/>
  <c r="L4896" i="14"/>
  <c r="K4896" i="14"/>
  <c r="N4895" i="14"/>
  <c r="L4895" i="14"/>
  <c r="K4895" i="14"/>
  <c r="N4894" i="14"/>
  <c r="L4894" i="14"/>
  <c r="K4894" i="14"/>
  <c r="N4893" i="14"/>
  <c r="L4893" i="14"/>
  <c r="K4893" i="14"/>
  <c r="N4892" i="14"/>
  <c r="L4892" i="14"/>
  <c r="K4892" i="14"/>
  <c r="N4891" i="14"/>
  <c r="L4891" i="14"/>
  <c r="K4891" i="14"/>
  <c r="N4890" i="14"/>
  <c r="L4890" i="14"/>
  <c r="K4890" i="14"/>
  <c r="N4889" i="14"/>
  <c r="L4889" i="14"/>
  <c r="K4889" i="14"/>
  <c r="N4888" i="14"/>
  <c r="L4888" i="14"/>
  <c r="K4888" i="14"/>
  <c r="N4887" i="14"/>
  <c r="L4887" i="14"/>
  <c r="K4887" i="14"/>
  <c r="N4886" i="14"/>
  <c r="L4886" i="14"/>
  <c r="K4886" i="14"/>
  <c r="N4885" i="14"/>
  <c r="L4885" i="14"/>
  <c r="K4885" i="14"/>
  <c r="N4884" i="14"/>
  <c r="L4884" i="14"/>
  <c r="K4884" i="14"/>
  <c r="N4883" i="14"/>
  <c r="L4883" i="14"/>
  <c r="K4883" i="14"/>
  <c r="N4882" i="14"/>
  <c r="L4882" i="14"/>
  <c r="K4882" i="14"/>
  <c r="N4881" i="14"/>
  <c r="L4881" i="14"/>
  <c r="K4881" i="14"/>
  <c r="N4880" i="14"/>
  <c r="L4880" i="14"/>
  <c r="K4880" i="14"/>
  <c r="N4879" i="14"/>
  <c r="L4879" i="14"/>
  <c r="K4879" i="14"/>
  <c r="N4878" i="14"/>
  <c r="L4878" i="14"/>
  <c r="K4878" i="14"/>
  <c r="N4877" i="14"/>
  <c r="L4877" i="14"/>
  <c r="K4877" i="14"/>
  <c r="N4876" i="14"/>
  <c r="L4876" i="14"/>
  <c r="K4876" i="14"/>
  <c r="N4875" i="14"/>
  <c r="L4875" i="14"/>
  <c r="K4875" i="14"/>
  <c r="N4874" i="14"/>
  <c r="L4874" i="14"/>
  <c r="K4874" i="14"/>
  <c r="N4873" i="14"/>
  <c r="L4873" i="14"/>
  <c r="K4873" i="14"/>
  <c r="N4872" i="14"/>
  <c r="L4872" i="14"/>
  <c r="K4872" i="14"/>
  <c r="N4871" i="14"/>
  <c r="L4871" i="14"/>
  <c r="K4871" i="14"/>
  <c r="N4870" i="14"/>
  <c r="L4870" i="14"/>
  <c r="K4870" i="14"/>
  <c r="N4869" i="14"/>
  <c r="L4869" i="14"/>
  <c r="K4869" i="14"/>
  <c r="N4868" i="14"/>
  <c r="L4868" i="14"/>
  <c r="K4868" i="14"/>
  <c r="N4867" i="14"/>
  <c r="L4867" i="14"/>
  <c r="K4867" i="14"/>
  <c r="N4866" i="14"/>
  <c r="L4866" i="14"/>
  <c r="K4866" i="14"/>
  <c r="N4865" i="14"/>
  <c r="L4865" i="14"/>
  <c r="K4865" i="14"/>
  <c r="N4864" i="14"/>
  <c r="L4864" i="14"/>
  <c r="K4864" i="14"/>
  <c r="N4863" i="14"/>
  <c r="L4863" i="14"/>
  <c r="K4863" i="14"/>
  <c r="N4862" i="14"/>
  <c r="L4862" i="14"/>
  <c r="K4862" i="14"/>
  <c r="N4861" i="14"/>
  <c r="L4861" i="14"/>
  <c r="K4861" i="14"/>
  <c r="N4860" i="14"/>
  <c r="L4860" i="14"/>
  <c r="K4860" i="14"/>
  <c r="N4859" i="14"/>
  <c r="L4859" i="14"/>
  <c r="K4859" i="14"/>
  <c r="N4858" i="14"/>
  <c r="L4858" i="14"/>
  <c r="K4858" i="14"/>
  <c r="N4857" i="14"/>
  <c r="L4857" i="14"/>
  <c r="K4857" i="14"/>
  <c r="N4856" i="14"/>
  <c r="L4856" i="14"/>
  <c r="K4856" i="14"/>
  <c r="N4855" i="14"/>
  <c r="L4855" i="14"/>
  <c r="K4855" i="14"/>
  <c r="N4854" i="14"/>
  <c r="L4854" i="14"/>
  <c r="K4854" i="14"/>
  <c r="N4853" i="14"/>
  <c r="L4853" i="14"/>
  <c r="K4853" i="14"/>
  <c r="N4852" i="14"/>
  <c r="L4852" i="14"/>
  <c r="K4852" i="14"/>
  <c r="N4851" i="14"/>
  <c r="L4851" i="14"/>
  <c r="K4851" i="14"/>
  <c r="N4850" i="14"/>
  <c r="L4850" i="14"/>
  <c r="K4850" i="14"/>
  <c r="N4849" i="14"/>
  <c r="L4849" i="14"/>
  <c r="K4849" i="14"/>
  <c r="N4848" i="14"/>
  <c r="L4848" i="14"/>
  <c r="K4848" i="14"/>
  <c r="N4847" i="14"/>
  <c r="L4847" i="14"/>
  <c r="K4847" i="14"/>
  <c r="N4846" i="14"/>
  <c r="L4846" i="14"/>
  <c r="K4846" i="14"/>
  <c r="N4845" i="14"/>
  <c r="L4845" i="14"/>
  <c r="K4845" i="14"/>
  <c r="N4844" i="14"/>
  <c r="L4844" i="14"/>
  <c r="K4844" i="14"/>
  <c r="N4843" i="14"/>
  <c r="L4843" i="14"/>
  <c r="K4843" i="14"/>
  <c r="N4842" i="14"/>
  <c r="L4842" i="14"/>
  <c r="K4842" i="14"/>
  <c r="N4841" i="14"/>
  <c r="L4841" i="14"/>
  <c r="K4841" i="14"/>
  <c r="N4840" i="14"/>
  <c r="L4840" i="14"/>
  <c r="K4840" i="14"/>
  <c r="N4839" i="14"/>
  <c r="L4839" i="14"/>
  <c r="K4839" i="14"/>
  <c r="N4838" i="14"/>
  <c r="L4838" i="14"/>
  <c r="K4838" i="14"/>
  <c r="N4837" i="14"/>
  <c r="L4837" i="14"/>
  <c r="K4837" i="14"/>
  <c r="N4836" i="14"/>
  <c r="L4836" i="14"/>
  <c r="K4836" i="14"/>
  <c r="N4835" i="14"/>
  <c r="L4835" i="14"/>
  <c r="K4835" i="14"/>
  <c r="N4834" i="14"/>
  <c r="L4834" i="14"/>
  <c r="K4834" i="14"/>
  <c r="N4833" i="14"/>
  <c r="L4833" i="14"/>
  <c r="K4833" i="14"/>
  <c r="N4832" i="14"/>
  <c r="L4832" i="14"/>
  <c r="K4832" i="14"/>
  <c r="N4831" i="14"/>
  <c r="L4831" i="14"/>
  <c r="K4831" i="14"/>
  <c r="N4830" i="14"/>
  <c r="L4830" i="14"/>
  <c r="K4830" i="14"/>
  <c r="N4829" i="14"/>
  <c r="L4829" i="14"/>
  <c r="K4829" i="14"/>
  <c r="N4828" i="14"/>
  <c r="L4828" i="14"/>
  <c r="K4828" i="14"/>
  <c r="N4827" i="14"/>
  <c r="L4827" i="14"/>
  <c r="K4827" i="14"/>
  <c r="N4826" i="14"/>
  <c r="L4826" i="14"/>
  <c r="K4826" i="14"/>
  <c r="N4825" i="14"/>
  <c r="L4825" i="14"/>
  <c r="K4825" i="14"/>
  <c r="N4824" i="14"/>
  <c r="L4824" i="14"/>
  <c r="K4824" i="14"/>
  <c r="N4823" i="14"/>
  <c r="L4823" i="14"/>
  <c r="K4823" i="14"/>
  <c r="N4822" i="14"/>
  <c r="L4822" i="14"/>
  <c r="K4822" i="14"/>
  <c r="N4821" i="14"/>
  <c r="L4821" i="14"/>
  <c r="K4821" i="14"/>
  <c r="N4820" i="14"/>
  <c r="L4820" i="14"/>
  <c r="K4820" i="14"/>
  <c r="N4819" i="14"/>
  <c r="L4819" i="14"/>
  <c r="K4819" i="14"/>
  <c r="N4818" i="14"/>
  <c r="L4818" i="14"/>
  <c r="K4818" i="14"/>
  <c r="N4817" i="14"/>
  <c r="L4817" i="14"/>
  <c r="K4817" i="14"/>
  <c r="N4816" i="14"/>
  <c r="L4816" i="14"/>
  <c r="K4816" i="14"/>
  <c r="N4815" i="14"/>
  <c r="L4815" i="14"/>
  <c r="K4815" i="14"/>
  <c r="N4814" i="14"/>
  <c r="L4814" i="14"/>
  <c r="K4814" i="14"/>
  <c r="N4813" i="14"/>
  <c r="L4813" i="14"/>
  <c r="K4813" i="14"/>
  <c r="N4812" i="14"/>
  <c r="L4812" i="14"/>
  <c r="K4812" i="14"/>
  <c r="N4811" i="14"/>
  <c r="L4811" i="14"/>
  <c r="K4811" i="14"/>
  <c r="N4810" i="14"/>
  <c r="L4810" i="14"/>
  <c r="K4810" i="14"/>
  <c r="N4809" i="14"/>
  <c r="L4809" i="14"/>
  <c r="K4809" i="14"/>
  <c r="N4808" i="14"/>
  <c r="L4808" i="14"/>
  <c r="K4808" i="14"/>
  <c r="N4807" i="14"/>
  <c r="L4807" i="14"/>
  <c r="K4807" i="14"/>
  <c r="N4806" i="14"/>
  <c r="L4806" i="14"/>
  <c r="K4806" i="14"/>
  <c r="N4805" i="14"/>
  <c r="L4805" i="14"/>
  <c r="K4805" i="14"/>
  <c r="N4804" i="14"/>
  <c r="L4804" i="14"/>
  <c r="K4804" i="14"/>
  <c r="N4803" i="14"/>
  <c r="L4803" i="14"/>
  <c r="K4803" i="14"/>
  <c r="N4802" i="14"/>
  <c r="L4802" i="14"/>
  <c r="K4802" i="14"/>
  <c r="N4801" i="14"/>
  <c r="L4801" i="14"/>
  <c r="K4801" i="14"/>
  <c r="N4800" i="14"/>
  <c r="L4800" i="14"/>
  <c r="K4800" i="14"/>
  <c r="N4799" i="14"/>
  <c r="L4799" i="14"/>
  <c r="K4799" i="14"/>
  <c r="N4798" i="14"/>
  <c r="L4798" i="14"/>
  <c r="K4798" i="14"/>
  <c r="N4797" i="14"/>
  <c r="L4797" i="14"/>
  <c r="K4797" i="14"/>
  <c r="N4796" i="14"/>
  <c r="L4796" i="14"/>
  <c r="K4796" i="14"/>
  <c r="N4795" i="14"/>
  <c r="L4795" i="14"/>
  <c r="K4795" i="14"/>
  <c r="N4794" i="14"/>
  <c r="L4794" i="14"/>
  <c r="K4794" i="14"/>
  <c r="N4793" i="14"/>
  <c r="L4793" i="14"/>
  <c r="K4793" i="14"/>
  <c r="N4792" i="14"/>
  <c r="L4792" i="14"/>
  <c r="K4792" i="14"/>
  <c r="N4791" i="14"/>
  <c r="L4791" i="14"/>
  <c r="K4791" i="14"/>
  <c r="N4790" i="14"/>
  <c r="L4790" i="14"/>
  <c r="K4790" i="14"/>
  <c r="N4789" i="14"/>
  <c r="L4789" i="14"/>
  <c r="K4789" i="14"/>
  <c r="N4788" i="14"/>
  <c r="L4788" i="14"/>
  <c r="K4788" i="14"/>
  <c r="N4787" i="14"/>
  <c r="L4787" i="14"/>
  <c r="K4787" i="14"/>
  <c r="N4786" i="14"/>
  <c r="L4786" i="14"/>
  <c r="K4786" i="14"/>
  <c r="N4785" i="14"/>
  <c r="L4785" i="14"/>
  <c r="K4785" i="14"/>
  <c r="N4784" i="14"/>
  <c r="L4784" i="14"/>
  <c r="K4784" i="14"/>
  <c r="N4783" i="14"/>
  <c r="L4783" i="14"/>
  <c r="K4783" i="14"/>
  <c r="N4782" i="14"/>
  <c r="L4782" i="14"/>
  <c r="K4782" i="14"/>
  <c r="N4781" i="14"/>
  <c r="L4781" i="14"/>
  <c r="K4781" i="14"/>
  <c r="N4780" i="14"/>
  <c r="L4780" i="14"/>
  <c r="K4780" i="14"/>
  <c r="N4779" i="14"/>
  <c r="L4779" i="14"/>
  <c r="K4779" i="14"/>
  <c r="N4778" i="14"/>
  <c r="L4778" i="14"/>
  <c r="K4778" i="14"/>
  <c r="N4777" i="14"/>
  <c r="L4777" i="14"/>
  <c r="K4777" i="14"/>
  <c r="N4776" i="14"/>
  <c r="L4776" i="14"/>
  <c r="K4776" i="14"/>
  <c r="N4775" i="14"/>
  <c r="L4775" i="14"/>
  <c r="K4775" i="14"/>
  <c r="N4774" i="14"/>
  <c r="L4774" i="14"/>
  <c r="K4774" i="14"/>
  <c r="N4773" i="14"/>
  <c r="L4773" i="14"/>
  <c r="K4773" i="14"/>
  <c r="N4772" i="14"/>
  <c r="L4772" i="14"/>
  <c r="K4772" i="14"/>
  <c r="N4771" i="14"/>
  <c r="L4771" i="14"/>
  <c r="K4771" i="14"/>
  <c r="N4770" i="14"/>
  <c r="L4770" i="14"/>
  <c r="K4770" i="14"/>
  <c r="N4769" i="14"/>
  <c r="L4769" i="14"/>
  <c r="K4769" i="14"/>
  <c r="N4768" i="14"/>
  <c r="L4768" i="14"/>
  <c r="K4768" i="14"/>
  <c r="N4767" i="14"/>
  <c r="L4767" i="14"/>
  <c r="K4767" i="14"/>
  <c r="N4766" i="14"/>
  <c r="L4766" i="14"/>
  <c r="K4766" i="14"/>
  <c r="N4765" i="14"/>
  <c r="L4765" i="14"/>
  <c r="K4765" i="14"/>
  <c r="N4764" i="14"/>
  <c r="L4764" i="14"/>
  <c r="K4764" i="14"/>
  <c r="N4763" i="14"/>
  <c r="L4763" i="14"/>
  <c r="K4763" i="14"/>
  <c r="N4762" i="14"/>
  <c r="L4762" i="14"/>
  <c r="K4762" i="14"/>
  <c r="N4761" i="14"/>
  <c r="L4761" i="14"/>
  <c r="K4761" i="14"/>
  <c r="N4760" i="14"/>
  <c r="L4760" i="14"/>
  <c r="K4760" i="14"/>
  <c r="N4759" i="14"/>
  <c r="L4759" i="14"/>
  <c r="K4759" i="14"/>
  <c r="N4758" i="14"/>
  <c r="L4758" i="14"/>
  <c r="K4758" i="14"/>
  <c r="N4757" i="14"/>
  <c r="L4757" i="14"/>
  <c r="K4757" i="14"/>
  <c r="N4756" i="14"/>
  <c r="L4756" i="14"/>
  <c r="K4756" i="14"/>
  <c r="N4755" i="14"/>
  <c r="L4755" i="14"/>
  <c r="K4755" i="14"/>
  <c r="N4754" i="14"/>
  <c r="L4754" i="14"/>
  <c r="K4754" i="14"/>
  <c r="N4753" i="14"/>
  <c r="L4753" i="14"/>
  <c r="K4753" i="14"/>
  <c r="N4752" i="14"/>
  <c r="L4752" i="14"/>
  <c r="K4752" i="14"/>
  <c r="N4751" i="14"/>
  <c r="L4751" i="14"/>
  <c r="K4751" i="14"/>
  <c r="N4750" i="14"/>
  <c r="L4750" i="14"/>
  <c r="K4750" i="14"/>
  <c r="N4749" i="14"/>
  <c r="L4749" i="14"/>
  <c r="K4749" i="14"/>
  <c r="N4748" i="14"/>
  <c r="L4748" i="14"/>
  <c r="K4748" i="14"/>
  <c r="N4747" i="14"/>
  <c r="L4747" i="14"/>
  <c r="K4747" i="14"/>
  <c r="N4746" i="14"/>
  <c r="L4746" i="14"/>
  <c r="K4746" i="14"/>
  <c r="N4745" i="14"/>
  <c r="L4745" i="14"/>
  <c r="K4745" i="14"/>
  <c r="N4744" i="14"/>
  <c r="L4744" i="14"/>
  <c r="K4744" i="14"/>
  <c r="N4743" i="14"/>
  <c r="L4743" i="14"/>
  <c r="K4743" i="14"/>
  <c r="N4742" i="14"/>
  <c r="L4742" i="14"/>
  <c r="K4742" i="14"/>
  <c r="N4741" i="14"/>
  <c r="L4741" i="14"/>
  <c r="K4741" i="14"/>
  <c r="N4740" i="14"/>
  <c r="L4740" i="14"/>
  <c r="K4740" i="14"/>
  <c r="N4739" i="14"/>
  <c r="L4739" i="14"/>
  <c r="K4739" i="14"/>
  <c r="N4738" i="14"/>
  <c r="L4738" i="14"/>
  <c r="K4738" i="14"/>
  <c r="N4737" i="14"/>
  <c r="L4737" i="14"/>
  <c r="K4737" i="14"/>
  <c r="N4736" i="14"/>
  <c r="L4736" i="14"/>
  <c r="K4736" i="14"/>
  <c r="N4735" i="14"/>
  <c r="L4735" i="14"/>
  <c r="K4735" i="14"/>
  <c r="N4734" i="14"/>
  <c r="L4734" i="14"/>
  <c r="K4734" i="14"/>
  <c r="N4733" i="14"/>
  <c r="L4733" i="14"/>
  <c r="K4733" i="14"/>
  <c r="N4732" i="14"/>
  <c r="L4732" i="14"/>
  <c r="K4732" i="14"/>
  <c r="N4731" i="14"/>
  <c r="L4731" i="14"/>
  <c r="K4731" i="14"/>
  <c r="N4730" i="14"/>
  <c r="L4730" i="14"/>
  <c r="K4730" i="14"/>
  <c r="N4729" i="14"/>
  <c r="L4729" i="14"/>
  <c r="K4729" i="14"/>
  <c r="N4728" i="14"/>
  <c r="L4728" i="14"/>
  <c r="K4728" i="14"/>
  <c r="N4727" i="14"/>
  <c r="L4727" i="14"/>
  <c r="K4727" i="14"/>
  <c r="N4726" i="14"/>
  <c r="L4726" i="14"/>
  <c r="K4726" i="14"/>
  <c r="N4725" i="14"/>
  <c r="L4725" i="14"/>
  <c r="K4725" i="14"/>
  <c r="N4724" i="14"/>
  <c r="L4724" i="14"/>
  <c r="K4724" i="14"/>
  <c r="N4723" i="14"/>
  <c r="L4723" i="14"/>
  <c r="K4723" i="14"/>
  <c r="N4722" i="14"/>
  <c r="L4722" i="14"/>
  <c r="K4722" i="14"/>
  <c r="N4721" i="14"/>
  <c r="L4721" i="14"/>
  <c r="K4721" i="14"/>
  <c r="N4720" i="14"/>
  <c r="L4720" i="14"/>
  <c r="K4720" i="14"/>
  <c r="N4719" i="14"/>
  <c r="L4719" i="14"/>
  <c r="K4719" i="14"/>
  <c r="N4718" i="14"/>
  <c r="L4718" i="14"/>
  <c r="K4718" i="14"/>
  <c r="N4717" i="14"/>
  <c r="L4717" i="14"/>
  <c r="K4717" i="14"/>
  <c r="N4716" i="14"/>
  <c r="L4716" i="14"/>
  <c r="K4716" i="14"/>
  <c r="N4715" i="14"/>
  <c r="L4715" i="14"/>
  <c r="K4715" i="14"/>
  <c r="N4714" i="14"/>
  <c r="L4714" i="14"/>
  <c r="K4714" i="14"/>
  <c r="N4713" i="14"/>
  <c r="L4713" i="14"/>
  <c r="K4713" i="14"/>
  <c r="N4712" i="14"/>
  <c r="L4712" i="14"/>
  <c r="K4712" i="14"/>
  <c r="N4711" i="14"/>
  <c r="L4711" i="14"/>
  <c r="K4711" i="14"/>
  <c r="N4710" i="14"/>
  <c r="L4710" i="14"/>
  <c r="K4710" i="14"/>
  <c r="N4709" i="14"/>
  <c r="L4709" i="14"/>
  <c r="K4709" i="14"/>
  <c r="N4708" i="14"/>
  <c r="L4708" i="14"/>
  <c r="K4708" i="14"/>
  <c r="N4707" i="14"/>
  <c r="L4707" i="14"/>
  <c r="K4707" i="14"/>
  <c r="N4706" i="14"/>
  <c r="L4706" i="14"/>
  <c r="K4706" i="14"/>
  <c r="N4705" i="14"/>
  <c r="L4705" i="14"/>
  <c r="K4705" i="14"/>
  <c r="N4704" i="14"/>
  <c r="L4704" i="14"/>
  <c r="K4704" i="14"/>
  <c r="N4703" i="14"/>
  <c r="L4703" i="14"/>
  <c r="K4703" i="14"/>
  <c r="N4702" i="14"/>
  <c r="L4702" i="14"/>
  <c r="K4702" i="14"/>
  <c r="N4701" i="14"/>
  <c r="L4701" i="14"/>
  <c r="K4701" i="14"/>
  <c r="N4700" i="14"/>
  <c r="L4700" i="14"/>
  <c r="K4700" i="14"/>
  <c r="N4699" i="14"/>
  <c r="L4699" i="14"/>
  <c r="K4699" i="14"/>
  <c r="N4698" i="14"/>
  <c r="L4698" i="14"/>
  <c r="K4698" i="14"/>
  <c r="N4697" i="14"/>
  <c r="L4697" i="14"/>
  <c r="K4697" i="14"/>
  <c r="N4696" i="14"/>
  <c r="L4696" i="14"/>
  <c r="K4696" i="14"/>
  <c r="N4695" i="14"/>
  <c r="L4695" i="14"/>
  <c r="K4695" i="14"/>
  <c r="N4694" i="14"/>
  <c r="L4694" i="14"/>
  <c r="K4694" i="14"/>
  <c r="N4693" i="14"/>
  <c r="L4693" i="14"/>
  <c r="K4693" i="14"/>
  <c r="N4692" i="14"/>
  <c r="L4692" i="14"/>
  <c r="K4692" i="14"/>
  <c r="N4691" i="14"/>
  <c r="L4691" i="14"/>
  <c r="K4691" i="14"/>
  <c r="N4690" i="14"/>
  <c r="L4690" i="14"/>
  <c r="K4690" i="14"/>
  <c r="N4689" i="14"/>
  <c r="L4689" i="14"/>
  <c r="K4689" i="14"/>
  <c r="N4688" i="14"/>
  <c r="L4688" i="14"/>
  <c r="K4688" i="14"/>
  <c r="N4687" i="14"/>
  <c r="L4687" i="14"/>
  <c r="K4687" i="14"/>
  <c r="N4686" i="14"/>
  <c r="L4686" i="14"/>
  <c r="K4686" i="14"/>
  <c r="N4685" i="14"/>
  <c r="L4685" i="14"/>
  <c r="K4685" i="14"/>
  <c r="N4684" i="14"/>
  <c r="L4684" i="14"/>
  <c r="K4684" i="14"/>
  <c r="N4683" i="14"/>
  <c r="L4683" i="14"/>
  <c r="K4683" i="14"/>
  <c r="N4682" i="14"/>
  <c r="L4682" i="14"/>
  <c r="K4682" i="14"/>
  <c r="N4681" i="14"/>
  <c r="L4681" i="14"/>
  <c r="K4681" i="14"/>
  <c r="N4680" i="14"/>
  <c r="L4680" i="14"/>
  <c r="K4680" i="14"/>
  <c r="N4679" i="14"/>
  <c r="L4679" i="14"/>
  <c r="K4679" i="14"/>
  <c r="N4678" i="14"/>
  <c r="L4678" i="14"/>
  <c r="K4678" i="14"/>
  <c r="N4677" i="14"/>
  <c r="L4677" i="14"/>
  <c r="K4677" i="14"/>
  <c r="N4676" i="14"/>
  <c r="L4676" i="14"/>
  <c r="K4676" i="14"/>
  <c r="N4675" i="14"/>
  <c r="L4675" i="14"/>
  <c r="K4675" i="14"/>
  <c r="N4674" i="14"/>
  <c r="L4674" i="14"/>
  <c r="K4674" i="14"/>
  <c r="N4673" i="14"/>
  <c r="L4673" i="14"/>
  <c r="K4673" i="14"/>
  <c r="N4672" i="14"/>
  <c r="L4672" i="14"/>
  <c r="K4672" i="14"/>
  <c r="N4671" i="14"/>
  <c r="L4671" i="14"/>
  <c r="K4671" i="14"/>
  <c r="N4670" i="14"/>
  <c r="L4670" i="14"/>
  <c r="K4670" i="14"/>
  <c r="N4669" i="14"/>
  <c r="L4669" i="14"/>
  <c r="K4669" i="14"/>
  <c r="N4668" i="14"/>
  <c r="L4668" i="14"/>
  <c r="K4668" i="14"/>
  <c r="N4667" i="14"/>
  <c r="L4667" i="14"/>
  <c r="K4667" i="14"/>
  <c r="N4666" i="14"/>
  <c r="L4666" i="14"/>
  <c r="K4666" i="14"/>
  <c r="N4665" i="14"/>
  <c r="L4665" i="14"/>
  <c r="K4665" i="14"/>
  <c r="N4664" i="14"/>
  <c r="L4664" i="14"/>
  <c r="K4664" i="14"/>
  <c r="N4663" i="14"/>
  <c r="L4663" i="14"/>
  <c r="K4663" i="14"/>
  <c r="N4662" i="14"/>
  <c r="L4662" i="14"/>
  <c r="K4662" i="14"/>
  <c r="N4661" i="14"/>
  <c r="L4661" i="14"/>
  <c r="K4661" i="14"/>
  <c r="N4660" i="14"/>
  <c r="L4660" i="14"/>
  <c r="K4660" i="14"/>
  <c r="N4659" i="14"/>
  <c r="L4659" i="14"/>
  <c r="K4659" i="14"/>
  <c r="N4658" i="14"/>
  <c r="L4658" i="14"/>
  <c r="K4658" i="14"/>
  <c r="N4657" i="14"/>
  <c r="L4657" i="14"/>
  <c r="K4657" i="14"/>
  <c r="N4656" i="14"/>
  <c r="L4656" i="14"/>
  <c r="K4656" i="14"/>
  <c r="N4655" i="14"/>
  <c r="L4655" i="14"/>
  <c r="K4655" i="14"/>
  <c r="N4654" i="14"/>
  <c r="L4654" i="14"/>
  <c r="K4654" i="14"/>
  <c r="N4653" i="14"/>
  <c r="L4653" i="14"/>
  <c r="K4653" i="14"/>
  <c r="N4652" i="14"/>
  <c r="L4652" i="14"/>
  <c r="K4652" i="14"/>
  <c r="N4651" i="14"/>
  <c r="L4651" i="14"/>
  <c r="K4651" i="14"/>
  <c r="N4650" i="14"/>
  <c r="L4650" i="14"/>
  <c r="K4650" i="14"/>
  <c r="N4649" i="14"/>
  <c r="L4649" i="14"/>
  <c r="K4649" i="14"/>
  <c r="N4648" i="14"/>
  <c r="L4648" i="14"/>
  <c r="K4648" i="14"/>
  <c r="N4647" i="14"/>
  <c r="L4647" i="14"/>
  <c r="K4647" i="14"/>
  <c r="N4646" i="14"/>
  <c r="L4646" i="14"/>
  <c r="K4646" i="14"/>
  <c r="N4645" i="14"/>
  <c r="L4645" i="14"/>
  <c r="K4645" i="14"/>
  <c r="N4644" i="14"/>
  <c r="L4644" i="14"/>
  <c r="K4644" i="14"/>
  <c r="N4643" i="14"/>
  <c r="L4643" i="14"/>
  <c r="K4643" i="14"/>
  <c r="N4642" i="14"/>
  <c r="L4642" i="14"/>
  <c r="K4642" i="14"/>
  <c r="N4641" i="14"/>
  <c r="L4641" i="14"/>
  <c r="K4641" i="14"/>
  <c r="N4640" i="14"/>
  <c r="L4640" i="14"/>
  <c r="K4640" i="14"/>
  <c r="N4639" i="14"/>
  <c r="L4639" i="14"/>
  <c r="K4639" i="14"/>
  <c r="N4638" i="14"/>
  <c r="L4638" i="14"/>
  <c r="K4638" i="14"/>
  <c r="N4637" i="14"/>
  <c r="L4637" i="14"/>
  <c r="K4637" i="14"/>
  <c r="N4636" i="14"/>
  <c r="L4636" i="14"/>
  <c r="K4636" i="14"/>
  <c r="N4635" i="14"/>
  <c r="L4635" i="14"/>
  <c r="K4635" i="14"/>
  <c r="N4634" i="14"/>
  <c r="L4634" i="14"/>
  <c r="K4634" i="14"/>
  <c r="N4633" i="14"/>
  <c r="L4633" i="14"/>
  <c r="K4633" i="14"/>
  <c r="N4632" i="14"/>
  <c r="L4632" i="14"/>
  <c r="K4632" i="14"/>
  <c r="N4631" i="14"/>
  <c r="L4631" i="14"/>
  <c r="K4631" i="14"/>
  <c r="N4630" i="14"/>
  <c r="L4630" i="14"/>
  <c r="K4630" i="14"/>
  <c r="N4629" i="14"/>
  <c r="L4629" i="14"/>
  <c r="K4629" i="14"/>
  <c r="N4628" i="14"/>
  <c r="L4628" i="14"/>
  <c r="K4628" i="14"/>
  <c r="N4627" i="14"/>
  <c r="L4627" i="14"/>
  <c r="K4627" i="14"/>
  <c r="N4626" i="14"/>
  <c r="L4626" i="14"/>
  <c r="K4626" i="14"/>
  <c r="N4625" i="14"/>
  <c r="L4625" i="14"/>
  <c r="K4625" i="14"/>
  <c r="N4624" i="14"/>
  <c r="L4624" i="14"/>
  <c r="K4624" i="14"/>
  <c r="N4623" i="14"/>
  <c r="L4623" i="14"/>
  <c r="K4623" i="14"/>
  <c r="N4622" i="14"/>
  <c r="L4622" i="14"/>
  <c r="K4622" i="14"/>
  <c r="N4621" i="14"/>
  <c r="L4621" i="14"/>
  <c r="K4621" i="14"/>
  <c r="N4620" i="14"/>
  <c r="L4620" i="14"/>
  <c r="K4620" i="14"/>
  <c r="N4619" i="14"/>
  <c r="L4619" i="14"/>
  <c r="K4619" i="14"/>
  <c r="N4618" i="14"/>
  <c r="L4618" i="14"/>
  <c r="K4618" i="14"/>
  <c r="N4617" i="14"/>
  <c r="L4617" i="14"/>
  <c r="K4617" i="14"/>
  <c r="N4616" i="14"/>
  <c r="L4616" i="14"/>
  <c r="K4616" i="14"/>
  <c r="N4615" i="14"/>
  <c r="L4615" i="14"/>
  <c r="K4615" i="14"/>
  <c r="N4614" i="14"/>
  <c r="L4614" i="14"/>
  <c r="K4614" i="14"/>
  <c r="N4613" i="14"/>
  <c r="L4613" i="14"/>
  <c r="K4613" i="14"/>
  <c r="N4612" i="14"/>
  <c r="L4612" i="14"/>
  <c r="K4612" i="14"/>
  <c r="N4611" i="14"/>
  <c r="L4611" i="14"/>
  <c r="K4611" i="14"/>
  <c r="N4610" i="14"/>
  <c r="L4610" i="14"/>
  <c r="K4610" i="14"/>
  <c r="N4609" i="14"/>
  <c r="L4609" i="14"/>
  <c r="K4609" i="14"/>
  <c r="N4608" i="14"/>
  <c r="L4608" i="14"/>
  <c r="K4608" i="14"/>
  <c r="N4607" i="14"/>
  <c r="L4607" i="14"/>
  <c r="K4607" i="14"/>
  <c r="N4606" i="14"/>
  <c r="L4606" i="14"/>
  <c r="K4606" i="14"/>
  <c r="N4605" i="14"/>
  <c r="L4605" i="14"/>
  <c r="K4605" i="14"/>
  <c r="N4604" i="14"/>
  <c r="L4604" i="14"/>
  <c r="K4604" i="14"/>
  <c r="N4603" i="14"/>
  <c r="L4603" i="14"/>
  <c r="K4603" i="14"/>
  <c r="N4602" i="14"/>
  <c r="L4602" i="14"/>
  <c r="K4602" i="14"/>
  <c r="N4601" i="14"/>
  <c r="L4601" i="14"/>
  <c r="K4601" i="14"/>
  <c r="N4600" i="14"/>
  <c r="L4600" i="14"/>
  <c r="K4600" i="14"/>
  <c r="N4599" i="14"/>
  <c r="L4599" i="14"/>
  <c r="K4599" i="14"/>
  <c r="N4598" i="14"/>
  <c r="L4598" i="14"/>
  <c r="K4598" i="14"/>
  <c r="N4597" i="14"/>
  <c r="L4597" i="14"/>
  <c r="K4597" i="14"/>
  <c r="N4596" i="14"/>
  <c r="L4596" i="14"/>
  <c r="K4596" i="14"/>
  <c r="N4595" i="14"/>
  <c r="L4595" i="14"/>
  <c r="K4595" i="14"/>
  <c r="N4594" i="14"/>
  <c r="L4594" i="14"/>
  <c r="K4594" i="14"/>
  <c r="N4593" i="14"/>
  <c r="L4593" i="14"/>
  <c r="K4593" i="14"/>
  <c r="N4592" i="14"/>
  <c r="L4592" i="14"/>
  <c r="K4592" i="14"/>
  <c r="N4591" i="14"/>
  <c r="L4591" i="14"/>
  <c r="K4591" i="14"/>
  <c r="N4590" i="14"/>
  <c r="L4590" i="14"/>
  <c r="K4590" i="14"/>
  <c r="N4589" i="14"/>
  <c r="L4589" i="14"/>
  <c r="K4589" i="14"/>
  <c r="N4588" i="14"/>
  <c r="L4588" i="14"/>
  <c r="K4588" i="14"/>
  <c r="N4587" i="14"/>
  <c r="L4587" i="14"/>
  <c r="K4587" i="14"/>
  <c r="N4586" i="14"/>
  <c r="L4586" i="14"/>
  <c r="K4586" i="14"/>
  <c r="N4585" i="14"/>
  <c r="L4585" i="14"/>
  <c r="K4585" i="14"/>
  <c r="N4584" i="14"/>
  <c r="L4584" i="14"/>
  <c r="K4584" i="14"/>
  <c r="N4583" i="14"/>
  <c r="L4583" i="14"/>
  <c r="K4583" i="14"/>
  <c r="N4582" i="14"/>
  <c r="L4582" i="14"/>
  <c r="K4582" i="14"/>
  <c r="N4581" i="14"/>
  <c r="L4581" i="14"/>
  <c r="K4581" i="14"/>
  <c r="N4580" i="14"/>
  <c r="L4580" i="14"/>
  <c r="K4580" i="14"/>
  <c r="N4579" i="14"/>
  <c r="L4579" i="14"/>
  <c r="K4579" i="14"/>
  <c r="N4578" i="14"/>
  <c r="L4578" i="14"/>
  <c r="K4578" i="14"/>
  <c r="N4577" i="14"/>
  <c r="L4577" i="14"/>
  <c r="K4577" i="14"/>
  <c r="N4576" i="14"/>
  <c r="L4576" i="14"/>
  <c r="K4576" i="14"/>
  <c r="N4575" i="14"/>
  <c r="L4575" i="14"/>
  <c r="K4575" i="14"/>
  <c r="N4574" i="14"/>
  <c r="L4574" i="14"/>
  <c r="K4574" i="14"/>
  <c r="N4573" i="14"/>
  <c r="L4573" i="14"/>
  <c r="K4573" i="14"/>
  <c r="N4572" i="14"/>
  <c r="L4572" i="14"/>
  <c r="K4572" i="14"/>
  <c r="N4571" i="14"/>
  <c r="L4571" i="14"/>
  <c r="K4571" i="14"/>
  <c r="N4570" i="14"/>
  <c r="L4570" i="14"/>
  <c r="K4570" i="14"/>
  <c r="N4569" i="14"/>
  <c r="L4569" i="14"/>
  <c r="K4569" i="14"/>
  <c r="N4568" i="14"/>
  <c r="L4568" i="14"/>
  <c r="K4568" i="14"/>
  <c r="N4567" i="14"/>
  <c r="L4567" i="14"/>
  <c r="K4567" i="14"/>
  <c r="N4566" i="14"/>
  <c r="L4566" i="14"/>
  <c r="K4566" i="14"/>
  <c r="N4565" i="14"/>
  <c r="L4565" i="14"/>
  <c r="K4565" i="14"/>
  <c r="N4564" i="14"/>
  <c r="L4564" i="14"/>
  <c r="K4564" i="14"/>
  <c r="N4563" i="14"/>
  <c r="L4563" i="14"/>
  <c r="K4563" i="14"/>
  <c r="N4562" i="14"/>
  <c r="L4562" i="14"/>
  <c r="K4562" i="14"/>
  <c r="N4561" i="14"/>
  <c r="L4561" i="14"/>
  <c r="K4561" i="14"/>
  <c r="N4560" i="14"/>
  <c r="L4560" i="14"/>
  <c r="K4560" i="14"/>
  <c r="N4559" i="14"/>
  <c r="L4559" i="14"/>
  <c r="K4559" i="14"/>
  <c r="N4558" i="14"/>
  <c r="L4558" i="14"/>
  <c r="K4558" i="14"/>
  <c r="N4557" i="14"/>
  <c r="L4557" i="14"/>
  <c r="K4557" i="14"/>
  <c r="N4556" i="14"/>
  <c r="L4556" i="14"/>
  <c r="K4556" i="14"/>
  <c r="N4555" i="14"/>
  <c r="L4555" i="14"/>
  <c r="K4555" i="14"/>
  <c r="N4554" i="14"/>
  <c r="L4554" i="14"/>
  <c r="K4554" i="14"/>
  <c r="N4553" i="14"/>
  <c r="L4553" i="14"/>
  <c r="K4553" i="14"/>
  <c r="N4552" i="14"/>
  <c r="L4552" i="14"/>
  <c r="K4552" i="14"/>
  <c r="N4551" i="14"/>
  <c r="L4551" i="14"/>
  <c r="K4551" i="14"/>
  <c r="N4550" i="14"/>
  <c r="L4550" i="14"/>
  <c r="K4550" i="14"/>
  <c r="N4549" i="14"/>
  <c r="L4549" i="14"/>
  <c r="K4549" i="14"/>
  <c r="N4548" i="14"/>
  <c r="L4548" i="14"/>
  <c r="K4548" i="14"/>
  <c r="N4547" i="14"/>
  <c r="L4547" i="14"/>
  <c r="K4547" i="14"/>
  <c r="N4546" i="14"/>
  <c r="L4546" i="14"/>
  <c r="K4546" i="14"/>
  <c r="N4545" i="14"/>
  <c r="L4545" i="14"/>
  <c r="K4545" i="14"/>
  <c r="N4544" i="14"/>
  <c r="L4544" i="14"/>
  <c r="K4544" i="14"/>
  <c r="N4543" i="14"/>
  <c r="L4543" i="14"/>
  <c r="K4543" i="14"/>
  <c r="N4542" i="14"/>
  <c r="L4542" i="14"/>
  <c r="K4542" i="14"/>
  <c r="N4541" i="14"/>
  <c r="L4541" i="14"/>
  <c r="K4541" i="14"/>
  <c r="N4540" i="14"/>
  <c r="L4540" i="14"/>
  <c r="K4540" i="14"/>
  <c r="N4539" i="14"/>
  <c r="L4539" i="14"/>
  <c r="K4539" i="14"/>
  <c r="N4538" i="14"/>
  <c r="L4538" i="14"/>
  <c r="K4538" i="14"/>
  <c r="N4537" i="14"/>
  <c r="L4537" i="14"/>
  <c r="K4537" i="14"/>
  <c r="N4536" i="14"/>
  <c r="L4536" i="14"/>
  <c r="K4536" i="14"/>
  <c r="N4535" i="14"/>
  <c r="L4535" i="14"/>
  <c r="K4535" i="14"/>
  <c r="N4534" i="14"/>
  <c r="L4534" i="14"/>
  <c r="K4534" i="14"/>
  <c r="N4533" i="14"/>
  <c r="L4533" i="14"/>
  <c r="K4533" i="14"/>
  <c r="N4532" i="14"/>
  <c r="L4532" i="14"/>
  <c r="K4532" i="14"/>
  <c r="N4531" i="14"/>
  <c r="L4531" i="14"/>
  <c r="K4531" i="14"/>
  <c r="N4530" i="14"/>
  <c r="L4530" i="14"/>
  <c r="K4530" i="14"/>
  <c r="N4529" i="14"/>
  <c r="L4529" i="14"/>
  <c r="K4529" i="14"/>
  <c r="N4528" i="14"/>
  <c r="L4528" i="14"/>
  <c r="K4528" i="14"/>
  <c r="N4527" i="14"/>
  <c r="L4527" i="14"/>
  <c r="K4527" i="14"/>
  <c r="N4526" i="14"/>
  <c r="L4526" i="14"/>
  <c r="K4526" i="14"/>
  <c r="N4525" i="14"/>
  <c r="L4525" i="14"/>
  <c r="K4525" i="14"/>
  <c r="N4524" i="14"/>
  <c r="L4524" i="14"/>
  <c r="K4524" i="14"/>
  <c r="N4523" i="14"/>
  <c r="L4523" i="14"/>
  <c r="K4523" i="14"/>
  <c r="N4522" i="14"/>
  <c r="L4522" i="14"/>
  <c r="K4522" i="14"/>
  <c r="N4521" i="14"/>
  <c r="L4521" i="14"/>
  <c r="K4521" i="14"/>
  <c r="N4520" i="14"/>
  <c r="L4520" i="14"/>
  <c r="K4520" i="14"/>
  <c r="N4519" i="14"/>
  <c r="L4519" i="14"/>
  <c r="K4519" i="14"/>
  <c r="N4518" i="14"/>
  <c r="L4518" i="14"/>
  <c r="K4518" i="14"/>
  <c r="N4517" i="14"/>
  <c r="L4517" i="14"/>
  <c r="K4517" i="14"/>
  <c r="N4516" i="14"/>
  <c r="L4516" i="14"/>
  <c r="K4516" i="14"/>
  <c r="N4515" i="14"/>
  <c r="L4515" i="14"/>
  <c r="K4515" i="14"/>
  <c r="N4514" i="14"/>
  <c r="L4514" i="14"/>
  <c r="K4514" i="14"/>
  <c r="N4513" i="14"/>
  <c r="L4513" i="14"/>
  <c r="K4513" i="14"/>
  <c r="N4512" i="14"/>
  <c r="L4512" i="14"/>
  <c r="K4512" i="14"/>
  <c r="N4511" i="14"/>
  <c r="L4511" i="14"/>
  <c r="K4511" i="14"/>
  <c r="N4510" i="14"/>
  <c r="L4510" i="14"/>
  <c r="K4510" i="14"/>
  <c r="N4509" i="14"/>
  <c r="L4509" i="14"/>
  <c r="K4509" i="14"/>
  <c r="N4508" i="14"/>
  <c r="L4508" i="14"/>
  <c r="K4508" i="14"/>
  <c r="N4507" i="14"/>
  <c r="L4507" i="14"/>
  <c r="K4507" i="14"/>
  <c r="N4506" i="14"/>
  <c r="L4506" i="14"/>
  <c r="K4506" i="14"/>
  <c r="N4505" i="14"/>
  <c r="L4505" i="14"/>
  <c r="K4505" i="14"/>
  <c r="N4504" i="14"/>
  <c r="L4504" i="14"/>
  <c r="K4504" i="14"/>
  <c r="N4503" i="14"/>
  <c r="L4503" i="14"/>
  <c r="K4503" i="14"/>
  <c r="N4502" i="14"/>
  <c r="L4502" i="14"/>
  <c r="K4502" i="14"/>
  <c r="N4501" i="14"/>
  <c r="L4501" i="14"/>
  <c r="K4501" i="14"/>
  <c r="N4500" i="14"/>
  <c r="L4500" i="14"/>
  <c r="K4500" i="14"/>
  <c r="N4499" i="14"/>
  <c r="L4499" i="14"/>
  <c r="K4499" i="14"/>
  <c r="N4498" i="14"/>
  <c r="L4498" i="14"/>
  <c r="K4498" i="14"/>
  <c r="N4497" i="14"/>
  <c r="L4497" i="14"/>
  <c r="K4497" i="14"/>
  <c r="N4496" i="14"/>
  <c r="L4496" i="14"/>
  <c r="K4496" i="14"/>
  <c r="N4495" i="14"/>
  <c r="L4495" i="14"/>
  <c r="K4495" i="14"/>
  <c r="N4494" i="14"/>
  <c r="L4494" i="14"/>
  <c r="K4494" i="14"/>
  <c r="N4493" i="14"/>
  <c r="L4493" i="14"/>
  <c r="K4493" i="14"/>
  <c r="N4492" i="14"/>
  <c r="L4492" i="14"/>
  <c r="K4492" i="14"/>
  <c r="N4491" i="14"/>
  <c r="L4491" i="14"/>
  <c r="K4491" i="14"/>
  <c r="N4490" i="14"/>
  <c r="L4490" i="14"/>
  <c r="K4490" i="14"/>
  <c r="N4489" i="14"/>
  <c r="L4489" i="14"/>
  <c r="K4489" i="14"/>
  <c r="N4488" i="14"/>
  <c r="L4488" i="14"/>
  <c r="K4488" i="14"/>
  <c r="N4487" i="14"/>
  <c r="L4487" i="14"/>
  <c r="K4487" i="14"/>
  <c r="N4486" i="14"/>
  <c r="L4486" i="14"/>
  <c r="K4486" i="14"/>
  <c r="N4485" i="14"/>
  <c r="L4485" i="14"/>
  <c r="K4485" i="14"/>
  <c r="N4484" i="14"/>
  <c r="L4484" i="14"/>
  <c r="K4484" i="14"/>
  <c r="N4483" i="14"/>
  <c r="L4483" i="14"/>
  <c r="K4483" i="14"/>
  <c r="N4482" i="14"/>
  <c r="L4482" i="14"/>
  <c r="K4482" i="14"/>
  <c r="N4481" i="14"/>
  <c r="L4481" i="14"/>
  <c r="K4481" i="14"/>
  <c r="N4480" i="14"/>
  <c r="L4480" i="14"/>
  <c r="K4480" i="14"/>
  <c r="N4479" i="14"/>
  <c r="L4479" i="14"/>
  <c r="K4479" i="14"/>
  <c r="N4478" i="14"/>
  <c r="L4478" i="14"/>
  <c r="K4478" i="14"/>
  <c r="N4477" i="14"/>
  <c r="L4477" i="14"/>
  <c r="K4477" i="14"/>
  <c r="N4476" i="14"/>
  <c r="L4476" i="14"/>
  <c r="K4476" i="14"/>
  <c r="N4475" i="14"/>
  <c r="L4475" i="14"/>
  <c r="K4475" i="14"/>
  <c r="N4474" i="14"/>
  <c r="L4474" i="14"/>
  <c r="K4474" i="14"/>
  <c r="N4473" i="14"/>
  <c r="L4473" i="14"/>
  <c r="K4473" i="14"/>
  <c r="N4472" i="14"/>
  <c r="L4472" i="14"/>
  <c r="K4472" i="14"/>
  <c r="N4471" i="14"/>
  <c r="L4471" i="14"/>
  <c r="K4471" i="14"/>
  <c r="N4470" i="14"/>
  <c r="L4470" i="14"/>
  <c r="K4470" i="14"/>
  <c r="N4469" i="14"/>
  <c r="L4469" i="14"/>
  <c r="K4469" i="14"/>
  <c r="N4468" i="14"/>
  <c r="L4468" i="14"/>
  <c r="K4468" i="14"/>
  <c r="N4467" i="14"/>
  <c r="L4467" i="14"/>
  <c r="K4467" i="14"/>
  <c r="N4466" i="14"/>
  <c r="L4466" i="14"/>
  <c r="K4466" i="14"/>
  <c r="N4465" i="14"/>
  <c r="L4465" i="14"/>
  <c r="K4465" i="14"/>
  <c r="N4464" i="14"/>
  <c r="L4464" i="14"/>
  <c r="K4464" i="14"/>
  <c r="N4463" i="14"/>
  <c r="L4463" i="14"/>
  <c r="K4463" i="14"/>
  <c r="N4462" i="14"/>
  <c r="L4462" i="14"/>
  <c r="K4462" i="14"/>
  <c r="N4461" i="14"/>
  <c r="L4461" i="14"/>
  <c r="K4461" i="14"/>
  <c r="N4460" i="14"/>
  <c r="L4460" i="14"/>
  <c r="K4460" i="14"/>
  <c r="N4459" i="14"/>
  <c r="L4459" i="14"/>
  <c r="K4459" i="14"/>
  <c r="N4458" i="14"/>
  <c r="L4458" i="14"/>
  <c r="K4458" i="14"/>
  <c r="N4457" i="14"/>
  <c r="L4457" i="14"/>
  <c r="K4457" i="14"/>
  <c r="N4456" i="14"/>
  <c r="L4456" i="14"/>
  <c r="K4456" i="14"/>
  <c r="N4455" i="14"/>
  <c r="L4455" i="14"/>
  <c r="K4455" i="14"/>
  <c r="N4454" i="14"/>
  <c r="L4454" i="14"/>
  <c r="K4454" i="14"/>
  <c r="N4453" i="14"/>
  <c r="L4453" i="14"/>
  <c r="K4453" i="14"/>
  <c r="N4452" i="14"/>
  <c r="L4452" i="14"/>
  <c r="K4452" i="14"/>
  <c r="N4451" i="14"/>
  <c r="L4451" i="14"/>
  <c r="K4451" i="14"/>
  <c r="N4450" i="14"/>
  <c r="L4450" i="14"/>
  <c r="K4450" i="14"/>
  <c r="N4449" i="14"/>
  <c r="L4449" i="14"/>
  <c r="K4449" i="14"/>
  <c r="N4448" i="14"/>
  <c r="L4448" i="14"/>
  <c r="K4448" i="14"/>
  <c r="N4447" i="14"/>
  <c r="L4447" i="14"/>
  <c r="K4447" i="14"/>
  <c r="N4446" i="14"/>
  <c r="L4446" i="14"/>
  <c r="K4446" i="14"/>
  <c r="N4445" i="14"/>
  <c r="L4445" i="14"/>
  <c r="K4445" i="14"/>
  <c r="N4444" i="14"/>
  <c r="L4444" i="14"/>
  <c r="K4444" i="14"/>
  <c r="N4443" i="14"/>
  <c r="L4443" i="14"/>
  <c r="K4443" i="14"/>
  <c r="N4442" i="14"/>
  <c r="L4442" i="14"/>
  <c r="K4442" i="14"/>
  <c r="N4441" i="14"/>
  <c r="L4441" i="14"/>
  <c r="K4441" i="14"/>
  <c r="N4440" i="14"/>
  <c r="L4440" i="14"/>
  <c r="K4440" i="14"/>
  <c r="N4439" i="14"/>
  <c r="L4439" i="14"/>
  <c r="K4439" i="14"/>
  <c r="N4438" i="14"/>
  <c r="L4438" i="14"/>
  <c r="K4438" i="14"/>
  <c r="N4437" i="14"/>
  <c r="L4437" i="14"/>
  <c r="K4437" i="14"/>
  <c r="N4436" i="14"/>
  <c r="L4436" i="14"/>
  <c r="K4436" i="14"/>
  <c r="N4435" i="14"/>
  <c r="L4435" i="14"/>
  <c r="K4435" i="14"/>
  <c r="N4434" i="14"/>
  <c r="L4434" i="14"/>
  <c r="K4434" i="14"/>
  <c r="N4433" i="14"/>
  <c r="L4433" i="14"/>
  <c r="K4433" i="14"/>
  <c r="N4432" i="14"/>
  <c r="L4432" i="14"/>
  <c r="K4432" i="14"/>
  <c r="N4431" i="14"/>
  <c r="L4431" i="14"/>
  <c r="K4431" i="14"/>
  <c r="N4430" i="14"/>
  <c r="L4430" i="14"/>
  <c r="K4430" i="14"/>
  <c r="N4429" i="14"/>
  <c r="L4429" i="14"/>
  <c r="K4429" i="14"/>
  <c r="N4428" i="14"/>
  <c r="L4428" i="14"/>
  <c r="K4428" i="14"/>
  <c r="N4427" i="14"/>
  <c r="L4427" i="14"/>
  <c r="K4427" i="14"/>
  <c r="N4426" i="14"/>
  <c r="L4426" i="14"/>
  <c r="K4426" i="14"/>
  <c r="N4425" i="14"/>
  <c r="L4425" i="14"/>
  <c r="K4425" i="14"/>
  <c r="N4424" i="14"/>
  <c r="L4424" i="14"/>
  <c r="K4424" i="14"/>
  <c r="N4423" i="14"/>
  <c r="L4423" i="14"/>
  <c r="K4423" i="14"/>
  <c r="N4422" i="14"/>
  <c r="L4422" i="14"/>
  <c r="K4422" i="14"/>
  <c r="N4421" i="14"/>
  <c r="L4421" i="14"/>
  <c r="K4421" i="14"/>
  <c r="N4420" i="14"/>
  <c r="L4420" i="14"/>
  <c r="K4420" i="14"/>
  <c r="N4419" i="14"/>
  <c r="L4419" i="14"/>
  <c r="K4419" i="14"/>
  <c r="N4418" i="14"/>
  <c r="L4418" i="14"/>
  <c r="K4418" i="14"/>
  <c r="N4417" i="14"/>
  <c r="L4417" i="14"/>
  <c r="K4417" i="14"/>
  <c r="N4416" i="14"/>
  <c r="L4416" i="14"/>
  <c r="K4416" i="14"/>
  <c r="N4415" i="14"/>
  <c r="L4415" i="14"/>
  <c r="K4415" i="14"/>
  <c r="N4414" i="14"/>
  <c r="L4414" i="14"/>
  <c r="K4414" i="14"/>
  <c r="N4413" i="14"/>
  <c r="L4413" i="14"/>
  <c r="K4413" i="14"/>
  <c r="N4412" i="14"/>
  <c r="L4412" i="14"/>
  <c r="K4412" i="14"/>
  <c r="N4411" i="14"/>
  <c r="L4411" i="14"/>
  <c r="K4411" i="14"/>
  <c r="N4410" i="14"/>
  <c r="L4410" i="14"/>
  <c r="K4410" i="14"/>
  <c r="N4409" i="14"/>
  <c r="L4409" i="14"/>
  <c r="K4409" i="14"/>
  <c r="N4408" i="14"/>
  <c r="L4408" i="14"/>
  <c r="K4408" i="14"/>
  <c r="N4407" i="14"/>
  <c r="L4407" i="14"/>
  <c r="K4407" i="14"/>
  <c r="N4406" i="14"/>
  <c r="L4406" i="14"/>
  <c r="K4406" i="14"/>
  <c r="N4405" i="14"/>
  <c r="L4405" i="14"/>
  <c r="K4405" i="14"/>
  <c r="N4404" i="14"/>
  <c r="L4404" i="14"/>
  <c r="K4404" i="14"/>
  <c r="N4403" i="14"/>
  <c r="L4403" i="14"/>
  <c r="K4403" i="14"/>
  <c r="N4402" i="14"/>
  <c r="L4402" i="14"/>
  <c r="K4402" i="14"/>
  <c r="N4401" i="14"/>
  <c r="L4401" i="14"/>
  <c r="K4401" i="14"/>
  <c r="N4400" i="14"/>
  <c r="L4400" i="14"/>
  <c r="K4400" i="14"/>
  <c r="N4399" i="14"/>
  <c r="L4399" i="14"/>
  <c r="K4399" i="14"/>
  <c r="N4398" i="14"/>
  <c r="L4398" i="14"/>
  <c r="K4398" i="14"/>
  <c r="N4397" i="14"/>
  <c r="L4397" i="14"/>
  <c r="K4397" i="14"/>
  <c r="N4396" i="14"/>
  <c r="L4396" i="14"/>
  <c r="K4396" i="14"/>
  <c r="N4395" i="14"/>
  <c r="L4395" i="14"/>
  <c r="K4395" i="14"/>
  <c r="N4394" i="14"/>
  <c r="L4394" i="14"/>
  <c r="K4394" i="14"/>
  <c r="N4393" i="14"/>
  <c r="L4393" i="14"/>
  <c r="K4393" i="14"/>
  <c r="N4392" i="14"/>
  <c r="L4392" i="14"/>
  <c r="K4392" i="14"/>
  <c r="N4391" i="14"/>
  <c r="L4391" i="14"/>
  <c r="K4391" i="14"/>
  <c r="N4390" i="14"/>
  <c r="L4390" i="14"/>
  <c r="K4390" i="14"/>
  <c r="N4389" i="14"/>
  <c r="L4389" i="14"/>
  <c r="K4389" i="14"/>
  <c r="N4388" i="14"/>
  <c r="L4388" i="14"/>
  <c r="K4388" i="14"/>
  <c r="N4387" i="14"/>
  <c r="L4387" i="14"/>
  <c r="K4387" i="14"/>
  <c r="N4386" i="14"/>
  <c r="L4386" i="14"/>
  <c r="K4386" i="14"/>
  <c r="N4385" i="14"/>
  <c r="L4385" i="14"/>
  <c r="K4385" i="14"/>
  <c r="N4384" i="14"/>
  <c r="L4384" i="14"/>
  <c r="K4384" i="14"/>
  <c r="N4383" i="14"/>
  <c r="L4383" i="14"/>
  <c r="K4383" i="14"/>
  <c r="N4382" i="14"/>
  <c r="L4382" i="14"/>
  <c r="K4382" i="14"/>
  <c r="N4381" i="14"/>
  <c r="L4381" i="14"/>
  <c r="K4381" i="14"/>
  <c r="N4380" i="14"/>
  <c r="L4380" i="14"/>
  <c r="K4380" i="14"/>
  <c r="N4379" i="14"/>
  <c r="L4379" i="14"/>
  <c r="K4379" i="14"/>
  <c r="N4378" i="14"/>
  <c r="L4378" i="14"/>
  <c r="K4378" i="14"/>
  <c r="N4377" i="14"/>
  <c r="L4377" i="14"/>
  <c r="K4377" i="14"/>
  <c r="N4376" i="14"/>
  <c r="L4376" i="14"/>
  <c r="K4376" i="14"/>
  <c r="N4375" i="14"/>
  <c r="L4375" i="14"/>
  <c r="K4375" i="14"/>
  <c r="N4374" i="14"/>
  <c r="L4374" i="14"/>
  <c r="K4374" i="14"/>
  <c r="N4373" i="14"/>
  <c r="L4373" i="14"/>
  <c r="K4373" i="14"/>
  <c r="N4372" i="14"/>
  <c r="L4372" i="14"/>
  <c r="K4372" i="14"/>
  <c r="N4371" i="14"/>
  <c r="L4371" i="14"/>
  <c r="K4371" i="14"/>
  <c r="N4370" i="14"/>
  <c r="L4370" i="14"/>
  <c r="K4370" i="14"/>
  <c r="N4369" i="14"/>
  <c r="L4369" i="14"/>
  <c r="K4369" i="14"/>
  <c r="N4368" i="14"/>
  <c r="L4368" i="14"/>
  <c r="K4368" i="14"/>
  <c r="N4367" i="14"/>
  <c r="L4367" i="14"/>
  <c r="K4367" i="14"/>
  <c r="N4366" i="14"/>
  <c r="L4366" i="14"/>
  <c r="K4366" i="14"/>
  <c r="N4365" i="14"/>
  <c r="L4365" i="14"/>
  <c r="K4365" i="14"/>
  <c r="N4364" i="14"/>
  <c r="L4364" i="14"/>
  <c r="K4364" i="14"/>
  <c r="N4363" i="14"/>
  <c r="L4363" i="14"/>
  <c r="K4363" i="14"/>
  <c r="N4362" i="14"/>
  <c r="L4362" i="14"/>
  <c r="K4362" i="14"/>
  <c r="N4361" i="14"/>
  <c r="L4361" i="14"/>
  <c r="K4361" i="14"/>
  <c r="N4360" i="14"/>
  <c r="L4360" i="14"/>
  <c r="K4360" i="14"/>
  <c r="N4359" i="14"/>
  <c r="L4359" i="14"/>
  <c r="K4359" i="14"/>
  <c r="N4358" i="14"/>
  <c r="L4358" i="14"/>
  <c r="K4358" i="14"/>
  <c r="N4357" i="14"/>
  <c r="L4357" i="14"/>
  <c r="K4357" i="14"/>
  <c r="N4356" i="14"/>
  <c r="L4356" i="14"/>
  <c r="K4356" i="14"/>
  <c r="N4355" i="14"/>
  <c r="L4355" i="14"/>
  <c r="K4355" i="14"/>
  <c r="N4354" i="14"/>
  <c r="L4354" i="14"/>
  <c r="K4354" i="14"/>
  <c r="N4353" i="14"/>
  <c r="L4353" i="14"/>
  <c r="K4353" i="14"/>
  <c r="N4352" i="14"/>
  <c r="L4352" i="14"/>
  <c r="K4352" i="14"/>
  <c r="N4351" i="14"/>
  <c r="L4351" i="14"/>
  <c r="K4351" i="14"/>
  <c r="N4350" i="14"/>
  <c r="L4350" i="14"/>
  <c r="K4350" i="14"/>
  <c r="N4349" i="14"/>
  <c r="L4349" i="14"/>
  <c r="K4349" i="14"/>
  <c r="N4348" i="14"/>
  <c r="L4348" i="14"/>
  <c r="K4348" i="14"/>
  <c r="N4347" i="14"/>
  <c r="L4347" i="14"/>
  <c r="K4347" i="14"/>
  <c r="N4346" i="14"/>
  <c r="L4346" i="14"/>
  <c r="K4346" i="14"/>
  <c r="N4345" i="14"/>
  <c r="L4345" i="14"/>
  <c r="K4345" i="14"/>
  <c r="N4344" i="14"/>
  <c r="L4344" i="14"/>
  <c r="K4344" i="14"/>
  <c r="N4343" i="14"/>
  <c r="L4343" i="14"/>
  <c r="K4343" i="14"/>
  <c r="N4342" i="14"/>
  <c r="L4342" i="14"/>
  <c r="K4342" i="14"/>
  <c r="N4341" i="14"/>
  <c r="L4341" i="14"/>
  <c r="K4341" i="14"/>
  <c r="N4340" i="14"/>
  <c r="L4340" i="14"/>
  <c r="K4340" i="14"/>
  <c r="N4339" i="14"/>
  <c r="L4339" i="14"/>
  <c r="K4339" i="14"/>
  <c r="N4338" i="14"/>
  <c r="L4338" i="14"/>
  <c r="K4338" i="14"/>
  <c r="N4337" i="14"/>
  <c r="L4337" i="14"/>
  <c r="K4337" i="14"/>
  <c r="N4336" i="14"/>
  <c r="L4336" i="14"/>
  <c r="K4336" i="14"/>
  <c r="N4335" i="14"/>
  <c r="L4335" i="14"/>
  <c r="K4335" i="14"/>
  <c r="N4334" i="14"/>
  <c r="L4334" i="14"/>
  <c r="K4334" i="14"/>
  <c r="N4333" i="14"/>
  <c r="L4333" i="14"/>
  <c r="K4333" i="14"/>
  <c r="N4332" i="14"/>
  <c r="L4332" i="14"/>
  <c r="K4332" i="14"/>
  <c r="N4331" i="14"/>
  <c r="L4331" i="14"/>
  <c r="K4331" i="14"/>
  <c r="N4330" i="14"/>
  <c r="L4330" i="14"/>
  <c r="K4330" i="14"/>
  <c r="N4329" i="14"/>
  <c r="L4329" i="14"/>
  <c r="K4329" i="14"/>
  <c r="N4328" i="14"/>
  <c r="L4328" i="14"/>
  <c r="K4328" i="14"/>
  <c r="N4327" i="14"/>
  <c r="L4327" i="14"/>
  <c r="K4327" i="14"/>
  <c r="N4326" i="14"/>
  <c r="L4326" i="14"/>
  <c r="K4326" i="14"/>
  <c r="N4325" i="14"/>
  <c r="L4325" i="14"/>
  <c r="K4325" i="14"/>
  <c r="N4324" i="14"/>
  <c r="L4324" i="14"/>
  <c r="K4324" i="14"/>
  <c r="N4323" i="14"/>
  <c r="L4323" i="14"/>
  <c r="K4323" i="14"/>
  <c r="N4322" i="14"/>
  <c r="L4322" i="14"/>
  <c r="K4322" i="14"/>
  <c r="N4321" i="14"/>
  <c r="L4321" i="14"/>
  <c r="K4321" i="14"/>
  <c r="N4320" i="14"/>
  <c r="L4320" i="14"/>
  <c r="K4320" i="14"/>
  <c r="N4319" i="14"/>
  <c r="L4319" i="14"/>
  <c r="K4319" i="14"/>
  <c r="N4318" i="14"/>
  <c r="L4318" i="14"/>
  <c r="K4318" i="14"/>
  <c r="N4317" i="14"/>
  <c r="L4317" i="14"/>
  <c r="K4317" i="14"/>
  <c r="N4316" i="14"/>
  <c r="L4316" i="14"/>
  <c r="K4316" i="14"/>
  <c r="N4315" i="14"/>
  <c r="L4315" i="14"/>
  <c r="K4315" i="14"/>
  <c r="N4314" i="14"/>
  <c r="L4314" i="14"/>
  <c r="K4314" i="14"/>
  <c r="N4313" i="14"/>
  <c r="L4313" i="14"/>
  <c r="K4313" i="14"/>
  <c r="N4312" i="14"/>
  <c r="L4312" i="14"/>
  <c r="K4312" i="14"/>
  <c r="N4311" i="14"/>
  <c r="L4311" i="14"/>
  <c r="K4311" i="14"/>
  <c r="N4310" i="14"/>
  <c r="L4310" i="14"/>
  <c r="K4310" i="14"/>
  <c r="N4309" i="14"/>
  <c r="L4309" i="14"/>
  <c r="K4309" i="14"/>
  <c r="N4308" i="14"/>
  <c r="L4308" i="14"/>
  <c r="K4308" i="14"/>
  <c r="N4307" i="14"/>
  <c r="L4307" i="14"/>
  <c r="K4307" i="14"/>
  <c r="N4306" i="14"/>
  <c r="L4306" i="14"/>
  <c r="K4306" i="14"/>
  <c r="N4305" i="14"/>
  <c r="L4305" i="14"/>
  <c r="K4305" i="14"/>
  <c r="N4304" i="14"/>
  <c r="L4304" i="14"/>
  <c r="K4304" i="14"/>
  <c r="N4303" i="14"/>
  <c r="L4303" i="14"/>
  <c r="K4303" i="14"/>
  <c r="N4302" i="14"/>
  <c r="L4302" i="14"/>
  <c r="K4302" i="14"/>
  <c r="N4301" i="14"/>
  <c r="L4301" i="14"/>
  <c r="K4301" i="14"/>
  <c r="N4300" i="14"/>
  <c r="L4300" i="14"/>
  <c r="K4300" i="14"/>
  <c r="N4299" i="14"/>
  <c r="L4299" i="14"/>
  <c r="K4299" i="14"/>
  <c r="N4298" i="14"/>
  <c r="L4298" i="14"/>
  <c r="K4298" i="14"/>
  <c r="N4297" i="14"/>
  <c r="L4297" i="14"/>
  <c r="K4297" i="14"/>
  <c r="N4296" i="14"/>
  <c r="L4296" i="14"/>
  <c r="K4296" i="14"/>
  <c r="N4295" i="14"/>
  <c r="L4295" i="14"/>
  <c r="K4295" i="14"/>
  <c r="N4294" i="14"/>
  <c r="L4294" i="14"/>
  <c r="K4294" i="14"/>
  <c r="N4293" i="14"/>
  <c r="L4293" i="14"/>
  <c r="K4293" i="14"/>
  <c r="N4292" i="14"/>
  <c r="L4292" i="14"/>
  <c r="K4292" i="14"/>
  <c r="N4291" i="14"/>
  <c r="L4291" i="14"/>
  <c r="K4291" i="14"/>
  <c r="N4290" i="14"/>
  <c r="L4290" i="14"/>
  <c r="K4290" i="14"/>
  <c r="N4289" i="14"/>
  <c r="L4289" i="14"/>
  <c r="K4289" i="14"/>
  <c r="N4288" i="14"/>
  <c r="L4288" i="14"/>
  <c r="K4288" i="14"/>
  <c r="N4287" i="14"/>
  <c r="L4287" i="14"/>
  <c r="K4287" i="14"/>
  <c r="N4286" i="14"/>
  <c r="L4286" i="14"/>
  <c r="K4286" i="14"/>
  <c r="N4285" i="14"/>
  <c r="L4285" i="14"/>
  <c r="K4285" i="14"/>
  <c r="N4284" i="14"/>
  <c r="L4284" i="14"/>
  <c r="K4284" i="14"/>
  <c r="N4283" i="14"/>
  <c r="L4283" i="14"/>
  <c r="K4283" i="14"/>
  <c r="N4282" i="14"/>
  <c r="L4282" i="14"/>
  <c r="K4282" i="14"/>
  <c r="N4281" i="14"/>
  <c r="L4281" i="14"/>
  <c r="K4281" i="14"/>
  <c r="N4280" i="14"/>
  <c r="L4280" i="14"/>
  <c r="K4280" i="14"/>
  <c r="N4279" i="14"/>
  <c r="L4279" i="14"/>
  <c r="K4279" i="14"/>
  <c r="N4278" i="14"/>
  <c r="L4278" i="14"/>
  <c r="K4278" i="14"/>
  <c r="N4277" i="14"/>
  <c r="L4277" i="14"/>
  <c r="K4277" i="14"/>
  <c r="N4276" i="14"/>
  <c r="L4276" i="14"/>
  <c r="K4276" i="14"/>
  <c r="N4275" i="14"/>
  <c r="L4275" i="14"/>
  <c r="K4275" i="14"/>
  <c r="N4274" i="14"/>
  <c r="L4274" i="14"/>
  <c r="K4274" i="14"/>
  <c r="N4273" i="14"/>
  <c r="L4273" i="14"/>
  <c r="K4273" i="14"/>
  <c r="N4272" i="14"/>
  <c r="L4272" i="14"/>
  <c r="K4272" i="14"/>
  <c r="N4271" i="14"/>
  <c r="L4271" i="14"/>
  <c r="K4271" i="14"/>
  <c r="N4270" i="14"/>
  <c r="L4270" i="14"/>
  <c r="K4270" i="14"/>
  <c r="N4269" i="14"/>
  <c r="L4269" i="14"/>
  <c r="K4269" i="14"/>
  <c r="N4268" i="14"/>
  <c r="L4268" i="14"/>
  <c r="K4268" i="14"/>
  <c r="N4267" i="14"/>
  <c r="L4267" i="14"/>
  <c r="K4267" i="14"/>
  <c r="N4266" i="14"/>
  <c r="L4266" i="14"/>
  <c r="K4266" i="14"/>
  <c r="N4265" i="14"/>
  <c r="L4265" i="14"/>
  <c r="K4265" i="14"/>
  <c r="N4264" i="14"/>
  <c r="L4264" i="14"/>
  <c r="K4264" i="14"/>
  <c r="N4263" i="14"/>
  <c r="L4263" i="14"/>
  <c r="K4263" i="14"/>
  <c r="N4262" i="14"/>
  <c r="L4262" i="14"/>
  <c r="K4262" i="14"/>
  <c r="N4261" i="14"/>
  <c r="L4261" i="14"/>
  <c r="K4261" i="14"/>
  <c r="N4260" i="14"/>
  <c r="L4260" i="14"/>
  <c r="K4260" i="14"/>
  <c r="N4259" i="14"/>
  <c r="L4259" i="14"/>
  <c r="K4259" i="14"/>
  <c r="N4258" i="14"/>
  <c r="L4258" i="14"/>
  <c r="K4258" i="14"/>
  <c r="N4257" i="14"/>
  <c r="L4257" i="14"/>
  <c r="K4257" i="14"/>
  <c r="N4256" i="14"/>
  <c r="L4256" i="14"/>
  <c r="K4256" i="14"/>
  <c r="N4255" i="14"/>
  <c r="L4255" i="14"/>
  <c r="K4255" i="14"/>
  <c r="N4254" i="14"/>
  <c r="L4254" i="14"/>
  <c r="K4254" i="14"/>
  <c r="N4253" i="14"/>
  <c r="L4253" i="14"/>
  <c r="K4253" i="14"/>
  <c r="N4252" i="14"/>
  <c r="L4252" i="14"/>
  <c r="K4252" i="14"/>
  <c r="N4251" i="14"/>
  <c r="L4251" i="14"/>
  <c r="K4251" i="14"/>
  <c r="N4250" i="14"/>
  <c r="L4250" i="14"/>
  <c r="K4250" i="14"/>
  <c r="N4249" i="14"/>
  <c r="L4249" i="14"/>
  <c r="K4249" i="14"/>
  <c r="N4248" i="14"/>
  <c r="L4248" i="14"/>
  <c r="K4248" i="14"/>
  <c r="N4247" i="14"/>
  <c r="L4247" i="14"/>
  <c r="K4247" i="14"/>
  <c r="N4246" i="14"/>
  <c r="L4246" i="14"/>
  <c r="K4246" i="14"/>
  <c r="N4245" i="14"/>
  <c r="L4245" i="14"/>
  <c r="K4245" i="14"/>
  <c r="N4244" i="14"/>
  <c r="L4244" i="14"/>
  <c r="K4244" i="14"/>
  <c r="N4243" i="14"/>
  <c r="L4243" i="14"/>
  <c r="K4243" i="14"/>
  <c r="N4242" i="14"/>
  <c r="L4242" i="14"/>
  <c r="K4242" i="14"/>
  <c r="N4241" i="14"/>
  <c r="L4241" i="14"/>
  <c r="K4241" i="14"/>
  <c r="N4240" i="14"/>
  <c r="L4240" i="14"/>
  <c r="K4240" i="14"/>
  <c r="N4239" i="14"/>
  <c r="L4239" i="14"/>
  <c r="K4239" i="14"/>
  <c r="N4238" i="14"/>
  <c r="L4238" i="14"/>
  <c r="K4238" i="14"/>
  <c r="N4237" i="14"/>
  <c r="L4237" i="14"/>
  <c r="K4237" i="14"/>
  <c r="N4236" i="14"/>
  <c r="L4236" i="14"/>
  <c r="K4236" i="14"/>
  <c r="N4235" i="14"/>
  <c r="L4235" i="14"/>
  <c r="K4235" i="14"/>
  <c r="N4234" i="14"/>
  <c r="L4234" i="14"/>
  <c r="K4234" i="14"/>
  <c r="N4233" i="14"/>
  <c r="L4233" i="14"/>
  <c r="K4233" i="14"/>
  <c r="N4232" i="14"/>
  <c r="L4232" i="14"/>
  <c r="K4232" i="14"/>
  <c r="N4231" i="14"/>
  <c r="L4231" i="14"/>
  <c r="K4231" i="14"/>
  <c r="N4230" i="14"/>
  <c r="L4230" i="14"/>
  <c r="K4230" i="14"/>
  <c r="N4229" i="14"/>
  <c r="L4229" i="14"/>
  <c r="K4229" i="14"/>
  <c r="N4228" i="14"/>
  <c r="L4228" i="14"/>
  <c r="K4228" i="14"/>
  <c r="N4227" i="14"/>
  <c r="L4227" i="14"/>
  <c r="K4227" i="14"/>
  <c r="N4226" i="14"/>
  <c r="L4226" i="14"/>
  <c r="K4226" i="14"/>
  <c r="N4225" i="14"/>
  <c r="L4225" i="14"/>
  <c r="K4225" i="14"/>
  <c r="N4224" i="14"/>
  <c r="L4224" i="14"/>
  <c r="K4224" i="14"/>
  <c r="N4223" i="14"/>
  <c r="L4223" i="14"/>
  <c r="K4223" i="14"/>
  <c r="N4222" i="14"/>
  <c r="L4222" i="14"/>
  <c r="K4222" i="14"/>
  <c r="N4221" i="14"/>
  <c r="L4221" i="14"/>
  <c r="K4221" i="14"/>
  <c r="N4220" i="14"/>
  <c r="L4220" i="14"/>
  <c r="K4220" i="14"/>
  <c r="N4219" i="14"/>
  <c r="L4219" i="14"/>
  <c r="K4219" i="14"/>
  <c r="N4218" i="14"/>
  <c r="L4218" i="14"/>
  <c r="K4218" i="14"/>
  <c r="N4217" i="14"/>
  <c r="L4217" i="14"/>
  <c r="K4217" i="14"/>
  <c r="N4216" i="14"/>
  <c r="L4216" i="14"/>
  <c r="K4216" i="14"/>
  <c r="N4215" i="14"/>
  <c r="L4215" i="14"/>
  <c r="K4215" i="14"/>
  <c r="N4214" i="14"/>
  <c r="L4214" i="14"/>
  <c r="K4214" i="14"/>
  <c r="N4213" i="14"/>
  <c r="L4213" i="14"/>
  <c r="K4213" i="14"/>
  <c r="N4212" i="14"/>
  <c r="L4212" i="14"/>
  <c r="K4212" i="14"/>
  <c r="N4211" i="14"/>
  <c r="L4211" i="14"/>
  <c r="K4211" i="14"/>
  <c r="N4210" i="14"/>
  <c r="L4210" i="14"/>
  <c r="K4210" i="14"/>
  <c r="N4209" i="14"/>
  <c r="L4209" i="14"/>
  <c r="K4209" i="14"/>
  <c r="N4208" i="14"/>
  <c r="L4208" i="14"/>
  <c r="K4208" i="14"/>
  <c r="N4207" i="14"/>
  <c r="L4207" i="14"/>
  <c r="K4207" i="14"/>
  <c r="N4206" i="14"/>
  <c r="L4206" i="14"/>
  <c r="K4206" i="14"/>
  <c r="N4205" i="14"/>
  <c r="L4205" i="14"/>
  <c r="K4205" i="14"/>
  <c r="N4204" i="14"/>
  <c r="L4204" i="14"/>
  <c r="K4204" i="14"/>
  <c r="N4203" i="14"/>
  <c r="L4203" i="14"/>
  <c r="K4203" i="14"/>
  <c r="N4202" i="14"/>
  <c r="L4202" i="14"/>
  <c r="K4202" i="14"/>
  <c r="N4201" i="14"/>
  <c r="L4201" i="14"/>
  <c r="K4201" i="14"/>
  <c r="N4200" i="14"/>
  <c r="L4200" i="14"/>
  <c r="K4200" i="14"/>
  <c r="N4199" i="14"/>
  <c r="L4199" i="14"/>
  <c r="K4199" i="14"/>
  <c r="N4198" i="14"/>
  <c r="L4198" i="14"/>
  <c r="K4198" i="14"/>
  <c r="N4197" i="14"/>
  <c r="L4197" i="14"/>
  <c r="K4197" i="14"/>
  <c r="N4196" i="14"/>
  <c r="L4196" i="14"/>
  <c r="K4196" i="14"/>
  <c r="N4195" i="14"/>
  <c r="L4195" i="14"/>
  <c r="K4195" i="14"/>
  <c r="N4194" i="14"/>
  <c r="L4194" i="14"/>
  <c r="K4194" i="14"/>
  <c r="N4193" i="14"/>
  <c r="L4193" i="14"/>
  <c r="K4193" i="14"/>
  <c r="N4192" i="14"/>
  <c r="L4192" i="14"/>
  <c r="K4192" i="14"/>
  <c r="N4191" i="14"/>
  <c r="L4191" i="14"/>
  <c r="K4191" i="14"/>
  <c r="N4190" i="14"/>
  <c r="L4190" i="14"/>
  <c r="K4190" i="14"/>
  <c r="N4189" i="14"/>
  <c r="L4189" i="14"/>
  <c r="K4189" i="14"/>
  <c r="N4188" i="14"/>
  <c r="L4188" i="14"/>
  <c r="K4188" i="14"/>
  <c r="N4187" i="14"/>
  <c r="L4187" i="14"/>
  <c r="K4187" i="14"/>
  <c r="N4186" i="14"/>
  <c r="L4186" i="14"/>
  <c r="K4186" i="14"/>
  <c r="N4185" i="14"/>
  <c r="L4185" i="14"/>
  <c r="K4185" i="14"/>
  <c r="N4184" i="14"/>
  <c r="L4184" i="14"/>
  <c r="K4184" i="14"/>
  <c r="N4183" i="14"/>
  <c r="L4183" i="14"/>
  <c r="K4183" i="14"/>
  <c r="N4182" i="14"/>
  <c r="L4182" i="14"/>
  <c r="K4182" i="14"/>
  <c r="N4181" i="14"/>
  <c r="L4181" i="14"/>
  <c r="K4181" i="14"/>
  <c r="N4180" i="14"/>
  <c r="L4180" i="14"/>
  <c r="K4180" i="14"/>
  <c r="N4179" i="14"/>
  <c r="L4179" i="14"/>
  <c r="K4179" i="14"/>
  <c r="N4178" i="14"/>
  <c r="L4178" i="14"/>
  <c r="K4178" i="14"/>
  <c r="N4177" i="14"/>
  <c r="L4177" i="14"/>
  <c r="K4177" i="14"/>
  <c r="N4176" i="14"/>
  <c r="L4176" i="14"/>
  <c r="K4176" i="14"/>
  <c r="N4175" i="14"/>
  <c r="L4175" i="14"/>
  <c r="K4175" i="14"/>
  <c r="N4174" i="14"/>
  <c r="L4174" i="14"/>
  <c r="K4174" i="14"/>
  <c r="N4173" i="14"/>
  <c r="L4173" i="14"/>
  <c r="K4173" i="14"/>
  <c r="N4172" i="14"/>
  <c r="L4172" i="14"/>
  <c r="K4172" i="14"/>
  <c r="N4171" i="14"/>
  <c r="L4171" i="14"/>
  <c r="K4171" i="14"/>
  <c r="N4170" i="14"/>
  <c r="L4170" i="14"/>
  <c r="K4170" i="14"/>
  <c r="N4169" i="14"/>
  <c r="L4169" i="14"/>
  <c r="K4169" i="14"/>
  <c r="N4168" i="14"/>
  <c r="L4168" i="14"/>
  <c r="K4168" i="14"/>
  <c r="N4167" i="14"/>
  <c r="L4167" i="14"/>
  <c r="K4167" i="14"/>
  <c r="N4166" i="14"/>
  <c r="L4166" i="14"/>
  <c r="K4166" i="14"/>
  <c r="N4165" i="14"/>
  <c r="L4165" i="14"/>
  <c r="K4165" i="14"/>
  <c r="N4164" i="14"/>
  <c r="L4164" i="14"/>
  <c r="K4164" i="14"/>
  <c r="N4163" i="14"/>
  <c r="L4163" i="14"/>
  <c r="K4163" i="14"/>
  <c r="N4162" i="14"/>
  <c r="L4162" i="14"/>
  <c r="K4162" i="14"/>
  <c r="N4161" i="14"/>
  <c r="L4161" i="14"/>
  <c r="K4161" i="14"/>
  <c r="N4160" i="14"/>
  <c r="L4160" i="14"/>
  <c r="K4160" i="14"/>
  <c r="N4159" i="14"/>
  <c r="L4159" i="14"/>
  <c r="K4159" i="14"/>
  <c r="N4158" i="14"/>
  <c r="L4158" i="14"/>
  <c r="K4158" i="14"/>
  <c r="N4157" i="14"/>
  <c r="L4157" i="14"/>
  <c r="K4157" i="14"/>
  <c r="N4156" i="14"/>
  <c r="L4156" i="14"/>
  <c r="K4156" i="14"/>
  <c r="N4155" i="14"/>
  <c r="L4155" i="14"/>
  <c r="K4155" i="14"/>
  <c r="N4154" i="14"/>
  <c r="L4154" i="14"/>
  <c r="K4154" i="14"/>
  <c r="N4153" i="14"/>
  <c r="L4153" i="14"/>
  <c r="K4153" i="14"/>
  <c r="N4152" i="14"/>
  <c r="L4152" i="14"/>
  <c r="K4152" i="14"/>
  <c r="N4151" i="14"/>
  <c r="L4151" i="14"/>
  <c r="K4151" i="14"/>
  <c r="N4150" i="14"/>
  <c r="L4150" i="14"/>
  <c r="K4150" i="14"/>
  <c r="N4149" i="14"/>
  <c r="L4149" i="14"/>
  <c r="K4149" i="14"/>
  <c r="N4148" i="14"/>
  <c r="L4148" i="14"/>
  <c r="K4148" i="14"/>
  <c r="N4147" i="14"/>
  <c r="L4147" i="14"/>
  <c r="K4147" i="14"/>
  <c r="N4146" i="14"/>
  <c r="L4146" i="14"/>
  <c r="K4146" i="14"/>
  <c r="N4145" i="14"/>
  <c r="L4145" i="14"/>
  <c r="K4145" i="14"/>
  <c r="N4144" i="14"/>
  <c r="L4144" i="14"/>
  <c r="K4144" i="14"/>
  <c r="N4143" i="14"/>
  <c r="L4143" i="14"/>
  <c r="K4143" i="14"/>
  <c r="N4142" i="14"/>
  <c r="L4142" i="14"/>
  <c r="K4142" i="14"/>
  <c r="N4141" i="14"/>
  <c r="L4141" i="14"/>
  <c r="K4141" i="14"/>
  <c r="N4140" i="14"/>
  <c r="L4140" i="14"/>
  <c r="K4140" i="14"/>
  <c r="N4139" i="14"/>
  <c r="L4139" i="14"/>
  <c r="K4139" i="14"/>
  <c r="N4138" i="14"/>
  <c r="L4138" i="14"/>
  <c r="K4138" i="14"/>
  <c r="N4137" i="14"/>
  <c r="L4137" i="14"/>
  <c r="K4137" i="14"/>
  <c r="N4136" i="14"/>
  <c r="L4136" i="14"/>
  <c r="K4136" i="14"/>
  <c r="N4135" i="14"/>
  <c r="L4135" i="14"/>
  <c r="K4135" i="14"/>
  <c r="N4134" i="14"/>
  <c r="L4134" i="14"/>
  <c r="K4134" i="14"/>
  <c r="N4133" i="14"/>
  <c r="L4133" i="14"/>
  <c r="K4133" i="14"/>
  <c r="N4132" i="14"/>
  <c r="L4132" i="14"/>
  <c r="K4132" i="14"/>
  <c r="N4131" i="14"/>
  <c r="L4131" i="14"/>
  <c r="K4131" i="14"/>
  <c r="N4130" i="14"/>
  <c r="L4130" i="14"/>
  <c r="K4130" i="14"/>
  <c r="N4129" i="14"/>
  <c r="L4129" i="14"/>
  <c r="K4129" i="14"/>
  <c r="N4128" i="14"/>
  <c r="L4128" i="14"/>
  <c r="K4128" i="14"/>
  <c r="N4127" i="14"/>
  <c r="L4127" i="14"/>
  <c r="K4127" i="14"/>
  <c r="N4126" i="14"/>
  <c r="L4126" i="14"/>
  <c r="K4126" i="14"/>
  <c r="N4125" i="14"/>
  <c r="L4125" i="14"/>
  <c r="K4125" i="14"/>
  <c r="N4124" i="14"/>
  <c r="L4124" i="14"/>
  <c r="K4124" i="14"/>
  <c r="N4123" i="14"/>
  <c r="L4123" i="14"/>
  <c r="K4123" i="14"/>
  <c r="N4122" i="14"/>
  <c r="L4122" i="14"/>
  <c r="K4122" i="14"/>
  <c r="N4121" i="14"/>
  <c r="L4121" i="14"/>
  <c r="K4121" i="14"/>
  <c r="N4120" i="14"/>
  <c r="L4120" i="14"/>
  <c r="K4120" i="14"/>
  <c r="N4119" i="14"/>
  <c r="L4119" i="14"/>
  <c r="K4119" i="14"/>
  <c r="N4118" i="14"/>
  <c r="L4118" i="14"/>
  <c r="K4118" i="14"/>
  <c r="N4117" i="14"/>
  <c r="L4117" i="14"/>
  <c r="K4117" i="14"/>
  <c r="N4116" i="14"/>
  <c r="L4116" i="14"/>
  <c r="K4116" i="14"/>
  <c r="N4115" i="14"/>
  <c r="L4115" i="14"/>
  <c r="K4115" i="14"/>
  <c r="N4114" i="14"/>
  <c r="L4114" i="14"/>
  <c r="K4114" i="14"/>
  <c r="N4113" i="14"/>
  <c r="L4113" i="14"/>
  <c r="K4113" i="14"/>
  <c r="N4112" i="14"/>
  <c r="L4112" i="14"/>
  <c r="K4112" i="14"/>
  <c r="N4111" i="14"/>
  <c r="L4111" i="14"/>
  <c r="K4111" i="14"/>
  <c r="N4110" i="14"/>
  <c r="L4110" i="14"/>
  <c r="K4110" i="14"/>
  <c r="N4109" i="14"/>
  <c r="L4109" i="14"/>
  <c r="K4109" i="14"/>
  <c r="N4108" i="14"/>
  <c r="L4108" i="14"/>
  <c r="K4108" i="14"/>
  <c r="N4107" i="14"/>
  <c r="L4107" i="14"/>
  <c r="K4107" i="14"/>
  <c r="N4106" i="14"/>
  <c r="L4106" i="14"/>
  <c r="K4106" i="14"/>
  <c r="N4105" i="14"/>
  <c r="L4105" i="14"/>
  <c r="K4105" i="14"/>
  <c r="N4104" i="14"/>
  <c r="L4104" i="14"/>
  <c r="K4104" i="14"/>
  <c r="N4103" i="14"/>
  <c r="L4103" i="14"/>
  <c r="K4103" i="14"/>
  <c r="N4102" i="14"/>
  <c r="L4102" i="14"/>
  <c r="K4102" i="14"/>
  <c r="N4101" i="14"/>
  <c r="L4101" i="14"/>
  <c r="K4101" i="14"/>
  <c r="N4100" i="14"/>
  <c r="L4100" i="14"/>
  <c r="K4100" i="14"/>
  <c r="N4099" i="14"/>
  <c r="L4099" i="14"/>
  <c r="K4099" i="14"/>
  <c r="N4098" i="14"/>
  <c r="L4098" i="14"/>
  <c r="K4098" i="14"/>
  <c r="N4097" i="14"/>
  <c r="L4097" i="14"/>
  <c r="K4097" i="14"/>
  <c r="N4096" i="14"/>
  <c r="L4096" i="14"/>
  <c r="K4096" i="14"/>
  <c r="N4095" i="14"/>
  <c r="L4095" i="14"/>
  <c r="K4095" i="14"/>
  <c r="N4094" i="14"/>
  <c r="L4094" i="14"/>
  <c r="K4094" i="14"/>
  <c r="N4093" i="14"/>
  <c r="L4093" i="14"/>
  <c r="K4093" i="14"/>
  <c r="N4092" i="14"/>
  <c r="L4092" i="14"/>
  <c r="K4092" i="14"/>
  <c r="N4091" i="14"/>
  <c r="L4091" i="14"/>
  <c r="K4091" i="14"/>
  <c r="N4090" i="14"/>
  <c r="L4090" i="14"/>
  <c r="K4090" i="14"/>
  <c r="N4089" i="14"/>
  <c r="L4089" i="14"/>
  <c r="K4089" i="14"/>
  <c r="N4088" i="14"/>
  <c r="L4088" i="14"/>
  <c r="K4088" i="14"/>
  <c r="N4087" i="14"/>
  <c r="L4087" i="14"/>
  <c r="K4087" i="14"/>
  <c r="N4086" i="14"/>
  <c r="L4086" i="14"/>
  <c r="K4086" i="14"/>
  <c r="N4085" i="14"/>
  <c r="L4085" i="14"/>
  <c r="K4085" i="14"/>
  <c r="N4084" i="14"/>
  <c r="L4084" i="14"/>
  <c r="K4084" i="14"/>
  <c r="N4083" i="14"/>
  <c r="L4083" i="14"/>
  <c r="K4083" i="14"/>
  <c r="N4082" i="14"/>
  <c r="L4082" i="14"/>
  <c r="K4082" i="14"/>
  <c r="N4081" i="14"/>
  <c r="L4081" i="14"/>
  <c r="K4081" i="14"/>
  <c r="N4080" i="14"/>
  <c r="L4080" i="14"/>
  <c r="K4080" i="14"/>
  <c r="N4079" i="14"/>
  <c r="L4079" i="14"/>
  <c r="K4079" i="14"/>
  <c r="N4078" i="14"/>
  <c r="L4078" i="14"/>
  <c r="K4078" i="14"/>
  <c r="N4077" i="14"/>
  <c r="L4077" i="14"/>
  <c r="K4077" i="14"/>
  <c r="N4076" i="14"/>
  <c r="L4076" i="14"/>
  <c r="K4076" i="14"/>
  <c r="N4075" i="14"/>
  <c r="L4075" i="14"/>
  <c r="K4075" i="14"/>
  <c r="N4074" i="14"/>
  <c r="L4074" i="14"/>
  <c r="K4074" i="14"/>
  <c r="N4073" i="14"/>
  <c r="L4073" i="14"/>
  <c r="K4073" i="14"/>
  <c r="N4072" i="14"/>
  <c r="L4072" i="14"/>
  <c r="K4072" i="14"/>
  <c r="N4071" i="14"/>
  <c r="L4071" i="14"/>
  <c r="K4071" i="14"/>
  <c r="N4070" i="14"/>
  <c r="L4070" i="14"/>
  <c r="K4070" i="14"/>
  <c r="N4069" i="14"/>
  <c r="L4069" i="14"/>
  <c r="K4069" i="14"/>
  <c r="N4068" i="14"/>
  <c r="L4068" i="14"/>
  <c r="K4068" i="14"/>
  <c r="N4067" i="14"/>
  <c r="L4067" i="14"/>
  <c r="K4067" i="14"/>
  <c r="N4066" i="14"/>
  <c r="L4066" i="14"/>
  <c r="K4066" i="14"/>
  <c r="N4065" i="14"/>
  <c r="L4065" i="14"/>
  <c r="K4065" i="14"/>
  <c r="N4064" i="14"/>
  <c r="L4064" i="14"/>
  <c r="K4064" i="14"/>
  <c r="N4063" i="14"/>
  <c r="L4063" i="14"/>
  <c r="K4063" i="14"/>
  <c r="N4062" i="14"/>
  <c r="L4062" i="14"/>
  <c r="K4062" i="14"/>
  <c r="N4061" i="14"/>
  <c r="L4061" i="14"/>
  <c r="K4061" i="14"/>
  <c r="N4060" i="14"/>
  <c r="L4060" i="14"/>
  <c r="K4060" i="14"/>
  <c r="N4059" i="14"/>
  <c r="L4059" i="14"/>
  <c r="K4059" i="14"/>
  <c r="N4058" i="14"/>
  <c r="L4058" i="14"/>
  <c r="K4058" i="14"/>
  <c r="N4057" i="14"/>
  <c r="L4057" i="14"/>
  <c r="K4057" i="14"/>
  <c r="N4056" i="14"/>
  <c r="L4056" i="14"/>
  <c r="K4056" i="14"/>
  <c r="N4055" i="14"/>
  <c r="L4055" i="14"/>
  <c r="K4055" i="14"/>
  <c r="N4054" i="14"/>
  <c r="L4054" i="14"/>
  <c r="K4054" i="14"/>
  <c r="N4053" i="14"/>
  <c r="L4053" i="14"/>
  <c r="K4053" i="14"/>
  <c r="N4052" i="14"/>
  <c r="L4052" i="14"/>
  <c r="K4052" i="14"/>
  <c r="N4051" i="14"/>
  <c r="L4051" i="14"/>
  <c r="K4051" i="14"/>
  <c r="N4050" i="14"/>
  <c r="L4050" i="14"/>
  <c r="K4050" i="14"/>
  <c r="N4049" i="14"/>
  <c r="L4049" i="14"/>
  <c r="K4049" i="14"/>
  <c r="N4048" i="14"/>
  <c r="L4048" i="14"/>
  <c r="K4048" i="14"/>
  <c r="N4047" i="14"/>
  <c r="L4047" i="14"/>
  <c r="K4047" i="14"/>
  <c r="N4046" i="14"/>
  <c r="L4046" i="14"/>
  <c r="K4046" i="14"/>
  <c r="N4045" i="14"/>
  <c r="L4045" i="14"/>
  <c r="K4045" i="14"/>
  <c r="N4044" i="14"/>
  <c r="L4044" i="14"/>
  <c r="K4044" i="14"/>
  <c r="N4043" i="14"/>
  <c r="L4043" i="14"/>
  <c r="K4043" i="14"/>
  <c r="N4042" i="14"/>
  <c r="L4042" i="14"/>
  <c r="K4042" i="14"/>
  <c r="N4041" i="14"/>
  <c r="L4041" i="14"/>
  <c r="K4041" i="14"/>
  <c r="N4040" i="14"/>
  <c r="L4040" i="14"/>
  <c r="K4040" i="14"/>
  <c r="N4039" i="14"/>
  <c r="L4039" i="14"/>
  <c r="K4039" i="14"/>
  <c r="N4038" i="14"/>
  <c r="L4038" i="14"/>
  <c r="K4038" i="14"/>
  <c r="N4037" i="14"/>
  <c r="L4037" i="14"/>
  <c r="K4037" i="14"/>
  <c r="N4036" i="14"/>
  <c r="L4036" i="14"/>
  <c r="K4036" i="14"/>
  <c r="N4035" i="14"/>
  <c r="L4035" i="14"/>
  <c r="K4035" i="14"/>
  <c r="N4034" i="14"/>
  <c r="L4034" i="14"/>
  <c r="K4034" i="14"/>
  <c r="N4033" i="14"/>
  <c r="L4033" i="14"/>
  <c r="K4033" i="14"/>
  <c r="N4032" i="14"/>
  <c r="L4032" i="14"/>
  <c r="K4032" i="14"/>
  <c r="N4031" i="14"/>
  <c r="L4031" i="14"/>
  <c r="K4031" i="14"/>
  <c r="N4030" i="14"/>
  <c r="L4030" i="14"/>
  <c r="K4030" i="14"/>
  <c r="N4029" i="14"/>
  <c r="L4029" i="14"/>
  <c r="K4029" i="14"/>
  <c r="N4028" i="14"/>
  <c r="L4028" i="14"/>
  <c r="K4028" i="14"/>
  <c r="N4027" i="14"/>
  <c r="L4027" i="14"/>
  <c r="K4027" i="14"/>
  <c r="N4026" i="14"/>
  <c r="L4026" i="14"/>
  <c r="K4026" i="14"/>
  <c r="N4025" i="14"/>
  <c r="L4025" i="14"/>
  <c r="K4025" i="14"/>
  <c r="N4024" i="14"/>
  <c r="L4024" i="14"/>
  <c r="K4024" i="14"/>
  <c r="N4023" i="14"/>
  <c r="L4023" i="14"/>
  <c r="K4023" i="14"/>
  <c r="N4022" i="14"/>
  <c r="L4022" i="14"/>
  <c r="K4022" i="14"/>
  <c r="N4021" i="14"/>
  <c r="L4021" i="14"/>
  <c r="K4021" i="14"/>
  <c r="N4020" i="14"/>
  <c r="L4020" i="14"/>
  <c r="K4020" i="14"/>
  <c r="N4019" i="14"/>
  <c r="L4019" i="14"/>
  <c r="K4019" i="14"/>
  <c r="N4018" i="14"/>
  <c r="L4018" i="14"/>
  <c r="K4018" i="14"/>
  <c r="N4017" i="14"/>
  <c r="L4017" i="14"/>
  <c r="K4017" i="14"/>
  <c r="N4016" i="14"/>
  <c r="L4016" i="14"/>
  <c r="K4016" i="14"/>
  <c r="N4015" i="14"/>
  <c r="L4015" i="14"/>
  <c r="K4015" i="14"/>
  <c r="N4014" i="14"/>
  <c r="L4014" i="14"/>
  <c r="K4014" i="14"/>
  <c r="N4013" i="14"/>
  <c r="L4013" i="14"/>
  <c r="K4013" i="14"/>
  <c r="N4012" i="14"/>
  <c r="L4012" i="14"/>
  <c r="K4012" i="14"/>
  <c r="N4011" i="14"/>
  <c r="L4011" i="14"/>
  <c r="K4011" i="14"/>
  <c r="N4010" i="14"/>
  <c r="L4010" i="14"/>
  <c r="K4010" i="14"/>
  <c r="N4009" i="14"/>
  <c r="L4009" i="14"/>
  <c r="K4009" i="14"/>
  <c r="N4008" i="14"/>
  <c r="L4008" i="14"/>
  <c r="K4008" i="14"/>
  <c r="N4007" i="14"/>
  <c r="L4007" i="14"/>
  <c r="K4007" i="14"/>
  <c r="N4006" i="14"/>
  <c r="L4006" i="14"/>
  <c r="K4006" i="14"/>
  <c r="N4005" i="14"/>
  <c r="L4005" i="14"/>
  <c r="K4005" i="14"/>
  <c r="N4004" i="14"/>
  <c r="L4004" i="14"/>
  <c r="K4004" i="14"/>
  <c r="N4003" i="14"/>
  <c r="L4003" i="14"/>
  <c r="K4003" i="14"/>
  <c r="N4002" i="14"/>
  <c r="L4002" i="14"/>
  <c r="K4002" i="14"/>
  <c r="N4001" i="14"/>
  <c r="L4001" i="14"/>
  <c r="K4001" i="14"/>
  <c r="N4000" i="14"/>
  <c r="L4000" i="14"/>
  <c r="K4000" i="14"/>
  <c r="N3999" i="14"/>
  <c r="L3999" i="14"/>
  <c r="K3999" i="14"/>
  <c r="N3998" i="14"/>
  <c r="L3998" i="14"/>
  <c r="K3998" i="14"/>
  <c r="N3997" i="14"/>
  <c r="L3997" i="14"/>
  <c r="K3997" i="14"/>
  <c r="N3996" i="14"/>
  <c r="L3996" i="14"/>
  <c r="K3996" i="14"/>
  <c r="N3995" i="14"/>
  <c r="L3995" i="14"/>
  <c r="K3995" i="14"/>
  <c r="N3994" i="14"/>
  <c r="L3994" i="14"/>
  <c r="K3994" i="14"/>
  <c r="N3993" i="14"/>
  <c r="L3993" i="14"/>
  <c r="K3993" i="14"/>
  <c r="N3992" i="14"/>
  <c r="L3992" i="14"/>
  <c r="K3992" i="14"/>
  <c r="N3991" i="14"/>
  <c r="L3991" i="14"/>
  <c r="K3991" i="14"/>
  <c r="N3990" i="14"/>
  <c r="L3990" i="14"/>
  <c r="K3990" i="14"/>
  <c r="N3989" i="14"/>
  <c r="L3989" i="14"/>
  <c r="K3989" i="14"/>
  <c r="N3988" i="14"/>
  <c r="L3988" i="14"/>
  <c r="K3988" i="14"/>
  <c r="N3987" i="14"/>
  <c r="L3987" i="14"/>
  <c r="K3987" i="14"/>
  <c r="N3986" i="14"/>
  <c r="L3986" i="14"/>
  <c r="K3986" i="14"/>
  <c r="N3985" i="14"/>
  <c r="L3985" i="14"/>
  <c r="K3985" i="14"/>
  <c r="N3984" i="14"/>
  <c r="L3984" i="14"/>
  <c r="K3984" i="14"/>
  <c r="N3983" i="14"/>
  <c r="L3983" i="14"/>
  <c r="K3983" i="14"/>
  <c r="N3982" i="14"/>
  <c r="L3982" i="14"/>
  <c r="K3982" i="14"/>
  <c r="N3981" i="14"/>
  <c r="L3981" i="14"/>
  <c r="K3981" i="14"/>
  <c r="N3980" i="14"/>
  <c r="L3980" i="14"/>
  <c r="K3980" i="14"/>
  <c r="N3979" i="14"/>
  <c r="L3979" i="14"/>
  <c r="K3979" i="14"/>
  <c r="N3978" i="14"/>
  <c r="L3978" i="14"/>
  <c r="K3978" i="14"/>
  <c r="N3977" i="14"/>
  <c r="L3977" i="14"/>
  <c r="K3977" i="14"/>
  <c r="N3976" i="14"/>
  <c r="L3976" i="14"/>
  <c r="K3976" i="14"/>
  <c r="N3975" i="14"/>
  <c r="L3975" i="14"/>
  <c r="K3975" i="14"/>
  <c r="N3974" i="14"/>
  <c r="L3974" i="14"/>
  <c r="K3974" i="14"/>
  <c r="N3973" i="14"/>
  <c r="L3973" i="14"/>
  <c r="K3973" i="14"/>
  <c r="N3972" i="14"/>
  <c r="L3972" i="14"/>
  <c r="K3972" i="14"/>
  <c r="N3971" i="14"/>
  <c r="L3971" i="14"/>
  <c r="K3971" i="14"/>
  <c r="N3970" i="14"/>
  <c r="L3970" i="14"/>
  <c r="K3970" i="14"/>
  <c r="N3969" i="14"/>
  <c r="L3969" i="14"/>
  <c r="K3969" i="14"/>
  <c r="N3968" i="14"/>
  <c r="L3968" i="14"/>
  <c r="K3968" i="14"/>
  <c r="N3967" i="14"/>
  <c r="L3967" i="14"/>
  <c r="K3967" i="14"/>
  <c r="N3966" i="14"/>
  <c r="L3966" i="14"/>
  <c r="K3966" i="14"/>
  <c r="N3965" i="14"/>
  <c r="L3965" i="14"/>
  <c r="K3965" i="14"/>
  <c r="N3964" i="14"/>
  <c r="L3964" i="14"/>
  <c r="K3964" i="14"/>
  <c r="N3963" i="14"/>
  <c r="L3963" i="14"/>
  <c r="K3963" i="14"/>
  <c r="N3962" i="14"/>
  <c r="L3962" i="14"/>
  <c r="K3962" i="14"/>
  <c r="N3961" i="14"/>
  <c r="L3961" i="14"/>
  <c r="K3961" i="14"/>
  <c r="N3960" i="14"/>
  <c r="L3960" i="14"/>
  <c r="K3960" i="14"/>
  <c r="N3959" i="14"/>
  <c r="L3959" i="14"/>
  <c r="K3959" i="14"/>
  <c r="N3958" i="14"/>
  <c r="L3958" i="14"/>
  <c r="K3958" i="14"/>
  <c r="N3957" i="14"/>
  <c r="L3957" i="14"/>
  <c r="K3957" i="14"/>
  <c r="N3956" i="14"/>
  <c r="L3956" i="14"/>
  <c r="K3956" i="14"/>
  <c r="N3955" i="14"/>
  <c r="L3955" i="14"/>
  <c r="K3955" i="14"/>
  <c r="N3954" i="14"/>
  <c r="L3954" i="14"/>
  <c r="K3954" i="14"/>
  <c r="N3953" i="14"/>
  <c r="L3953" i="14"/>
  <c r="K3953" i="14"/>
  <c r="N3952" i="14"/>
  <c r="L3952" i="14"/>
  <c r="K3952" i="14"/>
  <c r="N3951" i="14"/>
  <c r="L3951" i="14"/>
  <c r="K3951" i="14"/>
  <c r="N3950" i="14"/>
  <c r="L3950" i="14"/>
  <c r="K3950" i="14"/>
  <c r="N3949" i="14"/>
  <c r="L3949" i="14"/>
  <c r="K3949" i="14"/>
  <c r="N3948" i="14"/>
  <c r="L3948" i="14"/>
  <c r="K3948" i="14"/>
  <c r="N3947" i="14"/>
  <c r="L3947" i="14"/>
  <c r="K3947" i="14"/>
  <c r="N3946" i="14"/>
  <c r="L3946" i="14"/>
  <c r="K3946" i="14"/>
  <c r="N3945" i="14"/>
  <c r="L3945" i="14"/>
  <c r="K3945" i="14"/>
  <c r="N3944" i="14"/>
  <c r="L3944" i="14"/>
  <c r="K3944" i="14"/>
  <c r="N3943" i="14"/>
  <c r="L3943" i="14"/>
  <c r="K3943" i="14"/>
  <c r="N3942" i="14"/>
  <c r="L3942" i="14"/>
  <c r="K3942" i="14"/>
  <c r="N3941" i="14"/>
  <c r="L3941" i="14"/>
  <c r="K3941" i="14"/>
  <c r="N3940" i="14"/>
  <c r="L3940" i="14"/>
  <c r="K3940" i="14"/>
  <c r="N3939" i="14"/>
  <c r="L3939" i="14"/>
  <c r="K3939" i="14"/>
  <c r="N3938" i="14"/>
  <c r="L3938" i="14"/>
  <c r="K3938" i="14"/>
  <c r="N3937" i="14"/>
  <c r="L3937" i="14"/>
  <c r="K3937" i="14"/>
  <c r="N3936" i="14"/>
  <c r="L3936" i="14"/>
  <c r="K3936" i="14"/>
  <c r="N3935" i="14"/>
  <c r="L3935" i="14"/>
  <c r="K3935" i="14"/>
  <c r="N3934" i="14"/>
  <c r="L3934" i="14"/>
  <c r="K3934" i="14"/>
  <c r="N3933" i="14"/>
  <c r="L3933" i="14"/>
  <c r="K3933" i="14"/>
  <c r="N3932" i="14"/>
  <c r="L3932" i="14"/>
  <c r="K3932" i="14"/>
  <c r="N3931" i="14"/>
  <c r="L3931" i="14"/>
  <c r="K3931" i="14"/>
  <c r="N3930" i="14"/>
  <c r="L3930" i="14"/>
  <c r="K3930" i="14"/>
  <c r="N3929" i="14"/>
  <c r="L3929" i="14"/>
  <c r="K3929" i="14"/>
  <c r="N3928" i="14"/>
  <c r="L3928" i="14"/>
  <c r="K3928" i="14"/>
  <c r="N3927" i="14"/>
  <c r="L3927" i="14"/>
  <c r="K3927" i="14"/>
  <c r="N3926" i="14"/>
  <c r="L3926" i="14"/>
  <c r="K3926" i="14"/>
  <c r="N3925" i="14"/>
  <c r="L3925" i="14"/>
  <c r="K3925" i="14"/>
  <c r="N3924" i="14"/>
  <c r="L3924" i="14"/>
  <c r="K3924" i="14"/>
  <c r="N3923" i="14"/>
  <c r="L3923" i="14"/>
  <c r="K3923" i="14"/>
  <c r="N3922" i="14"/>
  <c r="L3922" i="14"/>
  <c r="K3922" i="14"/>
  <c r="N3921" i="14"/>
  <c r="L3921" i="14"/>
  <c r="K3921" i="14"/>
  <c r="N3920" i="14"/>
  <c r="L3920" i="14"/>
  <c r="K3920" i="14"/>
  <c r="N3919" i="14"/>
  <c r="L3919" i="14"/>
  <c r="K3919" i="14"/>
  <c r="N3918" i="14"/>
  <c r="L3918" i="14"/>
  <c r="K3918" i="14"/>
  <c r="N3917" i="14"/>
  <c r="L3917" i="14"/>
  <c r="K3917" i="14"/>
  <c r="N3916" i="14"/>
  <c r="L3916" i="14"/>
  <c r="K3916" i="14"/>
  <c r="N3915" i="14"/>
  <c r="L3915" i="14"/>
  <c r="K3915" i="14"/>
  <c r="N3914" i="14"/>
  <c r="L3914" i="14"/>
  <c r="K3914" i="14"/>
  <c r="N3913" i="14"/>
  <c r="L3913" i="14"/>
  <c r="K3913" i="14"/>
  <c r="N3912" i="14"/>
  <c r="L3912" i="14"/>
  <c r="K3912" i="14"/>
  <c r="N3911" i="14"/>
  <c r="L3911" i="14"/>
  <c r="K3911" i="14"/>
  <c r="N3910" i="14"/>
  <c r="L3910" i="14"/>
  <c r="K3910" i="14"/>
  <c r="N3909" i="14"/>
  <c r="L3909" i="14"/>
  <c r="K3909" i="14"/>
  <c r="N3908" i="14"/>
  <c r="L3908" i="14"/>
  <c r="K3908" i="14"/>
  <c r="N3907" i="14"/>
  <c r="L3907" i="14"/>
  <c r="K3907" i="14"/>
  <c r="N3906" i="14"/>
  <c r="L3906" i="14"/>
  <c r="K3906" i="14"/>
  <c r="N3905" i="14"/>
  <c r="L3905" i="14"/>
  <c r="K3905" i="14"/>
  <c r="N3904" i="14"/>
  <c r="L3904" i="14"/>
  <c r="K3904" i="14"/>
  <c r="N3903" i="14"/>
  <c r="L3903" i="14"/>
  <c r="K3903" i="14"/>
  <c r="N3902" i="14"/>
  <c r="L3902" i="14"/>
  <c r="K3902" i="14"/>
  <c r="N3901" i="14"/>
  <c r="L3901" i="14"/>
  <c r="K3901" i="14"/>
  <c r="N3900" i="14"/>
  <c r="L3900" i="14"/>
  <c r="K3900" i="14"/>
  <c r="N3899" i="14"/>
  <c r="L3899" i="14"/>
  <c r="K3899" i="14"/>
  <c r="N3898" i="14"/>
  <c r="L3898" i="14"/>
  <c r="K3898" i="14"/>
  <c r="N3897" i="14"/>
  <c r="L3897" i="14"/>
  <c r="K3897" i="14"/>
  <c r="N3896" i="14"/>
  <c r="L3896" i="14"/>
  <c r="K3896" i="14"/>
  <c r="N3895" i="14"/>
  <c r="L3895" i="14"/>
  <c r="K3895" i="14"/>
  <c r="N3894" i="14"/>
  <c r="L3894" i="14"/>
  <c r="K3894" i="14"/>
  <c r="N3893" i="14"/>
  <c r="L3893" i="14"/>
  <c r="K3893" i="14"/>
  <c r="N3892" i="14"/>
  <c r="L3892" i="14"/>
  <c r="K3892" i="14"/>
  <c r="N3891" i="14"/>
  <c r="L3891" i="14"/>
  <c r="K3891" i="14"/>
  <c r="N3890" i="14"/>
  <c r="L3890" i="14"/>
  <c r="K3890" i="14"/>
  <c r="N3889" i="14"/>
  <c r="L3889" i="14"/>
  <c r="K3889" i="14"/>
  <c r="N3888" i="14"/>
  <c r="L3888" i="14"/>
  <c r="K3888" i="14"/>
  <c r="N3887" i="14"/>
  <c r="L3887" i="14"/>
  <c r="K3887" i="14"/>
  <c r="N3886" i="14"/>
  <c r="L3886" i="14"/>
  <c r="K3886" i="14"/>
  <c r="N3885" i="14"/>
  <c r="L3885" i="14"/>
  <c r="K3885" i="14"/>
  <c r="N3884" i="14"/>
  <c r="L3884" i="14"/>
  <c r="K3884" i="14"/>
  <c r="N3883" i="14"/>
  <c r="L3883" i="14"/>
  <c r="K3883" i="14"/>
  <c r="N3882" i="14"/>
  <c r="L3882" i="14"/>
  <c r="K3882" i="14"/>
  <c r="N3881" i="14"/>
  <c r="L3881" i="14"/>
  <c r="K3881" i="14"/>
  <c r="N3880" i="14"/>
  <c r="L3880" i="14"/>
  <c r="K3880" i="14"/>
  <c r="N3879" i="14"/>
  <c r="L3879" i="14"/>
  <c r="K3879" i="14"/>
  <c r="N3878" i="14"/>
  <c r="L3878" i="14"/>
  <c r="K3878" i="14"/>
  <c r="N3877" i="14"/>
  <c r="L3877" i="14"/>
  <c r="K3877" i="14"/>
  <c r="N3876" i="14"/>
  <c r="L3876" i="14"/>
  <c r="K3876" i="14"/>
  <c r="N3875" i="14"/>
  <c r="L3875" i="14"/>
  <c r="K3875" i="14"/>
  <c r="N3874" i="14"/>
  <c r="L3874" i="14"/>
  <c r="K3874" i="14"/>
  <c r="N3873" i="14"/>
  <c r="L3873" i="14"/>
  <c r="K3873" i="14"/>
  <c r="N3872" i="14"/>
  <c r="L3872" i="14"/>
  <c r="K3872" i="14"/>
  <c r="N3871" i="14"/>
  <c r="L3871" i="14"/>
  <c r="K3871" i="14"/>
  <c r="N3870" i="14"/>
  <c r="L3870" i="14"/>
  <c r="K3870" i="14"/>
  <c r="N3869" i="14"/>
  <c r="L3869" i="14"/>
  <c r="K3869" i="14"/>
  <c r="N3868" i="14"/>
  <c r="L3868" i="14"/>
  <c r="K3868" i="14"/>
  <c r="N3867" i="14"/>
  <c r="L3867" i="14"/>
  <c r="K3867" i="14"/>
  <c r="N3866" i="14"/>
  <c r="L3866" i="14"/>
  <c r="K3866" i="14"/>
  <c r="N3865" i="14"/>
  <c r="L3865" i="14"/>
  <c r="K3865" i="14"/>
  <c r="N3864" i="14"/>
  <c r="L3864" i="14"/>
  <c r="K3864" i="14"/>
  <c r="N3863" i="14"/>
  <c r="L3863" i="14"/>
  <c r="K3863" i="14"/>
  <c r="N3862" i="14"/>
  <c r="L3862" i="14"/>
  <c r="K3862" i="14"/>
  <c r="N3861" i="14"/>
  <c r="L3861" i="14"/>
  <c r="K3861" i="14"/>
  <c r="N3860" i="14"/>
  <c r="L3860" i="14"/>
  <c r="K3860" i="14"/>
  <c r="N3859" i="14"/>
  <c r="L3859" i="14"/>
  <c r="K3859" i="14"/>
  <c r="N3858" i="14"/>
  <c r="L3858" i="14"/>
  <c r="K3858" i="14"/>
  <c r="N3857" i="14"/>
  <c r="L3857" i="14"/>
  <c r="K3857" i="14"/>
  <c r="N3856" i="14"/>
  <c r="L3856" i="14"/>
  <c r="K3856" i="14"/>
  <c r="N3855" i="14"/>
  <c r="L3855" i="14"/>
  <c r="K3855" i="14"/>
  <c r="N3854" i="14"/>
  <c r="L3854" i="14"/>
  <c r="K3854" i="14"/>
  <c r="N3853" i="14"/>
  <c r="L3853" i="14"/>
  <c r="K3853" i="14"/>
  <c r="N3852" i="14"/>
  <c r="L3852" i="14"/>
  <c r="K3852" i="14"/>
  <c r="N3851" i="14"/>
  <c r="L3851" i="14"/>
  <c r="K3851" i="14"/>
  <c r="N3850" i="14"/>
  <c r="L3850" i="14"/>
  <c r="K3850" i="14"/>
  <c r="N3849" i="14"/>
  <c r="L3849" i="14"/>
  <c r="K3849" i="14"/>
  <c r="N3848" i="14"/>
  <c r="L3848" i="14"/>
  <c r="K3848" i="14"/>
  <c r="N3847" i="14"/>
  <c r="L3847" i="14"/>
  <c r="K3847" i="14"/>
  <c r="N3846" i="14"/>
  <c r="L3846" i="14"/>
  <c r="K3846" i="14"/>
  <c r="N3845" i="14"/>
  <c r="L3845" i="14"/>
  <c r="K3845" i="14"/>
  <c r="N3844" i="14"/>
  <c r="L3844" i="14"/>
  <c r="K3844" i="14"/>
  <c r="N3843" i="14"/>
  <c r="L3843" i="14"/>
  <c r="K3843" i="14"/>
  <c r="N3842" i="14"/>
  <c r="L3842" i="14"/>
  <c r="K3842" i="14"/>
  <c r="N3841" i="14"/>
  <c r="L3841" i="14"/>
  <c r="K3841" i="14"/>
  <c r="N3840" i="14"/>
  <c r="L3840" i="14"/>
  <c r="K3840" i="14"/>
  <c r="N3839" i="14"/>
  <c r="L3839" i="14"/>
  <c r="K3839" i="14"/>
  <c r="N3838" i="14"/>
  <c r="L3838" i="14"/>
  <c r="K3838" i="14"/>
  <c r="N3837" i="14"/>
  <c r="L3837" i="14"/>
  <c r="K3837" i="14"/>
  <c r="N3836" i="14"/>
  <c r="L3836" i="14"/>
  <c r="K3836" i="14"/>
  <c r="N3835" i="14"/>
  <c r="L3835" i="14"/>
  <c r="K3835" i="14"/>
  <c r="N3834" i="14"/>
  <c r="L3834" i="14"/>
  <c r="K3834" i="14"/>
  <c r="N3833" i="14"/>
  <c r="L3833" i="14"/>
  <c r="K3833" i="14"/>
  <c r="N3832" i="14"/>
  <c r="L3832" i="14"/>
  <c r="K3832" i="14"/>
  <c r="N3831" i="14"/>
  <c r="L3831" i="14"/>
  <c r="K3831" i="14"/>
  <c r="N3830" i="14"/>
  <c r="L3830" i="14"/>
  <c r="K3830" i="14"/>
  <c r="N3829" i="14"/>
  <c r="L3829" i="14"/>
  <c r="K3829" i="14"/>
  <c r="N3828" i="14"/>
  <c r="L3828" i="14"/>
  <c r="K3828" i="14"/>
  <c r="N3827" i="14"/>
  <c r="L3827" i="14"/>
  <c r="K3827" i="14"/>
  <c r="N3826" i="14"/>
  <c r="L3826" i="14"/>
  <c r="K3826" i="14"/>
  <c r="N3825" i="14"/>
  <c r="L3825" i="14"/>
  <c r="K3825" i="14"/>
  <c r="N3824" i="14"/>
  <c r="L3824" i="14"/>
  <c r="K3824" i="14"/>
  <c r="N3823" i="14"/>
  <c r="L3823" i="14"/>
  <c r="K3823" i="14"/>
  <c r="N3822" i="14"/>
  <c r="L3822" i="14"/>
  <c r="K3822" i="14"/>
  <c r="N3821" i="14"/>
  <c r="L3821" i="14"/>
  <c r="K3821" i="14"/>
  <c r="N3820" i="14"/>
  <c r="L3820" i="14"/>
  <c r="K3820" i="14"/>
  <c r="N3819" i="14"/>
  <c r="L3819" i="14"/>
  <c r="K3819" i="14"/>
  <c r="N3818" i="14"/>
  <c r="L3818" i="14"/>
  <c r="K3818" i="14"/>
  <c r="N3817" i="14"/>
  <c r="L3817" i="14"/>
  <c r="K3817" i="14"/>
  <c r="N3816" i="14"/>
  <c r="L3816" i="14"/>
  <c r="K3816" i="14"/>
  <c r="N3815" i="14"/>
  <c r="L3815" i="14"/>
  <c r="K3815" i="14"/>
  <c r="N3814" i="14"/>
  <c r="L3814" i="14"/>
  <c r="K3814" i="14"/>
  <c r="N3813" i="14"/>
  <c r="L3813" i="14"/>
  <c r="K3813" i="14"/>
  <c r="N3812" i="14"/>
  <c r="L3812" i="14"/>
  <c r="K3812" i="14"/>
  <c r="N3811" i="14"/>
  <c r="L3811" i="14"/>
  <c r="K3811" i="14"/>
  <c r="N3810" i="14"/>
  <c r="L3810" i="14"/>
  <c r="K3810" i="14"/>
  <c r="N3809" i="14"/>
  <c r="L3809" i="14"/>
  <c r="K3809" i="14"/>
  <c r="N3808" i="14"/>
  <c r="L3808" i="14"/>
  <c r="K3808" i="14"/>
  <c r="N3807" i="14"/>
  <c r="L3807" i="14"/>
  <c r="K3807" i="14"/>
  <c r="N3806" i="14"/>
  <c r="L3806" i="14"/>
  <c r="K3806" i="14"/>
  <c r="N3805" i="14"/>
  <c r="L3805" i="14"/>
  <c r="K3805" i="14"/>
  <c r="N3804" i="14"/>
  <c r="L3804" i="14"/>
  <c r="K3804" i="14"/>
  <c r="N3803" i="14"/>
  <c r="L3803" i="14"/>
  <c r="K3803" i="14"/>
  <c r="N3802" i="14"/>
  <c r="L3802" i="14"/>
  <c r="K3802" i="14"/>
  <c r="N3801" i="14"/>
  <c r="L3801" i="14"/>
  <c r="K3801" i="14"/>
  <c r="N3800" i="14"/>
  <c r="L3800" i="14"/>
  <c r="K3800" i="14"/>
  <c r="N3799" i="14"/>
  <c r="L3799" i="14"/>
  <c r="K3799" i="14"/>
  <c r="N3798" i="14"/>
  <c r="L3798" i="14"/>
  <c r="K3798" i="14"/>
  <c r="N3797" i="14"/>
  <c r="L3797" i="14"/>
  <c r="K3797" i="14"/>
  <c r="N3796" i="14"/>
  <c r="L3796" i="14"/>
  <c r="K3796" i="14"/>
  <c r="N3795" i="14"/>
  <c r="L3795" i="14"/>
  <c r="K3795" i="14"/>
  <c r="N3794" i="14"/>
  <c r="L3794" i="14"/>
  <c r="K3794" i="14"/>
  <c r="N3793" i="14"/>
  <c r="L3793" i="14"/>
  <c r="K3793" i="14"/>
  <c r="N3792" i="14"/>
  <c r="L3792" i="14"/>
  <c r="K3792" i="14"/>
  <c r="N3791" i="14"/>
  <c r="L3791" i="14"/>
  <c r="K3791" i="14"/>
  <c r="N3790" i="14"/>
  <c r="L3790" i="14"/>
  <c r="K3790" i="14"/>
  <c r="N3789" i="14"/>
  <c r="L3789" i="14"/>
  <c r="K3789" i="14"/>
  <c r="N3788" i="14"/>
  <c r="L3788" i="14"/>
  <c r="K3788" i="14"/>
  <c r="N3787" i="14"/>
  <c r="L3787" i="14"/>
  <c r="K3787" i="14"/>
  <c r="N3786" i="14"/>
  <c r="L3786" i="14"/>
  <c r="K3786" i="14"/>
  <c r="N3785" i="14"/>
  <c r="L3785" i="14"/>
  <c r="K3785" i="14"/>
  <c r="N3784" i="14"/>
  <c r="L3784" i="14"/>
  <c r="K3784" i="14"/>
  <c r="N3783" i="14"/>
  <c r="L3783" i="14"/>
  <c r="K3783" i="14"/>
  <c r="N3782" i="14"/>
  <c r="L3782" i="14"/>
  <c r="K3782" i="14"/>
  <c r="N3781" i="14"/>
  <c r="L3781" i="14"/>
  <c r="K3781" i="14"/>
  <c r="N3780" i="14"/>
  <c r="L3780" i="14"/>
  <c r="K3780" i="14"/>
  <c r="N3779" i="14"/>
  <c r="L3779" i="14"/>
  <c r="K3779" i="14"/>
  <c r="N3778" i="14"/>
  <c r="L3778" i="14"/>
  <c r="K3778" i="14"/>
  <c r="N3777" i="14"/>
  <c r="L3777" i="14"/>
  <c r="K3777" i="14"/>
  <c r="N3776" i="14"/>
  <c r="L3776" i="14"/>
  <c r="K3776" i="14"/>
  <c r="N3775" i="14"/>
  <c r="L3775" i="14"/>
  <c r="K3775" i="14"/>
  <c r="N3774" i="14"/>
  <c r="L3774" i="14"/>
  <c r="K3774" i="14"/>
  <c r="N3773" i="14"/>
  <c r="L3773" i="14"/>
  <c r="K3773" i="14"/>
  <c r="N3772" i="14"/>
  <c r="L3772" i="14"/>
  <c r="K3772" i="14"/>
  <c r="N3771" i="14"/>
  <c r="L3771" i="14"/>
  <c r="K3771" i="14"/>
  <c r="N3770" i="14"/>
  <c r="L3770" i="14"/>
  <c r="K3770" i="14"/>
  <c r="N3769" i="14"/>
  <c r="L3769" i="14"/>
  <c r="K3769" i="14"/>
  <c r="N3768" i="14"/>
  <c r="L3768" i="14"/>
  <c r="K3768" i="14"/>
  <c r="N3767" i="14"/>
  <c r="L3767" i="14"/>
  <c r="K3767" i="14"/>
  <c r="N3766" i="14"/>
  <c r="L3766" i="14"/>
  <c r="K3766" i="14"/>
  <c r="N3765" i="14"/>
  <c r="L3765" i="14"/>
  <c r="K3765" i="14"/>
  <c r="N3764" i="14"/>
  <c r="L3764" i="14"/>
  <c r="K3764" i="14"/>
  <c r="N3763" i="14"/>
  <c r="L3763" i="14"/>
  <c r="K3763" i="14"/>
  <c r="N3762" i="14"/>
  <c r="L3762" i="14"/>
  <c r="K3762" i="14"/>
  <c r="N3761" i="14"/>
  <c r="L3761" i="14"/>
  <c r="K3761" i="14"/>
  <c r="N3760" i="14"/>
  <c r="L3760" i="14"/>
  <c r="K3760" i="14"/>
  <c r="N3759" i="14"/>
  <c r="L3759" i="14"/>
  <c r="K3759" i="14"/>
  <c r="N3758" i="14"/>
  <c r="L3758" i="14"/>
  <c r="K3758" i="14"/>
  <c r="N3757" i="14"/>
  <c r="L3757" i="14"/>
  <c r="K3757" i="14"/>
  <c r="N3756" i="14"/>
  <c r="L3756" i="14"/>
  <c r="K3756" i="14"/>
  <c r="N3755" i="14"/>
  <c r="L3755" i="14"/>
  <c r="K3755" i="14"/>
  <c r="N3754" i="14"/>
  <c r="L3754" i="14"/>
  <c r="K3754" i="14"/>
  <c r="N3753" i="14"/>
  <c r="L3753" i="14"/>
  <c r="K3753" i="14"/>
  <c r="N3752" i="14"/>
  <c r="L3752" i="14"/>
  <c r="K3752" i="14"/>
  <c r="N3751" i="14"/>
  <c r="L3751" i="14"/>
  <c r="K3751" i="14"/>
  <c r="N3750" i="14"/>
  <c r="L3750" i="14"/>
  <c r="K3750" i="14"/>
  <c r="N3749" i="14"/>
  <c r="L3749" i="14"/>
  <c r="K3749" i="14"/>
  <c r="N3748" i="14"/>
  <c r="L3748" i="14"/>
  <c r="K3748" i="14"/>
  <c r="N3747" i="14"/>
  <c r="L3747" i="14"/>
  <c r="K3747" i="14"/>
  <c r="N3746" i="14"/>
  <c r="L3746" i="14"/>
  <c r="K3746" i="14"/>
  <c r="N3745" i="14"/>
  <c r="L3745" i="14"/>
  <c r="K3745" i="14"/>
  <c r="N3744" i="14"/>
  <c r="L3744" i="14"/>
  <c r="K3744" i="14"/>
  <c r="N3743" i="14"/>
  <c r="L3743" i="14"/>
  <c r="K3743" i="14"/>
  <c r="N3742" i="14"/>
  <c r="L3742" i="14"/>
  <c r="K3742" i="14"/>
  <c r="N3741" i="14"/>
  <c r="L3741" i="14"/>
  <c r="K3741" i="14"/>
  <c r="N3740" i="14"/>
  <c r="L3740" i="14"/>
  <c r="K3740" i="14"/>
  <c r="N3739" i="14"/>
  <c r="L3739" i="14"/>
  <c r="K3739" i="14"/>
  <c r="N3738" i="14"/>
  <c r="L3738" i="14"/>
  <c r="K3738" i="14"/>
  <c r="N3737" i="14"/>
  <c r="L3737" i="14"/>
  <c r="K3737" i="14"/>
  <c r="N3736" i="14"/>
  <c r="L3736" i="14"/>
  <c r="K3736" i="14"/>
  <c r="N3735" i="14"/>
  <c r="L3735" i="14"/>
  <c r="K3735" i="14"/>
  <c r="N3734" i="14"/>
  <c r="L3734" i="14"/>
  <c r="K3734" i="14"/>
  <c r="N3733" i="14"/>
  <c r="L3733" i="14"/>
  <c r="K3733" i="14"/>
  <c r="N3732" i="14"/>
  <c r="L3732" i="14"/>
  <c r="K3732" i="14"/>
  <c r="N3731" i="14"/>
  <c r="L3731" i="14"/>
  <c r="K3731" i="14"/>
  <c r="N3730" i="14"/>
  <c r="L3730" i="14"/>
  <c r="K3730" i="14"/>
  <c r="N3729" i="14"/>
  <c r="L3729" i="14"/>
  <c r="K3729" i="14"/>
  <c r="N3728" i="14"/>
  <c r="L3728" i="14"/>
  <c r="K3728" i="14"/>
  <c r="N3727" i="14"/>
  <c r="L3727" i="14"/>
  <c r="K3727" i="14"/>
  <c r="N3726" i="14"/>
  <c r="L3726" i="14"/>
  <c r="K3726" i="14"/>
  <c r="N3725" i="14"/>
  <c r="L3725" i="14"/>
  <c r="K3725" i="14"/>
  <c r="N3724" i="14"/>
  <c r="L3724" i="14"/>
  <c r="K3724" i="14"/>
  <c r="N3723" i="14"/>
  <c r="L3723" i="14"/>
  <c r="K3723" i="14"/>
  <c r="N3722" i="14"/>
  <c r="L3722" i="14"/>
  <c r="K3722" i="14"/>
  <c r="N3721" i="14"/>
  <c r="L3721" i="14"/>
  <c r="K3721" i="14"/>
  <c r="N3720" i="14"/>
  <c r="L3720" i="14"/>
  <c r="K3720" i="14"/>
  <c r="N3719" i="14"/>
  <c r="L3719" i="14"/>
  <c r="K3719" i="14"/>
  <c r="N3718" i="14"/>
  <c r="L3718" i="14"/>
  <c r="K3718" i="14"/>
  <c r="N3717" i="14"/>
  <c r="L3717" i="14"/>
  <c r="K3717" i="14"/>
  <c r="N3716" i="14"/>
  <c r="L3716" i="14"/>
  <c r="K3716" i="14"/>
  <c r="N3715" i="14"/>
  <c r="L3715" i="14"/>
  <c r="K3715" i="14"/>
  <c r="N3714" i="14"/>
  <c r="L3714" i="14"/>
  <c r="K3714" i="14"/>
  <c r="N3713" i="14"/>
  <c r="L3713" i="14"/>
  <c r="K3713" i="14"/>
  <c r="N3712" i="14"/>
  <c r="L3712" i="14"/>
  <c r="K3712" i="14"/>
  <c r="N3711" i="14"/>
  <c r="L3711" i="14"/>
  <c r="K3711" i="14"/>
  <c r="N3710" i="14"/>
  <c r="L3710" i="14"/>
  <c r="K3710" i="14"/>
  <c r="N3709" i="14"/>
  <c r="L3709" i="14"/>
  <c r="K3709" i="14"/>
  <c r="N3708" i="14"/>
  <c r="L3708" i="14"/>
  <c r="K3708" i="14"/>
  <c r="N3707" i="14"/>
  <c r="L3707" i="14"/>
  <c r="K3707" i="14"/>
  <c r="N3706" i="14"/>
  <c r="L3706" i="14"/>
  <c r="K3706" i="14"/>
  <c r="N3705" i="14"/>
  <c r="L3705" i="14"/>
  <c r="K3705" i="14"/>
  <c r="N3704" i="14"/>
  <c r="L3704" i="14"/>
  <c r="K3704" i="14"/>
  <c r="N3703" i="14"/>
  <c r="L3703" i="14"/>
  <c r="K3703" i="14"/>
  <c r="N3702" i="14"/>
  <c r="L3702" i="14"/>
  <c r="K3702" i="14"/>
  <c r="N3701" i="14"/>
  <c r="L3701" i="14"/>
  <c r="K3701" i="14"/>
  <c r="N3700" i="14"/>
  <c r="L3700" i="14"/>
  <c r="K3700" i="14"/>
  <c r="N3699" i="14"/>
  <c r="L3699" i="14"/>
  <c r="K3699" i="14"/>
  <c r="N3698" i="14"/>
  <c r="L3698" i="14"/>
  <c r="K3698" i="14"/>
  <c r="N3697" i="14"/>
  <c r="L3697" i="14"/>
  <c r="K3697" i="14"/>
  <c r="N3696" i="14"/>
  <c r="L3696" i="14"/>
  <c r="K3696" i="14"/>
  <c r="N3695" i="14"/>
  <c r="L3695" i="14"/>
  <c r="K3695" i="14"/>
  <c r="N3694" i="14"/>
  <c r="L3694" i="14"/>
  <c r="K3694" i="14"/>
  <c r="N3693" i="14"/>
  <c r="L3693" i="14"/>
  <c r="K3693" i="14"/>
  <c r="N3692" i="14"/>
  <c r="L3692" i="14"/>
  <c r="K3692" i="14"/>
  <c r="N3691" i="14"/>
  <c r="L3691" i="14"/>
  <c r="K3691" i="14"/>
  <c r="N3690" i="14"/>
  <c r="L3690" i="14"/>
  <c r="K3690" i="14"/>
  <c r="N3689" i="14"/>
  <c r="L3689" i="14"/>
  <c r="K3689" i="14"/>
  <c r="N3688" i="14"/>
  <c r="L3688" i="14"/>
  <c r="K3688" i="14"/>
  <c r="N3687" i="14"/>
  <c r="L3687" i="14"/>
  <c r="K3687" i="14"/>
  <c r="N3686" i="14"/>
  <c r="L3686" i="14"/>
  <c r="K3686" i="14"/>
  <c r="N3685" i="14"/>
  <c r="L3685" i="14"/>
  <c r="K3685" i="14"/>
  <c r="N3684" i="14"/>
  <c r="L3684" i="14"/>
  <c r="K3684" i="14"/>
  <c r="N3683" i="14"/>
  <c r="L3683" i="14"/>
  <c r="K3683" i="14"/>
  <c r="N3682" i="14"/>
  <c r="L3682" i="14"/>
  <c r="K3682" i="14"/>
  <c r="N3681" i="14"/>
  <c r="L3681" i="14"/>
  <c r="K3681" i="14"/>
  <c r="N3680" i="14"/>
  <c r="L3680" i="14"/>
  <c r="K3680" i="14"/>
  <c r="N3679" i="14"/>
  <c r="L3679" i="14"/>
  <c r="K3679" i="14"/>
  <c r="N3678" i="14"/>
  <c r="L3678" i="14"/>
  <c r="K3678" i="14"/>
  <c r="N3677" i="14"/>
  <c r="L3677" i="14"/>
  <c r="K3677" i="14"/>
  <c r="N3676" i="14"/>
  <c r="L3676" i="14"/>
  <c r="K3676" i="14"/>
  <c r="N3675" i="14"/>
  <c r="L3675" i="14"/>
  <c r="K3675" i="14"/>
  <c r="N3674" i="14"/>
  <c r="L3674" i="14"/>
  <c r="K3674" i="14"/>
  <c r="N3673" i="14"/>
  <c r="L3673" i="14"/>
  <c r="K3673" i="14"/>
  <c r="N3672" i="14"/>
  <c r="L3672" i="14"/>
  <c r="K3672" i="14"/>
  <c r="N3671" i="14"/>
  <c r="L3671" i="14"/>
  <c r="K3671" i="14"/>
  <c r="N3670" i="14"/>
  <c r="L3670" i="14"/>
  <c r="K3670" i="14"/>
  <c r="N3669" i="14"/>
  <c r="L3669" i="14"/>
  <c r="K3669" i="14"/>
  <c r="N3668" i="14"/>
  <c r="L3668" i="14"/>
  <c r="K3668" i="14"/>
  <c r="N3667" i="14"/>
  <c r="L3667" i="14"/>
  <c r="K3667" i="14"/>
  <c r="N3666" i="14"/>
  <c r="L3666" i="14"/>
  <c r="K3666" i="14"/>
  <c r="N3665" i="14"/>
  <c r="L3665" i="14"/>
  <c r="K3665" i="14"/>
  <c r="N3664" i="14"/>
  <c r="L3664" i="14"/>
  <c r="K3664" i="14"/>
  <c r="N3663" i="14"/>
  <c r="L3663" i="14"/>
  <c r="K3663" i="14"/>
  <c r="N3662" i="14"/>
  <c r="L3662" i="14"/>
  <c r="K3662" i="14"/>
  <c r="N3661" i="14"/>
  <c r="L3661" i="14"/>
  <c r="K3661" i="14"/>
  <c r="N3660" i="14"/>
  <c r="L3660" i="14"/>
  <c r="K3660" i="14"/>
  <c r="N3659" i="14"/>
  <c r="L3659" i="14"/>
  <c r="K3659" i="14"/>
  <c r="N3658" i="14"/>
  <c r="L3658" i="14"/>
  <c r="K3658" i="14"/>
  <c r="N3657" i="14"/>
  <c r="L3657" i="14"/>
  <c r="K3657" i="14"/>
  <c r="N3656" i="14"/>
  <c r="L3656" i="14"/>
  <c r="K3656" i="14"/>
  <c r="N3655" i="14"/>
  <c r="L3655" i="14"/>
  <c r="K3655" i="14"/>
  <c r="N3654" i="14"/>
  <c r="L3654" i="14"/>
  <c r="K3654" i="14"/>
  <c r="N3653" i="14"/>
  <c r="L3653" i="14"/>
  <c r="K3653" i="14"/>
  <c r="N3652" i="14"/>
  <c r="L3652" i="14"/>
  <c r="K3652" i="14"/>
  <c r="N3651" i="14"/>
  <c r="L3651" i="14"/>
  <c r="K3651" i="14"/>
  <c r="N3650" i="14"/>
  <c r="L3650" i="14"/>
  <c r="K3650" i="14"/>
  <c r="N3649" i="14"/>
  <c r="L3649" i="14"/>
  <c r="K3649" i="14"/>
  <c r="N3648" i="14"/>
  <c r="L3648" i="14"/>
  <c r="K3648" i="14"/>
  <c r="N3647" i="14"/>
  <c r="L3647" i="14"/>
  <c r="K3647" i="14"/>
  <c r="N3646" i="14"/>
  <c r="L3646" i="14"/>
  <c r="K3646" i="14"/>
  <c r="N3645" i="14"/>
  <c r="L3645" i="14"/>
  <c r="K3645" i="14"/>
  <c r="N3644" i="14"/>
  <c r="L3644" i="14"/>
  <c r="K3644" i="14"/>
  <c r="N3643" i="14"/>
  <c r="L3643" i="14"/>
  <c r="K3643" i="14"/>
  <c r="N3642" i="14"/>
  <c r="L3642" i="14"/>
  <c r="K3642" i="14"/>
  <c r="N3641" i="14"/>
  <c r="L3641" i="14"/>
  <c r="K3641" i="14"/>
  <c r="N3640" i="14"/>
  <c r="L3640" i="14"/>
  <c r="K3640" i="14"/>
  <c r="N3639" i="14"/>
  <c r="L3639" i="14"/>
  <c r="K3639" i="14"/>
  <c r="N3638" i="14"/>
  <c r="L3638" i="14"/>
  <c r="K3638" i="14"/>
  <c r="N3637" i="14"/>
  <c r="L3637" i="14"/>
  <c r="K3637" i="14"/>
  <c r="N3636" i="14"/>
  <c r="L3636" i="14"/>
  <c r="K3636" i="14"/>
  <c r="N3635" i="14"/>
  <c r="L3635" i="14"/>
  <c r="K3635" i="14"/>
  <c r="N3634" i="14"/>
  <c r="L3634" i="14"/>
  <c r="K3634" i="14"/>
  <c r="N3633" i="14"/>
  <c r="L3633" i="14"/>
  <c r="K3633" i="14"/>
  <c r="N3632" i="14"/>
  <c r="L3632" i="14"/>
  <c r="K3632" i="14"/>
  <c r="N3631" i="14"/>
  <c r="L3631" i="14"/>
  <c r="K3631" i="14"/>
  <c r="N3630" i="14"/>
  <c r="L3630" i="14"/>
  <c r="K3630" i="14"/>
  <c r="N3629" i="14"/>
  <c r="L3629" i="14"/>
  <c r="K3629" i="14"/>
  <c r="N3628" i="14"/>
  <c r="L3628" i="14"/>
  <c r="K3628" i="14"/>
  <c r="N3627" i="14"/>
  <c r="L3627" i="14"/>
  <c r="K3627" i="14"/>
  <c r="N3626" i="14"/>
  <c r="L3626" i="14"/>
  <c r="K3626" i="14"/>
  <c r="N3625" i="14"/>
  <c r="L3625" i="14"/>
  <c r="K3625" i="14"/>
  <c r="N3624" i="14"/>
  <c r="L3624" i="14"/>
  <c r="K3624" i="14"/>
  <c r="N3623" i="14"/>
  <c r="L3623" i="14"/>
  <c r="K3623" i="14"/>
  <c r="N3622" i="14"/>
  <c r="L3622" i="14"/>
  <c r="K3622" i="14"/>
  <c r="N3621" i="14"/>
  <c r="L3621" i="14"/>
  <c r="K3621" i="14"/>
  <c r="N3620" i="14"/>
  <c r="L3620" i="14"/>
  <c r="K3620" i="14"/>
  <c r="N3619" i="14"/>
  <c r="L3619" i="14"/>
  <c r="K3619" i="14"/>
  <c r="N3618" i="14"/>
  <c r="L3618" i="14"/>
  <c r="K3618" i="14"/>
  <c r="N3617" i="14"/>
  <c r="L3617" i="14"/>
  <c r="K3617" i="14"/>
  <c r="N3616" i="14"/>
  <c r="L3616" i="14"/>
  <c r="K3616" i="14"/>
  <c r="N3615" i="14"/>
  <c r="L3615" i="14"/>
  <c r="K3615" i="14"/>
  <c r="N3614" i="14"/>
  <c r="L3614" i="14"/>
  <c r="K3614" i="14"/>
  <c r="N3613" i="14"/>
  <c r="L3613" i="14"/>
  <c r="K3613" i="14"/>
  <c r="N3612" i="14"/>
  <c r="L3612" i="14"/>
  <c r="K3612" i="14"/>
  <c r="N3611" i="14"/>
  <c r="L3611" i="14"/>
  <c r="K3611" i="14"/>
  <c r="N3610" i="14"/>
  <c r="L3610" i="14"/>
  <c r="K3610" i="14"/>
  <c r="N3609" i="14"/>
  <c r="L3609" i="14"/>
  <c r="K3609" i="14"/>
  <c r="N3608" i="14"/>
  <c r="L3608" i="14"/>
  <c r="K3608" i="14"/>
  <c r="N3607" i="14"/>
  <c r="L3607" i="14"/>
  <c r="K3607" i="14"/>
  <c r="N3606" i="14"/>
  <c r="L3606" i="14"/>
  <c r="K3606" i="14"/>
  <c r="N3605" i="14"/>
  <c r="L3605" i="14"/>
  <c r="K3605" i="14"/>
  <c r="N3604" i="14"/>
  <c r="L3604" i="14"/>
  <c r="K3604" i="14"/>
  <c r="N3603" i="14"/>
  <c r="L3603" i="14"/>
  <c r="K3603" i="14"/>
  <c r="N3602" i="14"/>
  <c r="L3602" i="14"/>
  <c r="K3602" i="14"/>
  <c r="N3601" i="14"/>
  <c r="L3601" i="14"/>
  <c r="K3601" i="14"/>
  <c r="N3600" i="14"/>
  <c r="L3600" i="14"/>
  <c r="K3600" i="14"/>
  <c r="N3599" i="14"/>
  <c r="L3599" i="14"/>
  <c r="K3599" i="14"/>
  <c r="N3598" i="14"/>
  <c r="L3598" i="14"/>
  <c r="K3598" i="14"/>
  <c r="N3597" i="14"/>
  <c r="L3597" i="14"/>
  <c r="K3597" i="14"/>
  <c r="N3596" i="14"/>
  <c r="L3596" i="14"/>
  <c r="K3596" i="14"/>
  <c r="N3595" i="14"/>
  <c r="L3595" i="14"/>
  <c r="K3595" i="14"/>
  <c r="N3594" i="14"/>
  <c r="L3594" i="14"/>
  <c r="K3594" i="14"/>
  <c r="N3593" i="14"/>
  <c r="L3593" i="14"/>
  <c r="K3593" i="14"/>
  <c r="N3592" i="14"/>
  <c r="L3592" i="14"/>
  <c r="K3592" i="14"/>
  <c r="N3591" i="14"/>
  <c r="L3591" i="14"/>
  <c r="K3591" i="14"/>
  <c r="N3590" i="14"/>
  <c r="L3590" i="14"/>
  <c r="K3590" i="14"/>
  <c r="N3589" i="14"/>
  <c r="L3589" i="14"/>
  <c r="K3589" i="14"/>
  <c r="N3588" i="14"/>
  <c r="L3588" i="14"/>
  <c r="K3588" i="14"/>
  <c r="N3587" i="14"/>
  <c r="L3587" i="14"/>
  <c r="K3587" i="14"/>
  <c r="N3586" i="14"/>
  <c r="L3586" i="14"/>
  <c r="K3586" i="14"/>
  <c r="N3585" i="14"/>
  <c r="L3585" i="14"/>
  <c r="K3585" i="14"/>
  <c r="N3584" i="14"/>
  <c r="L3584" i="14"/>
  <c r="K3584" i="14"/>
  <c r="N3583" i="14"/>
  <c r="L3583" i="14"/>
  <c r="K3583" i="14"/>
  <c r="N3582" i="14"/>
  <c r="L3582" i="14"/>
  <c r="K3582" i="14"/>
  <c r="N3581" i="14"/>
  <c r="L3581" i="14"/>
  <c r="K3581" i="14"/>
  <c r="N3580" i="14"/>
  <c r="L3580" i="14"/>
  <c r="K3580" i="14"/>
  <c r="N3579" i="14"/>
  <c r="L3579" i="14"/>
  <c r="K3579" i="14"/>
  <c r="N3578" i="14"/>
  <c r="L3578" i="14"/>
  <c r="K3578" i="14"/>
  <c r="N3577" i="14"/>
  <c r="L3577" i="14"/>
  <c r="K3577" i="14"/>
  <c r="N3576" i="14"/>
  <c r="L3576" i="14"/>
  <c r="K3576" i="14"/>
  <c r="N3575" i="14"/>
  <c r="L3575" i="14"/>
  <c r="K3575" i="14"/>
  <c r="N3574" i="14"/>
  <c r="L3574" i="14"/>
  <c r="K3574" i="14"/>
  <c r="N3573" i="14"/>
  <c r="L3573" i="14"/>
  <c r="K3573" i="14"/>
  <c r="N3572" i="14"/>
  <c r="L3572" i="14"/>
  <c r="K3572" i="14"/>
  <c r="N3571" i="14"/>
  <c r="L3571" i="14"/>
  <c r="K3571" i="14"/>
  <c r="N3570" i="14"/>
  <c r="L3570" i="14"/>
  <c r="K3570" i="14"/>
  <c r="N3569" i="14"/>
  <c r="L3569" i="14"/>
  <c r="K3569" i="14"/>
  <c r="N3568" i="14"/>
  <c r="L3568" i="14"/>
  <c r="K3568" i="14"/>
  <c r="N3567" i="14"/>
  <c r="L3567" i="14"/>
  <c r="K3567" i="14"/>
  <c r="N3566" i="14"/>
  <c r="L3566" i="14"/>
  <c r="K3566" i="14"/>
  <c r="N3565" i="14"/>
  <c r="L3565" i="14"/>
  <c r="K3565" i="14"/>
  <c r="N3564" i="14"/>
  <c r="L3564" i="14"/>
  <c r="K3564" i="14"/>
  <c r="N3563" i="14"/>
  <c r="L3563" i="14"/>
  <c r="K3563" i="14"/>
  <c r="N3562" i="14"/>
  <c r="L3562" i="14"/>
  <c r="K3562" i="14"/>
  <c r="N3561" i="14"/>
  <c r="L3561" i="14"/>
  <c r="K3561" i="14"/>
  <c r="N3560" i="14"/>
  <c r="L3560" i="14"/>
  <c r="K3560" i="14"/>
  <c r="N3559" i="14"/>
  <c r="L3559" i="14"/>
  <c r="K3559" i="14"/>
  <c r="N3558" i="14"/>
  <c r="L3558" i="14"/>
  <c r="K3558" i="14"/>
  <c r="N3557" i="14"/>
  <c r="L3557" i="14"/>
  <c r="K3557" i="14"/>
  <c r="N3556" i="14"/>
  <c r="L3556" i="14"/>
  <c r="K3556" i="14"/>
  <c r="N3555" i="14"/>
  <c r="L3555" i="14"/>
  <c r="K3555" i="14"/>
  <c r="N3554" i="14"/>
  <c r="L3554" i="14"/>
  <c r="K3554" i="14"/>
  <c r="N3553" i="14"/>
  <c r="L3553" i="14"/>
  <c r="K3553" i="14"/>
  <c r="N3552" i="14"/>
  <c r="L3552" i="14"/>
  <c r="K3552" i="14"/>
  <c r="N3551" i="14"/>
  <c r="L3551" i="14"/>
  <c r="K3551" i="14"/>
  <c r="N3550" i="14"/>
  <c r="L3550" i="14"/>
  <c r="K3550" i="14"/>
  <c r="N3549" i="14"/>
  <c r="L3549" i="14"/>
  <c r="K3549" i="14"/>
  <c r="N3548" i="14"/>
  <c r="L3548" i="14"/>
  <c r="K3548" i="14"/>
  <c r="N3547" i="14"/>
  <c r="L3547" i="14"/>
  <c r="K3547" i="14"/>
  <c r="N3546" i="14"/>
  <c r="L3546" i="14"/>
  <c r="K3546" i="14"/>
  <c r="N3545" i="14"/>
  <c r="L3545" i="14"/>
  <c r="K3545" i="14"/>
  <c r="N3544" i="14"/>
  <c r="L3544" i="14"/>
  <c r="K3544" i="14"/>
  <c r="N3543" i="14"/>
  <c r="L3543" i="14"/>
  <c r="K3543" i="14"/>
  <c r="N3542" i="14"/>
  <c r="L3542" i="14"/>
  <c r="K3542" i="14"/>
  <c r="N3541" i="14"/>
  <c r="L3541" i="14"/>
  <c r="K3541" i="14"/>
  <c r="N3540" i="14"/>
  <c r="L3540" i="14"/>
  <c r="K3540" i="14"/>
  <c r="N3539" i="14"/>
  <c r="L3539" i="14"/>
  <c r="K3539" i="14"/>
  <c r="N3538" i="14"/>
  <c r="L3538" i="14"/>
  <c r="K3538" i="14"/>
  <c r="N3537" i="14"/>
  <c r="L3537" i="14"/>
  <c r="K3537" i="14"/>
  <c r="N3536" i="14"/>
  <c r="L3536" i="14"/>
  <c r="K3536" i="14"/>
  <c r="N3535" i="14"/>
  <c r="L3535" i="14"/>
  <c r="K3535" i="14"/>
  <c r="N3534" i="14"/>
  <c r="L3534" i="14"/>
  <c r="K3534" i="14"/>
  <c r="N3533" i="14"/>
  <c r="L3533" i="14"/>
  <c r="K3533" i="14"/>
  <c r="N3532" i="14"/>
  <c r="L3532" i="14"/>
  <c r="K3532" i="14"/>
  <c r="N3531" i="14"/>
  <c r="L3531" i="14"/>
  <c r="K3531" i="14"/>
  <c r="N3530" i="14"/>
  <c r="L3530" i="14"/>
  <c r="K3530" i="14"/>
  <c r="N3529" i="14"/>
  <c r="L3529" i="14"/>
  <c r="K3529" i="14"/>
  <c r="N3528" i="14"/>
  <c r="L3528" i="14"/>
  <c r="K3528" i="14"/>
  <c r="N3527" i="14"/>
  <c r="L3527" i="14"/>
  <c r="K3527" i="14"/>
  <c r="N3526" i="14"/>
  <c r="L3526" i="14"/>
  <c r="K3526" i="14"/>
  <c r="N3525" i="14"/>
  <c r="L3525" i="14"/>
  <c r="K3525" i="14"/>
  <c r="N3524" i="14"/>
  <c r="L3524" i="14"/>
  <c r="K3524" i="14"/>
  <c r="N3523" i="14"/>
  <c r="L3523" i="14"/>
  <c r="K3523" i="14"/>
  <c r="N3522" i="14"/>
  <c r="L3522" i="14"/>
  <c r="K3522" i="14"/>
  <c r="N3521" i="14"/>
  <c r="L3521" i="14"/>
  <c r="K3521" i="14"/>
  <c r="N3520" i="14"/>
  <c r="L3520" i="14"/>
  <c r="K3520" i="14"/>
  <c r="N3519" i="14"/>
  <c r="L3519" i="14"/>
  <c r="K3519" i="14"/>
  <c r="N3518" i="14"/>
  <c r="L3518" i="14"/>
  <c r="K3518" i="14"/>
  <c r="N3517" i="14"/>
  <c r="L3517" i="14"/>
  <c r="K3517" i="14"/>
  <c r="N3516" i="14"/>
  <c r="L3516" i="14"/>
  <c r="K3516" i="14"/>
  <c r="N3515" i="14"/>
  <c r="L3515" i="14"/>
  <c r="K3515" i="14"/>
  <c r="N3514" i="14"/>
  <c r="L3514" i="14"/>
  <c r="K3514" i="14"/>
  <c r="N3513" i="14"/>
  <c r="L3513" i="14"/>
  <c r="K3513" i="14"/>
  <c r="N3512" i="14"/>
  <c r="L3512" i="14"/>
  <c r="K3512" i="14"/>
  <c r="N3511" i="14"/>
  <c r="L3511" i="14"/>
  <c r="K3511" i="14"/>
  <c r="N3510" i="14"/>
  <c r="L3510" i="14"/>
  <c r="K3510" i="14"/>
  <c r="N3509" i="14"/>
  <c r="L3509" i="14"/>
  <c r="K3509" i="14"/>
  <c r="N3508" i="14"/>
  <c r="L3508" i="14"/>
  <c r="K3508" i="14"/>
  <c r="N3507" i="14"/>
  <c r="L3507" i="14"/>
  <c r="K3507" i="14"/>
  <c r="N3506" i="14"/>
  <c r="L3506" i="14"/>
  <c r="K3506" i="14"/>
  <c r="N3505" i="14"/>
  <c r="L3505" i="14"/>
  <c r="K3505" i="14"/>
  <c r="N3504" i="14"/>
  <c r="L3504" i="14"/>
  <c r="K3504" i="14"/>
  <c r="N3503" i="14"/>
  <c r="L3503" i="14"/>
  <c r="K3503" i="14"/>
  <c r="N3502" i="14"/>
  <c r="L3502" i="14"/>
  <c r="K3502" i="14"/>
  <c r="N3501" i="14"/>
  <c r="L3501" i="14"/>
  <c r="K3501" i="14"/>
  <c r="N3500" i="14"/>
  <c r="L3500" i="14"/>
  <c r="K3500" i="14"/>
  <c r="N3499" i="14"/>
  <c r="L3499" i="14"/>
  <c r="K3499" i="14"/>
  <c r="N3498" i="14"/>
  <c r="L3498" i="14"/>
  <c r="K3498" i="14"/>
  <c r="N3497" i="14"/>
  <c r="L3497" i="14"/>
  <c r="K3497" i="14"/>
  <c r="N3496" i="14"/>
  <c r="L3496" i="14"/>
  <c r="K3496" i="14"/>
  <c r="N3495" i="14"/>
  <c r="L3495" i="14"/>
  <c r="K3495" i="14"/>
  <c r="N3494" i="14"/>
  <c r="L3494" i="14"/>
  <c r="K3494" i="14"/>
  <c r="N3493" i="14"/>
  <c r="L3493" i="14"/>
  <c r="K3493" i="14"/>
  <c r="N3492" i="14"/>
  <c r="L3492" i="14"/>
  <c r="K3492" i="14"/>
  <c r="N3491" i="14"/>
  <c r="L3491" i="14"/>
  <c r="K3491" i="14"/>
  <c r="N3490" i="14"/>
  <c r="L3490" i="14"/>
  <c r="K3490" i="14"/>
  <c r="N3489" i="14"/>
  <c r="L3489" i="14"/>
  <c r="K3489" i="14"/>
  <c r="N3488" i="14"/>
  <c r="L3488" i="14"/>
  <c r="K3488" i="14"/>
  <c r="N3487" i="14"/>
  <c r="L3487" i="14"/>
  <c r="K3487" i="14"/>
  <c r="N3486" i="14"/>
  <c r="L3486" i="14"/>
  <c r="K3486" i="14"/>
  <c r="N3485" i="14"/>
  <c r="L3485" i="14"/>
  <c r="K3485" i="14"/>
  <c r="N3484" i="14"/>
  <c r="L3484" i="14"/>
  <c r="K3484" i="14"/>
  <c r="N3483" i="14"/>
  <c r="L3483" i="14"/>
  <c r="K3483" i="14"/>
  <c r="N3482" i="14"/>
  <c r="L3482" i="14"/>
  <c r="K3482" i="14"/>
  <c r="N3481" i="14"/>
  <c r="L3481" i="14"/>
  <c r="K3481" i="14"/>
  <c r="N3480" i="14"/>
  <c r="L3480" i="14"/>
  <c r="K3480" i="14"/>
  <c r="N3479" i="14"/>
  <c r="L3479" i="14"/>
  <c r="K3479" i="14"/>
  <c r="N3478" i="14"/>
  <c r="L3478" i="14"/>
  <c r="K3478" i="14"/>
  <c r="N3477" i="14"/>
  <c r="L3477" i="14"/>
  <c r="K3477" i="14"/>
  <c r="N3476" i="14"/>
  <c r="L3476" i="14"/>
  <c r="K3476" i="14"/>
  <c r="N3475" i="14"/>
  <c r="L3475" i="14"/>
  <c r="K3475" i="14"/>
  <c r="N3474" i="14"/>
  <c r="L3474" i="14"/>
  <c r="K3474" i="14"/>
  <c r="N3473" i="14"/>
  <c r="L3473" i="14"/>
  <c r="K3473" i="14"/>
  <c r="N3472" i="14"/>
  <c r="L3472" i="14"/>
  <c r="K3472" i="14"/>
  <c r="N3471" i="14"/>
  <c r="L3471" i="14"/>
  <c r="K3471" i="14"/>
  <c r="N3470" i="14"/>
  <c r="L3470" i="14"/>
  <c r="K3470" i="14"/>
  <c r="N3469" i="14"/>
  <c r="L3469" i="14"/>
  <c r="K3469" i="14"/>
  <c r="N3468" i="14"/>
  <c r="L3468" i="14"/>
  <c r="K3468" i="14"/>
  <c r="N3467" i="14"/>
  <c r="L3467" i="14"/>
  <c r="K3467" i="14"/>
  <c r="N3466" i="14"/>
  <c r="L3466" i="14"/>
  <c r="K3466" i="14"/>
  <c r="N3465" i="14"/>
  <c r="L3465" i="14"/>
  <c r="K3465" i="14"/>
  <c r="N3464" i="14"/>
  <c r="L3464" i="14"/>
  <c r="K3464" i="14"/>
  <c r="N3463" i="14"/>
  <c r="L3463" i="14"/>
  <c r="K3463" i="14"/>
  <c r="N3462" i="14"/>
  <c r="L3462" i="14"/>
  <c r="K3462" i="14"/>
  <c r="N3461" i="14"/>
  <c r="L3461" i="14"/>
  <c r="K3461" i="14"/>
  <c r="N3460" i="14"/>
  <c r="L3460" i="14"/>
  <c r="K3460" i="14"/>
  <c r="N3459" i="14"/>
  <c r="L3459" i="14"/>
  <c r="K3459" i="14"/>
  <c r="N3458" i="14"/>
  <c r="L3458" i="14"/>
  <c r="K3458" i="14"/>
  <c r="N3457" i="14"/>
  <c r="L3457" i="14"/>
  <c r="K3457" i="14"/>
  <c r="N3456" i="14"/>
  <c r="L3456" i="14"/>
  <c r="K3456" i="14"/>
  <c r="N3455" i="14"/>
  <c r="L3455" i="14"/>
  <c r="K3455" i="14"/>
  <c r="N3454" i="14"/>
  <c r="L3454" i="14"/>
  <c r="K3454" i="14"/>
  <c r="N3453" i="14"/>
  <c r="L3453" i="14"/>
  <c r="K3453" i="14"/>
  <c r="N3452" i="14"/>
  <c r="L3452" i="14"/>
  <c r="K3452" i="14"/>
  <c r="N3451" i="14"/>
  <c r="L3451" i="14"/>
  <c r="K3451" i="14"/>
  <c r="N3450" i="14"/>
  <c r="L3450" i="14"/>
  <c r="K3450" i="14"/>
  <c r="N3449" i="14"/>
  <c r="L3449" i="14"/>
  <c r="K3449" i="14"/>
  <c r="N3448" i="14"/>
  <c r="L3448" i="14"/>
  <c r="K3448" i="14"/>
  <c r="N3447" i="14"/>
  <c r="L3447" i="14"/>
  <c r="K3447" i="14"/>
  <c r="N3446" i="14"/>
  <c r="L3446" i="14"/>
  <c r="K3446" i="14"/>
  <c r="N3445" i="14"/>
  <c r="L3445" i="14"/>
  <c r="K3445" i="14"/>
  <c r="N3444" i="14"/>
  <c r="L3444" i="14"/>
  <c r="K3444" i="14"/>
  <c r="N3443" i="14"/>
  <c r="L3443" i="14"/>
  <c r="K3443" i="14"/>
  <c r="N3442" i="14"/>
  <c r="L3442" i="14"/>
  <c r="K3442" i="14"/>
  <c r="N3441" i="14"/>
  <c r="L3441" i="14"/>
  <c r="K3441" i="14"/>
  <c r="N3440" i="14"/>
  <c r="L3440" i="14"/>
  <c r="K3440" i="14"/>
  <c r="N3439" i="14"/>
  <c r="L3439" i="14"/>
  <c r="K3439" i="14"/>
  <c r="N3438" i="14"/>
  <c r="L3438" i="14"/>
  <c r="K3438" i="14"/>
  <c r="N3437" i="14"/>
  <c r="L3437" i="14"/>
  <c r="K3437" i="14"/>
  <c r="N3436" i="14"/>
  <c r="L3436" i="14"/>
  <c r="K3436" i="14"/>
  <c r="N3435" i="14"/>
  <c r="L3435" i="14"/>
  <c r="K3435" i="14"/>
  <c r="N3434" i="14"/>
  <c r="L3434" i="14"/>
  <c r="K3434" i="14"/>
  <c r="N3433" i="14"/>
  <c r="L3433" i="14"/>
  <c r="K3433" i="14"/>
  <c r="N3432" i="14"/>
  <c r="L3432" i="14"/>
  <c r="K3432" i="14"/>
  <c r="N3431" i="14"/>
  <c r="L3431" i="14"/>
  <c r="K3431" i="14"/>
  <c r="N3430" i="14"/>
  <c r="L3430" i="14"/>
  <c r="K3430" i="14"/>
  <c r="N3429" i="14"/>
  <c r="L3429" i="14"/>
  <c r="K3429" i="14"/>
  <c r="N3428" i="14"/>
  <c r="L3428" i="14"/>
  <c r="K3428" i="14"/>
  <c r="N3427" i="14"/>
  <c r="L3427" i="14"/>
  <c r="K3427" i="14"/>
  <c r="N3426" i="14"/>
  <c r="L3426" i="14"/>
  <c r="K3426" i="14"/>
  <c r="N3425" i="14"/>
  <c r="L3425" i="14"/>
  <c r="K3425" i="14"/>
  <c r="N3424" i="14"/>
  <c r="L3424" i="14"/>
  <c r="K3424" i="14"/>
  <c r="N3423" i="14"/>
  <c r="L3423" i="14"/>
  <c r="K3423" i="14"/>
  <c r="N3422" i="14"/>
  <c r="L3422" i="14"/>
  <c r="K3422" i="14"/>
  <c r="N3421" i="14"/>
  <c r="L3421" i="14"/>
  <c r="K3421" i="14"/>
  <c r="N3420" i="14"/>
  <c r="L3420" i="14"/>
  <c r="K3420" i="14"/>
  <c r="N3419" i="14"/>
  <c r="L3419" i="14"/>
  <c r="K3419" i="14"/>
  <c r="N3418" i="14"/>
  <c r="L3418" i="14"/>
  <c r="K3418" i="14"/>
  <c r="N3417" i="14"/>
  <c r="L3417" i="14"/>
  <c r="K3417" i="14"/>
  <c r="N3416" i="14"/>
  <c r="L3416" i="14"/>
  <c r="K3416" i="14"/>
  <c r="N3415" i="14"/>
  <c r="L3415" i="14"/>
  <c r="K3415" i="14"/>
  <c r="N3414" i="14"/>
  <c r="L3414" i="14"/>
  <c r="K3414" i="14"/>
  <c r="N3413" i="14"/>
  <c r="L3413" i="14"/>
  <c r="K3413" i="14"/>
  <c r="N3412" i="14"/>
  <c r="L3412" i="14"/>
  <c r="K3412" i="14"/>
  <c r="N3411" i="14"/>
  <c r="L3411" i="14"/>
  <c r="K3411" i="14"/>
  <c r="N3410" i="14"/>
  <c r="L3410" i="14"/>
  <c r="K3410" i="14"/>
  <c r="N3409" i="14"/>
  <c r="L3409" i="14"/>
  <c r="K3409" i="14"/>
  <c r="N3408" i="14"/>
  <c r="L3408" i="14"/>
  <c r="K3408" i="14"/>
  <c r="N3407" i="14"/>
  <c r="L3407" i="14"/>
  <c r="K3407" i="14"/>
  <c r="N3406" i="14"/>
  <c r="L3406" i="14"/>
  <c r="K3406" i="14"/>
  <c r="N3405" i="14"/>
  <c r="L3405" i="14"/>
  <c r="K3405" i="14"/>
  <c r="N3404" i="14"/>
  <c r="L3404" i="14"/>
  <c r="K3404" i="14"/>
  <c r="N3403" i="14"/>
  <c r="L3403" i="14"/>
  <c r="K3403" i="14"/>
  <c r="N3402" i="14"/>
  <c r="L3402" i="14"/>
  <c r="K3402" i="14"/>
  <c r="N3401" i="14"/>
  <c r="L3401" i="14"/>
  <c r="K3401" i="14"/>
  <c r="N3400" i="14"/>
  <c r="L3400" i="14"/>
  <c r="K3400" i="14"/>
  <c r="N3399" i="14"/>
  <c r="L3399" i="14"/>
  <c r="K3399" i="14"/>
  <c r="N3398" i="14"/>
  <c r="L3398" i="14"/>
  <c r="K3398" i="14"/>
  <c r="N3397" i="14"/>
  <c r="L3397" i="14"/>
  <c r="K3397" i="14"/>
  <c r="N3396" i="14"/>
  <c r="L3396" i="14"/>
  <c r="K3396" i="14"/>
  <c r="N3395" i="14"/>
  <c r="L3395" i="14"/>
  <c r="K3395" i="14"/>
  <c r="N3394" i="14"/>
  <c r="L3394" i="14"/>
  <c r="K3394" i="14"/>
  <c r="N3393" i="14"/>
  <c r="L3393" i="14"/>
  <c r="K3393" i="14"/>
  <c r="N3392" i="14"/>
  <c r="L3392" i="14"/>
  <c r="K3392" i="14"/>
  <c r="N3391" i="14"/>
  <c r="L3391" i="14"/>
  <c r="K3391" i="14"/>
  <c r="N3390" i="14"/>
  <c r="L3390" i="14"/>
  <c r="K3390" i="14"/>
  <c r="N3389" i="14"/>
  <c r="L3389" i="14"/>
  <c r="K3389" i="14"/>
  <c r="N3388" i="14"/>
  <c r="L3388" i="14"/>
  <c r="K3388" i="14"/>
  <c r="N3387" i="14"/>
  <c r="L3387" i="14"/>
  <c r="K3387" i="14"/>
  <c r="N3386" i="14"/>
  <c r="L3386" i="14"/>
  <c r="K3386" i="14"/>
  <c r="N3385" i="14"/>
  <c r="L3385" i="14"/>
  <c r="K3385" i="14"/>
  <c r="N3384" i="14"/>
  <c r="L3384" i="14"/>
  <c r="K3384" i="14"/>
  <c r="N3383" i="14"/>
  <c r="L3383" i="14"/>
  <c r="K3383" i="14"/>
  <c r="N3382" i="14"/>
  <c r="L3382" i="14"/>
  <c r="K3382" i="14"/>
  <c r="N3381" i="14"/>
  <c r="L3381" i="14"/>
  <c r="K3381" i="14"/>
  <c r="N3380" i="14"/>
  <c r="L3380" i="14"/>
  <c r="K3380" i="14"/>
  <c r="N3379" i="14"/>
  <c r="L3379" i="14"/>
  <c r="K3379" i="14"/>
  <c r="N3378" i="14"/>
  <c r="L3378" i="14"/>
  <c r="K3378" i="14"/>
  <c r="N3377" i="14"/>
  <c r="L3377" i="14"/>
  <c r="K3377" i="14"/>
  <c r="N3376" i="14"/>
  <c r="L3376" i="14"/>
  <c r="K3376" i="14"/>
  <c r="N3375" i="14"/>
  <c r="L3375" i="14"/>
  <c r="K3375" i="14"/>
  <c r="N3374" i="14"/>
  <c r="L3374" i="14"/>
  <c r="K3374" i="14"/>
  <c r="N3373" i="14"/>
  <c r="L3373" i="14"/>
  <c r="K3373" i="14"/>
  <c r="N3372" i="14"/>
  <c r="L3372" i="14"/>
  <c r="K3372" i="14"/>
  <c r="N3371" i="14"/>
  <c r="L3371" i="14"/>
  <c r="K3371" i="14"/>
  <c r="N3370" i="14"/>
  <c r="L3370" i="14"/>
  <c r="K3370" i="14"/>
  <c r="N3369" i="14"/>
  <c r="L3369" i="14"/>
  <c r="K3369" i="14"/>
  <c r="N3368" i="14"/>
  <c r="L3368" i="14"/>
  <c r="K3368" i="14"/>
  <c r="N3367" i="14"/>
  <c r="L3367" i="14"/>
  <c r="K3367" i="14"/>
  <c r="N3366" i="14"/>
  <c r="L3366" i="14"/>
  <c r="K3366" i="14"/>
  <c r="N3365" i="14"/>
  <c r="L3365" i="14"/>
  <c r="K3365" i="14"/>
  <c r="N3364" i="14"/>
  <c r="L3364" i="14"/>
  <c r="K3364" i="14"/>
  <c r="N3363" i="14"/>
  <c r="L3363" i="14"/>
  <c r="K3363" i="14"/>
  <c r="N3362" i="14"/>
  <c r="L3362" i="14"/>
  <c r="K3362" i="14"/>
  <c r="N3361" i="14"/>
  <c r="L3361" i="14"/>
  <c r="K3361" i="14"/>
  <c r="N3360" i="14"/>
  <c r="L3360" i="14"/>
  <c r="K3360" i="14"/>
  <c r="N3359" i="14"/>
  <c r="L3359" i="14"/>
  <c r="K3359" i="14"/>
  <c r="N3358" i="14"/>
  <c r="L3358" i="14"/>
  <c r="K3358" i="14"/>
  <c r="N3357" i="14"/>
  <c r="L3357" i="14"/>
  <c r="K3357" i="14"/>
  <c r="N3356" i="14"/>
  <c r="L3356" i="14"/>
  <c r="K3356" i="14"/>
  <c r="N3355" i="14"/>
  <c r="L3355" i="14"/>
  <c r="K3355" i="14"/>
  <c r="N3354" i="14"/>
  <c r="L3354" i="14"/>
  <c r="K3354" i="14"/>
  <c r="N3353" i="14"/>
  <c r="L3353" i="14"/>
  <c r="K3353" i="14"/>
  <c r="N3352" i="14"/>
  <c r="L3352" i="14"/>
  <c r="K3352" i="14"/>
  <c r="N3351" i="14"/>
  <c r="L3351" i="14"/>
  <c r="K3351" i="14"/>
  <c r="N3350" i="14"/>
  <c r="L3350" i="14"/>
  <c r="K3350" i="14"/>
  <c r="N3349" i="14"/>
  <c r="L3349" i="14"/>
  <c r="K3349" i="14"/>
  <c r="N3348" i="14"/>
  <c r="L3348" i="14"/>
  <c r="K3348" i="14"/>
  <c r="N3347" i="14"/>
  <c r="L3347" i="14"/>
  <c r="K3347" i="14"/>
  <c r="N3346" i="14"/>
  <c r="L3346" i="14"/>
  <c r="K3346" i="14"/>
  <c r="N3345" i="14"/>
  <c r="L3345" i="14"/>
  <c r="K3345" i="14"/>
  <c r="N3344" i="14"/>
  <c r="L3344" i="14"/>
  <c r="K3344" i="14"/>
  <c r="N3343" i="14"/>
  <c r="L3343" i="14"/>
  <c r="K3343" i="14"/>
  <c r="N3342" i="14"/>
  <c r="L3342" i="14"/>
  <c r="K3342" i="14"/>
  <c r="N3341" i="14"/>
  <c r="L3341" i="14"/>
  <c r="K3341" i="14"/>
  <c r="N3340" i="14"/>
  <c r="L3340" i="14"/>
  <c r="K3340" i="14"/>
  <c r="N3339" i="14"/>
  <c r="L3339" i="14"/>
  <c r="K3339" i="14"/>
  <c r="N3338" i="14"/>
  <c r="L3338" i="14"/>
  <c r="K3338" i="14"/>
  <c r="N3337" i="14"/>
  <c r="L3337" i="14"/>
  <c r="K3337" i="14"/>
  <c r="N3336" i="14"/>
  <c r="L3336" i="14"/>
  <c r="K3336" i="14"/>
  <c r="N3335" i="14"/>
  <c r="L3335" i="14"/>
  <c r="K3335" i="14"/>
  <c r="N3334" i="14"/>
  <c r="L3334" i="14"/>
  <c r="K3334" i="14"/>
  <c r="N3333" i="14"/>
  <c r="L3333" i="14"/>
  <c r="K3333" i="14"/>
  <c r="N3332" i="14"/>
  <c r="L3332" i="14"/>
  <c r="K3332" i="14"/>
  <c r="N3331" i="14"/>
  <c r="L3331" i="14"/>
  <c r="K3331" i="14"/>
  <c r="N3330" i="14"/>
  <c r="L3330" i="14"/>
  <c r="K3330" i="14"/>
  <c r="N3329" i="14"/>
  <c r="L3329" i="14"/>
  <c r="K3329" i="14"/>
  <c r="N3328" i="14"/>
  <c r="L3328" i="14"/>
  <c r="K3328" i="14"/>
  <c r="N3327" i="14"/>
  <c r="L3327" i="14"/>
  <c r="K3327" i="14"/>
  <c r="N3326" i="14"/>
  <c r="L3326" i="14"/>
  <c r="K3326" i="14"/>
  <c r="N3325" i="14"/>
  <c r="L3325" i="14"/>
  <c r="K3325" i="14"/>
  <c r="N3324" i="14"/>
  <c r="L3324" i="14"/>
  <c r="K3324" i="14"/>
  <c r="N3323" i="14"/>
  <c r="L3323" i="14"/>
  <c r="K3323" i="14"/>
  <c r="N3322" i="14"/>
  <c r="L3322" i="14"/>
  <c r="K3322" i="14"/>
  <c r="N3321" i="14"/>
  <c r="L3321" i="14"/>
  <c r="K3321" i="14"/>
  <c r="N3320" i="14"/>
  <c r="L3320" i="14"/>
  <c r="K3320" i="14"/>
  <c r="N3319" i="14"/>
  <c r="L3319" i="14"/>
  <c r="K3319" i="14"/>
  <c r="N3318" i="14"/>
  <c r="L3318" i="14"/>
  <c r="K3318" i="14"/>
  <c r="N3317" i="14"/>
  <c r="L3317" i="14"/>
  <c r="K3317" i="14"/>
  <c r="N3316" i="14"/>
  <c r="L3316" i="14"/>
  <c r="K3316" i="14"/>
  <c r="N3315" i="14"/>
  <c r="L3315" i="14"/>
  <c r="K3315" i="14"/>
  <c r="N3314" i="14"/>
  <c r="L3314" i="14"/>
  <c r="K3314" i="14"/>
  <c r="N3313" i="14"/>
  <c r="L3313" i="14"/>
  <c r="K3313" i="14"/>
  <c r="N3312" i="14"/>
  <c r="L3312" i="14"/>
  <c r="K3312" i="14"/>
  <c r="N3311" i="14"/>
  <c r="L3311" i="14"/>
  <c r="K3311" i="14"/>
  <c r="N3310" i="14"/>
  <c r="L3310" i="14"/>
  <c r="K3310" i="14"/>
  <c r="N3309" i="14"/>
  <c r="L3309" i="14"/>
  <c r="K3309" i="14"/>
  <c r="N3308" i="14"/>
  <c r="L3308" i="14"/>
  <c r="K3308" i="14"/>
  <c r="N3307" i="14"/>
  <c r="L3307" i="14"/>
  <c r="K3307" i="14"/>
  <c r="N3306" i="14"/>
  <c r="L3306" i="14"/>
  <c r="K3306" i="14"/>
  <c r="N3305" i="14"/>
  <c r="L3305" i="14"/>
  <c r="K3305" i="14"/>
  <c r="N3304" i="14"/>
  <c r="L3304" i="14"/>
  <c r="K3304" i="14"/>
  <c r="N3303" i="14"/>
  <c r="L3303" i="14"/>
  <c r="K3303" i="14"/>
  <c r="N3302" i="14"/>
  <c r="L3302" i="14"/>
  <c r="K3302" i="14"/>
  <c r="N3301" i="14"/>
  <c r="L3301" i="14"/>
  <c r="K3301" i="14"/>
  <c r="N3300" i="14"/>
  <c r="L3300" i="14"/>
  <c r="K3300" i="14"/>
  <c r="N3299" i="14"/>
  <c r="L3299" i="14"/>
  <c r="K3299" i="14"/>
  <c r="N3298" i="14"/>
  <c r="L3298" i="14"/>
  <c r="K3298" i="14"/>
  <c r="N3297" i="14"/>
  <c r="L3297" i="14"/>
  <c r="K3297" i="14"/>
  <c r="N3296" i="14"/>
  <c r="L3296" i="14"/>
  <c r="K3296" i="14"/>
  <c r="N3295" i="14"/>
  <c r="L3295" i="14"/>
  <c r="K3295" i="14"/>
  <c r="N3294" i="14"/>
  <c r="L3294" i="14"/>
  <c r="K3294" i="14"/>
  <c r="N3293" i="14"/>
  <c r="L3293" i="14"/>
  <c r="K3293" i="14"/>
  <c r="N3292" i="14"/>
  <c r="L3292" i="14"/>
  <c r="K3292" i="14"/>
  <c r="N3291" i="14"/>
  <c r="L3291" i="14"/>
  <c r="K3291" i="14"/>
  <c r="N3290" i="14"/>
  <c r="L3290" i="14"/>
  <c r="K3290" i="14"/>
  <c r="N3289" i="14"/>
  <c r="L3289" i="14"/>
  <c r="K3289" i="14"/>
  <c r="N3288" i="14"/>
  <c r="L3288" i="14"/>
  <c r="K3288" i="14"/>
  <c r="N3287" i="14"/>
  <c r="L3287" i="14"/>
  <c r="K3287" i="14"/>
  <c r="N3286" i="14"/>
  <c r="L3286" i="14"/>
  <c r="K3286" i="14"/>
  <c r="N3285" i="14"/>
  <c r="L3285" i="14"/>
  <c r="K3285" i="14"/>
  <c r="N3284" i="14"/>
  <c r="L3284" i="14"/>
  <c r="K3284" i="14"/>
  <c r="N3283" i="14"/>
  <c r="L3283" i="14"/>
  <c r="K3283" i="14"/>
  <c r="N3282" i="14"/>
  <c r="L3282" i="14"/>
  <c r="K3282" i="14"/>
  <c r="N3281" i="14"/>
  <c r="L3281" i="14"/>
  <c r="K3281" i="14"/>
  <c r="N3280" i="14"/>
  <c r="L3280" i="14"/>
  <c r="K3280" i="14"/>
  <c r="N3279" i="14"/>
  <c r="L3279" i="14"/>
  <c r="K3279" i="14"/>
  <c r="N3278" i="14"/>
  <c r="L3278" i="14"/>
  <c r="K3278" i="14"/>
  <c r="N3277" i="14"/>
  <c r="L3277" i="14"/>
  <c r="K3277" i="14"/>
  <c r="N3276" i="14"/>
  <c r="L3276" i="14"/>
  <c r="K3276" i="14"/>
  <c r="N3275" i="14"/>
  <c r="L3275" i="14"/>
  <c r="K3275" i="14"/>
  <c r="N3274" i="14"/>
  <c r="L3274" i="14"/>
  <c r="K3274" i="14"/>
  <c r="N3273" i="14"/>
  <c r="L3273" i="14"/>
  <c r="K3273" i="14"/>
  <c r="N3272" i="14"/>
  <c r="L3272" i="14"/>
  <c r="K3272" i="14"/>
  <c r="N3271" i="14"/>
  <c r="L3271" i="14"/>
  <c r="K3271" i="14"/>
  <c r="N3270" i="14"/>
  <c r="L3270" i="14"/>
  <c r="K3270" i="14"/>
  <c r="N3269" i="14"/>
  <c r="L3269" i="14"/>
  <c r="K3269" i="14"/>
  <c r="N3268" i="14"/>
  <c r="L3268" i="14"/>
  <c r="K3268" i="14"/>
  <c r="N3267" i="14"/>
  <c r="L3267" i="14"/>
  <c r="K3267" i="14"/>
  <c r="N3266" i="14"/>
  <c r="L3266" i="14"/>
  <c r="K3266" i="14"/>
  <c r="N3265" i="14"/>
  <c r="L3265" i="14"/>
  <c r="K3265" i="14"/>
  <c r="N3264" i="14"/>
  <c r="L3264" i="14"/>
  <c r="K3264" i="14"/>
  <c r="N3263" i="14"/>
  <c r="L3263" i="14"/>
  <c r="K3263" i="14"/>
  <c r="N3262" i="14"/>
  <c r="L3262" i="14"/>
  <c r="K3262" i="14"/>
  <c r="N3261" i="14"/>
  <c r="L3261" i="14"/>
  <c r="K3261" i="14"/>
  <c r="N3260" i="14"/>
  <c r="L3260" i="14"/>
  <c r="K3260" i="14"/>
  <c r="N3259" i="14"/>
  <c r="L3259" i="14"/>
  <c r="K3259" i="14"/>
  <c r="N3258" i="14"/>
  <c r="L3258" i="14"/>
  <c r="K3258" i="14"/>
  <c r="N3257" i="14"/>
  <c r="L3257" i="14"/>
  <c r="K3257" i="14"/>
  <c r="N3256" i="14"/>
  <c r="L3256" i="14"/>
  <c r="K3256" i="14"/>
  <c r="N3255" i="14"/>
  <c r="L3255" i="14"/>
  <c r="K3255" i="14"/>
  <c r="N3254" i="14"/>
  <c r="L3254" i="14"/>
  <c r="K3254" i="14"/>
  <c r="N3253" i="14"/>
  <c r="L3253" i="14"/>
  <c r="K3253" i="14"/>
  <c r="N3252" i="14"/>
  <c r="L3252" i="14"/>
  <c r="K3252" i="14"/>
  <c r="N3251" i="14"/>
  <c r="L3251" i="14"/>
  <c r="K3251" i="14"/>
  <c r="N3250" i="14"/>
  <c r="L3250" i="14"/>
  <c r="K3250" i="14"/>
  <c r="N3249" i="14"/>
  <c r="L3249" i="14"/>
  <c r="K3249" i="14"/>
  <c r="N3248" i="14"/>
  <c r="L3248" i="14"/>
  <c r="K3248" i="14"/>
  <c r="N3247" i="14"/>
  <c r="L3247" i="14"/>
  <c r="K3247" i="14"/>
  <c r="N3246" i="14"/>
  <c r="L3246" i="14"/>
  <c r="K3246" i="14"/>
  <c r="N3245" i="14"/>
  <c r="L3245" i="14"/>
  <c r="K3245" i="14"/>
  <c r="N3244" i="14"/>
  <c r="L3244" i="14"/>
  <c r="K3244" i="14"/>
  <c r="N3243" i="14"/>
  <c r="L3243" i="14"/>
  <c r="K3243" i="14"/>
  <c r="N3242" i="14"/>
  <c r="L3242" i="14"/>
  <c r="K3242" i="14"/>
  <c r="N3241" i="14"/>
  <c r="L3241" i="14"/>
  <c r="K3241" i="14"/>
  <c r="N3240" i="14"/>
  <c r="L3240" i="14"/>
  <c r="K3240" i="14"/>
  <c r="N3239" i="14"/>
  <c r="L3239" i="14"/>
  <c r="K3239" i="14"/>
  <c r="N3238" i="14"/>
  <c r="L3238" i="14"/>
  <c r="K3238" i="14"/>
  <c r="N3237" i="14"/>
  <c r="L3237" i="14"/>
  <c r="K3237" i="14"/>
  <c r="N3236" i="14"/>
  <c r="L3236" i="14"/>
  <c r="K3236" i="14"/>
  <c r="N3235" i="14"/>
  <c r="L3235" i="14"/>
  <c r="K3235" i="14"/>
  <c r="N3234" i="14"/>
  <c r="L3234" i="14"/>
  <c r="K3234" i="14"/>
  <c r="N3233" i="14"/>
  <c r="L3233" i="14"/>
  <c r="K3233" i="14"/>
  <c r="N3232" i="14"/>
  <c r="L3232" i="14"/>
  <c r="K3232" i="14"/>
  <c r="N3231" i="14"/>
  <c r="L3231" i="14"/>
  <c r="K3231" i="14"/>
  <c r="N3230" i="14"/>
  <c r="L3230" i="14"/>
  <c r="K3230" i="14"/>
  <c r="N3229" i="14"/>
  <c r="L3229" i="14"/>
  <c r="K3229" i="14"/>
  <c r="N3228" i="14"/>
  <c r="L3228" i="14"/>
  <c r="K3228" i="14"/>
  <c r="N3227" i="14"/>
  <c r="L3227" i="14"/>
  <c r="K3227" i="14"/>
  <c r="N3226" i="14"/>
  <c r="L3226" i="14"/>
  <c r="K3226" i="14"/>
  <c r="N3225" i="14"/>
  <c r="L3225" i="14"/>
  <c r="K3225" i="14"/>
  <c r="N3224" i="14"/>
  <c r="L3224" i="14"/>
  <c r="K3224" i="14"/>
  <c r="N3223" i="14"/>
  <c r="L3223" i="14"/>
  <c r="K3223" i="14"/>
  <c r="N3222" i="14"/>
  <c r="L3222" i="14"/>
  <c r="K3222" i="14"/>
  <c r="N3221" i="14"/>
  <c r="L3221" i="14"/>
  <c r="K3221" i="14"/>
  <c r="N3220" i="14"/>
  <c r="L3220" i="14"/>
  <c r="K3220" i="14"/>
  <c r="N3219" i="14"/>
  <c r="L3219" i="14"/>
  <c r="K3219" i="14"/>
  <c r="N3218" i="14"/>
  <c r="L3218" i="14"/>
  <c r="K3218" i="14"/>
  <c r="N3217" i="14"/>
  <c r="L3217" i="14"/>
  <c r="K3217" i="14"/>
  <c r="N3216" i="14"/>
  <c r="L3216" i="14"/>
  <c r="K3216" i="14"/>
  <c r="N3215" i="14"/>
  <c r="L3215" i="14"/>
  <c r="K3215" i="14"/>
  <c r="N3214" i="14"/>
  <c r="L3214" i="14"/>
  <c r="K3214" i="14"/>
  <c r="N3213" i="14"/>
  <c r="L3213" i="14"/>
  <c r="K3213" i="14"/>
  <c r="N3212" i="14"/>
  <c r="L3212" i="14"/>
  <c r="K3212" i="14"/>
  <c r="N3211" i="14"/>
  <c r="L3211" i="14"/>
  <c r="K3211" i="14"/>
  <c r="N3210" i="14"/>
  <c r="L3210" i="14"/>
  <c r="K3210" i="14"/>
  <c r="N3209" i="14"/>
  <c r="L3209" i="14"/>
  <c r="K3209" i="14"/>
  <c r="N3208" i="14"/>
  <c r="L3208" i="14"/>
  <c r="K3208" i="14"/>
  <c r="N3207" i="14"/>
  <c r="L3207" i="14"/>
  <c r="K3207" i="14"/>
  <c r="N3206" i="14"/>
  <c r="L3206" i="14"/>
  <c r="K3206" i="14"/>
  <c r="N3205" i="14"/>
  <c r="L3205" i="14"/>
  <c r="K3205" i="14"/>
  <c r="N3204" i="14"/>
  <c r="L3204" i="14"/>
  <c r="K3204" i="14"/>
  <c r="N3203" i="14"/>
  <c r="L3203" i="14"/>
  <c r="K3203" i="14"/>
  <c r="N3202" i="14"/>
  <c r="L3202" i="14"/>
  <c r="K3202" i="14"/>
  <c r="N3201" i="14"/>
  <c r="L3201" i="14"/>
  <c r="K3201" i="14"/>
  <c r="N3200" i="14"/>
  <c r="L3200" i="14"/>
  <c r="K3200" i="14"/>
  <c r="N3199" i="14"/>
  <c r="L3199" i="14"/>
  <c r="K3199" i="14"/>
  <c r="N3198" i="14"/>
  <c r="L3198" i="14"/>
  <c r="K3198" i="14"/>
  <c r="N3197" i="14"/>
  <c r="L3197" i="14"/>
  <c r="K3197" i="14"/>
  <c r="N3196" i="14"/>
  <c r="L3196" i="14"/>
  <c r="K3196" i="14"/>
  <c r="N3195" i="14"/>
  <c r="L3195" i="14"/>
  <c r="K3195" i="14"/>
  <c r="N3194" i="14"/>
  <c r="L3194" i="14"/>
  <c r="K3194" i="14"/>
  <c r="N3193" i="14"/>
  <c r="L3193" i="14"/>
  <c r="K3193" i="14"/>
  <c r="N3192" i="14"/>
  <c r="L3192" i="14"/>
  <c r="K3192" i="14"/>
  <c r="N3191" i="14"/>
  <c r="L3191" i="14"/>
  <c r="K3191" i="14"/>
  <c r="N3190" i="14"/>
  <c r="L3190" i="14"/>
  <c r="K3190" i="14"/>
  <c r="N3189" i="14"/>
  <c r="L3189" i="14"/>
  <c r="K3189" i="14"/>
  <c r="N3188" i="14"/>
  <c r="L3188" i="14"/>
  <c r="K3188" i="14"/>
  <c r="N3187" i="14"/>
  <c r="L3187" i="14"/>
  <c r="K3187" i="14"/>
  <c r="N3186" i="14"/>
  <c r="L3186" i="14"/>
  <c r="K3186" i="14"/>
  <c r="N3185" i="14"/>
  <c r="L3185" i="14"/>
  <c r="K3185" i="14"/>
  <c r="N3184" i="14"/>
  <c r="L3184" i="14"/>
  <c r="K3184" i="14"/>
  <c r="N3183" i="14"/>
  <c r="L3183" i="14"/>
  <c r="K3183" i="14"/>
  <c r="N3182" i="14"/>
  <c r="L3182" i="14"/>
  <c r="K3182" i="14"/>
  <c r="N3181" i="14"/>
  <c r="L3181" i="14"/>
  <c r="K3181" i="14"/>
  <c r="N3180" i="14"/>
  <c r="L3180" i="14"/>
  <c r="K3180" i="14"/>
  <c r="N3179" i="14"/>
  <c r="L3179" i="14"/>
  <c r="K3179" i="14"/>
  <c r="N3178" i="14"/>
  <c r="L3178" i="14"/>
  <c r="K3178" i="14"/>
  <c r="N3177" i="14"/>
  <c r="L3177" i="14"/>
  <c r="K3177" i="14"/>
  <c r="N3176" i="14"/>
  <c r="L3176" i="14"/>
  <c r="K3176" i="14"/>
  <c r="N3175" i="14"/>
  <c r="L3175" i="14"/>
  <c r="K3175" i="14"/>
  <c r="N3174" i="14"/>
  <c r="L3174" i="14"/>
  <c r="K3174" i="14"/>
  <c r="N3173" i="14"/>
  <c r="L3173" i="14"/>
  <c r="K3173" i="14"/>
  <c r="N3172" i="14"/>
  <c r="L3172" i="14"/>
  <c r="K3172" i="14"/>
  <c r="N3171" i="14"/>
  <c r="L3171" i="14"/>
  <c r="K3171" i="14"/>
  <c r="N3170" i="14"/>
  <c r="L3170" i="14"/>
  <c r="K3170" i="14"/>
  <c r="N3169" i="14"/>
  <c r="L3169" i="14"/>
  <c r="K3169" i="14"/>
  <c r="N3168" i="14"/>
  <c r="L3168" i="14"/>
  <c r="K3168" i="14"/>
  <c r="N3167" i="14"/>
  <c r="L3167" i="14"/>
  <c r="K3167" i="14"/>
  <c r="N3166" i="14"/>
  <c r="L3166" i="14"/>
  <c r="K3166" i="14"/>
  <c r="N3165" i="14"/>
  <c r="L3165" i="14"/>
  <c r="K3165" i="14"/>
  <c r="N3164" i="14"/>
  <c r="L3164" i="14"/>
  <c r="K3164" i="14"/>
  <c r="N3163" i="14"/>
  <c r="L3163" i="14"/>
  <c r="K3163" i="14"/>
  <c r="N3162" i="14"/>
  <c r="L3162" i="14"/>
  <c r="K3162" i="14"/>
  <c r="N3161" i="14"/>
  <c r="L3161" i="14"/>
  <c r="K3161" i="14"/>
  <c r="N3160" i="14"/>
  <c r="L3160" i="14"/>
  <c r="K3160" i="14"/>
  <c r="N3159" i="14"/>
  <c r="L3159" i="14"/>
  <c r="K3159" i="14"/>
  <c r="N3158" i="14"/>
  <c r="L3158" i="14"/>
  <c r="K3158" i="14"/>
  <c r="N3157" i="14"/>
  <c r="L3157" i="14"/>
  <c r="K3157" i="14"/>
  <c r="N3156" i="14"/>
  <c r="L3156" i="14"/>
  <c r="K3156" i="14"/>
  <c r="N3155" i="14"/>
  <c r="L3155" i="14"/>
  <c r="K3155" i="14"/>
  <c r="N3154" i="14"/>
  <c r="L3154" i="14"/>
  <c r="K3154" i="14"/>
  <c r="N3153" i="14"/>
  <c r="L3153" i="14"/>
  <c r="K3153" i="14"/>
  <c r="N3152" i="14"/>
  <c r="L3152" i="14"/>
  <c r="K3152" i="14"/>
  <c r="N3151" i="14"/>
  <c r="L3151" i="14"/>
  <c r="K3151" i="14"/>
  <c r="N3150" i="14"/>
  <c r="L3150" i="14"/>
  <c r="K3150" i="14"/>
  <c r="N3149" i="14"/>
  <c r="L3149" i="14"/>
  <c r="K3149" i="14"/>
  <c r="N3148" i="14"/>
  <c r="L3148" i="14"/>
  <c r="K3148" i="14"/>
  <c r="N3147" i="14"/>
  <c r="L3147" i="14"/>
  <c r="K3147" i="14"/>
  <c r="N3146" i="14"/>
  <c r="L3146" i="14"/>
  <c r="K3146" i="14"/>
  <c r="N3145" i="14"/>
  <c r="L3145" i="14"/>
  <c r="K3145" i="14"/>
  <c r="N3144" i="14"/>
  <c r="L3144" i="14"/>
  <c r="K3144" i="14"/>
  <c r="N3143" i="14"/>
  <c r="L3143" i="14"/>
  <c r="K3143" i="14"/>
  <c r="N3142" i="14"/>
  <c r="L3142" i="14"/>
  <c r="K3142" i="14"/>
  <c r="N3141" i="14"/>
  <c r="L3141" i="14"/>
  <c r="K3141" i="14"/>
  <c r="N3140" i="14"/>
  <c r="L3140" i="14"/>
  <c r="K3140" i="14"/>
  <c r="N3139" i="14"/>
  <c r="L3139" i="14"/>
  <c r="K3139" i="14"/>
  <c r="N3138" i="14"/>
  <c r="L3138" i="14"/>
  <c r="K3138" i="14"/>
  <c r="N3137" i="14"/>
  <c r="L3137" i="14"/>
  <c r="K3137" i="14"/>
  <c r="N3136" i="14"/>
  <c r="L3136" i="14"/>
  <c r="K3136" i="14"/>
  <c r="N3135" i="14"/>
  <c r="L3135" i="14"/>
  <c r="K3135" i="14"/>
  <c r="N3134" i="14"/>
  <c r="L3134" i="14"/>
  <c r="K3134" i="14"/>
  <c r="N3133" i="14"/>
  <c r="L3133" i="14"/>
  <c r="K3133" i="14"/>
  <c r="N3132" i="14"/>
  <c r="L3132" i="14"/>
  <c r="K3132" i="14"/>
  <c r="N3131" i="14"/>
  <c r="L3131" i="14"/>
  <c r="K3131" i="14"/>
  <c r="N3130" i="14"/>
  <c r="L3130" i="14"/>
  <c r="K3130" i="14"/>
  <c r="N3129" i="14"/>
  <c r="L3129" i="14"/>
  <c r="K3129" i="14"/>
  <c r="N3128" i="14"/>
  <c r="L3128" i="14"/>
  <c r="K3128" i="14"/>
  <c r="N3127" i="14"/>
  <c r="L3127" i="14"/>
  <c r="K3127" i="14"/>
  <c r="N3126" i="14"/>
  <c r="L3126" i="14"/>
  <c r="K3126" i="14"/>
  <c r="N3125" i="14"/>
  <c r="L3125" i="14"/>
  <c r="K3125" i="14"/>
  <c r="N3124" i="14"/>
  <c r="L3124" i="14"/>
  <c r="K3124" i="14"/>
  <c r="N3123" i="14"/>
  <c r="L3123" i="14"/>
  <c r="K3123" i="14"/>
  <c r="N3122" i="14"/>
  <c r="L3122" i="14"/>
  <c r="K3122" i="14"/>
  <c r="N3121" i="14"/>
  <c r="L3121" i="14"/>
  <c r="K3121" i="14"/>
  <c r="N3120" i="14"/>
  <c r="L3120" i="14"/>
  <c r="K3120" i="14"/>
  <c r="N3119" i="14"/>
  <c r="L3119" i="14"/>
  <c r="K3119" i="14"/>
  <c r="N3118" i="14"/>
  <c r="L3118" i="14"/>
  <c r="K3118" i="14"/>
  <c r="N3117" i="14"/>
  <c r="L3117" i="14"/>
  <c r="K3117" i="14"/>
  <c r="N3116" i="14"/>
  <c r="L3116" i="14"/>
  <c r="K3116" i="14"/>
  <c r="N3115" i="14"/>
  <c r="L3115" i="14"/>
  <c r="K3115" i="14"/>
  <c r="N3114" i="14"/>
  <c r="L3114" i="14"/>
  <c r="K3114" i="14"/>
  <c r="N3113" i="14"/>
  <c r="L3113" i="14"/>
  <c r="K3113" i="14"/>
  <c r="N3112" i="14"/>
  <c r="L3112" i="14"/>
  <c r="K3112" i="14"/>
  <c r="N3111" i="14"/>
  <c r="L3111" i="14"/>
  <c r="K3111" i="14"/>
  <c r="N3110" i="14"/>
  <c r="L3110" i="14"/>
  <c r="K3110" i="14"/>
  <c r="N3109" i="14"/>
  <c r="L3109" i="14"/>
  <c r="K3109" i="14"/>
  <c r="N3108" i="14"/>
  <c r="L3108" i="14"/>
  <c r="K3108" i="14"/>
  <c r="N3107" i="14"/>
  <c r="L3107" i="14"/>
  <c r="K3107" i="14"/>
  <c r="N3106" i="14"/>
  <c r="L3106" i="14"/>
  <c r="K3106" i="14"/>
  <c r="N3105" i="14"/>
  <c r="L3105" i="14"/>
  <c r="K3105" i="14"/>
  <c r="N3104" i="14"/>
  <c r="L3104" i="14"/>
  <c r="K3104" i="14"/>
  <c r="N3103" i="14"/>
  <c r="L3103" i="14"/>
  <c r="K3103" i="14"/>
  <c r="N3102" i="14"/>
  <c r="L3102" i="14"/>
  <c r="K3102" i="14"/>
  <c r="N3101" i="14"/>
  <c r="L3101" i="14"/>
  <c r="K3101" i="14"/>
  <c r="N3100" i="14"/>
  <c r="L3100" i="14"/>
  <c r="K3100" i="14"/>
  <c r="N3099" i="14"/>
  <c r="L3099" i="14"/>
  <c r="K3099" i="14"/>
  <c r="N3098" i="14"/>
  <c r="L3098" i="14"/>
  <c r="K3098" i="14"/>
  <c r="N3097" i="14"/>
  <c r="L3097" i="14"/>
  <c r="K3097" i="14"/>
  <c r="N3096" i="14"/>
  <c r="L3096" i="14"/>
  <c r="K3096" i="14"/>
  <c r="N3095" i="14"/>
  <c r="L3095" i="14"/>
  <c r="K3095" i="14"/>
  <c r="N3094" i="14"/>
  <c r="L3094" i="14"/>
  <c r="K3094" i="14"/>
  <c r="N3093" i="14"/>
  <c r="L3093" i="14"/>
  <c r="K3093" i="14"/>
  <c r="N3092" i="14"/>
  <c r="L3092" i="14"/>
  <c r="K3092" i="14"/>
  <c r="N3091" i="14"/>
  <c r="L3091" i="14"/>
  <c r="K3091" i="14"/>
  <c r="N3090" i="14"/>
  <c r="L3090" i="14"/>
  <c r="K3090" i="14"/>
  <c r="N3089" i="14"/>
  <c r="L3089" i="14"/>
  <c r="K3089" i="14"/>
  <c r="N3088" i="14"/>
  <c r="L3088" i="14"/>
  <c r="K3088" i="14"/>
  <c r="N3087" i="14"/>
  <c r="L3087" i="14"/>
  <c r="K3087" i="14"/>
  <c r="N3086" i="14"/>
  <c r="L3086" i="14"/>
  <c r="K3086" i="14"/>
  <c r="N3085" i="14"/>
  <c r="L3085" i="14"/>
  <c r="K3085" i="14"/>
  <c r="N3084" i="14"/>
  <c r="L3084" i="14"/>
  <c r="K3084" i="14"/>
  <c r="N3083" i="14"/>
  <c r="L3083" i="14"/>
  <c r="K3083" i="14"/>
  <c r="N3082" i="14"/>
  <c r="L3082" i="14"/>
  <c r="K3082" i="14"/>
  <c r="N3081" i="14"/>
  <c r="L3081" i="14"/>
  <c r="K3081" i="14"/>
  <c r="N3080" i="14"/>
  <c r="L3080" i="14"/>
  <c r="K3080" i="14"/>
  <c r="N3079" i="14"/>
  <c r="L3079" i="14"/>
  <c r="K3079" i="14"/>
  <c r="N3078" i="14"/>
  <c r="L3078" i="14"/>
  <c r="K3078" i="14"/>
  <c r="N3077" i="14"/>
  <c r="L3077" i="14"/>
  <c r="K3077" i="14"/>
  <c r="N3076" i="14"/>
  <c r="L3076" i="14"/>
  <c r="K3076" i="14"/>
  <c r="N3075" i="14"/>
  <c r="L3075" i="14"/>
  <c r="K3075" i="14"/>
  <c r="N3074" i="14"/>
  <c r="L3074" i="14"/>
  <c r="K3074" i="14"/>
  <c r="N3073" i="14"/>
  <c r="L3073" i="14"/>
  <c r="K3073" i="14"/>
  <c r="N3072" i="14"/>
  <c r="L3072" i="14"/>
  <c r="K3072" i="14"/>
  <c r="N3071" i="14"/>
  <c r="L3071" i="14"/>
  <c r="K3071" i="14"/>
  <c r="N3070" i="14"/>
  <c r="L3070" i="14"/>
  <c r="K3070" i="14"/>
  <c r="N3069" i="14"/>
  <c r="L3069" i="14"/>
  <c r="K3069" i="14"/>
  <c r="N3068" i="14"/>
  <c r="L3068" i="14"/>
  <c r="K3068" i="14"/>
  <c r="N3067" i="14"/>
  <c r="L3067" i="14"/>
  <c r="K3067" i="14"/>
  <c r="N3066" i="14"/>
  <c r="L3066" i="14"/>
  <c r="K3066" i="14"/>
  <c r="N3065" i="14"/>
  <c r="L3065" i="14"/>
  <c r="K3065" i="14"/>
  <c r="N3064" i="14"/>
  <c r="L3064" i="14"/>
  <c r="K3064" i="14"/>
  <c r="N3063" i="14"/>
  <c r="L3063" i="14"/>
  <c r="K3063" i="14"/>
  <c r="N3062" i="14"/>
  <c r="L3062" i="14"/>
  <c r="K3062" i="14"/>
  <c r="N3061" i="14"/>
  <c r="L3061" i="14"/>
  <c r="K3061" i="14"/>
  <c r="N3060" i="14"/>
  <c r="L3060" i="14"/>
  <c r="K3060" i="14"/>
  <c r="N3059" i="14"/>
  <c r="L3059" i="14"/>
  <c r="K3059" i="14"/>
  <c r="N3058" i="14"/>
  <c r="L3058" i="14"/>
  <c r="K3058" i="14"/>
  <c r="N3057" i="14"/>
  <c r="L3057" i="14"/>
  <c r="K3057" i="14"/>
  <c r="N3056" i="14"/>
  <c r="L3056" i="14"/>
  <c r="K3056" i="14"/>
  <c r="N3055" i="14"/>
  <c r="L3055" i="14"/>
  <c r="K3055" i="14"/>
  <c r="N3054" i="14"/>
  <c r="L3054" i="14"/>
  <c r="K3054" i="14"/>
  <c r="N3053" i="14"/>
  <c r="L3053" i="14"/>
  <c r="K3053" i="14"/>
  <c r="N3052" i="14"/>
  <c r="L3052" i="14"/>
  <c r="K3052" i="14"/>
  <c r="N3051" i="14"/>
  <c r="L3051" i="14"/>
  <c r="K3051" i="14"/>
  <c r="N3050" i="14"/>
  <c r="L3050" i="14"/>
  <c r="K3050" i="14"/>
  <c r="N3049" i="14"/>
  <c r="L3049" i="14"/>
  <c r="K3049" i="14"/>
  <c r="N3048" i="14"/>
  <c r="L3048" i="14"/>
  <c r="K3048" i="14"/>
  <c r="N3047" i="14"/>
  <c r="L3047" i="14"/>
  <c r="K3047" i="14"/>
  <c r="N3046" i="14"/>
  <c r="L3046" i="14"/>
  <c r="K3046" i="14"/>
  <c r="N3045" i="14"/>
  <c r="L3045" i="14"/>
  <c r="K3045" i="14"/>
  <c r="N3044" i="14"/>
  <c r="L3044" i="14"/>
  <c r="K3044" i="14"/>
  <c r="N3043" i="14"/>
  <c r="L3043" i="14"/>
  <c r="K3043" i="14"/>
  <c r="N3042" i="14"/>
  <c r="L3042" i="14"/>
  <c r="K3042" i="14"/>
  <c r="N3041" i="14"/>
  <c r="L3041" i="14"/>
  <c r="K3041" i="14"/>
  <c r="N3040" i="14"/>
  <c r="L3040" i="14"/>
  <c r="K3040" i="14"/>
  <c r="N3039" i="14"/>
  <c r="L3039" i="14"/>
  <c r="K3039" i="14"/>
  <c r="N3038" i="14"/>
  <c r="L3038" i="14"/>
  <c r="K3038" i="14"/>
  <c r="N3037" i="14"/>
  <c r="L3037" i="14"/>
  <c r="K3037" i="14"/>
  <c r="N3036" i="14"/>
  <c r="L3036" i="14"/>
  <c r="K3036" i="14"/>
  <c r="N3035" i="14"/>
  <c r="L3035" i="14"/>
  <c r="K3035" i="14"/>
  <c r="N3034" i="14"/>
  <c r="L3034" i="14"/>
  <c r="K3034" i="14"/>
  <c r="N3033" i="14"/>
  <c r="L3033" i="14"/>
  <c r="K3033" i="14"/>
  <c r="N3032" i="14"/>
  <c r="L3032" i="14"/>
  <c r="K3032" i="14"/>
  <c r="N3031" i="14"/>
  <c r="L3031" i="14"/>
  <c r="K3031" i="14"/>
  <c r="N3030" i="14"/>
  <c r="L3030" i="14"/>
  <c r="K3030" i="14"/>
  <c r="N3029" i="14"/>
  <c r="L3029" i="14"/>
  <c r="K3029" i="14"/>
  <c r="N3028" i="14"/>
  <c r="L3028" i="14"/>
  <c r="K3028" i="14"/>
  <c r="N3027" i="14"/>
  <c r="L3027" i="14"/>
  <c r="K3027" i="14"/>
  <c r="N3026" i="14"/>
  <c r="L3026" i="14"/>
  <c r="K3026" i="14"/>
  <c r="N3025" i="14"/>
  <c r="L3025" i="14"/>
  <c r="K3025" i="14"/>
  <c r="N3024" i="14"/>
  <c r="L3024" i="14"/>
  <c r="K3024" i="14"/>
  <c r="N3023" i="14"/>
  <c r="L3023" i="14"/>
  <c r="K3023" i="14"/>
  <c r="N3022" i="14"/>
  <c r="L3022" i="14"/>
  <c r="K3022" i="14"/>
  <c r="N3021" i="14"/>
  <c r="L3021" i="14"/>
  <c r="K3021" i="14"/>
  <c r="N3020" i="14"/>
  <c r="L3020" i="14"/>
  <c r="K3020" i="14"/>
  <c r="N3019" i="14"/>
  <c r="L3019" i="14"/>
  <c r="K3019" i="14"/>
  <c r="N3018" i="14"/>
  <c r="L3018" i="14"/>
  <c r="K3018" i="14"/>
  <c r="N3017" i="14"/>
  <c r="L3017" i="14"/>
  <c r="K3017" i="14"/>
  <c r="N3016" i="14"/>
  <c r="L3016" i="14"/>
  <c r="K3016" i="14"/>
  <c r="N3015" i="14"/>
  <c r="L3015" i="14"/>
  <c r="K3015" i="14"/>
  <c r="N3014" i="14"/>
  <c r="L3014" i="14"/>
  <c r="K3014" i="14"/>
  <c r="N3013" i="14"/>
  <c r="L3013" i="14"/>
  <c r="K3013" i="14"/>
  <c r="N3012" i="14"/>
  <c r="L3012" i="14"/>
  <c r="K3012" i="14"/>
  <c r="N3011" i="14"/>
  <c r="L3011" i="14"/>
  <c r="K3011" i="14"/>
  <c r="N3010" i="14"/>
  <c r="L3010" i="14"/>
  <c r="K3010" i="14"/>
  <c r="N3009" i="14"/>
  <c r="L3009" i="14"/>
  <c r="K3009" i="14"/>
  <c r="N3008" i="14"/>
  <c r="L3008" i="14"/>
  <c r="K3008" i="14"/>
  <c r="N3007" i="14"/>
  <c r="L3007" i="14"/>
  <c r="K3007" i="14"/>
  <c r="N3006" i="14"/>
  <c r="L3006" i="14"/>
  <c r="K3006" i="14"/>
  <c r="N3005" i="14"/>
  <c r="L3005" i="14"/>
  <c r="K3005" i="14"/>
  <c r="N3004" i="14"/>
  <c r="L3004" i="14"/>
  <c r="K3004" i="14"/>
  <c r="N3003" i="14"/>
  <c r="L3003" i="14"/>
  <c r="K3003" i="14"/>
  <c r="N3002" i="14"/>
  <c r="L3002" i="14"/>
  <c r="K3002" i="14"/>
  <c r="N3001" i="14"/>
  <c r="L3001" i="14"/>
  <c r="K3001" i="14"/>
  <c r="N3000" i="14"/>
  <c r="L3000" i="14"/>
  <c r="K3000" i="14"/>
  <c r="N2999" i="14"/>
  <c r="L2999" i="14"/>
  <c r="K2999" i="14"/>
  <c r="N2998" i="14"/>
  <c r="L2998" i="14"/>
  <c r="K2998" i="14"/>
  <c r="N2997" i="14"/>
  <c r="L2997" i="14"/>
  <c r="K2997" i="14"/>
  <c r="N2996" i="14"/>
  <c r="L2996" i="14"/>
  <c r="K2996" i="14"/>
  <c r="N2995" i="14"/>
  <c r="L2995" i="14"/>
  <c r="K2995" i="14"/>
  <c r="N2994" i="14"/>
  <c r="L2994" i="14"/>
  <c r="K2994" i="14"/>
  <c r="N2993" i="14"/>
  <c r="L2993" i="14"/>
  <c r="K2993" i="14"/>
  <c r="N2992" i="14"/>
  <c r="L2992" i="14"/>
  <c r="K2992" i="14"/>
  <c r="N2991" i="14"/>
  <c r="L2991" i="14"/>
  <c r="K2991" i="14"/>
  <c r="N2990" i="14"/>
  <c r="L2990" i="14"/>
  <c r="K2990" i="14"/>
  <c r="N2989" i="14"/>
  <c r="L2989" i="14"/>
  <c r="K2989" i="14"/>
  <c r="N2988" i="14"/>
  <c r="L2988" i="14"/>
  <c r="K2988" i="14"/>
  <c r="N2987" i="14"/>
  <c r="L2987" i="14"/>
  <c r="K2987" i="14"/>
  <c r="N2986" i="14"/>
  <c r="L2986" i="14"/>
  <c r="K2986" i="14"/>
  <c r="N2985" i="14"/>
  <c r="L2985" i="14"/>
  <c r="K2985" i="14"/>
  <c r="N2984" i="14"/>
  <c r="L2984" i="14"/>
  <c r="K2984" i="14"/>
  <c r="N2983" i="14"/>
  <c r="L2983" i="14"/>
  <c r="K2983" i="14"/>
  <c r="N2982" i="14"/>
  <c r="L2982" i="14"/>
  <c r="K2982" i="14"/>
  <c r="N2981" i="14"/>
  <c r="L2981" i="14"/>
  <c r="K2981" i="14"/>
  <c r="N2980" i="14"/>
  <c r="L2980" i="14"/>
  <c r="K2980" i="14"/>
  <c r="N2979" i="14"/>
  <c r="L2979" i="14"/>
  <c r="K2979" i="14"/>
  <c r="N2978" i="14"/>
  <c r="L2978" i="14"/>
  <c r="K2978" i="14"/>
  <c r="N2977" i="14"/>
  <c r="L2977" i="14"/>
  <c r="K2977" i="14"/>
  <c r="N2976" i="14"/>
  <c r="L2976" i="14"/>
  <c r="K2976" i="14"/>
  <c r="N2975" i="14"/>
  <c r="L2975" i="14"/>
  <c r="K2975" i="14"/>
  <c r="N2974" i="14"/>
  <c r="L2974" i="14"/>
  <c r="K2974" i="14"/>
  <c r="N2973" i="14"/>
  <c r="L2973" i="14"/>
  <c r="K2973" i="14"/>
  <c r="N2972" i="14"/>
  <c r="L2972" i="14"/>
  <c r="K2972" i="14"/>
  <c r="N2971" i="14"/>
  <c r="L2971" i="14"/>
  <c r="K2971" i="14"/>
  <c r="N2970" i="14"/>
  <c r="L2970" i="14"/>
  <c r="K2970" i="14"/>
  <c r="N2969" i="14"/>
  <c r="L2969" i="14"/>
  <c r="K2969" i="14"/>
  <c r="N2968" i="14"/>
  <c r="L2968" i="14"/>
  <c r="K2968" i="14"/>
  <c r="N2967" i="14"/>
  <c r="L2967" i="14"/>
  <c r="K2967" i="14"/>
  <c r="N2966" i="14"/>
  <c r="L2966" i="14"/>
  <c r="K2966" i="14"/>
  <c r="N2965" i="14"/>
  <c r="L2965" i="14"/>
  <c r="K2965" i="14"/>
  <c r="N2964" i="14"/>
  <c r="L2964" i="14"/>
  <c r="K2964" i="14"/>
  <c r="N2963" i="14"/>
  <c r="L2963" i="14"/>
  <c r="K2963" i="14"/>
  <c r="N2962" i="14"/>
  <c r="L2962" i="14"/>
  <c r="K2962" i="14"/>
  <c r="N2961" i="14"/>
  <c r="L2961" i="14"/>
  <c r="K2961" i="14"/>
  <c r="N2960" i="14"/>
  <c r="L2960" i="14"/>
  <c r="K2960" i="14"/>
  <c r="N2959" i="14"/>
  <c r="L2959" i="14"/>
  <c r="K2959" i="14"/>
  <c r="N2958" i="14"/>
  <c r="L2958" i="14"/>
  <c r="K2958" i="14"/>
  <c r="N2957" i="14"/>
  <c r="L2957" i="14"/>
  <c r="K2957" i="14"/>
  <c r="N2956" i="14"/>
  <c r="L2956" i="14"/>
  <c r="K2956" i="14"/>
  <c r="N2955" i="14"/>
  <c r="L2955" i="14"/>
  <c r="K2955" i="14"/>
  <c r="N2954" i="14"/>
  <c r="L2954" i="14"/>
  <c r="K2954" i="14"/>
  <c r="N2953" i="14"/>
  <c r="L2953" i="14"/>
  <c r="K2953" i="14"/>
  <c r="N2952" i="14"/>
  <c r="L2952" i="14"/>
  <c r="K2952" i="14"/>
  <c r="N2951" i="14"/>
  <c r="L2951" i="14"/>
  <c r="K2951" i="14"/>
  <c r="N2950" i="14"/>
  <c r="L2950" i="14"/>
  <c r="K2950" i="14"/>
  <c r="N2949" i="14"/>
  <c r="L2949" i="14"/>
  <c r="K2949" i="14"/>
  <c r="N2948" i="14"/>
  <c r="L2948" i="14"/>
  <c r="K2948" i="14"/>
  <c r="N2947" i="14"/>
  <c r="L2947" i="14"/>
  <c r="K2947" i="14"/>
  <c r="N2946" i="14"/>
  <c r="L2946" i="14"/>
  <c r="K2946" i="14"/>
  <c r="N2945" i="14"/>
  <c r="L2945" i="14"/>
  <c r="K2945" i="14"/>
  <c r="N2944" i="14"/>
  <c r="L2944" i="14"/>
  <c r="K2944" i="14"/>
  <c r="N2943" i="14"/>
  <c r="L2943" i="14"/>
  <c r="K2943" i="14"/>
  <c r="N2942" i="14"/>
  <c r="L2942" i="14"/>
  <c r="K2942" i="14"/>
  <c r="N2941" i="14"/>
  <c r="L2941" i="14"/>
  <c r="K2941" i="14"/>
  <c r="N2940" i="14"/>
  <c r="L2940" i="14"/>
  <c r="K2940" i="14"/>
  <c r="N2939" i="14"/>
  <c r="L2939" i="14"/>
  <c r="K2939" i="14"/>
  <c r="N2938" i="14"/>
  <c r="L2938" i="14"/>
  <c r="K2938" i="14"/>
  <c r="N2937" i="14"/>
  <c r="L2937" i="14"/>
  <c r="K2937" i="14"/>
  <c r="N2936" i="14"/>
  <c r="L2936" i="14"/>
  <c r="K2936" i="14"/>
  <c r="N2935" i="14"/>
  <c r="L2935" i="14"/>
  <c r="K2935" i="14"/>
  <c r="N2934" i="14"/>
  <c r="L2934" i="14"/>
  <c r="K2934" i="14"/>
  <c r="N2933" i="14"/>
  <c r="L2933" i="14"/>
  <c r="K2933" i="14"/>
  <c r="N2932" i="14"/>
  <c r="L2932" i="14"/>
  <c r="K2932" i="14"/>
  <c r="N2931" i="14"/>
  <c r="L2931" i="14"/>
  <c r="K2931" i="14"/>
  <c r="N2930" i="14"/>
  <c r="L2930" i="14"/>
  <c r="K2930" i="14"/>
  <c r="N2929" i="14"/>
  <c r="L2929" i="14"/>
  <c r="K2929" i="14"/>
  <c r="N2928" i="14"/>
  <c r="L2928" i="14"/>
  <c r="K2928" i="14"/>
  <c r="N2927" i="14"/>
  <c r="L2927" i="14"/>
  <c r="K2927" i="14"/>
  <c r="N2926" i="14"/>
  <c r="L2926" i="14"/>
  <c r="K2926" i="14"/>
  <c r="N2925" i="14"/>
  <c r="L2925" i="14"/>
  <c r="K2925" i="14"/>
  <c r="N2924" i="14"/>
  <c r="L2924" i="14"/>
  <c r="K2924" i="14"/>
  <c r="N2923" i="14"/>
  <c r="L2923" i="14"/>
  <c r="K2923" i="14"/>
  <c r="N2922" i="14"/>
  <c r="L2922" i="14"/>
  <c r="K2922" i="14"/>
  <c r="N2921" i="14"/>
  <c r="L2921" i="14"/>
  <c r="K2921" i="14"/>
  <c r="N2920" i="14"/>
  <c r="L2920" i="14"/>
  <c r="K2920" i="14"/>
  <c r="N2919" i="14"/>
  <c r="L2919" i="14"/>
  <c r="K2919" i="14"/>
  <c r="N2918" i="14"/>
  <c r="L2918" i="14"/>
  <c r="K2918" i="14"/>
  <c r="N2917" i="14"/>
  <c r="L2917" i="14"/>
  <c r="K2917" i="14"/>
  <c r="N2916" i="14"/>
  <c r="L2916" i="14"/>
  <c r="K2916" i="14"/>
  <c r="N2915" i="14"/>
  <c r="L2915" i="14"/>
  <c r="K2915" i="14"/>
  <c r="N2914" i="14"/>
  <c r="L2914" i="14"/>
  <c r="K2914" i="14"/>
  <c r="N2913" i="14"/>
  <c r="L2913" i="14"/>
  <c r="K2913" i="14"/>
  <c r="N2912" i="14"/>
  <c r="L2912" i="14"/>
  <c r="K2912" i="14"/>
  <c r="N2911" i="14"/>
  <c r="L2911" i="14"/>
  <c r="K2911" i="14"/>
  <c r="N2910" i="14"/>
  <c r="L2910" i="14"/>
  <c r="K2910" i="14"/>
  <c r="N2909" i="14"/>
  <c r="L2909" i="14"/>
  <c r="K2909" i="14"/>
  <c r="N2908" i="14"/>
  <c r="L2908" i="14"/>
  <c r="K2908" i="14"/>
  <c r="N2907" i="14"/>
  <c r="L2907" i="14"/>
  <c r="K2907" i="14"/>
  <c r="N2906" i="14"/>
  <c r="L2906" i="14"/>
  <c r="K2906" i="14"/>
  <c r="N2905" i="14"/>
  <c r="L2905" i="14"/>
  <c r="K2905" i="14"/>
  <c r="N2904" i="14"/>
  <c r="L2904" i="14"/>
  <c r="K2904" i="14"/>
  <c r="N2903" i="14"/>
  <c r="L2903" i="14"/>
  <c r="K2903" i="14"/>
  <c r="N2902" i="14"/>
  <c r="L2902" i="14"/>
  <c r="K2902" i="14"/>
  <c r="N2901" i="14"/>
  <c r="L2901" i="14"/>
  <c r="K2901" i="14"/>
  <c r="N2900" i="14"/>
  <c r="L2900" i="14"/>
  <c r="K2900" i="14"/>
  <c r="N2899" i="14"/>
  <c r="L2899" i="14"/>
  <c r="K2899" i="14"/>
  <c r="N2898" i="14"/>
  <c r="L2898" i="14"/>
  <c r="K2898" i="14"/>
  <c r="N2897" i="14"/>
  <c r="L2897" i="14"/>
  <c r="K2897" i="14"/>
  <c r="N2896" i="14"/>
  <c r="L2896" i="14"/>
  <c r="K2896" i="14"/>
  <c r="N2895" i="14"/>
  <c r="L2895" i="14"/>
  <c r="K2895" i="14"/>
  <c r="N2894" i="14"/>
  <c r="L2894" i="14"/>
  <c r="K2894" i="14"/>
  <c r="N2893" i="14"/>
  <c r="L2893" i="14"/>
  <c r="K2893" i="14"/>
  <c r="N2892" i="14"/>
  <c r="L2892" i="14"/>
  <c r="K2892" i="14"/>
  <c r="N2891" i="14"/>
  <c r="L2891" i="14"/>
  <c r="K2891" i="14"/>
  <c r="N2890" i="14"/>
  <c r="L2890" i="14"/>
  <c r="K2890" i="14"/>
  <c r="N2889" i="14"/>
  <c r="L2889" i="14"/>
  <c r="K2889" i="14"/>
  <c r="N2888" i="14"/>
  <c r="L2888" i="14"/>
  <c r="K2888" i="14"/>
  <c r="N2887" i="14"/>
  <c r="L2887" i="14"/>
  <c r="K2887" i="14"/>
  <c r="N2886" i="14"/>
  <c r="L2886" i="14"/>
  <c r="K2886" i="14"/>
  <c r="N2885" i="14"/>
  <c r="L2885" i="14"/>
  <c r="K2885" i="14"/>
  <c r="N2884" i="14"/>
  <c r="L2884" i="14"/>
  <c r="K2884" i="14"/>
  <c r="N2883" i="14"/>
  <c r="L2883" i="14"/>
  <c r="K2883" i="14"/>
  <c r="N2882" i="14"/>
  <c r="L2882" i="14"/>
  <c r="K2882" i="14"/>
  <c r="N2881" i="14"/>
  <c r="L2881" i="14"/>
  <c r="K2881" i="14"/>
  <c r="N2880" i="14"/>
  <c r="L2880" i="14"/>
  <c r="K2880" i="14"/>
  <c r="N2879" i="14"/>
  <c r="L2879" i="14"/>
  <c r="K2879" i="14"/>
  <c r="N2878" i="14"/>
  <c r="L2878" i="14"/>
  <c r="K2878" i="14"/>
  <c r="N2877" i="14"/>
  <c r="L2877" i="14"/>
  <c r="K2877" i="14"/>
  <c r="N2876" i="14"/>
  <c r="L2876" i="14"/>
  <c r="K2876" i="14"/>
  <c r="N2875" i="14"/>
  <c r="L2875" i="14"/>
  <c r="K2875" i="14"/>
  <c r="N2874" i="14"/>
  <c r="L2874" i="14"/>
  <c r="K2874" i="14"/>
  <c r="N2873" i="14"/>
  <c r="L2873" i="14"/>
  <c r="K2873" i="14"/>
  <c r="N2872" i="14"/>
  <c r="L2872" i="14"/>
  <c r="K2872" i="14"/>
  <c r="N2871" i="14"/>
  <c r="L2871" i="14"/>
  <c r="K2871" i="14"/>
  <c r="N2870" i="14"/>
  <c r="L2870" i="14"/>
  <c r="K2870" i="14"/>
  <c r="N2869" i="14"/>
  <c r="L2869" i="14"/>
  <c r="K2869" i="14"/>
  <c r="N2868" i="14"/>
  <c r="L2868" i="14"/>
  <c r="K2868" i="14"/>
  <c r="N2867" i="14"/>
  <c r="L2867" i="14"/>
  <c r="K2867" i="14"/>
  <c r="N2866" i="14"/>
  <c r="L2866" i="14"/>
  <c r="K2866" i="14"/>
  <c r="N2865" i="14"/>
  <c r="L2865" i="14"/>
  <c r="K2865" i="14"/>
  <c r="N2864" i="14"/>
  <c r="L2864" i="14"/>
  <c r="K2864" i="14"/>
  <c r="N2863" i="14"/>
  <c r="L2863" i="14"/>
  <c r="K2863" i="14"/>
  <c r="N2862" i="14"/>
  <c r="L2862" i="14"/>
  <c r="K2862" i="14"/>
  <c r="N2861" i="14"/>
  <c r="L2861" i="14"/>
  <c r="K2861" i="14"/>
  <c r="N2860" i="14"/>
  <c r="L2860" i="14"/>
  <c r="K2860" i="14"/>
  <c r="N2859" i="14"/>
  <c r="L2859" i="14"/>
  <c r="K2859" i="14"/>
  <c r="N2858" i="14"/>
  <c r="L2858" i="14"/>
  <c r="K2858" i="14"/>
  <c r="N2857" i="14"/>
  <c r="L2857" i="14"/>
  <c r="K2857" i="14"/>
  <c r="N2856" i="14"/>
  <c r="L2856" i="14"/>
  <c r="K2856" i="14"/>
  <c r="N2855" i="14"/>
  <c r="L2855" i="14"/>
  <c r="K2855" i="14"/>
  <c r="N2854" i="14"/>
  <c r="L2854" i="14"/>
  <c r="K2854" i="14"/>
  <c r="N2853" i="14"/>
  <c r="L2853" i="14"/>
  <c r="K2853" i="14"/>
  <c r="N2852" i="14"/>
  <c r="L2852" i="14"/>
  <c r="K2852" i="14"/>
  <c r="N2851" i="14"/>
  <c r="L2851" i="14"/>
  <c r="K2851" i="14"/>
  <c r="N2850" i="14"/>
  <c r="L2850" i="14"/>
  <c r="K2850" i="14"/>
  <c r="N2849" i="14"/>
  <c r="L2849" i="14"/>
  <c r="K2849" i="14"/>
  <c r="N2848" i="14"/>
  <c r="L2848" i="14"/>
  <c r="K2848" i="14"/>
  <c r="N2847" i="14"/>
  <c r="L2847" i="14"/>
  <c r="K2847" i="14"/>
  <c r="N2846" i="14"/>
  <c r="L2846" i="14"/>
  <c r="K2846" i="14"/>
  <c r="N2845" i="14"/>
  <c r="L2845" i="14"/>
  <c r="K2845" i="14"/>
  <c r="N2844" i="14"/>
  <c r="L2844" i="14"/>
  <c r="K2844" i="14"/>
  <c r="N2843" i="14"/>
  <c r="L2843" i="14"/>
  <c r="K2843" i="14"/>
  <c r="N2842" i="14"/>
  <c r="L2842" i="14"/>
  <c r="K2842" i="14"/>
  <c r="N2841" i="14"/>
  <c r="L2841" i="14"/>
  <c r="K2841" i="14"/>
  <c r="N2840" i="14"/>
  <c r="L2840" i="14"/>
  <c r="K2840" i="14"/>
  <c r="N2839" i="14"/>
  <c r="L2839" i="14"/>
  <c r="K2839" i="14"/>
  <c r="N2838" i="14"/>
  <c r="L2838" i="14"/>
  <c r="K2838" i="14"/>
  <c r="N2837" i="14"/>
  <c r="L2837" i="14"/>
  <c r="K2837" i="14"/>
  <c r="N2836" i="14"/>
  <c r="L2836" i="14"/>
  <c r="K2836" i="14"/>
  <c r="N2835" i="14"/>
  <c r="L2835" i="14"/>
  <c r="K2835" i="14"/>
  <c r="N2834" i="14"/>
  <c r="L2834" i="14"/>
  <c r="K2834" i="14"/>
  <c r="N2833" i="14"/>
  <c r="L2833" i="14"/>
  <c r="K2833" i="14"/>
  <c r="N2832" i="14"/>
  <c r="L2832" i="14"/>
  <c r="K2832" i="14"/>
  <c r="N2831" i="14"/>
  <c r="L2831" i="14"/>
  <c r="K2831" i="14"/>
  <c r="N2830" i="14"/>
  <c r="L2830" i="14"/>
  <c r="K2830" i="14"/>
  <c r="N2829" i="14"/>
  <c r="L2829" i="14"/>
  <c r="K2829" i="14"/>
  <c r="N2828" i="14"/>
  <c r="L2828" i="14"/>
  <c r="K2828" i="14"/>
  <c r="N2827" i="14"/>
  <c r="L2827" i="14"/>
  <c r="K2827" i="14"/>
  <c r="N2826" i="14"/>
  <c r="L2826" i="14"/>
  <c r="K2826" i="14"/>
  <c r="N2825" i="14"/>
  <c r="L2825" i="14"/>
  <c r="K2825" i="14"/>
  <c r="N2824" i="14"/>
  <c r="L2824" i="14"/>
  <c r="K2824" i="14"/>
  <c r="N2823" i="14"/>
  <c r="L2823" i="14"/>
  <c r="K2823" i="14"/>
  <c r="N2822" i="14"/>
  <c r="L2822" i="14"/>
  <c r="K2822" i="14"/>
  <c r="N2821" i="14"/>
  <c r="L2821" i="14"/>
  <c r="K2821" i="14"/>
  <c r="N2820" i="14"/>
  <c r="L2820" i="14"/>
  <c r="K2820" i="14"/>
  <c r="N2819" i="14"/>
  <c r="L2819" i="14"/>
  <c r="K2819" i="14"/>
  <c r="N2818" i="14"/>
  <c r="L2818" i="14"/>
  <c r="K2818" i="14"/>
  <c r="N2817" i="14"/>
  <c r="L2817" i="14"/>
  <c r="K2817" i="14"/>
  <c r="N2816" i="14"/>
  <c r="L2816" i="14"/>
  <c r="K2816" i="14"/>
  <c r="N2815" i="14"/>
  <c r="L2815" i="14"/>
  <c r="K2815" i="14"/>
  <c r="N2814" i="14"/>
  <c r="L2814" i="14"/>
  <c r="K2814" i="14"/>
  <c r="N2813" i="14"/>
  <c r="L2813" i="14"/>
  <c r="K2813" i="14"/>
  <c r="N2812" i="14"/>
  <c r="L2812" i="14"/>
  <c r="K2812" i="14"/>
  <c r="N2811" i="14"/>
  <c r="L2811" i="14"/>
  <c r="K2811" i="14"/>
  <c r="N2810" i="14"/>
  <c r="L2810" i="14"/>
  <c r="K2810" i="14"/>
  <c r="N2809" i="14"/>
  <c r="L2809" i="14"/>
  <c r="K2809" i="14"/>
  <c r="N2808" i="14"/>
  <c r="L2808" i="14"/>
  <c r="K2808" i="14"/>
  <c r="N2807" i="14"/>
  <c r="L2807" i="14"/>
  <c r="K2807" i="14"/>
  <c r="N2806" i="14"/>
  <c r="L2806" i="14"/>
  <c r="K2806" i="14"/>
  <c r="N2805" i="14"/>
  <c r="L2805" i="14"/>
  <c r="K2805" i="14"/>
  <c r="N2804" i="14"/>
  <c r="L2804" i="14"/>
  <c r="K2804" i="14"/>
  <c r="N2803" i="14"/>
  <c r="L2803" i="14"/>
  <c r="K2803" i="14"/>
  <c r="N2802" i="14"/>
  <c r="L2802" i="14"/>
  <c r="K2802" i="14"/>
  <c r="N2801" i="14"/>
  <c r="L2801" i="14"/>
  <c r="K2801" i="14"/>
  <c r="N2800" i="14"/>
  <c r="L2800" i="14"/>
  <c r="K2800" i="14"/>
  <c r="N2799" i="14"/>
  <c r="L2799" i="14"/>
  <c r="K2799" i="14"/>
  <c r="N2798" i="14"/>
  <c r="L2798" i="14"/>
  <c r="K2798" i="14"/>
  <c r="N2797" i="14"/>
  <c r="L2797" i="14"/>
  <c r="K2797" i="14"/>
  <c r="N2796" i="14"/>
  <c r="L2796" i="14"/>
  <c r="K2796" i="14"/>
  <c r="N2795" i="14"/>
  <c r="L2795" i="14"/>
  <c r="K2795" i="14"/>
  <c r="N2794" i="14"/>
  <c r="L2794" i="14"/>
  <c r="K2794" i="14"/>
  <c r="N2793" i="14"/>
  <c r="L2793" i="14"/>
  <c r="K2793" i="14"/>
  <c r="N2792" i="14"/>
  <c r="L2792" i="14"/>
  <c r="K2792" i="14"/>
  <c r="N2791" i="14"/>
  <c r="L2791" i="14"/>
  <c r="K2791" i="14"/>
  <c r="N2790" i="14"/>
  <c r="L2790" i="14"/>
  <c r="K2790" i="14"/>
  <c r="N2789" i="14"/>
  <c r="L2789" i="14"/>
  <c r="K2789" i="14"/>
  <c r="N2788" i="14"/>
  <c r="L2788" i="14"/>
  <c r="K2788" i="14"/>
  <c r="N2787" i="14"/>
  <c r="L2787" i="14"/>
  <c r="K2787" i="14"/>
  <c r="N2786" i="14"/>
  <c r="L2786" i="14"/>
  <c r="K2786" i="14"/>
  <c r="N2785" i="14"/>
  <c r="L2785" i="14"/>
  <c r="K2785" i="14"/>
  <c r="N2784" i="14"/>
  <c r="L2784" i="14"/>
  <c r="K2784" i="14"/>
  <c r="N2783" i="14"/>
  <c r="L2783" i="14"/>
  <c r="K2783" i="14"/>
  <c r="N2782" i="14"/>
  <c r="L2782" i="14"/>
  <c r="K2782" i="14"/>
  <c r="N2781" i="14"/>
  <c r="L2781" i="14"/>
  <c r="K2781" i="14"/>
  <c r="N2780" i="14"/>
  <c r="L2780" i="14"/>
  <c r="K2780" i="14"/>
  <c r="N2779" i="14"/>
  <c r="L2779" i="14"/>
  <c r="K2779" i="14"/>
  <c r="N2778" i="14"/>
  <c r="L2778" i="14"/>
  <c r="K2778" i="14"/>
  <c r="N2777" i="14"/>
  <c r="L2777" i="14"/>
  <c r="K2777" i="14"/>
  <c r="N2776" i="14"/>
  <c r="L2776" i="14"/>
  <c r="K2776" i="14"/>
  <c r="N2775" i="14"/>
  <c r="L2775" i="14"/>
  <c r="K2775" i="14"/>
  <c r="N2774" i="14"/>
  <c r="L2774" i="14"/>
  <c r="K2774" i="14"/>
  <c r="N2773" i="14"/>
  <c r="L2773" i="14"/>
  <c r="K2773" i="14"/>
  <c r="N2772" i="14"/>
  <c r="L2772" i="14"/>
  <c r="K2772" i="14"/>
  <c r="N2771" i="14"/>
  <c r="L2771" i="14"/>
  <c r="K2771" i="14"/>
  <c r="N2770" i="14"/>
  <c r="L2770" i="14"/>
  <c r="K2770" i="14"/>
  <c r="N2769" i="14"/>
  <c r="L2769" i="14"/>
  <c r="K2769" i="14"/>
  <c r="N2768" i="14"/>
  <c r="L2768" i="14"/>
  <c r="K2768" i="14"/>
  <c r="N2767" i="14"/>
  <c r="L2767" i="14"/>
  <c r="K2767" i="14"/>
  <c r="N2766" i="14"/>
  <c r="L2766" i="14"/>
  <c r="K2766" i="14"/>
  <c r="N2765" i="14"/>
  <c r="L2765" i="14"/>
  <c r="K2765" i="14"/>
  <c r="N2764" i="14"/>
  <c r="L2764" i="14"/>
  <c r="K2764" i="14"/>
  <c r="N2763" i="14"/>
  <c r="L2763" i="14"/>
  <c r="K2763" i="14"/>
  <c r="N2762" i="14"/>
  <c r="L2762" i="14"/>
  <c r="K2762" i="14"/>
  <c r="N2761" i="14"/>
  <c r="L2761" i="14"/>
  <c r="K2761" i="14"/>
  <c r="N2760" i="14"/>
  <c r="L2760" i="14"/>
  <c r="K2760" i="14"/>
  <c r="N2759" i="14"/>
  <c r="L2759" i="14"/>
  <c r="K2759" i="14"/>
  <c r="N2758" i="14"/>
  <c r="L2758" i="14"/>
  <c r="K2758" i="14"/>
  <c r="N2757" i="14"/>
  <c r="L2757" i="14"/>
  <c r="K2757" i="14"/>
  <c r="N2756" i="14"/>
  <c r="L2756" i="14"/>
  <c r="K2756" i="14"/>
  <c r="N2755" i="14"/>
  <c r="L2755" i="14"/>
  <c r="K2755" i="14"/>
  <c r="N2754" i="14"/>
  <c r="L2754" i="14"/>
  <c r="K2754" i="14"/>
  <c r="N2753" i="14"/>
  <c r="L2753" i="14"/>
  <c r="K2753" i="14"/>
  <c r="N2752" i="14"/>
  <c r="L2752" i="14"/>
  <c r="K2752" i="14"/>
  <c r="N2751" i="14"/>
  <c r="L2751" i="14"/>
  <c r="K2751" i="14"/>
  <c r="N2750" i="14"/>
  <c r="L2750" i="14"/>
  <c r="K2750" i="14"/>
  <c r="N2749" i="14"/>
  <c r="L2749" i="14"/>
  <c r="K2749" i="14"/>
  <c r="N2748" i="14"/>
  <c r="L2748" i="14"/>
  <c r="K2748" i="14"/>
  <c r="N2747" i="14"/>
  <c r="L2747" i="14"/>
  <c r="K2747" i="14"/>
  <c r="N2746" i="14"/>
  <c r="L2746" i="14"/>
  <c r="K2746" i="14"/>
  <c r="N2745" i="14"/>
  <c r="L2745" i="14"/>
  <c r="K2745" i="14"/>
  <c r="N2744" i="14"/>
  <c r="L2744" i="14"/>
  <c r="K2744" i="14"/>
  <c r="N2743" i="14"/>
  <c r="L2743" i="14"/>
  <c r="K2743" i="14"/>
  <c r="N2742" i="14"/>
  <c r="L2742" i="14"/>
  <c r="K2742" i="14"/>
  <c r="N2741" i="14"/>
  <c r="L2741" i="14"/>
  <c r="K2741" i="14"/>
  <c r="N2740" i="14"/>
  <c r="L2740" i="14"/>
  <c r="K2740" i="14"/>
  <c r="N2739" i="14"/>
  <c r="L2739" i="14"/>
  <c r="K2739" i="14"/>
  <c r="N2738" i="14"/>
  <c r="L2738" i="14"/>
  <c r="K2738" i="14"/>
  <c r="N2737" i="14"/>
  <c r="L2737" i="14"/>
  <c r="K2737" i="14"/>
  <c r="N2736" i="14"/>
  <c r="L2736" i="14"/>
  <c r="K2736" i="14"/>
  <c r="N2735" i="14"/>
  <c r="L2735" i="14"/>
  <c r="K2735" i="14"/>
  <c r="N2734" i="14"/>
  <c r="L2734" i="14"/>
  <c r="K2734" i="14"/>
  <c r="N2733" i="14"/>
  <c r="L2733" i="14"/>
  <c r="K2733" i="14"/>
  <c r="N2732" i="14"/>
  <c r="L2732" i="14"/>
  <c r="K2732" i="14"/>
  <c r="N2731" i="14"/>
  <c r="L2731" i="14"/>
  <c r="K2731" i="14"/>
  <c r="N2730" i="14"/>
  <c r="L2730" i="14"/>
  <c r="K2730" i="14"/>
  <c r="N2729" i="14"/>
  <c r="L2729" i="14"/>
  <c r="K2729" i="14"/>
  <c r="N2728" i="14"/>
  <c r="L2728" i="14"/>
  <c r="K2728" i="14"/>
  <c r="N2727" i="14"/>
  <c r="L2727" i="14"/>
  <c r="K2727" i="14"/>
  <c r="N2726" i="14"/>
  <c r="L2726" i="14"/>
  <c r="K2726" i="14"/>
  <c r="N2725" i="14"/>
  <c r="L2725" i="14"/>
  <c r="K2725" i="14"/>
  <c r="N2724" i="14"/>
  <c r="L2724" i="14"/>
  <c r="K2724" i="14"/>
  <c r="N2723" i="14"/>
  <c r="L2723" i="14"/>
  <c r="K2723" i="14"/>
  <c r="N2722" i="14"/>
  <c r="L2722" i="14"/>
  <c r="K2722" i="14"/>
  <c r="N2721" i="14"/>
  <c r="L2721" i="14"/>
  <c r="K2721" i="14"/>
  <c r="N2720" i="14"/>
  <c r="L2720" i="14"/>
  <c r="K2720" i="14"/>
  <c r="N2719" i="14"/>
  <c r="L2719" i="14"/>
  <c r="K2719" i="14"/>
  <c r="N2718" i="14"/>
  <c r="L2718" i="14"/>
  <c r="K2718" i="14"/>
  <c r="N2717" i="14"/>
  <c r="L2717" i="14"/>
  <c r="K2717" i="14"/>
  <c r="N2716" i="14"/>
  <c r="L2716" i="14"/>
  <c r="K2716" i="14"/>
  <c r="N2715" i="14"/>
  <c r="L2715" i="14"/>
  <c r="K2715" i="14"/>
  <c r="N2714" i="14"/>
  <c r="L2714" i="14"/>
  <c r="K2714" i="14"/>
  <c r="N2713" i="14"/>
  <c r="L2713" i="14"/>
  <c r="K2713" i="14"/>
  <c r="N2712" i="14"/>
  <c r="L2712" i="14"/>
  <c r="K2712" i="14"/>
  <c r="N2711" i="14"/>
  <c r="L2711" i="14"/>
  <c r="K2711" i="14"/>
  <c r="N2710" i="14"/>
  <c r="L2710" i="14"/>
  <c r="K2710" i="14"/>
  <c r="N2709" i="14"/>
  <c r="L2709" i="14"/>
  <c r="K2709" i="14"/>
  <c r="N2708" i="14"/>
  <c r="L2708" i="14"/>
  <c r="K2708" i="14"/>
  <c r="N2707" i="14"/>
  <c r="L2707" i="14"/>
  <c r="K2707" i="14"/>
  <c r="N2706" i="14"/>
  <c r="L2706" i="14"/>
  <c r="K2706" i="14"/>
  <c r="N2705" i="14"/>
  <c r="L2705" i="14"/>
  <c r="K2705" i="14"/>
  <c r="N2704" i="14"/>
  <c r="L2704" i="14"/>
  <c r="K2704" i="14"/>
  <c r="N2703" i="14"/>
  <c r="L2703" i="14"/>
  <c r="K2703" i="14"/>
  <c r="N2702" i="14"/>
  <c r="L2702" i="14"/>
  <c r="K2702" i="14"/>
  <c r="N2701" i="14"/>
  <c r="L2701" i="14"/>
  <c r="K2701" i="14"/>
  <c r="N2700" i="14"/>
  <c r="L2700" i="14"/>
  <c r="K2700" i="14"/>
  <c r="N2699" i="14"/>
  <c r="L2699" i="14"/>
  <c r="K2699" i="14"/>
  <c r="N2698" i="14"/>
  <c r="L2698" i="14"/>
  <c r="K2698" i="14"/>
  <c r="N2697" i="14"/>
  <c r="L2697" i="14"/>
  <c r="K2697" i="14"/>
  <c r="N2696" i="14"/>
  <c r="L2696" i="14"/>
  <c r="K2696" i="14"/>
  <c r="N2695" i="14"/>
  <c r="L2695" i="14"/>
  <c r="K2695" i="14"/>
  <c r="N2694" i="14"/>
  <c r="L2694" i="14"/>
  <c r="K2694" i="14"/>
  <c r="N2693" i="14"/>
  <c r="L2693" i="14"/>
  <c r="K2693" i="14"/>
  <c r="N2692" i="14"/>
  <c r="L2692" i="14"/>
  <c r="K2692" i="14"/>
  <c r="N2691" i="14"/>
  <c r="L2691" i="14"/>
  <c r="K2691" i="14"/>
  <c r="N2690" i="14"/>
  <c r="L2690" i="14"/>
  <c r="K2690" i="14"/>
  <c r="N2689" i="14"/>
  <c r="L2689" i="14"/>
  <c r="K2689" i="14"/>
  <c r="N2688" i="14"/>
  <c r="L2688" i="14"/>
  <c r="K2688" i="14"/>
  <c r="N2687" i="14"/>
  <c r="L2687" i="14"/>
  <c r="K2687" i="14"/>
  <c r="N2686" i="14"/>
  <c r="L2686" i="14"/>
  <c r="K2686" i="14"/>
  <c r="N2685" i="14"/>
  <c r="L2685" i="14"/>
  <c r="K2685" i="14"/>
  <c r="N2684" i="14"/>
  <c r="L2684" i="14"/>
  <c r="K2684" i="14"/>
  <c r="N2683" i="14"/>
  <c r="L2683" i="14"/>
  <c r="K2683" i="14"/>
  <c r="N2682" i="14"/>
  <c r="L2682" i="14"/>
  <c r="K2682" i="14"/>
  <c r="N2681" i="14"/>
  <c r="L2681" i="14"/>
  <c r="K2681" i="14"/>
  <c r="N2680" i="14"/>
  <c r="L2680" i="14"/>
  <c r="K2680" i="14"/>
  <c r="N2679" i="14"/>
  <c r="L2679" i="14"/>
  <c r="K2679" i="14"/>
  <c r="N2678" i="14"/>
  <c r="L2678" i="14"/>
  <c r="K2678" i="14"/>
  <c r="N2677" i="14"/>
  <c r="L2677" i="14"/>
  <c r="K2677" i="14"/>
  <c r="N2676" i="14"/>
  <c r="L2676" i="14"/>
  <c r="K2676" i="14"/>
  <c r="N2675" i="14"/>
  <c r="L2675" i="14"/>
  <c r="K2675" i="14"/>
  <c r="N2674" i="14"/>
  <c r="L2674" i="14"/>
  <c r="K2674" i="14"/>
  <c r="N2673" i="14"/>
  <c r="L2673" i="14"/>
  <c r="K2673" i="14"/>
  <c r="N2672" i="14"/>
  <c r="L2672" i="14"/>
  <c r="K2672" i="14"/>
  <c r="N2671" i="14"/>
  <c r="L2671" i="14"/>
  <c r="K2671" i="14"/>
  <c r="N2670" i="14"/>
  <c r="L2670" i="14"/>
  <c r="K2670" i="14"/>
  <c r="N2669" i="14"/>
  <c r="L2669" i="14"/>
  <c r="K2669" i="14"/>
  <c r="N2668" i="14"/>
  <c r="L2668" i="14"/>
  <c r="K2668" i="14"/>
  <c r="N2667" i="14"/>
  <c r="L2667" i="14"/>
  <c r="K2667" i="14"/>
  <c r="N2666" i="14"/>
  <c r="L2666" i="14"/>
  <c r="K2666" i="14"/>
  <c r="N2665" i="14"/>
  <c r="L2665" i="14"/>
  <c r="K2665" i="14"/>
  <c r="N2664" i="14"/>
  <c r="L2664" i="14"/>
  <c r="K2664" i="14"/>
  <c r="N2663" i="14"/>
  <c r="L2663" i="14"/>
  <c r="K2663" i="14"/>
  <c r="N2662" i="14"/>
  <c r="L2662" i="14"/>
  <c r="K2662" i="14"/>
  <c r="N2661" i="14"/>
  <c r="L2661" i="14"/>
  <c r="K2661" i="14"/>
  <c r="N2660" i="14"/>
  <c r="L2660" i="14"/>
  <c r="K2660" i="14"/>
  <c r="N2659" i="14"/>
  <c r="L2659" i="14"/>
  <c r="K2659" i="14"/>
  <c r="N2658" i="14"/>
  <c r="L2658" i="14"/>
  <c r="K2658" i="14"/>
  <c r="N2657" i="14"/>
  <c r="L2657" i="14"/>
  <c r="K2657" i="14"/>
  <c r="N2656" i="14"/>
  <c r="L2656" i="14"/>
  <c r="K2656" i="14"/>
  <c r="N2655" i="14"/>
  <c r="L2655" i="14"/>
  <c r="K2655" i="14"/>
  <c r="N2654" i="14"/>
  <c r="L2654" i="14"/>
  <c r="K2654" i="14"/>
  <c r="N2653" i="14"/>
  <c r="L2653" i="14"/>
  <c r="K2653" i="14"/>
  <c r="N2652" i="14"/>
  <c r="L2652" i="14"/>
  <c r="K2652" i="14"/>
  <c r="N2651" i="14"/>
  <c r="L2651" i="14"/>
  <c r="K2651" i="14"/>
  <c r="N2650" i="14"/>
  <c r="L2650" i="14"/>
  <c r="K2650" i="14"/>
  <c r="N2649" i="14"/>
  <c r="L2649" i="14"/>
  <c r="K2649" i="14"/>
  <c r="N2648" i="14"/>
  <c r="L2648" i="14"/>
  <c r="K2648" i="14"/>
  <c r="N2647" i="14"/>
  <c r="L2647" i="14"/>
  <c r="K2647" i="14"/>
  <c r="N2646" i="14"/>
  <c r="L2646" i="14"/>
  <c r="K2646" i="14"/>
  <c r="N2645" i="14"/>
  <c r="L2645" i="14"/>
  <c r="K2645" i="14"/>
  <c r="N2644" i="14"/>
  <c r="L2644" i="14"/>
  <c r="K2644" i="14"/>
  <c r="N2643" i="14"/>
  <c r="L2643" i="14"/>
  <c r="K2643" i="14"/>
  <c r="N2642" i="14"/>
  <c r="L2642" i="14"/>
  <c r="K2642" i="14"/>
  <c r="N2641" i="14"/>
  <c r="L2641" i="14"/>
  <c r="K2641" i="14"/>
  <c r="N2640" i="14"/>
  <c r="L2640" i="14"/>
  <c r="K2640" i="14"/>
  <c r="N2639" i="14"/>
  <c r="L2639" i="14"/>
  <c r="K2639" i="14"/>
  <c r="N2638" i="14"/>
  <c r="L2638" i="14"/>
  <c r="K2638" i="14"/>
  <c r="N2637" i="14"/>
  <c r="L2637" i="14"/>
  <c r="K2637" i="14"/>
  <c r="N2636" i="14"/>
  <c r="L2636" i="14"/>
  <c r="K2636" i="14"/>
  <c r="N2635" i="14"/>
  <c r="L2635" i="14"/>
  <c r="K2635" i="14"/>
  <c r="N2634" i="14"/>
  <c r="L2634" i="14"/>
  <c r="K2634" i="14"/>
  <c r="N2633" i="14"/>
  <c r="L2633" i="14"/>
  <c r="K2633" i="14"/>
  <c r="N2632" i="14"/>
  <c r="L2632" i="14"/>
  <c r="K2632" i="14"/>
  <c r="N2631" i="14"/>
  <c r="L2631" i="14"/>
  <c r="K2631" i="14"/>
  <c r="N2630" i="14"/>
  <c r="L2630" i="14"/>
  <c r="K2630" i="14"/>
  <c r="N2629" i="14"/>
  <c r="L2629" i="14"/>
  <c r="K2629" i="14"/>
  <c r="N2628" i="14"/>
  <c r="L2628" i="14"/>
  <c r="K2628" i="14"/>
  <c r="N2627" i="14"/>
  <c r="L2627" i="14"/>
  <c r="K2627" i="14"/>
  <c r="N2626" i="14"/>
  <c r="L2626" i="14"/>
  <c r="K2626" i="14"/>
  <c r="N2625" i="14"/>
  <c r="L2625" i="14"/>
  <c r="K2625" i="14"/>
  <c r="N2624" i="14"/>
  <c r="L2624" i="14"/>
  <c r="K2624" i="14"/>
  <c r="N2623" i="14"/>
  <c r="L2623" i="14"/>
  <c r="K2623" i="14"/>
  <c r="N2622" i="14"/>
  <c r="L2622" i="14"/>
  <c r="K2622" i="14"/>
  <c r="N2621" i="14"/>
  <c r="L2621" i="14"/>
  <c r="K2621" i="14"/>
  <c r="N2620" i="14"/>
  <c r="L2620" i="14"/>
  <c r="K2620" i="14"/>
  <c r="N2619" i="14"/>
  <c r="L2619" i="14"/>
  <c r="K2619" i="14"/>
  <c r="N2618" i="14"/>
  <c r="L2618" i="14"/>
  <c r="K2618" i="14"/>
  <c r="N2617" i="14"/>
  <c r="L2617" i="14"/>
  <c r="K2617" i="14"/>
  <c r="N2616" i="14"/>
  <c r="L2616" i="14"/>
  <c r="K2616" i="14"/>
  <c r="N2615" i="14"/>
  <c r="L2615" i="14"/>
  <c r="K2615" i="14"/>
  <c r="N2614" i="14"/>
  <c r="L2614" i="14"/>
  <c r="K2614" i="14"/>
  <c r="N2613" i="14"/>
  <c r="L2613" i="14"/>
  <c r="K2613" i="14"/>
  <c r="N2612" i="14"/>
  <c r="L2612" i="14"/>
  <c r="K2612" i="14"/>
  <c r="N2611" i="14"/>
  <c r="L2611" i="14"/>
  <c r="K2611" i="14"/>
  <c r="N2610" i="14"/>
  <c r="L2610" i="14"/>
  <c r="K2610" i="14"/>
  <c r="N2609" i="14"/>
  <c r="L2609" i="14"/>
  <c r="K2609" i="14"/>
  <c r="N2608" i="14"/>
  <c r="L2608" i="14"/>
  <c r="K2608" i="14"/>
  <c r="N2607" i="14"/>
  <c r="L2607" i="14"/>
  <c r="K2607" i="14"/>
  <c r="N2606" i="14"/>
  <c r="L2606" i="14"/>
  <c r="K2606" i="14"/>
  <c r="N2605" i="14"/>
  <c r="L2605" i="14"/>
  <c r="K2605" i="14"/>
  <c r="N2604" i="14"/>
  <c r="L2604" i="14"/>
  <c r="K2604" i="14"/>
  <c r="N2603" i="14"/>
  <c r="L2603" i="14"/>
  <c r="K2603" i="14"/>
  <c r="N2602" i="14"/>
  <c r="L2602" i="14"/>
  <c r="K2602" i="14"/>
  <c r="N2601" i="14"/>
  <c r="L2601" i="14"/>
  <c r="K2601" i="14"/>
  <c r="N2600" i="14"/>
  <c r="L2600" i="14"/>
  <c r="K2600" i="14"/>
  <c r="N2599" i="14"/>
  <c r="L2599" i="14"/>
  <c r="K2599" i="14"/>
  <c r="N2598" i="14"/>
  <c r="L2598" i="14"/>
  <c r="K2598" i="14"/>
  <c r="N2597" i="14"/>
  <c r="L2597" i="14"/>
  <c r="K2597" i="14"/>
  <c r="N2596" i="14"/>
  <c r="L2596" i="14"/>
  <c r="K2596" i="14"/>
  <c r="N2595" i="14"/>
  <c r="L2595" i="14"/>
  <c r="K2595" i="14"/>
  <c r="N2594" i="14"/>
  <c r="L2594" i="14"/>
  <c r="K2594" i="14"/>
  <c r="N2593" i="14"/>
  <c r="L2593" i="14"/>
  <c r="K2593" i="14"/>
  <c r="N2592" i="14"/>
  <c r="L2592" i="14"/>
  <c r="K2592" i="14"/>
  <c r="N2591" i="14"/>
  <c r="L2591" i="14"/>
  <c r="K2591" i="14"/>
  <c r="N2590" i="14"/>
  <c r="L2590" i="14"/>
  <c r="K2590" i="14"/>
  <c r="N2589" i="14"/>
  <c r="L2589" i="14"/>
  <c r="K2589" i="14"/>
  <c r="N2588" i="14"/>
  <c r="L2588" i="14"/>
  <c r="K2588" i="14"/>
  <c r="N2587" i="14"/>
  <c r="L2587" i="14"/>
  <c r="K2587" i="14"/>
  <c r="N2586" i="14"/>
  <c r="L2586" i="14"/>
  <c r="K2586" i="14"/>
  <c r="N2585" i="14"/>
  <c r="L2585" i="14"/>
  <c r="K2585" i="14"/>
  <c r="N2584" i="14"/>
  <c r="L2584" i="14"/>
  <c r="K2584" i="14"/>
  <c r="N2583" i="14"/>
  <c r="L2583" i="14"/>
  <c r="K2583" i="14"/>
  <c r="N2582" i="14"/>
  <c r="L2582" i="14"/>
  <c r="K2582" i="14"/>
  <c r="N2581" i="14"/>
  <c r="L2581" i="14"/>
  <c r="K2581" i="14"/>
  <c r="N2580" i="14"/>
  <c r="L2580" i="14"/>
  <c r="K2580" i="14"/>
  <c r="N2579" i="14"/>
  <c r="L2579" i="14"/>
  <c r="K2579" i="14"/>
  <c r="N2578" i="14"/>
  <c r="L2578" i="14"/>
  <c r="K2578" i="14"/>
  <c r="N2577" i="14"/>
  <c r="L2577" i="14"/>
  <c r="K2577" i="14"/>
  <c r="N2576" i="14"/>
  <c r="L2576" i="14"/>
  <c r="K2576" i="14"/>
  <c r="N2575" i="14"/>
  <c r="L2575" i="14"/>
  <c r="K2575" i="14"/>
  <c r="N2574" i="14"/>
  <c r="L2574" i="14"/>
  <c r="K2574" i="14"/>
  <c r="N2573" i="14"/>
  <c r="L2573" i="14"/>
  <c r="K2573" i="14"/>
  <c r="N2572" i="14"/>
  <c r="L2572" i="14"/>
  <c r="K2572" i="14"/>
  <c r="N2571" i="14"/>
  <c r="L2571" i="14"/>
  <c r="K2571" i="14"/>
  <c r="N2570" i="14"/>
  <c r="L2570" i="14"/>
  <c r="K2570" i="14"/>
  <c r="N2569" i="14"/>
  <c r="L2569" i="14"/>
  <c r="K2569" i="14"/>
  <c r="N2568" i="14"/>
  <c r="L2568" i="14"/>
  <c r="K2568" i="14"/>
  <c r="N2567" i="14"/>
  <c r="L2567" i="14"/>
  <c r="K2567" i="14"/>
  <c r="N2566" i="14"/>
  <c r="L2566" i="14"/>
  <c r="K2566" i="14"/>
  <c r="N2565" i="14"/>
  <c r="L2565" i="14"/>
  <c r="K2565" i="14"/>
  <c r="N2564" i="14"/>
  <c r="L2564" i="14"/>
  <c r="K2564" i="14"/>
  <c r="N2563" i="14"/>
  <c r="L2563" i="14"/>
  <c r="K2563" i="14"/>
  <c r="N2562" i="14"/>
  <c r="L2562" i="14"/>
  <c r="K2562" i="14"/>
  <c r="N2561" i="14"/>
  <c r="L2561" i="14"/>
  <c r="K2561" i="14"/>
  <c r="N2560" i="14"/>
  <c r="L2560" i="14"/>
  <c r="K2560" i="14"/>
  <c r="N2559" i="14"/>
  <c r="L2559" i="14"/>
  <c r="K2559" i="14"/>
  <c r="N2558" i="14"/>
  <c r="L2558" i="14"/>
  <c r="K2558" i="14"/>
  <c r="N2557" i="14"/>
  <c r="L2557" i="14"/>
  <c r="K2557" i="14"/>
  <c r="N2556" i="14"/>
  <c r="L2556" i="14"/>
  <c r="K2556" i="14"/>
  <c r="N2555" i="14"/>
  <c r="L2555" i="14"/>
  <c r="K2555" i="14"/>
  <c r="N2554" i="14"/>
  <c r="L2554" i="14"/>
  <c r="K2554" i="14"/>
  <c r="N2553" i="14"/>
  <c r="L2553" i="14"/>
  <c r="K2553" i="14"/>
  <c r="N2552" i="14"/>
  <c r="L2552" i="14"/>
  <c r="K2552" i="14"/>
  <c r="N2551" i="14"/>
  <c r="L2551" i="14"/>
  <c r="K2551" i="14"/>
  <c r="N2550" i="14"/>
  <c r="L2550" i="14"/>
  <c r="K2550" i="14"/>
  <c r="N2549" i="14"/>
  <c r="L2549" i="14"/>
  <c r="K2549" i="14"/>
  <c r="N2548" i="14"/>
  <c r="L2548" i="14"/>
  <c r="K2548" i="14"/>
  <c r="N2547" i="14"/>
  <c r="L2547" i="14"/>
  <c r="K2547" i="14"/>
  <c r="N2546" i="14"/>
  <c r="L2546" i="14"/>
  <c r="K2546" i="14"/>
  <c r="N2545" i="14"/>
  <c r="L2545" i="14"/>
  <c r="K2545" i="14"/>
  <c r="N2544" i="14"/>
  <c r="L2544" i="14"/>
  <c r="K2544" i="14"/>
  <c r="N2543" i="14"/>
  <c r="L2543" i="14"/>
  <c r="K2543" i="14"/>
  <c r="N2542" i="14"/>
  <c r="L2542" i="14"/>
  <c r="K2542" i="14"/>
  <c r="N2541" i="14"/>
  <c r="L2541" i="14"/>
  <c r="K2541" i="14"/>
  <c r="N2540" i="14"/>
  <c r="L2540" i="14"/>
  <c r="K2540" i="14"/>
  <c r="N2539" i="14"/>
  <c r="L2539" i="14"/>
  <c r="K2539" i="14"/>
  <c r="N2538" i="14"/>
  <c r="L2538" i="14"/>
  <c r="K2538" i="14"/>
  <c r="N2537" i="14"/>
  <c r="L2537" i="14"/>
  <c r="K2537" i="14"/>
  <c r="N2536" i="14"/>
  <c r="L2536" i="14"/>
  <c r="K2536" i="14"/>
  <c r="N2535" i="14"/>
  <c r="L2535" i="14"/>
  <c r="K2535" i="14"/>
  <c r="N2534" i="14"/>
  <c r="L2534" i="14"/>
  <c r="K2534" i="14"/>
  <c r="N2533" i="14"/>
  <c r="L2533" i="14"/>
  <c r="K2533" i="14"/>
  <c r="N2532" i="14"/>
  <c r="L2532" i="14"/>
  <c r="K2532" i="14"/>
  <c r="N2531" i="14"/>
  <c r="L2531" i="14"/>
  <c r="K2531" i="14"/>
  <c r="N2530" i="14"/>
  <c r="L2530" i="14"/>
  <c r="K2530" i="14"/>
  <c r="N2529" i="14"/>
  <c r="L2529" i="14"/>
  <c r="K2529" i="14"/>
  <c r="N2528" i="14"/>
  <c r="L2528" i="14"/>
  <c r="K2528" i="14"/>
  <c r="N2527" i="14"/>
  <c r="L2527" i="14"/>
  <c r="K2527" i="14"/>
  <c r="N2526" i="14"/>
  <c r="L2526" i="14"/>
  <c r="K2526" i="14"/>
  <c r="N2525" i="14"/>
  <c r="L2525" i="14"/>
  <c r="K2525" i="14"/>
  <c r="N2524" i="14"/>
  <c r="L2524" i="14"/>
  <c r="K2524" i="14"/>
  <c r="N2523" i="14"/>
  <c r="L2523" i="14"/>
  <c r="K2523" i="14"/>
  <c r="N2522" i="14"/>
  <c r="L2522" i="14"/>
  <c r="K2522" i="14"/>
  <c r="N2521" i="14"/>
  <c r="L2521" i="14"/>
  <c r="K2521" i="14"/>
  <c r="N2520" i="14"/>
  <c r="L2520" i="14"/>
  <c r="K2520" i="14"/>
  <c r="N2519" i="14"/>
  <c r="L2519" i="14"/>
  <c r="K2519" i="14"/>
  <c r="N2518" i="14"/>
  <c r="L2518" i="14"/>
  <c r="K2518" i="14"/>
  <c r="N2517" i="14"/>
  <c r="L2517" i="14"/>
  <c r="K2517" i="14"/>
  <c r="N2516" i="14"/>
  <c r="L2516" i="14"/>
  <c r="K2516" i="14"/>
  <c r="N2515" i="14"/>
  <c r="L2515" i="14"/>
  <c r="K2515" i="14"/>
  <c r="N2514" i="14"/>
  <c r="L2514" i="14"/>
  <c r="K2514" i="14"/>
  <c r="N2513" i="14"/>
  <c r="L2513" i="14"/>
  <c r="K2513" i="14"/>
  <c r="N2512" i="14"/>
  <c r="L2512" i="14"/>
  <c r="K2512" i="14"/>
  <c r="N2511" i="14"/>
  <c r="L2511" i="14"/>
  <c r="K2511" i="14"/>
  <c r="N2510" i="14"/>
  <c r="L2510" i="14"/>
  <c r="K2510" i="14"/>
  <c r="N2509" i="14"/>
  <c r="L2509" i="14"/>
  <c r="K2509" i="14"/>
  <c r="N2508" i="14"/>
  <c r="L2508" i="14"/>
  <c r="K2508" i="14"/>
  <c r="N2507" i="14"/>
  <c r="L2507" i="14"/>
  <c r="K2507" i="14"/>
  <c r="N2506" i="14"/>
  <c r="L2506" i="14"/>
  <c r="K2506" i="14"/>
  <c r="N2505" i="14"/>
  <c r="L2505" i="14"/>
  <c r="K2505" i="14"/>
  <c r="N2504" i="14"/>
  <c r="L2504" i="14"/>
  <c r="K2504" i="14"/>
  <c r="N2503" i="14"/>
  <c r="L2503" i="14"/>
  <c r="K2503" i="14"/>
  <c r="N2502" i="14"/>
  <c r="L2502" i="14"/>
  <c r="K2502" i="14"/>
  <c r="N2501" i="14"/>
  <c r="L2501" i="14"/>
  <c r="K2501" i="14"/>
  <c r="N2500" i="14"/>
  <c r="L2500" i="14"/>
  <c r="K2500" i="14"/>
  <c r="N2499" i="14"/>
  <c r="L2499" i="14"/>
  <c r="K2499" i="14"/>
  <c r="N2498" i="14"/>
  <c r="L2498" i="14"/>
  <c r="K2498" i="14"/>
  <c r="N2497" i="14"/>
  <c r="L2497" i="14"/>
  <c r="K2497" i="14"/>
  <c r="N2496" i="14"/>
  <c r="L2496" i="14"/>
  <c r="K2496" i="14"/>
  <c r="N2495" i="14"/>
  <c r="L2495" i="14"/>
  <c r="K2495" i="14"/>
  <c r="N2494" i="14"/>
  <c r="L2494" i="14"/>
  <c r="K2494" i="14"/>
  <c r="N2493" i="14"/>
  <c r="L2493" i="14"/>
  <c r="K2493" i="14"/>
  <c r="N2492" i="14"/>
  <c r="L2492" i="14"/>
  <c r="K2492" i="14"/>
  <c r="N2491" i="14"/>
  <c r="L2491" i="14"/>
  <c r="K2491" i="14"/>
  <c r="N2490" i="14"/>
  <c r="L2490" i="14"/>
  <c r="K2490" i="14"/>
  <c r="N2489" i="14"/>
  <c r="L2489" i="14"/>
  <c r="K2489" i="14"/>
  <c r="N2488" i="14"/>
  <c r="L2488" i="14"/>
  <c r="K2488" i="14"/>
  <c r="N2487" i="14"/>
  <c r="L2487" i="14"/>
  <c r="K2487" i="14"/>
  <c r="N2486" i="14"/>
  <c r="L2486" i="14"/>
  <c r="K2486" i="14"/>
  <c r="N2485" i="14"/>
  <c r="L2485" i="14"/>
  <c r="K2485" i="14"/>
  <c r="N2484" i="14"/>
  <c r="L2484" i="14"/>
  <c r="K2484" i="14"/>
  <c r="N2483" i="14"/>
  <c r="L2483" i="14"/>
  <c r="K2483" i="14"/>
  <c r="N2482" i="14"/>
  <c r="L2482" i="14"/>
  <c r="K2482" i="14"/>
  <c r="N2481" i="14"/>
  <c r="L2481" i="14"/>
  <c r="K2481" i="14"/>
  <c r="N2480" i="14"/>
  <c r="L2480" i="14"/>
  <c r="K2480" i="14"/>
  <c r="N2479" i="14"/>
  <c r="L2479" i="14"/>
  <c r="K2479" i="14"/>
  <c r="N2478" i="14"/>
  <c r="L2478" i="14"/>
  <c r="K2478" i="14"/>
  <c r="N2477" i="14"/>
  <c r="L2477" i="14"/>
  <c r="K2477" i="14"/>
  <c r="N2476" i="14"/>
  <c r="L2476" i="14"/>
  <c r="K2476" i="14"/>
  <c r="N2475" i="14"/>
  <c r="L2475" i="14"/>
  <c r="K2475" i="14"/>
  <c r="N2474" i="14"/>
  <c r="L2474" i="14"/>
  <c r="K2474" i="14"/>
  <c r="N2473" i="14"/>
  <c r="L2473" i="14"/>
  <c r="K2473" i="14"/>
  <c r="N2472" i="14"/>
  <c r="L2472" i="14"/>
  <c r="K2472" i="14"/>
  <c r="N2471" i="14"/>
  <c r="L2471" i="14"/>
  <c r="K2471" i="14"/>
  <c r="N2470" i="14"/>
  <c r="L2470" i="14"/>
  <c r="K2470" i="14"/>
  <c r="N2469" i="14"/>
  <c r="L2469" i="14"/>
  <c r="K2469" i="14"/>
  <c r="N2468" i="14"/>
  <c r="L2468" i="14"/>
  <c r="K2468" i="14"/>
  <c r="N2467" i="14"/>
  <c r="L2467" i="14"/>
  <c r="K2467" i="14"/>
  <c r="N2466" i="14"/>
  <c r="L2466" i="14"/>
  <c r="K2466" i="14"/>
  <c r="N2465" i="14"/>
  <c r="L2465" i="14"/>
  <c r="K2465" i="14"/>
  <c r="N2464" i="14"/>
  <c r="L2464" i="14"/>
  <c r="K2464" i="14"/>
  <c r="N2463" i="14"/>
  <c r="L2463" i="14"/>
  <c r="K2463" i="14"/>
  <c r="N2462" i="14"/>
  <c r="L2462" i="14"/>
  <c r="K2462" i="14"/>
  <c r="N2461" i="14"/>
  <c r="L2461" i="14"/>
  <c r="K2461" i="14"/>
  <c r="N2460" i="14"/>
  <c r="L2460" i="14"/>
  <c r="K2460" i="14"/>
  <c r="N2459" i="14"/>
  <c r="L2459" i="14"/>
  <c r="K2459" i="14"/>
  <c r="N2458" i="14"/>
  <c r="L2458" i="14"/>
  <c r="K2458" i="14"/>
  <c r="N2457" i="14"/>
  <c r="L2457" i="14"/>
  <c r="K2457" i="14"/>
  <c r="N2456" i="14"/>
  <c r="L2456" i="14"/>
  <c r="K2456" i="14"/>
  <c r="N2455" i="14"/>
  <c r="L2455" i="14"/>
  <c r="K2455" i="14"/>
  <c r="N2454" i="14"/>
  <c r="L2454" i="14"/>
  <c r="K2454" i="14"/>
  <c r="N2453" i="14"/>
  <c r="L2453" i="14"/>
  <c r="K2453" i="14"/>
  <c r="N2452" i="14"/>
  <c r="L2452" i="14"/>
  <c r="K2452" i="14"/>
  <c r="N2451" i="14"/>
  <c r="L2451" i="14"/>
  <c r="K2451" i="14"/>
  <c r="N2450" i="14"/>
  <c r="L2450" i="14"/>
  <c r="K2450" i="14"/>
  <c r="N2449" i="14"/>
  <c r="L2449" i="14"/>
  <c r="K2449" i="14"/>
  <c r="N2448" i="14"/>
  <c r="L2448" i="14"/>
  <c r="K2448" i="14"/>
  <c r="N2447" i="14"/>
  <c r="L2447" i="14"/>
  <c r="K2447" i="14"/>
  <c r="N2446" i="14"/>
  <c r="L2446" i="14"/>
  <c r="K2446" i="14"/>
  <c r="N2445" i="14"/>
  <c r="L2445" i="14"/>
  <c r="K2445" i="14"/>
  <c r="N2444" i="14"/>
  <c r="L2444" i="14"/>
  <c r="K2444" i="14"/>
  <c r="N2443" i="14"/>
  <c r="L2443" i="14"/>
  <c r="K2443" i="14"/>
  <c r="N2442" i="14"/>
  <c r="L2442" i="14"/>
  <c r="K2442" i="14"/>
  <c r="N2441" i="14"/>
  <c r="L2441" i="14"/>
  <c r="K2441" i="14"/>
  <c r="N2440" i="14"/>
  <c r="L2440" i="14"/>
  <c r="K2440" i="14"/>
  <c r="N2439" i="14"/>
  <c r="L2439" i="14"/>
  <c r="K2439" i="14"/>
  <c r="N2438" i="14"/>
  <c r="L2438" i="14"/>
  <c r="K2438" i="14"/>
  <c r="N2437" i="14"/>
  <c r="L2437" i="14"/>
  <c r="K2437" i="14"/>
  <c r="N2436" i="14"/>
  <c r="L2436" i="14"/>
  <c r="K2436" i="14"/>
  <c r="N2435" i="14"/>
  <c r="L2435" i="14"/>
  <c r="K2435" i="14"/>
  <c r="N2434" i="14"/>
  <c r="L2434" i="14"/>
  <c r="K2434" i="14"/>
  <c r="N2433" i="14"/>
  <c r="L2433" i="14"/>
  <c r="K2433" i="14"/>
  <c r="N2432" i="14"/>
  <c r="L2432" i="14"/>
  <c r="K2432" i="14"/>
  <c r="N2431" i="14"/>
  <c r="L2431" i="14"/>
  <c r="K2431" i="14"/>
  <c r="N2430" i="14"/>
  <c r="L2430" i="14"/>
  <c r="K2430" i="14"/>
  <c r="N2429" i="14"/>
  <c r="L2429" i="14"/>
  <c r="K2429" i="14"/>
  <c r="N2428" i="14"/>
  <c r="L2428" i="14"/>
  <c r="K2428" i="14"/>
  <c r="N2427" i="14"/>
  <c r="L2427" i="14"/>
  <c r="K2427" i="14"/>
  <c r="N2426" i="14"/>
  <c r="L2426" i="14"/>
  <c r="K2426" i="14"/>
  <c r="N2425" i="14"/>
  <c r="L2425" i="14"/>
  <c r="K2425" i="14"/>
  <c r="N2424" i="14"/>
  <c r="L2424" i="14"/>
  <c r="K2424" i="14"/>
  <c r="N2423" i="14"/>
  <c r="L2423" i="14"/>
  <c r="K2423" i="14"/>
  <c r="N2422" i="14"/>
  <c r="L2422" i="14"/>
  <c r="K2422" i="14"/>
  <c r="N2421" i="14"/>
  <c r="L2421" i="14"/>
  <c r="K2421" i="14"/>
  <c r="N2420" i="14"/>
  <c r="L2420" i="14"/>
  <c r="K2420" i="14"/>
  <c r="N2419" i="14"/>
  <c r="L2419" i="14"/>
  <c r="K2419" i="14"/>
  <c r="N2418" i="14"/>
  <c r="L2418" i="14"/>
  <c r="K2418" i="14"/>
  <c r="N2417" i="14"/>
  <c r="L2417" i="14"/>
  <c r="K2417" i="14"/>
  <c r="N2416" i="14"/>
  <c r="L2416" i="14"/>
  <c r="K2416" i="14"/>
  <c r="N2415" i="14"/>
  <c r="L2415" i="14"/>
  <c r="K2415" i="14"/>
  <c r="N2414" i="14"/>
  <c r="L2414" i="14"/>
  <c r="K2414" i="14"/>
  <c r="N2413" i="14"/>
  <c r="L2413" i="14"/>
  <c r="K2413" i="14"/>
  <c r="N2412" i="14"/>
  <c r="L2412" i="14"/>
  <c r="K2412" i="14"/>
  <c r="N2411" i="14"/>
  <c r="L2411" i="14"/>
  <c r="K2411" i="14"/>
  <c r="N2410" i="14"/>
  <c r="L2410" i="14"/>
  <c r="K2410" i="14"/>
  <c r="N2409" i="14"/>
  <c r="L2409" i="14"/>
  <c r="K2409" i="14"/>
  <c r="N2408" i="14"/>
  <c r="L2408" i="14"/>
  <c r="K2408" i="14"/>
  <c r="N2407" i="14"/>
  <c r="L2407" i="14"/>
  <c r="K2407" i="14"/>
  <c r="N2406" i="14"/>
  <c r="L2406" i="14"/>
  <c r="K2406" i="14"/>
  <c r="N2405" i="14"/>
  <c r="L2405" i="14"/>
  <c r="K2405" i="14"/>
  <c r="N2404" i="14"/>
  <c r="L2404" i="14"/>
  <c r="K2404" i="14"/>
  <c r="N2403" i="14"/>
  <c r="L2403" i="14"/>
  <c r="K2403" i="14"/>
  <c r="N2402" i="14"/>
  <c r="L2402" i="14"/>
  <c r="K2402" i="14"/>
  <c r="N2401" i="14"/>
  <c r="L2401" i="14"/>
  <c r="K2401" i="14"/>
  <c r="N2400" i="14"/>
  <c r="L2400" i="14"/>
  <c r="K2400" i="14"/>
  <c r="N2399" i="14"/>
  <c r="L2399" i="14"/>
  <c r="K2399" i="14"/>
  <c r="N2398" i="14"/>
  <c r="L2398" i="14"/>
  <c r="K2398" i="14"/>
  <c r="N2397" i="14"/>
  <c r="L2397" i="14"/>
  <c r="K2397" i="14"/>
  <c r="N2396" i="14"/>
  <c r="L2396" i="14"/>
  <c r="K2396" i="14"/>
  <c r="N2395" i="14"/>
  <c r="L2395" i="14"/>
  <c r="K2395" i="14"/>
  <c r="N2394" i="14"/>
  <c r="L2394" i="14"/>
  <c r="K2394" i="14"/>
  <c r="N2393" i="14"/>
  <c r="L2393" i="14"/>
  <c r="K2393" i="14"/>
  <c r="N2392" i="14"/>
  <c r="L2392" i="14"/>
  <c r="K2392" i="14"/>
  <c r="N2391" i="14"/>
  <c r="L2391" i="14"/>
  <c r="K2391" i="14"/>
  <c r="N2390" i="14"/>
  <c r="L2390" i="14"/>
  <c r="K2390" i="14"/>
  <c r="N2389" i="14"/>
  <c r="L2389" i="14"/>
  <c r="K2389" i="14"/>
  <c r="N2388" i="14"/>
  <c r="L2388" i="14"/>
  <c r="K2388" i="14"/>
  <c r="N2387" i="14"/>
  <c r="L2387" i="14"/>
  <c r="K2387" i="14"/>
  <c r="N2386" i="14"/>
  <c r="L2386" i="14"/>
  <c r="K2386" i="14"/>
  <c r="N2385" i="14"/>
  <c r="L2385" i="14"/>
  <c r="K2385" i="14"/>
  <c r="N2384" i="14"/>
  <c r="L2384" i="14"/>
  <c r="K2384" i="14"/>
  <c r="N2383" i="14"/>
  <c r="L2383" i="14"/>
  <c r="K2383" i="14"/>
  <c r="N2382" i="14"/>
  <c r="L2382" i="14"/>
  <c r="K2382" i="14"/>
  <c r="N2381" i="14"/>
  <c r="L2381" i="14"/>
  <c r="K2381" i="14"/>
  <c r="N2380" i="14"/>
  <c r="L2380" i="14"/>
  <c r="K2380" i="14"/>
  <c r="N2379" i="14"/>
  <c r="L2379" i="14"/>
  <c r="K2379" i="14"/>
  <c r="N2378" i="14"/>
  <c r="L2378" i="14"/>
  <c r="K2378" i="14"/>
  <c r="N2377" i="14"/>
  <c r="L2377" i="14"/>
  <c r="K2377" i="14"/>
  <c r="N2376" i="14"/>
  <c r="L2376" i="14"/>
  <c r="K2376" i="14"/>
  <c r="N2375" i="14"/>
  <c r="L2375" i="14"/>
  <c r="K2375" i="14"/>
  <c r="N2374" i="14"/>
  <c r="L2374" i="14"/>
  <c r="K2374" i="14"/>
  <c r="N2373" i="14"/>
  <c r="L2373" i="14"/>
  <c r="K2373" i="14"/>
  <c r="N2372" i="14"/>
  <c r="L2372" i="14"/>
  <c r="K2372" i="14"/>
  <c r="N2371" i="14"/>
  <c r="L2371" i="14"/>
  <c r="K2371" i="14"/>
  <c r="N2370" i="14"/>
  <c r="L2370" i="14"/>
  <c r="K2370" i="14"/>
  <c r="N2369" i="14"/>
  <c r="L2369" i="14"/>
  <c r="K2369" i="14"/>
  <c r="N2368" i="14"/>
  <c r="L2368" i="14"/>
  <c r="K2368" i="14"/>
  <c r="N2367" i="14"/>
  <c r="L2367" i="14"/>
  <c r="K2367" i="14"/>
  <c r="N2366" i="14"/>
  <c r="L2366" i="14"/>
  <c r="K2366" i="14"/>
  <c r="N2365" i="14"/>
  <c r="L2365" i="14"/>
  <c r="K2365" i="14"/>
  <c r="N2364" i="14"/>
  <c r="L2364" i="14"/>
  <c r="K2364" i="14"/>
  <c r="N2363" i="14"/>
  <c r="L2363" i="14"/>
  <c r="K2363" i="14"/>
  <c r="N2362" i="14"/>
  <c r="L2362" i="14"/>
  <c r="K2362" i="14"/>
  <c r="N2361" i="14"/>
  <c r="L2361" i="14"/>
  <c r="K2361" i="14"/>
  <c r="N2360" i="14"/>
  <c r="L2360" i="14"/>
  <c r="K2360" i="14"/>
  <c r="N2359" i="14"/>
  <c r="L2359" i="14"/>
  <c r="K2359" i="14"/>
  <c r="N2358" i="14"/>
  <c r="L2358" i="14"/>
  <c r="K2358" i="14"/>
  <c r="N2357" i="14"/>
  <c r="L2357" i="14"/>
  <c r="K2357" i="14"/>
  <c r="N2356" i="14"/>
  <c r="L2356" i="14"/>
  <c r="K2356" i="14"/>
  <c r="N2355" i="14"/>
  <c r="L2355" i="14"/>
  <c r="K2355" i="14"/>
  <c r="N2354" i="14"/>
  <c r="L2354" i="14"/>
  <c r="K2354" i="14"/>
  <c r="N2353" i="14"/>
  <c r="L2353" i="14"/>
  <c r="K2353" i="14"/>
  <c r="N2352" i="14"/>
  <c r="L2352" i="14"/>
  <c r="K2352" i="14"/>
  <c r="N2351" i="14"/>
  <c r="L2351" i="14"/>
  <c r="K2351" i="14"/>
  <c r="N2350" i="14"/>
  <c r="L2350" i="14"/>
  <c r="K2350" i="14"/>
  <c r="N2349" i="14"/>
  <c r="L2349" i="14"/>
  <c r="K2349" i="14"/>
  <c r="N2348" i="14"/>
  <c r="L2348" i="14"/>
  <c r="K2348" i="14"/>
  <c r="N2347" i="14"/>
  <c r="L2347" i="14"/>
  <c r="K2347" i="14"/>
  <c r="N2346" i="14"/>
  <c r="L2346" i="14"/>
  <c r="K2346" i="14"/>
  <c r="N2345" i="14"/>
  <c r="L2345" i="14"/>
  <c r="K2345" i="14"/>
  <c r="N2344" i="14"/>
  <c r="L2344" i="14"/>
  <c r="K2344" i="14"/>
  <c r="N2343" i="14"/>
  <c r="L2343" i="14"/>
  <c r="K2343" i="14"/>
  <c r="N2342" i="14"/>
  <c r="L2342" i="14"/>
  <c r="K2342" i="14"/>
  <c r="N2341" i="14"/>
  <c r="L2341" i="14"/>
  <c r="K2341" i="14"/>
  <c r="N2340" i="14"/>
  <c r="L2340" i="14"/>
  <c r="K2340" i="14"/>
  <c r="N2339" i="14"/>
  <c r="L2339" i="14"/>
  <c r="K2339" i="14"/>
  <c r="N2338" i="14"/>
  <c r="L2338" i="14"/>
  <c r="K2338" i="14"/>
  <c r="N2337" i="14"/>
  <c r="L2337" i="14"/>
  <c r="K2337" i="14"/>
  <c r="N2336" i="14"/>
  <c r="L2336" i="14"/>
  <c r="K2336" i="14"/>
  <c r="N2335" i="14"/>
  <c r="L2335" i="14"/>
  <c r="K2335" i="14"/>
  <c r="N2334" i="14"/>
  <c r="L2334" i="14"/>
  <c r="K2334" i="14"/>
  <c r="N2333" i="14"/>
  <c r="L2333" i="14"/>
  <c r="K2333" i="14"/>
  <c r="N2332" i="14"/>
  <c r="L2332" i="14"/>
  <c r="K2332" i="14"/>
  <c r="N2331" i="14"/>
  <c r="L2331" i="14"/>
  <c r="K2331" i="14"/>
  <c r="N2330" i="14"/>
  <c r="L2330" i="14"/>
  <c r="K2330" i="14"/>
  <c r="N2329" i="14"/>
  <c r="L2329" i="14"/>
  <c r="K2329" i="14"/>
  <c r="N2328" i="14"/>
  <c r="L2328" i="14"/>
  <c r="K2328" i="14"/>
  <c r="N2327" i="14"/>
  <c r="L2327" i="14"/>
  <c r="K2327" i="14"/>
  <c r="N2326" i="14"/>
  <c r="L2326" i="14"/>
  <c r="K2326" i="14"/>
  <c r="N2325" i="14"/>
  <c r="L2325" i="14"/>
  <c r="K2325" i="14"/>
  <c r="N2324" i="14"/>
  <c r="L2324" i="14"/>
  <c r="K2324" i="14"/>
  <c r="N2323" i="14"/>
  <c r="L2323" i="14"/>
  <c r="K2323" i="14"/>
  <c r="N2322" i="14"/>
  <c r="L2322" i="14"/>
  <c r="K2322" i="14"/>
  <c r="N2321" i="14"/>
  <c r="L2321" i="14"/>
  <c r="K2321" i="14"/>
  <c r="N2320" i="14"/>
  <c r="L2320" i="14"/>
  <c r="K2320" i="14"/>
  <c r="N2319" i="14"/>
  <c r="L2319" i="14"/>
  <c r="K2319" i="14"/>
  <c r="N2318" i="14"/>
  <c r="L2318" i="14"/>
  <c r="K2318" i="14"/>
  <c r="N2317" i="14"/>
  <c r="L2317" i="14"/>
  <c r="K2317" i="14"/>
  <c r="N2316" i="14"/>
  <c r="L2316" i="14"/>
  <c r="K2316" i="14"/>
  <c r="N2315" i="14"/>
  <c r="L2315" i="14"/>
  <c r="K2315" i="14"/>
  <c r="N2314" i="14"/>
  <c r="L2314" i="14"/>
  <c r="K2314" i="14"/>
  <c r="N2313" i="14"/>
  <c r="L2313" i="14"/>
  <c r="K2313" i="14"/>
  <c r="N2312" i="14"/>
  <c r="L2312" i="14"/>
  <c r="K2312" i="14"/>
  <c r="N2311" i="14"/>
  <c r="L2311" i="14"/>
  <c r="K2311" i="14"/>
  <c r="N2310" i="14"/>
  <c r="L2310" i="14"/>
  <c r="K2310" i="14"/>
  <c r="N2309" i="14"/>
  <c r="L2309" i="14"/>
  <c r="K2309" i="14"/>
  <c r="N2308" i="14"/>
  <c r="L2308" i="14"/>
  <c r="K2308" i="14"/>
  <c r="N2307" i="14"/>
  <c r="L2307" i="14"/>
  <c r="K2307" i="14"/>
  <c r="N2306" i="14"/>
  <c r="L2306" i="14"/>
  <c r="K2306" i="14"/>
  <c r="N2305" i="14"/>
  <c r="L2305" i="14"/>
  <c r="K2305" i="14"/>
  <c r="N2304" i="14"/>
  <c r="L2304" i="14"/>
  <c r="K2304" i="14"/>
  <c r="N2303" i="14"/>
  <c r="L2303" i="14"/>
  <c r="K2303" i="14"/>
  <c r="N2302" i="14"/>
  <c r="L2302" i="14"/>
  <c r="K2302" i="14"/>
  <c r="N2301" i="14"/>
  <c r="L2301" i="14"/>
  <c r="K2301" i="14"/>
  <c r="N2300" i="14"/>
  <c r="L2300" i="14"/>
  <c r="K2300" i="14"/>
  <c r="N2299" i="14"/>
  <c r="L2299" i="14"/>
  <c r="K2299" i="14"/>
  <c r="N2298" i="14"/>
  <c r="L2298" i="14"/>
  <c r="K2298" i="14"/>
  <c r="N2297" i="14"/>
  <c r="L2297" i="14"/>
  <c r="K2297" i="14"/>
  <c r="N2296" i="14"/>
  <c r="L2296" i="14"/>
  <c r="K2296" i="14"/>
  <c r="N2295" i="14"/>
  <c r="L2295" i="14"/>
  <c r="K2295" i="14"/>
  <c r="N2294" i="14"/>
  <c r="L2294" i="14"/>
  <c r="K2294" i="14"/>
  <c r="N2293" i="14"/>
  <c r="L2293" i="14"/>
  <c r="K2293" i="14"/>
  <c r="N2292" i="14"/>
  <c r="L2292" i="14"/>
  <c r="K2292" i="14"/>
  <c r="N2291" i="14"/>
  <c r="L2291" i="14"/>
  <c r="K2291" i="14"/>
  <c r="N2290" i="14"/>
  <c r="L2290" i="14"/>
  <c r="K2290" i="14"/>
  <c r="N2289" i="14"/>
  <c r="L2289" i="14"/>
  <c r="K2289" i="14"/>
  <c r="N2288" i="14"/>
  <c r="L2288" i="14"/>
  <c r="K2288" i="14"/>
  <c r="N2287" i="14"/>
  <c r="L2287" i="14"/>
  <c r="K2287" i="14"/>
  <c r="N2286" i="14"/>
  <c r="L2286" i="14"/>
  <c r="K2286" i="14"/>
  <c r="N2285" i="14"/>
  <c r="L2285" i="14"/>
  <c r="K2285" i="14"/>
  <c r="N2284" i="14"/>
  <c r="L2284" i="14"/>
  <c r="K2284" i="14"/>
  <c r="N2283" i="14"/>
  <c r="L2283" i="14"/>
  <c r="K2283" i="14"/>
  <c r="N2282" i="14"/>
  <c r="L2282" i="14"/>
  <c r="K2282" i="14"/>
  <c r="N2281" i="14"/>
  <c r="L2281" i="14"/>
  <c r="K2281" i="14"/>
  <c r="N2280" i="14"/>
  <c r="L2280" i="14"/>
  <c r="K2280" i="14"/>
  <c r="N2279" i="14"/>
  <c r="L2279" i="14"/>
  <c r="K2279" i="14"/>
  <c r="N2278" i="14"/>
  <c r="L2278" i="14"/>
  <c r="K2278" i="14"/>
  <c r="N2277" i="14"/>
  <c r="L2277" i="14"/>
  <c r="K2277" i="14"/>
  <c r="N2276" i="14"/>
  <c r="L2276" i="14"/>
  <c r="K2276" i="14"/>
  <c r="N2275" i="14"/>
  <c r="L2275" i="14"/>
  <c r="K2275" i="14"/>
  <c r="N2274" i="14"/>
  <c r="L2274" i="14"/>
  <c r="K2274" i="14"/>
  <c r="N2273" i="14"/>
  <c r="L2273" i="14"/>
  <c r="K2273" i="14"/>
  <c r="N2272" i="14"/>
  <c r="L2272" i="14"/>
  <c r="K2272" i="14"/>
  <c r="N2271" i="14"/>
  <c r="L2271" i="14"/>
  <c r="K2271" i="14"/>
  <c r="N2270" i="14"/>
  <c r="L2270" i="14"/>
  <c r="K2270" i="14"/>
  <c r="N2269" i="14"/>
  <c r="L2269" i="14"/>
  <c r="K2269" i="14"/>
  <c r="N2268" i="14"/>
  <c r="L2268" i="14"/>
  <c r="K2268" i="14"/>
  <c r="N2267" i="14"/>
  <c r="L2267" i="14"/>
  <c r="K2267" i="14"/>
  <c r="N2266" i="14"/>
  <c r="L2266" i="14"/>
  <c r="K2266" i="14"/>
  <c r="N2265" i="14"/>
  <c r="L2265" i="14"/>
  <c r="K2265" i="14"/>
  <c r="N2264" i="14"/>
  <c r="L2264" i="14"/>
  <c r="K2264" i="14"/>
  <c r="N2263" i="14"/>
  <c r="L2263" i="14"/>
  <c r="K2263" i="14"/>
  <c r="N2262" i="14"/>
  <c r="L2262" i="14"/>
  <c r="K2262" i="14"/>
  <c r="N2261" i="14"/>
  <c r="L2261" i="14"/>
  <c r="K2261" i="14"/>
  <c r="N2260" i="14"/>
  <c r="L2260" i="14"/>
  <c r="K2260" i="14"/>
  <c r="N2259" i="14"/>
  <c r="L2259" i="14"/>
  <c r="K2259" i="14"/>
  <c r="N2258" i="14"/>
  <c r="L2258" i="14"/>
  <c r="K2258" i="14"/>
  <c r="N2257" i="14"/>
  <c r="L2257" i="14"/>
  <c r="K2257" i="14"/>
  <c r="N2256" i="14"/>
  <c r="L2256" i="14"/>
  <c r="K2256" i="14"/>
  <c r="N2255" i="14"/>
  <c r="L2255" i="14"/>
  <c r="K2255" i="14"/>
  <c r="N2254" i="14"/>
  <c r="L2254" i="14"/>
  <c r="K2254" i="14"/>
  <c r="N2253" i="14"/>
  <c r="L2253" i="14"/>
  <c r="K2253" i="14"/>
  <c r="N2252" i="14"/>
  <c r="L2252" i="14"/>
  <c r="K2252" i="14"/>
  <c r="N2251" i="14"/>
  <c r="L2251" i="14"/>
  <c r="K2251" i="14"/>
  <c r="N2250" i="14"/>
  <c r="L2250" i="14"/>
  <c r="K2250" i="14"/>
  <c r="N2249" i="14"/>
  <c r="L2249" i="14"/>
  <c r="K2249" i="14"/>
  <c r="N2248" i="14"/>
  <c r="L2248" i="14"/>
  <c r="K2248" i="14"/>
  <c r="N2247" i="14"/>
  <c r="L2247" i="14"/>
  <c r="K2247" i="14"/>
  <c r="N2246" i="14"/>
  <c r="L2246" i="14"/>
  <c r="K2246" i="14"/>
  <c r="N2245" i="14"/>
  <c r="L2245" i="14"/>
  <c r="K2245" i="14"/>
  <c r="N2244" i="14"/>
  <c r="L2244" i="14"/>
  <c r="K2244" i="14"/>
  <c r="N2243" i="14"/>
  <c r="L2243" i="14"/>
  <c r="K2243" i="14"/>
  <c r="N2242" i="14"/>
  <c r="L2242" i="14"/>
  <c r="K2242" i="14"/>
  <c r="N2241" i="14"/>
  <c r="L2241" i="14"/>
  <c r="K2241" i="14"/>
  <c r="N2240" i="14"/>
  <c r="L2240" i="14"/>
  <c r="K2240" i="14"/>
  <c r="N2239" i="14"/>
  <c r="L2239" i="14"/>
  <c r="K2239" i="14"/>
  <c r="N2238" i="14"/>
  <c r="L2238" i="14"/>
  <c r="K2238" i="14"/>
  <c r="N2237" i="14"/>
  <c r="L2237" i="14"/>
  <c r="K2237" i="14"/>
  <c r="N2236" i="14"/>
  <c r="L2236" i="14"/>
  <c r="K2236" i="14"/>
  <c r="N2235" i="14"/>
  <c r="L2235" i="14"/>
  <c r="K2235" i="14"/>
  <c r="N2234" i="14"/>
  <c r="L2234" i="14"/>
  <c r="K2234" i="14"/>
  <c r="N2233" i="14"/>
  <c r="L2233" i="14"/>
  <c r="K2233" i="14"/>
  <c r="N2232" i="14"/>
  <c r="L2232" i="14"/>
  <c r="K2232" i="14"/>
  <c r="N2231" i="14"/>
  <c r="L2231" i="14"/>
  <c r="K2231" i="14"/>
  <c r="N2230" i="14"/>
  <c r="L2230" i="14"/>
  <c r="K2230" i="14"/>
  <c r="N2229" i="14"/>
  <c r="L2229" i="14"/>
  <c r="K2229" i="14"/>
  <c r="N2228" i="14"/>
  <c r="L2228" i="14"/>
  <c r="K2228" i="14"/>
  <c r="N2227" i="14"/>
  <c r="L2227" i="14"/>
  <c r="K2227" i="14"/>
  <c r="N2226" i="14"/>
  <c r="L2226" i="14"/>
  <c r="K2226" i="14"/>
  <c r="N2225" i="14"/>
  <c r="L2225" i="14"/>
  <c r="K2225" i="14"/>
  <c r="N2224" i="14"/>
  <c r="L2224" i="14"/>
  <c r="K2224" i="14"/>
  <c r="N2223" i="14"/>
  <c r="L2223" i="14"/>
  <c r="K2223" i="14"/>
  <c r="N2222" i="14"/>
  <c r="L2222" i="14"/>
  <c r="K2222" i="14"/>
  <c r="N2221" i="14"/>
  <c r="L2221" i="14"/>
  <c r="K2221" i="14"/>
  <c r="N2220" i="14"/>
  <c r="L2220" i="14"/>
  <c r="K2220" i="14"/>
  <c r="N2219" i="14"/>
  <c r="L2219" i="14"/>
  <c r="K2219" i="14"/>
  <c r="N2218" i="14"/>
  <c r="L2218" i="14"/>
  <c r="K2218" i="14"/>
  <c r="N2217" i="14"/>
  <c r="L2217" i="14"/>
  <c r="K2217" i="14"/>
  <c r="N2216" i="14"/>
  <c r="L2216" i="14"/>
  <c r="K2216" i="14"/>
  <c r="N2215" i="14"/>
  <c r="L2215" i="14"/>
  <c r="K2215" i="14"/>
  <c r="N2214" i="14"/>
  <c r="L2214" i="14"/>
  <c r="K2214" i="14"/>
  <c r="N2213" i="14"/>
  <c r="L2213" i="14"/>
  <c r="K2213" i="14"/>
  <c r="N2212" i="14"/>
  <c r="L2212" i="14"/>
  <c r="K2212" i="14"/>
  <c r="N2211" i="14"/>
  <c r="L2211" i="14"/>
  <c r="K2211" i="14"/>
  <c r="N2210" i="14"/>
  <c r="L2210" i="14"/>
  <c r="K2210" i="14"/>
  <c r="N2209" i="14"/>
  <c r="L2209" i="14"/>
  <c r="K2209" i="14"/>
  <c r="N2208" i="14"/>
  <c r="L2208" i="14"/>
  <c r="K2208" i="14"/>
  <c r="N2207" i="14"/>
  <c r="L2207" i="14"/>
  <c r="K2207" i="14"/>
  <c r="N2206" i="14"/>
  <c r="L2206" i="14"/>
  <c r="K2206" i="14"/>
  <c r="N2205" i="14"/>
  <c r="L2205" i="14"/>
  <c r="K2205" i="14"/>
  <c r="N2204" i="14"/>
  <c r="L2204" i="14"/>
  <c r="K2204" i="14"/>
  <c r="N2203" i="14"/>
  <c r="L2203" i="14"/>
  <c r="K2203" i="14"/>
  <c r="N2202" i="14"/>
  <c r="L2202" i="14"/>
  <c r="K2202" i="14"/>
  <c r="N2201" i="14"/>
  <c r="L2201" i="14"/>
  <c r="K2201" i="14"/>
  <c r="N2200" i="14"/>
  <c r="L2200" i="14"/>
  <c r="K2200" i="14"/>
  <c r="N2199" i="14"/>
  <c r="L2199" i="14"/>
  <c r="K2199" i="14"/>
  <c r="N2198" i="14"/>
  <c r="L2198" i="14"/>
  <c r="K2198" i="14"/>
  <c r="N2197" i="14"/>
  <c r="L2197" i="14"/>
  <c r="K2197" i="14"/>
  <c r="N2196" i="14"/>
  <c r="L2196" i="14"/>
  <c r="K2196" i="14"/>
  <c r="N2195" i="14"/>
  <c r="L2195" i="14"/>
  <c r="K2195" i="14"/>
  <c r="N2194" i="14"/>
  <c r="L2194" i="14"/>
  <c r="K2194" i="14"/>
  <c r="N2193" i="14"/>
  <c r="L2193" i="14"/>
  <c r="K2193" i="14"/>
  <c r="N2192" i="14"/>
  <c r="L2192" i="14"/>
  <c r="K2192" i="14"/>
  <c r="N2191" i="14"/>
  <c r="L2191" i="14"/>
  <c r="K2191" i="14"/>
  <c r="N2190" i="14"/>
  <c r="L2190" i="14"/>
  <c r="K2190" i="14"/>
  <c r="N2189" i="14"/>
  <c r="L2189" i="14"/>
  <c r="K2189" i="14"/>
  <c r="N2188" i="14"/>
  <c r="L2188" i="14"/>
  <c r="K2188" i="14"/>
  <c r="N2187" i="14"/>
  <c r="L2187" i="14"/>
  <c r="K2187" i="14"/>
  <c r="N2186" i="14"/>
  <c r="L2186" i="14"/>
  <c r="K2186" i="14"/>
  <c r="N2185" i="14"/>
  <c r="L2185" i="14"/>
  <c r="K2185" i="14"/>
  <c r="N2184" i="14"/>
  <c r="L2184" i="14"/>
  <c r="K2184" i="14"/>
  <c r="N2183" i="14"/>
  <c r="L2183" i="14"/>
  <c r="K2183" i="14"/>
  <c r="N2182" i="14"/>
  <c r="L2182" i="14"/>
  <c r="K2182" i="14"/>
  <c r="N2181" i="14"/>
  <c r="L2181" i="14"/>
  <c r="K2181" i="14"/>
  <c r="N2180" i="14"/>
  <c r="L2180" i="14"/>
  <c r="K2180" i="14"/>
  <c r="N2179" i="14"/>
  <c r="L2179" i="14"/>
  <c r="K2179" i="14"/>
  <c r="N2178" i="14"/>
  <c r="L2178" i="14"/>
  <c r="K2178" i="14"/>
  <c r="N2177" i="14"/>
  <c r="L2177" i="14"/>
  <c r="K2177" i="14"/>
  <c r="N2176" i="14"/>
  <c r="L2176" i="14"/>
  <c r="K2176" i="14"/>
  <c r="N2175" i="14"/>
  <c r="L2175" i="14"/>
  <c r="K2175" i="14"/>
  <c r="N2174" i="14"/>
  <c r="L2174" i="14"/>
  <c r="K2174" i="14"/>
  <c r="N2173" i="14"/>
  <c r="L2173" i="14"/>
  <c r="K2173" i="14"/>
  <c r="N2172" i="14"/>
  <c r="L2172" i="14"/>
  <c r="K2172" i="14"/>
  <c r="N2171" i="14"/>
  <c r="L2171" i="14"/>
  <c r="K2171" i="14"/>
  <c r="N2170" i="14"/>
  <c r="L2170" i="14"/>
  <c r="K2170" i="14"/>
  <c r="N2169" i="14"/>
  <c r="L2169" i="14"/>
  <c r="K2169" i="14"/>
  <c r="N2168" i="14"/>
  <c r="L2168" i="14"/>
  <c r="K2168" i="14"/>
  <c r="N2167" i="14"/>
  <c r="L2167" i="14"/>
  <c r="K2167" i="14"/>
  <c r="N2166" i="14"/>
  <c r="L2166" i="14"/>
  <c r="K2166" i="14"/>
  <c r="N2165" i="14"/>
  <c r="L2165" i="14"/>
  <c r="K2165" i="14"/>
  <c r="N2164" i="14"/>
  <c r="L2164" i="14"/>
  <c r="K2164" i="14"/>
  <c r="N2163" i="14"/>
  <c r="L2163" i="14"/>
  <c r="K2163" i="14"/>
  <c r="N2162" i="14"/>
  <c r="L2162" i="14"/>
  <c r="K2162" i="14"/>
  <c r="N2161" i="14"/>
  <c r="L2161" i="14"/>
  <c r="K2161" i="14"/>
  <c r="N2160" i="14"/>
  <c r="L2160" i="14"/>
  <c r="K2160" i="14"/>
  <c r="N2159" i="14"/>
  <c r="L2159" i="14"/>
  <c r="K2159" i="14"/>
  <c r="N2158" i="14"/>
  <c r="L2158" i="14"/>
  <c r="K2158" i="14"/>
  <c r="N2157" i="14"/>
  <c r="L2157" i="14"/>
  <c r="K2157" i="14"/>
  <c r="N2156" i="14"/>
  <c r="L2156" i="14"/>
  <c r="K2156" i="14"/>
  <c r="N2155" i="14"/>
  <c r="L2155" i="14"/>
  <c r="K2155" i="14"/>
  <c r="N2154" i="14"/>
  <c r="L2154" i="14"/>
  <c r="K2154" i="14"/>
  <c r="N2153" i="14"/>
  <c r="L2153" i="14"/>
  <c r="K2153" i="14"/>
  <c r="N2152" i="14"/>
  <c r="L2152" i="14"/>
  <c r="K2152" i="14"/>
  <c r="N2151" i="14"/>
  <c r="L2151" i="14"/>
  <c r="K2151" i="14"/>
  <c r="N2150" i="14"/>
  <c r="L2150" i="14"/>
  <c r="K2150" i="14"/>
  <c r="N2149" i="14"/>
  <c r="L2149" i="14"/>
  <c r="K2149" i="14"/>
  <c r="N2148" i="14"/>
  <c r="L2148" i="14"/>
  <c r="K2148" i="14"/>
  <c r="N2147" i="14"/>
  <c r="L2147" i="14"/>
  <c r="K2147" i="14"/>
  <c r="N2146" i="14"/>
  <c r="L2146" i="14"/>
  <c r="K2146" i="14"/>
  <c r="N2145" i="14"/>
  <c r="L2145" i="14"/>
  <c r="K2145" i="14"/>
  <c r="N2144" i="14"/>
  <c r="L2144" i="14"/>
  <c r="K2144" i="14"/>
  <c r="N2143" i="14"/>
  <c r="L2143" i="14"/>
  <c r="K2143" i="14"/>
  <c r="N2142" i="14"/>
  <c r="L2142" i="14"/>
  <c r="K2142" i="14"/>
  <c r="N2141" i="14"/>
  <c r="L2141" i="14"/>
  <c r="K2141" i="14"/>
  <c r="N2140" i="14"/>
  <c r="L2140" i="14"/>
  <c r="K2140" i="14"/>
  <c r="N2139" i="14"/>
  <c r="L2139" i="14"/>
  <c r="K2139" i="14"/>
  <c r="N2138" i="14"/>
  <c r="L2138" i="14"/>
  <c r="K2138" i="14"/>
  <c r="N2137" i="14"/>
  <c r="L2137" i="14"/>
  <c r="K2137" i="14"/>
  <c r="N2136" i="14"/>
  <c r="L2136" i="14"/>
  <c r="K2136" i="14"/>
  <c r="N2135" i="14"/>
  <c r="L2135" i="14"/>
  <c r="K2135" i="14"/>
  <c r="N2134" i="14"/>
  <c r="L2134" i="14"/>
  <c r="K2134" i="14"/>
  <c r="N2133" i="14"/>
  <c r="L2133" i="14"/>
  <c r="K2133" i="14"/>
  <c r="N2132" i="14"/>
  <c r="L2132" i="14"/>
  <c r="K2132" i="14"/>
  <c r="N2131" i="14"/>
  <c r="L2131" i="14"/>
  <c r="K2131" i="14"/>
  <c r="N2130" i="14"/>
  <c r="L2130" i="14"/>
  <c r="K2130" i="14"/>
  <c r="N2129" i="14"/>
  <c r="L2129" i="14"/>
  <c r="K2129" i="14"/>
  <c r="N2128" i="14"/>
  <c r="L2128" i="14"/>
  <c r="K2128" i="14"/>
  <c r="N2127" i="14"/>
  <c r="L2127" i="14"/>
  <c r="K2127" i="14"/>
  <c r="N2126" i="14"/>
  <c r="L2126" i="14"/>
  <c r="K2126" i="14"/>
  <c r="N2125" i="14"/>
  <c r="L2125" i="14"/>
  <c r="K2125" i="14"/>
  <c r="N2124" i="14"/>
  <c r="L2124" i="14"/>
  <c r="K2124" i="14"/>
  <c r="N2123" i="14"/>
  <c r="L2123" i="14"/>
  <c r="K2123" i="14"/>
  <c r="N2122" i="14"/>
  <c r="L2122" i="14"/>
  <c r="K2122" i="14"/>
  <c r="N2121" i="14"/>
  <c r="L2121" i="14"/>
  <c r="K2121" i="14"/>
  <c r="N2120" i="14"/>
  <c r="L2120" i="14"/>
  <c r="K2120" i="14"/>
  <c r="N2119" i="14"/>
  <c r="L2119" i="14"/>
  <c r="K2119" i="14"/>
  <c r="N2118" i="14"/>
  <c r="L2118" i="14"/>
  <c r="K2118" i="14"/>
  <c r="N2117" i="14"/>
  <c r="L2117" i="14"/>
  <c r="K2117" i="14"/>
  <c r="N2116" i="14"/>
  <c r="L2116" i="14"/>
  <c r="K2116" i="14"/>
  <c r="N2115" i="14"/>
  <c r="L2115" i="14"/>
  <c r="K2115" i="14"/>
  <c r="N2114" i="14"/>
  <c r="L2114" i="14"/>
  <c r="K2114" i="14"/>
  <c r="N2113" i="14"/>
  <c r="L2113" i="14"/>
  <c r="K2113" i="14"/>
  <c r="N2112" i="14"/>
  <c r="L2112" i="14"/>
  <c r="K2112" i="14"/>
  <c r="N2111" i="14"/>
  <c r="L2111" i="14"/>
  <c r="K2111" i="14"/>
  <c r="N2110" i="14"/>
  <c r="L2110" i="14"/>
  <c r="K2110" i="14"/>
  <c r="N2109" i="14"/>
  <c r="L2109" i="14"/>
  <c r="K2109" i="14"/>
  <c r="N2108" i="14"/>
  <c r="L2108" i="14"/>
  <c r="K2108" i="14"/>
  <c r="N2107" i="14"/>
  <c r="L2107" i="14"/>
  <c r="K2107" i="14"/>
  <c r="N2106" i="14"/>
  <c r="L2106" i="14"/>
  <c r="K2106" i="14"/>
  <c r="N2105" i="14"/>
  <c r="L2105" i="14"/>
  <c r="K2105" i="14"/>
  <c r="N2104" i="14"/>
  <c r="L2104" i="14"/>
  <c r="K2104" i="14"/>
  <c r="N2103" i="14"/>
  <c r="L2103" i="14"/>
  <c r="K2103" i="14"/>
  <c r="N2102" i="14"/>
  <c r="L2102" i="14"/>
  <c r="K2102" i="14"/>
  <c r="N2101" i="14"/>
  <c r="L2101" i="14"/>
  <c r="K2101" i="14"/>
  <c r="N2100" i="14"/>
  <c r="L2100" i="14"/>
  <c r="K2100" i="14"/>
  <c r="N2099" i="14"/>
  <c r="L2099" i="14"/>
  <c r="K2099" i="14"/>
  <c r="N2098" i="14"/>
  <c r="L2098" i="14"/>
  <c r="K2098" i="14"/>
  <c r="N2097" i="14"/>
  <c r="L2097" i="14"/>
  <c r="K2097" i="14"/>
  <c r="N2096" i="14"/>
  <c r="L2096" i="14"/>
  <c r="K2096" i="14"/>
  <c r="N2095" i="14"/>
  <c r="L2095" i="14"/>
  <c r="K2095" i="14"/>
  <c r="N2094" i="14"/>
  <c r="L2094" i="14"/>
  <c r="K2094" i="14"/>
  <c r="N2093" i="14"/>
  <c r="L2093" i="14"/>
  <c r="K2093" i="14"/>
  <c r="N2092" i="14"/>
  <c r="L2092" i="14"/>
  <c r="K2092" i="14"/>
  <c r="N2091" i="14"/>
  <c r="L2091" i="14"/>
  <c r="K2091" i="14"/>
  <c r="N2090" i="14"/>
  <c r="L2090" i="14"/>
  <c r="K2090" i="14"/>
  <c r="N2089" i="14"/>
  <c r="L2089" i="14"/>
  <c r="K2089" i="14"/>
  <c r="N2088" i="14"/>
  <c r="L2088" i="14"/>
  <c r="K2088" i="14"/>
  <c r="N2087" i="14"/>
  <c r="L2087" i="14"/>
  <c r="K2087" i="14"/>
  <c r="N2086" i="14"/>
  <c r="L2086" i="14"/>
  <c r="K2086" i="14"/>
  <c r="N2085" i="14"/>
  <c r="L2085" i="14"/>
  <c r="K2085" i="14"/>
  <c r="N2084" i="14"/>
  <c r="L2084" i="14"/>
  <c r="K2084" i="14"/>
  <c r="N2083" i="14"/>
  <c r="L2083" i="14"/>
  <c r="K2083" i="14"/>
  <c r="N2082" i="14"/>
  <c r="L2082" i="14"/>
  <c r="K2082" i="14"/>
  <c r="N2081" i="14"/>
  <c r="L2081" i="14"/>
  <c r="K2081" i="14"/>
  <c r="N2080" i="14"/>
  <c r="L2080" i="14"/>
  <c r="K2080" i="14"/>
  <c r="N2079" i="14"/>
  <c r="L2079" i="14"/>
  <c r="K2079" i="14"/>
  <c r="N2078" i="14"/>
  <c r="L2078" i="14"/>
  <c r="K2078" i="14"/>
  <c r="N2077" i="14"/>
  <c r="L2077" i="14"/>
  <c r="K2077" i="14"/>
  <c r="N2076" i="14"/>
  <c r="L2076" i="14"/>
  <c r="K2076" i="14"/>
  <c r="N2075" i="14"/>
  <c r="L2075" i="14"/>
  <c r="K2075" i="14"/>
  <c r="N2074" i="14"/>
  <c r="L2074" i="14"/>
  <c r="K2074" i="14"/>
  <c r="N2073" i="14"/>
  <c r="L2073" i="14"/>
  <c r="K2073" i="14"/>
  <c r="N2072" i="14"/>
  <c r="L2072" i="14"/>
  <c r="K2072" i="14"/>
  <c r="N2071" i="14"/>
  <c r="L2071" i="14"/>
  <c r="K2071" i="14"/>
  <c r="N2070" i="14"/>
  <c r="L2070" i="14"/>
  <c r="K2070" i="14"/>
  <c r="N2069" i="14"/>
  <c r="L2069" i="14"/>
  <c r="K2069" i="14"/>
  <c r="N2068" i="14"/>
  <c r="L2068" i="14"/>
  <c r="K2068" i="14"/>
  <c r="N2067" i="14"/>
  <c r="L2067" i="14"/>
  <c r="K2067" i="14"/>
  <c r="N2066" i="14"/>
  <c r="L2066" i="14"/>
  <c r="K2066" i="14"/>
  <c r="N2065" i="14"/>
  <c r="L2065" i="14"/>
  <c r="K2065" i="14"/>
  <c r="N2064" i="14"/>
  <c r="L2064" i="14"/>
  <c r="K2064" i="14"/>
  <c r="N2063" i="14"/>
  <c r="L2063" i="14"/>
  <c r="K2063" i="14"/>
  <c r="N2062" i="14"/>
  <c r="L2062" i="14"/>
  <c r="K2062" i="14"/>
  <c r="N2061" i="14"/>
  <c r="L2061" i="14"/>
  <c r="K2061" i="14"/>
  <c r="N2060" i="14"/>
  <c r="L2060" i="14"/>
  <c r="K2060" i="14"/>
  <c r="N2059" i="14"/>
  <c r="L2059" i="14"/>
  <c r="K2059" i="14"/>
  <c r="N2058" i="14"/>
  <c r="L2058" i="14"/>
  <c r="K2058" i="14"/>
  <c r="N2057" i="14"/>
  <c r="L2057" i="14"/>
  <c r="K2057" i="14"/>
  <c r="N2056" i="14"/>
  <c r="L2056" i="14"/>
  <c r="K2056" i="14"/>
  <c r="N2055" i="14"/>
  <c r="L2055" i="14"/>
  <c r="K2055" i="14"/>
  <c r="N2054" i="14"/>
  <c r="L2054" i="14"/>
  <c r="K2054" i="14"/>
  <c r="N2053" i="14"/>
  <c r="L2053" i="14"/>
  <c r="K2053" i="14"/>
  <c r="N2052" i="14"/>
  <c r="L2052" i="14"/>
  <c r="K2052" i="14"/>
  <c r="N2051" i="14"/>
  <c r="L2051" i="14"/>
  <c r="K2051" i="14"/>
  <c r="N2050" i="14"/>
  <c r="L2050" i="14"/>
  <c r="K2050" i="14"/>
  <c r="N2049" i="14"/>
  <c r="L2049" i="14"/>
  <c r="K2049" i="14"/>
  <c r="N2048" i="14"/>
  <c r="L2048" i="14"/>
  <c r="K2048" i="14"/>
  <c r="N2047" i="14"/>
  <c r="L2047" i="14"/>
  <c r="K2047" i="14"/>
  <c r="N2046" i="14"/>
  <c r="L2046" i="14"/>
  <c r="K2046" i="14"/>
  <c r="N2045" i="14"/>
  <c r="L2045" i="14"/>
  <c r="K2045" i="14"/>
  <c r="N2044" i="14"/>
  <c r="L2044" i="14"/>
  <c r="K2044" i="14"/>
  <c r="N2043" i="14"/>
  <c r="L2043" i="14"/>
  <c r="K2043" i="14"/>
  <c r="N2042" i="14"/>
  <c r="L2042" i="14"/>
  <c r="K2042" i="14"/>
  <c r="N2041" i="14"/>
  <c r="L2041" i="14"/>
  <c r="K2041" i="14"/>
  <c r="N2040" i="14"/>
  <c r="L2040" i="14"/>
  <c r="K2040" i="14"/>
  <c r="N2039" i="14"/>
  <c r="L2039" i="14"/>
  <c r="K2039" i="14"/>
  <c r="N2038" i="14"/>
  <c r="L2038" i="14"/>
  <c r="K2038" i="14"/>
  <c r="N2037" i="14"/>
  <c r="L2037" i="14"/>
  <c r="K2037" i="14"/>
  <c r="N2036" i="14"/>
  <c r="L2036" i="14"/>
  <c r="K2036" i="14"/>
  <c r="N2035" i="14"/>
  <c r="L2035" i="14"/>
  <c r="K2035" i="14"/>
  <c r="N2034" i="14"/>
  <c r="L2034" i="14"/>
  <c r="K2034" i="14"/>
  <c r="N2033" i="14"/>
  <c r="L2033" i="14"/>
  <c r="K2033" i="14"/>
  <c r="N2032" i="14"/>
  <c r="L2032" i="14"/>
  <c r="K2032" i="14"/>
  <c r="N2031" i="14"/>
  <c r="L2031" i="14"/>
  <c r="K2031" i="14"/>
  <c r="N2030" i="14"/>
  <c r="L2030" i="14"/>
  <c r="K2030" i="14"/>
  <c r="N2029" i="14"/>
  <c r="L2029" i="14"/>
  <c r="K2029" i="14"/>
  <c r="N2028" i="14"/>
  <c r="L2028" i="14"/>
  <c r="K2028" i="14"/>
  <c r="N2027" i="14"/>
  <c r="L2027" i="14"/>
  <c r="K2027" i="14"/>
  <c r="N2026" i="14"/>
  <c r="L2026" i="14"/>
  <c r="K2026" i="14"/>
  <c r="N2025" i="14"/>
  <c r="L2025" i="14"/>
  <c r="K2025" i="14"/>
  <c r="N2024" i="14"/>
  <c r="L2024" i="14"/>
  <c r="K2024" i="14"/>
  <c r="N2023" i="14"/>
  <c r="L2023" i="14"/>
  <c r="K2023" i="14"/>
  <c r="N2022" i="14"/>
  <c r="L2022" i="14"/>
  <c r="K2022" i="14"/>
  <c r="N2021" i="14"/>
  <c r="L2021" i="14"/>
  <c r="K2021" i="14"/>
  <c r="N2020" i="14"/>
  <c r="L2020" i="14"/>
  <c r="K2020" i="14"/>
  <c r="N2019" i="14"/>
  <c r="L2019" i="14"/>
  <c r="K2019" i="14"/>
  <c r="N2018" i="14"/>
  <c r="L2018" i="14"/>
  <c r="K2018" i="14"/>
  <c r="N2017" i="14"/>
  <c r="L2017" i="14"/>
  <c r="K2017" i="14"/>
  <c r="N2016" i="14"/>
  <c r="L2016" i="14"/>
  <c r="K2016" i="14"/>
  <c r="N2015" i="14"/>
  <c r="L2015" i="14"/>
  <c r="K2015" i="14"/>
  <c r="N2014" i="14"/>
  <c r="L2014" i="14"/>
  <c r="K2014" i="14"/>
  <c r="N2013" i="14"/>
  <c r="L2013" i="14"/>
  <c r="K2013" i="14"/>
  <c r="N2012" i="14"/>
  <c r="L2012" i="14"/>
  <c r="K2012" i="14"/>
  <c r="N2011" i="14"/>
  <c r="L2011" i="14"/>
  <c r="K2011" i="14"/>
  <c r="N2010" i="14"/>
  <c r="L2010" i="14"/>
  <c r="K2010" i="14"/>
  <c r="N2009" i="14"/>
  <c r="L2009" i="14"/>
  <c r="K2009" i="14"/>
  <c r="N2008" i="14"/>
  <c r="L2008" i="14"/>
  <c r="K2008" i="14"/>
  <c r="N2007" i="14"/>
  <c r="L2007" i="14"/>
  <c r="K2007" i="14"/>
  <c r="N2006" i="14"/>
  <c r="L2006" i="14"/>
  <c r="K2006" i="14"/>
  <c r="N2005" i="14"/>
  <c r="L2005" i="14"/>
  <c r="K2005" i="14"/>
  <c r="N2004" i="14"/>
  <c r="L2004" i="14"/>
  <c r="K2004" i="14"/>
  <c r="N2003" i="14"/>
  <c r="L2003" i="14"/>
  <c r="K2003" i="14"/>
  <c r="N2002" i="14"/>
  <c r="L2002" i="14"/>
  <c r="K2002" i="14"/>
  <c r="N2001" i="14"/>
  <c r="L2001" i="14"/>
  <c r="K2001" i="14"/>
  <c r="N2000" i="14"/>
  <c r="L2000" i="14"/>
  <c r="K2000" i="14"/>
  <c r="N1999" i="14"/>
  <c r="L1999" i="14"/>
  <c r="K1999" i="14"/>
  <c r="N1998" i="14"/>
  <c r="L1998" i="14"/>
  <c r="K1998" i="14"/>
  <c r="N1997" i="14"/>
  <c r="L1997" i="14"/>
  <c r="K1997" i="14"/>
  <c r="N1996" i="14"/>
  <c r="L1996" i="14"/>
  <c r="K1996" i="14"/>
  <c r="N1995" i="14"/>
  <c r="L1995" i="14"/>
  <c r="K1995" i="14"/>
  <c r="N1994" i="14"/>
  <c r="L1994" i="14"/>
  <c r="K1994" i="14"/>
  <c r="N1993" i="14"/>
  <c r="L1993" i="14"/>
  <c r="K1993" i="14"/>
  <c r="N1992" i="14"/>
  <c r="L1992" i="14"/>
  <c r="K1992" i="14"/>
  <c r="N1991" i="14"/>
  <c r="L1991" i="14"/>
  <c r="K1991" i="14"/>
  <c r="N1990" i="14"/>
  <c r="L1990" i="14"/>
  <c r="K1990" i="14"/>
  <c r="N1989" i="14"/>
  <c r="L1989" i="14"/>
  <c r="K1989" i="14"/>
  <c r="N1988" i="14"/>
  <c r="L1988" i="14"/>
  <c r="K1988" i="14"/>
  <c r="N1987" i="14"/>
  <c r="L1987" i="14"/>
  <c r="K1987" i="14"/>
  <c r="N1986" i="14"/>
  <c r="L1986" i="14"/>
  <c r="K1986" i="14"/>
  <c r="N1985" i="14"/>
  <c r="L1985" i="14"/>
  <c r="K1985" i="14"/>
  <c r="N1984" i="14"/>
  <c r="L1984" i="14"/>
  <c r="K1984" i="14"/>
  <c r="N1983" i="14"/>
  <c r="L1983" i="14"/>
  <c r="K1983" i="14"/>
  <c r="N1982" i="14"/>
  <c r="L1982" i="14"/>
  <c r="K1982" i="14"/>
  <c r="N1981" i="14"/>
  <c r="L1981" i="14"/>
  <c r="K1981" i="14"/>
  <c r="N1980" i="14"/>
  <c r="L1980" i="14"/>
  <c r="K1980" i="14"/>
  <c r="N1979" i="14"/>
  <c r="L1979" i="14"/>
  <c r="K1979" i="14"/>
  <c r="N1978" i="14"/>
  <c r="L1978" i="14"/>
  <c r="K1978" i="14"/>
  <c r="N1977" i="14"/>
  <c r="L1977" i="14"/>
  <c r="K1977" i="14"/>
  <c r="N1976" i="14"/>
  <c r="L1976" i="14"/>
  <c r="K1976" i="14"/>
  <c r="N1975" i="14"/>
  <c r="L1975" i="14"/>
  <c r="K1975" i="14"/>
  <c r="N1974" i="14"/>
  <c r="L1974" i="14"/>
  <c r="K1974" i="14"/>
  <c r="N1973" i="14"/>
  <c r="L1973" i="14"/>
  <c r="K1973" i="14"/>
  <c r="N1972" i="14"/>
  <c r="L1972" i="14"/>
  <c r="K1972" i="14"/>
  <c r="N1971" i="14"/>
  <c r="L1971" i="14"/>
  <c r="K1971" i="14"/>
  <c r="N1970" i="14"/>
  <c r="L1970" i="14"/>
  <c r="K1970" i="14"/>
  <c r="N1969" i="14"/>
  <c r="L1969" i="14"/>
  <c r="K1969" i="14"/>
  <c r="N1968" i="14"/>
  <c r="L1968" i="14"/>
  <c r="K1968" i="14"/>
  <c r="N1967" i="14"/>
  <c r="L1967" i="14"/>
  <c r="K1967" i="14"/>
  <c r="N1966" i="14"/>
  <c r="L1966" i="14"/>
  <c r="K1966" i="14"/>
  <c r="N1965" i="14"/>
  <c r="L1965" i="14"/>
  <c r="K1965" i="14"/>
  <c r="N1964" i="14"/>
  <c r="L1964" i="14"/>
  <c r="K1964" i="14"/>
  <c r="N1963" i="14"/>
  <c r="L1963" i="14"/>
  <c r="K1963" i="14"/>
  <c r="N1962" i="14"/>
  <c r="L1962" i="14"/>
  <c r="K1962" i="14"/>
  <c r="N1961" i="14"/>
  <c r="L1961" i="14"/>
  <c r="K1961" i="14"/>
  <c r="N1960" i="14"/>
  <c r="L1960" i="14"/>
  <c r="K1960" i="14"/>
  <c r="N1959" i="14"/>
  <c r="L1959" i="14"/>
  <c r="K1959" i="14"/>
  <c r="N1958" i="14"/>
  <c r="L1958" i="14"/>
  <c r="K1958" i="14"/>
  <c r="N1957" i="14"/>
  <c r="L1957" i="14"/>
  <c r="K1957" i="14"/>
  <c r="N1956" i="14"/>
  <c r="L1956" i="14"/>
  <c r="K1956" i="14"/>
  <c r="N1955" i="14"/>
  <c r="L1955" i="14"/>
  <c r="K1955" i="14"/>
  <c r="N1954" i="14"/>
  <c r="L1954" i="14"/>
  <c r="K1954" i="14"/>
  <c r="N1953" i="14"/>
  <c r="L1953" i="14"/>
  <c r="K1953" i="14"/>
  <c r="N1952" i="14"/>
  <c r="L1952" i="14"/>
  <c r="K1952" i="14"/>
  <c r="N1951" i="14"/>
  <c r="L1951" i="14"/>
  <c r="K1951" i="14"/>
  <c r="N1950" i="14"/>
  <c r="L1950" i="14"/>
  <c r="K1950" i="14"/>
  <c r="N1949" i="14"/>
  <c r="L1949" i="14"/>
  <c r="K1949" i="14"/>
  <c r="N1948" i="14"/>
  <c r="L1948" i="14"/>
  <c r="K1948" i="14"/>
  <c r="N1947" i="14"/>
  <c r="L1947" i="14"/>
  <c r="K1947" i="14"/>
  <c r="N1946" i="14"/>
  <c r="L1946" i="14"/>
  <c r="K1946" i="14"/>
  <c r="N1945" i="14"/>
  <c r="L1945" i="14"/>
  <c r="K1945" i="14"/>
  <c r="N1944" i="14"/>
  <c r="L1944" i="14"/>
  <c r="K1944" i="14"/>
  <c r="N1943" i="14"/>
  <c r="L1943" i="14"/>
  <c r="K1943" i="14"/>
  <c r="N1942" i="14"/>
  <c r="L1942" i="14"/>
  <c r="K1942" i="14"/>
  <c r="N1941" i="14"/>
  <c r="L1941" i="14"/>
  <c r="K1941" i="14"/>
  <c r="N1940" i="14"/>
  <c r="L1940" i="14"/>
  <c r="K1940" i="14"/>
  <c r="N1939" i="14"/>
  <c r="L1939" i="14"/>
  <c r="K1939" i="14"/>
  <c r="N1938" i="14"/>
  <c r="L1938" i="14"/>
  <c r="K1938" i="14"/>
  <c r="N1937" i="14"/>
  <c r="L1937" i="14"/>
  <c r="K1937" i="14"/>
  <c r="N1936" i="14"/>
  <c r="L1936" i="14"/>
  <c r="K1936" i="14"/>
  <c r="N1935" i="14"/>
  <c r="L1935" i="14"/>
  <c r="K1935" i="14"/>
  <c r="N1934" i="14"/>
  <c r="L1934" i="14"/>
  <c r="K1934" i="14"/>
  <c r="N1933" i="14"/>
  <c r="L1933" i="14"/>
  <c r="K1933" i="14"/>
  <c r="N1932" i="14"/>
  <c r="L1932" i="14"/>
  <c r="K1932" i="14"/>
  <c r="N1931" i="14"/>
  <c r="L1931" i="14"/>
  <c r="K1931" i="14"/>
  <c r="N1930" i="14"/>
  <c r="L1930" i="14"/>
  <c r="K1930" i="14"/>
  <c r="N1929" i="14"/>
  <c r="L1929" i="14"/>
  <c r="K1929" i="14"/>
  <c r="N1928" i="14"/>
  <c r="L1928" i="14"/>
  <c r="K1928" i="14"/>
  <c r="N1927" i="14"/>
  <c r="L1927" i="14"/>
  <c r="K1927" i="14"/>
  <c r="N1926" i="14"/>
  <c r="L1926" i="14"/>
  <c r="K1926" i="14"/>
  <c r="N1925" i="14"/>
  <c r="L1925" i="14"/>
  <c r="K1925" i="14"/>
  <c r="N1924" i="14"/>
  <c r="L1924" i="14"/>
  <c r="K1924" i="14"/>
  <c r="N1923" i="14"/>
  <c r="L1923" i="14"/>
  <c r="K1923" i="14"/>
  <c r="N1922" i="14"/>
  <c r="L1922" i="14"/>
  <c r="K1922" i="14"/>
  <c r="N1921" i="14"/>
  <c r="L1921" i="14"/>
  <c r="K1921" i="14"/>
  <c r="N1920" i="14"/>
  <c r="L1920" i="14"/>
  <c r="K1920" i="14"/>
  <c r="N1919" i="14"/>
  <c r="L1919" i="14"/>
  <c r="K1919" i="14"/>
  <c r="N1918" i="14"/>
  <c r="L1918" i="14"/>
  <c r="K1918" i="14"/>
  <c r="N1917" i="14"/>
  <c r="L1917" i="14"/>
  <c r="K1917" i="14"/>
  <c r="N1916" i="14"/>
  <c r="L1916" i="14"/>
  <c r="K1916" i="14"/>
  <c r="N1915" i="14"/>
  <c r="L1915" i="14"/>
  <c r="K1915" i="14"/>
  <c r="N1914" i="14"/>
  <c r="L1914" i="14"/>
  <c r="K1914" i="14"/>
  <c r="N1913" i="14"/>
  <c r="L1913" i="14"/>
  <c r="K1913" i="14"/>
  <c r="N1912" i="14"/>
  <c r="L1912" i="14"/>
  <c r="K1912" i="14"/>
  <c r="N1911" i="14"/>
  <c r="L1911" i="14"/>
  <c r="K1911" i="14"/>
  <c r="N1910" i="14"/>
  <c r="L1910" i="14"/>
  <c r="K1910" i="14"/>
  <c r="N1909" i="14"/>
  <c r="L1909" i="14"/>
  <c r="K1909" i="14"/>
  <c r="N1908" i="14"/>
  <c r="L1908" i="14"/>
  <c r="K1908" i="14"/>
  <c r="N1907" i="14"/>
  <c r="L1907" i="14"/>
  <c r="K1907" i="14"/>
  <c r="N1906" i="14"/>
  <c r="L1906" i="14"/>
  <c r="K1906" i="14"/>
  <c r="N1905" i="14"/>
  <c r="L1905" i="14"/>
  <c r="K1905" i="14"/>
  <c r="N1904" i="14"/>
  <c r="L1904" i="14"/>
  <c r="K1904" i="14"/>
  <c r="N1903" i="14"/>
  <c r="L1903" i="14"/>
  <c r="K1903" i="14"/>
  <c r="N1902" i="14"/>
  <c r="L1902" i="14"/>
  <c r="K1902" i="14"/>
  <c r="N1901" i="14"/>
  <c r="L1901" i="14"/>
  <c r="K1901" i="14"/>
  <c r="N1900" i="14"/>
  <c r="L1900" i="14"/>
  <c r="K1900" i="14"/>
  <c r="N1899" i="14"/>
  <c r="L1899" i="14"/>
  <c r="K1899" i="14"/>
  <c r="N1898" i="14"/>
  <c r="L1898" i="14"/>
  <c r="K1898" i="14"/>
  <c r="N1897" i="14"/>
  <c r="L1897" i="14"/>
  <c r="K1897" i="14"/>
  <c r="N1896" i="14"/>
  <c r="L1896" i="14"/>
  <c r="K1896" i="14"/>
  <c r="N1895" i="14"/>
  <c r="L1895" i="14"/>
  <c r="K1895" i="14"/>
  <c r="N1894" i="14"/>
  <c r="L1894" i="14"/>
  <c r="K1894" i="14"/>
  <c r="N1893" i="14"/>
  <c r="L1893" i="14"/>
  <c r="K1893" i="14"/>
  <c r="N1892" i="14"/>
  <c r="L1892" i="14"/>
  <c r="K1892" i="14"/>
  <c r="N1891" i="14"/>
  <c r="L1891" i="14"/>
  <c r="K1891" i="14"/>
  <c r="N1890" i="14"/>
  <c r="L1890" i="14"/>
  <c r="K1890" i="14"/>
  <c r="N1889" i="14"/>
  <c r="L1889" i="14"/>
  <c r="K1889" i="14"/>
  <c r="N1888" i="14"/>
  <c r="L1888" i="14"/>
  <c r="K1888" i="14"/>
  <c r="N1887" i="14"/>
  <c r="L1887" i="14"/>
  <c r="K1887" i="14"/>
  <c r="N1886" i="14"/>
  <c r="L1886" i="14"/>
  <c r="K1886" i="14"/>
  <c r="N1885" i="14"/>
  <c r="L1885" i="14"/>
  <c r="K1885" i="14"/>
  <c r="N1884" i="14"/>
  <c r="L1884" i="14"/>
  <c r="K1884" i="14"/>
  <c r="N1883" i="14"/>
  <c r="L1883" i="14"/>
  <c r="K1883" i="14"/>
  <c r="N1882" i="14"/>
  <c r="L1882" i="14"/>
  <c r="K1882" i="14"/>
  <c r="N1881" i="14"/>
  <c r="L1881" i="14"/>
  <c r="K1881" i="14"/>
  <c r="N1880" i="14"/>
  <c r="L1880" i="14"/>
  <c r="K1880" i="14"/>
  <c r="N1879" i="14"/>
  <c r="L1879" i="14"/>
  <c r="K1879" i="14"/>
  <c r="N1878" i="14"/>
  <c r="L1878" i="14"/>
  <c r="K1878" i="14"/>
  <c r="N1877" i="14"/>
  <c r="L1877" i="14"/>
  <c r="K1877" i="14"/>
  <c r="N1876" i="14"/>
  <c r="L1876" i="14"/>
  <c r="K1876" i="14"/>
  <c r="N1875" i="14"/>
  <c r="L1875" i="14"/>
  <c r="K1875" i="14"/>
  <c r="N1874" i="14"/>
  <c r="L1874" i="14"/>
  <c r="K1874" i="14"/>
  <c r="N1873" i="14"/>
  <c r="L1873" i="14"/>
  <c r="K1873" i="14"/>
  <c r="N1872" i="14"/>
  <c r="L1872" i="14"/>
  <c r="K1872" i="14"/>
  <c r="N1871" i="14"/>
  <c r="L1871" i="14"/>
  <c r="K1871" i="14"/>
  <c r="N1870" i="14"/>
  <c r="L1870" i="14"/>
  <c r="K1870" i="14"/>
  <c r="N1869" i="14"/>
  <c r="L1869" i="14"/>
  <c r="K1869" i="14"/>
  <c r="N1868" i="14"/>
  <c r="L1868" i="14"/>
  <c r="K1868" i="14"/>
  <c r="N1867" i="14"/>
  <c r="L1867" i="14"/>
  <c r="K1867" i="14"/>
  <c r="N1866" i="14"/>
  <c r="L1866" i="14"/>
  <c r="K1866" i="14"/>
  <c r="N1865" i="14"/>
  <c r="L1865" i="14"/>
  <c r="K1865" i="14"/>
  <c r="N1864" i="14"/>
  <c r="L1864" i="14"/>
  <c r="K1864" i="14"/>
  <c r="N1863" i="14"/>
  <c r="L1863" i="14"/>
  <c r="K1863" i="14"/>
  <c r="N1862" i="14"/>
  <c r="L1862" i="14"/>
  <c r="K1862" i="14"/>
  <c r="N1861" i="14"/>
  <c r="L1861" i="14"/>
  <c r="K1861" i="14"/>
  <c r="N1860" i="14"/>
  <c r="L1860" i="14"/>
  <c r="K1860" i="14"/>
  <c r="N1859" i="14"/>
  <c r="L1859" i="14"/>
  <c r="K1859" i="14"/>
  <c r="N1858" i="14"/>
  <c r="L1858" i="14"/>
  <c r="K1858" i="14"/>
  <c r="N1857" i="14"/>
  <c r="L1857" i="14"/>
  <c r="K1857" i="14"/>
  <c r="N1856" i="14"/>
  <c r="L1856" i="14"/>
  <c r="K1856" i="14"/>
  <c r="N1855" i="14"/>
  <c r="L1855" i="14"/>
  <c r="K1855" i="14"/>
  <c r="N1854" i="14"/>
  <c r="L1854" i="14"/>
  <c r="K1854" i="14"/>
  <c r="N1853" i="14"/>
  <c r="L1853" i="14"/>
  <c r="K1853" i="14"/>
  <c r="N1852" i="14"/>
  <c r="L1852" i="14"/>
  <c r="K1852" i="14"/>
  <c r="N1851" i="14"/>
  <c r="L1851" i="14"/>
  <c r="K1851" i="14"/>
  <c r="N1850" i="14"/>
  <c r="L1850" i="14"/>
  <c r="K1850" i="14"/>
  <c r="N1849" i="14"/>
  <c r="L1849" i="14"/>
  <c r="K1849" i="14"/>
  <c r="N1848" i="14"/>
  <c r="L1848" i="14"/>
  <c r="K1848" i="14"/>
  <c r="N1847" i="14"/>
  <c r="L1847" i="14"/>
  <c r="K1847" i="14"/>
  <c r="N1846" i="14"/>
  <c r="L1846" i="14"/>
  <c r="K1846" i="14"/>
  <c r="N1845" i="14"/>
  <c r="L1845" i="14"/>
  <c r="K1845" i="14"/>
  <c r="N1844" i="14"/>
  <c r="L1844" i="14"/>
  <c r="K1844" i="14"/>
  <c r="N1843" i="14"/>
  <c r="L1843" i="14"/>
  <c r="K1843" i="14"/>
  <c r="N1842" i="14"/>
  <c r="L1842" i="14"/>
  <c r="K1842" i="14"/>
  <c r="N1841" i="14"/>
  <c r="L1841" i="14"/>
  <c r="K1841" i="14"/>
  <c r="N1840" i="14"/>
  <c r="L1840" i="14"/>
  <c r="K1840" i="14"/>
  <c r="N1839" i="14"/>
  <c r="L1839" i="14"/>
  <c r="K1839" i="14"/>
  <c r="N1838" i="14"/>
  <c r="L1838" i="14"/>
  <c r="K1838" i="14"/>
  <c r="N1837" i="14"/>
  <c r="L1837" i="14"/>
  <c r="K1837" i="14"/>
  <c r="N1836" i="14"/>
  <c r="L1836" i="14"/>
  <c r="K1836" i="14"/>
  <c r="N1835" i="14"/>
  <c r="L1835" i="14"/>
  <c r="K1835" i="14"/>
  <c r="N1834" i="14"/>
  <c r="L1834" i="14"/>
  <c r="K1834" i="14"/>
  <c r="N1833" i="14"/>
  <c r="L1833" i="14"/>
  <c r="K1833" i="14"/>
  <c r="N1832" i="14"/>
  <c r="L1832" i="14"/>
  <c r="K1832" i="14"/>
  <c r="N1831" i="14"/>
  <c r="L1831" i="14"/>
  <c r="K1831" i="14"/>
  <c r="N1830" i="14"/>
  <c r="L1830" i="14"/>
  <c r="K1830" i="14"/>
  <c r="N1829" i="14"/>
  <c r="L1829" i="14"/>
  <c r="K1829" i="14"/>
  <c r="N1828" i="14"/>
  <c r="L1828" i="14"/>
  <c r="K1828" i="14"/>
  <c r="N1827" i="14"/>
  <c r="L1827" i="14"/>
  <c r="K1827" i="14"/>
  <c r="N1826" i="14"/>
  <c r="L1826" i="14"/>
  <c r="K1826" i="14"/>
  <c r="N1825" i="14"/>
  <c r="L1825" i="14"/>
  <c r="K1825" i="14"/>
  <c r="N1824" i="14"/>
  <c r="L1824" i="14"/>
  <c r="K1824" i="14"/>
  <c r="N1823" i="14"/>
  <c r="L1823" i="14"/>
  <c r="K1823" i="14"/>
  <c r="N1822" i="14"/>
  <c r="L1822" i="14"/>
  <c r="K1822" i="14"/>
  <c r="N1821" i="14"/>
  <c r="L1821" i="14"/>
  <c r="K1821" i="14"/>
  <c r="N1820" i="14"/>
  <c r="L1820" i="14"/>
  <c r="K1820" i="14"/>
  <c r="N1819" i="14"/>
  <c r="L1819" i="14"/>
  <c r="K1819" i="14"/>
  <c r="N1818" i="14"/>
  <c r="L1818" i="14"/>
  <c r="K1818" i="14"/>
  <c r="N1817" i="14"/>
  <c r="L1817" i="14"/>
  <c r="K1817" i="14"/>
  <c r="N1816" i="14"/>
  <c r="L1816" i="14"/>
  <c r="K1816" i="14"/>
  <c r="N1815" i="14"/>
  <c r="L1815" i="14"/>
  <c r="K1815" i="14"/>
  <c r="N1814" i="14"/>
  <c r="L1814" i="14"/>
  <c r="K1814" i="14"/>
  <c r="N1813" i="14"/>
  <c r="L1813" i="14"/>
  <c r="K1813" i="14"/>
  <c r="N1812" i="14"/>
  <c r="L1812" i="14"/>
  <c r="K1812" i="14"/>
  <c r="N1811" i="14"/>
  <c r="L1811" i="14"/>
  <c r="K1811" i="14"/>
  <c r="N1810" i="14"/>
  <c r="L1810" i="14"/>
  <c r="K1810" i="14"/>
  <c r="N1809" i="14"/>
  <c r="L1809" i="14"/>
  <c r="K1809" i="14"/>
  <c r="N1808" i="14"/>
  <c r="L1808" i="14"/>
  <c r="K1808" i="14"/>
  <c r="N1807" i="14"/>
  <c r="L1807" i="14"/>
  <c r="K1807" i="14"/>
  <c r="N1806" i="14"/>
  <c r="L1806" i="14"/>
  <c r="K1806" i="14"/>
  <c r="N1805" i="14"/>
  <c r="L1805" i="14"/>
  <c r="K1805" i="14"/>
  <c r="N1804" i="14"/>
  <c r="L1804" i="14"/>
  <c r="K1804" i="14"/>
  <c r="N1803" i="14"/>
  <c r="L1803" i="14"/>
  <c r="K1803" i="14"/>
  <c r="N1802" i="14"/>
  <c r="L1802" i="14"/>
  <c r="K1802" i="14"/>
  <c r="N1801" i="14"/>
  <c r="L1801" i="14"/>
  <c r="K1801" i="14"/>
  <c r="N1800" i="14"/>
  <c r="L1800" i="14"/>
  <c r="K1800" i="14"/>
  <c r="N1799" i="14"/>
  <c r="L1799" i="14"/>
  <c r="K1799" i="14"/>
  <c r="N1798" i="14"/>
  <c r="L1798" i="14"/>
  <c r="K1798" i="14"/>
  <c r="N1797" i="14"/>
  <c r="L1797" i="14"/>
  <c r="K1797" i="14"/>
  <c r="N1796" i="14"/>
  <c r="L1796" i="14"/>
  <c r="K1796" i="14"/>
  <c r="N1795" i="14"/>
  <c r="L1795" i="14"/>
  <c r="K1795" i="14"/>
  <c r="N1794" i="14"/>
  <c r="L1794" i="14"/>
  <c r="K1794" i="14"/>
  <c r="N1793" i="14"/>
  <c r="L1793" i="14"/>
  <c r="K1793" i="14"/>
  <c r="N1792" i="14"/>
  <c r="L1792" i="14"/>
  <c r="K1792" i="14"/>
  <c r="N1791" i="14"/>
  <c r="L1791" i="14"/>
  <c r="K1791" i="14"/>
  <c r="N1790" i="14"/>
  <c r="L1790" i="14"/>
  <c r="K1790" i="14"/>
  <c r="N1789" i="14"/>
  <c r="L1789" i="14"/>
  <c r="K1789" i="14"/>
  <c r="N1788" i="14"/>
  <c r="L1788" i="14"/>
  <c r="K1788" i="14"/>
  <c r="N1787" i="14"/>
  <c r="L1787" i="14"/>
  <c r="K1787" i="14"/>
  <c r="N1786" i="14"/>
  <c r="L1786" i="14"/>
  <c r="K1786" i="14"/>
  <c r="N1785" i="14"/>
  <c r="L1785" i="14"/>
  <c r="K1785" i="14"/>
  <c r="N1784" i="14"/>
  <c r="L1784" i="14"/>
  <c r="K1784" i="14"/>
  <c r="N1783" i="14"/>
  <c r="L1783" i="14"/>
  <c r="K1783" i="14"/>
  <c r="N1782" i="14"/>
  <c r="L1782" i="14"/>
  <c r="K1782" i="14"/>
  <c r="N1781" i="14"/>
  <c r="L1781" i="14"/>
  <c r="K1781" i="14"/>
  <c r="N1780" i="14"/>
  <c r="L1780" i="14"/>
  <c r="K1780" i="14"/>
  <c r="N1779" i="14"/>
  <c r="L1779" i="14"/>
  <c r="K1779" i="14"/>
  <c r="N1778" i="14"/>
  <c r="L1778" i="14"/>
  <c r="K1778" i="14"/>
  <c r="N1777" i="14"/>
  <c r="L1777" i="14"/>
  <c r="K1777" i="14"/>
  <c r="N1776" i="14"/>
  <c r="L1776" i="14"/>
  <c r="K1776" i="14"/>
  <c r="N1775" i="14"/>
  <c r="L1775" i="14"/>
  <c r="K1775" i="14"/>
  <c r="N1774" i="14"/>
  <c r="L1774" i="14"/>
  <c r="K1774" i="14"/>
  <c r="N1773" i="14"/>
  <c r="L1773" i="14"/>
  <c r="K1773" i="14"/>
  <c r="N1772" i="14"/>
  <c r="L1772" i="14"/>
  <c r="K1772" i="14"/>
  <c r="N1771" i="14"/>
  <c r="L1771" i="14"/>
  <c r="K1771" i="14"/>
  <c r="N1770" i="14"/>
  <c r="L1770" i="14"/>
  <c r="K1770" i="14"/>
  <c r="N1769" i="14"/>
  <c r="L1769" i="14"/>
  <c r="K1769" i="14"/>
  <c r="N1768" i="14"/>
  <c r="L1768" i="14"/>
  <c r="K1768" i="14"/>
  <c r="N1767" i="14"/>
  <c r="L1767" i="14"/>
  <c r="K1767" i="14"/>
  <c r="N1766" i="14"/>
  <c r="L1766" i="14"/>
  <c r="K1766" i="14"/>
  <c r="N1765" i="14"/>
  <c r="L1765" i="14"/>
  <c r="K1765" i="14"/>
  <c r="N1764" i="14"/>
  <c r="L1764" i="14"/>
  <c r="K1764" i="14"/>
  <c r="N1763" i="14"/>
  <c r="L1763" i="14"/>
  <c r="K1763" i="14"/>
  <c r="N1762" i="14"/>
  <c r="L1762" i="14"/>
  <c r="K1762" i="14"/>
  <c r="N1761" i="14"/>
  <c r="L1761" i="14"/>
  <c r="K1761" i="14"/>
  <c r="N1760" i="14"/>
  <c r="L1760" i="14"/>
  <c r="K1760" i="14"/>
  <c r="N1759" i="14"/>
  <c r="L1759" i="14"/>
  <c r="K1759" i="14"/>
  <c r="N1758" i="14"/>
  <c r="L1758" i="14"/>
  <c r="K1758" i="14"/>
  <c r="N1757" i="14"/>
  <c r="L1757" i="14"/>
  <c r="K1757" i="14"/>
  <c r="N1756" i="14"/>
  <c r="L1756" i="14"/>
  <c r="K1756" i="14"/>
  <c r="N1755" i="14"/>
  <c r="L1755" i="14"/>
  <c r="K1755" i="14"/>
  <c r="N1754" i="14"/>
  <c r="L1754" i="14"/>
  <c r="K1754" i="14"/>
  <c r="N1753" i="14"/>
  <c r="L1753" i="14"/>
  <c r="K1753" i="14"/>
  <c r="N1752" i="14"/>
  <c r="L1752" i="14"/>
  <c r="K1752" i="14"/>
  <c r="N1751" i="14"/>
  <c r="L1751" i="14"/>
  <c r="K1751" i="14"/>
  <c r="N1750" i="14"/>
  <c r="L1750" i="14"/>
  <c r="K1750" i="14"/>
  <c r="N1749" i="14"/>
  <c r="L1749" i="14"/>
  <c r="K1749" i="14"/>
  <c r="N1748" i="14"/>
  <c r="L1748" i="14"/>
  <c r="K1748" i="14"/>
  <c r="N1747" i="14"/>
  <c r="L1747" i="14"/>
  <c r="K1747" i="14"/>
  <c r="N1746" i="14"/>
  <c r="L1746" i="14"/>
  <c r="K1746" i="14"/>
  <c r="N1745" i="14"/>
  <c r="L1745" i="14"/>
  <c r="K1745" i="14"/>
  <c r="N1744" i="14"/>
  <c r="L1744" i="14"/>
  <c r="K1744" i="14"/>
  <c r="N1743" i="14"/>
  <c r="L1743" i="14"/>
  <c r="K1743" i="14"/>
  <c r="N1742" i="14"/>
  <c r="L1742" i="14"/>
  <c r="K1742" i="14"/>
  <c r="N1741" i="14"/>
  <c r="L1741" i="14"/>
  <c r="K1741" i="14"/>
  <c r="N1740" i="14"/>
  <c r="L1740" i="14"/>
  <c r="K1740" i="14"/>
  <c r="N1739" i="14"/>
  <c r="L1739" i="14"/>
  <c r="K1739" i="14"/>
  <c r="N1738" i="14"/>
  <c r="L1738" i="14"/>
  <c r="K1738" i="14"/>
  <c r="N1737" i="14"/>
  <c r="L1737" i="14"/>
  <c r="K1737" i="14"/>
  <c r="N1736" i="14"/>
  <c r="L1736" i="14"/>
  <c r="K1736" i="14"/>
  <c r="N1735" i="14"/>
  <c r="L1735" i="14"/>
  <c r="K1735" i="14"/>
  <c r="N1734" i="14"/>
  <c r="L1734" i="14"/>
  <c r="K1734" i="14"/>
  <c r="N1733" i="14"/>
  <c r="L1733" i="14"/>
  <c r="K1733" i="14"/>
  <c r="N1732" i="14"/>
  <c r="L1732" i="14"/>
  <c r="K1732" i="14"/>
  <c r="N1731" i="14"/>
  <c r="L1731" i="14"/>
  <c r="K1731" i="14"/>
  <c r="N1730" i="14"/>
  <c r="L1730" i="14"/>
  <c r="K1730" i="14"/>
  <c r="N1729" i="14"/>
  <c r="L1729" i="14"/>
  <c r="K1729" i="14"/>
  <c r="N1728" i="14"/>
  <c r="L1728" i="14"/>
  <c r="K1728" i="14"/>
  <c r="N1727" i="14"/>
  <c r="L1727" i="14"/>
  <c r="K1727" i="14"/>
  <c r="N1726" i="14"/>
  <c r="L1726" i="14"/>
  <c r="K1726" i="14"/>
  <c r="N1725" i="14"/>
  <c r="L1725" i="14"/>
  <c r="K1725" i="14"/>
  <c r="N1724" i="14"/>
  <c r="L1724" i="14"/>
  <c r="K1724" i="14"/>
  <c r="N1723" i="14"/>
  <c r="L1723" i="14"/>
  <c r="K1723" i="14"/>
  <c r="N1722" i="14"/>
  <c r="L1722" i="14"/>
  <c r="K1722" i="14"/>
  <c r="N1721" i="14"/>
  <c r="L1721" i="14"/>
  <c r="K1721" i="14"/>
  <c r="N1720" i="14"/>
  <c r="L1720" i="14"/>
  <c r="K1720" i="14"/>
  <c r="N1719" i="14"/>
  <c r="L1719" i="14"/>
  <c r="K1719" i="14"/>
  <c r="N1718" i="14"/>
  <c r="L1718" i="14"/>
  <c r="K1718" i="14"/>
  <c r="N1717" i="14"/>
  <c r="L1717" i="14"/>
  <c r="K1717" i="14"/>
  <c r="N1716" i="14"/>
  <c r="L1716" i="14"/>
  <c r="K1716" i="14"/>
  <c r="N1715" i="14"/>
  <c r="L1715" i="14"/>
  <c r="K1715" i="14"/>
  <c r="N1714" i="14"/>
  <c r="L1714" i="14"/>
  <c r="K1714" i="14"/>
  <c r="N1713" i="14"/>
  <c r="L1713" i="14"/>
  <c r="K1713" i="14"/>
  <c r="N1712" i="14"/>
  <c r="L1712" i="14"/>
  <c r="K1712" i="14"/>
  <c r="N1711" i="14"/>
  <c r="L1711" i="14"/>
  <c r="K1711" i="14"/>
  <c r="N1710" i="14"/>
  <c r="L1710" i="14"/>
  <c r="K1710" i="14"/>
  <c r="N1709" i="14"/>
  <c r="L1709" i="14"/>
  <c r="K1709" i="14"/>
  <c r="N1708" i="14"/>
  <c r="L1708" i="14"/>
  <c r="K1708" i="14"/>
  <c r="N1707" i="14"/>
  <c r="L1707" i="14"/>
  <c r="K1707" i="14"/>
  <c r="N1706" i="14"/>
  <c r="L1706" i="14"/>
  <c r="K1706" i="14"/>
  <c r="N1705" i="14"/>
  <c r="L1705" i="14"/>
  <c r="K1705" i="14"/>
  <c r="N1704" i="14"/>
  <c r="L1704" i="14"/>
  <c r="K1704" i="14"/>
  <c r="N1703" i="14"/>
  <c r="L1703" i="14"/>
  <c r="K1703" i="14"/>
  <c r="N1702" i="14"/>
  <c r="L1702" i="14"/>
  <c r="K1702" i="14"/>
  <c r="N1701" i="14"/>
  <c r="L1701" i="14"/>
  <c r="K1701" i="14"/>
  <c r="N1700" i="14"/>
  <c r="L1700" i="14"/>
  <c r="K1700" i="14"/>
  <c r="N1699" i="14"/>
  <c r="L1699" i="14"/>
  <c r="K1699" i="14"/>
  <c r="N1698" i="14"/>
  <c r="L1698" i="14"/>
  <c r="K1698" i="14"/>
  <c r="N1697" i="14"/>
  <c r="L1697" i="14"/>
  <c r="K1697" i="14"/>
  <c r="N1696" i="14"/>
  <c r="L1696" i="14"/>
  <c r="K1696" i="14"/>
  <c r="N1695" i="14"/>
  <c r="L1695" i="14"/>
  <c r="K1695" i="14"/>
  <c r="N1694" i="14"/>
  <c r="L1694" i="14"/>
  <c r="K1694" i="14"/>
  <c r="N1693" i="14"/>
  <c r="L1693" i="14"/>
  <c r="K1693" i="14"/>
  <c r="N1692" i="14"/>
  <c r="L1692" i="14"/>
  <c r="K1692" i="14"/>
  <c r="N1691" i="14"/>
  <c r="L1691" i="14"/>
  <c r="K1691" i="14"/>
  <c r="N1690" i="14"/>
  <c r="L1690" i="14"/>
  <c r="K1690" i="14"/>
  <c r="N1689" i="14"/>
  <c r="L1689" i="14"/>
  <c r="K1689" i="14"/>
  <c r="N1688" i="14"/>
  <c r="L1688" i="14"/>
  <c r="K1688" i="14"/>
  <c r="N1687" i="14"/>
  <c r="L1687" i="14"/>
  <c r="K1687" i="14"/>
  <c r="N1686" i="14"/>
  <c r="L1686" i="14"/>
  <c r="K1686" i="14"/>
  <c r="N1685" i="14"/>
  <c r="L1685" i="14"/>
  <c r="K1685" i="14"/>
  <c r="N1684" i="14"/>
  <c r="L1684" i="14"/>
  <c r="K1684" i="14"/>
  <c r="N1683" i="14"/>
  <c r="L1683" i="14"/>
  <c r="K1683" i="14"/>
  <c r="N1682" i="14"/>
  <c r="L1682" i="14"/>
  <c r="K1682" i="14"/>
  <c r="N1681" i="14"/>
  <c r="L1681" i="14"/>
  <c r="K1681" i="14"/>
  <c r="N1680" i="14"/>
  <c r="L1680" i="14"/>
  <c r="K1680" i="14"/>
  <c r="N1679" i="14"/>
  <c r="L1679" i="14"/>
  <c r="K1679" i="14"/>
  <c r="N1678" i="14"/>
  <c r="L1678" i="14"/>
  <c r="K1678" i="14"/>
  <c r="N1677" i="14"/>
  <c r="L1677" i="14"/>
  <c r="K1677" i="14"/>
  <c r="N1676" i="14"/>
  <c r="L1676" i="14"/>
  <c r="K1676" i="14"/>
  <c r="N1675" i="14"/>
  <c r="L1675" i="14"/>
  <c r="K1675" i="14"/>
  <c r="N1674" i="14"/>
  <c r="L1674" i="14"/>
  <c r="K1674" i="14"/>
  <c r="N1673" i="14"/>
  <c r="L1673" i="14"/>
  <c r="K1673" i="14"/>
  <c r="N1672" i="14"/>
  <c r="L1672" i="14"/>
  <c r="K1672" i="14"/>
  <c r="N1671" i="14"/>
  <c r="L1671" i="14"/>
  <c r="K1671" i="14"/>
  <c r="N1670" i="14"/>
  <c r="L1670" i="14"/>
  <c r="K1670" i="14"/>
  <c r="N1669" i="14"/>
  <c r="L1669" i="14"/>
  <c r="K1669" i="14"/>
  <c r="N1668" i="14"/>
  <c r="L1668" i="14"/>
  <c r="K1668" i="14"/>
  <c r="N1667" i="14"/>
  <c r="L1667" i="14"/>
  <c r="K1667" i="14"/>
  <c r="N1666" i="14"/>
  <c r="L1666" i="14"/>
  <c r="K1666" i="14"/>
  <c r="N1665" i="14"/>
  <c r="L1665" i="14"/>
  <c r="K1665" i="14"/>
  <c r="N1664" i="14"/>
  <c r="L1664" i="14"/>
  <c r="K1664" i="14"/>
  <c r="N1663" i="14"/>
  <c r="L1663" i="14"/>
  <c r="K1663" i="14"/>
  <c r="N1662" i="14"/>
  <c r="L1662" i="14"/>
  <c r="K1662" i="14"/>
  <c r="N1661" i="14"/>
  <c r="L1661" i="14"/>
  <c r="K1661" i="14"/>
  <c r="N1660" i="14"/>
  <c r="L1660" i="14"/>
  <c r="K1660" i="14"/>
  <c r="N1659" i="14"/>
  <c r="L1659" i="14"/>
  <c r="K1659" i="14"/>
  <c r="N1658" i="14"/>
  <c r="L1658" i="14"/>
  <c r="K1658" i="14"/>
  <c r="N1657" i="14"/>
  <c r="L1657" i="14"/>
  <c r="K1657" i="14"/>
  <c r="N1656" i="14"/>
  <c r="L1656" i="14"/>
  <c r="K1656" i="14"/>
  <c r="N1655" i="14"/>
  <c r="L1655" i="14"/>
  <c r="K1655" i="14"/>
  <c r="N1654" i="14"/>
  <c r="L1654" i="14"/>
  <c r="K1654" i="14"/>
  <c r="N1653" i="14"/>
  <c r="L1653" i="14"/>
  <c r="K1653" i="14"/>
  <c r="N1652" i="14"/>
  <c r="L1652" i="14"/>
  <c r="K1652" i="14"/>
  <c r="N1651" i="14"/>
  <c r="L1651" i="14"/>
  <c r="K1651" i="14"/>
  <c r="N1650" i="14"/>
  <c r="L1650" i="14"/>
  <c r="K1650" i="14"/>
  <c r="N1649" i="14"/>
  <c r="L1649" i="14"/>
  <c r="K1649" i="14"/>
  <c r="N1648" i="14"/>
  <c r="L1648" i="14"/>
  <c r="K1648" i="14"/>
  <c r="N1647" i="14"/>
  <c r="L1647" i="14"/>
  <c r="K1647" i="14"/>
  <c r="N1646" i="14"/>
  <c r="L1646" i="14"/>
  <c r="K1646" i="14"/>
  <c r="N1645" i="14"/>
  <c r="L1645" i="14"/>
  <c r="K1645" i="14"/>
  <c r="N1644" i="14"/>
  <c r="L1644" i="14"/>
  <c r="K1644" i="14"/>
  <c r="N1643" i="14"/>
  <c r="L1643" i="14"/>
  <c r="K1643" i="14"/>
  <c r="N1642" i="14"/>
  <c r="L1642" i="14"/>
  <c r="K1642" i="14"/>
  <c r="N1641" i="14"/>
  <c r="L1641" i="14"/>
  <c r="K1641" i="14"/>
  <c r="N1640" i="14"/>
  <c r="L1640" i="14"/>
  <c r="K1640" i="14"/>
  <c r="N1639" i="14"/>
  <c r="L1639" i="14"/>
  <c r="K1639" i="14"/>
  <c r="N1638" i="14"/>
  <c r="L1638" i="14"/>
  <c r="K1638" i="14"/>
  <c r="N1637" i="14"/>
  <c r="L1637" i="14"/>
  <c r="K1637" i="14"/>
  <c r="N1636" i="14"/>
  <c r="L1636" i="14"/>
  <c r="K1636" i="14"/>
  <c r="N1635" i="14"/>
  <c r="L1635" i="14"/>
  <c r="K1635" i="14"/>
  <c r="N1634" i="14"/>
  <c r="L1634" i="14"/>
  <c r="K1634" i="14"/>
  <c r="N1633" i="14"/>
  <c r="L1633" i="14"/>
  <c r="K1633" i="14"/>
  <c r="N1632" i="14"/>
  <c r="L1632" i="14"/>
  <c r="K1632" i="14"/>
  <c r="N1631" i="14"/>
  <c r="L1631" i="14"/>
  <c r="K1631" i="14"/>
  <c r="N1630" i="14"/>
  <c r="L1630" i="14"/>
  <c r="K1630" i="14"/>
  <c r="N1629" i="14"/>
  <c r="L1629" i="14"/>
  <c r="K1629" i="14"/>
  <c r="N1628" i="14"/>
  <c r="L1628" i="14"/>
  <c r="K1628" i="14"/>
  <c r="N1627" i="14"/>
  <c r="L1627" i="14"/>
  <c r="K1627" i="14"/>
  <c r="N1626" i="14"/>
  <c r="L1626" i="14"/>
  <c r="K1626" i="14"/>
  <c r="N1625" i="14"/>
  <c r="L1625" i="14"/>
  <c r="K1625" i="14"/>
  <c r="N1624" i="14"/>
  <c r="L1624" i="14"/>
  <c r="K1624" i="14"/>
  <c r="N1623" i="14"/>
  <c r="L1623" i="14"/>
  <c r="K1623" i="14"/>
  <c r="N1622" i="14"/>
  <c r="L1622" i="14"/>
  <c r="K1622" i="14"/>
  <c r="N1621" i="14"/>
  <c r="L1621" i="14"/>
  <c r="K1621" i="14"/>
  <c r="N1620" i="14"/>
  <c r="L1620" i="14"/>
  <c r="K1620" i="14"/>
  <c r="N1619" i="14"/>
  <c r="L1619" i="14"/>
  <c r="K1619" i="14"/>
  <c r="N1618" i="14"/>
  <c r="L1618" i="14"/>
  <c r="K1618" i="14"/>
  <c r="N1617" i="14"/>
  <c r="L1617" i="14"/>
  <c r="K1617" i="14"/>
  <c r="N1616" i="14"/>
  <c r="L1616" i="14"/>
  <c r="K1616" i="14"/>
  <c r="N1615" i="14"/>
  <c r="L1615" i="14"/>
  <c r="K1615" i="14"/>
  <c r="N1614" i="14"/>
  <c r="L1614" i="14"/>
  <c r="K1614" i="14"/>
  <c r="N1613" i="14"/>
  <c r="L1613" i="14"/>
  <c r="K1613" i="14"/>
  <c r="N1612" i="14"/>
  <c r="L1612" i="14"/>
  <c r="K1612" i="14"/>
  <c r="N1611" i="14"/>
  <c r="L1611" i="14"/>
  <c r="K1611" i="14"/>
  <c r="N1610" i="14"/>
  <c r="L1610" i="14"/>
  <c r="K1610" i="14"/>
  <c r="N1609" i="14"/>
  <c r="L1609" i="14"/>
  <c r="K1609" i="14"/>
  <c r="N1608" i="14"/>
  <c r="L1608" i="14"/>
  <c r="K1608" i="14"/>
  <c r="N1607" i="14"/>
  <c r="L1607" i="14"/>
  <c r="K1607" i="14"/>
  <c r="N1606" i="14"/>
  <c r="L1606" i="14"/>
  <c r="K1606" i="14"/>
  <c r="N1605" i="14"/>
  <c r="L1605" i="14"/>
  <c r="K1605" i="14"/>
  <c r="N1604" i="14"/>
  <c r="L1604" i="14"/>
  <c r="K1604" i="14"/>
  <c r="N1603" i="14"/>
  <c r="L1603" i="14"/>
  <c r="K1603" i="14"/>
  <c r="N1602" i="14"/>
  <c r="L1602" i="14"/>
  <c r="K1602" i="14"/>
  <c r="N1601" i="14"/>
  <c r="L1601" i="14"/>
  <c r="K1601" i="14"/>
  <c r="N1600" i="14"/>
  <c r="L1600" i="14"/>
  <c r="K1600" i="14"/>
  <c r="N1599" i="14"/>
  <c r="L1599" i="14"/>
  <c r="K1599" i="14"/>
  <c r="N1598" i="14"/>
  <c r="L1598" i="14"/>
  <c r="K1598" i="14"/>
  <c r="N1597" i="14"/>
  <c r="L1597" i="14"/>
  <c r="K1597" i="14"/>
  <c r="N1596" i="14"/>
  <c r="L1596" i="14"/>
  <c r="K1596" i="14"/>
  <c r="N1595" i="14"/>
  <c r="L1595" i="14"/>
  <c r="K1595" i="14"/>
  <c r="N1594" i="14"/>
  <c r="L1594" i="14"/>
  <c r="K1594" i="14"/>
  <c r="N1593" i="14"/>
  <c r="L1593" i="14"/>
  <c r="K1593" i="14"/>
  <c r="N1592" i="14"/>
  <c r="L1592" i="14"/>
  <c r="K1592" i="14"/>
  <c r="N1591" i="14"/>
  <c r="L1591" i="14"/>
  <c r="K1591" i="14"/>
  <c r="N1590" i="14"/>
  <c r="L1590" i="14"/>
  <c r="K1590" i="14"/>
  <c r="N1589" i="14"/>
  <c r="L1589" i="14"/>
  <c r="K1589" i="14"/>
  <c r="N1588" i="14"/>
  <c r="L1588" i="14"/>
  <c r="K1588" i="14"/>
  <c r="N1587" i="14"/>
  <c r="L1587" i="14"/>
  <c r="K1587" i="14"/>
  <c r="N1586" i="14"/>
  <c r="L1586" i="14"/>
  <c r="K1586" i="14"/>
  <c r="N1585" i="14"/>
  <c r="L1585" i="14"/>
  <c r="K1585" i="14"/>
  <c r="N1584" i="14"/>
  <c r="L1584" i="14"/>
  <c r="K1584" i="14"/>
  <c r="N1583" i="14"/>
  <c r="L1583" i="14"/>
  <c r="K1583" i="14"/>
  <c r="N1582" i="14"/>
  <c r="L1582" i="14"/>
  <c r="K1582" i="14"/>
  <c r="N1581" i="14"/>
  <c r="L1581" i="14"/>
  <c r="K1581" i="14"/>
  <c r="N1580" i="14"/>
  <c r="L1580" i="14"/>
  <c r="K1580" i="14"/>
  <c r="N1579" i="14"/>
  <c r="L1579" i="14"/>
  <c r="K1579" i="14"/>
  <c r="N1578" i="14"/>
  <c r="L1578" i="14"/>
  <c r="K1578" i="14"/>
  <c r="N1577" i="14"/>
  <c r="L1577" i="14"/>
  <c r="K1577" i="14"/>
  <c r="N1576" i="14"/>
  <c r="L1576" i="14"/>
  <c r="K1576" i="14"/>
  <c r="N1575" i="14"/>
  <c r="L1575" i="14"/>
  <c r="K1575" i="14"/>
  <c r="N1574" i="14"/>
  <c r="L1574" i="14"/>
  <c r="K1574" i="14"/>
  <c r="N1573" i="14"/>
  <c r="L1573" i="14"/>
  <c r="K1573" i="14"/>
  <c r="N1572" i="14"/>
  <c r="L1572" i="14"/>
  <c r="K1572" i="14"/>
  <c r="N1571" i="14"/>
  <c r="L1571" i="14"/>
  <c r="K1571" i="14"/>
  <c r="N1570" i="14"/>
  <c r="L1570" i="14"/>
  <c r="K1570" i="14"/>
  <c r="N1569" i="14"/>
  <c r="L1569" i="14"/>
  <c r="K1569" i="14"/>
  <c r="N1568" i="14"/>
  <c r="L1568" i="14"/>
  <c r="K1568" i="14"/>
  <c r="N1567" i="14"/>
  <c r="L1567" i="14"/>
  <c r="K1567" i="14"/>
  <c r="N1566" i="14"/>
  <c r="L1566" i="14"/>
  <c r="K1566" i="14"/>
  <c r="N1565" i="14"/>
  <c r="L1565" i="14"/>
  <c r="K1565" i="14"/>
  <c r="N1564" i="14"/>
  <c r="L1564" i="14"/>
  <c r="K1564" i="14"/>
  <c r="N1563" i="14"/>
  <c r="L1563" i="14"/>
  <c r="K1563" i="14"/>
  <c r="N1562" i="14"/>
  <c r="L1562" i="14"/>
  <c r="K1562" i="14"/>
  <c r="N1561" i="14"/>
  <c r="L1561" i="14"/>
  <c r="K1561" i="14"/>
  <c r="N1560" i="14"/>
  <c r="L1560" i="14"/>
  <c r="K1560" i="14"/>
  <c r="N1559" i="14"/>
  <c r="L1559" i="14"/>
  <c r="K1559" i="14"/>
  <c r="N1558" i="14"/>
  <c r="L1558" i="14"/>
  <c r="K1558" i="14"/>
  <c r="N1557" i="14"/>
  <c r="L1557" i="14"/>
  <c r="K1557" i="14"/>
  <c r="N1556" i="14"/>
  <c r="L1556" i="14"/>
  <c r="K1556" i="14"/>
  <c r="N1555" i="14"/>
  <c r="L1555" i="14"/>
  <c r="K1555" i="14"/>
  <c r="N1554" i="14"/>
  <c r="L1554" i="14"/>
  <c r="K1554" i="14"/>
  <c r="N1553" i="14"/>
  <c r="L1553" i="14"/>
  <c r="K1553" i="14"/>
  <c r="N1552" i="14"/>
  <c r="L1552" i="14"/>
  <c r="K1552" i="14"/>
  <c r="N1551" i="14"/>
  <c r="L1551" i="14"/>
  <c r="K1551" i="14"/>
  <c r="N1550" i="14"/>
  <c r="L1550" i="14"/>
  <c r="K1550" i="14"/>
  <c r="N1549" i="14"/>
  <c r="L1549" i="14"/>
  <c r="K1549" i="14"/>
  <c r="N1548" i="14"/>
  <c r="L1548" i="14"/>
  <c r="K1548" i="14"/>
  <c r="N1547" i="14"/>
  <c r="L1547" i="14"/>
  <c r="K1547" i="14"/>
  <c r="N1546" i="14"/>
  <c r="L1546" i="14"/>
  <c r="K1546" i="14"/>
  <c r="N1545" i="14"/>
  <c r="L1545" i="14"/>
  <c r="K1545" i="14"/>
  <c r="N1544" i="14"/>
  <c r="L1544" i="14"/>
  <c r="K1544" i="14"/>
  <c r="N1543" i="14"/>
  <c r="L1543" i="14"/>
  <c r="K1543" i="14"/>
  <c r="N1542" i="14"/>
  <c r="L1542" i="14"/>
  <c r="K1542" i="14"/>
  <c r="N1541" i="14"/>
  <c r="L1541" i="14"/>
  <c r="K1541" i="14"/>
  <c r="N1540" i="14"/>
  <c r="L1540" i="14"/>
  <c r="K1540" i="14"/>
  <c r="N1539" i="14"/>
  <c r="L1539" i="14"/>
  <c r="K1539" i="14"/>
  <c r="N1538" i="14"/>
  <c r="L1538" i="14"/>
  <c r="K1538" i="14"/>
  <c r="N1537" i="14"/>
  <c r="L1537" i="14"/>
  <c r="K1537" i="14"/>
  <c r="N1536" i="14"/>
  <c r="L1536" i="14"/>
  <c r="K1536" i="14"/>
  <c r="N1535" i="14"/>
  <c r="L1535" i="14"/>
  <c r="K1535" i="14"/>
  <c r="N1534" i="14"/>
  <c r="L1534" i="14"/>
  <c r="K1534" i="14"/>
  <c r="N1533" i="14"/>
  <c r="L1533" i="14"/>
  <c r="K1533" i="14"/>
  <c r="N1532" i="14"/>
  <c r="L1532" i="14"/>
  <c r="K1532" i="14"/>
  <c r="N1531" i="14"/>
  <c r="L1531" i="14"/>
  <c r="K1531" i="14"/>
  <c r="N1530" i="14"/>
  <c r="L1530" i="14"/>
  <c r="K1530" i="14"/>
  <c r="N1529" i="14"/>
  <c r="L1529" i="14"/>
  <c r="K1529" i="14"/>
  <c r="N1528" i="14"/>
  <c r="L1528" i="14"/>
  <c r="K1528" i="14"/>
  <c r="N1527" i="14"/>
  <c r="L1527" i="14"/>
  <c r="K1527" i="14"/>
  <c r="N1526" i="14"/>
  <c r="L1526" i="14"/>
  <c r="K1526" i="14"/>
  <c r="N1525" i="14"/>
  <c r="L1525" i="14"/>
  <c r="K1525" i="14"/>
  <c r="N1524" i="14"/>
  <c r="L1524" i="14"/>
  <c r="K1524" i="14"/>
  <c r="N1523" i="14"/>
  <c r="L1523" i="14"/>
  <c r="K1523" i="14"/>
  <c r="N1522" i="14"/>
  <c r="L1522" i="14"/>
  <c r="K1522" i="14"/>
  <c r="N1521" i="14"/>
  <c r="L1521" i="14"/>
  <c r="K1521" i="14"/>
  <c r="N1520" i="14"/>
  <c r="L1520" i="14"/>
  <c r="K1520" i="14"/>
  <c r="N1519" i="14"/>
  <c r="L1519" i="14"/>
  <c r="K1519" i="14"/>
  <c r="N1518" i="14"/>
  <c r="L1518" i="14"/>
  <c r="K1518" i="14"/>
  <c r="N1517" i="14"/>
  <c r="L1517" i="14"/>
  <c r="K1517" i="14"/>
  <c r="N1516" i="14"/>
  <c r="L1516" i="14"/>
  <c r="K1516" i="14"/>
  <c r="N1515" i="14"/>
  <c r="L1515" i="14"/>
  <c r="K1515" i="14"/>
  <c r="N1514" i="14"/>
  <c r="L1514" i="14"/>
  <c r="K1514" i="14"/>
  <c r="N1513" i="14"/>
  <c r="L1513" i="14"/>
  <c r="K1513" i="14"/>
  <c r="N1512" i="14"/>
  <c r="L1512" i="14"/>
  <c r="K1512" i="14"/>
  <c r="N1511" i="14"/>
  <c r="L1511" i="14"/>
  <c r="K1511" i="14"/>
  <c r="N1510" i="14"/>
  <c r="L1510" i="14"/>
  <c r="K1510" i="14"/>
  <c r="N1509" i="14"/>
  <c r="L1509" i="14"/>
  <c r="K1509" i="14"/>
  <c r="N1508" i="14"/>
  <c r="L1508" i="14"/>
  <c r="K1508" i="14"/>
  <c r="N1507" i="14"/>
  <c r="L1507" i="14"/>
  <c r="K1507" i="14"/>
  <c r="N1506" i="14"/>
  <c r="L1506" i="14"/>
  <c r="K1506" i="14"/>
  <c r="N1505" i="14"/>
  <c r="L1505" i="14"/>
  <c r="K1505" i="14"/>
  <c r="N1504" i="14"/>
  <c r="L1504" i="14"/>
  <c r="K1504" i="14"/>
  <c r="N1503" i="14"/>
  <c r="L1503" i="14"/>
  <c r="K1503" i="14"/>
  <c r="N1502" i="14"/>
  <c r="L1502" i="14"/>
  <c r="K1502" i="14"/>
  <c r="N1501" i="14"/>
  <c r="L1501" i="14"/>
  <c r="K1501" i="14"/>
  <c r="N1500" i="14"/>
  <c r="L1500" i="14"/>
  <c r="K1500" i="14"/>
  <c r="N1499" i="14"/>
  <c r="L1499" i="14"/>
  <c r="K1499" i="14"/>
  <c r="N1498" i="14"/>
  <c r="L1498" i="14"/>
  <c r="K1498" i="14"/>
  <c r="N1497" i="14"/>
  <c r="L1497" i="14"/>
  <c r="K1497" i="14"/>
  <c r="N1496" i="14"/>
  <c r="L1496" i="14"/>
  <c r="K1496" i="14"/>
  <c r="N1495" i="14"/>
  <c r="L1495" i="14"/>
  <c r="K1495" i="14"/>
  <c r="N1494" i="14"/>
  <c r="L1494" i="14"/>
  <c r="K1494" i="14"/>
  <c r="N1493" i="14"/>
  <c r="L1493" i="14"/>
  <c r="K1493" i="14"/>
  <c r="N1492" i="14"/>
  <c r="L1492" i="14"/>
  <c r="K1492" i="14"/>
  <c r="N1491" i="14"/>
  <c r="L1491" i="14"/>
  <c r="K1491" i="14"/>
  <c r="N1490" i="14"/>
  <c r="L1490" i="14"/>
  <c r="K1490" i="14"/>
  <c r="N1489" i="14"/>
  <c r="L1489" i="14"/>
  <c r="K1489" i="14"/>
  <c r="N1488" i="14"/>
  <c r="L1488" i="14"/>
  <c r="K1488" i="14"/>
  <c r="N1487" i="14"/>
  <c r="L1487" i="14"/>
  <c r="K1487" i="14"/>
  <c r="N1486" i="14"/>
  <c r="L1486" i="14"/>
  <c r="K1486" i="14"/>
  <c r="N1485" i="14"/>
  <c r="L1485" i="14"/>
  <c r="K1485" i="14"/>
  <c r="N1484" i="14"/>
  <c r="L1484" i="14"/>
  <c r="K1484" i="14"/>
  <c r="N1483" i="14"/>
  <c r="L1483" i="14"/>
  <c r="K1483" i="14"/>
  <c r="N1482" i="14"/>
  <c r="L1482" i="14"/>
  <c r="K1482" i="14"/>
  <c r="N1481" i="14"/>
  <c r="L1481" i="14"/>
  <c r="K1481" i="14"/>
  <c r="N1480" i="14"/>
  <c r="L1480" i="14"/>
  <c r="K1480" i="14"/>
  <c r="N1479" i="14"/>
  <c r="L1479" i="14"/>
  <c r="K1479" i="14"/>
  <c r="N1478" i="14"/>
  <c r="L1478" i="14"/>
  <c r="K1478" i="14"/>
  <c r="N1477" i="14"/>
  <c r="L1477" i="14"/>
  <c r="K1477" i="14"/>
  <c r="N1476" i="14"/>
  <c r="L1476" i="14"/>
  <c r="K1476" i="14"/>
  <c r="N1475" i="14"/>
  <c r="L1475" i="14"/>
  <c r="K1475" i="14"/>
  <c r="N1474" i="14"/>
  <c r="L1474" i="14"/>
  <c r="K1474" i="14"/>
  <c r="N1473" i="14"/>
  <c r="L1473" i="14"/>
  <c r="K1473" i="14"/>
  <c r="N1472" i="14"/>
  <c r="L1472" i="14"/>
  <c r="K1472" i="14"/>
  <c r="N1471" i="14"/>
  <c r="L1471" i="14"/>
  <c r="K1471" i="14"/>
  <c r="N1470" i="14"/>
  <c r="L1470" i="14"/>
  <c r="K1470" i="14"/>
  <c r="N1469" i="14"/>
  <c r="L1469" i="14"/>
  <c r="K1469" i="14"/>
  <c r="N1468" i="14"/>
  <c r="L1468" i="14"/>
  <c r="K1468" i="14"/>
  <c r="N1467" i="14"/>
  <c r="L1467" i="14"/>
  <c r="K1467" i="14"/>
  <c r="N1466" i="14"/>
  <c r="L1466" i="14"/>
  <c r="K1466" i="14"/>
  <c r="N1465" i="14"/>
  <c r="L1465" i="14"/>
  <c r="K1465" i="14"/>
  <c r="N1464" i="14"/>
  <c r="L1464" i="14"/>
  <c r="K1464" i="14"/>
  <c r="N1463" i="14"/>
  <c r="L1463" i="14"/>
  <c r="K1463" i="14"/>
  <c r="N1462" i="14"/>
  <c r="L1462" i="14"/>
  <c r="K1462" i="14"/>
  <c r="N1461" i="14"/>
  <c r="L1461" i="14"/>
  <c r="K1461" i="14"/>
  <c r="N1460" i="14"/>
  <c r="L1460" i="14"/>
  <c r="K1460" i="14"/>
  <c r="N1459" i="14"/>
  <c r="L1459" i="14"/>
  <c r="K1459" i="14"/>
  <c r="N1458" i="14"/>
  <c r="L1458" i="14"/>
  <c r="K1458" i="14"/>
  <c r="N1457" i="14"/>
  <c r="L1457" i="14"/>
  <c r="K1457" i="14"/>
  <c r="N1456" i="14"/>
  <c r="L1456" i="14"/>
  <c r="K1456" i="14"/>
  <c r="N1455" i="14"/>
  <c r="L1455" i="14"/>
  <c r="K1455" i="14"/>
  <c r="N1454" i="14"/>
  <c r="L1454" i="14"/>
  <c r="K1454" i="14"/>
  <c r="N1453" i="14"/>
  <c r="L1453" i="14"/>
  <c r="K1453" i="14"/>
  <c r="N1452" i="14"/>
  <c r="L1452" i="14"/>
  <c r="K1452" i="14"/>
  <c r="N1451" i="14"/>
  <c r="L1451" i="14"/>
  <c r="K1451" i="14"/>
  <c r="N1450" i="14"/>
  <c r="L1450" i="14"/>
  <c r="K1450" i="14"/>
  <c r="N1449" i="14"/>
  <c r="L1449" i="14"/>
  <c r="K1449" i="14"/>
  <c r="N1448" i="14"/>
  <c r="L1448" i="14"/>
  <c r="K1448" i="14"/>
  <c r="N1447" i="14"/>
  <c r="L1447" i="14"/>
  <c r="K1447" i="14"/>
  <c r="N1446" i="14"/>
  <c r="L1446" i="14"/>
  <c r="K1446" i="14"/>
  <c r="N1445" i="14"/>
  <c r="L1445" i="14"/>
  <c r="K1445" i="14"/>
  <c r="N1444" i="14"/>
  <c r="L1444" i="14"/>
  <c r="K1444" i="14"/>
  <c r="N1443" i="14"/>
  <c r="L1443" i="14"/>
  <c r="K1443" i="14"/>
  <c r="N1442" i="14"/>
  <c r="L1442" i="14"/>
  <c r="K1442" i="14"/>
  <c r="N1441" i="14"/>
  <c r="L1441" i="14"/>
  <c r="K1441" i="14"/>
  <c r="N1440" i="14"/>
  <c r="L1440" i="14"/>
  <c r="K1440" i="14"/>
  <c r="N1439" i="14"/>
  <c r="L1439" i="14"/>
  <c r="K1439" i="14"/>
  <c r="N1438" i="14"/>
  <c r="L1438" i="14"/>
  <c r="K1438" i="14"/>
  <c r="N1437" i="14"/>
  <c r="L1437" i="14"/>
  <c r="K1437" i="14"/>
  <c r="N1436" i="14"/>
  <c r="L1436" i="14"/>
  <c r="K1436" i="14"/>
  <c r="N1435" i="14"/>
  <c r="L1435" i="14"/>
  <c r="K1435" i="14"/>
  <c r="N1434" i="14"/>
  <c r="L1434" i="14"/>
  <c r="K1434" i="14"/>
  <c r="N1433" i="14"/>
  <c r="L1433" i="14"/>
  <c r="K1433" i="14"/>
  <c r="N1432" i="14"/>
  <c r="L1432" i="14"/>
  <c r="K1432" i="14"/>
  <c r="N1431" i="14"/>
  <c r="L1431" i="14"/>
  <c r="K1431" i="14"/>
  <c r="N1430" i="14"/>
  <c r="L1430" i="14"/>
  <c r="K1430" i="14"/>
  <c r="N1429" i="14"/>
  <c r="L1429" i="14"/>
  <c r="K1429" i="14"/>
  <c r="N1428" i="14"/>
  <c r="L1428" i="14"/>
  <c r="K1428" i="14"/>
  <c r="N1427" i="14"/>
  <c r="L1427" i="14"/>
  <c r="K1427" i="14"/>
  <c r="N1426" i="14"/>
  <c r="L1426" i="14"/>
  <c r="K1426" i="14"/>
  <c r="N1425" i="14"/>
  <c r="L1425" i="14"/>
  <c r="K1425" i="14"/>
  <c r="N1424" i="14"/>
  <c r="L1424" i="14"/>
  <c r="K1424" i="14"/>
  <c r="N1423" i="14"/>
  <c r="L1423" i="14"/>
  <c r="K1423" i="14"/>
  <c r="N1422" i="14"/>
  <c r="L1422" i="14"/>
  <c r="K1422" i="14"/>
  <c r="N1421" i="14"/>
  <c r="L1421" i="14"/>
  <c r="K1421" i="14"/>
  <c r="N1420" i="14"/>
  <c r="L1420" i="14"/>
  <c r="K1420" i="14"/>
  <c r="N1419" i="14"/>
  <c r="L1419" i="14"/>
  <c r="K1419" i="14"/>
  <c r="N1418" i="14"/>
  <c r="L1418" i="14"/>
  <c r="K1418" i="14"/>
  <c r="N1417" i="14"/>
  <c r="L1417" i="14"/>
  <c r="K1417" i="14"/>
  <c r="N1416" i="14"/>
  <c r="L1416" i="14"/>
  <c r="K1416" i="14"/>
  <c r="N1415" i="14"/>
  <c r="L1415" i="14"/>
  <c r="K1415" i="14"/>
  <c r="N1414" i="14"/>
  <c r="L1414" i="14"/>
  <c r="K1414" i="14"/>
  <c r="N1413" i="14"/>
  <c r="L1413" i="14"/>
  <c r="K1413" i="14"/>
  <c r="N1412" i="14"/>
  <c r="L1412" i="14"/>
  <c r="K1412" i="14"/>
  <c r="N1411" i="14"/>
  <c r="L1411" i="14"/>
  <c r="K1411" i="14"/>
  <c r="N1410" i="14"/>
  <c r="L1410" i="14"/>
  <c r="K1410" i="14"/>
  <c r="N1409" i="14"/>
  <c r="L1409" i="14"/>
  <c r="K1409" i="14"/>
  <c r="N1408" i="14"/>
  <c r="L1408" i="14"/>
  <c r="K1408" i="14"/>
  <c r="N1407" i="14"/>
  <c r="L1407" i="14"/>
  <c r="K1407" i="14"/>
  <c r="N1406" i="14"/>
  <c r="L1406" i="14"/>
  <c r="K1406" i="14"/>
  <c r="N1405" i="14"/>
  <c r="L1405" i="14"/>
  <c r="K1405" i="14"/>
  <c r="N1404" i="14"/>
  <c r="L1404" i="14"/>
  <c r="K1404" i="14"/>
  <c r="N1403" i="14"/>
  <c r="L1403" i="14"/>
  <c r="K1403" i="14"/>
  <c r="N1402" i="14"/>
  <c r="L1402" i="14"/>
  <c r="K1402" i="14"/>
  <c r="N1401" i="14"/>
  <c r="L1401" i="14"/>
  <c r="K1401" i="14"/>
  <c r="N1400" i="14"/>
  <c r="L1400" i="14"/>
  <c r="K1400" i="14"/>
  <c r="N1399" i="14"/>
  <c r="L1399" i="14"/>
  <c r="K1399" i="14"/>
  <c r="N1398" i="14"/>
  <c r="L1398" i="14"/>
  <c r="K1398" i="14"/>
  <c r="N1397" i="14"/>
  <c r="L1397" i="14"/>
  <c r="K1397" i="14"/>
  <c r="N1396" i="14"/>
  <c r="L1396" i="14"/>
  <c r="K1396" i="14"/>
  <c r="N1395" i="14"/>
  <c r="L1395" i="14"/>
  <c r="K1395" i="14"/>
  <c r="N1394" i="14"/>
  <c r="L1394" i="14"/>
  <c r="K1394" i="14"/>
  <c r="N1393" i="14"/>
  <c r="L1393" i="14"/>
  <c r="K1393" i="14"/>
  <c r="N1392" i="14"/>
  <c r="L1392" i="14"/>
  <c r="K1392" i="14"/>
  <c r="N1391" i="14"/>
  <c r="L1391" i="14"/>
  <c r="K1391" i="14"/>
  <c r="N1390" i="14"/>
  <c r="L1390" i="14"/>
  <c r="K1390" i="14"/>
  <c r="N1389" i="14"/>
  <c r="L1389" i="14"/>
  <c r="K1389" i="14"/>
  <c r="N1388" i="14"/>
  <c r="L1388" i="14"/>
  <c r="K1388" i="14"/>
  <c r="N1387" i="14"/>
  <c r="L1387" i="14"/>
  <c r="K1387" i="14"/>
  <c r="N1386" i="14"/>
  <c r="L1386" i="14"/>
  <c r="K1386" i="14"/>
  <c r="N1385" i="14"/>
  <c r="L1385" i="14"/>
  <c r="K1385" i="14"/>
  <c r="N1384" i="14"/>
  <c r="L1384" i="14"/>
  <c r="K1384" i="14"/>
  <c r="N1383" i="14"/>
  <c r="L1383" i="14"/>
  <c r="K1383" i="14"/>
  <c r="N1382" i="14"/>
  <c r="L1382" i="14"/>
  <c r="K1382" i="14"/>
  <c r="N1381" i="14"/>
  <c r="L1381" i="14"/>
  <c r="K1381" i="14"/>
  <c r="N1380" i="14"/>
  <c r="L1380" i="14"/>
  <c r="K1380" i="14"/>
  <c r="N1379" i="14"/>
  <c r="L1379" i="14"/>
  <c r="K1379" i="14"/>
  <c r="N1378" i="14"/>
  <c r="L1378" i="14"/>
  <c r="K1378" i="14"/>
  <c r="N1377" i="14"/>
  <c r="L1377" i="14"/>
  <c r="K1377" i="14"/>
  <c r="N1376" i="14"/>
  <c r="L1376" i="14"/>
  <c r="K1376" i="14"/>
  <c r="N1375" i="14"/>
  <c r="L1375" i="14"/>
  <c r="K1375" i="14"/>
  <c r="N1374" i="14"/>
  <c r="L1374" i="14"/>
  <c r="K1374" i="14"/>
  <c r="N1373" i="14"/>
  <c r="L1373" i="14"/>
  <c r="K1373" i="14"/>
  <c r="N1372" i="14"/>
  <c r="L1372" i="14"/>
  <c r="K1372" i="14"/>
  <c r="N1371" i="14"/>
  <c r="L1371" i="14"/>
  <c r="K1371" i="14"/>
  <c r="N1370" i="14"/>
  <c r="L1370" i="14"/>
  <c r="K1370" i="14"/>
  <c r="N1369" i="14"/>
  <c r="L1369" i="14"/>
  <c r="K1369" i="14"/>
  <c r="N1368" i="14"/>
  <c r="L1368" i="14"/>
  <c r="K1368" i="14"/>
  <c r="N1367" i="14"/>
  <c r="L1367" i="14"/>
  <c r="K1367" i="14"/>
  <c r="N1366" i="14"/>
  <c r="L1366" i="14"/>
  <c r="K1366" i="14"/>
  <c r="N1365" i="14"/>
  <c r="L1365" i="14"/>
  <c r="K1365" i="14"/>
  <c r="N1364" i="14"/>
  <c r="L1364" i="14"/>
  <c r="K1364" i="14"/>
  <c r="N1363" i="14"/>
  <c r="L1363" i="14"/>
  <c r="K1363" i="14"/>
  <c r="N1362" i="14"/>
  <c r="L1362" i="14"/>
  <c r="K1362" i="14"/>
  <c r="N1361" i="14"/>
  <c r="L1361" i="14"/>
  <c r="K1361" i="14"/>
  <c r="N1360" i="14"/>
  <c r="L1360" i="14"/>
  <c r="K1360" i="14"/>
  <c r="N1359" i="14"/>
  <c r="L1359" i="14"/>
  <c r="K1359" i="14"/>
  <c r="N1358" i="14"/>
  <c r="L1358" i="14"/>
  <c r="K1358" i="14"/>
  <c r="N1357" i="14"/>
  <c r="L1357" i="14"/>
  <c r="K1357" i="14"/>
  <c r="N1356" i="14"/>
  <c r="L1356" i="14"/>
  <c r="K1356" i="14"/>
  <c r="N1355" i="14"/>
  <c r="L1355" i="14"/>
  <c r="K1355" i="14"/>
  <c r="N1354" i="14"/>
  <c r="L1354" i="14"/>
  <c r="K1354" i="14"/>
  <c r="N1353" i="14"/>
  <c r="L1353" i="14"/>
  <c r="K1353" i="14"/>
  <c r="N1352" i="14"/>
  <c r="L1352" i="14"/>
  <c r="K1352" i="14"/>
  <c r="N1351" i="14"/>
  <c r="L1351" i="14"/>
  <c r="K1351" i="14"/>
  <c r="N1350" i="14"/>
  <c r="L1350" i="14"/>
  <c r="K1350" i="14"/>
  <c r="N1349" i="14"/>
  <c r="L1349" i="14"/>
  <c r="K1349" i="14"/>
  <c r="N1348" i="14"/>
  <c r="L1348" i="14"/>
  <c r="K1348" i="14"/>
  <c r="N1347" i="14"/>
  <c r="L1347" i="14"/>
  <c r="K1347" i="14"/>
  <c r="N1346" i="14"/>
  <c r="L1346" i="14"/>
  <c r="K1346" i="14"/>
  <c r="N1345" i="14"/>
  <c r="L1345" i="14"/>
  <c r="K1345" i="14"/>
  <c r="N1344" i="14"/>
  <c r="L1344" i="14"/>
  <c r="K1344" i="14"/>
  <c r="N1343" i="14"/>
  <c r="L1343" i="14"/>
  <c r="K1343" i="14"/>
  <c r="N1342" i="14"/>
  <c r="L1342" i="14"/>
  <c r="K1342" i="14"/>
  <c r="N1341" i="14"/>
  <c r="L1341" i="14"/>
  <c r="K1341" i="14"/>
  <c r="N1340" i="14"/>
  <c r="L1340" i="14"/>
  <c r="K1340" i="14"/>
  <c r="N1339" i="14"/>
  <c r="L1339" i="14"/>
  <c r="K1339" i="14"/>
  <c r="N1338" i="14"/>
  <c r="L1338" i="14"/>
  <c r="K1338" i="14"/>
  <c r="N1337" i="14"/>
  <c r="L1337" i="14"/>
  <c r="K1337" i="14"/>
  <c r="N1336" i="14"/>
  <c r="L1336" i="14"/>
  <c r="K1336" i="14"/>
  <c r="N1335" i="14"/>
  <c r="L1335" i="14"/>
  <c r="K1335" i="14"/>
  <c r="N1334" i="14"/>
  <c r="L1334" i="14"/>
  <c r="K1334" i="14"/>
  <c r="N1333" i="14"/>
  <c r="L1333" i="14"/>
  <c r="K1333" i="14"/>
  <c r="N1332" i="14"/>
  <c r="L1332" i="14"/>
  <c r="K1332" i="14"/>
  <c r="N1331" i="14"/>
  <c r="L1331" i="14"/>
  <c r="K1331" i="14"/>
  <c r="N1330" i="14"/>
  <c r="L1330" i="14"/>
  <c r="K1330" i="14"/>
  <c r="N1329" i="14"/>
  <c r="L1329" i="14"/>
  <c r="K1329" i="14"/>
  <c r="N1328" i="14"/>
  <c r="L1328" i="14"/>
  <c r="K1328" i="14"/>
  <c r="N1327" i="14"/>
  <c r="L1327" i="14"/>
  <c r="K1327" i="14"/>
  <c r="N1326" i="14"/>
  <c r="L1326" i="14"/>
  <c r="K1326" i="14"/>
  <c r="N1325" i="14"/>
  <c r="L1325" i="14"/>
  <c r="K1325" i="14"/>
  <c r="N1324" i="14"/>
  <c r="L1324" i="14"/>
  <c r="K1324" i="14"/>
  <c r="N1323" i="14"/>
  <c r="L1323" i="14"/>
  <c r="K1323" i="14"/>
  <c r="N1322" i="14"/>
  <c r="L1322" i="14"/>
  <c r="K1322" i="14"/>
  <c r="N1321" i="14"/>
  <c r="L1321" i="14"/>
  <c r="K1321" i="14"/>
  <c r="N1320" i="14"/>
  <c r="L1320" i="14"/>
  <c r="K1320" i="14"/>
  <c r="N1319" i="14"/>
  <c r="L1319" i="14"/>
  <c r="K1319" i="14"/>
  <c r="N1318" i="14"/>
  <c r="L1318" i="14"/>
  <c r="K1318" i="14"/>
  <c r="N1317" i="14"/>
  <c r="L1317" i="14"/>
  <c r="K1317" i="14"/>
  <c r="N1316" i="14"/>
  <c r="L1316" i="14"/>
  <c r="K1316" i="14"/>
  <c r="N1315" i="14"/>
  <c r="L1315" i="14"/>
  <c r="K1315" i="14"/>
  <c r="N1314" i="14"/>
  <c r="L1314" i="14"/>
  <c r="K1314" i="14"/>
  <c r="N1313" i="14"/>
  <c r="L1313" i="14"/>
  <c r="K1313" i="14"/>
  <c r="N1312" i="14"/>
  <c r="L1312" i="14"/>
  <c r="K1312" i="14"/>
  <c r="N1311" i="14"/>
  <c r="L1311" i="14"/>
  <c r="K1311" i="14"/>
  <c r="N1310" i="14"/>
  <c r="L1310" i="14"/>
  <c r="K1310" i="14"/>
  <c r="N1309" i="14"/>
  <c r="L1309" i="14"/>
  <c r="K1309" i="14"/>
  <c r="N1308" i="14"/>
  <c r="L1308" i="14"/>
  <c r="K1308" i="14"/>
  <c r="N1307" i="14"/>
  <c r="L1307" i="14"/>
  <c r="K1307" i="14"/>
  <c r="N1306" i="14"/>
  <c r="L1306" i="14"/>
  <c r="K1306" i="14"/>
  <c r="N1305" i="14"/>
  <c r="L1305" i="14"/>
  <c r="K1305" i="14"/>
  <c r="N1304" i="14"/>
  <c r="L1304" i="14"/>
  <c r="K1304" i="14"/>
  <c r="N1303" i="14"/>
  <c r="L1303" i="14"/>
  <c r="K1303" i="14"/>
  <c r="N1302" i="14"/>
  <c r="L1302" i="14"/>
  <c r="K1302" i="14"/>
  <c r="N1301" i="14"/>
  <c r="L1301" i="14"/>
  <c r="K1301" i="14"/>
  <c r="N1300" i="14"/>
  <c r="L1300" i="14"/>
  <c r="K1300" i="14"/>
  <c r="N1299" i="14"/>
  <c r="L1299" i="14"/>
  <c r="K1299" i="14"/>
  <c r="N1298" i="14"/>
  <c r="L1298" i="14"/>
  <c r="K1298" i="14"/>
  <c r="N1297" i="14"/>
  <c r="L1297" i="14"/>
  <c r="K1297" i="14"/>
  <c r="N1296" i="14"/>
  <c r="L1296" i="14"/>
  <c r="K1296" i="14"/>
  <c r="N1295" i="14"/>
  <c r="L1295" i="14"/>
  <c r="K1295" i="14"/>
  <c r="N1294" i="14"/>
  <c r="L1294" i="14"/>
  <c r="K1294" i="14"/>
  <c r="N1293" i="14"/>
  <c r="L1293" i="14"/>
  <c r="K1293" i="14"/>
  <c r="N1292" i="14"/>
  <c r="L1292" i="14"/>
  <c r="K1292" i="14"/>
  <c r="N1291" i="14"/>
  <c r="L1291" i="14"/>
  <c r="K1291" i="14"/>
  <c r="N1290" i="14"/>
  <c r="L1290" i="14"/>
  <c r="K1290" i="14"/>
  <c r="N1289" i="14"/>
  <c r="L1289" i="14"/>
  <c r="K1289" i="14"/>
  <c r="N1288" i="14"/>
  <c r="L1288" i="14"/>
  <c r="K1288" i="14"/>
  <c r="N1287" i="14"/>
  <c r="L1287" i="14"/>
  <c r="K1287" i="14"/>
  <c r="N1286" i="14"/>
  <c r="L1286" i="14"/>
  <c r="K1286" i="14"/>
  <c r="N1285" i="14"/>
  <c r="L1285" i="14"/>
  <c r="K1285" i="14"/>
  <c r="N1284" i="14"/>
  <c r="L1284" i="14"/>
  <c r="K1284" i="14"/>
  <c r="N1283" i="14"/>
  <c r="L1283" i="14"/>
  <c r="K1283" i="14"/>
  <c r="N1282" i="14"/>
  <c r="L1282" i="14"/>
  <c r="K1282" i="14"/>
  <c r="N1281" i="14"/>
  <c r="L1281" i="14"/>
  <c r="K1281" i="14"/>
  <c r="N1280" i="14"/>
  <c r="L1280" i="14"/>
  <c r="K1280" i="14"/>
  <c r="N1279" i="14"/>
  <c r="L1279" i="14"/>
  <c r="K1279" i="14"/>
  <c r="N1278" i="14"/>
  <c r="L1278" i="14"/>
  <c r="K1278" i="14"/>
  <c r="N1277" i="14"/>
  <c r="L1277" i="14"/>
  <c r="K1277" i="14"/>
  <c r="N1276" i="14"/>
  <c r="L1276" i="14"/>
  <c r="K1276" i="14"/>
  <c r="N1275" i="14"/>
  <c r="L1275" i="14"/>
  <c r="K1275" i="14"/>
  <c r="N1274" i="14"/>
  <c r="L1274" i="14"/>
  <c r="K1274" i="14"/>
  <c r="N1273" i="14"/>
  <c r="L1273" i="14"/>
  <c r="K1273" i="14"/>
  <c r="N1272" i="14"/>
  <c r="L1272" i="14"/>
  <c r="K1272" i="14"/>
  <c r="N1271" i="14"/>
  <c r="L1271" i="14"/>
  <c r="K1271" i="14"/>
  <c r="N1270" i="14"/>
  <c r="L1270" i="14"/>
  <c r="K1270" i="14"/>
  <c r="N1269" i="14"/>
  <c r="L1269" i="14"/>
  <c r="K1269" i="14"/>
  <c r="N1268" i="14"/>
  <c r="L1268" i="14"/>
  <c r="K1268" i="14"/>
  <c r="N1267" i="14"/>
  <c r="L1267" i="14"/>
  <c r="K1267" i="14"/>
  <c r="N1266" i="14"/>
  <c r="L1266" i="14"/>
  <c r="K1266" i="14"/>
  <c r="N1265" i="14"/>
  <c r="L1265" i="14"/>
  <c r="K1265" i="14"/>
  <c r="N1264" i="14"/>
  <c r="L1264" i="14"/>
  <c r="K1264" i="14"/>
  <c r="N1263" i="14"/>
  <c r="L1263" i="14"/>
  <c r="K1263" i="14"/>
  <c r="N1262" i="14"/>
  <c r="L1262" i="14"/>
  <c r="K1262" i="14"/>
  <c r="N1261" i="14"/>
  <c r="L1261" i="14"/>
  <c r="K1261" i="14"/>
  <c r="N1260" i="14"/>
  <c r="L1260" i="14"/>
  <c r="K1260" i="14"/>
  <c r="N1259" i="14"/>
  <c r="L1259" i="14"/>
  <c r="K1259" i="14"/>
  <c r="N1258" i="14"/>
  <c r="L1258" i="14"/>
  <c r="K1258" i="14"/>
  <c r="N1257" i="14"/>
  <c r="L1257" i="14"/>
  <c r="K1257" i="14"/>
  <c r="N1256" i="14"/>
  <c r="L1256" i="14"/>
  <c r="K1256" i="14"/>
  <c r="N1255" i="14"/>
  <c r="L1255" i="14"/>
  <c r="K1255" i="14"/>
  <c r="N1254" i="14"/>
  <c r="L1254" i="14"/>
  <c r="K1254" i="14"/>
  <c r="N1253" i="14"/>
  <c r="L1253" i="14"/>
  <c r="K1253" i="14"/>
  <c r="N1252" i="14"/>
  <c r="L1252" i="14"/>
  <c r="K1252" i="14"/>
  <c r="N1251" i="14"/>
  <c r="L1251" i="14"/>
  <c r="K1251" i="14"/>
  <c r="N1250" i="14"/>
  <c r="L1250" i="14"/>
  <c r="K1250" i="14"/>
  <c r="N1249" i="14"/>
  <c r="L1249" i="14"/>
  <c r="K1249" i="14"/>
  <c r="N1248" i="14"/>
  <c r="L1248" i="14"/>
  <c r="K1248" i="14"/>
  <c r="N1247" i="14"/>
  <c r="L1247" i="14"/>
  <c r="K1247" i="14"/>
  <c r="N1246" i="14"/>
  <c r="L1246" i="14"/>
  <c r="K1246" i="14"/>
  <c r="N1245" i="14"/>
  <c r="L1245" i="14"/>
  <c r="K1245" i="14"/>
  <c r="N1244" i="14"/>
  <c r="L1244" i="14"/>
  <c r="K1244" i="14"/>
  <c r="N1243" i="14"/>
  <c r="L1243" i="14"/>
  <c r="K1243" i="14"/>
  <c r="N1242" i="14"/>
  <c r="L1242" i="14"/>
  <c r="K1242" i="14"/>
  <c r="N1241" i="14"/>
  <c r="L1241" i="14"/>
  <c r="K1241" i="14"/>
  <c r="N1240" i="14"/>
  <c r="L1240" i="14"/>
  <c r="K1240" i="14"/>
  <c r="N1239" i="14"/>
  <c r="L1239" i="14"/>
  <c r="K1239" i="14"/>
  <c r="N1238" i="14"/>
  <c r="L1238" i="14"/>
  <c r="K1238" i="14"/>
  <c r="N1237" i="14"/>
  <c r="L1237" i="14"/>
  <c r="K1237" i="14"/>
  <c r="N1236" i="14"/>
  <c r="L1236" i="14"/>
  <c r="K1236" i="14"/>
  <c r="N1235" i="14"/>
  <c r="L1235" i="14"/>
  <c r="K1235" i="14"/>
  <c r="N1234" i="14"/>
  <c r="L1234" i="14"/>
  <c r="K1234" i="14"/>
  <c r="N1233" i="14"/>
  <c r="L1233" i="14"/>
  <c r="K1233" i="14"/>
  <c r="N1232" i="14"/>
  <c r="L1232" i="14"/>
  <c r="K1232" i="14"/>
  <c r="N1231" i="14"/>
  <c r="L1231" i="14"/>
  <c r="K1231" i="14"/>
  <c r="N1230" i="14"/>
  <c r="L1230" i="14"/>
  <c r="K1230" i="14"/>
  <c r="N1229" i="14"/>
  <c r="L1229" i="14"/>
  <c r="K1229" i="14"/>
  <c r="N1228" i="14"/>
  <c r="L1228" i="14"/>
  <c r="K1228" i="14"/>
  <c r="N1227" i="14"/>
  <c r="L1227" i="14"/>
  <c r="K1227" i="14"/>
  <c r="N1226" i="14"/>
  <c r="L1226" i="14"/>
  <c r="K1226" i="14"/>
  <c r="N1225" i="14"/>
  <c r="L1225" i="14"/>
  <c r="K1225" i="14"/>
  <c r="N1224" i="14"/>
  <c r="L1224" i="14"/>
  <c r="K1224" i="14"/>
  <c r="N1223" i="14"/>
  <c r="L1223" i="14"/>
  <c r="K1223" i="14"/>
  <c r="N1222" i="14"/>
  <c r="L1222" i="14"/>
  <c r="K1222" i="14"/>
  <c r="N1221" i="14"/>
  <c r="L1221" i="14"/>
  <c r="K1221" i="14"/>
  <c r="N1220" i="14"/>
  <c r="L1220" i="14"/>
  <c r="K1220" i="14"/>
  <c r="N1219" i="14"/>
  <c r="L1219" i="14"/>
  <c r="K1219" i="14"/>
  <c r="N1218" i="14"/>
  <c r="L1218" i="14"/>
  <c r="K1218" i="14"/>
  <c r="N1217" i="14"/>
  <c r="L1217" i="14"/>
  <c r="K1217" i="14"/>
  <c r="N1216" i="14"/>
  <c r="L1216" i="14"/>
  <c r="K1216" i="14"/>
  <c r="N1215" i="14"/>
  <c r="L1215" i="14"/>
  <c r="K1215" i="14"/>
  <c r="N1214" i="14"/>
  <c r="L1214" i="14"/>
  <c r="K1214" i="14"/>
  <c r="N1213" i="14"/>
  <c r="L1213" i="14"/>
  <c r="K1213" i="14"/>
  <c r="N1212" i="14"/>
  <c r="L1212" i="14"/>
  <c r="K1212" i="14"/>
  <c r="N1211" i="14"/>
  <c r="L1211" i="14"/>
  <c r="K1211" i="14"/>
  <c r="N1210" i="14"/>
  <c r="L1210" i="14"/>
  <c r="K1210" i="14"/>
  <c r="N1209" i="14"/>
  <c r="L1209" i="14"/>
  <c r="K1209" i="14"/>
  <c r="N1208" i="14"/>
  <c r="L1208" i="14"/>
  <c r="K1208" i="14"/>
  <c r="N1207" i="14"/>
  <c r="L1207" i="14"/>
  <c r="K1207" i="14"/>
  <c r="N1206" i="14"/>
  <c r="L1206" i="14"/>
  <c r="K1206" i="14"/>
  <c r="N1205" i="14"/>
  <c r="L1205" i="14"/>
  <c r="K1205" i="14"/>
  <c r="N1204" i="14"/>
  <c r="L1204" i="14"/>
  <c r="K1204" i="14"/>
  <c r="N1203" i="14"/>
  <c r="L1203" i="14"/>
  <c r="K1203" i="14"/>
  <c r="N1202" i="14"/>
  <c r="L1202" i="14"/>
  <c r="K1202" i="14"/>
  <c r="N1201" i="14"/>
  <c r="L1201" i="14"/>
  <c r="K1201" i="14"/>
  <c r="N1200" i="14"/>
  <c r="L1200" i="14"/>
  <c r="K1200" i="14"/>
  <c r="N1199" i="14"/>
  <c r="L1199" i="14"/>
  <c r="K1199" i="14"/>
  <c r="N1198" i="14"/>
  <c r="L1198" i="14"/>
  <c r="K1198" i="14"/>
  <c r="N1197" i="14"/>
  <c r="L1197" i="14"/>
  <c r="K1197" i="14"/>
  <c r="N1196" i="14"/>
  <c r="L1196" i="14"/>
  <c r="K1196" i="14"/>
  <c r="N1195" i="14"/>
  <c r="L1195" i="14"/>
  <c r="K1195" i="14"/>
  <c r="N1194" i="14"/>
  <c r="L1194" i="14"/>
  <c r="K1194" i="14"/>
  <c r="N1193" i="14"/>
  <c r="L1193" i="14"/>
  <c r="K1193" i="14"/>
  <c r="N1192" i="14"/>
  <c r="L1192" i="14"/>
  <c r="K1192" i="14"/>
  <c r="N1191" i="14"/>
  <c r="L1191" i="14"/>
  <c r="K1191" i="14"/>
  <c r="N1190" i="14"/>
  <c r="L1190" i="14"/>
  <c r="K1190" i="14"/>
  <c r="N1189" i="14"/>
  <c r="L1189" i="14"/>
  <c r="K1189" i="14"/>
  <c r="N1188" i="14"/>
  <c r="L1188" i="14"/>
  <c r="K1188" i="14"/>
  <c r="N1187" i="14"/>
  <c r="L1187" i="14"/>
  <c r="K1187" i="14"/>
  <c r="N1186" i="14"/>
  <c r="L1186" i="14"/>
  <c r="K1186" i="14"/>
  <c r="N1185" i="14"/>
  <c r="L1185" i="14"/>
  <c r="K1185" i="14"/>
  <c r="N1184" i="14"/>
  <c r="L1184" i="14"/>
  <c r="K1184" i="14"/>
  <c r="N1183" i="14"/>
  <c r="L1183" i="14"/>
  <c r="K1183" i="14"/>
  <c r="N1182" i="14"/>
  <c r="L1182" i="14"/>
  <c r="K1182" i="14"/>
  <c r="N1181" i="14"/>
  <c r="L1181" i="14"/>
  <c r="K1181" i="14"/>
  <c r="N1180" i="14"/>
  <c r="L1180" i="14"/>
  <c r="K1180" i="14"/>
  <c r="N1179" i="14"/>
  <c r="L1179" i="14"/>
  <c r="K1179" i="14"/>
  <c r="N1178" i="14"/>
  <c r="L1178" i="14"/>
  <c r="K1178" i="14"/>
  <c r="N1177" i="14"/>
  <c r="L1177" i="14"/>
  <c r="K1177" i="14"/>
  <c r="N1176" i="14"/>
  <c r="L1176" i="14"/>
  <c r="K1176" i="14"/>
  <c r="N1175" i="14"/>
  <c r="L1175" i="14"/>
  <c r="K1175" i="14"/>
  <c r="N1174" i="14"/>
  <c r="L1174" i="14"/>
  <c r="K1174" i="14"/>
  <c r="N1173" i="14"/>
  <c r="L1173" i="14"/>
  <c r="K1173" i="14"/>
  <c r="N1172" i="14"/>
  <c r="L1172" i="14"/>
  <c r="K1172" i="14"/>
  <c r="N1171" i="14"/>
  <c r="L1171" i="14"/>
  <c r="K1171" i="14"/>
  <c r="N1170" i="14"/>
  <c r="L1170" i="14"/>
  <c r="K1170" i="14"/>
  <c r="N1169" i="14"/>
  <c r="L1169" i="14"/>
  <c r="K1169" i="14"/>
  <c r="N1168" i="14"/>
  <c r="L1168" i="14"/>
  <c r="K1168" i="14"/>
  <c r="N1167" i="14"/>
  <c r="L1167" i="14"/>
  <c r="K1167" i="14"/>
  <c r="N1166" i="14"/>
  <c r="L1166" i="14"/>
  <c r="K1166" i="14"/>
  <c r="N1165" i="14"/>
  <c r="L1165" i="14"/>
  <c r="K1165" i="14"/>
  <c r="N1164" i="14"/>
  <c r="L1164" i="14"/>
  <c r="K1164" i="14"/>
  <c r="N1163" i="14"/>
  <c r="L1163" i="14"/>
  <c r="K1163" i="14"/>
  <c r="N1162" i="14"/>
  <c r="L1162" i="14"/>
  <c r="K1162" i="14"/>
  <c r="N1161" i="14"/>
  <c r="L1161" i="14"/>
  <c r="K1161" i="14"/>
  <c r="N1160" i="14"/>
  <c r="L1160" i="14"/>
  <c r="K1160" i="14"/>
  <c r="N1159" i="14"/>
  <c r="L1159" i="14"/>
  <c r="K1159" i="14"/>
  <c r="N1158" i="14"/>
  <c r="L1158" i="14"/>
  <c r="K1158" i="14"/>
  <c r="N1157" i="14"/>
  <c r="L1157" i="14"/>
  <c r="K1157" i="14"/>
  <c r="N1156" i="14"/>
  <c r="L1156" i="14"/>
  <c r="K1156" i="14"/>
  <c r="N1155" i="14"/>
  <c r="L1155" i="14"/>
  <c r="K1155" i="14"/>
  <c r="N1154" i="14"/>
  <c r="L1154" i="14"/>
  <c r="K1154" i="14"/>
  <c r="N1153" i="14"/>
  <c r="L1153" i="14"/>
  <c r="K1153" i="14"/>
  <c r="N1152" i="14"/>
  <c r="L1152" i="14"/>
  <c r="K1152" i="14"/>
  <c r="N1151" i="14"/>
  <c r="L1151" i="14"/>
  <c r="K1151" i="14"/>
  <c r="N1150" i="14"/>
  <c r="L1150" i="14"/>
  <c r="K1150" i="14"/>
  <c r="N1149" i="14"/>
  <c r="L1149" i="14"/>
  <c r="K1149" i="14"/>
  <c r="N1148" i="14"/>
  <c r="L1148" i="14"/>
  <c r="K1148" i="14"/>
  <c r="N1147" i="14"/>
  <c r="L1147" i="14"/>
  <c r="K1147" i="14"/>
  <c r="N1146" i="14"/>
  <c r="L1146" i="14"/>
  <c r="K1146" i="14"/>
  <c r="N1145" i="14"/>
  <c r="L1145" i="14"/>
  <c r="K1145" i="14"/>
  <c r="N1144" i="14"/>
  <c r="L1144" i="14"/>
  <c r="K1144" i="14"/>
  <c r="N1143" i="14"/>
  <c r="L1143" i="14"/>
  <c r="K1143" i="14"/>
  <c r="N1142" i="14"/>
  <c r="L1142" i="14"/>
  <c r="K1142" i="14"/>
  <c r="N1141" i="14"/>
  <c r="L1141" i="14"/>
  <c r="K1141" i="14"/>
  <c r="N1140" i="14"/>
  <c r="L1140" i="14"/>
  <c r="K1140" i="14"/>
  <c r="N1139" i="14"/>
  <c r="L1139" i="14"/>
  <c r="K1139" i="14"/>
  <c r="N1138" i="14"/>
  <c r="L1138" i="14"/>
  <c r="K1138" i="14"/>
  <c r="N1137" i="14"/>
  <c r="L1137" i="14"/>
  <c r="K1137" i="14"/>
  <c r="N1136" i="14"/>
  <c r="L1136" i="14"/>
  <c r="K1136" i="14"/>
  <c r="N1135" i="14"/>
  <c r="L1135" i="14"/>
  <c r="K1135" i="14"/>
  <c r="N1134" i="14"/>
  <c r="L1134" i="14"/>
  <c r="K1134" i="14"/>
  <c r="N1133" i="14"/>
  <c r="L1133" i="14"/>
  <c r="K1133" i="14"/>
  <c r="N1132" i="14"/>
  <c r="L1132" i="14"/>
  <c r="K1132" i="14"/>
  <c r="N1131" i="14"/>
  <c r="L1131" i="14"/>
  <c r="K1131" i="14"/>
  <c r="N1130" i="14"/>
  <c r="L1130" i="14"/>
  <c r="K1130" i="14"/>
  <c r="N1129" i="14"/>
  <c r="L1129" i="14"/>
  <c r="K1129" i="14"/>
  <c r="N1128" i="14"/>
  <c r="L1128" i="14"/>
  <c r="K1128" i="14"/>
  <c r="N1127" i="14"/>
  <c r="L1127" i="14"/>
  <c r="K1127" i="14"/>
  <c r="N1126" i="14"/>
  <c r="L1126" i="14"/>
  <c r="K1126" i="14"/>
  <c r="N1125" i="14"/>
  <c r="L1125" i="14"/>
  <c r="K1125" i="14"/>
  <c r="N1124" i="14"/>
  <c r="L1124" i="14"/>
  <c r="K1124" i="14"/>
  <c r="N1123" i="14"/>
  <c r="L1123" i="14"/>
  <c r="K1123" i="14"/>
  <c r="N1122" i="14"/>
  <c r="L1122" i="14"/>
  <c r="K1122" i="14"/>
  <c r="N1121" i="14"/>
  <c r="L1121" i="14"/>
  <c r="K1121" i="14"/>
  <c r="N1120" i="14"/>
  <c r="L1120" i="14"/>
  <c r="K1120" i="14"/>
  <c r="N1119" i="14"/>
  <c r="L1119" i="14"/>
  <c r="K1119" i="14"/>
  <c r="N1118" i="14"/>
  <c r="L1118" i="14"/>
  <c r="K1118" i="14"/>
  <c r="N1117" i="14"/>
  <c r="L1117" i="14"/>
  <c r="K1117" i="14"/>
  <c r="N1116" i="14"/>
  <c r="L1116" i="14"/>
  <c r="K1116" i="14"/>
  <c r="N1115" i="14"/>
  <c r="L1115" i="14"/>
  <c r="K1115" i="14"/>
  <c r="N1114" i="14"/>
  <c r="L1114" i="14"/>
  <c r="K1114" i="14"/>
  <c r="N1113" i="14"/>
  <c r="L1113" i="14"/>
  <c r="K1113" i="14"/>
  <c r="N1112" i="14"/>
  <c r="L1112" i="14"/>
  <c r="K1112" i="14"/>
  <c r="N1111" i="14"/>
  <c r="L1111" i="14"/>
  <c r="K1111" i="14"/>
  <c r="N1110" i="14"/>
  <c r="L1110" i="14"/>
  <c r="K1110" i="14"/>
  <c r="N1109" i="14"/>
  <c r="L1109" i="14"/>
  <c r="K1109" i="14"/>
  <c r="N1108" i="14"/>
  <c r="L1108" i="14"/>
  <c r="K1108" i="14"/>
  <c r="N1107" i="14"/>
  <c r="L1107" i="14"/>
  <c r="K1107" i="14"/>
  <c r="N1106" i="14"/>
  <c r="L1106" i="14"/>
  <c r="K1106" i="14"/>
  <c r="N1105" i="14"/>
  <c r="L1105" i="14"/>
  <c r="K1105" i="14"/>
  <c r="N1104" i="14"/>
  <c r="L1104" i="14"/>
  <c r="K1104" i="14"/>
  <c r="N1103" i="14"/>
  <c r="L1103" i="14"/>
  <c r="K1103" i="14"/>
  <c r="N1102" i="14"/>
  <c r="L1102" i="14"/>
  <c r="K1102" i="14"/>
  <c r="N1101" i="14"/>
  <c r="L1101" i="14"/>
  <c r="K1101" i="14"/>
  <c r="N1100" i="14"/>
  <c r="L1100" i="14"/>
  <c r="K1100" i="14"/>
  <c r="N1099" i="14"/>
  <c r="L1099" i="14"/>
  <c r="K1099" i="14"/>
  <c r="N1098" i="14"/>
  <c r="L1098" i="14"/>
  <c r="K1098" i="14"/>
  <c r="N1097" i="14"/>
  <c r="L1097" i="14"/>
  <c r="K1097" i="14"/>
  <c r="N1096" i="14"/>
  <c r="L1096" i="14"/>
  <c r="K1096" i="14"/>
  <c r="N1095" i="14"/>
  <c r="L1095" i="14"/>
  <c r="K1095" i="14"/>
  <c r="N1094" i="14"/>
  <c r="L1094" i="14"/>
  <c r="K1094" i="14"/>
  <c r="N1093" i="14"/>
  <c r="L1093" i="14"/>
  <c r="K1093" i="14"/>
  <c r="N1092" i="14"/>
  <c r="L1092" i="14"/>
  <c r="K1092" i="14"/>
  <c r="N1091" i="14"/>
  <c r="L1091" i="14"/>
  <c r="K1091" i="14"/>
  <c r="N1090" i="14"/>
  <c r="L1090" i="14"/>
  <c r="K1090" i="14"/>
  <c r="N1089" i="14"/>
  <c r="L1089" i="14"/>
  <c r="K1089" i="14"/>
  <c r="N1088" i="14"/>
  <c r="L1088" i="14"/>
  <c r="K1088" i="14"/>
  <c r="N1087" i="14"/>
  <c r="L1087" i="14"/>
  <c r="K1087" i="14"/>
  <c r="N1086" i="14"/>
  <c r="L1086" i="14"/>
  <c r="K1086" i="14"/>
  <c r="N1085" i="14"/>
  <c r="L1085" i="14"/>
  <c r="K1085" i="14"/>
  <c r="N1084" i="14"/>
  <c r="L1084" i="14"/>
  <c r="K1084" i="14"/>
  <c r="N1083" i="14"/>
  <c r="L1083" i="14"/>
  <c r="K1083" i="14"/>
  <c r="N1082" i="14"/>
  <c r="L1082" i="14"/>
  <c r="K1082" i="14"/>
  <c r="N1081" i="14"/>
  <c r="L1081" i="14"/>
  <c r="K1081" i="14"/>
  <c r="N1080" i="14"/>
  <c r="L1080" i="14"/>
  <c r="K1080" i="14"/>
  <c r="N1079" i="14"/>
  <c r="L1079" i="14"/>
  <c r="K1079" i="14"/>
  <c r="N1078" i="14"/>
  <c r="L1078" i="14"/>
  <c r="K1078" i="14"/>
  <c r="N1077" i="14"/>
  <c r="L1077" i="14"/>
  <c r="K1077" i="14"/>
  <c r="N1076" i="14"/>
  <c r="L1076" i="14"/>
  <c r="K1076" i="14"/>
  <c r="N1075" i="14"/>
  <c r="L1075" i="14"/>
  <c r="K1075" i="14"/>
  <c r="N1074" i="14"/>
  <c r="L1074" i="14"/>
  <c r="K1074" i="14"/>
  <c r="N1073" i="14"/>
  <c r="L1073" i="14"/>
  <c r="K1073" i="14"/>
  <c r="N1072" i="14"/>
  <c r="L1072" i="14"/>
  <c r="K1072" i="14"/>
  <c r="N1071" i="14"/>
  <c r="L1071" i="14"/>
  <c r="K1071" i="14"/>
  <c r="N1070" i="14"/>
  <c r="L1070" i="14"/>
  <c r="K1070" i="14"/>
  <c r="N1069" i="14"/>
  <c r="L1069" i="14"/>
  <c r="K1069" i="14"/>
  <c r="N1068" i="14"/>
  <c r="L1068" i="14"/>
  <c r="K1068" i="14"/>
  <c r="N1067" i="14"/>
  <c r="L1067" i="14"/>
  <c r="K1067" i="14"/>
  <c r="N1066" i="14"/>
  <c r="L1066" i="14"/>
  <c r="K1066" i="14"/>
  <c r="N1065" i="14"/>
  <c r="L1065" i="14"/>
  <c r="K1065" i="14"/>
  <c r="N1064" i="14"/>
  <c r="L1064" i="14"/>
  <c r="K1064" i="14"/>
  <c r="N1063" i="14"/>
  <c r="L1063" i="14"/>
  <c r="K1063" i="14"/>
  <c r="N1062" i="14"/>
  <c r="L1062" i="14"/>
  <c r="K1062" i="14"/>
  <c r="N1061" i="14"/>
  <c r="L1061" i="14"/>
  <c r="K1061" i="14"/>
  <c r="N1060" i="14"/>
  <c r="L1060" i="14"/>
  <c r="K1060" i="14"/>
  <c r="N1059" i="14"/>
  <c r="L1059" i="14"/>
  <c r="K1059" i="14"/>
  <c r="N1058" i="14"/>
  <c r="L1058" i="14"/>
  <c r="K1058" i="14"/>
  <c r="N1057" i="14"/>
  <c r="L1057" i="14"/>
  <c r="K1057" i="14"/>
  <c r="N1056" i="14"/>
  <c r="L1056" i="14"/>
  <c r="K1056" i="14"/>
  <c r="N1055" i="14"/>
  <c r="L1055" i="14"/>
  <c r="K1055" i="14"/>
  <c r="N1054" i="14"/>
  <c r="L1054" i="14"/>
  <c r="K1054" i="14"/>
  <c r="N1053" i="14"/>
  <c r="L1053" i="14"/>
  <c r="K1053" i="14"/>
  <c r="N1052" i="14"/>
  <c r="L1052" i="14"/>
  <c r="K1052" i="14"/>
  <c r="N1051" i="14"/>
  <c r="L1051" i="14"/>
  <c r="K1051" i="14"/>
  <c r="N1050" i="14"/>
  <c r="L1050" i="14"/>
  <c r="K1050" i="14"/>
  <c r="N1049" i="14"/>
  <c r="L1049" i="14"/>
  <c r="K1049" i="14"/>
  <c r="N1048" i="14"/>
  <c r="L1048" i="14"/>
  <c r="K1048" i="14"/>
  <c r="N1047" i="14"/>
  <c r="L1047" i="14"/>
  <c r="K1047" i="14"/>
  <c r="N1046" i="14"/>
  <c r="L1046" i="14"/>
  <c r="K1046" i="14"/>
  <c r="N1045" i="14"/>
  <c r="L1045" i="14"/>
  <c r="K1045" i="14"/>
  <c r="N1044" i="14"/>
  <c r="L1044" i="14"/>
  <c r="K1044" i="14"/>
  <c r="N1043" i="14"/>
  <c r="L1043" i="14"/>
  <c r="K1043" i="14"/>
  <c r="N1042" i="14"/>
  <c r="L1042" i="14"/>
  <c r="K1042" i="14"/>
  <c r="N1041" i="14"/>
  <c r="L1041" i="14"/>
  <c r="K1041" i="14"/>
  <c r="N1040" i="14"/>
  <c r="L1040" i="14"/>
  <c r="K1040" i="14"/>
  <c r="N1039" i="14"/>
  <c r="L1039" i="14"/>
  <c r="K1039" i="14"/>
  <c r="N1038" i="14"/>
  <c r="L1038" i="14"/>
  <c r="K1038" i="14"/>
  <c r="N1037" i="14"/>
  <c r="L1037" i="14"/>
  <c r="K1037" i="14"/>
  <c r="N1036" i="14"/>
  <c r="L1036" i="14"/>
  <c r="K1036" i="14"/>
  <c r="N1035" i="14"/>
  <c r="L1035" i="14"/>
  <c r="K1035" i="14"/>
  <c r="N1034" i="14"/>
  <c r="L1034" i="14"/>
  <c r="K1034" i="14"/>
  <c r="N1033" i="14"/>
  <c r="L1033" i="14"/>
  <c r="K1033" i="14"/>
  <c r="N1032" i="14"/>
  <c r="L1032" i="14"/>
  <c r="K1032" i="14"/>
  <c r="N1031" i="14"/>
  <c r="L1031" i="14"/>
  <c r="K1031" i="14"/>
  <c r="N1030" i="14"/>
  <c r="L1030" i="14"/>
  <c r="K1030" i="14"/>
  <c r="N1029" i="14"/>
  <c r="L1029" i="14"/>
  <c r="K1029" i="14"/>
  <c r="N1028" i="14"/>
  <c r="L1028" i="14"/>
  <c r="K1028" i="14"/>
  <c r="N1027" i="14"/>
  <c r="L1027" i="14"/>
  <c r="K1027" i="14"/>
  <c r="N1026" i="14"/>
  <c r="L1026" i="14"/>
  <c r="K1026" i="14"/>
  <c r="N1025" i="14"/>
  <c r="L1025" i="14"/>
  <c r="K1025" i="14"/>
  <c r="N1024" i="14"/>
  <c r="L1024" i="14"/>
  <c r="K1024" i="14"/>
  <c r="N1023" i="14"/>
  <c r="L1023" i="14"/>
  <c r="K1023" i="14"/>
  <c r="N1022" i="14"/>
  <c r="L1022" i="14"/>
  <c r="K1022" i="14"/>
  <c r="N1021" i="14"/>
  <c r="L1021" i="14"/>
  <c r="K1021" i="14"/>
  <c r="N1020" i="14"/>
  <c r="L1020" i="14"/>
  <c r="K1020" i="14"/>
  <c r="N1019" i="14"/>
  <c r="L1019" i="14"/>
  <c r="K1019" i="14"/>
  <c r="N1018" i="14"/>
  <c r="L1018" i="14"/>
  <c r="K1018" i="14"/>
  <c r="N1017" i="14"/>
  <c r="L1017" i="14"/>
  <c r="K1017" i="14"/>
  <c r="N1016" i="14"/>
  <c r="L1016" i="14"/>
  <c r="K1016" i="14"/>
  <c r="N1015" i="14"/>
  <c r="L1015" i="14"/>
  <c r="K1015" i="14"/>
  <c r="N1014" i="14"/>
  <c r="L1014" i="14"/>
  <c r="K1014" i="14"/>
  <c r="N1013" i="14"/>
  <c r="L1013" i="14"/>
  <c r="K1013" i="14"/>
  <c r="N1012" i="14"/>
  <c r="L1012" i="14"/>
  <c r="K1012" i="14"/>
  <c r="N1011" i="14"/>
  <c r="L1011" i="14"/>
  <c r="K1011" i="14"/>
  <c r="N1010" i="14"/>
  <c r="L1010" i="14"/>
  <c r="K1010" i="14"/>
  <c r="N1009" i="14"/>
  <c r="L1009" i="14"/>
  <c r="K1009" i="14"/>
  <c r="N1008" i="14"/>
  <c r="L1008" i="14"/>
  <c r="K1008" i="14"/>
  <c r="N1007" i="14"/>
  <c r="L1007" i="14"/>
  <c r="K1007" i="14"/>
  <c r="N1006" i="14"/>
  <c r="L1006" i="14"/>
  <c r="K1006" i="14"/>
  <c r="N1005" i="14"/>
  <c r="L1005" i="14"/>
  <c r="K1005" i="14"/>
  <c r="N1004" i="14"/>
  <c r="L1004" i="14"/>
  <c r="K1004" i="14"/>
  <c r="N1003" i="14"/>
  <c r="L1003" i="14"/>
  <c r="K1003" i="14"/>
  <c r="N1002" i="14"/>
  <c r="L1002" i="14"/>
  <c r="K1002" i="14"/>
  <c r="N1001" i="14"/>
  <c r="L1001" i="14"/>
  <c r="K1001" i="14"/>
  <c r="N1000" i="14"/>
  <c r="L1000" i="14"/>
  <c r="K1000" i="14"/>
  <c r="N999" i="14"/>
  <c r="L999" i="14"/>
  <c r="K999" i="14"/>
  <c r="N998" i="14"/>
  <c r="L998" i="14"/>
  <c r="K998" i="14"/>
  <c r="N997" i="14"/>
  <c r="L997" i="14"/>
  <c r="K997" i="14"/>
  <c r="N996" i="14"/>
  <c r="L996" i="14"/>
  <c r="K996" i="14"/>
  <c r="N995" i="14"/>
  <c r="L995" i="14"/>
  <c r="K995" i="14"/>
  <c r="N994" i="14"/>
  <c r="L994" i="14"/>
  <c r="K994" i="14"/>
  <c r="N993" i="14"/>
  <c r="L993" i="14"/>
  <c r="K993" i="14"/>
  <c r="N992" i="14"/>
  <c r="L992" i="14"/>
  <c r="K992" i="14"/>
  <c r="N991" i="14"/>
  <c r="L991" i="14"/>
  <c r="K991" i="14"/>
  <c r="N990" i="14"/>
  <c r="L990" i="14"/>
  <c r="K990" i="14"/>
  <c r="N989" i="14"/>
  <c r="L989" i="14"/>
  <c r="K989" i="14"/>
  <c r="N988" i="14"/>
  <c r="L988" i="14"/>
  <c r="K988" i="14"/>
  <c r="N987" i="14"/>
  <c r="L987" i="14"/>
  <c r="K987" i="14"/>
  <c r="N986" i="14"/>
  <c r="L986" i="14"/>
  <c r="K986" i="14"/>
  <c r="N985" i="14"/>
  <c r="L985" i="14"/>
  <c r="K985" i="14"/>
  <c r="N984" i="14"/>
  <c r="L984" i="14"/>
  <c r="K984" i="14"/>
  <c r="N983" i="14"/>
  <c r="L983" i="14"/>
  <c r="K983" i="14"/>
  <c r="N982" i="14"/>
  <c r="L982" i="14"/>
  <c r="K982" i="14"/>
  <c r="N981" i="14"/>
  <c r="L981" i="14"/>
  <c r="K981" i="14"/>
  <c r="N980" i="14"/>
  <c r="L980" i="14"/>
  <c r="K980" i="14"/>
  <c r="N979" i="14"/>
  <c r="L979" i="14"/>
  <c r="K979" i="14"/>
  <c r="N978" i="14"/>
  <c r="L978" i="14"/>
  <c r="K978" i="14"/>
  <c r="N977" i="14"/>
  <c r="L977" i="14"/>
  <c r="K977" i="14"/>
  <c r="N976" i="14"/>
  <c r="L976" i="14"/>
  <c r="K976" i="14"/>
  <c r="N975" i="14"/>
  <c r="L975" i="14"/>
  <c r="K975" i="14"/>
  <c r="N974" i="14"/>
  <c r="L974" i="14"/>
  <c r="K974" i="14"/>
  <c r="N973" i="14"/>
  <c r="L973" i="14"/>
  <c r="K973" i="14"/>
  <c r="N972" i="14"/>
  <c r="L972" i="14"/>
  <c r="K972" i="14"/>
  <c r="N971" i="14"/>
  <c r="L971" i="14"/>
  <c r="K971" i="14"/>
  <c r="N970" i="14"/>
  <c r="L970" i="14"/>
  <c r="K970" i="14"/>
  <c r="N969" i="14"/>
  <c r="L969" i="14"/>
  <c r="K969" i="14"/>
  <c r="N968" i="14"/>
  <c r="L968" i="14"/>
  <c r="K968" i="14"/>
  <c r="N967" i="14"/>
  <c r="L967" i="14"/>
  <c r="K967" i="14"/>
  <c r="N966" i="14"/>
  <c r="L966" i="14"/>
  <c r="K966" i="14"/>
  <c r="N965" i="14"/>
  <c r="L965" i="14"/>
  <c r="K965" i="14"/>
  <c r="N964" i="14"/>
  <c r="L964" i="14"/>
  <c r="K964" i="14"/>
  <c r="N963" i="14"/>
  <c r="L963" i="14"/>
  <c r="K963" i="14"/>
  <c r="N962" i="14"/>
  <c r="L962" i="14"/>
  <c r="K962" i="14"/>
  <c r="N961" i="14"/>
  <c r="L961" i="14"/>
  <c r="K961" i="14"/>
  <c r="N960" i="14"/>
  <c r="L960" i="14"/>
  <c r="K960" i="14"/>
  <c r="N959" i="14"/>
  <c r="L959" i="14"/>
  <c r="K959" i="14"/>
  <c r="N958" i="14"/>
  <c r="L958" i="14"/>
  <c r="K958" i="14"/>
  <c r="N957" i="14"/>
  <c r="L957" i="14"/>
  <c r="K957" i="14"/>
  <c r="N956" i="14"/>
  <c r="L956" i="14"/>
  <c r="K956" i="14"/>
  <c r="N955" i="14"/>
  <c r="L955" i="14"/>
  <c r="K955" i="14"/>
  <c r="N954" i="14"/>
  <c r="L954" i="14"/>
  <c r="K954" i="14"/>
  <c r="N953" i="14"/>
  <c r="L953" i="14"/>
  <c r="K953" i="14"/>
  <c r="N952" i="14"/>
  <c r="L952" i="14"/>
  <c r="K952" i="14"/>
  <c r="N951" i="14"/>
  <c r="L951" i="14"/>
  <c r="K951" i="14"/>
  <c r="N950" i="14"/>
  <c r="L950" i="14"/>
  <c r="K950" i="14"/>
  <c r="N949" i="14"/>
  <c r="L949" i="14"/>
  <c r="K949" i="14"/>
  <c r="N948" i="14"/>
  <c r="L948" i="14"/>
  <c r="K948" i="14"/>
  <c r="N947" i="14"/>
  <c r="L947" i="14"/>
  <c r="K947" i="14"/>
  <c r="N946" i="14"/>
  <c r="L946" i="14"/>
  <c r="K946" i="14"/>
  <c r="N945" i="14"/>
  <c r="L945" i="14"/>
  <c r="K945" i="14"/>
  <c r="N944" i="14"/>
  <c r="L944" i="14"/>
  <c r="K944" i="14"/>
  <c r="N943" i="14"/>
  <c r="L943" i="14"/>
  <c r="K943" i="14"/>
  <c r="N942" i="14"/>
  <c r="L942" i="14"/>
  <c r="K942" i="14"/>
  <c r="N941" i="14"/>
  <c r="L941" i="14"/>
  <c r="K941" i="14"/>
  <c r="N940" i="14"/>
  <c r="L940" i="14"/>
  <c r="K940" i="14"/>
  <c r="N939" i="14"/>
  <c r="L939" i="14"/>
  <c r="K939" i="14"/>
  <c r="N938" i="14"/>
  <c r="L938" i="14"/>
  <c r="K938" i="14"/>
  <c r="N937" i="14"/>
  <c r="L937" i="14"/>
  <c r="K937" i="14"/>
  <c r="N936" i="14"/>
  <c r="L936" i="14"/>
  <c r="K936" i="14"/>
  <c r="N935" i="14"/>
  <c r="L935" i="14"/>
  <c r="K935" i="14"/>
  <c r="N934" i="14"/>
  <c r="L934" i="14"/>
  <c r="K934" i="14"/>
  <c r="N933" i="14"/>
  <c r="L933" i="14"/>
  <c r="K933" i="14"/>
  <c r="N932" i="14"/>
  <c r="L932" i="14"/>
  <c r="K932" i="14"/>
  <c r="N931" i="14"/>
  <c r="L931" i="14"/>
  <c r="K931" i="14"/>
  <c r="N930" i="14"/>
  <c r="L930" i="14"/>
  <c r="K930" i="14"/>
  <c r="N929" i="14"/>
  <c r="L929" i="14"/>
  <c r="K929" i="14"/>
  <c r="N928" i="14"/>
  <c r="L928" i="14"/>
  <c r="K928" i="14"/>
  <c r="N927" i="14"/>
  <c r="L927" i="14"/>
  <c r="K927" i="14"/>
  <c r="N926" i="14"/>
  <c r="L926" i="14"/>
  <c r="K926" i="14"/>
  <c r="N925" i="14"/>
  <c r="L925" i="14"/>
  <c r="K925" i="14"/>
  <c r="N924" i="14"/>
  <c r="L924" i="14"/>
  <c r="K924" i="14"/>
  <c r="N923" i="14"/>
  <c r="L923" i="14"/>
  <c r="K923" i="14"/>
  <c r="N922" i="14"/>
  <c r="L922" i="14"/>
  <c r="K922" i="14"/>
  <c r="N921" i="14"/>
  <c r="L921" i="14"/>
  <c r="K921" i="14"/>
  <c r="N920" i="14"/>
  <c r="L920" i="14"/>
  <c r="K920" i="14"/>
  <c r="N919" i="14"/>
  <c r="L919" i="14"/>
  <c r="K919" i="14"/>
  <c r="N918" i="14"/>
  <c r="L918" i="14"/>
  <c r="K918" i="14"/>
  <c r="N917" i="14"/>
  <c r="L917" i="14"/>
  <c r="K917" i="14"/>
  <c r="N916" i="14"/>
  <c r="L916" i="14"/>
  <c r="K916" i="14"/>
  <c r="N915" i="14"/>
  <c r="L915" i="14"/>
  <c r="K915" i="14"/>
  <c r="N914" i="14"/>
  <c r="L914" i="14"/>
  <c r="K914" i="14"/>
  <c r="N913" i="14"/>
  <c r="L913" i="14"/>
  <c r="K913" i="14"/>
  <c r="N912" i="14"/>
  <c r="L912" i="14"/>
  <c r="K912" i="14"/>
  <c r="N911" i="14"/>
  <c r="L911" i="14"/>
  <c r="K911" i="14"/>
  <c r="N910" i="14"/>
  <c r="L910" i="14"/>
  <c r="K910" i="14"/>
  <c r="N909" i="14"/>
  <c r="L909" i="14"/>
  <c r="K909" i="14"/>
  <c r="N908" i="14"/>
  <c r="L908" i="14"/>
  <c r="K908" i="14"/>
  <c r="N907" i="14"/>
  <c r="L907" i="14"/>
  <c r="K907" i="14"/>
  <c r="N906" i="14"/>
  <c r="L906" i="14"/>
  <c r="K906" i="14"/>
  <c r="N905" i="14"/>
  <c r="L905" i="14"/>
  <c r="K905" i="14"/>
  <c r="N904" i="14"/>
  <c r="L904" i="14"/>
  <c r="K904" i="14"/>
  <c r="N903" i="14"/>
  <c r="L903" i="14"/>
  <c r="K903" i="14"/>
  <c r="N902" i="14"/>
  <c r="L902" i="14"/>
  <c r="K902" i="14"/>
  <c r="N901" i="14"/>
  <c r="L901" i="14"/>
  <c r="K901" i="14"/>
  <c r="N900" i="14"/>
  <c r="L900" i="14"/>
  <c r="K900" i="14"/>
  <c r="N899" i="14"/>
  <c r="L899" i="14"/>
  <c r="K899" i="14"/>
  <c r="N898" i="14"/>
  <c r="L898" i="14"/>
  <c r="K898" i="14"/>
  <c r="N897" i="14"/>
  <c r="L897" i="14"/>
  <c r="K897" i="14"/>
  <c r="N896" i="14"/>
  <c r="L896" i="14"/>
  <c r="K896" i="14"/>
  <c r="N895" i="14"/>
  <c r="L895" i="14"/>
  <c r="K895" i="14"/>
  <c r="N894" i="14"/>
  <c r="L894" i="14"/>
  <c r="K894" i="14"/>
  <c r="N893" i="14"/>
  <c r="L893" i="14"/>
  <c r="K893" i="14"/>
  <c r="N892" i="14"/>
  <c r="L892" i="14"/>
  <c r="K892" i="14"/>
  <c r="N891" i="14"/>
  <c r="L891" i="14"/>
  <c r="K891" i="14"/>
  <c r="N890" i="14"/>
  <c r="L890" i="14"/>
  <c r="K890" i="14"/>
  <c r="N889" i="14"/>
  <c r="L889" i="14"/>
  <c r="K889" i="14"/>
  <c r="N888" i="14"/>
  <c r="L888" i="14"/>
  <c r="K888" i="14"/>
  <c r="N887" i="14"/>
  <c r="L887" i="14"/>
  <c r="K887" i="14"/>
  <c r="N886" i="14"/>
  <c r="L886" i="14"/>
  <c r="K886" i="14"/>
  <c r="N885" i="14"/>
  <c r="L885" i="14"/>
  <c r="K885" i="14"/>
  <c r="N884" i="14"/>
  <c r="L884" i="14"/>
  <c r="K884" i="14"/>
  <c r="N883" i="14"/>
  <c r="L883" i="14"/>
  <c r="K883" i="14"/>
  <c r="N882" i="14"/>
  <c r="L882" i="14"/>
  <c r="K882" i="14"/>
  <c r="N881" i="14"/>
  <c r="L881" i="14"/>
  <c r="K881" i="14"/>
  <c r="N880" i="14"/>
  <c r="L880" i="14"/>
  <c r="K880" i="14"/>
  <c r="N879" i="14"/>
  <c r="L879" i="14"/>
  <c r="K879" i="14"/>
  <c r="N878" i="14"/>
  <c r="L878" i="14"/>
  <c r="K878" i="14"/>
  <c r="N877" i="14"/>
  <c r="L877" i="14"/>
  <c r="K877" i="14"/>
  <c r="N876" i="14"/>
  <c r="L876" i="14"/>
  <c r="K876" i="14"/>
  <c r="N875" i="14"/>
  <c r="L875" i="14"/>
  <c r="K875" i="14"/>
  <c r="N874" i="14"/>
  <c r="L874" i="14"/>
  <c r="K874" i="14"/>
  <c r="N873" i="14"/>
  <c r="L873" i="14"/>
  <c r="K873" i="14"/>
  <c r="N872" i="14"/>
  <c r="L872" i="14"/>
  <c r="K872" i="14"/>
  <c r="N871" i="14"/>
  <c r="L871" i="14"/>
  <c r="K871" i="14"/>
  <c r="N870" i="14"/>
  <c r="L870" i="14"/>
  <c r="K870" i="14"/>
  <c r="N869" i="14"/>
  <c r="L869" i="14"/>
  <c r="K869" i="14"/>
  <c r="N868" i="14"/>
  <c r="L868" i="14"/>
  <c r="K868" i="14"/>
  <c r="N867" i="14"/>
  <c r="L867" i="14"/>
  <c r="K867" i="14"/>
  <c r="N866" i="14"/>
  <c r="L866" i="14"/>
  <c r="K866" i="14"/>
  <c r="N865" i="14"/>
  <c r="L865" i="14"/>
  <c r="K865" i="14"/>
  <c r="N864" i="14"/>
  <c r="L864" i="14"/>
  <c r="K864" i="14"/>
  <c r="N863" i="14"/>
  <c r="L863" i="14"/>
  <c r="K863" i="14"/>
  <c r="N862" i="14"/>
  <c r="L862" i="14"/>
  <c r="K862" i="14"/>
  <c r="N861" i="14"/>
  <c r="L861" i="14"/>
  <c r="K861" i="14"/>
  <c r="N860" i="14"/>
  <c r="L860" i="14"/>
  <c r="K860" i="14"/>
  <c r="N859" i="14"/>
  <c r="L859" i="14"/>
  <c r="K859" i="14"/>
  <c r="N858" i="14"/>
  <c r="L858" i="14"/>
  <c r="K858" i="14"/>
  <c r="N857" i="14"/>
  <c r="L857" i="14"/>
  <c r="K857" i="14"/>
  <c r="N856" i="14"/>
  <c r="L856" i="14"/>
  <c r="K856" i="14"/>
  <c r="N855" i="14"/>
  <c r="L855" i="14"/>
  <c r="K855" i="14"/>
  <c r="N854" i="14"/>
  <c r="L854" i="14"/>
  <c r="K854" i="14"/>
  <c r="N853" i="14"/>
  <c r="L853" i="14"/>
  <c r="K853" i="14"/>
  <c r="N852" i="14"/>
  <c r="L852" i="14"/>
  <c r="K852" i="14"/>
  <c r="N851" i="14"/>
  <c r="L851" i="14"/>
  <c r="K851" i="14"/>
  <c r="N850" i="14"/>
  <c r="L850" i="14"/>
  <c r="K850" i="14"/>
  <c r="N849" i="14"/>
  <c r="L849" i="14"/>
  <c r="K849" i="14"/>
  <c r="N848" i="14"/>
  <c r="L848" i="14"/>
  <c r="K848" i="14"/>
  <c r="N847" i="14"/>
  <c r="L847" i="14"/>
  <c r="K847" i="14"/>
  <c r="N846" i="14"/>
  <c r="L846" i="14"/>
  <c r="K846" i="14"/>
  <c r="N845" i="14"/>
  <c r="L845" i="14"/>
  <c r="K845" i="14"/>
  <c r="N844" i="14"/>
  <c r="L844" i="14"/>
  <c r="K844" i="14"/>
  <c r="N843" i="14"/>
  <c r="L843" i="14"/>
  <c r="K843" i="14"/>
  <c r="N842" i="14"/>
  <c r="L842" i="14"/>
  <c r="K842" i="14"/>
  <c r="N841" i="14"/>
  <c r="L841" i="14"/>
  <c r="K841" i="14"/>
  <c r="N840" i="14"/>
  <c r="L840" i="14"/>
  <c r="K840" i="14"/>
  <c r="N839" i="14"/>
  <c r="L839" i="14"/>
  <c r="K839" i="14"/>
  <c r="N838" i="14"/>
  <c r="L838" i="14"/>
  <c r="K838" i="14"/>
  <c r="N837" i="14"/>
  <c r="L837" i="14"/>
  <c r="K837" i="14"/>
  <c r="N836" i="14"/>
  <c r="L836" i="14"/>
  <c r="K836" i="14"/>
  <c r="N835" i="14"/>
  <c r="L835" i="14"/>
  <c r="K835" i="14"/>
  <c r="N834" i="14"/>
  <c r="L834" i="14"/>
  <c r="K834" i="14"/>
  <c r="N833" i="14"/>
  <c r="L833" i="14"/>
  <c r="K833" i="14"/>
  <c r="N832" i="14"/>
  <c r="L832" i="14"/>
  <c r="K832" i="14"/>
  <c r="N831" i="14"/>
  <c r="L831" i="14"/>
  <c r="K831" i="14"/>
  <c r="N830" i="14"/>
  <c r="L830" i="14"/>
  <c r="K830" i="14"/>
  <c r="N829" i="14"/>
  <c r="L829" i="14"/>
  <c r="K829" i="14"/>
  <c r="N828" i="14"/>
  <c r="L828" i="14"/>
  <c r="K828" i="14"/>
  <c r="N827" i="14"/>
  <c r="L827" i="14"/>
  <c r="K827" i="14"/>
  <c r="N826" i="14"/>
  <c r="L826" i="14"/>
  <c r="K826" i="14"/>
  <c r="N825" i="14"/>
  <c r="L825" i="14"/>
  <c r="K825" i="14"/>
  <c r="N824" i="14"/>
  <c r="L824" i="14"/>
  <c r="K824" i="14"/>
  <c r="N823" i="14"/>
  <c r="L823" i="14"/>
  <c r="K823" i="14"/>
  <c r="N822" i="14"/>
  <c r="L822" i="14"/>
  <c r="K822" i="14"/>
  <c r="N821" i="14"/>
  <c r="L821" i="14"/>
  <c r="K821" i="14"/>
  <c r="N820" i="14"/>
  <c r="L820" i="14"/>
  <c r="K820" i="14"/>
  <c r="N819" i="14"/>
  <c r="L819" i="14"/>
  <c r="K819" i="14"/>
  <c r="N818" i="14"/>
  <c r="L818" i="14"/>
  <c r="K818" i="14"/>
  <c r="N817" i="14"/>
  <c r="L817" i="14"/>
  <c r="K817" i="14"/>
  <c r="N816" i="14"/>
  <c r="L816" i="14"/>
  <c r="K816" i="14"/>
  <c r="N815" i="14"/>
  <c r="L815" i="14"/>
  <c r="K815" i="14"/>
  <c r="N814" i="14"/>
  <c r="L814" i="14"/>
  <c r="K814" i="14"/>
  <c r="N813" i="14"/>
  <c r="L813" i="14"/>
  <c r="K813" i="14"/>
  <c r="N812" i="14"/>
  <c r="L812" i="14"/>
  <c r="K812" i="14"/>
  <c r="N811" i="14"/>
  <c r="L811" i="14"/>
  <c r="K811" i="14"/>
  <c r="N810" i="14"/>
  <c r="L810" i="14"/>
  <c r="K810" i="14"/>
  <c r="N809" i="14"/>
  <c r="L809" i="14"/>
  <c r="K809" i="14"/>
  <c r="N808" i="14"/>
  <c r="L808" i="14"/>
  <c r="K808" i="14"/>
  <c r="N807" i="14"/>
  <c r="L807" i="14"/>
  <c r="K807" i="14"/>
  <c r="N806" i="14"/>
  <c r="L806" i="14"/>
  <c r="K806" i="14"/>
  <c r="N805" i="14"/>
  <c r="L805" i="14"/>
  <c r="K805" i="14"/>
  <c r="N804" i="14"/>
  <c r="L804" i="14"/>
  <c r="K804" i="14"/>
  <c r="N803" i="14"/>
  <c r="L803" i="14"/>
  <c r="K803" i="14"/>
  <c r="N802" i="14"/>
  <c r="L802" i="14"/>
  <c r="K802" i="14"/>
  <c r="N801" i="14"/>
  <c r="L801" i="14"/>
  <c r="K801" i="14"/>
  <c r="N800" i="14"/>
  <c r="L800" i="14"/>
  <c r="K800" i="14"/>
  <c r="N799" i="14"/>
  <c r="L799" i="14"/>
  <c r="K799" i="14"/>
  <c r="N798" i="14"/>
  <c r="L798" i="14"/>
  <c r="K798" i="14"/>
  <c r="N797" i="14"/>
  <c r="L797" i="14"/>
  <c r="K797" i="14"/>
  <c r="N796" i="14"/>
  <c r="L796" i="14"/>
  <c r="K796" i="14"/>
  <c r="N795" i="14"/>
  <c r="L795" i="14"/>
  <c r="K795" i="14"/>
  <c r="N794" i="14"/>
  <c r="L794" i="14"/>
  <c r="K794" i="14"/>
  <c r="N793" i="14"/>
  <c r="L793" i="14"/>
  <c r="K793" i="14"/>
  <c r="N792" i="14"/>
  <c r="L792" i="14"/>
  <c r="K792" i="14"/>
  <c r="N791" i="14"/>
  <c r="L791" i="14"/>
  <c r="K791" i="14"/>
  <c r="N790" i="14"/>
  <c r="L790" i="14"/>
  <c r="K790" i="14"/>
  <c r="N789" i="14"/>
  <c r="L789" i="14"/>
  <c r="K789" i="14"/>
  <c r="N788" i="14"/>
  <c r="L788" i="14"/>
  <c r="K788" i="14"/>
  <c r="N787" i="14"/>
  <c r="L787" i="14"/>
  <c r="K787" i="14"/>
  <c r="N786" i="14"/>
  <c r="L786" i="14"/>
  <c r="K786" i="14"/>
  <c r="N785" i="14"/>
  <c r="L785" i="14"/>
  <c r="K785" i="14"/>
  <c r="N784" i="14"/>
  <c r="L784" i="14"/>
  <c r="K784" i="14"/>
  <c r="N783" i="14"/>
  <c r="L783" i="14"/>
  <c r="K783" i="14"/>
  <c r="N782" i="14"/>
  <c r="L782" i="14"/>
  <c r="K782" i="14"/>
  <c r="N781" i="14"/>
  <c r="L781" i="14"/>
  <c r="K781" i="14"/>
  <c r="N780" i="14"/>
  <c r="L780" i="14"/>
  <c r="K780" i="14"/>
  <c r="N779" i="14"/>
  <c r="L779" i="14"/>
  <c r="K779" i="14"/>
  <c r="N778" i="14"/>
  <c r="L778" i="14"/>
  <c r="K778" i="14"/>
  <c r="N777" i="14"/>
  <c r="L777" i="14"/>
  <c r="K777" i="14"/>
  <c r="N776" i="14"/>
  <c r="L776" i="14"/>
  <c r="K776" i="14"/>
  <c r="N775" i="14"/>
  <c r="L775" i="14"/>
  <c r="K775" i="14"/>
  <c r="N774" i="14"/>
  <c r="L774" i="14"/>
  <c r="K774" i="14"/>
  <c r="N773" i="14"/>
  <c r="L773" i="14"/>
  <c r="K773" i="14"/>
  <c r="N772" i="14"/>
  <c r="L772" i="14"/>
  <c r="K772" i="14"/>
  <c r="N771" i="14"/>
  <c r="L771" i="14"/>
  <c r="K771" i="14"/>
  <c r="N770" i="14"/>
  <c r="L770" i="14"/>
  <c r="K770" i="14"/>
  <c r="N769" i="14"/>
  <c r="L769" i="14"/>
  <c r="K769" i="14"/>
  <c r="N768" i="14"/>
  <c r="L768" i="14"/>
  <c r="K768" i="14"/>
  <c r="N767" i="14"/>
  <c r="L767" i="14"/>
  <c r="K767" i="14"/>
  <c r="N766" i="14"/>
  <c r="L766" i="14"/>
  <c r="K766" i="14"/>
  <c r="N765" i="14"/>
  <c r="L765" i="14"/>
  <c r="K765" i="14"/>
  <c r="N764" i="14"/>
  <c r="L764" i="14"/>
  <c r="K764" i="14"/>
  <c r="N763" i="14"/>
  <c r="L763" i="14"/>
  <c r="K763" i="14"/>
  <c r="N762" i="14"/>
  <c r="L762" i="14"/>
  <c r="K762" i="14"/>
  <c r="N761" i="14"/>
  <c r="L761" i="14"/>
  <c r="K761" i="14"/>
  <c r="N760" i="14"/>
  <c r="L760" i="14"/>
  <c r="K760" i="14"/>
  <c r="N759" i="14"/>
  <c r="L759" i="14"/>
  <c r="K759" i="14"/>
  <c r="N758" i="14"/>
  <c r="L758" i="14"/>
  <c r="K758" i="14"/>
  <c r="N757" i="14"/>
  <c r="L757" i="14"/>
  <c r="K757" i="14"/>
  <c r="N756" i="14"/>
  <c r="L756" i="14"/>
  <c r="K756" i="14"/>
  <c r="N755" i="14"/>
  <c r="L755" i="14"/>
  <c r="K755" i="14"/>
  <c r="N754" i="14"/>
  <c r="L754" i="14"/>
  <c r="K754" i="14"/>
  <c r="N753" i="14"/>
  <c r="L753" i="14"/>
  <c r="K753" i="14"/>
  <c r="N752" i="14"/>
  <c r="L752" i="14"/>
  <c r="K752" i="14"/>
  <c r="N751" i="14"/>
  <c r="L751" i="14"/>
  <c r="K751" i="14"/>
  <c r="N750" i="14"/>
  <c r="L750" i="14"/>
  <c r="K750" i="14"/>
  <c r="N749" i="14"/>
  <c r="L749" i="14"/>
  <c r="K749" i="14"/>
  <c r="N748" i="14"/>
  <c r="L748" i="14"/>
  <c r="K748" i="14"/>
  <c r="N747" i="14"/>
  <c r="L747" i="14"/>
  <c r="K747" i="14"/>
  <c r="N746" i="14"/>
  <c r="L746" i="14"/>
  <c r="K746" i="14"/>
  <c r="N745" i="14"/>
  <c r="L745" i="14"/>
  <c r="K745" i="14"/>
  <c r="N744" i="14"/>
  <c r="L744" i="14"/>
  <c r="K744" i="14"/>
  <c r="N743" i="14"/>
  <c r="L743" i="14"/>
  <c r="K743" i="14"/>
  <c r="N742" i="14"/>
  <c r="L742" i="14"/>
  <c r="K742" i="14"/>
  <c r="N741" i="14"/>
  <c r="L741" i="14"/>
  <c r="K741" i="14"/>
  <c r="N740" i="14"/>
  <c r="L740" i="14"/>
  <c r="K740" i="14"/>
  <c r="N739" i="14"/>
  <c r="L739" i="14"/>
  <c r="K739" i="14"/>
  <c r="N738" i="14"/>
  <c r="L738" i="14"/>
  <c r="K738" i="14"/>
  <c r="N737" i="14"/>
  <c r="L737" i="14"/>
  <c r="K737" i="14"/>
  <c r="N736" i="14"/>
  <c r="L736" i="14"/>
  <c r="K736" i="14"/>
  <c r="N735" i="14"/>
  <c r="L735" i="14"/>
  <c r="K735" i="14"/>
  <c r="N734" i="14"/>
  <c r="L734" i="14"/>
  <c r="K734" i="14"/>
  <c r="N733" i="14"/>
  <c r="L733" i="14"/>
  <c r="K733" i="14"/>
  <c r="N732" i="14"/>
  <c r="L732" i="14"/>
  <c r="K732" i="14"/>
  <c r="N731" i="14"/>
  <c r="L731" i="14"/>
  <c r="K731" i="14"/>
  <c r="N730" i="14"/>
  <c r="L730" i="14"/>
  <c r="K730" i="14"/>
  <c r="N729" i="14"/>
  <c r="L729" i="14"/>
  <c r="K729" i="14"/>
  <c r="N728" i="14"/>
  <c r="L728" i="14"/>
  <c r="K728" i="14"/>
  <c r="N727" i="14"/>
  <c r="L727" i="14"/>
  <c r="K727" i="14"/>
  <c r="N726" i="14"/>
  <c r="L726" i="14"/>
  <c r="K726" i="14"/>
  <c r="N725" i="14"/>
  <c r="L725" i="14"/>
  <c r="K725" i="14"/>
  <c r="N724" i="14"/>
  <c r="L724" i="14"/>
  <c r="K724" i="14"/>
  <c r="N723" i="14"/>
  <c r="L723" i="14"/>
  <c r="K723" i="14"/>
  <c r="N722" i="14"/>
  <c r="L722" i="14"/>
  <c r="K722" i="14"/>
  <c r="N721" i="14"/>
  <c r="L721" i="14"/>
  <c r="K721" i="14"/>
  <c r="N720" i="14"/>
  <c r="L720" i="14"/>
  <c r="K720" i="14"/>
  <c r="N719" i="14"/>
  <c r="L719" i="14"/>
  <c r="K719" i="14"/>
  <c r="N718" i="14"/>
  <c r="L718" i="14"/>
  <c r="K718" i="14"/>
  <c r="N717" i="14"/>
  <c r="L717" i="14"/>
  <c r="K717" i="14"/>
  <c r="N716" i="14"/>
  <c r="L716" i="14"/>
  <c r="K716" i="14"/>
  <c r="N715" i="14"/>
  <c r="L715" i="14"/>
  <c r="K715" i="14"/>
  <c r="N714" i="14"/>
  <c r="L714" i="14"/>
  <c r="K714" i="14"/>
  <c r="N713" i="14"/>
  <c r="L713" i="14"/>
  <c r="K713" i="14"/>
  <c r="N712" i="14"/>
  <c r="L712" i="14"/>
  <c r="K712" i="14"/>
  <c r="N711" i="14"/>
  <c r="L711" i="14"/>
  <c r="K711" i="14"/>
  <c r="N710" i="14"/>
  <c r="L710" i="14"/>
  <c r="K710" i="14"/>
  <c r="N709" i="14"/>
  <c r="L709" i="14"/>
  <c r="K709" i="14"/>
  <c r="N708" i="14"/>
  <c r="L708" i="14"/>
  <c r="K708" i="14"/>
  <c r="N707" i="14"/>
  <c r="L707" i="14"/>
  <c r="K707" i="14"/>
  <c r="N706" i="14"/>
  <c r="L706" i="14"/>
  <c r="K706" i="14"/>
  <c r="N705" i="14"/>
  <c r="L705" i="14"/>
  <c r="K705" i="14"/>
  <c r="N704" i="14"/>
  <c r="L704" i="14"/>
  <c r="K704" i="14"/>
  <c r="N703" i="14"/>
  <c r="L703" i="14"/>
  <c r="K703" i="14"/>
  <c r="N702" i="14"/>
  <c r="L702" i="14"/>
  <c r="K702" i="14"/>
  <c r="N701" i="14"/>
  <c r="L701" i="14"/>
  <c r="K701" i="14"/>
  <c r="N700" i="14"/>
  <c r="L700" i="14"/>
  <c r="K700" i="14"/>
  <c r="N699" i="14"/>
  <c r="L699" i="14"/>
  <c r="K699" i="14"/>
  <c r="N698" i="14"/>
  <c r="L698" i="14"/>
  <c r="K698" i="14"/>
  <c r="N697" i="14"/>
  <c r="L697" i="14"/>
  <c r="K697" i="14"/>
  <c r="N696" i="14"/>
  <c r="L696" i="14"/>
  <c r="K696" i="14"/>
  <c r="N695" i="14"/>
  <c r="L695" i="14"/>
  <c r="K695" i="14"/>
  <c r="N694" i="14"/>
  <c r="L694" i="14"/>
  <c r="K694" i="14"/>
  <c r="N693" i="14"/>
  <c r="L693" i="14"/>
  <c r="K693" i="14"/>
  <c r="N692" i="14"/>
  <c r="L692" i="14"/>
  <c r="K692" i="14"/>
  <c r="N691" i="14"/>
  <c r="L691" i="14"/>
  <c r="K691" i="14"/>
  <c r="N690" i="14"/>
  <c r="L690" i="14"/>
  <c r="K690" i="14"/>
  <c r="N689" i="14"/>
  <c r="L689" i="14"/>
  <c r="K689" i="14"/>
  <c r="N688" i="14"/>
  <c r="L688" i="14"/>
  <c r="K688" i="14"/>
  <c r="N687" i="14"/>
  <c r="L687" i="14"/>
  <c r="K687" i="14"/>
  <c r="N686" i="14"/>
  <c r="L686" i="14"/>
  <c r="K686" i="14"/>
  <c r="N685" i="14"/>
  <c r="L685" i="14"/>
  <c r="K685" i="14"/>
  <c r="N684" i="14"/>
  <c r="L684" i="14"/>
  <c r="K684" i="14"/>
  <c r="N683" i="14"/>
  <c r="L683" i="14"/>
  <c r="K683" i="14"/>
  <c r="N682" i="14"/>
  <c r="L682" i="14"/>
  <c r="K682" i="14"/>
  <c r="N681" i="14"/>
  <c r="L681" i="14"/>
  <c r="K681" i="14"/>
  <c r="N680" i="14"/>
  <c r="L680" i="14"/>
  <c r="K680" i="14"/>
  <c r="N679" i="14"/>
  <c r="L679" i="14"/>
  <c r="K679" i="14"/>
  <c r="N678" i="14"/>
  <c r="L678" i="14"/>
  <c r="K678" i="14"/>
  <c r="N677" i="14"/>
  <c r="L677" i="14"/>
  <c r="K677" i="14"/>
  <c r="N676" i="14"/>
  <c r="L676" i="14"/>
  <c r="K676" i="14"/>
  <c r="N675" i="14"/>
  <c r="L675" i="14"/>
  <c r="K675" i="14"/>
  <c r="N674" i="14"/>
  <c r="L674" i="14"/>
  <c r="K674" i="14"/>
  <c r="N673" i="14"/>
  <c r="L673" i="14"/>
  <c r="K673" i="14"/>
  <c r="N672" i="14"/>
  <c r="L672" i="14"/>
  <c r="K672" i="14"/>
  <c r="N671" i="14"/>
  <c r="L671" i="14"/>
  <c r="K671" i="14"/>
  <c r="N670" i="14"/>
  <c r="L670" i="14"/>
  <c r="K670" i="14"/>
  <c r="N669" i="14"/>
  <c r="L669" i="14"/>
  <c r="K669" i="14"/>
  <c r="N668" i="14"/>
  <c r="L668" i="14"/>
  <c r="K668" i="14"/>
  <c r="N667" i="14"/>
  <c r="L667" i="14"/>
  <c r="K667" i="14"/>
  <c r="N666" i="14"/>
  <c r="L666" i="14"/>
  <c r="K666" i="14"/>
  <c r="N665" i="14"/>
  <c r="L665" i="14"/>
  <c r="K665" i="14"/>
  <c r="N664" i="14"/>
  <c r="L664" i="14"/>
  <c r="K664" i="14"/>
  <c r="N663" i="14"/>
  <c r="L663" i="14"/>
  <c r="K663" i="14"/>
  <c r="N662" i="14"/>
  <c r="L662" i="14"/>
  <c r="K662" i="14"/>
  <c r="N661" i="14"/>
  <c r="L661" i="14"/>
  <c r="K661" i="14"/>
  <c r="N660" i="14"/>
  <c r="L660" i="14"/>
  <c r="K660" i="14"/>
  <c r="N659" i="14"/>
  <c r="L659" i="14"/>
  <c r="K659" i="14"/>
  <c r="N658" i="14"/>
  <c r="L658" i="14"/>
  <c r="K658" i="14"/>
  <c r="N657" i="14"/>
  <c r="L657" i="14"/>
  <c r="K657" i="14"/>
  <c r="N656" i="14"/>
  <c r="L656" i="14"/>
  <c r="K656" i="14"/>
  <c r="N655" i="14"/>
  <c r="L655" i="14"/>
  <c r="K655" i="14"/>
  <c r="N654" i="14"/>
  <c r="L654" i="14"/>
  <c r="K654" i="14"/>
  <c r="N653" i="14"/>
  <c r="L653" i="14"/>
  <c r="K653" i="14"/>
  <c r="N652" i="14"/>
  <c r="L652" i="14"/>
  <c r="K652" i="14"/>
  <c r="N651" i="14"/>
  <c r="L651" i="14"/>
  <c r="K651" i="14"/>
  <c r="N650" i="14"/>
  <c r="L650" i="14"/>
  <c r="K650" i="14"/>
  <c r="N649" i="14"/>
  <c r="L649" i="14"/>
  <c r="K649" i="14"/>
  <c r="N648" i="14"/>
  <c r="L648" i="14"/>
  <c r="K648" i="14"/>
  <c r="N647" i="14"/>
  <c r="L647" i="14"/>
  <c r="K647" i="14"/>
  <c r="N646" i="14"/>
  <c r="L646" i="14"/>
  <c r="K646" i="14"/>
  <c r="N645" i="14"/>
  <c r="L645" i="14"/>
  <c r="K645" i="14"/>
  <c r="N644" i="14"/>
  <c r="L644" i="14"/>
  <c r="K644" i="14"/>
  <c r="N643" i="14"/>
  <c r="L643" i="14"/>
  <c r="K643" i="14"/>
  <c r="N642" i="14"/>
  <c r="L642" i="14"/>
  <c r="K642" i="14"/>
  <c r="N641" i="14"/>
  <c r="L641" i="14"/>
  <c r="K641" i="14"/>
  <c r="N640" i="14"/>
  <c r="L640" i="14"/>
  <c r="K640" i="14"/>
  <c r="N639" i="14"/>
  <c r="L639" i="14"/>
  <c r="K639" i="14"/>
  <c r="N638" i="14"/>
  <c r="L638" i="14"/>
  <c r="K638" i="14"/>
  <c r="N637" i="14"/>
  <c r="L637" i="14"/>
  <c r="K637" i="14"/>
  <c r="N636" i="14"/>
  <c r="L636" i="14"/>
  <c r="K636" i="14"/>
  <c r="N635" i="14"/>
  <c r="L635" i="14"/>
  <c r="K635" i="14"/>
  <c r="N634" i="14"/>
  <c r="L634" i="14"/>
  <c r="K634" i="14"/>
  <c r="N633" i="14"/>
  <c r="L633" i="14"/>
  <c r="K633" i="14"/>
  <c r="N632" i="14"/>
  <c r="L632" i="14"/>
  <c r="K632" i="14"/>
  <c r="N631" i="14"/>
  <c r="L631" i="14"/>
  <c r="K631" i="14"/>
  <c r="N630" i="14"/>
  <c r="L630" i="14"/>
  <c r="K630" i="14"/>
  <c r="N629" i="14"/>
  <c r="L629" i="14"/>
  <c r="K629" i="14"/>
  <c r="N628" i="14"/>
  <c r="L628" i="14"/>
  <c r="K628" i="14"/>
  <c r="N627" i="14"/>
  <c r="L627" i="14"/>
  <c r="K627" i="14"/>
  <c r="N626" i="14"/>
  <c r="L626" i="14"/>
  <c r="K626" i="14"/>
  <c r="N625" i="14"/>
  <c r="L625" i="14"/>
  <c r="K625" i="14"/>
  <c r="N624" i="14"/>
  <c r="L624" i="14"/>
  <c r="K624" i="14"/>
  <c r="N623" i="14"/>
  <c r="L623" i="14"/>
  <c r="K623" i="14"/>
  <c r="N622" i="14"/>
  <c r="L622" i="14"/>
  <c r="K622" i="14"/>
  <c r="N621" i="14"/>
  <c r="L621" i="14"/>
  <c r="K621" i="14"/>
  <c r="N620" i="14"/>
  <c r="L620" i="14"/>
  <c r="K620" i="14"/>
  <c r="N619" i="14"/>
  <c r="L619" i="14"/>
  <c r="K619" i="14"/>
  <c r="N618" i="14"/>
  <c r="L618" i="14"/>
  <c r="K618" i="14"/>
  <c r="N617" i="14"/>
  <c r="L617" i="14"/>
  <c r="K617" i="14"/>
  <c r="N616" i="14"/>
  <c r="L616" i="14"/>
  <c r="K616" i="14"/>
  <c r="N615" i="14"/>
  <c r="L615" i="14"/>
  <c r="K615" i="14"/>
  <c r="N614" i="14"/>
  <c r="L614" i="14"/>
  <c r="K614" i="14"/>
  <c r="N613" i="14"/>
  <c r="L613" i="14"/>
  <c r="K613" i="14"/>
  <c r="N612" i="14"/>
  <c r="L612" i="14"/>
  <c r="K612" i="14"/>
  <c r="N611" i="14"/>
  <c r="L611" i="14"/>
  <c r="K611" i="14"/>
  <c r="N610" i="14"/>
  <c r="L610" i="14"/>
  <c r="K610" i="14"/>
  <c r="N609" i="14"/>
  <c r="L609" i="14"/>
  <c r="K609" i="14"/>
  <c r="N608" i="14"/>
  <c r="L608" i="14"/>
  <c r="K608" i="14"/>
  <c r="N607" i="14"/>
  <c r="L607" i="14"/>
  <c r="K607" i="14"/>
  <c r="N606" i="14"/>
  <c r="L606" i="14"/>
  <c r="K606" i="14"/>
  <c r="N605" i="14"/>
  <c r="L605" i="14"/>
  <c r="K605" i="14"/>
  <c r="N604" i="14"/>
  <c r="L604" i="14"/>
  <c r="K604" i="14"/>
  <c r="N603" i="14"/>
  <c r="L603" i="14"/>
  <c r="K603" i="14"/>
  <c r="N602" i="14"/>
  <c r="L602" i="14"/>
  <c r="K602" i="14"/>
  <c r="N601" i="14"/>
  <c r="L601" i="14"/>
  <c r="K601" i="14"/>
  <c r="N600" i="14"/>
  <c r="L600" i="14"/>
  <c r="K600" i="14"/>
  <c r="N599" i="14"/>
  <c r="L599" i="14"/>
  <c r="K599" i="14"/>
  <c r="N598" i="14"/>
  <c r="L598" i="14"/>
  <c r="K598" i="14"/>
  <c r="N597" i="14"/>
  <c r="L597" i="14"/>
  <c r="K597" i="14"/>
  <c r="N596" i="14"/>
  <c r="L596" i="14"/>
  <c r="K596" i="14"/>
  <c r="N595" i="14"/>
  <c r="L595" i="14"/>
  <c r="K595" i="14"/>
  <c r="N594" i="14"/>
  <c r="L594" i="14"/>
  <c r="K594" i="14"/>
  <c r="N593" i="14"/>
  <c r="L593" i="14"/>
  <c r="K593" i="14"/>
  <c r="N592" i="14"/>
  <c r="L592" i="14"/>
  <c r="K592" i="14"/>
  <c r="N591" i="14"/>
  <c r="L591" i="14"/>
  <c r="K591" i="14"/>
  <c r="N590" i="14"/>
  <c r="L590" i="14"/>
  <c r="K590" i="14"/>
  <c r="N589" i="14"/>
  <c r="L589" i="14"/>
  <c r="K589" i="14"/>
  <c r="N588" i="14"/>
  <c r="L588" i="14"/>
  <c r="K588" i="14"/>
  <c r="N587" i="14"/>
  <c r="L587" i="14"/>
  <c r="K587" i="14"/>
  <c r="N586" i="14"/>
  <c r="L586" i="14"/>
  <c r="K586" i="14"/>
  <c r="N585" i="14"/>
  <c r="L585" i="14"/>
  <c r="K585" i="14"/>
  <c r="N584" i="14"/>
  <c r="L584" i="14"/>
  <c r="K584" i="14"/>
  <c r="N583" i="14"/>
  <c r="L583" i="14"/>
  <c r="K583" i="14"/>
  <c r="N582" i="14"/>
  <c r="L582" i="14"/>
  <c r="K582" i="14"/>
  <c r="N581" i="14"/>
  <c r="L581" i="14"/>
  <c r="K581" i="14"/>
  <c r="N580" i="14"/>
  <c r="L580" i="14"/>
  <c r="K580" i="14"/>
  <c r="N579" i="14"/>
  <c r="L579" i="14"/>
  <c r="K579" i="14"/>
  <c r="N578" i="14"/>
  <c r="L578" i="14"/>
  <c r="K578" i="14"/>
  <c r="N577" i="14"/>
  <c r="L577" i="14"/>
  <c r="K577" i="14"/>
  <c r="N576" i="14"/>
  <c r="L576" i="14"/>
  <c r="K576" i="14"/>
  <c r="N575" i="14"/>
  <c r="L575" i="14"/>
  <c r="K575" i="14"/>
  <c r="N574" i="14"/>
  <c r="L574" i="14"/>
  <c r="K574" i="14"/>
  <c r="N573" i="14"/>
  <c r="L573" i="14"/>
  <c r="K573" i="14"/>
  <c r="N572" i="14"/>
  <c r="L572" i="14"/>
  <c r="K572" i="14"/>
  <c r="N571" i="14"/>
  <c r="L571" i="14"/>
  <c r="K571" i="14"/>
  <c r="N570" i="14"/>
  <c r="L570" i="14"/>
  <c r="K570" i="14"/>
  <c r="N569" i="14"/>
  <c r="L569" i="14"/>
  <c r="K569" i="14"/>
  <c r="N568" i="14"/>
  <c r="L568" i="14"/>
  <c r="K568" i="14"/>
  <c r="N567" i="14"/>
  <c r="L567" i="14"/>
  <c r="K567" i="14"/>
  <c r="N566" i="14"/>
  <c r="L566" i="14"/>
  <c r="K566" i="14"/>
  <c r="N565" i="14"/>
  <c r="L565" i="14"/>
  <c r="K565" i="14"/>
  <c r="N564" i="14"/>
  <c r="L564" i="14"/>
  <c r="K564" i="14"/>
  <c r="N563" i="14"/>
  <c r="L563" i="14"/>
  <c r="K563" i="14"/>
  <c r="N562" i="14"/>
  <c r="L562" i="14"/>
  <c r="K562" i="14"/>
  <c r="N561" i="14"/>
  <c r="L561" i="14"/>
  <c r="K561" i="14"/>
  <c r="N560" i="14"/>
  <c r="L560" i="14"/>
  <c r="K560" i="14"/>
  <c r="N559" i="14"/>
  <c r="L559" i="14"/>
  <c r="K559" i="14"/>
  <c r="N558" i="14"/>
  <c r="L558" i="14"/>
  <c r="K558" i="14"/>
  <c r="N557" i="14"/>
  <c r="L557" i="14"/>
  <c r="K557" i="14"/>
  <c r="N556" i="14"/>
  <c r="L556" i="14"/>
  <c r="K556" i="14"/>
  <c r="N555" i="14"/>
  <c r="L555" i="14"/>
  <c r="K555" i="14"/>
  <c r="N554" i="14"/>
  <c r="L554" i="14"/>
  <c r="K554" i="14"/>
  <c r="N553" i="14"/>
  <c r="L553" i="14"/>
  <c r="K553" i="14"/>
  <c r="N552" i="14"/>
  <c r="L552" i="14"/>
  <c r="K552" i="14"/>
  <c r="N551" i="14"/>
  <c r="L551" i="14"/>
  <c r="K551" i="14"/>
  <c r="N550" i="14"/>
  <c r="L550" i="14"/>
  <c r="K550" i="14"/>
  <c r="N549" i="14"/>
  <c r="L549" i="14"/>
  <c r="K549" i="14"/>
  <c r="N548" i="14"/>
  <c r="L548" i="14"/>
  <c r="K548" i="14"/>
  <c r="N547" i="14"/>
  <c r="L547" i="14"/>
  <c r="K547" i="14"/>
  <c r="N546" i="14"/>
  <c r="L546" i="14"/>
  <c r="K546" i="14"/>
  <c r="N545" i="14"/>
  <c r="L545" i="14"/>
  <c r="K545" i="14"/>
  <c r="N544" i="14"/>
  <c r="L544" i="14"/>
  <c r="K544" i="14"/>
  <c r="N543" i="14"/>
  <c r="L543" i="14"/>
  <c r="K543" i="14"/>
  <c r="N542" i="14"/>
  <c r="L542" i="14"/>
  <c r="K542" i="14"/>
  <c r="N541" i="14"/>
  <c r="L541" i="14"/>
  <c r="K541" i="14"/>
  <c r="N540" i="14"/>
  <c r="L540" i="14"/>
  <c r="K540" i="14"/>
  <c r="N539" i="14"/>
  <c r="L539" i="14"/>
  <c r="K539" i="14"/>
  <c r="N538" i="14"/>
  <c r="L538" i="14"/>
  <c r="K538" i="14"/>
  <c r="N537" i="14"/>
  <c r="L537" i="14"/>
  <c r="K537" i="14"/>
  <c r="N536" i="14"/>
  <c r="L536" i="14"/>
  <c r="K536" i="14"/>
  <c r="N535" i="14"/>
  <c r="L535" i="14"/>
  <c r="K535" i="14"/>
  <c r="N534" i="14"/>
  <c r="L534" i="14"/>
  <c r="K534" i="14"/>
  <c r="N533" i="14"/>
  <c r="L533" i="14"/>
  <c r="K533" i="14"/>
  <c r="N532" i="14"/>
  <c r="L532" i="14"/>
  <c r="K532" i="14"/>
  <c r="N531" i="14"/>
  <c r="L531" i="14"/>
  <c r="K531" i="14"/>
  <c r="N530" i="14"/>
  <c r="L530" i="14"/>
  <c r="K530" i="14"/>
  <c r="N529" i="14"/>
  <c r="L529" i="14"/>
  <c r="K529" i="14"/>
  <c r="N528" i="14"/>
  <c r="L528" i="14"/>
  <c r="K528" i="14"/>
  <c r="N527" i="14"/>
  <c r="L527" i="14"/>
  <c r="K527" i="14"/>
  <c r="N526" i="14"/>
  <c r="L526" i="14"/>
  <c r="K526" i="14"/>
  <c r="N525" i="14"/>
  <c r="L525" i="14"/>
  <c r="K525" i="14"/>
  <c r="N524" i="14"/>
  <c r="L524" i="14"/>
  <c r="K524" i="14"/>
  <c r="N523" i="14"/>
  <c r="L523" i="14"/>
  <c r="K523" i="14"/>
  <c r="N522" i="14"/>
  <c r="L522" i="14"/>
  <c r="K522" i="14"/>
  <c r="N521" i="14"/>
  <c r="L521" i="14"/>
  <c r="K521" i="14"/>
  <c r="N520" i="14"/>
  <c r="L520" i="14"/>
  <c r="K520" i="14"/>
  <c r="N519" i="14"/>
  <c r="L519" i="14"/>
  <c r="K519" i="14"/>
  <c r="N518" i="14"/>
  <c r="L518" i="14"/>
  <c r="K518" i="14"/>
  <c r="N517" i="14"/>
  <c r="L517" i="14"/>
  <c r="K517" i="14"/>
  <c r="N516" i="14"/>
  <c r="L516" i="14"/>
  <c r="K516" i="14"/>
  <c r="N515" i="14"/>
  <c r="L515" i="14"/>
  <c r="K515" i="14"/>
  <c r="N514" i="14"/>
  <c r="L514" i="14"/>
  <c r="K514" i="14"/>
  <c r="N513" i="14"/>
  <c r="L513" i="14"/>
  <c r="K513" i="14"/>
  <c r="N512" i="14"/>
  <c r="L512" i="14"/>
  <c r="K512" i="14"/>
  <c r="N511" i="14"/>
  <c r="L511" i="14"/>
  <c r="K511" i="14"/>
  <c r="N510" i="14"/>
  <c r="L510" i="14"/>
  <c r="K510" i="14"/>
  <c r="N509" i="14"/>
  <c r="L509" i="14"/>
  <c r="K509" i="14"/>
  <c r="N508" i="14"/>
  <c r="L508" i="14"/>
  <c r="K508" i="14"/>
  <c r="N507" i="14"/>
  <c r="L507" i="14"/>
  <c r="K507" i="14"/>
  <c r="N506" i="14"/>
  <c r="L506" i="14"/>
  <c r="K506" i="14"/>
  <c r="N505" i="14"/>
  <c r="L505" i="14"/>
  <c r="K505" i="14"/>
  <c r="N504" i="14"/>
  <c r="L504" i="14"/>
  <c r="K504" i="14"/>
  <c r="N503" i="14"/>
  <c r="L503" i="14"/>
  <c r="K503" i="14"/>
  <c r="N502" i="14"/>
  <c r="L502" i="14"/>
  <c r="K502" i="14"/>
  <c r="N501" i="14"/>
  <c r="L501" i="14"/>
  <c r="K501" i="14"/>
  <c r="N500" i="14"/>
  <c r="L500" i="14"/>
  <c r="K500" i="14"/>
  <c r="N499" i="14"/>
  <c r="L499" i="14"/>
  <c r="K499" i="14"/>
  <c r="N498" i="14"/>
  <c r="L498" i="14"/>
  <c r="K498" i="14"/>
  <c r="N497" i="14"/>
  <c r="L497" i="14"/>
  <c r="K497" i="14"/>
  <c r="N496" i="14"/>
  <c r="L496" i="14"/>
  <c r="K496" i="14"/>
  <c r="N495" i="14"/>
  <c r="L495" i="14"/>
  <c r="K495" i="14"/>
  <c r="N494" i="14"/>
  <c r="L494" i="14"/>
  <c r="K494" i="14"/>
  <c r="N493" i="14"/>
  <c r="L493" i="14"/>
  <c r="K493" i="14"/>
  <c r="N492" i="14"/>
  <c r="L492" i="14"/>
  <c r="K492" i="14"/>
  <c r="N491" i="14"/>
  <c r="L491" i="14"/>
  <c r="K491" i="14"/>
  <c r="N490" i="14"/>
  <c r="L490" i="14"/>
  <c r="K490" i="14"/>
  <c r="N489" i="14"/>
  <c r="L489" i="14"/>
  <c r="K489" i="14"/>
  <c r="N488" i="14"/>
  <c r="L488" i="14"/>
  <c r="K488" i="14"/>
  <c r="N487" i="14"/>
  <c r="L487" i="14"/>
  <c r="K487" i="14"/>
  <c r="N486" i="14"/>
  <c r="L486" i="14"/>
  <c r="K486" i="14"/>
  <c r="N485" i="14"/>
  <c r="L485" i="14"/>
  <c r="K485" i="14"/>
  <c r="N484" i="14"/>
  <c r="L484" i="14"/>
  <c r="K484" i="14"/>
  <c r="N483" i="14"/>
  <c r="L483" i="14"/>
  <c r="K483" i="14"/>
  <c r="N482" i="14"/>
  <c r="L482" i="14"/>
  <c r="K482" i="14"/>
  <c r="N481" i="14"/>
  <c r="L481" i="14"/>
  <c r="K481" i="14"/>
  <c r="N480" i="14"/>
  <c r="L480" i="14"/>
  <c r="K480" i="14"/>
  <c r="N479" i="14"/>
  <c r="L479" i="14"/>
  <c r="K479" i="14"/>
  <c r="N478" i="14"/>
  <c r="L478" i="14"/>
  <c r="K478" i="14"/>
  <c r="N477" i="14"/>
  <c r="L477" i="14"/>
  <c r="K477" i="14"/>
  <c r="N476" i="14"/>
  <c r="L476" i="14"/>
  <c r="K476" i="14"/>
  <c r="N475" i="14"/>
  <c r="L475" i="14"/>
  <c r="K475" i="14"/>
  <c r="N474" i="14"/>
  <c r="L474" i="14"/>
  <c r="K474" i="14"/>
  <c r="N473" i="14"/>
  <c r="L473" i="14"/>
  <c r="K473" i="14"/>
  <c r="N472" i="14"/>
  <c r="L472" i="14"/>
  <c r="K472" i="14"/>
  <c r="N471" i="14"/>
  <c r="L471" i="14"/>
  <c r="K471" i="14"/>
  <c r="N470" i="14"/>
  <c r="L470" i="14"/>
  <c r="K470" i="14"/>
  <c r="N469" i="14"/>
  <c r="L469" i="14"/>
  <c r="K469" i="14"/>
  <c r="N468" i="14"/>
  <c r="L468" i="14"/>
  <c r="K468" i="14"/>
  <c r="N467" i="14"/>
  <c r="L467" i="14"/>
  <c r="K467" i="14"/>
  <c r="N466" i="14"/>
  <c r="L466" i="14"/>
  <c r="K466" i="14"/>
  <c r="N465" i="14"/>
  <c r="L465" i="14"/>
  <c r="K465" i="14"/>
  <c r="N464" i="14"/>
  <c r="L464" i="14"/>
  <c r="K464" i="14"/>
  <c r="N463" i="14"/>
  <c r="L463" i="14"/>
  <c r="K463" i="14"/>
  <c r="N462" i="14"/>
  <c r="L462" i="14"/>
  <c r="K462" i="14"/>
  <c r="N461" i="14"/>
  <c r="L461" i="14"/>
  <c r="K461" i="14"/>
  <c r="N460" i="14"/>
  <c r="L460" i="14"/>
  <c r="K460" i="14"/>
  <c r="N459" i="14"/>
  <c r="L459" i="14"/>
  <c r="K459" i="14"/>
  <c r="N458" i="14"/>
  <c r="L458" i="14"/>
  <c r="K458" i="14"/>
  <c r="N457" i="14"/>
  <c r="L457" i="14"/>
  <c r="K457" i="14"/>
  <c r="N456" i="14"/>
  <c r="L456" i="14"/>
  <c r="K456" i="14"/>
  <c r="N455" i="14"/>
  <c r="L455" i="14"/>
  <c r="K455" i="14"/>
  <c r="N454" i="14"/>
  <c r="L454" i="14"/>
  <c r="K454" i="14"/>
  <c r="N453" i="14"/>
  <c r="L453" i="14"/>
  <c r="K453" i="14"/>
  <c r="N452" i="14"/>
  <c r="L452" i="14"/>
  <c r="K452" i="14"/>
  <c r="N451" i="14"/>
  <c r="L451" i="14"/>
  <c r="K451" i="14"/>
  <c r="N450" i="14"/>
  <c r="L450" i="14"/>
  <c r="K450" i="14"/>
  <c r="N449" i="14"/>
  <c r="L449" i="14"/>
  <c r="K449" i="14"/>
  <c r="N448" i="14"/>
  <c r="L448" i="14"/>
  <c r="K448" i="14"/>
  <c r="N447" i="14"/>
  <c r="L447" i="14"/>
  <c r="K447" i="14"/>
  <c r="N446" i="14"/>
  <c r="L446" i="14"/>
  <c r="K446" i="14"/>
  <c r="N445" i="14"/>
  <c r="L445" i="14"/>
  <c r="K445" i="14"/>
  <c r="N444" i="14"/>
  <c r="L444" i="14"/>
  <c r="K444" i="14"/>
  <c r="N443" i="14"/>
  <c r="L443" i="14"/>
  <c r="K443" i="14"/>
  <c r="N442" i="14"/>
  <c r="L442" i="14"/>
  <c r="K442" i="14"/>
  <c r="N441" i="14"/>
  <c r="L441" i="14"/>
  <c r="K441" i="14"/>
  <c r="N440" i="14"/>
  <c r="L440" i="14"/>
  <c r="K440" i="14"/>
  <c r="N439" i="14"/>
  <c r="L439" i="14"/>
  <c r="K439" i="14"/>
  <c r="N438" i="14"/>
  <c r="L438" i="14"/>
  <c r="K438" i="14"/>
  <c r="N437" i="14"/>
  <c r="L437" i="14"/>
  <c r="K437" i="14"/>
  <c r="N436" i="14"/>
  <c r="L436" i="14"/>
  <c r="K436" i="14"/>
  <c r="N435" i="14"/>
  <c r="L435" i="14"/>
  <c r="K435" i="14"/>
  <c r="N434" i="14"/>
  <c r="L434" i="14"/>
  <c r="K434" i="14"/>
  <c r="N433" i="14"/>
  <c r="L433" i="14"/>
  <c r="K433" i="14"/>
  <c r="N432" i="14"/>
  <c r="L432" i="14"/>
  <c r="K432" i="14"/>
  <c r="N431" i="14"/>
  <c r="L431" i="14"/>
  <c r="K431" i="14"/>
  <c r="N430" i="14"/>
  <c r="L430" i="14"/>
  <c r="K430" i="14"/>
  <c r="N429" i="14"/>
  <c r="L429" i="14"/>
  <c r="K429" i="14"/>
  <c r="N428" i="14"/>
  <c r="L428" i="14"/>
  <c r="K428" i="14"/>
  <c r="N427" i="14"/>
  <c r="L427" i="14"/>
  <c r="K427" i="14"/>
  <c r="N426" i="14"/>
  <c r="L426" i="14"/>
  <c r="K426" i="14"/>
  <c r="N425" i="14"/>
  <c r="L425" i="14"/>
  <c r="K425" i="14"/>
  <c r="N424" i="14"/>
  <c r="L424" i="14"/>
  <c r="K424" i="14"/>
  <c r="N423" i="14"/>
  <c r="L423" i="14"/>
  <c r="K423" i="14"/>
  <c r="N422" i="14"/>
  <c r="L422" i="14"/>
  <c r="K422" i="14"/>
  <c r="N421" i="14"/>
  <c r="L421" i="14"/>
  <c r="K421" i="14"/>
  <c r="N420" i="14"/>
  <c r="L420" i="14"/>
  <c r="K420" i="14"/>
  <c r="N419" i="14"/>
  <c r="L419" i="14"/>
  <c r="K419" i="14"/>
  <c r="N418" i="14"/>
  <c r="L418" i="14"/>
  <c r="K418" i="14"/>
  <c r="N417" i="14"/>
  <c r="L417" i="14"/>
  <c r="K417" i="14"/>
  <c r="N416" i="14"/>
  <c r="L416" i="14"/>
  <c r="K416" i="14"/>
  <c r="N415" i="14"/>
  <c r="L415" i="14"/>
  <c r="K415" i="14"/>
  <c r="N414" i="14"/>
  <c r="L414" i="14"/>
  <c r="K414" i="14"/>
  <c r="N413" i="14"/>
  <c r="L413" i="14"/>
  <c r="K413" i="14"/>
  <c r="N412" i="14"/>
  <c r="L412" i="14"/>
  <c r="K412" i="14"/>
  <c r="N411" i="14"/>
  <c r="L411" i="14"/>
  <c r="K411" i="14"/>
  <c r="N410" i="14"/>
  <c r="L410" i="14"/>
  <c r="K410" i="14"/>
  <c r="N409" i="14"/>
  <c r="L409" i="14"/>
  <c r="K409" i="14"/>
  <c r="N408" i="14"/>
  <c r="L408" i="14"/>
  <c r="K408" i="14"/>
  <c r="N407" i="14"/>
  <c r="L407" i="14"/>
  <c r="K407" i="14"/>
  <c r="N406" i="14"/>
  <c r="L406" i="14"/>
  <c r="K406" i="14"/>
  <c r="N405" i="14"/>
  <c r="L405" i="14"/>
  <c r="K405" i="14"/>
  <c r="N404" i="14"/>
  <c r="L404" i="14"/>
  <c r="K404" i="14"/>
  <c r="N403" i="14"/>
  <c r="L403" i="14"/>
  <c r="K403" i="14"/>
  <c r="N402" i="14"/>
  <c r="L402" i="14"/>
  <c r="K402" i="14"/>
  <c r="N401" i="14"/>
  <c r="L401" i="14"/>
  <c r="K401" i="14"/>
  <c r="N400" i="14"/>
  <c r="L400" i="14"/>
  <c r="K400" i="14"/>
  <c r="N399" i="14"/>
  <c r="L399" i="14"/>
  <c r="K399" i="14"/>
  <c r="N398" i="14"/>
  <c r="L398" i="14"/>
  <c r="K398" i="14"/>
  <c r="N397" i="14"/>
  <c r="L397" i="14"/>
  <c r="K397" i="14"/>
  <c r="N396" i="14"/>
  <c r="L396" i="14"/>
  <c r="K396" i="14"/>
  <c r="N395" i="14"/>
  <c r="L395" i="14"/>
  <c r="K395" i="14"/>
  <c r="N394" i="14"/>
  <c r="L394" i="14"/>
  <c r="K394" i="14"/>
  <c r="N393" i="14"/>
  <c r="L393" i="14"/>
  <c r="K393" i="14"/>
  <c r="N392" i="14"/>
  <c r="L392" i="14"/>
  <c r="K392" i="14"/>
  <c r="N391" i="14"/>
  <c r="L391" i="14"/>
  <c r="K391" i="14"/>
  <c r="N390" i="14"/>
  <c r="L390" i="14"/>
  <c r="K390" i="14"/>
  <c r="N389" i="14"/>
  <c r="L389" i="14"/>
  <c r="K389" i="14"/>
  <c r="N388" i="14"/>
  <c r="L388" i="14"/>
  <c r="K388" i="14"/>
  <c r="N387" i="14"/>
  <c r="L387" i="14"/>
  <c r="K387" i="14"/>
  <c r="N386" i="14"/>
  <c r="L386" i="14"/>
  <c r="K386" i="14"/>
  <c r="N385" i="14"/>
  <c r="L385" i="14"/>
  <c r="K385" i="14"/>
  <c r="N384" i="14"/>
  <c r="L384" i="14"/>
  <c r="K384" i="14"/>
  <c r="N383" i="14"/>
  <c r="L383" i="14"/>
  <c r="K383" i="14"/>
  <c r="N382" i="14"/>
  <c r="L382" i="14"/>
  <c r="K382" i="14"/>
  <c r="N381" i="14"/>
  <c r="L381" i="14"/>
  <c r="K381" i="14"/>
  <c r="N380" i="14"/>
  <c r="L380" i="14"/>
  <c r="K380" i="14"/>
  <c r="N379" i="14"/>
  <c r="L379" i="14"/>
  <c r="K379" i="14"/>
  <c r="N378" i="14"/>
  <c r="L378" i="14"/>
  <c r="K378" i="14"/>
  <c r="N377" i="14"/>
  <c r="L377" i="14"/>
  <c r="K377" i="14"/>
  <c r="N376" i="14"/>
  <c r="L376" i="14"/>
  <c r="K376" i="14"/>
  <c r="N375" i="14"/>
  <c r="L375" i="14"/>
  <c r="K375" i="14"/>
  <c r="N374" i="14"/>
  <c r="L374" i="14"/>
  <c r="K374" i="14"/>
  <c r="N373" i="14"/>
  <c r="L373" i="14"/>
  <c r="K373" i="14"/>
  <c r="N372" i="14"/>
  <c r="L372" i="14"/>
  <c r="K372" i="14"/>
  <c r="N371" i="14"/>
  <c r="L371" i="14"/>
  <c r="K371" i="14"/>
  <c r="N370" i="14"/>
  <c r="L370" i="14"/>
  <c r="K370" i="14"/>
  <c r="N369" i="14"/>
  <c r="L369" i="14"/>
  <c r="K369" i="14"/>
  <c r="N368" i="14"/>
  <c r="L368" i="14"/>
  <c r="K368" i="14"/>
  <c r="N367" i="14"/>
  <c r="L367" i="14"/>
  <c r="K367" i="14"/>
  <c r="N366" i="14"/>
  <c r="L366" i="14"/>
  <c r="K366" i="14"/>
  <c r="N365" i="14"/>
  <c r="L365" i="14"/>
  <c r="K365" i="14"/>
  <c r="N364" i="14"/>
  <c r="L364" i="14"/>
  <c r="K364" i="14"/>
  <c r="N363" i="14"/>
  <c r="L363" i="14"/>
  <c r="K363" i="14"/>
  <c r="N362" i="14"/>
  <c r="L362" i="14"/>
  <c r="K362" i="14"/>
  <c r="N361" i="14"/>
  <c r="L361" i="14"/>
  <c r="K361" i="14"/>
  <c r="N360" i="14"/>
  <c r="L360" i="14"/>
  <c r="K360" i="14"/>
  <c r="N359" i="14"/>
  <c r="L359" i="14"/>
  <c r="K359" i="14"/>
  <c r="N358" i="14"/>
  <c r="L358" i="14"/>
  <c r="K358" i="14"/>
  <c r="N357" i="14"/>
  <c r="L357" i="14"/>
  <c r="K357" i="14"/>
  <c r="N356" i="14"/>
  <c r="L356" i="14"/>
  <c r="K356" i="14"/>
  <c r="N355" i="14"/>
  <c r="L355" i="14"/>
  <c r="K355" i="14"/>
  <c r="N354" i="14"/>
  <c r="L354" i="14"/>
  <c r="K354" i="14"/>
  <c r="N353" i="14"/>
  <c r="L353" i="14"/>
  <c r="K353" i="14"/>
  <c r="N352" i="14"/>
  <c r="L352" i="14"/>
  <c r="K352" i="14"/>
  <c r="N351" i="14"/>
  <c r="L351" i="14"/>
  <c r="K351" i="14"/>
  <c r="N350" i="14"/>
  <c r="L350" i="14"/>
  <c r="K350" i="14"/>
  <c r="N349" i="14"/>
  <c r="L349" i="14"/>
  <c r="K349" i="14"/>
  <c r="N348" i="14"/>
  <c r="L348" i="14"/>
  <c r="K348" i="14"/>
  <c r="N347" i="14"/>
  <c r="L347" i="14"/>
  <c r="K347" i="14"/>
  <c r="N346" i="14"/>
  <c r="L346" i="14"/>
  <c r="K346" i="14"/>
  <c r="N345" i="14"/>
  <c r="L345" i="14"/>
  <c r="K345" i="14"/>
  <c r="N344" i="14"/>
  <c r="L344" i="14"/>
  <c r="K344" i="14"/>
  <c r="N343" i="14"/>
  <c r="L343" i="14"/>
  <c r="K343" i="14"/>
  <c r="N342" i="14"/>
  <c r="L342" i="14"/>
  <c r="K342" i="14"/>
  <c r="N341" i="14"/>
  <c r="L341" i="14"/>
  <c r="K341" i="14"/>
  <c r="N340" i="14"/>
  <c r="L340" i="14"/>
  <c r="K340" i="14"/>
  <c r="N339" i="14"/>
  <c r="L339" i="14"/>
  <c r="K339" i="14"/>
  <c r="N338" i="14"/>
  <c r="L338" i="14"/>
  <c r="K338" i="14"/>
  <c r="N337" i="14"/>
  <c r="L337" i="14"/>
  <c r="K337" i="14"/>
  <c r="N336" i="14"/>
  <c r="L336" i="14"/>
  <c r="K336" i="14"/>
  <c r="N335" i="14"/>
  <c r="L335" i="14"/>
  <c r="K335" i="14"/>
  <c r="N334" i="14"/>
  <c r="L334" i="14"/>
  <c r="K334" i="14"/>
  <c r="N333" i="14"/>
  <c r="L333" i="14"/>
  <c r="K333" i="14"/>
  <c r="N332" i="14"/>
  <c r="L332" i="14"/>
  <c r="K332" i="14"/>
  <c r="N331" i="14"/>
  <c r="L331" i="14"/>
  <c r="K331" i="14"/>
  <c r="N330" i="14"/>
  <c r="L330" i="14"/>
  <c r="K330" i="14"/>
  <c r="N329" i="14"/>
  <c r="L329" i="14"/>
  <c r="K329" i="14"/>
  <c r="N328" i="14"/>
  <c r="L328" i="14"/>
  <c r="K328" i="14"/>
  <c r="N327" i="14"/>
  <c r="L327" i="14"/>
  <c r="K327" i="14"/>
  <c r="N326" i="14"/>
  <c r="L326" i="14"/>
  <c r="K326" i="14"/>
  <c r="N325" i="14"/>
  <c r="L325" i="14"/>
  <c r="K325" i="14"/>
  <c r="N324" i="14"/>
  <c r="L324" i="14"/>
  <c r="K324" i="14"/>
  <c r="N323" i="14"/>
  <c r="L323" i="14"/>
  <c r="K323" i="14"/>
  <c r="N322" i="14"/>
  <c r="L322" i="14"/>
  <c r="K322" i="14"/>
  <c r="N321" i="14"/>
  <c r="L321" i="14"/>
  <c r="K321" i="14"/>
  <c r="N320" i="14"/>
  <c r="L320" i="14"/>
  <c r="K320" i="14"/>
  <c r="N319" i="14"/>
  <c r="L319" i="14"/>
  <c r="K319" i="14"/>
  <c r="N318" i="14"/>
  <c r="L318" i="14"/>
  <c r="K318" i="14"/>
  <c r="N317" i="14"/>
  <c r="L317" i="14"/>
  <c r="K317" i="14"/>
  <c r="N316" i="14"/>
  <c r="L316" i="14"/>
  <c r="K316" i="14"/>
  <c r="N315" i="14"/>
  <c r="L315" i="14"/>
  <c r="K315" i="14"/>
  <c r="N314" i="14"/>
  <c r="L314" i="14"/>
  <c r="K314" i="14"/>
  <c r="N313" i="14"/>
  <c r="L313" i="14"/>
  <c r="K313" i="14"/>
  <c r="N312" i="14"/>
  <c r="L312" i="14"/>
  <c r="K312" i="14"/>
  <c r="N311" i="14"/>
  <c r="L311" i="14"/>
  <c r="K311" i="14"/>
  <c r="N310" i="14"/>
  <c r="L310" i="14"/>
  <c r="K310" i="14"/>
  <c r="N309" i="14"/>
  <c r="L309" i="14"/>
  <c r="K309" i="14"/>
  <c r="N308" i="14"/>
  <c r="L308" i="14"/>
  <c r="K308" i="14"/>
  <c r="N307" i="14"/>
  <c r="L307" i="14"/>
  <c r="K307" i="14"/>
  <c r="N306" i="14"/>
  <c r="L306" i="14"/>
  <c r="K306" i="14"/>
  <c r="N305" i="14"/>
  <c r="L305" i="14"/>
  <c r="K305" i="14"/>
  <c r="N304" i="14"/>
  <c r="L304" i="14"/>
  <c r="K304" i="14"/>
  <c r="N303" i="14"/>
  <c r="L303" i="14"/>
  <c r="K303" i="14"/>
  <c r="N302" i="14"/>
  <c r="L302" i="14"/>
  <c r="K302" i="14"/>
  <c r="N301" i="14"/>
  <c r="L301" i="14"/>
  <c r="K301" i="14"/>
  <c r="N300" i="14"/>
  <c r="L300" i="14"/>
  <c r="K300" i="14"/>
  <c r="N299" i="14"/>
  <c r="L299" i="14"/>
  <c r="K299" i="14"/>
  <c r="N298" i="14"/>
  <c r="L298" i="14"/>
  <c r="K298" i="14"/>
  <c r="N297" i="14"/>
  <c r="L297" i="14"/>
  <c r="K297" i="14"/>
  <c r="N296" i="14"/>
  <c r="L296" i="14"/>
  <c r="K296" i="14"/>
  <c r="N295" i="14"/>
  <c r="L295" i="14"/>
  <c r="K295" i="14"/>
  <c r="N294" i="14"/>
  <c r="L294" i="14"/>
  <c r="K294" i="14"/>
  <c r="N293" i="14"/>
  <c r="L293" i="14"/>
  <c r="K293" i="14"/>
  <c r="N292" i="14"/>
  <c r="L292" i="14"/>
  <c r="K292" i="14"/>
  <c r="N291" i="14"/>
  <c r="L291" i="14"/>
  <c r="K291" i="14"/>
  <c r="N290" i="14"/>
  <c r="L290" i="14"/>
  <c r="K290" i="14"/>
  <c r="N289" i="14"/>
  <c r="L289" i="14"/>
  <c r="K289" i="14"/>
  <c r="N288" i="14"/>
  <c r="L288" i="14"/>
  <c r="K288" i="14"/>
  <c r="N287" i="14"/>
  <c r="L287" i="14"/>
  <c r="K287" i="14"/>
  <c r="N286" i="14"/>
  <c r="L286" i="14"/>
  <c r="K286" i="14"/>
  <c r="N285" i="14"/>
  <c r="L285" i="14"/>
  <c r="K285" i="14"/>
  <c r="N284" i="14"/>
  <c r="L284" i="14"/>
  <c r="K284" i="14"/>
  <c r="N283" i="14"/>
  <c r="L283" i="14"/>
  <c r="K283" i="14"/>
  <c r="N282" i="14"/>
  <c r="L282" i="14"/>
  <c r="K282" i="14"/>
  <c r="N281" i="14"/>
  <c r="L281" i="14"/>
  <c r="K281" i="14"/>
  <c r="N280" i="14"/>
  <c r="L280" i="14"/>
  <c r="K280" i="14"/>
  <c r="N279" i="14"/>
  <c r="L279" i="14"/>
  <c r="K279" i="14"/>
  <c r="N278" i="14"/>
  <c r="L278" i="14"/>
  <c r="K278" i="14"/>
  <c r="N277" i="14"/>
  <c r="L277" i="14"/>
  <c r="K277" i="14"/>
  <c r="N276" i="14"/>
  <c r="L276" i="14"/>
  <c r="K276" i="14"/>
  <c r="N275" i="14"/>
  <c r="L275" i="14"/>
  <c r="K275" i="14"/>
  <c r="N274" i="14"/>
  <c r="L274" i="14"/>
  <c r="K274" i="14"/>
  <c r="N273" i="14"/>
  <c r="L273" i="14"/>
  <c r="K273" i="14"/>
  <c r="N272" i="14"/>
  <c r="L272" i="14"/>
  <c r="K272" i="14"/>
  <c r="N271" i="14"/>
  <c r="L271" i="14"/>
  <c r="K271" i="14"/>
  <c r="N270" i="14"/>
  <c r="L270" i="14"/>
  <c r="K270" i="14"/>
  <c r="N269" i="14"/>
  <c r="L269" i="14"/>
  <c r="K269" i="14"/>
  <c r="N268" i="14"/>
  <c r="L268" i="14"/>
  <c r="K268" i="14"/>
  <c r="N267" i="14"/>
  <c r="L267" i="14"/>
  <c r="K267" i="14"/>
  <c r="N266" i="14"/>
  <c r="L266" i="14"/>
  <c r="K266" i="14"/>
  <c r="N265" i="14"/>
  <c r="L265" i="14"/>
  <c r="K265" i="14"/>
  <c r="N264" i="14"/>
  <c r="L264" i="14"/>
  <c r="K264" i="14"/>
  <c r="N263" i="14"/>
  <c r="L263" i="14"/>
  <c r="K263" i="14"/>
  <c r="N262" i="14"/>
  <c r="L262" i="14"/>
  <c r="K262" i="14"/>
  <c r="N261" i="14"/>
  <c r="L261" i="14"/>
  <c r="K261" i="14"/>
  <c r="N260" i="14"/>
  <c r="L260" i="14"/>
  <c r="K260" i="14"/>
  <c r="N259" i="14"/>
  <c r="L259" i="14"/>
  <c r="K259" i="14"/>
  <c r="N258" i="14"/>
  <c r="L258" i="14"/>
  <c r="K258" i="14"/>
  <c r="N257" i="14"/>
  <c r="L257" i="14"/>
  <c r="K257" i="14"/>
  <c r="N256" i="14"/>
  <c r="L256" i="14"/>
  <c r="K256" i="14"/>
  <c r="N255" i="14"/>
  <c r="L255" i="14"/>
  <c r="K255" i="14"/>
  <c r="N254" i="14"/>
  <c r="L254" i="14"/>
  <c r="K254" i="14"/>
  <c r="N253" i="14"/>
  <c r="L253" i="14"/>
  <c r="K253" i="14"/>
  <c r="N252" i="14"/>
  <c r="L252" i="14"/>
  <c r="K252" i="14"/>
  <c r="N251" i="14"/>
  <c r="L251" i="14"/>
  <c r="K251" i="14"/>
  <c r="N250" i="14"/>
  <c r="L250" i="14"/>
  <c r="K250" i="14"/>
  <c r="N249" i="14"/>
  <c r="L249" i="14"/>
  <c r="K249" i="14"/>
  <c r="N248" i="14"/>
  <c r="L248" i="14"/>
  <c r="K248" i="14"/>
  <c r="N247" i="14"/>
  <c r="L247" i="14"/>
  <c r="K247" i="14"/>
  <c r="N246" i="14"/>
  <c r="L246" i="14"/>
  <c r="K246" i="14"/>
  <c r="N245" i="14"/>
  <c r="L245" i="14"/>
  <c r="K245" i="14"/>
  <c r="N244" i="14"/>
  <c r="L244" i="14"/>
  <c r="K244" i="14"/>
  <c r="N243" i="14"/>
  <c r="L243" i="14"/>
  <c r="K243" i="14"/>
  <c r="N242" i="14"/>
  <c r="L242" i="14"/>
  <c r="K242" i="14"/>
  <c r="N241" i="14"/>
  <c r="L241" i="14"/>
  <c r="K241" i="14"/>
  <c r="N240" i="14"/>
  <c r="L240" i="14"/>
  <c r="K240" i="14"/>
  <c r="N239" i="14"/>
  <c r="L239" i="14"/>
  <c r="K239" i="14"/>
  <c r="N238" i="14"/>
  <c r="L238" i="14"/>
  <c r="K238" i="14"/>
  <c r="N237" i="14"/>
  <c r="L237" i="14"/>
  <c r="K237" i="14"/>
  <c r="N236" i="14"/>
  <c r="L236" i="14"/>
  <c r="K236" i="14"/>
  <c r="N235" i="14"/>
  <c r="L235" i="14"/>
  <c r="K235" i="14"/>
  <c r="N234" i="14"/>
  <c r="L234" i="14"/>
  <c r="K234" i="14"/>
  <c r="N233" i="14"/>
  <c r="L233" i="14"/>
  <c r="K233" i="14"/>
  <c r="N232" i="14"/>
  <c r="L232" i="14"/>
  <c r="K232" i="14"/>
  <c r="N231" i="14"/>
  <c r="L231" i="14"/>
  <c r="K231" i="14"/>
  <c r="N230" i="14"/>
  <c r="L230" i="14"/>
  <c r="K230" i="14"/>
  <c r="N229" i="14"/>
  <c r="L229" i="14"/>
  <c r="K229" i="14"/>
  <c r="N228" i="14"/>
  <c r="L228" i="14"/>
  <c r="K228" i="14"/>
  <c r="N227" i="14"/>
  <c r="L227" i="14"/>
  <c r="K227" i="14"/>
  <c r="N226" i="14"/>
  <c r="L226" i="14"/>
  <c r="K226" i="14"/>
  <c r="N225" i="14"/>
  <c r="L225" i="14"/>
  <c r="K225" i="14"/>
  <c r="N224" i="14"/>
  <c r="L224" i="14"/>
  <c r="K224" i="14"/>
  <c r="N223" i="14"/>
  <c r="L223" i="14"/>
  <c r="K223" i="14"/>
  <c r="N222" i="14"/>
  <c r="L222" i="14"/>
  <c r="K222" i="14"/>
  <c r="N221" i="14"/>
  <c r="L221" i="14"/>
  <c r="K221" i="14"/>
  <c r="N220" i="14"/>
  <c r="L220" i="14"/>
  <c r="K220" i="14"/>
  <c r="N219" i="14"/>
  <c r="L219" i="14"/>
  <c r="K219" i="14"/>
  <c r="N218" i="14"/>
  <c r="L218" i="14"/>
  <c r="K218" i="14"/>
  <c r="N217" i="14"/>
  <c r="L217" i="14"/>
  <c r="K217" i="14"/>
  <c r="N216" i="14"/>
  <c r="L216" i="14"/>
  <c r="K216" i="14"/>
  <c r="N215" i="14"/>
  <c r="L215" i="14"/>
  <c r="K215" i="14"/>
  <c r="N214" i="14"/>
  <c r="L214" i="14"/>
  <c r="K214" i="14"/>
  <c r="N213" i="14"/>
  <c r="L213" i="14"/>
  <c r="K213" i="14"/>
  <c r="N212" i="14"/>
  <c r="L212" i="14"/>
  <c r="K212" i="14"/>
  <c r="N211" i="14"/>
  <c r="L211" i="14"/>
  <c r="K211" i="14"/>
  <c r="N210" i="14"/>
  <c r="L210" i="14"/>
  <c r="K210" i="14"/>
  <c r="N209" i="14"/>
  <c r="L209" i="14"/>
  <c r="K209" i="14"/>
  <c r="N208" i="14"/>
  <c r="L208" i="14"/>
  <c r="K208" i="14"/>
  <c r="N207" i="14"/>
  <c r="L207" i="14"/>
  <c r="K207" i="14"/>
  <c r="N206" i="14"/>
  <c r="L206" i="14"/>
  <c r="K206" i="14"/>
  <c r="N205" i="14"/>
  <c r="L205" i="14"/>
  <c r="K205" i="14"/>
  <c r="N204" i="14"/>
  <c r="L204" i="14"/>
  <c r="K204" i="14"/>
  <c r="N203" i="14"/>
  <c r="L203" i="14"/>
  <c r="K203" i="14"/>
  <c r="N202" i="14"/>
  <c r="L202" i="14"/>
  <c r="K202" i="14"/>
  <c r="N201" i="14"/>
  <c r="L201" i="14"/>
  <c r="K201" i="14"/>
  <c r="N200" i="14"/>
  <c r="L200" i="14"/>
  <c r="K200" i="14"/>
  <c r="N199" i="14"/>
  <c r="L199" i="14"/>
  <c r="K199" i="14"/>
  <c r="N198" i="14"/>
  <c r="L198" i="14"/>
  <c r="K198" i="14"/>
  <c r="N197" i="14"/>
  <c r="L197" i="14"/>
  <c r="K197" i="14"/>
  <c r="N196" i="14"/>
  <c r="L196" i="14"/>
  <c r="K196" i="14"/>
  <c r="N195" i="14"/>
  <c r="L195" i="14"/>
  <c r="K195" i="14"/>
  <c r="N194" i="14"/>
  <c r="L194" i="14"/>
  <c r="K194" i="14"/>
  <c r="N193" i="14"/>
  <c r="L193" i="14"/>
  <c r="K193" i="14"/>
  <c r="N192" i="14"/>
  <c r="L192" i="14"/>
  <c r="K192" i="14"/>
  <c r="N191" i="14"/>
  <c r="L191" i="14"/>
  <c r="K191" i="14"/>
  <c r="N190" i="14"/>
  <c r="L190" i="14"/>
  <c r="K190" i="14"/>
  <c r="N189" i="14"/>
  <c r="L189" i="14"/>
  <c r="K189" i="14"/>
  <c r="N188" i="14"/>
  <c r="L188" i="14"/>
  <c r="K188" i="14"/>
  <c r="N187" i="14"/>
  <c r="L187" i="14"/>
  <c r="K187" i="14"/>
  <c r="N186" i="14"/>
  <c r="L186" i="14"/>
  <c r="K186" i="14"/>
  <c r="N185" i="14"/>
  <c r="L185" i="14"/>
  <c r="K185" i="14"/>
  <c r="N184" i="14"/>
  <c r="L184" i="14"/>
  <c r="K184" i="14"/>
  <c r="N183" i="14"/>
  <c r="L183" i="14"/>
  <c r="K183" i="14"/>
  <c r="N182" i="14"/>
  <c r="L182" i="14"/>
  <c r="K182" i="14"/>
  <c r="N181" i="14"/>
  <c r="L181" i="14"/>
  <c r="K181" i="14"/>
  <c r="N180" i="14"/>
  <c r="L180" i="14"/>
  <c r="K180" i="14"/>
  <c r="N179" i="14"/>
  <c r="L179" i="14"/>
  <c r="K179" i="14"/>
  <c r="N178" i="14"/>
  <c r="L178" i="14"/>
  <c r="K178" i="14"/>
  <c r="N177" i="14"/>
  <c r="L177" i="14"/>
  <c r="K177" i="14"/>
  <c r="N176" i="14"/>
  <c r="L176" i="14"/>
  <c r="K176" i="14"/>
  <c r="N175" i="14"/>
  <c r="L175" i="14"/>
  <c r="K175" i="14"/>
  <c r="N174" i="14"/>
  <c r="L174" i="14"/>
  <c r="K174" i="14"/>
  <c r="N173" i="14"/>
  <c r="L173" i="14"/>
  <c r="K173" i="14"/>
  <c r="N172" i="14"/>
  <c r="L172" i="14"/>
  <c r="K172" i="14"/>
  <c r="N171" i="14"/>
  <c r="L171" i="14"/>
  <c r="K171" i="14"/>
  <c r="N170" i="14"/>
  <c r="L170" i="14"/>
  <c r="K170" i="14"/>
  <c r="N169" i="14"/>
  <c r="L169" i="14"/>
  <c r="K169" i="14"/>
  <c r="N168" i="14"/>
  <c r="L168" i="14"/>
  <c r="K168" i="14"/>
  <c r="N167" i="14"/>
  <c r="L167" i="14"/>
  <c r="K167" i="14"/>
  <c r="N166" i="14"/>
  <c r="L166" i="14"/>
  <c r="K166" i="14"/>
  <c r="N165" i="14"/>
  <c r="L165" i="14"/>
  <c r="K165" i="14"/>
  <c r="N164" i="14"/>
  <c r="L164" i="14"/>
  <c r="K164" i="14"/>
  <c r="N163" i="14"/>
  <c r="L163" i="14"/>
  <c r="K163" i="14"/>
  <c r="N162" i="14"/>
  <c r="L162" i="14"/>
  <c r="K162" i="14"/>
  <c r="N161" i="14"/>
  <c r="L161" i="14"/>
  <c r="K161" i="14"/>
  <c r="N160" i="14"/>
  <c r="L160" i="14"/>
  <c r="K160" i="14"/>
  <c r="N159" i="14"/>
  <c r="L159" i="14"/>
  <c r="K159" i="14"/>
  <c r="N158" i="14"/>
  <c r="L158" i="14"/>
  <c r="K158" i="14"/>
  <c r="N157" i="14"/>
  <c r="L157" i="14"/>
  <c r="K157" i="14"/>
  <c r="N156" i="14"/>
  <c r="L156" i="14"/>
  <c r="K156" i="14"/>
  <c r="N155" i="14"/>
  <c r="L155" i="14"/>
  <c r="K155" i="14"/>
  <c r="N154" i="14"/>
  <c r="L154" i="14"/>
  <c r="K154" i="14"/>
  <c r="N153" i="14"/>
  <c r="L153" i="14"/>
  <c r="K153" i="14"/>
  <c r="N152" i="14"/>
  <c r="L152" i="14"/>
  <c r="K152" i="14"/>
  <c r="N151" i="14"/>
  <c r="L151" i="14"/>
  <c r="K151" i="14"/>
  <c r="N150" i="14"/>
  <c r="L150" i="14"/>
  <c r="K150" i="14"/>
  <c r="N149" i="14"/>
  <c r="L149" i="14"/>
  <c r="K149" i="14"/>
  <c r="N148" i="14"/>
  <c r="L148" i="14"/>
  <c r="K148" i="14"/>
  <c r="N147" i="14"/>
  <c r="L147" i="14"/>
  <c r="K147" i="14"/>
  <c r="N146" i="14"/>
  <c r="L146" i="14"/>
  <c r="K146" i="14"/>
  <c r="N145" i="14"/>
  <c r="L145" i="14"/>
  <c r="K145" i="14"/>
  <c r="N144" i="14"/>
  <c r="L144" i="14"/>
  <c r="K144" i="14"/>
  <c r="N143" i="14"/>
  <c r="L143" i="14"/>
  <c r="K143" i="14"/>
  <c r="N142" i="14"/>
  <c r="L142" i="14"/>
  <c r="K142" i="14"/>
  <c r="N141" i="14"/>
  <c r="L141" i="14"/>
  <c r="K141" i="14"/>
  <c r="N140" i="14"/>
  <c r="L140" i="14"/>
  <c r="K140" i="14"/>
  <c r="N139" i="14"/>
  <c r="L139" i="14"/>
  <c r="K139" i="14"/>
  <c r="N138" i="14"/>
  <c r="L138" i="14"/>
  <c r="K138" i="14"/>
  <c r="N137" i="14"/>
  <c r="L137" i="14"/>
  <c r="K137" i="14"/>
  <c r="N136" i="14"/>
  <c r="L136" i="14"/>
  <c r="K136" i="14"/>
  <c r="N135" i="14"/>
  <c r="L135" i="14"/>
  <c r="K135" i="14"/>
  <c r="N134" i="14"/>
  <c r="L134" i="14"/>
  <c r="K134" i="14"/>
  <c r="N133" i="14"/>
  <c r="L133" i="14"/>
  <c r="K133" i="14"/>
  <c r="N132" i="14"/>
  <c r="L132" i="14"/>
  <c r="K132" i="14"/>
  <c r="N131" i="14"/>
  <c r="L131" i="14"/>
  <c r="K131" i="14"/>
  <c r="N130" i="14"/>
  <c r="L130" i="14"/>
  <c r="K130" i="14"/>
  <c r="N129" i="14"/>
  <c r="L129" i="14"/>
  <c r="K129" i="14"/>
  <c r="N128" i="14"/>
  <c r="L128" i="14"/>
  <c r="K128" i="14"/>
  <c r="N127" i="14"/>
  <c r="L127" i="14"/>
  <c r="K127" i="14"/>
  <c r="N126" i="14"/>
  <c r="L126" i="14"/>
  <c r="K126" i="14"/>
  <c r="N125" i="14"/>
  <c r="L125" i="14"/>
  <c r="K125" i="14"/>
  <c r="N124" i="14"/>
  <c r="L124" i="14"/>
  <c r="K124" i="14"/>
  <c r="N123" i="14"/>
  <c r="L123" i="14"/>
  <c r="K123" i="14"/>
  <c r="N122" i="14"/>
  <c r="L122" i="14"/>
  <c r="K122" i="14"/>
  <c r="N121" i="14"/>
  <c r="L121" i="14"/>
  <c r="K121" i="14"/>
  <c r="N120" i="14"/>
  <c r="L120" i="14"/>
  <c r="K120" i="14"/>
  <c r="N119" i="14"/>
  <c r="L119" i="14"/>
  <c r="K119" i="14"/>
  <c r="N118" i="14"/>
  <c r="L118" i="14"/>
  <c r="K118" i="14"/>
  <c r="N117" i="14"/>
  <c r="L117" i="14"/>
  <c r="K117" i="14"/>
  <c r="N116" i="14"/>
  <c r="L116" i="14"/>
  <c r="K116" i="14"/>
  <c r="N115" i="14"/>
  <c r="L115" i="14"/>
  <c r="K115" i="14"/>
  <c r="N114" i="14"/>
  <c r="L114" i="14"/>
  <c r="K114" i="14"/>
  <c r="N113" i="14"/>
  <c r="L113" i="14"/>
  <c r="K113" i="14"/>
  <c r="N112" i="14"/>
  <c r="L112" i="14"/>
  <c r="K112" i="14"/>
  <c r="N111" i="14"/>
  <c r="L111" i="14"/>
  <c r="K111" i="14"/>
  <c r="N110" i="14"/>
  <c r="L110" i="14"/>
  <c r="K110" i="14"/>
  <c r="N109" i="14"/>
  <c r="L109" i="14"/>
  <c r="K109" i="14"/>
  <c r="N108" i="14"/>
  <c r="L108" i="14"/>
  <c r="K108" i="14"/>
  <c r="N107" i="14"/>
  <c r="L107" i="14"/>
  <c r="K107" i="14"/>
  <c r="N106" i="14"/>
  <c r="L106" i="14"/>
  <c r="K106" i="14"/>
  <c r="N105" i="14"/>
  <c r="L105" i="14"/>
  <c r="K105" i="14"/>
  <c r="N104" i="14"/>
  <c r="L104" i="14"/>
  <c r="K104" i="14"/>
  <c r="N103" i="14"/>
  <c r="L103" i="14"/>
  <c r="K103" i="14"/>
  <c r="N102" i="14"/>
  <c r="L102" i="14"/>
  <c r="K102" i="14"/>
  <c r="N101" i="14"/>
  <c r="L101" i="14"/>
  <c r="K101" i="14"/>
  <c r="N100" i="14"/>
  <c r="L100" i="14"/>
  <c r="K100" i="14"/>
  <c r="N99" i="14"/>
  <c r="L99" i="14"/>
  <c r="K99" i="14"/>
  <c r="N98" i="14"/>
  <c r="L98" i="14"/>
  <c r="K98" i="14"/>
  <c r="N97" i="14"/>
  <c r="L97" i="14"/>
  <c r="K97" i="14"/>
  <c r="N96" i="14"/>
  <c r="L96" i="14"/>
  <c r="K96" i="14"/>
  <c r="N95" i="14"/>
  <c r="L95" i="14"/>
  <c r="K95" i="14"/>
  <c r="N94" i="14"/>
  <c r="L94" i="14"/>
  <c r="K94" i="14"/>
  <c r="N93" i="14"/>
  <c r="L93" i="14"/>
  <c r="K93" i="14"/>
  <c r="N92" i="14"/>
  <c r="L92" i="14"/>
  <c r="K92" i="14"/>
  <c r="N91" i="14"/>
  <c r="L91" i="14"/>
  <c r="K91" i="14"/>
  <c r="N90" i="14"/>
  <c r="L90" i="14"/>
  <c r="K90" i="14"/>
  <c r="N89" i="14"/>
  <c r="L89" i="14"/>
  <c r="K89" i="14"/>
  <c r="N88" i="14"/>
  <c r="L88" i="14"/>
  <c r="K88" i="14"/>
  <c r="N87" i="14"/>
  <c r="L87" i="14"/>
  <c r="K87" i="14"/>
  <c r="N86" i="14"/>
  <c r="L86" i="14"/>
  <c r="K86" i="14"/>
  <c r="N85" i="14"/>
  <c r="L85" i="14"/>
  <c r="K85" i="14"/>
  <c r="N84" i="14"/>
  <c r="L84" i="14"/>
  <c r="K84" i="14"/>
  <c r="N83" i="14"/>
  <c r="L83" i="14"/>
  <c r="K83" i="14"/>
  <c r="N82" i="14"/>
  <c r="L82" i="14"/>
  <c r="K82" i="14"/>
  <c r="N81" i="14"/>
  <c r="L81" i="14"/>
  <c r="K81" i="14"/>
  <c r="N80" i="14"/>
  <c r="L80" i="14"/>
  <c r="K80" i="14"/>
  <c r="N79" i="14"/>
  <c r="L79" i="14"/>
  <c r="K79" i="14"/>
  <c r="N78" i="14"/>
  <c r="L78" i="14"/>
  <c r="K78" i="14"/>
  <c r="N77" i="14"/>
  <c r="L77" i="14"/>
  <c r="K77" i="14"/>
  <c r="N76" i="14"/>
  <c r="L76" i="14"/>
  <c r="K76" i="14"/>
  <c r="N75" i="14"/>
  <c r="L75" i="14"/>
  <c r="K75" i="14"/>
  <c r="N74" i="14"/>
  <c r="L74" i="14"/>
  <c r="K74" i="14"/>
  <c r="N73" i="14"/>
  <c r="L73" i="14"/>
  <c r="K73" i="14"/>
  <c r="N72" i="14"/>
  <c r="L72" i="14"/>
  <c r="K72" i="14"/>
  <c r="N71" i="14"/>
  <c r="L71" i="14"/>
  <c r="K71" i="14"/>
  <c r="N70" i="14"/>
  <c r="L70" i="14"/>
  <c r="K70" i="14"/>
  <c r="N69" i="14"/>
  <c r="L69" i="14"/>
  <c r="K69" i="14"/>
  <c r="N68" i="14"/>
  <c r="L68" i="14"/>
  <c r="K68" i="14"/>
  <c r="N67" i="14"/>
  <c r="L67" i="14"/>
  <c r="K67" i="14"/>
  <c r="N66" i="14"/>
  <c r="L66" i="14"/>
  <c r="K66" i="14"/>
  <c r="N65" i="14"/>
  <c r="L65" i="14"/>
  <c r="K65" i="14"/>
  <c r="N64" i="14"/>
  <c r="L64" i="14"/>
  <c r="K64" i="14"/>
  <c r="N63" i="14"/>
  <c r="L63" i="14"/>
  <c r="K63" i="14"/>
  <c r="N62" i="14"/>
  <c r="L62" i="14"/>
  <c r="K62" i="14"/>
  <c r="N61" i="14"/>
  <c r="L61" i="14"/>
  <c r="K61" i="14"/>
  <c r="N60" i="14"/>
  <c r="L60" i="14"/>
  <c r="K60" i="14"/>
  <c r="N59" i="14"/>
  <c r="L59" i="14"/>
  <c r="K59" i="14"/>
  <c r="N58" i="14"/>
  <c r="L58" i="14"/>
  <c r="K58" i="14"/>
  <c r="N57" i="14"/>
  <c r="L57" i="14"/>
  <c r="K57" i="14"/>
  <c r="N56" i="14"/>
  <c r="L56" i="14"/>
  <c r="K56" i="14"/>
  <c r="N55" i="14"/>
  <c r="L55" i="14"/>
  <c r="K55" i="14"/>
  <c r="N54" i="14"/>
  <c r="L54" i="14"/>
  <c r="K54" i="14"/>
  <c r="N53" i="14"/>
  <c r="L53" i="14"/>
  <c r="K53" i="14"/>
  <c r="N52" i="14"/>
  <c r="L52" i="14"/>
  <c r="K52" i="14"/>
  <c r="N51" i="14"/>
  <c r="L51" i="14"/>
  <c r="K51" i="14"/>
  <c r="N50" i="14"/>
  <c r="L50" i="14"/>
  <c r="K50" i="14"/>
  <c r="N49" i="14"/>
  <c r="L49" i="14"/>
  <c r="K49" i="14"/>
  <c r="N48" i="14"/>
  <c r="L48" i="14"/>
  <c r="K48" i="14"/>
  <c r="N47" i="14"/>
  <c r="L47" i="14"/>
  <c r="K47" i="14"/>
  <c r="N46" i="14"/>
  <c r="L46" i="14"/>
  <c r="K46" i="14"/>
  <c r="N45" i="14"/>
  <c r="L45" i="14"/>
  <c r="K45" i="14"/>
  <c r="N44" i="14"/>
  <c r="L44" i="14"/>
  <c r="K44" i="14"/>
  <c r="N43" i="14"/>
  <c r="L43" i="14"/>
  <c r="K43" i="14"/>
  <c r="N42" i="14"/>
  <c r="L42" i="14"/>
  <c r="K42" i="14"/>
  <c r="N41" i="14"/>
  <c r="L41" i="14"/>
  <c r="K41" i="14"/>
  <c r="N40" i="14"/>
  <c r="L40" i="14"/>
  <c r="K40" i="14"/>
  <c r="N39" i="14"/>
  <c r="L39" i="14"/>
  <c r="K39" i="14"/>
  <c r="N38" i="14"/>
  <c r="L38" i="14"/>
  <c r="K38" i="14"/>
  <c r="N37" i="14"/>
  <c r="L37" i="14"/>
  <c r="K37" i="14"/>
  <c r="N36" i="14"/>
  <c r="L36" i="14"/>
  <c r="K36" i="14"/>
  <c r="N35" i="14"/>
  <c r="L35" i="14"/>
  <c r="K35" i="14"/>
  <c r="N34" i="14"/>
  <c r="L34" i="14"/>
  <c r="K34" i="14"/>
  <c r="N33" i="14"/>
  <c r="L33" i="14"/>
  <c r="K33" i="14"/>
  <c r="N32" i="14"/>
  <c r="L32" i="14"/>
  <c r="K32" i="14"/>
  <c r="N31" i="14"/>
  <c r="L31" i="14"/>
  <c r="K31" i="14"/>
  <c r="N30" i="14"/>
  <c r="L30" i="14"/>
  <c r="K30" i="14"/>
  <c r="N29" i="14"/>
  <c r="L29" i="14"/>
  <c r="K29" i="14"/>
  <c r="N28" i="14"/>
  <c r="L28" i="14"/>
  <c r="K28" i="14"/>
  <c r="N27" i="14"/>
  <c r="L27" i="14"/>
  <c r="K27" i="14"/>
  <c r="N26" i="14"/>
  <c r="L26" i="14"/>
  <c r="K26" i="14"/>
  <c r="N25" i="14"/>
  <c r="L25" i="14"/>
  <c r="K25" i="14"/>
  <c r="N24" i="14"/>
  <c r="L24" i="14"/>
  <c r="K24" i="14"/>
  <c r="N23" i="14"/>
  <c r="L23" i="14"/>
  <c r="K23" i="14"/>
  <c r="N22" i="14"/>
  <c r="L22" i="14"/>
  <c r="K22" i="14"/>
  <c r="N21" i="14"/>
  <c r="L21" i="14"/>
  <c r="K21" i="14"/>
  <c r="N20" i="14"/>
  <c r="L20" i="14"/>
  <c r="K20" i="14"/>
  <c r="N19" i="14"/>
  <c r="L19" i="14"/>
  <c r="K19" i="14"/>
  <c r="N18" i="14"/>
  <c r="L18" i="14"/>
  <c r="K18" i="14"/>
  <c r="N17" i="14"/>
  <c r="L17" i="14"/>
  <c r="K17" i="14"/>
  <c r="N16" i="14"/>
  <c r="L16" i="14"/>
  <c r="K16" i="14"/>
  <c r="N15" i="14"/>
  <c r="L15" i="14"/>
  <c r="K15" i="14"/>
  <c r="N14" i="14"/>
  <c r="L14" i="14"/>
  <c r="K14" i="14"/>
  <c r="N13" i="14"/>
  <c r="L13" i="14"/>
  <c r="K13" i="14"/>
  <c r="N12" i="14"/>
  <c r="L12" i="14"/>
  <c r="K12" i="14"/>
  <c r="N11" i="14"/>
  <c r="L11" i="14"/>
  <c r="K11" i="14"/>
  <c r="N10" i="14"/>
  <c r="L10" i="14"/>
  <c r="K10" i="14"/>
  <c r="N9" i="14"/>
  <c r="L9" i="14"/>
  <c r="K9" i="14"/>
  <c r="I17" i="5" l="1"/>
  <c r="J17" i="5"/>
  <c r="H24" i="12"/>
  <c r="M24" i="12" s="1"/>
  <c r="M23" i="12" s="1"/>
  <c r="G35" i="5" s="1"/>
  <c r="I35" i="5" s="1"/>
  <c r="H16" i="12"/>
  <c r="M16" i="12" s="1"/>
  <c r="H17" i="12"/>
  <c r="M17" i="12" s="1"/>
  <c r="G16" i="6" l="1"/>
  <c r="J37" i="5"/>
  <c r="H16" i="6" s="1"/>
  <c r="K17" i="5"/>
  <c r="K21" i="12"/>
  <c r="K20" i="12"/>
  <c r="K19" i="12"/>
  <c r="K18" i="12"/>
  <c r="M15" i="12"/>
  <c r="M14" i="12" s="1"/>
  <c r="G33" i="5" s="1"/>
  <c r="I33" i="5" s="1"/>
  <c r="K37" i="5" l="1"/>
  <c r="L37" i="5"/>
  <c r="L17" i="5"/>
  <c r="G16" i="12"/>
  <c r="N16" i="12" s="1"/>
  <c r="M36" i="12"/>
  <c r="N32" i="12"/>
  <c r="M32" i="12"/>
  <c r="N36" i="12"/>
  <c r="K32" i="12"/>
  <c r="K36" i="12"/>
  <c r="M37" i="5" l="1"/>
  <c r="H20" i="5"/>
  <c r="J20" i="5" s="1"/>
  <c r="H26" i="5"/>
  <c r="J26" i="5" s="1"/>
  <c r="G26" i="5"/>
  <c r="I26" i="5" s="1"/>
  <c r="G20" i="5"/>
  <c r="M17" i="5"/>
  <c r="J16" i="12"/>
  <c r="K16" i="12" s="1"/>
  <c r="G24" i="12"/>
  <c r="N24" i="12" s="1"/>
  <c r="N23" i="12" s="1"/>
  <c r="H35" i="5" s="1"/>
  <c r="J35" i="5" s="1"/>
  <c r="K35" i="5" s="1"/>
  <c r="L35" i="5" s="1"/>
  <c r="M35" i="5" s="1"/>
  <c r="E15" i="10"/>
  <c r="E11" i="10"/>
  <c r="K26" i="5" l="1"/>
  <c r="L26" i="5" s="1"/>
  <c r="M26" i="5" s="1"/>
  <c r="I20" i="5"/>
  <c r="I16" i="5" s="1"/>
  <c r="G15" i="12"/>
  <c r="J15" i="12" s="1"/>
  <c r="K15" i="12" s="1"/>
  <c r="J24" i="12"/>
  <c r="K24" i="12" s="1"/>
  <c r="K23" i="12" s="1"/>
  <c r="K20" i="5" l="1"/>
  <c r="L20" i="5" s="1"/>
  <c r="M20" i="5" s="1"/>
  <c r="G15" i="6"/>
  <c r="N15" i="12"/>
  <c r="G17" i="12"/>
  <c r="N17" i="12" s="1"/>
  <c r="C18" i="6"/>
  <c r="A18" i="6"/>
  <c r="C17" i="6"/>
  <c r="A17" i="6"/>
  <c r="C16" i="6"/>
  <c r="A16" i="6"/>
  <c r="C15" i="6"/>
  <c r="A15" i="6"/>
  <c r="E998" i="5" l="1"/>
  <c r="I996" i="5"/>
  <c r="N14" i="12"/>
  <c r="H33" i="5" s="1"/>
  <c r="J33" i="5" s="1"/>
  <c r="K33" i="5" s="1"/>
  <c r="J17" i="12"/>
  <c r="K17" i="12" s="1"/>
  <c r="K14" i="12" s="1"/>
  <c r="L33" i="5" l="1"/>
  <c r="M33" i="5" s="1"/>
  <c r="J16" i="5"/>
  <c r="I17" i="6"/>
  <c r="I16" i="6"/>
  <c r="I18" i="6"/>
  <c r="H15" i="6" l="1"/>
  <c r="E999" i="5"/>
  <c r="J996" i="5"/>
  <c r="K16" i="5"/>
  <c r="G28" i="6"/>
  <c r="K996" i="5" l="1"/>
  <c r="E1000" i="5"/>
  <c r="L16" i="5"/>
  <c r="H28" i="6"/>
  <c r="L996" i="5" l="1"/>
  <c r="E1001" i="5"/>
  <c r="I15" i="6"/>
  <c r="M16" i="5"/>
  <c r="I28" i="6"/>
  <c r="G29" i="6" s="1"/>
  <c r="M996" i="5" l="1"/>
  <c r="E1002" i="5"/>
  <c r="H29" i="6"/>
  <c r="N242" i="5" l="1"/>
  <c r="N250" i="5"/>
  <c r="N235" i="5"/>
  <c r="N442" i="5"/>
  <c r="N667" i="5"/>
  <c r="N852" i="5"/>
  <c r="N851" i="5"/>
  <c r="N585" i="5"/>
  <c r="N353" i="5"/>
  <c r="N532" i="5"/>
  <c r="N531" i="5"/>
  <c r="N529" i="5"/>
  <c r="N530" i="5"/>
  <c r="N204" i="5"/>
  <c r="N666" i="5"/>
  <c r="N185" i="5"/>
  <c r="N664" i="5"/>
  <c r="N665" i="5"/>
  <c r="N169" i="5"/>
  <c r="N170" i="5"/>
  <c r="N172" i="5"/>
  <c r="N171" i="5"/>
  <c r="N449" i="5"/>
  <c r="N443" i="5"/>
  <c r="N483" i="5"/>
  <c r="N450" i="5"/>
  <c r="N458" i="5"/>
  <c r="N459" i="5"/>
  <c r="N457" i="5"/>
  <c r="N214" i="5"/>
  <c r="N451" i="5"/>
  <c r="N195" i="5"/>
  <c r="N196" i="5"/>
  <c r="N850" i="5"/>
  <c r="N977" i="5"/>
  <c r="N987" i="5"/>
  <c r="N729" i="5"/>
  <c r="N988" i="5"/>
  <c r="N660" i="5"/>
  <c r="N934" i="5"/>
  <c r="N629" i="5"/>
  <c r="N630" i="5"/>
  <c r="N200" i="5"/>
  <c r="N205" i="5"/>
  <c r="N208" i="5"/>
  <c r="N203" i="5"/>
  <c r="N201" i="5"/>
  <c r="N210" i="5"/>
  <c r="N206" i="5"/>
  <c r="N207" i="5"/>
  <c r="N209" i="5"/>
  <c r="N202" i="5"/>
  <c r="N199" i="5"/>
  <c r="N188" i="5"/>
  <c r="N193" i="5"/>
  <c r="N197" i="5"/>
  <c r="N187" i="5"/>
  <c r="N191" i="5"/>
  <c r="N189" i="5"/>
  <c r="N192" i="5"/>
  <c r="N190" i="5"/>
  <c r="N186" i="5"/>
  <c r="N194" i="5"/>
  <c r="N180" i="5"/>
  <c r="N181" i="5"/>
  <c r="N179" i="5"/>
  <c r="N182" i="5"/>
  <c r="N183" i="5"/>
  <c r="N173" i="5"/>
  <c r="N174" i="5"/>
  <c r="N176" i="5"/>
  <c r="N177" i="5"/>
  <c r="N175" i="5"/>
  <c r="N165" i="5"/>
  <c r="N160" i="5"/>
  <c r="N161" i="5"/>
  <c r="N162" i="5"/>
  <c r="N164" i="5"/>
  <c r="N166" i="5"/>
  <c r="N159" i="5"/>
  <c r="N163" i="5"/>
  <c r="N167" i="5"/>
  <c r="N156" i="5"/>
  <c r="N154" i="5"/>
  <c r="N151" i="5"/>
  <c r="N157" i="5"/>
  <c r="N153" i="5"/>
  <c r="N152" i="5"/>
  <c r="N155" i="5"/>
  <c r="N147" i="5"/>
  <c r="N145" i="5"/>
  <c r="N146" i="5"/>
  <c r="N149" i="5"/>
  <c r="N143" i="5"/>
  <c r="N148" i="5"/>
  <c r="N142" i="5"/>
  <c r="N144" i="5"/>
  <c r="N138" i="5"/>
  <c r="N139" i="5"/>
  <c r="N134" i="5"/>
  <c r="N136" i="5"/>
  <c r="N135" i="5"/>
  <c r="N90" i="5"/>
  <c r="N129" i="5"/>
  <c r="N107" i="5"/>
  <c r="N97" i="5"/>
  <c r="N116" i="5"/>
  <c r="N113" i="5"/>
  <c r="N121" i="5"/>
  <c r="N101" i="5"/>
  <c r="N83" i="5"/>
  <c r="N110" i="5"/>
  <c r="N92" i="5"/>
  <c r="N123" i="5"/>
  <c r="N106" i="5"/>
  <c r="N96" i="5"/>
  <c r="N119" i="5"/>
  <c r="N114" i="5"/>
  <c r="N108" i="5"/>
  <c r="N111" i="5"/>
  <c r="N95" i="5"/>
  <c r="N102" i="5"/>
  <c r="N131" i="5"/>
  <c r="N105" i="5"/>
  <c r="N130" i="5"/>
  <c r="N87" i="5"/>
  <c r="N125" i="5"/>
  <c r="N122" i="5"/>
  <c r="N112" i="5"/>
  <c r="N127" i="5"/>
  <c r="N85" i="5"/>
  <c r="N128" i="5"/>
  <c r="N118" i="5"/>
  <c r="N124" i="5"/>
  <c r="N100" i="5"/>
  <c r="N126" i="5"/>
  <c r="N103" i="5"/>
  <c r="N104" i="5"/>
  <c r="N89" i="5"/>
  <c r="N86" i="5"/>
  <c r="N109" i="5"/>
  <c r="N88" i="5"/>
  <c r="N94" i="5"/>
  <c r="N99" i="5"/>
  <c r="N132" i="5"/>
  <c r="N117" i="5"/>
  <c r="N91" i="5"/>
  <c r="N84" i="5"/>
  <c r="N98" i="5"/>
  <c r="N115" i="5"/>
  <c r="N120" i="5"/>
  <c r="N93" i="5"/>
  <c r="N75" i="5"/>
  <c r="N59" i="5"/>
  <c r="N63" i="5"/>
  <c r="N67" i="5"/>
  <c r="N79" i="5"/>
  <c r="N71" i="5"/>
  <c r="N74" i="5"/>
  <c r="N61" i="5"/>
  <c r="N80" i="5"/>
  <c r="N73" i="5"/>
  <c r="N70" i="5"/>
  <c r="N72" i="5"/>
  <c r="N69" i="5"/>
  <c r="N58" i="5"/>
  <c r="N65" i="5"/>
  <c r="N76" i="5"/>
  <c r="N66" i="5"/>
  <c r="N62" i="5"/>
  <c r="N60" i="5"/>
  <c r="N81" i="5"/>
  <c r="N77" i="5"/>
  <c r="N68" i="5"/>
  <c r="N64" i="5"/>
  <c r="N78" i="5"/>
  <c r="N46" i="5"/>
  <c r="N54" i="5"/>
  <c r="N50" i="5"/>
  <c r="N42" i="5"/>
  <c r="N39" i="5"/>
  <c r="N48" i="5"/>
  <c r="N43" i="5"/>
  <c r="N52" i="5"/>
  <c r="N56" i="5"/>
  <c r="N53" i="5"/>
  <c r="N40" i="5"/>
  <c r="N44" i="5"/>
  <c r="N51" i="5"/>
  <c r="N47" i="5"/>
  <c r="N41" i="5"/>
  <c r="N55" i="5"/>
  <c r="N45" i="5"/>
  <c r="N49" i="5"/>
  <c r="N427" i="5"/>
  <c r="N18" i="5"/>
  <c r="N26" i="5"/>
  <c r="N34" i="5"/>
  <c r="N22" i="5"/>
  <c r="N30" i="5"/>
  <c r="N25" i="5"/>
  <c r="N33" i="5"/>
  <c r="N31" i="5"/>
  <c r="N32" i="5"/>
  <c r="N29" i="5"/>
  <c r="N19" i="5"/>
  <c r="N21" i="5"/>
  <c r="N27" i="5"/>
  <c r="N35" i="5"/>
  <c r="N20" i="5"/>
  <c r="N24" i="5"/>
  <c r="N28" i="5"/>
  <c r="N23" i="5"/>
  <c r="N36" i="5"/>
  <c r="P12" i="5"/>
  <c r="N994" i="5"/>
  <c r="N991" i="5"/>
  <c r="N984" i="5"/>
  <c r="N980" i="5"/>
  <c r="N975" i="5"/>
  <c r="N971" i="5"/>
  <c r="N966" i="5"/>
  <c r="N962" i="5"/>
  <c r="N958" i="5"/>
  <c r="N954" i="5"/>
  <c r="N950" i="5"/>
  <c r="N946" i="5"/>
  <c r="N942" i="5"/>
  <c r="N938" i="5"/>
  <c r="N932" i="5"/>
  <c r="N928" i="5"/>
  <c r="N923" i="5"/>
  <c r="N919" i="5"/>
  <c r="N914" i="5"/>
  <c r="N910" i="5"/>
  <c r="N906" i="5"/>
  <c r="N902" i="5"/>
  <c r="N898" i="5"/>
  <c r="N894" i="5"/>
  <c r="N889" i="5"/>
  <c r="N885" i="5"/>
  <c r="N881" i="5"/>
  <c r="N877" i="5"/>
  <c r="N873" i="5"/>
  <c r="N869" i="5"/>
  <c r="N865" i="5"/>
  <c r="N861" i="5"/>
  <c r="N857" i="5"/>
  <c r="N853" i="5"/>
  <c r="N845" i="5"/>
  <c r="N841" i="5"/>
  <c r="N837" i="5"/>
  <c r="N833" i="5"/>
  <c r="N829" i="5"/>
  <c r="N825" i="5"/>
  <c r="N821" i="5"/>
  <c r="N817" i="5"/>
  <c r="N813" i="5"/>
  <c r="N992" i="5"/>
  <c r="N986" i="5"/>
  <c r="N982" i="5"/>
  <c r="N978" i="5"/>
  <c r="N973" i="5"/>
  <c r="N968" i="5"/>
  <c r="N964" i="5"/>
  <c r="N960" i="5"/>
  <c r="N956" i="5"/>
  <c r="N952" i="5"/>
  <c r="N948" i="5"/>
  <c r="N944" i="5"/>
  <c r="N940" i="5"/>
  <c r="N935" i="5"/>
  <c r="N930" i="5"/>
  <c r="N926" i="5"/>
  <c r="N925" i="5"/>
  <c r="N921" i="5"/>
  <c r="N917" i="5"/>
  <c r="N912" i="5"/>
  <c r="N908" i="5"/>
  <c r="N904" i="5"/>
  <c r="N900" i="5"/>
  <c r="N896" i="5"/>
  <c r="N892" i="5"/>
  <c r="N887" i="5"/>
  <c r="N883" i="5"/>
  <c r="N879" i="5"/>
  <c r="N875" i="5"/>
  <c r="N871" i="5"/>
  <c r="N867" i="5"/>
  <c r="N863" i="5"/>
  <c r="N859" i="5"/>
  <c r="N855" i="5"/>
  <c r="N848" i="5"/>
  <c r="N843" i="5"/>
  <c r="N839" i="5"/>
  <c r="N835" i="5"/>
  <c r="N831" i="5"/>
  <c r="N827" i="5"/>
  <c r="N823" i="5"/>
  <c r="N819" i="5"/>
  <c r="N815" i="5"/>
  <c r="N811" i="5"/>
  <c r="N807" i="5"/>
  <c r="N803" i="5"/>
  <c r="N799" i="5"/>
  <c r="N795" i="5"/>
  <c r="N791" i="5"/>
  <c r="N787" i="5"/>
  <c r="N783" i="5"/>
  <c r="N779" i="5"/>
  <c r="N775" i="5"/>
  <c r="N771" i="5"/>
  <c r="N767" i="5"/>
  <c r="N763" i="5"/>
  <c r="N759" i="5"/>
  <c r="N755" i="5"/>
  <c r="N751" i="5"/>
  <c r="N747" i="5"/>
  <c r="N743" i="5"/>
  <c r="N739" i="5"/>
  <c r="N735" i="5"/>
  <c r="N731" i="5"/>
  <c r="N726" i="5"/>
  <c r="N722" i="5"/>
  <c r="N718" i="5"/>
  <c r="N714" i="5"/>
  <c r="N710" i="5"/>
  <c r="N706" i="5"/>
  <c r="N702" i="5"/>
  <c r="N698" i="5"/>
  <c r="N694" i="5"/>
  <c r="N690" i="5"/>
  <c r="N686" i="5"/>
  <c r="N682" i="5"/>
  <c r="N678" i="5"/>
  <c r="N673" i="5"/>
  <c r="N669" i="5"/>
  <c r="N661" i="5"/>
  <c r="N656" i="5"/>
  <c r="N652" i="5"/>
  <c r="N648" i="5"/>
  <c r="N993" i="5"/>
  <c r="N983" i="5"/>
  <c r="N974" i="5"/>
  <c r="N965" i="5"/>
  <c r="N957" i="5"/>
  <c r="N949" i="5"/>
  <c r="N941" i="5"/>
  <c r="N931" i="5"/>
  <c r="N913" i="5"/>
  <c r="N905" i="5"/>
  <c r="N897" i="5"/>
  <c r="N888" i="5"/>
  <c r="N880" i="5"/>
  <c r="N872" i="5"/>
  <c r="N864" i="5"/>
  <c r="N856" i="5"/>
  <c r="N844" i="5"/>
  <c r="N836" i="5"/>
  <c r="N828" i="5"/>
  <c r="N820" i="5"/>
  <c r="N812" i="5"/>
  <c r="N806" i="5"/>
  <c r="N801" i="5"/>
  <c r="N796" i="5"/>
  <c r="N790" i="5"/>
  <c r="N785" i="5"/>
  <c r="N780" i="5"/>
  <c r="N774" i="5"/>
  <c r="N769" i="5"/>
  <c r="N764" i="5"/>
  <c r="N758" i="5"/>
  <c r="N753" i="5"/>
  <c r="N748" i="5"/>
  <c r="N742" i="5"/>
  <c r="N737" i="5"/>
  <c r="N732" i="5"/>
  <c r="N725" i="5"/>
  <c r="N720" i="5"/>
  <c r="N715" i="5"/>
  <c r="N709" i="5"/>
  <c r="N704" i="5"/>
  <c r="N699" i="5"/>
  <c r="N693" i="5"/>
  <c r="N688" i="5"/>
  <c r="N683" i="5"/>
  <c r="N677" i="5"/>
  <c r="N671" i="5"/>
  <c r="N662" i="5"/>
  <c r="N655" i="5"/>
  <c r="N650" i="5"/>
  <c r="N645" i="5"/>
  <c r="N641" i="5"/>
  <c r="N637" i="5"/>
  <c r="N633" i="5"/>
  <c r="N628" i="5"/>
  <c r="N622" i="5"/>
  <c r="N618" i="5"/>
  <c r="N615" i="5"/>
  <c r="N612" i="5"/>
  <c r="N609" i="5"/>
  <c r="N606" i="5"/>
  <c r="N602" i="5"/>
  <c r="N596" i="5"/>
  <c r="N592" i="5"/>
  <c r="N588" i="5"/>
  <c r="N581" i="5"/>
  <c r="N579" i="5"/>
  <c r="N573" i="5"/>
  <c r="N569" i="5"/>
  <c r="N981" i="5"/>
  <c r="N972" i="5"/>
  <c r="N963" i="5"/>
  <c r="N955" i="5"/>
  <c r="N947" i="5"/>
  <c r="N939" i="5"/>
  <c r="N929" i="5"/>
  <c r="N924" i="5"/>
  <c r="N911" i="5"/>
  <c r="N903" i="5"/>
  <c r="N895" i="5"/>
  <c r="N886" i="5"/>
  <c r="N878" i="5"/>
  <c r="N870" i="5"/>
  <c r="N862" i="5"/>
  <c r="N854" i="5"/>
  <c r="N842" i="5"/>
  <c r="N834" i="5"/>
  <c r="N826" i="5"/>
  <c r="N818" i="5"/>
  <c r="N810" i="5"/>
  <c r="N805" i="5"/>
  <c r="N800" i="5"/>
  <c r="N794" i="5"/>
  <c r="N789" i="5"/>
  <c r="N784" i="5"/>
  <c r="N778" i="5"/>
  <c r="N773" i="5"/>
  <c r="N768" i="5"/>
  <c r="N762" i="5"/>
  <c r="N757" i="5"/>
  <c r="N752" i="5"/>
  <c r="N746" i="5"/>
  <c r="N741" i="5"/>
  <c r="N736" i="5"/>
  <c r="N730" i="5"/>
  <c r="N724" i="5"/>
  <c r="N719" i="5"/>
  <c r="N713" i="5"/>
  <c r="N708" i="5"/>
  <c r="N703" i="5"/>
  <c r="N697" i="5"/>
  <c r="N692" i="5"/>
  <c r="N687" i="5"/>
  <c r="N681" i="5"/>
  <c r="N675" i="5"/>
  <c r="N670" i="5"/>
  <c r="N659" i="5"/>
  <c r="N654" i="5"/>
  <c r="N649" i="5"/>
  <c r="N644" i="5"/>
  <c r="N640" i="5"/>
  <c r="N636" i="5"/>
  <c r="N632" i="5"/>
  <c r="N627" i="5"/>
  <c r="N621" i="5"/>
  <c r="N995" i="5"/>
  <c r="N985" i="5"/>
  <c r="N976" i="5"/>
  <c r="N967" i="5"/>
  <c r="N959" i="5"/>
  <c r="N951" i="5"/>
  <c r="N943" i="5"/>
  <c r="N933" i="5"/>
  <c r="N920" i="5"/>
  <c r="N916" i="5"/>
  <c r="N907" i="5"/>
  <c r="N899" i="5"/>
  <c r="N891" i="5"/>
  <c r="N882" i="5"/>
  <c r="N874" i="5"/>
  <c r="N866" i="5"/>
  <c r="N858" i="5"/>
  <c r="N846" i="5"/>
  <c r="N838" i="5"/>
  <c r="N830" i="5"/>
  <c r="N822" i="5"/>
  <c r="N814" i="5"/>
  <c r="N808" i="5"/>
  <c r="N802" i="5"/>
  <c r="N797" i="5"/>
  <c r="N792" i="5"/>
  <c r="N786" i="5"/>
  <c r="N781" i="5"/>
  <c r="N776" i="5"/>
  <c r="N770" i="5"/>
  <c r="N765" i="5"/>
  <c r="N760" i="5"/>
  <c r="N754" i="5"/>
  <c r="N749" i="5"/>
  <c r="N744" i="5"/>
  <c r="N738" i="5"/>
  <c r="N733" i="5"/>
  <c r="N727" i="5"/>
  <c r="N721" i="5"/>
  <c r="N716" i="5"/>
  <c r="N711" i="5"/>
  <c r="N705" i="5"/>
  <c r="N700" i="5"/>
  <c r="N695" i="5"/>
  <c r="N689" i="5"/>
  <c r="N684" i="5"/>
  <c r="N679" i="5"/>
  <c r="N672" i="5"/>
  <c r="N663" i="5"/>
  <c r="N657" i="5"/>
  <c r="N651" i="5"/>
  <c r="N646" i="5"/>
  <c r="N642" i="5"/>
  <c r="N638" i="5"/>
  <c r="N634" i="5"/>
  <c r="N623" i="5"/>
  <c r="N619" i="5"/>
  <c r="N616" i="5"/>
  <c r="N613" i="5"/>
  <c r="N610" i="5"/>
  <c r="N607" i="5"/>
  <c r="N603" i="5"/>
  <c r="N599" i="5"/>
  <c r="N597" i="5"/>
  <c r="N593" i="5"/>
  <c r="N589" i="5"/>
  <c r="N582" i="5"/>
  <c r="N578" i="5"/>
  <c r="N574" i="5"/>
  <c r="N570" i="5"/>
  <c r="N566" i="5"/>
  <c r="N564" i="5"/>
  <c r="N560" i="5"/>
  <c r="N556" i="5"/>
  <c r="N552" i="5"/>
  <c r="N548" i="5"/>
  <c r="N544" i="5"/>
  <c r="N540" i="5"/>
  <c r="N536" i="5"/>
  <c r="N526" i="5"/>
  <c r="N522" i="5"/>
  <c r="N518" i="5"/>
  <c r="N514" i="5"/>
  <c r="N510" i="5"/>
  <c r="N506" i="5"/>
  <c r="N502" i="5"/>
  <c r="N498" i="5"/>
  <c r="N494" i="5"/>
  <c r="N490" i="5"/>
  <c r="N486" i="5"/>
  <c r="N481" i="5"/>
  <c r="N477" i="5"/>
  <c r="N472" i="5"/>
  <c r="N467" i="5"/>
  <c r="N462" i="5"/>
  <c r="N453" i="5"/>
  <c r="N446" i="5"/>
  <c r="N440" i="5"/>
  <c r="N436" i="5"/>
  <c r="N432" i="5"/>
  <c r="N428" i="5"/>
  <c r="N423" i="5"/>
  <c r="N419" i="5"/>
  <c r="N414" i="5"/>
  <c r="N410" i="5"/>
  <c r="N406" i="5"/>
  <c r="N402" i="5"/>
  <c r="N398" i="5"/>
  <c r="N394" i="5"/>
  <c r="N390" i="5"/>
  <c r="N386" i="5"/>
  <c r="N381" i="5"/>
  <c r="N979" i="5"/>
  <c r="N945" i="5"/>
  <c r="N918" i="5"/>
  <c r="N884" i="5"/>
  <c r="N849" i="5"/>
  <c r="N816" i="5"/>
  <c r="N793" i="5"/>
  <c r="N772" i="5"/>
  <c r="N750" i="5"/>
  <c r="N728" i="5"/>
  <c r="N707" i="5"/>
  <c r="N685" i="5"/>
  <c r="N658" i="5"/>
  <c r="N639" i="5"/>
  <c r="N620" i="5"/>
  <c r="N608" i="5"/>
  <c r="N601" i="5"/>
  <c r="N595" i="5"/>
  <c r="N587" i="5"/>
  <c r="N580" i="5"/>
  <c r="N568" i="5"/>
  <c r="N559" i="5"/>
  <c r="N554" i="5"/>
  <c r="N549" i="5"/>
  <c r="N543" i="5"/>
  <c r="N538" i="5"/>
  <c r="N533" i="5"/>
  <c r="N525" i="5"/>
  <c r="N520" i="5"/>
  <c r="N515" i="5"/>
  <c r="N509" i="5"/>
  <c r="N504" i="5"/>
  <c r="N499" i="5"/>
  <c r="N493" i="5"/>
  <c r="N488" i="5"/>
  <c r="N482" i="5"/>
  <c r="N475" i="5"/>
  <c r="N469" i="5"/>
  <c r="N464" i="5"/>
  <c r="N452" i="5"/>
  <c r="N444" i="5"/>
  <c r="N437" i="5"/>
  <c r="N431" i="5"/>
  <c r="N425" i="5"/>
  <c r="N420" i="5"/>
  <c r="N413" i="5"/>
  <c r="N408" i="5"/>
  <c r="N403" i="5"/>
  <c r="N397" i="5"/>
  <c r="N392" i="5"/>
  <c r="N387" i="5"/>
  <c r="N380" i="5"/>
  <c r="N376" i="5"/>
  <c r="N372" i="5"/>
  <c r="N368" i="5"/>
  <c r="N364" i="5"/>
  <c r="N360" i="5"/>
  <c r="N354" i="5"/>
  <c r="N349" i="5"/>
  <c r="N345" i="5"/>
  <c r="N341" i="5"/>
  <c r="N337" i="5"/>
  <c r="N332" i="5"/>
  <c r="N326" i="5"/>
  <c r="N322" i="5"/>
  <c r="N318" i="5"/>
  <c r="N314" i="5"/>
  <c r="N308" i="5"/>
  <c r="N303" i="5"/>
  <c r="N298" i="5"/>
  <c r="N294" i="5"/>
  <c r="N290" i="5"/>
  <c r="N286" i="5"/>
  <c r="N282" i="5"/>
  <c r="N276" i="5"/>
  <c r="N272" i="5"/>
  <c r="N267" i="5"/>
  <c r="N263" i="5"/>
  <c r="N259" i="5"/>
  <c r="N255" i="5"/>
  <c r="N248" i="5"/>
  <c r="N244" i="5"/>
  <c r="N238" i="5"/>
  <c r="N233" i="5"/>
  <c r="N229" i="5"/>
  <c r="N225" i="5"/>
  <c r="N220" i="5"/>
  <c r="N216" i="5"/>
  <c r="N969" i="5"/>
  <c r="N937" i="5"/>
  <c r="N909" i="5"/>
  <c r="N876" i="5"/>
  <c r="N840" i="5"/>
  <c r="N809" i="5"/>
  <c r="N788" i="5"/>
  <c r="N766" i="5"/>
  <c r="N745" i="5"/>
  <c r="N723" i="5"/>
  <c r="N701" i="5"/>
  <c r="N680" i="5"/>
  <c r="N653" i="5"/>
  <c r="N635" i="5"/>
  <c r="N614" i="5"/>
  <c r="N600" i="5"/>
  <c r="N594" i="5"/>
  <c r="N577" i="5"/>
  <c r="N575" i="5"/>
  <c r="N567" i="5"/>
  <c r="N563" i="5"/>
  <c r="N558" i="5"/>
  <c r="N553" i="5"/>
  <c r="N547" i="5"/>
  <c r="N542" i="5"/>
  <c r="N537" i="5"/>
  <c r="N524" i="5"/>
  <c r="N519" i="5"/>
  <c r="N513" i="5"/>
  <c r="N508" i="5"/>
  <c r="N503" i="5"/>
  <c r="N497" i="5"/>
  <c r="N492" i="5"/>
  <c r="N487" i="5"/>
  <c r="N480" i="5"/>
  <c r="N474" i="5"/>
  <c r="N468" i="5"/>
  <c r="N461" i="5"/>
  <c r="N448" i="5"/>
  <c r="N441" i="5"/>
  <c r="N435" i="5"/>
  <c r="N430" i="5"/>
  <c r="N424" i="5"/>
  <c r="N418" i="5"/>
  <c r="N412" i="5"/>
  <c r="N407" i="5"/>
  <c r="N401" i="5"/>
  <c r="N396" i="5"/>
  <c r="N391" i="5"/>
  <c r="N385" i="5"/>
  <c r="N379" i="5"/>
  <c r="N375" i="5"/>
  <c r="N371" i="5"/>
  <c r="N367" i="5"/>
  <c r="N363" i="5"/>
  <c r="N359" i="5"/>
  <c r="N352" i="5"/>
  <c r="N348" i="5"/>
  <c r="N344" i="5"/>
  <c r="N340" i="5"/>
  <c r="N335" i="5"/>
  <c r="N331" i="5"/>
  <c r="N325" i="5"/>
  <c r="N321" i="5"/>
  <c r="N317" i="5"/>
  <c r="N311" i="5"/>
  <c r="N306" i="5"/>
  <c r="N302" i="5"/>
  <c r="N297" i="5"/>
  <c r="N293" i="5"/>
  <c r="N289" i="5"/>
  <c r="N285" i="5"/>
  <c r="N281" i="5"/>
  <c r="N275" i="5"/>
  <c r="N271" i="5"/>
  <c r="N266" i="5"/>
  <c r="N990" i="5"/>
  <c r="N953" i="5"/>
  <c r="N922" i="5"/>
  <c r="N893" i="5"/>
  <c r="N860" i="5"/>
  <c r="N824" i="5"/>
  <c r="N798" i="5"/>
  <c r="N777" i="5"/>
  <c r="N756" i="5"/>
  <c r="N734" i="5"/>
  <c r="N712" i="5"/>
  <c r="N691" i="5"/>
  <c r="N668" i="5"/>
  <c r="N643" i="5"/>
  <c r="N624" i="5"/>
  <c r="N604" i="5"/>
  <c r="N598" i="5"/>
  <c r="N590" i="5"/>
  <c r="N583" i="5"/>
  <c r="N571" i="5"/>
  <c r="N561" i="5"/>
  <c r="N555" i="5"/>
  <c r="N550" i="5"/>
  <c r="N545" i="5"/>
  <c r="N539" i="5"/>
  <c r="N534" i="5"/>
  <c r="N521" i="5"/>
  <c r="N516" i="5"/>
  <c r="N511" i="5"/>
  <c r="N505" i="5"/>
  <c r="N500" i="5"/>
  <c r="N495" i="5"/>
  <c r="N489" i="5"/>
  <c r="N484" i="5"/>
  <c r="N478" i="5"/>
  <c r="N471" i="5"/>
  <c r="N465" i="5"/>
  <c r="N456" i="5"/>
  <c r="N445" i="5"/>
  <c r="N438" i="5"/>
  <c r="N433" i="5"/>
  <c r="N426" i="5"/>
  <c r="N421" i="5"/>
  <c r="N415" i="5"/>
  <c r="N409" i="5"/>
  <c r="N404" i="5"/>
  <c r="N399" i="5"/>
  <c r="N393" i="5"/>
  <c r="N388" i="5"/>
  <c r="N383" i="5"/>
  <c r="N377" i="5"/>
  <c r="N373" i="5"/>
  <c r="N369" i="5"/>
  <c r="N365" i="5"/>
  <c r="N361" i="5"/>
  <c r="N355" i="5"/>
  <c r="N350" i="5"/>
  <c r="N346" i="5"/>
  <c r="N342" i="5"/>
  <c r="N338" i="5"/>
  <c r="N333" i="5"/>
  <c r="N328" i="5"/>
  <c r="N323" i="5"/>
  <c r="N319" i="5"/>
  <c r="N315" i="5"/>
  <c r="N309" i="5"/>
  <c r="N304" i="5"/>
  <c r="N299" i="5"/>
  <c r="N295" i="5"/>
  <c r="N291" i="5"/>
  <c r="N287" i="5"/>
  <c r="N283" i="5"/>
  <c r="N277" i="5"/>
  <c r="N273" i="5"/>
  <c r="N268" i="5"/>
  <c r="N264" i="5"/>
  <c r="N260" i="5"/>
  <c r="N256" i="5"/>
  <c r="N249" i="5"/>
  <c r="N245" i="5"/>
  <c r="N239" i="5"/>
  <c r="N234" i="5"/>
  <c r="N230" i="5"/>
  <c r="N226" i="5"/>
  <c r="N222" i="5"/>
  <c r="N217" i="5"/>
  <c r="N927" i="5"/>
  <c r="N804" i="5"/>
  <c r="N717" i="5"/>
  <c r="N631" i="5"/>
  <c r="N611" i="5"/>
  <c r="N584" i="5"/>
  <c r="N557" i="5"/>
  <c r="N535" i="5"/>
  <c r="N512" i="5"/>
  <c r="N491" i="5"/>
  <c r="N466" i="5"/>
  <c r="N434" i="5"/>
  <c r="N411" i="5"/>
  <c r="N389" i="5"/>
  <c r="N370" i="5"/>
  <c r="N351" i="5"/>
  <c r="N334" i="5"/>
  <c r="N316" i="5"/>
  <c r="N296" i="5"/>
  <c r="N278" i="5"/>
  <c r="N262" i="5"/>
  <c r="N254" i="5"/>
  <c r="N243" i="5"/>
  <c r="N232" i="5"/>
  <c r="N224" i="5"/>
  <c r="N215" i="5"/>
  <c r="N761" i="5"/>
  <c r="N258" i="5"/>
  <c r="N219" i="5"/>
  <c r="N901" i="5"/>
  <c r="N782" i="5"/>
  <c r="N696" i="5"/>
  <c r="N605" i="5"/>
  <c r="N551" i="5"/>
  <c r="N507" i="5"/>
  <c r="N485" i="5"/>
  <c r="N460" i="5"/>
  <c r="N429" i="5"/>
  <c r="N405" i="5"/>
  <c r="N384" i="5"/>
  <c r="N366" i="5"/>
  <c r="N347" i="5"/>
  <c r="N329" i="5"/>
  <c r="N310" i="5"/>
  <c r="N292" i="5"/>
  <c r="N274" i="5"/>
  <c r="N261" i="5"/>
  <c r="N253" i="5"/>
  <c r="N240" i="5"/>
  <c r="N231" i="5"/>
  <c r="N223" i="5"/>
  <c r="N213" i="5"/>
  <c r="N868" i="5"/>
  <c r="N247" i="5"/>
  <c r="N961" i="5"/>
  <c r="N832" i="5"/>
  <c r="N740" i="5"/>
  <c r="N647" i="5"/>
  <c r="N591" i="5"/>
  <c r="N572" i="5"/>
  <c r="N562" i="5"/>
  <c r="N541" i="5"/>
  <c r="N517" i="5"/>
  <c r="N496" i="5"/>
  <c r="N473" i="5"/>
  <c r="N439" i="5"/>
  <c r="N416" i="5"/>
  <c r="N395" i="5"/>
  <c r="N374" i="5"/>
  <c r="N358" i="5"/>
  <c r="N339" i="5"/>
  <c r="N320" i="5"/>
  <c r="N300" i="5"/>
  <c r="N284" i="5"/>
  <c r="N265" i="5"/>
  <c r="N257" i="5"/>
  <c r="N246" i="5"/>
  <c r="N236" i="5"/>
  <c r="N227" i="5"/>
  <c r="N218" i="5"/>
  <c r="N674" i="5"/>
  <c r="N546" i="5"/>
  <c r="N523" i="5"/>
  <c r="N501" i="5"/>
  <c r="N479" i="5"/>
  <c r="N447" i="5"/>
  <c r="N422" i="5"/>
  <c r="N400" i="5"/>
  <c r="N378" i="5"/>
  <c r="N362" i="5"/>
  <c r="N343" i="5"/>
  <c r="N324" i="5"/>
  <c r="N305" i="5"/>
  <c r="N288" i="5"/>
  <c r="N269" i="5"/>
  <c r="N237" i="5"/>
  <c r="N228" i="5"/>
  <c r="N17" i="5"/>
  <c r="I29" i="6"/>
  <c r="N211" i="5" l="1"/>
  <c r="N137" i="5"/>
  <c r="N625" i="5"/>
  <c r="N527" i="5"/>
  <c r="N454" i="5"/>
  <c r="N356" i="5"/>
  <c r="N336" i="5"/>
  <c r="N312" i="5"/>
  <c r="N279" i="5"/>
  <c r="N251" i="5"/>
  <c r="N140" i="5"/>
  <c r="N37" i="5"/>
  <c r="N16" i="5"/>
  <c r="E22" i="10"/>
  <c r="J15" i="6"/>
  <c r="N996" i="5" l="1"/>
  <c r="K17" i="6"/>
  <c r="J17" i="6"/>
  <c r="J18" i="6"/>
  <c r="K18" i="6"/>
  <c r="J16" i="6"/>
  <c r="K16" i="6" l="1"/>
  <c r="K15" i="6"/>
  <c r="J28" i="6"/>
  <c r="K28" i="6" l="1"/>
  <c r="L21" i="6" l="1"/>
  <c r="L20" i="6"/>
  <c r="L15" i="6"/>
  <c r="L19" i="6"/>
  <c r="L26" i="6"/>
  <c r="L22" i="6"/>
  <c r="L25" i="6"/>
  <c r="L23" i="6"/>
  <c r="L17" i="6"/>
  <c r="L18" i="6"/>
  <c r="L24" i="6"/>
  <c r="L16" i="6"/>
  <c r="L27" i="6"/>
  <c r="L28"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Rodrigo Massami Shibukawa</author>
  </authors>
  <commentList>
    <comment ref="A8" authorId="0" shapeId="0" xr:uid="{00000000-0006-0000-0300-000001000000}">
      <text>
        <r>
          <rPr>
            <b/>
            <sz val="9"/>
            <color indexed="81"/>
            <rFont val="Segoe UI"/>
            <family val="2"/>
          </rPr>
          <t>PREENCHER NUMERO DA COMPOSIÇÃO E CODIGOS SINAPI.
QUANDO NÃO CONSTAR INSUMO NO SINAPI PREENCHER COM A IDENTIFICAÇÃO DA COTAÇÃO.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tc={C7C7E0D7-7BE4-4F97-84B6-01CEA8D81725}</author>
  </authors>
  <commentList>
    <comment ref="B612" authorId="0" shapeId="0" xr:uid="{00000000-0006-0000-0500-000001000000}">
      <text>
        <t>[Comentário encadeado]
Sua versão do Excel permite que você leia este comentário encadeado, no entanto, as edições serão removidas se o arquivo for aberto em uma versão mais recente do Excel. Saiba mais: https://go.microsoft.com/fwlink/?linkid=870924
Comentário:
    substituir 13.5.13</t>
      </text>
    </comment>
  </commentList>
</comments>
</file>

<file path=xl/sharedStrings.xml><?xml version="1.0" encoding="utf-8"?>
<sst xmlns="http://schemas.openxmlformats.org/spreadsheetml/2006/main" count="94483" uniqueCount="29074">
  <si>
    <t>RAZÃO SOCIAL DO EEAT</t>
  </si>
  <si>
    <t>CNJP</t>
  </si>
  <si>
    <t>CONTRATO nº</t>
  </si>
  <si>
    <t>NNNN/ANO</t>
  </si>
  <si>
    <t>OES:</t>
  </si>
  <si>
    <t>NNN</t>
  </si>
  <si>
    <t>ART/RRT:</t>
  </si>
  <si>
    <t>CREA/CAU</t>
  </si>
  <si>
    <t xml:space="preserve">LOCAL E DATA DO DOCUMENTO: </t>
  </si>
  <si>
    <t xml:space="preserve">REVISÃO: </t>
  </si>
  <si>
    <t>00</t>
  </si>
  <si>
    <t>Declaramos que os preço estão de acordo com os praticados atualmente no mercado.</t>
  </si>
  <si>
    <t>RESPONSÁVEIS TÉCNICOS:</t>
  </si>
  <si>
    <t>Assinatura</t>
  </si>
  <si>
    <t>Nome completo Profissinal Autor da planilha</t>
  </si>
  <si>
    <t>Tílulo profissional</t>
  </si>
  <si>
    <t>Registro no CREA</t>
  </si>
  <si>
    <t>Nome completo do Responsável Legal do EEAT</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</si>
  <si>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</si>
  <si>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</si>
  <si>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</si>
  <si>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</si>
  <si>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</si>
  <si>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</si>
  <si>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</si>
  <si>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</si>
  <si>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</si>
  <si>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</si>
  <si>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</si>
  <si>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</si>
  <si>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</si>
  <si>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</si>
  <si>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</si>
  <si>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</si>
  <si>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</si>
  <si>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</si>
  <si>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</si>
  <si>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</si>
  <si>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</si>
  <si>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</si>
  <si>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</si>
  <si>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</si>
  <si>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</si>
  <si>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ORÇAMENTO SINTÉTICO</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</si>
  <si>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</si>
  <si>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</si>
  <si>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</si>
  <si>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</si>
  <si>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</si>
  <si>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</si>
  <si>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</si>
  <si>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</si>
  <si>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</si>
  <si>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</si>
  <si>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</si>
  <si>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</si>
  <si>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</si>
  <si>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</si>
  <si>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</si>
  <si>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</si>
  <si>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</si>
  <si>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</si>
  <si>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</si>
  <si>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</si>
  <si>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</si>
  <si>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</si>
  <si>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</si>
  <si>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5.1</t>
  </si>
  <si>
    <t>6.1</t>
  </si>
  <si>
    <t>6.1.1</t>
  </si>
  <si>
    <t>6.1.2</t>
  </si>
  <si>
    <t>6.2</t>
  </si>
  <si>
    <t>PISOS, RODAPÉS, SOLEIRAS E PEITORIS</t>
  </si>
  <si>
    <t>7.1</t>
  </si>
  <si>
    <t>7.2</t>
  </si>
  <si>
    <t>7.3</t>
  </si>
  <si>
    <t>SERRALHERIA, CARPINTARIA E MARCENARIA</t>
  </si>
  <si>
    <t>8.1</t>
  </si>
  <si>
    <t>9.1</t>
  </si>
  <si>
    <t>9.2</t>
  </si>
  <si>
    <t>9.3</t>
  </si>
  <si>
    <t>9.4</t>
  </si>
  <si>
    <t>9.5</t>
  </si>
  <si>
    <t>9.6</t>
  </si>
  <si>
    <t>9.14</t>
  </si>
  <si>
    <t>9.16</t>
  </si>
  <si>
    <t>10</t>
  </si>
  <si>
    <t>INSTALAÇÕES HIDRÁULICAS E SANITÁRIAS</t>
  </si>
  <si>
    <t>10.1</t>
  </si>
  <si>
    <t>10.2</t>
  </si>
  <si>
    <t>10.2.1</t>
  </si>
  <si>
    <t>10.2.2</t>
  </si>
  <si>
    <t>INSTALAÇÕES ESPECIAIS - PREVENÇÃO E COMBATE A INCÊNDIO</t>
  </si>
  <si>
    <t>11.1</t>
  </si>
  <si>
    <t>11.2</t>
  </si>
  <si>
    <t>11.3</t>
  </si>
  <si>
    <t>INSTALAÇÕES ESPECIAIS - AR CONDICIONADO E VENTILAÇÃO MECÂNICA</t>
  </si>
  <si>
    <t>12.1</t>
  </si>
  <si>
    <t>12.2</t>
  </si>
  <si>
    <t>INTERLIGAÇÃO FRIGORÍGENA</t>
  </si>
  <si>
    <t>12.2.1</t>
  </si>
  <si>
    <t>12.4</t>
  </si>
  <si>
    <t>DUTOS</t>
  </si>
  <si>
    <t>12.4.1</t>
  </si>
  <si>
    <t>12.4.2</t>
  </si>
  <si>
    <t>12.4.3</t>
  </si>
  <si>
    <t>12.5.1</t>
  </si>
  <si>
    <t>13</t>
  </si>
  <si>
    <t>INSTALAÇÕES ELÉTRICAS, LÓGICAS, CFTV E ALARMES</t>
  </si>
  <si>
    <t>13.1</t>
  </si>
  <si>
    <t>13.1.1</t>
  </si>
  <si>
    <t>13.1.2</t>
  </si>
  <si>
    <t>13.1.3</t>
  </si>
  <si>
    <t>13.1.4</t>
  </si>
  <si>
    <t>13.1.5</t>
  </si>
  <si>
    <t>13.1.6</t>
  </si>
  <si>
    <t>13.1.7</t>
  </si>
  <si>
    <t>13.2</t>
  </si>
  <si>
    <t>INFRAESTRUTURA ELÉTRICA - ELETRODUTOS, ELETROCALHAS, ACESSÓRIOS</t>
  </si>
  <si>
    <t>13.2.1</t>
  </si>
  <si>
    <t>13.2.2</t>
  </si>
  <si>
    <t>13.2.3</t>
  </si>
  <si>
    <t>13.2.4</t>
  </si>
  <si>
    <t>13.2.5</t>
  </si>
  <si>
    <t>13.2.6</t>
  </si>
  <si>
    <t>13.2.7</t>
  </si>
  <si>
    <t>13.2.8</t>
  </si>
  <si>
    <t>13.2.9</t>
  </si>
  <si>
    <t>13.2.10</t>
  </si>
  <si>
    <t>13.2.14</t>
  </si>
  <si>
    <t>13.2.15</t>
  </si>
  <si>
    <t>13.2.16</t>
  </si>
  <si>
    <t>13.3</t>
  </si>
  <si>
    <t>13.3.1</t>
  </si>
  <si>
    <t>13.3.2</t>
  </si>
  <si>
    <t>13.3.3</t>
  </si>
  <si>
    <t>13.3.4</t>
  </si>
  <si>
    <t>13.4</t>
  </si>
  <si>
    <t>TOMADAS, CONECTORES, ACESSÓRIOS</t>
  </si>
  <si>
    <t>13.4.4</t>
  </si>
  <si>
    <t>13.4.5</t>
  </si>
  <si>
    <t>13.4.6</t>
  </si>
  <si>
    <t>13.4.7</t>
  </si>
  <si>
    <t>13.4.8</t>
  </si>
  <si>
    <t>13.4.9</t>
  </si>
  <si>
    <t>13.5</t>
  </si>
  <si>
    <t>13.5.1</t>
  </si>
  <si>
    <t>13.5.2</t>
  </si>
  <si>
    <t>13.5.3</t>
  </si>
  <si>
    <t>13.5.4</t>
  </si>
  <si>
    <t>13.5.5</t>
  </si>
  <si>
    <t>13.5.6</t>
  </si>
  <si>
    <t>13.5.7</t>
  </si>
  <si>
    <t>13.5.8</t>
  </si>
  <si>
    <t>13.5.9</t>
  </si>
  <si>
    <t>13.5.10</t>
  </si>
  <si>
    <t>13.5.11</t>
  </si>
  <si>
    <t>13.6</t>
  </si>
  <si>
    <t>REDE LÓGICA</t>
  </si>
  <si>
    <t>13.6.1</t>
  </si>
  <si>
    <t>13.6.2</t>
  </si>
  <si>
    <t>13.6.3</t>
  </si>
  <si>
    <t>13.6.4</t>
  </si>
  <si>
    <t>13.6.5</t>
  </si>
  <si>
    <t>13.6.6</t>
  </si>
  <si>
    <t>13.6.7</t>
  </si>
  <si>
    <t>13.6.8</t>
  </si>
  <si>
    <t>13.6.9</t>
  </si>
  <si>
    <t>13.6.10</t>
  </si>
  <si>
    <t>13.6.11</t>
  </si>
  <si>
    <t>13.6.12</t>
  </si>
  <si>
    <t>13.6.13</t>
  </si>
  <si>
    <t>13.6.14</t>
  </si>
  <si>
    <t>13.6.15</t>
  </si>
  <si>
    <t>13.6.16</t>
  </si>
  <si>
    <t>13.6.17</t>
  </si>
  <si>
    <t>13.6.18</t>
  </si>
  <si>
    <t>13.6.19</t>
  </si>
  <si>
    <t>13.6.20</t>
  </si>
  <si>
    <t>13.6.21</t>
  </si>
  <si>
    <t>13.6.22</t>
  </si>
  <si>
    <t>13.7</t>
  </si>
  <si>
    <t>13.7.1</t>
  </si>
  <si>
    <t>13.7.2</t>
  </si>
  <si>
    <t>13.7.3</t>
  </si>
  <si>
    <t>13.7.4</t>
  </si>
  <si>
    <t>13.7.5</t>
  </si>
  <si>
    <t>13.7.6</t>
  </si>
  <si>
    <t>13.7.7</t>
  </si>
  <si>
    <t>13.7.8</t>
  </si>
  <si>
    <t>13.7.9</t>
  </si>
  <si>
    <t>13.8</t>
  </si>
  <si>
    <t>13.8.1</t>
  </si>
  <si>
    <t>13.8.2</t>
  </si>
  <si>
    <t>13.8.3</t>
  </si>
  <si>
    <t>13.8.4</t>
  </si>
  <si>
    <t>13.8.5</t>
  </si>
  <si>
    <t>13.8.6</t>
  </si>
  <si>
    <t>ATERRAMENTO E SPDA</t>
  </si>
  <si>
    <t>SUBTOTAL</t>
  </si>
  <si>
    <t>SINAPI</t>
  </si>
  <si>
    <t>DESCRIÇÃO</t>
  </si>
  <si>
    <t>CHP</t>
  </si>
  <si>
    <t>COMPOSIÇÕES</t>
  </si>
  <si>
    <t>CÓDIGO</t>
  </si>
  <si>
    <t>FONTE</t>
  </si>
  <si>
    <t xml:space="preserve">Descrição </t>
  </si>
  <si>
    <t>Tipo</t>
  </si>
  <si>
    <t>UN</t>
  </si>
  <si>
    <t>Coefic.</t>
  </si>
  <si>
    <t>Custo Mão de Obra</t>
  </si>
  <si>
    <t>Custo Material</t>
  </si>
  <si>
    <t>Custo Equipamento</t>
  </si>
  <si>
    <t>Unitário</t>
  </si>
  <si>
    <t>Total Material e Equipamentos</t>
  </si>
  <si>
    <t>Total Mão Obra</t>
  </si>
  <si>
    <t>PLACA DE OBRA EM CHAPA DE ACO GALVANIZADO</t>
  </si>
  <si>
    <t>INSUMO</t>
  </si>
  <si>
    <t xml:space="preserve">M2    </t>
  </si>
  <si>
    <t xml:space="preserve">M     </t>
  </si>
  <si>
    <t xml:space="preserve">KG    </t>
  </si>
  <si>
    <t>SERRA CIRCULAR DE BANCADA COM MOTOR ELÉTRICO POTÊNCIA DE 5HP, COM COIFA PARA DISCO 10" - CHP DIURNO. AF_08/2015</t>
  </si>
  <si>
    <t>COMPOSIÇÃO</t>
  </si>
  <si>
    <t>SERRA CIRCULAR DE BANCADA COM MOTOR ELÉTRICO POTÊNCIA DE 5HP, COM COIFA PARA DISCO 10" - CHI DIURNO. AF_08/2015</t>
  </si>
  <si>
    <t>CHI</t>
  </si>
  <si>
    <t>AJUDANTE DE CARPINTEIRO COM ENCARGOS COMPLEMENTARES</t>
  </si>
  <si>
    <t>MÃO DE OBRA</t>
  </si>
  <si>
    <t>H</t>
  </si>
  <si>
    <t>CARPINTEIRO DE FORMAS COM ENCARGOS COMPLEMENTARES</t>
  </si>
  <si>
    <t>INSUIMOS</t>
  </si>
  <si>
    <t>DATA DE PREÇO:</t>
  </si>
  <si>
    <t>DESCRIÇÃO DO ITEM / COMPOSIÇÃO</t>
  </si>
  <si>
    <t>CLASSE</t>
  </si>
  <si>
    <t>UNID.</t>
  </si>
  <si>
    <t>CUSTO TOTAL</t>
  </si>
  <si>
    <t>CUSTO MAO DE OBRA</t>
  </si>
  <si>
    <t>CUSTO MATERIAL</t>
  </si>
  <si>
    <t>CUSTO EQUIPAMENTO</t>
  </si>
  <si>
    <t>CUSTO SERVICOS TERCEIROS</t>
  </si>
  <si>
    <t>CUSTO OUTROS</t>
  </si>
  <si>
    <t>MATERIAL + EQUIPAMENTOS + OUTROS</t>
  </si>
  <si>
    <t>MATERIAL + EQUIPAMENTOS + OUTROS+SER TERCEIROS</t>
  </si>
  <si>
    <t>ASSENTAMENTO DE TUBO DE FERRO FUNDIDO PARA REDE DE ÁGUA, DN 80 MM, JUNTA ELÁSTICA, INSTALADO EM LOCAL COM NÍVEL ALTO DE INTERFERÊNCIAS (NÃO INCLUI FORNECIMENTO). AF_11/2017</t>
  </si>
  <si>
    <t>M</t>
  </si>
  <si>
    <t>7,01</t>
  </si>
  <si>
    <t>3,97</t>
  </si>
  <si>
    <t>1,33</t>
  </si>
  <si>
    <t>1,71</t>
  </si>
  <si>
    <t>0,00</t>
  </si>
  <si>
    <t>ASSENTAMENTO DE TUBO DE FERRO FUNDIDO PARA REDE DE ÁGUA, DN 100 MM, JUNTA ELÁSTICA, INSTALADO EM LOCAL COM NÍVEL ALTO DE INTERFERÊNCIAS (NÃO INCLUI FORNECIMENTO). AF_11/2017</t>
  </si>
  <si>
    <t>7,82</t>
  </si>
  <si>
    <t>4,47</t>
  </si>
  <si>
    <t>1,52</t>
  </si>
  <si>
    <t>1,83</t>
  </si>
  <si>
    <t>ASSENTAMENTO DE TUBO DE FERRO FUNDIDO PARA REDE DE ÁGUA, DN 150 MM, JUNTA ELÁSTICA, INSTALADO EM LOCAL COM NÍVEL ALTO DE INTERFERÊNCIAS (NÃO INCLUI FORNECIMENTO). AF_11/2017</t>
  </si>
  <si>
    <t>9,81</t>
  </si>
  <si>
    <t>5,75</t>
  </si>
  <si>
    <t>1,94</t>
  </si>
  <si>
    <t>2,12</t>
  </si>
  <si>
    <t>ASSENTAMENTO DE TUBO DE FERRO FUNDIDO PARA REDE DE ÁGUA, DN 200 MM, JUNTA ELÁSTICA, INSTALADO EM LOCAL COM NÍVEL ALTO DE INTERFERÊNCIAS (NÃO INCLUI FORNECIMENTO). AF_11/2017</t>
  </si>
  <si>
    <t>11,78</t>
  </si>
  <si>
    <t>6,98</t>
  </si>
  <si>
    <t>2,38</t>
  </si>
  <si>
    <t>2,42</t>
  </si>
  <si>
    <t>ASSENTAMENTO DE TUBO DE FERRO FUNDIDO PARA REDE DE ÁGUA, DN 250 MM, JUNTA ELÁSTICA, INSTALADO EM LOCAL COM NÍVEL ALTO DE INTERFERÊNCIAS (NÃO INCLUI FORNECIMENTO). AF_11/2017</t>
  </si>
  <si>
    <t>13,81</t>
  </si>
  <si>
    <t>8,27</t>
  </si>
  <si>
    <t>2,82</t>
  </si>
  <si>
    <t>2,72</t>
  </si>
  <si>
    <t>ASSENTAMENTO DE TUBO DE FERRO FUNDIDO PARA REDE DE ÁGUA, DN 300 MM, JUNTA ELÁSTICA, INSTALADO EM LOCAL COM NÍVEL ALTO DE INTERFERÊNCIAS (NÃO INCLUI FORNECIMENTO). AF_11/2017</t>
  </si>
  <si>
    <t>15,81</t>
  </si>
  <si>
    <t>3,26</t>
  </si>
  <si>
    <t>3,03</t>
  </si>
  <si>
    <t>ASSENTAMENTO DE TUBO DE FERRO FUNDIDO PARA REDE DE ÁGUA, DN 350 MM, JUNTA ELÁSTICA, INSTALADO EM LOCAL COM NÍVEL ALTO DE INTERFERÊNCIAS (NÃO INCLUI FORNECIMENTO). AF_11/2017</t>
  </si>
  <si>
    <t>10,78</t>
  </si>
  <si>
    <t>3,73</t>
  </si>
  <si>
    <t>3,32</t>
  </si>
  <si>
    <t>ASSENTAMENTO DE TUBO DE FERRO FUNDIDO PARA REDE DE ÁGUA, DN 400 MM, JUNTA ELÁSTICA, INSTALADO EM LOCAL COM NÍVEL ALTO DE INTERFERÊNCIAS (NÃO INCLUI FORNECIMENTO). AF_11/2017</t>
  </si>
  <si>
    <t>19,84</t>
  </si>
  <si>
    <t>12,06</t>
  </si>
  <si>
    <t>4,15</t>
  </si>
  <si>
    <t>3,63</t>
  </si>
  <si>
    <t>ASSENTAMENTO DE TUBO DE FERRO FUNDIDO PARA REDE DE ÁGUA, DN 450 MM, JUNTA ELÁSTICA, INSTALADO EM LOCAL COM NÍVEL ALTO DE INTERFERÊNCIAS (NÃO INCLUI FORNECIMENTO). AF_11/2017</t>
  </si>
  <si>
    <t>21,89</t>
  </si>
  <si>
    <t>13,31</t>
  </si>
  <si>
    <t>4,66</t>
  </si>
  <si>
    <t>3,92</t>
  </si>
  <si>
    <t>ASSENTAMENTO DE TUBO DE FERRO FUNDIDO PARA REDE DE ÁGUA, DN 500 MM, JUNTA ELÁSTICA, INSTALADO EM LOCAL COM NÍVEL ALTO DE INTERFERÊNCIAS (NÃO INCLUI FORNECIMENTO). AF_11/2017</t>
  </si>
  <si>
    <t>14,56</t>
  </si>
  <si>
    <t>5,29</t>
  </si>
  <si>
    <t>8,05</t>
  </si>
  <si>
    <t>ASSENTAMENTO DE TUBO DE FERRO FUNDIDO PARA REDE DE ÁGUA, DN 600 MM, JUNTA ELÁSTICA, INSTALADO EM LOCAL COM NÍVEL ALTO DE INTERFERÊNCIAS (NÃO INCLUI FORNECIMENTO). AF_11/2017</t>
  </si>
  <si>
    <t>17,10</t>
  </si>
  <si>
    <t>6,25</t>
  </si>
  <si>
    <t>9,20</t>
  </si>
  <si>
    <t>ASSENTAMENTO DE TUBO DE FERRO FUNDIDO PARA REDE DE ÁGUA, DN 700 MM, JUNTA ELÁSTICA, INSTALADO EM LOCAL COM NÍVEL ALTO DE INTERFERÊNCIAS (NÃO INCLUI FORNECIMENTO). AF_11/2017</t>
  </si>
  <si>
    <t>19,63</t>
  </si>
  <si>
    <t>6,94</t>
  </si>
  <si>
    <t>10,34</t>
  </si>
  <si>
    <t>ASSENTAMENTO DE TUBO DE FERRO FUNDIDO PARA REDE DE ÁGUA, DN 800 MM, JUNTA ELÁSTICA, INSTALADO EM LOCAL COM NÍVEL ALTO DE INTERFERÊNCIAS (NÃO INCLUI FORNECIMENTO). AF_11/2017</t>
  </si>
  <si>
    <t>11,48</t>
  </si>
  <si>
    <t>ASSENTAMENTO DE TUBO DE FERRO FUNDIDO PARA REDE DE ÁGUA, DN 900 MM, JUNTA ELÁSTICA, INSTALADO EM LOCAL COM NÍVEL ALTO DE INTERFERÊNCIAS (NÃO INCLUI FORNECIMENTO). AF_11/2017</t>
  </si>
  <si>
    <t>24,67</t>
  </si>
  <si>
    <t>8,71</t>
  </si>
  <si>
    <t>12,62</t>
  </si>
  <si>
    <t>ASSENTAMENTO DE TUBO DE FERRO FUNDIDO PARA REDE DE ÁGUA, DN 1000 MM, JUNTA ELÁSTICA, INSTALADO EM LOCAL COM NÍVEL ALTO DE INTERFERÊNCIAS (NÃO INCLUI FORNECIMENTO). AF_11/2017</t>
  </si>
  <si>
    <t>13,75</t>
  </si>
  <si>
    <t>ASSENTAMENTO DE TUBO DE FERRO FUNDIDO PARA REDE DE ÁGUA, DN 1200 MM, JUNTA ELÁSTICA, INSTALADO EM LOCAL COM NÍVEL ALTO DE INTERFERÊNCIAS (NÃO INCLUI FORNECIMENTO). AF_11/2017</t>
  </si>
  <si>
    <t>11,93</t>
  </si>
  <si>
    <t>16,04</t>
  </si>
  <si>
    <t>ASSENTAMENTO DE TUBO DE FERRO FUNDIDO PARA REDE DE ÁGUA, DN 80 MM, JUNTA ELÁSTICA, INSTALADO EM LOCAL COM NÍVEL BAIXO DE INTERFERÊNCIAS (NÃO INCLUI FORNECIMENTO). AF_11/2017</t>
  </si>
  <si>
    <t>4,26</t>
  </si>
  <si>
    <t>2,27</t>
  </si>
  <si>
    <t>1,00</t>
  </si>
  <si>
    <t>0,99</t>
  </si>
  <si>
    <t>ASSENTAMENTO DE TUBO DE FERRO FUNDIDO PARA REDE DE ÁGUA, DN 100 MM, JUNTA ELÁSTICA, INSTALADO EM LOCAL COM NÍVEL BAIXO DE INTERFERÊNCIAS (NÃO INCLUI FORNECIMENTO). AF_11/2017</t>
  </si>
  <si>
    <t>4,76</t>
  </si>
  <si>
    <t>2,59</t>
  </si>
  <si>
    <t>1,11</t>
  </si>
  <si>
    <t>1,06</t>
  </si>
  <si>
    <t>ASSENTAMENTO DE TUBO DE FERRO FUNDIDO PARA REDE DE ÁGUA, DN 150 MM, JUNTA ELÁSTICA, INSTALADO EM LOCAL COM NÍVEL BAIXO DE INTERFERÊNCIAS (NÃO INCLUI FORNECIMENTO). AF_11/2017</t>
  </si>
  <si>
    <t>5,98</t>
  </si>
  <si>
    <t>3,35</t>
  </si>
  <si>
    <t>1,39</t>
  </si>
  <si>
    <t>1,24</t>
  </si>
  <si>
    <t>ASSENTAMENTO DE TUBO DE FERRO FUNDIDO PARA REDE DE ÁGUA, DN 200 MM, JUNTA ELÁSTICA, INSTALADO EM LOCAL COM NÍVEL BAIXO DE INTERFERÊNCIAS (NÃO INCLUI FORNECIMENTO). AF_11/2017</t>
  </si>
  <si>
    <t>7,19</t>
  </si>
  <si>
    <t>4,09</t>
  </si>
  <si>
    <t>1,68</t>
  </si>
  <si>
    <t>1,42</t>
  </si>
  <si>
    <t>ASSENTAMENTO DE TUBO DE FERRO FUNDIDO PARA REDE DE ÁGUA, DN 250 MM, JUNTA ELÁSTICA, INSTALADO EM LOCAL COM NÍVEL BAIXO DE INTERFERÊNCIAS (NÃO INCLUI FORNECIMENTO). AF_11/2017</t>
  </si>
  <si>
    <t>8,45</t>
  </si>
  <si>
    <t>4,85</t>
  </si>
  <si>
    <t>2,02</t>
  </si>
  <si>
    <t>1,58</t>
  </si>
  <si>
    <t>ASSENTAMENTO DE TUBO DE FERRO FUNDIDO PARA REDE DE ÁGUA, DN 300 MM, JUNTA ELÁSTICA, INSTALADO EM LOCAL COM NÍVEL BAIXO DE INTERFERÊNCIAS (NÃO INCLUI FORNECIMENTO). AF_11/2017</t>
  </si>
  <si>
    <t>9,67</t>
  </si>
  <si>
    <t>5,55</t>
  </si>
  <si>
    <t>2,36</t>
  </si>
  <si>
    <t>1,76</t>
  </si>
  <si>
    <t>ASSENTAMENTO DE TUBO DE FERRO FUNDIDO PARA REDE DE ÁGUA, DN 350 MM, JUNTA ELÁSTICA, INSTALADO EM LOCAL COM NÍVEL BAIXO DE INTERFERÊNCIAS (NÃO INCLUI FORNECIMENTO). AF_11/2017</t>
  </si>
  <si>
    <t>10,93</t>
  </si>
  <si>
    <t>6,30</t>
  </si>
  <si>
    <t>2,70</t>
  </si>
  <si>
    <t>1,93</t>
  </si>
  <si>
    <t>ASSENTAMENTO DE TUBO DE FERRO FUNDIDO PARA REDE DE ÁGUA, DN 400 MM, JUNTA ELÁSTICA, INSTALADO EM LOCAL COM NÍVEL BAIXO DE INTERFERÊNCIAS (NÃO INCLUI FORNECIMENTO). AF_11/2017</t>
  </si>
  <si>
    <t>12,16</t>
  </si>
  <si>
    <t>7,05</t>
  </si>
  <si>
    <t>3,01</t>
  </si>
  <si>
    <t>2,10</t>
  </si>
  <si>
    <t>ASSENTAMENTO DE TUBO DE FERRO FUNDIDO PARA REDE DE ÁGUA, DN 450 MM, JUNTA ELÁSTICA, INSTALADO EM LOCAL COM NÍVEL BAIXO DE INTERFERÊNCIAS (NÃO INCLUI FORNECIMENTO). AF_11/2017</t>
  </si>
  <si>
    <t>13,44</t>
  </si>
  <si>
    <t>7,79</t>
  </si>
  <si>
    <t>3,37</t>
  </si>
  <si>
    <t>2,28</t>
  </si>
  <si>
    <t>ASSENTAMENTO DE TUBO DE FERRO FUNDIDO PARA REDE DE ÁGUA, DN 500 MM, JUNTA ELÁSTICA, INSTALADO EM LOCAL COM NÍVEL BAIXO DE INTERFERÊNCIAS (NÃO INCLUI FORNECIMENTO). AF_11/2017</t>
  </si>
  <si>
    <t>17,09</t>
  </si>
  <si>
    <t>3,87</t>
  </si>
  <si>
    <t>4,69</t>
  </si>
  <si>
    <t>ASSENTAMENTO DE TUBO DE FERRO FUNDIDO PARA REDE DE ÁGUA, DN 600 MM, JUNTA ELÁSTICA, INSTALADO EM LOCAL COM NÍVEL BAIXO DE INTERFERÊNCIAS (NÃO INCLUI FORNECIMENTO). AF_11/2017</t>
  </si>
  <si>
    <t>10,01</t>
  </si>
  <si>
    <t>4,60</t>
  </si>
  <si>
    <t>5,36</t>
  </si>
  <si>
    <t>ASSENTAMENTO DE TUBO DE FERRO FUNDIDO PARA REDE DE ÁGUA, DN 700 MM, JUNTA ELÁSTICA, INSTALADO EM LOCAL COM NÍVEL BAIXO DE INTERFERÊNCIAS (NÃO INCLUI FORNECIMENTO). AF_11/2017</t>
  </si>
  <si>
    <t>5,05</t>
  </si>
  <si>
    <t>6,02</t>
  </si>
  <si>
    <t>ASSENTAMENTO DE TUBO DE FERRO FUNDIDO PARA REDE DE ÁGUA, DN 800 MM, JUNTA ELÁSTICA, INSTALADO EM LOCAL COM NÍVEL BAIXO DE INTERFERÊNCIAS (NÃO INCLUI FORNECIMENTO). AF_11/2017</t>
  </si>
  <si>
    <t>13,00</t>
  </si>
  <si>
    <t>5,66</t>
  </si>
  <si>
    <t>6,67</t>
  </si>
  <si>
    <t>ASSENTAMENTO DE TUBO DE FERRO FUNDIDO PARA REDE DE ÁGUA, DN 900 MM, JUNTA ELÁSTICA, INSTALADO EM LOCAL COM NÍVEL BAIXO DE INTERFERÊNCIAS (NÃO INCLUI FORNECIMENTO). AF_11/2017</t>
  </si>
  <si>
    <t>14,47</t>
  </si>
  <si>
    <t>6,33</t>
  </si>
  <si>
    <t>7,33</t>
  </si>
  <si>
    <t>ASSENTAMENTO DE TUBO DE FERRO FUNDIDO PARA REDE DE ÁGUA, DN 1000 MM, JUNTA ELÁSTICA, INSTALADO EM LOCAL COM NÍVEL BAIXO DE INTERFERÊNCIAS (NÃO INCLUI FORNECIMENTO). AF_11/2017</t>
  </si>
  <si>
    <t>7,00</t>
  </si>
  <si>
    <t>8,00</t>
  </si>
  <si>
    <t>ASSENTAMENTO DE TUBO DE FERRO FUNDIDO PARA REDE DE ÁGUA, DN 1200 MM, JUNTA ELÁSTICA, INSTALADO EM LOCAL COM NÍVEL BAIXO DE INTERFERÊNCIAS (NÃO INCLUI FORNECIMENTO). AF_11/2017</t>
  </si>
  <si>
    <t>8,79</t>
  </si>
  <si>
    <t>9,33</t>
  </si>
  <si>
    <t>ASSENTAMENTO DE TUBO DE AÇO CARBONO PARA REDE DE ÁGUA, DN 600 MM (24), JUNTA SOLDADA, INSTALADO EM LOCAL COM NÍVEL ALTO DE INTERFERÊNCIAS (NÃO INCLUI FORNECIMENTO). AF_11/2017</t>
  </si>
  <si>
    <t>13,64</t>
  </si>
  <si>
    <t>13,70</t>
  </si>
  <si>
    <t>6,89</t>
  </si>
  <si>
    <t>ASSENTAMENTO DE TUBO DE AÇO CARBONO PARA REDE DE ÁGUA, DN 700 MM (28), JUNTA SOLDADA, INSTALADO EM LOCAL COM NÍVEL ALTO DE INTERFERÊNCIAS (NÃO INCLUI FORNECIMENTO). AF_11/2017</t>
  </si>
  <si>
    <t>15,92</t>
  </si>
  <si>
    <t>8,03</t>
  </si>
  <si>
    <t>ASSENTAMENTO DE TUBO DE AÇO CARBONO PARA REDE DE ÁGUA, DN 800 MM (32), JUNTA SOLDADA, INSTALADO EM LOCAL COM NÍVEL ALTO DE INTERFERÊNCIAS (NÃO INCLUI FORNECIMENTO). AF_11/2017</t>
  </si>
  <si>
    <t>17,74</t>
  </si>
  <si>
    <t>18,16</t>
  </si>
  <si>
    <t>9,18</t>
  </si>
  <si>
    <t>ASSENTAMENTO DE TUBO DE AÇO CARBONO PARA REDE DE ÁGUA, DN 900 MM (36), JUNTA SOLDADA, INSTALADO EM LOCAL COM NÍVEL ALTO DE INTERFERÊNCIAS (NÃO INCLUI FORNECIMENTO). AF_11/2017</t>
  </si>
  <si>
    <t>19,80</t>
  </si>
  <si>
    <t>10,31</t>
  </si>
  <si>
    <t>ASSENTAMENTO DE TUBO DE AÇO CARBONO PARA REDE DE ÁGUA, DN 1000 MM (40) OU DN 1100 MM (44), JUNTA SOLDADA, INSTALADO EM LOCAL COM NÍVEL ALTO DE INTERFERÊNCIAS (NÃO INCLUI FORNECIMENTO). AF_11/2017</t>
  </si>
  <si>
    <t>24,87</t>
  </si>
  <si>
    <t>12,59</t>
  </si>
  <si>
    <t>ASSENTAMENTO DE TUBO DE AÇO CARBONO PARA REDE DE ÁGUA, DN 1200 MM (48) OU DN 1300 MM (52), JUNTA SOLDADA, INSTALADO EM LOCAL COM NÍVEL ALTO DE INTERFERÊNCIAS (NÃO INCLUI FORNECIMENTO). AF_11/2017</t>
  </si>
  <si>
    <t>14,88</t>
  </si>
  <si>
    <t>ASSENTAMENTO DE TUBO DE AÇO CARBONO PARA REDE DE ÁGUA, DN 1400 MM (56'') OU DN 1500 MM (60), JUNTA SOLDADA, INSTALADO EM LOCAL COM NÍVEL ALTO DE INTERFERÊNCIAS (NÃO INCLUI FORNECIMENTO). AF_11/2017</t>
  </si>
  <si>
    <t>17,16</t>
  </si>
  <si>
    <t>ASSENTAMENTO DE TUBO DE AÇO CARBONO PARA REDE DE ÁGUA, DN 1600 MM (64) OU DN 1700 MM (68), JUNTA SOLDADA, INSTALADO EM LOCAL COM NÍVEL ALTO DE INTERFERÊNCIAS (NÃO INCLUI FORNECIMENTO). AF_11/2017</t>
  </si>
  <si>
    <t>36,14</t>
  </si>
  <si>
    <t>ASSENTAMENTO DE TUBO DE AÇO CARBONO PARA REDE DE ÁGUA, DN 1800 MM (72) OU DN 1900 MM (76), JUNTA SOLDADA, INSTALADO EM LOCAL COM NÍVEL ALTO DE INTERFERÊNCIAS (NÃO INCLUI FORNECIMENTO). AF_11/2017</t>
  </si>
  <si>
    <t>44,01</t>
  </si>
  <si>
    <t>24,17</t>
  </si>
  <si>
    <t>ASSENTAMENTO DE TUBO DE AÇO CARBONO PARA REDE DE ÁGUA, DN 2000 MM (80) OU DN 2100 MM (84), JUNTA SOLDADA, INSTALADO EM LOCAL COM NÍVEL ALTO DE INTERFERÊNCIAS (NÃO INCLUI FORNECIMENTO). AF_11/2017</t>
  </si>
  <si>
    <t>26,74</t>
  </si>
  <si>
    <t>ASSENTAMENTO DE TUBO DE AÇO CARBONO PARA REDE DE ÁGUA, DN 600 MM (24), JUNTA SOLDADA, INSTALADO EM LOCAL COM NÍVEL BAIXO DE INTERFERÊNCIAS (NÃO INCLUI FORNECIMENTO). AF_11/2017</t>
  </si>
  <si>
    <t>11,10</t>
  </si>
  <si>
    <t>3,98</t>
  </si>
  <si>
    <t>ASSENTAMENTO DE TUBO DE AÇO CARBONO PARA REDE DE ÁGUA, DN 700 MM (28), JUNTA SOLDADA, INSTALADO EM LOCAL COM NÍVEL BAIXO DE INTERFERÊNCIAS (NÃO INCLUI FORNECIMENTO). AF_11/2017</t>
  </si>
  <si>
    <t>12,81</t>
  </si>
  <si>
    <t>ASSENTAMENTO DE TUBO DE AÇO CARBONO PARA REDE DE ÁGUA, DN 800 MM (32), JUNTA SOLDADA, INSTALADO EM LOCAL COM NÍVEL BAIXO DE INTERFERÊNCIAS (NÃO INCLUI FORNECIMENTO). AF_11/2017</t>
  </si>
  <si>
    <t>14,51</t>
  </si>
  <si>
    <t>17,50</t>
  </si>
  <si>
    <t>5,33</t>
  </si>
  <si>
    <t>ASSENTAMENTO DE TUBO DE AÇO CARBONO PARA REDE DE ÁGUA, DN 900 MM (36), JUNTA SOLDADA, INSTALADO EM LOCAL COM NÍVEL BAIXO DE INTERFERÊNCIAS (NÃO INCLUI FORNECIMENTO). AF_11/2017</t>
  </si>
  <si>
    <t>16,23</t>
  </si>
  <si>
    <t>19,65</t>
  </si>
  <si>
    <t>5,99</t>
  </si>
  <si>
    <t>ASSENTAMENTO DE TUBO DE AÇO CARBONO PARA REDE DE ÁGUA, DN 1000 MM (40  ) OU DN 1100 MM (44  ), JUNTA SOLDADA, INSTALADO EM LOCAL COM NÍVEL BAIXO DE INTERFERÊNCIAS (NÃO INCLUI FORNECIMENTO). AF_11/2017</t>
  </si>
  <si>
    <t>7,31</t>
  </si>
  <si>
    <t>ASSENTAMENTO DE TUBO DE AÇO CARBONO PARA REDE DE ÁGUA, DN 1200 MM (48) OU DN 1300 MM (52), JUNTA SOLDADA, INSTALADO EM LOCAL COM NÍVEL BAIXO DE INTERFERÊNCIAS (NÃO INCLUI FORNECIMENTO). AF_11/2017</t>
  </si>
  <si>
    <t>28,36</t>
  </si>
  <si>
    <t>8,65</t>
  </si>
  <si>
    <t>ASSENTAMENTO DE TUBO DE AÇO CARBONO PARA REDE DE ÁGUA, DN 1400 MM (56'') OU DN 1500 MM (60), JUNTA SOLDADA, INSTALADO EM LOCAL COM NÍVEL BAIXO DE INTERFERÊNCIAS (NÃO INCLUI FORNECIMENTO). AF_11/2017</t>
  </si>
  <si>
    <t>9,98</t>
  </si>
  <si>
    <t>ASSENTAMENTO DE TUBO DE AÇO CARBONO PARA REDE DE ÁGUA, DN 1600 MM (64) OU DN 1700 MM (68), JUNTA SOLDADA, INSTALADO EM LOCAL COM NÍVEL BAIXO DE INTERFERÊNCIAS (NÃO INCLUI FORNECIMENTO). AF_11/2017</t>
  </si>
  <si>
    <t>11,31</t>
  </si>
  <si>
    <t>ASSENTAMENTO DE TUBO DE AÇO CARBONO PARA REDE DE ÁGUA, DN 1800 MM (72) OU DN 1900 MM (76), JUNTA SOLDADA, INSTALADO EM LOCAL COM NÍVEL BAIXO DE INTERFERÊNCIAS (NÃO INCLUI FORNECIMENTO). AF_11/2017</t>
  </si>
  <si>
    <t>14,06</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</si>
  <si>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</si>
  <si>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</si>
  <si>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2,23</t>
  </si>
  <si>
    <t>TUBO DE PVC PARA REDE COLETORA DE ESGOTO DE PAREDE MACIÇA, DN 150 MM, JUNTA ELÁSTICA  - FORNECIMENTO E ASSENTAMENTO. AF_01/2021</t>
  </si>
  <si>
    <t>2,65</t>
  </si>
  <si>
    <t>TUBO DE PVC PARA REDE COLETORA DE ESGOTO DE PAREDE MACIÇA, DN 200 MM, JUNTA ELÁSTICA - FORNECIMENTO E ASSENTAMENTO. AF_01/2021</t>
  </si>
  <si>
    <t>3,06</t>
  </si>
  <si>
    <t>TUBO DE PVC PARA REDE COLETORA DE ESGOTO DE PAREDE MACIÇA, DN 250 MM, JUNTA ELÁSTICA  - FORNECIMENTO E ASSENTAMENTO. AF_01/2021</t>
  </si>
  <si>
    <t>3,48</t>
  </si>
  <si>
    <t>TUBO DE PVC PARA REDE COLETORA DE ESGOTO DE PAREDE MACIÇA, DN 300 MM, JUNTA ELÁSTICA,  FORNECIMENTO E ASSENTAMENTO. AF_01/2021</t>
  </si>
  <si>
    <t>3,90</t>
  </si>
  <si>
    <t>TUBO DE PVC PARA REDE COLETORA DE ESGOTO DE PAREDE MACIÇA, DN 350 MM, JUNTA ELÁSTICA  - FORNECIMENTO E ASSENTAMENTO. AF_01/2021</t>
  </si>
  <si>
    <t>4,31</t>
  </si>
  <si>
    <t>TUBO DE PVC PARA REDE COLETORA DE ESGOTO DE PAREDE MACIÇA, DN 400 MM, JUNTA ELÁSTICA  FORNECIMENTO E ASSENTAMENTO. AF_01/2021</t>
  </si>
  <si>
    <t>3,53</t>
  </si>
  <si>
    <t>1,89</t>
  </si>
  <si>
    <t>TUBO DE PVC CORRUGADO DE DUPLA PAREDE PARA REDE COLETORA DE ESGOTO, DN 150 MM, JUNTA ELÁSTICA - FORNECIMENTO E ASSENTAMENTO. AF_01/2021</t>
  </si>
  <si>
    <t>2,95</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</si>
  <si>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</si>
  <si>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</si>
  <si>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3,79</t>
  </si>
  <si>
    <t>TUBO DE PVC CORRUGADO DE DUPLA PAREDE PARA REDE COLETORA DE ESGOTO, DN 300 MM, JUNTA ELÁSTICA - FORNECIMENTO E ASSENTAMENTO. AF_01/2021</t>
  </si>
  <si>
    <t>4,20</t>
  </si>
  <si>
    <t>TUBO DE PVC CORRUGADO DE DUPLA PAREDE PARA REDE COLETORA DE ESGOTO, DN 350 MM, JUNTA ELÁSTICA - FORNECIMENTO E ASSENTAMENTO. AF_01/2021</t>
  </si>
  <si>
    <t>4,61</t>
  </si>
  <si>
    <t>TUBO DE PVC CORRUGADO DE DUPLA PAREDE PARA REDE COLETORA DE ESGOTO, DN 400 MM, JUNTA ELÁSTICA - FORNECIMENTO E ASSENTAMENTO. AF_01/2021</t>
  </si>
  <si>
    <t>3,95</t>
  </si>
  <si>
    <t>2,11</t>
  </si>
  <si>
    <t>TUBO DE PEAD CORRUGADO DE DUPLA PAREDE PARA REDE COLETORA DE ESGOTO, DN 600 MM, JUNTA ELÁSTICA INTEGRADA - FORNECIMENTO E ASSENTAMENTO. AF_01/2021</t>
  </si>
  <si>
    <t>5,28</t>
  </si>
  <si>
    <t>5,40</t>
  </si>
  <si>
    <t>JUNTA ARGAMASSADA ENTRE TUBO DN 100 MM E O POÇO DE VISITA/ CAIXA DE CONCRETO OU ALVENARIA EM REDES DE ESGOTO. AF_01/2021</t>
  </si>
  <si>
    <t>20,07</t>
  </si>
  <si>
    <t>15,48</t>
  </si>
  <si>
    <t>4,59</t>
  </si>
  <si>
    <t>JUNTA ARGAMASSADA ENTRE TUBO DN 150 MM E O POÇO DE VISITA/ CAIXA DE CONCRETO OU ALVENARIA EM REDES DE ESGOTO. AF_01/2021</t>
  </si>
  <si>
    <t>5,77</t>
  </si>
  <si>
    <t>JUNTA ARGAMASSADA ENTRE TUBO DN 200 MM E O POÇO/ CAIXA DE CONCRETO OU ALVENARIA EM REDES DE ESGOTO. AF_01/2021</t>
  </si>
  <si>
    <t>22,39</t>
  </si>
  <si>
    <t>6,99</t>
  </si>
  <si>
    <t>JUNTA ARGAMASSADA ENTRE TUBO DN 250 MM E O POÇO DE VISITA/ CAIXA DE CONCRETO OU ALVENARIA EM REDES DE ESGOTO. AF_01/2021</t>
  </si>
  <si>
    <t>8,15</t>
  </si>
  <si>
    <t>JUNTA ARGAMASSADA ENTRE TUBO DN 300 MM E O POÇO DE VISITA/ CAIXA DE CONCRETO OU ALVENARIA EM REDES DE ESGOTO. AF_01/2021</t>
  </si>
  <si>
    <t>9,32</t>
  </si>
  <si>
    <t>JUNTA ARGAMASSADA ENTRE TUBO DN 350 MM E O POÇO DE VISITA/ CAIXA DE CONCRETO OU ALVENARIA EM REDES DE ESGOTO. AF_01/2021</t>
  </si>
  <si>
    <t>10,50</t>
  </si>
  <si>
    <t>JUNTA ARGAMASSADA ENTRE TUBO DN 400 MM E O POÇO DE VISITA/ CAIXA DE CONCRETO OU ALVENARIA EM REDES DE ESGOTO. AF_01/2021</t>
  </si>
  <si>
    <t>11,68</t>
  </si>
  <si>
    <t>JUNTA ARGAMASSADA ENTRE TUBO DN 450 MM E O POÇO DE VISITA/ CAIXA DE CONCRETO OU ALVENARIA EM REDES DE ESGOTO. AF_01/2021</t>
  </si>
  <si>
    <t>12,84</t>
  </si>
  <si>
    <t>JUNTA ARGAMASSADA ENTRE TUBO DN 600 MM E O POÇO DE VISITA/ CAIXA DE CONCRETO OU ALVENARIA EM REDES DE ESGOTO. AF_01/2021</t>
  </si>
  <si>
    <t>16,34</t>
  </si>
  <si>
    <t>ASSENTAMENTO DE TUBO DE PVC PARA REDE COLETORA DE ESGOTO DE PAREDE MACIÇA, DN 100 MM, JUNTA ELÁSTICA (NÃO INCLUI FORNECIMENTO). AF_01/2021</t>
  </si>
  <si>
    <t>2,29</t>
  </si>
  <si>
    <t>0,53</t>
  </si>
  <si>
    <t>ASSENTAMENTO DE TUBO DE PVC PARA REDE COLETORA DE ESGOTO DE PAREDE MACIÇA, DN 150 MM, JUNTA ELÁSTICA,  (NÃO INCLUI FORNECIMENTO). AF_01/2021</t>
  </si>
  <si>
    <t>3,34</t>
  </si>
  <si>
    <t>0,64</t>
  </si>
  <si>
    <t>ASSENTAMENTO DE TUBO DE PVC PARA REDE COLETORA DE ESGOTO DE PAREDE MACIÇA, DN 200 MM, JUNTA ELÁSTICA (NÃO INCLUI FORNECIMENTO). AF_01/2021</t>
  </si>
  <si>
    <t>3,86</t>
  </si>
  <si>
    <t>3,13</t>
  </si>
  <si>
    <t>0,73</t>
  </si>
  <si>
    <t>ASSENTAMENTO DE TUBO DE PVC PARA REDE COLETORA DE ESGOTO DE PAREDE MACIÇA, DN 250 MM, JUNTA ELÁSTICA (NÃO INCLUI FORNECIMENTO). AF_01/2021</t>
  </si>
  <si>
    <t>4,38</t>
  </si>
  <si>
    <t>0,85</t>
  </si>
  <si>
    <t>ASSENTAMENTO DE TUBO DE PVC PARA REDE COLETORA DE ESGOTO DE PAREDE MACIÇA, DN 300 MM, JUNTA ELÁSTICA  (NÃO INCLUI FORNECIMENTO). AF_01/2021</t>
  </si>
  <si>
    <t>4,91</t>
  </si>
  <si>
    <t>0,96</t>
  </si>
  <si>
    <t>ASSENTAMENTO DE TUBO DE PVC PARA REDE COLETORA DE ESGOTO DE PAREDE MACIÇA, DN 350 MM, JUNTA ELÁSTICA (NÃO INCLUI FORNECIMENTO). AF_01/2021</t>
  </si>
  <si>
    <t>5,43</t>
  </si>
  <si>
    <t>1,05</t>
  </si>
  <si>
    <t>ASSENTAMENTO DE TUBO DE PVC PARA REDE COLETORA DE ESGOTO DE PAREDE MACIÇA, DN 400 MM, JUNTA ELÁSTICA (NÃO INCLUI FORNECIMENTO). AF_01/2021</t>
  </si>
  <si>
    <t>7,43</t>
  </si>
  <si>
    <t>3,62</t>
  </si>
  <si>
    <t>1,92</t>
  </si>
  <si>
    <t>ASSENTAMENTO DE TUBO DE PVC CORRUGADO DE DUPLA PAREDE PARA REDE COLETORA DE ESGOTO, DN 150 MM, JUNTA ELÁSTICA (NÃO INCLUI FORNECIMENTO). AF_01/2021</t>
  </si>
  <si>
    <t>3,72</t>
  </si>
  <si>
    <t>3,00</t>
  </si>
  <si>
    <t>0,72</t>
  </si>
  <si>
    <t>ASSENTAMENTO DE TUBO DE PVC CORRUGADO DE DUPLA PAREDE PARA REDE COLETORA DE ESGOTO, DN 200 MM, JUNTA ELÁSTICA (NÃO INCLUI FORNECIMENTO). AF_01/2021</t>
  </si>
  <si>
    <t>4,25</t>
  </si>
  <si>
    <t>3,42</t>
  </si>
  <si>
    <t>0,83</t>
  </si>
  <si>
    <t>ASSENTAMENTO DE TUBO DE PVC CORRUGADO DE DUPLA PAREDE PARA REDE COLETORA DE ESGOTO, DN 250 MM, JUNTA ELÁSTICA (NÃO INCLUI FORNECIMENTO). AF_01/2021</t>
  </si>
  <si>
    <t>4,77</t>
  </si>
  <si>
    <t>3,85</t>
  </si>
  <si>
    <t>0,92</t>
  </si>
  <si>
    <t>ASSENTAMENTO DE TUBO DE PVC CORRUGADO DE DUPLA PAREDE PARA REDE COLETORA DE ESGOTO, DN 300 MM, JUNTA ELÁSTICA (NÃO INCLUI FORNECIMENTO). AF_01/2021</t>
  </si>
  <si>
    <t>4,27</t>
  </si>
  <si>
    <t>1,02</t>
  </si>
  <si>
    <t>ASSENTAMENTO DE TUBO DE PVC CORRUGADO DE DUPLA PAREDE PARA REDE COLETORA DE ESGOTO, DN 350 MM, JUNTA ELÁSTICA (NÃO INCLUI FORNECIMENTO). AF_01/2021</t>
  </si>
  <si>
    <t>5,81</t>
  </si>
  <si>
    <t>4,68</t>
  </si>
  <si>
    <t>1,13</t>
  </si>
  <si>
    <t>ASSENTAMENTO DE TUBO DE PVC CORRUGADO DE DUPLA PAREDE PARA REDE COLETORA DE ESGOTO, DN 400 MM, JUNTA ELÁSTICA  (NÃO INCLUI FORNECIMENTO). AF_01/2021</t>
  </si>
  <si>
    <t>8,30</t>
  </si>
  <si>
    <t>4,03</t>
  </si>
  <si>
    <t>2,13</t>
  </si>
  <si>
    <t>2,14</t>
  </si>
  <si>
    <t>ASSENTAMENTO DE TUBO DE PEAD CORRUGADO DE DUPLA PAREDE PARA REDE COLETORA DE ESGOTO, DN 450 MM, JUNTA ELÁSTICA INTEGRADA (NÃO INCLUI FORNECIMENTO). AF_01/2021</t>
  </si>
  <si>
    <t>3,05</t>
  </si>
  <si>
    <t>2,47</t>
  </si>
  <si>
    <t>0,58</t>
  </si>
  <si>
    <t>ASSENTAMENTO DE TUBO DE PEAD CORRUGADO DE DUPLA PAREDE PARA REDE COLETORA DE ESGOTO, DN 600 MM, JUNTA ELÁSTICA INTEGRADA (NÃO INCLUI FORNECIMENTO). AF_01/2021</t>
  </si>
  <si>
    <t>14,01</t>
  </si>
  <si>
    <t>5,34</t>
  </si>
  <si>
    <t>3,20</t>
  </si>
  <si>
    <t>5,47</t>
  </si>
  <si>
    <t>TUBO DE PEAD CORRUGADO DE DUPLA PAREDE PARA REDE COLETORA DE ESGOTO, DN 250 MM, JUNTA ELÁSTICA INTEGRADA - FORNECIMENTO E ASSENTAMENTO. AF_01/2021</t>
  </si>
  <si>
    <t>0,59</t>
  </si>
  <si>
    <t>ASSENTAMENTO DE TUBO DE PEAD CORRUGADO DE DUPLA PAREDE PARA REDE COLETORA DE ESGOTO, DN 250 MM, JUNTA ELÁSTICA INTEGRADA (NÃO INCLUI FORNECIMENTO). AF_01/2021</t>
  </si>
  <si>
    <t>1,88</t>
  </si>
  <si>
    <t>1,29</t>
  </si>
  <si>
    <t>TUBO DE PEAD CORRUGADO DE DUPLA PAREDE PARA REDE COLETORA DE ESGOTO, DN 300 MM, JUNTA ELÁSTICA INTEGRADA - FORNECIMENTO E ASSENTAMENTO. AF_01/2021</t>
  </si>
  <si>
    <t>1,03</t>
  </si>
  <si>
    <t>ASSENTAMENTO DE TUBO DE PEAD CORRUGADO DE DUPLA PAREDE PARA REDE COLETORA DE ESGOTO, DN 300 MM, JUNTA ELÁSTICA INTEGRADA  (NÃO INCLUI FORNECIMENTO). AF_01/2021</t>
  </si>
  <si>
    <t>2,55</t>
  </si>
  <si>
    <t>1,50</t>
  </si>
  <si>
    <t>TUBO DE PEAD CORRUGADO DE DUPLA PAREDE PARA REDE COLETORA DE ESGOTO, DN 800 MM, JUNTA ELÁSTICA INTEGRADA - FORNECIMENTO E ASSENTAMENTO. AF_01/2021</t>
  </si>
  <si>
    <t>8,02</t>
  </si>
  <si>
    <t>8,20</t>
  </si>
  <si>
    <t>ASSENTAMENTO DE TUBO DE PEAD CORRUGADO DE DUPLA PAREDE PARA REDE COLETORA DE ESGOTO, DN 800 MM, JUNTA ELÁSTICA INTEGRADA  (NÃO INCLUI FORNECIMENTO). AF_01/2021</t>
  </si>
  <si>
    <t>8,06</t>
  </si>
  <si>
    <t>ASSENTAMENTO DE TUBO DE PEAD CORRUGADO DE DUPLA PAREDE PARA REDE COLETORA DE ESGOTO, DN 900 MM, JUNTA ELÁSTICA INTEGRADA (NÃO INCLUI FORNECIMENTO). AF_01/2021</t>
  </si>
  <si>
    <t>9,47</t>
  </si>
  <si>
    <t>8,87</t>
  </si>
  <si>
    <t>9,70</t>
  </si>
  <si>
    <t>TUBO DE PEAD CORRUGADO DE DUPLA PAREDE PARA REDE COLETORA DE ESGOTO, DN 1000 MM, JUNTA ELÁSTICA INTEGRADA - FORNECIMENTO E ASSENTAMENTO. AF_01/2021</t>
  </si>
  <si>
    <t>11,55</t>
  </si>
  <si>
    <t>ASSENTAMENTO DE TUBO DE PEAD CORRUGADO DE DUPLA PAREDE PARA REDE COLETORA DE ESGOTO, DN 1000 MM, JUNTA ELÁSTICA INTEGRADA (NÃO INCLUI FORNECIMENTO). AF_01/2021</t>
  </si>
  <si>
    <t>11,60</t>
  </si>
  <si>
    <t>13,32</t>
  </si>
  <si>
    <t>11,84</t>
  </si>
  <si>
    <t>TUBO DE PEAD CORRUGADO DE DUPLA PAREDE PARA REDE COLETORA DE ESGOTO, DN 1200 MM, JUNTA ELÁSTICA INTEGRADA - FORNECIMENTO E ASSENTAMENTO. AF_01/2021</t>
  </si>
  <si>
    <t>13,69</t>
  </si>
  <si>
    <t>13,99</t>
  </si>
  <si>
    <t>ASSENTAMENTO DE TUBO DE PEAD CORRUGADO DE DUPLA PAREDE PARA REDE COLETORA DE ESGOTO, DN 1200 MM, JUNTA ELÁSTICA INTEGRADA (NÃO INCLUI FORNECIMENTO). AF_01/2021</t>
  </si>
  <si>
    <t>14,65</t>
  </si>
  <si>
    <t>ASSENTAMENTO DE TUBO DE PEAD CORRUGADO DE DUPLA PAREDE PARA REDE COLETORA DE ESGOTO, DN 1500 MM, JUNTA ELÁSTICA INTEGRADA (NÃO INCLUI FORNECIMENTO). AF_01/2021</t>
  </si>
  <si>
    <t>18,11</t>
  </si>
  <si>
    <t>18,52</t>
  </si>
  <si>
    <t>ASSENTAMENTO DE TUBO DE PVC PBA PARA REDE DE ÁGUA, DN 50 MM, JUNTA ELÁSTICA INTEGRADA, INSTALADO EM LOCAL COM NÍVEL ALTO DE INTERFERÊNCIAS (NÃO INCLUI FORNECIMENTO). AF_11/2017</t>
  </si>
  <si>
    <t>1,31</t>
  </si>
  <si>
    <t>0,40</t>
  </si>
  <si>
    <t>ASSENTAMENTO DE TUBO DE PVC PBA PARA REDE DE ÁGUA, DN 75 MM, JUNTA ELÁSTICA INTEGRADA, INSTALADO EM LOCAL COM NÍVEL ALTO DE INTERFERÊNCIAS (NÃO INCLUI FORNECIMENTO). AF_11/2017</t>
  </si>
  <si>
    <t>2,40</t>
  </si>
  <si>
    <t>1,77</t>
  </si>
  <si>
    <t>0,63</t>
  </si>
  <si>
    <t>ASSENTAMENTO DE TUBO DE PVC PBA PARA REDE DE ÁGUA, DN 100 MM, JUNTA ELÁSTICA INTEGRADA, INSTALADO EM LOCAL COM NÍVEL ALTO DE INTERFERÊNCIAS (NÃO INCLUI FORNECIMENTO). AF_11/2017</t>
  </si>
  <si>
    <t>3,04</t>
  </si>
  <si>
    <t>0,81</t>
  </si>
  <si>
    <t>ASSENTAMENTO DE TUBO DE PVC PBA PARA REDE DE ÁGUA, DN 50 MM, JUNTA ELÁSTICA INTEGRADA, INSTALADO EM LOCAL COM NÍVEL BAIXO DE INTERFERÊNCIAS (NÃO INCLUI FORNECIMENTO). AF_11/2017</t>
  </si>
  <si>
    <t>0,78</t>
  </si>
  <si>
    <t>0,57</t>
  </si>
  <si>
    <t>0,21</t>
  </si>
  <si>
    <t>ASSENTAMENTO DE TUBO DE PVC PBA PARA REDE DE ÁGUA, DN 75 MM, JUNTA ELÁSTICA INTEGRADA, INSTALADO EM LOCAL COM NÍVEL BAIXO DE INTERFERÊNCIAS (NÃO INCLUI FORNECIMENTO). AF_11/2017</t>
  </si>
  <si>
    <t>1,12</t>
  </si>
  <si>
    <t>0,75</t>
  </si>
  <si>
    <t>0,37</t>
  </si>
  <si>
    <t>ASSENTAMENTO DE TUBO DE PVC PBA PARA REDE DE ÁGUA, DN 100 MM, JUNTA ELÁSTICA INTEGRADA, INSTALADO EM LOCAL COM NÍVEL BAIXO DE INTERFERÊNCIAS (NÃO INCLUI FORNECIMENTO). AF_11/2017</t>
  </si>
  <si>
    <t>0,94</t>
  </si>
  <si>
    <t>0,48</t>
  </si>
  <si>
    <t>TUBO DE PVC BRANCO PARA REDE COLETORA DE ESGOTO CONDOMINIAL DE PAREDE MACIÇA, DN 100 MM, JUNTA ELÁSTICA - FORNECIMENTO E ASSENTAMENTO. AF_01/2021</t>
  </si>
  <si>
    <t>21,01</t>
  </si>
  <si>
    <t>JUNTA ARGAMASSADA ENTRE TUBO DN 800 MM E O POÇO DE VISITA/ CAIXA DE CONCRETO OU ALVENARIA EM REDES DE ESGOTO. AF_01/2021</t>
  </si>
  <si>
    <t>21,04</t>
  </si>
  <si>
    <t>JUNTA ARGAMASSADA ENTRE TUBO DN 900 MM E O POÇO DE VISITA/ CAIXA DE CONCRETO OU ALVENARIA EM REDES DE ESGOTO. AF_01/2021</t>
  </si>
  <si>
    <t>23,38</t>
  </si>
  <si>
    <t>JUNTA ARGAMASSADA ENTRE TUBO DN 1000 MM E O POÇO DE VISITA/ CAIXA DE CONCRETO OU ALVENARIA EM REDES DE ESGOTO. AF_01/2021</t>
  </si>
  <si>
    <t>26,93</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</si>
  <si>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</si>
  <si>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</si>
  <si>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</si>
  <si>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3,21</t>
  </si>
  <si>
    <t>ASSENTAMENTO DE TUBO DE CONCRETO PARA REDES COLETORAS DE ESGOTO SANITÁRIO, DIÂMETRO DE 300 MM, JUNTA ELÁSTICA, INSTALADO EM LOCAL COM BAIXO NÍVEL DE INTERFERÊNCIAS (NÃO INCLUI FORNECIMENTO). AF_12/2015</t>
  </si>
  <si>
    <t>7,50</t>
  </si>
  <si>
    <t>3,46</t>
  </si>
  <si>
    <t>1,41</t>
  </si>
  <si>
    <t>2,63</t>
  </si>
  <si>
    <t>TUBO DE CONCRETO PARA REDES COLETORAS DE ESGOTO SANITÁRIO, DIÂMETRO DE 400 MM, JUNTA ELÁSTICA, INSTALADO EM LOCAL COM BAIXO NÍVEL DE INTERFERÊNCIAS - FORNECIMENTO E ASSENTAMENTO. AF_12/2015</t>
  </si>
  <si>
    <t>4,10</t>
  </si>
  <si>
    <t>3,31</t>
  </si>
  <si>
    <t>ASSENTAMENTO DE TUBO DE CONCRETO PARA REDES COLETORAS DE ESGOTO SANITÁRIO, DIÂMETRO DE 400 MM, JUNTA ELÁSTICA, INSTALADO EM LOCAL COM BAIXO NÍVEL DE INTERFERÊNCIAS (NÃO INCLUI FORNECIMENTO). AF_12/2015</t>
  </si>
  <si>
    <t>9,59</t>
  </si>
  <si>
    <t>1,84</t>
  </si>
  <si>
    <t>TUBO DE CONCRETO PARA REDES COLETORAS DE ESGOTO SANITÁRIO, DIÂMETRO DE 500 MM, JUNTA ELÁSTICA, INSTALADO EM LOCAL COM BAIXO NÍVEL DE INTERFERÊNCIAS - FORNECIMENTO E ASSENTAMENTO. AF_12/2015</t>
  </si>
  <si>
    <t>4,96</t>
  </si>
  <si>
    <t>ASSENTAMENTO DE TUBO DE CONCRETO PARA REDES COLETORAS DE ESGOTO SANITÁRIO, DIÂMETRO DE 500 MM, JUNTA ELÁSTICA, INSTALADO EM LOCAL COM BAIXO NÍVEL DE INTERFERÊNCIAS (NÃO INCLUI FORNECIMENTO). AF_12/2015</t>
  </si>
  <si>
    <t>11,50</t>
  </si>
  <si>
    <t>2,22</t>
  </si>
  <si>
    <t>4,00</t>
  </si>
  <si>
    <t>TUBO DE CONCRETO PARA REDES COLETORAS DE ESGOTO SANITÁRIO, DIÂMETRO DE 600 MM, JUNTA ELÁSTICA, INSTALADO EM LOCAL COM BAIXO NÍVEL DE INTERFERÊNCIAS - FORNECIMENTO E ASSENTAMENTO. AF_12/2015</t>
  </si>
  <si>
    <t>4,72</t>
  </si>
  <si>
    <t>ASSENTAMENTO DE TUBO DE CONCRETO PARA REDES COLETORAS DE ESGOTO SANITÁRIO, DIÂMETRO DE 600 MM, JUNTA ELÁSTICA, INSTALADO EM LOCAL COM BAIXO NÍVEL DE INTERFERÊNCIAS (NÃO INCLUI FORNECIMENTO). AF_12/2015</t>
  </si>
  <si>
    <t>6,20</t>
  </si>
  <si>
    <t>2,67</t>
  </si>
  <si>
    <t>TUBO DE CONCRETO PARA REDES COLETORAS DE ESGOTO SANITÁRIO, DIÂMETRO DE 700 MM, JUNTA ELÁSTICA, INSTALADO EM LOCAL COM BAIXO NÍVEL DE INTERFERÊNCIAS - FORNECIMENTO E ASSENTAMENTO. AF_12/2015</t>
  </si>
  <si>
    <t>6,72</t>
  </si>
  <si>
    <t>ASSENTAMENTO DE TUBO DE CONCRETO PARA REDES COLETORAS DE ESGOTO SANITÁRIO, DIÂMETRO DE 700 MM, JUNTA ELÁSTICA, INSTALADO EM LOCAL COM BAIXO NÍVEL DE INTERFERÊNCIAS (NÃO INCLUI FORNECIMENTO). AF_12/2015</t>
  </si>
  <si>
    <t>7,13</t>
  </si>
  <si>
    <t>TUBO DE CONCRETO PARA REDES COLETORAS DE ESGOTO SANITÁRIO, DIÂMETRO DE 800 MM, JUNTA ELÁSTICA, INSTALADO EM LOCAL COM BAIXO NÍVEL DE INTERFERÊNCIAS - FORNECIMENTO E ASSENTAMENTO. AF_12/2015</t>
  </si>
  <si>
    <t>7,97</t>
  </si>
  <si>
    <t>6,13</t>
  </si>
  <si>
    <t>ASSENTAMENTO DE TUBO DE CONCRETO PARA REDES COLETORAS DE ESGOTO SANITÁRIO, DIÂMETRO DE 800 MM, JUNTA ELÁSTICA, INSTALADO EM LOCAL COM BAIXO NÍVEL DE INTERFERÊNCIAS (NÃO INCLUI FORNECIMENTO). AF_12/2015</t>
  </si>
  <si>
    <t>3,45</t>
  </si>
  <si>
    <t>6,18</t>
  </si>
  <si>
    <t>TUBO DE CONCRETO PARA REDES COLETORAS DE ESGOTO SANITÁRIO, DIÂMETRO DE 900 MM, JUNTA ELÁSTICA, INSTALADO EM LOCAL COM BAIXO NÍVEL DE INTERFERÊNCIAS - FORNECIMENTO E ASSENTAMENTO. AF_12/2015</t>
  </si>
  <si>
    <t>6,76</t>
  </si>
  <si>
    <t>ASSENTAMENTO DE TUBO DE CONCRETO PARA REDES COLETORAS DE ESGOTO SANITÁRIO, DIÂMETRO DE 900 MM, JUNTA ELÁSTICA, INSTALADO EM LOCAL COM BAIXO NÍVEL DE INTERFERÊNCIAS (NÃO INCLUI FORNECIMENTO). AF_12/2015</t>
  </si>
  <si>
    <t>8,97</t>
  </si>
  <si>
    <t>3,83</t>
  </si>
  <si>
    <t>6,82</t>
  </si>
  <si>
    <t>TUBO DE CONCRETO PARA REDES COLETORAS DE ESGOTO SANITÁRIO, DIÂMETRO DE 1000 MM, JUNTA ELÁSTICA, INSTALADO EM LOCAL COM BAIXO NÍVEL DE INTERFERÊNCIAS - FORNECIMENTO E ASSENTAMENTO. AF_12/2015</t>
  </si>
  <si>
    <t>9,37</t>
  </si>
  <si>
    <t>7,54</t>
  </si>
  <si>
    <t>ASSENTAMENTO DE TUBO DE CONCRETO PARA REDES COLETORAS DE ESGOTO SANITÁRIO, DIÂMETRO DE 1000 MM, JUNTA ELÁSTICA, INSTALADO EM LOCAL COM BAIXO NÍVEL DE INTERFERÊNCIAS (NÃO INCLUI FORNECIMENTO). AF_12/2015</t>
  </si>
  <si>
    <t>9,91</t>
  </si>
  <si>
    <t>7,58</t>
  </si>
  <si>
    <t>TUBO DE CONCRETO PARA REDES COLETORAS DE ESGOTO SANITÁRIO, DIÂMETRO DE 300 MM, JUNTA ELÁSTICA, INSTALADO EM LOCAL COM ALTO NÍVEL DE INTERFERÊNCIAS - FORNECIMENTO E ASSENTAMENTO. AF_12/2015</t>
  </si>
  <si>
    <t>6,08</t>
  </si>
  <si>
    <t>4,93</t>
  </si>
  <si>
    <t>ASSENTAMENTO DE TUBO DE CONCRETO PARA REDES COLETORAS DE ESGOTO SANITÁRIO, DIÂMETRO DE 300 MM, JUNTA ELÁSTICA, INSTALADO EM LOCAL COM ALTO NÍVEL DE INTERFERÊNCIAS (NÃO INCLUI FORNECIMENTO). AF_12/2015</t>
  </si>
  <si>
    <t>14,20</t>
  </si>
  <si>
    <t>6,46</t>
  </si>
  <si>
    <t>2,76</t>
  </si>
  <si>
    <t>4,98</t>
  </si>
  <si>
    <t>TUBO DE CONCRETO PARA REDES COLETORAS DE ESGOTO SANITÁRIO, DIÂMETRO DE 400 MM, JUNTA ELÁSTICA, INSTALADO EM LOCAL COM ALTO NÍVEL DE INTERFERÊNCIAS - FORNECIMENTO E ASSENTAMENTO. AF_12/2015</t>
  </si>
  <si>
    <t>7,76</t>
  </si>
  <si>
    <t>ASSENTAMENTO DE TUBO DE CONCRETO PARA REDES COLETORAS DE ESGOTO SANITÁRIO, DIÂMETRO DE 400 MM, JUNTA ELÁSTICA, INSTALADO EM LOCAL COM ALTO NÍVEL DE INTERFERÊNCIAS (NÃO INCLUI FORNECIMENTO). AF_12/2015</t>
  </si>
  <si>
    <t>8,21</t>
  </si>
  <si>
    <t>3,49</t>
  </si>
  <si>
    <t>6,23</t>
  </si>
  <si>
    <t>TUBO DE CONCRETO PARA REDES COLETORAS DE ESGOTO SANITÁRIO, DIÂMETRO DE 500 MM, JUNTA ELÁSTICA, INSTALADO EM LOCAL COM ALTO NÍVEL DE INTERFERÊNCIAS - FORNECIMENTO E ASSENTAMENTO. AF_12/2015</t>
  </si>
  <si>
    <t>9,42</t>
  </si>
  <si>
    <t>ASSENTAMENTO DE TUBO DE CONCRETO PARA REDES COLETORAS DE ESGOTO SANITÁRIO, DIÂMETRO DE 500 MM, JUNTA ELÁSTICA, INSTALADO EM LOCAL COM ALTO NÍVEL DE INTERFERÊNCIAS (NÃO INCLUI FORNECIMENTO). AF_12/2015</t>
  </si>
  <si>
    <t>9,96</t>
  </si>
  <si>
    <t>4,30</t>
  </si>
  <si>
    <t>TUBO DE CONCRETO PARA REDES COLETORAS DE ESGOTO SANITÁRIO, DIÂMETRO DE 600 MM, JUNTA ELÁSTICA, INSTALADO EM LOCAL COM ALTO NÍVEL DE INTERFERÊNCIAS - FORNECIMENTO E ASSENTAMENTO. AF_12/2015</t>
  </si>
  <si>
    <t>8,90</t>
  </si>
  <si>
    <t>ASSENTAMENTO DE TUBO DE CONCRETO PARA REDES COLETORAS DE ESGOTO SANITÁRIO, DIÂMETRO DE 600 MM, JUNTA ELÁSTICA, INSTALADO EM LOCAL COM ALTO NÍVEL DE INTERFERÊNCIAS (NÃO INCLUI FORNECIMENTO). AF_12/2015</t>
  </si>
  <si>
    <t>11,72</t>
  </si>
  <si>
    <t>5,06</t>
  </si>
  <si>
    <t>8,95</t>
  </si>
  <si>
    <t>TUBO DE CONCRETO PARA REDES COLETORAS DE ESGOTO SANITÁRIO, DIÂMETRO DE 700 MM, JUNTA ELÁSTICA, INSTALADO EM LOCAL COM ALTO NÍVEL DE INTERFERÊNCIAS - FORNECIMENTO E ASSENTAMENTO. AF_12/2015</t>
  </si>
  <si>
    <t>12,73</t>
  </si>
  <si>
    <t>10,15</t>
  </si>
  <si>
    <t>ASSENTAMENTO DE TUBO DE CONCRETO PARA REDES COLETORAS DE ESGOTO SANITÁRIO, DIÂMETRO DE 700 MM, JUNTA ELÁSTICA, INSTALADO EM LOCAL COM ALTO NÍVEL DE INTERFERÊNCIAS (NÃO INCLUI FORNECIMENTO). AF_12/2015</t>
  </si>
  <si>
    <t>13,45</t>
  </si>
  <si>
    <t>5,79</t>
  </si>
  <si>
    <t>10,21</t>
  </si>
  <si>
    <t>TUBO DE CONCRETO PARA REDES COLETORAS DE ESGOTO SANITÁRIO, DIÂMETRO DE 800 MM, JUNTA ELÁSTICA, INSTALADO EM LOCAL COM ALTO NÍVEL DE INTERFERÊNCIAS - FORNECIMENTO E ASSENTAMENTO. AF_12/2015</t>
  </si>
  <si>
    <t>15,15</t>
  </si>
  <si>
    <t>11,56</t>
  </si>
  <si>
    <t>ASSENTAMENTO DE TUBO DE CONCRETO PARA REDES COLETORAS DE ESGOTO SANITÁRIO, DIÂMETRO DE 800 MM, JUNTA ELÁSTICA, INSTALADO EM LOCAL COM ALTO NÍVEL DE INTERFERÊNCIAS (NÃO INCLUI FORNECIMENTO). AF_12/2015</t>
  </si>
  <si>
    <t>11,61</t>
  </si>
  <si>
    <t>TUBO DE CONCRETO PARA REDES COLETORAS DE ESGOTO SANITÁRIO, DIÂMETRO DE 900 MM, JUNTA ELÁSTICA, INSTALADO EM LOCAL COM ALTO NÍVEL DE INTERFERÊNCIAS - FORNECIMENTO E ASSENTAMENTO. AF_12/2015</t>
  </si>
  <si>
    <t>12,91</t>
  </si>
  <si>
    <t>ASSENTAMENTO DE TUBO DE CONCRETO PARA REDES COLETORAS DE ESGOTO SANITÁRIO, DIÂMETRO DE 900 MM, JUNTA ELÁSTICA, INSTALADO EM LOCAL COM ALTO NÍVEL DE INTERFERÊNCIAS (NÃO INCLUI FORNECIMENTO). AF_12/2015</t>
  </si>
  <si>
    <t>16,98</t>
  </si>
  <si>
    <t>7,38</t>
  </si>
  <si>
    <t>12,97</t>
  </si>
  <si>
    <t>TUBO DE CONCRETO PARA REDES COLETORAS DE ESGOTO SANITÁRIO, DIÂMETRO DE 1000 MM, JUNTA ELÁSTICA, INSTALADO EM LOCAL COM ALTO NÍVEL DE INTERFERÊNCIAS - FORNECIMENTO E ASSENTAMENTO. AF_12/2015</t>
  </si>
  <si>
    <t>14,27</t>
  </si>
  <si>
    <t>ASSENTAMENTO DE TUBO DE CONCRETO PARA REDES COLETORAS DE ESGOTO SANITÁRIO, DIÂMETRO DE 1000 MM, JUNTA ELÁSTICA, INSTALADO EM LOCAL COM ALTO NÍVEL DE INTERFERÊNCIAS (NÃO INCLUI FORNECIMENTO). AF_12/2015</t>
  </si>
  <si>
    <t>8,18</t>
  </si>
  <si>
    <t>14,31</t>
  </si>
  <si>
    <t>TUBO DE CONCRETO PARA REDES COLETORAS DE ÁGUAS PLUVIAIS, DIÂMETRO DE 400 MM, JUNTA RÍGIDA, INSTALADO EM LOCAL COM BAIXO NÍVEL DE INTERFERÊNCIAS - FORNECIMENTO E ASSENTAMENTO. AF_12/2015</t>
  </si>
  <si>
    <t>19,37</t>
  </si>
  <si>
    <t>14,68</t>
  </si>
  <si>
    <t>TUBO DE CONCRETO PARA REDES COLETORAS DE ÁGUAS PLUVIAIS, DIÂMETRO DE 500 MM, JUNTA RÍGIDA, INSTALADO EM LOCAL COM BAIXO NÍVEL DE INTERFERÊNCIAS - FORNECIMENTO E ASSENTAMENTO. AF_12/2015</t>
  </si>
  <si>
    <t>23,54</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</si>
  <si>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</si>
  <si>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</si>
  <si>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</si>
  <si>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</si>
  <si>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</si>
  <si>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</si>
  <si>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17,54</t>
  </si>
  <si>
    <t>TUBO DE CONCRETO PARA REDES COLETORAS DE ÁGUAS PLUVIAIS, DIÂMETRO DE 500 MM, JUNTA RÍGIDA, INSTALADO EM LOCAL COM ALTO NÍVEL DE INTERFERÊNCIAS - FORNECIMENTO E ASSENTAMENTO. AF_12/2015</t>
  </si>
  <si>
    <t>28,23</t>
  </si>
  <si>
    <t>TUBO DE CONCRETO PARA REDES COLETORAS DE ÁGUAS PLUVIAIS, DIÂMETRO DE 600 MM, JUNTA RÍGIDA, INSTALADO EM LOCAL COM ALTO NÍVEL DE INTERFERÊNCIAS - FORNECIMENTO E ASSENTAMENTO. AF_12/2015</t>
  </si>
  <si>
    <t>25,04</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</si>
  <si>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</si>
  <si>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</si>
  <si>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43,83</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</si>
  <si>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</si>
  <si>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</si>
  <si>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</si>
  <si>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33,83</t>
  </si>
  <si>
    <t>15,27</t>
  </si>
  <si>
    <t>ASSENTAMENTO DE TUBO DE CONCRETO PARA REDES COLETORAS DE ÁGUAS PLUVIAIS, DIÂMETRO DE 400 MM, JUNTA RÍGIDA, INSTALADO EM LOCAL COM BAIXO NÍVEL DE INTERFERÊNCIAS (NÃO INCLUI FORNECIMENTO). AF_12/2015</t>
  </si>
  <si>
    <t>9,21</t>
  </si>
  <si>
    <t>14,74</t>
  </si>
  <si>
    <t>ASSENTAMENTO DE TUBO DE CONCRETO PARA REDES COLETORAS DE ÁGUAS PLUVIAIS, DIÂMETRO DE 500 MM, JUNTA RÍGIDA, INSTALADO EM LOCAL COM BAIXO NÍVEL DE INTERFERÊNCIAS (NÃO INCLUI FORNECIMENTO). AF_12/2015</t>
  </si>
  <si>
    <t>23,61</t>
  </si>
  <si>
    <t>11,44</t>
  </si>
  <si>
    <t>ASSENTAMENTO DE TUBO DE CONCRETO PARA REDES COLETORAS DE ÁGUAS PLUVIAIS, DIÂMETRO DE 600 MM, JUNTA RÍGIDA, INSTALADO EM LOCAL COM BAIXO NÍVEL DE INTERFERÊNCIAS (NÃO INCLUI FORNECIMENTO). AF_12/2015</t>
  </si>
  <si>
    <t>14,11</t>
  </si>
  <si>
    <t>20,94</t>
  </si>
  <si>
    <t>ASSENTAMENTO DE TUBO DE CONCRETO PARA REDES COLETORAS DE ÁGUAS PLUVIAIS, DIÂMETRO DE 700 MM, JUNTA RÍGIDA, INSTALADO EM LOCAL COM BAIXO NÍVEL DE INTERFERÊNCIAS (NÃO INCLUI FORNECIMENTO). AF_12/2015</t>
  </si>
  <si>
    <t>72,90</t>
  </si>
  <si>
    <t>32,19</t>
  </si>
  <si>
    <t>ASSENTAMENTO DE TUBO DE CONCRETO PARA REDES COLETORAS DE ÁGUAS PLUVIAIS, DIÂMETRO DE 800 MM, JUNTA RÍGIDA, INSTALADO EM LOCAL COM BAIXO NÍVEL DE INTERFERÊNCIAS (NÃO INCLUI FORNECIMENTO). AF_12/2015</t>
  </si>
  <si>
    <t>27,14</t>
  </si>
  <si>
    <t>ASSENTAMENTO DE TUBO DE CONCRETO PARA REDES COLETORAS DE ÁGUAS PLUVIAIS, DIÂMETRO DE 900 MM, JUNTA RÍGIDA, INSTALADO EM LOCAL COM BAIXO NÍVEL DE INTERFERÊNCIAS (NÃO INCLUI FORNECIMENTO). AF_12/2015</t>
  </si>
  <si>
    <t>25,16</t>
  </si>
  <si>
    <t>30,28</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</si>
  <si>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</si>
  <si>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</si>
  <si>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</si>
  <si>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41,65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</si>
  <si>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</si>
  <si>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</si>
  <si>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</si>
  <si>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18,27</t>
  </si>
  <si>
    <t>13,80</t>
  </si>
  <si>
    <t>ASSENTAMENTO DE TUBO DE CONCRETO PARA REDES COLETORAS DE ÁGUAS PLUVIAIS, DIÂMETRO DE 400 MM, JUNTA RÍGIDA, INSTALADO EM LOCAL COM ALTO NÍVEL DE INTERFERÊNCIAS (NÃO INCLUI FORNECIMENTO). AF_12/2015</t>
  </si>
  <si>
    <t>10,87</t>
  </si>
  <si>
    <t>17,59</t>
  </si>
  <si>
    <t>ASSENTAMENTO DE TUBO DE CONCRETO PARA REDES COLETORAS DE ÁGUAS PLUVIAIS, DIÂMETRO DE 500 MM, JUNTA RÍGIDA, INSTALADO EM LOCAL COM ALTO NÍVEL DE INTERFERÊNCIAS (NÃO INCLUI FORNECIMENTO). AF_12/2015</t>
  </si>
  <si>
    <t>28,30</t>
  </si>
  <si>
    <t>ASSENTAMENTO DE TUBO DE CONCRETO PARA REDES COLETORAS DE ÁGUAS PLUVIAIS, DIÂMETRO DE 600 MM, JUNTA RÍGIDA, INSTALADO EM LOCAL COM ALTO NÍVEL DE INTERFERÊNCIAS (NÃO INCLUI FORNECIMENTO). AF_12/2015</t>
  </si>
  <si>
    <t>16,53</t>
  </si>
  <si>
    <t>25,10</t>
  </si>
  <si>
    <t>ASSENTAMENTO DE TUBO DE CONCRETO PARA REDES COLETORAS DE ÁGUAS PLUVIAIS, DIÂMETRO DE 700 MM, JUNTA RÍGIDA, INSTALADO EM LOCAL COM ALTO NÍVEL DE INTERFERÊNCIAS (NÃO INCLUI FORNECIMENTO). AF_12/2015</t>
  </si>
  <si>
    <t>19,57</t>
  </si>
  <si>
    <t>ASSENTAMENTO DE TUBO DE CONCRETO PARA REDES COLETORAS DE ÁGUAS PLUVIAIS, DIÂMETRO DE 800 MM, JUNTA RÍGIDA, INSTALADO EM LOCAL COM ALTO NÍVEL DE INTERFERÊNCIAS (NÃO INCLUI FORNECIMENTO). AF_12/2015</t>
  </si>
  <si>
    <t>23,86</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</si>
  <si>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</si>
  <si>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</si>
  <si>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</si>
  <si>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</si>
  <si>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43,67</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</si>
  <si>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</si>
  <si>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</si>
  <si>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</si>
  <si>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11,52</t>
  </si>
  <si>
    <t>TUBO DE CONCRETO PARA REDES COLETORAS DE ÁGUAS PLUVIAIS, DIÂMETRO DE 300MM, JUNTA RÍGIDA, INSTALADO EM LOCAL COM ALTO NÍVEL DE INTERFERÊNCIAS - FORNECIMENTO E ASSENTAMENTO. AF_12/2015</t>
  </si>
  <si>
    <t>17,36</t>
  </si>
  <si>
    <t>13,76</t>
  </si>
  <si>
    <t>TUBO DE CONCRETO (SIMPLES) PARA REDES COLETORAS DE ÁGUAS PLUVIAIS, DIÂMETRO DE 300 MM, JUNTA RÍGIDA, INSTALADO EM LOCAL COM BAIXO NÍVEL DE INTERFERÊNCIAS - FORNECIMENTO E ASSENTAMENTO. AF_12/2015</t>
  </si>
  <si>
    <t>11,54</t>
  </si>
  <si>
    <t>TUBO DE CONCRETO (SIMPLES) PARA REDES COLETORAS DE ÁGUAS PLUVIAIS, DIÂMETRO DE 400 MM, JUNTA RÍGIDA, INSTALADO EM LOCAL COM BAIXO NÍVEL DE INTERFERÊNCIAS - FORNECIMENTO E ASSENTAMENTO. AF_12/2015</t>
  </si>
  <si>
    <t>18,50</t>
  </si>
  <si>
    <t>14,69</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</si>
  <si>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</si>
  <si>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</si>
  <si>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80,71</t>
  </si>
  <si>
    <t>17,38</t>
  </si>
  <si>
    <t>13,77</t>
  </si>
  <si>
    <t>TUBO DE CONCRETO (SIMPLES) PARA REDES COLETORAS DE ÁGUAS PLUVIAIS, DIÂMETRO DE 400 MM, JUNTA RÍGIDA, INSTALADO EM LOCAL COM ALTO NÍVEL DE INTERFERÊNCIAS - FORNECIMENTO E ASSENTAMENTO. AF_12/2015</t>
  </si>
  <si>
    <t>17,55</t>
  </si>
  <si>
    <t>TUBO DE CONCRETO (SIMPLES) PARA REDES COLETORAS DE ÁGUAS PLUVIAIS, DIÂMETRO DE 500 MM, JUNTA RÍGIDA, INSTALADO EM LOCAL COM ALTO NÍVEL DE INTERFERÊNCIAS - FORNECIMENTO E ASSENTAMENTO. AF_12/2015</t>
  </si>
  <si>
    <t>21,33</t>
  </si>
  <si>
    <t>ASSENTAMENTO DE TUBO DE PVC DEFOFO OU PRFV OU RPVC PARA REDE DE ÁGUA, DN 150 MM, JUNTA ELÁSTICA INTEGRADA, INSTALADO EM LOCAL COM NÍVEL ALTO DE INTERFERÊNCIAS (NÃO INCLUI FORNECIMENTO). AF_11/2017</t>
  </si>
  <si>
    <t>3,17</t>
  </si>
  <si>
    <t>1,21</t>
  </si>
  <si>
    <t>ASSENTAMENTO DE TUBO DE PVC DEFOFO OU PRFV OU RPVC PARA REDE DE ÁGUA, DN 200 MM, JUNTA ELÁSTICA INTEGRADA, INSTALADO EM LOCAL COM NÍVEL ALTO DE INTERFERÊNCIAS (NÃO INCLUI FORNECIMENTO). AF_11/2017</t>
  </si>
  <si>
    <t>5,18</t>
  </si>
  <si>
    <t>2,06</t>
  </si>
  <si>
    <t>1,47</t>
  </si>
  <si>
    <t>ASSENTAMENTO DE TUBO DE PVC DEFOFO OU PRFV OU RPVC PARA REDE DE ÁGUA, DN 250 MM, JUNTA ELÁSTICA INTEGRADA, INSTALADO EM LOCAL COM NÍVEL ALTO DE INTERFERÊNCIAS (NÃO INCLUI FORNECIMENTO). AF_11/2017</t>
  </si>
  <si>
    <t>10,72</t>
  </si>
  <si>
    <t>2,57</t>
  </si>
  <si>
    <t>1,82</t>
  </si>
  <si>
    <t>ASSENTAMENTO DE TUBO DE PVC DEFOFO OU PRFV OU RPVC PARA REDE DE ÁGUA, DN 300 MM, JUNTA ELÁSTICA INTEGRADA, INSTALADO EM LOCAL COM NÍVEL ALTO DE INTERFERÊNCIAS (NÃO INCLUI FORNECIMENTO). AF_11/2017</t>
  </si>
  <si>
    <t>7,53</t>
  </si>
  <si>
    <t>2,15</t>
  </si>
  <si>
    <t>ASSENTAMENTO DE TUBO DE PVC DEFOFO OU PRFV OU RPVC PARA REDE DE ÁGUA, DN 350 MM, JUNTA ELÁSTICA INTEGRADA, INSTALADO EM LOCAL COM NÍVEL ALTO DE INTERFERÊNCIAS (NÃO INCLUI FORNECIMENTO). AF_11/2017</t>
  </si>
  <si>
    <t>3,55</t>
  </si>
  <si>
    <t>2,48</t>
  </si>
  <si>
    <t>ASSENTAMENTO DE TUBO DE PVC DEFOFO OU PRFV OU RPVC PARA REDE DE ÁGUA, DN 400 MM, JUNTA ELÁSTICA INTEGRADA, INSTALADO EM LOCAL COM NÍVEL ALTO DE INTERFERÊNCIAS (NÃO INCLUI FORNECIMENTO). AF_11/2017</t>
  </si>
  <si>
    <t>16,71</t>
  </si>
  <si>
    <t>9,85</t>
  </si>
  <si>
    <t>2,83</t>
  </si>
  <si>
    <t>ASSENTAMENTO DE TUBO DE PVC DEFOFO OU PRFV OU RPVC PARA REDE DE ÁGUA, DN 500 MM, JUNTA ELÁSTICA INTEGRADA, INSTALADO EM LOCAL COM NÍVEL ALTO DE INTERFERÊNCIAS (NÃO INCLUI FORNECIMENTO). AF_11/2017</t>
  </si>
  <si>
    <t>12,18</t>
  </si>
  <si>
    <t>5,02</t>
  </si>
  <si>
    <t>3,51</t>
  </si>
  <si>
    <t>ASSENTAMENTO DE TUBO DE PVC DEFOFO OU PRFV OU RPVC PARA REDE DE ÁGUA, DN 150 MM, JUNTA ELÁSTICA INTEGRADA, INSTALADO EM LOCAL COM NÍVEL BAIXO DE INTERFERÊNCIAS (NÃO INCLUI FORNECIMENTO). AF_11/2017</t>
  </si>
  <si>
    <t>1,32</t>
  </si>
  <si>
    <t>0,74</t>
  </si>
  <si>
    <t>ASSENTAMENTO DE TUBO DE PVC DEFOFO OU PRFV OU RPVC PARA REDE DE ÁGUA, DN 200 MM, JUNTA ELÁSTICA INTEGRADA, INSTALADO EM LOCAL COM NÍVEL BAIXO DE INTERFERÊNCIAS (NÃO INCLUI FORNECIMENTO). AF_11/2017</t>
  </si>
  <si>
    <t>4,49</t>
  </si>
  <si>
    <t>2,26</t>
  </si>
  <si>
    <t>1,37</t>
  </si>
  <si>
    <t>0,86</t>
  </si>
  <si>
    <t>ASSENTAMENTO DE TUBO DE PVC DEFOFO OU PRFV OU RPVC PARA REDE DE ÁGUA, DN 250 MM, JUNTA ELÁSTICA INTEGRADA, INSTALADO EM LOCAL COM NÍVEL BAIXO DE INTERFERÊNCIAS (NÃO INCLUI FORNECIMENTO). AF_11/2017</t>
  </si>
  <si>
    <t>5,52</t>
  </si>
  <si>
    <t>2,75</t>
  </si>
  <si>
    <t>ASSENTAMENTO DE TUBO DE PVC DEFOFO OU PRFV OU RPVC PARA REDE DE ÁGUA, DN 300 MM, JUNTA ELÁSTICA INTEGRADA, INSTALADO EM LOCAL COM NÍVEL BAIXO DE INTERFERÊNCIAS (NÃO INCLUI FORNECIMENTO). AF_11/2017</t>
  </si>
  <si>
    <t>6,56</t>
  </si>
  <si>
    <t>2,05</t>
  </si>
  <si>
    <t>1,25</t>
  </si>
  <si>
    <t>ASSENTAMENTO DE TUBO DE PVC DEFOFO OU PRFV OU RPVC PARA REDE DE ÁGUA, DN 350 MM, JUNTA ELÁSTICA INTEGRADA, INSTALADO EM LOCAL COM NÍVEL BAIXO DE INTERFERÊNCIAS (NÃO INCLUI FORNECIMENTO). AF_11/2017</t>
  </si>
  <si>
    <t>1,45</t>
  </si>
  <si>
    <t>ASSENTAMENTO DE TUBO DE PVC DEFOFO OU PRFV OU RPVC PARA REDE DE ÁGUA, DN 400 MM, JUNTA ELÁSTICA INTEGRADA, INSTALADO EM LOCAL COM NÍVEL BAIXO DE INTERFERÊNCIAS (NÃO INCLUI FORNECIMENTO). AF_11/2017</t>
  </si>
  <si>
    <t>1,66</t>
  </si>
  <si>
    <t>ASSENTAMENTO DE TUBO DE PVC DEFOFO OU PRFV OU RPVC PARA REDE DE ÁGUA, DN 500 MM, JUNTA ELÁSTICA INTEGRADA, INSTALADO EM LOCAL COM NÍVEL BAIXO DE INTERFERÊNCIAS (NÃO INCLUI FORNECIMENTO). AF_11/2017</t>
  </si>
  <si>
    <t>10,70</t>
  </si>
  <si>
    <t>5,27</t>
  </si>
  <si>
    <t>3,39</t>
  </si>
  <si>
    <t>2,04</t>
  </si>
  <si>
    <t>EXECUÇÃO DE ESCRITÓRIO EM CANTEIRO DE OBRA EM ALVENARIA, NÃO INCLUSO MOBILIÁRIO E EQUIPAMENTOS. AF_02/2016</t>
  </si>
  <si>
    <t>M2</t>
  </si>
  <si>
    <t>0,16</t>
  </si>
  <si>
    <t>0,14</t>
  </si>
  <si>
    <t>EXECUÇÃO DE ESCRITÓRIO EM CANTEIRO DE OBRA EM CHAPA DE MADEIRA COMPENSADA, NÃO INCLUSO MOBILIÁRIO E EQUIPAMENTOS. AF_02/2016</t>
  </si>
  <si>
    <t>EXECUÇÃO DE ALMOXARIFADO EM CANTEIRO DE OBRA EM CHAPA DE MADEIRA COMPENSADA, INCLUSO PRATELEIRAS. AF_02/2016</t>
  </si>
  <si>
    <t>0,15</t>
  </si>
  <si>
    <t>EXECUÇÃO DE ALMOXARIFADO EM CANTEIRO DE OBRA EM ALVENARIA, INCLUSO PRATELEIRAS. AF_02/2016</t>
  </si>
  <si>
    <t>0,18</t>
  </si>
  <si>
    <t>EXECUÇÃO DE REFEITÓRIO EM CANTEIRO DE OBRA EM CHAPA DE MADEIRA COMPENSADA, NÃO INCLUSO MOBILIÁRIO E EQUIPAMENTOS. AF_02/2016</t>
  </si>
  <si>
    <t>0,20</t>
  </si>
  <si>
    <t>0,13</t>
  </si>
  <si>
    <t>EXECUÇÃO DE REFEITÓRIO EM CANTEIRO DE OBRA EM ALVENARIA, NÃO INCLUSO MOBILIÁRIO E EQUIPAMENTOS. AF_02/2016</t>
  </si>
  <si>
    <t>EXECUÇÃO DE SANITÁRIO E VESTIÁRIO EM CANTEIRO DE OBRA EM CHAPA DE MADEIRA COMPENSADA, NÃO INCLUSO MOBILIÁRIO. AF_02/2016</t>
  </si>
  <si>
    <t>0,19</t>
  </si>
  <si>
    <t>EXECUÇÃO DE SANITÁRIO E VESTIÁRIO EM CANTEIRO DE OBRA EM ALVENARIA, NÃO INCLUSO MOBILIÁRIO. AF_02/2016</t>
  </si>
  <si>
    <t>0,12</t>
  </si>
  <si>
    <t>EXECUÇÃO DE RESERVATÓRIO ELEVADO DE ÁGUA (1000 LITROS) EM CANTEIRO DE OBRA, APOIADO EM ESTRUTURA DE MADEIRA. AF_02/2016</t>
  </si>
  <si>
    <t>0,06</t>
  </si>
  <si>
    <t>EXECUÇÃO DE RESERVATÓRIO ELEVADO DE ÁGUA (2000 LITROS) EM CANTEIRO DE OBRA, APOIADO EM ESTRUTURA DE MADEIRA. AF_02/2016</t>
  </si>
  <si>
    <t>0,05</t>
  </si>
  <si>
    <t>EXECUÇÃO DE CENTRAL DE ARMADURA EM CANTEIRO DE OBRA, NÃO INCLUSO MOBILIÁRIO E EQUIPAMENTOS. AF_04/2016</t>
  </si>
  <si>
    <t>0,11</t>
  </si>
  <si>
    <t>EXECUÇÃO DE CENTRAL DE FÔRMAS, PRODUÇÃO DE ARGAMASSA OU CONCRETO EM CANTEIRO DE OBRA, NÃO INCLUSO MOBILIÁRIO E EQUIPAMENTOS. AF_04/2016</t>
  </si>
  <si>
    <t>0,22</t>
  </si>
  <si>
    <t>EXECUÇÃO DE DEPÓSITO EM CANTEIRO DE OBRA EM CHAPA DE MADEIRA COMPENSADA, NÃO INCLUSO MOBILIÁRIO. AF_04/2016</t>
  </si>
  <si>
    <t>EXECUÇÃO DE GUARITA EM CANTEIRO DE OBRA EM CHAPA DE MADEIRA COMPENSADA, NÃO INCLUSO MOBILIÁRIO. AF_04/2016</t>
  </si>
  <si>
    <t>0,09</t>
  </si>
  <si>
    <t>PAREDE DE MADEIRA COMPENSADA PARA CONSTRUÇÃO TEMPORÁRIA EM CHAPA SIMPLES, EXTERNA, COM ÁREA LÍQUIDA MAIOR OU IGUAL A 6 M², SEM VÃO. AF_05/2018</t>
  </si>
  <si>
    <t>0,02</t>
  </si>
  <si>
    <t>PAREDE DE MADEIRA COMPENSADA PARA CONSTRUÇÃO TEMPORÁRIA EM CHAPA SIMPLES, EXTERNA, COM ÁREA LÍQUIDA MENOR QUE 6 M², SEM VÃO. AF_05/2018</t>
  </si>
  <si>
    <t>16,70</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</si>
  <si>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</si>
  <si>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</si>
  <si>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9,34</t>
  </si>
  <si>
    <t>PAREDE DE MADEIRA COMPENSADA PARA CONSTRUÇÃO TEMPORÁRIA EM CHAPA SIMPLES, EXTERNA, COM ÁREA LÍQUIDA MAIOR OU IGUAL A 6 M², COM VÃO. AF_05/2018</t>
  </si>
  <si>
    <t>0,03</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</si>
  <si>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</si>
  <si>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</si>
  <si>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12,35</t>
  </si>
  <si>
    <t>PAREDE DE MADEIRA COMPENSADA PARA CONSTRUÇÃO TEMPORÁRIA EM CHAPA SIMPLES, INTERNA, COM ÁREA LÍQUIDA MENOR QUE 6 M², COM VÃO. AF_05/2018</t>
  </si>
  <si>
    <t>22,17</t>
  </si>
  <si>
    <t>PAREDE DE MADEIRA COMPENSADA PARA CONSTRUÇÃO TEMPORÁRIA EM CHAPA DUPLA, EXTERNA, COM ÁREA LÍQUIDA MAIOR OU IGUAL A 6 M², SEM VÃO. AF_05/2018</t>
  </si>
  <si>
    <t>17,56</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</si>
  <si>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</si>
  <si>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</si>
  <si>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9,17</t>
  </si>
  <si>
    <t>PAREDE DE MADEIRA COMPENSADA PARA CONSTRUÇÃO TEMPORÁRIA EM CHAPA DUPLA, INTERNA, COM ÁREA LÍQUIDA MENOR QUE 6 M², SEM VÃO. AF_05/2018</t>
  </si>
  <si>
    <t>10,75</t>
  </si>
  <si>
    <t>PAREDE DE MADEIRA COMPENSADA PARA CONSTRUÇÃO TEMPORÁRIA EM CHAPA DUPLA, EXTERNA, COM ÁREA LÍQUIDA MAIOR OU IGUAL A QUE 6 M², COM VÃO. AF_05/2018</t>
  </si>
  <si>
    <t>0,04</t>
  </si>
  <si>
    <t>PAREDE DE MADEIRA COMPENSADA PARA CONSTRUÇÃO TEMPORÁRIA EM CHAPA DUPLA, EXTERNA, COM ÁREA LÍQUIDA MENOR QUE 6 M², COM VÃO. AF_05/2018</t>
  </si>
  <si>
    <t>0,07</t>
  </si>
  <si>
    <t>PAREDE DE MADEIRA COMPENSADA PARA CONSTRUÇÃO TEMPORÁRIA EM CHAPA DUPLA, INTERNA, COM ÁREA LÍQUIDA MAIOR OU IGUAL A 6 M², COM VÃO. AF_05/2018</t>
  </si>
  <si>
    <t>16,47</t>
  </si>
  <si>
    <t>PAREDE DE MADEIRA COMPENSADA PARA CONSTRUÇÃO TEMPORÁRIA EM CHAPA DUPLA, INTERNA, COM ÁREA LÍQUIDA MENOR QUE 6 M², COM VÃO. AF_05/2018</t>
  </si>
  <si>
    <t>TAPUME COM COMPENSADO DE MADEIRA. AF_05/2018</t>
  </si>
  <si>
    <t>11,90</t>
  </si>
  <si>
    <t>0,01</t>
  </si>
  <si>
    <t>TAPUME COM TELHA METÁLICA. AF_05/2018</t>
  </si>
  <si>
    <t>11,07</t>
  </si>
  <si>
    <t>PISO PARA CONSTRUÇÃO TEMPORÁRIA EM MADEIRA, SEM REAPROVEITAMENTO. AF_05/2018</t>
  </si>
  <si>
    <t>5,23</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</si>
  <si>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</si>
  <si>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</si>
  <si>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</si>
  <si>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20,93</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</si>
  <si>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</si>
  <si>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</si>
  <si>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</si>
  <si>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</si>
  <si>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6,45</t>
  </si>
  <si>
    <t>MARTELETE OU ROMPEDOR PNEUMÁTICO MANUAL, 28 KG, COM SILENCIADOR - CHP DIURNO. AF_07/2016</t>
  </si>
  <si>
    <t>24,09</t>
  </si>
  <si>
    <t>3,44</t>
  </si>
  <si>
    <t>4,07</t>
  </si>
  <si>
    <t>CAMINHÃO BASCULANTE 6 M3, PESO BRUTO TOTAL 16.000 KG, CARGA ÚTIL MÁXIMA 13.071 KG, DISTÂNCIA ENTRE EIXOS 4,80 M, POTÊNCIA 230 CV INCLUSIVE CAÇAMBA METÁLICA - CHP DIURNO. AF_06/2014</t>
  </si>
  <si>
    <t>16,14</t>
  </si>
  <si>
    <t>USINA DE CONCRETO FIXA, CAPACIDADE NOMINAL DE 90 A 120 M3/H, SEM SILO - CHP DIURNO. AF_07/2016</t>
  </si>
  <si>
    <t>72,03</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</si>
  <si>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</si>
  <si>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</si>
  <si>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</si>
  <si>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</si>
  <si>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</si>
  <si>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</si>
  <si>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</si>
  <si>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</si>
  <si>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</si>
  <si>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</si>
  <si>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</si>
  <si>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12,42</t>
  </si>
  <si>
    <t>USINA DE LAMA ASFÁLTICA, PROD 30 A 50 T/H, SILO DE AGREGADO 7 M3, RESERVATÓRIOS PARA EMULSÃO E ÁGUA DE 2,3 M3 CADA, MISTURADOR TIPO PUG MILL A SER MONTADO SOBRE CAMINHÃO - CHP DIURNO. AF_10/2014</t>
  </si>
  <si>
    <t>11,69</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</si>
  <si>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</si>
  <si>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</si>
  <si>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</si>
  <si>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</si>
  <si>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8,57</t>
  </si>
  <si>
    <t>7,29</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</si>
  <si>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</si>
  <si>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</si>
  <si>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17,66</t>
  </si>
  <si>
    <t>MOTONIVELADORA POTÊNCIA BÁSICA LÍQUIDA (PRIMEIRA MARCHA) 125 HP, PESO BRUTO 13032 KG, LARGURA DA LÂMINA DE 3,7 M - CHP DIURNO. AF_06/2014</t>
  </si>
  <si>
    <t>23,77</t>
  </si>
  <si>
    <t>PÁ CARREGADEIRA SOBRE RODAS, POTÊNCIA LÍQUIDA 128 HP, CAPACIDADE DA CAÇAMBA 1,7 A 2,8 M3, PESO OPERACIONAL 11632 KG - CHP DIURNO. AF_06/2014</t>
  </si>
  <si>
    <t>18,90</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</si>
  <si>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</si>
  <si>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</si>
  <si>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8,24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</si>
  <si>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</si>
  <si>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</si>
  <si>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</si>
  <si>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15,32</t>
  </si>
  <si>
    <t>MOTOBOMBA TRASH (PARA ÁGUA SUJA) AUTO ESCORVANTE, MOTOR GASOLINA DE 6,41 HP, DIÂMETROS DE SUCÇÃO X RECALQUE: 3" X 3", HM/Q = 10 MCA / 60 M3/H A 23 MCA / 0 M3/H - CHP DIURNO. AF_10/2014</t>
  </si>
  <si>
    <t>10,23</t>
  </si>
  <si>
    <t>0,49</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</si>
  <si>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</si>
  <si>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</si>
  <si>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53,26</t>
  </si>
  <si>
    <t>GRUPO GERADOR ESTACIONÁRIO, MOTOR DIESEL POTÊNCIA 170 KVA - CHP DIURNO. AF_02/2016</t>
  </si>
  <si>
    <t>8,25</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</si>
  <si>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</si>
  <si>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</si>
  <si>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</si>
  <si>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8,70</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</si>
  <si>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</si>
  <si>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</si>
  <si>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16,33</t>
  </si>
  <si>
    <t>42,66</t>
  </si>
  <si>
    <t>BETONEIRA CAPACIDADE NOMINAL 400 L, CAPACIDADE DE MISTURA 310 L, MOTOR A DIESEL POTÊNCIA 5,0 HP, SEM CARREGADOR - CHP DIURNO. AF_06/2014</t>
  </si>
  <si>
    <t>3,18</t>
  </si>
  <si>
    <t>0,82</t>
  </si>
  <si>
    <t>MISTURADOR DE ARGAMASSA, EIXO HORIZONTAL, CAPACIDADE DE MISTURA 300 KG, MOTOR ELÉTRICO POTÊNCIA 5 CV - CHP DIURNO. AF_06/2014</t>
  </si>
  <si>
    <t>1,87</t>
  </si>
  <si>
    <t>3,09</t>
  </si>
  <si>
    <t>MISTURADOR DE ARGAMASSA, EIXO HORIZONTAL, CAPACIDADE DE MISTURA 600 KG, MOTOR ELÉTRICO POTÊNCIA 7,5 CV - CHP DIURNO. AF_06/2014</t>
  </si>
  <si>
    <t>6,86</t>
  </si>
  <si>
    <t>4,64</t>
  </si>
  <si>
    <t>MISTURADOR DE ARGAMASSA, EIXO HORIZONTAL, CAPACIDADE DE MISTURA 160 KG, MOTOR ELÉTRICO POTÊNCIA 3 CV - CHP DIURNO. AF_06/2014</t>
  </si>
  <si>
    <t>3,61</t>
  </si>
  <si>
    <t>1,75</t>
  </si>
  <si>
    <t>1,86</t>
  </si>
  <si>
    <t>PROJETOR DE ARGAMASSA, CAPACIDADE DE PROJEÇÃO 1,5 M3/H, ALCANCE DE 30 ATÉ 60 M, MOTOR ELÉTRICO POTÊNCIA 7,5 HP - CHP DIURNO. AF_06/2014</t>
  </si>
  <si>
    <t>10,77</t>
  </si>
  <si>
    <t>4,71</t>
  </si>
  <si>
    <t>PROJETOR DE ARGAMASSA, CAPACIDADE DE PROJEÇÃO 2 M3/H, ALCANCE ATÉ 50 M, MOTOR ELÉTRICO POTÊNCIA 7,5 HP - CHP DIURNO. AF_06/2014</t>
  </si>
  <si>
    <t>18,99</t>
  </si>
  <si>
    <t>14,28</t>
  </si>
  <si>
    <t>BETONEIRA CAPACIDADE NOMINAL DE 400 L, CAPACIDADE DE MISTURA 280 L, MOTOR ELÉTRICO TRIFÁSICO POTÊNCIA DE 2 CV, SEM CARREGADOR - CHP DIURNO. AF_10/2014</t>
  </si>
  <si>
    <t>0,60</t>
  </si>
  <si>
    <t>1,23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</si>
  <si>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</si>
  <si>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</si>
  <si>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</si>
  <si>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2,61</t>
  </si>
  <si>
    <t>TANQUE DE ASFALTO ESTACIONÁRIO COM MAÇARICO, CAPACIDADE 20.000 L - CHP DIURNO. AF_06/2014</t>
  </si>
  <si>
    <t>12,45</t>
  </si>
  <si>
    <t>TRATOR DE ESTEIRAS, POTÊNCIA 100 HP, PESO OPERACIONAL 9,4 T, COM LÂMINA 2,19 M3 - CHP DIURNO. AF_06/2014</t>
  </si>
  <si>
    <t>TRATOR DE PNEUS, POTÊNCIA 85 CV, TRAÇÃO 4X4, PESO COM LASTRO DE 4.675 KG - CHP DIURNO. AF_06/2014</t>
  </si>
  <si>
    <t>23,90</t>
  </si>
  <si>
    <t>BETONEIRA CAPACIDADE NOMINAL DE 600 L, CAPACIDADE DE MISTURA 360 L, MOTOR ELÉTRICO TRIFÁSICO POTÊNCIA DE 4 CV, SEM CARREGADOR - CHP DIURNO. AF_11/2014</t>
  </si>
  <si>
    <t>2,49</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</si>
  <si>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</si>
  <si>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</si>
  <si>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</si>
  <si>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</si>
  <si>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</si>
  <si>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</si>
  <si>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9,39</t>
  </si>
  <si>
    <t>6,37</t>
  </si>
  <si>
    <t>3,02</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</si>
  <si>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</si>
  <si>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</si>
  <si>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</si>
  <si>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</si>
  <si>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0,70</t>
  </si>
  <si>
    <t>PERFURATRIZ MANUAL, TORQUE MÁXIMO 83 N.M, POTÊNCIA 5 CV, COM DIÂMETRO MÁXIMO 4" - CHP DIURNO. AF_06/2015</t>
  </si>
  <si>
    <t>5,44</t>
  </si>
  <si>
    <t>PERFURATRIZ SOBRE ESTEIRA, TORQUE MÁXIMO 600 KGF, PESO MÉDIO 1000 KG, POTÊNCIA 20 HP, DIÂMETRO MÁXIMO 10" - CHP DIURNO. AF_06/2015</t>
  </si>
  <si>
    <t>12,55</t>
  </si>
  <si>
    <t>MISTURADOR DUPLO HORIZONTAL DE ALTA TURBULÊNCIA, CAPACIDADE / VOLUME 2 X 500 LITROS, MOTORES ELÉTRICOS MÍNIMO 5 CV CADA, PARA NATA CIMENTO, ARGAMASSA E OUTROS - CHP DIURNO. AF_06/2015</t>
  </si>
  <si>
    <t>14,48</t>
  </si>
  <si>
    <t>8,29</t>
  </si>
  <si>
    <t>6,19</t>
  </si>
  <si>
    <t>BOMBA TRIPLEX, PARA INJEÇÃO DE NATA DE CIMENTO, VAZÃO MÁXIMA DE 100 LITROS/MINUTO, PRESSÃO MÁXIMA DE 70 BAR - CHP DIURNO. AF_06/2015</t>
  </si>
  <si>
    <t>6,91</t>
  </si>
  <si>
    <t>12,37</t>
  </si>
  <si>
    <t>BOMBA CENTRÍFUGA MONOESTÁGIO COM MOTOR ELÉTRICO MONOFÁSICO, POTÊNCIA 15 HP, DIÂMETRO DO ROTOR 173 MM, HM/Q = 30 MCA / 90 M3/H A 45 MCA / 55 M3/H - CHP DIURNO. AF_06/2015</t>
  </si>
  <si>
    <t>11,02</t>
  </si>
  <si>
    <t>9,60</t>
  </si>
  <si>
    <t>BOMBA DE PROJEÇÃO DE CONCRETO SECO, POTÊNCIA 10 CV, VAZÃO 3 M3/H - CHP DIURNO. AF_06/2015</t>
  </si>
  <si>
    <t>14,37</t>
  </si>
  <si>
    <t>6,32</t>
  </si>
  <si>
    <t>BOMBA DE PROJEÇÃO DE CONCRETO SECO, POTÊNCIA 10 CV, VAZÃO 6 M3/H - CHP DIURNO. AF_06/2015</t>
  </si>
  <si>
    <t>14,95</t>
  </si>
  <si>
    <t>PROJETOR PNEUMÁTICO DE ARGAMASSA PARA CHAPISCO E REBOCO COM RECIPIENTE ACOPLADO, TIPO CANEQUINHA, COM COMPRESSOR DE AR REBOCÁVEL VAZÃO 89 PCM E MOTOR DIESEL DE 20 CV - CHP DIURNO. AF_06/2015</t>
  </si>
  <si>
    <t>11,22</t>
  </si>
  <si>
    <t>12,30</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</si>
  <si>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</si>
  <si>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</si>
  <si>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</si>
  <si>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121,84</t>
  </si>
  <si>
    <t>MINICARREGADEIRA SOBRE RODAS, POTÊNCIA LÍQUIDA DE 47 HP, CAPACIDADE NOMINAL DE OPERAÇÃO DE 646 KG - CHP DIURNO. AF_06/2015</t>
  </si>
  <si>
    <t>COMPRESSOR DE AR REBOCÁVEL, VAZÃO 89 PCM, PRESSÃO EFETIVA DE TRABALHO 102 PSI, MOTOR DIESEL, POTÊNCIA 20 CV - CHP DIURNO. AF_06/2015</t>
  </si>
  <si>
    <t>22,24</t>
  </si>
  <si>
    <t>COMPRESSOR DE AR REBOCAVEL, VAZÃO 250 PCM, PRESSAO DE TRABALHO 102 PSI, MOTOR A DIESEL POTÊNCIA 81 CV - CHP DIURNO. AF_06/2015</t>
  </si>
  <si>
    <t>11,05</t>
  </si>
  <si>
    <t>COMPRESSOR DE AR REBOCÁVEL, VAZÃO 748 PCM, PRESSÃO EFETIVA DE TRABALHO 102 PSI, MOTOR DIESEL, POTÊNCIA 210 CV - CHP DIURNO. AF_06/2015</t>
  </si>
  <si>
    <t>28,07</t>
  </si>
  <si>
    <t>ESCAVADEIRA HIDRÁULICA SOBRE ESTEIRAS, CAÇAMBA 0,80 M3, PESO OPERACIONAL 17,8 T, POTÊNCIA LÍQUIDA 110 HP - CHP DIURNO. AF_10/2014</t>
  </si>
  <si>
    <t>COMPRESSOR DE AR REBOCAVEL, VAZÃO 400 PCM, PRESSAO DE TRABALHO 102 PSI, MOTOR A DIESEL POTÊNCIA 110 CV - CHP DIURNO. AF_06/2015</t>
  </si>
  <si>
    <t>13,10</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</si>
  <si>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</si>
  <si>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</si>
  <si>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9,80</t>
  </si>
  <si>
    <t>1,10</t>
  </si>
  <si>
    <t>CORTADORA DE PISO COM MOTOR 4 TEMPOS A GASOLINA, POTÊNCIA DE 13 HP, COM DISCO DE CORTE DIAMANTADO SEGMENTADO PARA CONCRETO, DIÂMETRO DE 350 MM, FURO DE 1" (14 X 1") - CHP DIURNO. AF_08/2015</t>
  </si>
  <si>
    <t>22,72</t>
  </si>
  <si>
    <t>20,81</t>
  </si>
  <si>
    <t>1,91</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</si>
  <si>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</si>
  <si>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</si>
  <si>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9,75</t>
  </si>
  <si>
    <t>1,62</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</si>
  <si>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</si>
  <si>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</si>
  <si>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24,31</t>
  </si>
  <si>
    <t>DISTRIBUIDOR DE AGREGADOS REBOCAVEL, CAPACIDADE 1,9 M³, LARGURA DE TRABALHO 3,66 M - CHP DIURNO. AF_11/2015</t>
  </si>
  <si>
    <t>11,88</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</si>
  <si>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</si>
  <si>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</si>
  <si>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2,88</t>
  </si>
  <si>
    <t>1,65</t>
  </si>
  <si>
    <t>DOSADOR DE AREIA, CAPACIDADE DE 26 LITROS - CHP DIURNO. AF_11/2015</t>
  </si>
  <si>
    <t>CAMINHONETE COM MOTOR A DIESEL, POTÊNCIA 180 CV, CABINE DUPLA, 4X4 - CHP DIURNO. AF_11/2015</t>
  </si>
  <si>
    <t>25,07</t>
  </si>
  <si>
    <t>CAMINHONETE CABINE SIMPLES COM MOTOR 1.6 FLEX, CÂMBIO MANUAL, POTÊNCIA 101/104 CV, 2 PORTAS - CHP DIURNO. AF_11/2015</t>
  </si>
  <si>
    <t>7,64</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</si>
  <si>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</si>
  <si>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</si>
  <si>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21,74</t>
  </si>
  <si>
    <t>21,23</t>
  </si>
  <si>
    <t>0,51</t>
  </si>
  <si>
    <t>MÁQUINA EXTRUSORA DE CONCRETO PARA GUIAS E SARJETAS, MOTOR A DIESEL, POTÊNCIA 14 CV - CHP DIURNO. AF_12/2015</t>
  </si>
  <si>
    <t>6,95</t>
  </si>
  <si>
    <t>8,86</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</si>
  <si>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</si>
  <si>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</si>
  <si>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</si>
  <si>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9,58</t>
  </si>
  <si>
    <t>8,82</t>
  </si>
  <si>
    <t>0,76</t>
  </si>
  <si>
    <t>GRUA ASCENSIONAL, LANCA DE 30 M, CAPACIDADE DE 1,0 T A 30 M, ALTURA ATE 39 M - CHP DIURNO. AF_03/2016</t>
  </si>
  <si>
    <t>9,25</t>
  </si>
  <si>
    <t>GUINCHO ELÉTRICO DE COLUNA, CAPACIDADE 400 KG, COM MOTO FREIO, MOTOR TRIFÁSICO DE 1,25 CV - CHP DIURNO. AF_03/2016</t>
  </si>
  <si>
    <t>15,60</t>
  </si>
  <si>
    <t>0,67</t>
  </si>
  <si>
    <t>0,77</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</si>
  <si>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</si>
  <si>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</si>
  <si>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</si>
  <si>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15,28</t>
  </si>
  <si>
    <t>GERADOR PORTÁTIL MONOFÁSICO, POTÊNCIA 5500 VA, MOTOR A GASOLINA, POTÊNCIA DO MOTOR 13 CV - CHP DIURNO. AF_03/2016</t>
  </si>
  <si>
    <t>15,22</t>
  </si>
  <si>
    <t>0,41</t>
  </si>
  <si>
    <t>GRUPO GERADOR REBOCÁVEL, POTÊNCIA 66 KVA, MOTOR A DIESEL - CHP DIURNO. AF_03/2016</t>
  </si>
  <si>
    <t>5,67</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</si>
  <si>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</si>
  <si>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</si>
  <si>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</si>
  <si>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13,35</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</si>
  <si>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</si>
  <si>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</si>
  <si>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</si>
  <si>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19,04</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</si>
  <si>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</si>
  <si>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</si>
  <si>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</si>
  <si>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</si>
  <si>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7,03</t>
  </si>
  <si>
    <t>2,31</t>
  </si>
  <si>
    <t>RÉGUA VIBRATÓRIA DUPLA PARA CONCRETO, PESO DE 60KG, COMPRIMENTO 4 M, COM MOTOR A GASOLINA, POTÊNCIA 5,5 HP - CHP DIURNO. AF_09/2016</t>
  </si>
  <si>
    <t>9,69</t>
  </si>
  <si>
    <t>0,87</t>
  </si>
  <si>
    <t>POLIDORA DE PISO (POLITRIZ), PESO DE 100KG, DIÂMETRO 450 MM, MOTOR ELÉTRICO, POTÊNCIA 4 HP - CHP DIURNO. AF_09/2016</t>
  </si>
  <si>
    <t>3,28</t>
  </si>
  <si>
    <t>2,51</t>
  </si>
  <si>
    <t>DESEMPENADEIRA DE CONCRETO, PESO DE 75KG, 4 PÁS, MOTOR A GASOLINA, POTÊNCIA 5,5 HP - CHP DIURNO. AF_09/2016</t>
  </si>
  <si>
    <t>9,66</t>
  </si>
  <si>
    <t>0,84</t>
  </si>
  <si>
    <t>PERFURATRIZ PNEUMATICA MANUAL DE PESO MEDIO, MARTELETE, 18KG, COMPRIMENTO MÁXIMO DE CURSO DE 6 M, DIAMETRO DO PISTAO DE 5,5 CM - CHP DIURNO. AF_11/2016</t>
  </si>
  <si>
    <t>2,96</t>
  </si>
  <si>
    <t>ROLO COMPACTADOR VIBRATORIO TANDEM, ACO LISO, POTENCIA 125 HP, PESO SEM/COM LASTRO 10,20/11,65 T, LARGURA DE TRABALHO 1,73 M - CHP DIURNO. AF_11/2016</t>
  </si>
  <si>
    <t>PERFURATRIZ MANUAL, TORQUE MAXIMO 55 KGF.M, POTENCIA 5 CV, COM DIAMETRO MAXIMO 8 1/2" - CHP DIURNO. AF_11/2016</t>
  </si>
  <si>
    <t>12,07</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</si>
  <si>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</si>
  <si>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</si>
  <si>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</si>
  <si>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</si>
  <si>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12,85</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</si>
  <si>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</si>
  <si>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</si>
  <si>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</si>
  <si>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</si>
  <si>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</si>
  <si>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</si>
  <si>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</si>
  <si>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49,27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</si>
  <si>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</si>
  <si>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</si>
  <si>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4,73</t>
  </si>
  <si>
    <t>4,54</t>
  </si>
  <si>
    <t>LAVADORA DE ALTA PRESSAO (LAVA-JATO) PARA AGUA FRIA, PRESSAO DE OPERACAO ENTRE 1400 E 1900 LIB/POL2, VAZAO MAXIMA ENTRE 400 E 700 L/H - CHP DIURNO. AF_04/2019</t>
  </si>
  <si>
    <t>1,56</t>
  </si>
  <si>
    <t>0,39</t>
  </si>
  <si>
    <t>1,17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</si>
  <si>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</si>
  <si>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</si>
  <si>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</si>
  <si>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1,73</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</si>
  <si>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</si>
  <si>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</si>
  <si>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24,85</t>
  </si>
  <si>
    <t>RETROESCAVADEIRA SOBRE RODAS COM CARREGADEIRA, TRAÇÃO 4X2, POTÊNCIA LÍQ. 79 HP, CAÇAMBA CARREG. CAP. MÍN. 1 M3, CAÇAMBA RETRO CAP. 0,20 M3, PESO OPERACIONAL MÍN. 6.570 KG, PROFUNDIDADE ESCAVAÇÃO MÁX. 4,37 M - CHI DIURNO. AF_06/2014</t>
  </si>
  <si>
    <t>22,10</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</si>
  <si>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</si>
  <si>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</si>
  <si>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4,01</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</si>
  <si>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</si>
  <si>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</si>
  <si>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</si>
  <si>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37,03</t>
  </si>
  <si>
    <t>VIBROACABADORA DE ASFALTO SOBRE ESTEIRAS, LARGURA DE PAVIMENTAÇÃO 1,90 M A 5,30 M, POTÊNCIA 105 HP CAPACIDADE 450 T/H - CHI DIURNO. AF_11/2014</t>
  </si>
  <si>
    <t>VASSOURA MECÂNICA REBOCÁVEL COM ESCOVA CILÍNDRICA, LARGURA ÚTIL DE VARRIMENTO DE 2,44 M - CHI DIURNO. AF_06/2014</t>
  </si>
  <si>
    <t>4,62</t>
  </si>
  <si>
    <t>TRATOR DE PNEUS, POTÊNCIA 122 CV, TRAÇÃO 4X4, PESO COM LASTRO DE 4.510 KG - CHI DIURNO. AF_06/2014</t>
  </si>
  <si>
    <t>16,63</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</si>
  <si>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</si>
  <si>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</si>
  <si>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</si>
  <si>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</si>
  <si>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7,73</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</si>
  <si>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</si>
  <si>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</si>
  <si>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</si>
  <si>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</si>
  <si>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4,22</t>
  </si>
  <si>
    <t>CAMINHÃO TOCO, PESO BRUTO TOTAL 14.300 KG, CARGA ÚTIL MÁXIMA 9590 KG, DISTÂNCIA ENTRE EIXOS 4,76 M, POTÊNCIA 185 CV (NÃO INCLUI CARROCERIA) - CHI DIURNO. AF_06/2014</t>
  </si>
  <si>
    <t>15,82</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</si>
  <si>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</si>
  <si>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</si>
  <si>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</si>
  <si>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20,35</t>
  </si>
  <si>
    <t>4,44</t>
  </si>
  <si>
    <t>GRADE DE DISCO REBOCÁVEL COM 20 DISCOS 24" X 6 MM COM PNEUS PARA TRANSPORTE - CHI DIURNO. AF_06/2014</t>
  </si>
  <si>
    <t>3,14</t>
  </si>
  <si>
    <t>GUINDAUTO HIDRÁULICO, CAPACIDADE MÁXIMA DE CARGA 6200 KG, MOMENTO MÁXIMO DE CARGA 11,7 TM, ALCANCE MÁXIMO HORIZONTAL 9,70 M, INCLUSIVE CAMINHÃO TOCO PBT 16.000 KG, POTÊNCIA DE 189 CV - CHI DIURNO. AF_06/2014</t>
  </si>
  <si>
    <t>18,28</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</si>
  <si>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</si>
  <si>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</si>
  <si>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</si>
  <si>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</si>
  <si>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21,94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</si>
  <si>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</si>
  <si>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</si>
  <si>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</si>
  <si>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18,31</t>
  </si>
  <si>
    <t>ROLO COMPACTADOR DE PNEUS ESTÁTICO, PRESSÃO VARIÁVEL, POTÊNCIA 111 HP, PESO SEM/COM LASTRO 9,5 / 26 T, LARGURA DE TRABALHO 1,90 M - CHI DIURNO. AF_07/2014</t>
  </si>
  <si>
    <t>TANQUE DE ASFALTO ESTACIONÁRIO COM SERPENTINA, CAPACIDADE 30.000 L - CHI DIURNO. AF_06/2014</t>
  </si>
  <si>
    <t>5,87</t>
  </si>
  <si>
    <t>MOTOBOMBA TRASH (PARA ÁGUA SUJA) AUTO ESCORVANTE, MOTOR GASOLINA DE 6,41 HP, DIÂMETROS DE SUCÇÃO X RECALQUE: 3" X 3", HM/Q = 10 MCA / 60 M3/H A 23 MCA / 0 M3/H - CHI DIURNO. AF_10/2014</t>
  </si>
  <si>
    <t>0,24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</si>
  <si>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</si>
  <si>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</si>
  <si>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</si>
  <si>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5,14</t>
  </si>
  <si>
    <t>GRUPO DE SOLDAGEM COM GERADOR A DIESEL 60 CV PARA SOLDA ELÉTRICA, SOBRE 04 RODAS, COM MOTOR 4 CILINDROS 600 A - CHI DIURNO. AF_02/2016</t>
  </si>
  <si>
    <t>4,99</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</si>
  <si>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</si>
  <si>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</si>
  <si>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0,44</t>
  </si>
  <si>
    <t>MISTURADOR DE ARGAMASSA, EIXO HORIZONTAL, CAPACIDADE DE MISTURA 300 KG, MOTOR ELÉTRICO POTÊNCIA 5 CV - CHI DIURNO. AF_06/2014</t>
  </si>
  <si>
    <t>0,88</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</si>
  <si>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</si>
  <si>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</si>
  <si>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</si>
  <si>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</si>
  <si>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7,22</t>
  </si>
  <si>
    <t>BETONEIRA CAPACIDADE NOMINAL DE 400 L, CAPACIDADE DE MISTURA 280 L, MOTOR ELÉTRICO TRIFÁSICO POTÊNCIA DE 2 CV, SEM CARREGADOR - CHI DIURNO. AF_10/2014</t>
  </si>
  <si>
    <t>0,32</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</si>
  <si>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</si>
  <si>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</si>
  <si>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</si>
  <si>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0,36</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</si>
  <si>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</si>
  <si>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</si>
  <si>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</si>
  <si>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12,19</t>
  </si>
  <si>
    <t>BATE-ESTACAS POR GRAVIDADE, POTÊNCIA DE 160 HP, PESO DO MARTELO ATÉ 3 TONELADAS - CHI DIURNO. AF_11/2014</t>
  </si>
  <si>
    <t>6,88</t>
  </si>
  <si>
    <t>BETONEIRA CAPACIDADE NOMINAL DE 600 L, CAPACIDADE DE MISTURA 360 L, MOTOR ELÉTRICO TRIFÁSICO POTÊNCIA DE 4 CV, SEM CARREGADOR - CHI DIURNO. AF_11/2014</t>
  </si>
  <si>
    <t>1,35</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</si>
  <si>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</si>
  <si>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</si>
  <si>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</si>
  <si>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</si>
  <si>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</si>
  <si>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</si>
  <si>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1,64</t>
  </si>
  <si>
    <t>CAMINHÃO BASCULANTE 14 M3, COM CAVALO MECÂNICO DE CAPACIDADE MÁXIMA DE TRAÇÃO COMBINADO DE 36000 KG, POTÊNCIA 286 CV, INCLUSIVE SEMIREBOQUE COM CAÇAMBA METÁLICA - CHI DIURNO. AF_12/2014</t>
  </si>
  <si>
    <t>34,93</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</si>
  <si>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</si>
  <si>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</si>
  <si>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</si>
  <si>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</si>
  <si>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</si>
  <si>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4,19</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</si>
  <si>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</si>
  <si>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</si>
  <si>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0,71</t>
  </si>
  <si>
    <t>BOMBA DE PROJEÇÃO DE CONCRETO SECO, POTÊNCIA 10 CV, VAZÃO 3 M3/H - CHI DIURNO. AF_06/2015</t>
  </si>
  <si>
    <t>BOMBA DE PROJEÇÃO DE CONCRETO SECO, POTÊNCIA 10 CV, VAZÃO 6 M3/H - CHI DIURNO. AF_06/2015</t>
  </si>
  <si>
    <t>4,36</t>
  </si>
  <si>
    <t>PROJETOR PNEUMÁTICO DE ARGAMASSA PARA CHAPISCO E REBOCO COM RECIPIENTE ACOPLADO, TIPO CANEQUINHA, COM COMPRESSOR DE AR REBOCÁVEL VAZÃO 89 PCM E MOTOR DIESEL DE 20 CV - CHI DIURNO. AF_06/2015</t>
  </si>
  <si>
    <t>6,21</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</si>
  <si>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</si>
  <si>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</si>
  <si>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</si>
  <si>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</si>
  <si>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21,40</t>
  </si>
  <si>
    <t>COMPRESSOR DE AR REBOCÁVEL, VAZÃO 89 PCM, PRESSÃO EFETIVA DE TRABALHO 102 PSI, MOTOR DIESEL, POTÊNCIA 20 CV - CHI DIURNO. AF_06/2015</t>
  </si>
  <si>
    <t>5,25</t>
  </si>
  <si>
    <t>COMPRESSOR DE AR REBOCAVEL, VAZÃO 250 PCM, PRESSAO DE TRABALHO 102 PSI, MOTOR A DIESEL POTÊNCIA 81 CV - CHI DIURNO. AF_06/2015</t>
  </si>
  <si>
    <t>5,26</t>
  </si>
  <si>
    <t>COMPRESSOR DE AR REBOCÁVEL, VAZÃO 748 PCM, PRESSÃO EFETIVA DE TRABALHO 102 PSI, MOTOR DIESEL, POTÊNCIA 210 CV - CHI DIURNO. AF_06/2015</t>
  </si>
  <si>
    <t>13,37</t>
  </si>
  <si>
    <t>COMPRESSOR DE AR REBOCAVEL, VAZÃO 400 PCM, PRESSAO DE TRABALHO 102 PSI, MOTOR A DIESEL POTÊNCIA 110 CV - CHI DIURNO. AF_06/2015</t>
  </si>
  <si>
    <t>6,24</t>
  </si>
  <si>
    <t>CAMINHÃO TRUCADO (C/ TERCEIRO EIXO) ELETRÔNICO - POTÊNCIA 231CV - PBT = 22000KG - DIST. ENTRE EIXOS 5170 MM - INCLUI CARROCERIA FIXA ABERTA DE MADEIRA - CHI DIURNO. AF_06/2015</t>
  </si>
  <si>
    <t>20,30</t>
  </si>
  <si>
    <t>PLACA VIBRATÓRIA REVERSÍVEL COM MOTOR 4 TEMPOS A GASOLINA, FORÇA CENTRÍFUGA DE 25 KN (2500 KGF), POTÊNCIA 5,5 CV - CHI DIURNO. AF_08/2015</t>
  </si>
  <si>
    <t>0,52</t>
  </si>
  <si>
    <t>CORTADORA DE PISO COM MOTOR 4 TEMPOS A GASOLINA, POTÊNCIA DE 13 HP, COM DISCO DE CORTE DIAMANTADO SEGMENTADO PARA CONCRETO, DIÂMETRO DE 350 MM, FURO DE 1" (14 X 1") - CHI DIURNO. AF_08/2015</t>
  </si>
  <si>
    <t>0,90</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</si>
  <si>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</si>
  <si>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</si>
  <si>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</si>
  <si>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</si>
  <si>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</si>
  <si>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</si>
  <si>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21,12</t>
  </si>
  <si>
    <t>0,10</t>
  </si>
  <si>
    <t>DISTRIBUIDOR DE AGREGADOS REBOCAVEL, CAPACIDADE 1,9 M³, LARGURA DE TRABALHO 3,66 M - CHI DIURNO. AF_11/2015</t>
  </si>
  <si>
    <t>6,77</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</si>
  <si>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</si>
  <si>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</si>
  <si>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0,97</t>
  </si>
  <si>
    <t>DOSADOR DE AREIA, CAPACIDADE DE 26 LITROS - CHI DIURNO. AF_11/2015</t>
  </si>
  <si>
    <t>CAMINHONETE COM MOTOR A DIESEL, POTÊNCIA 180 CV, CABINE DUPLA, 4X4 - CHI DIURNO. AF_11/2015</t>
  </si>
  <si>
    <t>31,56</t>
  </si>
  <si>
    <t>12,38</t>
  </si>
  <si>
    <t>CAMINHONETE CABINE SIMPLES COM MOTOR 1.6 FLEX, CÂMBIO MANUAL, POTÊNCIA 101/104 CV, 2 PORTAS - CHI DIURNO. AF_11/2015</t>
  </si>
  <si>
    <t>3,77</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</si>
  <si>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</si>
  <si>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</si>
  <si>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</si>
  <si>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4,48</t>
  </si>
  <si>
    <t>MARTELO PERFURADOR PNEUMÁTICO MANUAL, HASTE 25 X 75 MM, 21 KG - CHI DIURNO. AF_12/2015</t>
  </si>
  <si>
    <t>22,00</t>
  </si>
  <si>
    <t>1,98</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</si>
  <si>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</si>
  <si>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</si>
  <si>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</si>
  <si>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44,98</t>
  </si>
  <si>
    <t>26,66</t>
  </si>
  <si>
    <t>GRUA ASCENSIONAL, LANÇA DE 30 M, CAPACIDADE DE 1,0 T A 30 M, ALTURA ATÉ 39 M - CHI DIURNO. AF_03/2016</t>
  </si>
  <si>
    <t>GUINCHO ELÉTRICO DE COLUNA, CAPACIDADE 400 KG, COM MOTO FREIO, MOTOR TRIFÁSICO DE 1,25 CV - CHI DIURNO. AF_03/2016</t>
  </si>
  <si>
    <t>19,40</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</si>
  <si>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</si>
  <si>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</si>
  <si>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</si>
  <si>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7,15</t>
  </si>
  <si>
    <t>GERADOR PORTÁTIL MONOFÁSICO, POTÊNCIA 5500 VA, MOTOR A GASOLINA, POTÊNCIA DO MOTOR 13 CV - CHI DIURNO. AF_03/2016</t>
  </si>
  <si>
    <t>0,23</t>
  </si>
  <si>
    <t>GRUPO GERADOR REBOCÁVEL, POTÊNCIA 66 KVA, MOTOR A DIESEL - CHI DIURNO. AF_03/2016</t>
  </si>
  <si>
    <t>3,23</t>
  </si>
  <si>
    <t>GRUPO GERADOR ESTACIONÁRIO, POTÊNCIA 150 KVA, MOTOR A DIESEL- CHI DIURNO. AF_03/2016</t>
  </si>
  <si>
    <t>4,57</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</si>
  <si>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</si>
  <si>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</si>
  <si>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</si>
  <si>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</si>
  <si>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19,58</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</si>
  <si>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</si>
  <si>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</si>
  <si>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</si>
  <si>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21,73</t>
  </si>
  <si>
    <t>COMPACTADOR DE SOLOS DE PERCUSÃO (SOQUETE) COM MOTOR A GASOLINA, POTÊNCIA 3 CV - CHI DIURNO. AF_09/2016</t>
  </si>
  <si>
    <t>RÉGUA VIBRATÓRIA DUPLA PARA CONCRETO, PESO DE 60KG, COMPRIMENTO 4 M, COM MOTOR A GASOLINA, POTÊNCIA 5,5 HP - CHI DIURNO. AF_09/2016</t>
  </si>
  <si>
    <t>0,46</t>
  </si>
  <si>
    <t>POLIDORA DE PISO (POLITRIZ), PESO DE 100KG, DIÂMETRO 450 MM, MOTOR ELÉTRICO, POTÊNCIA 4 HP - CHI DIURNO. AF_09/2016</t>
  </si>
  <si>
    <t>0,45</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</si>
  <si>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</si>
  <si>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</si>
  <si>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</si>
  <si>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</si>
  <si>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5,70</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</si>
  <si>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</si>
  <si>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</si>
  <si>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</si>
  <si>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53,40</t>
  </si>
  <si>
    <t>GRUPO GERADOR COM CARENAGEM, MOTOR DIESEL POTÊNCIA STANDART ENTRE 250 E 260 KVA - CHI DIURNO. AF_12/2016</t>
  </si>
  <si>
    <t>TRATOR DE PNEUS COM POTÊNCIA DE 122 CV, TRAÇÃO 4X4, COM VASSOURA MECÂNICA ACOPLADA - CHI DIURNO. AF_02/2017</t>
  </si>
  <si>
    <t>21,03</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</si>
  <si>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</si>
  <si>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</si>
  <si>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</si>
  <si>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</si>
  <si>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16,59</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</si>
  <si>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</si>
  <si>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</si>
  <si>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</si>
  <si>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23,45</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</si>
  <si>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</si>
  <si>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</si>
  <si>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</si>
  <si>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0,17</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</si>
  <si>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</si>
  <si>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</si>
  <si>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</si>
  <si>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21,16</t>
  </si>
  <si>
    <t>1,14</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</si>
  <si>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</si>
  <si>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</si>
  <si>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</si>
  <si>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5,65</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</si>
  <si>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</si>
  <si>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</si>
  <si>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</si>
  <si>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2,44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</si>
  <si>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</si>
  <si>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</si>
  <si>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24,33</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</si>
  <si>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</si>
  <si>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</si>
  <si>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</si>
  <si>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</si>
  <si>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</si>
  <si>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</si>
  <si>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</si>
  <si>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</si>
  <si>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</si>
  <si>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</si>
  <si>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</si>
  <si>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11,71</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</si>
  <si>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</si>
  <si>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</si>
  <si>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</si>
  <si>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</si>
  <si>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</si>
  <si>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</si>
  <si>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8,50</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</si>
  <si>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</si>
  <si>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</si>
  <si>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</si>
  <si>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</si>
  <si>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</si>
  <si>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</si>
  <si>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</si>
  <si>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</si>
  <si>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</si>
  <si>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</si>
  <si>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22,97</t>
  </si>
  <si>
    <t>CAMINHÃO TOCO, PESO BRUTO TOTAL 16.000 KG, CARGA ÚTIL MÁXIMA DE 10.685 KG, DISTÂNCIA ENTRE EIXOS 4,80 M, POTÊNCIA 189 CV EXCLUSIVE CARROCERIA - MANUTENÇÃO. AF_06/2014</t>
  </si>
  <si>
    <t>19,35</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</si>
  <si>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</si>
  <si>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</si>
  <si>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2,85</t>
  </si>
  <si>
    <t>ESPARGIDOR DE ASFALTO PRESSURIZADO COM TANQUE DE 2500 L, REBOCÁVEL COM MOTOR A GASOLINA POTÊNCIA 3,4 HP - MATERIAIS NA OPERAÇÃO. AF_07/2014</t>
  </si>
  <si>
    <t>4,35</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</si>
  <si>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</si>
  <si>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</si>
  <si>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</si>
  <si>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4,32</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</si>
  <si>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</si>
  <si>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</si>
  <si>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5,04</t>
  </si>
  <si>
    <t>TANQUE DE ASFALTO ESTACIONÁRIO COM SERPENTINA, CAPACIDADE 30.000 L - JUROS. AF_06/2014</t>
  </si>
  <si>
    <t>TANQUE DE ASFALTO ESTACIONÁRIO COM SERPENTINA, CAPACIDADE 30.000 L - MANUTENÇÃO. AF_06/2014</t>
  </si>
  <si>
    <t>9,45</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</si>
  <si>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</si>
  <si>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</si>
  <si>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</si>
  <si>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4,88</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</si>
  <si>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</si>
  <si>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</si>
  <si>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</si>
  <si>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</si>
  <si>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0,25</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</si>
  <si>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</si>
  <si>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</si>
  <si>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</si>
  <si>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4,33</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</si>
  <si>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</si>
  <si>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</si>
  <si>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</si>
  <si>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17,01</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</si>
  <si>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</si>
  <si>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</si>
  <si>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</si>
  <si>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</si>
  <si>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14,61</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</si>
  <si>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</si>
  <si>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</si>
  <si>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</si>
  <si>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</si>
  <si>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</si>
  <si>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</si>
  <si>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</si>
  <si>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</si>
  <si>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</si>
  <si>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</si>
  <si>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5,08</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</si>
  <si>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</si>
  <si>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</si>
  <si>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</si>
  <si>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</si>
  <si>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</si>
  <si>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6,79</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</si>
  <si>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</si>
  <si>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</si>
  <si>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</si>
  <si>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</si>
  <si>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</si>
  <si>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</si>
  <si>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</si>
  <si>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</si>
  <si>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</si>
  <si>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</si>
  <si>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</si>
  <si>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</si>
  <si>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</si>
  <si>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</si>
  <si>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</si>
  <si>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</si>
  <si>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3,89</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</si>
  <si>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</si>
  <si>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</si>
  <si>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</si>
  <si>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3,25</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</si>
  <si>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</si>
  <si>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</si>
  <si>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</si>
  <si>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</si>
  <si>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15,35</t>
  </si>
  <si>
    <t>GRUPO DE SOLDAGEM COM GERADOR A DIESEL 60 CV PARA SOLDA ELÉTRICA, SOBRE 04 RODAS, COM MOTOR 4 CILINDROS 600 A - DEPRECIAÇÃO. AF_02/2016</t>
  </si>
  <si>
    <t>9,29</t>
  </si>
  <si>
    <t>GRUPO DE SOLDAGEM COM GERADOR A DIESEL 60 CV PARA SOLDA ELÉTRICA, SOBRE 04 RODAS, COM MOTOR 4 CILINDROS 600 A - MANUTENÇÃO. AF_02/2016</t>
  </si>
  <si>
    <t>11,62</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</si>
  <si>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</si>
  <si>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</si>
  <si>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1,04</t>
  </si>
  <si>
    <t>GRADE DE DISCO REBOCÁVEL COM 20 DISCOS 24" X 6 MM COM PNEUS PARA TRANSPORTE - JUROS. AF_06/2014</t>
  </si>
  <si>
    <t>0,38</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</si>
  <si>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</si>
  <si>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</si>
  <si>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</si>
  <si>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</si>
  <si>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</si>
  <si>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0,79</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</si>
  <si>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</si>
  <si>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</si>
  <si>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</si>
  <si>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</si>
  <si>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</si>
  <si>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</si>
  <si>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</si>
  <si>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</si>
  <si>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</si>
  <si>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0,08</t>
  </si>
  <si>
    <t>MISTURADOR DE ARGAMASSA, EIXO HORIZONTAL, CAPACIDADE DE MISTURA 160 KG, MOTOR ELÉTRICO POTÊNCIA 3 CV - MANUTENÇÃO. AF_06/2014</t>
  </si>
  <si>
    <t>0,93</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</si>
  <si>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</si>
  <si>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</si>
  <si>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4,87</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</si>
  <si>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</si>
  <si>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</si>
  <si>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</si>
  <si>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</si>
  <si>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</si>
  <si>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</si>
  <si>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7,06</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</si>
  <si>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</si>
  <si>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</si>
  <si>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3,65</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</si>
  <si>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</si>
  <si>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</si>
  <si>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0,29</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</si>
  <si>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</si>
  <si>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</si>
  <si>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0,28</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</si>
  <si>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</si>
  <si>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</si>
  <si>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</si>
  <si>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5,39</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</si>
  <si>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</si>
  <si>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</si>
  <si>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</si>
  <si>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</si>
  <si>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6,97</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</si>
  <si>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</si>
  <si>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</si>
  <si>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</si>
  <si>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21,60</t>
  </si>
  <si>
    <t>USINA DE LAMA ASFÁLTICA, PROD 30 A 50 T/H, SILO DE AGREGADO 7 M3, RESERVATÓRIOS PARA EMULSÃO E ÁGUA DE 2,3 M3 CADA, MISTURADOR TIPO PUG MILL A SER MONTADO SOBRE CAMINHÃO - JUROS. AF_10/2014</t>
  </si>
  <si>
    <t>4,53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</si>
  <si>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</si>
  <si>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</si>
  <si>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</si>
  <si>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3,52</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</si>
  <si>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</si>
  <si>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</si>
  <si>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21,88</t>
  </si>
  <si>
    <t>RETROESCAVADEIRA SOBRE RODAS COM CARREGADEIRA, TRAÇÃO 4X4, POTÊNCIA LÍQ. 88 HP, CAÇAMBA CARREG. CAP. MÍN. 1 M3, CAÇAMBA RETRO CAP. 0,26 M3, PESO OPERACIONAL MÍN. 6.674 KG, PROFUNDIDADE ESCAVAÇÃO MÁX. 4,37 M - JUROS. AF_06/2014</t>
  </si>
  <si>
    <t>2,97</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</si>
  <si>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</si>
  <si>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</si>
  <si>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2,64</t>
  </si>
  <si>
    <t>ESCAVADEIRA HIDRÁULICA SOBRE ESTEIRAS, CAÇAMBA 1,20 M3, PESO OPERACIONAL 21 T, POTÊNCIA BRUTA 155 HP - DEPRECIAÇÃO. AF_06/2014</t>
  </si>
  <si>
    <t>ESCAVADEIRA HIDRÁULICA SOBRE ESTEIRAS, CAÇAMBA 1,20 M3, PESO OPERACIONAL 21 T, POTÊNCIA BRUTA 155 HP - JUROS. AF_06/2014</t>
  </si>
  <si>
    <t>6,29</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</si>
  <si>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</si>
  <si>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</si>
  <si>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</si>
  <si>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</si>
  <si>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8,64</t>
  </si>
  <si>
    <t>RETROESCAVADEIRA SOBRE RODAS COM CARREGADEIRA, TRAÇÃO 4X4, POTÊNCIA LÍQ. 72 HP, CAÇAMBA CARREG. CAP. MÍN. 0,79 M3, CAÇAMBA RETRO CAP. 0,18 M3, PESO OPERACIONAL MÍN. 7.140 KG, PROFUNDIDADE ESCAVAÇÃO MÁX. 4,50 M - DEPRECIAÇÃO. AF_06/2014</t>
  </si>
  <si>
    <t>21,11</t>
  </si>
  <si>
    <t>RETROESCAVADEIRA SOBRE RODAS COM CARREGADEIRA, TRAÇÃO 4X4, POTÊNCIA LÍQ. 72 HP, CAÇAMBA CARREG. CAP. MÍN. 0,79 M3, CAÇAMBA RETRO CAP. 0,18 M3, PESO OPERACIONAL MÍN. 7.140 KG, PROFUNDIDADE ESCAVAÇÃO MÁX. 4,50 M - JUROS. AF_06/2014</t>
  </si>
  <si>
    <t>2,86</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</si>
  <si>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</si>
  <si>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</si>
  <si>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</si>
  <si>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</si>
  <si>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0,55</t>
  </si>
  <si>
    <t>TRATOR DE ESTEIRAS, POTÊNCIA 170 HP, PESO OPERACIONAL 19 T, CAÇAMBA 5,2 M3 - DEPRECIAÇÃO. AF_06/2014</t>
  </si>
  <si>
    <t>TRATOR DE ESTEIRAS, POTÊNCIA 170 HP, PESO OPERACIONAL 19 T, CAÇAMBA 5,2 M3 - JUROS. AF_06/2014</t>
  </si>
  <si>
    <t>8,58</t>
  </si>
  <si>
    <t>BOMBA SUBMERSÍVEL ELÉTRICA TRIFÁSICA, POTÊNCIA 2,96 HP, Ø ROTOR 144 MM SEMI-ABERTO, BOCAL DE SAÍDA Ø 2, HM/Q = 2 MCA / 38,8 M3/H A 28 MCA / 5 M3/H - DEPRECIAÇÃO. AF_06/2014</t>
  </si>
  <si>
    <t>0,33</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</si>
  <si>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</si>
  <si>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</si>
  <si>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</si>
  <si>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0,68</t>
  </si>
  <si>
    <t>TANQUE DE ASFALTO ESTACIONÁRIO COM MAÇARICO, CAPACIDADE 20.000 L - MANUTENÇÃO. AF_06/2014</t>
  </si>
  <si>
    <t>7,68</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</si>
  <si>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</si>
  <si>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</si>
  <si>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</si>
  <si>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6,66</t>
  </si>
  <si>
    <t>TRATOR DE PNEUS, POTÊNCIA 85 CV, TRAÇÃO 4X4, PESO COM LASTRO DE 4.675 KG - DEPRECIAÇÃO. AF_06/2014</t>
  </si>
  <si>
    <t>10,71</t>
  </si>
  <si>
    <t>TRATOR DE PNEUS, POTÊNCIA 85 CV, TRAÇÃO 4X4, PESO COM LASTRO DE 4.675 KG - JUROS. AF_06/2014</t>
  </si>
  <si>
    <t>1,48</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</si>
  <si>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</si>
  <si>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</si>
  <si>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4,43</t>
  </si>
  <si>
    <t>PÁ CARREGADEIRA SOBRE RODAS, POTÊNCIA 197 HP, CAPACIDADE DA CAÇAMBA 2,5 A 3,5 M3, PESO OPERACIONAL 18338 KG - DEPRECIAÇÃO. AF_06/2014</t>
  </si>
  <si>
    <t>45,34</t>
  </si>
  <si>
    <t>PÁ CARREGADEIRA SOBRE RODAS, POTÊNCIA 197 HP, CAPACIDADE DA CAÇAMBA 2,5 A 3,5 M3, PESO OPERACIONAL 18338 KG - JUROS. AF_06/2014</t>
  </si>
  <si>
    <t>6,15</t>
  </si>
  <si>
    <t>ROLO COMPACTADOR VIBRATÓRIO DE UM CILINDRO AÇO LISO, POTÊNCIA 80 HP, PESO OPERACIONAL MÁXIMO 8,1 T, IMPACTO DINÂMICO 16,15 / 9,5 T, LARGURA DE TRABALHO 1,68 M - DEPRECIAÇÃO. AF_06/2014</t>
  </si>
  <si>
    <t>22,52</t>
  </si>
  <si>
    <t>ROLO COMPACTADOR VIBRATÓRIO DE UM CILINDRO AÇO LISO, POTÊNCIA 80 HP, PESO OPERACIONAL MÁXIMO 8,1 T, IMPACTO DINÂMICO 16,15 / 9,5 T, LARGURA DE TRABALHO 1,68 M - JUROS. AF_06/2014</t>
  </si>
  <si>
    <t>3,12</t>
  </si>
  <si>
    <t>BATE-ESTACAS POR GRAVIDADE, POTÊNCIA DE 160 HP, PESO DO MARTELO ATÉ 3 TONELADAS - DEPRECIAÇÃO. AF_11/2014</t>
  </si>
  <si>
    <t>BATE-ESTACAS POR GRAVIDADE, POTÊNCIA DE 160 HP, PESO DO MARTELO ATÉ 3 TONELADAS - JUROS. AF_11/2014</t>
  </si>
  <si>
    <t>3,66</t>
  </si>
  <si>
    <t>BATE-ESTACAS POR GRAVIDADE, POTÊNCIA DE 160 HP, PESO DO MARTELO ATÉ 3 TONELADAS - MANUTENÇÃO. AF_11/2014</t>
  </si>
  <si>
    <t>21,85</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</si>
  <si>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</si>
  <si>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</si>
  <si>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</si>
  <si>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</si>
  <si>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</si>
  <si>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</si>
  <si>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</si>
  <si>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</si>
  <si>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</si>
  <si>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19,90</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</si>
  <si>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</si>
  <si>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</si>
  <si>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</si>
  <si>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</si>
  <si>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</si>
  <si>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</si>
  <si>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</si>
  <si>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</si>
  <si>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16,20</t>
  </si>
  <si>
    <t>RECICLADORA DE ASFALTO A FRIO SOBRE RODAS, LARGURA FRESAGEM DE 2,0 M, POTÊNCIA 422 HP - DEPRECIAÇÃO. AF_11/2014</t>
  </si>
  <si>
    <t>254,97</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</si>
  <si>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</si>
  <si>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</si>
  <si>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</si>
  <si>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</si>
  <si>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</si>
  <si>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13,28</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</si>
  <si>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</si>
  <si>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</si>
  <si>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</si>
  <si>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14,17</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</si>
  <si>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</si>
  <si>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</si>
  <si>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</si>
  <si>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11,11</t>
  </si>
  <si>
    <t>CAMINHÃO TOCO, PBT 16.000 KG, CARGA ÚTIL MÁX. 10.685 KG, DIST. ENTRE EIXOS 4,8 M, POTÊNCIA 189 CV, INCLUSIVE CARROCERIA FIXA ABERTA DE MADEIRA P/ TRANSPORTE GERAL DE CARGA SECA, DIMEN. APROX. 2,5 X 7,00 X 0,50 M - JUROS. AF_06/2014</t>
  </si>
  <si>
    <t>2,32</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</si>
  <si>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</si>
  <si>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</si>
  <si>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40,51</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</si>
  <si>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</si>
  <si>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</si>
  <si>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</si>
  <si>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</si>
  <si>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21,77</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</si>
  <si>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</si>
  <si>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</si>
  <si>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</si>
  <si>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1,38</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</si>
  <si>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</si>
  <si>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</si>
  <si>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27,65</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</si>
  <si>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</si>
  <si>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</si>
  <si>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</si>
  <si>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5,13</t>
  </si>
  <si>
    <t>CAMINHÃO BASCULANTE 14 M3, COM CAVALO MECÂNICO DE CAPACIDADE MÁXIMA DE TRAÇÃO COMBINADO DE 36000 KG, POTÊNCIA 286 CV, INCLUSIVE SEMIREBOQUE COM CAÇAMBA METÁLICA - IMPOSTOS E SEGUROS. AF_12/2014</t>
  </si>
  <si>
    <t>2,01</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</si>
  <si>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</si>
  <si>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</si>
  <si>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</si>
  <si>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</si>
  <si>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5,41</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</si>
  <si>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</si>
  <si>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</si>
  <si>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</si>
  <si>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</si>
  <si>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</si>
  <si>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</si>
  <si>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</si>
  <si>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</si>
  <si>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2,30</t>
  </si>
  <si>
    <t>PERFURATRIZ MANUAL, TORQUE MÁXIMO 83 N.M, POTÊNCIA 5 CV, COM DIÂMETRO MÁXIMO 4" - JUROS. AF_06/2015</t>
  </si>
  <si>
    <t>0,27</t>
  </si>
  <si>
    <t>PERFURATRIZ MANUAL, TORQUE MÁXIMO 83 N.M, POTÊNCIA 5 CV, COM DIÂMETRO MÁXIMO 4" - MANUTENÇÃO. AF_06/2015</t>
  </si>
  <si>
    <t>2,87</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</si>
  <si>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</si>
  <si>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</si>
  <si>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</si>
  <si>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6,04</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</si>
  <si>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</si>
  <si>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</si>
  <si>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</si>
  <si>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3,75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</si>
  <si>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</si>
  <si>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</si>
  <si>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</si>
  <si>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</si>
  <si>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5,59</t>
  </si>
  <si>
    <t>BOMBA TRIPLEX, PARA INJEÇÃO DE NATA DE CIMENTO, VAZÃO MÁXIMA DE 100 LITROS/MINUTO, PRESSÃO MÁXIMA DE 70 BAR - JUROS. AF_06/2015</t>
  </si>
  <si>
    <t>0,66</t>
  </si>
  <si>
    <t>BOMBA TRIPLEX, PARA INJEÇÃO DE NATA DE CIMENTO, VAZÃO MÁXIMA DE 100 LITROS/MINUTO, PRESSÃO MÁXIMA DE 70 BAR - MANUTENÇÃO. AF_06/2015</t>
  </si>
  <si>
    <t>6,12</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</si>
  <si>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</si>
  <si>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</si>
  <si>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</si>
  <si>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</si>
  <si>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</si>
  <si>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</si>
  <si>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3,64</t>
  </si>
  <si>
    <t>BOMBA DE PROJEÇÃO DE CONCRETO SECO, POTÊNCIA 10 CV, VAZÃO 3 M3/H - JUROS. AF_06/2015</t>
  </si>
  <si>
    <t>0,43</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</si>
  <si>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</si>
  <si>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</si>
  <si>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</si>
  <si>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</si>
  <si>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</si>
  <si>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</si>
  <si>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</si>
  <si>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5,57</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</si>
  <si>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</si>
  <si>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</si>
  <si>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6,09</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</si>
  <si>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</si>
  <si>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</si>
  <si>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</si>
  <si>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</si>
  <si>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</si>
  <si>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</si>
  <si>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</si>
  <si>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</si>
  <si>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</si>
  <si>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</si>
  <si>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</si>
  <si>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</si>
  <si>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</si>
  <si>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</si>
  <si>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19,44</t>
  </si>
  <si>
    <t>MINICARREGADEIRA SOBRE RODAS, POTÊNCIA LÍQUIDA DE 47 HP, CAPACIDADE NOMINAL DE OPERAÇÃO DE 646 KG - JUROS. AF_06/2015</t>
  </si>
  <si>
    <t>1,96</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</si>
  <si>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</si>
  <si>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</si>
  <si>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</si>
  <si>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</si>
  <si>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0,47</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</si>
  <si>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</si>
  <si>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</si>
  <si>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</si>
  <si>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</si>
  <si>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</si>
  <si>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</si>
  <si>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</si>
  <si>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</si>
  <si>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</si>
  <si>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11,74</t>
  </si>
  <si>
    <t>COMPRESSOR DE AR REBOCÁVEL, VAZÃO 748 PCM, PRESSÃO EFETIVA DE TRABALHO 102 PSI, MOTOR DIESEL, POTÊNCIA 210 CV - JUROS. AF_06/2015</t>
  </si>
  <si>
    <t>1,63</t>
  </si>
  <si>
    <t>COMPRESSOR DE AR REBOCÁVEL, VAZÃO 748 PCM, PRESSÃO EFETIVA DE TRABALHO 102 PSI, MOTOR DIESEL, POTÊNCIA 210 CV - MANUTENÇÃO. AF_06/2015</t>
  </si>
  <si>
    <t>14,70</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</si>
  <si>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</si>
  <si>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</si>
  <si>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5,48</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</si>
  <si>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</si>
  <si>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</si>
  <si>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</si>
  <si>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</si>
  <si>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</si>
  <si>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15,73</t>
  </si>
  <si>
    <t>CAMINHÃO TRUCADO (C/ TERCEIRO EIXO) ELETRÔNICO - POTÊNCIA 231CV - PBT = 22000KG - DIST. ENTRE EIXOS 5170 MM - INCLUI CARROCERIA FIXA ABERTA DE MADEIRA - JUROS. AF_06/2015</t>
  </si>
  <si>
    <t>3,29</t>
  </si>
  <si>
    <t>CAMINHÃO TRUCADO (C/ TERCEIRO EIXO) ELETRÔNICO - POTÊNCIA 231CV - PBT = 22000KG - DIST. ENTRE EIXOS 5170 MM - INCLUI CARROCERIA FIXA ABERTA DE MADEIRA - IMPOSTOS E SEGUROS. AF_06/2015</t>
  </si>
  <si>
    <t>1,28</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</si>
  <si>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</si>
  <si>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</si>
  <si>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</si>
  <si>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</si>
  <si>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</si>
  <si>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</si>
  <si>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</si>
  <si>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</si>
  <si>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</si>
  <si>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1,01</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</si>
  <si>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</si>
  <si>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</si>
  <si>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12,25</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</si>
  <si>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</si>
  <si>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</si>
  <si>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</si>
  <si>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</si>
  <si>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</si>
  <si>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1,15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</si>
  <si>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</si>
  <si>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</si>
  <si>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</si>
  <si>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</si>
  <si>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10,32</t>
  </si>
  <si>
    <t>CAMINHÃO TOCO, PESO BRUTO TOTAL 16.000 KG, CARGA ÚTIL MÁXIMA DE 10.685 KG, DISTÂNCIA ENTRE EIXOS 4,80 M, POTÊNCIA 189 CV EXCLUSIVE CARROCERIA - JUROS. AF_06/2014</t>
  </si>
  <si>
    <t>2,16</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</si>
  <si>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</si>
  <si>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</si>
  <si>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20,10</t>
  </si>
  <si>
    <t>CAMINHÃO BASCULANTE 10 M3, TRUCADO CABINE SIMPLES, PESO BRUTO TOTAL 23.000 KG, CARGA ÚTIL MÁXIMA 15.935 KG, DISTÂNCIA ENTRE EIXOS 4,80 M, POTÊNCIA 230 CV INCLUSIVE CAÇAMBA METÁLICA - JUROS. AF_06/2014</t>
  </si>
  <si>
    <t>3,71</t>
  </si>
  <si>
    <t>CAMINHÃO BASCULANTE 10 M3, TRUCADO CABINE SIMPLES, PESO BRUTO TOTAL 23.000 KG, CARGA ÚTIL MÁXIMA 15.935 KG, DISTÂNCIA ENTRE EIXOS 4,80 M, POTÊNCIA 230 CV INCLUSIVE CAÇAMBA METÁLICA - IMPOSTOS E SEGUROS. AF_06/2014</t>
  </si>
  <si>
    <t>1,44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</si>
  <si>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</si>
  <si>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</si>
  <si>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106,41</t>
  </si>
  <si>
    <t>CAMINHÃO TOCO, PBT 14.300 KG, CARGA ÚTIL MÁX. 9.710 KG, DIST. ENTRE EIXOS 3,56 M, POTÊNCIA 185 CV, INCLUSIVE CARROCERIA FIXA ABERTA DE MADEIRA P/ TRANSPORTE GERAL DE CARGA SECA, DIMEN. APROX. 2,50 X 6,50 X 0,50 M - DEPRECIAÇÃO. AF_06/2014</t>
  </si>
  <si>
    <t>13,20</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</si>
  <si>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</si>
  <si>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</si>
  <si>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1,07</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</si>
  <si>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</si>
  <si>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</si>
  <si>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3,80</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</si>
  <si>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</si>
  <si>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</si>
  <si>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1,22</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</si>
  <si>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</si>
  <si>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</si>
  <si>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</si>
  <si>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19,66</t>
  </si>
  <si>
    <t>ESPARGIDOR DE ASFALTO PRESSURIZADO, TANQUE 6 M3 COM ISOLAÇÃO TÉRMICA, AQUECIDO COM 2 MAÇARICOS, COM BARRA ESPARGIDORA 3,60 M, MONTADO SOBRE CAMINHÃO  TOCO, PBT 14.300 KG, POTÊNCIA 185 CV - JUROS. AF_08/2015</t>
  </si>
  <si>
    <t>4,24</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</si>
  <si>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</si>
  <si>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</si>
  <si>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</si>
  <si>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</si>
  <si>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</si>
  <si>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</si>
  <si>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6,31</t>
  </si>
  <si>
    <t>GUINDAUTO HIDRÁULICO, CAPACIDADE MÁXIMA DE CARGA 6500 KG, MOMENTO MÁXIMO DE CARGA 5,8 TM, ALCANCE MÁXIMO HORIZONTAL 7,60 M, INCLUSIVE CAMINHÃO TOCO PBT 9.700 KG, POTÊNCIA DE 160 CV - DEPRECIAÇÃO. AF_08/2015</t>
  </si>
  <si>
    <t>13,06</t>
  </si>
  <si>
    <t>GUINDAUTO HIDRÁULICO, CAPACIDADE MÁXIMA DE CARGA 6500 KG, MOMENTO MÁXIMO DE CARGA 5,8 TM, ALCANCE MÁXIMO HORIZONTAL 7,60 M, INCLUSIVE CAMINHÃO TOCO PBT 9.700 KG, POTÊNCIA DE 160 CV - JUROS. AF_08/2015</t>
  </si>
  <si>
    <t>2,73</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</si>
  <si>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</si>
  <si>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</si>
  <si>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</si>
  <si>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</si>
  <si>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</si>
  <si>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6,38</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</si>
  <si>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</si>
  <si>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</si>
  <si>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</si>
  <si>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</si>
  <si>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</si>
  <si>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</si>
  <si>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</si>
  <si>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</si>
  <si>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</si>
  <si>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</si>
  <si>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5,11</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</si>
  <si>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</si>
  <si>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</si>
  <si>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</si>
  <si>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</si>
  <si>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</si>
  <si>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</si>
  <si>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</si>
  <si>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</si>
  <si>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</si>
  <si>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</si>
  <si>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</si>
  <si>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</si>
  <si>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</si>
  <si>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</si>
  <si>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1,60</t>
  </si>
  <si>
    <t>CAMINHONETE COM MOTOR A DIESEL, POTÊNCIA 180 CV, CABINE DUPLA, 4X4 - IMPOSTOS E SEGUROS. AF_11/2015</t>
  </si>
  <si>
    <t>CAMINHONETE COM MOTOR A DIESEL, POTÊNCIA 180 CV, CABINE DUPLA, 4X4 - MANUTENÇÃO. AF_11/2015</t>
  </si>
  <si>
    <t>12,69</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</si>
  <si>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</si>
  <si>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</si>
  <si>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</si>
  <si>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</si>
  <si>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</si>
  <si>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</si>
  <si>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</si>
  <si>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22,31</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</si>
  <si>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</si>
  <si>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</si>
  <si>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1,81</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</si>
  <si>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</si>
  <si>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</si>
  <si>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</si>
  <si>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</si>
  <si>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</si>
  <si>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</si>
  <si>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</si>
  <si>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</si>
  <si>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</si>
  <si>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</si>
  <si>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</si>
  <si>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</si>
  <si>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</si>
  <si>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</si>
  <si>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</si>
  <si>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</si>
  <si>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</si>
  <si>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</si>
  <si>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</si>
  <si>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</si>
  <si>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0,35</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</si>
  <si>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</si>
  <si>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</si>
  <si>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</si>
  <si>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</si>
  <si>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</si>
  <si>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8,98</t>
  </si>
  <si>
    <t>GRUA ASCENCIONAL, LANÇA DE 30 M, CAPACIDADE DE 1,0 T A 30 M, ALTURA ATÉ 39 M  DEPRECIAÇÃO. AF_03/2016</t>
  </si>
  <si>
    <t>GRUA ASCENCIONAL, LANÇA DE 30 M, CAPACIDADE DE 1,0 T A 30 M, ALTURA ATÉ 39 M   JUROS. AF_03/2016</t>
  </si>
  <si>
    <t>4,40</t>
  </si>
  <si>
    <t>GRUA ASCENCIONAL, LANÇA DE 30 M, CAPACIDADE DE 1,0 T A 30 M, ALTURA ATÉ 39 M   MANUTENÇÃO. AF_03/2016</t>
  </si>
  <si>
    <t>40,54</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</si>
  <si>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</si>
  <si>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</si>
  <si>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</si>
  <si>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</si>
  <si>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0,31</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</si>
  <si>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</si>
  <si>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</si>
  <si>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</si>
  <si>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14,80</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</si>
  <si>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</si>
  <si>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</si>
  <si>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</si>
  <si>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5,45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</si>
  <si>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</si>
  <si>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</si>
  <si>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</si>
  <si>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</si>
  <si>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</si>
  <si>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</si>
  <si>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6,50</t>
  </si>
  <si>
    <t>MÁQUINA JATO DE PRESSAO PORTÁTIL, CAMARA DE 1 SAIDA, CAPACIDADE 280 L, DIAMETRO 670 MM, BICO DE JATO CURTO VENTURI DE 5/16'' , MANGUEIRA DE 1'' COM COMPRESSOR DE AR REBOCÁVEL 189 PCM E MOTOR DIESEL 63 CV - JUROS. AF_03/2016</t>
  </si>
  <si>
    <t>0,65</t>
  </si>
  <si>
    <t>MÁQUINA JATO DE PRESSAO PORTÁTIL, CAMARA DE 1 SAIDA, CAPACIDADE 280 L, DIAMETRO 670 MM, BICO DE JATO CURTO VENTURI DE 5/16'' , MANGUEIRA DE 1'' COM COMPRESSOR DE AR REBOCÁVEL 189 PCM E MOTOR DIESEL 63 CV - MANUTENÇÃO. AF_03/2016</t>
  </si>
  <si>
    <t>8,13</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</si>
  <si>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</si>
  <si>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</si>
  <si>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</si>
  <si>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</si>
  <si>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</si>
  <si>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</si>
  <si>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2,74</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</si>
  <si>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</si>
  <si>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</si>
  <si>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</si>
  <si>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</si>
  <si>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3,88</t>
  </si>
  <si>
    <t>GRUPO GERADOR ESTACIONÁRIO, POTÊNCIA 150 KVA, MOTOR A DIESEL- JUROS. AF_03/2016</t>
  </si>
  <si>
    <t>0,69</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</si>
  <si>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</si>
  <si>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</si>
  <si>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</si>
  <si>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</si>
  <si>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14,40</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</si>
  <si>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</si>
  <si>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</si>
  <si>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</si>
  <si>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</si>
  <si>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</si>
  <si>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</si>
  <si>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22,27</t>
  </si>
  <si>
    <t>MARTELETE OU ROMPEDOR PNEUMÁTICO MANUAL, 28 KG, COM SILENCIADOR - DEPRECIAÇÃO. AF_07/2016</t>
  </si>
  <si>
    <t>1,72</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</si>
  <si>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</si>
  <si>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</si>
  <si>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</si>
  <si>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</si>
  <si>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</si>
  <si>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</si>
  <si>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7,42</t>
  </si>
  <si>
    <t>USINA MISTURADORA DE SOLOS, CAPACIDADE DE 200 A 500 TON/H, POTENCIA 75KW - MATERIAIS NA OPERAÇÃO. AF_07/2016</t>
  </si>
  <si>
    <t>DISTRIBUIDOR DE AGREGADOS AUTOPROPELIDO, CAP 3 M3, A DIESEL, POTÊNCIA 176CV - DEPRECIAÇÃO. AF_07/2016</t>
  </si>
  <si>
    <t>16,92</t>
  </si>
  <si>
    <t>DISTRIBUIDOR DE AGREGADOS AUTOPROPELIDO, C/AP 3 M3, A DIESEL, POTÊNCIA 176CV - JUROS. AF_07/2016</t>
  </si>
  <si>
    <t>2,66</t>
  </si>
  <si>
    <t>DISTRIBUIDOR DE AGREGADOS AUTOPROPELIDO, CAP 3 M3, A DIESEL, POTÊNCIA 176CV - MANUTENÇÃO. AF_07/2016</t>
  </si>
  <si>
    <t>18,51</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</si>
  <si>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</si>
  <si>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</si>
  <si>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</si>
  <si>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</si>
  <si>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</si>
  <si>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24,20</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</si>
  <si>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</si>
  <si>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</si>
  <si>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</si>
  <si>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</si>
  <si>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</si>
  <si>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</si>
  <si>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</si>
  <si>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</si>
  <si>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0,62</t>
  </si>
  <si>
    <t>MARTELO DEMOLIDOR PNEUMÁTICO MANUAL, 32 KG - DEPRECIAÇÃO. AF_09/2016</t>
  </si>
  <si>
    <t>1,53</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</si>
  <si>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</si>
  <si>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</si>
  <si>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</si>
  <si>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</si>
  <si>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</si>
  <si>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1,59</t>
  </si>
  <si>
    <t>COMPACTADOR DE SOLOS DE PERCUSÃO (SOQUETE) COM MOTOR A GASOLINA, POTÊNCIA 3 CV - MATERIAIS NA OPERAÇÃO. AF_09/2016</t>
  </si>
  <si>
    <t>RÉGUA VIBRATÓRIA DUPLA PARA CONCRETO, PESO DE 60KG, COMPRIMENTO 4 M, COM MOTOR A GASOLINA, POTÊNCIA 5,5 HP - DEPRECIAÇÃO. AF_09/2016</t>
  </si>
  <si>
    <t>0,42</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</si>
  <si>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</si>
  <si>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</si>
  <si>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</si>
  <si>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</si>
  <si>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</si>
  <si>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</si>
  <si>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</si>
  <si>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</si>
  <si>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</si>
  <si>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</si>
  <si>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</si>
  <si>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</si>
  <si>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</si>
  <si>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</si>
  <si>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1,57</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</si>
  <si>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</si>
  <si>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</si>
  <si>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4,67</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</si>
  <si>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</si>
  <si>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</si>
  <si>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</si>
  <si>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5,10</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</si>
  <si>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</si>
  <si>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</si>
  <si>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</si>
  <si>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</si>
  <si>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</si>
  <si>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</si>
  <si>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</si>
  <si>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</si>
  <si>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</si>
  <si>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6,62</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</si>
  <si>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</si>
  <si>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</si>
  <si>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</si>
  <si>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</si>
  <si>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</si>
  <si>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</si>
  <si>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</si>
  <si>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</si>
  <si>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5,54</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</si>
  <si>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</si>
  <si>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</si>
  <si>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</si>
  <si>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18,48</t>
  </si>
  <si>
    <t>TRATOR DE PNEUS COM POTÊNCIA DE 122 CV, TRAÇÃO 4X4, COM VASSOURA MECÂNICA ACOPLADA - JUROS. AF_02/2017</t>
  </si>
  <si>
    <t>TRATOR DE PNEUS COM POTÊNCIA DE 122 CV, TRAÇÃO 4X4, COM VASSOURA MECÂNICA ACOPLADA - MANUTENÇÃO. AF_02/2017</t>
  </si>
  <si>
    <t>20,21</t>
  </si>
  <si>
    <t>TRATOR DE PNEUS COM POTÊNCIA DE 122 CV, TRAÇÃO 4X4, COM VASSOURA MECÂNICA ACOPLADA - MATERIAIS NA OPERAÇÃO. AF_02/2017</t>
  </si>
  <si>
    <t>TRATOR DE PNEUS COM POTÊNCIA DE 122 CV, TRAÇÃO 4X4, COM GRADE DE DISCOS ACOPLADA - DEPRECIAÇÃO. AF_02/2017</t>
  </si>
  <si>
    <t>18,26</t>
  </si>
  <si>
    <t>TRATOR DE PNEUS COM POTÊNCIA DE 122 CV, TRAÇÃO 4X4, COM GRADE DE DISCOS ACOPLADA - JUROS. AF_02/2017</t>
  </si>
  <si>
    <t>2,52</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</si>
  <si>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</si>
  <si>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</si>
  <si>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</si>
  <si>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14,36</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</si>
  <si>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</si>
  <si>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</si>
  <si>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</si>
  <si>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</si>
  <si>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23,50</t>
  </si>
  <si>
    <t>CAMINHÃO BASCULANTE 10 M3, TRUCADO, POTÊNCIA 230 CV, INCLUSIVE CAÇAMBA METÁLICA, COM DISTRIBUIDOR DE AGREGADOS ACOPLADO - JUROS. AF_02/2017</t>
  </si>
  <si>
    <t>4,34</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</si>
  <si>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</si>
  <si>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</si>
  <si>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</si>
  <si>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</si>
  <si>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14,58</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</si>
  <si>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</si>
  <si>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</si>
  <si>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</si>
  <si>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15,94</t>
  </si>
  <si>
    <t>TRATOR DE PNEUS COM POTÊNCIA DE 85 CV, TRAÇÃO 4X4, COM VASSOURA MECÂNICA ACOPLADA - MATERIAIS NA OPERAÇÃO. AF_03/2017</t>
  </si>
  <si>
    <t>MINICARREGADEIRA SOBRE RODAS POTENCIA 47HP CAPACIDADE OPERACAO 646 KG, COM VASSOURA MECÂNICA ACOPLADA - JUROS. AF_03/2017</t>
  </si>
  <si>
    <t>2,54</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</si>
  <si>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</si>
  <si>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</si>
  <si>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</si>
  <si>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</si>
  <si>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2,80</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</si>
  <si>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</si>
  <si>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</si>
  <si>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</si>
  <si>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</si>
  <si>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</si>
  <si>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</si>
  <si>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</si>
  <si>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</si>
  <si>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</si>
  <si>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</si>
  <si>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</si>
  <si>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</si>
  <si>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</si>
  <si>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</si>
  <si>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</si>
  <si>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</si>
  <si>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</si>
  <si>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</si>
  <si>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</si>
  <si>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</si>
  <si>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</si>
  <si>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</si>
  <si>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</si>
  <si>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</si>
  <si>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0,89</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</si>
  <si>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</si>
  <si>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</si>
  <si>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</si>
  <si>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</si>
  <si>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</si>
  <si>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</si>
  <si>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</si>
  <si>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</si>
  <si>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</si>
  <si>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16,69</t>
  </si>
  <si>
    <t>TRAMA DE MADEIRA COMPOSTA POR RIPAS, CAIBROS E TERÇAS PARA TELHADOS DE ATÉ 2 ÁGUAS PARA TELHA CERÂMICA CAPA-CANAL, INCLUSO TRANSPORTE VERTICAL. AF_07/2019</t>
  </si>
  <si>
    <t>12,10</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</si>
  <si>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</si>
  <si>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</si>
  <si>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14,79</t>
  </si>
  <si>
    <t>12,14</t>
  </si>
  <si>
    <t>TRAMA DE MADEIRA COMPOSTA POR TERÇAS PARA TELHADOS DE ATÉ 2 ÁGUAS PARA TELHA ESTRUTURAL DE FIBROCIMENTO, INCLUSO TRANSPORTE VERTICAL. AF_07/2019</t>
  </si>
  <si>
    <t>9,61</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</si>
  <si>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</si>
  <si>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</si>
  <si>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</si>
  <si>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</si>
  <si>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</si>
  <si>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</si>
  <si>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</si>
  <si>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</si>
  <si>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</si>
  <si>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</si>
  <si>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</si>
  <si>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</si>
  <si>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</si>
  <si>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</si>
  <si>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</si>
  <si>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</si>
  <si>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</si>
  <si>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</si>
  <si>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</si>
  <si>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</si>
  <si>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</si>
  <si>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26,97</t>
  </si>
  <si>
    <t>7,36</t>
  </si>
  <si>
    <t>FABRICAÇÃO E INSTALAÇÃO DE ESTRUTURA PONTALETADA DE MADEIRA NÃO APARELHADA PARA TELHADOS COM ATÉ 2 ÁGUAS E PARA TELHA ONDULADA DE FIBROCIMENTO, METÁLICA, PLÁSTICA OU TERMOACÚSTICA, INCLUSO TRANSPORTE VERTICAL. AF_12/2015</t>
  </si>
  <si>
    <t>16,01</t>
  </si>
  <si>
    <t>2,78</t>
  </si>
  <si>
    <t>13,23</t>
  </si>
  <si>
    <t>FABRICAÇÃO E INSTALAÇÃO DE ESTRUTURA PONTALETADA DE MADEIRA NÃO APARELHADA PARA TELHADOS COM MAIS QUE 2 ÁGUAS E PARA TELHA CERÂMICA OU DE CONCRETO, INCLUSO TRANSPORTE VERTICAL. AF_12/2015</t>
  </si>
  <si>
    <t>5,50</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</si>
  <si>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</si>
  <si>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</si>
  <si>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11,63</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</si>
  <si>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</si>
  <si>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</si>
  <si>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17,44</t>
  </si>
  <si>
    <t>3,16</t>
  </si>
  <si>
    <t>13,86</t>
  </si>
  <si>
    <t>FABRICAÇÃO E INSTALAÇÃO DE PONTALETES DE MADEIRA NÃO APARELHADA PARA TELHADOS COM ATÉ 2 ÁGUAS E COM TELHA ONDULADA DE FIBROCIMENTO, ALUMÍNIO OU PLÁSTICA EM EDIFÍCIO INSTITUCIONAL TÉRREO, INCLUSO TRANSPORTE VERTICAL. AF_07/2019</t>
  </si>
  <si>
    <t>4,06</t>
  </si>
  <si>
    <t>14,18</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</si>
  <si>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</si>
  <si>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</si>
  <si>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0,56</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</si>
  <si>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</si>
  <si>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</si>
  <si>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13,27</t>
  </si>
  <si>
    <t>RETIRADA E RECOLOCAÇÃO DE CAIBRO EM TELHADOS DE ATÉ 2 ÁGUAS COM TELHA CERÂMICA OU DE CONCRETO DE ENCAIXE, INCLUSO TRANSPORTE VERTICAL. AF_07/2019</t>
  </si>
  <si>
    <t>12,23</t>
  </si>
  <si>
    <t>6,06</t>
  </si>
  <si>
    <t>RETIRADA E RECOLOCAÇÃO DE RIPA EM TELHADOS DE MAIS DE 2 ÁGUAS COM TELHA CERÂMICA OU DE CONCRETO DE ENCAIXE, INCLUSO TRANSPORTE VERTICAL. AF_07/2019</t>
  </si>
  <si>
    <t>7,78</t>
  </si>
  <si>
    <t>8,14</t>
  </si>
  <si>
    <t>RETIRADA E RECOLOCAÇÃO DE CAIBRO EM TELHADOS DE MAIS DE 2 ÁGUAS COM TELHA CERÂMICA OU DE CONCRETO DE ENCAIXE, INCLUSO TRANSPORTE VERTICAL. AF_07/2019</t>
  </si>
  <si>
    <t>13,94</t>
  </si>
  <si>
    <t>6,51</t>
  </si>
  <si>
    <t>RETIRADA E RECOLOCAÇÃO DE RIPA EM TELHADOS DE ATÉ 2 ÁGUAS COM TELHA CERÂMICA CAPA-CANAL, INCLUSO TRANSPORTE VERTICAL. AF_07/2019</t>
  </si>
  <si>
    <t>10,52</t>
  </si>
  <si>
    <t>RETIRADA E RECOLOCAÇÃO DE CAIBRO EM TELHADOS DE ATÉ 2 ÁGUAS COM TELHA CERÂMICA CAPA-CANAL, INCLUSO TRANSPORTE VERTICAL. AF_07/2019</t>
  </si>
  <si>
    <t>13,87</t>
  </si>
  <si>
    <t>6,96</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</si>
  <si>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</si>
  <si>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</si>
  <si>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8,94</t>
  </si>
  <si>
    <t>TELHAMENTO COM TELHA DE CONCRETO DE ENCAIXE, COM ATÉ 2 ÁGUAS, INCLUSO TRANSPORTE VERTICAL. AF_07/2019</t>
  </si>
  <si>
    <t>2,98</t>
  </si>
  <si>
    <t>TELHAMENTO COM TELHA DE CONCRETO DE ENCAIXE, COM MAIS DE 2 ÁGUAS, INCLUSO TRANSPORTE VERTICAL. AF_07/2019</t>
  </si>
  <si>
    <t>TELHAMENTO COM TELHA CERÂMICA DE ENCAIXE, TIPO PORTUGUESA, COM ATÉ 2 ÁGUAS, INCLUSO TRANSPORTE VERTICAL. AF_07/2019</t>
  </si>
  <si>
    <t>27,18</t>
  </si>
  <si>
    <t>TELHAMENTO COM TELHA CERÂMICA DE ENCAIXE, TIPO PORTUGUESA, COM MAIS DE 2 ÁGUAS, INCLUSO TRANSPORTE VERTICAL. AF_07/2019</t>
  </si>
  <si>
    <t>34,81</t>
  </si>
  <si>
    <t>TELHAMENTO COM TELHA CERÂMICA CAPA-CANAL, TIPO COLONIAL, COM ATÉ 2 ÁGUAS, INCLUSO TRANSPORTE VERTICAL. AF_07/2019</t>
  </si>
  <si>
    <t>45,82</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</si>
  <si>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</si>
  <si>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</si>
  <si>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</si>
  <si>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16,79</t>
  </si>
  <si>
    <t>AMARRAÇÃO DE TELHAS CERÂMICAS OU DE CONCRETO. AF_07/2019</t>
  </si>
  <si>
    <t>0,54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</si>
  <si>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</si>
  <si>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</si>
  <si>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</si>
  <si>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</si>
  <si>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</si>
  <si>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</si>
  <si>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</si>
  <si>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</si>
  <si>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</si>
  <si>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</si>
  <si>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4,05</t>
  </si>
  <si>
    <t>TELHAMENTO COM TELHA ESTRUTURAL DE FIBROCIMENTO E= 8 MM, COM ATÉ 2 ÁGUAS, INCLUSO IÇAMENTO. AF_07/2019_P</t>
  </si>
  <si>
    <t>3,99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</si>
  <si>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</si>
  <si>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</si>
  <si>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</si>
  <si>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16,51</t>
  </si>
  <si>
    <t>CUMEEIRA E ESPIGÃO PARA TELHA DE CONCRETO EMBOÇADA COM ARGAMASSA TRAÇO 1:2:9 (CIMENTO, CAL E AREIA), PARA TELHADOS COM MAIS DE 2 ÁGUAS, INCLUSO TRANSPORTE VERTICAL. AF_07/2019</t>
  </si>
  <si>
    <t>9,77</t>
  </si>
  <si>
    <t>CUMEEIRA PARA TELHA CERÂMICA EMBOÇADA COM ARGAMASSA TRAÇO 1:2:9 (CIMENTO, CAL E AREIA) PARA TELHADOS COM ATÉ 2 ÁGUAS, INCLUSO TRANSPORTE VERTICAL. AF_07/2019</t>
  </si>
  <si>
    <t>6,00</t>
  </si>
  <si>
    <t>15,34</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</si>
  <si>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</si>
  <si>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</si>
  <si>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</si>
  <si>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</si>
  <si>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59,73</t>
  </si>
  <si>
    <t>1,30</t>
  </si>
  <si>
    <t>RUFO EXTERNO/INTERNO EM CHAPA DE AÇO GALVANIZADO NÚMERO 26, CORTE DE 33 CM, INCLUSO IÇAMENTO. AF_07/2019</t>
  </si>
  <si>
    <t>5,46</t>
  </si>
  <si>
    <t>RETIRADA E RECOLOCAÇÃO DE  TELHA CERÂMICA DE ENCAIXE, COM ATÉ DUAS ÁGUAS, INCLUSO IÇAMENTO. AF_07/2019</t>
  </si>
  <si>
    <t>11,35</t>
  </si>
  <si>
    <t>4,75</t>
  </si>
  <si>
    <t>RETIRADA E RECOLOCAÇÃO DE  TELHA CERÂMICA DE ENCAIXE, COM MAIS DE DUAS ÁGUAS, INCLUSO IÇAMENTO. AF_07/2019</t>
  </si>
  <si>
    <t>7,20</t>
  </si>
  <si>
    <t>RETIRADA E RECOLOCAÇÃO DE  TELHA CERÂMICA CAPA-CANAL, COM ATÉ DUAS ÁGUAS, INCLUSO IÇAMENTO. AF_07/2019</t>
  </si>
  <si>
    <t>6,39</t>
  </si>
  <si>
    <t>9,05</t>
  </si>
  <si>
    <t>RETIRADA E RECOLOCAÇÃO DE  TELHA CERÂMICA CAPA-CANAL, COM MAIS DE DUAS ÁGUAS, INCLUSO IÇAMENTO. AF_07/2019</t>
  </si>
  <si>
    <t>10,08</t>
  </si>
  <si>
    <t>CALHA DE BEIRAL, SEMICIRCULAR DE PVC, DIAMETRO 125 MM, INCLUINDO CABECEIRAS, EMENDAS, BOCAIS, SUPORTES E VEDAÇÕES, EXCLUINDO CONDUTORES, INCLUSO TRANSPORTE VERTICAL. AF_07/2019</t>
  </si>
  <si>
    <t>5,76</t>
  </si>
  <si>
    <t>RUFO EM FIBROCIMENTO PARA TELHA ONDULADA E = 6 MM, ABA DE 26 CM, INCLUSO TRANSPORTE VERTICAL, EXCETO CONTRARRUFO. AF_07/2019</t>
  </si>
  <si>
    <t>32,50</t>
  </si>
  <si>
    <t>CALHA EM CHAPA DE AÇO GALVANIZADO NÚMERO 24, DESENVOLVIMENTO DE 33 CM, INCLUSO TRANSPORTE VERTICAL. AF_07/2019</t>
  </si>
  <si>
    <t>6,61</t>
  </si>
  <si>
    <t>CALHA EM CHAPA DE AÇO GALVANIZADO NÚMERO 24, DESENVOLVIMENTO DE 50 CM, INCLUSO TRANSPORTE VERTICAL. AF_07/2019</t>
  </si>
  <si>
    <t>9,00</t>
  </si>
  <si>
    <t>CALHA EM CHAPA DE AÇO GALVANIZADO NÚMERO 24, DESENVOLVIMENTO DE 100 CM, INCLUSO TRANSPORTE VERTICAL. AF_07/2019</t>
  </si>
  <si>
    <t>RUFO EM CHAPA DE AÇO GALVANIZADO NÚMERO 24, CORTE DE 25 CM, INCLUSO TRANSPORTE VERTICAL. AF_07/2019</t>
  </si>
  <si>
    <t>4,58</t>
  </si>
  <si>
    <t>TELHAMENTO COM TELHA ONDULADA DE FIBRA DE VIDRO E = 0,6 MM, PARA TELHADO COM INCLINAÇÃO MAIOR QUE 10°, COM ATÉ 2 ÁGUAS, INCLUSO IÇAMENTO. AF_07/2019</t>
  </si>
  <si>
    <t>44,09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</si>
  <si>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</si>
  <si>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</si>
  <si>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193,72</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</si>
  <si>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</si>
  <si>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</si>
  <si>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</si>
  <si>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7,77</t>
  </si>
  <si>
    <t>TRAMA DE AÇO COMPOSTA POR RIPAS E CAIBROS PARA TELHADOS DE ATÉ 2 ÁGUAS PARA TELHA DE ENCAIXE DE CERÂMICA OU DE CONCRETO, INCLUSO TRANSPORTE VERTICAL. AF_07/2019</t>
  </si>
  <si>
    <t>3,36</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</si>
  <si>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</si>
  <si>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</si>
  <si>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12,24</t>
  </si>
  <si>
    <t>TRAMA DE AÇO COMPOSTA POR RIPAS E CAIBROS PARA TELHADOS DE MAIS DE 2 ÁGUAS PARA TELHA DE ENCAIXE DE CERÂMICA OU DE CONCRETO, INCLUSO TRANSPORTE VERTICAL. AF_07/2019</t>
  </si>
  <si>
    <t>6,22</t>
  </si>
  <si>
    <t>TRAMA DE AÇO COMPOSTA POR RIPAS PARA TELHADOS DE MAIS DE 2 ÁGUAS PARA TELHA DE ENCAIXE DE CERÂMICA OU DE CONCRETO, INCLUSO TRANSPORTE VERTICAL, INCLUSO TRANSPORTE VERTICAL. AF_07/2019</t>
  </si>
  <si>
    <t>3,59</t>
  </si>
  <si>
    <t>TRAMA DE AÇO COMPOSTA POR RIPAS, CAIBROS E TERÇAS PARA TELHADOS DE ATÉ 2 ÁGUAS PARA TELHA CERÂMICA CAPA-CANAL, INCLUSO TRANSPORTE VERTICAL. AF_07/2019</t>
  </si>
  <si>
    <t>8,44</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</si>
  <si>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</si>
  <si>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</si>
  <si>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</si>
  <si>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12,86</t>
  </si>
  <si>
    <t>TRAMA DE AÇO COMPOSTA POR RIPAS E CAIBROS PARA TELHADOS DE MAIS DE 2 ÁGUAS PARA TELHA CERÂMICA CAPA-CANAL, INCLUSO TRANSPORTE VERTICAL. AF_07/2019</t>
  </si>
  <si>
    <t>5,86</t>
  </si>
  <si>
    <t>TRAMA DE AÇO COMPOSTA POR RIPAS PARA TELHADOS DE MAIS DE 2 ÁGUAS PARA TELHA CERÂMICA CAPA-CANAL, INCLUSO TRANSPORTE VERTICAL. AF_07/2019</t>
  </si>
  <si>
    <t>2,84</t>
  </si>
  <si>
    <t>TRAMA DE AÇO COMPOSTA POR TERÇAS PARA TELHADOS DE ATÉ 2 ÁGUAS PARA TELHA ONDULADA DE FIBROCIMENTO, METÁLICA, PLÁSTICA OU TERMOACÚSTICA, INCLUSO TRANSPORTE VERTICAL. AF_07/2019</t>
  </si>
  <si>
    <t>60,53</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</si>
  <si>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</si>
  <si>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</si>
  <si>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</si>
  <si>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</si>
  <si>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</si>
  <si>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</si>
  <si>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</si>
  <si>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</si>
  <si>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</si>
  <si>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15,09</t>
  </si>
  <si>
    <t>1,09</t>
  </si>
  <si>
    <t>0,26</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</si>
  <si>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</si>
  <si>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</si>
  <si>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</si>
  <si>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</si>
  <si>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</si>
  <si>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</si>
  <si>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</si>
  <si>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</si>
  <si>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</si>
  <si>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</si>
  <si>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</si>
  <si>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</si>
  <si>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</si>
  <si>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</si>
  <si>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</si>
  <si>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</si>
  <si>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</si>
  <si>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</si>
  <si>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</si>
  <si>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</si>
  <si>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</si>
  <si>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</si>
  <si>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</si>
  <si>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</si>
  <si>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</si>
  <si>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</si>
  <si>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</si>
  <si>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</si>
  <si>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</si>
  <si>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</si>
  <si>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</si>
  <si>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</si>
  <si>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</si>
  <si>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</si>
  <si>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</si>
  <si>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13,73</t>
  </si>
  <si>
    <t>0,50</t>
  </si>
  <si>
    <t>FABRICAÇÃO E INSTALAÇÃO DE TESOURA (INTEIRA OU MEIA) EM AÇO, VÃOS MAIORES QUE 6,0 M E MENORES QUE 12,0 M, INCLUSO IÇAMENTO. AF_07/2019</t>
  </si>
  <si>
    <t>14,78</t>
  </si>
  <si>
    <t>0,95</t>
  </si>
  <si>
    <t>13,47</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</si>
  <si>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</si>
  <si>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</si>
  <si>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</si>
  <si>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3,57</t>
  </si>
  <si>
    <t>21,87</t>
  </si>
  <si>
    <t>0,34</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</si>
  <si>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</si>
  <si>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</si>
  <si>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</si>
  <si>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14,66</t>
  </si>
  <si>
    <t>11,03</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</si>
  <si>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</si>
  <si>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</si>
  <si>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5,71</t>
  </si>
  <si>
    <t>DRENO PROFUNDO (SEÇÃO 0,50 X 1,50 M), COM TUBO DE PEAD CORRUGADO PERFURADO, DN 100 MM, ENCHIMENTO COM AREIA, COM SELO DE ARGILA. AF_07/2021</t>
  </si>
  <si>
    <t>9,11</t>
  </si>
  <si>
    <t>DRENO PROFUNDO (SEÇÃO 0,50 X 1,50 M), COM TUBO DE CONCRETO SIMPLES POROSO, DN 200 MM, ENCHIMENTO COM AREIA, COM SELO DE ARGILA. AF_07/2021</t>
  </si>
  <si>
    <t>12,36</t>
  </si>
  <si>
    <t>DRENO PROFUNDO (SEÇÃO 0,50 X 1,50 M), COM TUBO DE PEAD CORRUGADO PERFURADO, DN 100 MM, ENCHIMENTO COM AREIA. AF_07/2021</t>
  </si>
  <si>
    <t>6,92</t>
  </si>
  <si>
    <t>DRENO PROFUNDO (SEÇÃO 0,50 X 1,50 M), COM TUBO DE CONCRETO SIMPLES POROSO, DN 200 MM, ENCHIMENTO COM AREIA. AF_07/2021</t>
  </si>
  <si>
    <t>7,66</t>
  </si>
  <si>
    <t>DRENO PROFUNDO (SEÇÃO 0,50 X 1,50 M), CEGO, ENCHIMENTO DE BRITA, ENVOLVIDO COM MANTA GEOTÊXTIL, COM SELO DE ARGILA. AF_07/2021</t>
  </si>
  <si>
    <t>4,78</t>
  </si>
  <si>
    <t>DRENO PROFUNDO (SEÇÃO 0,50 X 1,50 M), CEGO, ENCHIMENTO DE BRITA, ENVOLVIDO COM MANTA GEOTÊXTIL. AF_07/2021</t>
  </si>
  <si>
    <t>5,35</t>
  </si>
  <si>
    <t>DRENO PROFUNDO (SEÇÃO 0,50 X 1,50 M), COM TUBO DE PEAD CORRUGADO PERFURADO, DN 100 MM, ENCHIMENTO COM BRITA, ENVOLVIDO COM MANTA GEOTÊXTIL, COM SELO DE ARGILA. AF_07/2021</t>
  </si>
  <si>
    <t>10,09</t>
  </si>
  <si>
    <t>5,19</t>
  </si>
  <si>
    <t>DRENO PROFUNDO (SEÇÃO 0,50 X 1,50 M), COM TUBO DE CONCRETO SIMPLES POROSO, DN 200 MM, ENCHIMENTO COM BRITA, ENVOLVIDO COM MANTA GEOTÊXTIL, COM SELO DE ARGILA. AF_07/2021</t>
  </si>
  <si>
    <t>14,91</t>
  </si>
  <si>
    <t>7,34</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</si>
  <si>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</si>
  <si>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</si>
  <si>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11,46</t>
  </si>
  <si>
    <t>7,91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</si>
  <si>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</si>
  <si>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</si>
  <si>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</si>
  <si>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7,44</t>
  </si>
  <si>
    <t>DRENO ESPINHA DE PEIXE (SEÇÃO (0,50 X 0,80 M), COM TUBO DE PEAD CORRUGADO PERFURADO, DN 100 MM, ENCHIMENTO COM BRITA, ENVOLVIDO COM MANTA GEOTÊXTIL, INCLUSIVE CONEXÕES. AF_07/2021</t>
  </si>
  <si>
    <t>7,89</t>
  </si>
  <si>
    <t>5,22</t>
  </si>
  <si>
    <t>TUBO DE PEAD CORRUGADO PERFURADO, DN 100 MM, PARA DRENO - FORNECIMENTO E ASSENTAMENTO. AF_07/2021</t>
  </si>
  <si>
    <t>9,94</t>
  </si>
  <si>
    <t>TUBO DE PVC CORRUGADO FLEXÍVEL PERFURADO, DN 100 MM, PARA DRENO - FORNECIMENTO E ASSENTAMENTO. AF_07/2021</t>
  </si>
  <si>
    <t>11,26</t>
  </si>
  <si>
    <t>TUBO DE CONCRETO SIMPLES POROSO, DN 200 MM, PARA DRENO - FORNECIMENTO E ASSENTAMENTO. AF_07/2021</t>
  </si>
  <si>
    <t>2,77</t>
  </si>
  <si>
    <t>LUVA DE PVC, SÉRIE NORMAL, PARA ESGOTO PREDIAL, DN 100 MM, INSTALADA EM DRENO  - FORNECIMENTO E INSTALAÇÃO. AF_07/2021</t>
  </si>
  <si>
    <t>20,77</t>
  </si>
  <si>
    <t>9,55</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</si>
  <si>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</si>
  <si>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</si>
  <si>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19,07</t>
  </si>
  <si>
    <t>GEOTÊXTIL NÃO TECIDO 100% POLIÉSTER, RESISTÊNCIA A TRAÇÃO DE 9 KN/M (RT - 9), INSTALADO EM DRENO - FORNECIMENTO E INSTALAÇÃO. AF_07/2021</t>
  </si>
  <si>
    <t>7,48</t>
  </si>
  <si>
    <t>7,24</t>
  </si>
  <si>
    <t>GEOTÊXTIL NÃO TECIDO 100% POLIÉSTER, RESISTÊNCIA A TRAÇÃO DE 14 KN/M (RT - 14), INSTALADO EM DRENO - FORNECIMENTO E INSTALAÇÃO. AF_07/2021</t>
  </si>
  <si>
    <t>10,30</t>
  </si>
  <si>
    <t>GEOTÊXTIL NÃO TECIDO 100% POLIÉSTER, RESISTÊNCIA A TRAÇÃO DE 26 KN/M (RT - 26), INSTALADO EM DRENO - FORNECIMENTO E INSTALAÇÃO. AF_07/2021</t>
  </si>
  <si>
    <t>24,43</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</si>
  <si>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</si>
  <si>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</si>
  <si>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</si>
  <si>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</si>
  <si>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</si>
  <si>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</si>
  <si>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6,17</t>
  </si>
  <si>
    <t>DRENO EM MURO DE CONTENÇÃO, EXECUTADO NO PÉ DO MURO, COM TUBO DE PVC CORRUGADO FLEXÍVEL PERFURADO, ENCHIMENTO COM BRITA, ENVOLVIDO COM MANTA GEOTÊXTIL. AF_07/2021</t>
  </si>
  <si>
    <t>35,79</t>
  </si>
  <si>
    <t>DRENO BARBACÃ, DN 100 MM, COM MATERIAL DRENANTE. AF_07/2021</t>
  </si>
  <si>
    <t>5,97</t>
  </si>
  <si>
    <t>DRENO BARBACÃ, DN 75 MM, COM MATERIAL DRENANTE. AF_07/2021</t>
  </si>
  <si>
    <t>24,53</t>
  </si>
  <si>
    <t>DRENO BARBACÃ, DN 50 MM, COM MATERIAL DRENANTE. AF_07/2021</t>
  </si>
  <si>
    <t>15,79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</si>
  <si>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</si>
  <si>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</si>
  <si>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</si>
  <si>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</si>
  <si>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31,76</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</si>
  <si>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</si>
  <si>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</si>
  <si>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</si>
  <si>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</si>
  <si>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</si>
  <si>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</si>
  <si>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</si>
  <si>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</si>
  <si>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</si>
  <si>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15,67</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</si>
  <si>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</si>
  <si>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</si>
  <si>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</si>
  <si>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</si>
  <si>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17,79</t>
  </si>
  <si>
    <t>EXECUÇÃO DE REVESTIMENTO DE CONCRETO PROJETADO COM ESPESSURA DE 10 CM, ARMADO COM TELA, INCLINAÇÃO MENOR QUE 90°, APLICAÇÃO CONTÍNUA, UTILIZANDO EQUIPAMENTO DE PROJEÇÃO COM 6 M³/H DE CAPACIDADE. AF_01/2016</t>
  </si>
  <si>
    <t>18,86</t>
  </si>
  <si>
    <t>EXECUÇÃO DE REVESTIMENTO DE CONCRETO PROJETADO COM ESPESSURA DE 7 CM, ARMADO COM TELA, INCLINAÇÃO DE 90°, APLICAÇÃO CONTÍNUA, UTILIZANDO EQUIPAMENTO DE PROJEÇÃO COM 6 M³/H DE CAPACIDADE. AF_01/2016</t>
  </si>
  <si>
    <t>8,52</t>
  </si>
  <si>
    <t>EXECUÇÃO DE REVESTIMENTO DE CONCRETO PROJETADO COM ESPESSURA DE 10 CM, ARMADO COM TELA, INCLINAÇÃO DE 90°, APLICAÇÃO CONTÍNUA, UTILIZANDO EQUIPAMENTO DE PROJEÇÃO COM 6 M³/H DE CAPACIDADE. AF_01/2016</t>
  </si>
  <si>
    <t>8,81</t>
  </si>
  <si>
    <t>EXECUÇÃO DE REVESTIMENTO DE CONCRETO PROJETADO COM ESPESSURA DE 7 CM, ARMADO COM TELA, INCLINAÇÃO MENOR QUE 90°, APLICAÇÃO CONTÍNUA, UTILIZANDO EQUIPAMENTO DE PROJEÇÃO COM 3 M³/H DE CAPACIDADE. AF_01/2016</t>
  </si>
  <si>
    <t>4,41</t>
  </si>
  <si>
    <t>EXECUÇÃO DE REVESTIMENTO DE CONCRETO PROJETADO COM ESPESSURA DE 10 CM, ARMADO COM TELA, INCLINAÇÃO MENOR QUE 90°, APLICAÇÃO CONTÍNUA, UTILIZANDO EQUIPAMENTO DE PROJEÇÃO COM 3 M³/H DE CAPACIDADE. AF_01/2016</t>
  </si>
  <si>
    <t>1,54</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</si>
  <si>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</si>
  <si>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</si>
  <si>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7,27</t>
  </si>
  <si>
    <t>EXECUÇÃO DE REVESTIMENTO DE CONCRETO PROJETADO COM ESPESSURA DE 7 CM, ARMADO COM FIBRAS DE AÇO, INCLINAÇÃO MENOR QUE 90°, APLICAÇÃO CONTÍNUA, UTILIZANDO EQUIPAMENTO DE PROJEÇÃO COM 6 M³/H DE CAPACIDADE. AF_01/2016</t>
  </si>
  <si>
    <t>3,43</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</si>
  <si>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</si>
  <si>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</si>
  <si>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</si>
  <si>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</si>
  <si>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</si>
  <si>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</si>
  <si>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4,16</t>
  </si>
  <si>
    <t>EXECUÇÃO DE REVESTIMENTO DE CONCRETO PROJETADO COM ESPESSURA DE 10 CM, ARMADO COM FIBRAS DE AÇO, INCLINAÇÃO DE 90°, APLICAÇÃO CONTÍNUA, UTILIZANDO EQUIPAMENTO DE PROJEÇÃO COM 3 M³/H DE CAPACIDADE. AF_01/2016</t>
  </si>
  <si>
    <t>4,42</t>
  </si>
  <si>
    <t>EXECUÇÃO DE REVESTIMENTO DE CONCRETO PROJETADO COM ESPESSURA DE 7 CM, ARMADO COM TELA, INCLINAÇÃO MENOR QUE 90°, APLICAÇÃO DESCONTÍNUA, UTILIZANDO EQUIPAMENTO DE PROJEÇÃO COM 6 M³/H DE CAPACIDADE. AF_01/2016</t>
  </si>
  <si>
    <t>5,85</t>
  </si>
  <si>
    <t>EXECUÇÃO DE REVESTIMENTO DE CONCRETO PROJETADO COM ESPESSURA DE 10 CM, ARMADO COM TELA, INCLINAÇÃO MENOR QUE 90°, APLICAÇÃO DESCONTÍNUA, UTILIZANDO EQUIPAMENTO DE PROJEÇÃO COM 6 M³/H DE CAPACIDADE. AF_01/2016</t>
  </si>
  <si>
    <t>0,80</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</si>
  <si>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</si>
  <si>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</si>
  <si>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10,11</t>
  </si>
  <si>
    <t>EXECUÇÃO DE REVESTIMENTO DE CONCRETO PROJETADO COM ESPESSURA DE 7 CM, ARMADO COM TELA, INCLINAÇÃO MENOR QUE 90°, APLICAÇÃO DESCONTÍNUA, UTILIZANDO EQUIPAMENTO DE PROJEÇÃO COM 3 M³/H DE CAPACIDADE. AF_01/2016</t>
  </si>
  <si>
    <t>1,26</t>
  </si>
  <si>
    <t>EXECUÇÃO DE REVESTIMENTO DE CONCRETO PROJETADO COM ESPESSURA DE 10 CM, ARMADO COM TELA, INCLINAÇÃO MENOR QUE 90°, APLICAÇÃO DESCONTÍNUA, UTILIZANDO EQUIPAMENTO DE PROJEÇÃO COM 3 M³/H DE CAPACIDADE. AF_01/2016</t>
  </si>
  <si>
    <t>1,43</t>
  </si>
  <si>
    <t>EXECUÇÃO DE REVESTIMENTO DE CONCRETO PROJETADO COM ESPESSURA DE 7 CM, ARMADO COM TELA, INCLINAÇÃO DE 90°, APLICAÇÃO DESCONTÍNUA, UTILIZANDO EQUIPAMENTO DE PROJEÇÃO COM 3 M³/H DE CAPACIDADE. AF_01/2016</t>
  </si>
  <si>
    <t>1,34</t>
  </si>
  <si>
    <t>EXECUÇÃO DE REVESTIMENTO DE CONCRETO PROJETADO COM ESPESSURA DE 10 CM, ARMADO COM TELA, INCLINAÇÃO DE 90°, APLICAÇÃO DESCONTÍNUA, UTILIZANDO EQUIPAMENTO DE PROJEÇÃO COM 3 M³/H DE CAPACIDADE. AF_01/2016</t>
  </si>
  <si>
    <t>7,87</t>
  </si>
  <si>
    <t>EXECUÇÃO DE REVESTIMENTO DE CONCRETO PROJETADO COM ESPESSURA DE 7 CM, ARMADO COM FIBRAS DE AÇO, INCLINAÇÃO MENOR QUE 90°, APLICAÇÃO DESCONTÍNUA, UTILIZANDO EQUIPAMENTO DE PROJEÇÃO COM 6 M³/H DE CAPACIDADE. AF_01/2016</t>
  </si>
  <si>
    <t>16,44</t>
  </si>
  <si>
    <t>4,28</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</si>
  <si>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</si>
  <si>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</si>
  <si>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</si>
  <si>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0,91</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</si>
  <si>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</si>
  <si>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</si>
  <si>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4,70</t>
  </si>
  <si>
    <t>1,55</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</si>
  <si>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</si>
  <si>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</si>
  <si>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</si>
  <si>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1,67</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</si>
  <si>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</si>
  <si>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</si>
  <si>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</si>
  <si>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</si>
  <si>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</si>
  <si>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</si>
  <si>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</si>
  <si>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</si>
  <si>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21,05</t>
  </si>
  <si>
    <t>EXECUÇÃO DE GRAMPO PARA SOLO GRAMPEADO COM COMPRIMENTO MAIOR QUE 10 M, DIÂMETRO DE 10 CM, PERFURAÇÃO COM EQUIPAMENTO MANUAL E ARMADURA COM DIÂMETRO DE 20 MM. AF_05/2016</t>
  </si>
  <si>
    <t>20,09</t>
  </si>
  <si>
    <t>EXECUÇÃO DE GRAMPO PARA SOLO GRAMPEADO COM COMPRIMENTO MENOR OU IGUAL A 4 M, DIÂMETRO DE 7 CM, PERFURAÇÃO COM EQUIPAMENTO MANUAL E ARMADURA COM DIÂMETRO DE 16 MM. AF_05/2016</t>
  </si>
  <si>
    <t>1,61</t>
  </si>
  <si>
    <t>EXECUÇÃO DE GRAMPO PARA SOLO GRAMPEADO COM COMPRIMENTO MAIOR QUE 4 E MENOR OU IGUAL A 6 M, DIÂMETRO DE 7 CM, PERFURAÇÃO COM EQUIPAMENTO MANUAL E ARMADURA COM DIÂMETRO DE 16 MM. AF_05/2016</t>
  </si>
  <si>
    <t>22,80</t>
  </si>
  <si>
    <t>EXECUÇÃO DE GRAMPO PARA SOLO GRAMPEADO COM COMPRIMENTO MAIOR QUE 6 M E MENOR OU IGUAL A 8 M, DIÂMETRO DE 7 CM, PERFURAÇÃO COM EQUIPAMENTO MANUAL E ARMADURA COM DIÂMETRO DE 16 MM. AF_05/2016</t>
  </si>
  <si>
    <t>1,46</t>
  </si>
  <si>
    <t>EXECUÇÃO DE GRAMPO PARA SOLO GRAMPEADO COM COMPRIMENTO MAIOR QUE 8 M E MENOR OU IGUAL A 10 M, DIÂMETRO DE 7 CM, PERFURAÇÃO COM EQUIPAMENTO MANUAL E ARMADURA COM DIÂMETRO DE 16 MM. AF_05/2016</t>
  </si>
  <si>
    <t>20,06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</si>
  <si>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</si>
  <si>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</si>
  <si>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</si>
  <si>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</si>
  <si>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</si>
  <si>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</si>
  <si>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</si>
  <si>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23,91</t>
  </si>
  <si>
    <t>9,51</t>
  </si>
  <si>
    <t>CONTENÇÃO EM PERFIL PRANCHADO COM PRANCHÃO DE MADEIRA, PERFIS ESPAÇADOS A 1,5 M PARA 1 SUBSOLO. AF_07/2019</t>
  </si>
  <si>
    <t>9,30</t>
  </si>
  <si>
    <t>CONTENÇÃO EM PERFIL PRANCHADO COM PRANCHÃO DE MADEIRA, PERFIS ESPAÇADOS A 1,5 M PARA 2 OU MAIS SUBSOLOS. AF_07/2019</t>
  </si>
  <si>
    <t>4,95</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</si>
  <si>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</si>
  <si>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</si>
  <si>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</si>
  <si>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11,75</t>
  </si>
  <si>
    <t>6,53</t>
  </si>
  <si>
    <t>ARMAÇÃO DE CORTINA DE CONTENÇÃO EM CONCRETO ARMADO, COM AÇO CA-50 DE 6,3 MM - MONTAGEM. AF_07/2019</t>
  </si>
  <si>
    <t>17,35</t>
  </si>
  <si>
    <t>2,46</t>
  </si>
  <si>
    <t>14,89</t>
  </si>
  <si>
    <t>ARMAÇÃO DE CORTINA DE CONTENÇÃO EM CONCRETO ARMADO, COM AÇO CA-50 DE 8 MM - MONTAGEM. AF_07/2019</t>
  </si>
  <si>
    <t>ARMAÇÃO DE CORTINA DE CONTENÇÃO EM CONCRETO ARMADO, COM AÇO CA-50 DE 10 MM - MONTAGEM. AF_07/2019</t>
  </si>
  <si>
    <t>15,42</t>
  </si>
  <si>
    <t>1,18</t>
  </si>
  <si>
    <t>14,24</t>
  </si>
  <si>
    <t>ARMAÇÃO DE CORTINA DE CONTENÇÃO EM CONCRETO ARMADO, COM AÇO CA-50 DE 12,5 MM - MONTAGEM. AF_07/2019</t>
  </si>
  <si>
    <t>13,18</t>
  </si>
  <si>
    <t>12,34</t>
  </si>
  <si>
    <t>ARMAÇÃO DE CORTINA DE CONTENÇÃO EM CONCRETO ARMADO, COM AÇO CA-50 DE 16 MM - MONTAGEM. AF_07/2019</t>
  </si>
  <si>
    <t>12,77</t>
  </si>
  <si>
    <t>ARMAÇÃO DE CORTINA DE CONTENÇÃO EM CONCRETO ARMADO, COM AÇO CA-50 DE 20 MM - MONTAGEM. AF_07/2019</t>
  </si>
  <si>
    <t>14,62</t>
  </si>
  <si>
    <t>ARMAÇÃO DE CORTINA DE CONTENÇÃO EM CONCRETO ARMADO, COM AÇO CA-50 DE 25 MM - MONTAGEM. AF_07/2019</t>
  </si>
  <si>
    <t>14,42</t>
  </si>
  <si>
    <t>14,22</t>
  </si>
  <si>
    <t>CONCRETAGEM DE CORTINA DE CONTENÇÃO, ATRAVÉS DE BOMBA   LANÇAMENTO, ADENSAMENTO E ACABAMENTO. AF_07/2019</t>
  </si>
  <si>
    <t>16,09</t>
  </si>
  <si>
    <t>CANALETA MEIA CANA PRÉ-MOLDADA DE CONCRETO (D = 20 CM) - FORNECIMENTO E INSTALAÇÃO. AF_08/2021</t>
  </si>
  <si>
    <t>6,48</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</si>
  <si>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</si>
  <si>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</si>
  <si>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</si>
  <si>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</si>
  <si>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14,55</t>
  </si>
  <si>
    <t>CANALETA MEIA CANA PRÉ-MOLDADA DE CONCRETO (D = 80 CM) - FORNECIMENTO E INSTALAÇÃO. AF_08/2021</t>
  </si>
  <si>
    <t>EXECUÇÃO DE CANALETA DE CONCRETO MOLDADO IN LOCO, ESPESSURA DE 0,07 M, GEOMETRIA TRAPEZOIDAL (DIMENSÕES INTERNAS: B=0,6 M; B=0,147 M; H=0,2 M). AF_08/2021</t>
  </si>
  <si>
    <t>11,96</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</si>
  <si>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</si>
  <si>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</si>
  <si>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20,45</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</si>
  <si>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</si>
  <si>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</si>
  <si>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</si>
  <si>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</si>
  <si>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12,52</t>
  </si>
  <si>
    <t>GRELHA DE FERRO FUNDIDO SIMPLES COM REQUADRO, 200 X 1000 MM, ASSENTADA COM ARGAMASSA 1 : 3 CIMENTO: AREIA - FORNECIMENTO E INSTALAÇÃO. AF_08/2021</t>
  </si>
  <si>
    <t>13,07</t>
  </si>
  <si>
    <t>GRELHA DE FERRO FUNDIDO SIMPLES COM REQUADRO, 300 X 1000 MM, ASSENTADA COM ARGAMASSA 1 : 3 CIMENTO: AREIA - FORNECIMENTO E INSTALAÇÃO. AF_08/2021</t>
  </si>
  <si>
    <t>14,14</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</si>
  <si>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</si>
  <si>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</si>
  <si>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</si>
  <si>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</si>
  <si>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</si>
  <si>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</si>
  <si>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</si>
  <si>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</si>
  <si>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</si>
  <si>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</si>
  <si>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</si>
  <si>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11,67</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</si>
  <si>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</si>
  <si>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</si>
  <si>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18,53</t>
  </si>
  <si>
    <t>CAIXA COM GRELHA SIMPLES RETANGULAR, EM ALVENARIA COM BLOCOS DE CONCRETO, DIMENSÕES INTERNAS: 0,5X1X1 M. AF_12/2020</t>
  </si>
  <si>
    <t>CAIXA COM GRELHA DUPLA RETANGULAR, EM ALVENARIA COM BLOCOS DE CONCRETO, DIMENSÕES INTERNAS: 0,5X2,2X1 M. AF_12/2020</t>
  </si>
  <si>
    <t>8,43</t>
  </si>
  <si>
    <t>CAIXA PARA BOCA DE LOBO SIMPLES RETANGULAR, EM ALVENARIA COM BLOCOS DE CONCRETO, DIMENSÕES INTERNAS: 0,6X1X1,2 M. AF_12/2020</t>
  </si>
  <si>
    <t>4,89</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</si>
  <si>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</si>
  <si>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</si>
  <si>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</si>
  <si>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18,69</t>
  </si>
  <si>
    <t>4,02</t>
  </si>
  <si>
    <t>POÇO DE INSPEÇÃO CIRCULAR PARA ESGOTO, EM CONCRETO PRÉ-MOLDADO, DIÂMETRO INTERNO = 0,6 M, PROFUNDIDADE = 1 M, EXCLUINDO TAMPÃO. AF_12/2020</t>
  </si>
  <si>
    <t>10,61</t>
  </si>
  <si>
    <t>POÇO DE INSPEÇÃO CIRCULAR PARA ESGOTO, EM CONCRETO PRÉ-MOLDADO, DIÂMETRO INTERNO = 0,6 M, PROFUNDIDADE = 1,5 M, EXCLUINDO TAMPÃO. AF_12/2020</t>
  </si>
  <si>
    <t>346,01</t>
  </si>
  <si>
    <t>15,12</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</si>
  <si>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</si>
  <si>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</si>
  <si>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6,41</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</si>
  <si>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</si>
  <si>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</si>
  <si>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</si>
  <si>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</si>
  <si>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24,03</t>
  </si>
  <si>
    <t>15,65</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</si>
  <si>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</si>
  <si>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</si>
  <si>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</si>
  <si>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</si>
  <si>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</si>
  <si>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</si>
  <si>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</si>
  <si>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</si>
  <si>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</si>
  <si>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</si>
  <si>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3,07</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</si>
  <si>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</si>
  <si>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</si>
  <si>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</si>
  <si>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</si>
  <si>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5,16</t>
  </si>
  <si>
    <t>ACRÉSCIMO PARA POÇO DE VISITA RETANGULAR PARA ESGOTO, EM ALVENARIA COM BLOCOS DE CONCRETO, DIMENSÕES INTERNAS = 1X3 M. AF_12/2020</t>
  </si>
  <si>
    <t>0,98</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</si>
  <si>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</si>
  <si>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</si>
  <si>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</si>
  <si>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1,20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</si>
  <si>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</si>
  <si>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</si>
  <si>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</si>
  <si>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</si>
  <si>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</si>
  <si>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</si>
  <si>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</si>
  <si>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6,68</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</si>
  <si>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</si>
  <si>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</si>
  <si>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7,56</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</si>
  <si>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</si>
  <si>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</si>
  <si>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8,47</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</si>
  <si>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</si>
  <si>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</si>
  <si>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</si>
  <si>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</si>
  <si>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7,10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</si>
  <si>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</si>
  <si>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</si>
  <si>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8,19</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</si>
  <si>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</si>
  <si>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</si>
  <si>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</si>
  <si>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</si>
  <si>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10,42</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</si>
  <si>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</si>
  <si>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</si>
  <si>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8,42</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</si>
  <si>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</si>
  <si>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</si>
  <si>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9,76</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</si>
  <si>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</si>
  <si>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</si>
  <si>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</si>
  <si>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</si>
  <si>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12,43</t>
  </si>
  <si>
    <t>ACRÉSCIMO PARA POÇO DE VISITA RETANGULAR PARA ESGOTO, EM ALVENARIA COM BLOCOS DE CONCRETO, DIMENSÕES INTERNAS = 2,5X4 M. AF_12/2020</t>
  </si>
  <si>
    <t>1,27</t>
  </si>
  <si>
    <t>BASE PARA POÇO DE VISITA RETANGULAR PARA ESGOTO, EM ALVENARIA COM BLOCOS DE CONCRETO, DIMENSÕES INTERNAS = 3X3 M, PROFUNDIDADE = 1,45 M, EXCLUINDO TAMPÃO. AF_12/2020</t>
  </si>
  <si>
    <t>11,32</t>
  </si>
  <si>
    <t>ACRÉSCIMO PARA POÇO DE VISITA RETANGULAR PARA ESGOTO, EM ALVENARIA COM BLOCOS DE CONCRETO, DIMENSÕES INTERNAS = 3X3 M. AF_12/2020</t>
  </si>
  <si>
    <t>1,19</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</si>
  <si>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</si>
  <si>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</si>
  <si>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</si>
  <si>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</si>
  <si>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1,69</t>
  </si>
  <si>
    <t>1,36</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</si>
  <si>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</si>
  <si>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</si>
  <si>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</si>
  <si>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</si>
  <si>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</si>
  <si>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</si>
  <si>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1,49</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</si>
  <si>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</si>
  <si>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</si>
  <si>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</si>
  <si>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16,83</t>
  </si>
  <si>
    <t>2,34</t>
  </si>
  <si>
    <t>BASE PARA POÇO DE VISITA RETANGULAR PARA ESGOTO, EM ALVENARIA COM BLOCOS DE CONCRETO, DIMENSÕES INTERNAS = 1X3,5 M, PROFUNDIDADE = 1,45 M, EXCLUINDO TAMPÃO. AF_12/2020</t>
  </si>
  <si>
    <t>5,84</t>
  </si>
  <si>
    <t>BASE PARA POÇO DE VISITA RETANGULAR PARA ESGOTO, EM ALVENARIA COM BLOCOS DE CONCRETO, DIMENSÕES INTERNAS = 1X2 M, PROFUNDIDADE = 1,45 M, EXCLUINDO TAMPÃO. AF_12/2020</t>
  </si>
  <si>
    <t>3,76</t>
  </si>
  <si>
    <t>BASE PARA POÇO DE VISITA RETANGULAR PARA ESGOTO, EM ALVENARIA COM BLOCOS DE CONCRETO, DIMENSÕES INTERNAS = 1X2,5 M, PROFUNDIDADE = 1,45 M, EXCLUINDO TAMPÃO. AF_12/2020</t>
  </si>
  <si>
    <t>35,59</t>
  </si>
  <si>
    <t>4,46</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</si>
  <si>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</si>
  <si>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</si>
  <si>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</si>
  <si>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</si>
  <si>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</si>
  <si>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</si>
  <si>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</si>
  <si>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</si>
  <si>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</si>
  <si>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</si>
  <si>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</si>
  <si>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49,99</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</si>
  <si>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</si>
  <si>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</si>
  <si>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</si>
  <si>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</si>
  <si>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</si>
  <si>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3,54</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</si>
  <si>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</si>
  <si>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</si>
  <si>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21,82</t>
  </si>
  <si>
    <t>(COMPOSIÇÃO REPRESENTATIVA) POÇO DE VISITA CIRCULAR PARA ESGOTO, EM ALVENARIA COM TIJOLOS CERÂMICOS MACIÇOS, DIÂMETRO INTERNO = 1,2 M, PROFUNDIDADE ATÉ 1,50 M, INCLUINDO TAMPÃO DE FERRO FUNDIDO, DIÂMETRO DE 60 CM. AF_04/2018</t>
  </si>
  <si>
    <t>20,41</t>
  </si>
  <si>
    <t>(COMPOSIÇÃO REPRESENTATIVA) POÇO DE VISITA CIRCULAR PARA ESGOTO, EM ALVENARIA COM TIJOLOS CERÂMICOS MACIÇOS, DIÂMETRO INTERNO = 1,2 M, PROFUNDIDADE DE 1,50 A 2,00 M, INCLUINDO TAMPÃO DE FERRO FUNDIDO, DIÂMETRO DE 60 CM. AF_04/2018</t>
  </si>
  <si>
    <t>3,22</t>
  </si>
  <si>
    <t>(COMPOSIÇÃO REPRESENTATIVA) POÇO DE VISITA CIRCULAR PARA ESGOTO, EM ALVENARIA COM TIJOLOS CERÂMICOS MACIÇOS, DIÂMETRO INTERNO = 1,2 M, PROFUNDIDADE DE 2,00 A 2,50 M, INCLUINDO TAMPÃO DE FERRO FUNDIDO, DIÂMETRO DE 60 CM. AF_04/2018</t>
  </si>
  <si>
    <t>3,58</t>
  </si>
  <si>
    <t>(COMPOSIÇÃO REPRESENTATIVA) POÇO DE VISITA CIRCULAR PARA ESGOTO, EM ALVENARIA COM TIJOLOS CERÂMICOS MACIÇOS, DIÂMETRO INTERNO = 1,2 M, PROFUNDIDADE DE 2,50 A 3,00 M, INCLUINDO TAMPÃO DE FERRO FUNDIDO, DIÂMETRO DE 60 CM. AF_04/2018</t>
  </si>
  <si>
    <t>3,81</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</si>
  <si>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</si>
  <si>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</si>
  <si>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</si>
  <si>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</si>
  <si>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</si>
  <si>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</si>
  <si>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4,80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</si>
  <si>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</si>
  <si>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</si>
  <si>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</si>
  <si>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27,22</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</si>
  <si>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</si>
  <si>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</si>
  <si>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</si>
  <si>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</si>
  <si>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5,69</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</si>
  <si>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</si>
  <si>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</si>
  <si>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</si>
  <si>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</si>
  <si>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3,70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</si>
  <si>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</si>
  <si>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</si>
  <si>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4,39</t>
  </si>
  <si>
    <t>POÇO DE INSPEÇÃO CIRCULAR PARA DRENAGEM, EM CONCRETO PRÉ-MOLDADO, DIÂMETRO INTERNO = 0,6 M, PROFUNDIDADE = 1 M, EXCLUINDO TAMPÃO. AF_12/2020</t>
  </si>
  <si>
    <t>0,30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</si>
  <si>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</si>
  <si>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</si>
  <si>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</si>
  <si>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6,58</t>
  </si>
  <si>
    <t>POÇO DE INSPEÇÃO CIRCULAR PARA DRENAGEM, EM ALVENARIA COM TIJOLOS CERÂMICOS MACIÇOS, DIÂMETRO INTERNO = 0,6 M, PROFUNDIDADE = 1 M, EXCLUINDO TAMPÃO. AF_12/2020</t>
  </si>
  <si>
    <t>6,05</t>
  </si>
  <si>
    <t>POÇO DE INSPEÇÃO CIRCULAR PARA DRENAGEM, EM ALVENARIA COM TIJOLOS CERÂMICOS MACIÇOS, DIÂMETRO INTERNO = 0,6 M, PROFUNDIDADE = 1,5 M, EXCLUINDO TAMPÃO. AF_12/2020</t>
  </si>
  <si>
    <t>6,34</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</si>
  <si>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</si>
  <si>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</si>
  <si>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</si>
  <si>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</si>
  <si>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</si>
  <si>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20,12</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</si>
  <si>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</si>
  <si>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</si>
  <si>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</si>
  <si>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</si>
  <si>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</si>
  <si>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0,61</t>
  </si>
  <si>
    <t>BASE PARA POÇO DE VISITA RETANGULAR PARA DRENAGEM, EM ALVENARIA COM BLOCOS DE CONCRETO, DIMENSÕES INTERNAS = 1,5X3,5 M, PROFUNDIDADE = 1,45 M, EXCLUINDO TAMPÃO. AF_12/2020</t>
  </si>
  <si>
    <t>7,45</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</si>
  <si>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</si>
  <si>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</si>
  <si>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6,43</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</si>
  <si>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</si>
  <si>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</si>
  <si>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</si>
  <si>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</si>
  <si>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</si>
  <si>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</si>
  <si>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16,76</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</si>
  <si>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</si>
  <si>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</si>
  <si>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8,35</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</si>
  <si>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</si>
  <si>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</si>
  <si>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</si>
  <si>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</si>
  <si>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</si>
  <si>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</si>
  <si>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5,89</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</si>
  <si>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</si>
  <si>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</si>
  <si>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11,16</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</si>
  <si>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</si>
  <si>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</si>
  <si>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12,68</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</si>
  <si>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</si>
  <si>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</si>
  <si>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</si>
  <si>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</si>
  <si>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</si>
  <si>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14,43</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</si>
  <si>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</si>
  <si>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</si>
  <si>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</si>
  <si>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16,17</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</si>
  <si>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</si>
  <si>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</si>
  <si>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</si>
  <si>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</si>
  <si>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12,21</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</si>
  <si>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</si>
  <si>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</si>
  <si>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8,08</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</si>
  <si>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</si>
  <si>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</si>
  <si>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</si>
  <si>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</si>
  <si>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10,27</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</si>
  <si>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</si>
  <si>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</si>
  <si>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</si>
  <si>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</si>
  <si>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</si>
  <si>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</si>
  <si>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</si>
  <si>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</si>
  <si>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</si>
  <si>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</si>
  <si>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</si>
  <si>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1,78</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</si>
  <si>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</si>
  <si>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</si>
  <si>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</si>
  <si>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</si>
  <si>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16,15</t>
  </si>
  <si>
    <t>GUIA (MEIO-FIO) CONCRETO, MOLDADA  IN LOCO  EM TRECHO RETO COM EXTRUSORA, 15 CM BASE X 30 CM ALTURA. AF_06/2016</t>
  </si>
  <si>
    <t>GUIA (MEIO-FIO) CONCRETO, MOLDADA  IN LOCO  EM TRECHO CURVO COM EXTRUSORA, 15 CM BASE X 30 CM ALTURA. AF_06/2016</t>
  </si>
  <si>
    <t>23,80</t>
  </si>
  <si>
    <t>GUIA (MEIO-FIO) E SARJETA CONJUGADOS DE CONCRETO, MOLDADA  IN LOCO  EM TRECHO RETO COM EXTRUSORA, 45 CM BASE (15 CM BASE DA GUIA + 30 CM BASE DA SARJETA) X 22 CM ALTURA. AF_06/2016</t>
  </si>
  <si>
    <t>28,92</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</si>
  <si>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</si>
  <si>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</si>
  <si>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13,63</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</si>
  <si>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</si>
  <si>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</si>
  <si>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16,42</t>
  </si>
  <si>
    <t>GUIA (MEIO-FIO) E SARJETA CONJUGADOS DE CONCRETO, MOLDADA  IN LOCO  EM TRECHO CURVO COM EXTRUSORA, 65 CM BASE (15 CM BASE DA GUIA + 50 CM BASE DA SARJETA) X 26 CM ALTURA. AF_06/2016</t>
  </si>
  <si>
    <t>55,32</t>
  </si>
  <si>
    <t>ASSENTAMENTO DE GUIA (MEIO-FIO) EM TRECHO RETO, CONFECCIONADA EM CONCRETO PRÉ-FABRICADO, DIMENSÕES 100X15X13X30 CM (COMPRIMENTO X BASE INFERIOR X BASE SUPERIOR X ALTURA), PARA VIAS URBANAS (USO VIÁRIO). AF_06/2016</t>
  </si>
  <si>
    <t>10,65</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</si>
  <si>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</si>
  <si>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</si>
  <si>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</si>
  <si>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12,01</t>
  </si>
  <si>
    <t>ASSENTAMENTO DE GUIA (MEIO-FIO) EM TRECHO RETO, CONFECCIONADA EM CONCRETO PRÉ-FABRICADO, DIMENSÕES 80X08X08X25 CM (COMPRIMENTO X BASE INFERIOR X BASE SUPERIOR X ALTURA), PARA URBANIZAÇÃO INTERNA DE EMPREENDIMENTOS. AF_06/2016</t>
  </si>
  <si>
    <t>8,91</t>
  </si>
  <si>
    <t>ASSENTAMENTO DE GUIA (MEIO-FIO) EM TRECHO CURVO, CONFECCIONADA EM CONCRETO PRÉ-FABRICADO, DIMENSÕES 80X08X08X25 CM (COMPRIMENTO X BASE INFERIOR X BASE SUPERIOR X ALTURA), PARA URBANIZAÇÃO INTERNA DE EMPREENDIMENTOS. AF_06/2016</t>
  </si>
  <si>
    <t>11,27</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</si>
  <si>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</si>
  <si>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</si>
  <si>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10,55</t>
  </si>
  <si>
    <t>EXECUÇÃO DE SARJETA DE CONCRETO USINADO, MOLDADA  IN LOCO  EM TRECHO RETO, 30 CM BASE X 15 CM ALTURA. AF_06/2016</t>
  </si>
  <si>
    <t>13,21</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</si>
  <si>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</si>
  <si>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</si>
  <si>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</si>
  <si>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</si>
  <si>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15,25</t>
  </si>
  <si>
    <t>EXECUÇÃO DE SARJETA DE CONCRETO USINADO, MOLDADA  IN LOCO  EM TRECHO CURVO, 60 CM BASE X 15 CM ALTURA. AF_06/2016</t>
  </si>
  <si>
    <t>22,44</t>
  </si>
  <si>
    <t>EXECUÇÃO DE SARJETA DE CONCRETO USINADO, MOLDADA  IN LOCO  EM TRECHO RETO, 30 CM BASE X 10 CM ALTURA. AF_06/2016</t>
  </si>
  <si>
    <t>12,05</t>
  </si>
  <si>
    <t>19,83</t>
  </si>
  <si>
    <t>EXECUÇÃO DE SARJETA DE CONCRETO USINADO, MOLDADA  IN LOCO  EM TRECHO CURVO, 30 CM BASE X 10 CM ALTURA. AF_06/2016</t>
  </si>
  <si>
    <t>EXECUÇÃO DE SARJETA DE CONCRETO USINADO, MOLDADA  IN LOCO  EM TRECHO RETO, 45 CM BASE X 10 CM ALTURA. AF_06/2016</t>
  </si>
  <si>
    <t>13,11</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</si>
  <si>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</si>
  <si>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</si>
  <si>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</si>
  <si>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</si>
  <si>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22,08</t>
  </si>
  <si>
    <t>EXECUÇÃO DE ESCORAS DE CONCRETO PARA CONTENÇÃO DE GUIAS PRÉ-FABRICADAS. AF_06/2016</t>
  </si>
  <si>
    <t>1,97</t>
  </si>
  <si>
    <t>4,97</t>
  </si>
  <si>
    <t>FABRICAÇÃO, MONTAGEM E DESMONTAGEM DE FÔRMA PARA BOCA PARA BUEIRO, EM CHAPA DE MADEIRA COMPENSADA RESINADA, E = 17 MM, 2 UTILIZAÇÕES. AF_07/2021</t>
  </si>
  <si>
    <t>7,26</t>
  </si>
  <si>
    <t>ARMAÇÃO DE MURO ALA E MURO TESTA UTILIZANDO AÇO CA-50 DE 6,3 MM - MONTAGEM. AF_07/2021</t>
  </si>
  <si>
    <t>17,61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</si>
  <si>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</si>
  <si>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</si>
  <si>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</si>
  <si>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</si>
  <si>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12,26</t>
  </si>
  <si>
    <t>ARMAÇÃO DE MURO ALA E MURO TESTA UTILIZANDO AÇO CA-50 DE 20 MM - MONTAGEM. AF_07/2021</t>
  </si>
  <si>
    <t>ARMAÇÃO DE SOLEIRA UTILIZANDO AÇO CA-50 DE 6,3 MM - MONTAGEM. AF_07/2021</t>
  </si>
  <si>
    <t>ARMAÇÃO DE SOLEIRA UTILIZANDO AÇO CA-50 DE 8 MM - MONTAGEM. AF_07/2021</t>
  </si>
  <si>
    <t>15,16</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</si>
  <si>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</si>
  <si>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</si>
  <si>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</si>
  <si>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</si>
  <si>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</si>
  <si>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</si>
  <si>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</si>
  <si>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</si>
  <si>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</si>
  <si>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</si>
  <si>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2,20</t>
  </si>
  <si>
    <t>BOCA PARA BUEIRO DUPLO TUBULAR D = 150 CM EM CONCRETO, ALAS COM ESCONSIDADE DE 0°, INCLUINDO FÔRMAS E MATERIAIS. AF_07/2021</t>
  </si>
  <si>
    <t>3,67</t>
  </si>
  <si>
    <t>BOCA PARA BUEIRO TRIPLO TUBULAR D = 100 CM EM CONCRETO, ALAS COM ESCONSIDADE DE 0°, INCLUINDO FÔRMAS E MATERIAIS. AF_07/2021</t>
  </si>
  <si>
    <t>BOCA PARA BUEIRO TRIPLO TUBULAR D = 120 CM EM CONCRETO, ALAS COM ESCONSIDADE DE 0°, INCLUINDO FÔRMAS E MATERIAIS. AF_07/2021</t>
  </si>
  <si>
    <t>2,94</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</si>
  <si>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</si>
  <si>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</si>
  <si>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</si>
  <si>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</si>
  <si>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</si>
  <si>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</si>
  <si>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</si>
  <si>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</si>
  <si>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</si>
  <si>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4,65</t>
  </si>
  <si>
    <t>BOCA PARA BUEIRO TRIPLO TUBULAR D = 100 CM EM CONCRETO, ALAS COM ESCONSIDADE DE 30°, INCLUINDO FÔRMAS E MATERIAIS. AF_07/2021</t>
  </si>
  <si>
    <t>BOCA PARA BUEIRO TRIPLO TUBULAR D = 120 CM EM CONCRETO, ALAS COM ESCONSIDADE DE 30°, INCLUINDO FÔRMAS E MATERIAIS. AF_07/2021</t>
  </si>
  <si>
    <t>3,41</t>
  </si>
  <si>
    <t>BOCA PARA BUEIRO TRIPLO TUBULAR D = 150 CM EM CONCRETO, ALAS COM ESCONSIDADE DE 30°, INCLUINDO FÔRMAS E MATERIAIS. AF_07/2021</t>
  </si>
  <si>
    <t>BOCA PARA BUEIRO SIMPLES CELULAR 150 X 150 CM EM CONCRETO, ALAS COM ESCONSIDADE DE 30°, INCLUINDO FÔRMAS E MATERIAIS. AF_07/2021</t>
  </si>
  <si>
    <t>2,93</t>
  </si>
  <si>
    <t>BOCA PARA BUEIRO SIMPLES CELULAR 200 X 200 CM EM CONCRETO, ALAS COM ESCONSIDADE DE 30°, INCLUINDO FÔRMAS E MATERIAIS. AF_07/2021</t>
  </si>
  <si>
    <t>4,55</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</si>
  <si>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</si>
  <si>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</si>
  <si>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</si>
  <si>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4,21</t>
  </si>
  <si>
    <t>BOCA PARA BUEIRO DUPLO CELULAR 200 X 200 CM EM CONCRETO, ALAS COM ESCONSIDADE DE 30°, INCLUINDO FÔRMAS E MATERIAIS. AF_07/2021</t>
  </si>
  <si>
    <t>BOCA PARA BUEIRO DUPLO CELULAR 250 X 250 CM EM CONCRETO, ALAS COM ESCONSIDADE DE 30°, INCLUINDO FÔRMAS E MATERIAIS. AF_07/2021</t>
  </si>
  <si>
    <t>9,23</t>
  </si>
  <si>
    <t>BOCA PARA BUEIRO DUPLO CELULAR 300 X 300 CM EM CONCRETO, ALAS COM ESCONSIDADE DE 30°, INCLUINDO FÔRMAS E MATERIAIS. AF_07/2021</t>
  </si>
  <si>
    <t>12,64</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</si>
  <si>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</si>
  <si>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</si>
  <si>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</si>
  <si>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11,98</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</si>
  <si>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</si>
  <si>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</si>
  <si>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</si>
  <si>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</si>
  <si>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</si>
  <si>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</si>
  <si>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</si>
  <si>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</si>
  <si>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</si>
  <si>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</si>
  <si>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</si>
  <si>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</si>
  <si>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</si>
  <si>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</si>
  <si>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</si>
  <si>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</si>
  <si>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</si>
  <si>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</si>
  <si>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</si>
  <si>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</si>
  <si>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</si>
  <si>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</si>
  <si>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</si>
  <si>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</si>
  <si>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</si>
  <si>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</si>
  <si>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</si>
  <si>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</si>
  <si>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</si>
  <si>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</si>
  <si>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</si>
  <si>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</si>
  <si>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16,12</t>
  </si>
  <si>
    <t>9,09</t>
  </si>
  <si>
    <t>ESCORAMENTO DE VALA, TIPO PONTALETEAMENTO, COM PROFUNDIDADE DE 0 A 1,5 M, LARGURA MAIOR OU IGUAL A 1,5 M E MENOR QUE 2,5 M. AF_08/2020</t>
  </si>
  <si>
    <t>ESCORAMENTO DE VALA, TIPO PONTALETEAMENTO, COM PROFUNDIDADE DE 1,5 A 3,0 M, LARGURA MENOR QUE 1,5 M. AF_08/2020</t>
  </si>
  <si>
    <t>12,63</t>
  </si>
  <si>
    <t>ESCORAMENTO DE VALA, TIPO PONTALETEAMENTO, COM PROFUNDIDADE DE 1,5 A 3,0 M, LARGURA MAIOR OU IGUAL A 1,5 M E MENOR QUE 2,5 M. AF_08/2020</t>
  </si>
  <si>
    <t>18,85</t>
  </si>
  <si>
    <t>7,74</t>
  </si>
  <si>
    <t>ESCORAMENTO DE VALA, TIPO PONTALETEAMENTO, COM PROFUNDIDADE DE 3,0 A 4,5 M, LARGURA MENOR QUE 1,5 M. AF_08/2020</t>
  </si>
  <si>
    <t>9,68</t>
  </si>
  <si>
    <t>ESCORAMENTO DE VALA, TIPO PONTALETEAMENTO, COM PROFUNDIDADE DE 3,0 A 4,5 M, LARGURA MAIOR OU IGUAL A 1,5 M E MENOR QUE 2,5 M. AF_08/2020</t>
  </si>
  <si>
    <t>8,78</t>
  </si>
  <si>
    <t>ESCORAMENTO DE VALA, TIPO DESCONTÍNUO, COM PROFUNDIDADE DE 0 A 1,5 M, LARGURA MENOR QUE 1,5 M. AF_08/2020</t>
  </si>
  <si>
    <t>11,77</t>
  </si>
  <si>
    <t>ESCORAMENTO DE VALA, TIPO DESCONTÍNUO, COM PROFUNDIDADE DE 0 A 1,5 M, LARGURA MAIOR OU IGUAL A 1,5 M E MENOR QUE 2,5 M. AF_08/2020</t>
  </si>
  <si>
    <t>17,41</t>
  </si>
  <si>
    <t>18,03</t>
  </si>
  <si>
    <t>ESCORAMENTO DE VALA, TIPO DESCONTÍNUO, COM PROFUNDIDADE DE 1,5 M A 3,0 M, LARGURA MENOR QUE 1,5 M. AF_08/2020</t>
  </si>
  <si>
    <t>22,58</t>
  </si>
  <si>
    <t>8,75</t>
  </si>
  <si>
    <t>13,83</t>
  </si>
  <si>
    <t>ESCORAMENTO DE VALA, TIPO DESCONTÍNUO, COM PROFUNDIDADE DE 1,5 A 3,0 M, LARGURA MAIOR OU IGUAL A 1,5 M E MENOR QUE 2,5 M. AF_08/2020</t>
  </si>
  <si>
    <t>ESCORAMENTO DE VALA, TIPO DESCONTÍNUO, COM PROFUNDIDADE DE 3,0 A 4,5 M, LARGURA MENOR QUE 1,5 M. AF_08/2020</t>
  </si>
  <si>
    <t>13,97</t>
  </si>
  <si>
    <t>ESCORAMENTO DE VALA, TIPO DESCONTÍNUO, COM PROFUNDIDADE DE 3,0 A 4,5 M, LARGURA MAIOR OU IGUAL A 1,5 E MENOR QUE 2,5 M. AF_08/2020</t>
  </si>
  <si>
    <t>11,36</t>
  </si>
  <si>
    <t>ESCORAMENTO DE VALA, TIPO CONTÍNUO, COM PROFUNDIDADE DE 0 A 1,5 M, LARGURA MENOR QUE 1,5 M. AF_08/2020</t>
  </si>
  <si>
    <t>ESCORAMENTO DE VALA, TIPO CONTÍNUO, COM PROFUNDIDADE DE 0 A 1,5 M, LARGURA MAIOR OU IGUAL A 1,5 M E MENOR QUE 2,5 M. AF_08/2020</t>
  </si>
  <si>
    <t>29,50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</si>
  <si>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</si>
  <si>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</si>
  <si>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</si>
  <si>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31,17</t>
  </si>
  <si>
    <t>9,03</t>
  </si>
  <si>
    <t>22,14</t>
  </si>
  <si>
    <t>ESCORAMENTO DE VALA, TIPO CONTÍNUO, COM PROFUNDIDADE DE 3,0 A 4,5 M, LARGURA MAIOR OU IGUAL A 1,5 E MENOR QUE 2,5 M. AF_08/2020</t>
  </si>
  <si>
    <t>17,98</t>
  </si>
  <si>
    <t>25,58</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</si>
  <si>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</si>
  <si>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</si>
  <si>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</si>
  <si>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</si>
  <si>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24,63</t>
  </si>
  <si>
    <t>ESCORAMENTO DE VALA, TIPO CONTÍNUO COM PERFIL METÁLICO "U", COM PROFUNDIDADE DE 3,0 A 4,5 M, LARGURA MENOR QUE 1,5 M. AF_08/2020</t>
  </si>
  <si>
    <t>12,11</t>
  </si>
  <si>
    <t>12,94</t>
  </si>
  <si>
    <t>13,29</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</si>
  <si>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</si>
  <si>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</si>
  <si>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13,67</t>
  </si>
  <si>
    <t>ESCORAMENTO DE VALA, TIPO BLINDAGEM COM PROFUNDIDADE DE 0 A 1,5 M, LARGURA MAIOR OU IGUAL A 1,5 M E MENOR QUE 2,5 M - EXECUÇÃO, NÃO INCLUI MATERIAL. AF_08/2020</t>
  </si>
  <si>
    <t>7,35</t>
  </si>
  <si>
    <t>8,09</t>
  </si>
  <si>
    <t>ESCORAMENTO DE VALA, TIPO BLINDAGEM, COM PROFUNDIDADE DE 1,5 A 3,0 M, LARGURA MENOR QUE 1,5 M - EXECUÇÃO, NÃO INCLUI MATERIAL. AF_08/2020</t>
  </si>
  <si>
    <t>4,08</t>
  </si>
  <si>
    <t>ESCORAMENTO DE VALA, TIPO BLINDAGEM, COM PROFUNDIDADE DE 1,5 A 3,0 M, LARGURA MAIOR OU IGUAL A 1,5 M E MENOR QUE 2,5 M - EXECUÇÃO, NÃO INCLUI MATERIAL. AF_08/2020</t>
  </si>
  <si>
    <t>3,96</t>
  </si>
  <si>
    <t>ESCORAMENTO DE VALA, TIPO BLINDAGEM, COM PROFUNDIDADE DE 3,0 A 4,5 M, LARGURA MENOR QUE 1,5 M - EXECUÇÃO, NÃO INCLUI MATERIAL. AF_08/2020</t>
  </si>
  <si>
    <t>6,63</t>
  </si>
  <si>
    <t>2,43</t>
  </si>
  <si>
    <t>ESCORAMENTO DE VALA, TIPO BLINDAGEM, COM PROFUNDIDADE DE 3,0 A 4,5 M, LARGURA MAIOR OU IGUAL A 1,5 M E MENOR QUE 2,5 M - EXECUÇÃO, NÃO INCLUI MATERIAL. AF_08/2020</t>
  </si>
  <si>
    <t>3,11</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</si>
  <si>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</si>
  <si>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</si>
  <si>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9,40</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</si>
  <si>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</si>
  <si>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</si>
  <si>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13,91</t>
  </si>
  <si>
    <t>KIT DE PORTA-PRONTA DE MADEIRA EM ACABAMENTO MELAMÍNICO BRANCO, FOLHA PESADA OU SUPERPESADA, 90X210CM, FIXAÇÃO COM PREENCHIMENTO TOTAL DE ESPUMA EXPANSIVA - FORNECIMENTO E INSTALAÇÃO. AF_12/2019</t>
  </si>
  <si>
    <t>17,21</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</si>
  <si>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</si>
  <si>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</si>
  <si>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</si>
  <si>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</si>
  <si>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</si>
  <si>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</si>
  <si>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</si>
  <si>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</si>
  <si>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</si>
  <si>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</si>
  <si>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</si>
  <si>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</si>
  <si>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</si>
  <si>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</si>
  <si>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</si>
  <si>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</si>
  <si>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</si>
  <si>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</si>
  <si>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</si>
  <si>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</si>
  <si>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</si>
  <si>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</si>
  <si>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</si>
  <si>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</si>
  <si>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</si>
  <si>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</si>
  <si>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</si>
  <si>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143,59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</si>
  <si>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</si>
  <si>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</si>
  <si>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</si>
  <si>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</si>
  <si>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</si>
  <si>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</si>
  <si>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</si>
  <si>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</si>
  <si>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</si>
  <si>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</si>
  <si>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</si>
  <si>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</si>
  <si>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</si>
  <si>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</si>
  <si>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</si>
  <si>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</si>
  <si>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</si>
  <si>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</si>
  <si>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</si>
  <si>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</si>
  <si>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</si>
  <si>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</si>
  <si>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</si>
  <si>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</si>
  <si>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</si>
  <si>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</si>
  <si>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166,02</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</si>
  <si>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</si>
  <si>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</si>
  <si>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</si>
  <si>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</si>
  <si>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</si>
  <si>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</si>
  <si>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</si>
  <si>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</si>
  <si>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</si>
  <si>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</si>
  <si>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</si>
  <si>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</si>
  <si>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</si>
  <si>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</si>
  <si>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</si>
  <si>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</si>
  <si>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</si>
  <si>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</si>
  <si>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</si>
  <si>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</si>
  <si>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</si>
  <si>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12,40</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</si>
  <si>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</si>
  <si>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</si>
  <si>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12,60</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</si>
  <si>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</si>
  <si>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</si>
  <si>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</si>
  <si>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</si>
  <si>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</si>
  <si>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</si>
  <si>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</si>
  <si>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</si>
  <si>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</si>
  <si>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</si>
  <si>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</si>
  <si>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</si>
  <si>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</si>
  <si>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</si>
  <si>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</si>
  <si>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</si>
  <si>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</si>
  <si>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</si>
  <si>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</si>
  <si>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11,34</t>
  </si>
  <si>
    <t>RECOLOCAÇÃO DE FOLHAS DE PORTA DE MADEIRA LEVE OU MÉDIA DE 70CM DE LARGURA, CONSIDERANDO REAPROVEITAMENTO DO MATERIAL. AF_12/2019</t>
  </si>
  <si>
    <t>12,51</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</si>
  <si>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</si>
  <si>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</si>
  <si>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</si>
  <si>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48,18</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</si>
  <si>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</si>
  <si>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</si>
  <si>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</si>
  <si>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</si>
  <si>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</si>
  <si>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</si>
  <si>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</si>
  <si>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</si>
  <si>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</si>
  <si>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</si>
  <si>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</si>
  <si>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10,66</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</si>
  <si>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</si>
  <si>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</si>
  <si>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</si>
  <si>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</si>
  <si>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7,16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</si>
  <si>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</si>
  <si>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</si>
  <si>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</si>
  <si>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</si>
  <si>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</si>
  <si>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</si>
  <si>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</si>
  <si>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</si>
  <si>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</si>
  <si>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</si>
  <si>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7,90</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</si>
  <si>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</si>
  <si>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</si>
  <si>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</si>
  <si>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20,02</t>
  </si>
  <si>
    <t>PORTA DE CORRER DE ALUMÍNIO, COM DUAS FOLHAS PARA VIDRO, INCLUSO VIDRO LISO INCOLOR, FECHADURA E PUXADOR, SEM ALIZAR. AF_12/2019</t>
  </si>
  <si>
    <t>5,82</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</si>
  <si>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</si>
  <si>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</si>
  <si>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</si>
  <si>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24,52</t>
  </si>
  <si>
    <t>PORTA CADEADO ZINCADO OXIDADO PRETO COM CADEADO DE AÇO INOX, LARGURA DE *50* MM. AF_12/2019</t>
  </si>
  <si>
    <t>9,82</t>
  </si>
  <si>
    <t>TARJETA TIPO LIVRE/OCUPADO PARA PORTA DE BANHEIRO. AF_12/2019</t>
  </si>
  <si>
    <t>16,93</t>
  </si>
  <si>
    <t>CREMONA EM LATÃO CROMADO OU POLIDO, COMPLETA. AF_12/2019</t>
  </si>
  <si>
    <t>59,90</t>
  </si>
  <si>
    <t>21,98</t>
  </si>
  <si>
    <t>FECHO DE EMBUTIR TIPO UNHA 22CM. AF_12/2019</t>
  </si>
  <si>
    <t>142,95</t>
  </si>
  <si>
    <t>FECHO DE EMBUTIR TIPO UNHA 40CM. AF_12/2019</t>
  </si>
  <si>
    <t>23,14</t>
  </si>
  <si>
    <t>DOBRADIÇA EM AÇO/FERRO, 3" X 21/2", E=1,9 A 2MM, SEN ANEL, CROMADO OU ZINCADO, TAMPA BOLA, COM PARAFUSOS. AF_12/2019</t>
  </si>
  <si>
    <t>16,99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</si>
  <si>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</si>
  <si>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</si>
  <si>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</si>
  <si>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</si>
  <si>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</si>
  <si>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</si>
  <si>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</si>
  <si>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</si>
  <si>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</si>
  <si>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</si>
  <si>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</si>
  <si>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</si>
  <si>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</si>
  <si>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</si>
  <si>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</si>
  <si>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15,93</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</si>
  <si>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</si>
  <si>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</si>
  <si>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</si>
  <si>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</si>
  <si>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</si>
  <si>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7,92</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</si>
  <si>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</si>
  <si>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</si>
  <si>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</si>
  <si>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</si>
  <si>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</si>
  <si>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</si>
  <si>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</si>
  <si>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</si>
  <si>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</si>
  <si>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275,13</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</si>
  <si>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</si>
  <si>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</si>
  <si>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</si>
  <si>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</si>
  <si>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</si>
  <si>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13,58</t>
  </si>
  <si>
    <t>10,24</t>
  </si>
  <si>
    <t>REMOÇÃO DE VIDRO LISO COMUM DE ESQUADRIA COM BAGUETE DE ALUMÍNIO OU PVC. AF_01/2021</t>
  </si>
  <si>
    <t>12,44</t>
  </si>
  <si>
    <t>REMOÇÃO DE VIDRO TEMPERADO FIXADO EM PERFIL U. AF_01/2021</t>
  </si>
  <si>
    <t>2,90</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</si>
  <si>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</si>
  <si>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</si>
  <si>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</si>
  <si>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</si>
  <si>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</si>
  <si>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23,16</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</si>
  <si>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</si>
  <si>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</si>
  <si>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6,83</t>
  </si>
  <si>
    <t>TUBULÃO A CÉU ABERTO, DIÂMETRO DO FUSTE DE 80CM, ESCAVAÇÃO MANUAL, SEM ALARGAMENTO DE BASE, CONCRETO FEITO EM OBRA E LANÇADO COM JERICA. AF_05/2020</t>
  </si>
  <si>
    <t>6,78</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</si>
  <si>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</si>
  <si>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</si>
  <si>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</si>
  <si>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</si>
  <si>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</si>
  <si>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</si>
  <si>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</si>
  <si>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</si>
  <si>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</si>
  <si>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</si>
  <si>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</si>
  <si>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</si>
  <si>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</si>
  <si>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</si>
  <si>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49,54</t>
  </si>
  <si>
    <t>ALARGAMENTO DE BASE DE TUBULÃO A CÉU ABERTO, ESCAVAÇÃO MANUAL, CONCRETO FEITO EM OBRA E LANÇADO COM JERICA. AF_05/2020</t>
  </si>
  <si>
    <t>6,87</t>
  </si>
  <si>
    <t>1,95</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</si>
  <si>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</si>
  <si>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</si>
  <si>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</si>
  <si>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4,37</t>
  </si>
  <si>
    <t>ARRASAMENTO MECANICO DE ESTACA DE CONCRETO ARMADO, DIAMETROS DE 61 CM A 80 CM. AF_05/2021</t>
  </si>
  <si>
    <t>28,10</t>
  </si>
  <si>
    <t>7,52</t>
  </si>
  <si>
    <t>ARRASAMENTO MECANICO DE ESTACA DE CONCRETO ARMADO, DIAMETROS DE 81 CM A 100 CM. AF_05/2021</t>
  </si>
  <si>
    <t>ARRASAMENTO MECANICO DE ESTACA DE CONCRETO ARMADO, DIAMETROS DE 101 CM A 150 CM. AF_05/2021</t>
  </si>
  <si>
    <t>21,57</t>
  </si>
  <si>
    <t>3,93</t>
  </si>
  <si>
    <t>ARRASAMENTO DE ESTACA METÁLICA, PERFIL LAMINADO TIPO  I  FAMÍLIA 250. AF_05/2021</t>
  </si>
  <si>
    <t>11,42</t>
  </si>
  <si>
    <t>4,50</t>
  </si>
  <si>
    <t>ARRASAMENTO MECÂNICO DE ESTACA METÁLICA, PERFIL LAMINADO TIPO  H - FAMÍLIA 250. AF_05/2021</t>
  </si>
  <si>
    <t>16,57</t>
  </si>
  <si>
    <t>9,90</t>
  </si>
  <si>
    <t>ARRASAMENTO MECÂNICO DE ESTACA METÁLICA, PERFIL LAMINADO TIPO  H - FAMÍLIA 310. AF_05/2021</t>
  </si>
  <si>
    <t>12,54</t>
  </si>
  <si>
    <t>8,33</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</si>
  <si>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</si>
  <si>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</si>
  <si>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15,17</t>
  </si>
  <si>
    <t>30,69</t>
  </si>
  <si>
    <t>ESTACA HÉLICE CONTÍNUA, DIÂMETRO DE 70 CM, INCLUSO CONCRETO FCK=30MPA E ARMADURA MÍNIMA (EXCLUSIVE MOBILIZAÇÃO, DESMOBILIZAÇÃO E BOMBEAMENTO). AF_12/2019</t>
  </si>
  <si>
    <t>19,77</t>
  </si>
  <si>
    <t>ESTACA HÉLICE CONTÍNUA, DIÂMETRO DE 80 CM, INCLUSO CONCRETO FCK=30MPA E ARMADURA MÍNIMA (EXCLUSIVE MOBILIZAÇÃO, DESMOBILIZAÇÃO E BOMBEAMENTO). AF_12/2019.</t>
  </si>
  <si>
    <t>23,08</t>
  </si>
  <si>
    <t>ESTACA HÉLICE CONTÍNUA, DIÂMETRO DE 90 CM, INCLUSO CONCRETO FCK=30MPA E ARMADURA MÍNIMA (EXCLUSIVE MOBILIZAÇÃO, DESMOBILIZAÇÃO E BOMBEAMENTO). AF_12/2019.</t>
  </si>
  <si>
    <t>20,33</t>
  </si>
  <si>
    <t>ESTACA PRÉ-MOLDADA DE CONCRETO, SEÇÃO QUADRADA, CAPACIDADE DE 25 TONELADAS, INCLUSO EMENDA (EXCLUSIVE MOBILIZAÇÃO E DESMOBILIZAÇÃO). AF_12/2019</t>
  </si>
  <si>
    <t>10,07</t>
  </si>
  <si>
    <t>4,56</t>
  </si>
  <si>
    <t>ESTACA PRÉ-MOLDADA DE CONCRETO SEÇÃO QUADRADA, CAPACIDADE DE 50 TONELADAS, INCLUSO EMENDA (EXCLUSIVE MOBILIZAÇÃO E DESMOBILIZAÇÃO). AF_12/2019</t>
  </si>
  <si>
    <t>10,60</t>
  </si>
  <si>
    <t>4,81</t>
  </si>
  <si>
    <t>ESTACA PRÉ-MOLDADA DE CONCRETO CENTRIFUGADO, SEÇÃO CIRCULAR, CAPACIDADE DE 100 TONELADAS, INCLUSO EMENDA (EXCLUSIVE MOBILIZAÇÃO E DESMOBILIZAÇÃO). AF_12/2019</t>
  </si>
  <si>
    <t>5,60</t>
  </si>
  <si>
    <t>ESTACA METÁLICA PARA FUNDAÇÃO, UTILIZANDO PERFIL LAMINADO HP250X62 (EXCLUSIVE MOBILIZAÇÃO E DESMOBILIZAÇÃO). AF_01/2020</t>
  </si>
  <si>
    <t>19,13</t>
  </si>
  <si>
    <t>ESTACA METÁLICA PARA FUNDAÇÃO, UTILIZANDO PERFIL LAMINADO HP310X79 (EXCLUSIVE MOBILIZAÇÃO E DESMOBILIZAÇÃO). AF_01/2020</t>
  </si>
  <si>
    <t>ESTACA METÁLICA PARA CONTENÇÃO, UTILIZANDO PERFIL LAMINADO W250X32,7 (EXCLUSIVE MOBILIZAÇÃO E DESMOBILIZAÇÃO). AF_01/2020</t>
  </si>
  <si>
    <t>18,33</t>
  </si>
  <si>
    <t>17,67</t>
  </si>
  <si>
    <t>ESTACA METÁLICA PARA CONTENÇÃO, UTILIZANDO PERFIL LAMINADO W250X38,5 (EXCLUSIVE MOBILIZAÇÃO E DESMOBILIZAÇÃO). AF_01/2020</t>
  </si>
  <si>
    <t>17,63</t>
  </si>
  <si>
    <t>ESTACA METÁLICA PARA CONTENÇÃO, UTILIZANDO PERFIL LAMINADO W250X44,8 (EXCLUSIVE MOBILIZAÇÃO E DESMOBILIZAÇÃO). AF_01/2020</t>
  </si>
  <si>
    <t>17,64</t>
  </si>
  <si>
    <t>ESTACA ESCAVADA MECANICAMENTE, SEM FLUIDO ESTABILIZANTE, COM 25CM DE DIÂMETRO, CONCRETO LANÇADO POR CAMINHÃO BETONEIRA (EXCLUSIVE MOBILIZAÇÃO E DESMOBILIZAÇÃO). AF_01/2020</t>
  </si>
  <si>
    <t>11,73</t>
  </si>
  <si>
    <t>ESTACA ESCAVADA MECANICAMENTE, SEM FLUIDO ESTABILIZANTE, COM 40CM DE DIÂMETRO, CONCRETO LANÇADO POR CAMINHÃO BETONEIRA (EXCLUSIVE MOBILIZAÇÃO E DESMOBILIZAÇÃO). AF_01/2020</t>
  </si>
  <si>
    <t>6,70</t>
  </si>
  <si>
    <t>15,68</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</si>
  <si>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</si>
  <si>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</si>
  <si>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</si>
  <si>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10,79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</si>
  <si>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</si>
  <si>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</si>
  <si>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</si>
  <si>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</si>
  <si>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</si>
  <si>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</si>
  <si>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</si>
  <si>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127,39</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</si>
  <si>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</si>
  <si>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</si>
  <si>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</si>
  <si>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1,90</t>
  </si>
  <si>
    <t>LASTRO DE CONCRETO MAGRO, APLICADO EM BLOCOS DE COROAMENTO OU SAPATAS, ESPESSURA DE 3 CM. AF_08/2017</t>
  </si>
  <si>
    <t>LASTRO DE CONCRETO MAGRO, APLICADO EM BLOCOS DE COROAMENTO OU SAPATAS, ESPESSURA DE 5 CM. AF_08/2017</t>
  </si>
  <si>
    <t>23,99</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</si>
  <si>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</si>
  <si>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</si>
  <si>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</si>
  <si>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</si>
  <si>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</si>
  <si>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19,29</t>
  </si>
  <si>
    <t>2,56</t>
  </si>
  <si>
    <t>24,07</t>
  </si>
  <si>
    <t>23,40</t>
  </si>
  <si>
    <t>22,79</t>
  </si>
  <si>
    <t>13,36</t>
  </si>
  <si>
    <t>28,86</t>
  </si>
  <si>
    <t>12,53</t>
  </si>
  <si>
    <t>14,44</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</si>
  <si>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</si>
  <si>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</si>
  <si>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</si>
  <si>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</si>
  <si>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25,66</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</si>
  <si>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</si>
  <si>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</si>
  <si>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</si>
  <si>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</si>
  <si>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</si>
  <si>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</si>
  <si>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</si>
  <si>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</si>
  <si>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</si>
  <si>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</si>
  <si>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10,17</t>
  </si>
  <si>
    <t>2,18</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</si>
  <si>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</si>
  <si>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</si>
  <si>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</si>
  <si>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</si>
  <si>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</si>
  <si>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</si>
  <si>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</si>
  <si>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16,72</t>
  </si>
  <si>
    <t>MONTAGEM E DESMONTAGEM DE FÔRMA DE PILARES RETANGULARES E ESTRUTURAS SIMILARES, PÉ-DIREITO SIMPLES, EM CHAPA DE MADEIRA COMPENSADA RESINADA, 6 UTILIZAÇÕES. AF_09/2020</t>
  </si>
  <si>
    <t>17,53</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</si>
  <si>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</si>
  <si>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</si>
  <si>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15,58</t>
  </si>
  <si>
    <t>20,84</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</si>
  <si>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</si>
  <si>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</si>
  <si>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13,88</t>
  </si>
  <si>
    <t>16,29</t>
  </si>
  <si>
    <t>MONTAGEM E DESMONTAGEM DE FÔRMA DE PILARES RETANGULARES E ESTRUTURAS SIMILARES, PÉ-DIREITO DUPLO, EM CHAPA DE MADEIRA COMPENSADA PLASTIFICADA, 10 UTILIZAÇÕES. AF_09/2020</t>
  </si>
  <si>
    <t>56,27</t>
  </si>
  <si>
    <t>18,43</t>
  </si>
  <si>
    <t>MONTAGEM E DESMONTAGEM DE FÔRMA DE PILARES RETANGULARES E ESTRUTURAS SIMILARES, PÉ-DIREITO SIMPLES, EM CHAPA DE MADEIRA COMPENSADA PLASTIFICADA, 12 UTILIZAÇÕES. AF_09/2020</t>
  </si>
  <si>
    <t>14,87</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</si>
  <si>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</si>
  <si>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</si>
  <si>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12,71</t>
  </si>
  <si>
    <t>MONTAGEM E DESMONTAGEM DE FÔRMA DE PILARES RETANGULARES E ESTRUTURAS SIMILARES, PÉ-DIREITO DUPLO, EM CHAPA DE MADEIRA COMPENSADA PLASTIFICADA, 14 UTILIZAÇÕES. AF_09/2020</t>
  </si>
  <si>
    <t>15,84</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</si>
  <si>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</si>
  <si>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</si>
  <si>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18,44</t>
  </si>
  <si>
    <t>16,74</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</si>
  <si>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</si>
  <si>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</si>
  <si>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</si>
  <si>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</si>
  <si>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</si>
  <si>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52,68</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</si>
  <si>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</si>
  <si>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</si>
  <si>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</si>
  <si>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</si>
  <si>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</si>
  <si>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31,82</t>
  </si>
  <si>
    <t>MONTAGEM E DESMONTAGEM DE FÔRMA DE VIGA, ESCORAMENTO METÁLICO, PÉ-DIREITO SIMPLES, EM CHAPA DE MADEIRA RESINADA, 4 UTILIZAÇÕES. AF_09/2020</t>
  </si>
  <si>
    <t>30,64</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</si>
  <si>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</si>
  <si>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</si>
  <si>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</si>
  <si>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</si>
  <si>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</si>
  <si>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</si>
  <si>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</si>
  <si>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24,76</t>
  </si>
  <si>
    <t>MONTAGEM E DESMONTAGEM DE FÔRMA DE VIGA, ESCORAMENTO METÁLICO, PÉ-DIREITO SIMPLES, EM CHAPA DE MADEIRA RESINADA, 8 UTILIZAÇÕES. AF_09/2020</t>
  </si>
  <si>
    <t>28,50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</si>
  <si>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</si>
  <si>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</si>
  <si>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32,43</t>
  </si>
  <si>
    <t>24,32</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</si>
  <si>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</si>
  <si>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</si>
  <si>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</si>
  <si>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28,11</t>
  </si>
  <si>
    <t>MONTAGEM E DESMONTAGEM DE FÔRMA DE VIGA, ESCORAMENTO METÁLICO, PÉ-DIREITO DUPLO, EM CHAPA DE MADEIRA PLASTIFICADA, 12 UTILIZAÇÕES. AF_09/2020</t>
  </si>
  <si>
    <t>22,13</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</si>
  <si>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</si>
  <si>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</si>
  <si>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21,17</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</si>
  <si>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</si>
  <si>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</si>
  <si>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20,34</t>
  </si>
  <si>
    <t>MONTAGEM E DESMONTAGEM DE FÔRMA DE VIGA, ESCORAMENTO COM GARFO DE MADEIRA, PÉ-DIREITO SIMPLES, EM CHAPA DE MADEIRA PLASTIFICADA, 14 UTILIZAÇÕES. AF_09/2020</t>
  </si>
  <si>
    <t>17,42</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</si>
  <si>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</si>
  <si>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</si>
  <si>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21,47</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</si>
  <si>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</si>
  <si>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</si>
  <si>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14,46</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</si>
  <si>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</si>
  <si>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</si>
  <si>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</si>
  <si>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</si>
  <si>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</si>
  <si>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19,15</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</si>
  <si>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</si>
  <si>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</si>
  <si>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16,82</t>
  </si>
  <si>
    <t>MONTAGEM E DESMONTAGEM DE FÔRMA DE LAJE NERVURADA COM CUBETA E ASSOALHO, PÉ-DIREITO SIMPLES, EM CHAPA DE MADEIRA COMPENSADA RESINADA, 10 UTILIZAÇÕES. AF_09/2020</t>
  </si>
  <si>
    <t>15,20</t>
  </si>
  <si>
    <t>20,11</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</si>
  <si>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</si>
  <si>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</si>
  <si>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13,38</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</si>
  <si>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</si>
  <si>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</si>
  <si>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12,92</t>
  </si>
  <si>
    <t>MONTAGEM E DESMONTAGEM DE FÔRMA DE LAJE NERVURADA COM CUBETA E ASSOALHO, PÉ-DIREITO DUPLO, EM CHAPA DE MADEIRA COMPENSADA RESINADA, 18 UTILIZAÇÕES. AF_09/2020</t>
  </si>
  <si>
    <t>12,93</t>
  </si>
  <si>
    <t>19,92</t>
  </si>
  <si>
    <t>MONTAGEM E DESMONTAGEM DE FÔRMA DE LAJE NERVURADA COM CUBETA E ASSOALHO, PÉ-DIREITO SIMPLES, EM CHAPA DE MADEIRA COMPENSADA RESINADA, 18 UTILIZAÇÕES. AF_09/2020</t>
  </si>
  <si>
    <t>12,57</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</si>
  <si>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</si>
  <si>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</si>
  <si>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11,89</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</si>
  <si>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</si>
  <si>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</si>
  <si>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9,08</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</si>
  <si>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</si>
  <si>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</si>
  <si>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</si>
  <si>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12,47</t>
  </si>
  <si>
    <t>17,49</t>
  </si>
  <si>
    <t>MONTAGEM E DESMONTAGEM DE FÔRMA DE LAJE MACIÇA, PÉ-DIREITO SIMPLES, EM CHAPA DE MADEIRA COMPENSADA RESINADA, 8 UTILIZAÇÕES. AF_09/2020</t>
  </si>
  <si>
    <t>15,99</t>
  </si>
  <si>
    <t>MONTAGEM E DESMONTAGEM DE FÔRMA DE LAJE MACIÇA, PÉ-DIREITO DUPLO, EM CHAPA DE MADEIRA COMPENSADA PLASTIFICADA, 10 UTILIZAÇÕES. AF-09/2020</t>
  </si>
  <si>
    <t>11,83</t>
  </si>
  <si>
    <t>MONTAGEM E DESMONTAGEM DE FÔRMA DE LAJE MACIÇA, PÉ-DIREITO SIMPLES, EM CHAPA DE MADEIRA COMPENSADA PLASTIFICADA, 10 UTILIZAÇÕES. AF_09/2020</t>
  </si>
  <si>
    <t>24,40</t>
  </si>
  <si>
    <t>MONTAGEM E DESMONTAGEM DE FÔRMA DE LAJE MACIÇA, PÉ-DIREITO DUPLO, EM CHAPA DE MADEIRA COMPENSADA PLASTIFICADA, 12 UTILIZAÇÕES. AF_09/2020</t>
  </si>
  <si>
    <t>11,41</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</si>
  <si>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</si>
  <si>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</si>
  <si>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11,13</t>
  </si>
  <si>
    <t>MONTAGEM E DESMONTAGEM DE FÔRMA DE LAJE MACIÇA, PÉ-DIREITO SIMPLES, EM CHAPA DE MADEIRA COMPENSADA PLASTIFICADA, 14 UTILIZAÇÕES. AF_09/2020</t>
  </si>
  <si>
    <t>22,33</t>
  </si>
  <si>
    <t>MONTAGEM E DESMONTAGEM DE FÔRMA DE LAJE MACIÇA, PÉ-DIREITO DUPLO, EM CHAPA DE MADEIRA COMPENSADA PLASTIFICADA, 18 UTILIZAÇÕES. AF_09/2020</t>
  </si>
  <si>
    <t>62,74</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</si>
  <si>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</si>
  <si>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</si>
  <si>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</si>
  <si>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</si>
  <si>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</si>
  <si>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</si>
  <si>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</si>
  <si>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</si>
  <si>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</si>
  <si>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</si>
  <si>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</si>
  <si>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28,28</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</si>
  <si>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</si>
  <si>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</si>
  <si>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</si>
  <si>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</si>
  <si>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</si>
  <si>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</si>
  <si>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</si>
  <si>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</si>
  <si>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</si>
  <si>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14,38</t>
  </si>
  <si>
    <t>MONTAGEM E DESMONTAGEM DE FÔRMA DE PILARES CIRCULARES, COM ÁREA MÉDIA DAS SEÇÕES MAIOR QUE 0,28 M², PÉ-DIREITO DUPLO, EM MADEIRA, 2 UTILIZAÇÕES.  AF_06/2017</t>
  </si>
  <si>
    <t>FABRICAÇÃO DE ESCORAS DO TIPO PONTALETE, EM MADEIRA, PARA PÉ-DIREITO DUPLO. AF_09/2020</t>
  </si>
  <si>
    <t>16,86</t>
  </si>
  <si>
    <t>15,64</t>
  </si>
  <si>
    <t>ESCORAMENTO DE FÔRMAS DE LAJE EM MADEIRA NÃO APARELHADA, PÉ-DIREITO SIMPLES, INCLUSO TRAVAMENTO, 4 UTILIZAÇÕES. AF_09/2020</t>
  </si>
  <si>
    <t>4,13</t>
  </si>
  <si>
    <t>7,12</t>
  </si>
  <si>
    <t>ESCORAMENTO DE FÔRMAS DE LAJE EM MADEIRA NÃO APARELHADA, PÉ-DIREITO DUPLO, INCLUSO TRAVAMENTO, 4 UTILIZAÇÕES. AF_09/2020</t>
  </si>
  <si>
    <t>17,02</t>
  </si>
  <si>
    <t>5,56</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</si>
  <si>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</si>
  <si>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</si>
  <si>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</si>
  <si>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17,43</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</si>
  <si>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</si>
  <si>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</si>
  <si>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</si>
  <si>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13,93</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</si>
  <si>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</si>
  <si>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</si>
  <si>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19,91</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</si>
  <si>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</si>
  <si>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</si>
  <si>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</si>
  <si>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</si>
  <si>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</si>
  <si>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</si>
  <si>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19,26</t>
  </si>
  <si>
    <t>FABRICAÇÃO DE FÔRMA PARA ESCADAS, COM 2 LANCES EM "L" E LAJE PLANA, EM CHAPA DE MADEIRA COMPENSADA RESINADA, E= 17 MM. AF_11/2020</t>
  </si>
  <si>
    <t>FABRICAÇÃO DE FÔRMA PARA ESCADAS, COM 2 LANCES EM "L" E LAJE PLANA, EM MADEIRA SERRADA, E=25 MM. AF_11/2020</t>
  </si>
  <si>
    <t>18,97</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</si>
  <si>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</si>
  <si>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</si>
  <si>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</si>
  <si>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19,78</t>
  </si>
  <si>
    <t>FABRICAÇÃO DE FÔRMA PARA ESCADAS, COM 1 LANCE E LAJE PLANA, EM CHAPA DE MADEIRA COMPENSADA PLASTIFICADA, E=18 MM. AF_11/2020</t>
  </si>
  <si>
    <t>17,91</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</si>
  <si>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</si>
  <si>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</si>
  <si>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</si>
  <si>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</si>
  <si>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</si>
  <si>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20,25</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</si>
  <si>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</si>
  <si>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</si>
  <si>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</si>
  <si>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9,19</t>
  </si>
  <si>
    <t>MONTAGEM E DESMONTAGEM DE FÔRMA PARA ESCADAS, COM 2 LANCES EM "U" E LAJE CASCATA, EM CHAPA DE MADEIRA COMPENSADA RESINADA, 4 UTILIZAÇÕES. AF_11/2020</t>
  </si>
  <si>
    <t>13,14</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</si>
  <si>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</si>
  <si>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</si>
  <si>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13,15</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</si>
  <si>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</si>
  <si>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</si>
  <si>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</si>
  <si>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</si>
  <si>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</si>
  <si>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17,81</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</si>
  <si>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</si>
  <si>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</si>
  <si>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</si>
  <si>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</si>
  <si>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</si>
  <si>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</si>
  <si>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8,36</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</si>
  <si>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</si>
  <si>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</si>
  <si>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</si>
  <si>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</si>
  <si>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</si>
  <si>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</si>
  <si>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</si>
  <si>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11,09</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</si>
  <si>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</si>
  <si>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</si>
  <si>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</si>
  <si>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</si>
  <si>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</si>
  <si>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</si>
  <si>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</si>
  <si>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</si>
  <si>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8,16</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</si>
  <si>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</si>
  <si>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</si>
  <si>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</si>
  <si>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8,17</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</si>
  <si>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</si>
  <si>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</si>
  <si>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</si>
  <si>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</si>
  <si>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17,85</t>
  </si>
  <si>
    <t>MONTAGEM E DESMONTAGEM DE FÔRMA PARA ESCADA DUPLA COM 2 LANCES EM "X" E LAJE PLANA, EM CHAPA DE MADEIRA COMPENSADA PLASTIFICADA, 6 UTILIZAÇÕES. AF_11/2020</t>
  </si>
  <si>
    <t>17,86</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</si>
  <si>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</si>
  <si>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</si>
  <si>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</si>
  <si>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</si>
  <si>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</si>
  <si>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8,38</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</si>
  <si>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</si>
  <si>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</si>
  <si>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</si>
  <si>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</si>
  <si>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</si>
  <si>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</si>
  <si>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</si>
  <si>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</si>
  <si>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</si>
  <si>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2,79</t>
  </si>
  <si>
    <t>ESCADA EM CONCRETO ARMADO MOLDADO IN LOCO, FCK 20 MPA, COM 2 LANCES EM "U" E LAJE CASCATA, FÔRMA EM CHAPA DE MADEIRA COMPENSADA RESINADA. AF_11/2020</t>
  </si>
  <si>
    <t>2,71</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</si>
  <si>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</si>
  <si>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</si>
  <si>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</si>
  <si>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</si>
  <si>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</si>
  <si>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</si>
  <si>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</si>
  <si>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</si>
  <si>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11,53</t>
  </si>
  <si>
    <t>10,62</t>
  </si>
  <si>
    <t>12,27</t>
  </si>
  <si>
    <t>17,23</t>
  </si>
  <si>
    <t>14,85</t>
  </si>
  <si>
    <t>2,24</t>
  </si>
  <si>
    <t>ARMAÇÃO DO SISTEMA DE PAREDES DE CONCRETO, EXECUTADA EM PAREDES DE EDIFICAÇÕES DE MÚLTIPLOS PAVIMENTOS, TELA Q-138. AF_06/2019</t>
  </si>
  <si>
    <t>17,00</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</si>
  <si>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</si>
  <si>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</si>
  <si>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</si>
  <si>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17,22</t>
  </si>
  <si>
    <t>ARMAÇÃO DO SISTEMA DE PAREDES DE CONCRETO, EXECUTADA COMO ARMADURA NEGATIVA DE LAJES, TELA T-196. AF_06/2019</t>
  </si>
  <si>
    <t>11,30</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</si>
  <si>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</si>
  <si>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</si>
  <si>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</si>
  <si>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17,11</t>
  </si>
  <si>
    <t>ARMAÇÃO DO SISTEMA DE PAREDES DE CONCRETO, EXECUTADA COMO REFORÇO, VERGALHÃO DE 6,3 MM DE DIÂMETRO. AF_06/2019</t>
  </si>
  <si>
    <t>16,05</t>
  </si>
  <si>
    <t>ARMAÇÃO DO SISTEMA DE PAREDES DE CONCRETO, EXECUTADA COMO REFORÇO, VERGALHÃO DE 8,0 MM DE DIÂMETRO. AF_06/2019</t>
  </si>
  <si>
    <t>14,54</t>
  </si>
  <si>
    <t>ARMAÇÃO DO SISTEMA DE PAREDES DE CONCRETO, EXECUTADA COMO REFORÇO, VERGALHÃO DE 10,0 MM DE DIÂMETRO. AF_06/2019</t>
  </si>
  <si>
    <t>13,72</t>
  </si>
  <si>
    <t>ARMAÇÃO DE PILAR OU VIGA DE UMA ESTRUTURA CONVENCIONAL DE CONCRETO ARMADO EM UM EDIFÍCIO DE MÚLTIPLOS PAVIMENTOS UTILIZANDO AÇO CA-60 DE 5,0 MM - MONTAGEM. AF_12/2015</t>
  </si>
  <si>
    <t>17,06</t>
  </si>
  <si>
    <t>3,27</t>
  </si>
  <si>
    <t>13,79</t>
  </si>
  <si>
    <t>ARMAÇÃO DE PILAR OU VIGA DE UMA ESTRUTURA CONVENCIONAL DE CONCRETO ARMADO EM UM EDIFÍCIO DE MÚLTIPLOS PAVIMENTOS UTILIZANDO AÇO CA-50 DE 6,3 MM - MONTAGEM. AF_12/2015</t>
  </si>
  <si>
    <t>14,84</t>
  </si>
  <si>
    <t>ARMAÇÃO DE PILAR OU VIGA DE UMA ESTRUTURA CONVENCIONAL DE CONCRETO ARMADO EM UM EDIFÍCIO DE MÚLTIPLOS PAVIMENTOS UTILIZANDO AÇO CA-50 DE 8,0 MM - MONTAGEM. AF_12/2015</t>
  </si>
  <si>
    <t>16,67</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</si>
  <si>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</si>
  <si>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</si>
  <si>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13,05</t>
  </si>
  <si>
    <t>12,32</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</si>
  <si>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</si>
  <si>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</si>
  <si>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</si>
  <si>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14,23</t>
  </si>
  <si>
    <t>ARMAÇÃO DE LAJE DE UMA ESTRUTURA CONVENCIONAL DE CONCRETO ARMADO EM UM EDIFÍCIO DE MÚLTIPLOS PAVIMENTOS UTILIZANDO AÇO CA-60 DE 4,2 MM - MONTAGEM. AF_12/2015</t>
  </si>
  <si>
    <t>17,20</t>
  </si>
  <si>
    <t>ARMAÇÃO DE LAJE DE UMA ESTRUTURA CONVENCIONAL DE CONCRETO ARMADO EM UM EDIFÍCIO DE MÚLTIPLOS PAVIMENTOS UTILIZANDO AÇO CA-60 DE 5,0 MM - MONTAGEM. AF_12/2015</t>
  </si>
  <si>
    <t>15,96</t>
  </si>
  <si>
    <t>2,33</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</si>
  <si>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</si>
  <si>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</si>
  <si>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</si>
  <si>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14,76</t>
  </si>
  <si>
    <t>14,08</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</si>
  <si>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</si>
  <si>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</si>
  <si>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</si>
  <si>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</si>
  <si>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19,22</t>
  </si>
  <si>
    <t>4,92</t>
  </si>
  <si>
    <t>14,30</t>
  </si>
  <si>
    <t>ARMAÇÃO DE PILAR OU VIGA DE UMA ESTRUTURA CONVENCIONAL DE CONCRETO ARMADO EM UMA EDIFICAÇÃO TÉRREA OU SOBRADO UTILIZANDO AÇO CA-50 DE 6,3 MM - MONTAGEM. AF_12/2015</t>
  </si>
  <si>
    <t>18,70</t>
  </si>
  <si>
    <t>ARMAÇÃO DE PILAR OU VIGA DE UMA ESTRUTURA CONVENCIONAL DE CONCRETO ARMADO EM UMA EDIFICAÇÃO TÉRREA OU SOBRADO UTILIZANDO AÇO CA-50 DE 8,0 MM - MONTAGEM. AF_12/2015</t>
  </si>
  <si>
    <t>17,90</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</si>
  <si>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</si>
  <si>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</si>
  <si>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</si>
  <si>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</si>
  <si>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14,86</t>
  </si>
  <si>
    <t>14,34</t>
  </si>
  <si>
    <t>ARMAÇÃO DE PILAR OU VIGA DE UMA ESTRUTURA CONVENCIONAL DE CONCRETO ARMADO EM UMA EDIFICAÇÃO TÉRREA OU SOBRADO UTILIZANDO AÇO CA-50 DE 25,0 MM - MONTAGEM. AF_12/2015</t>
  </si>
  <si>
    <t>14,26</t>
  </si>
  <si>
    <t>ARMAÇÃO DE LAJE DE UMA ESTRUTURA CONVENCIONAL DE CONCRETO ARMADO EM UMA EDIFICAÇÃO TÉRREA OU SOBRADO UTILIZANDO AÇO CA-60 DE 4,2 MM - MONTAGEM. AF_12/2015</t>
  </si>
  <si>
    <t>4,63</t>
  </si>
  <si>
    <t>ARMAÇÃO DE LAJE DE UMA ESTRUTURA CONVENCIONAL DE CONCRETO ARMADO EM UMA EDIFICAÇÃO TÉRREA OU SOBRADO UTILIZANDO AÇO CA-60 DE 5,0 MM - MONTAGEM. AF_12/2015</t>
  </si>
  <si>
    <t>3,47</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</si>
  <si>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</si>
  <si>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</si>
  <si>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</si>
  <si>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15,36</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</si>
  <si>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</si>
  <si>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</si>
  <si>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</si>
  <si>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</si>
  <si>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13,65</t>
  </si>
  <si>
    <t>CORTE E DOBRA DE AÇO CA-50, DIÂMETRO DE 6,3 MM, UTILIZADO EM ESTRUTURAS DIVERSAS, EXCETO LAJES. AF_12/2015</t>
  </si>
  <si>
    <t>CORTE E DOBRA DE AÇO CA-50, DIÂMETRO DE 8,0 MM, UTILIZADO EM ESTRUTURAS DIVERSAS, EXCETO LAJES. AF_12/2015</t>
  </si>
  <si>
    <t>14,12</t>
  </si>
  <si>
    <t>CORTE E DOBRA DE AÇO CA-50, DIÂMETRO DE 10,0 MM, UTILIZADO EM ESTRUTURAS DIVERSAS, EXCETO LAJES. AF_12/2015</t>
  </si>
  <si>
    <t>13,26</t>
  </si>
  <si>
    <t>CORTE E DOBRA DE AÇO CA-50, DIÂMETRO DE 12,5 MM, UTILIZADO EM ESTRUTURAS DIVERSAS, EXCETO LAJES. AF_12/2015</t>
  </si>
  <si>
    <t>11,58</t>
  </si>
  <si>
    <t>11,47</t>
  </si>
  <si>
    <t>CORTE E DOBRA DE AÇO CA-50, DIÂMETRO DE 16,0 MM, UTILIZADO EM ESTRUTURAS DIVERSAS, EXCETO LAJES. AF_12/2015</t>
  </si>
  <si>
    <t>11,51</t>
  </si>
  <si>
    <t>CORTE E DOBRA DE AÇO CA-50, DIÂMETRO DE 20,0 MM, UTILIZADO EM ESTRUTURAS DIVERSAS, EXCETO LAJES. AF_12/2015</t>
  </si>
  <si>
    <t>13,56</t>
  </si>
  <si>
    <t>CORTE E DOBRA DE AÇO CA-50, DIÂMETRO DE 25,0 MM, UTILIZADO EM ESTRUTURAS DIVERSAS, EXCETO LAJES. AF_12/2015</t>
  </si>
  <si>
    <t>CORTE E DOBRA DE AÇO CA-60, DIÂMETRO DE 4,2 MM, UTILIZADO EM LAJE. AF_12/2015</t>
  </si>
  <si>
    <t>14,00</t>
  </si>
  <si>
    <t>CORTE E DOBRA DE AÇO CA-60, DIÂMETRO DE 5,0 MM, UTILIZADO EM LAJE. AF_12/2015</t>
  </si>
  <si>
    <t>13,25</t>
  </si>
  <si>
    <t>CORTE E DOBRA DE AÇO CA-50, DIÂMETRO DE 6,3 MM, UTILIZADO EM LAJE. AF_12/2015</t>
  </si>
  <si>
    <t>13,59</t>
  </si>
  <si>
    <t>CORTE E DOBRA DE AÇO CA-50, DIÂMETRO DE 8,0 MM, UTILIZADO EM LAJE. AF_12/2015</t>
  </si>
  <si>
    <t>14,09</t>
  </si>
  <si>
    <t>CORTE E DOBRA DE AÇO CA-50, DIÂMETRO DE 10,0 MM, UTILIZADO EM LAJE. AF_12/2015</t>
  </si>
  <si>
    <t>CORTE E DOBRA DE AÇO CA-50, DIÂMETRO DE 12,5 MM, UTILIZADO EM LAJE. AF_12/2015</t>
  </si>
  <si>
    <t>CORTE E DOBRA DE AÇO CA-50, DIÂMETRO DE 16,0 MM, UTILIZADO EM LAJE. AF_12/2015</t>
  </si>
  <si>
    <t>11,45</t>
  </si>
  <si>
    <t>CORTE E DOBRA DE AÇO CA-50, DIÂMETRO DE 20,0 MM, UTILIZADO EM LAJE. AF_12/2015</t>
  </si>
  <si>
    <t>CORTE E DOBRA DE AÇO CA-25, DIÂMETRO DE 6,3 MM. AF_12/2015</t>
  </si>
  <si>
    <t>CORTE E DOBRA DE AÇO CA-25, DIÂMETRO DE 8,0 MM. AF_12/2015</t>
  </si>
  <si>
    <t>13,13</t>
  </si>
  <si>
    <t>12,78</t>
  </si>
  <si>
    <t>CORTE E DOBRA DE AÇO CA-25, DIÂMETRO DE 10,0 MM. AF_12/2015</t>
  </si>
  <si>
    <t>14,25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</si>
  <si>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</si>
  <si>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</si>
  <si>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</si>
  <si>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</si>
  <si>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</si>
  <si>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13,62</t>
  </si>
  <si>
    <t>ARMAÇÃO UTILIZANDO AÇO CA-25 DE 8,0 MM - MONTAGEM. AF_12/2015</t>
  </si>
  <si>
    <t>ARMAÇÃO UTILIZANDO AÇO CA-25 DE 10,0 MM - MONTAGEM. AF_12/2015</t>
  </si>
  <si>
    <t>ARMAÇÃO UTILIZANDO AÇO CA-25 DE 12,5 MM - MONTAGEM. AF_12/2015</t>
  </si>
  <si>
    <t>15,07</t>
  </si>
  <si>
    <t>ARMAÇÃO UTILIZANDO AÇO CA-25 DE 16,0 MM - MONTAGEM. AF_12/2015</t>
  </si>
  <si>
    <t>14,97</t>
  </si>
  <si>
    <t>ARMAÇÃO UTILIZANDO AÇO CA-25 DE 20,0 MM - MONTAGEM. AF_12/2015</t>
  </si>
  <si>
    <t>15,59</t>
  </si>
  <si>
    <t>15,30</t>
  </si>
  <si>
    <t>ARMAÇÃO UTILIZANDO AÇO CA-25 DE 25,0 MM - MONTAGEM. AF_12/2015</t>
  </si>
  <si>
    <t>15,26</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</si>
  <si>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</si>
  <si>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</si>
  <si>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15,03</t>
  </si>
  <si>
    <t>ARMAÇÃO DE ESTRUTURAS DE CONCRETO ARMADO, EXCETO VIGAS, PILARES, LAJES E FUNDAÇÕES, UTILIZANDO AÇO CA-50 DE 8,0 MM - MONTAGEM. AF_12/2015</t>
  </si>
  <si>
    <t>17,29</t>
  </si>
  <si>
    <t>15,31</t>
  </si>
  <si>
    <t>ARMAÇÃO DE ESTRUTURAS DE CONCRETO ARMADO, EXCETO VIGAS, PILARES, LAJES E FUNDAÇÕES, UTILIZANDO AÇO CA-50 DE 10,0 MM - MONTAGEM. AF_12/2015</t>
  </si>
  <si>
    <t>15,71</t>
  </si>
  <si>
    <t>14,32</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</si>
  <si>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</si>
  <si>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</si>
  <si>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</si>
  <si>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14,71</t>
  </si>
  <si>
    <t>ARMAÇÃO DE ESTRUTURAS DE CONCRETO ARMADO, EXCETO VIGAS, PILARES, LAJES E FUNDAÇÕES, UTILIZANDO AÇO CA-50 DE 25,0 MM - MONTAGEM. AF_12/2015</t>
  </si>
  <si>
    <t>11,38</t>
  </si>
  <si>
    <t>12,95</t>
  </si>
  <si>
    <t>12,65</t>
  </si>
  <si>
    <t>CORTE E DOBRA DE AÇO CA-50, DIÂMERO DE 32 MM, UTILIZADO EM ESTRUTURAS DIVERSAS, EXCETO LAJE. AF_10/2016</t>
  </si>
  <si>
    <t>18,05</t>
  </si>
  <si>
    <t>17,13</t>
  </si>
  <si>
    <t>1,51</t>
  </si>
  <si>
    <t>12,29</t>
  </si>
  <si>
    <t>14,77</t>
  </si>
  <si>
    <t>21,06</t>
  </si>
  <si>
    <t>ARMAÇÃO DE ESCADA, DE UMA ESTRUTURA CONVENCIONAL DE CONCRETO ARMADO UTILIZANDO AÇO CA-60 DE 5,0 MM - MONTAGEM. AF_11/2020</t>
  </si>
  <si>
    <t>6,93</t>
  </si>
  <si>
    <t>ARMAÇÃO DE ESCADA, DE UMA ESTRUTURA CONVENCIONAL DE CONCRETO ARMADO UTILIZANDO AÇO CA-50 DE 6,3 MM - MONTAGEM. AF_11/2020</t>
  </si>
  <si>
    <t>21,13</t>
  </si>
  <si>
    <t>15,77</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</si>
  <si>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</si>
  <si>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</si>
  <si>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</si>
  <si>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13,08</t>
  </si>
  <si>
    <t>12,33</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</si>
  <si>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</si>
  <si>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</si>
  <si>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</si>
  <si>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</si>
  <si>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14,45</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</si>
  <si>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</si>
  <si>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</si>
  <si>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</si>
  <si>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</si>
  <si>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</si>
  <si>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</si>
  <si>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17,25</t>
  </si>
  <si>
    <t>ARMAÇÃO DO SISTEMA DE PAREDES DE CONCRETO, EXECUTADA COMO REFORÇO, VERGALHÃO DE 5,0 MM DE DIÂMETRO. AF_06/2019</t>
  </si>
  <si>
    <t>ARMAÇÃO DO SISTEMA DE PAREDES DE CONCRETO, EXECUTADA COMO REFORÇO, VERGALHÃO DE 12,5 MM DE DIÂMETRO. AF_06/2019</t>
  </si>
  <si>
    <t>1,08</t>
  </si>
  <si>
    <t>1,16</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</si>
  <si>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</si>
  <si>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</si>
  <si>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</si>
  <si>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19,81</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</si>
  <si>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</si>
  <si>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</si>
  <si>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</si>
  <si>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</si>
  <si>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</si>
  <si>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</si>
  <si>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</si>
  <si>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</si>
  <si>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</si>
  <si>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</si>
  <si>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</si>
  <si>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</si>
  <si>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53,34</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</si>
  <si>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</si>
  <si>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</si>
  <si>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</si>
  <si>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</si>
  <si>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</si>
  <si>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</si>
  <si>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</si>
  <si>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</si>
  <si>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</si>
  <si>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</si>
  <si>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6,65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</si>
  <si>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</si>
  <si>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</si>
  <si>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</si>
  <si>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</si>
  <si>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</si>
  <si>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</si>
  <si>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</si>
  <si>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</si>
  <si>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</si>
  <si>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42,74</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</si>
  <si>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</si>
  <si>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</si>
  <si>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2,37</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</si>
  <si>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</si>
  <si>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</si>
  <si>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</si>
  <si>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</si>
  <si>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</si>
  <si>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</si>
  <si>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</si>
  <si>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11,94</t>
  </si>
  <si>
    <t>20,29</t>
  </si>
  <si>
    <t>22,93</t>
  </si>
  <si>
    <t>41,17</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</si>
  <si>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</si>
  <si>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</si>
  <si>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</si>
  <si>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</si>
  <si>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</si>
  <si>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</si>
  <si>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</si>
  <si>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2,60</t>
  </si>
  <si>
    <t>CONCRETO FCK = 15MPA, TRAÇO 1:3,4:3,4 (EM MASSA SECA DE CIMENTO/ AREIA MÉDIA/ SEIXO ROLADO) - PREPARO MECÂNICO COM BETONEIRA 600 L. AF_05/2021</t>
  </si>
  <si>
    <t>2,50</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</si>
  <si>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</si>
  <si>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</si>
  <si>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2,41</t>
  </si>
  <si>
    <t>CONCRETO FCK = 30MPA, TRAÇO 1:1,9:2,3 (EM MASSA SECA DE CIMENTO/ AREIA MÉDIA/ SEIXO ROLADO) - PREPARO MECÂNICO COM BETONEIRA 600 L. AF_05/2021</t>
  </si>
  <si>
    <t>43,46</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</si>
  <si>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</si>
  <si>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</si>
  <si>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</si>
  <si>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</si>
  <si>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</si>
  <si>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</si>
  <si>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19,05</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</si>
  <si>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</si>
  <si>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</si>
  <si>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</si>
  <si>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19,11</t>
  </si>
  <si>
    <t>18,66</t>
  </si>
  <si>
    <t>VERGA PRÉ-MOLDADA PARA JANELAS COM ATÉ 1,5 M DE VÃO. AF_03/2016</t>
  </si>
  <si>
    <t>VERGA PRÉ-MOLDADA PARA JANELAS COM MAIS DE 1,5 M DE VÃO. AF_03/2016</t>
  </si>
  <si>
    <t>VERGA PRÉ-MOLDADA PARA PORTAS COM ATÉ 1,5 M DE VÃO. AF_03/2016</t>
  </si>
  <si>
    <t>5,93</t>
  </si>
  <si>
    <t>VERGA PRÉ-MOLDADA PARA PORTAS COM MAIS DE 1,5 M DE VÃO. AF_03/2016</t>
  </si>
  <si>
    <t>7,21</t>
  </si>
  <si>
    <t>VERGA MOLDADA IN LOCO EM CONCRETO PARA JANELAS COM ATÉ 1,5 M DE VÃO. AF_03/2016</t>
  </si>
  <si>
    <t>VERGA MOLDADA IN LOCO EM CONCRETO PARA JANELAS COM MAIS DE 1,5 M DE VÃO. AF_03/2016</t>
  </si>
  <si>
    <t>16,11</t>
  </si>
  <si>
    <t>VERGA MOLDADA IN LOCO EM CONCRETO PARA PORTAS COM ATÉ 1,5 M DE VÃO. AF_03/2016</t>
  </si>
  <si>
    <t>VERGA MOLDADA IN LOCO EM CONCRETO PARA PORTAS COM MAIS DE 1,5 M DE VÃO. AF_03/2016</t>
  </si>
  <si>
    <t>15,89</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</si>
  <si>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</si>
  <si>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</si>
  <si>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</si>
  <si>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</si>
  <si>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44,61</t>
  </si>
  <si>
    <t>6,01</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</si>
  <si>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</si>
  <si>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</si>
  <si>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</si>
  <si>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</si>
  <si>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16,16</t>
  </si>
  <si>
    <t>CONTRAVERGA MOLDADA IN LOCO COM UTILIZAÇÃO DE BLOCOS CANALETA PARA VÃOS DE ATÉ 1,5 M DE COMPRIMENTO. AF_03/2016</t>
  </si>
  <si>
    <t>CONTRAVERGA MOLDADA IN LOCO COM UTILIZAÇÃO DE BLOCOS CANALETA PARA VÃOS DE MAIS DE 1,5 M DE COMPRIMENTO. AF_03/2016</t>
  </si>
  <si>
    <t>6,28</t>
  </si>
  <si>
    <t>FIXAÇÃO (ENCUNHAMENTO) DE ALVENARIA DE VEDAÇÃO COM ARGAMASSA APLICADA COM BISNAGA. AF_03/2016</t>
  </si>
  <si>
    <t>2,35</t>
  </si>
  <si>
    <t>FIXAÇÃO (ENCUNHAMENTO) DE ALVENARIA DE VEDAÇÃO COM ARGAMASSA APLICADA COM COLHER. AF_03/2016</t>
  </si>
  <si>
    <t>FIXAÇÃO (ENCUNHAMENTO) DE ALVENARIA DE VEDAÇÃO COM TIJOLO MACIÇO. AF_03/2016</t>
  </si>
  <si>
    <t>12,03</t>
  </si>
  <si>
    <t>FIXAÇÃO (ENCUNHAMENTO) DE ALVENARIA DE VEDAÇÃO COM ESPUMA DE POLIURETANO EXPANSIVA. AF_03/2016</t>
  </si>
  <si>
    <t>14,41</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</si>
  <si>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</si>
  <si>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</si>
  <si>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</si>
  <si>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</si>
  <si>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</si>
  <si>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</si>
  <si>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</si>
  <si>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</si>
  <si>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</si>
  <si>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</si>
  <si>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</si>
  <si>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11,59</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</si>
  <si>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</si>
  <si>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</si>
  <si>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</si>
  <si>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9,71</t>
  </si>
  <si>
    <t>PEÇA CIRCULAR PRÉ-MOLDADA, VOLUME DE CONCRETO DE 10 A 30 LITROS, TAXA DE FIBRA DE POLIPROPILENO APROXIMADA DE 6 KG/M³. AF_01/2018_P</t>
  </si>
  <si>
    <t>15,40</t>
  </si>
  <si>
    <t>PEÇA CIRCULAR PRÉ-MOLDADA, VOLUME DE CONCRETO DE 30 A 100 LITROS, TAXA DE AÇO APROXIMADA DE 30KG/M³. AF_01/2018</t>
  </si>
  <si>
    <t>PEÇA CIRCULAR PRÉ-MOLDADA, VOLUME DE CONCRETO ACIMA DE 100 LITROS, TAXA DE AÇO APROXIMADA DE 30KG/M³. AF_01/2018</t>
  </si>
  <si>
    <t>3,94</t>
  </si>
  <si>
    <t>CONTENÇÃO EM CORTINA COM ESTACAS ESPAÇADAS COM 30 CM DE DIÂMETRO E PROFUNDIDADE MENOR OU IGUAL A 10 M. AF_06/2018</t>
  </si>
  <si>
    <t>CONTENÇÃO EM CORTINA COM ESTACAS ESPAÇADAS COM 30 CM DE DIÂMETRO E PROFUNDIDADE MAIOR QUE 10 M E MENOR OU IGUAL A 15 M. AF_06/2018</t>
  </si>
  <si>
    <t>7,46</t>
  </si>
  <si>
    <t>18,60</t>
  </si>
  <si>
    <t>CONTENÇÃO EM CORTINA COM ESTACAS ESPAÇADAS COM 30 CM DE DIÂMETRO E PROFUNDIDADE MAIOR QUE 15 M. AF_06/2018</t>
  </si>
  <si>
    <t>CONTENÇÃO EM CORTINA COM ESTACAS ESPAÇADAS COM 40 CM DE DIÂMETRO E PROFUNDIDADE MENOR OU IGUAL A 10 M. AF_06/2018</t>
  </si>
  <si>
    <t>8,62</t>
  </si>
  <si>
    <t>CONTENÇÃO EM CORTINA COM ESTACAS ESPAÇADAS COM 40 CM DE DIÂMETRO E PROFUNDIDADE MAIOR QUE 10 M E MENOR OU IGUAL A 15 M. AF_06/2018</t>
  </si>
  <si>
    <t>CONTENÇÃO EM CORTINA COM ESTACAS ESPAÇADAS COM 40 CM DE DIÂMETRO E PROFUNDIDADE MAIOR QUE 15 M. AF_06/2018</t>
  </si>
  <si>
    <t>12,58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</si>
  <si>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</si>
  <si>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</si>
  <si>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</si>
  <si>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</si>
  <si>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</si>
  <si>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</si>
  <si>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</si>
  <si>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13,33</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</si>
  <si>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</si>
  <si>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</si>
  <si>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</si>
  <si>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</si>
  <si>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</si>
  <si>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</si>
  <si>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</si>
  <si>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27,26</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</si>
  <si>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</si>
  <si>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</si>
  <si>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</si>
  <si>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</si>
  <si>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20,23</t>
  </si>
  <si>
    <t>VIGA METÁLICA EM PERFIL LAMINADO OU SOLDADO EM AÇO ESTRUTURAL, COM CONEXÕES SOLDADAS, INCLUSOS MÃO DE OBRA, TRANSPORTE E IÇAMENTO UTILIZANDO GUINDASTE - FORNECIMENTO E INSTALAÇÃO. AF_01/2020_P</t>
  </si>
  <si>
    <t>20,13</t>
  </si>
  <si>
    <t>17,24</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</si>
  <si>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</si>
  <si>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</si>
  <si>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18,68</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</si>
  <si>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</si>
  <si>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</si>
  <si>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25,70</t>
  </si>
  <si>
    <t>CONTRAVENTAMENTO COM CANTONEIRAS DE AÇO, ABAS IGUAIS, COM CONEXÕES PARAFUSADAS, INCLUSOS MÃO DE OBRA, TRANSPORTE E IÇAMENTO UTILIZANDO GUINDASTE, PARA EDIFÍCIOS DE 3 A 5 PAVIMENTOS - FORNECIMENTO E INSTALAÇÃO. AF_01/2020_P</t>
  </si>
  <si>
    <t>25,67</t>
  </si>
  <si>
    <t>2,03</t>
  </si>
  <si>
    <t>CONTRAVENTAMENTO COM CANTONEIRAS DE AÇO, ABAS IGUAIS, COM CONEXÕES SOLDADAS, INCLUSOS MÃO DE OBRA, TRANSPORTE E IÇAMENTO UTILIZANDO GUINDASTE, PARA EDIFÍCIOS DE 3 A 5 PAVIMENTOS - FORNECIMENTO E INSTALAÇÃO. AF_01/2020_P</t>
  </si>
  <si>
    <t>15,53</t>
  </si>
  <si>
    <t>4,52</t>
  </si>
  <si>
    <t>2,91</t>
  </si>
  <si>
    <t>CONTRAVENTAMENTO COM CANTONEIRAS DE AÇO, ABAS IGUAIS, COM CONEXÕES PARAFUSADAS, INCLUSOS MÃO DE OBRA, TRANSPORTE E IÇAMENTO UTILIZANDO GRUA, PARA EDIFÍCIOS DE 6 A 10 PAVIMENTOS - FORNECIMENTO E INSTALAÇÃO. AF_01/2020_P</t>
  </si>
  <si>
    <t>3,15</t>
  </si>
  <si>
    <t>8,54</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</si>
  <si>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</si>
  <si>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</si>
  <si>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22,37</t>
  </si>
  <si>
    <t>ESTRUTURA TRELIÇADA DE COBERTURA, TIPO SHED, COM LIGAÇÕES SOLDADAS, INCLUSOS PERFIS METÁLICOS, CHAPAS METÁLICAS, MÃO DE OBRA E TRANSPORTE COM GUINDASTE - FORNECIMENTO E INSTALAÇÃO. AF_01/2020_P</t>
  </si>
  <si>
    <t>14,67</t>
  </si>
  <si>
    <t>ESTRUTURA TRELIÇADA DE COBERTURA, TIPO FINK, COM LIGAÇÕES SOLDADAS, INCLUSOS PERFIS METÁLICOS, CHAPAS METÁLICAS, MÃO DE OBRA E TRANSPORTE COM GUINDASTE - FORNECIMENTO E INSTALAÇÃO. AF_01/2020_P</t>
  </si>
  <si>
    <t>16,96</t>
  </si>
  <si>
    <t>ESTRUTURA TRELIÇADA DE COBERTURA, TIPO ARCO, COM LIGAÇÕES PARAFUSADAS, INCLUSOS PERFIS METÁLICOS, CHAPAS METÁLICAS, MÃO DE OBRA E TRANSPORTE COM GUINDASTE - FORNECIMENTO E INSTALAÇÃO. AF_01/2020_P</t>
  </si>
  <si>
    <t>20,68</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</si>
  <si>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</si>
  <si>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</si>
  <si>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</si>
  <si>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37,30</t>
  </si>
  <si>
    <t>18,47</t>
  </si>
  <si>
    <t>18,78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</si>
  <si>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</si>
  <si>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</si>
  <si>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</si>
  <si>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10,80</t>
  </si>
  <si>
    <t>IMPERMEABILIZAÇÃO DE SUPERFÍCIE COM ARGAMASSA POLIMÉRICA / MEMBRANA ACRÍLICA, 4 DEMÃOS, REFORÇADA COM VÉU DE POLIÉSTER (MAV). AF_06/2018</t>
  </si>
  <si>
    <t>23,42</t>
  </si>
  <si>
    <t>TRATAMENTO DE RALO OU PONTO EMERGENTE COM ARGAMASSA POLIMÉRICA / MEMBRANA ACRÍLICA REFORÇADO COM VÉU DE POLIÉSTER (MAV). AF_06/2018</t>
  </si>
  <si>
    <t>6,10</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</si>
  <si>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</si>
  <si>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</si>
  <si>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</si>
  <si>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24,92</t>
  </si>
  <si>
    <t>IMPERMEABILIZAÇÃO DE SUPERFÍCIE COM MEMBRANA À BASE DE POLIURETANO, 2 DEMÃOS. AF_06/2018</t>
  </si>
  <si>
    <t>8,61</t>
  </si>
  <si>
    <t>IMPERMEABILIZAÇÃO DE SUPERFÍCIE COM MEMBRANA À BASE DE RESINA ACRÍLICA, 3 DEMÃOS. AF_06/2018</t>
  </si>
  <si>
    <t>10,48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</si>
  <si>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</si>
  <si>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</si>
  <si>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</si>
  <si>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</si>
  <si>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23,26</t>
  </si>
  <si>
    <t>PROTEÇÃO MECÂNICA DE SUPERFÍCIE VERTICAL COM ARGAMASSA DE CIMENTO E AREIA, TRAÇO 1:3, E=3CM. AF_06/2018</t>
  </si>
  <si>
    <t>PROTEÇÃO MECÂNICA DE SUPERFICIE HORIZONTAL COM ARGAMASSA DE CIMENTO E AREIA, TRAÇO 1:3, E=4CM. AF_06/2018</t>
  </si>
  <si>
    <t>21,48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</si>
  <si>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</si>
  <si>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</si>
  <si>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</si>
  <si>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</si>
  <si>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10,97</t>
  </si>
  <si>
    <t>20,62</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</si>
  <si>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</si>
  <si>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</si>
  <si>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</si>
  <si>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</si>
  <si>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</si>
  <si>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7,23</t>
  </si>
  <si>
    <t>4,14</t>
  </si>
  <si>
    <t>ELETRODUTO FLEXÍVEL CORRUGADO REFORÇADO, PVC, DN 25 MM (3/4"), PARA CIRCUITOS TERMINAIS, INSTALADO EM FORRO - FORNECIMENTO E INSTALAÇÃO. AF_12/2015</t>
  </si>
  <si>
    <t>3,08</t>
  </si>
  <si>
    <t>5,49</t>
  </si>
  <si>
    <t>ELETRODUTO FLEXÍVEL CORRUGADO, PVC, DN 32 MM (1"), PARA CIRCUITOS TERMINAIS, INSTALADO EM FORRO - FORNECIMENTO E INSTALAÇÃO. AF_12/2015</t>
  </si>
  <si>
    <t>6,14</t>
  </si>
  <si>
    <t>ELETRODUTO FLEXÍVEL CORRUGADO REFORÇADO, PVC, DN 32 MM (1"), PARA CIRCUITOS TERMINAIS, INSTALADO EM FORRO - FORNECIMENTO E INSTALAÇÃO. AF_12/2015</t>
  </si>
  <si>
    <t>12,89</t>
  </si>
  <si>
    <t>9,28</t>
  </si>
  <si>
    <t>ELETRODUTO FLEXÍVEL LISO, PEAD, DN 32 MM (1"), PARA CIRCUITOS TERMINAIS, INSTALADO EM FORRO - FORNECIMENTO E INSTALAÇÃO. AF_12/2015</t>
  </si>
  <si>
    <t>10,53</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</si>
  <si>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</si>
  <si>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</si>
  <si>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8,56</t>
  </si>
  <si>
    <t>ELETRODUTO FLEXÍVEL CORRUGADO, PVC, DN 20 MM (1/2"), PARA CIRCUITOS TERMINAIS, INSTALADO EM LAJE - FORNECIMENTO E INSTALAÇÃO. AF_12/2015</t>
  </si>
  <si>
    <t>2,99</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</si>
  <si>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</si>
  <si>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</si>
  <si>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</si>
  <si>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</si>
  <si>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5,31</t>
  </si>
  <si>
    <t>ELETRODUTO FLEXÍVEL CORRUGADO REFORÇADO, PVC, DN 32 MM (1"), PARA CIRCUITOS TERMINAIS, INSTALADO EM LAJE - FORNECIMENTO E INSTALAÇÃO. AF_12/2015</t>
  </si>
  <si>
    <t>2,92</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</si>
  <si>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</si>
  <si>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</si>
  <si>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3,56</t>
  </si>
  <si>
    <t>8,96</t>
  </si>
  <si>
    <t>ELETRODUTO FLEXÍVEL LISO, PEAD, DN 40 MM (1 1/4"), PARA CIRCUITOS TERMINAIS, INSTALADO EM LAJE - FORNECIMENTO E INSTALAÇÃO. AF_12/2015</t>
  </si>
  <si>
    <t>11,33</t>
  </si>
  <si>
    <t>ELETRODUTO FLEXÍVEL CORRUGADO, PVC, DN 20 MM (1/2"), PARA CIRCUITOS TERMINAIS, INSTALADO EM PAREDE - FORNECIMENTO E INSTALAÇÃO. AF_12/2015</t>
  </si>
  <si>
    <t>6,80</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</si>
  <si>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</si>
  <si>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</si>
  <si>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</si>
  <si>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8,77</t>
  </si>
  <si>
    <t>4,83</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</si>
  <si>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</si>
  <si>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</si>
  <si>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</si>
  <si>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</si>
  <si>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</si>
  <si>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7,71</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</si>
  <si>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</si>
  <si>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</si>
  <si>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3,40</t>
  </si>
  <si>
    <t>ELETRODUTO RÍGIDO ROSCÁVEL, PVC, DN 32 MM (1"), PARA CIRCUITOS TERMINAIS, INSTALADO EM FORRO - FORNECIMENTO E INSTALAÇÃO. AF_12/2015</t>
  </si>
  <si>
    <t>12,99</t>
  </si>
  <si>
    <t>8,93</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</si>
  <si>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</si>
  <si>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</si>
  <si>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6,69</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</si>
  <si>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</si>
  <si>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</si>
  <si>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</si>
  <si>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14,92</t>
  </si>
  <si>
    <t>10,73</t>
  </si>
  <si>
    <t>ELETRODUTO RÍGIDO ROSCÁVEL, PVC, DN 20 MM (1/2"), PARA CIRCUITOS TERMINAIS, INSTALADO EM PAREDE - FORNECIMENTO E INSTALAÇÃO. AF_12/2015</t>
  </si>
  <si>
    <t>9,06</t>
  </si>
  <si>
    <t>4,90</t>
  </si>
  <si>
    <t>ELETRODUTO RÍGIDO ROSCÁVEL, PVC, DN 25 MM (3/4"), PARA CIRCUITOS TERMINAIS, INSTALADO EM PAREDE - FORNECIMENTO E INSTALAÇÃO. AF_12/2015</t>
  </si>
  <si>
    <t>5,96</t>
  </si>
  <si>
    <t>ELETRODUTO RÍGIDO ROSCÁVEL, PVC, DN 32 MM (1"), PARA CIRCUITOS TERMINAIS, INSTALADO EM PAREDE - FORNECIMENTO E INSTALAÇÃO. AF_12/2015</t>
  </si>
  <si>
    <t>13,98</t>
  </si>
  <si>
    <t>ELETRODUTO RÍGIDO ROSCÁVEL, PVC, DN 40 MM (1 1/4"), PARA CIRCUITOS TERMINAIS, INSTALADO EM PAREDE - FORNECIMENTO E INSTALAÇÃO. AF_12/2015</t>
  </si>
  <si>
    <t>17,27</t>
  </si>
  <si>
    <t>6,03</t>
  </si>
  <si>
    <t>11,24</t>
  </si>
  <si>
    <t>ELETRODUTO RÍGIDO ROSCÁVEL, PVC, DN 50 MM (1 1/2") - FORNECIMENTO E INSTALAÇÃO. AF_12/2015</t>
  </si>
  <si>
    <t>15,14</t>
  </si>
  <si>
    <t>ELETRODUTO RÍGIDO ROSCÁVEL, PVC, DN 60 MM (2") - FORNECIMENTO E INSTALAÇÃO. AF_12/2015</t>
  </si>
  <si>
    <t>ELETRODUTO RÍGIDO ROSCÁVEL, PVC, DN 75 MM (2 1/2") - FORNECIMENTO E INSTALAÇÃO. AF_12/2015</t>
  </si>
  <si>
    <t>4,18</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</si>
  <si>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</si>
  <si>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</si>
  <si>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</si>
  <si>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5,42</t>
  </si>
  <si>
    <t>ELETRODUTO RÍGIDO SOLDÁVEL, PVC, DN 25 MM (3/4), APARENTE, INSTALADO EM TETO - FORNECIMENTO E INSTALAÇÃO. AF_11/2016_P</t>
  </si>
  <si>
    <t>6,26</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</si>
  <si>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</si>
  <si>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</si>
  <si>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</si>
  <si>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</si>
  <si>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</si>
  <si>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</si>
  <si>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24,26</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</si>
  <si>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</si>
  <si>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</si>
  <si>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</si>
  <si>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</si>
  <si>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</si>
  <si>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40,96</t>
  </si>
  <si>
    <t>ELETRODUTO DE AÇO GALVANIZADO, CLASSE SEMI PESADO, DN 32 MM (1 1/4), APARENTE, INSTALADO EM PAREDE - FORNECIMENTO E INSTALAÇÃO. AF_11/2016_P</t>
  </si>
  <si>
    <t>9,99</t>
  </si>
  <si>
    <t>ELETRODUTO DE AÇO GALVANIZADO, CLASSE SEMI PESADO, DN 40 MM (1 1/2  ), APARENTE, INSTALADO EM PAREDE - FORNECIMENTO E INSTALAÇÃO. AF_11/2016_P</t>
  </si>
  <si>
    <t>60,93</t>
  </si>
  <si>
    <t>ELETRODUTO FLEXÍVEL CORRUGADO, PEAD, DN 50 (1 ½)  - FORNECIMENTO E INSTALAÇÃO. AF_04/2016</t>
  </si>
  <si>
    <t>11,14</t>
  </si>
  <si>
    <t>9,46</t>
  </si>
  <si>
    <t>ELETRODUTO FLEXÍVEL CORRUGADO, PEAD, DN 63 (2")  - FORNECIMENTO E INSTALAÇÃO. AF_04/2016</t>
  </si>
  <si>
    <t>ELETRODUTO FLEXÍVEL CORRUGADO, PEAD, DN 90 (3) - FORNECIMENTO E INSTALAÇÃO. AF_04/2016</t>
  </si>
  <si>
    <t>19,64</t>
  </si>
  <si>
    <t>ELETRODUTO FLEXÍVEL CORRUGADO, PEAD, DN 100 (4) - FORNECIMENTO E INSTALAÇÃO. AF_04/2016</t>
  </si>
  <si>
    <t>6,27</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</si>
  <si>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</si>
  <si>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</si>
  <si>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</si>
  <si>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3,84</t>
  </si>
  <si>
    <t>LUVA PARA ELETRODUTO, PVC, ROSCÁVEL, DN 40 MM (1 1/4"), PARA CIRCUITOS TERMINAIS, INSTALADA EM FORRO - FORNECIMENTO E INSTALAÇÃO. AF_12/2015</t>
  </si>
  <si>
    <t>9,24</t>
  </si>
  <si>
    <t>4,82</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</si>
  <si>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</si>
  <si>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</si>
  <si>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</si>
  <si>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</si>
  <si>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5,61</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</si>
  <si>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</si>
  <si>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</si>
  <si>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2,68</t>
  </si>
  <si>
    <t>LUVA PARA ELETRODUTO, PVC, ROSCÁVEL, DN 32 MM (1"), PARA CIRCUITOS TERMINAIS, INSTALADA EM PAREDE - FORNECIMENTO E INSTALAÇÃO. AF_12/2015</t>
  </si>
  <si>
    <t>8,41</t>
  </si>
  <si>
    <t>LUVA PARA ELETRODUTO, PVC, ROSCÁVEL, DN 40 MM (1 1/4"), PARA CIRCUITOS TERMINAIS, INSTALADA EM PAREDE - FORNECIMENTO E INSTALAÇÃO. AF_12/2015</t>
  </si>
  <si>
    <t>10,39</t>
  </si>
  <si>
    <t>CURVA 90 GRAUS PARA ELETRODUTO, PVC, ROSCÁVEL, DN 20 MM (1/2"), PARA CIRCUITOS TERMINAIS, INSTALADA EM FORRO - FORNECIMENTO E INSTALAÇÃO. AF_12/2015</t>
  </si>
  <si>
    <t>7,55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</si>
  <si>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</si>
  <si>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</si>
  <si>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8,85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</si>
  <si>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</si>
  <si>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</si>
  <si>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</si>
  <si>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</si>
  <si>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</si>
  <si>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10,02</t>
  </si>
  <si>
    <t>CURVA 90 GRAUS PARA ELETRODUTO, PVC, ROSCÁVEL, DN 20 MM (1/2"), PARA CIRCUITOS TERMINAIS, INSTALADA EM LAJE - FORNECIMENTO E INSTALAÇÃO. AF_12/2015</t>
  </si>
  <si>
    <t>9,07</t>
  </si>
  <si>
    <t>4,51</t>
  </si>
  <si>
    <t>CURVA 180 GRAUS PARA ELETRODUTO, PVC, ROSCÁVEL, DN 20 MM (1/2"), PARA CIRCUITOS TERMINAIS, INSTALADA EM LAJE - FORNECIMENTO E INSTALAÇÃO. AF_12/2015</t>
  </si>
  <si>
    <t>8,74</t>
  </si>
  <si>
    <t>CURVA 90 GRAUS PARA ELETRODUTO, PVC, ROSCÁVEL, DN 25 MM (3/4"), PARA CIRCUITOS TERMINAIS, INSTALADA EM LAJE - FORNECIMENTO E INSTALAÇÃO. AF_12/2015</t>
  </si>
  <si>
    <t>10,36</t>
  </si>
  <si>
    <t>4,84</t>
  </si>
  <si>
    <t>CURVA 180 GRAUS PARA ELETRODUTO, PVC, ROSCÁVEL, DN 25 MM (3/4"), PARA CIRCUITOS TERMINAIS, INSTALADA EM LAJE - FORNECIMENTO E INSTALAÇÃO. AF_12/2015</t>
  </si>
  <si>
    <t>7,08</t>
  </si>
  <si>
    <t>CURVA 90 GRAUS PARA ELETRODUTO, PVC, ROSCÁVEL, DN 32 MM (1"), PARA CIRCUITOS TERMINAIS, INSTALADA EM LAJE - FORNECIMENTO E INSTALAÇÃO. AF_12/2015</t>
  </si>
  <si>
    <t>6,84</t>
  </si>
  <si>
    <t>CURVA 180 GRAUS PARA ELETRODUTO, PVC, ROSCÁVEL, DN 32 MM (1), PARA CIRCUITOS TERMINAIS, INSTALADA EM LAJE - FORNECIMENTO E INSTALAÇÃO. AF_12/2015</t>
  </si>
  <si>
    <t>9,12</t>
  </si>
  <si>
    <t>CURVA 90 GRAUS PARA ELETRODUTO, PVC, ROSCÁVEL, DN 40 MM (1 1/4"), PARA CIRCUITOS TERMINAIS, INSTALADA EM LAJE - FORNECIMENTO E INSTALAÇÃO. AF_12/2015</t>
  </si>
  <si>
    <t>7,94</t>
  </si>
  <si>
    <t>CURVA 180 GRAUS PARA ELETRODUTO, PVC, ROSCÁVEL, DN 40 MM (1 1/4"), PARA CIRCUITOS TERMINAIS, INSTALADA EM LAJE - FORNECIMENTO E INSTALAÇÃO. AF_12/2015</t>
  </si>
  <si>
    <t>18,77</t>
  </si>
  <si>
    <t>10,38</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</si>
  <si>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</si>
  <si>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</si>
  <si>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</si>
  <si>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6,55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</si>
  <si>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</si>
  <si>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</si>
  <si>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7,47</t>
  </si>
  <si>
    <t>7,04</t>
  </si>
  <si>
    <t>CURVA 180 GRAUS PARA ELETRODUTO, PVC, ROSCÁVEL, DN 32 MM (1), PARA CIRCUITOS TERMINAIS, INSTALADA EM PAREDE - FORNECIMENTO E INSTALAÇÃO. AF_12/2015</t>
  </si>
  <si>
    <t>9,31</t>
  </si>
  <si>
    <t>CURVA 90 GRAUS PARA ELETRODUTO, PVC, ROSCÁVEL, DN 40 MM (1 1/4"), PARA CIRCUITOS TERMINAIS, INSTALADA EM PAREDE - FORNECIMENTO E INSTALAÇÃO. AF_12/2015</t>
  </si>
  <si>
    <t>7,99</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</si>
  <si>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</si>
  <si>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</si>
  <si>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</si>
  <si>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15,08</t>
  </si>
  <si>
    <t>LUVA PARA ELETRODUTO, PVC, ROSCÁVEL, DN 75 MM (2 1/2") - FORNECIMENTO E INSTALAÇÃO. AF_12/2015</t>
  </si>
  <si>
    <t>8,40</t>
  </si>
  <si>
    <t>LUVA PARA ELETRODUTO, PVC, ROSCÁVEL, DN 85 MM (3") - FORNECIMENTO E INSTALAÇÃO. AF_12/2015</t>
  </si>
  <si>
    <t>29,65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</si>
  <si>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</si>
  <si>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</si>
  <si>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</si>
  <si>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10,56</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</si>
  <si>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</si>
  <si>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</si>
  <si>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</si>
  <si>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</si>
  <si>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</si>
  <si>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</si>
  <si>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2,45</t>
  </si>
  <si>
    <t>LUVA PARA ELETRODUTO, PVC, SOLDÁVEL, DN 25 MM (3/4), APARENTE, INSTALADA EM PAREDE - FORNECIMENTO E INSTALAÇÃO. AF_11/2016_P</t>
  </si>
  <si>
    <t>6,36</t>
  </si>
  <si>
    <t>LUVA PARA ELETRODUTO, PVC, SOLDÁVEL, DN 32 MM (1), APARENTE, INSTALADA EM PAREDE - FORNECIMENTO E INSTALAÇÃO. AF_11/2016_P</t>
  </si>
  <si>
    <t>4,11</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</si>
  <si>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</si>
  <si>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</si>
  <si>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9,14</t>
  </si>
  <si>
    <t>3,69</t>
  </si>
  <si>
    <t>LUVA DE EMENDA PARA ELETRODUTO, AÇO GALVANIZADO, DN 32 MM (1 1/4''), APARENTE, INSTALADA EM TETO - FORNECIMENTO E INSTALAÇÃO. AF_11/2016_P</t>
  </si>
  <si>
    <t>13,95</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</si>
  <si>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</si>
  <si>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</si>
  <si>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</si>
  <si>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</si>
  <si>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</si>
  <si>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</si>
  <si>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8,60</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</si>
  <si>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</si>
  <si>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</si>
  <si>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</si>
  <si>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</si>
  <si>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</si>
  <si>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</si>
  <si>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5,12</t>
  </si>
  <si>
    <t>CABO DE COBRE FLEXÍVEL ISOLADO, 4 MM², ANTI-CHAMA 450/750 V, PARA CIRCUITOS TERMINAIS - FORNECIMENTO E INSTALAÇÃO. AF_12/2015</t>
  </si>
  <si>
    <t>CABO DE COBRE FLEXÍVEL ISOLADO, 4 MM², ANTI-CHAMA 0,6/1,0 KV, PARA CIRCUITOS TERMINAIS - FORNECIMENTO E INSTALAÇÃO. AF_12/2015</t>
  </si>
  <si>
    <t>6,16</t>
  </si>
  <si>
    <t>CABO DE COBRE FLEXÍVEL ISOLADO, 6 MM², ANTI-CHAMA 450/750 V, PARA CIRCUITOS TERMINAIS - FORNECIMENTO E INSTALAÇÃO. AF_12/2015</t>
  </si>
  <si>
    <t>8,67</t>
  </si>
  <si>
    <t>7,25</t>
  </si>
  <si>
    <t>CABO DE COBRE FLEXÍVEL ISOLADO, 6 MM², ANTI-CHAMA 0,6/1,0 KV, PARA CIRCUITOS TERMINAIS - FORNECIMENTO E INSTALAÇÃO. AF_12/2015</t>
  </si>
  <si>
    <t>9,78</t>
  </si>
  <si>
    <t>CABO DE COBRE FLEXÍVEL ISOLADO, 10 MM², ANTI-CHAMA 450/750 V, PARA CIRCUITOS TERMINAIS - FORNECIMENTO E INSTALAÇÃO. AF_12/2015</t>
  </si>
  <si>
    <t>2,09</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</si>
  <si>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</si>
  <si>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</si>
  <si>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</si>
  <si>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23,55</t>
  </si>
  <si>
    <t>CABO DE COBRE FLEXÍVEL ISOLADO, 10 MM², ANTI-CHAMA 450/750 V, PARA DISTRIBUIÇÃO - FORNECIMENTO E INSTALAÇÃO. AF_12/2015</t>
  </si>
  <si>
    <t>10,12</t>
  </si>
  <si>
    <t>CABO DE COBRE FLEXÍVEL ISOLADO, 10 MM², ANTI-CHAMA 0,6/1,0 KV, PARA DISTRIBUIÇÃO - FORNECIMENTO E INSTALAÇÃO. AF_12/2015</t>
  </si>
  <si>
    <t>CABO DE COBRE FLEXÍVEL ISOLADO, 16 MM², ANTI-CHAMA 450/750 V, PARA DISTRIBUIÇÃO - FORNECIMENTO E INSTALAÇÃO. AF_12/2015</t>
  </si>
  <si>
    <t>15,91</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</si>
  <si>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</si>
  <si>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</si>
  <si>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</si>
  <si>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</si>
  <si>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</si>
  <si>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</si>
  <si>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</si>
  <si>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</si>
  <si>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</si>
  <si>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</si>
  <si>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</si>
  <si>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</si>
  <si>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</si>
  <si>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</si>
  <si>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</si>
  <si>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</si>
  <si>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</si>
  <si>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</si>
  <si>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</si>
  <si>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</si>
  <si>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</si>
  <si>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</si>
  <si>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</si>
  <si>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11,06</t>
  </si>
  <si>
    <t>CABO DE COBRE ISOLADO, 16 MM², ANTI-CHAMA 450/750 V, INSTALADO EM ELETROCALHA OU PERFILADO - FORNECIMENTO E INSTALAÇÃO. AF_10/2020</t>
  </si>
  <si>
    <t>15,52</t>
  </si>
  <si>
    <t>CABO DE COBRE ISOLADO, 16 MM², ANTI-CHAMA 0,6/1 KV, INSTALADO EM ELETROCALHA OU PERFILADO - FORNECIMENTO E INSTALAÇÃO. AF_10/2020</t>
  </si>
  <si>
    <t>16,84</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</si>
  <si>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</si>
  <si>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</si>
  <si>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</si>
  <si>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</si>
  <si>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9,93</t>
  </si>
  <si>
    <t>3,91</t>
  </si>
  <si>
    <t>CAIXA RETANGULAR 4" X 2" ALTA (2,00 M DO PISO), PVC, INSTALADA EM PAREDE - FORNECIMENTO E INSTALAÇÃO. AF_12/2015</t>
  </si>
  <si>
    <t>21,81</t>
  </si>
  <si>
    <t>CAIXA RETANGULAR 4" X 2" MÉDIA (1,30 M DO PISO), PVC, INSTALADA EM PAREDE - FORNECIMENTO E INSTALAÇÃO. AF_12/2015</t>
  </si>
  <si>
    <t>CAIXA RETANGULAR 4" X 2" BAIXA (0,30 M DO PISO), PVC, INSTALADA EM PAREDE - FORNECIMENTO E INSTALAÇÃO. AF_12/2015</t>
  </si>
  <si>
    <t>8,37</t>
  </si>
  <si>
    <t>4,29</t>
  </si>
  <si>
    <t>CAIXA RETANGULAR 4" X 4" ALTA (2,00 M DO PISO), PVC, INSTALADA EM PAREDE - FORNECIMENTO E INSTALAÇÃO. AF_12/2015</t>
  </si>
  <si>
    <t>27,39</t>
  </si>
  <si>
    <t>10,95</t>
  </si>
  <si>
    <t>CAIXA RETANGULAR 4" X 4" MÉDIA (1,30 M DO PISO), PVC, INSTALADA EM PAREDE - FORNECIMENTO E INSTALAÇÃO. AF_12/2015</t>
  </si>
  <si>
    <t>CAIXA RETANGULAR 4" X 4" BAIXA (0,30 M DO PISO), PVC, INSTALADA EM PAREDE - FORNECIMENTO E INSTALAÇÃO. AF_12/2015</t>
  </si>
  <si>
    <t>11,92</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</si>
  <si>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</si>
  <si>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</si>
  <si>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</si>
  <si>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21,31</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</si>
  <si>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</si>
  <si>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</si>
  <si>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</si>
  <si>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</si>
  <si>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</si>
  <si>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11,20</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</si>
  <si>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</si>
  <si>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</si>
  <si>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</si>
  <si>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22,87</t>
  </si>
  <si>
    <t>13,50</t>
  </si>
  <si>
    <t>CONDULETE DE ALUMÍNIO, TIPO B, PARA ELETRODUTO DE AÇO GALVANIZADO DN 25 MM (1''), APARENTE - FORNECIMENTO E INSTALAÇÃO. AF_11/2016_P</t>
  </si>
  <si>
    <t>9,73</t>
  </si>
  <si>
    <t>18,42</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</si>
  <si>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</si>
  <si>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</si>
  <si>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</si>
  <si>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10,25</t>
  </si>
  <si>
    <t>CONDULETE DE ALUMÍNIO, TIPO LR, PARA ELETRODUTO DE AÇO GALVANIZADO DN 20 MM (3/4''), APARENTE - FORNECIMENTO E INSTALAÇÃO. AF_11/2016_P</t>
  </si>
  <si>
    <t>24,39</t>
  </si>
  <si>
    <t>CONDULETE DE ALUMÍNIO, TIPO LR, PARA ELETRODUTO DE AÇO GALVANIZADO DN 25 MM (1''), APARENTE - FORNECIMENTO E INSTALAÇÃO. AF_11/2016_P</t>
  </si>
  <si>
    <t>10,86</t>
  </si>
  <si>
    <t>CONDULETE DE ALUMÍNIO, TIPO LR, PARA ELETRODUTO DE AÇO GALVANIZADO DN 32 MM (1 1/4''), APARENTE - FORNECIMENTO E INSTALAÇÃO. AF_11/2016_P</t>
  </si>
  <si>
    <t>11,65</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</si>
  <si>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</si>
  <si>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</si>
  <si>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</si>
  <si>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13,96</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</si>
  <si>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</si>
  <si>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</si>
  <si>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38,04</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</si>
  <si>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</si>
  <si>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</si>
  <si>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</si>
  <si>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7,88</t>
  </si>
  <si>
    <t>CONDULETE DE PVC, TIPO B, PARA ELETRODUTO DE PVC SOLDÁVEL DN 32 MM (1''), APARENTE - FORNECIMENTO E INSTALAÇÃO. AF_11/2016</t>
  </si>
  <si>
    <t>23,18</t>
  </si>
  <si>
    <t>8,07</t>
  </si>
  <si>
    <t>CONDULETE DE PVC, TIPO LL, PARA ELETRODUTO DE PVC SOLDÁVEL DN 20 MM (1/2''), APARENTE - FORNECIMENTO E INSTALAÇÃO. AF_11/2016</t>
  </si>
  <si>
    <t>25,36</t>
  </si>
  <si>
    <t>16,13</t>
  </si>
  <si>
    <t>CONDULETE DE PVC, TIPO LL, PARA ELETRODUTO DE PVC SOLDÁVEL DN 25 MM (3/4''), APARENTE - FORNECIMENTO E INSTALAÇÃO. AF_11/2016</t>
  </si>
  <si>
    <t>25,87</t>
  </si>
  <si>
    <t>9,62</t>
  </si>
  <si>
    <t>16,25</t>
  </si>
  <si>
    <t>CONDULETE DE PVC, TIPO LL, PARA ELETRODUTO DE PVC SOLDÁVEL DN 32 MM (1''), APARENTE - FORNECIMENTO E INSTALAÇÃO. AF_11/2016</t>
  </si>
  <si>
    <t>10,16</t>
  </si>
  <si>
    <t>18,45</t>
  </si>
  <si>
    <t>CONDULETE DE PVC, TIPO LB, PARA ELETRODUTO DE PVC SOLDÁVEL DN 20 MM (1/2''), APARENTE - FORNECIMENTO E INSTALAÇÃO. AF_11/2016</t>
  </si>
  <si>
    <t>2,19</t>
  </si>
  <si>
    <t>CONDULETE DE PVC, TIPO LB, PARA ELETRODUTO DE PVC SOLDÁVEL DN 25 MM (3/4''), APARENTE - FORNECIMENTO E INSTALAÇÃO. AF_11/2016</t>
  </si>
  <si>
    <t>2,58</t>
  </si>
  <si>
    <t>CONDULETE DE PVC, TIPO LB, PARA ELETRODUTO DE PVC SOLDÁVEL DN 32 MM (1''), APARENTE - FORNECIMENTO E INSTALAÇÃO. AF_11/2016</t>
  </si>
  <si>
    <t>CONDULETE DE PVC, TIPO TB, PARA ELETRODUTO DE PVC SOLDÁVEL DN 20 MM (1/2''), APARENTE - FORNECIMENTO E INSTALAÇÃO. AF_11/2016</t>
  </si>
  <si>
    <t>18,07</t>
  </si>
  <si>
    <t>3,30</t>
  </si>
  <si>
    <t>CONDULETE DE PVC, TIPO TB, PARA ELETRODUTO DE PVC SOLDÁVEL DN 25 MM (3/4''), APARENTE - FORNECIMENTO E INSTALAÇÃO. AF_11/2016</t>
  </si>
  <si>
    <t>18,83</t>
  </si>
  <si>
    <t>14,93</t>
  </si>
  <si>
    <t>CONDULETE DE PVC, TIPO TB, PARA ELETRODUTO DE PVC SOLDÁVEL DN 32 MM (1''), APARENTE - FORNECIMENTO E INSTALAÇÃO. AF_11/2016</t>
  </si>
  <si>
    <t>24,27</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</si>
  <si>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</si>
  <si>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</si>
  <si>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</si>
  <si>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13,30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</si>
  <si>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</si>
  <si>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</si>
  <si>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</si>
  <si>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</si>
  <si>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</si>
  <si>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</si>
  <si>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</si>
  <si>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</si>
  <si>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</si>
  <si>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</si>
  <si>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</si>
  <si>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</si>
  <si>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3,50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</si>
  <si>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</si>
  <si>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</si>
  <si>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</si>
  <si>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</si>
  <si>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10,88</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</si>
  <si>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</si>
  <si>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</si>
  <si>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</si>
  <si>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</si>
  <si>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3,68</t>
  </si>
  <si>
    <t>16,88</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</si>
  <si>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</si>
  <si>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</si>
  <si>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</si>
  <si>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</si>
  <si>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</si>
  <si>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</si>
  <si>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</si>
  <si>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</si>
  <si>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</si>
  <si>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</si>
  <si>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</si>
  <si>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</si>
  <si>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</si>
  <si>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</si>
  <si>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</si>
  <si>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15,47</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</si>
  <si>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</si>
  <si>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</si>
  <si>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</si>
  <si>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</si>
  <si>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</si>
  <si>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</si>
  <si>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</si>
  <si>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</si>
  <si>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</si>
  <si>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</si>
  <si>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</si>
  <si>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19,88</t>
  </si>
  <si>
    <t>QUADRO DE DISTRIBUIÇÃO DE ENERGIA EM CHAPA DE AÇO GALVANIZADO, DE EMBUTIR, COM BARRAMENTO TRIFÁSICO, PARA 30 DISJUNTORES DIN 225A - FORNECIMENTO E INSTALAÇÃO. AF_10/2020</t>
  </si>
  <si>
    <t>19,82</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</si>
  <si>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</si>
  <si>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</si>
  <si>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</si>
  <si>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</si>
  <si>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</si>
  <si>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</si>
  <si>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</si>
  <si>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</si>
  <si>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</si>
  <si>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</si>
  <si>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</si>
  <si>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</si>
  <si>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</si>
  <si>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</si>
  <si>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</si>
  <si>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</si>
  <si>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</si>
  <si>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</si>
  <si>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</si>
  <si>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</si>
  <si>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1,99</t>
  </si>
  <si>
    <t>SUPORTE PARAFUSADO COM PLACA DE ENCAIXE 4" X 2" BAIXO (0,30 M DO PISO) PARA PONTO ELÉTRICO - FORNECIMENTO E INSTALAÇÃO. AF_12/2015</t>
  </si>
  <si>
    <t>1,40</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</si>
  <si>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</si>
  <si>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</si>
  <si>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</si>
  <si>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9,44</t>
  </si>
  <si>
    <t>INTERRUPTOR SIMPLES (1 MÓDULO), 10A/250V, SEM SUPORTE E SEM PLACA - FORNECIMENTO E INSTALAÇÃO. AF_12/2015</t>
  </si>
  <si>
    <t>INTERRUPTOR SIMPLES (1 MÓDULO), 10A/250V, INCLUINDO SUPORTE E PLACA - FORNECIMENTO E INSTALAÇÃO. AF_12/2015</t>
  </si>
  <si>
    <t>22,70</t>
  </si>
  <si>
    <t>INTERRUPTOR PARALELO (1 MÓDULO), 10A/250V, SEM SUPORTE E SEM PLACA - FORNECIMENTO E INSTALAÇÃO. AF_12/2015</t>
  </si>
  <si>
    <t>INTERRUPTOR PARALELO (1 MÓDULO), 10A/250V, INCLUINDO SUPORTE E PLACA - FORNECIMENTO E INSTALAÇÃO. AF_12/2015</t>
  </si>
  <si>
    <t>10,40</t>
  </si>
  <si>
    <t>17,52</t>
  </si>
  <si>
    <t>INTERRUPTOR SIMPLES (1 MÓDULO) COM INTERRUPTOR PARALELO (1 MÓDULO), 10A/250V, SEM SUPORTE E SEM PLACA - FORNECIMENTO E INSTALAÇÃO. AF_12/2015</t>
  </si>
  <si>
    <t>12,88</t>
  </si>
  <si>
    <t>21,02</t>
  </si>
  <si>
    <t>INTERRUPTOR SIMPLES (1 MÓDULO) COM INTERRUPTOR PARALELO (1 MÓDULO), 10A/250V, INCLUINDO SUPORTE E PLACA - FORNECIMENTO E INSTALAÇÃO. AF_12/2015</t>
  </si>
  <si>
    <t>INTERRUPTOR SIMPLES (2 MÓDULOS), 10A/250V, SEM SUPORTE E SEM PLACA - FORNECIMENTO E INSTALAÇÃO. AF_12/2015</t>
  </si>
  <si>
    <t>28,74</t>
  </si>
  <si>
    <t>10,64</t>
  </si>
  <si>
    <t>INTERRUPTOR SIMPLES (2 MÓDULOS), 10A/250V, INCLUINDO SUPORTE E PLACA - FORNECIMENTO E INSTALAÇÃO. AF_12/2015</t>
  </si>
  <si>
    <t>23,36</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</si>
  <si>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</si>
  <si>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</si>
  <si>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</si>
  <si>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</si>
  <si>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</si>
  <si>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</si>
  <si>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</si>
  <si>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26,88</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</si>
  <si>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</si>
  <si>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</si>
  <si>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</si>
  <si>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</si>
  <si>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</si>
  <si>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</si>
  <si>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</si>
  <si>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</si>
  <si>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35,72</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</si>
  <si>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</si>
  <si>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</si>
  <si>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</si>
  <si>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</si>
  <si>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23,76</t>
  </si>
  <si>
    <t>INTERRUPTOR INTERMEDIÁRIO (1 MÓDULO), 10A/250V, INCLUINDO SUPORTE E PLACA - FORNECIMENTO E INSTALAÇÃO. AF_09/2017</t>
  </si>
  <si>
    <t>INTERRUPTOR BIPOLAR (1 MÓDULO), 10A/250V, SEM SUPORTE E SEM PLACA - FORNECIMENTO E INSTALAÇÃO. AF_09/2017</t>
  </si>
  <si>
    <t>22,46</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</si>
  <si>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</si>
  <si>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</si>
  <si>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</si>
  <si>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8,10</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</si>
  <si>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</si>
  <si>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</si>
  <si>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</si>
  <si>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</si>
  <si>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</si>
  <si>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</si>
  <si>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</si>
  <si>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26,20</t>
  </si>
  <si>
    <t>TOMADA ALTA DE EMBUTIR (1 MÓDULO), 2P+T 20 A, SEM SUPORTE E SEM PLACA - FORNECIMENTO E INSTALAÇÃO. AF_12/2015</t>
  </si>
  <si>
    <t>15,00</t>
  </si>
  <si>
    <t>TOMADA ALTA DE EMBUTIR (1 MÓDULO), 2P+T 10 A, INCLUINDO SUPORTE E PLACA - FORNECIMENTO E INSTALAÇÃO. AF_12/2015</t>
  </si>
  <si>
    <t>17,92</t>
  </si>
  <si>
    <t>TOMADA ALTA DE EMBUTIR (1 MÓDULO), 2P+T 20 A, INCLUINDO SUPORTE E PLACA - FORNECIMENTO E INSTALAÇÃO. AF_12/2015</t>
  </si>
  <si>
    <t>TOMADA MÉDIA DE EMBUTIR (1 MÓDULO), 2P+T 10 A, SEM SUPORTE E SEM PLACA - FORNECIMENTO E INSTALAÇÃO. AF_12/2015</t>
  </si>
  <si>
    <t>11,04</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</si>
  <si>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</si>
  <si>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</si>
  <si>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</si>
  <si>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</si>
  <si>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10,41</t>
  </si>
  <si>
    <t>TOMADA BAIXA DE EMBUTIR (1 MÓDULO), 2P+T 20 A, SEM SUPORTE E SEM PLACA - FORNECIMENTO E INSTALAÇÃO. AF_12/2015</t>
  </si>
  <si>
    <t>19,16</t>
  </si>
  <si>
    <t>12,75</t>
  </si>
  <si>
    <t>TOMADA BAIXA DE EMBUTIR (1 MÓDULO), 2P+T 10 A, INCLUINDO SUPORTE E PLACA - FORNECIMENTO E INSTALAÇÃO. AF_12/2015</t>
  </si>
  <si>
    <t>TOMADA BAIXA DE EMBUTIR (1 MÓDULO), 2P+T 20 A, INCLUINDO SUPORTE E PLACA - FORNECIMENTO E INSTALAÇÃO. AF_12/2015</t>
  </si>
  <si>
    <t>18,02</t>
  </si>
  <si>
    <t>TOMADA MÉDIA DE EMBUTIR (2 MÓDULOS), 2P+T 10 A, SEM SUPORTE E SEM PLACA - FORNECIMENTO E INSTALAÇÃO. AF_12/2015</t>
  </si>
  <si>
    <t>36,70</t>
  </si>
  <si>
    <t>TOMADA MÉDIA DE EMBUTIR (2 MÓDULOS), 2P+T 20 A, SEM SUPORTE E SEM PLACA - FORNECIMENTO E INSTALAÇÃO. AF_12/2015</t>
  </si>
  <si>
    <t>26,24</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</si>
  <si>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</si>
  <si>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</si>
  <si>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</si>
  <si>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11,15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</si>
  <si>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</si>
  <si>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</si>
  <si>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</si>
  <si>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</si>
  <si>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</si>
  <si>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</si>
  <si>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</si>
  <si>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</si>
  <si>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</si>
  <si>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</si>
  <si>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</si>
  <si>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</si>
  <si>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</si>
  <si>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</si>
  <si>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</si>
  <si>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</si>
  <si>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</si>
  <si>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</si>
  <si>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</si>
  <si>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</si>
  <si>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</si>
  <si>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19,38</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</si>
  <si>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</si>
  <si>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</si>
  <si>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</si>
  <si>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</si>
  <si>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</si>
  <si>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</si>
  <si>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</si>
  <si>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</si>
  <si>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</si>
  <si>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</si>
  <si>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</si>
  <si>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</si>
  <si>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</si>
  <si>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</si>
  <si>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</si>
  <si>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</si>
  <si>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</si>
  <si>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</si>
  <si>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</si>
  <si>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</si>
  <si>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</si>
  <si>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</si>
  <si>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</si>
  <si>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58,71</t>
  </si>
  <si>
    <t>LUMINÁRIA DE EMERGÊNCIA, COM 30 LÂMPADAS LED DE 2 W, SEM REATOR - FORNECIMENTO E INSTALAÇÃO. AF_02/2020</t>
  </si>
  <si>
    <t>LÂMPADA COMPACTA DE LED 6 W, BASE E27 - FORNECIMENTO E INSTALAÇÃO. AF_02/2020</t>
  </si>
  <si>
    <t>15,02</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</si>
  <si>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</si>
  <si>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</si>
  <si>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</si>
  <si>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</si>
  <si>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</si>
  <si>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</si>
  <si>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</si>
  <si>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</si>
  <si>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</si>
  <si>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</si>
  <si>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19,14</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</si>
  <si>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</si>
  <si>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</si>
  <si>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</si>
  <si>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17,15</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</si>
  <si>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</si>
  <si>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</si>
  <si>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</si>
  <si>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</si>
  <si>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</si>
  <si>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</si>
  <si>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</si>
  <si>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</si>
  <si>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</si>
  <si>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</si>
  <si>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</si>
  <si>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</si>
  <si>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</si>
  <si>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</si>
  <si>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</si>
  <si>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</si>
  <si>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</si>
  <si>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</si>
  <si>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</si>
  <si>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</si>
  <si>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</si>
  <si>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</si>
  <si>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</si>
  <si>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</si>
  <si>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</si>
  <si>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</si>
  <si>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</si>
  <si>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</si>
  <si>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</si>
  <si>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</si>
  <si>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</si>
  <si>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</si>
  <si>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</si>
  <si>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</si>
  <si>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</si>
  <si>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</si>
  <si>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</si>
  <si>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</si>
  <si>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</si>
  <si>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</si>
  <si>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</si>
  <si>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</si>
  <si>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</si>
  <si>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</si>
  <si>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</si>
  <si>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</si>
  <si>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</si>
  <si>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</si>
  <si>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</si>
  <si>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</si>
  <si>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</si>
  <si>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</si>
  <si>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</si>
  <si>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</si>
  <si>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</si>
  <si>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</si>
  <si>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</si>
  <si>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</si>
  <si>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</si>
  <si>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25,81</t>
  </si>
  <si>
    <t>ARMAÇÃO SECUNDÁRIA, COM 1 ESTRIBO, SEM ISOLADOR - FORNECIMENTO E INSTALAÇÃO. AF_07/2020</t>
  </si>
  <si>
    <t>5,37</t>
  </si>
  <si>
    <t>ARMAÇÃO SECUNDÁRIA, COM 2 ESTRIBOS, SEM ISOLADOR - FORNECIMENTO E INSTALAÇÃO. AF_07/2020</t>
  </si>
  <si>
    <t>10,76</t>
  </si>
  <si>
    <t>ARMAÇÃO SECUNDÁRIA, COM 3 ESTRIBOS, SEM ISOLADOR - FORNECIMENTO E INSTALAÇÃO. AF_07/2020</t>
  </si>
  <si>
    <t>ARMAÇÃO SECUNDÁRIA, COM 4 ESTRIBOS, SEM ISOLADOR - FORNECIMENTO E INSTALAÇÃO. AF_07/2020</t>
  </si>
  <si>
    <t>21,53</t>
  </si>
  <si>
    <t>ISOLADOR, TIPO PINO, PARA TENSÃO 15 KV - FORNECIMENTO E INSTALAÇÃO. AF_07/2020</t>
  </si>
  <si>
    <t>26,76</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</si>
  <si>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</si>
  <si>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</si>
  <si>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</si>
  <si>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17,95</t>
  </si>
  <si>
    <t>ALÇA PREFORMADA DE DISTRIBUIÇÃO, EM  AÇO GALVANIZADO, AWG 1 - FORNECIMENTO E INSTALAÇÃO. AF_07/2020</t>
  </si>
  <si>
    <t>8,73</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</si>
  <si>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</si>
  <si>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</si>
  <si>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</si>
  <si>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</si>
  <si>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</si>
  <si>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</si>
  <si>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</si>
  <si>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</si>
  <si>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</si>
  <si>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</si>
  <si>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</si>
  <si>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</si>
  <si>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</si>
  <si>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</si>
  <si>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</si>
  <si>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</si>
  <si>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</si>
  <si>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</si>
  <si>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</si>
  <si>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5,09</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</si>
  <si>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</si>
  <si>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</si>
  <si>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</si>
  <si>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</si>
  <si>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</si>
  <si>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</si>
  <si>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</si>
  <si>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</si>
  <si>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</si>
  <si>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</si>
  <si>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</si>
  <si>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</si>
  <si>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</si>
  <si>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</si>
  <si>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</si>
  <si>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10,68</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</si>
  <si>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</si>
  <si>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</si>
  <si>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10,67</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</si>
  <si>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</si>
  <si>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</si>
  <si>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</si>
  <si>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</si>
  <si>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</si>
  <si>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</si>
  <si>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</si>
  <si>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</si>
  <si>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</si>
  <si>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10,05</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</si>
  <si>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</si>
  <si>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</si>
  <si>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</si>
  <si>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</si>
  <si>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</si>
  <si>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</si>
  <si>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</si>
  <si>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</si>
  <si>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</si>
  <si>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4,17</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</si>
  <si>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</si>
  <si>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</si>
  <si>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</si>
  <si>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</si>
  <si>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</si>
  <si>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</si>
  <si>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</si>
  <si>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</si>
  <si>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</si>
  <si>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</si>
  <si>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</si>
  <si>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</si>
  <si>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</si>
  <si>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</si>
  <si>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</si>
  <si>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</si>
  <si>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</si>
  <si>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</si>
  <si>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</si>
  <si>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</si>
  <si>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</si>
  <si>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</si>
  <si>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</si>
  <si>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</si>
  <si>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</si>
  <si>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3,60</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</si>
  <si>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</si>
  <si>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</si>
  <si>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</si>
  <si>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</si>
  <si>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</si>
  <si>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</si>
  <si>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</si>
  <si>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</si>
  <si>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</si>
  <si>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4,94</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</si>
  <si>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</si>
  <si>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</si>
  <si>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</si>
  <si>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</si>
  <si>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</si>
  <si>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</si>
  <si>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</si>
  <si>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</si>
  <si>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</si>
  <si>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</si>
  <si>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</si>
  <si>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</si>
  <si>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</si>
  <si>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</si>
  <si>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</si>
  <si>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7,86</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</si>
  <si>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</si>
  <si>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</si>
  <si>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</si>
  <si>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</si>
  <si>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</si>
  <si>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18,39</t>
  </si>
  <si>
    <t>SUPORTE PARA TRANSFORMADOR EM POSTE DE CONCRETO CIRCULAR - FORNECIMENTO E INSTALAÇÃO. AF_12/2020</t>
  </si>
  <si>
    <t>12,09</t>
  </si>
  <si>
    <t>SUPORTE PARA TRANSFORMADOR EM POSTE DE CONCRETO DUPLO T - FORNECIMENTO E INSTALAÇÃO. AF_12/2020</t>
  </si>
  <si>
    <t>12,08</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</si>
  <si>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</si>
  <si>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</si>
  <si>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</si>
  <si>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</si>
  <si>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99,52</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</si>
  <si>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</si>
  <si>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</si>
  <si>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</si>
  <si>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</si>
  <si>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</si>
  <si>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</si>
  <si>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</si>
  <si>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</si>
  <si>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</si>
  <si>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</si>
  <si>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</si>
  <si>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</si>
  <si>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</si>
  <si>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</si>
  <si>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</si>
  <si>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</si>
  <si>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</si>
  <si>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</si>
  <si>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</si>
  <si>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</si>
  <si>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</si>
  <si>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</si>
  <si>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</si>
  <si>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</si>
  <si>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</si>
  <si>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</si>
  <si>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</si>
  <si>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</si>
  <si>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</si>
  <si>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</si>
  <si>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</si>
  <si>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</si>
  <si>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</si>
  <si>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</si>
  <si>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</si>
  <si>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</si>
  <si>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</si>
  <si>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</si>
  <si>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</si>
  <si>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</si>
  <si>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3,74</t>
  </si>
  <si>
    <t>CABO TELEFÔNICO CCI-50 3 PARES, SEM BLINDAGEM, INSTALADO EM ENTRADA DE EDIFICAÇÃO - FORNECIMENTO E INSTALAÇÃO. AF_11/2019</t>
  </si>
  <si>
    <t>2,81</t>
  </si>
  <si>
    <t>CABO TELEFÔNICO CCI-50 4 PARES, SEM BLINDAGEM, INSTALADO EM ENTRADA DE EDIFICAÇÃO - FORNECIMENTO E INSTALAÇÃO. AF_11/2019</t>
  </si>
  <si>
    <t>5,32</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</si>
  <si>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</si>
  <si>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</si>
  <si>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</si>
  <si>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</si>
  <si>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</si>
  <si>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3,10</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</si>
  <si>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</si>
  <si>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</si>
  <si>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</si>
  <si>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</si>
  <si>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</si>
  <si>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</si>
  <si>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</si>
  <si>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9,87</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</si>
  <si>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</si>
  <si>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</si>
  <si>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</si>
  <si>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</si>
  <si>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</si>
  <si>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2,62</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</si>
  <si>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</si>
  <si>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</si>
  <si>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4,12</t>
  </si>
  <si>
    <t>CABO TELEFÔNICO CCI-50 5 PARES, SEM BLINDAGEM, INSTALADO EM DISTRIBUIÇÃO DE EDIFICAÇÃO RESIDENCIAL - FORNECIMENTO E INSTALAÇÃO. AF_11/2019</t>
  </si>
  <si>
    <t>4,04</t>
  </si>
  <si>
    <t>CABO TELEFÔNICO CCI-50 6 PARES, SEM BLINDAGEM, INSTALADO EM DISTRIBUIÇÃO DE EDIFICAÇÃO RESIDENCIAL - FORNECIMENTO E INSTALAÇÃO. AF_11/2019</t>
  </si>
  <si>
    <t>5,72</t>
  </si>
  <si>
    <t>CABO TELEFÔNICO CI-50 10 PARES INSTALADO EM DISTRIBUIÇÃO DE EDIFICAÇÃO RESIDENCIAL - FORNECIMENTO E INSTALAÇÃO. AF_11/2019</t>
  </si>
  <si>
    <t>14,82</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</si>
  <si>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</si>
  <si>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</si>
  <si>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2,07</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</si>
  <si>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</si>
  <si>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</si>
  <si>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</si>
  <si>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</si>
  <si>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</si>
  <si>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9,15</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</si>
  <si>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</si>
  <si>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</si>
  <si>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</si>
  <si>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27,80</t>
  </si>
  <si>
    <t>CAIXA DE PASSAGEM PARA TELEFONE 15X15X10CM (SOBREPOR), FORNECIMENTO E INSTALACAO. AF_11/2019</t>
  </si>
  <si>
    <t>CAIXA DE PASSAGEM PARA TELEFONE 80X80X15CM (SOBREPOR) FORNECIMENTO E INSTALACAO. AF_11/2019</t>
  </si>
  <si>
    <t>28,20</t>
  </si>
  <si>
    <t>QUADRO DE DISTRIBUIÇÃO PARA TELEFONE N.2, 20X20X12CM EM CHAPA METALICA, DE EMBUTIR, SEM ACESSORIOS, PADRÃO TELEBRAS, FORNECIMENTO E INSTALAÇÃO. AF_11/2019</t>
  </si>
  <si>
    <t>24,57</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</si>
  <si>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</si>
  <si>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</si>
  <si>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</si>
  <si>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</si>
  <si>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</si>
  <si>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</si>
  <si>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</si>
  <si>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</si>
  <si>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</si>
  <si>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</si>
  <si>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</si>
  <si>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</si>
  <si>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</si>
  <si>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</si>
  <si>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</si>
  <si>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</si>
  <si>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</si>
  <si>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</si>
  <si>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5,62</t>
  </si>
  <si>
    <t>PATCH PANEL 48 PORTAS, CATEGORIA 5E - FORNECIMENTO E INSTALAÇÃO. AF_11/2019</t>
  </si>
  <si>
    <t>TUBO, PVC, SOLDÁVEL, DN 20MM, INSTALADO EM RAMAL OU SUB-RAMAL DE ÁGUA - FORNECIMENTO E INSTALAÇÃO. AF_12/2014</t>
  </si>
  <si>
    <t>15,19</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</si>
  <si>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</si>
  <si>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</si>
  <si>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</si>
  <si>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</si>
  <si>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</si>
  <si>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</si>
  <si>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</si>
  <si>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</si>
  <si>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17,65</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</si>
  <si>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</si>
  <si>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</si>
  <si>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</si>
  <si>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</si>
  <si>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</si>
  <si>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22,19</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</si>
  <si>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</si>
  <si>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</si>
  <si>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</si>
  <si>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</si>
  <si>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28,25</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</si>
  <si>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</si>
  <si>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</si>
  <si>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</si>
  <si>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</si>
  <si>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8,89</t>
  </si>
  <si>
    <t>TUBO, CPVC, SOLDÁVEL, DN 28MM, INSTALADO EM RAMAL OU SUB-RAMAL DE ÁGUA - FORNECIMENTO E INSTALAÇÃO. AF_12/2014</t>
  </si>
  <si>
    <t>10,49</t>
  </si>
  <si>
    <t>TUBO, CPVC, SOLDÁVEL, DN 35MM, INSTALADO EM RAMAL OU SUB-RAMAL DE ÁGUA  FORNECIMENTO E INSTALAÇÃO. AF_12/2014</t>
  </si>
  <si>
    <t>TUBO PVC, SERIE NORMAL, ESGOTO PREDIAL, DN 40 MM, FORNECIDO E INSTALADO EM RAMAL DE DESCARGA OU RAMAL DE ESGOTO SANITÁRIO. AF_12/2014</t>
  </si>
  <si>
    <t>9,49</t>
  </si>
  <si>
    <t>TUBO PVC, SERIE NORMAL, ESGOTO PREDIAL, DN 50 MM, FORNECIDO E INSTALADO EM RAMAL DE DESCARGA OU RAMAL DE ESGOTO SANITÁRIO. AF_12/2014</t>
  </si>
  <si>
    <t>9,97</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</si>
  <si>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</si>
  <si>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</si>
  <si>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</si>
  <si>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27,71</t>
  </si>
  <si>
    <t>25,03</t>
  </si>
  <si>
    <t>TUBO, CPVC, SOLDÁVEL, DN 28MM, INSTALADO EM RAMAL DE DISTRIBUIÇÃO DE ÁGUA - FORNECIMENTO E INSTALAÇÃO. AF_12/2014</t>
  </si>
  <si>
    <t>3,19</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</si>
  <si>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</si>
  <si>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</si>
  <si>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</si>
  <si>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154,71</t>
  </si>
  <si>
    <t>TUBO, CPVC, SOLDÁVEL, DN 89MM, INSTALADO EM PRUMADA DE ÁGUA  FORNECIMENTO E INSTALAÇÃO. AF_12/2014</t>
  </si>
  <si>
    <t>TUBO PVC, SERIE NORMAL, ESGOTO PREDIAL, DN 50 MM, FORNECIDO E INSTALADO EM PRUMADA DE ESGOTO SANITÁRIO OU VENTILAÇÃO. AF_12/2014</t>
  </si>
  <si>
    <t>12,96</t>
  </si>
  <si>
    <t>TUBO PVC, SERIE NORMAL, ESGOTO PREDIAL, DN 75 MM, FORNECIDO E INSTALADO EM PRUMADA DE ESGOTO SANITÁRIO OU VENTILAÇÃO. AF_12/2014</t>
  </si>
  <si>
    <t>22,55</t>
  </si>
  <si>
    <t>TUBO PVC, SERIE NORMAL, ESGOTO PREDIAL, DN 100 MM, FORNECIDO E INSTALADO EM PRUMADA DE ESGOTO SANITÁRIO OU VENTILAÇÃO. AF_12/2014</t>
  </si>
  <si>
    <t>27,32</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</si>
  <si>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</si>
  <si>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</si>
  <si>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</si>
  <si>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</si>
  <si>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</si>
  <si>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18,58</t>
  </si>
  <si>
    <t>18,21</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</si>
  <si>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</si>
  <si>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</si>
  <si>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34,07</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</si>
  <si>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</si>
  <si>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</si>
  <si>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4,74</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</si>
  <si>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</si>
  <si>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</si>
  <si>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</si>
  <si>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</si>
  <si>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</si>
  <si>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</si>
  <si>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</si>
  <si>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</si>
  <si>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</si>
  <si>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</si>
  <si>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</si>
  <si>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</si>
  <si>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</si>
  <si>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</si>
  <si>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1,79</t>
  </si>
  <si>
    <t>TUBO EM COBRE RÍGIDO, DN 28 MM, CLASSE E, COM ISOLAMENTO, INSTALADO EM PRUMADA  FORNECIMENTO E INSTALAÇÃO. AF_12/2015</t>
  </si>
  <si>
    <t>2,00</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</si>
  <si>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</si>
  <si>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</si>
  <si>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</si>
  <si>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</si>
  <si>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</si>
  <si>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</si>
  <si>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</si>
  <si>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</si>
  <si>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</si>
  <si>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5,63</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</si>
  <si>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</si>
  <si>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</si>
  <si>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</si>
  <si>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</si>
  <si>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</si>
  <si>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</si>
  <si>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13,89</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</si>
  <si>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</si>
  <si>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</si>
  <si>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</si>
  <si>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</si>
  <si>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</si>
  <si>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</si>
  <si>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</si>
  <si>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</si>
  <si>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</si>
  <si>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</si>
  <si>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52,48</t>
  </si>
  <si>
    <t>TUBO DE AÇO PRETO SEM COSTURA, CONEXÃO SOLDADA, DN 32 (1 1/4"), INSTALADO EM REDE DE ALIMENTAÇÃO PARA HIDRANTE - FORNECIMENTO E INSTALAÇÃO. AF_10/2020</t>
  </si>
  <si>
    <t>2,69</t>
  </si>
  <si>
    <t>TUBO DE AÇO PRETO SEM COSTURA, CONEXÃO SOLDADA, DN 50 (2"), INSTALADO EM REDE DE ALIMENTAÇÃO PARA HIDRANTE - FORNECIMENTO E INSTALAÇÃO. AF_10/2020</t>
  </si>
  <si>
    <t>4,23</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</si>
  <si>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</si>
  <si>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</si>
  <si>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</si>
  <si>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5,07</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</si>
  <si>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</si>
  <si>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</si>
  <si>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</si>
  <si>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</si>
  <si>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</si>
  <si>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</si>
  <si>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</si>
  <si>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6,35</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</si>
  <si>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</si>
  <si>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</si>
  <si>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</si>
  <si>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</si>
  <si>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</si>
  <si>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</si>
  <si>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</si>
  <si>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</si>
  <si>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</si>
  <si>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</si>
  <si>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8,32</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</si>
  <si>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</si>
  <si>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</si>
  <si>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</si>
  <si>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</si>
  <si>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</si>
  <si>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</si>
  <si>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</si>
  <si>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19,48</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</si>
  <si>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</si>
  <si>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</si>
  <si>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</si>
  <si>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</si>
  <si>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</si>
  <si>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</si>
  <si>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</si>
  <si>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</si>
  <si>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</si>
  <si>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14,10</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</si>
  <si>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</si>
  <si>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</si>
  <si>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3,24</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</si>
  <si>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</si>
  <si>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</si>
  <si>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</si>
  <si>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</si>
  <si>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</si>
  <si>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</si>
  <si>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</si>
  <si>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</si>
  <si>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</si>
  <si>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</si>
  <si>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22,89</t>
  </si>
  <si>
    <t>6,54</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</si>
  <si>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</si>
  <si>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</si>
  <si>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</si>
  <si>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</si>
  <si>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42,72</t>
  </si>
  <si>
    <t>12,41</t>
  </si>
  <si>
    <t>TUBO, PPR, DN 25, CLASSE PN 20,  INSTALADO EM PRUMADA DE ÁGUA  FORNECIMENTO E INSTALAÇÃO. AF_06/2015</t>
  </si>
  <si>
    <t>TUBO, PPR, DN 32, CLASSE PN 12,  INSTALADO EM PRUMADA DE ÁGUA  FORNECIMENTO E INSTALAÇÃO. AF_06/2015</t>
  </si>
  <si>
    <t>14,73</t>
  </si>
  <si>
    <t>TUBO, PPR, DN 40, CLASSE PN 12,  INSTALADO EM PRUMADA DE ÁGUA  FORNECIMENTO E INSTALAÇÃO. AF_06/2015</t>
  </si>
  <si>
    <t>23,78</t>
  </si>
  <si>
    <t>22,41</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</si>
  <si>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</si>
  <si>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</si>
  <si>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</si>
  <si>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</si>
  <si>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</si>
  <si>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9,22</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</si>
  <si>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</si>
  <si>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</si>
  <si>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</si>
  <si>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</si>
  <si>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</si>
  <si>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</si>
  <si>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</si>
  <si>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</si>
  <si>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</si>
  <si>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</si>
  <si>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</si>
  <si>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14,98</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</si>
  <si>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</si>
  <si>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</si>
  <si>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6,11</t>
  </si>
  <si>
    <t>29,35</t>
  </si>
  <si>
    <t>TUBO, PPR, DN 63, CLASSE PN 12,  INSTALADO EM RESERVAÇÃO DE ÁGUA DE EDIFICAÇÃO QUE POSSUA RESERVATÓRIO DE FIBRA/FIBROCIMENTO  FORNECIMENTO E INSTALAÇÃO. AF_06/2016</t>
  </si>
  <si>
    <t>41,98</t>
  </si>
  <si>
    <t>TUBO, PPR, DN 75, CLASSE PN 12,  INSTALADO EM RESERVAÇÃO DE ÁGUA DE EDIFICAÇÃO QUE POSSUA RESERVATÓRIO DE FIBRA/FIBROCIMENTO  FORNECIMENTO E INSTALAÇÃO. AF_06/2016</t>
  </si>
  <si>
    <t>68,42</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</si>
  <si>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</si>
  <si>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</si>
  <si>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</si>
  <si>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</si>
  <si>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15,97</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</si>
  <si>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</si>
  <si>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</si>
  <si>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26,91</t>
  </si>
  <si>
    <t>TUBO, PPR, DN 50, CLASSE PN 25,  INSTALADO EM RESERVAÇÃO DE ÁGUA DE EDIFICAÇÃO QUE POSSUA RESERVATÓRIO DE FIBRA/FIBROCIMENTO  FORNECIMENTO E INSTALAÇÃO. AF_06/2016</t>
  </si>
  <si>
    <t>7,30</t>
  </si>
  <si>
    <t>38,92</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</si>
  <si>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</si>
  <si>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</si>
  <si>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</si>
  <si>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</si>
  <si>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</si>
  <si>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</si>
  <si>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8,84</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</si>
  <si>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</si>
  <si>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</si>
  <si>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</si>
  <si>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8,55</t>
  </si>
  <si>
    <t>1,74</t>
  </si>
  <si>
    <t>6,81</t>
  </si>
  <si>
    <t>TUBO, PEX, MONOCAMADA, DN 20, INSTALADO EM RAMAL DE DISTRIBUIÇÃO DE ÁGUA  FORNECIMENTO E INSTALAÇÃO. AF_06/2015</t>
  </si>
  <si>
    <t>11,40</t>
  </si>
  <si>
    <t>TUBO, PEX, MONOCAMADA, DN 25, INSTALADO EM RAMAL DE DISTRIBUIÇÃO DE ÁGUA  FORNECIMENTO E INSTALAÇÃO. AF_06/2015</t>
  </si>
  <si>
    <t>16,54</t>
  </si>
  <si>
    <t>TUBO, PEX, MONOCAMADA, DN 32, INSTALADO EM RAMAL DE DISTRIBUIÇÃO DE ÁGUA  FORNECIMENTO E INSTALAÇÃO. AF_06/2015</t>
  </si>
  <si>
    <t>21,00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</si>
  <si>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</si>
  <si>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</si>
  <si>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</si>
  <si>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</si>
  <si>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</si>
  <si>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</si>
  <si>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</si>
  <si>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</si>
  <si>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</si>
  <si>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</si>
  <si>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</si>
  <si>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</si>
  <si>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</si>
  <si>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</si>
  <si>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</si>
  <si>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</si>
  <si>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</si>
  <si>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</si>
  <si>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</si>
  <si>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</si>
  <si>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</si>
  <si>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</si>
  <si>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</si>
  <si>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</si>
  <si>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</si>
  <si>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</si>
  <si>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</si>
  <si>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</si>
  <si>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</si>
  <si>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</si>
  <si>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</si>
  <si>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</si>
  <si>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</si>
  <si>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</si>
  <si>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</si>
  <si>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</si>
  <si>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</si>
  <si>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13,01</t>
  </si>
  <si>
    <t>TUBO, PEX, MULTICAMADA, DN 20, INSTALADO EM IMPLANTAÇÃO DE INSTALAÇÕES DE GÁS - FORNECIMENTO E INSTALAÇÃO. AF_01/2020</t>
  </si>
  <si>
    <t>5,03</t>
  </si>
  <si>
    <t>20,79</t>
  </si>
  <si>
    <t>TUBO, PEX, MULTICAMADA, DN 26, INSTALADO EM IMPLANTAÇÃO DE INSTALAÇÕES DE GÁS - FORNECIMENTO E INSTALAÇÃO. AF_01/2020</t>
  </si>
  <si>
    <t>TUBO, PEX, MULTICAMADA, DN 32, INSTALADO EM IMPLANTAÇÃO DE INSTALAÇÕES DE GÁS - FORNECIMENTO E INSTALAÇÃO. AF_01/2020</t>
  </si>
  <si>
    <t>7,40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</si>
  <si>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</si>
  <si>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</si>
  <si>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26,17</t>
  </si>
  <si>
    <t>20,86</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</si>
  <si>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</si>
  <si>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</si>
  <si>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7,67</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</si>
  <si>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</si>
  <si>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</si>
  <si>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</si>
  <si>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33,55</t>
  </si>
  <si>
    <t>5,24</t>
  </si>
  <si>
    <t>TUBO, PEX, MULTICAMADA, DN 32, INSTALADO EM RAMAL INTERNO DE INSTALAÇÕES DE GÁS - FORNECIMENTO E INSTALAÇÃO. AF_01/2020</t>
  </si>
  <si>
    <t>6,44</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</si>
  <si>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</si>
  <si>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</si>
  <si>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9,04</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</si>
  <si>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</si>
  <si>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</si>
  <si>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</si>
  <si>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</si>
  <si>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21,99</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</si>
  <si>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</si>
  <si>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</si>
  <si>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</si>
  <si>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</si>
  <si>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</si>
  <si>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</si>
  <si>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</si>
  <si>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</si>
  <si>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</si>
  <si>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</si>
  <si>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</si>
  <si>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</si>
  <si>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</si>
  <si>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</si>
  <si>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</si>
  <si>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</si>
  <si>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</si>
  <si>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</si>
  <si>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</si>
  <si>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</si>
  <si>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</si>
  <si>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</si>
  <si>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4,45</t>
  </si>
  <si>
    <t>CURVA 90 GRAUS, PVC, SOLDÁVEL, DN 25MM, INSTALADO EM RAMAL OU SUB-RAMAL DE ÁGUA - FORNECIMENTO E INSTALAÇÃO. AF_12/2014</t>
  </si>
  <si>
    <t>10,51</t>
  </si>
  <si>
    <t>CURVA 45 GRAUS, PVC, SOLDÁVEL, DN 25MM, INSTALADO EM RAMAL OU SUB-RAMAL DE ÁGUA - FORNECIMENTO E INSTALAÇÃO. AF_12/2014</t>
  </si>
  <si>
    <t>9,56</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</si>
  <si>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</si>
  <si>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</si>
  <si>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</si>
  <si>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</si>
  <si>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</si>
  <si>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</si>
  <si>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</si>
  <si>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2,25</t>
  </si>
  <si>
    <t>LUVA DE REDUÇÃO, PVC, SOLDÁVEL, DN 25MM X 20MM, INSTALADO EM RAMAL OU SUB-RAMAL DE ÁGUA - FORNECIMENTO E INSTALAÇÃO. AF_12/2014</t>
  </si>
  <si>
    <t>3,38</t>
  </si>
  <si>
    <t>LUVA COM BUCHA DE LATÃO, PVC, SOLDÁVEL, DN 20MM X 1/2, INSTALADO EM RAMAL OU SUB-RAMAL DE ÁGUA - FORNECIMENTO E INSTALAÇÃO. AF_12/2014</t>
  </si>
  <si>
    <t>10,84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</si>
  <si>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</si>
  <si>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</si>
  <si>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</si>
  <si>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</si>
  <si>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</si>
  <si>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15,88</t>
  </si>
  <si>
    <t>LUVA DE REDUÇÃO, PVC, SOLDÁVEL, DN 32MM X 25MM, INSTALADO EM RAMAL OU SUB-RAMAL DE ÁGUA - FORNECIMENTO E INSTALAÇÃO. AF_12/2014</t>
  </si>
  <si>
    <t>7,02</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</si>
  <si>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</si>
  <si>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</si>
  <si>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</si>
  <si>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</si>
  <si>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11,39</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</si>
  <si>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</si>
  <si>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</si>
  <si>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</si>
  <si>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</si>
  <si>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</si>
  <si>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</si>
  <si>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</si>
  <si>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</si>
  <si>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</si>
  <si>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</si>
  <si>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20,59</t>
  </si>
  <si>
    <t>TE, PVC, SOLDÁVEL, DN 25MM, INSTALADO EM RAMAL OU SUB-RAMAL DE ÁGUA - FORNECIMENTO E INSTALAÇÃO. AF_12/2014</t>
  </si>
  <si>
    <t>TÊ COM BUCHA DE LATÃO NA BOLSA CENTRAL, PVC, SOLDÁVEL, DN 25MM X 1/2, INSTALADO EM RAMAL OU SUB-RAMAL DE ÁGUA - FORNECIMENTO E INSTALAÇÃO. AF_12/2014</t>
  </si>
  <si>
    <t>15,41</t>
  </si>
  <si>
    <t>TÊ DE REDUÇÃO, PVC, SOLDÁVEL, DN 25MM X 20MM, INSTALADO EM RAMAL OU SUB-RAMAL DE ÁGUA - FORNECIMENTO E INSTALAÇÃO. AF_12/2014</t>
  </si>
  <si>
    <t>TE, PVC, SOLDÁVEL, DN 32MM, INSTALADO EM RAMAL OU SUB-RAMAL DE ÁGUA - FORNECIMENTO E INSTALAÇÃO. AF_12/2014</t>
  </si>
  <si>
    <t>16,28</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</si>
  <si>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</si>
  <si>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</si>
  <si>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</si>
  <si>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</si>
  <si>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</si>
  <si>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</si>
  <si>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</si>
  <si>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2,89</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</si>
  <si>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</si>
  <si>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</si>
  <si>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</si>
  <si>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</si>
  <si>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</si>
  <si>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5,38</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</si>
  <si>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</si>
  <si>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</si>
  <si>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</si>
  <si>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7,69</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</si>
  <si>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</si>
  <si>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</si>
  <si>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</si>
  <si>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</si>
  <si>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</si>
  <si>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</si>
  <si>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</si>
  <si>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</si>
  <si>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</si>
  <si>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17,08</t>
  </si>
  <si>
    <t>LUVA DE REDUÇÃO, PVC, SOLDÁVEL, DN 32MM X 25MM, INSTALADO EM RAMAL DE DISTRIBUIÇÃO DE ÁGUA - FORNECIMENTO E INSTALAÇÃO. AF_12/2014</t>
  </si>
  <si>
    <t>8,23</t>
  </si>
  <si>
    <t>LUVA COM BUCHA DE LATÃO, PVC, SOLDÁVEL, DN 25MM X 3/4, INSTALADO EM RAMAL DE DISTRIBUIÇÃO DE ÁGUA - FORNECIMENTO E INSTALAÇÃO. AF_12/2014</t>
  </si>
  <si>
    <t>12,39</t>
  </si>
  <si>
    <t>10,83</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</si>
  <si>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</si>
  <si>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</si>
  <si>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</si>
  <si>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</si>
  <si>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</si>
  <si>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35,26</t>
  </si>
  <si>
    <t>LUVA DE REDUÇÃO, PVC, SOLDÁVEL, DN 40MM X 32MM, INSTALADO EM RAMAL DE DISTRIBUIÇÃO DE ÁGUA - FORNECIMENTO E INSTALAÇÃO. AF_12/2014</t>
  </si>
  <si>
    <t>1,85</t>
  </si>
  <si>
    <t>8,22</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</si>
  <si>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</si>
  <si>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</si>
  <si>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</si>
  <si>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6,49</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</si>
  <si>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</si>
  <si>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</si>
  <si>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</si>
  <si>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</si>
  <si>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</si>
  <si>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17,87</t>
  </si>
  <si>
    <t>TÊ DE REDUÇÃO, PVC, SOLDÁVEL, DN 25MM X 20MM, INSTALADO EM RAMAL DE DISTRIBUIÇÃO DE ÁGUA - FORNECIMENTO E INSTALAÇÃO. AF_12/2014</t>
  </si>
  <si>
    <t>10,37</t>
  </si>
  <si>
    <t>TE, PVC, SOLDÁVEL, DN 32MM, INSTALADO EM RAMAL DE DISTRIBUIÇÃO DE ÁGUA - FORNECIMENTO E INSTALAÇÃO. AF_12/2014</t>
  </si>
  <si>
    <t>12,98</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</si>
  <si>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</si>
  <si>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</si>
  <si>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15,69</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</si>
  <si>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</si>
  <si>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</si>
  <si>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</si>
  <si>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</si>
  <si>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4,86</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</si>
  <si>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</si>
  <si>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</si>
  <si>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</si>
  <si>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</si>
  <si>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7,41</t>
  </si>
  <si>
    <t>JOELHO 90 GRAUS, PVC, SOLDÁVEL, DN 40MM, INSTALADO EM PRUMADA DE ÁGUA - FORNECIMENTO E INSTALAÇÃO. AF_12/2014</t>
  </si>
  <si>
    <t>JOELHO 45 GRAUS, PVC, SOLDÁVEL, DN 40MM, INSTALADO EM PRUMADA DE ÁGUA - FORNECIMENTO E INSTALAÇÃO. AF_12/2014</t>
  </si>
  <si>
    <t>13,42</t>
  </si>
  <si>
    <t>CURVA 90 GRAUS, PVC, SOLDÁVEL, DN 40MM, INSTALADO EM PRUMADA DE ÁGUA - FORNECIMENTO E INSTALAÇÃO. AF_12/2014</t>
  </si>
  <si>
    <t>CURVA 45 GRAUS, PVC, SOLDÁVEL, DN 40MM, INSTALADO EM PRUMADA DE ÁGUA - FORNECIMENTO E INSTALAÇÃO. AF_12/2014</t>
  </si>
  <si>
    <t>13,68</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</si>
  <si>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</si>
  <si>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</si>
  <si>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</si>
  <si>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</si>
  <si>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23,51</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</si>
  <si>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</si>
  <si>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</si>
  <si>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</si>
  <si>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</si>
  <si>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</si>
  <si>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</si>
  <si>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</si>
  <si>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</si>
  <si>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</si>
  <si>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</si>
  <si>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</si>
  <si>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</si>
  <si>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13,43</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</si>
  <si>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</si>
  <si>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</si>
  <si>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</si>
  <si>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</si>
  <si>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</si>
  <si>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</si>
  <si>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</si>
  <si>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</si>
  <si>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</si>
  <si>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</si>
  <si>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</si>
  <si>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</si>
  <si>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</si>
  <si>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</si>
  <si>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</si>
  <si>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</si>
  <si>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</si>
  <si>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</si>
  <si>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</si>
  <si>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</si>
  <si>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</si>
  <si>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</si>
  <si>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</si>
  <si>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</si>
  <si>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</si>
  <si>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</si>
  <si>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</si>
  <si>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14,02</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</si>
  <si>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</si>
  <si>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</si>
  <si>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</si>
  <si>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</si>
  <si>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</si>
  <si>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</si>
  <si>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</si>
  <si>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</si>
  <si>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</si>
  <si>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9,36</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</si>
  <si>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</si>
  <si>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</si>
  <si>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</si>
  <si>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10,10</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</si>
  <si>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</si>
  <si>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</si>
  <si>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</si>
  <si>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56,20</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</si>
  <si>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</si>
  <si>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</si>
  <si>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</si>
  <si>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</si>
  <si>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</si>
  <si>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</si>
  <si>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</si>
  <si>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</si>
  <si>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</si>
  <si>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</si>
  <si>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9,95</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</si>
  <si>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</si>
  <si>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</si>
  <si>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</si>
  <si>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</si>
  <si>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26,85</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</si>
  <si>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</si>
  <si>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</si>
  <si>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</si>
  <si>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</si>
  <si>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</si>
  <si>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</si>
  <si>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</si>
  <si>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</si>
  <si>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</si>
  <si>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</si>
  <si>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</si>
  <si>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</si>
  <si>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16,60</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</si>
  <si>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</si>
  <si>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</si>
  <si>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</si>
  <si>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</si>
  <si>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20,40</t>
  </si>
  <si>
    <t>LUVA DE CORRER, PVC, SERIE R, ÁGUA PLUVIAL, DN 75 MM, JUNTA ELÁSTICA, FORNECIDO E INSTALADO EM CONDUTORES VERTICAIS DE ÁGUAS PLUVIAIS. AF_12/2014</t>
  </si>
  <si>
    <t>22,47</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</si>
  <si>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</si>
  <si>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</si>
  <si>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</si>
  <si>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</si>
  <si>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36,33</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</si>
  <si>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</si>
  <si>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</si>
  <si>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</si>
  <si>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</si>
  <si>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</si>
  <si>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</si>
  <si>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</si>
  <si>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</si>
  <si>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</si>
  <si>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</si>
  <si>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</si>
  <si>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</si>
  <si>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16,26</t>
  </si>
  <si>
    <t>TÊ DE REDUÇÃO, PVC, SOLDÁVEL, DN 40MM X 32MM, INSTALADO EM PRUMADA DE ÁGUA - FORNECIMENTO E INSTALAÇÃO. AF_12/2014</t>
  </si>
  <si>
    <t>TE, PVC, SOLDÁVEL, DN 50MM, INSTALADO EM PRUMADA DE ÁGUA - FORNECIMENTO E INSTALAÇÃO. AF_12/2014</t>
  </si>
  <si>
    <t>23,25</t>
  </si>
  <si>
    <t>19,49</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</si>
  <si>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</si>
  <si>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</si>
  <si>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</si>
  <si>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</si>
  <si>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</si>
  <si>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</si>
  <si>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</si>
  <si>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</si>
  <si>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</si>
  <si>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10,18</t>
  </si>
  <si>
    <t>7,32</t>
  </si>
  <si>
    <t>CURVA 90 GRAUS, CPVC, SOLDÁVEL, DN 15MM, INSTALADO EM RAMAL OU SUB-RAMAL DE ÁGUA - FORNECIMENTO E INSTALAÇÃO. AF_12/2014</t>
  </si>
  <si>
    <t>7,75</t>
  </si>
  <si>
    <t>JOELHO DE TRANSIÇÃO, 90 GRAUS, CPVC, SOLDÁVEL, DN 15MM X 1/2", INSTALADO EM RAMAL OU SUB-RAMAL DE ÁGUA - FORNECIMENTO E INSTALAÇÃO. AF_12/2014</t>
  </si>
  <si>
    <t>17,19</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</si>
  <si>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</si>
  <si>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</si>
  <si>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</si>
  <si>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15,90</t>
  </si>
  <si>
    <t>JOELHO DE TRANSIÇÃO, 90 GRAUS, CPVC, SOLDÁVEL, DN 22MM X 1/2", INSTALADO EM RAMAL OU SUB-RAMAL DE ÁGUA - FORNECIMENTO E INSTALAÇÃO. AF_12/2014</t>
  </si>
  <si>
    <t>25,91</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</si>
  <si>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</si>
  <si>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</si>
  <si>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20,89</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</si>
  <si>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</si>
  <si>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</si>
  <si>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</si>
  <si>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5,00</t>
  </si>
  <si>
    <t>JOELHO 45 GRAUS, CPVC, SOLDÁVEL, DN 35MM, INSTALADO EM RAMAL OU SUB-RAMAL DE ÁGUA  FORNECIMENTO E INSTALAÇÃO. AF_12/2014</t>
  </si>
  <si>
    <t>LUVA, CPVC, SOLDÁVEL, DN 15MM, INSTALADO EM RAMAL OU SUB-RAMAL DE ÁGUA - FORNECIMENTO E INSTALAÇÃO. AF_12/2014</t>
  </si>
  <si>
    <t>6,47</t>
  </si>
  <si>
    <t>LUVA DE CORRER, CPVC, SOLDÁVEL, DN 15MM, INSTALADO EM RAMAL OU SUB-RAMAL DE ÁGUA  FORNECIMENTO E INSTALAÇÃO. AF_12/2014</t>
  </si>
  <si>
    <t>9,43</t>
  </si>
  <si>
    <t>LUVA DE TRANSIÇÃO, CPVC, SOLDÁVEL, DN15MM X 1/2", INSTALADO EM RAMAL OU SUB-RAMAL DE ÁGUA - FORNECIMENTO E INSTALAÇÃO. AF_12/2014</t>
  </si>
  <si>
    <t>18,79</t>
  </si>
  <si>
    <t>UNIÃO, CPVC, SOLDÁVEL, DN15MM, INSTALADO EM RAMAL OU SUB-RAMAL DE ÁGUA  FORNECIMENTO E INSTALAÇÃO. AF_12/2014</t>
  </si>
  <si>
    <t>18,30</t>
  </si>
  <si>
    <t>CONECTOR, CPVC, SOLDÁVEL, DN 15MM X 1/2, INSTALADO EM RAMAL OU SUB-RAMAL DE ÁGUA  FORNECIMENTO E INSTALAÇÃO. AF_12/2014</t>
  </si>
  <si>
    <t>ADAPTADOR, CPVC, SOLDÁVEL, DN15MM, INSTALADO EM RAMAL OU SUB-RAMAL DE ÁGUA  FORNECIMENTO E INSTALAÇÃO. AF_12/2014</t>
  </si>
  <si>
    <t>10,20</t>
  </si>
  <si>
    <t>CURVA DE TRANSPOSIÇÃO, CPVC, SOLDÁVEL, DN15MM, INSTALADO EM RAMAL OU SUB-RAMAL DE ÁGUA  FORNECIMENTO E INSTALAÇÃO. AF_12/2014</t>
  </si>
  <si>
    <t>10,45</t>
  </si>
  <si>
    <t>LUVA, CPVC, SOLDÁVEL, DN 22MM, INSTALADO EM RAMAL OU SUB-RAMAL DE ÁGUA  FORNECIMENTO E INSTALAÇÃO. AF_12/2014</t>
  </si>
  <si>
    <t>LUVA DE CORRER, CPVC, SOLDÁVEL, DN 22MM, INSTALADO EM RAMAL OU SUB-RAMAL DE ÁGUA  FORNECIMENTO E INSTALAÇÃO. AF_12/2014</t>
  </si>
  <si>
    <t>14,15</t>
  </si>
  <si>
    <t>LUVA DE TRANSIÇÃO, CPVC, SOLDÁVEL, DN22MM X 25MM, INSTALADO EM RAMAL OU SUB-RAMAL DE ÁGUA - FORNECIMENTO E INSTALAÇÃO. AF_12/2014</t>
  </si>
  <si>
    <t>6,07</t>
  </si>
  <si>
    <t>UNIÃO, CPVC, SOLDÁVEL, DN22MM, INSTALADO EM RAMAL OU SUB-RAMAL DE ÁGUA  FORNECIMENTO E INSTALAÇÃO. AF_12/2014</t>
  </si>
  <si>
    <t>2,39</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</si>
  <si>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</si>
  <si>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</si>
  <si>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</si>
  <si>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</si>
  <si>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14,83</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</si>
  <si>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</si>
  <si>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</si>
  <si>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</si>
  <si>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</si>
  <si>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25,38</t>
  </si>
  <si>
    <t>LUVA, CPVC, SOLDÁVEL, DN 28MM, INSTALADO EM RAMAL OU SUB-RAMAL DE ÁGUA  FORNECIMENTO E INSTALAÇÃO. AF_12/2014</t>
  </si>
  <si>
    <t>LUVA DE CORRER, PVC, SERIE R, ÁGUA PLUVIAL, DN 100 MM, JUNTA ELÁSTICA, FORNECIDO E INSTALADO EM CONDUTORES VERTICAIS DE ÁGUAS PLUVIAIS. AF_12/2014</t>
  </si>
  <si>
    <t>39,60</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</si>
  <si>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</si>
  <si>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</si>
  <si>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</si>
  <si>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</si>
  <si>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</si>
  <si>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48,00</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</si>
  <si>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</si>
  <si>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</si>
  <si>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</si>
  <si>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</si>
  <si>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</si>
  <si>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</si>
  <si>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</si>
  <si>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</si>
  <si>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</si>
  <si>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</si>
  <si>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</si>
  <si>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</si>
  <si>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</si>
  <si>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</si>
  <si>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</si>
  <si>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</si>
  <si>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</si>
  <si>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</si>
  <si>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18,54</t>
  </si>
  <si>
    <t>14,75</t>
  </si>
  <si>
    <t>TÊ, PVC, SERIE R, ÁGUA PLUVIAL, DN 100 X 75 MM, JUNTA ELÁSTICA, FORNECIDO E INSTALADO EM CONDUTORES VERTICAIS DE ÁGUAS PLUVIAIS. AF_12/2014</t>
  </si>
  <si>
    <t>TE, CPVC, SOLDÁVEL, DN 22MM, INSTALADO EM RAMAL OU SUB-RAMAL DE ÁGUA - FORNECIMENTO E INSTALAÇÃO. AF_12/2014</t>
  </si>
  <si>
    <t>4,79</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</si>
  <si>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</si>
  <si>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</si>
  <si>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</si>
  <si>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</si>
  <si>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</si>
  <si>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</si>
  <si>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</si>
  <si>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</si>
  <si>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</si>
  <si>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</si>
  <si>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</si>
  <si>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11,17</t>
  </si>
  <si>
    <t>9,02</t>
  </si>
  <si>
    <t>JOELHO 45 GRAUS, CPVC, SOLDÁVEL, DN 22MM, INSTALADO EM RAMAL DE DISTRIBUIÇÃO DE ÁGUA   FORNECIMENTO E INSTALAÇÃO. AF_12/2014</t>
  </si>
  <si>
    <t>CURVA 90 GRAUS, CPVC, SOLDÁVEL, DN 22MM, INSTALADO EM RAMAL DE DISTRIBUIÇÃO DE ÁGUA - FORNECIMENTO E INSTALAÇÃO. AF_12/2014</t>
  </si>
  <si>
    <t>11,86</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</si>
  <si>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</si>
  <si>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</si>
  <si>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2,53</t>
  </si>
  <si>
    <t>JOELHO 90 GRAUS, PVC, SERIE NORMAL, ESGOTO PREDIAL, DN 40 MM, JUNTA SOLDÁVEL, FORNECIDO E INSTALADO EM RAMAL DE DESCARGA OU RAMAL DE ESGOTO SANITÁRIO. AF_12/2014</t>
  </si>
  <si>
    <t>10,00</t>
  </si>
  <si>
    <t>7,39</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</si>
  <si>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</si>
  <si>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</si>
  <si>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6,71</t>
  </si>
  <si>
    <t>CURVA 90 GRAUS, CPVC, SOLDÁVEL, DN 28MM, INSTALADO EM RAMAL DE DISTRIBUIÇÃO DE ÁGUA   FORNECIMENTO E INSTALAÇÃO. AF_12/2014</t>
  </si>
  <si>
    <t>20,46</t>
  </si>
  <si>
    <t>CURVA CURTA 90 GRAUS, PVC, SERIE NORMAL, ESGOTO PREDIAL, DN 40 MM, JUNTA SOLDÁVEL, FORNECIDO E INSTALADO EM RAMAL DE DESCARGA OU RAMAL DE ESGOTO SANITÁRIO. AF_12/2014</t>
  </si>
  <si>
    <t>10,82</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</si>
  <si>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</si>
  <si>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</si>
  <si>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</si>
  <si>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</si>
  <si>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</si>
  <si>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</si>
  <si>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</si>
  <si>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20,50</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</si>
  <si>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</si>
  <si>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</si>
  <si>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</si>
  <si>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15,29</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</si>
  <si>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</si>
  <si>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</si>
  <si>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5,78</t>
  </si>
  <si>
    <t>UNIÃO, CPVC, SOLDÁVEL, DN 22MM, INSTALADO EM RAMAL DE DISTRIBUIÇÃO DE ÁGUA   FORNECIMENTO E INSTALAÇÃO. AF_12/2014</t>
  </si>
  <si>
    <t>19,51</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</si>
  <si>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</si>
  <si>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</si>
  <si>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</si>
  <si>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</si>
  <si>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</si>
  <si>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17,07</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</si>
  <si>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</si>
  <si>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</si>
  <si>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</si>
  <si>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</si>
  <si>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</si>
  <si>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</si>
  <si>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</si>
  <si>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6,74</t>
  </si>
  <si>
    <t>LUVA DE CORRER, PVC, SERIE NORMAL, ESGOTO PREDIAL, DN 50 MM, JUNTA ELÁSTICA, FORNECIDO E INSTALADO EM RAMAL DE DESCARGA OU RAMAL DE ESGOTO SANITÁRIO. AF_12/2014</t>
  </si>
  <si>
    <t>18,15</t>
  </si>
  <si>
    <t>16,06</t>
  </si>
  <si>
    <t>LUVA, CPVC, SOLDÁVEL, DN 28MM, INSTALADO EM RAMAL DE DISTRIBUIÇÃO DE ÁGUA   FORNECIMENTO E INSTALAÇÃO. AF_12/2014</t>
  </si>
  <si>
    <t>12,31</t>
  </si>
  <si>
    <t>LUVA DE CORRER, CPVC, SOLDÁVEL, DN 28MM, INSTALADO EM RAMAL DE DISTRIBUIÇÃO DE ÁGUA   FORNECIMENTO E INSTALAÇÃO. AF_12/2014</t>
  </si>
  <si>
    <t>20,82</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</si>
  <si>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</si>
  <si>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</si>
  <si>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</si>
  <si>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</si>
  <si>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</si>
  <si>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</si>
  <si>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</si>
  <si>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</si>
  <si>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</si>
  <si>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</si>
  <si>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21,67</t>
  </si>
  <si>
    <t>18,80</t>
  </si>
  <si>
    <t>TÊ MISTURADOR, CPVC, SOLDÁVEL, DN 22MM, INSTALADO EM RAMAL DE DISTRIBUIÇÃO DE ÁGUA - FORNECIMENTO E INSTALAÇÃO. AF_12/2014</t>
  </si>
  <si>
    <t>TÊ, CPVC, SOLDÁVEL, DN 28MM, INSTALADO EM RAMAL DE DISTRIBUIÇÃO DE ÁGUA - FORNECIMENTO E INSTALAÇÃO. AF_12/2014</t>
  </si>
  <si>
    <t>18,67</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</si>
  <si>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</si>
  <si>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</si>
  <si>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</si>
  <si>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</si>
  <si>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</si>
  <si>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</si>
  <si>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</si>
  <si>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</si>
  <si>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</si>
  <si>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</si>
  <si>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</si>
  <si>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</si>
  <si>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19,67</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</si>
  <si>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</si>
  <si>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</si>
  <si>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</si>
  <si>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</si>
  <si>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</si>
  <si>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</si>
  <si>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</si>
  <si>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</si>
  <si>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</si>
  <si>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</si>
  <si>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</si>
  <si>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</si>
  <si>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</si>
  <si>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</si>
  <si>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</si>
  <si>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</si>
  <si>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</si>
  <si>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</si>
  <si>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14,52</t>
  </si>
  <si>
    <t>JOELHO 45 GRAUS, PVC, SERIE NORMAL, ESGOTO PREDIAL, DN 75 MM, JUNTA ELÁSTICA, FORNECIDO E INSTALADO EM PRUMADA DE ESGOTO SANITÁRIO OU VENTILAÇÃO. AF_12/2014</t>
  </si>
  <si>
    <t>13,53</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</si>
  <si>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</si>
  <si>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</si>
  <si>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</si>
  <si>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</si>
  <si>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19,20</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</si>
  <si>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</si>
  <si>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</si>
  <si>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</si>
  <si>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</si>
  <si>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</si>
  <si>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</si>
  <si>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</si>
  <si>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10,91</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</si>
  <si>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</si>
  <si>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</si>
  <si>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</si>
  <si>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33,38</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</si>
  <si>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</si>
  <si>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</si>
  <si>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</si>
  <si>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</si>
  <si>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</si>
  <si>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</si>
  <si>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</si>
  <si>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</si>
  <si>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</si>
  <si>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</si>
  <si>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</si>
  <si>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</si>
  <si>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</si>
  <si>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</si>
  <si>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</si>
  <si>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</si>
  <si>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</si>
  <si>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</si>
  <si>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</si>
  <si>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</si>
  <si>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</si>
  <si>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</si>
  <si>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</si>
  <si>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</si>
  <si>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</si>
  <si>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</si>
  <si>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</si>
  <si>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17,05</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</si>
  <si>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</si>
  <si>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</si>
  <si>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</si>
  <si>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</si>
  <si>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</si>
  <si>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</si>
  <si>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</si>
  <si>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</si>
  <si>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</si>
  <si>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</si>
  <si>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</si>
  <si>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</si>
  <si>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</si>
  <si>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</si>
  <si>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</si>
  <si>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</si>
  <si>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</si>
  <si>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</si>
  <si>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</si>
  <si>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</si>
  <si>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</si>
  <si>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</si>
  <si>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</si>
  <si>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</si>
  <si>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</si>
  <si>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</si>
  <si>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</si>
  <si>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</si>
  <si>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5,88</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</si>
  <si>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</si>
  <si>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</si>
  <si>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</si>
  <si>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33,52</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</si>
  <si>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</si>
  <si>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</si>
  <si>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</si>
  <si>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</si>
  <si>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</si>
  <si>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</si>
  <si>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</si>
  <si>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</si>
  <si>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</si>
  <si>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7,85</t>
  </si>
  <si>
    <t>COTOVELO EM COBRE, DN 15 MM, 90 GRAUS, SEM ANEL DE SOLDA, INSTALADO EM RAMAL DE DISTRIBUIÇÃO  FORNECIMENTO E INSTALAÇÃO. AF_12/2015</t>
  </si>
  <si>
    <t>7,96</t>
  </si>
  <si>
    <t>COTOVELO EM COBRE, DN 22 MM, 90 GRAUS, SEM ANEL DE SOLDA, INSTALADO EM RAMAL DE DISTRIBUIÇÃO  FORNECIMENTO E INSTALAÇÃO. AF_12/2015</t>
  </si>
  <si>
    <t>20,28</t>
  </si>
  <si>
    <t>COTOVELO EM COBRE, DN 28 MM, 90 GRAUS, SEM ANEL DE SOLDA, INSTALADO EM RAMAL DE DISTRIBUIÇÃO  FORNECIMENTO E INSTALAÇÃO. AF_12/2015</t>
  </si>
  <si>
    <t>26,16</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</si>
  <si>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</si>
  <si>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</si>
  <si>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</si>
  <si>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</si>
  <si>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11,01</t>
  </si>
  <si>
    <t>TE EM COBRE, DN 22 MM, SEM ANEL DE SOLDA, INSTALADO EM RAMAL DE DISTRIBUIÇÃO  FORNECIMENTO E INSTALAÇÃO. AF_12/2015</t>
  </si>
  <si>
    <t>5,53</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</si>
  <si>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</si>
  <si>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</si>
  <si>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</si>
  <si>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5,64</t>
  </si>
  <si>
    <t>COTOVELO EM COBRE, DN 28 MM, 90 GRAUS, SEM ANEL DE SOLDA, INSTALADO EM RAMAL E SUB-RAMAL  FORNECIMENTO E INSTALAÇÃO. AF_12/2015</t>
  </si>
  <si>
    <t>LUVA EM COBRE, DN 15 MM, SEM ANEL DE SOLDA, INSTALADO EM RAMAL E SUB-RAMAL  FORNECIMENTO E INSTALAÇÃO. AF_12/2015</t>
  </si>
  <si>
    <t>7,61</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</si>
  <si>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</si>
  <si>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</si>
  <si>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</si>
  <si>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</si>
  <si>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</si>
  <si>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</si>
  <si>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</si>
  <si>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</si>
  <si>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</si>
  <si>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</si>
  <si>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</si>
  <si>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</si>
  <si>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</si>
  <si>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</si>
  <si>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</si>
  <si>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</si>
  <si>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</si>
  <si>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</si>
  <si>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</si>
  <si>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</si>
  <si>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</si>
  <si>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26,69</t>
  </si>
  <si>
    <t>LUVA, EM FERRO GALVANIZADO, DN 25 (1"), CONEXÃO ROSQUEADA, INSTALADO EM REDE DE ALIMENTAÇÃO PARA HIDRANTE - FORNECIMENTO E INSTALAÇÃO. AF_10/2020</t>
  </si>
  <si>
    <t>15,37</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</si>
  <si>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</si>
  <si>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</si>
  <si>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</si>
  <si>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</si>
  <si>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</si>
  <si>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</si>
  <si>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35,15</t>
  </si>
  <si>
    <t>NIPLE, EM FERRO GALVANIZADO, DN 65 (2 1/2"), CONEXÃO ROSQUEADA, INSTALADO EM REDE DE ALIMENTAÇÃO PARA HIDRANTE - FORNECIMENTO E INSTALAÇÃO. AF_10/2020</t>
  </si>
  <si>
    <t>19,32</t>
  </si>
  <si>
    <t>LUVA, EM FERRO GALVANIZADO, DN 65 (2 1/2"), CONEXÃO ROSQUEADA, INSTALADO EM REDE DE ALIMENTAÇÃO PARA HIDRANTE - FORNECIMENTO E INSTALAÇÃO. AF_10/2020</t>
  </si>
  <si>
    <t>19,31</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</si>
  <si>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</si>
  <si>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</si>
  <si>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</si>
  <si>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</si>
  <si>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</si>
  <si>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20,99</t>
  </si>
  <si>
    <t>JOELHO 90 GRAUS, EM FERRO GALVANIZADO, DN 32 (1 1/4"), CONEXÃO ROSQUEADA, INSTALADO EM REDE DE ALIMENTAÇÃO PARA HIDRANTE - FORNECIMENTO E INSTALAÇÃO. AF_10/2020</t>
  </si>
  <si>
    <t>48,14</t>
  </si>
  <si>
    <t>JOELHO 45 GRAUS, EM FERRO GALVANIZADO, DN 40 (1 1/2"), CONEXÃO ROSQUEADA, INSTALADO EM REDE DE ALIMENTAÇÃO PARA HIDRANTE - FORNECIMENTO E INSTALAÇÃO. AF_10/2020</t>
  </si>
  <si>
    <t>22,92</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</si>
  <si>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</si>
  <si>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</si>
  <si>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</si>
  <si>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</si>
  <si>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</si>
  <si>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</si>
  <si>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</si>
  <si>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</si>
  <si>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</si>
  <si>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</si>
  <si>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</si>
  <si>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</si>
  <si>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</si>
  <si>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</si>
  <si>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</si>
  <si>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</si>
  <si>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</si>
  <si>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26,99</t>
  </si>
  <si>
    <t>18,64</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</si>
  <si>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</si>
  <si>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</si>
  <si>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</si>
  <si>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</si>
  <si>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</si>
  <si>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10,44</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</si>
  <si>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</si>
  <si>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</si>
  <si>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</si>
  <si>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</si>
  <si>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</si>
  <si>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</si>
  <si>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</si>
  <si>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24,66</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</si>
  <si>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</si>
  <si>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</si>
  <si>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</si>
  <si>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</si>
  <si>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</si>
  <si>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</si>
  <si>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</si>
  <si>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</si>
  <si>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</si>
  <si>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15,78</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</si>
  <si>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</si>
  <si>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</si>
  <si>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17,70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</si>
  <si>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</si>
  <si>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</si>
  <si>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</si>
  <si>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</si>
  <si>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</si>
  <si>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</si>
  <si>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7,80</t>
  </si>
  <si>
    <t>9,16</t>
  </si>
  <si>
    <t>LUVA, EM FERRO GALVANIZADO, CONEXÃO ROSQUEADA, DN 20 (3/4"), INSTALADO EM RAMAIS E SUB-RAMAIS DE GÁS - FORNECIMENTO E INSTALAÇÃO. AF_10/2020</t>
  </si>
  <si>
    <t>17,30</t>
  </si>
  <si>
    <t>9,50</t>
  </si>
  <si>
    <t>NIPLE, EM FERRO GALVANIZADO, CONEXÃO ROSQUEADA, DN 25 (1"), INSTALADO EM RAMAIS E SUB-RAMAIS DE GÁS - FORNECIMENTO E INSTALAÇÃO. AF_10/2020</t>
  </si>
  <si>
    <t>12,66</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</si>
  <si>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</si>
  <si>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</si>
  <si>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</si>
  <si>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</si>
  <si>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14,13</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</si>
  <si>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</si>
  <si>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</si>
  <si>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</si>
  <si>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</si>
  <si>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20,00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</si>
  <si>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</si>
  <si>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</si>
  <si>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</si>
  <si>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</si>
  <si>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18,41</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</si>
  <si>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</si>
  <si>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</si>
  <si>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</si>
  <si>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</si>
  <si>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</si>
  <si>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</si>
  <si>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</si>
  <si>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</si>
  <si>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</si>
  <si>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8,34</t>
  </si>
  <si>
    <t>UNIÃO, EM FERRO GALVANIZADO, CONEXÃO ROSQUEADA, DN 40 (1 1/2"), INSTALADO EM REDE DE ALIMENTAÇÃO PARA SPRINKLER - FORNECIMENTO E INSTALAÇÃO. AF_10/2020</t>
  </si>
  <si>
    <t>8,83</t>
  </si>
  <si>
    <t>UNIÃO, EM FERRO GALVANIZADO, CONEXÃO ROSQUEADA, DN 50 (2"), INSTALADO EM REDE DE ALIMENTAÇÃO PARA SPRINKLER - FORNECIMENTO E INSTALAÇÃO. AF_10/2020</t>
  </si>
  <si>
    <t>9,48</t>
  </si>
  <si>
    <t>UNIÃO, EM FERRO GALVANIZADO, CONEXÃO ROSQUEADA, DN 65 (2 1/2"), INSTALADO EM REDE DE ALIMENTAÇÃO PARA SPRINKLER - FORNECIMENTO E INSTALAÇÃO. AF_10/2020</t>
  </si>
  <si>
    <t>10,43</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</si>
  <si>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</si>
  <si>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</si>
  <si>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</si>
  <si>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</si>
  <si>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</si>
  <si>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</si>
  <si>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</si>
  <si>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</si>
  <si>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</si>
  <si>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</si>
  <si>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</si>
  <si>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</si>
  <si>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</si>
  <si>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</si>
  <si>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</si>
  <si>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</si>
  <si>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21,46</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</si>
  <si>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</si>
  <si>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</si>
  <si>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</si>
  <si>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</si>
  <si>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</si>
  <si>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</si>
  <si>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</si>
  <si>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</si>
  <si>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</si>
  <si>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</si>
  <si>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</si>
  <si>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</si>
  <si>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</si>
  <si>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</si>
  <si>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</si>
  <si>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</si>
  <si>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</si>
  <si>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23,59</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</si>
  <si>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</si>
  <si>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</si>
  <si>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</si>
  <si>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</si>
  <si>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</si>
  <si>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</si>
  <si>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</si>
  <si>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</si>
  <si>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</si>
  <si>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</si>
  <si>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</si>
  <si>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</si>
  <si>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</si>
  <si>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</si>
  <si>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</si>
  <si>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</si>
  <si>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</si>
  <si>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</si>
  <si>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</si>
  <si>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</si>
  <si>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</si>
  <si>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</si>
  <si>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</si>
  <si>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</si>
  <si>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</si>
  <si>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</si>
  <si>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</si>
  <si>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</si>
  <si>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</si>
  <si>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</si>
  <si>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</si>
  <si>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</si>
  <si>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</si>
  <si>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</si>
  <si>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7,93</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</si>
  <si>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</si>
  <si>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</si>
  <si>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19,96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</si>
  <si>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</si>
  <si>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</si>
  <si>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</si>
  <si>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</si>
  <si>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</si>
  <si>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</si>
  <si>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</si>
  <si>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</si>
  <si>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</si>
  <si>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</si>
  <si>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</si>
  <si>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21,19</t>
  </si>
  <si>
    <t>CONECTOR EM BRONZE/LATÃO, DN 22 MM X 3/4", SEM ANEL DE SOLDA, BOLSA X ROSCA F, INSTALADO EM RAMAL DE DISTRIBUIÇÃO  FORNECIMENTO E INSTALAÇÃO. AF_01/2016</t>
  </si>
  <si>
    <t>25,13</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</si>
  <si>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</si>
  <si>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</si>
  <si>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</si>
  <si>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</si>
  <si>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</si>
  <si>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</si>
  <si>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</si>
  <si>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</si>
  <si>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</si>
  <si>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7,98</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</si>
  <si>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</si>
  <si>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</si>
  <si>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</si>
  <si>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</si>
  <si>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29,87</t>
  </si>
  <si>
    <t>CURVA EM COBRE, DN 28 MM, 45 GRAUS, SEM ANEL DE SOLDA, BOLSA X BOLSA, INSTALADO EM RAMAL E SUB-RAMAL  FORNECIMENTO E INSTALAÇÃO. AF_01/2016</t>
  </si>
  <si>
    <t>5,94</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</si>
  <si>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</si>
  <si>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</si>
  <si>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17,31</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</si>
  <si>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</si>
  <si>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</si>
  <si>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</si>
  <si>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</si>
  <si>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9,72</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</si>
  <si>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</si>
  <si>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</si>
  <si>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</si>
  <si>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</si>
  <si>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</si>
  <si>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</si>
  <si>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</si>
  <si>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</si>
  <si>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</si>
  <si>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</si>
  <si>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7,49</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</si>
  <si>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</si>
  <si>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</si>
  <si>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</si>
  <si>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28,90</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</si>
  <si>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</si>
  <si>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</si>
  <si>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</si>
  <si>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</si>
  <si>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</si>
  <si>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</si>
  <si>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</si>
  <si>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</si>
  <si>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</si>
  <si>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</si>
  <si>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</si>
  <si>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</si>
  <si>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</si>
  <si>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</si>
  <si>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</si>
  <si>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</si>
  <si>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</si>
  <si>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</si>
  <si>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</si>
  <si>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</si>
  <si>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</si>
  <si>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</si>
  <si>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</si>
  <si>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</si>
  <si>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</si>
  <si>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</si>
  <si>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</si>
  <si>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</si>
  <si>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</si>
  <si>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</si>
  <si>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</si>
  <si>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</si>
  <si>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</si>
  <si>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</si>
  <si>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</si>
  <si>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</si>
  <si>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</si>
  <si>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</si>
  <si>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</si>
  <si>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7,11</t>
  </si>
  <si>
    <t>5,01</t>
  </si>
  <si>
    <t>ADAPTADOR CURTO COM BOLSA E ROSCA PARA REGISTRO, PVC, SOLDÁVEL, DN 40 MM X 1 1/4 , INSTALADO EM RESERVAÇÃO DE ÁGUA DE EDIFICAÇÃO QUE POSSUA RESERVATÓRIO DE FIBRA/FIBROCIMENTO   FORNECIMENTO E INSTALAÇÃO. AF_06/2016</t>
  </si>
  <si>
    <t>11,76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</si>
  <si>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</si>
  <si>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</si>
  <si>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</si>
  <si>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</si>
  <si>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</si>
  <si>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</si>
  <si>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</si>
  <si>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</si>
  <si>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</si>
  <si>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</si>
  <si>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</si>
  <si>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</si>
  <si>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</si>
  <si>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</si>
  <si>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</si>
  <si>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</si>
  <si>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</si>
  <si>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21,34</t>
  </si>
  <si>
    <t>JOELHO 90 GRAUS, PVC, SOLDÁVEL, DN 50 MM INSTALADO EM RESERVAÇÃO DE ÁGUA DE EDIFICAÇÃO QUE POSSUA RESERVATÓRIO DE FIBRA/FIBROCIMENTO   FORNECIMENTO E INSTALAÇÃO. AF_06/2016</t>
  </si>
  <si>
    <t>12,12</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</si>
  <si>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</si>
  <si>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</si>
  <si>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</si>
  <si>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</si>
  <si>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</si>
  <si>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</si>
  <si>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</si>
  <si>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</si>
  <si>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</si>
  <si>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</si>
  <si>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</si>
  <si>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10,19</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</si>
  <si>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</si>
  <si>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</si>
  <si>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</si>
  <si>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5,95</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</si>
  <si>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</si>
  <si>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</si>
  <si>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26,22</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</si>
  <si>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</si>
  <si>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</si>
  <si>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</si>
  <si>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</si>
  <si>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</si>
  <si>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16,94</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</si>
  <si>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</si>
  <si>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</si>
  <si>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</si>
  <si>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</si>
  <si>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</si>
  <si>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</si>
  <si>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</si>
  <si>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</si>
  <si>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</si>
  <si>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</si>
  <si>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</si>
  <si>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</si>
  <si>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</si>
  <si>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</si>
  <si>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</si>
  <si>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</si>
  <si>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</si>
  <si>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29,53</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</si>
  <si>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</si>
  <si>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</si>
  <si>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</si>
  <si>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7,28</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</si>
  <si>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</si>
  <si>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</si>
  <si>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</si>
  <si>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</si>
  <si>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</si>
  <si>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</si>
  <si>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</si>
  <si>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</si>
  <si>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</si>
  <si>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12,83</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</si>
  <si>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</si>
  <si>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</si>
  <si>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</si>
  <si>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</si>
  <si>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</si>
  <si>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</si>
  <si>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</si>
  <si>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</si>
  <si>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</si>
  <si>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</si>
  <si>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54,68</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</si>
  <si>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</si>
  <si>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</si>
  <si>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</si>
  <si>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18,09</t>
  </si>
  <si>
    <t>ADAPTADOR COM FLANGE E ANEL DE VEDAÇÃO, PVC, SOLDÁVEL, DN  20 MM X 1/2 , INSTALADO EM RESERVAÇÃO DE ÁGUA DE EDIFICAÇÃO QUE POSSUA RESERVATÓRIO DE FIBRA/FIBROCIMENTO   FORNECIMENTO E INSTALAÇÃO. AF_06/2016</t>
  </si>
  <si>
    <t>19,75</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</si>
  <si>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</si>
  <si>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</si>
  <si>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</si>
  <si>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</si>
  <si>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</si>
  <si>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</si>
  <si>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</si>
  <si>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</si>
  <si>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</si>
  <si>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</si>
  <si>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</si>
  <si>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</si>
  <si>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</si>
  <si>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</si>
  <si>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</si>
  <si>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10,99</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</si>
  <si>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</si>
  <si>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</si>
  <si>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</si>
  <si>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</si>
  <si>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</si>
  <si>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</si>
  <si>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8,26</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</si>
  <si>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</si>
  <si>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</si>
  <si>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</si>
  <si>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7,07</t>
  </si>
  <si>
    <t>JOELHO 45 GRAUS, PPR, DN 32 MM, CLASSE PN 25, INSTALADO EM RAMAL DE DISTRIBUIÇÃO DE ÁGUA  FORNECIMENTO E INSTALAÇÃO . AF_06/2015</t>
  </si>
  <si>
    <t>JOELHO 90 GRAUS, PPR, DN 40 MM, CLASSE PN 25, INSTALADO EM RAMAL DE DISTRIBUIÇÃO  FORNECIMENTO E INSTALAÇÃO . AF_06/2015</t>
  </si>
  <si>
    <t>26,33</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</si>
  <si>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</si>
  <si>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</si>
  <si>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</si>
  <si>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</si>
  <si>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</si>
  <si>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</si>
  <si>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5,73</t>
  </si>
  <si>
    <t>CONECTOR FÊMEA, PPR, 32 X 3/4'', CLASSE PN 25, INSTALADO EM RAMAL DE DISTRIBUIÇÃO DE ÁGUA   FORNECIMENTO E INSTALAÇÃO . AF_06/2015</t>
  </si>
  <si>
    <t>5,74</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</si>
  <si>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</si>
  <si>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</si>
  <si>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</si>
  <si>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</si>
  <si>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</si>
  <si>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</si>
  <si>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18,22</t>
  </si>
  <si>
    <t>JOELHO 90 GRAUS, PPR, DN 25 MM, CLASSE PN 25, INSTALADO EM PRUMADA DE ÁGUA  FORNECIMENTO E INSTALAÇÃO . AF_06/2015</t>
  </si>
  <si>
    <t>3,33</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</si>
  <si>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</si>
  <si>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</si>
  <si>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</si>
  <si>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</si>
  <si>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</si>
  <si>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11,37</t>
  </si>
  <si>
    <t>JOELHO 90 GRAUS, PPR, DN 50 MM, CLASSE PN 25, INSTALADO EM PRUMADA DE ÁGUA  FORNECIMENTO E INSTALAÇÃO . AF_06/2015</t>
  </si>
  <si>
    <t>22,81</t>
  </si>
  <si>
    <t>19,02</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</si>
  <si>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</si>
  <si>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</si>
  <si>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</si>
  <si>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</si>
  <si>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</si>
  <si>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</si>
  <si>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</si>
  <si>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</si>
  <si>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</si>
  <si>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</si>
  <si>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</si>
  <si>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</si>
  <si>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</si>
  <si>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</si>
  <si>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</si>
  <si>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</si>
  <si>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</si>
  <si>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</si>
  <si>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7,70</t>
  </si>
  <si>
    <t>LUVA, PPR, DN 110 MM, CLASSE PN 25, INSTALADO EM PRUMADA DE ÁGUA  FORNECIMENTO E INSTALAÇÃO. AF_06/2015</t>
  </si>
  <si>
    <t>TÊ NORMAL, PPR, DN 25 MM, CLASSE PN 25, INSTALADO EM PRUMADA DE ÁGUA  FORNECIMENTO E INSTALAÇÃO . AF_06/2015</t>
  </si>
  <si>
    <t>5,91</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</si>
  <si>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</si>
  <si>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</si>
  <si>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</si>
  <si>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25,34</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</si>
  <si>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</si>
  <si>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</si>
  <si>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</si>
  <si>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</si>
  <si>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</si>
  <si>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</si>
  <si>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</si>
  <si>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</si>
  <si>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</si>
  <si>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</si>
  <si>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11,91</t>
  </si>
  <si>
    <t>LUVA, PPR, DN 50 MM, CLASSE PN 25, INSTALADO EM RESERVAÇÃO DE ÁGUA DE EDIFICAÇÃO QUE POSSUA RESERVATÓRIO DE FIBRA/FIBROCIMENTO  FORNECIMENTO E INSTALAÇÃO. AF_06/2016</t>
  </si>
  <si>
    <t>18,06</t>
  </si>
  <si>
    <t>13,66</t>
  </si>
  <si>
    <t>LUVA, PPR, DN 63 MM, CLASSE PN 25, INSTALADO EM RESERVAÇÃO DE ÁGUA DE EDIFICAÇÃO QUE POSSUA RESERVATÓRIO DE FIBRA/FIBROCIMENTO  FORNECIMENTO E INSTALAÇÃO. AF_06/2016</t>
  </si>
  <si>
    <t>19,70</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</si>
  <si>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</si>
  <si>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</si>
  <si>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</si>
  <si>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</si>
  <si>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</si>
  <si>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</si>
  <si>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</si>
  <si>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</si>
  <si>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</si>
  <si>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</si>
  <si>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</si>
  <si>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</si>
  <si>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</si>
  <si>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</si>
  <si>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</si>
  <si>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</si>
  <si>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</si>
  <si>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</si>
  <si>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</si>
  <si>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</si>
  <si>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</si>
  <si>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</si>
  <si>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</si>
  <si>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</si>
  <si>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</si>
  <si>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12,28</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</si>
  <si>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</si>
  <si>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</si>
  <si>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</si>
  <si>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</si>
  <si>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17,99</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</si>
  <si>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</si>
  <si>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</si>
  <si>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</si>
  <si>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19,73</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</si>
  <si>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</si>
  <si>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</si>
  <si>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</si>
  <si>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</si>
  <si>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</si>
  <si>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</si>
  <si>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</si>
  <si>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</si>
  <si>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</si>
  <si>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</si>
  <si>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</si>
  <si>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20,76</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</si>
  <si>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</si>
  <si>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</si>
  <si>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</si>
  <si>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</si>
  <si>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</si>
  <si>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</si>
  <si>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29,81</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</si>
  <si>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</si>
  <si>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</si>
  <si>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</si>
  <si>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</si>
  <si>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</si>
  <si>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</si>
  <si>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</si>
  <si>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</si>
  <si>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31,86</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</si>
  <si>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</si>
  <si>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</si>
  <si>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</si>
  <si>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</si>
  <si>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</si>
  <si>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</si>
  <si>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</si>
  <si>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</si>
  <si>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</si>
  <si>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</si>
  <si>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</si>
  <si>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</si>
  <si>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</si>
  <si>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</si>
  <si>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</si>
  <si>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</si>
  <si>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</si>
  <si>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</si>
  <si>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</si>
  <si>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</si>
  <si>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</si>
  <si>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</si>
  <si>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</si>
  <si>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</si>
  <si>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</si>
  <si>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</si>
  <si>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</si>
  <si>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8,04</t>
  </si>
  <si>
    <t>TÊ, ROSCA FÊMEA, METÁLICO, PARA INSTALAÇÕES EM PEX, DN 25 MM X 3/4", CONEXÃO POR ANEL DESLIZANTE  FORNECIMENTO E INSTALAÇÃO. AF_06/2015</t>
  </si>
  <si>
    <t>TÊ, METÁLICO, PARA INSTALAÇÕES EM PEX, DN 32 MM, CONEXÃO POR ANEL DESLIZANTE  FORNECIMENTO E INSTALAÇÃO. AF_06/2015</t>
  </si>
  <si>
    <t>9,88</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</si>
  <si>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</si>
  <si>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</si>
  <si>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</si>
  <si>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</si>
  <si>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</si>
  <si>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</si>
  <si>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</si>
  <si>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</si>
  <si>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</si>
  <si>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</si>
  <si>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</si>
  <si>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</si>
  <si>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</si>
  <si>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</si>
  <si>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</si>
  <si>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</si>
  <si>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</si>
  <si>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23,47</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</si>
  <si>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</si>
  <si>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</si>
  <si>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</si>
  <si>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</si>
  <si>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</si>
  <si>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</si>
  <si>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</si>
  <si>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</si>
  <si>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</si>
  <si>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</si>
  <si>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</si>
  <si>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</si>
  <si>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</si>
  <si>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</si>
  <si>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</si>
  <si>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</si>
  <si>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</si>
  <si>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</si>
  <si>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</si>
  <si>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</si>
  <si>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</si>
  <si>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</si>
  <si>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</si>
  <si>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</si>
  <si>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</si>
  <si>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</si>
  <si>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</si>
  <si>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</si>
  <si>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</si>
  <si>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</si>
  <si>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</si>
  <si>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</si>
  <si>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</si>
  <si>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</si>
  <si>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</si>
  <si>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</si>
  <si>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</si>
  <si>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12,74</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</si>
  <si>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</si>
  <si>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</si>
  <si>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</si>
  <si>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</si>
  <si>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</si>
  <si>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</si>
  <si>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</si>
  <si>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</si>
  <si>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</si>
  <si>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</si>
  <si>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</si>
  <si>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</si>
  <si>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</si>
  <si>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</si>
  <si>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</si>
  <si>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</si>
  <si>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</si>
  <si>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</si>
  <si>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</si>
  <si>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</si>
  <si>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</si>
  <si>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</si>
  <si>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</si>
  <si>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</si>
  <si>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</si>
  <si>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</si>
  <si>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</si>
  <si>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5,58</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</si>
  <si>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</si>
  <si>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</si>
  <si>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</si>
  <si>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</si>
  <si>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</si>
  <si>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</si>
  <si>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</si>
  <si>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</si>
  <si>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</si>
  <si>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</si>
  <si>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</si>
  <si>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</si>
  <si>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</si>
  <si>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</si>
  <si>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</si>
  <si>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</si>
  <si>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</si>
  <si>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</si>
  <si>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</si>
  <si>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</si>
  <si>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</si>
  <si>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9,86</t>
  </si>
  <si>
    <t>TÊ, EM AÇO, CONEXÃO SOLDADA, DN 32 (1 1/4"), INSTALADO EM REDE DE ALIMENTAÇÃO PARA SPRINKLER - FORNECIMENTO E INSTALAÇÃO. AF_10/2020</t>
  </si>
  <si>
    <t>11,21</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</si>
  <si>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</si>
  <si>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</si>
  <si>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</si>
  <si>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20,03</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</si>
  <si>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</si>
  <si>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</si>
  <si>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</si>
  <si>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</si>
  <si>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</si>
  <si>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</si>
  <si>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</si>
  <si>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</si>
  <si>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</si>
  <si>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</si>
  <si>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</si>
  <si>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</si>
  <si>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</si>
  <si>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</si>
  <si>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</si>
  <si>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</si>
  <si>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18,08</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</si>
  <si>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</si>
  <si>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</si>
  <si>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</si>
  <si>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8,28</t>
  </si>
  <si>
    <t>CAIXA ENTERRADA HIDRÁULICA RETANGULAR, EM CONCRETO PRÉ-MOLDADO, DIMENSÕES INTERNAS: 0,8X0,8X0,5 M. AF_12/2020</t>
  </si>
  <si>
    <t>11,23</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</si>
  <si>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</si>
  <si>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</si>
  <si>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</si>
  <si>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</si>
  <si>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</si>
  <si>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</si>
  <si>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</si>
  <si>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</si>
  <si>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</si>
  <si>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</si>
  <si>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</si>
  <si>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</si>
  <si>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</si>
  <si>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</si>
  <si>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</si>
  <si>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</si>
  <si>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</si>
  <si>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</si>
  <si>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</si>
  <si>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</si>
  <si>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</si>
  <si>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</si>
  <si>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</si>
  <si>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</si>
  <si>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</si>
  <si>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</si>
  <si>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</si>
  <si>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</si>
  <si>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</si>
  <si>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</si>
  <si>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</si>
  <si>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</si>
  <si>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</si>
  <si>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</si>
  <si>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</si>
  <si>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</si>
  <si>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5,30</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</si>
  <si>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</si>
  <si>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</si>
  <si>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</si>
  <si>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</si>
  <si>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6,64</t>
  </si>
  <si>
    <t>5,17</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</si>
  <si>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</si>
  <si>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</si>
  <si>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</si>
  <si>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</si>
  <si>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</si>
  <si>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</si>
  <si>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</si>
  <si>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</si>
  <si>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</si>
  <si>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</si>
  <si>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</si>
  <si>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</si>
  <si>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</si>
  <si>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</si>
  <si>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</si>
  <si>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</si>
  <si>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31,30</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</si>
  <si>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</si>
  <si>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</si>
  <si>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</si>
  <si>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</si>
  <si>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</si>
  <si>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</si>
  <si>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</si>
  <si>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35,49</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</si>
  <si>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</si>
  <si>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</si>
  <si>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</si>
  <si>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</si>
  <si>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</si>
  <si>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</si>
  <si>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</si>
  <si>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</si>
  <si>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5,20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</si>
  <si>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</si>
  <si>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</si>
  <si>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</si>
  <si>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</si>
  <si>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</si>
  <si>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</si>
  <si>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</si>
  <si>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</si>
  <si>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</si>
  <si>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</si>
  <si>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</si>
  <si>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</si>
  <si>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</si>
  <si>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</si>
  <si>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</si>
  <si>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</si>
  <si>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</si>
  <si>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</si>
  <si>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</si>
  <si>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1,80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</si>
  <si>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</si>
  <si>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</si>
  <si>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</si>
  <si>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</si>
  <si>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</si>
  <si>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</si>
  <si>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</si>
  <si>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</si>
  <si>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</si>
  <si>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</si>
  <si>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</si>
  <si>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</si>
  <si>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</si>
  <si>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</si>
  <si>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</si>
  <si>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</si>
  <si>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</si>
  <si>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</si>
  <si>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</si>
  <si>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</si>
  <si>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</si>
  <si>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</si>
  <si>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</si>
  <si>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</si>
  <si>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</si>
  <si>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</si>
  <si>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19,34</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</si>
  <si>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</si>
  <si>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</si>
  <si>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</si>
  <si>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</si>
  <si>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</si>
  <si>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</si>
  <si>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</si>
  <si>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</si>
  <si>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</si>
  <si>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</si>
  <si>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</si>
  <si>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</si>
  <si>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11,70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</si>
  <si>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</si>
  <si>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</si>
  <si>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</si>
  <si>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</si>
  <si>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47,42</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</si>
  <si>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</si>
  <si>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</si>
  <si>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</si>
  <si>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</si>
  <si>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</si>
  <si>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</si>
  <si>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</si>
  <si>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39,67</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</si>
  <si>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</si>
  <si>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</si>
  <si>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</si>
  <si>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</si>
  <si>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</si>
  <si>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</si>
  <si>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</si>
  <si>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</si>
  <si>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</si>
  <si>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</si>
  <si>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</si>
  <si>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</si>
  <si>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</si>
  <si>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</si>
  <si>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</si>
  <si>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</si>
  <si>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</si>
  <si>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</si>
  <si>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</si>
  <si>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</si>
  <si>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</si>
  <si>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</si>
  <si>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</si>
  <si>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</si>
  <si>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</si>
  <si>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</si>
  <si>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</si>
  <si>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</si>
  <si>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</si>
  <si>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</si>
  <si>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2,21</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</si>
  <si>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</si>
  <si>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</si>
  <si>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</si>
  <si>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</si>
  <si>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</si>
  <si>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</si>
  <si>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</si>
  <si>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</si>
  <si>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</si>
  <si>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</si>
  <si>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</si>
  <si>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</si>
  <si>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36,57</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</si>
  <si>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</si>
  <si>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</si>
  <si>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</si>
  <si>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</si>
  <si>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</si>
  <si>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</si>
  <si>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</si>
  <si>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</si>
  <si>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</si>
  <si>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</si>
  <si>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</si>
  <si>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</si>
  <si>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</si>
  <si>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</si>
  <si>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</si>
  <si>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</si>
  <si>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</si>
  <si>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</si>
  <si>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</si>
  <si>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</si>
  <si>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</si>
  <si>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</si>
  <si>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</si>
  <si>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</si>
  <si>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</si>
  <si>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</si>
  <si>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</si>
  <si>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</si>
  <si>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</si>
  <si>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</si>
  <si>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</si>
  <si>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</si>
  <si>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</si>
  <si>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</si>
  <si>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</si>
  <si>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</si>
  <si>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</si>
  <si>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</si>
  <si>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</si>
  <si>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</si>
  <si>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</si>
  <si>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</si>
  <si>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</si>
  <si>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</si>
  <si>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</si>
  <si>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</si>
  <si>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</si>
  <si>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</si>
  <si>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</si>
  <si>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</si>
  <si>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</si>
  <si>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</si>
  <si>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</si>
  <si>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</si>
  <si>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</si>
  <si>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</si>
  <si>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</si>
  <si>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</si>
  <si>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</si>
  <si>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</si>
  <si>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</si>
  <si>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6,90</t>
  </si>
  <si>
    <t>104,77</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</si>
  <si>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</si>
  <si>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</si>
  <si>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</si>
  <si>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</si>
  <si>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</si>
  <si>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</si>
  <si>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</si>
  <si>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</si>
  <si>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</si>
  <si>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</si>
  <si>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</si>
  <si>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</si>
  <si>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</si>
  <si>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</si>
  <si>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</si>
  <si>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</si>
  <si>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</si>
  <si>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</si>
  <si>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</si>
  <si>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</si>
  <si>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</si>
  <si>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</si>
  <si>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</si>
  <si>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</si>
  <si>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</si>
  <si>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</si>
  <si>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</si>
  <si>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</si>
  <si>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</si>
  <si>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</si>
  <si>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</si>
  <si>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</si>
  <si>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</si>
  <si>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</si>
  <si>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</si>
  <si>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</si>
  <si>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</si>
  <si>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</si>
  <si>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</si>
  <si>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</si>
  <si>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</si>
  <si>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</si>
  <si>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</si>
  <si>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</si>
  <si>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</si>
  <si>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</si>
  <si>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</si>
  <si>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</si>
  <si>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</si>
  <si>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</si>
  <si>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</si>
  <si>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</si>
  <si>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</si>
  <si>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</si>
  <si>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</si>
  <si>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</si>
  <si>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</si>
  <si>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</si>
  <si>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</si>
  <si>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</si>
  <si>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</si>
  <si>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</si>
  <si>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</si>
  <si>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</si>
  <si>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</si>
  <si>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11,64</t>
  </si>
  <si>
    <t>SUBSTITUIÇÃO DE REGISTRO OU VÁLVULA, ROSCÁVEL, DN  32 MM. AF_08/2021</t>
  </si>
  <si>
    <t>18,63</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</si>
  <si>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</si>
  <si>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</si>
  <si>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</si>
  <si>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</si>
  <si>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</si>
  <si>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</si>
  <si>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</si>
  <si>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</si>
  <si>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</si>
  <si>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</si>
  <si>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</si>
  <si>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</si>
  <si>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</si>
  <si>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</si>
  <si>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</si>
  <si>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</si>
  <si>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</si>
  <si>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5,68</t>
  </si>
  <si>
    <t>KIT CAVALETE PARA MEDIÇÃO DE ÁGUA - ENTRADA INDIVIDUALIZADA, EM PVC DN 25 (¾), PARA 1 MEDIDOR  FORNECIMENTO E INSTALAÇÃO (EXCLUSIVE HIDRÔMETRO). AF_11/2016</t>
  </si>
  <si>
    <t>FURO EM ALVENARIA PARA DIÂMETROS MENORES OU IGUAIS A 40 MM. AF_05/2015</t>
  </si>
  <si>
    <t>8,46</t>
  </si>
  <si>
    <t>2,17</t>
  </si>
  <si>
    <t>FURO EM ALVENARIA PARA DIÂMETROS MAIORES QUE 40 MM E MENORES OU IGUAIS A 75 MM. AF_05/2015</t>
  </si>
  <si>
    <t>FURO EM ALVENARIA PARA DIÂMETROS MAIORES QUE 75 MM. AF_05/2015</t>
  </si>
  <si>
    <t>7,65</t>
  </si>
  <si>
    <t>FURO EM CONCRETO PARA DIÂMETROS MENORES OU IGUAIS A 40 MM. AF_05/2015</t>
  </si>
  <si>
    <t>FURO EM CONCRETO PARA DIÂMETROS MAIORES QUE 40 MM E MENORES OU IGUAIS A 75 MM. AF_05/2015</t>
  </si>
  <si>
    <t>FURO EM CONCRETO PARA DIÂMETROS MAIORES QUE 75 MM. AF_05/2015</t>
  </si>
  <si>
    <t>105,86</t>
  </si>
  <si>
    <t>RASGO EM ALVENARIA PARA RAMAIS/ DISTRIBUIÇÃO COM DIAMETROS MENORES OU IGUAIS A 40 MM. AF_05/2015</t>
  </si>
  <si>
    <t>7,72</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</si>
  <si>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</si>
  <si>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</si>
  <si>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</si>
  <si>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25,75</t>
  </si>
  <si>
    <t>19,69</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</si>
  <si>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</si>
  <si>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</si>
  <si>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</si>
  <si>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</si>
  <si>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</si>
  <si>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</si>
  <si>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</si>
  <si>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</si>
  <si>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</si>
  <si>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</si>
  <si>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</si>
  <si>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</si>
  <si>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5,90</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</si>
  <si>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</si>
  <si>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</si>
  <si>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</si>
  <si>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</si>
  <si>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</si>
  <si>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</si>
  <si>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</si>
  <si>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</si>
  <si>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</si>
  <si>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</si>
  <si>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6,42</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</si>
  <si>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</si>
  <si>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</si>
  <si>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</si>
  <si>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</si>
  <si>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</si>
  <si>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</si>
  <si>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</si>
  <si>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</si>
  <si>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</si>
  <si>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</si>
  <si>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</si>
  <si>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</si>
  <si>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</si>
  <si>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</si>
  <si>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</si>
  <si>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</si>
  <si>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9,54</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</si>
  <si>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</si>
  <si>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</si>
  <si>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</si>
  <si>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</si>
  <si>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</si>
  <si>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</si>
  <si>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</si>
  <si>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</si>
  <si>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</si>
  <si>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</si>
  <si>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</si>
  <si>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</si>
  <si>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</si>
  <si>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</si>
  <si>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</si>
  <si>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</si>
  <si>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</si>
  <si>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</si>
  <si>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</si>
  <si>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</si>
  <si>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</si>
  <si>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</si>
  <si>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</si>
  <si>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</si>
  <si>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</si>
  <si>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</si>
  <si>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</si>
  <si>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</si>
  <si>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</si>
  <si>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</si>
  <si>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</si>
  <si>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</si>
  <si>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28,32</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</si>
  <si>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</si>
  <si>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</si>
  <si>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</si>
  <si>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</si>
  <si>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</si>
  <si>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</si>
  <si>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</si>
  <si>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</si>
  <si>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</si>
  <si>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</si>
  <si>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</si>
  <si>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</si>
  <si>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</si>
  <si>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</si>
  <si>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</si>
  <si>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</si>
  <si>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10,92</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</si>
  <si>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</si>
  <si>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</si>
  <si>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</si>
  <si>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</si>
  <si>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</si>
  <si>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</si>
  <si>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</si>
  <si>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37,24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</si>
  <si>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</si>
  <si>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</si>
  <si>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</si>
  <si>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</si>
  <si>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</si>
  <si>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</si>
  <si>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6,75</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</si>
  <si>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</si>
  <si>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</si>
  <si>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</si>
  <si>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</si>
  <si>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</si>
  <si>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</si>
  <si>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</si>
  <si>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</si>
  <si>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</si>
  <si>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</si>
  <si>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14,94</t>
  </si>
  <si>
    <t>6,73</t>
  </si>
  <si>
    <t>ESCAVAÇÃO HORIZONTAL, INCLUINDO ESCARIFICAÇÃO, CARGA E DESCARGA EM SOLO DE 2A CATEGORIA COM TRATOR DE ESTEIRAS (150HP/LÂMINA: 3,18M3). AF_07/2020</t>
  </si>
  <si>
    <t>6,40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</si>
  <si>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</si>
  <si>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</si>
  <si>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</si>
  <si>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</si>
  <si>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</si>
  <si>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</si>
  <si>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</si>
  <si>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10,96</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</si>
  <si>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</si>
  <si>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</si>
  <si>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</si>
  <si>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5,21</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</si>
  <si>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</si>
  <si>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</si>
  <si>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1,70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</si>
  <si>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</si>
  <si>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</si>
  <si>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</si>
  <si>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11,43</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</si>
  <si>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</si>
  <si>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</si>
  <si>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</si>
  <si>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</si>
  <si>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</si>
  <si>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</si>
  <si>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</si>
  <si>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</si>
  <si>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</si>
  <si>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</si>
  <si>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</si>
  <si>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7,84</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</si>
  <si>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</si>
  <si>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</si>
  <si>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</si>
  <si>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</si>
  <si>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</si>
  <si>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</si>
  <si>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</si>
  <si>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</si>
  <si>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</si>
  <si>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</si>
  <si>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</si>
  <si>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</si>
  <si>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</si>
  <si>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</si>
  <si>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</si>
  <si>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</si>
  <si>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</si>
  <si>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</si>
  <si>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</si>
  <si>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13,55</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</si>
  <si>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</si>
  <si>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</si>
  <si>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</si>
  <si>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</si>
  <si>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</si>
  <si>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</si>
  <si>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</si>
  <si>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</si>
  <si>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</si>
  <si>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</si>
  <si>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</si>
  <si>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20,80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</si>
  <si>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</si>
  <si>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</si>
  <si>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</si>
  <si>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</si>
  <si>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</si>
  <si>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</si>
  <si>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</si>
  <si>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</si>
  <si>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</si>
  <si>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15,87</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</si>
  <si>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</si>
  <si>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</si>
  <si>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10,13</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</si>
  <si>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</si>
  <si>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</si>
  <si>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</si>
  <si>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</si>
  <si>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</si>
  <si>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</si>
  <si>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</si>
  <si>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</si>
  <si>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</si>
  <si>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6,52</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</si>
  <si>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</si>
  <si>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</si>
  <si>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</si>
  <si>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</si>
  <si>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</si>
  <si>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</si>
  <si>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</si>
  <si>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22,43</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</si>
  <si>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</si>
  <si>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</si>
  <si>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</si>
  <si>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</si>
  <si>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7,14</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</si>
  <si>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</si>
  <si>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16,48</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</si>
  <si>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</si>
  <si>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9,27</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</si>
  <si>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</si>
  <si>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22,71</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</si>
  <si>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</si>
  <si>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</si>
  <si>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</si>
  <si>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</si>
  <si>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</si>
  <si>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8,01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</si>
  <si>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</si>
  <si>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</si>
  <si>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28,22</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</si>
  <si>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</si>
  <si>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</si>
  <si>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10,74</t>
  </si>
  <si>
    <t>5,80</t>
  </si>
  <si>
    <t>ESCAVAÇÃO MANUAL DE VALA COM PROFUNDIDADE MENOR OU IGUAL A 1,30 M. AF_02/2021</t>
  </si>
  <si>
    <t>16,66</t>
  </si>
  <si>
    <t>5,51</t>
  </si>
  <si>
    <t>8,80</t>
  </si>
  <si>
    <t>13,17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</si>
  <si>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</si>
  <si>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</si>
  <si>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</si>
  <si>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</si>
  <si>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</si>
  <si>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</si>
  <si>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</si>
  <si>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</si>
  <si>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</si>
  <si>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</si>
  <si>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</si>
  <si>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2,08</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</si>
  <si>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</si>
  <si>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</si>
  <si>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</si>
  <si>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</si>
  <si>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</si>
  <si>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</si>
  <si>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</si>
  <si>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</si>
  <si>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</si>
  <si>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12,00</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</si>
  <si>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</si>
  <si>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</si>
  <si>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</si>
  <si>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</si>
  <si>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</si>
  <si>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8,48</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</si>
  <si>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</si>
  <si>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</si>
  <si>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</si>
  <si>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</si>
  <si>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</si>
  <si>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</si>
  <si>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</si>
  <si>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</si>
  <si>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</si>
  <si>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</si>
  <si>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</si>
  <si>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</si>
  <si>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</si>
  <si>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</si>
  <si>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</si>
  <si>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</si>
  <si>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</si>
  <si>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</si>
  <si>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</si>
  <si>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</si>
  <si>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</si>
  <si>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</si>
  <si>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</si>
  <si>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</si>
  <si>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</si>
  <si>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</si>
  <si>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</si>
  <si>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</si>
  <si>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</si>
  <si>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</si>
  <si>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</si>
  <si>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</si>
  <si>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</si>
  <si>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</si>
  <si>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</si>
  <si>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</si>
  <si>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</si>
  <si>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</si>
  <si>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</si>
  <si>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29,58</t>
  </si>
  <si>
    <t>14,07</t>
  </si>
  <si>
    <t>PREPARO DE FUNDO DE VALA COM LARGURA MAIOR OU IGUAL A 1,5 M E MENOR QUE 2,5 M, COM CAMADA DE AREIA, LANÇAMENTO MECANIZADO. AF_08/2020</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</si>
  <si>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</si>
  <si>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</si>
  <si>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</si>
  <si>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</si>
  <si>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</si>
  <si>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</si>
  <si>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</si>
  <si>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</si>
  <si>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46,86</t>
  </si>
  <si>
    <t>36,21</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</si>
  <si>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</si>
  <si>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</si>
  <si>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</si>
  <si>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</si>
  <si>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</si>
  <si>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</si>
  <si>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</si>
  <si>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</si>
  <si>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</si>
  <si>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66,18</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</si>
  <si>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</si>
  <si>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</si>
  <si>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</si>
  <si>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</si>
  <si>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</si>
  <si>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</si>
  <si>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</si>
  <si>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</si>
  <si>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</si>
  <si>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</si>
  <si>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</si>
  <si>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</si>
  <si>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</si>
  <si>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</si>
  <si>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</si>
  <si>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</si>
  <si>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</si>
  <si>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</si>
  <si>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23,82</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</si>
  <si>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</si>
  <si>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</si>
  <si>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31,90</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</si>
  <si>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</si>
  <si>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</si>
  <si>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</si>
  <si>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</si>
  <si>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</si>
  <si>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</si>
  <si>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</si>
  <si>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</si>
  <si>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49,03</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</si>
  <si>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</si>
  <si>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</si>
  <si>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</si>
  <si>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</si>
  <si>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</si>
  <si>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</si>
  <si>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</si>
  <si>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</si>
  <si>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</si>
  <si>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</si>
  <si>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</si>
  <si>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</si>
  <si>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</si>
  <si>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</si>
  <si>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</si>
  <si>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</si>
  <si>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</si>
  <si>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</si>
  <si>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</si>
  <si>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</si>
  <si>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</si>
  <si>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</si>
  <si>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</si>
  <si>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</si>
  <si>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</si>
  <si>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</si>
  <si>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</si>
  <si>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</si>
  <si>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</si>
  <si>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</si>
  <si>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</si>
  <si>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</si>
  <si>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</si>
  <si>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20,98</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</si>
  <si>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</si>
  <si>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</si>
  <si>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</si>
  <si>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</si>
  <si>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59,98</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</si>
  <si>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</si>
  <si>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</si>
  <si>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</si>
  <si>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</si>
  <si>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</si>
  <si>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</si>
  <si>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</si>
  <si>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</si>
  <si>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</si>
  <si>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</si>
  <si>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</si>
  <si>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28,55</t>
  </si>
  <si>
    <t>ALVENARIA DE VEDAÇÃO COM ELEMENTO VAZADO DE CERÂMICA (COBOGÓ) DE 7X20X20CM E ARGAMASSA DE ASSENTAMENTO COM PREPARO EM BETONEIRA. AF_05/2020</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</si>
  <si>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</si>
  <si>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</si>
  <si>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</si>
  <si>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</si>
  <si>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</si>
  <si>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</si>
  <si>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</si>
  <si>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</si>
  <si>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</si>
  <si>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</si>
  <si>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</si>
  <si>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</si>
  <si>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</si>
  <si>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</si>
  <si>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</si>
  <si>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</si>
  <si>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25,96</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</si>
  <si>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</si>
  <si>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</si>
  <si>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</si>
  <si>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</si>
  <si>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</si>
  <si>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21,39</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</si>
  <si>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</si>
  <si>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</si>
  <si>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</si>
  <si>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</si>
  <si>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</si>
  <si>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</si>
  <si>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</si>
  <si>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</si>
  <si>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</si>
  <si>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</si>
  <si>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</si>
  <si>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</si>
  <si>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12,67</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</si>
  <si>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</si>
  <si>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</si>
  <si>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</si>
  <si>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</si>
  <si>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</si>
  <si>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17,39</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</si>
  <si>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</si>
  <si>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</si>
  <si>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</si>
  <si>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</si>
  <si>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</si>
  <si>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</si>
  <si>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</si>
  <si>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</si>
  <si>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</si>
  <si>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</si>
  <si>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</si>
  <si>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</si>
  <si>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</si>
  <si>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</si>
  <si>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</si>
  <si>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</si>
  <si>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</si>
  <si>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</si>
  <si>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27,20</t>
  </si>
  <si>
    <t>ALVENARIA DE BLOCOS DE CONCRETO ESTRUTURAL 14X19X29 CM, (ESPESSURA 14 CM), FBK = 4,5 MPA, PARA PAREDES COM ÁREA LÍQUIDA MAIOR OU IGUAL A 6M², COM VÃOS, UTILIZANDO COLHER DE PEDREIRO. AF_12/2014</t>
  </si>
  <si>
    <t>24,51</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</si>
  <si>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</si>
  <si>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</si>
  <si>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</si>
  <si>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</si>
  <si>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</si>
  <si>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</si>
  <si>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</si>
  <si>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</si>
  <si>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</si>
  <si>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</si>
  <si>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</si>
  <si>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</si>
  <si>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11,29</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</si>
  <si>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</si>
  <si>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</si>
  <si>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13,85</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</si>
  <si>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</si>
  <si>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</si>
  <si>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</si>
  <si>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</si>
  <si>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</si>
  <si>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</si>
  <si>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</si>
  <si>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</si>
  <si>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</si>
  <si>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18,17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</si>
  <si>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</si>
  <si>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</si>
  <si>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</si>
  <si>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</si>
  <si>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</si>
  <si>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</si>
  <si>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</si>
  <si>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</si>
  <si>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</si>
  <si>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</si>
  <si>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</si>
  <si>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</si>
  <si>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</si>
  <si>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</si>
  <si>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</si>
  <si>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</si>
  <si>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</si>
  <si>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</si>
  <si>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15,72</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</si>
  <si>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</si>
  <si>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</si>
  <si>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23,30</t>
  </si>
  <si>
    <t>RECOMPOSIÇÃO DE PAVIMENTO EM PISO INTERTRAVADO SEXTAVADO, COM REAPROVEITAMENTO DOS BLOCOS SEXTAVADO, PARA O FECHAMENTO DE VALAS - INCLUSO RETIRADA E COLOCAÇÃO DO MATERIAL. AF_12/2020</t>
  </si>
  <si>
    <t>29,66</t>
  </si>
  <si>
    <t>RECOMPOSIÇÃO DE BASE E OU SUB-BASE PARA REMENDO PROFUNDO DE SOLOS DE COMPORTAMENTO LATERÍTICO (ARENOSO) - INCLUSO RETIRADA E COLOCAÇÃO DO MATERIAL. AF_12/2020</t>
  </si>
  <si>
    <t>22,59</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</si>
  <si>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</si>
  <si>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</si>
  <si>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</si>
  <si>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</si>
  <si>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</si>
  <si>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</si>
  <si>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</si>
  <si>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</si>
  <si>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</si>
  <si>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</si>
  <si>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</si>
  <si>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</si>
  <si>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</si>
  <si>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</si>
  <si>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</si>
  <si>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9,35</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</si>
  <si>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</si>
  <si>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</si>
  <si>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</si>
  <si>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</si>
  <si>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</si>
  <si>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</si>
  <si>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</si>
  <si>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</si>
  <si>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</si>
  <si>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</si>
  <si>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</si>
  <si>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</si>
  <si>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</si>
  <si>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</si>
  <si>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9,83</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</si>
  <si>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</si>
  <si>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</si>
  <si>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</si>
  <si>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</si>
  <si>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21,08</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</si>
  <si>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</si>
  <si>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</si>
  <si>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22,90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</si>
  <si>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</si>
  <si>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</si>
  <si>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</si>
  <si>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9,13</t>
  </si>
  <si>
    <t>REASSENTAMENTO DE BLOCOS RETANGULAR PARA PISO INTERTRAVADO, ESPESSURA DE 4  CM, EM CALÇADA, COM REAPROVEITAMENTO DOS BLOCOS RETANGULAR - INCLUSO RETIRADA E COLOCAÇÃO DO MATERIAL. AF_12/2020</t>
  </si>
  <si>
    <t>13,48</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</si>
  <si>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</si>
  <si>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</si>
  <si>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18,84</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</si>
  <si>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</si>
  <si>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</si>
  <si>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</si>
  <si>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</si>
  <si>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9,53</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</si>
  <si>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</si>
  <si>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</si>
  <si>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8,99</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</si>
  <si>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</si>
  <si>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</si>
  <si>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</si>
  <si>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</si>
  <si>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</si>
  <si>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</si>
  <si>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</si>
  <si>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</si>
  <si>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</si>
  <si>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</si>
  <si>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</si>
  <si>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</si>
  <si>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</si>
  <si>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</si>
  <si>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</si>
  <si>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</si>
  <si>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</si>
  <si>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</si>
  <si>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</si>
  <si>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</si>
  <si>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7,37</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</si>
  <si>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</si>
  <si>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</si>
  <si>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</si>
  <si>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</si>
  <si>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</si>
  <si>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</si>
  <si>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</si>
  <si>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</si>
  <si>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9,01</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</si>
  <si>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</si>
  <si>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</si>
  <si>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</si>
  <si>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</si>
  <si>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</si>
  <si>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</si>
  <si>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</si>
  <si>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</si>
  <si>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55,00</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</si>
  <si>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</si>
  <si>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</si>
  <si>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</si>
  <si>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</si>
  <si>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</si>
  <si>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</si>
  <si>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</si>
  <si>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</si>
  <si>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</si>
  <si>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</si>
  <si>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</si>
  <si>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</si>
  <si>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</si>
  <si>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</si>
  <si>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</si>
  <si>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</si>
  <si>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</si>
  <si>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</si>
  <si>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</si>
  <si>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</si>
  <si>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</si>
  <si>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8,51</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</si>
  <si>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</si>
  <si>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</si>
  <si>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</si>
  <si>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</si>
  <si>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</si>
  <si>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</si>
  <si>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</si>
  <si>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</si>
  <si>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</si>
  <si>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</si>
  <si>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</si>
  <si>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</si>
  <si>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</si>
  <si>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12,82</t>
  </si>
  <si>
    <t>PAVIMENTO COM TRATAMENTO SUPERFICIAL SIMPLES, COM EMULSÃO ASFÁLTICA RR-2C. AF_01/2020</t>
  </si>
  <si>
    <t>5,92</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</si>
  <si>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</si>
  <si>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</si>
  <si>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</si>
  <si>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</si>
  <si>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</si>
  <si>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16,43</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</si>
  <si>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</si>
  <si>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</si>
  <si>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</si>
  <si>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</si>
  <si>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</si>
  <si>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</si>
  <si>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</si>
  <si>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</si>
  <si>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</si>
  <si>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</si>
  <si>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31,63</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</si>
  <si>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</si>
  <si>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</si>
  <si>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</si>
  <si>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</si>
  <si>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</si>
  <si>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</si>
  <si>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</si>
  <si>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</si>
  <si>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</si>
  <si>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</si>
  <si>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</si>
  <si>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</si>
  <si>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</si>
  <si>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</si>
  <si>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</si>
  <si>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</si>
  <si>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</si>
  <si>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</si>
  <si>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</si>
  <si>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</si>
  <si>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</si>
  <si>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</si>
  <si>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</si>
  <si>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</si>
  <si>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</si>
  <si>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</si>
  <si>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21,75</t>
  </si>
  <si>
    <t>APLICAÇÃO MANUAL DE PINTURA COM TINTA TEXTURIZADA ACRÍLICA EM PANOS CEGOS DE FACHADA (SEM PRESENÇA DE VÃOS) DE EDIFÍCIOS DE MÚLTIPLOS PAVIMENTOS, DUAS CORES. AF_06/2014</t>
  </si>
  <si>
    <t>16,30</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</si>
  <si>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</si>
  <si>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</si>
  <si>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</si>
  <si>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</si>
  <si>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</si>
  <si>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</si>
  <si>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</si>
  <si>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</si>
  <si>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</si>
  <si>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</si>
  <si>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</si>
  <si>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</si>
  <si>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</si>
  <si>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</si>
  <si>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</si>
  <si>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</si>
  <si>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</si>
  <si>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</si>
  <si>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</si>
  <si>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</si>
  <si>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</si>
  <si>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7,62</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</si>
  <si>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</si>
  <si>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</si>
  <si>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</si>
  <si>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16,36</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</si>
  <si>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</si>
  <si>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</si>
  <si>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</si>
  <si>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</si>
  <si>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</si>
  <si>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</si>
  <si>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</si>
  <si>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</si>
  <si>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18,93</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</si>
  <si>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</si>
  <si>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</si>
  <si>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</si>
  <si>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</si>
  <si>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</si>
  <si>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</si>
  <si>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</si>
  <si>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</si>
  <si>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</si>
  <si>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</si>
  <si>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</si>
  <si>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</si>
  <si>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</si>
  <si>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</si>
  <si>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</si>
  <si>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</si>
  <si>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</si>
  <si>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23,60</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</si>
  <si>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</si>
  <si>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</si>
  <si>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</si>
  <si>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</si>
  <si>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17,62</t>
  </si>
  <si>
    <t>PINTURA TINTA DE ACABAMENTO (PIGMENTADA) ESMALTE SINTÉTICO ACETINADO EM MADEIRA, 3 DEMÃOS. AF_01/2021</t>
  </si>
  <si>
    <t>PINTURA TINTA DE ACABAMENTO (PIGMENTADA) ESMALTE SINTÉTICO BRILHANTE EM MADEIRA, 3 DEMÃOS. AF_01/2021</t>
  </si>
  <si>
    <t>8,88</t>
  </si>
  <si>
    <t>PINTURA IMUNIZANTE PARA MADEIRA, 1 DEMÃO. AF_01/2021</t>
  </si>
  <si>
    <t>PINTURA IMUNIZANTE PARA MADEIRA, 2 DEMÃOS. AF_01/2021</t>
  </si>
  <si>
    <t>JATEAMENTO ABRASIVO COM GRANALHA DE AÇO EM PERFIL METÁLICO EM FÁBRICA. AF_01/2020</t>
  </si>
  <si>
    <t>24,98</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</si>
  <si>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</si>
  <si>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</si>
  <si>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</si>
  <si>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</si>
  <si>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</si>
  <si>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18,35</t>
  </si>
  <si>
    <t>10,57</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</si>
  <si>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</si>
  <si>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</si>
  <si>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</si>
  <si>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</si>
  <si>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</si>
  <si>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19,72</t>
  </si>
  <si>
    <t>PINTURA COM TINTA EPOXÍDICA DE FUNDO PULVERIZADA SOBRE PERFIL METÁLICO EXECUTADO EM FÁBRICA (POR DEMÃO). AF_01/2020_P</t>
  </si>
  <si>
    <t>PINTURA COM TINTA EPOXÍDICA DE FUNDO APLICADA A ROLO OU PINCEL SOBRE PERFIL METÁLICO EXECUTADO EM FÁBRICA (POR DEMÃO). AF_01/2020</t>
  </si>
  <si>
    <t>17,51</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</si>
  <si>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</si>
  <si>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</si>
  <si>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</si>
  <si>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</si>
  <si>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</si>
  <si>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</si>
  <si>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</si>
  <si>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</si>
  <si>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</si>
  <si>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</si>
  <si>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</si>
  <si>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</si>
  <si>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</si>
  <si>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</si>
  <si>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</si>
  <si>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</si>
  <si>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</si>
  <si>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</si>
  <si>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</si>
  <si>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</si>
  <si>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</si>
  <si>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</si>
  <si>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13,46</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</si>
  <si>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</si>
  <si>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</si>
  <si>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</si>
  <si>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20,22</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</si>
  <si>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</si>
  <si>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</si>
  <si>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</si>
  <si>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</si>
  <si>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</si>
  <si>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</si>
  <si>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</si>
  <si>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11,12</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</si>
  <si>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</si>
  <si>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</si>
  <si>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</si>
  <si>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</si>
  <si>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</si>
  <si>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</si>
  <si>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</si>
  <si>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10,54</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</si>
  <si>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</si>
  <si>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</si>
  <si>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</si>
  <si>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</si>
  <si>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</si>
  <si>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8,49</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</si>
  <si>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</si>
  <si>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</si>
  <si>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</si>
  <si>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</si>
  <si>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</si>
  <si>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</si>
  <si>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</si>
  <si>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</si>
  <si>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</si>
  <si>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</si>
  <si>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</si>
  <si>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</si>
  <si>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</si>
  <si>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15,75</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</si>
  <si>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</si>
  <si>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</si>
  <si>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</si>
  <si>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</si>
  <si>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</si>
  <si>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</si>
  <si>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</si>
  <si>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</si>
  <si>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</si>
  <si>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</si>
  <si>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</si>
  <si>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</si>
  <si>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</si>
  <si>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</si>
  <si>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</si>
  <si>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</si>
  <si>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</si>
  <si>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</si>
  <si>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</si>
  <si>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</si>
  <si>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19,53</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</si>
  <si>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</si>
  <si>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</si>
  <si>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</si>
  <si>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</si>
  <si>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</si>
  <si>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</si>
  <si>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</si>
  <si>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13,60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</si>
  <si>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</si>
  <si>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</si>
  <si>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</si>
  <si>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</si>
  <si>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</si>
  <si>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</si>
  <si>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</si>
  <si>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</si>
  <si>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</si>
  <si>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</si>
  <si>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</si>
  <si>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</si>
  <si>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</si>
  <si>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</si>
  <si>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</si>
  <si>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</si>
  <si>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</si>
  <si>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</si>
  <si>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</si>
  <si>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</si>
  <si>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</si>
  <si>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</si>
  <si>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</si>
  <si>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</si>
  <si>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</si>
  <si>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</si>
  <si>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</si>
  <si>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</si>
  <si>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</si>
  <si>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</si>
  <si>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</si>
  <si>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</si>
  <si>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</si>
  <si>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</si>
  <si>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</si>
  <si>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</si>
  <si>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</si>
  <si>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</si>
  <si>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</si>
  <si>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</si>
  <si>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</si>
  <si>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</si>
  <si>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</si>
  <si>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</si>
  <si>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</si>
  <si>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</si>
  <si>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</si>
  <si>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11,87</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</si>
  <si>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</si>
  <si>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</si>
  <si>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</si>
  <si>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</si>
  <si>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</si>
  <si>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</si>
  <si>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25,20</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</si>
  <si>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</si>
  <si>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</si>
  <si>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</si>
  <si>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</si>
  <si>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</si>
  <si>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</si>
  <si>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</si>
  <si>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</si>
  <si>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</si>
  <si>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</si>
  <si>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</si>
  <si>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13,22</t>
  </si>
  <si>
    <t>CONTRAPISO EM ARGAMASSA TRAÇO 1:4 (CIMENTO E AREIA), PREPARO MANUAL, APLICADO EM ÁREAS MOLHADAS SOBRE LAJE, ADERIDO, ACABAMENTO NÃO REFORÇADO, ESPESSURA 2CM. AF_07/2021</t>
  </si>
  <si>
    <t>20,85</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</si>
  <si>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</si>
  <si>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</si>
  <si>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</si>
  <si>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</si>
  <si>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</si>
  <si>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</si>
  <si>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</si>
  <si>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22,22</t>
  </si>
  <si>
    <t>CONTRAPISO EM ARGAMASSA TRAÇO 1:4 (CIMENTO E AREIA), PREPARO MANUAL, APLICADO EM ÁREAS MOLHADAS SOBRE IMPERMEABILIZAÇÃO, ACABAMENTO NÃO REFORÇADO, ESPESSURA 3CM. AF_07/2021</t>
  </si>
  <si>
    <t>17,75</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</si>
  <si>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</si>
  <si>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</si>
  <si>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</si>
  <si>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26,55</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</si>
  <si>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</si>
  <si>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</si>
  <si>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</si>
  <si>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</si>
  <si>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19,42</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</si>
  <si>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</si>
  <si>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</si>
  <si>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</si>
  <si>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</si>
  <si>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</si>
  <si>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</si>
  <si>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</si>
  <si>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</si>
  <si>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</si>
  <si>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</si>
  <si>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</si>
  <si>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</si>
  <si>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14,35</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</si>
  <si>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</si>
  <si>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</si>
  <si>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</si>
  <si>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</si>
  <si>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</si>
  <si>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</si>
  <si>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23,57</t>
  </si>
  <si>
    <t>(COMPOSIÇÃO REPRESENTATIVA) DO SERVIÇO DE CONTRAPISO EM ARGAMASSA TRAÇO 1:4 (CIM E AREIA), EM BETONEIRA 400 L, ESPESSURA 3 CM ÁREAS SECAS E 3 CM ÁREAS MOLHADAS, PARA EDIFICAÇÃO HABITACIONAL MULTIFAMILIAR (PRÉDIO).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</si>
  <si>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</si>
  <si>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</si>
  <si>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</si>
  <si>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</si>
  <si>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</si>
  <si>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</si>
  <si>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</si>
  <si>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</si>
  <si>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</si>
  <si>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</si>
  <si>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</si>
  <si>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</si>
  <si>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</si>
  <si>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</si>
  <si>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</si>
  <si>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</si>
  <si>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</si>
  <si>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</si>
  <si>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</si>
  <si>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</si>
  <si>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</si>
  <si>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</si>
  <si>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</si>
  <si>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</si>
  <si>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</si>
  <si>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</si>
  <si>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</si>
  <si>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</si>
  <si>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</si>
  <si>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</si>
  <si>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</si>
  <si>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</si>
  <si>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</si>
  <si>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</si>
  <si>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15,83</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</si>
  <si>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</si>
  <si>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</si>
  <si>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</si>
  <si>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</si>
  <si>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</si>
  <si>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</si>
  <si>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</si>
  <si>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</si>
  <si>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</si>
  <si>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</si>
  <si>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</si>
  <si>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</si>
  <si>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</si>
  <si>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</si>
  <si>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</si>
  <si>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</si>
  <si>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</si>
  <si>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28,47</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</si>
  <si>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</si>
  <si>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</si>
  <si>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</si>
  <si>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9,65</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</si>
  <si>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</si>
  <si>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</si>
  <si>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</si>
  <si>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</si>
  <si>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</si>
  <si>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</si>
  <si>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</si>
  <si>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</si>
  <si>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33,03</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</si>
  <si>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</si>
  <si>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</si>
  <si>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</si>
  <si>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</si>
  <si>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17,48</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</si>
  <si>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</si>
  <si>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</si>
  <si>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</si>
  <si>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</si>
  <si>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</si>
  <si>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23,79</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</si>
  <si>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</si>
  <si>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</si>
  <si>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</si>
  <si>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</si>
  <si>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</si>
  <si>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</si>
  <si>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</si>
  <si>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10,26</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</si>
  <si>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</si>
  <si>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</si>
  <si>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</si>
  <si>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19,50</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</si>
  <si>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</si>
  <si>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</si>
  <si>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</si>
  <si>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</si>
  <si>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</si>
  <si>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</si>
  <si>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</si>
  <si>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</si>
  <si>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</si>
  <si>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</si>
  <si>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</si>
  <si>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</si>
  <si>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</si>
  <si>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25,69</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</si>
  <si>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</si>
  <si>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</si>
  <si>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</si>
  <si>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</si>
  <si>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</si>
  <si>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</si>
  <si>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</si>
  <si>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37,46</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</si>
  <si>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</si>
  <si>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</si>
  <si>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</si>
  <si>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</si>
  <si>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</si>
  <si>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</si>
  <si>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</si>
  <si>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</si>
  <si>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</si>
  <si>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</si>
  <si>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14,53</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</si>
  <si>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</si>
  <si>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</si>
  <si>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</si>
  <si>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</si>
  <si>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</si>
  <si>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</si>
  <si>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</si>
  <si>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</si>
  <si>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</si>
  <si>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</si>
  <si>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</si>
  <si>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</si>
  <si>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</si>
  <si>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</si>
  <si>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</si>
  <si>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</si>
  <si>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</si>
  <si>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</si>
  <si>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</si>
  <si>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</si>
  <si>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</si>
  <si>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</si>
  <si>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</si>
  <si>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</si>
  <si>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</si>
  <si>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</si>
  <si>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</si>
  <si>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</si>
  <si>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</si>
  <si>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</si>
  <si>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</si>
  <si>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</si>
  <si>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</si>
  <si>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</si>
  <si>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</si>
  <si>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</si>
  <si>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</si>
  <si>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</si>
  <si>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</si>
  <si>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</si>
  <si>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</si>
  <si>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</si>
  <si>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</si>
  <si>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</si>
  <si>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</si>
  <si>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</si>
  <si>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</si>
  <si>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</si>
  <si>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</si>
  <si>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</si>
  <si>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</si>
  <si>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17,78</t>
  </si>
  <si>
    <t>MASSA ÚNICA, PARA RECEBIMENTO DE PINTURA, EM ARGAMASSA TRAÇO 1:2:8, PREPARO MANUAL, APLICADA MANUALMENTE EM TETO, ESPESSURA DE 20MM, COM EXECUÇÃO DE TALISCAS. AF_03/2015</t>
  </si>
  <si>
    <t>18,71</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</si>
  <si>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</si>
  <si>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</si>
  <si>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11,81</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</si>
  <si>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</si>
  <si>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</si>
  <si>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</si>
  <si>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</si>
  <si>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</si>
  <si>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</si>
  <si>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</si>
  <si>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</si>
  <si>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</si>
  <si>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</si>
  <si>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</si>
  <si>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</si>
  <si>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</si>
  <si>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</si>
  <si>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</si>
  <si>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</si>
  <si>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</si>
  <si>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</si>
  <si>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</si>
  <si>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</si>
  <si>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</si>
  <si>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42,85</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</si>
  <si>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</si>
  <si>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</si>
  <si>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</si>
  <si>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</si>
  <si>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</si>
  <si>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</si>
  <si>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</si>
  <si>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</si>
  <si>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</si>
  <si>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</si>
  <si>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</si>
  <si>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</si>
  <si>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37,77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</si>
  <si>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</si>
  <si>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</si>
  <si>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</si>
  <si>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</si>
  <si>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</si>
  <si>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18,04</t>
  </si>
  <si>
    <t>FORRO EM DRYWALL, PARA AMBIENTES COMERCIAIS, INCLUSIVE ESTRUTURA DE FIXAÇÃO. AF_05/2017_P</t>
  </si>
  <si>
    <t>9,57</t>
  </si>
  <si>
    <t>ACABAMENTOS PARA FORRO (MOLDURA DE GESSO). AF_05/2017</t>
  </si>
  <si>
    <t>ACABAMENTOS PARA FORRO (MOLDURA EM DRYWALL, COM LARGURA DE 15 CM). AF_05/2017_P</t>
  </si>
  <si>
    <t>ACABAMENTOS PARA FORRO (SANCA DE GESSO MONTADA NA OBRA). AF_05/2017_P</t>
  </si>
  <si>
    <t>42,45</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</si>
  <si>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</si>
  <si>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</si>
  <si>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</si>
  <si>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</si>
  <si>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</si>
  <si>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</si>
  <si>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</si>
  <si>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</si>
  <si>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</si>
  <si>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</si>
  <si>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</si>
  <si>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</si>
  <si>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</si>
  <si>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</si>
  <si>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</si>
  <si>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</si>
  <si>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</si>
  <si>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54,72</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</si>
  <si>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</si>
  <si>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</si>
  <si>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</si>
  <si>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</si>
  <si>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</si>
  <si>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</si>
  <si>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</si>
  <si>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</si>
  <si>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</si>
  <si>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</si>
  <si>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</si>
  <si>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</si>
  <si>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</si>
  <si>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</si>
  <si>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</si>
  <si>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</si>
  <si>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</si>
  <si>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64,19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</si>
  <si>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</si>
  <si>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</si>
  <si>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</si>
  <si>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</si>
  <si>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</si>
  <si>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</si>
  <si>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</si>
  <si>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</si>
  <si>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</si>
  <si>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</si>
  <si>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</si>
  <si>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</si>
  <si>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</si>
  <si>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</si>
  <si>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</si>
  <si>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</si>
  <si>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</si>
  <si>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</si>
  <si>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</si>
  <si>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</si>
  <si>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</si>
  <si>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</si>
  <si>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</si>
  <si>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</si>
  <si>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</si>
  <si>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</si>
  <si>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</si>
  <si>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</si>
  <si>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</si>
  <si>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</si>
  <si>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</si>
  <si>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</si>
  <si>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48,57</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</si>
  <si>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</si>
  <si>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</si>
  <si>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</si>
  <si>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</si>
  <si>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</si>
  <si>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</si>
  <si>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</si>
  <si>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</si>
  <si>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</si>
  <si>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</si>
  <si>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</si>
  <si>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</si>
  <si>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</si>
  <si>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</si>
  <si>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61,50</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</si>
  <si>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</si>
  <si>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</si>
  <si>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</si>
  <si>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</si>
  <si>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</si>
  <si>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</si>
  <si>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</si>
  <si>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</si>
  <si>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</si>
  <si>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</si>
  <si>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</si>
  <si>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</si>
  <si>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</si>
  <si>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</si>
  <si>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</si>
  <si>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</si>
  <si>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</si>
  <si>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</si>
  <si>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</si>
  <si>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</si>
  <si>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</si>
  <si>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</si>
  <si>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</si>
  <si>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</si>
  <si>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</si>
  <si>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</si>
  <si>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</si>
  <si>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</si>
  <si>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</si>
  <si>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</si>
  <si>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</si>
  <si>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</si>
  <si>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</si>
  <si>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</si>
  <si>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</si>
  <si>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</si>
  <si>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</si>
  <si>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</si>
  <si>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</si>
  <si>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</si>
  <si>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</si>
  <si>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37,52</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</si>
  <si>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</si>
  <si>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</si>
  <si>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</si>
  <si>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</si>
  <si>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</si>
  <si>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</si>
  <si>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</si>
  <si>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</si>
  <si>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</si>
  <si>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</si>
  <si>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</si>
  <si>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</si>
  <si>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79,43</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</si>
  <si>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</si>
  <si>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</si>
  <si>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</si>
  <si>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</si>
  <si>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</si>
  <si>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</si>
  <si>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</si>
  <si>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</si>
  <si>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</si>
  <si>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</si>
  <si>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</si>
  <si>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53,44</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</si>
  <si>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</si>
  <si>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</si>
  <si>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</si>
  <si>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</si>
  <si>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</si>
  <si>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</si>
  <si>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</si>
  <si>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</si>
  <si>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</si>
  <si>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</si>
  <si>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</si>
  <si>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</si>
  <si>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</si>
  <si>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</si>
  <si>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</si>
  <si>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</si>
  <si>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</si>
  <si>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</si>
  <si>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</si>
  <si>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</si>
  <si>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</si>
  <si>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</si>
  <si>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</si>
  <si>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</si>
  <si>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</si>
  <si>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</si>
  <si>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</si>
  <si>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</si>
  <si>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</si>
  <si>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</si>
  <si>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</si>
  <si>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</si>
  <si>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</si>
  <si>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3,78</t>
  </si>
  <si>
    <t>TRANSPORTE HORIZONTAL MANUAL, DE BLOCOS CERÂMICOS FURADOS NA HORIZONTAL DE 9X19X19CM (UNIDADE: BLOCOXKM). AF_07/2019</t>
  </si>
  <si>
    <t>7,18</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</si>
  <si>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</si>
  <si>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</si>
  <si>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</si>
  <si>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</si>
  <si>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</si>
  <si>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</si>
  <si>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</si>
  <si>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</si>
  <si>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</si>
  <si>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</si>
  <si>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</si>
  <si>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</si>
  <si>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</si>
  <si>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</si>
  <si>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</si>
  <si>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</si>
  <si>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</si>
  <si>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</si>
  <si>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</si>
  <si>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</si>
  <si>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</si>
  <si>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</si>
  <si>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</si>
  <si>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</si>
  <si>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</si>
  <si>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</si>
  <si>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</si>
  <si>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</si>
  <si>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</si>
  <si>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</si>
  <si>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</si>
  <si>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</si>
  <si>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</si>
  <si>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</si>
  <si>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</si>
  <si>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</si>
  <si>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</si>
  <si>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</si>
  <si>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</si>
  <si>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</si>
  <si>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</si>
  <si>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</si>
  <si>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</si>
  <si>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</si>
  <si>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</si>
  <si>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</si>
  <si>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</si>
  <si>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</si>
  <si>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</si>
  <si>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</si>
  <si>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</si>
  <si>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</si>
  <si>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</si>
  <si>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</si>
  <si>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</si>
  <si>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</si>
  <si>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</si>
  <si>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</si>
  <si>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</si>
  <si>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</si>
  <si>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</si>
  <si>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</si>
  <si>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</si>
  <si>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</si>
  <si>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</si>
  <si>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</si>
  <si>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</si>
  <si>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</si>
  <si>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</si>
  <si>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</si>
  <si>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9,84</t>
  </si>
  <si>
    <t>TRANSPORTE HORIZONTAL MANUAL, DE TELHA DE FIBROCIMENTO OU TELHA ESTRUTURAL DE FIBROCIMENTO, CANALETE 90 OU KALHETÃO (UNIDADE: M2XKM). AF_07/2019</t>
  </si>
  <si>
    <t>17,94</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</si>
  <si>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</si>
  <si>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</si>
  <si>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</si>
  <si>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</si>
  <si>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</si>
  <si>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</si>
  <si>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</si>
  <si>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</si>
  <si>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</si>
  <si>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31,19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</si>
  <si>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</si>
  <si>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</si>
  <si>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</si>
  <si>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</si>
  <si>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</si>
  <si>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</si>
  <si>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</si>
  <si>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</si>
  <si>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</si>
  <si>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</si>
  <si>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</si>
  <si>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</si>
  <si>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</si>
  <si>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</si>
  <si>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</si>
  <si>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</si>
  <si>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</si>
  <si>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</si>
  <si>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</si>
  <si>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</si>
  <si>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</si>
  <si>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</si>
  <si>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18,00</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</si>
  <si>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</si>
  <si>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</si>
  <si>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</si>
  <si>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</si>
  <si>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</si>
  <si>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</si>
  <si>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</si>
  <si>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</si>
  <si>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</si>
  <si>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</si>
  <si>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</si>
  <si>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</si>
  <si>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</si>
  <si>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</si>
  <si>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</si>
  <si>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</si>
  <si>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</si>
  <si>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</si>
  <si>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</si>
  <si>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</si>
  <si>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</si>
  <si>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</si>
  <si>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</si>
  <si>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</si>
  <si>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</si>
  <si>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</si>
  <si>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</si>
  <si>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</si>
  <si>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</si>
  <si>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</si>
  <si>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</si>
  <si>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</si>
  <si>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</si>
  <si>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</si>
  <si>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</si>
  <si>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</si>
  <si>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</si>
  <si>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</si>
  <si>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</si>
  <si>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</si>
  <si>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</si>
  <si>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</si>
  <si>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</si>
  <si>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</si>
  <si>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</si>
  <si>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</si>
  <si>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</si>
  <si>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</si>
  <si>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</si>
  <si>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</si>
  <si>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</si>
  <si>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</si>
  <si>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</si>
  <si>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</si>
  <si>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</si>
  <si>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</si>
  <si>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</si>
  <si>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</si>
  <si>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</si>
  <si>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</si>
  <si>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</si>
  <si>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</si>
  <si>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</si>
  <si>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</si>
  <si>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</si>
  <si>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</si>
  <si>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34,70</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</si>
  <si>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</si>
  <si>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</si>
  <si>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</si>
  <si>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</si>
  <si>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</si>
  <si>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</si>
  <si>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</si>
  <si>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</si>
  <si>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</si>
  <si>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</si>
  <si>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</si>
  <si>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</si>
  <si>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</si>
  <si>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</si>
  <si>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</si>
  <si>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</si>
  <si>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</si>
  <si>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</si>
  <si>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</si>
  <si>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</si>
  <si>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</si>
  <si>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</si>
  <si>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</si>
  <si>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</si>
  <si>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</si>
  <si>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</si>
  <si>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</si>
  <si>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</si>
  <si>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</si>
  <si>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</si>
  <si>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</si>
  <si>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</si>
  <si>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</si>
  <si>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</si>
  <si>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</si>
  <si>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</si>
  <si>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</si>
  <si>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</si>
  <si>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</si>
  <si>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</si>
  <si>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</si>
  <si>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</si>
  <si>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</si>
  <si>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</si>
  <si>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</si>
  <si>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</si>
  <si>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</si>
  <si>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</si>
  <si>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</si>
  <si>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</si>
  <si>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</si>
  <si>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</si>
  <si>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</si>
  <si>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</si>
  <si>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</si>
  <si>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</si>
  <si>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</si>
  <si>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</si>
  <si>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</si>
  <si>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</si>
  <si>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</si>
  <si>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</si>
  <si>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</si>
  <si>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</si>
  <si>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</si>
  <si>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</si>
  <si>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</si>
  <si>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</si>
  <si>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</si>
  <si>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</si>
  <si>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</si>
  <si>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</si>
  <si>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20,64</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</si>
  <si>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</si>
  <si>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</si>
  <si>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</si>
  <si>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</si>
  <si>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</si>
  <si>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</si>
  <si>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</si>
  <si>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</si>
  <si>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</si>
  <si>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</si>
  <si>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</si>
  <si>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</si>
  <si>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</si>
  <si>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</si>
  <si>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</si>
  <si>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</si>
  <si>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</si>
  <si>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</si>
  <si>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</si>
  <si>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</si>
  <si>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</si>
  <si>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</si>
  <si>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</si>
  <si>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</si>
  <si>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</si>
  <si>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</si>
  <si>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</si>
  <si>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</si>
  <si>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</si>
  <si>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</si>
  <si>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</si>
  <si>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</si>
  <si>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</si>
  <si>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</si>
  <si>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</si>
  <si>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</si>
  <si>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17,84</t>
  </si>
  <si>
    <t>10,98</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</si>
  <si>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</si>
  <si>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</si>
  <si>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</si>
  <si>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</si>
  <si>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</si>
  <si>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</si>
  <si>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</si>
  <si>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</si>
  <si>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23,37</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</si>
  <si>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</si>
  <si>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</si>
  <si>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</si>
  <si>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12,17</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</si>
  <si>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</si>
  <si>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</si>
  <si>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</si>
  <si>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</si>
  <si>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</si>
  <si>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</si>
  <si>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</si>
  <si>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</si>
  <si>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</si>
  <si>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</si>
  <si>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</si>
  <si>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</si>
  <si>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</si>
  <si>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</si>
  <si>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</si>
  <si>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</si>
  <si>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</si>
  <si>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23,58</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</si>
  <si>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</si>
  <si>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</si>
  <si>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</si>
  <si>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</si>
  <si>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</si>
  <si>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</si>
  <si>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</si>
  <si>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</si>
  <si>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</si>
  <si>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</si>
  <si>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</si>
  <si>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</si>
  <si>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</si>
  <si>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</si>
  <si>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13,03</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</si>
  <si>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</si>
  <si>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</si>
  <si>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</si>
  <si>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</si>
  <si>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</si>
  <si>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</si>
  <si>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</si>
  <si>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</si>
  <si>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</si>
  <si>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</si>
  <si>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</si>
  <si>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</si>
  <si>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</si>
  <si>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</si>
  <si>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</si>
  <si>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</si>
  <si>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</si>
  <si>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</si>
  <si>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</si>
  <si>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</si>
  <si>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</si>
  <si>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</si>
  <si>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</si>
  <si>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</si>
  <si>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</si>
  <si>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</si>
  <si>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</si>
  <si>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</si>
  <si>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</si>
  <si>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</si>
  <si>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</si>
  <si>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</si>
  <si>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</si>
  <si>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</si>
  <si>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</si>
  <si>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</si>
  <si>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</si>
  <si>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</si>
  <si>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</si>
  <si>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</si>
  <si>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</si>
  <si>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26,50</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</si>
  <si>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</si>
  <si>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</si>
  <si>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</si>
  <si>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</si>
  <si>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</si>
  <si>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</si>
  <si>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</si>
  <si>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</si>
  <si>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15,10</t>
  </si>
  <si>
    <t>CALCETEIRO COM ENCARGOS COMPLEMENTARES</t>
  </si>
  <si>
    <t>CARPINTEIRO DE ESQUADRIA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</si>
  <si>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</si>
  <si>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</si>
  <si>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</si>
  <si>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</si>
  <si>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</si>
  <si>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</si>
  <si>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</si>
  <si>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</si>
  <si>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</si>
  <si>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</si>
  <si>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</si>
  <si>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</si>
  <si>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</si>
  <si>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</si>
  <si>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</si>
  <si>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</si>
  <si>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</si>
  <si>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</si>
  <si>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19,18</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</si>
  <si>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</si>
  <si>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</si>
  <si>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</si>
  <si>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</si>
  <si>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</si>
  <si>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</si>
  <si>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</si>
  <si>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</si>
  <si>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</si>
  <si>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</si>
  <si>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</si>
  <si>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</si>
  <si>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</si>
  <si>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</si>
  <si>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</si>
  <si>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</si>
  <si>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</si>
  <si>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</si>
  <si>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</si>
  <si>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</si>
  <si>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</si>
  <si>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</si>
  <si>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</si>
  <si>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</si>
  <si>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</si>
  <si>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</si>
  <si>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</si>
  <si>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</si>
  <si>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</si>
  <si>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</si>
  <si>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</si>
  <si>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</si>
  <si>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26,56</t>
  </si>
  <si>
    <t>TÉCNICO DE SONDAGEM COM ENCARGOS COMPLEMENTARES</t>
  </si>
  <si>
    <t>TELHADISTA COM ENCARGOS COMPLEMENTARES</t>
  </si>
  <si>
    <t>15,13</t>
  </si>
  <si>
    <t>TRATORISTA COM ENCARGOS COMPLEMENTARES</t>
  </si>
  <si>
    <t>VIDRACEIRO COM ENCARGOS COMPLEMENTARES</t>
  </si>
  <si>
    <t>VIGIA NOTURNO COM ENCARGOS COMPLEMENTARES</t>
  </si>
  <si>
    <t>OPERADOR DE BETONEIRA ESTACIONÁRIA/MISTURADOR COM ENCARGOS COMPLEMENTARES</t>
  </si>
  <si>
    <t>18,37</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</si>
  <si>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</si>
  <si>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</si>
  <si>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</si>
  <si>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</si>
  <si>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</si>
  <si>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</si>
  <si>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</si>
  <si>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</si>
  <si>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</si>
  <si>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</si>
  <si>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</si>
  <si>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</si>
  <si>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</si>
  <si>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</si>
  <si>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</si>
  <si>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</si>
  <si>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57,87</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</si>
  <si>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</si>
  <si>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</si>
  <si>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</si>
  <si>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</si>
  <si>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</si>
  <si>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</si>
  <si>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</si>
  <si>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</si>
  <si>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</si>
  <si>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</si>
  <si>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</si>
  <si>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</si>
  <si>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</si>
  <si>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</si>
  <si>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</si>
  <si>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</si>
  <si>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</si>
  <si>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</si>
  <si>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</si>
  <si>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</si>
  <si>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</si>
  <si>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</si>
  <si>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</si>
  <si>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</si>
  <si>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</si>
  <si>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</si>
  <si>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</si>
  <si>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</si>
  <si>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</si>
  <si>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</si>
  <si>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</si>
  <si>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</si>
  <si>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</si>
  <si>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</si>
  <si>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</si>
  <si>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</si>
  <si>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</si>
  <si>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</si>
  <si>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</si>
  <si>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</si>
  <si>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</si>
  <si>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</si>
  <si>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</si>
  <si>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</si>
  <si>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</si>
  <si>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</si>
  <si>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</si>
  <si>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</si>
  <si>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</si>
  <si>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</si>
  <si>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</si>
  <si>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</si>
  <si>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</si>
  <si>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</si>
  <si>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</si>
  <si>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</si>
  <si>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</si>
  <si>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</si>
  <si>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</si>
  <si>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</si>
  <si>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</si>
  <si>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</si>
  <si>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</si>
  <si>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</si>
  <si>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</si>
  <si>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</si>
  <si>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</si>
  <si>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</si>
  <si>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</si>
  <si>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</si>
  <si>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</si>
  <si>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</si>
  <si>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</si>
  <si>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</si>
  <si>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</si>
  <si>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</si>
  <si>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</si>
  <si>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</si>
  <si>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</si>
  <si>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</si>
  <si>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</si>
  <si>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</si>
  <si>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</si>
  <si>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</si>
  <si>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</si>
  <si>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</si>
  <si>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</si>
  <si>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</si>
  <si>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</si>
  <si>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</si>
  <si>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</si>
  <si>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</si>
  <si>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</si>
  <si>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</si>
  <si>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</si>
  <si>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</si>
  <si>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</si>
  <si>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</si>
  <si>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</si>
  <si>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</si>
  <si>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</si>
  <si>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</si>
  <si>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</si>
  <si>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</si>
  <si>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</si>
  <si>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</si>
  <si>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</si>
  <si>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</si>
  <si>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</si>
  <si>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21,90</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</si>
  <si>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</si>
  <si>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</si>
  <si>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</si>
  <si>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</si>
  <si>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</si>
  <si>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</si>
  <si>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</si>
  <si>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</si>
  <si>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</si>
  <si>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</si>
  <si>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</si>
  <si>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</si>
  <si>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</si>
  <si>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21,30</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</si>
  <si>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</si>
  <si>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</si>
  <si>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</si>
  <si>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</si>
  <si>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</si>
  <si>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</si>
  <si>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</si>
  <si>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</si>
  <si>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</si>
  <si>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</si>
  <si>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</si>
  <si>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</si>
  <si>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</si>
  <si>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</si>
  <si>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</si>
  <si>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</si>
  <si>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</si>
  <si>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</si>
  <si>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</si>
  <si>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</si>
  <si>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</si>
  <si>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</si>
  <si>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</si>
  <si>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</si>
  <si>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</si>
  <si>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</si>
  <si>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</si>
  <si>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</si>
  <si>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</si>
  <si>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</si>
  <si>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</si>
  <si>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</si>
  <si>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</si>
  <si>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</si>
  <si>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</si>
  <si>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</si>
  <si>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</si>
  <si>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</si>
  <si>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</si>
  <si>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</si>
  <si>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</si>
  <si>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</si>
  <si>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</si>
  <si>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</si>
  <si>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</si>
  <si>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</si>
  <si>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</si>
  <si>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</si>
  <si>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</si>
  <si>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</si>
  <si>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</si>
  <si>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</si>
  <si>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</si>
  <si>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</si>
  <si>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</si>
  <si>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</si>
  <si>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</si>
  <si>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</si>
  <si>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</si>
  <si>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</si>
  <si>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</si>
  <si>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</si>
  <si>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</si>
  <si>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</si>
  <si>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</si>
  <si>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</si>
  <si>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</si>
  <si>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</si>
  <si>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</si>
  <si>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</si>
  <si>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</si>
  <si>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</si>
  <si>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</si>
  <si>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</si>
  <si>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</si>
  <si>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</si>
  <si>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</si>
  <si>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</si>
  <si>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25,93</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</si>
  <si>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</si>
  <si>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</si>
  <si>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</si>
  <si>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</si>
  <si>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</si>
  <si>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</si>
  <si>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</si>
  <si>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</si>
  <si>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</si>
  <si>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</si>
  <si>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</si>
  <si>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</si>
  <si>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</si>
  <si>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</si>
  <si>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</si>
  <si>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</si>
  <si>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</si>
  <si>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</si>
  <si>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</si>
  <si>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</si>
  <si>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</si>
  <si>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</si>
  <si>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</si>
  <si>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</si>
  <si>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</si>
  <si>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</si>
  <si>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</si>
  <si>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</si>
  <si>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</si>
  <si>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</si>
  <si>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</si>
  <si>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</si>
  <si>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</si>
  <si>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</si>
  <si>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</si>
  <si>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</si>
  <si>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19,94</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</si>
  <si>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</si>
  <si>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</si>
  <si>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</si>
  <si>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</si>
  <si>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</si>
  <si>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</si>
  <si>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</si>
  <si>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</si>
  <si>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</si>
  <si>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</si>
  <si>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</si>
  <si>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</si>
  <si>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</si>
  <si>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</si>
  <si>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</si>
  <si>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</si>
  <si>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</si>
  <si>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</si>
  <si>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</si>
  <si>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</si>
  <si>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</si>
  <si>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</si>
  <si>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</si>
  <si>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</si>
  <si>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</si>
  <si>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</si>
  <si>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</si>
  <si>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</si>
  <si>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</si>
  <si>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</si>
  <si>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</si>
  <si>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</si>
  <si>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</si>
  <si>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</si>
  <si>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</si>
  <si>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</si>
  <si>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</si>
  <si>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</si>
  <si>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</si>
  <si>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</si>
  <si>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</si>
  <si>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</si>
  <si>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</si>
  <si>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</si>
  <si>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</si>
  <si>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</si>
  <si>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</si>
  <si>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</si>
  <si>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</si>
  <si>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</si>
  <si>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GL    </t>
  </si>
  <si>
    <t xml:space="preserve">L     </t>
  </si>
  <si>
    <t>117,28</t>
  </si>
  <si>
    <t>12,56</t>
  </si>
  <si>
    <t>11,80</t>
  </si>
  <si>
    <t>26,28</t>
  </si>
  <si>
    <t>25,97</t>
  </si>
  <si>
    <t>23,67</t>
  </si>
  <si>
    <t>42,73</t>
  </si>
  <si>
    <t xml:space="preserve">M3    </t>
  </si>
  <si>
    <t xml:space="preserve">H     </t>
  </si>
  <si>
    <t xml:space="preserve">MES   </t>
  </si>
  <si>
    <t>16,78</t>
  </si>
  <si>
    <t>28,08</t>
  </si>
  <si>
    <t>37,50</t>
  </si>
  <si>
    <t xml:space="preserve">DM3   </t>
  </si>
  <si>
    <t>29,27</t>
  </si>
  <si>
    <t>32,31</t>
  </si>
  <si>
    <t xml:space="preserve">PAR   </t>
  </si>
  <si>
    <t>12,46</t>
  </si>
  <si>
    <t xml:space="preserve">JG    </t>
  </si>
  <si>
    <t xml:space="preserve">MIL   </t>
  </si>
  <si>
    <t>6,57</t>
  </si>
  <si>
    <t>13,40</t>
  </si>
  <si>
    <t>17,47</t>
  </si>
  <si>
    <t>38,85</t>
  </si>
  <si>
    <t>42,49</t>
  </si>
  <si>
    <t>60,09</t>
  </si>
  <si>
    <t>24,83</t>
  </si>
  <si>
    <t>16,18</t>
  </si>
  <si>
    <t>26,77</t>
  </si>
  <si>
    <t>10,81</t>
  </si>
  <si>
    <t>32,90</t>
  </si>
  <si>
    <t>7,95</t>
  </si>
  <si>
    <t>13,52</t>
  </si>
  <si>
    <t>16,21</t>
  </si>
  <si>
    <t>21,58</t>
  </si>
  <si>
    <t xml:space="preserve">T     </t>
  </si>
  <si>
    <t>51,70</t>
  </si>
  <si>
    <t>14,81</t>
  </si>
  <si>
    <t>32,30</t>
  </si>
  <si>
    <t>26,18</t>
  </si>
  <si>
    <t>11,19</t>
  </si>
  <si>
    <t>15,05</t>
  </si>
  <si>
    <t>29,40</t>
  </si>
  <si>
    <t>13,82</t>
  </si>
  <si>
    <t>10,58</t>
  </si>
  <si>
    <t>43,82</t>
  </si>
  <si>
    <t>41,14</t>
  </si>
  <si>
    <t>23,15</t>
  </si>
  <si>
    <t xml:space="preserve">CJ    </t>
  </si>
  <si>
    <t xml:space="preserve">100M  </t>
  </si>
  <si>
    <t>34,18</t>
  </si>
  <si>
    <t>20,57</t>
  </si>
  <si>
    <t>7,09</t>
  </si>
  <si>
    <t>35,27</t>
  </si>
  <si>
    <t>34,96</t>
  </si>
  <si>
    <t>13,90</t>
  </si>
  <si>
    <t>31,35</t>
  </si>
  <si>
    <t>53,16</t>
  </si>
  <si>
    <t>22,01</t>
  </si>
  <si>
    <t>16,52</t>
  </si>
  <si>
    <t>47,62</t>
  </si>
  <si>
    <t>20,16</t>
  </si>
  <si>
    <t xml:space="preserve">KW/H  </t>
  </si>
  <si>
    <t>25,92</t>
  </si>
  <si>
    <t xml:space="preserve">CENTO </t>
  </si>
  <si>
    <t>68,09</t>
  </si>
  <si>
    <t>23,10</t>
  </si>
  <si>
    <t>427,42</t>
  </si>
  <si>
    <t>1.173,83</t>
  </si>
  <si>
    <t>1.266,37</t>
  </si>
  <si>
    <t>1.393,10</t>
  </si>
  <si>
    <t>112,61</t>
  </si>
  <si>
    <t>133,64</t>
  </si>
  <si>
    <t>403,63</t>
  </si>
  <si>
    <t>536,78</t>
  </si>
  <si>
    <t>752,53</t>
  </si>
  <si>
    <t>538,21</t>
  </si>
  <si>
    <t>625,88</t>
  </si>
  <si>
    <t>774,10</t>
  </si>
  <si>
    <t>995,46</t>
  </si>
  <si>
    <t>1.097,25</t>
  </si>
  <si>
    <t>560,60</t>
  </si>
  <si>
    <t>357,91</t>
  </si>
  <si>
    <t>300,89</t>
  </si>
  <si>
    <t>376,26</t>
  </si>
  <si>
    <t>250,67</t>
  </si>
  <si>
    <t>312,57</t>
  </si>
  <si>
    <t>45,43</t>
  </si>
  <si>
    <t>6,59</t>
  </si>
  <si>
    <t>SC25KG</t>
  </si>
  <si>
    <t>4.619,55</t>
  </si>
  <si>
    <t>4.184,27</t>
  </si>
  <si>
    <t>2.473,08</t>
  </si>
  <si>
    <t>2.604,63</t>
  </si>
  <si>
    <t>10,29</t>
  </si>
  <si>
    <t>24,15</t>
  </si>
  <si>
    <t>19,55</t>
  </si>
  <si>
    <t>49,63</t>
  </si>
  <si>
    <t>29,09</t>
  </si>
  <si>
    <t>39,24</t>
  </si>
  <si>
    <t>15,01</t>
  </si>
  <si>
    <t>71,79</t>
  </si>
  <si>
    <t>M2XMES</t>
  </si>
  <si>
    <t xml:space="preserve">MXMES </t>
  </si>
  <si>
    <t>29,97</t>
  </si>
  <si>
    <t>53,75</t>
  </si>
  <si>
    <t>16,00</t>
  </si>
  <si>
    <t>17,76</t>
  </si>
  <si>
    <t>10,14</t>
  </si>
  <si>
    <t>33,14</t>
  </si>
  <si>
    <t>25,14</t>
  </si>
  <si>
    <t>16,56</t>
  </si>
  <si>
    <t>22,60</t>
  </si>
  <si>
    <t>65,59</t>
  </si>
  <si>
    <t>22,29</t>
  </si>
  <si>
    <t>13,92</t>
  </si>
  <si>
    <t>39,28</t>
  </si>
  <si>
    <t>262,92</t>
  </si>
  <si>
    <t xml:space="preserve">310ML </t>
  </si>
  <si>
    <t>84,17</t>
  </si>
  <si>
    <t>24,73</t>
  </si>
  <si>
    <t>31,52</t>
  </si>
  <si>
    <t>50,60</t>
  </si>
  <si>
    <t>33,17</t>
  </si>
  <si>
    <t>51,19</t>
  </si>
  <si>
    <t>130,43</t>
  </si>
  <si>
    <t>29,96</t>
  </si>
  <si>
    <t>14,57</t>
  </si>
  <si>
    <t>32,16</t>
  </si>
  <si>
    <t>39,01</t>
  </si>
  <si>
    <t>46,74</t>
  </si>
  <si>
    <t>38,25</t>
  </si>
  <si>
    <t>26,14</t>
  </si>
  <si>
    <t>15,50</t>
  </si>
  <si>
    <t>999,55</t>
  </si>
  <si>
    <t>29,12</t>
  </si>
  <si>
    <t>21,49</t>
  </si>
  <si>
    <t>143,38</t>
  </si>
  <si>
    <t>111,71</t>
  </si>
  <si>
    <t>324,01</t>
  </si>
  <si>
    <t>31,05</t>
  </si>
  <si>
    <t>392.649,25</t>
  </si>
  <si>
    <t>527.982,35</t>
  </si>
  <si>
    <t>647.029,46</t>
  </si>
  <si>
    <t>700.000,00</t>
  </si>
  <si>
    <t>COTAÇÃO:</t>
  </si>
  <si>
    <t>DESCRIÇÃO INSUMO</t>
  </si>
  <si>
    <t>PREÇO</t>
  </si>
  <si>
    <t>PREÇO DO ITEM</t>
  </si>
  <si>
    <t>EMPRESA COTAÇÃO:</t>
  </si>
  <si>
    <t>CONTATO:</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</si>
  <si>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</si>
  <si>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</si>
  <si>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</si>
  <si>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</si>
  <si>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</si>
  <si>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</si>
  <si>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</si>
  <si>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</si>
  <si>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</si>
  <si>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</si>
  <si>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</si>
  <si>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</si>
  <si>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</si>
  <si>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</si>
  <si>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</si>
  <si>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</si>
  <si>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 (alíquota cheia: 1,65%)</t>
  </si>
  <si>
    <t>PIS</t>
  </si>
  <si>
    <t>COFINS (alíquota cheia: 7,60%)</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</si>
  <si>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</si>
  <si>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</si>
  <si>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</si>
  <si>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</si>
  <si>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</si>
  <si>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</si>
  <si>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</si>
  <si>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</si>
  <si>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</si>
  <si>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</si>
  <si>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</si>
  <si>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</si>
  <si>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</si>
  <si>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</si>
  <si>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</si>
  <si>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</si>
  <si>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</si>
  <si>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</si>
  <si>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</si>
  <si>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</si>
  <si>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Adotada a modalidade "Lucro Real com Redução"
(ponderação no PIS e COFINS proporcional à parcela de mão-de-obra).</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</si>
  <si>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</si>
  <si>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</si>
  <si>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</si>
  <si>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</si>
  <si>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</si>
  <si>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</si>
  <si>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</si>
  <si>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</si>
  <si>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</si>
  <si>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</si>
  <si>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</si>
  <si>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</si>
  <si>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</si>
  <si>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</si>
  <si>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</si>
  <si>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</si>
  <si>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</si>
  <si>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</si>
  <si>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</si>
  <si>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</si>
  <si>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</si>
  <si>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</si>
  <si>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</si>
  <si>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</si>
  <si>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</si>
  <si>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</si>
  <si>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</si>
  <si>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</si>
  <si>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</si>
  <si>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</si>
  <si>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1.7</t>
  </si>
  <si>
    <t>1.8</t>
  </si>
  <si>
    <t>1.9</t>
  </si>
  <si>
    <t>1.10</t>
  </si>
  <si>
    <t>1.11</t>
  </si>
  <si>
    <t>1.12</t>
  </si>
  <si>
    <t>1.13</t>
  </si>
  <si>
    <t>INCIDÊNCIA DO ITEM (%)</t>
  </si>
  <si>
    <t>COTAÇÃO 001</t>
  </si>
  <si>
    <t>PROTEÇÃO DE MÓVEIS E EQUIPAMENTOS COM LONA PLÁSTICA</t>
  </si>
  <si>
    <t>1.14</t>
  </si>
  <si>
    <t>1.15</t>
  </si>
  <si>
    <t>1.16</t>
  </si>
  <si>
    <t>1.17</t>
  </si>
  <si>
    <t>LINHA DE VIDA EM COBERTURAS, INCLUSIVE PROJETO E ART</t>
  </si>
  <si>
    <t>LOGO EMPRESA</t>
  </si>
  <si>
    <t>UNIDADE DA CAIXA</t>
  </si>
  <si>
    <t>UNIDADE/SR:</t>
  </si>
  <si>
    <t>OBRA/SERVIÇO:</t>
  </si>
  <si>
    <t>PRAZO OBRA:</t>
  </si>
  <si>
    <t>XXXX.XXXX.XXXX</t>
  </si>
  <si>
    <t>XX/YY/2021</t>
  </si>
  <si>
    <t>XX DIAS</t>
  </si>
  <si>
    <t>ATA DE REGISTRO DE PREÇOS, PELO PRAZO DE 12 (DOZE) MESES, PARA EXECUÇÃO DE SERVIÇOS COMUNS DE ENGENHARIA, NAS UNIDADES DA CAIXA ECONÔMICA FEDERAL</t>
  </si>
  <si>
    <t>DISTRIBUIÇÃO E INSTALAÇÃO GERAL DE MÓVEIS, COFRES,  ELETRODOMÉSTICOS, BIOMBOS, BALCÕES, SINALIZAÇÕES E DEMAIS ACESSÓRIOS E EQUIPAMENTOS DE ACORDO COM O NOVO LAYOUT</t>
  </si>
  <si>
    <t>REMOÇÃO DE CARPETES / FORRAÇÕES E EQUIVALENTES</t>
  </si>
  <si>
    <t xml:space="preserve">REMOÇÃO DE PISO TÁTIL </t>
  </si>
  <si>
    <t>REMOÇÃO DE PISO ELEVADO</t>
  </si>
  <si>
    <t>https://www.caixa.gov.br/Downloads/sinapi-manual-de-metodologias-e-conceitos/Livro2_SINAPI_Calculos_e_Parametros_2_Edicao_Digital.pdf</t>
  </si>
  <si>
    <t>56,40</t>
  </si>
  <si>
    <t>10,22</t>
  </si>
  <si>
    <t>21,62</t>
  </si>
  <si>
    <t>24,89</t>
  </si>
  <si>
    <t>13,41</t>
  </si>
  <si>
    <t>26,90</t>
  </si>
  <si>
    <t>483,59</t>
  </si>
  <si>
    <t>33,39</t>
  </si>
  <si>
    <t>121,33</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</si>
  <si>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</si>
  <si>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</si>
  <si>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</si>
  <si>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</si>
  <si>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</si>
  <si>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</si>
  <si>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</si>
  <si>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</si>
  <si>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</si>
  <si>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</si>
  <si>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</si>
  <si>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</si>
  <si>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</si>
  <si>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</si>
  <si>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</si>
  <si>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33,32</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</si>
  <si>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</si>
  <si>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</si>
  <si>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</si>
  <si>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</si>
  <si>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</si>
  <si>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</si>
  <si>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22,06</t>
  </si>
  <si>
    <t>ASSENTAMENTO DE CONEXÃO COM 2 ACESSOS, FERRO FUNDIDO PARA REDE DE ÁGUA, DN  300 MM, JUNTA FLANGEADA (NÃO INCLUI O FORNECIMENTO). AF_09/2021</t>
  </si>
  <si>
    <t>24,88</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</si>
  <si>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</si>
  <si>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</si>
  <si>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</si>
  <si>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</si>
  <si>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</si>
  <si>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</si>
  <si>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</si>
  <si>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</si>
  <si>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</si>
  <si>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</si>
  <si>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</si>
  <si>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</si>
  <si>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</si>
  <si>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</si>
  <si>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</si>
  <si>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</si>
  <si>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</si>
  <si>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</si>
  <si>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</si>
  <si>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</si>
  <si>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</si>
  <si>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</si>
  <si>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</si>
  <si>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</si>
  <si>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</si>
  <si>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</si>
  <si>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</si>
  <si>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</si>
  <si>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</si>
  <si>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</si>
  <si>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8,72</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</si>
  <si>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</si>
  <si>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</si>
  <si>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</si>
  <si>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</si>
  <si>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</si>
  <si>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</si>
  <si>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</si>
  <si>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</si>
  <si>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33,43</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</si>
  <si>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</si>
  <si>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</si>
  <si>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</si>
  <si>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</si>
  <si>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65,33</t>
  </si>
  <si>
    <t>22,49</t>
  </si>
  <si>
    <t>28,91</t>
  </si>
  <si>
    <t>21,78</t>
  </si>
  <si>
    <t>22,26</t>
  </si>
  <si>
    <t>3,82</t>
  </si>
  <si>
    <t>37,68</t>
  </si>
  <si>
    <t>12,76</t>
  </si>
  <si>
    <t>28,41</t>
  </si>
  <si>
    <t>15,39</t>
  </si>
  <si>
    <t>16,80</t>
  </si>
  <si>
    <t>57,44</t>
  </si>
  <si>
    <t>146,60</t>
  </si>
  <si>
    <t>177,43</t>
  </si>
  <si>
    <t>32,10</t>
  </si>
  <si>
    <t>8,92</t>
  </si>
  <si>
    <t>39,58</t>
  </si>
  <si>
    <t>102,87</t>
  </si>
  <si>
    <t>24,41</t>
  </si>
  <si>
    <t>21,61</t>
  </si>
  <si>
    <t>20,58</t>
  </si>
  <si>
    <t>96,74</t>
  </si>
  <si>
    <t>17,37</t>
  </si>
  <si>
    <t>36,89</t>
  </si>
  <si>
    <t>30,47</t>
  </si>
  <si>
    <t>29,78</t>
  </si>
  <si>
    <t>204,95</t>
  </si>
  <si>
    <t>29,90</t>
  </si>
  <si>
    <t>20,73</t>
  </si>
  <si>
    <t>115,21</t>
  </si>
  <si>
    <t>60,84</t>
  </si>
  <si>
    <t>51,82</t>
  </si>
  <si>
    <t>13,16</t>
  </si>
  <si>
    <t>38,57</t>
  </si>
  <si>
    <t>27,10</t>
  </si>
  <si>
    <t>148,82</t>
  </si>
  <si>
    <t>74,04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</si>
  <si>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</si>
  <si>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</si>
  <si>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</si>
  <si>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</si>
  <si>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</si>
  <si>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</si>
  <si>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25,72</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</si>
  <si>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</si>
  <si>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</si>
  <si>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</si>
  <si>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</si>
  <si>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</si>
  <si>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</si>
  <si>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</si>
  <si>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</si>
  <si>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</si>
  <si>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</si>
  <si>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</si>
  <si>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</si>
  <si>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</si>
  <si>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</si>
  <si>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</si>
  <si>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</si>
  <si>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</si>
  <si>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</si>
  <si>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</si>
  <si>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22,07</t>
  </si>
  <si>
    <t>88,43</t>
  </si>
  <si>
    <t>22,63</t>
  </si>
  <si>
    <t>54,52</t>
  </si>
  <si>
    <t>24,44</t>
  </si>
  <si>
    <t>29,77</t>
  </si>
  <si>
    <t>34,27</t>
  </si>
  <si>
    <t>25,80</t>
  </si>
  <si>
    <t>16,68</t>
  </si>
  <si>
    <t>158,78</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</si>
  <si>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</si>
  <si>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</si>
  <si>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</si>
  <si>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</si>
  <si>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</si>
  <si>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16,65</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</si>
  <si>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</si>
  <si>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</si>
  <si>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</si>
  <si>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</si>
  <si>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</si>
  <si>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</si>
  <si>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</si>
  <si>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</si>
  <si>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</si>
  <si>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</si>
  <si>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</si>
  <si>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</si>
  <si>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</si>
  <si>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</si>
  <si>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</si>
  <si>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</si>
  <si>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</si>
  <si>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</si>
  <si>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</si>
  <si>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</si>
  <si>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</si>
  <si>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</si>
  <si>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</si>
  <si>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</si>
  <si>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</si>
  <si>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</si>
  <si>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</si>
  <si>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</si>
  <si>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</si>
  <si>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45,07</t>
  </si>
  <si>
    <t>TRATAMENTO DE JUNTA DE DILATAÇÃO, COM TARUGO DE POLIETILENO E SELANTE PU, INCLUSO PREENCHIMENTO COM ESPUMA EXPANSIVA PU. AF_06/2018</t>
  </si>
  <si>
    <t>TRATAMENTO DE JUNTA SERRADA, COM TARUGO DE POLIETILENO E SELANTE À BASE DE SILICONE. AF_06/2018</t>
  </si>
  <si>
    <t>27,49</t>
  </si>
  <si>
    <t>28,48</t>
  </si>
  <si>
    <t>20,70</t>
  </si>
  <si>
    <t>24,71</t>
  </si>
  <si>
    <t>27,95</t>
  </si>
  <si>
    <t>16,02</t>
  </si>
  <si>
    <t>20,53</t>
  </si>
  <si>
    <t>16,27</t>
  </si>
  <si>
    <t>37,99</t>
  </si>
  <si>
    <t>26,87</t>
  </si>
  <si>
    <t>29,02</t>
  </si>
  <si>
    <t>34,78</t>
  </si>
  <si>
    <t>17,71</t>
  </si>
  <si>
    <t>18,01</t>
  </si>
  <si>
    <t>30,20</t>
  </si>
  <si>
    <t>153,19</t>
  </si>
  <si>
    <t>43,99</t>
  </si>
  <si>
    <t>43,03</t>
  </si>
  <si>
    <t>25,51</t>
  </si>
  <si>
    <t>44,11</t>
  </si>
  <si>
    <t>25,18</t>
  </si>
  <si>
    <t>20,01</t>
  </si>
  <si>
    <t>32,93</t>
  </si>
  <si>
    <t>64,18</t>
  </si>
  <si>
    <t>50,40</t>
  </si>
  <si>
    <t>29,60</t>
  </si>
  <si>
    <t>147,23</t>
  </si>
  <si>
    <t>118,19</t>
  </si>
  <si>
    <t>22,85</t>
  </si>
  <si>
    <t>104,12</t>
  </si>
  <si>
    <t>35,10</t>
  </si>
  <si>
    <t>20,75</t>
  </si>
  <si>
    <t>32,46</t>
  </si>
  <si>
    <t>33,34</t>
  </si>
  <si>
    <t>17,89</t>
  </si>
  <si>
    <t>32,78</t>
  </si>
  <si>
    <t>33,67</t>
  </si>
  <si>
    <t>16,37</t>
  </si>
  <si>
    <t>29,94</t>
  </si>
  <si>
    <t>83,15</t>
  </si>
  <si>
    <t>62,10</t>
  </si>
  <si>
    <t>30,92</t>
  </si>
  <si>
    <t>34,69</t>
  </si>
  <si>
    <t>89,05</t>
  </si>
  <si>
    <t>123,78</t>
  </si>
  <si>
    <t>10,04</t>
  </si>
  <si>
    <t>128,47</t>
  </si>
  <si>
    <t>TORNEIRA CROMADA DE MESA PARA LAVATORIO, TIPO MONOCOMANDO. AF_01/2020</t>
  </si>
  <si>
    <t>38,23</t>
  </si>
  <si>
    <t>32,22</t>
  </si>
  <si>
    <t>347,66</t>
  </si>
  <si>
    <t>89,94</t>
  </si>
  <si>
    <t>30,79</t>
  </si>
  <si>
    <t>63,13</t>
  </si>
  <si>
    <t>38,96</t>
  </si>
  <si>
    <t>23,68</t>
  </si>
  <si>
    <t>30,51</t>
  </si>
  <si>
    <t>24,23</t>
  </si>
  <si>
    <t>64,54</t>
  </si>
  <si>
    <t>32,64</t>
  </si>
  <si>
    <t>39,71</t>
  </si>
  <si>
    <t>82,60</t>
  </si>
  <si>
    <t>64,41</t>
  </si>
  <si>
    <t>30,62</t>
  </si>
  <si>
    <t>28,93</t>
  </si>
  <si>
    <t>27,12</t>
  </si>
  <si>
    <t>31,12</t>
  </si>
  <si>
    <t>40,99</t>
  </si>
  <si>
    <t>27,41</t>
  </si>
  <si>
    <t>83,65</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</si>
  <si>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</si>
  <si>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</si>
  <si>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</si>
  <si>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</si>
  <si>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</si>
  <si>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</si>
  <si>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</si>
  <si>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</si>
  <si>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</si>
  <si>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</si>
  <si>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</si>
  <si>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</si>
  <si>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</si>
  <si>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</si>
  <si>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16,95</t>
  </si>
  <si>
    <t>55,82</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</si>
  <si>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</si>
  <si>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</si>
  <si>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</si>
  <si>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</si>
  <si>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</si>
  <si>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</si>
  <si>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</si>
  <si>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</si>
  <si>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</si>
  <si>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</si>
  <si>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</si>
  <si>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</si>
  <si>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</si>
  <si>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</si>
  <si>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</si>
  <si>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</si>
  <si>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</si>
  <si>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</si>
  <si>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</si>
  <si>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</si>
  <si>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</si>
  <si>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</si>
  <si>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</si>
  <si>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</si>
  <si>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</si>
  <si>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</si>
  <si>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</si>
  <si>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</si>
  <si>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</si>
  <si>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</si>
  <si>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</si>
  <si>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</si>
  <si>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</si>
  <si>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</si>
  <si>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</si>
  <si>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</si>
  <si>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</si>
  <si>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</si>
  <si>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</si>
  <si>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</si>
  <si>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</si>
  <si>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</si>
  <si>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</si>
  <si>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</si>
  <si>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</si>
  <si>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</si>
  <si>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</si>
  <si>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</si>
  <si>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</si>
  <si>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</si>
  <si>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</si>
  <si>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</si>
  <si>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</si>
  <si>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</si>
  <si>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</si>
  <si>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</si>
  <si>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</si>
  <si>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</si>
  <si>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</si>
  <si>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</si>
  <si>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</si>
  <si>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</si>
  <si>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</si>
  <si>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</si>
  <si>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</si>
  <si>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</si>
  <si>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</si>
  <si>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</si>
  <si>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</si>
  <si>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</si>
  <si>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</si>
  <si>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</si>
  <si>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</si>
  <si>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</si>
  <si>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</si>
  <si>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</si>
  <si>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</si>
  <si>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</si>
  <si>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</si>
  <si>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</si>
  <si>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</si>
  <si>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</si>
  <si>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</si>
  <si>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</si>
  <si>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</si>
  <si>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</si>
  <si>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</si>
  <si>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</si>
  <si>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</si>
  <si>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</si>
  <si>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</si>
  <si>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</si>
  <si>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</si>
  <si>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</si>
  <si>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</si>
  <si>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30,16</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</si>
  <si>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</si>
  <si>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</si>
  <si>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</si>
  <si>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</si>
  <si>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</si>
  <si>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</si>
  <si>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</si>
  <si>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</si>
  <si>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</si>
  <si>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</si>
  <si>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</si>
  <si>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</si>
  <si>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</si>
  <si>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</si>
  <si>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</si>
  <si>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</si>
  <si>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</si>
  <si>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</si>
  <si>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</si>
  <si>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</si>
  <si>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</si>
  <si>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</si>
  <si>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</si>
  <si>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</si>
  <si>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</si>
  <si>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</si>
  <si>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</si>
  <si>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</si>
  <si>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</si>
  <si>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</si>
  <si>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</si>
  <si>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</si>
  <si>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</si>
  <si>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</si>
  <si>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</si>
  <si>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</si>
  <si>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</si>
  <si>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</si>
  <si>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</si>
  <si>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</si>
  <si>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</si>
  <si>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</si>
  <si>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</si>
  <si>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</si>
  <si>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</si>
  <si>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</si>
  <si>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</si>
  <si>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</si>
  <si>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</si>
  <si>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</si>
  <si>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</si>
  <si>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</si>
  <si>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</si>
  <si>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</si>
  <si>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</si>
  <si>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</si>
  <si>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</si>
  <si>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</si>
  <si>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</si>
  <si>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</si>
  <si>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</si>
  <si>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</si>
  <si>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</si>
  <si>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</si>
  <si>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</si>
  <si>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</si>
  <si>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</si>
  <si>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</si>
  <si>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</si>
  <si>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</si>
  <si>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</si>
  <si>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</si>
  <si>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</si>
  <si>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</si>
  <si>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</si>
  <si>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</si>
  <si>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</si>
  <si>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</si>
  <si>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</si>
  <si>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</si>
  <si>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</si>
  <si>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</si>
  <si>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</si>
  <si>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</si>
  <si>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</si>
  <si>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</si>
  <si>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</si>
  <si>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</si>
  <si>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</si>
  <si>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</si>
  <si>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</si>
  <si>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</si>
  <si>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</si>
  <si>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</si>
  <si>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</si>
  <si>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</si>
  <si>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</si>
  <si>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</si>
  <si>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</si>
  <si>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</si>
  <si>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</si>
  <si>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</si>
  <si>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</si>
  <si>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</si>
  <si>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</si>
  <si>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</si>
  <si>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</si>
  <si>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</si>
  <si>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</si>
  <si>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</si>
  <si>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</si>
  <si>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</si>
  <si>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</si>
  <si>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</si>
  <si>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</si>
  <si>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</si>
  <si>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</si>
  <si>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</si>
  <si>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</si>
  <si>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</si>
  <si>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</si>
  <si>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</si>
  <si>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</si>
  <si>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</si>
  <si>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</si>
  <si>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</si>
  <si>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</si>
  <si>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</si>
  <si>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</si>
  <si>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</si>
  <si>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</si>
  <si>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</si>
  <si>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</si>
  <si>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</si>
  <si>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</si>
  <si>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</si>
  <si>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</si>
  <si>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</si>
  <si>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</si>
  <si>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</si>
  <si>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</si>
  <si>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</si>
  <si>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</si>
  <si>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</si>
  <si>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</si>
  <si>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</si>
  <si>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</si>
  <si>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</si>
  <si>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</si>
  <si>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</si>
  <si>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</si>
  <si>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</si>
  <si>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</si>
  <si>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</si>
  <si>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</si>
  <si>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</si>
  <si>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</si>
  <si>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</si>
  <si>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</si>
  <si>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</si>
  <si>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</si>
  <si>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</si>
  <si>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</si>
  <si>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</si>
  <si>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</si>
  <si>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</si>
  <si>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</si>
  <si>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</si>
  <si>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</si>
  <si>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</si>
  <si>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</si>
  <si>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</si>
  <si>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</si>
  <si>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</si>
  <si>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</si>
  <si>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</si>
  <si>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</si>
  <si>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</si>
  <si>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</si>
  <si>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</si>
  <si>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</si>
  <si>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</si>
  <si>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</si>
  <si>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</si>
  <si>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</si>
  <si>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</si>
  <si>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</si>
  <si>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</si>
  <si>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</si>
  <si>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</si>
  <si>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</si>
  <si>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</si>
  <si>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</si>
  <si>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</si>
  <si>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</si>
  <si>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</si>
  <si>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</si>
  <si>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</si>
  <si>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</si>
  <si>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</si>
  <si>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</si>
  <si>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</si>
  <si>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</si>
  <si>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</si>
  <si>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</si>
  <si>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</si>
  <si>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</si>
  <si>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</si>
  <si>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</si>
  <si>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</si>
  <si>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</si>
  <si>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</si>
  <si>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</si>
  <si>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</si>
  <si>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</si>
  <si>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</si>
  <si>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</si>
  <si>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</si>
  <si>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</si>
  <si>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</si>
  <si>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</si>
  <si>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</si>
  <si>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</si>
  <si>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</si>
  <si>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</si>
  <si>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</si>
  <si>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</si>
  <si>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</si>
  <si>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</si>
  <si>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</si>
  <si>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</si>
  <si>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</si>
  <si>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</si>
  <si>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</si>
  <si>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</si>
  <si>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</si>
  <si>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</si>
  <si>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</si>
  <si>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</si>
  <si>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</si>
  <si>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</si>
  <si>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</si>
  <si>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</si>
  <si>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</si>
  <si>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</si>
  <si>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</si>
  <si>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</si>
  <si>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</si>
  <si>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</si>
  <si>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</si>
  <si>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</si>
  <si>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</si>
  <si>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</si>
  <si>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</si>
  <si>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</si>
  <si>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</si>
  <si>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</si>
  <si>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</si>
  <si>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</si>
  <si>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</si>
  <si>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</si>
  <si>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</si>
  <si>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</si>
  <si>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</si>
  <si>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</si>
  <si>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</si>
  <si>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</si>
  <si>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</si>
  <si>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</si>
  <si>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</si>
  <si>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</si>
  <si>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</si>
  <si>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</si>
  <si>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</si>
  <si>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</si>
  <si>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</si>
  <si>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</si>
  <si>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</si>
  <si>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</si>
  <si>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</si>
  <si>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</si>
  <si>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</si>
  <si>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</si>
  <si>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</si>
  <si>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</si>
  <si>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</si>
  <si>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</si>
  <si>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</si>
  <si>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</si>
  <si>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</si>
  <si>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</si>
  <si>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</si>
  <si>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</si>
  <si>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</si>
  <si>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</si>
  <si>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</si>
  <si>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</si>
  <si>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</si>
  <si>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</si>
  <si>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</si>
  <si>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</si>
  <si>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</si>
  <si>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</si>
  <si>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</si>
  <si>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</si>
  <si>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</si>
  <si>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</si>
  <si>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</si>
  <si>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</si>
  <si>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</si>
  <si>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</si>
  <si>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</si>
  <si>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</si>
  <si>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</si>
  <si>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</si>
  <si>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</si>
  <si>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</si>
  <si>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</si>
  <si>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</si>
  <si>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</si>
  <si>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</si>
  <si>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</si>
  <si>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</si>
  <si>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</si>
  <si>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</si>
  <si>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</si>
  <si>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</si>
  <si>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</si>
  <si>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</si>
  <si>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</si>
  <si>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</si>
  <si>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</si>
  <si>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</si>
  <si>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</si>
  <si>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</si>
  <si>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</si>
  <si>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</si>
  <si>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</si>
  <si>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</si>
  <si>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</si>
  <si>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</si>
  <si>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</si>
  <si>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</si>
  <si>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</si>
  <si>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</si>
  <si>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</si>
  <si>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</si>
  <si>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</si>
  <si>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</si>
  <si>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</si>
  <si>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</si>
  <si>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</si>
  <si>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</si>
  <si>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</si>
  <si>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</si>
  <si>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</si>
  <si>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</si>
  <si>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</si>
  <si>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</si>
  <si>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</si>
  <si>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</si>
  <si>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</si>
  <si>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</si>
  <si>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</si>
  <si>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</si>
  <si>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</si>
  <si>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</si>
  <si>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</si>
  <si>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</si>
  <si>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</si>
  <si>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</si>
  <si>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</si>
  <si>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</si>
  <si>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</si>
  <si>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</si>
  <si>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</si>
  <si>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</si>
  <si>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</si>
  <si>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</si>
  <si>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</si>
  <si>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</si>
  <si>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</si>
  <si>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</si>
  <si>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</si>
  <si>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</si>
  <si>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</si>
  <si>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</si>
  <si>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</si>
  <si>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</si>
  <si>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</si>
  <si>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</si>
  <si>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</si>
  <si>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</si>
  <si>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</si>
  <si>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</si>
  <si>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</si>
  <si>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</si>
  <si>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</si>
  <si>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</si>
  <si>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</si>
  <si>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</si>
  <si>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</si>
  <si>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</si>
  <si>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</si>
  <si>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</si>
  <si>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</si>
  <si>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</si>
  <si>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</si>
  <si>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</si>
  <si>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</si>
  <si>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</si>
  <si>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</si>
  <si>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</si>
  <si>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</si>
  <si>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</si>
  <si>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</si>
  <si>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</si>
  <si>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</si>
  <si>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</si>
  <si>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</si>
  <si>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</si>
  <si>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</si>
  <si>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</si>
  <si>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</si>
  <si>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</si>
  <si>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</si>
  <si>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</si>
  <si>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</si>
  <si>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</si>
  <si>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</si>
  <si>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</si>
  <si>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</si>
  <si>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</si>
  <si>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</si>
  <si>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</si>
  <si>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</si>
  <si>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</si>
  <si>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</si>
  <si>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</si>
  <si>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</si>
  <si>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</si>
  <si>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</si>
  <si>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</si>
  <si>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</si>
  <si>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</si>
  <si>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</si>
  <si>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</si>
  <si>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</si>
  <si>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</si>
  <si>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</si>
  <si>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</si>
  <si>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</si>
  <si>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</si>
  <si>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</si>
  <si>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</si>
  <si>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</si>
  <si>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</si>
  <si>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</si>
  <si>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</si>
  <si>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</si>
  <si>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</si>
  <si>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</si>
  <si>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</si>
  <si>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</si>
  <si>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</si>
  <si>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</si>
  <si>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</si>
  <si>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</si>
  <si>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</si>
  <si>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</si>
  <si>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</si>
  <si>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</si>
  <si>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</si>
  <si>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</si>
  <si>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</si>
  <si>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</si>
  <si>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</si>
  <si>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</si>
  <si>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</si>
  <si>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</si>
  <si>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</si>
  <si>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</si>
  <si>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</si>
  <si>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</si>
  <si>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</si>
  <si>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</si>
  <si>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</si>
  <si>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</si>
  <si>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</si>
  <si>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</si>
  <si>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</si>
  <si>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</si>
  <si>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</si>
  <si>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</si>
  <si>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</si>
  <si>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</si>
  <si>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</si>
  <si>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</si>
  <si>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</si>
  <si>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</si>
  <si>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</si>
  <si>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</si>
  <si>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</si>
  <si>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</si>
  <si>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</si>
  <si>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</si>
  <si>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</si>
  <si>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</si>
  <si>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</si>
  <si>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</si>
  <si>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</si>
  <si>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</si>
  <si>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</si>
  <si>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</si>
  <si>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</si>
  <si>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</si>
  <si>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</si>
  <si>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</si>
  <si>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</si>
  <si>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</si>
  <si>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</si>
  <si>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</si>
  <si>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</si>
  <si>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</si>
  <si>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</si>
  <si>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</si>
  <si>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</si>
  <si>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</si>
  <si>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</si>
  <si>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</si>
  <si>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</si>
  <si>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</si>
  <si>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</si>
  <si>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</si>
  <si>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</si>
  <si>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</si>
  <si>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</si>
  <si>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</si>
  <si>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</si>
  <si>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</si>
  <si>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</si>
  <si>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</si>
  <si>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</si>
  <si>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</si>
  <si>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</si>
  <si>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</si>
  <si>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</si>
  <si>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</si>
  <si>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</si>
  <si>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</si>
  <si>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</si>
  <si>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</si>
  <si>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</si>
  <si>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</si>
  <si>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</si>
  <si>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</si>
  <si>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</si>
  <si>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</si>
  <si>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</si>
  <si>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</si>
  <si>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</si>
  <si>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</si>
  <si>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</si>
  <si>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</si>
  <si>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</si>
  <si>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</si>
  <si>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</si>
  <si>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</si>
  <si>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</si>
  <si>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</si>
  <si>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</si>
  <si>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</si>
  <si>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</si>
  <si>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</si>
  <si>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</si>
  <si>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</si>
  <si>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</si>
  <si>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</si>
  <si>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</si>
  <si>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</si>
  <si>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</si>
  <si>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</si>
  <si>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</si>
  <si>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</si>
  <si>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</si>
  <si>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</si>
  <si>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</si>
  <si>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</si>
  <si>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</si>
  <si>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</si>
  <si>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</si>
  <si>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</si>
  <si>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</si>
  <si>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</si>
  <si>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</si>
  <si>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</si>
  <si>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</si>
  <si>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</si>
  <si>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</si>
  <si>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</si>
  <si>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</si>
  <si>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</si>
  <si>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</si>
  <si>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</si>
  <si>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</si>
  <si>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</si>
  <si>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</si>
  <si>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</si>
  <si>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</si>
  <si>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</si>
  <si>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</si>
  <si>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</si>
  <si>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</si>
  <si>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</si>
  <si>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</si>
  <si>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</si>
  <si>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</si>
  <si>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</si>
  <si>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</si>
  <si>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</si>
  <si>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</si>
  <si>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</si>
  <si>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</si>
  <si>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</si>
  <si>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</si>
  <si>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</si>
  <si>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</si>
  <si>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</si>
  <si>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</si>
  <si>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</si>
  <si>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</si>
  <si>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</si>
  <si>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</si>
  <si>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</si>
  <si>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</si>
  <si>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</si>
  <si>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</si>
  <si>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</si>
  <si>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</si>
  <si>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</si>
  <si>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</si>
  <si>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</si>
  <si>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</si>
  <si>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</si>
  <si>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</si>
  <si>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</si>
  <si>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</si>
  <si>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</si>
  <si>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</si>
  <si>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</si>
  <si>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</si>
  <si>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</si>
  <si>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</si>
  <si>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</si>
  <si>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</si>
  <si>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</si>
  <si>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</si>
  <si>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</si>
  <si>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</si>
  <si>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</si>
  <si>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</si>
  <si>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</si>
  <si>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</si>
  <si>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</si>
  <si>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</si>
  <si>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</si>
  <si>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</si>
  <si>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</si>
  <si>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</si>
  <si>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</si>
  <si>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</si>
  <si>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</si>
  <si>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</si>
  <si>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</si>
  <si>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</si>
  <si>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</si>
  <si>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</si>
  <si>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</si>
  <si>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</si>
  <si>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</si>
  <si>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</si>
  <si>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</si>
  <si>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</si>
  <si>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</si>
  <si>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</si>
  <si>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</si>
  <si>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</si>
  <si>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</si>
  <si>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</si>
  <si>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</si>
  <si>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</si>
  <si>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</si>
  <si>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</si>
  <si>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</si>
  <si>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</si>
  <si>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</si>
  <si>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</si>
  <si>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</si>
  <si>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</si>
  <si>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</si>
  <si>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</si>
  <si>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</si>
  <si>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</si>
  <si>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</si>
  <si>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</si>
  <si>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</si>
  <si>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</si>
  <si>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</si>
  <si>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</si>
  <si>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</si>
  <si>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</si>
  <si>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</si>
  <si>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</si>
  <si>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</si>
  <si>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</si>
  <si>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</si>
  <si>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</si>
  <si>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</si>
  <si>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</si>
  <si>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</si>
  <si>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</si>
  <si>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</si>
  <si>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</si>
  <si>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</si>
  <si>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</si>
  <si>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</si>
  <si>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</si>
  <si>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</si>
  <si>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</si>
  <si>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</si>
  <si>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</si>
  <si>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</si>
  <si>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</si>
  <si>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</si>
  <si>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</si>
  <si>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</si>
  <si>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</si>
  <si>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</si>
  <si>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</si>
  <si>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</si>
  <si>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</si>
  <si>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</si>
  <si>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</si>
  <si>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</si>
  <si>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</si>
  <si>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</si>
  <si>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</si>
  <si>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</si>
  <si>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</si>
  <si>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</si>
  <si>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</si>
  <si>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</si>
  <si>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</si>
  <si>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</si>
  <si>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</si>
  <si>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</si>
  <si>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</si>
  <si>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</si>
  <si>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</si>
  <si>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</si>
  <si>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</si>
  <si>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</si>
  <si>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</si>
  <si>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</si>
  <si>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</si>
  <si>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</si>
  <si>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</si>
  <si>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</si>
  <si>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</si>
  <si>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</si>
  <si>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</si>
  <si>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</si>
  <si>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</si>
  <si>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</si>
  <si>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</si>
  <si>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</si>
  <si>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</si>
  <si>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</si>
  <si>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</si>
  <si>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</si>
  <si>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</si>
  <si>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</si>
  <si>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</si>
  <si>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</si>
  <si>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</si>
  <si>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</si>
  <si>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</si>
  <si>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</si>
  <si>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</si>
  <si>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</si>
  <si>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</si>
  <si>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</si>
  <si>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</si>
  <si>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</si>
  <si>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</si>
  <si>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</si>
  <si>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</si>
  <si>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</si>
  <si>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</si>
  <si>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</si>
  <si>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</si>
  <si>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</si>
  <si>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</si>
  <si>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</si>
  <si>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</si>
  <si>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</si>
  <si>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</si>
  <si>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</si>
  <si>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</si>
  <si>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</si>
  <si>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</si>
  <si>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</si>
  <si>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</si>
  <si>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</si>
  <si>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</si>
  <si>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</si>
  <si>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</si>
  <si>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</si>
  <si>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</si>
  <si>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</si>
  <si>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</si>
  <si>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</si>
  <si>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</si>
  <si>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</si>
  <si>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</si>
  <si>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</si>
  <si>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</si>
  <si>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</si>
  <si>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</si>
  <si>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</si>
  <si>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</si>
  <si>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</si>
  <si>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</si>
  <si>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</si>
  <si>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</si>
  <si>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</si>
  <si>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</si>
  <si>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</si>
  <si>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</si>
  <si>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</si>
  <si>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</si>
  <si>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</si>
  <si>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</si>
  <si>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</si>
  <si>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</si>
  <si>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</si>
  <si>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</si>
  <si>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</si>
  <si>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</si>
  <si>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</si>
  <si>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</si>
  <si>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</si>
  <si>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</si>
  <si>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</si>
  <si>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</si>
  <si>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</si>
  <si>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</si>
  <si>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</si>
  <si>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</si>
  <si>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</si>
  <si>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</si>
  <si>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</si>
  <si>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</si>
  <si>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</si>
  <si>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</si>
  <si>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</si>
  <si>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</si>
  <si>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</si>
  <si>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</si>
  <si>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</si>
  <si>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</si>
  <si>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</si>
  <si>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</si>
  <si>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</si>
  <si>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</si>
  <si>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</si>
  <si>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</si>
  <si>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</si>
  <si>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</si>
  <si>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</si>
  <si>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</si>
  <si>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</si>
  <si>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</si>
  <si>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</si>
  <si>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</si>
  <si>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</si>
  <si>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</si>
  <si>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</si>
  <si>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</si>
  <si>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</si>
  <si>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</si>
  <si>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</si>
  <si>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</si>
  <si>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</si>
  <si>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</si>
  <si>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</si>
  <si>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</si>
  <si>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</si>
  <si>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</si>
  <si>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</si>
  <si>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</si>
  <si>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</si>
  <si>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</si>
  <si>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</si>
  <si>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</si>
  <si>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</si>
  <si>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</si>
  <si>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</si>
  <si>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</si>
  <si>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</si>
  <si>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</si>
  <si>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</si>
  <si>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</si>
  <si>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</si>
  <si>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</si>
  <si>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</si>
  <si>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</si>
  <si>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</si>
  <si>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</si>
  <si>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</si>
  <si>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</si>
  <si>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</si>
  <si>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</si>
  <si>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</si>
  <si>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</si>
  <si>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</si>
  <si>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</si>
  <si>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</si>
  <si>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</si>
  <si>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</si>
  <si>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</si>
  <si>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</si>
  <si>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</si>
  <si>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</si>
  <si>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</si>
  <si>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</si>
  <si>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</si>
  <si>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</si>
  <si>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</si>
  <si>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</si>
  <si>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</si>
  <si>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</si>
  <si>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</si>
  <si>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</si>
  <si>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</si>
  <si>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</si>
  <si>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</si>
  <si>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</si>
  <si>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</si>
  <si>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</si>
  <si>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</si>
  <si>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</si>
  <si>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</si>
  <si>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</si>
  <si>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</si>
  <si>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</si>
  <si>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</si>
  <si>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</si>
  <si>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</si>
  <si>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</si>
  <si>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</si>
  <si>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</si>
  <si>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</si>
  <si>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</si>
  <si>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</si>
  <si>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</si>
  <si>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</si>
  <si>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</si>
  <si>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</si>
  <si>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</si>
  <si>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</si>
  <si>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</si>
  <si>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</si>
  <si>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</si>
  <si>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</si>
  <si>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</si>
  <si>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</si>
  <si>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</si>
  <si>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</si>
  <si>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</si>
  <si>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</si>
  <si>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</si>
  <si>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</si>
  <si>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</si>
  <si>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</si>
  <si>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</si>
  <si>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</si>
  <si>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</si>
  <si>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</si>
  <si>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</si>
  <si>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</si>
  <si>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</si>
  <si>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</si>
  <si>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</si>
  <si>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</si>
  <si>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</si>
  <si>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</si>
  <si>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</si>
  <si>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</si>
  <si>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</si>
  <si>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</si>
  <si>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</si>
  <si>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</si>
  <si>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</si>
  <si>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</si>
  <si>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</si>
  <si>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</si>
  <si>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</si>
  <si>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</si>
  <si>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</si>
  <si>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</si>
  <si>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</si>
  <si>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</si>
  <si>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</si>
  <si>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</si>
  <si>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</si>
  <si>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</si>
  <si>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</si>
  <si>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</si>
  <si>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</si>
  <si>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</si>
  <si>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</si>
  <si>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</si>
  <si>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</si>
  <si>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</si>
  <si>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</si>
  <si>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</si>
  <si>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</si>
  <si>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</si>
  <si>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</si>
  <si>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</si>
  <si>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</si>
  <si>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</si>
  <si>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</si>
  <si>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</si>
  <si>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</si>
  <si>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</si>
  <si>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</si>
  <si>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</si>
  <si>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</si>
  <si>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</si>
  <si>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</si>
  <si>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</si>
  <si>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</si>
  <si>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</si>
  <si>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</si>
  <si>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</si>
  <si>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</si>
  <si>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</si>
  <si>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</si>
  <si>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</si>
  <si>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</si>
  <si>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</si>
  <si>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</si>
  <si>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</si>
  <si>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</si>
  <si>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</si>
  <si>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</si>
  <si>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</si>
  <si>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</si>
  <si>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</si>
  <si>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</si>
  <si>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</si>
  <si>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</si>
  <si>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</si>
  <si>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</si>
  <si>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</si>
  <si>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</si>
  <si>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</si>
  <si>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</si>
  <si>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</si>
  <si>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</si>
  <si>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</si>
  <si>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</si>
  <si>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</si>
  <si>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</si>
  <si>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</si>
  <si>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</si>
  <si>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</si>
  <si>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</si>
  <si>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</si>
  <si>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</si>
  <si>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</si>
  <si>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</si>
  <si>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</si>
  <si>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</si>
  <si>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</si>
  <si>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</si>
  <si>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</si>
  <si>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</si>
  <si>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</si>
  <si>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</si>
  <si>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</si>
  <si>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</si>
  <si>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</si>
  <si>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</si>
  <si>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</si>
  <si>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</si>
  <si>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</si>
  <si>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</si>
  <si>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</si>
  <si>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</si>
  <si>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</si>
  <si>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</si>
  <si>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</si>
  <si>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</si>
  <si>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</si>
  <si>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</si>
  <si>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</si>
  <si>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</si>
  <si>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</si>
  <si>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</si>
  <si>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</si>
  <si>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</si>
  <si>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</si>
  <si>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</si>
  <si>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</si>
  <si>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</si>
  <si>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</si>
  <si>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</si>
  <si>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</si>
  <si>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</si>
  <si>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</si>
  <si>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</si>
  <si>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</si>
  <si>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</si>
  <si>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</si>
  <si>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</si>
  <si>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</si>
  <si>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</si>
  <si>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</si>
  <si>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</si>
  <si>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</si>
  <si>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</si>
  <si>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</si>
  <si>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</si>
  <si>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</si>
  <si>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</si>
  <si>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</si>
  <si>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</si>
  <si>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</si>
  <si>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</si>
  <si>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</si>
  <si>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</si>
  <si>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</si>
  <si>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</si>
  <si>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</si>
  <si>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</si>
  <si>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</si>
  <si>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25,55</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</si>
  <si>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</si>
  <si>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</si>
  <si>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</si>
  <si>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</si>
  <si>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</si>
  <si>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</si>
  <si>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</si>
  <si>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</si>
  <si>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</si>
  <si>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</si>
  <si>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</si>
  <si>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</si>
  <si>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</si>
  <si>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</si>
  <si>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</si>
  <si>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</si>
  <si>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</si>
  <si>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</si>
  <si>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</si>
  <si>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</si>
  <si>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</si>
  <si>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</si>
  <si>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</si>
  <si>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</si>
  <si>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</si>
  <si>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</si>
  <si>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</si>
  <si>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</si>
  <si>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</si>
  <si>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</si>
  <si>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</si>
  <si>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</si>
  <si>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</si>
  <si>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</si>
  <si>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</si>
  <si>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</si>
  <si>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</si>
  <si>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</si>
  <si>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</si>
  <si>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</si>
  <si>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</si>
  <si>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</si>
  <si>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</si>
  <si>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</si>
  <si>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</si>
  <si>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</si>
  <si>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</si>
  <si>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</si>
  <si>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</si>
  <si>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</si>
  <si>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</si>
  <si>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</si>
  <si>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</si>
  <si>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</si>
  <si>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</si>
  <si>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</si>
  <si>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</si>
  <si>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</si>
  <si>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</si>
  <si>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</si>
  <si>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</si>
  <si>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</si>
  <si>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</si>
  <si>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</si>
  <si>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</si>
  <si>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</si>
  <si>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</si>
  <si>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</si>
  <si>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</si>
  <si>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</si>
  <si>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</si>
  <si>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</si>
  <si>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</si>
  <si>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</si>
  <si>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</si>
  <si>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</si>
  <si>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</si>
  <si>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</si>
  <si>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</si>
  <si>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</si>
  <si>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</si>
  <si>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</si>
  <si>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</si>
  <si>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</si>
  <si>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</si>
  <si>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</si>
  <si>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</si>
  <si>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</si>
  <si>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</si>
  <si>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</si>
  <si>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</si>
  <si>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</si>
  <si>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</si>
  <si>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</si>
  <si>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</si>
  <si>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</si>
  <si>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</si>
  <si>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</si>
  <si>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</si>
  <si>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</si>
  <si>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</si>
  <si>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</si>
  <si>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</si>
  <si>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</si>
  <si>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</si>
  <si>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</si>
  <si>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</si>
  <si>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</si>
  <si>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</si>
  <si>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</si>
  <si>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</si>
  <si>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</si>
  <si>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</si>
  <si>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</si>
  <si>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</si>
  <si>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</si>
  <si>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</si>
  <si>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</si>
  <si>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</si>
  <si>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</si>
  <si>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</si>
  <si>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</si>
  <si>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</si>
  <si>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</si>
  <si>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</si>
  <si>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</si>
  <si>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</si>
  <si>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</si>
  <si>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</si>
  <si>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</si>
  <si>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</si>
  <si>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</si>
  <si>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</si>
  <si>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</si>
  <si>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</si>
  <si>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</si>
  <si>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</si>
  <si>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</si>
  <si>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</si>
  <si>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</si>
  <si>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</si>
  <si>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</si>
  <si>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</si>
  <si>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</si>
  <si>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</si>
  <si>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</si>
  <si>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</si>
  <si>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</si>
  <si>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</si>
  <si>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</si>
  <si>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</si>
  <si>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</si>
  <si>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</si>
  <si>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</si>
  <si>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</si>
  <si>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</si>
  <si>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</si>
  <si>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</si>
  <si>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</si>
  <si>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</si>
  <si>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</si>
  <si>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</si>
  <si>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</si>
  <si>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</si>
  <si>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</si>
  <si>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</si>
  <si>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</si>
  <si>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</si>
  <si>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</si>
  <si>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</si>
  <si>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</si>
  <si>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</si>
  <si>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</si>
  <si>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</si>
  <si>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</si>
  <si>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</si>
  <si>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</si>
  <si>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</si>
  <si>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</si>
  <si>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</si>
  <si>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</si>
  <si>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</si>
  <si>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</si>
  <si>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</si>
  <si>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</si>
  <si>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</si>
  <si>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</si>
  <si>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</si>
  <si>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</si>
  <si>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</si>
  <si>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</si>
  <si>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</si>
  <si>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</si>
  <si>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</si>
  <si>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</si>
  <si>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</si>
  <si>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</si>
  <si>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</si>
  <si>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</si>
  <si>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</si>
  <si>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</si>
  <si>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</si>
  <si>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</si>
  <si>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</si>
  <si>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</si>
  <si>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</si>
  <si>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</si>
  <si>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</si>
  <si>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</si>
  <si>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</si>
  <si>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</si>
  <si>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</si>
  <si>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</si>
  <si>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</si>
  <si>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</si>
  <si>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</si>
  <si>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</si>
  <si>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</si>
  <si>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</si>
  <si>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</si>
  <si>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</si>
  <si>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</si>
  <si>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</si>
  <si>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</si>
  <si>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</si>
  <si>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</si>
  <si>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</si>
  <si>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</si>
  <si>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</si>
  <si>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</si>
  <si>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</si>
  <si>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</si>
  <si>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</si>
  <si>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</si>
  <si>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</si>
  <si>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</si>
  <si>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</si>
  <si>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</si>
  <si>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</si>
  <si>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</si>
  <si>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</si>
  <si>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</si>
  <si>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</si>
  <si>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</si>
  <si>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</si>
  <si>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</si>
  <si>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</si>
  <si>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</si>
  <si>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</si>
  <si>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</si>
  <si>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</si>
  <si>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</si>
  <si>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</si>
  <si>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</si>
  <si>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</si>
  <si>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</si>
  <si>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859,07</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</si>
  <si>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</si>
  <si>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</si>
  <si>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</si>
  <si>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</si>
  <si>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</si>
  <si>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</si>
  <si>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</si>
  <si>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362,55</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</si>
  <si>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</si>
  <si>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</si>
  <si>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</si>
  <si>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</si>
  <si>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</si>
  <si>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</si>
  <si>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</si>
  <si>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</si>
  <si>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</si>
  <si>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</si>
  <si>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</si>
  <si>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</si>
  <si>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</si>
  <si>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</si>
  <si>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</si>
  <si>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</si>
  <si>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</si>
  <si>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</si>
  <si>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</si>
  <si>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</si>
  <si>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</si>
  <si>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</si>
  <si>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</si>
  <si>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</si>
  <si>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</si>
  <si>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</si>
  <si>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</si>
  <si>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</si>
  <si>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</si>
  <si>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</si>
  <si>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</si>
  <si>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</si>
  <si>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</si>
  <si>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</si>
  <si>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</si>
  <si>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</si>
  <si>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</si>
  <si>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</si>
  <si>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</si>
  <si>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</si>
  <si>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</si>
  <si>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</si>
  <si>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</si>
  <si>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</si>
  <si>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</si>
  <si>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</si>
  <si>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</si>
  <si>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</si>
  <si>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</si>
  <si>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</si>
  <si>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</si>
  <si>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</si>
  <si>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</si>
  <si>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</si>
  <si>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</si>
  <si>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</si>
  <si>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</si>
  <si>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</si>
  <si>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</si>
  <si>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</si>
  <si>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</si>
  <si>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</si>
  <si>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</si>
  <si>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</si>
  <si>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</si>
  <si>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</si>
  <si>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</si>
  <si>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</si>
  <si>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</si>
  <si>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</si>
  <si>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</si>
  <si>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</si>
  <si>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</si>
  <si>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</si>
  <si>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</si>
  <si>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</si>
  <si>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</si>
  <si>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</si>
  <si>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</si>
  <si>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</si>
  <si>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</si>
  <si>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</si>
  <si>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</si>
  <si>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</si>
  <si>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</si>
  <si>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</si>
  <si>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</si>
  <si>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</si>
  <si>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</si>
  <si>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</si>
  <si>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</si>
  <si>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</si>
  <si>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</si>
  <si>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</si>
  <si>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</si>
  <si>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</si>
  <si>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</si>
  <si>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</si>
  <si>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</si>
  <si>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</si>
  <si>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</si>
  <si>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</si>
  <si>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</si>
  <si>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</si>
  <si>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</si>
  <si>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</si>
  <si>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</si>
  <si>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</si>
  <si>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</si>
  <si>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</si>
  <si>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</si>
  <si>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</si>
  <si>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</si>
  <si>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</si>
  <si>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</si>
  <si>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</si>
  <si>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</si>
  <si>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</si>
  <si>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</si>
  <si>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</si>
  <si>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</si>
  <si>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</si>
  <si>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</si>
  <si>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</si>
  <si>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</si>
  <si>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</si>
  <si>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</si>
  <si>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</si>
  <si>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</si>
  <si>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</si>
  <si>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</si>
  <si>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</si>
  <si>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</si>
  <si>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</si>
  <si>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</si>
  <si>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</si>
  <si>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</si>
  <si>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</si>
  <si>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</si>
  <si>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</si>
  <si>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</si>
  <si>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</si>
  <si>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</si>
  <si>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</si>
  <si>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</si>
  <si>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</si>
  <si>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</si>
  <si>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</si>
  <si>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</si>
  <si>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</si>
  <si>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</si>
  <si>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</si>
  <si>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</si>
  <si>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</si>
  <si>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</si>
  <si>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</si>
  <si>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</si>
  <si>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</si>
  <si>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</si>
  <si>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</si>
  <si>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</si>
  <si>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</si>
  <si>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</si>
  <si>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</si>
  <si>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</si>
  <si>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</si>
  <si>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</si>
  <si>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</si>
  <si>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</si>
  <si>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</si>
  <si>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</si>
  <si>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</si>
  <si>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</si>
  <si>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52,19</t>
  </si>
  <si>
    <t>CURVA 45 GRAUS DE COBRE (REF 606) SEM ANEL DE SOLDA, BOLSA X BOLSA, 42 MM</t>
  </si>
  <si>
    <t>83,34</t>
  </si>
  <si>
    <t>CURVA 45 GRAUS DE COBRE (REF 606) SEM ANEL DE SOLDA, BOLSA X BOLSA, 54 MM</t>
  </si>
  <si>
    <t>CURVA 45 GRAUS DE COBRE (REF 606) SEM ANEL DE SOLDA, BOLSA X BOLSA, 66 MM</t>
  </si>
  <si>
    <t>294,19</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</si>
  <si>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</si>
  <si>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</si>
  <si>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</si>
  <si>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</si>
  <si>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</si>
  <si>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</si>
  <si>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</si>
  <si>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</si>
  <si>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</si>
  <si>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</si>
  <si>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</si>
  <si>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</si>
  <si>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</si>
  <si>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</si>
  <si>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</si>
  <si>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</si>
  <si>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</si>
  <si>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</si>
  <si>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</si>
  <si>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</si>
  <si>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</si>
  <si>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</si>
  <si>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</si>
  <si>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</si>
  <si>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</si>
  <si>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</si>
  <si>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</si>
  <si>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</si>
  <si>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35,74</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</si>
  <si>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</si>
  <si>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</si>
  <si>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</si>
  <si>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</si>
  <si>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</si>
  <si>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</si>
  <si>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</si>
  <si>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</si>
  <si>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</si>
  <si>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</si>
  <si>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</si>
  <si>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</si>
  <si>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</si>
  <si>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</si>
  <si>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</si>
  <si>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</si>
  <si>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</si>
  <si>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</si>
  <si>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</si>
  <si>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</si>
  <si>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</si>
  <si>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</si>
  <si>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</si>
  <si>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</si>
  <si>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</si>
  <si>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</si>
  <si>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</si>
  <si>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</si>
  <si>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</si>
  <si>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</si>
  <si>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</si>
  <si>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</si>
  <si>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</si>
  <si>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</si>
  <si>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</si>
  <si>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</si>
  <si>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</si>
  <si>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</si>
  <si>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</si>
  <si>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</si>
  <si>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</si>
  <si>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</si>
  <si>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</si>
  <si>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</si>
  <si>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</si>
  <si>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</si>
  <si>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</si>
  <si>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</si>
  <si>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</si>
  <si>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</si>
  <si>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</si>
  <si>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</si>
  <si>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</si>
  <si>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</si>
  <si>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</si>
  <si>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</si>
  <si>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</si>
  <si>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</si>
  <si>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</si>
  <si>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</si>
  <si>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</si>
  <si>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</si>
  <si>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</si>
  <si>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</si>
  <si>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</si>
  <si>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</si>
  <si>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</si>
  <si>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</si>
  <si>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</si>
  <si>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</si>
  <si>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</si>
  <si>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</si>
  <si>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</si>
  <si>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</si>
  <si>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</si>
  <si>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</si>
  <si>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</si>
  <si>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</si>
  <si>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</si>
  <si>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</si>
  <si>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</si>
  <si>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</si>
  <si>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</si>
  <si>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</si>
  <si>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</si>
  <si>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</si>
  <si>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</si>
  <si>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</si>
  <si>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</si>
  <si>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</si>
  <si>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</si>
  <si>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</si>
  <si>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</si>
  <si>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</si>
  <si>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</si>
  <si>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</si>
  <si>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</si>
  <si>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</si>
  <si>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</si>
  <si>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</si>
  <si>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</si>
  <si>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</si>
  <si>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</si>
  <si>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</si>
  <si>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</si>
  <si>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</si>
  <si>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</si>
  <si>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</si>
  <si>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</si>
  <si>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</si>
  <si>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</si>
  <si>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</si>
  <si>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</si>
  <si>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</si>
  <si>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</si>
  <si>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</si>
  <si>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</si>
  <si>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</si>
  <si>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</si>
  <si>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</si>
  <si>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</si>
  <si>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</si>
  <si>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</si>
  <si>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</si>
  <si>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</si>
  <si>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</si>
  <si>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</si>
  <si>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</si>
  <si>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</si>
  <si>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</si>
  <si>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</si>
  <si>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</si>
  <si>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</si>
  <si>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</si>
  <si>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</si>
  <si>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</si>
  <si>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</si>
  <si>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</si>
  <si>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</si>
  <si>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</si>
  <si>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</si>
  <si>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</si>
  <si>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</si>
  <si>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</si>
  <si>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</si>
  <si>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</si>
  <si>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</si>
  <si>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</si>
  <si>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</si>
  <si>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</si>
  <si>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</si>
  <si>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</si>
  <si>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</si>
  <si>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</si>
  <si>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</si>
  <si>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</si>
  <si>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</si>
  <si>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</si>
  <si>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</si>
  <si>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</si>
  <si>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</si>
  <si>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</si>
  <si>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</si>
  <si>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</si>
  <si>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</si>
  <si>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</si>
  <si>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</si>
  <si>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</si>
  <si>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</si>
  <si>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</si>
  <si>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</si>
  <si>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</si>
  <si>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</si>
  <si>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</si>
  <si>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</si>
  <si>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</si>
  <si>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</si>
  <si>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</si>
  <si>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</si>
  <si>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</si>
  <si>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</si>
  <si>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</si>
  <si>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</si>
  <si>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</si>
  <si>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</si>
  <si>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</si>
  <si>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</si>
  <si>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</si>
  <si>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</si>
  <si>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</si>
  <si>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</si>
  <si>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</si>
  <si>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</si>
  <si>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</si>
  <si>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</si>
  <si>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</si>
  <si>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</si>
  <si>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</si>
  <si>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</si>
  <si>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</si>
  <si>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</si>
  <si>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</si>
  <si>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</si>
  <si>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</si>
  <si>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</si>
  <si>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</si>
  <si>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</si>
  <si>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</si>
  <si>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</si>
  <si>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</si>
  <si>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</si>
  <si>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</si>
  <si>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</si>
  <si>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</si>
  <si>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</si>
  <si>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</si>
  <si>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</si>
  <si>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</si>
  <si>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</si>
  <si>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</si>
  <si>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</si>
  <si>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</si>
  <si>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</si>
  <si>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</si>
  <si>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</si>
  <si>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</si>
  <si>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</si>
  <si>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</si>
  <si>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</si>
  <si>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115,07</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</si>
  <si>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</si>
  <si>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</si>
  <si>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</si>
  <si>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</si>
  <si>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</si>
  <si>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</si>
  <si>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</si>
  <si>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</si>
  <si>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</si>
  <si>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</si>
  <si>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</si>
  <si>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</si>
  <si>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</si>
  <si>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</si>
  <si>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</si>
  <si>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</si>
  <si>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</si>
  <si>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</si>
  <si>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</si>
  <si>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</si>
  <si>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</si>
  <si>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</si>
  <si>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</si>
  <si>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</si>
  <si>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</si>
  <si>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</si>
  <si>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</si>
  <si>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</si>
  <si>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</si>
  <si>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</si>
  <si>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</si>
  <si>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</si>
  <si>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</si>
  <si>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</si>
  <si>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</si>
  <si>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</si>
  <si>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</si>
  <si>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</si>
  <si>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</si>
  <si>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</si>
  <si>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</si>
  <si>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</si>
  <si>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</si>
  <si>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</si>
  <si>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</si>
  <si>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</si>
  <si>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</si>
  <si>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</si>
  <si>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</si>
  <si>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</si>
  <si>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</si>
  <si>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</si>
  <si>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</si>
  <si>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</si>
  <si>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</si>
  <si>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</si>
  <si>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</si>
  <si>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</si>
  <si>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</si>
  <si>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</si>
  <si>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</si>
  <si>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</si>
  <si>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</si>
  <si>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</si>
  <si>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</si>
  <si>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</si>
  <si>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</si>
  <si>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</si>
  <si>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</si>
  <si>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</si>
  <si>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</si>
  <si>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</si>
  <si>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</si>
  <si>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</si>
  <si>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</si>
  <si>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</si>
  <si>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</si>
  <si>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</si>
  <si>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</si>
  <si>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</si>
  <si>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</si>
  <si>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</si>
  <si>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</si>
  <si>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</si>
  <si>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</si>
  <si>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</si>
  <si>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</si>
  <si>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</si>
  <si>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</si>
  <si>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</si>
  <si>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</si>
  <si>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</si>
  <si>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</si>
  <si>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</si>
  <si>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</si>
  <si>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</si>
  <si>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</si>
  <si>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</si>
  <si>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</si>
  <si>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</si>
  <si>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</si>
  <si>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</si>
  <si>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</si>
  <si>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</si>
  <si>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</si>
  <si>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</si>
  <si>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</si>
  <si>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</si>
  <si>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</si>
  <si>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</si>
  <si>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</si>
  <si>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</si>
  <si>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</si>
  <si>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</si>
  <si>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</si>
  <si>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</si>
  <si>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</si>
  <si>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</si>
  <si>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</si>
  <si>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</si>
  <si>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</si>
  <si>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</si>
  <si>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</si>
  <si>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</si>
  <si>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</si>
  <si>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</si>
  <si>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</si>
  <si>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</si>
  <si>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</si>
  <si>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</si>
  <si>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</si>
  <si>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</si>
  <si>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</si>
  <si>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</si>
  <si>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</si>
  <si>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</si>
  <si>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</si>
  <si>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</si>
  <si>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</si>
  <si>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</si>
  <si>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</si>
  <si>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</si>
  <si>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</si>
  <si>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</si>
  <si>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153,72</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</si>
  <si>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</si>
  <si>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</si>
  <si>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</si>
  <si>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</si>
  <si>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</si>
  <si>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</si>
  <si>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</si>
  <si>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</si>
  <si>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</si>
  <si>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</si>
  <si>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</si>
  <si>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</si>
  <si>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</si>
  <si>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</si>
  <si>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</si>
  <si>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</si>
  <si>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</si>
  <si>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</si>
  <si>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</si>
  <si>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</si>
  <si>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</si>
  <si>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</si>
  <si>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</si>
  <si>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</si>
  <si>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</si>
  <si>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</si>
  <si>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</si>
  <si>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</si>
  <si>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</si>
  <si>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</si>
  <si>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</si>
  <si>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</si>
  <si>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</si>
  <si>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</si>
  <si>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</si>
  <si>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</si>
  <si>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</si>
  <si>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</si>
  <si>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</si>
  <si>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</si>
  <si>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</si>
  <si>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</si>
  <si>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</si>
  <si>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</si>
  <si>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</si>
  <si>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</si>
  <si>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</si>
  <si>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</si>
  <si>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</si>
  <si>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</si>
  <si>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</si>
  <si>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</si>
  <si>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</si>
  <si>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</si>
  <si>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</si>
  <si>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</si>
  <si>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</si>
  <si>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</si>
  <si>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</si>
  <si>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</si>
  <si>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</si>
  <si>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</si>
  <si>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</si>
  <si>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</si>
  <si>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</si>
  <si>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</si>
  <si>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</si>
  <si>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</si>
  <si>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</si>
  <si>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</si>
  <si>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</si>
  <si>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</si>
  <si>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</si>
  <si>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</si>
  <si>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</si>
  <si>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</si>
  <si>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</si>
  <si>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</si>
  <si>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</si>
  <si>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</si>
  <si>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</si>
  <si>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</si>
  <si>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</si>
  <si>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</si>
  <si>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</si>
  <si>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</si>
  <si>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</si>
  <si>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</si>
  <si>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</si>
  <si>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</si>
  <si>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</si>
  <si>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</si>
  <si>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</si>
  <si>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</si>
  <si>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</si>
  <si>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</si>
  <si>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</si>
  <si>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</si>
  <si>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</si>
  <si>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</si>
  <si>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</si>
  <si>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</si>
  <si>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</si>
  <si>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</si>
  <si>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</si>
  <si>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</si>
  <si>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</si>
  <si>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</si>
  <si>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</si>
  <si>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</si>
  <si>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</si>
  <si>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</si>
  <si>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</si>
  <si>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</si>
  <si>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</si>
  <si>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</si>
  <si>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</si>
  <si>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</si>
  <si>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</si>
  <si>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</si>
  <si>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</si>
  <si>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</si>
  <si>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</si>
  <si>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</si>
  <si>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</si>
  <si>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</si>
  <si>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55,07</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</si>
  <si>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</si>
  <si>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</si>
  <si>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</si>
  <si>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</si>
  <si>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</si>
  <si>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</si>
  <si>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</si>
  <si>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</si>
  <si>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</si>
  <si>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</si>
  <si>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</si>
  <si>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</si>
  <si>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</si>
  <si>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</si>
  <si>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</si>
  <si>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</si>
  <si>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</si>
  <si>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</si>
  <si>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</si>
  <si>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</si>
  <si>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</si>
  <si>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</si>
  <si>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</si>
  <si>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</si>
  <si>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</si>
  <si>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</si>
  <si>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</si>
  <si>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</si>
  <si>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</si>
  <si>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</si>
  <si>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</si>
  <si>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</si>
  <si>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</si>
  <si>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</si>
  <si>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</si>
  <si>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</si>
  <si>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</si>
  <si>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</si>
  <si>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</si>
  <si>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</si>
  <si>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</si>
  <si>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</si>
  <si>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</si>
  <si>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</si>
  <si>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</si>
  <si>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</si>
  <si>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</si>
  <si>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</si>
  <si>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</si>
  <si>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</si>
  <si>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</si>
  <si>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</si>
  <si>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</si>
  <si>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</si>
  <si>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</si>
  <si>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</si>
  <si>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</si>
  <si>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</si>
  <si>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</si>
  <si>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</si>
  <si>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</si>
  <si>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</si>
  <si>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</si>
  <si>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</si>
  <si>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</si>
  <si>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</si>
  <si>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</si>
  <si>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</si>
  <si>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</si>
  <si>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</si>
  <si>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</si>
  <si>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</si>
  <si>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</si>
  <si>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</si>
  <si>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</si>
  <si>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</si>
  <si>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</si>
  <si>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</si>
  <si>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</si>
  <si>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</si>
  <si>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</si>
  <si>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</si>
  <si>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</si>
  <si>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</si>
  <si>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</si>
  <si>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</si>
  <si>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</si>
  <si>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</si>
  <si>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</si>
  <si>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</si>
  <si>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</si>
  <si>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</si>
  <si>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</si>
  <si>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</si>
  <si>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</si>
  <si>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</si>
  <si>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</si>
  <si>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</si>
  <si>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</si>
  <si>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</si>
  <si>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</si>
  <si>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</si>
  <si>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</si>
  <si>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</si>
  <si>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</si>
  <si>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</si>
  <si>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</si>
  <si>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</si>
  <si>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</si>
  <si>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</si>
  <si>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</si>
  <si>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</si>
  <si>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</si>
  <si>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</si>
  <si>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</si>
  <si>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</si>
  <si>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152,06</t>
  </si>
  <si>
    <t>GRANALHA DE ACO, ESFERICA (SHOT), PARA JATEAMENTO, PENEIRA 1,19 A 1,00 MM (SAE S390)</t>
  </si>
  <si>
    <t>171,28</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</si>
  <si>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</si>
  <si>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</si>
  <si>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</si>
  <si>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</si>
  <si>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</si>
  <si>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</si>
  <si>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</si>
  <si>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</si>
  <si>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</si>
  <si>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</si>
  <si>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</si>
  <si>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</si>
  <si>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</si>
  <si>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</si>
  <si>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</si>
  <si>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</si>
  <si>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</si>
  <si>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</si>
  <si>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</si>
  <si>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</si>
  <si>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</si>
  <si>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</si>
  <si>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</si>
  <si>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</si>
  <si>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</si>
  <si>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</si>
  <si>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</si>
  <si>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</si>
  <si>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</si>
  <si>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</si>
  <si>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</si>
  <si>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</si>
  <si>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</si>
  <si>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</si>
  <si>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</si>
  <si>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</si>
  <si>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</si>
  <si>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</si>
  <si>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</si>
  <si>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</si>
  <si>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</si>
  <si>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</si>
  <si>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</si>
  <si>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</si>
  <si>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</si>
  <si>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</si>
  <si>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</si>
  <si>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</si>
  <si>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</si>
  <si>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</si>
  <si>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</si>
  <si>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</si>
  <si>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</si>
  <si>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</si>
  <si>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</si>
  <si>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</si>
  <si>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</si>
  <si>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</si>
  <si>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</si>
  <si>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</si>
  <si>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</si>
  <si>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</si>
  <si>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</si>
  <si>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</si>
  <si>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</si>
  <si>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</si>
  <si>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</si>
  <si>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</si>
  <si>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</si>
  <si>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</si>
  <si>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</si>
  <si>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</si>
  <si>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</si>
  <si>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</si>
  <si>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</si>
  <si>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</si>
  <si>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</si>
  <si>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</si>
  <si>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</si>
  <si>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</si>
  <si>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</si>
  <si>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</si>
  <si>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</si>
  <si>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</si>
  <si>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</si>
  <si>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</si>
  <si>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</si>
  <si>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</si>
  <si>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</si>
  <si>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</si>
  <si>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</si>
  <si>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</si>
  <si>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</si>
  <si>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</si>
  <si>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</si>
  <si>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</si>
  <si>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</si>
  <si>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</si>
  <si>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</si>
  <si>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</si>
  <si>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</si>
  <si>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</si>
  <si>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</si>
  <si>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</si>
  <si>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</si>
  <si>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</si>
  <si>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</si>
  <si>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</si>
  <si>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</si>
  <si>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</si>
  <si>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</si>
  <si>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</si>
  <si>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</si>
  <si>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</si>
  <si>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</si>
  <si>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</si>
  <si>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</si>
  <si>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</si>
  <si>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</si>
  <si>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</si>
  <si>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</si>
  <si>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</si>
  <si>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</si>
  <si>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</si>
  <si>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</si>
  <si>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</si>
  <si>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</si>
  <si>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</si>
  <si>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</si>
  <si>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</si>
  <si>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</si>
  <si>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</si>
  <si>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</si>
  <si>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</si>
  <si>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</si>
  <si>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</si>
  <si>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</si>
  <si>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</si>
  <si>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</si>
  <si>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</si>
  <si>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</si>
  <si>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</si>
  <si>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</si>
  <si>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</si>
  <si>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</si>
  <si>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</si>
  <si>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</si>
  <si>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</si>
  <si>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</si>
  <si>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</si>
  <si>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</si>
  <si>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</si>
  <si>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</si>
  <si>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</si>
  <si>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</si>
  <si>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</si>
  <si>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</si>
  <si>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</si>
  <si>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</si>
  <si>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</si>
  <si>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</si>
  <si>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</si>
  <si>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</si>
  <si>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</si>
  <si>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</si>
  <si>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</si>
  <si>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</si>
  <si>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</si>
  <si>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</si>
  <si>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</si>
  <si>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</si>
  <si>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</si>
  <si>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</si>
  <si>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</si>
  <si>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</si>
  <si>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</si>
  <si>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</si>
  <si>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</si>
  <si>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</si>
  <si>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</si>
  <si>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</si>
  <si>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</si>
  <si>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</si>
  <si>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</si>
  <si>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</si>
  <si>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</si>
  <si>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</si>
  <si>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</si>
  <si>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</si>
  <si>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</si>
  <si>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</si>
  <si>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</si>
  <si>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</si>
  <si>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</si>
  <si>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</si>
  <si>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</si>
  <si>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</si>
  <si>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</si>
  <si>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</si>
  <si>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</si>
  <si>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</si>
  <si>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</si>
  <si>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</si>
  <si>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</si>
  <si>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</si>
  <si>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</si>
  <si>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</si>
  <si>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</si>
  <si>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</si>
  <si>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</si>
  <si>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</si>
  <si>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</si>
  <si>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</si>
  <si>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</si>
  <si>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</si>
  <si>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</si>
  <si>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</si>
  <si>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</si>
  <si>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</si>
  <si>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</si>
  <si>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</si>
  <si>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</si>
  <si>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</si>
  <si>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</si>
  <si>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</si>
  <si>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</si>
  <si>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</si>
  <si>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</si>
  <si>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</si>
  <si>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</si>
  <si>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</si>
  <si>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</si>
  <si>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</si>
  <si>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</si>
  <si>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</si>
  <si>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</si>
  <si>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</si>
  <si>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</si>
  <si>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</si>
  <si>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</si>
  <si>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</si>
  <si>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</si>
  <si>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</si>
  <si>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</si>
  <si>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</si>
  <si>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</si>
  <si>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</si>
  <si>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</si>
  <si>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</si>
  <si>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</si>
  <si>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</si>
  <si>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</si>
  <si>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</si>
  <si>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</si>
  <si>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</si>
  <si>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</si>
  <si>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</si>
  <si>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</si>
  <si>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</si>
  <si>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</si>
  <si>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</si>
  <si>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</si>
  <si>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</si>
  <si>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</si>
  <si>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</si>
  <si>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</si>
  <si>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</si>
  <si>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</si>
  <si>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</si>
  <si>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</si>
  <si>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</si>
  <si>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</si>
  <si>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</si>
  <si>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</si>
  <si>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</si>
  <si>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</si>
  <si>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</si>
  <si>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</si>
  <si>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</si>
  <si>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</si>
  <si>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</si>
  <si>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</si>
  <si>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</si>
  <si>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</si>
  <si>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</si>
  <si>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</si>
  <si>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</si>
  <si>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</si>
  <si>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</si>
  <si>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</si>
  <si>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</si>
  <si>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</si>
  <si>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</si>
  <si>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</si>
  <si>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</si>
  <si>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</si>
  <si>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</si>
  <si>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</si>
  <si>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</si>
  <si>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</si>
  <si>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</si>
  <si>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</si>
  <si>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705,17</t>
  </si>
  <si>
    <t>JUNTA DE EXPANSAO BRONZE/LATAO (REF 900), PONTA X PONTA, 42 MM</t>
  </si>
  <si>
    <t>882,87</t>
  </si>
  <si>
    <t>JUNTA DE EXPANSAO BRONZE/LATAO (REF 900), PONTA X PONTA, 54 MM</t>
  </si>
  <si>
    <t>1.224,51</t>
  </si>
  <si>
    <t>JUNTA DE EXPANSAO BRONZE/LATAO (REF 900), PONTA X PONTA, 66 MM</t>
  </si>
  <si>
    <t>1.617,37</t>
  </si>
  <si>
    <t>JUNTA DE EXPANSAO DE COBRE (REF 900), PONTA X PONTA, 15 MM</t>
  </si>
  <si>
    <t>JUNTA DE EXPANSAO DE COBRE (REF 900), PONTA X PONTA, 22 MM</t>
  </si>
  <si>
    <t>560,93</t>
  </si>
  <si>
    <t>JUNTA DE EXPANSAO DE COBRE (REF 900), PONTA X PONTA, 28 MM</t>
  </si>
  <si>
    <t>616,11</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</si>
  <si>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</si>
  <si>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</si>
  <si>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</si>
  <si>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</si>
  <si>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</si>
  <si>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</si>
  <si>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</si>
  <si>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</si>
  <si>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</si>
  <si>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</si>
  <si>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</si>
  <si>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</si>
  <si>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</si>
  <si>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</si>
  <si>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</si>
  <si>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</si>
  <si>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</si>
  <si>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</si>
  <si>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</si>
  <si>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</si>
  <si>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</si>
  <si>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</si>
  <si>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</si>
  <si>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</si>
  <si>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</si>
  <si>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</si>
  <si>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</si>
  <si>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</si>
  <si>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</si>
  <si>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</si>
  <si>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</si>
  <si>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</si>
  <si>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</si>
  <si>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</si>
  <si>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</si>
  <si>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</si>
  <si>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</si>
  <si>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</si>
  <si>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</si>
  <si>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</si>
  <si>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</si>
  <si>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</si>
  <si>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</si>
  <si>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</si>
  <si>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</si>
  <si>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</si>
  <si>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</si>
  <si>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</si>
  <si>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</si>
  <si>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</si>
  <si>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</si>
  <si>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</si>
  <si>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</si>
  <si>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</si>
  <si>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</si>
  <si>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</si>
  <si>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</si>
  <si>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</si>
  <si>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</si>
  <si>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</si>
  <si>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</si>
  <si>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</si>
  <si>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</si>
  <si>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</si>
  <si>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</si>
  <si>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</si>
  <si>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</si>
  <si>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</si>
  <si>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</si>
  <si>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</si>
  <si>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</si>
  <si>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</si>
  <si>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</si>
  <si>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</si>
  <si>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</si>
  <si>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</si>
  <si>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</si>
  <si>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</si>
  <si>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</si>
  <si>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</si>
  <si>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</si>
  <si>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</si>
  <si>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</si>
  <si>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</si>
  <si>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</si>
  <si>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</si>
  <si>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</si>
  <si>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</si>
  <si>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</si>
  <si>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</si>
  <si>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</si>
  <si>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</si>
  <si>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</si>
  <si>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</si>
  <si>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</si>
  <si>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</si>
  <si>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</si>
  <si>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</si>
  <si>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</si>
  <si>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</si>
  <si>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</si>
  <si>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</si>
  <si>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</si>
  <si>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</si>
  <si>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</si>
  <si>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</si>
  <si>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</si>
  <si>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</si>
  <si>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</si>
  <si>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</si>
  <si>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</si>
  <si>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</si>
  <si>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</si>
  <si>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</si>
  <si>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</si>
  <si>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</si>
  <si>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</si>
  <si>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</si>
  <si>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</si>
  <si>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</si>
  <si>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</si>
  <si>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</si>
  <si>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</si>
  <si>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</si>
  <si>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</si>
  <si>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</si>
  <si>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</si>
  <si>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</si>
  <si>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</si>
  <si>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</si>
  <si>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</si>
  <si>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</si>
  <si>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</si>
  <si>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</si>
  <si>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</si>
  <si>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</si>
  <si>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</si>
  <si>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</si>
  <si>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</si>
  <si>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</si>
  <si>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</si>
  <si>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</si>
  <si>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</si>
  <si>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</si>
  <si>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</si>
  <si>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</si>
  <si>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</si>
  <si>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</si>
  <si>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</si>
  <si>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</si>
  <si>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</si>
  <si>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</si>
  <si>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</si>
  <si>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</si>
  <si>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</si>
  <si>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</si>
  <si>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</si>
  <si>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</si>
  <si>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</si>
  <si>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</si>
  <si>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</si>
  <si>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</si>
  <si>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</si>
  <si>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</si>
  <si>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</si>
  <si>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</si>
  <si>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</si>
  <si>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</si>
  <si>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</si>
  <si>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</si>
  <si>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</si>
  <si>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</si>
  <si>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</si>
  <si>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</si>
  <si>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</si>
  <si>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</si>
  <si>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</si>
  <si>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</si>
  <si>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</si>
  <si>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</si>
  <si>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</si>
  <si>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</si>
  <si>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</si>
  <si>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</si>
  <si>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</si>
  <si>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</si>
  <si>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</si>
  <si>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402,44</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</si>
  <si>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</si>
  <si>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</si>
  <si>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</si>
  <si>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</si>
  <si>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</si>
  <si>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</si>
  <si>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</si>
  <si>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180,26</t>
  </si>
  <si>
    <t>LUVA DE COBRE (REF 600) SEM ANEL DE SOLDA, BOLSA X BOLSA, 79 MM</t>
  </si>
  <si>
    <t>275,98</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</si>
  <si>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</si>
  <si>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</si>
  <si>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</si>
  <si>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</si>
  <si>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</si>
  <si>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</si>
  <si>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</si>
  <si>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</si>
  <si>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</si>
  <si>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</si>
  <si>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</si>
  <si>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</si>
  <si>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</si>
  <si>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</si>
  <si>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</si>
  <si>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</si>
  <si>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</si>
  <si>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</si>
  <si>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</si>
  <si>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</si>
  <si>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</si>
  <si>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</si>
  <si>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</si>
  <si>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</si>
  <si>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</si>
  <si>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</si>
  <si>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</si>
  <si>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</si>
  <si>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</si>
  <si>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</si>
  <si>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</si>
  <si>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</si>
  <si>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</si>
  <si>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</si>
  <si>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</si>
  <si>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</si>
  <si>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</si>
  <si>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</si>
  <si>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</si>
  <si>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</si>
  <si>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</si>
  <si>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</si>
  <si>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</si>
  <si>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</si>
  <si>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</si>
  <si>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</si>
  <si>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</si>
  <si>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</si>
  <si>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</si>
  <si>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</si>
  <si>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</si>
  <si>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</si>
  <si>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</si>
  <si>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</si>
  <si>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</si>
  <si>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</si>
  <si>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</si>
  <si>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</si>
  <si>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</si>
  <si>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</si>
  <si>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</si>
  <si>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</si>
  <si>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</si>
  <si>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</si>
  <si>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</si>
  <si>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</si>
  <si>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</si>
  <si>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</si>
  <si>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</si>
  <si>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</si>
  <si>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</si>
  <si>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</si>
  <si>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</si>
  <si>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</si>
  <si>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</si>
  <si>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</si>
  <si>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</si>
  <si>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</si>
  <si>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</si>
  <si>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</si>
  <si>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</si>
  <si>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</si>
  <si>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</si>
  <si>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</si>
  <si>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</si>
  <si>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</si>
  <si>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</si>
  <si>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</si>
  <si>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</si>
  <si>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</si>
  <si>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</si>
  <si>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</si>
  <si>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</si>
  <si>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</si>
  <si>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</si>
  <si>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</si>
  <si>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</si>
  <si>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</si>
  <si>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</si>
  <si>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</si>
  <si>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</si>
  <si>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</si>
  <si>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</si>
  <si>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</si>
  <si>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</si>
  <si>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</si>
  <si>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</si>
  <si>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</si>
  <si>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</si>
  <si>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</si>
  <si>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</si>
  <si>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</si>
  <si>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</si>
  <si>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</si>
  <si>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</si>
  <si>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</si>
  <si>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</si>
  <si>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</si>
  <si>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</si>
  <si>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</si>
  <si>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</si>
  <si>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</si>
  <si>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</si>
  <si>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</si>
  <si>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</si>
  <si>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</si>
  <si>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</si>
  <si>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</si>
  <si>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</si>
  <si>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</si>
  <si>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</si>
  <si>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</si>
  <si>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</si>
  <si>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</si>
  <si>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</si>
  <si>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</si>
  <si>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</si>
  <si>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</si>
  <si>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</si>
  <si>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</si>
  <si>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</si>
  <si>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</si>
  <si>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</si>
  <si>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</si>
  <si>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</si>
  <si>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</si>
  <si>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</si>
  <si>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</si>
  <si>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</si>
  <si>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</si>
  <si>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</si>
  <si>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</si>
  <si>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</si>
  <si>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</si>
  <si>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</si>
  <si>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</si>
  <si>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</si>
  <si>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</si>
  <si>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</si>
  <si>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</si>
  <si>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</si>
  <si>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</si>
  <si>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</si>
  <si>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</si>
  <si>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</si>
  <si>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</si>
  <si>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</si>
  <si>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</si>
  <si>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</si>
  <si>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</si>
  <si>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</si>
  <si>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</si>
  <si>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</si>
  <si>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</si>
  <si>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</si>
  <si>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</si>
  <si>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</si>
  <si>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</si>
  <si>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38,52</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</si>
  <si>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</si>
  <si>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</si>
  <si>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</si>
  <si>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</si>
  <si>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</si>
  <si>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</si>
  <si>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</si>
  <si>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</si>
  <si>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</si>
  <si>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</si>
  <si>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</si>
  <si>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</si>
  <si>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</si>
  <si>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</si>
  <si>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</si>
  <si>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</si>
  <si>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</si>
  <si>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</si>
  <si>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</si>
  <si>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</si>
  <si>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</si>
  <si>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</si>
  <si>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</si>
  <si>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</si>
  <si>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</si>
  <si>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</si>
  <si>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</si>
  <si>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</si>
  <si>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</si>
  <si>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</si>
  <si>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</si>
  <si>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</si>
  <si>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</si>
  <si>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</si>
  <si>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</si>
  <si>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</si>
  <si>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</si>
  <si>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</si>
  <si>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</si>
  <si>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</si>
  <si>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</si>
  <si>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</si>
  <si>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</si>
  <si>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</si>
  <si>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</si>
  <si>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</si>
  <si>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</si>
  <si>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</si>
  <si>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</si>
  <si>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</si>
  <si>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</si>
  <si>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</si>
  <si>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</si>
  <si>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</si>
  <si>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519.087,13</t>
  </si>
  <si>
    <t>MANIPULADOR TELESCOPICO, POTENCIA DE 85 HP, CAPACIDADE DE CARGA DE 3.500 KG, ALTURA MAXIMA DE ELEVACAO DE 12,3 M</t>
  </si>
  <si>
    <t>461.495,00</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</si>
  <si>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</si>
  <si>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</si>
  <si>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</si>
  <si>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</si>
  <si>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</si>
  <si>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</si>
  <si>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</si>
  <si>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</si>
  <si>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</si>
  <si>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</si>
  <si>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</si>
  <si>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</si>
  <si>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</si>
  <si>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</si>
  <si>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</si>
  <si>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</si>
  <si>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</si>
  <si>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</si>
  <si>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</si>
  <si>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</si>
  <si>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</si>
  <si>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</si>
  <si>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</si>
  <si>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</si>
  <si>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</si>
  <si>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</si>
  <si>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</si>
  <si>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26,01</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</si>
  <si>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</si>
  <si>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</si>
  <si>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</si>
  <si>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</si>
  <si>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</si>
  <si>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</si>
  <si>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</si>
  <si>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</si>
  <si>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</si>
  <si>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</si>
  <si>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</si>
  <si>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</si>
  <si>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</si>
  <si>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</si>
  <si>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</si>
  <si>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</si>
  <si>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</si>
  <si>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</si>
  <si>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</si>
  <si>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</si>
  <si>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</si>
  <si>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</si>
  <si>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</si>
  <si>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</si>
  <si>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</si>
  <si>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</si>
  <si>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</si>
  <si>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</si>
  <si>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</si>
  <si>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</si>
  <si>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</si>
  <si>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</si>
  <si>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</si>
  <si>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</si>
  <si>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</si>
  <si>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</si>
  <si>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</si>
  <si>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</si>
  <si>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</si>
  <si>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</si>
  <si>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</si>
  <si>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</si>
  <si>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</si>
  <si>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</si>
  <si>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</si>
  <si>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</si>
  <si>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</si>
  <si>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</si>
  <si>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</si>
  <si>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</si>
  <si>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</si>
  <si>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</si>
  <si>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</si>
  <si>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</si>
  <si>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</si>
  <si>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</si>
  <si>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</si>
  <si>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</si>
  <si>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</si>
  <si>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</si>
  <si>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</si>
  <si>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</si>
  <si>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</si>
  <si>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</si>
  <si>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</si>
  <si>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</si>
  <si>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</si>
  <si>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</si>
  <si>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</si>
  <si>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</si>
  <si>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</si>
  <si>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</si>
  <si>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18,46</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</si>
  <si>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</si>
  <si>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</si>
  <si>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</si>
  <si>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</si>
  <si>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</si>
  <si>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</si>
  <si>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</si>
  <si>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</si>
  <si>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</si>
  <si>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</si>
  <si>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</si>
  <si>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</si>
  <si>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</si>
  <si>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</si>
  <si>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</si>
  <si>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</si>
  <si>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</si>
  <si>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</si>
  <si>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</si>
  <si>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</si>
  <si>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</si>
  <si>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</si>
  <si>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</si>
  <si>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</si>
  <si>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</si>
  <si>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</si>
  <si>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</si>
  <si>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</si>
  <si>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</si>
  <si>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</si>
  <si>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</si>
  <si>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CROMADO DE MESA, BICA BAIXA, PARA LAVATORIO (REF 1875)</t>
  </si>
  <si>
    <t>MISTURADOR CROMADO DE PAREDE PARA LAVATORIO (REF 1878)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</si>
  <si>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</si>
  <si>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</si>
  <si>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</si>
  <si>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</si>
  <si>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</si>
  <si>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</si>
  <si>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</si>
  <si>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</si>
  <si>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</si>
  <si>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</si>
  <si>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</si>
  <si>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</si>
  <si>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</si>
  <si>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</si>
  <si>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</si>
  <si>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</si>
  <si>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</si>
  <si>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</si>
  <si>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</si>
  <si>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</si>
  <si>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</si>
  <si>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</si>
  <si>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</si>
  <si>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</si>
  <si>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</si>
  <si>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</si>
  <si>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</si>
  <si>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</si>
  <si>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</si>
  <si>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</si>
  <si>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</si>
  <si>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</si>
  <si>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</si>
  <si>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</si>
  <si>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</si>
  <si>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</si>
  <si>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</si>
  <si>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</si>
  <si>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</si>
  <si>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</si>
  <si>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</si>
  <si>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</si>
  <si>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</si>
  <si>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</si>
  <si>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</si>
  <si>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</si>
  <si>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</si>
  <si>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</si>
  <si>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</si>
  <si>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</si>
  <si>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</si>
  <si>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</si>
  <si>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</si>
  <si>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</si>
  <si>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</si>
  <si>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</si>
  <si>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</si>
  <si>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</si>
  <si>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</si>
  <si>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</si>
  <si>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</si>
  <si>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</si>
  <si>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</si>
  <si>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</si>
  <si>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</si>
  <si>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</si>
  <si>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</si>
  <si>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</si>
  <si>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</si>
  <si>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</si>
  <si>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</si>
  <si>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</si>
  <si>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</si>
  <si>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</si>
  <si>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</si>
  <si>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</si>
  <si>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</si>
  <si>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</si>
  <si>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</si>
  <si>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</si>
  <si>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</si>
  <si>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</si>
  <si>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</si>
  <si>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</si>
  <si>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</si>
  <si>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</si>
  <si>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</si>
  <si>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</si>
  <si>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</si>
  <si>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</si>
  <si>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</si>
  <si>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</si>
  <si>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</si>
  <si>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</si>
  <si>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</si>
  <si>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</si>
  <si>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</si>
  <si>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</si>
  <si>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</si>
  <si>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</si>
  <si>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</si>
  <si>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</si>
  <si>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</si>
  <si>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</si>
  <si>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</si>
  <si>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</si>
  <si>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</si>
  <si>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</si>
  <si>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</si>
  <si>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</si>
  <si>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</si>
  <si>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</si>
  <si>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</si>
  <si>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</si>
  <si>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</si>
  <si>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</si>
  <si>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</si>
  <si>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</si>
  <si>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</si>
  <si>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</si>
  <si>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</si>
  <si>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</si>
  <si>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</si>
  <si>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</si>
  <si>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</si>
  <si>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</si>
  <si>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</si>
  <si>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</si>
  <si>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</si>
  <si>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</si>
  <si>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</si>
  <si>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</si>
  <si>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</si>
  <si>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</si>
  <si>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</si>
  <si>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</si>
  <si>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</si>
  <si>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</si>
  <si>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</si>
  <si>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</si>
  <si>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</si>
  <si>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</si>
  <si>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</si>
  <si>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</si>
  <si>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</si>
  <si>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</si>
  <si>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</si>
  <si>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</si>
  <si>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</si>
  <si>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</si>
  <si>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</si>
  <si>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</si>
  <si>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</si>
  <si>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</si>
  <si>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</si>
  <si>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</si>
  <si>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</si>
  <si>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</si>
  <si>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</si>
  <si>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</si>
  <si>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</si>
  <si>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</si>
  <si>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</si>
  <si>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</si>
  <si>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</si>
  <si>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</si>
  <si>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</si>
  <si>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</si>
  <si>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</si>
  <si>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</si>
  <si>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</si>
  <si>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</si>
  <si>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</si>
  <si>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</si>
  <si>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</si>
  <si>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</si>
  <si>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</si>
  <si>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</si>
  <si>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</si>
  <si>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</si>
  <si>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</si>
  <si>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</si>
  <si>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</si>
  <si>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</si>
  <si>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</si>
  <si>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</si>
  <si>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</si>
  <si>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</si>
  <si>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</si>
  <si>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</si>
  <si>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</si>
  <si>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</si>
  <si>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</si>
  <si>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</si>
  <si>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</si>
  <si>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</si>
  <si>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</si>
  <si>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</si>
  <si>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</si>
  <si>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</si>
  <si>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</si>
  <si>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</si>
  <si>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</si>
  <si>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</si>
  <si>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</si>
  <si>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</si>
  <si>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</si>
  <si>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</si>
  <si>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</si>
  <si>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</si>
  <si>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</si>
  <si>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</si>
  <si>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</si>
  <si>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</si>
  <si>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</si>
  <si>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</si>
  <si>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</si>
  <si>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</si>
  <si>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</si>
  <si>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</si>
  <si>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</si>
  <si>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</si>
  <si>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</si>
  <si>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</si>
  <si>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</si>
  <si>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</si>
  <si>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</si>
  <si>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</si>
  <si>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</si>
  <si>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</si>
  <si>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</si>
  <si>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</si>
  <si>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</si>
  <si>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</si>
  <si>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</si>
  <si>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</si>
  <si>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</si>
  <si>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</si>
  <si>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</si>
  <si>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</si>
  <si>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</si>
  <si>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</si>
  <si>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</si>
  <si>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</si>
  <si>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</si>
  <si>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</si>
  <si>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</si>
  <si>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</si>
  <si>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</si>
  <si>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</si>
  <si>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</si>
  <si>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</si>
  <si>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</si>
  <si>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</si>
  <si>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</si>
  <si>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</si>
  <si>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</si>
  <si>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</si>
  <si>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</si>
  <si>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</si>
  <si>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</si>
  <si>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</si>
  <si>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59,95</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</si>
  <si>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</si>
  <si>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</si>
  <si>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</si>
  <si>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</si>
  <si>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</si>
  <si>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</si>
  <si>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</si>
  <si>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</si>
  <si>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</si>
  <si>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</si>
  <si>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</si>
  <si>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</si>
  <si>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</si>
  <si>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</si>
  <si>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</si>
  <si>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</si>
  <si>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</si>
  <si>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</si>
  <si>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</si>
  <si>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</si>
  <si>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</si>
  <si>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</si>
  <si>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</si>
  <si>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</si>
  <si>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</si>
  <si>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</si>
  <si>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</si>
  <si>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</si>
  <si>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</si>
  <si>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</si>
  <si>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</si>
  <si>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</si>
  <si>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</si>
  <si>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</si>
  <si>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</si>
  <si>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</si>
  <si>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</si>
  <si>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</si>
  <si>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</si>
  <si>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</si>
  <si>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</si>
  <si>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</si>
  <si>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</si>
  <si>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</si>
  <si>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</si>
  <si>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</si>
  <si>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</si>
  <si>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</si>
  <si>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</si>
  <si>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</si>
  <si>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</si>
  <si>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</si>
  <si>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</si>
  <si>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</si>
  <si>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</si>
  <si>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</si>
  <si>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</si>
  <si>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</si>
  <si>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</si>
  <si>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</si>
  <si>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</si>
  <si>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</si>
  <si>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</si>
  <si>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</si>
  <si>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</si>
  <si>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</si>
  <si>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</si>
  <si>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</si>
  <si>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</si>
  <si>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</si>
  <si>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</si>
  <si>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</si>
  <si>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</si>
  <si>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</si>
  <si>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</si>
  <si>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</si>
  <si>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</si>
  <si>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</si>
  <si>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</si>
  <si>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</si>
  <si>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</si>
  <si>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</si>
  <si>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</si>
  <si>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</si>
  <si>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</si>
  <si>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</si>
  <si>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</si>
  <si>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</si>
  <si>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</si>
  <si>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</si>
  <si>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</si>
  <si>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</si>
  <si>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</si>
  <si>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</si>
  <si>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</si>
  <si>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</si>
  <si>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</si>
  <si>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</si>
  <si>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</si>
  <si>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</si>
  <si>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</si>
  <si>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</si>
  <si>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</si>
  <si>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</si>
  <si>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</si>
  <si>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</si>
  <si>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</si>
  <si>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</si>
  <si>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</si>
  <si>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</si>
  <si>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</si>
  <si>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</si>
  <si>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</si>
  <si>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</si>
  <si>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</si>
  <si>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</si>
  <si>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</si>
  <si>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</si>
  <si>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</si>
  <si>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</si>
  <si>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</si>
  <si>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</si>
  <si>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</si>
  <si>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</si>
  <si>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</si>
  <si>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</si>
  <si>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</si>
  <si>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</si>
  <si>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</si>
  <si>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</si>
  <si>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</si>
  <si>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</si>
  <si>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</si>
  <si>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</si>
  <si>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</si>
  <si>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</si>
  <si>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</si>
  <si>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</si>
  <si>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</si>
  <si>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</si>
  <si>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</si>
  <si>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</si>
  <si>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</si>
  <si>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</si>
  <si>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</si>
  <si>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</si>
  <si>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</si>
  <si>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</si>
  <si>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</si>
  <si>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</si>
  <si>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</si>
  <si>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</si>
  <si>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</si>
  <si>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</si>
  <si>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</si>
  <si>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</si>
  <si>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</si>
  <si>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</si>
  <si>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</si>
  <si>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</si>
  <si>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</si>
  <si>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</si>
  <si>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</si>
  <si>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</si>
  <si>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</si>
  <si>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</si>
  <si>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</si>
  <si>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</si>
  <si>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</si>
  <si>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</si>
  <si>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</si>
  <si>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</si>
  <si>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</si>
  <si>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</si>
  <si>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</si>
  <si>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</si>
  <si>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</si>
  <si>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</si>
  <si>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</si>
  <si>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</si>
  <si>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</si>
  <si>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</si>
  <si>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</si>
  <si>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</si>
  <si>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</si>
  <si>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</si>
  <si>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</si>
  <si>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</si>
  <si>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</si>
  <si>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</si>
  <si>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</si>
  <si>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</si>
  <si>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</si>
  <si>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</si>
  <si>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</si>
  <si>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</si>
  <si>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</si>
  <si>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</si>
  <si>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</si>
  <si>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</si>
  <si>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</si>
  <si>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</si>
  <si>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</si>
  <si>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</si>
  <si>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</si>
  <si>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</si>
  <si>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</si>
  <si>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</si>
  <si>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</si>
  <si>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</si>
  <si>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</si>
  <si>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</si>
  <si>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</si>
  <si>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</si>
  <si>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</si>
  <si>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</si>
  <si>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</si>
  <si>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</si>
  <si>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</si>
  <si>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</si>
  <si>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</si>
  <si>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</si>
  <si>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</si>
  <si>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</si>
  <si>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</si>
  <si>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</si>
  <si>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</si>
  <si>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</si>
  <si>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</si>
  <si>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</si>
  <si>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</si>
  <si>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</si>
  <si>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</si>
  <si>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</si>
  <si>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</si>
  <si>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</si>
  <si>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</si>
  <si>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</si>
  <si>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</si>
  <si>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</si>
  <si>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</si>
  <si>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</si>
  <si>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</si>
  <si>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</si>
  <si>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</si>
  <si>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</si>
  <si>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</si>
  <si>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</si>
  <si>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</si>
  <si>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</si>
  <si>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</si>
  <si>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</si>
  <si>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</si>
  <si>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</si>
  <si>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</si>
  <si>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</si>
  <si>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</si>
  <si>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</si>
  <si>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</si>
  <si>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</si>
  <si>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</si>
  <si>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</si>
  <si>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</si>
  <si>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</si>
  <si>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</si>
  <si>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</si>
  <si>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</si>
  <si>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</si>
  <si>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</si>
  <si>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</si>
  <si>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</si>
  <si>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</si>
  <si>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</si>
  <si>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</si>
  <si>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</si>
  <si>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</si>
  <si>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</si>
  <si>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</si>
  <si>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</si>
  <si>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</si>
  <si>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</si>
  <si>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</si>
  <si>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</si>
  <si>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</si>
  <si>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</si>
  <si>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</si>
  <si>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</si>
  <si>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</si>
  <si>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</si>
  <si>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</si>
  <si>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</si>
  <si>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</si>
  <si>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</si>
  <si>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</si>
  <si>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</si>
  <si>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</si>
  <si>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</si>
  <si>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</si>
  <si>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</si>
  <si>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</si>
  <si>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</si>
  <si>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</si>
  <si>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</si>
  <si>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</si>
  <si>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</si>
  <si>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</si>
  <si>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</si>
  <si>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</si>
  <si>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</si>
  <si>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</si>
  <si>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</si>
  <si>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</si>
  <si>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</si>
  <si>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</si>
  <si>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</si>
  <si>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</si>
  <si>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</si>
  <si>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</si>
  <si>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</si>
  <si>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</si>
  <si>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</si>
  <si>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</si>
  <si>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</si>
  <si>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</si>
  <si>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</si>
  <si>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</si>
  <si>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</si>
  <si>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</si>
  <si>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</si>
  <si>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</si>
  <si>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</si>
  <si>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</si>
  <si>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</si>
  <si>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</si>
  <si>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</si>
  <si>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</si>
  <si>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</si>
  <si>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</si>
  <si>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</si>
  <si>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</si>
  <si>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</si>
  <si>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</si>
  <si>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</si>
  <si>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</si>
  <si>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</si>
  <si>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</si>
  <si>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</si>
  <si>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</si>
  <si>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</si>
  <si>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</si>
  <si>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</si>
  <si>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</si>
  <si>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</si>
  <si>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</si>
  <si>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</si>
  <si>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</si>
  <si>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</si>
  <si>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</si>
  <si>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</si>
  <si>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</si>
  <si>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</si>
  <si>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</si>
  <si>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</si>
  <si>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</si>
  <si>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</si>
  <si>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</si>
  <si>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</si>
  <si>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</si>
  <si>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</si>
  <si>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</si>
  <si>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</si>
  <si>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</si>
  <si>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148,83</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</si>
  <si>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</si>
  <si>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</si>
  <si>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</si>
  <si>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</si>
  <si>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</si>
  <si>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</si>
  <si>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</si>
  <si>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</si>
  <si>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</si>
  <si>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</si>
  <si>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</si>
  <si>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</si>
  <si>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</si>
  <si>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</si>
  <si>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</si>
  <si>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</si>
  <si>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</si>
  <si>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</si>
  <si>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</si>
  <si>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</si>
  <si>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</si>
  <si>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</si>
  <si>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</si>
  <si>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</si>
  <si>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</si>
  <si>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</si>
  <si>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</si>
  <si>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</si>
  <si>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</si>
  <si>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</si>
  <si>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</si>
  <si>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</si>
  <si>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</si>
  <si>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</si>
  <si>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</si>
  <si>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</si>
  <si>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</si>
  <si>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</si>
  <si>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</si>
  <si>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</si>
  <si>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</si>
  <si>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</si>
  <si>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</si>
  <si>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</si>
  <si>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</si>
  <si>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</si>
  <si>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</si>
  <si>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</si>
  <si>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</si>
  <si>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</si>
  <si>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</si>
  <si>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</si>
  <si>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</si>
  <si>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</si>
  <si>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</si>
  <si>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</si>
  <si>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</si>
  <si>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</si>
  <si>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</si>
  <si>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</si>
  <si>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</si>
  <si>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</si>
  <si>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</si>
  <si>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</si>
  <si>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</si>
  <si>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</si>
  <si>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</si>
  <si>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</si>
  <si>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</si>
  <si>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</si>
  <si>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</si>
  <si>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</si>
  <si>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</si>
  <si>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</si>
  <si>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</si>
  <si>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</si>
  <si>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</si>
  <si>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</si>
  <si>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</si>
  <si>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</si>
  <si>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</si>
  <si>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</si>
  <si>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</si>
  <si>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</si>
  <si>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</si>
  <si>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</si>
  <si>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</si>
  <si>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</si>
  <si>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</si>
  <si>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</si>
  <si>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</si>
  <si>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</si>
  <si>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</si>
  <si>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</si>
  <si>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</si>
  <si>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</si>
  <si>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</si>
  <si>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</si>
  <si>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</si>
  <si>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</si>
  <si>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</si>
  <si>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</si>
  <si>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</si>
  <si>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</si>
  <si>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</si>
  <si>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</si>
  <si>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</si>
  <si>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</si>
  <si>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</si>
  <si>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</si>
  <si>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</si>
  <si>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</si>
  <si>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</si>
  <si>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</si>
  <si>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</si>
  <si>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</si>
  <si>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</si>
  <si>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</si>
  <si>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</si>
  <si>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</si>
  <si>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</si>
  <si>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</si>
  <si>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</si>
  <si>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</si>
  <si>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</si>
  <si>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</si>
  <si>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</si>
  <si>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</si>
  <si>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</si>
  <si>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</si>
  <si>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</si>
  <si>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</si>
  <si>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</si>
  <si>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</si>
  <si>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</si>
  <si>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</si>
  <si>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</si>
  <si>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</si>
  <si>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</si>
  <si>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</si>
  <si>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</si>
  <si>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</si>
  <si>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</si>
  <si>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</si>
  <si>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</si>
  <si>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</si>
  <si>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</si>
  <si>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</si>
  <si>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</si>
  <si>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</si>
  <si>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</si>
  <si>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</si>
  <si>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</si>
  <si>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</si>
  <si>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</si>
  <si>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</si>
  <si>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</si>
  <si>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</si>
  <si>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</si>
  <si>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</si>
  <si>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</si>
  <si>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</si>
  <si>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</si>
  <si>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</si>
  <si>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</si>
  <si>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</si>
  <si>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</si>
  <si>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</si>
  <si>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</si>
  <si>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</si>
  <si>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</si>
  <si>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</si>
  <si>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</si>
  <si>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</si>
  <si>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</si>
  <si>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</si>
  <si>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</si>
  <si>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</si>
  <si>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</si>
  <si>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</si>
  <si>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</si>
  <si>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</si>
  <si>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</si>
  <si>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</si>
  <si>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</si>
  <si>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</si>
  <si>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</si>
  <si>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</si>
  <si>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</si>
  <si>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</si>
  <si>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</si>
  <si>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</si>
  <si>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</si>
  <si>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</si>
  <si>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</si>
  <si>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</si>
  <si>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</si>
  <si>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</si>
  <si>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</si>
  <si>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</si>
  <si>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</si>
  <si>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</si>
  <si>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</si>
  <si>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</si>
  <si>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</si>
  <si>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</si>
  <si>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</si>
  <si>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</si>
  <si>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</si>
  <si>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273,60</t>
  </si>
  <si>
    <t>SOLDA ESTANHO/COBRE PARA CONEXOES DE COBRE, FIO 2,5 MM, CARRETEL 500 GR (SEM CHUMBO)</t>
  </si>
  <si>
    <t>315,69</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</si>
  <si>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</si>
  <si>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</si>
  <si>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</si>
  <si>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</si>
  <si>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</si>
  <si>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</si>
  <si>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</si>
  <si>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</si>
  <si>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</si>
  <si>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</si>
  <si>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</si>
  <si>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</si>
  <si>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</si>
  <si>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</si>
  <si>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</si>
  <si>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</si>
  <si>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</si>
  <si>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</si>
  <si>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</si>
  <si>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</si>
  <si>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</si>
  <si>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</si>
  <si>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</si>
  <si>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</si>
  <si>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</si>
  <si>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</si>
  <si>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</si>
  <si>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</si>
  <si>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</si>
  <si>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</si>
  <si>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</si>
  <si>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</si>
  <si>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</si>
  <si>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</si>
  <si>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</si>
  <si>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</si>
  <si>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</si>
  <si>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</si>
  <si>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</si>
  <si>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</si>
  <si>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</si>
  <si>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</si>
  <si>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</si>
  <si>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</si>
  <si>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</si>
  <si>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</si>
  <si>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</si>
  <si>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</si>
  <si>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</si>
  <si>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</si>
  <si>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</si>
  <si>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</si>
  <si>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</si>
  <si>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</si>
  <si>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</si>
  <si>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</si>
  <si>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</si>
  <si>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</si>
  <si>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</si>
  <si>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</si>
  <si>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</si>
  <si>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</si>
  <si>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</si>
  <si>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</si>
  <si>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</si>
  <si>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</si>
  <si>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</si>
  <si>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</si>
  <si>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</si>
  <si>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</si>
  <si>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</si>
  <si>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</si>
  <si>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</si>
  <si>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</si>
  <si>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</si>
  <si>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</si>
  <si>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</si>
  <si>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</si>
  <si>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</si>
  <si>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</si>
  <si>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</si>
  <si>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</si>
  <si>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</si>
  <si>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</si>
  <si>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</si>
  <si>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</si>
  <si>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</si>
  <si>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</si>
  <si>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</si>
  <si>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</si>
  <si>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</si>
  <si>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260,46</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</si>
  <si>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</si>
  <si>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</si>
  <si>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</si>
  <si>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</si>
  <si>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</si>
  <si>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</si>
  <si>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</si>
  <si>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</si>
  <si>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</si>
  <si>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</si>
  <si>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</si>
  <si>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</si>
  <si>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</si>
  <si>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</si>
  <si>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</si>
  <si>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</si>
  <si>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</si>
  <si>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</si>
  <si>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</si>
  <si>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</si>
  <si>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</si>
  <si>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</si>
  <si>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</si>
  <si>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</si>
  <si>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</si>
  <si>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</si>
  <si>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</si>
  <si>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</si>
  <si>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</si>
  <si>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</si>
  <si>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</si>
  <si>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</si>
  <si>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</si>
  <si>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</si>
  <si>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</si>
  <si>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</si>
  <si>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</si>
  <si>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</si>
  <si>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1.515,86</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</si>
  <si>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</si>
  <si>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</si>
  <si>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</si>
  <si>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</si>
  <si>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61,13</t>
  </si>
  <si>
    <t>TE DE COBRE (REF 611) SEM ANEL DE SOLDA, BOLSA X BOLSA X BOLSA, 42 MM</t>
  </si>
  <si>
    <t>78,76</t>
  </si>
  <si>
    <t>TE DE COBRE (REF 611) SEM ANEL DE SOLDA, BOLSA X BOLSA X BOLSA, 54 MM</t>
  </si>
  <si>
    <t>155,67</t>
  </si>
  <si>
    <t>TE DE COBRE (REF 611) SEM ANEL DE SOLDA, BOLSA X BOLSA X BOLSA, 66 MM</t>
  </si>
  <si>
    <t>443,13</t>
  </si>
  <si>
    <t>TE DE COBRE (REF 611) SEM ANEL DE SOLDA, BOLSA X BOLSA X BOLSA, 79 MM</t>
  </si>
  <si>
    <t>693,30</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</si>
  <si>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</si>
  <si>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</si>
  <si>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</si>
  <si>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</si>
  <si>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</si>
  <si>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</si>
  <si>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</si>
  <si>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</si>
  <si>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</si>
  <si>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</si>
  <si>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</si>
  <si>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</si>
  <si>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</si>
  <si>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</si>
  <si>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</si>
  <si>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</si>
  <si>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</si>
  <si>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</si>
  <si>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</si>
  <si>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</si>
  <si>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</si>
  <si>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</si>
  <si>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</si>
  <si>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</si>
  <si>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</si>
  <si>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</si>
  <si>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</si>
  <si>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</si>
  <si>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</si>
  <si>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</si>
  <si>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</si>
  <si>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</si>
  <si>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</si>
  <si>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</si>
  <si>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</si>
  <si>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</si>
  <si>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</si>
  <si>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</si>
  <si>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</si>
  <si>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</si>
  <si>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</si>
  <si>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</si>
  <si>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</si>
  <si>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</si>
  <si>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</si>
  <si>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</si>
  <si>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</si>
  <si>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</si>
  <si>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</si>
  <si>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</si>
  <si>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</si>
  <si>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</si>
  <si>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</si>
  <si>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</si>
  <si>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</si>
  <si>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</si>
  <si>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</si>
  <si>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</si>
  <si>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</si>
  <si>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</si>
  <si>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</si>
  <si>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</si>
  <si>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</si>
  <si>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</si>
  <si>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</si>
  <si>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</si>
  <si>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</si>
  <si>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</si>
  <si>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</si>
  <si>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</si>
  <si>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</si>
  <si>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</si>
  <si>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</si>
  <si>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</si>
  <si>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</si>
  <si>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</si>
  <si>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</si>
  <si>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</si>
  <si>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</si>
  <si>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</si>
  <si>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</si>
  <si>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</si>
  <si>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</si>
  <si>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</si>
  <si>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</si>
  <si>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</si>
  <si>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</si>
  <si>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</si>
  <si>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</si>
  <si>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</si>
  <si>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</si>
  <si>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</si>
  <si>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</si>
  <si>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</si>
  <si>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</si>
  <si>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</si>
  <si>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</si>
  <si>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</si>
  <si>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</si>
  <si>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</si>
  <si>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</si>
  <si>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</si>
  <si>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</si>
  <si>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</si>
  <si>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</si>
  <si>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</si>
  <si>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</si>
  <si>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</si>
  <si>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</si>
  <si>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</si>
  <si>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</si>
  <si>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</si>
  <si>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</si>
  <si>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</si>
  <si>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</si>
  <si>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</si>
  <si>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</si>
  <si>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</si>
  <si>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</si>
  <si>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</si>
  <si>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</si>
  <si>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</si>
  <si>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</si>
  <si>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</si>
  <si>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</si>
  <si>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</si>
  <si>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</si>
  <si>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</si>
  <si>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</si>
  <si>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</si>
  <si>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</si>
  <si>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</si>
  <si>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</si>
  <si>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</si>
  <si>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</si>
  <si>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</si>
  <si>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</si>
  <si>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</si>
  <si>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</si>
  <si>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</si>
  <si>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</si>
  <si>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</si>
  <si>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</si>
  <si>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</si>
  <si>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</si>
  <si>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</si>
  <si>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</si>
  <si>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</si>
  <si>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</si>
  <si>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</si>
  <si>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</si>
  <si>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</si>
  <si>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</si>
  <si>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</si>
  <si>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</si>
  <si>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</si>
  <si>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</si>
  <si>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</si>
  <si>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</si>
  <si>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</si>
  <si>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</si>
  <si>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</si>
  <si>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</si>
  <si>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</si>
  <si>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</si>
  <si>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</si>
  <si>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</si>
  <si>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</si>
  <si>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</si>
  <si>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</si>
  <si>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</si>
  <si>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</si>
  <si>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</si>
  <si>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</si>
  <si>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</si>
  <si>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</si>
  <si>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</si>
  <si>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</si>
  <si>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</si>
  <si>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</si>
  <si>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</si>
  <si>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</si>
  <si>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</si>
  <si>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</si>
  <si>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</si>
  <si>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</si>
  <si>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</si>
  <si>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</si>
  <si>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</si>
  <si>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</si>
  <si>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</si>
  <si>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</si>
  <si>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</si>
  <si>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</si>
  <si>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</si>
  <si>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</si>
  <si>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</si>
  <si>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</si>
  <si>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</si>
  <si>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</si>
  <si>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</si>
  <si>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</si>
  <si>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</si>
  <si>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</si>
  <si>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</si>
  <si>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</si>
  <si>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</si>
  <si>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</si>
  <si>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</si>
  <si>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</si>
  <si>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</si>
  <si>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</si>
  <si>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</si>
  <si>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</si>
  <si>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</si>
  <si>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</si>
  <si>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</si>
  <si>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</si>
  <si>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</si>
  <si>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</si>
  <si>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</si>
  <si>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</si>
  <si>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</si>
  <si>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</si>
  <si>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</si>
  <si>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</si>
  <si>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</si>
  <si>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</si>
  <si>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</si>
  <si>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</si>
  <si>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</si>
  <si>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</si>
  <si>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</si>
  <si>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</si>
  <si>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</si>
  <si>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</si>
  <si>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</si>
  <si>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</si>
  <si>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</si>
  <si>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</si>
  <si>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</si>
  <si>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</si>
  <si>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</si>
  <si>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</si>
  <si>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</si>
  <si>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</si>
  <si>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</si>
  <si>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</si>
  <si>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</si>
  <si>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</si>
  <si>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</si>
  <si>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</si>
  <si>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</si>
  <si>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</si>
  <si>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</si>
  <si>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</si>
  <si>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</si>
  <si>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</si>
  <si>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</si>
  <si>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</si>
  <si>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</si>
  <si>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</si>
  <si>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</si>
  <si>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</si>
  <si>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</si>
  <si>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</si>
  <si>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</si>
  <si>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</si>
  <si>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</si>
  <si>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</si>
  <si>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</si>
  <si>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</si>
  <si>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</si>
  <si>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</si>
  <si>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</si>
  <si>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</si>
  <si>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</si>
  <si>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</si>
  <si>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</si>
  <si>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</si>
  <si>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</si>
  <si>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</si>
  <si>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</si>
  <si>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</si>
  <si>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</si>
  <si>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</si>
  <si>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</si>
  <si>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</si>
  <si>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</si>
  <si>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</si>
  <si>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</si>
  <si>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</si>
  <si>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</si>
  <si>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</si>
  <si>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</si>
  <si>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</si>
  <si>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</si>
  <si>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</si>
  <si>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</si>
  <si>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</si>
  <si>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</si>
  <si>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</si>
  <si>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</si>
  <si>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</si>
  <si>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</si>
  <si>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</si>
  <si>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</si>
  <si>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</si>
  <si>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</si>
  <si>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</si>
  <si>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</si>
  <si>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</si>
  <si>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</si>
  <si>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</si>
  <si>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</si>
  <si>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</si>
  <si>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</si>
  <si>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</si>
  <si>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</si>
  <si>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</si>
  <si>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</si>
  <si>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</si>
  <si>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</si>
  <si>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</si>
  <si>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</si>
  <si>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</si>
  <si>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</si>
  <si>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</si>
  <si>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</si>
  <si>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</si>
  <si>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</si>
  <si>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</si>
  <si>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</si>
  <si>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</si>
  <si>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</si>
  <si>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</si>
  <si>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</si>
  <si>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</si>
  <si>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</si>
  <si>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</si>
  <si>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</si>
  <si>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</si>
  <si>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</si>
  <si>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</si>
  <si>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</si>
  <si>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</si>
  <si>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</si>
  <si>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</si>
  <si>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</si>
  <si>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</si>
  <si>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</si>
  <si>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</si>
  <si>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</si>
  <si>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</si>
  <si>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</si>
  <si>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</si>
  <si>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</si>
  <si>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</si>
  <si>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</si>
  <si>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</si>
  <si>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</si>
  <si>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</si>
  <si>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</si>
  <si>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</si>
  <si>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</si>
  <si>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</si>
  <si>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</si>
  <si>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</si>
  <si>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</si>
  <si>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</si>
  <si>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</si>
  <si>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</si>
  <si>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</si>
  <si>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</si>
  <si>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</si>
  <si>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</si>
  <si>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</si>
  <si>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</si>
  <si>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</si>
  <si>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</si>
  <si>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</si>
  <si>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</si>
  <si>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</si>
  <si>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</si>
  <si>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</si>
  <si>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</si>
  <si>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</si>
  <si>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</si>
  <si>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</si>
  <si>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</si>
  <si>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</si>
  <si>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</si>
  <si>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</si>
  <si>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</si>
  <si>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</si>
  <si>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</si>
  <si>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</si>
  <si>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</si>
  <si>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</si>
  <si>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</si>
  <si>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</si>
  <si>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</si>
  <si>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</si>
  <si>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</si>
  <si>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</si>
  <si>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</si>
  <si>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</si>
  <si>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</si>
  <si>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</si>
  <si>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</si>
  <si>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</si>
  <si>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</si>
  <si>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</si>
  <si>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</si>
  <si>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</si>
  <si>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</si>
  <si>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</si>
  <si>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</si>
  <si>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</si>
  <si>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</si>
  <si>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</si>
  <si>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</si>
  <si>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</si>
  <si>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</si>
  <si>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</si>
  <si>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</si>
  <si>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</si>
  <si>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</si>
  <si>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</si>
  <si>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</si>
  <si>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</si>
  <si>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</si>
  <si>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</si>
  <si>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</si>
  <si>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</si>
  <si>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</si>
  <si>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</si>
  <si>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</si>
  <si>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</si>
  <si>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</si>
  <si>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</si>
  <si>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</si>
  <si>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</si>
  <si>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</si>
  <si>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</si>
  <si>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</si>
  <si>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</si>
  <si>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</si>
  <si>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</si>
  <si>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</si>
  <si>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</si>
  <si>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</si>
  <si>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</si>
  <si>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</si>
  <si>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</si>
  <si>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</si>
  <si>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</si>
  <si>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</si>
  <si>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</si>
  <si>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</si>
  <si>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</si>
  <si>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</si>
  <si>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</si>
  <si>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</si>
  <si>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</si>
  <si>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</si>
  <si>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</si>
  <si>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</si>
  <si>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</si>
  <si>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</si>
  <si>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</si>
  <si>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</si>
  <si>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</si>
  <si>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</si>
  <si>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</si>
  <si>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</si>
  <si>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</si>
  <si>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</si>
  <si>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</si>
  <si>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</si>
  <si>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</si>
  <si>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</si>
  <si>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</si>
  <si>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</si>
  <si>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</si>
  <si>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</si>
  <si>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</si>
  <si>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</si>
  <si>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</si>
  <si>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</si>
  <si>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</si>
  <si>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</si>
  <si>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</si>
  <si>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</si>
  <si>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</si>
  <si>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</si>
  <si>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</si>
  <si>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</si>
  <si>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</si>
  <si>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</si>
  <si>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23,85</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</si>
  <si>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</si>
  <si>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</si>
  <si>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</si>
  <si>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</si>
  <si>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</si>
  <si>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</si>
  <si>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</si>
  <si>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</si>
  <si>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</si>
  <si>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</si>
  <si>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</si>
  <si>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</si>
  <si>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</si>
  <si>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</si>
  <si>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</si>
  <si>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</si>
  <si>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</si>
  <si>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</si>
  <si>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</si>
  <si>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193,36</t>
  </si>
  <si>
    <t>TUBO DE COBRE CLASSE "A", DN = 1 1/4 " (35 MM), PARA INSTALACOES DE MEDIA PRESSAO PARA GASES COMBUSTIVEIS E MEDICINAIS</t>
  </si>
  <si>
    <t>160,72</t>
  </si>
  <si>
    <t>TUBO DE COBRE CLASSE "A", DN = 1/2 " (15 MM), PARA INSTALACOES DE MEDIA PRESSAO PARA GASES COMBUSTIVEIS E MEDICINAIS</t>
  </si>
  <si>
    <t>TUBO DE COBRE CLASSE "A", DN = 2 1/2 " (66 MM), PARA INSTALACOES DE MEDIA PRESSAO PARA GASES COMBUSTIVEIS E MEDICINAIS</t>
  </si>
  <si>
    <t>355,93</t>
  </si>
  <si>
    <t>TUBO DE COBRE CLASSE "A", DN = 3 " (79 MM), PARA INSTALACOES DE MEDIA PRESSAO PARA GASES COMBUSTIVEIS E MEDICINAIS</t>
  </si>
  <si>
    <t>524,38</t>
  </si>
  <si>
    <t>TUBO DE COBRE CLASSE "A", DN = 3/4 " (22 MM), PARA INSTALACOES DE MEDIA PRESSAO PARA GASES COMBUSTIVEIS E MEDICINAIS</t>
  </si>
  <si>
    <t>TUBO DE COBRE CLASSE "A", DN = 4 " (104 MM), PARA INSTALACOES DE MEDIA PRESSAO PARA GASES COMBUSTIVEIS E MEDICINAIS</t>
  </si>
  <si>
    <t>795,08</t>
  </si>
  <si>
    <t>TUBO DE COBRE CLASSE "E", DN = 104 MM, PARA INSTALACAO HIDRAULICA PREDIAL</t>
  </si>
  <si>
    <t>629,57</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</si>
  <si>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</si>
  <si>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</si>
  <si>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</si>
  <si>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</si>
  <si>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</si>
  <si>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</si>
  <si>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207,31</t>
  </si>
  <si>
    <t>TUBO DE COBRE CLASSE "E", DN = 66 MM, PARA INSTALACAO HIDRAULICA PREDIAL</t>
  </si>
  <si>
    <t>292,07</t>
  </si>
  <si>
    <t>TUBO DE COBRE CLASSE "E", DN = 79 MM, PARA INSTALACAO HIDRAULICA PREDIAL</t>
  </si>
  <si>
    <t>426,95</t>
  </si>
  <si>
    <t>TUBO DE COBRE CLASSE "I", DN = 1 " (28 MM), PARA INSTALACOES INDUSTRIAIS DE ALTA PRESSAO E VAPOR</t>
  </si>
  <si>
    <t>140,23</t>
  </si>
  <si>
    <t>TUBO DE COBRE CLASSE "I", DN = 1 1/2 " (42 MM), PARA INSTALACOES INDUSTRIAIS DE ALTA PRESSAO E VAPOR</t>
  </si>
  <si>
    <t>246,47</t>
  </si>
  <si>
    <t>TUBO DE COBRE CLASSE "I", DN = 1 1/4 " (35 MM), PARA INSTALACOES INDUSTRIAIS DE ALTA PRESSAO E VAPOR</t>
  </si>
  <si>
    <t>202,83</t>
  </si>
  <si>
    <t>TUBO DE COBRE CLASSE "I", DN = 1/2 " (15 MM), PARA INSTALACOES INDUSTRIAIS DE ALTA PRESSAO E VAPOR</t>
  </si>
  <si>
    <t>TUBO DE COBRE CLASSE "I", DN = 2 " (54 MM), PARA INSTALACOES INDUSTRIAIS DE ALTA PRESSAO E VAPOR</t>
  </si>
  <si>
    <t>341,31</t>
  </si>
  <si>
    <t>TUBO DE COBRE CLASSE "I", DN = 2 1/2 " (66 MM), PARA INSTALACOES INDUSTRIAIS DE ALTA PRESSAO E VAPOR</t>
  </si>
  <si>
    <t>442,84</t>
  </si>
  <si>
    <t>TUBO DE COBRE CLASSE "I", DN = 3 " (79 MM), PARA INSTALACOES INDUSTRIAIS DE ALTA PRESSAO E VAPOR</t>
  </si>
  <si>
    <t>655,88</t>
  </si>
  <si>
    <t>TUBO DE COBRE CLASSE "I", DN = 3/4 " (22 MM), PARA INSTALACOES INDUSTRIAIS DE ALTA PRESSAO E VAPOR</t>
  </si>
  <si>
    <t>101,22</t>
  </si>
  <si>
    <t>TUBO DE COBRE CLASSE "I", DN = 4" (104 MM), PARA INSTALACOES INDUSTRIAIS DE ALTA PRESSAO E VAPOR</t>
  </si>
  <si>
    <t>965,42</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</si>
  <si>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</si>
  <si>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</si>
  <si>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</si>
  <si>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</si>
  <si>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</si>
  <si>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</si>
  <si>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</si>
  <si>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</si>
  <si>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</si>
  <si>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</si>
  <si>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</si>
  <si>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</si>
  <si>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</si>
  <si>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</si>
  <si>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</si>
  <si>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</si>
  <si>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</si>
  <si>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</si>
  <si>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</si>
  <si>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</si>
  <si>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</si>
  <si>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</si>
  <si>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</si>
  <si>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</si>
  <si>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</si>
  <si>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</si>
  <si>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</si>
  <si>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</si>
  <si>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</si>
  <si>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</si>
  <si>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</si>
  <si>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</si>
  <si>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</si>
  <si>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</si>
  <si>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</si>
  <si>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</si>
  <si>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</si>
  <si>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</si>
  <si>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</si>
  <si>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</si>
  <si>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</si>
  <si>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</si>
  <si>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</si>
  <si>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</si>
  <si>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</si>
  <si>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</si>
  <si>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</si>
  <si>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</si>
  <si>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</si>
  <si>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</si>
  <si>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</si>
  <si>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</si>
  <si>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</si>
  <si>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</si>
  <si>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</si>
  <si>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</si>
  <si>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</si>
  <si>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</si>
  <si>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</si>
  <si>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</si>
  <si>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</si>
  <si>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</si>
  <si>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</si>
  <si>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</si>
  <si>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</si>
  <si>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</si>
  <si>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</si>
  <si>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</si>
  <si>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</si>
  <si>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</si>
  <si>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</si>
  <si>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</si>
  <si>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</si>
  <si>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</si>
  <si>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</si>
  <si>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</si>
  <si>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</si>
  <si>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</si>
  <si>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</si>
  <si>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</si>
  <si>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</si>
  <si>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</si>
  <si>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</si>
  <si>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</si>
  <si>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</si>
  <si>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</si>
  <si>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</si>
  <si>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</si>
  <si>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</si>
  <si>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</si>
  <si>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</si>
  <si>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</si>
  <si>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</si>
  <si>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</si>
  <si>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</si>
  <si>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</si>
  <si>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</si>
  <si>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</si>
  <si>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</si>
  <si>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</si>
  <si>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</si>
  <si>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</si>
  <si>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</si>
  <si>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</si>
  <si>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</si>
  <si>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</si>
  <si>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</si>
  <si>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</si>
  <si>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</si>
  <si>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</si>
  <si>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</si>
  <si>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</si>
  <si>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</si>
  <si>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</si>
  <si>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</si>
  <si>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</si>
  <si>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</si>
  <si>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</si>
  <si>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</si>
  <si>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</si>
  <si>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</si>
  <si>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</si>
  <si>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</si>
  <si>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</si>
  <si>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</si>
  <si>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</si>
  <si>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</si>
  <si>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</si>
  <si>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</si>
  <si>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</si>
  <si>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</si>
  <si>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</si>
  <si>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</si>
  <si>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</si>
  <si>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</si>
  <si>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21,70</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</si>
  <si>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</si>
  <si>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</si>
  <si>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</si>
  <si>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</si>
  <si>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</si>
  <si>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</si>
  <si>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</si>
  <si>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</si>
  <si>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</si>
  <si>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</si>
  <si>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</si>
  <si>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</si>
  <si>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</si>
  <si>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</si>
  <si>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</si>
  <si>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</si>
  <si>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</si>
  <si>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</si>
  <si>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</si>
  <si>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</si>
  <si>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</si>
  <si>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</si>
  <si>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</si>
  <si>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</si>
  <si>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</si>
  <si>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</si>
  <si>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</si>
  <si>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</si>
  <si>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</si>
  <si>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</si>
  <si>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</si>
  <si>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</si>
  <si>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</si>
  <si>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</si>
  <si>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</si>
  <si>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</si>
  <si>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</si>
  <si>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</si>
  <si>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</si>
  <si>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</si>
  <si>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</si>
  <si>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</si>
  <si>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</si>
  <si>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</si>
  <si>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</si>
  <si>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</si>
  <si>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</si>
  <si>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</si>
  <si>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</si>
  <si>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</si>
  <si>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</si>
  <si>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</si>
  <si>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</si>
  <si>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</si>
  <si>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</si>
  <si>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</si>
  <si>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</si>
  <si>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</si>
  <si>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</si>
  <si>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</si>
  <si>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</si>
  <si>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</si>
  <si>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</si>
  <si>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</si>
  <si>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</si>
  <si>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</si>
  <si>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</si>
  <si>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</si>
  <si>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</si>
  <si>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</si>
  <si>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</si>
  <si>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</si>
  <si>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</si>
  <si>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</si>
  <si>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</si>
  <si>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</si>
  <si>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</si>
  <si>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</si>
  <si>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</si>
  <si>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</si>
  <si>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</si>
  <si>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</si>
  <si>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</si>
  <si>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</si>
  <si>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</si>
  <si>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</si>
  <si>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</si>
  <si>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</si>
  <si>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</si>
  <si>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</si>
  <si>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</si>
  <si>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</si>
  <si>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</si>
  <si>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</si>
  <si>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</si>
  <si>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</si>
  <si>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</si>
  <si>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</si>
  <si>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</si>
  <si>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</si>
  <si>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</si>
  <si>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</si>
  <si>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</si>
  <si>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</si>
  <si>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</si>
  <si>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</si>
  <si>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42,86</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</si>
  <si>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</si>
  <si>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</si>
  <si>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</si>
  <si>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</si>
  <si>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</si>
  <si>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</si>
  <si>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</si>
  <si>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</si>
  <si>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</si>
  <si>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</si>
  <si>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</si>
  <si>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</si>
  <si>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</si>
  <si>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</si>
  <si>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</si>
  <si>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</si>
  <si>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</si>
  <si>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</si>
  <si>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</si>
  <si>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</si>
  <si>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</si>
  <si>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</si>
  <si>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</si>
  <si>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</si>
  <si>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</si>
  <si>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</si>
  <si>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</si>
  <si>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</si>
  <si>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</si>
  <si>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</si>
  <si>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</si>
  <si>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</si>
  <si>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</si>
  <si>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</si>
  <si>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</si>
  <si>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</si>
  <si>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</si>
  <si>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</si>
  <si>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</si>
  <si>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</si>
  <si>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</si>
  <si>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</si>
  <si>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</si>
  <si>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</si>
  <si>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</si>
  <si>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</si>
  <si>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</si>
  <si>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</si>
  <si>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</si>
  <si>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</si>
  <si>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</si>
  <si>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</si>
  <si>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</si>
  <si>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</si>
  <si>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</si>
  <si>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</si>
  <si>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</si>
  <si>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</si>
  <si>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</si>
  <si>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</si>
  <si>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</si>
  <si>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</si>
  <si>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</si>
  <si>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</si>
  <si>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</si>
  <si>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</si>
  <si>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</si>
  <si>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</si>
  <si>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</si>
  <si>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</si>
  <si>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</si>
  <si>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</si>
  <si>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</si>
  <si>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</si>
  <si>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</si>
  <si>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</si>
  <si>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</si>
  <si>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</si>
  <si>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</si>
  <si>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</si>
  <si>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</si>
  <si>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</si>
  <si>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</si>
  <si>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</si>
  <si>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</si>
  <si>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</si>
  <si>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</si>
  <si>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</si>
  <si>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</si>
  <si>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</si>
  <si>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</si>
  <si>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</si>
  <si>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</si>
  <si>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</si>
  <si>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</si>
  <si>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</si>
  <si>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</si>
  <si>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</si>
  <si>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</si>
  <si>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</si>
  <si>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</si>
  <si>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</si>
  <si>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</si>
  <si>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</si>
  <si>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</si>
  <si>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</si>
  <si>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</si>
  <si>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</si>
  <si>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</si>
  <si>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</si>
  <si>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</si>
  <si>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</si>
  <si>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</si>
  <si>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</si>
  <si>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</si>
  <si>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</si>
  <si>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</si>
  <si>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</si>
  <si>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</si>
  <si>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</si>
  <si>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</si>
  <si>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</si>
  <si>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</si>
  <si>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</si>
  <si>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</si>
  <si>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</si>
  <si>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</si>
  <si>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</si>
  <si>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</si>
  <si>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</si>
  <si>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</si>
  <si>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</si>
  <si>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</si>
  <si>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</si>
  <si>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</si>
  <si>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</si>
  <si>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</si>
  <si>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</si>
  <si>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</si>
  <si>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</si>
  <si>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</si>
  <si>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</si>
  <si>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</si>
  <si>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</si>
  <si>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</si>
  <si>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</si>
  <si>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</si>
  <si>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</si>
  <si>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</si>
  <si>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</si>
  <si>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</si>
  <si>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</si>
  <si>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</si>
  <si>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</si>
  <si>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</si>
  <si>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</si>
  <si>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</si>
  <si>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12.1.1</t>
  </si>
  <si>
    <t>12.2.2</t>
  </si>
  <si>
    <t>12.2.3</t>
  </si>
  <si>
    <t>VALOR TOTAL DE MÃO-DE-OBRA</t>
  </si>
  <si>
    <t>VALOR TOTAL DE MATERIAL</t>
  </si>
  <si>
    <t>VALOR TOTAL DE INSUMOS</t>
  </si>
  <si>
    <t>VALOR TOTAL DE BDI</t>
  </si>
  <si>
    <t>VALOR TOTAL DA OBRA</t>
  </si>
  <si>
    <t>RESPONSÁVEL TÉCNICO / COORDENADOR</t>
  </si>
  <si>
    <t>NOME COMPLETO DO RESPONSÁVEL TÉCNICO</t>
  </si>
  <si>
    <t>ASSINATURA RESP. TÉCNICO</t>
  </si>
  <si>
    <r>
      <t>ABRANGÊNCIA:</t>
    </r>
    <r>
      <rPr>
        <b/>
        <sz val="12"/>
        <color rgb="FF0000FF"/>
        <rFont val="Arial"/>
        <family val="2"/>
      </rPr>
      <t xml:space="preserve"> NACIONAL                        </t>
    </r>
  </si>
  <si>
    <r>
      <t>COTAÇÕES -</t>
    </r>
    <r>
      <rPr>
        <b/>
        <sz val="16"/>
        <color rgb="FF0000FF"/>
        <rFont val="Arial Black"/>
        <family val="2"/>
      </rPr>
      <t xml:space="preserve"> </t>
    </r>
    <r>
      <rPr>
        <b/>
        <sz val="16"/>
        <color rgb="FF0070C0"/>
        <rFont val="Arial Black"/>
        <family val="2"/>
      </rPr>
      <t>ARQUITETURA / CIVIL</t>
    </r>
  </si>
  <si>
    <t>FORNECIMENTO, MONTAGEM E DESMONTAGEM DE ANDAIME MODULAR FACHADEIRO, COM PISO METÁLICO</t>
  </si>
  <si>
    <t>FORNECIMENTO, MONTAGEM E DESMONTAGEM DE ANDAIME TIPO TORRE, COM SAPATA OU RODIZIO</t>
  </si>
  <si>
    <t>LIMPEZA PERMANENTE DA OBRA</t>
  </si>
  <si>
    <t>DIA</t>
  </si>
  <si>
    <t>FORRAÇÃO EM  CHAPA DE MADEIRA COMPENSADO RESINADO E=17MM SOBRE PISO PRONTO PARA TRANSPORTES PESADOS</t>
  </si>
  <si>
    <t>TCPO</t>
  </si>
  <si>
    <t>2C 03 08 02 13 27</t>
  </si>
  <si>
    <t>Esticador tipo gancho olhal</t>
  </si>
  <si>
    <t>2C 03 08 02 13 29</t>
  </si>
  <si>
    <t>Olhal para parafuso tipo M16 Ø 5/8"</t>
  </si>
  <si>
    <t>2Q 50 30 34 00 31</t>
  </si>
  <si>
    <t>Cabo de aço para guincho</t>
  </si>
  <si>
    <t>CJ</t>
  </si>
  <si>
    <t>PLANO DE GERENCIAMENTO DE RESÍDUOS DA CONSTRUÇÃO CIVIL (PGRCC)</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</si>
  <si>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</si>
  <si>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</si>
  <si>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DEMOLIÇÃO DE ESTRUTURA DE MADEIRA (LAJES, VIGAS, PILARES, ESCADAS E OUTROS)</t>
  </si>
  <si>
    <t>REMANEJAMENTO DE CARENAGENS</t>
  </si>
  <si>
    <t>REMANEJAMENTO DE FECHADURAS COM TRAVA ELETROMAGNÉTICA EM ÁREAS DE ACESSO RESTRITO</t>
  </si>
  <si>
    <t>REMANEJAMENTO DE MOLAS HIDRÁULICAS AÉREAS</t>
  </si>
  <si>
    <t>REMANEJAMENTO DE PORTAS DE MADEIRA</t>
  </si>
  <si>
    <t>REMANEJAMENTO DE SUPORTE PARA TV DE LED</t>
  </si>
  <si>
    <t>REMANEJAMENTO DE TECLADO COM SENHA EM ÁREAS DE ACESSO RESTRITO</t>
  </si>
  <si>
    <t>REMOÇÃO DE CORRIMÃOS, GUARDA-CORPO, CORRIMÃO COM GUARDA-CORPO E OUTROS(EM QUALQUER MATERIAL)</t>
  </si>
  <si>
    <t xml:space="preserve">REMOÇÃO DE ESQUADRIAS INCLUSIVE FERRAGENS (QUALQUER MATERIAL) COM VIDROS (QUALQUER TIPO E ESPESSURA) </t>
  </si>
  <si>
    <t>REMOÇÃO DE MÁQUINAS ATMS (CASHS)</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</si>
  <si>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</si>
  <si>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</si>
  <si>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</si>
  <si>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</si>
  <si>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</si>
  <si>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</si>
  <si>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PERSIANAS, CORTINAS E OUTROS</t>
  </si>
  <si>
    <t>REMOÇÃO DE PUXADOR</t>
  </si>
  <si>
    <t>REMOÇÃO DE REDE DE ANTI-INCÊNDIO - PRUMADAS, RAMAIS E OUTROS</t>
  </si>
  <si>
    <t>REMOÇÃO DE REDE DE AR CONDICIONADO - DUTOS, LINHAS DE COBRE E OUTROS</t>
  </si>
  <si>
    <t>REMOÇÃO DE REDE DE SPDA  - CABOS DE COBRE E OUTROS</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</si>
  <si>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</si>
  <si>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</si>
  <si>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</si>
  <si>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</si>
  <si>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</si>
  <si>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OBRA/    SERVIÇO:</t>
  </si>
  <si>
    <t xml:space="preserve">                            ENCARGOS SOCIAIS SOBRE PREÇOS DA MÃO-DE-OBRA HORISTA e MENSALISTA (SEM DESONERAÇÃO)</t>
  </si>
  <si>
    <t>Fonte: Informação Dias de Chuva – INMET</t>
  </si>
  <si>
    <t>ENCARGOS SOCIAIS SOBRE A MÃO DE OBRA (SEM DESONERAÇÃO)</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</si>
  <si>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</si>
  <si>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</si>
  <si>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</si>
  <si>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</si>
  <si>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</si>
  <si>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</si>
  <si>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</si>
  <si>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</si>
  <si>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</si>
  <si>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</si>
  <si>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</si>
  <si>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</si>
  <si>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</si>
  <si>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</si>
  <si>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</si>
  <si>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</si>
  <si>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</si>
  <si>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</si>
  <si>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</si>
  <si>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</si>
  <si>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</si>
  <si>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</si>
  <si>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</si>
  <si>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</si>
  <si>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</si>
  <si>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</si>
  <si>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</si>
  <si>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</si>
  <si>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</si>
  <si>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</si>
  <si>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</si>
  <si>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</si>
  <si>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</si>
  <si>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</si>
  <si>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</si>
  <si>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</si>
  <si>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</si>
  <si>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</si>
  <si>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</si>
  <si>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</si>
  <si>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</si>
  <si>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</si>
  <si>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</si>
  <si>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</si>
  <si>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</si>
  <si>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5.1.1</t>
  </si>
  <si>
    <t>5.1.2</t>
  </si>
  <si>
    <t>5.1.3</t>
  </si>
  <si>
    <t>5.1.4</t>
  </si>
  <si>
    <t>5.1.5</t>
  </si>
  <si>
    <t>5.1.6</t>
  </si>
  <si>
    <t>5.1.7</t>
  </si>
  <si>
    <t>FORROS</t>
  </si>
  <si>
    <t>PINTURAS</t>
  </si>
  <si>
    <t>REVESTIMENTOS</t>
  </si>
  <si>
    <t>5.2</t>
  </si>
  <si>
    <t>5.2.1</t>
  </si>
  <si>
    <t>5.2.2</t>
  </si>
  <si>
    <t>5.2.3</t>
  </si>
  <si>
    <t>5.2.5</t>
  </si>
  <si>
    <t>5.2.6</t>
  </si>
  <si>
    <t>5.2.9</t>
  </si>
  <si>
    <t>5.2.11</t>
  </si>
  <si>
    <t>5.2.12</t>
  </si>
  <si>
    <t>5.2.14</t>
  </si>
  <si>
    <t>5.2.15</t>
  </si>
  <si>
    <t>5.3</t>
  </si>
  <si>
    <t>5.3.1</t>
  </si>
  <si>
    <t>5.3.2</t>
  </si>
  <si>
    <t>5.3.3</t>
  </si>
  <si>
    <t>5.3.4</t>
  </si>
  <si>
    <t>5.3.5</t>
  </si>
  <si>
    <t>COBERTURA</t>
  </si>
  <si>
    <t>IMPERMEABILIZAÇÃO</t>
  </si>
  <si>
    <t>6.1.3</t>
  </si>
  <si>
    <t>6.1.4</t>
  </si>
  <si>
    <t>6.1.5</t>
  </si>
  <si>
    <t>6.1.6</t>
  </si>
  <si>
    <t>6.2.1</t>
  </si>
  <si>
    <t>6.2.2</t>
  </si>
  <si>
    <t>6.2.3</t>
  </si>
  <si>
    <t>6.2.4</t>
  </si>
  <si>
    <t>PISOS</t>
  </si>
  <si>
    <t>7.1.1</t>
  </si>
  <si>
    <t>7.1.2</t>
  </si>
  <si>
    <t>7.1.3</t>
  </si>
  <si>
    <t>7.1.4</t>
  </si>
  <si>
    <t>7.1.5</t>
  </si>
  <si>
    <t>7.1.6</t>
  </si>
  <si>
    <t>7.1.7</t>
  </si>
  <si>
    <t>7.1.8</t>
  </si>
  <si>
    <t>7.1.9</t>
  </si>
  <si>
    <t>7.1.10</t>
  </si>
  <si>
    <t>7.1.11</t>
  </si>
  <si>
    <t>7.1.12</t>
  </si>
  <si>
    <t>7.1.13</t>
  </si>
  <si>
    <t>7.1.14</t>
  </si>
  <si>
    <t>7.1.15</t>
  </si>
  <si>
    <t>7.1.16</t>
  </si>
  <si>
    <t>7.1.17</t>
  </si>
  <si>
    <t>7.1.18</t>
  </si>
  <si>
    <t>RODAPÉS</t>
  </si>
  <si>
    <t>7.2.1</t>
  </si>
  <si>
    <t>SOLEIRAS E PEITORIL</t>
  </si>
  <si>
    <t>7.2.2</t>
  </si>
  <si>
    <t>7.2.3</t>
  </si>
  <si>
    <t>7.2.4</t>
  </si>
  <si>
    <t>7.3.1</t>
  </si>
  <si>
    <t>7.3.2</t>
  </si>
  <si>
    <t>7.3.3</t>
  </si>
  <si>
    <t>7.3.4</t>
  </si>
  <si>
    <t>FECHAMENTO COM TELA OTIS TIPO FIXA, ABRIR  OU CORRER</t>
  </si>
  <si>
    <t>SERRALHERIA</t>
  </si>
  <si>
    <t>8.1.1</t>
  </si>
  <si>
    <t>8.1.2</t>
  </si>
  <si>
    <t>8.1.3</t>
  </si>
  <si>
    <t>8.1.4</t>
  </si>
  <si>
    <t>8.1.5</t>
  </si>
  <si>
    <t>8.1.6</t>
  </si>
  <si>
    <t>8.1.7</t>
  </si>
  <si>
    <t>8.1.8</t>
  </si>
  <si>
    <t>8.1.9</t>
  </si>
  <si>
    <t>8.1.10</t>
  </si>
  <si>
    <t>8.1.11</t>
  </si>
  <si>
    <t>FIXAÇÃO DOS BALCÕES, PLANO TÁTIL, CONSOLES E PASSA OBJETOS DO AUTOATENDIMENTO</t>
  </si>
  <si>
    <t>CHUMBAMENTO DE EQUIPAMENTOS TIPO CASH DO AUTOATENDIMENTO</t>
  </si>
  <si>
    <t>INSTALAÇÃO DE BEBEDOURO - FORNECIDO PELA CAIXA</t>
  </si>
  <si>
    <t>INSTALAÇÃO DE PURIFICADOR DE ÁGUA - FORNECIDO PELA CAIXA</t>
  </si>
  <si>
    <t>INSTALAÇÃO DE COOK TOP SOBRE BANCA DA COPA - FORNECIDO PELA CAIXA</t>
  </si>
  <si>
    <t>AS BUILT FINAL DA OBRA (ÁREA DE PRANCHAS)</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</si>
  <si>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</si>
  <si>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</si>
  <si>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SILICONAMENTO E REGULAGEM DE JANELAS INCLUSIVE PREPARAÇÃO/LAVAGEM</t>
  </si>
  <si>
    <t>PR</t>
  </si>
  <si>
    <t>4.2</t>
  </si>
  <si>
    <t xml:space="preserve">FORNECIMENTO E INSTALAÇÃO DE PAINEL WALL </t>
  </si>
  <si>
    <t>PORTA TS COM FERRAGENS DE FIXAÇÃO/ACABAMENTO,COM FECHADURA LIVRE-OCUPADO</t>
  </si>
  <si>
    <t>ALÇAPÕES EM FORRO DE GESSO, INCL. ABERTURA DO FORRO</t>
  </si>
  <si>
    <t>RECOMPOSIÇÃO DE PLACAS MINERAIS EM FORROS EXISTENTES</t>
  </si>
  <si>
    <t xml:space="preserve">PINTURA EPÓXI, DUAS DEMÃOS, INCLUSO PREPARAÇÃO DA BASE COM MASSA EPOXI, REF. EPÓXI SUVINIL OU EQUIVALENTE </t>
  </si>
  <si>
    <t>4.2.1</t>
  </si>
  <si>
    <t>4.2.3</t>
  </si>
  <si>
    <t>4.2.4</t>
  </si>
  <si>
    <t>4.2.5</t>
  </si>
  <si>
    <t>4.2.6</t>
  </si>
  <si>
    <t>4.2.7</t>
  </si>
  <si>
    <t>4.1.1</t>
  </si>
  <si>
    <t>4.1.2</t>
  </si>
  <si>
    <t>4.1.3</t>
  </si>
  <si>
    <t>4.1.4</t>
  </si>
  <si>
    <t>4.1.5</t>
  </si>
  <si>
    <t>4.1.6</t>
  </si>
  <si>
    <t>4.1.7</t>
  </si>
  <si>
    <t>FOSSA SÉPTICA PRÉ-MOLDADA Ø 1,50 M, ALTURA 2,5 M PARA 10 CONTRIBUINTES</t>
  </si>
  <si>
    <t>DISPENSER DE PLÁSTICO ABS NA COR BRANCA PARA TOALHA DE PAPEL INTERFOLHADA (LARG. 25 CM/PROF. 8,50CM/ALT. 35CM) REF. KIMBERLEY-CLARK - LINHA LALEKLA REF. 30180225, REF. COLUMBUS PT- 1000 OU EQUIVALENTE.</t>
  </si>
  <si>
    <t>DISPENSADOR DE SABÃO LÍQUIDO REF. DECA DECAMATIC 2015C OU EQUIVALENTE</t>
  </si>
  <si>
    <t>PORTA-OBJETOS COM PRATELEIRA EM VIDRO COMUM 10MM (9,5CMX50CM) E APOIO METÁLICO CROMADO REF. DECA - LINHA IZY 2030C37 OU EQUIVALENTE</t>
  </si>
  <si>
    <t>10.1.1</t>
  </si>
  <si>
    <t>10.1.2</t>
  </si>
  <si>
    <t>10.1.3</t>
  </si>
  <si>
    <t>10.1.4</t>
  </si>
  <si>
    <t>10.1.5</t>
  </si>
  <si>
    <t>10.1.6</t>
  </si>
  <si>
    <t>10.1.7</t>
  </si>
  <si>
    <t>10.1.8</t>
  </si>
  <si>
    <t>10.1.9</t>
  </si>
  <si>
    <t>10.1.10</t>
  </si>
  <si>
    <t>10.1.11</t>
  </si>
  <si>
    <t>10.1.12</t>
  </si>
  <si>
    <t>10.2.3</t>
  </si>
  <si>
    <t>10.2.4</t>
  </si>
  <si>
    <t>10.2.5</t>
  </si>
  <si>
    <t>10.2.6</t>
  </si>
  <si>
    <t>10.2.7</t>
  </si>
  <si>
    <t>10.2.8</t>
  </si>
  <si>
    <t>10.2.9</t>
  </si>
  <si>
    <t>10.2.10</t>
  </si>
  <si>
    <t>10.2.11</t>
  </si>
  <si>
    <t>ACIONADOR MANUAL DE ALARME DE INCÊNDIO</t>
  </si>
  <si>
    <t>CANOPLA ACABAMENTO CROMADO PARA INSTALAÇÃO DE SPRINKLER, SOB FORRO</t>
  </si>
  <si>
    <t>CENTRAL DE ALARME DE INCÊNDIO PARA 24 PONTOS</t>
  </si>
  <si>
    <t>CONJUNTO MOTOBOMBA INCÊNDIO TRIFASICA 2,0CV</t>
  </si>
  <si>
    <t>CONJUNTO MOTOBOMBA INCÊNDIO TRIFASICA 3,0CV</t>
  </si>
  <si>
    <t>DETECTOR DE CALOR TERMOVELOCIMÉTRICO</t>
  </si>
  <si>
    <t>SIRENE SONORA CONVENCIONAL CORNETA AUDIOVISUAL 24V</t>
  </si>
  <si>
    <t>SPRINKLER TIPO PENDENTE, 68° C (BULBO VERMELHO), ACABAMENTO CROMADO, 3/4" - 20MM</t>
  </si>
  <si>
    <t>SINALIZAÇÃO</t>
  </si>
  <si>
    <t>EXTINTORES</t>
  </si>
  <si>
    <t>11.1.1</t>
  </si>
  <si>
    <t>11.1.2</t>
  </si>
  <si>
    <t>11.1.3</t>
  </si>
  <si>
    <t>11.1.4</t>
  </si>
  <si>
    <t>11.2.1</t>
  </si>
  <si>
    <t>11.2.2</t>
  </si>
  <si>
    <t>11.2.3</t>
  </si>
  <si>
    <t>11.2.4</t>
  </si>
  <si>
    <t>11.2.5</t>
  </si>
  <si>
    <t>11.2.6</t>
  </si>
  <si>
    <t>11.3.1</t>
  </si>
  <si>
    <t>11.3.2</t>
  </si>
  <si>
    <t>11.3.3</t>
  </si>
  <si>
    <t>11.3.4</t>
  </si>
  <si>
    <t>COXIM EM BORRACHA NATURAL COM PARAFUSO DE FIXAÇÃO 10X10X25MM</t>
  </si>
  <si>
    <t>DUTO EM CHAPA GALVANIZADA #22</t>
  </si>
  <si>
    <t>DUTO EM CHAPA GALVANIZADA #24</t>
  </si>
  <si>
    <t>DUTO EM CHAPA GALVANIZADA #26</t>
  </si>
  <si>
    <t>12.1.2</t>
  </si>
  <si>
    <t>12.1.3</t>
  </si>
  <si>
    <t>12.1.4</t>
  </si>
  <si>
    <t>12.1.5</t>
  </si>
  <si>
    <t>12.1.6</t>
  </si>
  <si>
    <t>12.2.4</t>
  </si>
  <si>
    <t>12.2.5</t>
  </si>
  <si>
    <t>12.2.6</t>
  </si>
  <si>
    <t>12.2.7</t>
  </si>
  <si>
    <t>12.2.8</t>
  </si>
  <si>
    <t>12.5.2</t>
  </si>
  <si>
    <t>12.5.3</t>
  </si>
  <si>
    <t>QUADRO DE COMANDO E AUTOMAÇÃO QD-AUT, MONTADO INTERNAMENTE CONFORME DIAGRAMA DO PROJETO ELÉTRICO</t>
  </si>
  <si>
    <t>MULTIMEDIDOR DIGITAL</t>
  </si>
  <si>
    <t>RELÉ DE PROTEÇÃO SUPERVISÃO DE SISTEMA TRIFÁSICO</t>
  </si>
  <si>
    <t>13.1.8</t>
  </si>
  <si>
    <t>13.1.9</t>
  </si>
  <si>
    <t>13.1.10</t>
  </si>
  <si>
    <t>13.1.11</t>
  </si>
  <si>
    <t>13.1.12</t>
  </si>
  <si>
    <t>13.1.13</t>
  </si>
  <si>
    <t>13.1.14</t>
  </si>
  <si>
    <t>13.1.15</t>
  </si>
  <si>
    <t>13.1.16</t>
  </si>
  <si>
    <t>13.1.17</t>
  </si>
  <si>
    <t>CURVA 90º VERTICAL INTERNA, REF. DX 18440</t>
  </si>
  <si>
    <t>CURVA 90º VERTICAL EXTERNA, REF. DX 18340</t>
  </si>
  <si>
    <t>CURVA 90º HORIZONTAL, REF. DX 18240</t>
  </si>
  <si>
    <t>CAIXA DE DERIVAÇÃO 4X2" MODELO UNIVERSAL, REF. DX 18942</t>
  </si>
  <si>
    <t>CAIXA DE DERIVAÇÃO TIPO XT, REF. DX 18745</t>
  </si>
  <si>
    <t>TAMPA TERMINAL, REF. DX 18540</t>
  </si>
  <si>
    <t>ARREMATE DE TAMPA, REF. DX 18640</t>
  </si>
  <si>
    <t>DUTO SIMPLES 25MM, REF. DT 11140.00</t>
  </si>
  <si>
    <t>DUTO DUPLO 25MM TIPO C, REF. DT 12240.00</t>
  </si>
  <si>
    <t>DUTO DUPLO 25MM TIPO D, REF. DT 12241.00</t>
  </si>
  <si>
    <t>DUTO DUPLO 45MM TIPO D, REF. DT 14441.00</t>
  </si>
  <si>
    <t>TAMPA PARA DUTO, REF. DT 15040.00</t>
  </si>
  <si>
    <t xml:space="preserve">CURVA HORIZONTAL 90º, CANALETA 25MM, REF. DT 35140.00 </t>
  </si>
  <si>
    <t xml:space="preserve">CURVA HORIZONTAL 90º, CANALETA 45MM, REF. DT 35440.00 </t>
  </si>
  <si>
    <t xml:space="preserve">CURVA VERTICAL 90º, CANALETA 25MM, REF. 37140.00 </t>
  </si>
  <si>
    <t xml:space="preserve">CURVA VERTICAL 90º, CANALETA 45MM, REF. 37440.00 </t>
  </si>
  <si>
    <t xml:space="preserve">TAMPA TERMINAL, CANALETA 25MM, REF. DT 49140.00 </t>
  </si>
  <si>
    <t xml:space="preserve">TAMPA TERMINAL, CANALETA 45MM, REF. DT 49540.00 </t>
  </si>
  <si>
    <t>CAIXA DE DERIVAÇÃO TIPO X (1X1), REF. DT 52240.00</t>
  </si>
  <si>
    <t>CAIXA DE DERIVAÇÃO TIPO T (1X1), REF. DT 52440.00</t>
  </si>
  <si>
    <t>PORTA EQUIPAMENTOS PARA 02 TOMADAS, REF. DT 61041.00</t>
  </si>
  <si>
    <t>PORTA EQUIPAMENTOS PARA 03 TOMADAS RJ45, REF. DT 62242.00</t>
  </si>
  <si>
    <t>PORTA EQUIPAMENTOS PARA 01 TOMADA E 01 TOMADA RJ45, REF. DT 63142.00</t>
  </si>
  <si>
    <t>13.2.17</t>
  </si>
  <si>
    <t>13.2.18</t>
  </si>
  <si>
    <t>13.2.19</t>
  </si>
  <si>
    <t>13.2.20</t>
  </si>
  <si>
    <t>13.2.21</t>
  </si>
  <si>
    <t>13.2.22</t>
  </si>
  <si>
    <t>13.2.23</t>
  </si>
  <si>
    <t>13.2.24</t>
  </si>
  <si>
    <t>13.2.25</t>
  </si>
  <si>
    <t>13.2.26</t>
  </si>
  <si>
    <t>13.2.33</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</si>
  <si>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</si>
  <si>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</si>
  <si>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</si>
  <si>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</si>
  <si>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</si>
  <si>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</si>
  <si>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</si>
  <si>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</si>
  <si>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</si>
  <si>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</si>
  <si>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</si>
  <si>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</si>
  <si>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</si>
  <si>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</si>
  <si>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</si>
  <si>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</si>
  <si>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</si>
  <si>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</si>
  <si>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</si>
  <si>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</si>
  <si>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</si>
  <si>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</si>
  <si>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</si>
  <si>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</si>
  <si>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</si>
  <si>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</si>
  <si>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</si>
  <si>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</si>
  <si>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</si>
  <si>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</si>
  <si>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</si>
  <si>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</si>
  <si>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</si>
  <si>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</si>
  <si>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</si>
  <si>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</si>
  <si>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</si>
  <si>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</si>
  <si>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</si>
  <si>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</si>
  <si>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</si>
  <si>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</si>
  <si>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</si>
  <si>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</si>
  <si>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</si>
  <si>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</si>
  <si>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</si>
  <si>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</si>
  <si>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</si>
  <si>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</si>
  <si>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</si>
  <si>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</si>
  <si>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13.2.89</t>
  </si>
  <si>
    <t>13.2.90</t>
  </si>
  <si>
    <t>13.2.91</t>
  </si>
  <si>
    <t>13.2.92</t>
  </si>
  <si>
    <t>13.3.5</t>
  </si>
  <si>
    <t>13.3.6</t>
  </si>
  <si>
    <t>13.3.7</t>
  </si>
  <si>
    <t>13.3.8</t>
  </si>
  <si>
    <t>13.3.9</t>
  </si>
  <si>
    <t>13.3.10</t>
  </si>
  <si>
    <t>13.3.11</t>
  </si>
  <si>
    <t>13.3.12</t>
  </si>
  <si>
    <t>13.3.13</t>
  </si>
  <si>
    <t>13.3.14</t>
  </si>
  <si>
    <t>13.3.15</t>
  </si>
  <si>
    <t>13.3.16</t>
  </si>
  <si>
    <t>13.3.17</t>
  </si>
  <si>
    <t>13.3.18</t>
  </si>
  <si>
    <t>13.3.19</t>
  </si>
  <si>
    <t>13.3.20</t>
  </si>
  <si>
    <t>13.3.21</t>
  </si>
  <si>
    <t>13.3.22</t>
  </si>
  <si>
    <t>13.3.23</t>
  </si>
  <si>
    <t>13.4.10</t>
  </si>
  <si>
    <t>13.4.11</t>
  </si>
  <si>
    <t>13.4.12</t>
  </si>
  <si>
    <t>13.4.13</t>
  </si>
  <si>
    <t>13.4.14</t>
  </si>
  <si>
    <t>13.4.15</t>
  </si>
  <si>
    <t>13.4.16</t>
  </si>
  <si>
    <t>13.4.17</t>
  </si>
  <si>
    <t>13.4.18</t>
  </si>
  <si>
    <t>13.5.12</t>
  </si>
  <si>
    <t>13.5.13</t>
  </si>
  <si>
    <t>13.5.14</t>
  </si>
  <si>
    <t>13.5.15</t>
  </si>
  <si>
    <t>13.5.16</t>
  </si>
  <si>
    <t>13.5.17</t>
  </si>
  <si>
    <t>13.5.18</t>
  </si>
  <si>
    <t>13.5.19</t>
  </si>
  <si>
    <t>13.5.20</t>
  </si>
  <si>
    <t>RACK FECHADO PISO TIPO ARMÁRIO PADRÃO 19” AUTOPORTANTE 44U X 670MM</t>
  </si>
  <si>
    <t>BANDEJA FIXA PARA RACK 19" X 1U</t>
  </si>
  <si>
    <t>BANDEJA MÓVEL PARA RACK 19"X 1U</t>
  </si>
  <si>
    <t>ORGANIZADOR DE CABOS HORIZONTAL "TIPO ABERTO" DIMENSÕES 1U X PADRÃO 19", CHAPA ESPESSURA 1MM, PINTURA EPÓXI PRETA - REF FURUKAWA OU EQUIVALENTE</t>
  </si>
  <si>
    <t>RÉGUA COM 8 TOMADAS TIPO 2P+T/10A/250V PADRÃO 19” PARA DISTRIBUIÇÃO DE ENERGIA ELÉTRICA EM ARMÁRIO  EQUIPADO COM PROTETORES DE SURTOS INCORPORADOS, LEDS INDICATIVOS DE OPERAÇÃO</t>
  </si>
  <si>
    <t>ORGANIZADOR DE CABOS VERTICAL 24" COM VELCRO COMPATÍVEL C/ INSTALAÇÃO EM RACK PADRÃO 19"</t>
  </si>
  <si>
    <t>FRENTE FALSA 19” 1U ALTURA, PARA ARMÁRIO DE TELECOMUNICAÇÕES COM MODULO DE 1U DE ALTURA</t>
  </si>
  <si>
    <t>13.6.24</t>
  </si>
  <si>
    <t>13.6.25</t>
  </si>
  <si>
    <t>13.6.26</t>
  </si>
  <si>
    <t>13.6.27</t>
  </si>
  <si>
    <t>CABO COAXIAL 75 OHMS - RG 59U MALHA 95%</t>
  </si>
  <si>
    <t>BASTIDOR PARA 05 BLOCOS M10</t>
  </si>
  <si>
    <t>INTERRUPTOR DR 2X25A-30MA</t>
  </si>
  <si>
    <t>INTERRUPTOR DR 2X40A-30MA</t>
  </si>
  <si>
    <t>INTERRUPTOR DR 2X63A-30MA</t>
  </si>
  <si>
    <t>TIMER PROGRAMADOR HORÁRIO SEMANAL 2CANAIS</t>
  </si>
  <si>
    <t>CHAVE COMUTADORA/TRANSFERÊNCIA TRIFÁSICA MANUAL COM 3 POSIÇÕES, CORRENTE NOMINAL 40A</t>
  </si>
  <si>
    <t>BORNES DE PASSAGEM PARA CABOS 16MM2 EM DIANTE</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</si>
  <si>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</si>
  <si>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</si>
  <si>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CONDULETE METÁLICO, (2")</t>
  </si>
  <si>
    <t>CONDULETE METÁLICO, (3")</t>
  </si>
  <si>
    <t>CURVA HORIZONTAL 73X45MM BRANCA</t>
  </si>
  <si>
    <t>CURVA VERTICAL 73X45MM BRANCA</t>
  </si>
  <si>
    <t>CAIXA DE DERIVAÇÃO TIPO "X" 2 X 2 BRANCO</t>
  </si>
  <si>
    <t>ADAPTADOR CANALETA 25MM /  3X ELETRODUTO Ø1"</t>
  </si>
  <si>
    <t>CAIXA DE PISO TRIPLA PARA 2 TOMADAS RJ45 E 2 TOMADAS ELÉTRICAS</t>
  </si>
  <si>
    <t>CAIXA DE PISO DUPLA PARA 2 TOMADAS RJ45 E 2 TOMADAS ELÉTRICAS</t>
  </si>
  <si>
    <t>ARAME GUIA DE AÇO GALVANIZADO COM OU SEM REVESTIMENTO EM PVC DIÂMETRO 1.65MM</t>
  </si>
  <si>
    <t>RABICHO DE 3 METROS DE CABO PP #3X1,5  ESTAÇÕES DE TRABALHO , COM PLUGUE MACHO 2P+T 10A</t>
  </si>
  <si>
    <t>LUMINÁRIA LED DE EMBUTIR - QUADRADA 60X60CM, INCLUSO DRIVER - FORNECIMENTO E INSTALAÇÃO</t>
  </si>
  <si>
    <t>LUMINÁRIA LED DE SOBREPOR - QUADRADA 60X60CM, INCLUSO DRIVER - FORNECIMENTO E INSTALAÇÃO</t>
  </si>
  <si>
    <t>LUMINÁRIA LED DE SOBREPOR HERMÉTICA - 60X15CM, INCLUSO DRIVER - FORNECIMENTO E INSTALAÇÃO</t>
  </si>
  <si>
    <t>PROJETOR LED DE SOBREPOR, IP66 - FORNECIMENTO E INSTALAÇÃO</t>
  </si>
  <si>
    <t>CHICOTE PARA LIGAÇÃO DA LUMINÁRIA (CABO 3X1MM2+PLUG 2P+T MACHO)</t>
  </si>
  <si>
    <t>BANDEJA FIXA DUPLA 1U, 500MM</t>
  </si>
  <si>
    <t>KIT DE VENTILAÇÃO COM 2 VENTILADORES PARA RACK 19"</t>
  </si>
  <si>
    <t>GUIA DE CABOS HORIZONTAL FECHADO</t>
  </si>
  <si>
    <t>GUIA DE CABOS VERTICAL FECHADO RACK 44 U</t>
  </si>
  <si>
    <t>GUIA DE CABOS VERTICAL FECHADO RACK 36 U</t>
  </si>
  <si>
    <t>GUIA DE CABOS VERTICAL FECHADO RACK 24 U</t>
  </si>
  <si>
    <t>BORNES DE PASSAGEM PARA CABOS 2,5 A 10MM2</t>
  </si>
  <si>
    <t>KIT PORCA GAIOLA, COM 10 PEÇAS</t>
  </si>
  <si>
    <t>TOMADA RJ 45  CAT. 6E PADRÃO AMP OU FURUKAWA C/ ESPELHO</t>
  </si>
  <si>
    <t>VOICE PANEL</t>
  </si>
  <si>
    <t>MÓDULO PROTETOR (FUSÍVEL) CONTRA SOBRETENSÃO PARA BLOCO M10, CENTELHADOR A GÁS</t>
  </si>
  <si>
    <t>BLOCOS DE ENGATE RÁPIDO, TIPO M10, PARA TELEFONIA, 10 PARES.</t>
  </si>
  <si>
    <t>KIT 3X PLACAS LGX 12 POSIÇÕES LC/SC</t>
  </si>
  <si>
    <t>CABO RG59, MALHA DE COBRE 95%</t>
  </si>
  <si>
    <t>FONTE RETIFICADORA DUAL, ENTRADA 220VCA, SAÍDA 12VCC 8A</t>
  </si>
  <si>
    <t>ESPIRAL-TUBE DE ACABAMENTO EM TODAS FIAÇÕES DE MESAS E RACK</t>
  </si>
  <si>
    <t>FECHADURA ELETROMAGNÉTICA 150 KGF, INCL. SUPORTE, SUPORTE DE FIXAÇÃO DA FECHADURA, TECLADO DE ACESSO, BOTOEIRA DE ACIONAMENTO DE SAÍDA E FONTE DE ALIMENTAÇÃO</t>
  </si>
  <si>
    <t>CERTIFICAÇÃO DOS CABOS DE LÓGICA CAT5 OU CAT6</t>
  </si>
  <si>
    <t>REORGANIZAÇÃO DO RACK</t>
  </si>
  <si>
    <t>REORGANIZAÇÃO DE FIAÇÃO ELÉTRICA, LÓGICA E TELEFONIA</t>
  </si>
  <si>
    <t>13.1.18</t>
  </si>
  <si>
    <t>13.1.19</t>
  </si>
  <si>
    <t>13.1.20</t>
  </si>
  <si>
    <t>13.1.21</t>
  </si>
  <si>
    <t>13.1.22</t>
  </si>
  <si>
    <t>13.1.23</t>
  </si>
  <si>
    <t>13.1.24</t>
  </si>
  <si>
    <t>13.1.25</t>
  </si>
  <si>
    <t>13.1.26</t>
  </si>
  <si>
    <t>13.1.27</t>
  </si>
  <si>
    <t>13.1.28</t>
  </si>
  <si>
    <t>13.2.93</t>
  </si>
  <si>
    <t>13.2.94</t>
  </si>
  <si>
    <t>13.2.95</t>
  </si>
  <si>
    <t>13.2.96</t>
  </si>
  <si>
    <t>13.2.97</t>
  </si>
  <si>
    <t>13.2.111</t>
  </si>
  <si>
    <t>13.2.112</t>
  </si>
  <si>
    <t>13.2.113</t>
  </si>
  <si>
    <t>13.2.114</t>
  </si>
  <si>
    <t>13.2.115</t>
  </si>
  <si>
    <t>13.2.116</t>
  </si>
  <si>
    <t>13.2.117</t>
  </si>
  <si>
    <t>13.2.118</t>
  </si>
  <si>
    <t>13.2.120</t>
  </si>
  <si>
    <t>13.2.121</t>
  </si>
  <si>
    <t>13.2.122</t>
  </si>
  <si>
    <t>13.2.123</t>
  </si>
  <si>
    <t>13.2.124</t>
  </si>
  <si>
    <t>13.2.125</t>
  </si>
  <si>
    <t>13.2.126</t>
  </si>
  <si>
    <t>13.2.127</t>
  </si>
  <si>
    <t>13.2.128</t>
  </si>
  <si>
    <t>13.2.129</t>
  </si>
  <si>
    <t>13.2.130</t>
  </si>
  <si>
    <t>13.2.131</t>
  </si>
  <si>
    <t>13.2.132</t>
  </si>
  <si>
    <t>13.2.136</t>
  </si>
  <si>
    <t>13.2.137</t>
  </si>
  <si>
    <t>13.2.138</t>
  </si>
  <si>
    <t>13.2.139</t>
  </si>
  <si>
    <t>13.2.140</t>
  </si>
  <si>
    <t>13.2.141</t>
  </si>
  <si>
    <t>13.2.142</t>
  </si>
  <si>
    <t>13.2.143</t>
  </si>
  <si>
    <t>13.2.144</t>
  </si>
  <si>
    <t>13.2.145</t>
  </si>
  <si>
    <t>13.2.146</t>
  </si>
  <si>
    <t>13.2.147</t>
  </si>
  <si>
    <t>13.2.148</t>
  </si>
  <si>
    <t>13.2.149</t>
  </si>
  <si>
    <t>13.2.152</t>
  </si>
  <si>
    <t>13.2.153</t>
  </si>
  <si>
    <t>13.2.154</t>
  </si>
  <si>
    <t>13.2.155</t>
  </si>
  <si>
    <t>13.2.156</t>
  </si>
  <si>
    <t>13.2.157</t>
  </si>
  <si>
    <t>13.2.158</t>
  </si>
  <si>
    <t>13.2.159</t>
  </si>
  <si>
    <t>13.2.160</t>
  </si>
  <si>
    <t>13.2.161</t>
  </si>
  <si>
    <t>13.2.162</t>
  </si>
  <si>
    <t>13.2.163</t>
  </si>
  <si>
    <t>13.2.165</t>
  </si>
  <si>
    <t>13.2.166</t>
  </si>
  <si>
    <t>13.2.167</t>
  </si>
  <si>
    <t>13.2.168</t>
  </si>
  <si>
    <t>13.3.24</t>
  </si>
  <si>
    <t>13.3.25</t>
  </si>
  <si>
    <t>13.3.26</t>
  </si>
  <si>
    <t>13.3.27</t>
  </si>
  <si>
    <t>13.6.28</t>
  </si>
  <si>
    <t>13.6.29</t>
  </si>
  <si>
    <t>13.6.30</t>
  </si>
  <si>
    <t>13.6.31</t>
  </si>
  <si>
    <t>13.6.32</t>
  </si>
  <si>
    <t>13.6.33</t>
  </si>
  <si>
    <t>PAREDES, PAINÉIS E ESQUADRIAS</t>
  </si>
  <si>
    <t xml:space="preserve">PAREDES </t>
  </si>
  <si>
    <t>4.3</t>
  </si>
  <si>
    <t>4.3.1</t>
  </si>
  <si>
    <t>4.3.2</t>
  </si>
  <si>
    <t>4.3.3</t>
  </si>
  <si>
    <t>4.3.4</t>
  </si>
  <si>
    <t>4.3.5</t>
  </si>
  <si>
    <t>4.3.6</t>
  </si>
  <si>
    <t>4.3.7</t>
  </si>
  <si>
    <t>4.3.8</t>
  </si>
  <si>
    <t>4.3.9</t>
  </si>
  <si>
    <t>REMOCÃO DE CALHA/ALGEROS/RUFO/CUMEEIRA/CAPEMANETO (QUALQUER MATERIAL)</t>
  </si>
  <si>
    <t>4.2.2</t>
  </si>
  <si>
    <t>DEMOLIÇÕES</t>
  </si>
  <si>
    <t>REMOÇÕES</t>
  </si>
  <si>
    <t>MOVIMENTAÇÃO DE TERRA</t>
  </si>
  <si>
    <t>DEMOLIÇÃO DE CONTRAPISO CIMENTADO, DE FORMA MANUAL</t>
  </si>
  <si>
    <t>DEMOLIÇÃO DE ESTRUTURA METÁLICA (LAJES, VIGAS, PILARES, ESCADAS E OUTROS)</t>
  </si>
  <si>
    <t>REMANEJAMENTO DE DIVISÓRIAS NAVAIS / BP-PLUS / MADEIRA, INCLUSIVE PORTAS</t>
  </si>
  <si>
    <t>REMANEJAMENTO DE PERSIANAS</t>
  </si>
  <si>
    <t>REMANEJAMENTO DE COFRE DO PENHOR</t>
  </si>
  <si>
    <t xml:space="preserve">REMANEJAMENTO DE ESQUADRIAS DE ALUMÍNIO E VIDRO TEMPERADO 10MM </t>
  </si>
  <si>
    <t>REMANEJAMENTO DE GUICHÊS ALTOS E/OU BAIXOS, INCLUSIVE SINALIZAÇÃO</t>
  </si>
  <si>
    <t>REMANEJAMENTO DE MÁQUINAS ATMS (CASHS)</t>
  </si>
  <si>
    <t>REMANEJAMENTO DE PASSA-OBJETO</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</si>
  <si>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</si>
  <si>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</si>
  <si>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</si>
  <si>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</si>
  <si>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PUXADOR TUBULAR</t>
  </si>
  <si>
    <t>REMANEJAMENTO DE PÓRTICO 24 HORAS (TIPO COLUNA) E BOTOEIRA</t>
  </si>
  <si>
    <t>REMANEJAMENTO DE SUBPÓRTICO (GOLEIRA) E BOTOEIRA</t>
  </si>
  <si>
    <t>REMANEJAMENTO DE PEÇAS DE ANTI-INCÊNDIO  -  EXTINTORES E SINALIZAÇÃO DE EMERGÊRNCIA</t>
  </si>
  <si>
    <t>2.1.1</t>
  </si>
  <si>
    <t>2.1.2</t>
  </si>
  <si>
    <t>2.1.3</t>
  </si>
  <si>
    <t>2.1.4</t>
  </si>
  <si>
    <t>2.1.5</t>
  </si>
  <si>
    <t>2.1.6</t>
  </si>
  <si>
    <t>2.1.7</t>
  </si>
  <si>
    <t>2.1.8</t>
  </si>
  <si>
    <t>2.1.9</t>
  </si>
  <si>
    <t>2.1.10</t>
  </si>
  <si>
    <t>2.1.11</t>
  </si>
  <si>
    <t>2.1.12</t>
  </si>
  <si>
    <t>2.1.13</t>
  </si>
  <si>
    <t>2.1.14</t>
  </si>
  <si>
    <t>2.1.15</t>
  </si>
  <si>
    <t>2.1.16</t>
  </si>
  <si>
    <t>2.1.17</t>
  </si>
  <si>
    <t>2.1.18</t>
  </si>
  <si>
    <t>2.2.1</t>
  </si>
  <si>
    <t>REMANEJAMENTO DE PEÇAS DE ANTI-INCÊNDIO  -  HIDRANTES, SPRINKLERS E OUTROS</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</si>
  <si>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</si>
  <si>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</si>
  <si>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</si>
  <si>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</si>
  <si>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</si>
  <si>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</si>
  <si>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</si>
  <si>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</si>
  <si>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</si>
  <si>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</si>
  <si>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</si>
  <si>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</si>
  <si>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</si>
  <si>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</si>
  <si>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</si>
  <si>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</si>
  <si>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</si>
  <si>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</si>
  <si>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</si>
  <si>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</si>
  <si>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</si>
  <si>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</si>
  <si>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</si>
  <si>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</si>
  <si>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</si>
  <si>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</si>
  <si>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</si>
  <si>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</si>
  <si>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</si>
  <si>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</si>
  <si>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</si>
  <si>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</si>
  <si>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</si>
  <si>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</si>
  <si>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</si>
  <si>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</si>
  <si>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</si>
  <si>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</si>
  <si>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</si>
  <si>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</si>
  <si>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</si>
  <si>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</si>
  <si>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</si>
  <si>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REMANEJAMENTO DE PSDM / ECLUSA (INCLUSO ADEQUAÇÃO DO CIRCUITO DE ALIMENTAÇÃO )</t>
  </si>
  <si>
    <t>COMP.BG.043</t>
  </si>
  <si>
    <t>COMP.BG.044</t>
  </si>
  <si>
    <t>COMP.BG.045</t>
  </si>
  <si>
    <t>COMP.BG.046</t>
  </si>
  <si>
    <t>COMP.BG.047</t>
  </si>
  <si>
    <t>COMP.BG.048</t>
  </si>
  <si>
    <t>REMOÇÃO DE IMPERMEABILIZAÇÕES E LIMPEZA DO LOCAL</t>
  </si>
  <si>
    <t>COMP.BG.049</t>
  </si>
  <si>
    <t>COMP.BG.050</t>
  </si>
  <si>
    <t>COMP.BG.051</t>
  </si>
  <si>
    <t>COMP.BG.052</t>
  </si>
  <si>
    <t>COMP.BG.053</t>
  </si>
  <si>
    <t>COMP.BG.054</t>
  </si>
  <si>
    <t>COMP.BG.055</t>
  </si>
  <si>
    <t>COMP.BG.056</t>
  </si>
  <si>
    <t>COMP.BG.057</t>
  </si>
  <si>
    <t>REMOÇÃO DE DIVISÓRIAS NAVAIS / BP-PLUS / MADEIRA, INCLUSIVE PORTAS</t>
  </si>
  <si>
    <t>REMOÇÃO DE PSDM / ECLUSA EXISTENTE</t>
  </si>
  <si>
    <t>COMP.BG.058</t>
  </si>
  <si>
    <t>COMP.BG.059</t>
  </si>
  <si>
    <t>COMP.BG.060</t>
  </si>
  <si>
    <t>COMP.BG.061</t>
  </si>
  <si>
    <t>COMP.BG.062</t>
  </si>
  <si>
    <t>COMP.BG.063</t>
  </si>
  <si>
    <t>COMP.BG.064</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</si>
  <si>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</si>
  <si>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</si>
  <si>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</si>
  <si>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</si>
  <si>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</si>
  <si>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</si>
  <si>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</si>
  <si>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</si>
  <si>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</si>
  <si>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</si>
  <si>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</si>
  <si>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</si>
  <si>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</si>
  <si>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</si>
  <si>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</si>
  <si>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</si>
  <si>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</si>
  <si>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</si>
  <si>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</si>
  <si>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</si>
  <si>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</si>
  <si>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</si>
  <si>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</si>
  <si>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</si>
  <si>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</si>
  <si>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</si>
  <si>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</si>
  <si>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</si>
  <si>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</si>
  <si>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</si>
  <si>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</si>
  <si>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</si>
  <si>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</si>
  <si>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</si>
  <si>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</si>
  <si>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</si>
  <si>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</si>
  <si>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</si>
  <si>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</si>
  <si>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</si>
  <si>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</si>
  <si>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</si>
  <si>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</si>
  <si>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</si>
  <si>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</si>
  <si>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</si>
  <si>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</si>
  <si>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</si>
  <si>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</si>
  <si>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</si>
  <si>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</si>
  <si>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</si>
  <si>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</si>
  <si>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</si>
  <si>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</si>
  <si>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</si>
  <si>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</si>
  <si>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</si>
  <si>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</si>
  <si>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</si>
  <si>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</si>
  <si>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</si>
  <si>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</si>
  <si>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</si>
  <si>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</si>
  <si>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</si>
  <si>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</si>
  <si>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</si>
  <si>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</si>
  <si>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</si>
  <si>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</si>
  <si>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</si>
  <si>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</si>
  <si>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2.4.1</t>
  </si>
  <si>
    <t>2.4.2</t>
  </si>
  <si>
    <t>2.4.3</t>
  </si>
  <si>
    <t>COMP.BG.065</t>
  </si>
  <si>
    <t>COMP.BG.066</t>
  </si>
  <si>
    <t>Composição de referencia SINAPI 100763</t>
  </si>
  <si>
    <t>Composição de referencia SINAPI 95952</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</si>
  <si>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</si>
  <si>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</si>
  <si>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COMP.BG.067</t>
  </si>
  <si>
    <t>Composição de referencia SINAPI 96359</t>
  </si>
  <si>
    <t>COMP.BG.068</t>
  </si>
  <si>
    <t>ESQUADRIAS DE MADEIRA</t>
  </si>
  <si>
    <t>ESQUADRIAS DE FERRO</t>
  </si>
  <si>
    <t>VIDROS</t>
  </si>
  <si>
    <t>ESQUADRIAS DE ALUMINIO</t>
  </si>
  <si>
    <t>FERRAGENS E ACESSÓRIOS</t>
  </si>
  <si>
    <t>DIVISÓRIAS E PAINÉIS</t>
  </si>
  <si>
    <t>Divisória miolo colméia revestida em laminado melamínico, estruturada com perfis de alumínio # 35 mm</t>
  </si>
  <si>
    <t>TCPO PINI</t>
  </si>
  <si>
    <t>2C 04 02 02 00 05</t>
  </si>
  <si>
    <t>DIVISÓRIA ESTRUTURADA EM PERFIL DE ALUMÍNIO, COM PAINEL EM LAMINADO MELAMÍNICO MIOLO COLMÉIA, E=35MM, TIPO BP-PLUS MISTA COM VIDRO 4MM INCOLOR (PAINEL + VIDRO + PAINEL), REF. EUCATEX OU EQUIVALENTE- COLOCADA</t>
  </si>
  <si>
    <t>COMP.BG.069</t>
  </si>
  <si>
    <t>COMP.BG.070</t>
  </si>
  <si>
    <t>DIVISÓRIA ESTRUTURADA EM PERFIL DE ALUMÍNIO, COM PAINEL EM LAMINADO MELAMÍNICO MIOLO MACIÇO, SEMI-ACÚSTICO E INCOMBUSTÍVEL, E=35MM, TIPO BP-PLUS CEGA (PAINEL + PAINEL + PAINEL), REF. EUCATEX OU EQUIVALENTE- COLOCADA</t>
  </si>
  <si>
    <t>2C 04 02 02 00 06</t>
  </si>
  <si>
    <t>COMP.BG.071</t>
  </si>
  <si>
    <t>Divisória estruturada em perfil de alumínio duplo, com painel em laminado melamínico miolo maciço semi-acústico e incombustível # 35mm</t>
  </si>
  <si>
    <t>PELÍCULA DE SEGURANÇA DUPLO  REFLETIVA</t>
  </si>
  <si>
    <t>https://www.emporiodoadesivo.com.br/pelicula-para-vidro-seguranca-ps-4000-grafite-g20-1-52m-x-1-00m?parceiro=4167</t>
  </si>
  <si>
    <t>EMPÓRIO DO ADESIVO</t>
  </si>
  <si>
    <t>MADEIRA MADEIRA</t>
  </si>
  <si>
    <t>https://www.madeiramadeira.com.br/pelicula-para-vidro-seguranca-ps-4000-grafite-g20-1-52m-x-1-00m-779306862.html?seller=11693</t>
  </si>
  <si>
    <t>TA COLADO</t>
  </si>
  <si>
    <t>https://www.tacolado.com.br/pelicula-solar/pelicula-solar-ps-4000-grafite-anti-vandalismo-g20-1-52?parceiro=4951</t>
  </si>
  <si>
    <t>COTAÇÃO</t>
  </si>
  <si>
    <t>COMP.BG.072</t>
  </si>
  <si>
    <t>INSUMO TCPO</t>
  </si>
  <si>
    <t>Painel pré-fabricado, revestido com fibrocimento, miolo de madeira, tipo wall (espessura: 40 mm / tipo de revestimento: placa de fibrocimento)</t>
  </si>
  <si>
    <t>DIVISÓRIAS TIPO ALCOPLAC, COM PORTAS, INCL. ESTRUTURAS E FERRAGENS DE FIXAÇÃO</t>
  </si>
  <si>
    <t>4.4</t>
  </si>
  <si>
    <t>4.4.1</t>
  </si>
  <si>
    <t>4.4.2</t>
  </si>
  <si>
    <t>4.4.3</t>
  </si>
  <si>
    <t>4.4.4</t>
  </si>
  <si>
    <t>4.5</t>
  </si>
  <si>
    <t>4.5.1</t>
  </si>
  <si>
    <t>INSTALAÇÃO DE VIDRO FANTASIA 4 MM, INCOLOR</t>
  </si>
  <si>
    <t>COMP.BG.073</t>
  </si>
  <si>
    <t>2C 05 04 02 35 04</t>
  </si>
  <si>
    <t>Vidro incolor fantasia # 4 mm</t>
  </si>
  <si>
    <t>INSTALAÇÃO DE VIDRO LAMINADO, E = 6 MM (3+3), ENCAIXADO EM PERFIL U</t>
  </si>
  <si>
    <t>COMP.BG.074</t>
  </si>
  <si>
    <t>4.6</t>
  </si>
  <si>
    <t>4.6.1</t>
  </si>
  <si>
    <t>4.6.2</t>
  </si>
  <si>
    <t>4.6.3</t>
  </si>
  <si>
    <t>4.6.4</t>
  </si>
  <si>
    <t>4.6.5</t>
  </si>
  <si>
    <t>4.6.6</t>
  </si>
  <si>
    <t>4.6.7</t>
  </si>
  <si>
    <t>4.6.8</t>
  </si>
  <si>
    <t>4.6.9</t>
  </si>
  <si>
    <t>4.6.10</t>
  </si>
  <si>
    <t>4.5.2</t>
  </si>
  <si>
    <t>4.1.8</t>
  </si>
  <si>
    <t>4.4.5</t>
  </si>
  <si>
    <t>4.5.3</t>
  </si>
  <si>
    <t>COMP.BG.075</t>
  </si>
  <si>
    <t>PORTA PARA DIVISÓRIA TIPO EUCATEX, COM REVESTIMENTO MELAMINICO, ESPESSURA DE 35MM, COMPLETA COM FERRAGENS E FECHADURA COM MAÇANETA TIPO ALAVANCA, MEDINDO 80 X 210CM</t>
  </si>
  <si>
    <t>4.4.6</t>
  </si>
  <si>
    <t>2C 05 06 02 21 07</t>
  </si>
  <si>
    <t>Fechadura em latão tipo tarjeta livre-ocupado com acabamento cromado 60 x 65 mm</t>
  </si>
  <si>
    <t>COMP.BG.076</t>
  </si>
  <si>
    <t>COMP.BG.077</t>
  </si>
  <si>
    <t>COMP.BG.078</t>
  </si>
  <si>
    <t>COMP.BG.079</t>
  </si>
  <si>
    <t>COMP.BG.080</t>
  </si>
  <si>
    <t>4.7</t>
  </si>
  <si>
    <t>COTAÇÃO 002</t>
  </si>
  <si>
    <t>https://www.loja.barracerta.com.br/MLB-1968608278-chapa-de-proteco-para-porta-medida-90x40-_JM?utm_source=google&amp;utm_medium=cpc&amp;utm_campaign=darwin_ss</t>
  </si>
  <si>
    <t>BARRA CERTA</t>
  </si>
  <si>
    <t>AMERICANAS</t>
  </si>
  <si>
    <t>https://www.americanas.com.br/produto/2579503036?opn=YSMESP</t>
  </si>
  <si>
    <t>INOX BRITO</t>
  </si>
  <si>
    <t>https://www.lojainoxbrito.com.br/chapa-inox-porta?utm_source=Site&amp;utm_medium=GoogleMerchant&amp;utm_campaign=GoogleMerchant</t>
  </si>
  <si>
    <t>COMP.BG.081</t>
  </si>
  <si>
    <t>PLACA DE PROTEÇÃO OU CHAPA DE IMPACTO PARA PORTA, EM INOX ESCOVADO</t>
  </si>
  <si>
    <t>4.7.1</t>
  </si>
  <si>
    <t>4.7.2</t>
  </si>
  <si>
    <t>4.7.3</t>
  </si>
  <si>
    <t>4.7.4</t>
  </si>
  <si>
    <t>4.7.5</t>
  </si>
  <si>
    <t>4.7.6</t>
  </si>
  <si>
    <t>4.7.7</t>
  </si>
  <si>
    <t>4.7.8</t>
  </si>
  <si>
    <t>4.7.9</t>
  </si>
  <si>
    <t>4.7.10</t>
  </si>
  <si>
    <t>FERRAMENTAS KENNEDY</t>
  </si>
  <si>
    <t>COTAÇÃO 003</t>
  </si>
  <si>
    <t>FLORESTA</t>
  </si>
  <si>
    <t>COMP.BG.082</t>
  </si>
  <si>
    <t>4.7.11</t>
  </si>
  <si>
    <t>4.5.4</t>
  </si>
  <si>
    <t>ISOLAMENTO COM LÃ DE ROCHA 50MM</t>
  </si>
  <si>
    <t xml:space="preserve"> LÃ DE ROCHA 50MM</t>
  </si>
  <si>
    <t>TERAC</t>
  </si>
  <si>
    <t>https://www.terac.com.br/la-de-rocha/paineis/painel-la-de-rocha-d-48-x-50mm-pct?parceiro=8530&amp;gclid=EAIaIQobChMImbPExeiB9AIVNdSzCh2HXQthEAQYASABEgKzcPD_BwE</t>
  </si>
  <si>
    <t>https://www.portaldaacustica.com/isolamento-termoacustico/la-de-rocha/painel-la-de-rocha-1200-x-600mm-64kgsm3-espessura-50mm-c-4-32m2-rockfibras-?parceiro=4368</t>
  </si>
  <si>
    <t>PORTAL DA ACÚSTICA</t>
  </si>
  <si>
    <t>https://www.leroymerlin.com.br/placa-ensacado-de-la-de-rocha-1,2x0,6mx50mm-biola_89514565?store_code=19</t>
  </si>
  <si>
    <t>LEROYMERLIN</t>
  </si>
  <si>
    <t>COTAÇÃO 004</t>
  </si>
  <si>
    <t>COMP.BG.083</t>
  </si>
  <si>
    <t>https://www.leroymerlin.com.br/manta-la-de-rocha-ensacada-densidade-32kgs-esp--25mm-c--10,80m2-rockfibras_1566948101?region=outros</t>
  </si>
  <si>
    <t>LEROY MERLIN</t>
  </si>
  <si>
    <t>COTAÇÃO 005</t>
  </si>
  <si>
    <t>LÃ DE ROCHA ENSACADA, 32KGM³, ESPESSURA 25MM</t>
  </si>
  <si>
    <t>ISOLAMENTO ACÚSTICO COM LÃ DE ROCHA ENSACADA, 32KGM³, ESPESSURA 25MM</t>
  </si>
  <si>
    <t>https://www.terac.com.br/la-de-rocha/mantas/manta-la-de-rocha-ensacada-dens-32-x-50mm-rolo?parceiro=8530</t>
  </si>
  <si>
    <t>https://www.madeiramadeira.com.br/manta-la-de-rocha-ensacada-dens-32-x-25mm-rolo-1110831.html?seller=109</t>
  </si>
  <si>
    <t>COMP.BG.084</t>
  </si>
  <si>
    <t>COMP.BG.085</t>
  </si>
  <si>
    <t>FORRO REMOVÍVEL ACÚSTICO DE FIBRA MINERAL APOIADOS EM PERFIS METÁLICOS SUSPENSOS, PLACAS DE 625 X 625 MM</t>
  </si>
  <si>
    <t>COMP.BG.086</t>
  </si>
  <si>
    <t>FORRO REMOVÍVEL ACÚSTICO DE FIBRA MINERAL APOIADOS EM PERFIS METÁLICOS SUSPENSOS, PLACAS DE 1250 X 625 MM</t>
  </si>
  <si>
    <t>COMP.BG.087</t>
  </si>
  <si>
    <t>COMP.BG.088</t>
  </si>
  <si>
    <t>FORROS, PINTURAS E REVESTIMENTOS</t>
  </si>
  <si>
    <t>PLACA DE GESSO COM PELÍCULA EM PVC 618 X 1243 X 8MM</t>
  </si>
  <si>
    <t>https://www.alldrywall.com.br/produtos/detalhes/placa-de-gesso-com-pelicula-em-pvc-618-x-1243-x-8-mm/</t>
  </si>
  <si>
    <t>ALLDRYWALL</t>
  </si>
  <si>
    <t>COTAÇÃO 006</t>
  </si>
  <si>
    <t>https://www.terac.com.br/forros/forro-de-gesso/forro-gesso-removivel-com-pelicula-de-pvc-gypclean-625-x-625-x-8mm-caixa?parceiro=8530</t>
  </si>
  <si>
    <t>https://www.magazineluiza.com.br/forro-de-gesso-removivel-revestido-com-pvc-e-aluminio-gyplex/p/khh1g744f8/rc/rcnm/?&amp;seller_id=daiconrevestimentos</t>
  </si>
  <si>
    <t>MAGAZINE LUIZA</t>
  </si>
  <si>
    <t>COMP.BG.089</t>
  </si>
  <si>
    <t>FORRO REMOVÍVEL DE GESSO ACARTONADO, ACABAMENTO VINILICO LISO EM UMA DAS FACES, COR BRANCA, APOIADOS EM PERFIS METÁLICOS SUSPENSOS, PLACAS DE 625 X 625 MM</t>
  </si>
  <si>
    <t>COMP.BG.090</t>
  </si>
  <si>
    <t>COMP.BG.091</t>
  </si>
  <si>
    <t>PINTURA DE PICTOGRAMA DE ESTACIONAMENTO PARA PCD, COM TINTA EPOXI</t>
  </si>
  <si>
    <t>5.2.4</t>
  </si>
  <si>
    <t>5.2.7</t>
  </si>
  <si>
    <t>5.2.8</t>
  </si>
  <si>
    <t>5.2.10</t>
  </si>
  <si>
    <t>5.2.13</t>
  </si>
  <si>
    <t>5.2.16</t>
  </si>
  <si>
    <t>5.2.17</t>
  </si>
  <si>
    <t>5.3.6</t>
  </si>
  <si>
    <t>6.1.7</t>
  </si>
  <si>
    <t>6.1.8</t>
  </si>
  <si>
    <t>6.1.9</t>
  </si>
  <si>
    <t>6.1.10</t>
  </si>
  <si>
    <t>6.1.11</t>
  </si>
  <si>
    <t>6.1.12</t>
  </si>
  <si>
    <t>6.1.13</t>
  </si>
  <si>
    <t>6.1.14</t>
  </si>
  <si>
    <t>6.1.15</t>
  </si>
  <si>
    <t>6.1.16</t>
  </si>
  <si>
    <t>6.1.17</t>
  </si>
  <si>
    <t>5.2.18</t>
  </si>
  <si>
    <t>6.2.5</t>
  </si>
  <si>
    <t>6.2.6</t>
  </si>
  <si>
    <t>6.2.7</t>
  </si>
  <si>
    <t>COBERTURA E IMPERMEABILIZAÇÕES</t>
  </si>
  <si>
    <t>5.3.7</t>
  </si>
  <si>
    <t>COMP.BG.092</t>
  </si>
  <si>
    <t>COMP.BG.093</t>
  </si>
  <si>
    <t>COMP.BG.094</t>
  </si>
  <si>
    <t>6.2.8</t>
  </si>
  <si>
    <t>PAVIMENTAÇÃO EXTERNA EM BASALTO REGULAR SERRADO 40X40CM, ESPESSURA DE 2CM</t>
  </si>
  <si>
    <t>PAVIMENTAÇÃO INTERNA EM BASALTO REGULAR POLIDO 40X40CM, ESPESSURA  2CM</t>
  </si>
  <si>
    <t>REGULARIZAÇÃO DE PISO COM CIMENTO + COLA PVA</t>
  </si>
  <si>
    <t>COMP.BG.095</t>
  </si>
  <si>
    <t>FAIXA ANTIDERRAPANTE PARA DEGRAU EM GRANITO - FAIXA APICOADA</t>
  </si>
  <si>
    <t>COMP.BG.096</t>
  </si>
  <si>
    <t>SOLEIRA EM GRANITO, LARGURA 20CM, ESPESSURA 2,0 CM.</t>
  </si>
  <si>
    <t>COMP.BG.097</t>
  </si>
  <si>
    <t>https://www.loja.barracerta.com.br/MLB-1968626305-corrimo-de-parede-45-metros-de-aco-inox-_JM?variation=93037509177&amp;utm_source=google&amp;utm_medium=cpc&amp;utm_campaign=darwin_ss</t>
  </si>
  <si>
    <t>CORRIMÃO EM AÇO INOX, COM DIÂMETRO DE 32MM</t>
  </si>
  <si>
    <t>COTAÇÃO 007</t>
  </si>
  <si>
    <t>COTAÇÃO 008</t>
  </si>
  <si>
    <t>https://www.madeiramadeira.com.br/corrimao-de-parede-em-aco-inox-com-2-30-metros-de-comprimento-4099222.html?seller=5631&amp;origem=pla-4099222&amp;utm_source=google&amp;utm_medium=cpc&amp;utm_content=barras-de-apoio-5681&amp;utm_term=&amp;utm_id=13612558732&amp;gclid=EAIaIQobChMIlsyJmsOL9AIVEASRCh2eRAS8EAYYBSABEgLn1_D_BwE</t>
  </si>
  <si>
    <t>COMP.BG.098</t>
  </si>
  <si>
    <t>CORRIMÃO DUPLO EM AÇO INOX, COM DIÂMETRO DE 32MM, COM PEDESTAL</t>
  </si>
  <si>
    <t>COMP.BG.099</t>
  </si>
  <si>
    <t>CORRIMÃO DUPLO EM AÇO INOX, COM DIÂMETRO DE 32MM, FIXO EM PAREDE OU GUARDA-CORPO</t>
  </si>
  <si>
    <t>COMP.BG.100</t>
  </si>
  <si>
    <t>2C 02 11 02 00 00 05</t>
  </si>
  <si>
    <t>Paraciclo em aço galvanizado 0,60 x 1,50 m, fixação no chão, para até 5 bicicletas</t>
  </si>
  <si>
    <t>COMP.BG.101</t>
  </si>
  <si>
    <t>COMP.BG.102</t>
  </si>
  <si>
    <t>COMP.BG.103</t>
  </si>
  <si>
    <t>COMP.BG.104</t>
  </si>
  <si>
    <t>COMP.BG.105</t>
  </si>
  <si>
    <t>CARPINTARIA E MARCENARIA</t>
  </si>
  <si>
    <t>AGUA FRIA</t>
  </si>
  <si>
    <t>LOUÇAS E METAIS</t>
  </si>
  <si>
    <t>COMP.BG.106</t>
  </si>
  <si>
    <t>ESGOTO E PLUVIAL</t>
  </si>
  <si>
    <t>10.3</t>
  </si>
  <si>
    <t>10.3.1</t>
  </si>
  <si>
    <t>10.3.2</t>
  </si>
  <si>
    <t>10.3.3</t>
  </si>
  <si>
    <t>10.3.4</t>
  </si>
  <si>
    <t>10.3.5</t>
  </si>
  <si>
    <t>10.3.6</t>
  </si>
  <si>
    <t>10.3.7</t>
  </si>
  <si>
    <t>10.3.8</t>
  </si>
  <si>
    <t>10.3.9</t>
  </si>
  <si>
    <t>10.3.10</t>
  </si>
  <si>
    <t>10.3.11</t>
  </si>
  <si>
    <t>10.3.12</t>
  </si>
  <si>
    <t>10.3.13</t>
  </si>
  <si>
    <t>10.3.14</t>
  </si>
  <si>
    <t>10.3.15</t>
  </si>
  <si>
    <t>10.3.16</t>
  </si>
  <si>
    <t>10.3.17</t>
  </si>
  <si>
    <t>10.3.18</t>
  </si>
  <si>
    <t>10.3.20</t>
  </si>
  <si>
    <t>10.3.21</t>
  </si>
  <si>
    <t>10.3.22</t>
  </si>
  <si>
    <t>10.3.23</t>
  </si>
  <si>
    <t>10.3.24</t>
  </si>
  <si>
    <t>10.3.25</t>
  </si>
  <si>
    <t>10.3.26</t>
  </si>
  <si>
    <t>10.3.27</t>
  </si>
  <si>
    <t>10.3.28</t>
  </si>
  <si>
    <t>10.3.29</t>
  </si>
  <si>
    <t>10.3.30</t>
  </si>
  <si>
    <t>10.3.31</t>
  </si>
  <si>
    <t>HIDRANTES E SPLINKERS</t>
  </si>
  <si>
    <t>DETECÇÃO E ALARME</t>
  </si>
  <si>
    <t>11.3.5</t>
  </si>
  <si>
    <t>11.4</t>
  </si>
  <si>
    <t>11.4.1</t>
  </si>
  <si>
    <t>11.4.2</t>
  </si>
  <si>
    <t>11.4.3</t>
  </si>
  <si>
    <t>11.4.4</t>
  </si>
  <si>
    <t>11.4.5</t>
  </si>
  <si>
    <t>11.4.6</t>
  </si>
  <si>
    <t>11.4.7</t>
  </si>
  <si>
    <t>11.4.8</t>
  </si>
  <si>
    <t>11.4.9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</si>
  <si>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</si>
  <si>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</si>
  <si>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</si>
  <si>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</si>
  <si>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</si>
  <si>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</si>
  <si>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</si>
  <si>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</si>
  <si>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</si>
  <si>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</si>
  <si>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</si>
  <si>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</si>
  <si>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</si>
  <si>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</si>
  <si>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</si>
  <si>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</si>
  <si>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</si>
  <si>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</si>
  <si>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</si>
  <si>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</si>
  <si>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</si>
  <si>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</si>
  <si>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</si>
  <si>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</si>
  <si>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</si>
  <si>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</si>
  <si>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DIFUSORES E GRELHAS</t>
  </si>
  <si>
    <t>12.4.4</t>
  </si>
  <si>
    <t>12.4.5</t>
  </si>
  <si>
    <t>12.4.6</t>
  </si>
  <si>
    <t>12.5.4</t>
  </si>
  <si>
    <t>12.5.5</t>
  </si>
  <si>
    <t>KIT ALARME AUDIVISUALPARA SANITÁRIO ACESSÍVEL SEM FIO</t>
  </si>
  <si>
    <t>COMP.BG.107</t>
  </si>
  <si>
    <t>COTAÇÃO 009</t>
  </si>
  <si>
    <t>https://www.americanas.com.br/produto/3927916508?opn=YSMESP</t>
  </si>
  <si>
    <t>https://www.pontofrio.com.br/alarme-audiovisual-para-banheiro-pne-pcd-sem-fio-1523960713/p/1523960713?utm_medium=cpc&amp;utm_source=google_freelisting&amp;IdSku=1523960713&amp;idLojista=145309</t>
  </si>
  <si>
    <t>PONTO FRIO</t>
  </si>
  <si>
    <t>CASAS BAHIA</t>
  </si>
  <si>
    <t>Prateleira Izy Deca 2030.C37</t>
  </si>
  <si>
    <t>https://www.padovani.com.br/prateleira-izy---2030-c37/p?idsku=5461</t>
  </si>
  <si>
    <t>PADOVANI</t>
  </si>
  <si>
    <t>https://www.sodimac.com.br/sodimac-br/product/29023/prateleira-c37-izy-2030-cromado/29023/</t>
  </si>
  <si>
    <t>SODIMAC</t>
  </si>
  <si>
    <t>https://www.tocaobra.com.br/p/6503694/prateleira-de-vidro-izy-cromado-500mm-deca-2030c37-unitario</t>
  </si>
  <si>
    <t>TOCA OBRA</t>
  </si>
  <si>
    <t>COTAÇÃO 010</t>
  </si>
  <si>
    <t>COMP.BG.110</t>
  </si>
  <si>
    <t>COMP.BG.108</t>
  </si>
  <si>
    <t>COTAÇÃO 011</t>
  </si>
  <si>
    <t>https://www.sodimac.com.br/sodimac-br/product/4704/cabide-c37-izy-2060-cromado-deca/4704/</t>
  </si>
  <si>
    <t>FERREIRA COSTA</t>
  </si>
  <si>
    <t>https://www.ferreiracosta.com/Produto/43528/cabide-cromado-c37-izy-2060-deca?region=outros</t>
  </si>
  <si>
    <t>https://www.jvtubos.com.br/metais/acessorios-banheiro/barra-de-apoio/cabide-izy-2060-c37-cromado?parceiro=7584</t>
  </si>
  <si>
    <t>JV TUBOS</t>
  </si>
  <si>
    <t>Cabide Izy 2060.C37 Deca ou equivalente</t>
  </si>
  <si>
    <t>CABIDE METÁLICO TIPO GANCHO ACABAMENTO CROMADO REF. DECA - LINHA IZY 2060C37 OU EQUIVALENTE</t>
  </si>
  <si>
    <t>COMP.BG.109</t>
  </si>
  <si>
    <t>COTAÇÃO 012</t>
  </si>
  <si>
    <t>https://www.deka.com.br/dispensador-dosador-sabao-liquido-decamatic-2015-c?utm_source=Site&amp;utm_medium=GoogleMerchant&amp;utm_campaign=GoogleMerchant</t>
  </si>
  <si>
    <t>DEKA</t>
  </si>
  <si>
    <t>https://livencasa.com/saboneteira-liquida-decamatic-cromado---deca</t>
  </si>
  <si>
    <t>LIVEN</t>
  </si>
  <si>
    <t>https://www.copafer.com.br/dispensador-para-sabao-liquido-decamatic-cromado-2015-c-deca-p1106060?tsid=69&amp;pp=</t>
  </si>
  <si>
    <t>COPAFER</t>
  </si>
  <si>
    <t>COTAÇÃO 013</t>
  </si>
  <si>
    <t>https://www.dentalcremer.com.br/dispenser-para-papel-toalha-interfolhado-mod-kimberly-clark-115548.html</t>
  </si>
  <si>
    <t>DENTAL CREMER</t>
  </si>
  <si>
    <t>UTILIDADES CLÍNICAS</t>
  </si>
  <si>
    <t>https://www.utilidadesclinicas.com.br/dispenser-para-papel-toalha-interfolhado-kimberly-clark-kim20133a.html</t>
  </si>
  <si>
    <t>https://www.shopfacil.com.br/dispenser-mod-kimberly-clark-para-papel-toalha-interfolhado-1172866262/p?seller=casasbahia&amp;sellerId=casasbahia&amp;idsku=8527309&amp;lu=20211022164742</t>
  </si>
  <si>
    <t>SHOPFÁCIL</t>
  </si>
  <si>
    <t>DISPENSER DE PLÁSTICO ABS NA COR BRANCA PARA TOALHA DE PAPEL INTERFOLHADA (LARG. 25 CM/PROF. 8,50CM/ALT. 35CM) REF. KIMBERLEY-CLARK - LINHA LALEKLA REF. 30180225 OU EQUIVALENTE.</t>
  </si>
  <si>
    <t>COMP.BG.111</t>
  </si>
  <si>
    <t>FORNECIMENTO E INSTALAÇÃO DE PLATAFORMA ELEVATÓRIA DE TRANSPORTE (PERCURSO) VERTICAL,  DESNÍVEL ATÉ 2,00 M</t>
  </si>
  <si>
    <t>FORNECIMENTO E INSTALAÇÃO DE PLATAFORMA ELEVATÓRIA DE TRANSPORTE (PERCURSO) VERTICAL,  DESNÍVEL DE 2,0 ATÉ 4,00 M</t>
  </si>
  <si>
    <t>COTAÇÃO 014</t>
  </si>
  <si>
    <t>COTAÇÃO 015</t>
  </si>
  <si>
    <t>Dobradiça Inox Reta Completa Tn</t>
  </si>
  <si>
    <t>MADVILLE</t>
  </si>
  <si>
    <t>https://www.madville.com.br/dobradica-click-slow-easy-reta-completa-tn-fgvtn?gclid=EAIaIQobChMIpMPupueu9AIVlYaRCh3mdQ9gEAQYCiABEgIf0_D_BwE</t>
  </si>
  <si>
    <t>https://www.lojadomecanico.com.br/produto/149021/49/729/Dobradica-tipo-Reta-26mm-95-para-Moveis/153/?utm_source=googleshopping&amp;utm_campaign=xmlshopping&amp;utm_medium=cpc&amp;utm_content=149021&amp;gclid=EAIaIQobChMIpMPupueu9AIVlYaRCh3mdQ9gEAQYCyABEgKCVfD_BwE</t>
  </si>
  <si>
    <t>LOJA DO MECÂNICO</t>
  </si>
  <si>
    <t>https://www.americanas.com.br/produto/2840308155?epar=bp_pl_00_go_pla_casaeconst_geral_gmv&amp;opn=YSMESP&amp;WT.srch=1&amp;gclid=EAIaIQobChMIpMPupueu9AIVlYaRCh3mdQ9gEAQYAiABEgLz1fD_BwE</t>
  </si>
  <si>
    <t>COMP.BG.112</t>
  </si>
  <si>
    <t>COMP.BG.113</t>
  </si>
  <si>
    <t>Data base SINAPI - 10/2021</t>
  </si>
  <si>
    <t>10/2021</t>
  </si>
  <si>
    <t>32,63</t>
  </si>
  <si>
    <t>9,63</t>
  </si>
  <si>
    <t>19,28</t>
  </si>
  <si>
    <t>22,53</t>
  </si>
  <si>
    <t>43,80</t>
  </si>
  <si>
    <t>9,38</t>
  </si>
  <si>
    <t>23,20</t>
  </si>
  <si>
    <t>143,40</t>
  </si>
  <si>
    <t>18,19</t>
  </si>
  <si>
    <t>9,10</t>
  </si>
  <si>
    <t>27,87</t>
  </si>
  <si>
    <t>33,90</t>
  </si>
  <si>
    <t>18,32</t>
  </si>
  <si>
    <t>18,38</t>
  </si>
  <si>
    <t>27,34</t>
  </si>
  <si>
    <t>59,33</t>
  </si>
  <si>
    <t>22,21</t>
  </si>
  <si>
    <t>12,02</t>
  </si>
  <si>
    <t>24,35</t>
  </si>
  <si>
    <t>53,55</t>
  </si>
  <si>
    <t>10,89</t>
  </si>
  <si>
    <t>34,13</t>
  </si>
  <si>
    <t>117,12</t>
  </si>
  <si>
    <t>22,96</t>
  </si>
  <si>
    <t>20,52</t>
  </si>
  <si>
    <t>256,73</t>
  </si>
  <si>
    <t>377,99</t>
  </si>
  <si>
    <t>883,01</t>
  </si>
  <si>
    <t>767,28</t>
  </si>
  <si>
    <t>210,38</t>
  </si>
  <si>
    <t>294,61</t>
  </si>
  <si>
    <t>132,48</t>
  </si>
  <si>
    <t>88,38</t>
  </si>
  <si>
    <t>361,89</t>
  </si>
  <si>
    <t>952,86</t>
  </si>
  <si>
    <t>108,67</t>
  </si>
  <si>
    <t>25,17</t>
  </si>
  <si>
    <t>38,00</t>
  </si>
  <si>
    <t>347,67</t>
  </si>
  <si>
    <t>302,11</t>
  </si>
  <si>
    <t>20,37</t>
  </si>
  <si>
    <t>51,84</t>
  </si>
  <si>
    <t>124,71</t>
  </si>
  <si>
    <t>64,33</t>
  </si>
  <si>
    <t>403,36</t>
  </si>
  <si>
    <t>68,15</t>
  </si>
  <si>
    <t>148,06</t>
  </si>
  <si>
    <t>41,82</t>
  </si>
  <si>
    <t>229,17</t>
  </si>
  <si>
    <t>300,12</t>
  </si>
  <si>
    <t>47,55</t>
  </si>
  <si>
    <t>535,34</t>
  </si>
  <si>
    <t>92,10</t>
  </si>
  <si>
    <t>260,79</t>
  </si>
  <si>
    <t>41,32</t>
  </si>
  <si>
    <t>465,17</t>
  </si>
  <si>
    <t>75,47</t>
  </si>
  <si>
    <t>105,69</t>
  </si>
  <si>
    <t>169,90</t>
  </si>
  <si>
    <t>54,25</t>
  </si>
  <si>
    <t>129,83</t>
  </si>
  <si>
    <t>208,70</t>
  </si>
  <si>
    <t>341,83</t>
  </si>
  <si>
    <t>61,53</t>
  </si>
  <si>
    <t>549,50</t>
  </si>
  <si>
    <t>14,05</t>
  </si>
  <si>
    <t>68,25</t>
  </si>
  <si>
    <t>13,61</t>
  </si>
  <si>
    <t>46,90</t>
  </si>
  <si>
    <t>47,44</t>
  </si>
  <si>
    <t>13,78</t>
  </si>
  <si>
    <t>71,07</t>
  </si>
  <si>
    <t>24,21</t>
  </si>
  <si>
    <t>27,43</t>
  </si>
  <si>
    <t>20,44</t>
  </si>
  <si>
    <t>47,35</t>
  </si>
  <si>
    <t>55,13</t>
  </si>
  <si>
    <t>39,74</t>
  </si>
  <si>
    <t>33,20</t>
  </si>
  <si>
    <t>39,98</t>
  </si>
  <si>
    <t>25,02</t>
  </si>
  <si>
    <t>23,44</t>
  </si>
  <si>
    <t>19,17</t>
  </si>
  <si>
    <t>58,76</t>
  </si>
  <si>
    <t>CONTRAMARCO DE ALUMÍNIO, FIXAÇÃO COM ARGAMASSA - FORNECIMENTO E INSTALAÇÃO. AF_12/2019</t>
  </si>
  <si>
    <t>CONTRAMARCO DE ALUMÍNIO, FIXAÇÃO COM PARAFUSO - FORNECIMENTO E INSTALAÇÃO. AF_12/2019</t>
  </si>
  <si>
    <t>130,14</t>
  </si>
  <si>
    <t>62,36</t>
  </si>
  <si>
    <t>16,32</t>
  </si>
  <si>
    <t>23,23</t>
  </si>
  <si>
    <t>46,63</t>
  </si>
  <si>
    <t>29,33</t>
  </si>
  <si>
    <t>297,70</t>
  </si>
  <si>
    <t>32,96</t>
  </si>
  <si>
    <t>57,07</t>
  </si>
  <si>
    <t>46,02</t>
  </si>
  <si>
    <t>43,69</t>
  </si>
  <si>
    <t>68,56</t>
  </si>
  <si>
    <t>15,45</t>
  </si>
  <si>
    <t>16,08</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</si>
  <si>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</si>
  <si>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</si>
  <si>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</si>
  <si>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</si>
  <si>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</si>
  <si>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</si>
  <si>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</si>
  <si>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</si>
  <si>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</si>
  <si>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</si>
  <si>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</si>
  <si>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</si>
  <si>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37,63</t>
  </si>
  <si>
    <t>151,65</t>
  </si>
  <si>
    <t>76,19</t>
  </si>
  <si>
    <t>19,95</t>
  </si>
  <si>
    <t>24,06</t>
  </si>
  <si>
    <t>27,42</t>
  </si>
  <si>
    <t>34,02</t>
  </si>
  <si>
    <t>16,40</t>
  </si>
  <si>
    <t>24,75</t>
  </si>
  <si>
    <t>14,60</t>
  </si>
  <si>
    <t>36,04</t>
  </si>
  <si>
    <t>28,49</t>
  </si>
  <si>
    <t>9,26</t>
  </si>
  <si>
    <t>18,73</t>
  </si>
  <si>
    <t>20,95</t>
  </si>
  <si>
    <t>31,06</t>
  </si>
  <si>
    <t>29,00</t>
  </si>
  <si>
    <t>55,12</t>
  </si>
  <si>
    <t>131,25</t>
  </si>
  <si>
    <t>17,26</t>
  </si>
  <si>
    <t>28,56</t>
  </si>
  <si>
    <t>31,51</t>
  </si>
  <si>
    <t>37,16</t>
  </si>
  <si>
    <t>14,29</t>
  </si>
  <si>
    <t>25,41</t>
  </si>
  <si>
    <t>21,45</t>
  </si>
  <si>
    <t>23,88</t>
  </si>
  <si>
    <t>28,73</t>
  </si>
  <si>
    <t>20,83</t>
  </si>
  <si>
    <t>30,23</t>
  </si>
  <si>
    <t>21,21</t>
  </si>
  <si>
    <t>44,30</t>
  </si>
  <si>
    <t>10,63</t>
  </si>
  <si>
    <t>18,20</t>
  </si>
  <si>
    <t>25,33</t>
  </si>
  <si>
    <t>24,22</t>
  </si>
  <si>
    <t>32,39</t>
  </si>
  <si>
    <t>42,47</t>
  </si>
  <si>
    <t>24,55</t>
  </si>
  <si>
    <t>64,05</t>
  </si>
  <si>
    <t>47,65</t>
  </si>
  <si>
    <t>23,56</t>
  </si>
  <si>
    <t>24,59</t>
  </si>
  <si>
    <t>52,27</t>
  </si>
  <si>
    <t>70,66</t>
  </si>
  <si>
    <t>53,60</t>
  </si>
  <si>
    <t>34,48</t>
  </si>
  <si>
    <t>19,62</t>
  </si>
  <si>
    <t>23,03</t>
  </si>
  <si>
    <t>38,93</t>
  </si>
  <si>
    <t>37,00</t>
  </si>
  <si>
    <t>36,26</t>
  </si>
  <si>
    <t>97,37</t>
  </si>
  <si>
    <t>28,06</t>
  </si>
  <si>
    <t>41,81</t>
  </si>
  <si>
    <t>149,17</t>
  </si>
  <si>
    <t>26,44</t>
  </si>
  <si>
    <t>121,06</t>
  </si>
  <si>
    <t>15,33</t>
  </si>
  <si>
    <t>13,04</t>
  </si>
  <si>
    <t>15,56</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</si>
  <si>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</si>
  <si>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</si>
  <si>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</si>
  <si>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</si>
  <si>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</si>
  <si>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</si>
  <si>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</si>
  <si>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</si>
  <si>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</si>
  <si>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</si>
  <si>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</si>
  <si>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</si>
  <si>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</si>
  <si>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</si>
  <si>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</si>
  <si>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</si>
  <si>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</si>
  <si>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</si>
  <si>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</si>
  <si>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</si>
  <si>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</si>
  <si>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</si>
  <si>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</si>
  <si>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</si>
  <si>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</si>
  <si>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</si>
  <si>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</si>
  <si>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</si>
  <si>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</si>
  <si>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</si>
  <si>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</si>
  <si>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</si>
  <si>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</si>
  <si>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</si>
  <si>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</si>
  <si>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</si>
  <si>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</si>
  <si>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</si>
  <si>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</si>
  <si>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</si>
  <si>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</si>
  <si>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</si>
  <si>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</si>
  <si>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</si>
  <si>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</si>
  <si>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</si>
  <si>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</si>
  <si>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</si>
  <si>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</si>
  <si>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</si>
  <si>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</si>
  <si>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</si>
  <si>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</si>
  <si>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</si>
  <si>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</si>
  <si>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</si>
  <si>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</si>
  <si>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</si>
  <si>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</si>
  <si>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</si>
  <si>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</si>
  <si>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</si>
  <si>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</si>
  <si>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</si>
  <si>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</si>
  <si>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17,18</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</si>
  <si>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</si>
  <si>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</si>
  <si>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</si>
  <si>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</si>
  <si>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</si>
  <si>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</si>
  <si>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</si>
  <si>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18,13</t>
  </si>
  <si>
    <t>49,96</t>
  </si>
  <si>
    <t>77,02</t>
  </si>
  <si>
    <t>ALVENARIA DE VEDAÇÃO DE BLOCOS DE GESSO DE 7X50X66CM (ESPESSURA 7CM). AF_05/2020</t>
  </si>
  <si>
    <t>ALVENARIA DE VEDAÇÃO DE BLOCOS DE GESSO DE 10X50X66CM (ESPESSURA 10CM). AF_05/2020</t>
  </si>
  <si>
    <t>78,63</t>
  </si>
  <si>
    <t>47,43</t>
  </si>
  <si>
    <t>123,54</t>
  </si>
  <si>
    <t>34,34</t>
  </si>
  <si>
    <t>68,47</t>
  </si>
  <si>
    <t>42,98</t>
  </si>
  <si>
    <t>27,08</t>
  </si>
  <si>
    <t>36,63</t>
  </si>
  <si>
    <t>34,37</t>
  </si>
  <si>
    <t>95,47</t>
  </si>
  <si>
    <t>67,03</t>
  </si>
  <si>
    <t>41,76</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</si>
  <si>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</si>
  <si>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</si>
  <si>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28,65</t>
  </si>
  <si>
    <t>22,66</t>
  </si>
  <si>
    <t>63,73</t>
  </si>
  <si>
    <t>(COMPOSIÇÃO REPRESENTATIVA) DO SERVIÇO DE REVESTIMENTO CERÂMICO PARA PAREDES INTERNAS, MEIA OU PAREDE INTEIRA, PLACAS TIPO ESMALTADA EXTRA DE 20X20 CM, PARA EDIFICAÇÕES HABITACIONAIS UNIFAMILIAR (CASAS) E EDIFICAÇÕES PÚBLICAS PADRÃO. AF_11/2014</t>
  </si>
  <si>
    <t>51,12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</si>
  <si>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</si>
  <si>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</si>
  <si>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</si>
  <si>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</si>
  <si>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</si>
  <si>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</si>
  <si>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</si>
  <si>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</si>
  <si>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</si>
  <si>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</si>
  <si>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</si>
  <si>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</si>
  <si>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</si>
  <si>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</si>
  <si>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</si>
  <si>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</si>
  <si>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</si>
  <si>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18,18</t>
  </si>
  <si>
    <t>18,82</t>
  </si>
  <si>
    <t>23,70</t>
  </si>
  <si>
    <t>27,05</t>
  </si>
  <si>
    <t>294,48</t>
  </si>
  <si>
    <t>303,79</t>
  </si>
  <si>
    <t>289,59</t>
  </si>
  <si>
    <t>385,67</t>
  </si>
  <si>
    <t>114,61</t>
  </si>
  <si>
    <t>106,68</t>
  </si>
  <si>
    <t>72,17</t>
  </si>
  <si>
    <t>16,46</t>
  </si>
  <si>
    <t>7.114,50</t>
  </si>
  <si>
    <t>1.994,00</t>
  </si>
  <si>
    <t>37,65</t>
  </si>
  <si>
    <t>APOIO DO PORTA DENTE PARA FRESADORA DE  ASFALTO</t>
  </si>
  <si>
    <t>2.597,17</t>
  </si>
  <si>
    <t>290.224,43</t>
  </si>
  <si>
    <t>1.060,52</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</si>
  <si>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</si>
  <si>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</si>
  <si>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</si>
  <si>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</si>
  <si>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</si>
  <si>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</si>
  <si>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</si>
  <si>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</si>
  <si>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</si>
  <si>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36,01</t>
  </si>
  <si>
    <t>CALCARIO DOLOMITICO A (POSTO PEDREIRA/FORNECEDOR,  SEM FRETE)</t>
  </si>
  <si>
    <t>219.084,17</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</si>
  <si>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</si>
  <si>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</si>
  <si>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</si>
  <si>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</si>
  <si>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</si>
  <si>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</si>
  <si>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</si>
  <si>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</si>
  <si>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</si>
  <si>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</si>
  <si>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</si>
  <si>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10.890,00</t>
  </si>
  <si>
    <t>9.142,07</t>
  </si>
  <si>
    <t>7.891,30</t>
  </si>
  <si>
    <t>6.100,27</t>
  </si>
  <si>
    <t>107.861,26</t>
  </si>
  <si>
    <t>14.200,65</t>
  </si>
  <si>
    <t>13.494,13</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</si>
  <si>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</si>
  <si>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</si>
  <si>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</si>
  <si>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</si>
  <si>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</si>
  <si>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</si>
  <si>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</si>
  <si>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</si>
  <si>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127.761,14</t>
  </si>
  <si>
    <t>102.955,12</t>
  </si>
  <si>
    <t>220.413,03</t>
  </si>
  <si>
    <t>239.413,95</t>
  </si>
  <si>
    <t>86.570,00</t>
  </si>
  <si>
    <t>55.741,71</t>
  </si>
  <si>
    <t>64.826,94</t>
  </si>
  <si>
    <t>86.818,42</t>
  </si>
  <si>
    <t>CONTRAMARCO DE ALUMINIO (PERFIL 25) PARA ESQUADRIAS, TIPO CONVENCIONAL / CADEIRINHA, 60 MM (CM-060), INCLUSO CONEXOES, GRAPAS E TRAVAMENTOS</t>
  </si>
  <si>
    <t>77,77</t>
  </si>
  <si>
    <t>66,26</t>
  </si>
  <si>
    <t>DENTE PARA  FRESADORA</t>
  </si>
  <si>
    <t>356.844,13</t>
  </si>
  <si>
    <t>82.078,10</t>
  </si>
  <si>
    <t>DIVISORIA EM GRANITO, COM DUAS FACES POLIDAS, TIPO ANDORINHA/ QUARTZ/ CASTELO/ CORUMBA OU OUTROS EQUIVALENTES DA REGIAO, E=  *3,0*  CM</t>
  </si>
  <si>
    <t>234,12</t>
  </si>
  <si>
    <t>ELEMENTO VAZADO CERAMICO QUADRADO (TIPO RETO OU REDONDO), *7 A 9 X 20 X 20* CM (L X A X C)</t>
  </si>
  <si>
    <t>238,17</t>
  </si>
  <si>
    <t>201,65</t>
  </si>
  <si>
    <t>202,94</t>
  </si>
  <si>
    <t>283,15</t>
  </si>
  <si>
    <t>216,60</t>
  </si>
  <si>
    <t>306.508,32</t>
  </si>
  <si>
    <t>105.800,00</t>
  </si>
  <si>
    <t>224.594,13</t>
  </si>
  <si>
    <t>5.290,20</t>
  </si>
  <si>
    <t>152,35</t>
  </si>
  <si>
    <t>46,93</t>
  </si>
  <si>
    <t>148,21</t>
  </si>
  <si>
    <t>84,46</t>
  </si>
  <si>
    <t>139,44</t>
  </si>
  <si>
    <t>279,09</t>
  </si>
  <si>
    <t>106,33</t>
  </si>
  <si>
    <t>201,56</t>
  </si>
  <si>
    <t>6.426.686,28</t>
  </si>
  <si>
    <t>2.751.168,54</t>
  </si>
  <si>
    <t>GESSO COLA, EM PO, PARA FIXACAO DE MOLDURAS, SANCAS E BLOCOS DE GESSO</t>
  </si>
  <si>
    <t>42,68</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</si>
  <si>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</si>
  <si>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</si>
  <si>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</si>
  <si>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186.033,24</t>
  </si>
  <si>
    <t>197.909,74</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</si>
  <si>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</si>
  <si>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</si>
  <si>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</si>
  <si>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</si>
  <si>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</si>
  <si>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</si>
  <si>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</si>
  <si>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</si>
  <si>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</si>
  <si>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</si>
  <si>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</si>
  <si>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</si>
  <si>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70,95</t>
  </si>
  <si>
    <t>24,29</t>
  </si>
  <si>
    <t>160.000,00</t>
  </si>
  <si>
    <t>135.866,97</t>
  </si>
  <si>
    <t>227.458,43</t>
  </si>
  <si>
    <t>386.033,24</t>
  </si>
  <si>
    <t>1.085,17</t>
  </si>
  <si>
    <t>32,83</t>
  </si>
  <si>
    <t>65,01</t>
  </si>
  <si>
    <t>38,48</t>
  </si>
  <si>
    <t>723.336,37</t>
  </si>
  <si>
    <t>70.490,74</t>
  </si>
  <si>
    <t>29.509,29</t>
  </si>
  <si>
    <t>292.882,50</t>
  </si>
  <si>
    <t>25.605,20</t>
  </si>
  <si>
    <t>MASSA PREMIUM PARA TEXTURA LISA DE BASE ACRILICA, USO INTERNO E EXTERNO</t>
  </si>
  <si>
    <t>MASSA PREMIUM PARA TEXTURA RUSTICA DE BASE ACRILICA, COR BRANCA, USO INTERNO E EXTERNO</t>
  </si>
  <si>
    <t>10.084,00</t>
  </si>
  <si>
    <t>MICROESFERAS DE VIDRO PARA SINALIZACAO HORIZONTAL VIARIA, TIPO I-B (PREMIX) - NBR  16184</t>
  </si>
  <si>
    <t>MICROESFERAS DE VIDRO PARA SINALIZACAO HORIZONTAL VIARIA, TIPO II-A (DROP-ON) - NBR  16184</t>
  </si>
  <si>
    <t>5.649,42</t>
  </si>
  <si>
    <t>45,33</t>
  </si>
  <si>
    <t>24,86</t>
  </si>
  <si>
    <t>PAR DE TABELAS DE BASQUETE EM COMPENSADO NAVAL, OFICIAL, 1800 X 1200 MM, INCLUINDO ARO DE METAL E REDE EM POLIPROPILENO 100% (SEM SUPORTE DE FIXACAO)</t>
  </si>
  <si>
    <t>83,00</t>
  </si>
  <si>
    <t>159,36</t>
  </si>
  <si>
    <t>92,82</t>
  </si>
  <si>
    <t>119,52</t>
  </si>
  <si>
    <t>220,44</t>
  </si>
  <si>
    <t>99,60</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</si>
  <si>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</si>
  <si>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</si>
  <si>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</si>
  <si>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</si>
  <si>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</si>
  <si>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1.835,74</t>
  </si>
  <si>
    <t>6.543,87</t>
  </si>
  <si>
    <t>110,39</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</si>
  <si>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</si>
  <si>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</si>
  <si>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</si>
  <si>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</si>
  <si>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552,87</t>
  </si>
  <si>
    <t>PORTAO BASCULANTE, MANUAL, EM ACO GALVANIZADO, CHAPA 26, TIPO LAMBRIL, COM REQUADRO, ACABAMENTO NATURAL</t>
  </si>
  <si>
    <t>PORTAO DE ABRIR / GIRO, EM GRADIL DE METALON REDONDO DE 3/4"  VERTICAL, COM REQUADRO, ACABAMENTO NATURAL - COMPLETO</t>
  </si>
  <si>
    <t>3.475,10</t>
  </si>
  <si>
    <t>28,59</t>
  </si>
  <si>
    <t>5.584.380,00</t>
  </si>
  <si>
    <t>34,55</t>
  </si>
  <si>
    <t>5.968,01</t>
  </si>
  <si>
    <t>12.925,45</t>
  </si>
  <si>
    <t>RESINA ACRILICA PREMIUM BASE AGUA - COR BRANCA</t>
  </si>
  <si>
    <t>127,84</t>
  </si>
  <si>
    <t>196,31</t>
  </si>
  <si>
    <t>122,69</t>
  </si>
  <si>
    <t>93,82</t>
  </si>
  <si>
    <t>2.128,90</t>
  </si>
  <si>
    <t>1.618,53</t>
  </si>
  <si>
    <t>4.205,03</t>
  </si>
  <si>
    <t>4.544,14</t>
  </si>
  <si>
    <t>2.265,99</t>
  </si>
  <si>
    <t>79,39</t>
  </si>
  <si>
    <t>2.371,85</t>
  </si>
  <si>
    <t>83.300,00</t>
  </si>
  <si>
    <t>102.523,07</t>
  </si>
  <si>
    <t>58.505,01</t>
  </si>
  <si>
    <t>69.509,53</t>
  </si>
  <si>
    <t>55.301,17</t>
  </si>
  <si>
    <t>115.826,00</t>
  </si>
  <si>
    <t>121.397,91</t>
  </si>
  <si>
    <t>142.501,50</t>
  </si>
  <si>
    <t>TARIFA "A" ENTRE  0 E 20M3 FORNECIMENTO  D'AGUA</t>
  </si>
  <si>
    <t>108,08</t>
  </si>
  <si>
    <t>136,00</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</si>
  <si>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</si>
  <si>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</si>
  <si>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</si>
  <si>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</si>
  <si>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</si>
  <si>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</si>
  <si>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</si>
  <si>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</si>
  <si>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</si>
  <si>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</si>
  <si>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</si>
  <si>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</si>
  <si>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66,06</t>
  </si>
  <si>
    <t>40,64</t>
  </si>
  <si>
    <t>99,08</t>
  </si>
  <si>
    <t>65,45</t>
  </si>
  <si>
    <t>TUBO PVC, SOLDAVEL, DN 100 MM, AGUA FRIA (NBR-5648)</t>
  </si>
  <si>
    <t>133.972,06</t>
  </si>
  <si>
    <t>166.860,43</t>
  </si>
  <si>
    <t>3.245.768,15</t>
  </si>
  <si>
    <t>USINA DE ASFALTO, GRAVIMETRICA, CAPACIDADE DE 150 T/H, POTENCIA DE 400  KW</t>
  </si>
  <si>
    <t>8.545.993,01</t>
  </si>
  <si>
    <t>606.832,91</t>
  </si>
  <si>
    <t>2.642.421,00</t>
  </si>
  <si>
    <t>1.363.085,73</t>
  </si>
  <si>
    <t>55,91</t>
  </si>
  <si>
    <t>24,01</t>
  </si>
  <si>
    <t>4.482.271,75</t>
  </si>
  <si>
    <t>VIBROACABADORA DE ASFALTO SOBRE ESTEIRAS, LARG. PAVIM. 2,13 M A 4,55 M, POT. 74 KW/ 100 HP, CAP. 400  T/ H</t>
  </si>
  <si>
    <t>1.886.984,38</t>
  </si>
  <si>
    <t>1.900.658,31</t>
  </si>
  <si>
    <t>2.302.668,00</t>
  </si>
  <si>
    <t>2.040.130,91</t>
  </si>
  <si>
    <t>Placa de poliuretano # 5 cm densidade 36 kg/m³</t>
  </si>
  <si>
    <t>2C 03 09 07 17 06</t>
  </si>
  <si>
    <t>COMP.BG.114</t>
  </si>
  <si>
    <t>ISOLAMENTO ACÚSTICO EM PAREDES E TETOS COM ESPUMA ACÚSTICA, IMCOMBUSTÍVEL, REF. SONEX SKIN OU EQUIVALENTE</t>
  </si>
  <si>
    <t>DEGRAU E ESPELHO PARA ESCADA EM GRANITO CINZA ANDORINHA, ESPESSURA 2CM</t>
  </si>
  <si>
    <t>COMP.BG.115</t>
  </si>
  <si>
    <t>7.1.19</t>
  </si>
  <si>
    <t>7.1.20</t>
  </si>
  <si>
    <t>COMP.BG.116</t>
  </si>
  <si>
    <t>COMP.BG.117</t>
  </si>
  <si>
    <t>8.1.12</t>
  </si>
  <si>
    <t>PÁRA-RODAS EM TUBO METÁLICO 2" COM PINTURA EM EPÓX</t>
  </si>
  <si>
    <t>PESO 1,90KG/M</t>
  </si>
  <si>
    <t>BITOLA 1.1/2" X 1/4"</t>
  </si>
  <si>
    <t>COMP.BG.118</t>
  </si>
  <si>
    <t>ESCADA METÁLICA TIPO MARINHEIRO COM ACABAMENTO EM  PINTURA ESMALTE</t>
  </si>
  <si>
    <t>COMP.BG.119</t>
  </si>
  <si>
    <t>GUARDA-CORPO EM AÇO GALVANIZADO PARA ESCADA MARINHEIRO, COM FECHAMENTO INFERIOR E CADEADO, COM ACABAMENTO EM  PINTURA ESMALTE</t>
  </si>
  <si>
    <t>DIVERSOS</t>
  </si>
  <si>
    <t>COMP.BG.120</t>
  </si>
  <si>
    <t>ACOMPANHAMENTO/ARREMATES DAS INSTALAÇÕES DE NOVAS PORTAS GIRATÓRIA / ECLUSAS (PSDM/ECLUSA - FORN.PELA CAIXA)</t>
  </si>
  <si>
    <t>COMP.BG.121</t>
  </si>
  <si>
    <t>COMP.BG.122</t>
  </si>
  <si>
    <t>COMP.BG.123</t>
  </si>
  <si>
    <t>PELÍCULA DE CONTROLE SOLAR</t>
  </si>
  <si>
    <t>SOUB</t>
  </si>
  <si>
    <t>COMP.BG.124</t>
  </si>
  <si>
    <t>Insufilm Película Anti-vandalismo Segurança 0,50cm x 30m Ps2000</t>
  </si>
  <si>
    <t>ALIEXPRESS</t>
  </si>
  <si>
    <t>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t>
  </si>
  <si>
    <t>https://www.americanas.com.br/produto/1582632293?epar=bp_pl_00_go_acom_mundo&amp;opn=YSMESP&amp;WT.srch=1&amp;gclid=EAIaIQobChMIqOCLp-ix9AIVDoeGCh07vAYzEAQYDSABEgJjsfD_BwE</t>
  </si>
  <si>
    <t>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t>
  </si>
  <si>
    <t>COTAÇÃO 016</t>
  </si>
  <si>
    <t>COTAÇÃO 017</t>
  </si>
  <si>
    <t>https://www.tacolado.com.br/pelicula-solar/pelicula-solar-ps-4000-grafite-anti-vandalismo-g20-0-50m?parceiro=4951&amp;gclid=EAIaIQobChMIjY_sweqx9AIVhBCRCh1eIwBEEAQYCyABEgLRI_D_BwE</t>
  </si>
  <si>
    <t>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t>
  </si>
  <si>
    <t>COMP.BG.125</t>
  </si>
  <si>
    <t>TUMELERO</t>
  </si>
  <si>
    <t>https://www.tumelero.com.br/capacho-pro-vinil-120x12cm-10mm-cinza-bella-komeco-888836357/p?idsku=888836357&amp;gclid=EAIaIQobChMI67CR0-ux9AIVdZhmAh0MJA0NEAQYASABEgJUafD_BwE</t>
  </si>
  <si>
    <t>CAPACHO DE VINIL, ESPESSURA 12MM, COR CINZA</t>
  </si>
  <si>
    <t>JC DECOR</t>
  </si>
  <si>
    <t>https://www.jcdecor.com.br/capacho-cinza-personalizado-4274?gclid=EAIaIQobChMI67CR0-ux9AIVdZhmAh0MJA0NEAQYAyABEgI4PPD_BwE</t>
  </si>
  <si>
    <t>https://www.madeiramadeira.com.br/tapete-capacho-vinil-12mm-mob-cores-1-20x10-00mt-cinza-4526754.html?seller=4512&amp;origem=pla-4526754&amp;utm_source=google&amp;utm_medium=cpc&amp;utm_content=tapetes-de-protecao-1572&amp;utm_term=&amp;utm_id=12650929432&amp;gclid=EAIaIQobChMI1M_U7Oyx9AIVhguRCh2PWAN2EAQYDyABEgKTiPD_BwE</t>
  </si>
  <si>
    <t>PERSIANA ROLÔ EM TECIDO POLIESTER, BRANCA</t>
  </si>
  <si>
    <t>https://www.leroymerlin.com.br/persiana-rolo-tecido-poliester-tela-solar-branca-2,20x2,40m-inspire_89381593?store_code=19&amp;gclid=EAIaIQobChMI-dqa6O2x9AIViYeRCh3XqwNjEAQYASABEgKEOPD_BwE</t>
  </si>
  <si>
    <t>https://www.casasbahia.com.br/persiana-evolux-rolo-solar-160x140-cm-axl-champanhe-2427805/p/2427805?utm_medium=Cpc&amp;utm_source=GP_PLA&amp;IdSku=2427805&amp;idLojista=10037&amp;utm_campaign=logtail_smart-shopping_1p&amp;gclid=EAIaIQobChMI-dqa6O2x9AIViYeRCh3XqwNjEAQYAyABEgJhk_D_BwE</t>
  </si>
  <si>
    <t>WESTWING NOW</t>
  </si>
  <si>
    <t>https://now.westwing.com.br/persiana-em-rolo-screen-solar-branca-34405.html?simple=DEQ21EVO45887-45265&amp;gclid=EAIaIQobChMI-dqa6O2x9AIViYeRCh3XqwNjEAQYCCABEgJFKfD_BwE</t>
  </si>
  <si>
    <t>COTAÇÃO 018</t>
  </si>
  <si>
    <t>COMP.BG.126</t>
  </si>
  <si>
    <t>COMP.BG.127</t>
  </si>
  <si>
    <t>PERSIANA HORIZONTAL DE ALUMÍNIO, 50MM, COR PRATA</t>
  </si>
  <si>
    <t>PERSIANET</t>
  </si>
  <si>
    <t>https://www.persianet.com.br/por-cor/prata/persiana-horizontal-aluminio-prata-colecao-50mm-cor-034--p?gclid=EAIaIQobChMIwNyjnL6z9AIVUwqRCh3EzwJSEAQYAiABEgL56fD_BwE</t>
  </si>
  <si>
    <t>F[ACIL PERCIANAS</t>
  </si>
  <si>
    <t>https://www.facilpersianas.com.br/persiana-horizontal-aluminio-50mm-aluminio/p?gclid=EAIaIQobChMIwNyjnL6z9AIVUwqRCh3EzwJSEAQYASABEgKXrfD_BwE</t>
  </si>
  <si>
    <t>https://www.americanas.com.br/produto/3964730948?opn=YSMESP</t>
  </si>
  <si>
    <t>COTAÇÃO 019</t>
  </si>
  <si>
    <t>COTAÇÃO 020</t>
  </si>
  <si>
    <t>COMP.BG.128</t>
  </si>
  <si>
    <t>SUPORTE PARA TV DE LED 32" PAREDE/TETO</t>
  </si>
  <si>
    <t>COMERSIAL SD</t>
  </si>
  <si>
    <t>https://www.comercialsd.com.br/suportes/qs-130-suporte-para-fixacao-em-teto-e-parede-para-telas-ate-32?parceiro=5464</t>
  </si>
  <si>
    <t>https://www.americanas.com.br/produto/2071465577?opn=YSMESP</t>
  </si>
  <si>
    <t>https://www.leroymerlin.com.br/suporte-articulado-tv-teto-ou-parede-led-smart-4k-lcd-monitor-22-24-26-28-samsung-lg-sony-10-ate-32_1566960076?region=outros</t>
  </si>
  <si>
    <t>COMP.BG.129</t>
  </si>
  <si>
    <t>COMP.BG.130</t>
  </si>
  <si>
    <t>COMP.BG.131</t>
  </si>
  <si>
    <t>COMP.BG.132</t>
  </si>
  <si>
    <t>COMP.BG.133</t>
  </si>
  <si>
    <t>Composição de referencia SINAPI 102617</t>
  </si>
  <si>
    <t>COMP.BG.134</t>
  </si>
  <si>
    <t>CAIXA D´ÁGUA EM POLIETILENO, 2000 LITROS, COM TAMPA - FORNECIMENTO E INSTALAÇÃO</t>
  </si>
  <si>
    <t>CAIXA D´ÁGUA EM POLIETILENO, 1000 LITROS, COM TAMPA - FORNECIMENTO E INSTALAÇÃO</t>
  </si>
  <si>
    <t>10.1.13</t>
  </si>
  <si>
    <t>10.1.14</t>
  </si>
  <si>
    <t>10.1.15</t>
  </si>
  <si>
    <t>DISPENSER PARA PAPEL HIGIÊNICO EM PLÁSTICO ABS NA COR BRANCA COM VISOR DE NÍVEL DE REABASTECIMENTO, REF. KIMBERLEY-CLARK - LINHA LALEKLA 30175768, REF. COLUMBUS PH-3000 OU EQUIVALENTE</t>
  </si>
  <si>
    <t>JALE DISTRIBUIDORA</t>
  </si>
  <si>
    <t>SUPRIFLEX</t>
  </si>
  <si>
    <t>https://www.jaledistribuidora.com.br/dispenser-phigienico-rolao-300500m-jale-city?gclid=EAIaIQobChMI56qElcmz9AIVhweRCh28IQknEAQYASABEgIISPD_BwE</t>
  </si>
  <si>
    <t>https://www.supriflex.com.br/dispenser-papel-higienico-rolao-nobre-city?utm_source=Site&amp;utm_medium=GoogleMerchant&amp;utm_campaign=GoogleMerchant&amp;gclid=EAIaIQobChMI56qElcmz9AIVhweRCh28IQknEAQYAiABEgKApvD_BwE</t>
  </si>
  <si>
    <t>https://www.americanas.com.br/produto/1671572026?epar=bp_pl_00_go_pla_aic_geral_gmv&amp;opn=YSMESP&amp;WT.srch=1&amp;gclid=EAIaIQobChMI56qElcmz9AIVhweRCh28IQknEAQYCCABEgK-XfD_BwE</t>
  </si>
  <si>
    <t>COTAÇÃO 021</t>
  </si>
  <si>
    <t>COMP.BG.135</t>
  </si>
  <si>
    <t>COMP.BG.136</t>
  </si>
  <si>
    <t>DUCHA HIGIÊNICA ACABAMENTO CROMADO, COM GATILHO E REGISTRO, REF.  DOCOL  LINHA LOGGICA , COD00525306 OU EQUIVALENTE</t>
  </si>
  <si>
    <t>CONSTRUTHEMA</t>
  </si>
  <si>
    <t>https://www.construthema.com.br/ducha-higienica-com-registro-e-gatilho-docol-loggica-?utm_source=google&amp;utm_medium=Shopping&amp;utm_campaign=ducha-higienica-com-registro-e-gatilho-docol-loggica-&amp;inStock&amp;gclid=EAIaIQobChMItturkMuz9AIVD4WRCh1_pQ_7EAQYByABEgKr2_D_BwE</t>
  </si>
  <si>
    <t>https://www.tocaobra.com.br/p/6508184/ducha-higienica-com-registro-e-derivacao-com-gatilho-loggica-docol-00525306-unitario?gclid=EAIaIQobChMItturkMuz9AIVD4WRCh1_pQ_7EAQYCSABEgJEZPD_BwE</t>
  </si>
  <si>
    <t>https://www.padovani.com.br/ducha-higienica-loggica-cromada/p?idsku=15676&amp;gclid=EAIaIQobChMItturkMuz9AIVD4WRCh1_pQ_7EAQYDiABEgIg_vD_BwE</t>
  </si>
  <si>
    <t>9.7</t>
  </si>
  <si>
    <t>9.8</t>
  </si>
  <si>
    <t>9.9</t>
  </si>
  <si>
    <t>9.10</t>
  </si>
  <si>
    <t>9.11</t>
  </si>
  <si>
    <t>9.12</t>
  </si>
  <si>
    <t>9.13</t>
  </si>
  <si>
    <t>9.15</t>
  </si>
  <si>
    <t>9.17</t>
  </si>
  <si>
    <t>10.3.19</t>
  </si>
  <si>
    <t>COMP.BG.137</t>
  </si>
  <si>
    <t>BOTÃO PARA ESPELHO FINESSON, CROMADO COM BUCHA E PARAFUSO</t>
  </si>
  <si>
    <t>COTAÇÃO 022</t>
  </si>
  <si>
    <t>COTAÇÃO 023</t>
  </si>
  <si>
    <t>https://www.americanas.com.br/produto/85702347?epar=bp_pl_00_go_pla_casaeconst_geral_gmv&amp;opn=YSMESP&amp;WT.srch=1&amp;gclid=EAIaIQobChMIt-LD8M-z9AIVU4GRCh0L9AW_EAQYBCABEgIbePD_BwE</t>
  </si>
  <si>
    <t>https://www.leroymerlin.com.br/botao-frances-em-metal-zamac-cromado-suporte-para-espelhos-4-unidades_1567035304?region=outros&amp;gclid=EAIaIQobChMIt-LD8M-z9AIVU4GRCh0L9AW_EAQYAyABEgLgJfD_BwE</t>
  </si>
  <si>
    <t>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t>
  </si>
  <si>
    <t>COMP.BG.138</t>
  </si>
  <si>
    <t>COMP.BG.139</t>
  </si>
  <si>
    <t>COMP.BG.140</t>
  </si>
  <si>
    <t>COMP.BG.141</t>
  </si>
  <si>
    <t>COMP.BG.142</t>
  </si>
  <si>
    <t>COMP.BG.143</t>
  </si>
  <si>
    <t>COMP.BG.144</t>
  </si>
  <si>
    <t>Fita Dupla Face 3M Transparente Rolo 12mm X 20m</t>
  </si>
  <si>
    <t>COMÉRCIO DAS FERRAMENTAS</t>
  </si>
  <si>
    <t>https://www.comerciodasferramentas.com.br/fita-dupla-face-3m-transparente-rolo-12mm-x-20m?utm_source=google&amp;utm_medium=Shopping&amp;utm_campaign=fita-dupla-face-3m-transparente-rolo-12mm-x-20m&amp;inStock&amp;gclid=EAIaIQobChMIq8H7h96z9AIViIORCh2DRQ62EAQYAyABEgJixfD_BwE</t>
  </si>
  <si>
    <t>LOJAMETEL</t>
  </si>
  <si>
    <t>https://www.lojamatel.com.br/produto/fita-dupla-face-3m-vhb-4910-12mm-x-20-metros/794/</t>
  </si>
  <si>
    <t>https://www.ferramentaskennedy.com.br/100015499/fita-dupla-face-transferivel-vhb-12mmx20m-unitario-3m?utm_source=google&amp;utm_medium=cpc&amp;utm_campaign=google_shop&amp;gclid=EAIaIQobChMIq8H7h96z9AIViIORCh2DRQ62EAQYCyABEgK-rvD_BwE</t>
  </si>
  <si>
    <t>Acionador manual de alarme de incêndio tensão 17 a 28 V</t>
  </si>
  <si>
    <t>2C 11 11 00 00 05</t>
  </si>
  <si>
    <t>Central de alarme de incêndio 24 pontos tensão de saída 24 V CC</t>
  </si>
  <si>
    <t>2C 11 12 08 00 05</t>
  </si>
  <si>
    <t>COMP.BG.145</t>
  </si>
  <si>
    <t>4.5.5</t>
  </si>
  <si>
    <t>8.1.13</t>
  </si>
  <si>
    <t>ELETRÔNICA SANTANA</t>
  </si>
  <si>
    <t>https://www.eletronicasantana.com.br/detector-de-fumaca-enderecavel-dfe-520-4613528-intelbras/p?idsku=9004417&amp;gclid=EAIaIQobChMIsoTx__6S9AIVRbGGCh0k4QQ6EAQYBSABEgLKDfD_BwE</t>
  </si>
  <si>
    <t>VIEW TECH</t>
  </si>
  <si>
    <t>https://www.viewtech.ind.br/catalog/product/view/id/3598/s/detector-fumaca-optico-enderecavel-sdo-e-ilumac/?utm_source=&amp;utm_medium=&amp;utm_campaign=&amp;utm_term=&amp;utm_content=&amp;gclid=EAIaIQobChMIsoTx__6S9AIVRbGGCh0k4QQ6EAQYBCABEgIu8PD_BwE#/</t>
  </si>
  <si>
    <t>CONTRA INCÊNDIO</t>
  </si>
  <si>
    <t>https://contraincendio.com.br/produto/alarme-de-incendio/detector/ascael-detector/detector-optico-convencional-adoc-24-ascael/?utm_source=Google+Shopping&amp;utm_medium=cpc&amp;utm_campaign=feed_contraincendio_google_shopping</t>
  </si>
  <si>
    <t>COTAÇÃO 024</t>
  </si>
  <si>
    <t>Sprinkler cromado 68° vermelho, pendente 1/2"</t>
  </si>
  <si>
    <t>QUALITY TUBOS</t>
  </si>
  <si>
    <t>https://www.lojaqualitytubos.com.br/sprinkler-cromado-68-vermelho-pendente-p995252?utm_source=google&amp;utm_medium=upc&amp;utm_campaign=qualitytubos</t>
  </si>
  <si>
    <t>NICHELE</t>
  </si>
  <si>
    <t>https://www.nichele.com.br/sprinkler-pendente-68--1-2-segurimax579936/p?idsku=871143&amp;utm_source=GoogleAds&amp;utm_medium=SmartShopping&amp;utm_campaign=CuritibaeRegiao&amp;utm_id=SmartShopping&amp;gclid=EAIaIQobChMIscvu6_yf9AIVgg2RCh0fCQo4EAsYASABEgK0WfD_BwE</t>
  </si>
  <si>
    <t>https://www.americanas.com.br/produto/3970549774?epar=bp_pl_00_go_pla_casaeconst_geral_gmv&amp;opn=YSMESP&amp;WT.srch=1&amp;gclid=EAIaIQobChMIscvu6_yf9AIVgg2RCh0fCQo4EAsYAyABEgLojfD_BwE</t>
  </si>
  <si>
    <t>COTAÇÃO 025</t>
  </si>
  <si>
    <t>COTAÇÃO 026</t>
  </si>
  <si>
    <t>COMP.BG.146</t>
  </si>
  <si>
    <t>COMP.BG.147</t>
  </si>
  <si>
    <t>COTAÇÃO 027</t>
  </si>
  <si>
    <t>Detector de calor termovelocimétrico</t>
  </si>
  <si>
    <t>Detector de fumaça óptico endereçavel</t>
  </si>
  <si>
    <t>DETECTOR DE FUMAÇA ÓPTICO ENDEREÇAVEL</t>
  </si>
  <si>
    <t>COMP.BG.148</t>
  </si>
  <si>
    <t>https://www.viewtech.ind.br/catalog/product/view/id/1825/s/detector-de-temperatura-e-termovelocimetrico-ilumac-24vcc/?utm_source=&amp;utm_medium=&amp;utm_campaign=&amp;utm_term=&amp;utm_content=&amp;gclid=EAIaIQobChMImrro4YO09AIVEwWRCh3qpw9SEAQYASABEgIt7fD_BwE</t>
  </si>
  <si>
    <t>OK CFTV TURBO</t>
  </si>
  <si>
    <t>https://www.okcftvturbo.com.br/detector-de-calor-dhi-700-jfl?parceiro=1565&amp;gclid=EAIaIQobChMImrro4YO09AIVEwWRCh3qpw9SEAQYAyABEgIhefD_BwE</t>
  </si>
  <si>
    <t>ELETROINFO CIA</t>
  </si>
  <si>
    <t>https://www.eletroinfocia.com.br/detector-de-temperatura-convencional-dtc-421-un-termovelocimetrico?parceiro=5383&amp;gclid=EAIaIQobChMImrro4YO09AIVEwWRCh3qpw9SEAQYCSABEgKiB_D_BwE</t>
  </si>
  <si>
    <t>COTAÇÃO 028</t>
  </si>
  <si>
    <t>Sirene Áudio Visual Alarme de Incêndio</t>
  </si>
  <si>
    <t>MEGA THOR</t>
  </si>
  <si>
    <t>NET ALARMES</t>
  </si>
  <si>
    <t>https://www.netalarmes.com.br/alarme/acessorios/sirene/sirene-para-alarme-audiovisual-ipec-1224-vdc-120-db?parceiro=8046&amp;parceiro=8764&amp;gclid=EAIaIQobChMIkYLag4W09AIV88uGCh0vDAjFEAQYCiABEgLOs_D_BwE</t>
  </si>
  <si>
    <t>https://www.megathor.com.br/sirene-audio-visual-alarme-de-incendio?parceiro=2543&amp;gclid=EAIaIQobChMIkYLag4W09AIV88uGCh0vDAjFEAQYBiABEgIE5fD_BwE</t>
  </si>
  <si>
    <t>SECURIS</t>
  </si>
  <si>
    <t>https://www.securis.com.br/MLB-1926266400-sirene-audiovisual-1-som-1224v-_JM?gclid=EAIaIQobChMIkYLag4W09AIV88uGCh0vDAjFEAQYCyABEgJKk_D_BwE</t>
  </si>
  <si>
    <t>COMP.BG.149</t>
  </si>
  <si>
    <t>8.2</t>
  </si>
  <si>
    <t>8.2.1</t>
  </si>
  <si>
    <t>8.2.2</t>
  </si>
  <si>
    <t>COMP.BG.150</t>
  </si>
  <si>
    <t>CANOPLA ACABAMENTO CROMADO PARA SPRINKLER 1/2"</t>
  </si>
  <si>
    <t>CASA MIMOSA</t>
  </si>
  <si>
    <t>https://www.casamimosa.com.br/canopla-para-sprinkler-1-2-latao-cromado-skop?utm_source=Site&amp;utm_medium=GoogleMerchant&amp;utm_campaign=GoogleMerchant</t>
  </si>
  <si>
    <t>https://www.magazineluiza.com.br/canopla-de-acabamento-para-sprinklers-de-1-2-ecr/p/ca8c4ad6a7/cj/chid/?&amp;seller_id=ecr-combateeprevencaoaincendio</t>
  </si>
  <si>
    <t>IMAGEM</t>
  </si>
  <si>
    <t>https://www.pontofrio.com.br/canopla-acabamento-para-sprinkler-1-2-cromada-prata-1513485518/p/1513485518?utm_medium=cpc&amp;utm_source=GP_PLA&amp;IdSku=1513485518&amp;idLojista=12231&amp;utm_campaign=3P_All-Produtcs_SSC&amp;gclid=EAIaIQobChMIoM2Zuoe09AIVD4aRCh1_0QvQEAQYESABEgJlRvD_BwE</t>
  </si>
  <si>
    <t>COMP.BG.151</t>
  </si>
  <si>
    <t>COMP.BG.152</t>
  </si>
  <si>
    <t>CONJUNTO MOTOBOMBA INCÊNDIO TRIFASICA 0,5 A 1,5CV</t>
  </si>
  <si>
    <t>COMP.BG.153</t>
  </si>
  <si>
    <t>FECHADURA TIPO TETRA COM MAÇANETA TIPO ALAVANCA, EM ACABAMENTO CROMADO</t>
  </si>
  <si>
    <t>FECHADURA TIPO LIVRE-OCUPADO, EM ACABAMENTO CROMADO</t>
  </si>
  <si>
    <t>BICICLETÁRIO COM ACABAMENTO EM PINTURA EPÓX</t>
  </si>
  <si>
    <t>CANTONEIRA DE ALUMÍNIO PARA CANTOS VIVOS DAS PAREDES E PILARES E ENTRE FORRO E PAREDES</t>
  </si>
  <si>
    <t>NOVO PÓRTICO 24 HORAS (TIPO COLUNA), INCL. PINTURA AUTOMOTIVA AZUL PADRÃO CAIXA, FURAÇÕES PARA BOTOEIRA</t>
  </si>
  <si>
    <t>NOVO SUBPÓRTICO (GOLEIRA), INCL. PINTURA AUTOMOTIVA AZUL PADRÃO CAIXA, FURAÇÕES PARA BOTOEIRA</t>
  </si>
  <si>
    <t>ARMÁRIOS BAIXO DE COPA EM MADEIRA MDF REFORÇADA E REVEST. LAMINADO MELAMÍNICO, PORTAS DE ABRIR, CUBA INOX, VÁLVULA, FECHADURAS E CHAVES EM TODAS AS PORTAS. INCLUSIVE OS TAMPOS DE GRANITO CINZA ANDORINHA.</t>
  </si>
  <si>
    <t>ARMÁRIOS AÉREO DE COPA EM MADEIRA MDF REFORÇADA E REVEST. LAMINADO MELAMÍNICO, PORTAS DE ABRIR</t>
  </si>
  <si>
    <t>PELÍCULA DE PROTEÇÃO ANTIQUEBRA</t>
  </si>
  <si>
    <t>CAPACHO DE VINIL, COR CINZA, ESPESSURA 12MM</t>
  </si>
  <si>
    <t>PERSIANA EM ROLÔ EM TECIDO POLIESTER, BRANCAO</t>
  </si>
  <si>
    <t>ESPELHO CRISTAL, ESPESSURA 4MM</t>
  </si>
  <si>
    <t>11.4.36</t>
  </si>
  <si>
    <t>11.4.37</t>
  </si>
  <si>
    <t>11.4.38</t>
  </si>
  <si>
    <t>11.4.39</t>
  </si>
  <si>
    <t>RALO HEMISFERICO 100mm PVC (RALO ABACAXI)</t>
  </si>
  <si>
    <t>COTAÇÃO 029</t>
  </si>
  <si>
    <t>Grelha Hemisférica Flexível 88/100mm - Tigre ou equivalente</t>
  </si>
  <si>
    <t>ESTOQUE PARADO</t>
  </si>
  <si>
    <t>https://www.estoqueparado.com.br/catalog/product/view/id/10442/?gclid=EAIaIQobChMI3ZuAmpu09AIVxpyGCh1fIglaEAQYBSABEgLFc_D_BwE</t>
  </si>
  <si>
    <t>PÃO DE AÇUCAR</t>
  </si>
  <si>
    <t>https://www.paodeacucar.com/produto/662401?storeId=501&amp;utm_source=Google&amp;utm_medium=Shopping&amp;utm_campaign=pda-mktplace-smart-shopping-casa&amp;gclid=EAIaIQobChMI3ZuAmpu09AIVxpyGCh1fIglaEAQYCiABEgIpX_D_BwE</t>
  </si>
  <si>
    <t>DUNARD</t>
  </si>
  <si>
    <t>https://www.dunard.com.br/grelha-flexivel-para-calha-tigre?utm_source=google&amp;utm_medium=Shopping&amp;utm_campaign=grelha-flexivel-para-calha-tigre&amp;inStock&amp;gclid=EAIaIQobChMI3ZuAmpu09AIVxpyGCh1fIglaEAQYDSABEgLLPPD_BwE</t>
  </si>
  <si>
    <t>COMP.BG.154</t>
  </si>
  <si>
    <t>10.2.12</t>
  </si>
  <si>
    <t>10.2.13</t>
  </si>
  <si>
    <t>10.2.14</t>
  </si>
  <si>
    <t>10.2.15</t>
  </si>
  <si>
    <t>COMP.BG.155</t>
  </si>
  <si>
    <t>COMP.BG.156</t>
  </si>
  <si>
    <t>COMP.BG.157</t>
  </si>
  <si>
    <t>10.2.16</t>
  </si>
  <si>
    <t>10.2.17</t>
  </si>
  <si>
    <t>10.2.18</t>
  </si>
  <si>
    <t>11.4.40</t>
  </si>
  <si>
    <t>11.4.41</t>
  </si>
  <si>
    <t>11.4.42</t>
  </si>
  <si>
    <t>11.4.43</t>
  </si>
  <si>
    <t>11.4.44</t>
  </si>
  <si>
    <t>11.4.45</t>
  </si>
  <si>
    <t>11.4.46</t>
  </si>
  <si>
    <t>11.4.47</t>
  </si>
  <si>
    <t>11.4.48</t>
  </si>
  <si>
    <t>11.4.49</t>
  </si>
  <si>
    <t>COTAÇÃO 030</t>
  </si>
  <si>
    <t>COTAÇÃO 031</t>
  </si>
  <si>
    <t>TEKY</t>
  </si>
  <si>
    <t>https://www.teky.com.br/8077/adaptador-aluminio-para-eletroduto-3%22x1%22-para-canaleta-dutotec-25mm-branco-standard-dutotec</t>
  </si>
  <si>
    <t>Adaptador Alumínio Para Eletroduto 3"X1" Para Canaleta Dutotec 25MM Branco Standard Dutotec</t>
  </si>
  <si>
    <t>ADAPTADOR CANALETA 25MM /  2X ELETRODUTO Ø1"</t>
  </si>
  <si>
    <t>Adaptador Alumínio Para Eletroduto 2"X1" Para Canaleta Dutotec 25MM Branco Standard Dutotec</t>
  </si>
  <si>
    <t>https://www.teky.com.br/8013/adaptador-aluminio-para-eletroduto-2%22x1%22-para-canaleta-dutotec-25mm-bege-standard-dutotec</t>
  </si>
  <si>
    <t>https://www.poloeletrica.com.br/adaptador-aluminio-branco-73x25mm-3x1-dutotec</t>
  </si>
  <si>
    <t>POLO ELÉTRICO</t>
  </si>
  <si>
    <t>COMP.BG.158</t>
  </si>
  <si>
    <t>COMP.BG.159</t>
  </si>
  <si>
    <t>COMP.BG.160</t>
  </si>
  <si>
    <t>ORTOBRÁS</t>
  </si>
  <si>
    <t>ENGIX</t>
  </si>
  <si>
    <t>PISO PODOTÁTIL EM POLIESTER, ALERTA OU DIRECIONAL, ESP 5MM, 25 X 25CM</t>
  </si>
  <si>
    <t>COMP.BG.161</t>
  </si>
  <si>
    <t>PISO PODOTÁTIL EM CONCRETO, DE ALERTA OU DIRECIONAL, ESP 2,5MM, 40 X 40CM</t>
  </si>
  <si>
    <t>7.2.5</t>
  </si>
  <si>
    <t>COMP.BG.162</t>
  </si>
  <si>
    <t>RODAPÉ EM PORCELANATO, ALTURA 10CM</t>
  </si>
  <si>
    <t>ILUMINAÇÃO</t>
  </si>
  <si>
    <t>COTAÇÃO 034</t>
  </si>
  <si>
    <t>Luminária Hermética Led 36w Biv. 6500k Ledvance Osram ou equivalente</t>
  </si>
  <si>
    <t>LAYDNER</t>
  </si>
  <si>
    <t>https://laydner.com/produto/ledvance-damp-proof-led-36w-luz-branca-biv-ip-65-7013803/?gclid=EAIaIQobChMIsa67t6S29AIVowytBh19yQcsEAQYASABEgI73_D_BwE</t>
  </si>
  <si>
    <t>https://www.americanas.com.br/produto/38031488?epar=bp_pl_00_go_pla_casaeconst_geral_gmv&amp;opn=YSMESP&amp;WT.srch=1&amp;gclid=EAIaIQobChMIsa67t6S29AIVowytBh19yQcsEAQYBSABEgJcJ_D_BwE</t>
  </si>
  <si>
    <t>ILUMINIM</t>
  </si>
  <si>
    <t>https://www.magazineluiza.com.br/luminaria-led-sobrepor-longa-32w-bivolt-slim-livin-osram/p/cb79ad0k07/cj/luri/?&amp;seller_id=anhangueraferramentas&amp;utm_source=google&amp;utm_medium=pla&amp;utm_campaign=&amp;partner_id=61981&amp;gclid=EAIaIQobChMIsa67t6S29AIVowytBh19yQcsEAQYBCABEgI6g_D_BwE&amp;gclsrc=aw.ds</t>
  </si>
  <si>
    <t>COMP.BG.163</t>
  </si>
  <si>
    <t>COTAÇÃO 035</t>
  </si>
  <si>
    <t>Luminária Plafon 60x60 48W LED Embutir Branco Frio Borda Branca</t>
  </si>
  <si>
    <t>https://www.iluminim.com.br/luminaria-plafon-60x60-48w-led-embutir-branco-frio-borda-branca?utm_source=Site&amp;utm_medium=GoogleMerchant&amp;utm_campaign=GoogleMerchant&amp;gclid=EAIaIQobChMIyr2yxaa29AIVhYiRCh0NYg2bEAQYASABEgLGTvD_BwE</t>
  </si>
  <si>
    <t>Luminária Plafon 60x60 48W LED Sobrepor Branco Frio Borda Branca</t>
  </si>
  <si>
    <t>COTAÇÃO 036</t>
  </si>
  <si>
    <t>https://www.iluminim.com.br/luminaria-plafon-60x60-48w-led-sobrepor-branco-frio-borda-branca?utm_source=Site&amp;utm_medium=GoogleMerchant&amp;utm_campaign=GoogleMerchant&amp;gclid=EAIaIQobChMIyr2yxaa29AIVhYiRCh0NYg2bEAQYAiABEgJXzvD_BwE</t>
  </si>
  <si>
    <t>LIBER LED'S</t>
  </si>
  <si>
    <t>https://www.uberleds.com.br/MLB-855871417-painel-led-60x60-40w-embutir-_JM?utm_source=google&amp;utm_medium=cpc&amp;utm_campaign=darwin_ss</t>
  </si>
  <si>
    <t>LEDILUMI</t>
  </si>
  <si>
    <t>https://www.ledilumi.com.br/painel-led-60x60-45-watts-ultra-slim-de-embutir-quadrado-ledilumi?utm_source=Site&amp;utm_medium=GoogleMerchant&amp;utm_campaign=GoogleMerchant</t>
  </si>
  <si>
    <t>https://www.americanas.com.br/produto/3587204124?opn=YSMESP</t>
  </si>
  <si>
    <t>SINOS LED</t>
  </si>
  <si>
    <t>https://www.sinos-led.com.br/copia-de-plafon-de-led-45w-60x60cm-quadrado-sobrepor-branco-frio</t>
  </si>
  <si>
    <t>EMBRALUMI</t>
  </si>
  <si>
    <t>https://www.leroymerlin.com.br/luminaria-led-premium-48w-sobrepor--120cm-x-30cm-branco-frio_1566778742?region=outros</t>
  </si>
  <si>
    <t>https://www.embralumi.com.br/painel-plafon-led-sobrepor-retangular-120-30-48w/p?idsku=734</t>
  </si>
  <si>
    <t>https://www.americanas.com.br/produto/4375230398?epar=bp_pl_00_go_mv_todas_geral_gmv&amp;opn=YSMESP&amp;WT.srch=1&amp;gclid=EAIaIQobChMIzoOL4qm29AIVEYWRCh1KOwmREAQYGCABEgIIPPD_BwE</t>
  </si>
  <si>
    <t>COTAÇÃO 037</t>
  </si>
  <si>
    <t>COTAÇÃO 038</t>
  </si>
  <si>
    <t>https://www.embralumi.com.br/painel-plafon-led-premium-embutir-retangular-120-30-48w/p?idsku=1383&amp;gclid=EAIaIQobChMIzoOL4qm29AIVEYWRCh1KOwmREAQYAiABEgKKzfD_BwE</t>
  </si>
  <si>
    <t>https://www.iluminim.com.br/luminaria-plafon-30x120-48w-led-embutir-branco-frio?utm_source=Site&amp;utm_medium=GoogleMerchant&amp;utm_campaign=GoogleMerchant&amp;gclid=EAIaIQobChMIzoOL4qm29AIVEYWRCh1KOwmREAQYBSABEgL4i_D_BwE</t>
  </si>
  <si>
    <t>https://laydner.com/produto/7015073-ledvance-panel-30cm-x-120cm-40w-4000k-biv-g2/?gclid=EAIaIQobChMIzoOL4qm29AIVEYWRCh1KOwmREAQYByABEgIaSPD_BwE</t>
  </si>
  <si>
    <t>LUMINÁRIA PAINEL PLAFON PREMIUM LED 48W EMBUTIR 120CM X 30CM - BRANCO FRIO</t>
  </si>
  <si>
    <t>LUMINÁRIA LED PREMIUM 48W SOBREPOR 120CM X 30CM - BRANCO FRIO</t>
  </si>
  <si>
    <t>https://www.iluminim.com.br/luminaria-plafon-30x60-24w-led-sobrepor-branco-quente-borda-branca?utm_source=Site&amp;utm_medium=GoogleMerchant&amp;utm_campaign=GoogleMerchant&amp;gclid=EAIaIQobChMI3ILom6y29AIVBhatBh3NeArKEAQYASABEgLn3_D_BwE</t>
  </si>
  <si>
    <t>COMPRA LED</t>
  </si>
  <si>
    <t>https://www.compraled.com.br/luminaria-plafon-led-36w-30x60-quadrado-de-sobrepor-branco-frio-6000k?utm_source=Site&amp;utm_medium=GoogleMerchant&amp;utm_campaign=GoogleMerchant</t>
  </si>
  <si>
    <t>LUMINÁRIA PLAFON LED 36W 30X60 QUADRADO DE SOBREPOR BRANCO FRIO</t>
  </si>
  <si>
    <t>COTAÇÃO 039</t>
  </si>
  <si>
    <t>COTAÇÃO 040</t>
  </si>
  <si>
    <t>SUSTENTA LED</t>
  </si>
  <si>
    <t>https://www.sustentaled.com.br/luminaria-plafon-led-retangular-embutir-36w-30x60-branco-frio?utm_source=Site&amp;utm_medium=GoogleMerchant&amp;utm_campaign=GoogleMerchant</t>
  </si>
  <si>
    <t>BENLUZ</t>
  </si>
  <si>
    <t>https://www.benluz.com.br/luminaria-painel-plafon-led-36w-de-sobrepor-30x60-branco-frio?utm_source=Site&amp;utm_medium=GoogleMerchant&amp;utm_campaign=GoogleMerchant</t>
  </si>
  <si>
    <t>LUMINÁRIA PAINEL PLAFON SMART LED 36W EMBUTIR 60CM X 30CM - BRANCO FRIO</t>
  </si>
  <si>
    <t>https://www.embralumi.com.br/painel-plafon-led-embutir-retangular-60x30-36w-p1/p?idsku=847&amp;gclid=EAIaIQobChMIosHIqK629AIVzz2tBh3hpgYVEAQYAiABEgJPIfD_BwE</t>
  </si>
  <si>
    <t>https://www.compraled.com.br/luminaria-plafon-led-36w-30x60-retangular-de-embutir-branco-frio-6000k?utm_source=Site&amp;utm_medium=GoogleMerchant&amp;utm_campaign=GoogleMerchant</t>
  </si>
  <si>
    <t>COMP.BG.164</t>
  </si>
  <si>
    <t>COMP.BG.165</t>
  </si>
  <si>
    <t>COMP.BG.166</t>
  </si>
  <si>
    <t>COMP.BG.167</t>
  </si>
  <si>
    <t>COMP.BG.168</t>
  </si>
  <si>
    <t>COMP.BG.169</t>
  </si>
  <si>
    <t xml:space="preserve">ADAPTADOR/CONVERSOR DE TOMADA PADRÃO BRASILEIRO 2P+T </t>
  </si>
  <si>
    <t>Cabo Manga 4 Vias 26 AWG Com Blindagem</t>
  </si>
  <si>
    <t>COTAÇÃO 041</t>
  </si>
  <si>
    <t>CENTRAL CABOS</t>
  </si>
  <si>
    <t>https://www.centralcabos.com.br/cabo-manga-4-vias-26-awg-com-blindagem/p?idsku=2017044240&amp;gclid=EAIaIQobChMIxduz5O229AIVQRh9Ch3MnA9lEAQYAiABEgKz-vD_BwE</t>
  </si>
  <si>
    <t>https://www.americanas.com.br/produto/3384730087?epar=bp_pl_00_go_pla_casaeconst_geral_gmv&amp;opn=YSMESP&amp;WT.srch=1&amp;gclid=EAIaIQobChMIxduz5O229AIVQRh9Ch3MnA9lEAQYBSABEgKR3PD_BwE&amp;cor=Cinza</t>
  </si>
  <si>
    <t>TIGGERCOMP</t>
  </si>
  <si>
    <t>https://tiggercomp.com.br/novaloja2/cabo-manga-4-vias-26awg</t>
  </si>
  <si>
    <t>CABO MANGA 4 VIAS 26AWG - FORNECIMENTO E INSTALAÇÃO</t>
  </si>
  <si>
    <t>COMP.BG.170</t>
  </si>
  <si>
    <t>CONEXÕES ROSQUEÁVEIS PARA ELETRODUTO METÁLICO FLEXÍVEL COM CAPA (SEAL TUBE) TERMINAL MACHO GIRATÓRIO Ø 3/4"</t>
  </si>
  <si>
    <t>CONEXÕES ROSQUEÁVEIS PARA ELETRODUTO METÁLICO FLEXÍVEL COM CAPA (SEAL TUBE) TERMINAL MACHO GIRATÓRIO Ø 1"</t>
  </si>
  <si>
    <t>CONECTORES ELÉTRICOS DE EMENDA E DERIVAÇÃO EM MATERIAL ISOLANTE PROLIPROPILENO ANTICHAMA CLASSE 750V MODELO SCOTCHLOK IDC - FABR. 3M OU EQUIVALENTE #2,5MM² - #4MM² (COR AMARELA)</t>
  </si>
  <si>
    <t>CONECTOR RJ45 MACHO CAT.6 - REF FURUKAWA OU EQUIVALENTE</t>
  </si>
  <si>
    <t>CONECTOR RJ45 MACHO CAT.5E - REF FURUKAWA OU EQUIVALENTE</t>
  </si>
  <si>
    <t>CONECTOR MODULAR DE 8 VIAS FÊMEA PARA TERMINAÇÃO DE CABO UTP CAT.6 OU SUPERIOR - REF. FURUKAWA OU EQUIVALENTE (APENAS MÓDULO)</t>
  </si>
  <si>
    <t>CONECTOR MODULAR DE 8 VIAS FÊMEA PARA TERMINAÇÃO DE CABO UTP CAT.5E - REF. FURUKAWA OU EQUIVALENTE (APENAS MÓDULO)</t>
  </si>
  <si>
    <t>PLUG FÊMEA 2P+T/10A</t>
  </si>
  <si>
    <t>PLUG MACHO 2P+T/10A</t>
  </si>
  <si>
    <t>RÉGUA DE TOMADAS 2P+T/10A/250V PARA MESAS</t>
  </si>
  <si>
    <t>ELETRODUTO METÁLICO ZINCADO FLEXÍVEL COM CAPA (SEAL TUBE) -  Ø 25MM (3/4")</t>
  </si>
  <si>
    <t>COMP.BG.171</t>
  </si>
  <si>
    <t>COMP.BG.172</t>
  </si>
  <si>
    <t>ELETRODUTO METÁLICO ZINCADO FLEXÍVEL COM CAPA (SEAL TUBE) -  Ø 32MM (1")</t>
  </si>
  <si>
    <t>COMP.BG.173</t>
  </si>
  <si>
    <t>COMP.BG.174</t>
  </si>
  <si>
    <t>COMP.BG.175</t>
  </si>
  <si>
    <t>COMP.BG.176</t>
  </si>
  <si>
    <t>ELETRODUTO METÁLICO ZINCADO FLEXÍVEL COM CAPA (SEAL TUBE) -  40 MM (1 1/4")</t>
  </si>
  <si>
    <t>ELETRODUTO METÁLICO ZINCADO FLEXÍVEL COM CAPA (SEAL TUBE) -  Ø 50 MM( 1 1/2"</t>
  </si>
  <si>
    <t>ELETRODUTO METÁLICO ZINCADO FLEXÍVEL COM CAPA (SEAL TUBE) -  Ø 60 MM (2")</t>
  </si>
  <si>
    <t>ELETRODUTO METÁLICO ZINCADO FLEXÍVEL COM CAPA (SEAL TUBE) -  Ø 75 MM (2 1/2")</t>
  </si>
  <si>
    <t>COMP.BG.177</t>
  </si>
  <si>
    <t>TERMINAL DE PRESSÃO / COMPRESSÃO EM COBRE ELETROLÍTICO DE ALTA CONDUTIVIDADE E ACABAMENTO ESTANHADO, COM ISOLAMENTO PVC AUTO EXTINGUÍVEL E NÃO PROPAGANTE A CHAMA -  #10 MM²</t>
  </si>
  <si>
    <t>COMP.BG.178</t>
  </si>
  <si>
    <t>TERMINAL DE PRESSÃO / COMPRESSÃO EM COBRE ELETROLÍTICO DE ALTA CONDUTIVIDADE E ACABAMENTO ESTANHADO, COM ISOLAMENTO PVC AUTO EXTINGUÍVEL E NÃO PROPAGANTE A CHAMA -  #120 MM²</t>
  </si>
  <si>
    <t>COMP.BG.179</t>
  </si>
  <si>
    <t>TERMINAL DE PRESSÃO / COMPRESSÃO EM COBRE ELETROLÍTICO DE ALTA CONDUTIVIDADE E ACABAMENTO ESTANHADO, COM ISOLAMENTO PVC AUTO EXTINGUÍVEL E NÃO PROPAGANTE A CHAMA -  #16 MM²</t>
  </si>
  <si>
    <t>COMP.BG.180</t>
  </si>
  <si>
    <t>TERMINAL DE PRESSÃO / COMPRESSÃO EM COBRE ELETROLÍTICO DE ALTA CONDUTIVIDADE E ACABAMENTO ESTANHADO, COM ISOLAMENTO PVC AUTO EXTINGUÍVEL E NÃO PROPAGANTE A CHAMA -  #2,5 MM²</t>
  </si>
  <si>
    <t>COMP.BG.181</t>
  </si>
  <si>
    <t>TERMINAL DE PRESSÃO / COMPRESSÃO EM COBRE ELETROLÍTICO DE ALTA CONDUTIVIDADE E ACABAMENTO ESTANHADO, COM ISOLAMENTO PVC AUTO EXTINGUÍVEL E NÃO PROPAGANTE A CHAMA -  #25 MM²</t>
  </si>
  <si>
    <t>COMP.BG.182</t>
  </si>
  <si>
    <t>COMP.BG.183</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</si>
  <si>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</si>
  <si>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</si>
  <si>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COMP.BG.184</t>
  </si>
  <si>
    <t>COMP.BG.185</t>
  </si>
  <si>
    <t>COMP.BG.186</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</si>
  <si>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</si>
  <si>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</si>
  <si>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</si>
  <si>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COMP.BG.187</t>
  </si>
  <si>
    <t>TERMINAL DE PRESSÃO / COMPRESSÃO EM COBRE ELETROLÍTICO DE ALTA CONDUTIVIDADE E ACABAMENTO ESTANHADO, COM ISOLAMENTO PVC AUTO EXTINGUÍVEL E NÃO PROPAGANTE A CHAMA -  #95 MM²</t>
  </si>
  <si>
    <t>Programador Horario Digital Diario/Semanal 1 Minuto 100 A 240 Vca - RTST20HRP - COEL</t>
  </si>
  <si>
    <t>COTAÇÃO 042</t>
  </si>
  <si>
    <t>DIMENSIONAL</t>
  </si>
  <si>
    <t>https://www.b2c.dimensional.com.br/programador-horario-digital-diario-semanal-1-minuto-100-a-240-vca-rtst20hrp-coel/p?idsku=944733&amp;gclid=EAIaIQobChMIxdi_suO99AIVhAiRCh0Hpg8eEAQYBiABEgK4WPD_BwE</t>
  </si>
  <si>
    <t>https://www.viewtech.ind.br/catalog/product/view/id/3061/s/programador-horario-timer-digital-coel-110-220v-rtst20/?utm_source=&amp;utm_medium=&amp;utm_campaign=&amp;utm_term=&amp;utm_content=&amp;gclid=EAIaIQobChMIxdi_suO99AIVhAiRCh0Hpg8eEAQYBSABEgJi8PD_BwE</t>
  </si>
  <si>
    <t>SETTA</t>
  </si>
  <si>
    <t>https://www.lojasetta.com/programador-horario-rtst20/193337/produto/</t>
  </si>
  <si>
    <t>COMP.BG.188</t>
  </si>
  <si>
    <t>13.1.29</t>
  </si>
  <si>
    <t>13.1.30</t>
  </si>
  <si>
    <t>13.1.31</t>
  </si>
  <si>
    <t>13.1.32</t>
  </si>
  <si>
    <t>13.1.33</t>
  </si>
  <si>
    <t>13.1.34</t>
  </si>
  <si>
    <t>13.1.35</t>
  </si>
  <si>
    <t>13.1.36</t>
  </si>
  <si>
    <t>Eng. Dagmara Rocha</t>
  </si>
  <si>
    <t>10.2.19</t>
  </si>
  <si>
    <t>10.2.20</t>
  </si>
  <si>
    <t>10.2.21</t>
  </si>
  <si>
    <t>10.2.22</t>
  </si>
  <si>
    <t>10.1.16</t>
  </si>
  <si>
    <t>10.1.17</t>
  </si>
  <si>
    <t>10.1.18</t>
  </si>
  <si>
    <t>10.1.19</t>
  </si>
  <si>
    <t>10.1.20</t>
  </si>
  <si>
    <t>10.1.21</t>
  </si>
  <si>
    <t>10.1.22</t>
  </si>
  <si>
    <t>10.1.23</t>
  </si>
  <si>
    <t>10.1.24</t>
  </si>
  <si>
    <t>10.2.23</t>
  </si>
  <si>
    <t>10.2.24</t>
  </si>
  <si>
    <t>10.2.25</t>
  </si>
  <si>
    <t>10.2.26</t>
  </si>
  <si>
    <t>10.2.27</t>
  </si>
  <si>
    <t>10.2.28</t>
  </si>
  <si>
    <t>10.2.29</t>
  </si>
  <si>
    <t>10.2.30</t>
  </si>
  <si>
    <t>10.2.31</t>
  </si>
  <si>
    <t>10.2.32</t>
  </si>
  <si>
    <t>10.2.33</t>
  </si>
  <si>
    <t>10.2.34</t>
  </si>
  <si>
    <t>FRIGELAR</t>
  </si>
  <si>
    <t>MICROVENTILADOR, MODELO REFERENCIA VENTOKIT 150, INCLUSIVE ACESSÓRIOS VENEZIANA, TIMER E INTERRUPTOR.</t>
  </si>
  <si>
    <t>https://www.leroymerlin.com.br/exaustor-de-ar-para-banheiro-ventokit-nm-150-westaflex_87963393?store_code=32&amp;gclid=Cj0KCQiAhf2MBhDNARIsAKXU5GR3PBiMpfgzWpjdXQ8Sxs-cddiEZwaB0TnAl70E6SapPW52ZuMjDAoaArK8EALw_wcB</t>
  </si>
  <si>
    <t>CASSOL</t>
  </si>
  <si>
    <t>https://www.cassol.com.br/exaustor-westaflex-ventokit-nm-150-bivolt/p?idsku=766999&amp;utm_source=google_shopping&amp;utm_campaign=campanha_inteligente&amp;utm_medium=cpc&amp;gclid=Cj0KCQiAhf2MBhDNARIsAKXU5GQCCozZTRVDTN-tsh348V3majCjdupxLBU6Z7nWxQN7cNNUvDo9xoIaAvQQEALw_wcB</t>
  </si>
  <si>
    <t>ELEVATO</t>
  </si>
  <si>
    <t>https://www.elevato.com.br/produto/ventokit-westaflex-biv-c150-d-c-sensor-6925?utm_source=google&amp;utm_medium=shopping&amp;utm_campaign=u&amp;utm_content=528748479774&amp;utm_term=&amp;gclid=Cj0KCQiAhf2MBhDNARIsAKXU5GQh2JkQVPSccc7L2aK1eRR2mTJw3KaC_CQPPpaMCbWjn_2BbFn04BkaAjqFEALw_wcB</t>
  </si>
  <si>
    <t>MICROVENTILADOR, MODELO REFERENCIA VENTOKIT 80, INCLUSIVE ACESSÓRIOS VENEZIANA, TIMER E INTERRUPTOR.</t>
  </si>
  <si>
    <t>LPF</t>
  </si>
  <si>
    <t>https://www.lpfdistribuidora.com.br/ventokit-c-80-a-bivolt/p?gclid=Cj0KCQiAhf2MBhDNARIsAKXU5GQTrs99SQ-rh9wozZ7ZL_3JGQDjT5bimXTVl03NN3LdVl8NsmEmk4waAkRpEALw_wcB</t>
  </si>
  <si>
    <t>https://www.cassol.com.br/exaustor-westaflex-ventokit-nm-80-bivolt/p?idsku=1087093&amp;utm_source=google_shopping&amp;utm_campaign=campanha_inteligente&amp;utm_medium=cpc&amp;gclid=Cj0KCQiAhf2MBhDNARIsAKXU5GSWNO-l9VNJuIxdq693LcxrcFkc0gB_nY20qnsIkuVX7OAAt7d8_CAaAtNdEALw_wcB</t>
  </si>
  <si>
    <t>CIMAFER</t>
  </si>
  <si>
    <t>https://www.cimafer.com.br/produto/westaflex-ventokit-c-80-a-completo-nm-bivolt/?gclid=Cj0KCQiAhf2MBhDNARIsAKXU5GSjJ1610JPzA5yzCHZOIU2HcU72DUCry5Stp0jss99mYJC4lfp5n20aAmO-EALw_wcB</t>
  </si>
  <si>
    <t>REFRIGÁS</t>
  </si>
  <si>
    <t>SAMATEC</t>
  </si>
  <si>
    <t>EMBRAR</t>
  </si>
  <si>
    <t>ELETROFRIGOR</t>
  </si>
  <si>
    <t>FRIO PEÇAS</t>
  </si>
  <si>
    <t>GRUPO SANTOS</t>
  </si>
  <si>
    <t>MULTIFRIO</t>
  </si>
  <si>
    <t>https://www.multifrioshop.com/refrigeracao-comercial/tubos-de-cobre/tubo-cano-cobre-flexivel-panqueca-34</t>
  </si>
  <si>
    <t>https://www.frigelar.com.br/tubo-cobre-panqueca-cobresul-3-4-1905mm-parede-1-32-079mm-15-metros/p/kit3195</t>
  </si>
  <si>
    <t>https://www.samatec.com.br/tubo-cano-cobre-flexivel-3-4-rolo-com-15-metros/p</t>
  </si>
  <si>
    <t>ISOLAMENTO TÉRMICO, PARA AR-CONDICIONADO D = 3/4"</t>
  </si>
  <si>
    <t>https://www.frigelar.com.br/tubo-isolante-elastomerico-class1-armaflex-3-4-18mm-parede-18mm-barra-de-2-metros/p/kit3468</t>
  </si>
  <si>
    <t>https://www.friopecas.com.br/isolante-elastomerica-epex-3-4-19-18/p?idsku=107512&amp;gclid=Cj0KCQiAhf2MBhDNARIsAKXU5GQtrc7_w6DJOJ2Qb3_LnfxMYIuMAe4LOFKLen-y88jnnpeol0k-gR4aAkyyEALw_wcB</t>
  </si>
  <si>
    <t>https://www.eletrofrigor.com.br/tubo-isolante-34-k-flex-parede-19mm-2-metros.html?gclid=Cj0KCQiAhf2MBhDNARIsAKXU5GQfIY__witsWgSkZ1Oa00tuXAo6RzsbJTroCQQtoMaJG0D-ZEKbr0gaAnHfEALw_wcB</t>
  </si>
  <si>
    <t>https://www.gruposantosrefrigeracao.com.br/MLB-1687562592-tubo-cano-cobre-flexivel-panqueca-78-15-metros-_JM?utm_source=google&amp;utm_medium=cpc&amp;utm_campaign=darwin_ss</t>
  </si>
  <si>
    <t>AR TECH</t>
  </si>
  <si>
    <t>https://www.lojaartech.com.br/tubo-de-cobre-78-panqueca-15-metros-?utm_source=google&amp;utm_medium=Shopping&amp;utm_campaign=tubo-de-cobre-78-panqueca-15-metros-&amp;inStock&amp;parceiro=8962&amp;gclid=Cj0KCQiAhf2MBhDNARIsAKXU5GRQV6684HdsTKlrEfiocyuDImO6dCeIAsmBCJu7MMbeaejtmYAHAZQaAk3KEALw_wcB</t>
  </si>
  <si>
    <t>https://www.refrigas.com.br/tubo-de-cobre-78-x-132-panqueca-15-metros</t>
  </si>
  <si>
    <t>ISOLAMENTO TÉRMICO PARA AR-CONDICIONADO D = 7/8 "</t>
  </si>
  <si>
    <t>https://www.frigelar.com.br/tubo-isolante-elastomerico-class1-armaflex-7-8-22mm-parede-19mm-barra-de-2-metros/p/kit3501</t>
  </si>
  <si>
    <t>https://www.friopecas.com.br/tubo-isolante-elastomerico-armaflex-7-8-19x22-preto-c1brm022/p</t>
  </si>
  <si>
    <t>https://www.eletrofrigor.com.br/tubo-isolante-k-flex-78-parede-19mm-2-metros.html</t>
  </si>
  <si>
    <t>CENTRO ELÉTRICO</t>
  </si>
  <si>
    <t>https://www.centroeletrico.com/produto/7800001271590-tubo-de-cobre-rigido-1-1-8-5m-71008</t>
  </si>
  <si>
    <t>UBER FRIO</t>
  </si>
  <si>
    <t>https://www.uberfrio.com.br/ar-condicionado/tubulacoes-de-cobre/tubo-cobre-barra-1-18?parceiro=1533</t>
  </si>
  <si>
    <t>ISOLAMENTO TÉRMICO PARA AR-CONDICIONADO D = 1 1/8 "</t>
  </si>
  <si>
    <t>https://www.eletrofrigor.com.br/tubo-isolante-k-flex-1-18-parede-19mm-2-metros.html</t>
  </si>
  <si>
    <t>https://www.frigelar.com.br/tubo-isolante-elastomerico-class1-armaflex-11-8-28mm-parede-19mm-barra-de-2-metros/p/kit3486</t>
  </si>
  <si>
    <t>https://www.friopecas.com.br/tubo-isolante-elastomerico-armaflex-1-1-8-19x28-preto-c1brm028/p</t>
  </si>
  <si>
    <t>FRIOPEÇAS</t>
  </si>
  <si>
    <t>DUTO FLEXIVEL DE ALUMINIO 5" COM ISOLAMENTO TERMICO</t>
  </si>
  <si>
    <t>NOVA EXAUSTORES</t>
  </si>
  <si>
    <t>https://www.novaexaustores.com.br/acessorios-pventilacao-e-exaustao/duto-flexivel-aluminizado-isolado-rl-c6-mts</t>
  </si>
  <si>
    <t>MULTIVAC</t>
  </si>
  <si>
    <t>https://loja.multivac.com.br/isodec-rt-06</t>
  </si>
  <si>
    <t>FRIO SHOPPING</t>
  </si>
  <si>
    <t>https://www.frioshopping.com/difusao-de-ar/dutos/duto-flexivel-com-isolamento/duto-flexivel-com-isolamento-5</t>
  </si>
  <si>
    <t>DUTO FLEXIVEL DE ALUMINIO 6" COM ISOLAMENTO TERMICO</t>
  </si>
  <si>
    <t>https://www.frioshopping.com/difusao-de-ar/dutos/duto-flexivel-com-isolamento/duto-flexivel-com-isolamento-6</t>
  </si>
  <si>
    <t>DUTO FLEXIVEL DE ALUMINIO 8" COM ISOLAMENTO TERMICO</t>
  </si>
  <si>
    <t>https://www.frioshopping.com/difusao-de-ar/dutos/duto-flexivel-com-isolamento/duto-flexivel-com-isolamento-8</t>
  </si>
  <si>
    <t>DUTO FLEXIVEL DE ALUMINIO 10" COM ISOLAMENTO TERMICO</t>
  </si>
  <si>
    <t>https://www.frioshopping.com/difusao-de-ar/dutos/duto-flexivel-com-isolamento/duto-flexivel-com-isolamento-10</t>
  </si>
  <si>
    <t>DUTO FLEXIVEL DE ALUMINIO 12" COM ISOLAMENTO TERMICO</t>
  </si>
  <si>
    <t>https://www.frioshopping.com/difusao-de-ar/dutos/duto-flexivel-com-isolamento/duto-flexivel-com-isolamento-12</t>
  </si>
  <si>
    <t>NOVAIR</t>
  </si>
  <si>
    <t>https://www.novairlojavirtual.com.br/acessorios-diversos/fita-aluminizada-48mm-x-50m-kit-com-5-unids?parceiro=5167</t>
  </si>
  <si>
    <t>https://www.leroymerlin.com.br/fita-adesiva-metalizada-48mmx50m-brasfoil_89691581?store_code=32&amp;gclid=CjwKCAiAqIKNBhAIEiwAu_ZLDptFY0mF7LWX1hLZTxSoJWbp4oqACL3_GJElRuqPIep-6zsTrq5WRBoCPpUQAvD_BwE</t>
  </si>
  <si>
    <t>https://www.friopecas.com.br/fita-aluminizada-vix-48-m-m-50-m/p?idsku=119090</t>
  </si>
  <si>
    <t>CLIMATEC</t>
  </si>
  <si>
    <t>https://www.refrigeracaoclimatec.com.br/ar-condicionado/instalacao/calco-de-borracha-para-condensadora-kit-4-pecas?parceiro=5515</t>
  </si>
  <si>
    <t>https://www.friopecas.com.br/calco-de-borracha-quadrado-macico/p?idsku=120435</t>
  </si>
  <si>
    <t>https://www.embrar.com.br/calco-borracha-ar-condicionado/p?idsku=11962</t>
  </si>
  <si>
    <t>https://loja.multivac.com.br/muro-150a-exaustor-para-banheiros-e-lavabos</t>
  </si>
  <si>
    <t>WDS</t>
  </si>
  <si>
    <t>https://www.wds.com.br/exaustores/exaustor-para-banheiro/exaustor-para-banheiro-itc-150-branco</t>
  </si>
  <si>
    <t>https://www.novaexaustores.com.br/exaustores/exaustor-para-banheiro-mod-muro-150a</t>
  </si>
  <si>
    <t>https://www.leroymerlin.com.br/exaustor-para-banheiro-100mm-127v--110v--ventisol_88243526?store_code=32</t>
  </si>
  <si>
    <t>SOL DIGITAL</t>
  </si>
  <si>
    <t>https://www.soldigital.com.br/exaustor-para-banheiro-sicflux-sonora-10-bivolt-100mm?utm_source=Site&amp;utm_medium=GoogleMerchant&amp;utm_campaign=GoogleMerchant</t>
  </si>
  <si>
    <t>https://loja.multivac.com.br/muro-100-exaustor-para-banheiros-e-lavabos</t>
  </si>
  <si>
    <t>COLARINHO PARA DUTO FLEXIVEL COM REGISTO 5"(125MM)</t>
  </si>
  <si>
    <t>TECH 150</t>
  </si>
  <si>
    <t>https://techisolantes.mercadoshops.com.br/MLB-1014870923-colarinho-com-registro-5-pol-125mm-duto-flexivel-_JM#position=40&amp;search_layout=stack&amp;type=item&amp;tracking_id=1c04b5f9-f0fe-4d90-af2f-52639ed6c213</t>
  </si>
  <si>
    <t>https://www.frioshopping.com/difusao-de-ar/difusores/difusor-quadrado-europeu-com-registro/colarinho-para-duto-flexivel-com-registo-5-pol-125mm</t>
  </si>
  <si>
    <t>https://www.novaexaustores.com.br/acessorios-pventilacao-e-exaustao/colarinho-para-duto-flexivel-cregistro</t>
  </si>
  <si>
    <t>COLARINHO PARA DUTO FLEXIVEL COM REGISTO 6"(150MM)</t>
  </si>
  <si>
    <t>https://techisolantes.mercadoshops.com.br/MLB-1762695278-colarinho-com-registro-6-pol-150mm-duto-flexivel-_JM#position=43&amp;search_layout=stack&amp;type=item&amp;tracking_id=9b4ff76f-7ecd-499a-b8f9-2c2af670476a</t>
  </si>
  <si>
    <t>https://www.frioshopping.com/difusao-de-ar/acessorios/colarinho-com-registro/colarinho-para-duto-flexivel-com-registo-6-pol-150mm</t>
  </si>
  <si>
    <t>COLARINHO PARA DUTO FLEXIVEL COM REGISTO 8"(200MM)</t>
  </si>
  <si>
    <t>https://techisolantes.mercadoshops.com.br/MLB-1014877183-colarinho-com-registro-8-pol-200mm-duto-flexivel-_JM#position=24&amp;search_layout=stack&amp;type=item&amp;tracking_id=9b4ff76f-7ecd-499a-b8f9-2c2af670476a</t>
  </si>
  <si>
    <t>https://www.frioshopping.com/difusao-de-ar/acessorios/colarinho-com-registro/colarinho-para-duto-flexivel-com-registo-8-pol-200mm</t>
  </si>
  <si>
    <t>COLARINHO PARA DUTO FLEXIVEL COM REGISTO 10"(250MM)</t>
  </si>
  <si>
    <t>https://techisolantes.mercadoshops.com.br/MLB-1014876470-colarinho-com-registro-10-pol-250mm-duto-flexivel-_JM#position=19&amp;search_layout=stack&amp;type=item&amp;tracking_id=0d6c1f0f-a1a8-42f1-be74-957563e7f38b</t>
  </si>
  <si>
    <t>https://www.frioshopping.com/difusao-de-ar/acessorios/colarinho-com-registro/colarinho-para-duto-flexivel-com-registo-10-pol-250mm</t>
  </si>
  <si>
    <t>COLARINHO PARA DUTO FLEXIVEL COM REGISTO 12"(300MM)</t>
  </si>
  <si>
    <t>https://techisolantes.mercadoshops.com.br/MLB-1014882228-colarinho-com-registro-12-pol-300mm-duto-flexivel-_JM#position=3&amp;search_layout=stack&amp;type=item&amp;tracking_id=9b4ff76f-7ecd-499a-b8f9-2c2af670476a</t>
  </si>
  <si>
    <t>https://www.frioshopping.com/difusao-de-ar/acessorios/colarinho-com-registro/colarinho-para-duto-flexivel-com-registo-12-pol-300mm</t>
  </si>
  <si>
    <t>COTAÇÃO 043</t>
  </si>
  <si>
    <t>COTAÇÃO 044</t>
  </si>
  <si>
    <t>COTAÇÃO 045</t>
  </si>
  <si>
    <t>COTAÇÃO 046</t>
  </si>
  <si>
    <t>COTAÇÃO 047</t>
  </si>
  <si>
    <t>COTAÇÃO 048</t>
  </si>
  <si>
    <t>COTAÇÃO 049</t>
  </si>
  <si>
    <t>COTAÇÃO 050</t>
  </si>
  <si>
    <t>COTAÇÃO 051</t>
  </si>
  <si>
    <t>COTAÇÃO 052</t>
  </si>
  <si>
    <t>COTAÇÃO 053</t>
  </si>
  <si>
    <t>COTAÇÃO 054</t>
  </si>
  <si>
    <t>COTAÇÃO 055</t>
  </si>
  <si>
    <t>COTAÇÃO 056</t>
  </si>
  <si>
    <t>COTAÇÃO 057</t>
  </si>
  <si>
    <t>COTAÇÃO 058</t>
  </si>
  <si>
    <t>COTAÇÃO 059</t>
  </si>
  <si>
    <t>COTAÇÃO 060</t>
  </si>
  <si>
    <t>COTAÇÃO 061</t>
  </si>
  <si>
    <t>COTAÇÃO 062</t>
  </si>
  <si>
    <t>COTAÇÃO 063</t>
  </si>
  <si>
    <t>COTAÇÃO 064</t>
  </si>
  <si>
    <t>COTAÇÃO 065</t>
  </si>
  <si>
    <t>COTAÇÃO 066</t>
  </si>
  <si>
    <t>COTAÇÃO 067</t>
  </si>
  <si>
    <t>COTAÇÃO 068</t>
  </si>
  <si>
    <t>COTAÇÃO 069</t>
  </si>
  <si>
    <t>COTAÇÃO 070</t>
  </si>
  <si>
    <t>COTAÇÃO 071</t>
  </si>
  <si>
    <t>COTAÇÃO 072</t>
  </si>
  <si>
    <t>COTAÇÃO 073</t>
  </si>
  <si>
    <t>COTAÇÃO 074</t>
  </si>
  <si>
    <t>COTAÇÃO 075</t>
  </si>
  <si>
    <t>COTAÇÃO 076</t>
  </si>
  <si>
    <t>COTAÇÃO 077</t>
  </si>
  <si>
    <t>COTAÇÃO 078</t>
  </si>
  <si>
    <t>COTAÇÃO 079</t>
  </si>
  <si>
    <t>COTAÇÃO 080</t>
  </si>
  <si>
    <t>COTAÇÃO 081</t>
  </si>
  <si>
    <t>COTAÇÃO 082</t>
  </si>
  <si>
    <t>COTAÇÃO 083</t>
  </si>
  <si>
    <t>Berliner Luft</t>
  </si>
  <si>
    <t>Projelmec</t>
  </si>
  <si>
    <t>OTAM</t>
  </si>
  <si>
    <t>CONDICIONADOR DE AR TIPO "SELF CONTAINED" - CONDENSAÇÃO AR REMOTO - CONDENSADOR CENTRÍFUGO - CAPACIDADE 10TR</t>
  </si>
  <si>
    <t>Trane</t>
  </si>
  <si>
    <t>CONDICIONADOR DE AR TIPO "SELF CONTAINED" - CONDENSAÇÃO AR REMOTO - CONDENSADOR CENTRÍFUGO - CAPACIDADE 12,5TR</t>
  </si>
  <si>
    <t>CONDICIONADOR DE AR TIPO "SELF CONTAINED" - CONDENSAÇÃO AR REMOTO - CONDENSADOR CENTRÍFUGO - CAPACIDADE 15TR</t>
  </si>
  <si>
    <t>CONDICIONADOR DE AR TIPO "SELF CONTAINED" - CONDENSAÇÃO AR REMOTO - CONDENSADOR CENTRÍFUGO - CAPACIDADE 5TR</t>
  </si>
  <si>
    <t>CONDICIONADOR DE AR TIPO "SELF CONTAINED" - CONDENSAÇÃO AR REMOTO - CONDENSADOR CENTRÍFUGO - CAPACIDADE 7,5TR</t>
  </si>
  <si>
    <t>Difus-ar</t>
  </si>
  <si>
    <t>TOMADA DE AR EXTERNO, COMPLETA, COM VENEZIANA, TELA DE PROTEÇÃO, REGISTRO E FILTRO, MEDINDO 197 X 197 MM</t>
  </si>
  <si>
    <t>TOMADA DE AR EXTERNO, COMPLETA, COM VENEZIANA, TELA DE PROTEÇÃO, REGISTRO E FILTRO, MEDINDO 297 X 297 MM</t>
  </si>
  <si>
    <t>TOMADA DE AR EXTERNO, COMPLETA, COM VENEZIANA, TELA DE PROTEÇÃO, REGISTRO E FILTRO, MEDINDO 397 X 297 MM</t>
  </si>
  <si>
    <t>TOMADA DE AR EXTERNO, COMPLETA, COM VENEZIANA, TELA DE PROTEÇÃO, REGISTRO E FILTRO, MEDINDO 497 X 497 MM</t>
  </si>
  <si>
    <t>TOMADA DE AR EXTERNO, COMPLETA, COM VENEZIANA, TELA DE PROTEÇÃO, REGISTRO E FILTRO, MEDINDO 597 X 297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</si>
  <si>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</si>
  <si>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</si>
  <si>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</si>
  <si>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</si>
  <si>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397 MM</t>
  </si>
  <si>
    <t>TOMADA DE AR EXTERNO, COMPLETA, COM VENEZIANA, TELA DE PROTEÇÃO, REGISTRO E FILTRO, MEDINDO 997 X 597 MM</t>
  </si>
  <si>
    <t>TOMADA DE AR EXTERNO, COMPLETA, COM VENEZIANA, TELA DE PROTEÇÃO, REGISTRO E FILTRO, MEDINDO 1197 X 797 MM</t>
  </si>
  <si>
    <t>VENEZIANA EM ALUMÍNIO COM LÂMINAS HORIZONTAIS FIXAS (ESPASSADAS EM 25 MM) E TELA DE PROTEÇÃO, MEDINDO 150 X 150 MM</t>
  </si>
  <si>
    <t>VENEZIANA EM ALUMÍNIO COM LÂMINAS HORIZONTAIS FIXAS (ESPASSADAS EM 25 MM) E TELA DE PROTEÇÃO, MEDINDO 200 X 200 MM</t>
  </si>
  <si>
    <t>VENEZIANA EM ALUMÍNIO COM LÂMINAS HORIZONTAIS FIXAS (ESPASSADAS EM 25 MM) E TELA DE PROTEÇÃO, MEDINDO 250 X 250 MM</t>
  </si>
  <si>
    <t>VENEZIANA EM ALUMÍNIO COM LÂMINAS HORIZONTAIS FIXAS (ESPASSADAS EM 25 MM) E TELA DE PROTEÇÃO, MEDINDO 300 X 300 MM</t>
  </si>
  <si>
    <t>VENEZIANA EM ALUMÍNIO COM LÂMINAS HORIZONTAIS FIXAS (ESPASSADAS EM 25 MM) E TELA DE PROTEÇÃO, MEDINDO 400 X 200 MM</t>
  </si>
  <si>
    <t>VENEZIANA EM ALUMÍNIO COM LÂMINAS HORIZONTAIS FIXAS (ESPASSADAS EM 25 MM) E TELA DE PROTEÇÃO, MEDINDO 400 X 300 MM</t>
  </si>
  <si>
    <t>VENEZIANA EM ALUMÍNIO COM LÂMINAS HORIZONTAIS FIXAS (ESPASSADAS EM 25 MM) E TELA DE PROTEÇÃO, MEDINDO 400 X 400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</si>
  <si>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</si>
  <si>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</si>
  <si>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300 MM</t>
  </si>
  <si>
    <t>VENEZIANA EM ALUMÍNIO COM LÂMINAS HORIZONTAIS FIXAS (ESPASSADAS EM 25 MM) E TELA DE PROTEÇÃO, MEDINDO 600 X 400 MM</t>
  </si>
  <si>
    <t>VENEZIANA EM ALUMÍNIO COM LÂMINAS HORIZONTAIS FIXAS (ESPASSADAS EM 25 MM) E TELA DE PROTEÇÃO, MEDINDO 800 X 400 MM</t>
  </si>
  <si>
    <t>VENEZIANA EM ALUMÍNIO COM LÂMINAS HORIZONTAIS FIXAS (ESPASSADAS EM 25 MM) E TELA DE PROTEÇÃO, MEDINDO 800 X 500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</si>
  <si>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</si>
  <si>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</si>
  <si>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</si>
  <si>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 xml:space="preserve">GRELHA DE PORTA, TIPO INDEVASSÁVEL, EM ALUMÍNIO, DUPLA MOLDURA, 250 X 250 MM </t>
  </si>
  <si>
    <t xml:space="preserve">GRELHA DE PORTA, TIPO INDEVASSÁVEL, EM ALUMÍNIO, DUPLA MOLDURA, 300 X 300 MM </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</si>
  <si>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</si>
  <si>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</si>
  <si>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</si>
  <si>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</si>
  <si>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DIFUSOR REDONDO DE AR, EM ALUMÍNIO, COM REGISTRO TAMANHO 2 (Ø=300 MM)</t>
  </si>
  <si>
    <t>CAIXA PLENUM, REDONDO, TAMANHO 2 (Ø=300 MM)</t>
  </si>
  <si>
    <t>DIFUSOR DE AR QUATRO VIAS, EM ALUMÍNIO, COM REGISTRO, QUADRADO, TAMANHO 1 (192 X 192 MM)</t>
  </si>
  <si>
    <t>DIFUSOR DE AR QUATRO VIAS, EM ALUMÍNIO, COM REGISTRO, QUADRADO, TAMANHO 2 (248 X 248 MM)</t>
  </si>
  <si>
    <t>DIFUSOR DE AR QUATRO VIAS, EM ALUMÍNIO, COM REGISTRO, QUADRADO, TAMANHO 3 (304 X 304 MM)</t>
  </si>
  <si>
    <t>DIFUSOR DE AR QUATRO VIAS, EM ALUMÍNIO, COM REGISTRO, QUADRADO, TAMANHO 4 (360 X 360 MM)</t>
  </si>
  <si>
    <t>DIFUSOR DE AR QUATRO VIAS, EM ALUMÍNIO, COM REGISTRO, QUADRADO, TAMANHO 5 (416 X 416 MM)</t>
  </si>
  <si>
    <t>DIFUSOR DE AR QUATRO VIAS, EM ALUMÍNIO, COM REGISTRO, QUADRADO, TAMANHO 6 (446 X 446 MM)</t>
  </si>
  <si>
    <t>DIFUSOR DE AR QUATRO VIAS, EM ALUMÍNIO, COM REGISTRO, QUADRADO, TAMANHO 7 (546 X 546 MM)</t>
  </si>
  <si>
    <t>DIFUSOR DE AR QUATRO VIAS, EM ALUMÍNIO, COM REGISTRO, QUADRADO, TAMANHO 8 (571 X 571 MM)</t>
  </si>
  <si>
    <t>COTAÇÃO 084</t>
  </si>
  <si>
    <t>COTAÇÃO 085</t>
  </si>
  <si>
    <t>COTAÇÃO 086</t>
  </si>
  <si>
    <t>COTAÇÃO 087</t>
  </si>
  <si>
    <t>COTAÇÃO 088</t>
  </si>
  <si>
    <t>COTAÇÃO 089</t>
  </si>
  <si>
    <t>COTAÇÃO 090</t>
  </si>
  <si>
    <t>COTAÇÃO 091</t>
  </si>
  <si>
    <t>COTAÇÃO 092</t>
  </si>
  <si>
    <t>COTAÇÃO 093</t>
  </si>
  <si>
    <t>COTAÇÃO 094</t>
  </si>
  <si>
    <t>COTAÇÃO 095</t>
  </si>
  <si>
    <t>COTAÇÃO 096</t>
  </si>
  <si>
    <t>COTAÇÃO 097</t>
  </si>
  <si>
    <t>COTAÇÃO 098</t>
  </si>
  <si>
    <t>COTAÇÃO 099</t>
  </si>
  <si>
    <t>COTAÇÃO 100</t>
  </si>
  <si>
    <t>COTAÇÃO 101</t>
  </si>
  <si>
    <t>COTAÇÃO 102</t>
  </si>
  <si>
    <t>COTAÇÃO 103</t>
  </si>
  <si>
    <t>COTAÇÃO 104</t>
  </si>
  <si>
    <t>COTAÇÃO 105</t>
  </si>
  <si>
    <t>COTAÇÃO 106</t>
  </si>
  <si>
    <t>COTAÇÃO 107</t>
  </si>
  <si>
    <t>COTAÇÃO 108</t>
  </si>
  <si>
    <t>COTAÇÃO 109</t>
  </si>
  <si>
    <t>COTAÇÃO 110</t>
  </si>
  <si>
    <t>COTAÇÃO 111</t>
  </si>
  <si>
    <t>COTAÇÃO 112</t>
  </si>
  <si>
    <t>COTAÇÃO 113</t>
  </si>
  <si>
    <t>COTAÇÃO 114</t>
  </si>
  <si>
    <t>COTAÇÃO 115</t>
  </si>
  <si>
    <t>COTAÇÃO 116</t>
  </si>
  <si>
    <t>COTAÇÃO 117</t>
  </si>
  <si>
    <t>COTAÇÃO 118</t>
  </si>
  <si>
    <t>COTAÇÃO 119</t>
  </si>
  <si>
    <t>COTAÇÃO 120</t>
  </si>
  <si>
    <t>COTAÇÃO 121</t>
  </si>
  <si>
    <t>COTAÇÃO 122</t>
  </si>
  <si>
    <t>COTAÇÃO 123</t>
  </si>
  <si>
    <t>COTAÇÃO 124</t>
  </si>
  <si>
    <t>COTAÇÃO 125</t>
  </si>
  <si>
    <t>COTAÇÃO 134</t>
  </si>
  <si>
    <t>COTAÇÃO 136</t>
  </si>
  <si>
    <t>COTAÇÃO 138</t>
  </si>
  <si>
    <t>COTAÇÃO 140</t>
  </si>
  <si>
    <t>COTAÇÃO 142</t>
  </si>
  <si>
    <t>COTAÇÃO 144</t>
  </si>
  <si>
    <t>COTAÇÃO 146</t>
  </si>
  <si>
    <t>COTAÇÃO 148</t>
  </si>
  <si>
    <t>COTAÇÃO 149</t>
  </si>
  <si>
    <t>GÁS REFRIGERANTE R410</t>
  </si>
  <si>
    <t>COMP.BG.189</t>
  </si>
  <si>
    <t>COMP.BG.190</t>
  </si>
  <si>
    <t>TUBO EM COBRE FLEXÍVEL, DN 3/4", COM ISOLAMENTO, INSTALADO EM RAMAL DE ALIMENTAÇÃO DE AR CONDICIONADO COM CONDENSADORA CENTRAL. FORNECIMENTO E INSTALAÇÃO.</t>
  </si>
  <si>
    <t>TUBO EM COBRE FLEXÍVEL, DN 7/8", COM ISOLAMENTO, INSTALADO EM RAMAL DE ALIMENTAÇÃO DE AR CONDICIONADO COM CONDENSADORA CENTRAL. FORNECIMENTO E INSTALAÇÃO.</t>
  </si>
  <si>
    <t>COMP.BG.191</t>
  </si>
  <si>
    <t>COMP.BG.192</t>
  </si>
  <si>
    <t>TUBO EM COBRE FLEXÍVEL, DN 1 1/8", COM ISOLAMENTO, INSTALADO EM RAMAL DE ALIMENTAÇÃO DE AR CONDICIONADO COM CONDENSADORA CENTRAL. FORNECIMENTO E INSTALAÇÃO.</t>
  </si>
  <si>
    <t>COMP.BG.193</t>
  </si>
  <si>
    <t>12.1.7</t>
  </si>
  <si>
    <t>12.1.8</t>
  </si>
  <si>
    <t>12.1.9</t>
  </si>
  <si>
    <t>12.1.10</t>
  </si>
  <si>
    <t>12.1.11</t>
  </si>
  <si>
    <t>12.1.12</t>
  </si>
  <si>
    <t>12.1.13</t>
  </si>
  <si>
    <t>12.1.14</t>
  </si>
  <si>
    <t>12.1.15</t>
  </si>
  <si>
    <t>12.1.16</t>
  </si>
  <si>
    <t>12.1.17</t>
  </si>
  <si>
    <t>12.1.18</t>
  </si>
  <si>
    <t>12.1.19</t>
  </si>
  <si>
    <t>12.1.20</t>
  </si>
  <si>
    <t>EQUIPAMENTOS</t>
  </si>
  <si>
    <t>COMP.BG.194</t>
  </si>
  <si>
    <t>COMP.BG.195</t>
  </si>
  <si>
    <t>COMP.BG.196</t>
  </si>
  <si>
    <t>COMP.BG.197</t>
  </si>
  <si>
    <t>COMP.BG.198</t>
  </si>
  <si>
    <t>COMP.BG.199</t>
  </si>
  <si>
    <t>COMP.BG.200</t>
  </si>
  <si>
    <t>COMP.BG.201</t>
  </si>
  <si>
    <t>COMP.BG.202</t>
  </si>
  <si>
    <t>COMP.BG.203</t>
  </si>
  <si>
    <t>COMP.BG.204</t>
  </si>
  <si>
    <t>COMP.BG.205</t>
  </si>
  <si>
    <t>COMP.BG.206</t>
  </si>
  <si>
    <t>COMP.BG.207</t>
  </si>
  <si>
    <t>COMP.BG.208</t>
  </si>
  <si>
    <t>COMP.BG.209</t>
  </si>
  <si>
    <t>COMP.BG.210</t>
  </si>
  <si>
    <t>Declaramos que os preços estão de acordo com os praticados atualmente no mercado.</t>
  </si>
  <si>
    <t>ESPELHO CEGO DE LATÃO POLIDO, PARA CAIXA DE PISO 100X100MM</t>
  </si>
  <si>
    <t>COMP.BG.211</t>
  </si>
  <si>
    <t>CONDICIONADOR DE AR TIPO SPLIT, MODELO CASSETE (TETO), CICLO QUENTE/FRIO, CAPACIDADE NOMINAL 60.000 BTU/H.</t>
  </si>
  <si>
    <t>CONDICIONADOR DE AR TIPO SPLIT, MODELO CASSETE (TETO)E, CICLO FRIO, CAPACIDADE NOMINAL 60.000 BTU/H.</t>
  </si>
  <si>
    <t>CONDICIONADOR DE AR TIPO SPLIT, MODELO HI-WALL (PAREDE), CICLO FRIO, CAPACIDADE NOMINAL 9.000 BTU/H.</t>
  </si>
  <si>
    <t>CONDICIONADOR DE AR TIPO SPLIT, MODELO HI-WALL (PAREDE), CICLO QUENTE/FRIO, CAPACIDADE NOMINAL 9.000 BTU/H.</t>
  </si>
  <si>
    <t>CONDICIONADOR DE AR TIPO SPLIT, MODELO HI-WALL (PAREDE), CICLO FRIO, CAPACIDADE NOMINAL 12.000 BTU/H.</t>
  </si>
  <si>
    <t>CONDICIONADOR DE AR TIPO SPLIT, MODELO HI-WALL (PAREDE), CICLO QUENTE/FRIO, CAPACIDADE NOMINAL 12.000 BTU/H.</t>
  </si>
  <si>
    <t>CONDICIONADOR DE AR TIPO SPLIT, MODELO HI-WALL (PAREDE), CICLO FRIO, CAPACIDADE NOMINAL 18.000 BTU/H.</t>
  </si>
  <si>
    <t>CONDICIONADOR DE AR TIPO SPLIT, MODELO HI-WALL (PAREDE), CICLO QUENTE/FRIO, CAPACIDADE NOMINAL 18.000 BTU/H.</t>
  </si>
  <si>
    <t>CONDICIONADOR DE AR TIPO SPLIT, MODELO CASSETE (TETO)E, CICLO FRIO, CAPACIDADE NOMINAL 18.000 BTU/H.</t>
  </si>
  <si>
    <t>CONDICIONADOR DE AR TIPO SPLIT, MODELO CASSETE (TETO), CICLO QUENTE/FRIO, CAPACIDADE NOMINAL 18.000 BTU/H.</t>
  </si>
  <si>
    <t>CONDICIONADOR DE AR TIPO SPLIT, MODELO HI-WALL (PAREDE), CICLO QUENTE/FRIO, CAPACIDADE NOMINAL 24.000 BTU/H.</t>
  </si>
  <si>
    <t>CONDICIONADOR DE AR TIPO SPLIT, MODELO CASSETE (TETO)E, CICLO FRIO, CAPACIDADE NOMINAL 24.000 BTU/H.</t>
  </si>
  <si>
    <t>CONDICIONADOR DE AR TIPO SPLIT, MODELO CASSETE (TETO)E, CICLO FRIO, CAPACIDADE NOMINAL 36.000 BTU/H.</t>
  </si>
  <si>
    <t>CONDICIONADOR DE AR TIPO SPLIT, MODELO CASSETE (TETO), CICLO QUENTE/FRIO, CAPACIDADE NOMINAL 36.000 BTU/H.</t>
  </si>
  <si>
    <t>CONDICIONADOR DE AR TIPO SPLIT, MODELO CASSETE (TETO)E, CICLO FRIO, CAPACIDADE NOMINAL 48.000 BTU/H.</t>
  </si>
  <si>
    <t>CONDICIONADOR DE AR TIPO SPLIT, MODELO CASSETE (TETO), CICLO QUENTE/FRIO, CAPACIDADE NOMINAL 48.000 BTU/H.</t>
  </si>
  <si>
    <t>COMP.BG.212</t>
  </si>
  <si>
    <t>COMP.BG.213</t>
  </si>
  <si>
    <t>COMP.BG.214</t>
  </si>
  <si>
    <t>CONDICIONADOR DE AR TIPO SPLIT INVERTER, MODELO PISO TETO, CICLO FRIO, CAPACIDADE NOMINAL 18.000 BTU/H.</t>
  </si>
  <si>
    <t>CONDICIONADOR DE AR TIPO SPLIT INVERTER, MODELO HI-WALL (PAREDE), CICLO FRIO, CAPACIDADE NOMINAL 18.000 BTU/H.</t>
  </si>
  <si>
    <t>CONDICIONADOR DE AR TIPO SPLIT INVERTER, MODELO HI-WALL (PAREDE), CICLO FRIO, CAPACIDADE NOMINAL 12.000 BTU/H.</t>
  </si>
  <si>
    <t>CONDICIONADOR DE AR TIPO SPLIT INVERTER, MODELO HI-WALL (PAREDE), CICLO FRIO, CAPACIDADE NOMINAL 9.000 BTU/H.</t>
  </si>
  <si>
    <t>CONDICIONADOR DE AR TIPO SPLIT INVERTER, MODELO HI-WALL (PAREDE), CICLO FRIO, CAPACIDADE NOMINAL 24.000 BTU/H.</t>
  </si>
  <si>
    <t>COMP.BG.215</t>
  </si>
  <si>
    <t>COMP.BG.216</t>
  </si>
  <si>
    <t>CONDICIONADOR DE AR TIPO SPLIT INVERTER, MODELO PISO TETO, CICLO FRIO, CAPACIDADE NOMINAL 24.000 BTU/H.</t>
  </si>
  <si>
    <t>COMP.BG.217</t>
  </si>
  <si>
    <t>CONDICIONADOR DE AR TIPO SPLIT INVERTER, MODELO PISO TETO, CICLO QUENTE/FRIO, CAPACIDADE NOMINAL 24.000 BTU/H.</t>
  </si>
  <si>
    <t>COMP.BG.218</t>
  </si>
  <si>
    <t>CONDICIONADOR DE AR TIPO SPLIT INVERTER, MODELO PISO TETO, CICLO FRIO, CAPACIDADE NOMINAL 36.000 BTU/H.</t>
  </si>
  <si>
    <t>COMP.BG.219</t>
  </si>
  <si>
    <t>CONDICIONADOR DE AR TIPO SPLIT INVERTER, MODELO PISO TETO, CICLO FRIO, CAPACIDADE NOMINAL 48.000 BTU/H.</t>
  </si>
  <si>
    <t>COMP.BG.220</t>
  </si>
  <si>
    <t>COMP.BG.221</t>
  </si>
  <si>
    <t>COMP.BG.222</t>
  </si>
  <si>
    <t>COMP.BG.223</t>
  </si>
  <si>
    <t>COMP.BG.224</t>
  </si>
  <si>
    <t>COMP.BG.225</t>
  </si>
  <si>
    <t>COMP.BG.226</t>
  </si>
  <si>
    <t>COMP.BG.227</t>
  </si>
  <si>
    <t>COMP.BG.228</t>
  </si>
  <si>
    <t>COMP.BG.229</t>
  </si>
  <si>
    <t>COMP.BG.230</t>
  </si>
  <si>
    <t>COMP.BG.231</t>
  </si>
  <si>
    <t>COMP.BG.232</t>
  </si>
  <si>
    <t>CAIXA DE VENTILAÇÃO ESTANQUE VAZÃO 7.280 M³/H - REF.: SOLER E PALAU CAB250N + ACOPEL F400 + MFLG4 + APC + KSE-45 OU EQUIVALENTE.</t>
  </si>
  <si>
    <t>CAIXA DE VENTILAÇÃO ESTANQUE VAZÃO 6.880 M³/H - REF.: SOLER E PALAU CAB250N + ACOPEL F400 + MFLG4 + APC + KSE-45 OU EQUIVALENTE.</t>
  </si>
  <si>
    <t>CAIXA DE VENTILAÇÃO ESTANQUE VAZÃO 5.440 M³/H - REF.: SOLER E PALAU CAB250N + ACOPEL F400 + MFLG4 + APC + KSE-45 OU EQUIVALENTE.</t>
  </si>
  <si>
    <t>CAIXA DE VENTILAÇÃO ESTANQUE VAZÃO 4.330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</si>
  <si>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</si>
  <si>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</si>
  <si>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1.080 M³/H - REF.: SOLER E PALAU CAB250N + ACOPEL F400 + MFLG4 + APC + KSE-45 OU EQUIVALENTE.</t>
  </si>
  <si>
    <t>CAIXA DE VENTILAÇÃO ESTANQUE VAZÃO 520 M³/H - REF.: SOLER E PALAU CAB250N + ACOPEL F400 + MFLG4 + APC + KSE-45 OU EQUIVALENTE.</t>
  </si>
  <si>
    <t>GABINETE DE VENTILAÇÃO COM VENTILADOR TIPO SIROCCO, FILTRO G4 VAZÃO NOMINAL: 520 M³/H</t>
  </si>
  <si>
    <t>GABINETE DE VENTILAÇÃO COM VENTILADOR TIPO SIROCCO, FILTRO G4 - VAZÃO NOMINAL: 1.080 M³/H</t>
  </si>
  <si>
    <t>GABINETE DE VENTILAÇÃO COM VENTILADOR TIPO SIROCCO, FILTRO G4 - VAZÃO NOMINAL: 2.480 M³/H</t>
  </si>
  <si>
    <t>GABINETE DE VENTILAÇÃO COM VENTILADOR TIPO SIROCCO, FILTRO G4 - VAZÃO NOMINAL: 1.780 M³/H</t>
  </si>
  <si>
    <t>GABINETE DE VENTILAÇÃO COM VENTILADOR TIPO SIROCCO, FILTRO G4 - VAZÃO NOMINAL: 4.330 M³/H</t>
  </si>
  <si>
    <t>GABINETE DE VENTILAÇÃO COM VENTILADOR TIPO SIROCCO, FILTRO G4 - VAZÃO NOMINAL: 5.440 M³/H</t>
  </si>
  <si>
    <t>GABINETE DE VENTILAÇÃO COM VENTILADOR TIPO SIROCCO, FILTRO G4 - VAZÃO NOMINAL: 6.880 M³/H</t>
  </si>
  <si>
    <t>GABINETE DE VENTILAÇÃO COM VENTILADOR TIPO SIROCCO, FILTRO G4 - VAZÃO NOMINAL: 7.280 M³/H</t>
  </si>
  <si>
    <t>COMP.BG.233</t>
  </si>
  <si>
    <t>VENTILADOR/EXAUSTOR AXIAL COM MUITIKIT (CAPITOR E GRELHA DE DESCARGA) - VZ. MÁX. 242M3/H -  REF.: MURO150 - MULTIVAC - OU EQUIVALENTE</t>
  </si>
  <si>
    <t>VENTILADOR/EXAUSTOR AXIAL COM MULTIKIT (CAPITOR E GRELHA DE DESCARGA) - VZ. MÁX. 97M3/H -  REF.: MURO100 - MULTIVAC - OU EQUIVALENTE</t>
  </si>
  <si>
    <t>COMP.BG.234</t>
  </si>
  <si>
    <t>COMP.BG.235</t>
  </si>
  <si>
    <t>COMP.BG.236</t>
  </si>
  <si>
    <t>COMP.BG.237</t>
  </si>
  <si>
    <t>TERMOSTATO AMBIENTE 1 ESTAGIO 3 VELOCIDADES 220V 10C A 30C BRASITERM</t>
  </si>
  <si>
    <t>https://www.eletrofrigor.com.br/termostato-ambiente-1-estagio-3-velocidades-220v-brasiterm.html?gclid=Cj0KCQiA15yNBhDTARIsAGnwe0Vv84TJQX8Id4N9ae8ddyY9Y-tiM08cy1YYSS9zf3xgcj0zu4XDkiIaArGSEALw_wcB</t>
  </si>
  <si>
    <t>KIT TERMOSTATO ELETRÔNICO SEM DISPLAY - QUENTE/FRIO 1 ESTÁGIO REF.: HONEYWELL OU EQUIVALENTE</t>
  </si>
  <si>
    <t>KIT TERMOSTATO ELETRÔNICO SEM DISPLAY - QUENTE/FRIO 2 ESTÁGIOS REF.: HONEYWELL OU EQUIVALENTE</t>
  </si>
  <si>
    <t>TERMOSTATO AMBIENTE 2 ESTAGIO 1 VELOCIDADE TVCPI102 220V SCE 15°C A 31°C</t>
  </si>
  <si>
    <t>https://www.eletrofrigor.com.br/termostato-ambiente-2-estagio-1-velocidade-tvcpi102-220v-sce.html?gclid=Cj0KCQiA15yNBhDTARIsAGnwe0UmXdYhG0y_XT5oAQ06zGlziruDwEyPf7HvUgeIsMyiZTRIwlp_jPIaAiCzEALw_wcB</t>
  </si>
  <si>
    <t>12.1.21</t>
  </si>
  <si>
    <t>12.1.22</t>
  </si>
  <si>
    <t>12.1.23</t>
  </si>
  <si>
    <t>12.1.24</t>
  </si>
  <si>
    <t>12.1.25</t>
  </si>
  <si>
    <t>12.1.26</t>
  </si>
  <si>
    <t>12.1.27</t>
  </si>
  <si>
    <t>12.1.28</t>
  </si>
  <si>
    <t>12.1.29</t>
  </si>
  <si>
    <t>12.1.30</t>
  </si>
  <si>
    <t>12.1.31</t>
  </si>
  <si>
    <t>12.1.32</t>
  </si>
  <si>
    <t>12.1.33</t>
  </si>
  <si>
    <t>12.1.34</t>
  </si>
  <si>
    <t>12.1.35</t>
  </si>
  <si>
    <t>12.1.36</t>
  </si>
  <si>
    <t>Chapa de aço galvanizada # 22</t>
  </si>
  <si>
    <t>Suportes e acessórios de fixação de dutos em chapa de aço #22</t>
  </si>
  <si>
    <t>2C 13 21 00 83 07</t>
  </si>
  <si>
    <t>2C 13 21 11 00 13</t>
  </si>
  <si>
    <t>COMP.BG.238</t>
  </si>
  <si>
    <t>2C 13 21 00 83 10</t>
  </si>
  <si>
    <t>2C 13 21 11 00 12</t>
  </si>
  <si>
    <t>Chapa de aço galvanizada # 24</t>
  </si>
  <si>
    <t>Suportes e acessórios de fixação de dutos em chapa de aço #24</t>
  </si>
  <si>
    <t>COMP.BG.239</t>
  </si>
  <si>
    <t>2C 13 21 00 83 05</t>
  </si>
  <si>
    <t>2C 13 21 11 00 11</t>
  </si>
  <si>
    <t>Suportes e acessórios de fixação de dutos em chapa de aço #26</t>
  </si>
  <si>
    <t>Chapa de aço galvanizada # 26</t>
  </si>
  <si>
    <t>COMP.BG.240</t>
  </si>
  <si>
    <t>Manta de lã de vidro aluminizada # 3,8 cm densidade 40 kg/m³</t>
  </si>
  <si>
    <t>2C 03 09 06 13 04</t>
  </si>
  <si>
    <t>DUTO EM CHAPA GALVANIZADA #22, COM ISOLAMENTO ESPESSURA 38MM</t>
  </si>
  <si>
    <t>DUTO EM CHAPA GALVANIZADA #24, COM ISOLAMENTO ESPESSURA 38MM</t>
  </si>
  <si>
    <t>COMP.BG.241</t>
  </si>
  <si>
    <t>COMP.BG.242</t>
  </si>
  <si>
    <t>DUTO EM CHAPA GALVANIZADA #26, COM ISOLAMENTO ESPESSURA 38MM</t>
  </si>
  <si>
    <t>COMP.BG.243</t>
  </si>
  <si>
    <t>DUTO EM CHAPA GALVANIZADA #22, COM ISOLAMENTO ESPESSURA 50MM</t>
  </si>
  <si>
    <t>DUTO EM CHAPA GALVANIZADA #24, COM ISOLAMENTO ESPESSURA 50MM</t>
  </si>
  <si>
    <t>COMP.BG.244</t>
  </si>
  <si>
    <t>COMP.BG.245</t>
  </si>
  <si>
    <t>DUTO EM CHAPA GALVANIZADA #26, COM ISOLAMENTO ESPESSURA 50MM</t>
  </si>
  <si>
    <t>2C 03 09 06 13 03</t>
  </si>
  <si>
    <t>Manta de fibra de vidro # 5 cm densidade 40 kg/m³</t>
  </si>
  <si>
    <t xml:space="preserve">ISOLAMENTO COM MANTA DE FIBRA-DE-VIDRO COM FILME ALUMINIZADO 38MM </t>
  </si>
  <si>
    <t>COMP.BG.246</t>
  </si>
  <si>
    <t>COMP.BG.247</t>
  </si>
  <si>
    <t xml:space="preserve">ISOLAMENTO COM MANTA DE FIBRA-DE-VIDRO COM FILME ALUMINIZADO 50MM </t>
  </si>
  <si>
    <t>COMP.BG.248</t>
  </si>
  <si>
    <t>DUTO FLÉXIVEL Ø 5" (131MM) REF: ISODEC OU EQUIVALENTE</t>
  </si>
  <si>
    <t>COMP.BG.249</t>
  </si>
  <si>
    <t>DUTO FLÉXIVEL Ø 6" (161MM) REF: ISODEC OU EQUIVALENTE</t>
  </si>
  <si>
    <t>COMP.BG.250</t>
  </si>
  <si>
    <t>DUTO FLÉXIVEL Ø 8" (209MM) REF: ISODEC OU EQUIVALENTE</t>
  </si>
  <si>
    <t>COMP.BG.251</t>
  </si>
  <si>
    <t>DUTO FLÉXIVEL Ø 10" (263MM) REF: ISODEC OU EQUIVALENTE</t>
  </si>
  <si>
    <t>COMP.BG.252</t>
  </si>
  <si>
    <t>DUTO FLÉXIVEL Ø 12" (314MM) REF: ISODEC OU EQUIVALENTE</t>
  </si>
  <si>
    <t>COMP.BG.253</t>
  </si>
  <si>
    <t>12.3</t>
  </si>
  <si>
    <t>12.3.1</t>
  </si>
  <si>
    <t>12.3.2</t>
  </si>
  <si>
    <t>12.3.3</t>
  </si>
  <si>
    <t>12.3.4</t>
  </si>
  <si>
    <t>12.3.5</t>
  </si>
  <si>
    <t>12.3.6</t>
  </si>
  <si>
    <t>12.3.7</t>
  </si>
  <si>
    <t>12.3.8</t>
  </si>
  <si>
    <t>12.3.9</t>
  </si>
  <si>
    <t>COMP.BG.254</t>
  </si>
  <si>
    <t>FITA ALUMINIZADA ADESIVA PARA ACABAMENTO EM DUTOS,  48MM X 50M</t>
  </si>
  <si>
    <t>COMP.BG.255</t>
  </si>
  <si>
    <t>COMP.BG.256</t>
  </si>
  <si>
    <t>AR-CONDICIONADO FRIO SPLITAO INVERTER 10TR</t>
  </si>
  <si>
    <t>COMP.BG.257</t>
  </si>
  <si>
    <t>AR-CONDICIONADO FRIO SPLITAO INVERTER 15TR</t>
  </si>
  <si>
    <t>COMP.BG.258</t>
  </si>
  <si>
    <t>AR-CONDICIONADO FRIO SPLITAO INVERTER 20TR</t>
  </si>
  <si>
    <t>17.001.000024.MAT</t>
  </si>
  <si>
    <t>17.001.000025.MAT</t>
  </si>
  <si>
    <t>17.001.000017.MAT</t>
  </si>
  <si>
    <t>Condicionador de ar tipo split "Self Contained" com condensadores incorporados (capacidade: 10 TR / tensão: 220 V)	um</t>
  </si>
  <si>
    <t>Condicionador de ar tipo split "Self Contained" com condensadores incorporados (capacidade: 15 TR / tensão: 220 V)</t>
  </si>
  <si>
    <t>Condicionador de ar tipo split "Self Contained" com condensadores incorporados (capacidade: 7,5 TR / tensão: 220 V)</t>
  </si>
  <si>
    <t>CONDICIONADOR DE AR TIPO SPLIT, MODELO HI-WALL (PAREDE), CICLO FRIO, CAPACIDADE NOMINAL 24.000 BTU/H.</t>
  </si>
  <si>
    <t>CONDICIONADOR DE AR TIPO SPLIT, MODELO CASSETE (TETO), CICLO QUENTE/FRIO, CAPACIDADE NOMINAL 24.000 BTU/H.</t>
  </si>
  <si>
    <t>TUBO DE COBRE FLEXIVEL, D = 7/8 ", E = 0,79 MM E ISOLAMENTO TÉRMICO PARA AR-CONDICIONADO</t>
  </si>
  <si>
    <t>TUBO DE COBRE FLEXIVEL, D = 3/4 ", E = 0,79 MM E ISOLAMENTO TÉRMICO, PARA AR-CONDICIONADO</t>
  </si>
  <si>
    <t>TUBO DE COBRE FLEXIVEL, D = 1 1/8 " E ISOLAMENTO TÉRMICO PARA AR-CONDICIONADO</t>
  </si>
  <si>
    <t>COMP.BG.259</t>
  </si>
  <si>
    <t>COMP.BG.260</t>
  </si>
  <si>
    <t>COMP.BG.261</t>
  </si>
  <si>
    <t>COMP.BG.262</t>
  </si>
  <si>
    <t>COMP.BG.263</t>
  </si>
  <si>
    <t>2C 13 16 00 00 07</t>
  </si>
  <si>
    <t>Gás R 410</t>
  </si>
  <si>
    <t>2C 13 16 00 00 06</t>
  </si>
  <si>
    <t>GÁS REFRIGERANTE R407</t>
  </si>
  <si>
    <t>Gás R 407</t>
  </si>
  <si>
    <t>COMP.BG.264</t>
  </si>
  <si>
    <t>12.2.9</t>
  </si>
  <si>
    <t>COMP.BG.265</t>
  </si>
  <si>
    <t>GÁS NITROGÊNIO</t>
  </si>
  <si>
    <t>SUPORTES E SERVIÇOS DIVERSOS</t>
  </si>
  <si>
    <t>SERVIÇO DE RECOLHIMENTO DE GÁS E ÓLEO, INCLUINDO CONDICIONAMENTO E DESTINAÇÃO FINAL, CONFORME LEGISLAÇÃO VIGENTE, COM APRESENTAÇÃO DAS RESPECTIVAS DOCUMENTAÇÕES COMPROBATÓRIAS.</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</si>
  <si>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</si>
  <si>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</si>
  <si>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COMP.BG.266</t>
  </si>
  <si>
    <t>COMP.BG.267</t>
  </si>
  <si>
    <t>COMP.BG.268</t>
  </si>
  <si>
    <t>12.2.10</t>
  </si>
  <si>
    <t>2C 13 11 13 12 07</t>
  </si>
  <si>
    <t>2C 13 11 13 12 35</t>
  </si>
  <si>
    <t>2C 13 11 13 12 36</t>
  </si>
  <si>
    <t>2C 13 11 13 12 37</t>
  </si>
  <si>
    <t>2C 13 11 13 12 39</t>
  </si>
  <si>
    <t>2C 13 11 13 12 40</t>
  </si>
  <si>
    <t>2C 13 11 13 12 41</t>
  </si>
  <si>
    <t>2C 13 11 13 12 15</t>
  </si>
  <si>
    <t>2C 13 11 13 12 16</t>
  </si>
  <si>
    <t>2C 13 11 13 12 17</t>
  </si>
  <si>
    <t>2C 13 11 13 12 31</t>
  </si>
  <si>
    <t>2C 13 11 13 12 34</t>
  </si>
  <si>
    <t>2C 13 11 13 12 20</t>
  </si>
  <si>
    <t>2C 13 11 13 12 01</t>
  </si>
  <si>
    <t>2C 13 11 13 12 02</t>
  </si>
  <si>
    <t>2C 13 11 13 12 04</t>
  </si>
  <si>
    <t>2C 13 21 08 12 00</t>
  </si>
  <si>
    <t>2C 13 11 00 00 15</t>
  </si>
  <si>
    <t>2C 13 11 00 00 20</t>
  </si>
  <si>
    <t>2C 13 21 02 00 04</t>
  </si>
  <si>
    <t>2C 13 21 02 00 03</t>
  </si>
  <si>
    <t>2C 13 21 02 00 05</t>
  </si>
  <si>
    <t>COMP.BG.269</t>
  </si>
  <si>
    <t>COMP.BG.270</t>
  </si>
  <si>
    <t>COMP.BG.271</t>
  </si>
  <si>
    <t>COMP.BG.272</t>
  </si>
  <si>
    <t>COMP.BG.273</t>
  </si>
  <si>
    <t>COMP.BG.274</t>
  </si>
  <si>
    <t>COMP.BG.275</t>
  </si>
  <si>
    <t>COMP.BG.276</t>
  </si>
  <si>
    <t>COMP.BG.277</t>
  </si>
  <si>
    <t>COMP.BG.278</t>
  </si>
  <si>
    <t>COMP.BG.279</t>
  </si>
  <si>
    <t>COMP.BG.280</t>
  </si>
  <si>
    <t>COMP.BG.281</t>
  </si>
  <si>
    <t>COMP.BG.282</t>
  </si>
  <si>
    <t>COMP.BG.283</t>
  </si>
  <si>
    <t>COMP.BG.284</t>
  </si>
  <si>
    <t>COMP.BG.285</t>
  </si>
  <si>
    <t>COMP.BG.286</t>
  </si>
  <si>
    <t>COMP.BG.287</t>
  </si>
  <si>
    <t>COMP.BG.288</t>
  </si>
  <si>
    <t>COMP.BG.289</t>
  </si>
  <si>
    <t>COMP.BG.290</t>
  </si>
  <si>
    <t>COMP.BG.291</t>
  </si>
  <si>
    <t>COMP.BG.292</t>
  </si>
  <si>
    <t>COMP.BG.293</t>
  </si>
  <si>
    <t>COMP.BG.294</t>
  </si>
  <si>
    <t>COMP.BG.295</t>
  </si>
  <si>
    <t>COMP.BG.296</t>
  </si>
  <si>
    <t>COMP.BG.297</t>
  </si>
  <si>
    <t>COMP.BG.298</t>
  </si>
  <si>
    <t>COMP.BG.299</t>
  </si>
  <si>
    <t>COMP.BG.300</t>
  </si>
  <si>
    <t>COMP.BG.301</t>
  </si>
  <si>
    <t>COMP.BG.302</t>
  </si>
  <si>
    <t>COMP.BG.303</t>
  </si>
  <si>
    <t>COMP.BG.304</t>
  </si>
  <si>
    <t>Veneziana para descarga de ar com lâminas fixas, 15 x 15 cm</t>
  </si>
  <si>
    <t>Veneziana para descarga de ar com lâminas fixas, 20 x 20 cm</t>
  </si>
  <si>
    <t>Veneziana para descarga de ar com lâminas fixas, 40 x 20 cm</t>
  </si>
  <si>
    <t>Veneziana para descarga de ar com lâminas fixas, 30 x 30 cm</t>
  </si>
  <si>
    <t>Veneziana para descarga de ar com lâminas fixas, 25 x 25 cm</t>
  </si>
  <si>
    <t>Veneziana para descarga de ar com lâminas fixas, 40 x 30 cm</t>
  </si>
  <si>
    <t>Veneziana para descarga de ar com lâminas fixas, 40 x 40 cm</t>
  </si>
  <si>
    <t>Veneziana para descarga de ar com lâminas fixas, 50 x 30 cm</t>
  </si>
  <si>
    <t>Veneziana para descarga de ar com lâminas fixas, 50 x 50 cm</t>
  </si>
  <si>
    <t>Veneziana para descarga de ar com lâminas fixas, 60 x 30 cm</t>
  </si>
  <si>
    <t>Veneziana para descarga de ar com lâminas fixas, 60 x 40 cm</t>
  </si>
  <si>
    <t>Veneziana para descarga de ar com lâminas fixas, 80 x 40 cm</t>
  </si>
  <si>
    <t>2C 13 11 13 12 19</t>
  </si>
  <si>
    <t>2C 13 11 13 12 18</t>
  </si>
  <si>
    <t>Veneziana para descarga de ar com lâminas fixas, 80 x 50 cm</t>
  </si>
  <si>
    <t>Veneziana para descarga de ar com lâminas fixas, 100 x 50 cm</t>
  </si>
  <si>
    <t>Veneziana para descarga de ar com lâminas fixas, 100 x 40 cm</t>
  </si>
  <si>
    <t>Veneziana para descarga de ar com lâminas fixas, 120 x 50 cm</t>
  </si>
  <si>
    <t>Veneziana para descarga de ar com lâminas fixas, 140 x 50 cm</t>
  </si>
  <si>
    <t>2C 13 11 13 12 06</t>
  </si>
  <si>
    <t>Veneziana para retorno de ar com lâminas fixas e registro, 100 x 40 cm</t>
  </si>
  <si>
    <t>2C 13 11 13 12 23</t>
  </si>
  <si>
    <t>VENEZIANA EM ALUMÍNIO COM LÂMINAS HORIZONTAIS FIXAS (ESPASSADAS EM 25 MM), TELA DE PROTEÇÃO E REGISTRO, MEDINDO 1000 X 400 MM</t>
  </si>
  <si>
    <t>2C 13 11 13 12 26</t>
  </si>
  <si>
    <t>VENEZIANA EM ALUMÍNIO COM LÂMINAS HORIZONTAIS FIXAS (ESPASSADAS EM 25 MM), TELA DE PROTEÇÃO E REGISTRO, MEDINDO 1200 X 400 MM</t>
  </si>
  <si>
    <t>Veneziana para retorno de ar com lâminas fixas e registro, 130 x 40 cm</t>
  </si>
  <si>
    <t>VENEZIANA EM ALUMÍNIO COM LÂMINAS HORIZONTAIS FIXAS (ESPASSADAS EM 25 MM), TELA DE PROTEÇÃO E REGISTRO, MEDINDO 1300 X 400 MM</t>
  </si>
  <si>
    <t>Veneziana para retorno de ar com lâminas fixas e registro, 120 x 40 cm</t>
  </si>
  <si>
    <t>2C 13 11 13 12 28</t>
  </si>
  <si>
    <t>VENEZIANA EM ALUMÍNIO COM LÂMINAS HORIZONTAIS FIXAS (ESPASSADAS EM 25 MM), TELA DE PROTEÇÃO E REGISTRO, MEDINDO 1400 X 400 MM</t>
  </si>
  <si>
    <t>Veneziana para retorno de ar com lâminas fixas e registro, 140 x 40 cm</t>
  </si>
  <si>
    <t>2C 13 11 13 12 30</t>
  </si>
  <si>
    <t>Veneziana para retorno de ar com lâminas fixas e registro, 60 x 40 cm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</si>
  <si>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</si>
  <si>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</si>
  <si>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para retorno de ar com lâminas fixas e registro, 80 x 40 cm</t>
  </si>
  <si>
    <t>Grelha de porta do tipo indevassável de dupla moldura, 25 x 25 cm</t>
  </si>
  <si>
    <t>Grelha de porta do tipo indevassável de dupla moldura, 30 x 30 cm</t>
  </si>
  <si>
    <t>Grelha de porta do tipo indevassável de dupla moldura, 35 x 35 cm</t>
  </si>
  <si>
    <t>Grelha de porta do tipo indevassável de dupla moldura, 40 x 40 cm</t>
  </si>
  <si>
    <t>Grelha de porta do tipo indevassável de dupla moldura, 45 x 45 cm</t>
  </si>
  <si>
    <t>Grelha de porta do tipo indevassável de dupla moldura, 50 x 50 cm</t>
  </si>
  <si>
    <t>Difusor direcional de ar em alumínio anodizado com registro e caixa plenum 1 via 9" x 9"</t>
  </si>
  <si>
    <t>Difusor direcional de ar em alumínio anodizado com registro e 2 vias 18" x 6"</t>
  </si>
  <si>
    <t xml:space="preserve">Difusor direcional de ar em alumínio anodizado com registro e caixa plenum e 4 vias comprimento 15" x 9"	</t>
  </si>
  <si>
    <t>DIFUSOR DIRECIONAL 1 VIA EM ALUMÍNIO ANODIZADO, COM REGISTRO E CAIXA PLENUM, 9" X 9" (230 X 230 CM)</t>
  </si>
  <si>
    <t xml:space="preserve">DIFUSOR DIRECIONAL 2 VIAS EM ALUMÍNIO ANODIZADO, COM REGISTRO, SEM CAIXA PLENUM, 18" X 6" (460 X 150 CM)
 </t>
  </si>
  <si>
    <t xml:space="preserve">DIFUSOR DIRECIONAL 2 VIAS EM ALUMÍNIO ANODIZADO, COM REGISTRO, SEM CAIXA PLENUM, 15" X 9" (381 X 230 CM)
 </t>
  </si>
  <si>
    <t>Damper em chapa de aço galvanizada com lâminas opostas 150 x 300 mm</t>
  </si>
  <si>
    <t>2C 13 11 00 00 05</t>
  </si>
  <si>
    <t>2C 13 11 00 00 10</t>
  </si>
  <si>
    <t>Damper em chapa de aço galvanizada com lâminas opostas 150 x 500 mm</t>
  </si>
  <si>
    <t>Damper em chapa de aço galvanizada com lâminas opostas 400 x 700 mm</t>
  </si>
  <si>
    <t>Damper em chapa de aço galvanizada com lâminas opostas 400 x 1000 mm</t>
  </si>
  <si>
    <t>COMP.BG.305</t>
  </si>
  <si>
    <t>DUTOTEC</t>
  </si>
  <si>
    <t>(51)21176600</t>
  </si>
  <si>
    <t>CAIXA TOMADA</t>
  </si>
  <si>
    <t>PLENOBRAS</t>
  </si>
  <si>
    <t>BM ELETROELETRÔNICA</t>
  </si>
  <si>
    <t>(51)34064400</t>
  </si>
  <si>
    <t>ABT COMERCIAL ELÉTRICA LTDA</t>
  </si>
  <si>
    <t>(51)30183800</t>
  </si>
  <si>
    <t>METALTEX</t>
  </si>
  <si>
    <t>(51)21016801</t>
  </si>
  <si>
    <t>ELETRORASTRO</t>
  </si>
  <si>
    <t>https://www.eletrorastro.com.br/produto/curva-horizontal-90g-150x050-inbraell-85992?utm_source=google&amp;utm_medium=cpc&amp;utm_campaign=&amp;</t>
  </si>
  <si>
    <t>EXTRA</t>
  </si>
  <si>
    <t>LOJAMATEL</t>
  </si>
  <si>
    <t>(11)32229428</t>
  </si>
  <si>
    <t>SANTIL - MATERIAL ELETRICO</t>
  </si>
  <si>
    <t>LOJA ELETRICA LTDA</t>
  </si>
  <si>
    <t>ELETROMAC</t>
  </si>
  <si>
    <t>Nova exaustores</t>
  </si>
  <si>
    <t>https://www.novaexaustores.com.br/acessorios-pventilacao-e-exaustao/caixa-plenum-em-chapa-galvanizada-cbocal-12-300-mm</t>
  </si>
  <si>
    <t>Nova Exaustores</t>
  </si>
  <si>
    <t>https://www.novaexaustores.com.br/acessorios-pventilacao-e-exaustao/difusor-de-ar-4-vias-em-aluminio-cregistro</t>
  </si>
  <si>
    <t>Gás Nitrogênio SECO</t>
  </si>
  <si>
    <t>COMP.BG.306</t>
  </si>
  <si>
    <t>Gás R 22</t>
  </si>
  <si>
    <t>2C 13 16 00 00 05</t>
  </si>
  <si>
    <t>GÁS REFRIGERANTE R22</t>
  </si>
  <si>
    <t>COMP.BG.307</t>
  </si>
  <si>
    <t>COMP.BG.308</t>
  </si>
  <si>
    <t>COTAÇÃO 032A</t>
  </si>
  <si>
    <t>COTAÇÃO 033A</t>
  </si>
  <si>
    <t>COTAÇÃO 032B</t>
  </si>
  <si>
    <t>COTAÇÃO 033B</t>
  </si>
  <si>
    <t>PLATAFORMA ELEVATÓRIA COM PERCURSO ATÉ 2M - FORNECIMENTO</t>
  </si>
  <si>
    <t>PLATAFORMA ELEVATÓRIA COM PERCURSO ATÉ 2M - INSTALAÇÃO</t>
  </si>
  <si>
    <t>PLATAFORMA ELEVATÓRIA COM PERCURSO ATÉ 4M - FORNECIMENTO</t>
  </si>
  <si>
    <t>PLATAFORMA ELEVATÓRIA COM PERCURSO ATÉ 4M - INSTALAÇÃO</t>
  </si>
  <si>
    <t>TK ELEVADORES</t>
  </si>
  <si>
    <t>COMP.BG.309</t>
  </si>
  <si>
    <t>PLATAFORMA ELEVATÓRIA COM PERCURSO ATÉ 2M, ESTRUTURA METÁLICA PANORÂMICA, COM CAPACIDADE DE 275KG - FORNECIMENTO E INSTALAÇÃO</t>
  </si>
  <si>
    <t>COMP.BG.310</t>
  </si>
  <si>
    <t>PLATAFORMA ELEVATÓRIA COM PERCURSO ATÉ 4M, ESTRUTURA METÁLICA PANORÂMICA, COM CAPACIDADE DE 275KG - FORNECIMENTO E INSTALAÇÃO</t>
  </si>
  <si>
    <t>COMP.BG.311</t>
  </si>
  <si>
    <t>COMP.BG.312</t>
  </si>
  <si>
    <t>COMP.BG.313</t>
  </si>
  <si>
    <t>COMP.BG.314</t>
  </si>
  <si>
    <t>COMP.BG.315</t>
  </si>
  <si>
    <t>COMP.BG.316</t>
  </si>
  <si>
    <t>COMP.BG.317</t>
  </si>
  <si>
    <t>COMP.BG.318</t>
  </si>
  <si>
    <t>COMP.BG.319</t>
  </si>
  <si>
    <t>QUADROS ELÉTRICOS E AFINS</t>
  </si>
  <si>
    <t>VIEWTECH</t>
  </si>
  <si>
    <t>https://www.viewtech.ind.br/catalog/product/view/id/1383/s/chave-de-transferencia-manual-rede-gerador-32a-415v-4polos/?utm_source=&amp;utm_medium=&amp;utm_campaign=&amp;utm_term=&amp;utm_content=&amp;gclid=Cj0KCQiA-qGNBhD3ARIsAO_o7ynAjEap1HPXiXyDTFH9Tohff4ZtzAasxyAGk-LxdLwSlFBw0Dsk61QaAh7sEALw_wcB</t>
  </si>
  <si>
    <t>CHAVE COMUTADORA EM PVC/TRANSFERÊNCIA TRIFÁSICA MANUAL COM 3 POSIÇÕES, CORRENTE NOMINAL 32A</t>
  </si>
  <si>
    <t>Quadro de Comando Cemar Standard 400 x 300 x 200 Chapa de Aço</t>
  </si>
  <si>
    <t>ELETRISHOP</t>
  </si>
  <si>
    <t>https://www.eletrishop.com.br/quadros-de-comando/quadro-de-comando-cemar-standard-400-x-300-x-200-chapa-de-aco?parceiro=8424</t>
  </si>
  <si>
    <t>https://www.copafer.com.br/quadro-de-comando-de-sobrepor-steelbox-400x300x200mm-ss403020-steck-p1108384?tsid=69</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</si>
  <si>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</si>
  <si>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</si>
  <si>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</si>
  <si>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</si>
  <si>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</si>
  <si>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</si>
  <si>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</si>
  <si>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COMP.BG.320</t>
  </si>
  <si>
    <t>PELICULA VINÍLICA MICRO PERFURADA</t>
  </si>
  <si>
    <t>9.18</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</si>
  <si>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</si>
  <si>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</si>
  <si>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</si>
  <si>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</si>
  <si>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</si>
  <si>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PSMM - PAINEL SINALIZAÇÃO MÓDULO MM - FORNECIMENTO E INSTALAÇÃO</t>
  </si>
  <si>
    <t>GUARDA-CORPO EM AÇO INOX COM VIDRO LAMINADO 8MM (4+4)</t>
  </si>
  <si>
    <t>1.18</t>
  </si>
  <si>
    <t>1.19</t>
  </si>
  <si>
    <t>MOBILIZAÇÃO/DESMOBILIZAÇÃO DE EQUIPE E EQUIPAMENTO - MAIOR QUE 100KM ATÉ 500 KM</t>
  </si>
  <si>
    <t>MOBILIZAÇÃO/DESMOBILIZAÇÃO DE EQUIPE E EQUIPAMENTO - ACIMA DE 500 KM</t>
  </si>
  <si>
    <t>COMP.BG.321</t>
  </si>
  <si>
    <t>MOBILIZAÇÃO/DESMOBILIZAÇÃO DE EQUIPE E EQUIPAMENTO - SUPERINTENDÊNCIA ATÉ 50KM</t>
  </si>
  <si>
    <t>MOBILIZAÇÃO/DESMOBILIZAÇÃO DE EQUIPE E EQUIPAMENTO - MAIOR QUE 50KM ATÉ 100 KM</t>
  </si>
  <si>
    <t>COMP.BG.322</t>
  </si>
  <si>
    <t>BIOMBO FRENTE DE CAIXA-ESQUADRIAS DE ALUMÍNIO ANODIZADO NATURAL, INCL. ESTRUTURA DE SUSTENTAÇÃO NA ESTRUTURA DO PRÉDIO, VIDRO TEMPERADO 10MM (CONSIDERADA ÁREA DE VIDRO), INCL. FIXAÇÃO NA ESTRUTURA DA EDIFICAÇÃO</t>
  </si>
  <si>
    <t>COMP.BG.323</t>
  </si>
  <si>
    <t>COMP.BG.324</t>
  </si>
  <si>
    <t>Frio Shopping</t>
  </si>
  <si>
    <t>https://www.frioshopping.com/difusao-de-ar/difusores/difusor-quadrado-europeu-com-registro/difusor-quadrado-europeu-tam-1-com-registro</t>
  </si>
  <si>
    <t>https://www.frioshopping.com/difusao-de-ar/difusores/difusor-quadrado-europeu-com-registro/difusor-quadrado-europeu-tam-2-com-registro</t>
  </si>
  <si>
    <t>Americanas</t>
  </si>
  <si>
    <t>https://www.americanas.com.br/produto/82257501?pfm_carac=difusor-quadrado-europeu-tam-03&amp;pfm_index=1&amp;pfm_page=search&amp;pfm_pos=gri%E2%80%A6</t>
  </si>
  <si>
    <t>https://www.frioshopping.com/difusao-de-ar/difusores/difusor-quadrado-europeu-com-registro/difusor-quadrado-europeu-tam-3-com-registro</t>
  </si>
  <si>
    <t>https://www.americanas.com.br/produto/1711134021?pfm_carac=difusor-quadrado-europeu-tam-04&amp;pfm_page=search&amp;pfm_pos=grid&amp;pfm_type%E2%80%A6=&amp;voltagem=N%C3%A3o%20se%20aplica</t>
  </si>
  <si>
    <t>https://www.frioshopping.com/difusao-de-ar/difusores/difusor-quadrado-europeu-com-registro/difusor-quadrado-europeu-tam-4-com-registro</t>
  </si>
  <si>
    <t>https://www.americanas.com.br/produto/82257507?sellerid=10631556000130&amp;opn=YSMESP&amp;epar=bp_pl_00_go_bs_todas_geral_gmv&amp;WT.src%E2%80%A6=</t>
  </si>
  <si>
    <t>https://www.frioshopping.com/difusao-de-ar/difusores/difusor-quadrado-europeu-com-registro/difusor-quadrado-europeu-tam-5-com-registro</t>
  </si>
  <si>
    <t>https://www.americanas.com.br/produto/1711133221?pfm_carac=difusor-quadrado-europeu-tam-06&amp;pfm_index=2&amp;pfm_page=search&amp;pfm_pos=%E2%80%A6</t>
  </si>
  <si>
    <t>https://www.novaexaustores.com.br/acessorios-pventilacao-e-exaustao/difusor-de-ar-redondo-em-aluminio</t>
  </si>
  <si>
    <t>https://www.frigelar.com.br/ar-condicionado-split-inverter-high-wall-springer-midea-airvolution-quente-e-frio-9000-btus-42maqt09s5-220v/p/kit1420</t>
  </si>
  <si>
    <t>LEVEROS</t>
  </si>
  <si>
    <t>https://www.leveros.com.br/ar-condicionado-split-hw-inverter-springer-midea-air-volution-9000-btus-quente-frio-220v/p</t>
  </si>
  <si>
    <t>DUFRIO</t>
  </si>
  <si>
    <t>https://www.dufrio.com.br/ar-condicionado-split-inverter-springer-midea-hi-wall-xtreme-save-9000-btus-quente-frio-42agqa09m5-220v.html</t>
  </si>
  <si>
    <t>COMP.BG.325</t>
  </si>
  <si>
    <t>CONDICIONADOR DE AR TIPO SPLIT INVERTER, MODELO HI-WALL (PAREDE), CICLO QUENTE/FRIO, CAPACIDADE NOMINAL 9.000 BTU/H.</t>
  </si>
  <si>
    <t>https://www.frigelar.com.br/ar-condicionado-split-inverter-high-wall-springer-midea-airvolution-quente-e-frio-12000-btus-42maqt12s5-220v/p/kit1421</t>
  </si>
  <si>
    <t>https://www.leveros.com.br/ar-condicionado-split-hw-inverter-springer-midea-air-volution-12000-btus-quente-frio-220v/p</t>
  </si>
  <si>
    <t>https://www.dufrio.com.br/ar-condicionado-split-inverter-springer-midea-hi-wall-all-easy-12000-btus-quente-frio-42avqa12m5-220v.html</t>
  </si>
  <si>
    <t>COMP.BG.326</t>
  </si>
  <si>
    <t>CONDICIONADOR DE AR TIPO SPLIT INVERTER, MODELO HI-WALL (PAREDE), CICLO QUENTE/FRIO, CAPACIDADE NOMINAL 12.000 BTU/H.</t>
  </si>
  <si>
    <t>COMP.BG.327</t>
  </si>
  <si>
    <t>https://www.frigelar.com.br/ar-condicionado-split-high-wall-inverter-springer-midea-xtreme-save-quente-e-frio-18000-btus-42agqa18m5-220v/p/kit2348</t>
  </si>
  <si>
    <t>https://www.leveros.com.br/ar-condicionado-split-hw-inverter-springer-midea-xtreme-save-connect-18000-btus-quente-frio-220v/p</t>
  </si>
  <si>
    <t>https://www.dufrio.com.br/ar-condicionado-split-inverter-springer-midea-hi-wall-xtreme-18000-btus-quente-frio-42agqa18m5-220v.html</t>
  </si>
  <si>
    <t>CONDICIONADOR DE AR TIPO SPLIT INVERTER, MODELO HI-WALL (PAREDE), CICLO QUENTE/FRIO, CAPACIDADE NOMINAL 18.000 BTU/H.</t>
  </si>
  <si>
    <t>COMP.BG.328</t>
  </si>
  <si>
    <t>COMP.BG.329</t>
  </si>
  <si>
    <t>https://www.frigelar.com.br/ar-condicionado-split-cassete-inverter-carrier-36000-btus-quente-e-frio-40kvqb36c5-220v/p/kit5407</t>
  </si>
  <si>
    <t>POLAR</t>
  </si>
  <si>
    <t>https://www.poloar.com.br/ar-condicionado-cassete-elgin-inverter-36000-btu-h-frio-220v/p</t>
  </si>
  <si>
    <t>https://www.leveros.com.br/ar-condicionado-split-cassete-inverter-carrier-36000-btus-so-frio-220v-monofasico/p</t>
  </si>
  <si>
    <t>https://www.dufrio.com.br/ar-condicionado-split-cassete-inverter-lg-47000-btus-quente-frio-atnw48gmlp0-220v.html</t>
  </si>
  <si>
    <t>https://www.frigelar.com.br/ar-condicionado-split-cassete-inverter-fujitsu-quente-e-frio-48000-btus-aubg54lrla-380v/p/kit940</t>
  </si>
  <si>
    <t>POLOAR</t>
  </si>
  <si>
    <t>https://www.poloar.com.br/ar-condicionado-cassete-split-inverter-fujitsu-48000-btu-h-quente-frio-380v/p</t>
  </si>
  <si>
    <t>CONDICIONADOR DE AR TIPO SPLIT INVERTER, MODELO HI-WALL (PAREDE), CICLO QUENTE/FRIO, CAPACIDADE NOMINAL 36.000 BTU/H.</t>
  </si>
  <si>
    <t>CONDICIONADOR DE AR TIPO SPLIT INVERTER, MODELO HI-WALL (PAREDE), CICLO QUENTE/FRIO, CAPACIDADE NOMINAL 48.000 BTU/H.</t>
  </si>
  <si>
    <t>CONDICIONADOR DE AR TIPO SPLIT P/ AMBIENTE, MODELO CASSETE, CAPACIDADE NOMINAL 36.000 BTU/H (INVERTER).</t>
  </si>
  <si>
    <t>CONDICIONADOR DE AR TIPO SPLIT P/ AMBIENTE, MODELO CASSETE, CAPACIDADE NOMINAL 48.000 BTU/H (INVERTER).</t>
  </si>
  <si>
    <t>CONDICIONADOR DE AR TIPO SPLIT P/ AMBIENTE, MODELO PAREDE, CAPACIDADE NOMINAL 18.000 BTU/H (Inverter).</t>
  </si>
  <si>
    <t>CONDICIONADOR DE AR TIPO SPLIT P/ AMBIENTE, MODELO PAREDE, CAPACIDADE NOMINAL 12.000 BTU/H (Inverter).</t>
  </si>
  <si>
    <t>CONDICIONADOR DE AR TIPO SPLIT P/ AMBIENTE, MODELO PAREDE, CAPACIDADE NOMINAL 9.000 BTU/H (Inverter).</t>
  </si>
  <si>
    <t>COMP.BG.330</t>
  </si>
  <si>
    <t>COMP.BG.331</t>
  </si>
  <si>
    <t>COMP.BG.332</t>
  </si>
  <si>
    <t>COMP.BG.333</t>
  </si>
  <si>
    <t>TOMADA DE AR EXTERNO, COMPLETA, COM VENEZIANA, TELA DE PROTEÇÃO, REGISTRO E FILTRO, MEDINDO 397 X 397 MM</t>
  </si>
  <si>
    <t>COMP.BG.334</t>
  </si>
  <si>
    <t>COMP.BG.335</t>
  </si>
  <si>
    <t>COMP.BG.336</t>
  </si>
  <si>
    <t>COMP.BG.337</t>
  </si>
  <si>
    <t>COMP.BG.338</t>
  </si>
  <si>
    <t>COMP.BG.339</t>
  </si>
  <si>
    <t>COMP.BG.340</t>
  </si>
  <si>
    <t>COMP.BG.341</t>
  </si>
  <si>
    <t>COMP.BG.342</t>
  </si>
  <si>
    <t>COMP.BG.343</t>
  </si>
  <si>
    <t>COMP.BG.344</t>
  </si>
  <si>
    <t>COMP.BG.345</t>
  </si>
  <si>
    <t>COMP.BG.346</t>
  </si>
  <si>
    <t>COMP.BG.347</t>
  </si>
  <si>
    <t>COMP.BG.348</t>
  </si>
  <si>
    <t>COMP.BG.349</t>
  </si>
  <si>
    <t>COMP.BG.350</t>
  </si>
  <si>
    <t>COMP.BG.351</t>
  </si>
  <si>
    <t>COMP.BG.352</t>
  </si>
  <si>
    <t>COMP.BG.353</t>
  </si>
  <si>
    <t>COMP.BG.354</t>
  </si>
  <si>
    <t>COMP.BG.355</t>
  </si>
  <si>
    <t>COMP.BG.356</t>
  </si>
  <si>
    <t>COMP.BG.357</t>
  </si>
  <si>
    <t>COMP.BG.358</t>
  </si>
  <si>
    <t>COMP.BG.359</t>
  </si>
  <si>
    <t>COMP.BG.360</t>
  </si>
  <si>
    <t>12.4.7</t>
  </si>
  <si>
    <t>12.4.8</t>
  </si>
  <si>
    <t>12.4.9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</si>
  <si>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</si>
  <si>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</si>
  <si>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</si>
  <si>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</si>
  <si>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</si>
  <si>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</si>
  <si>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</si>
  <si>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</si>
  <si>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</si>
  <si>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</si>
  <si>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</si>
  <si>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</si>
  <si>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</si>
  <si>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</si>
  <si>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</si>
  <si>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</si>
  <si>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</si>
  <si>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</si>
  <si>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</si>
  <si>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</si>
  <si>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</si>
  <si>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REGISTRO DE VAZÃO - Damper de lâminas opostas em aço galvanizado, com buchas de nylon 300 x 150 mm</t>
  </si>
  <si>
    <t>REGISTRO DE VAZÃO - Damper de lâminas opostas em aço galvanizado, com buchas de nylon 500 x 300 mm</t>
  </si>
  <si>
    <t xml:space="preserve">REGISTRO DE VAZÃO - Damper de lâminas opostas em aço galvanizado, com buchas de nylon 700 x 400 mm </t>
  </si>
  <si>
    <t xml:space="preserve">REGISTRO DE VAZÃO - Damper de lâminas opostas em aço galvanizado, com buchas de nylon 1000 x 400 mm </t>
  </si>
  <si>
    <t>1.20</t>
  </si>
  <si>
    <t>FALCO</t>
  </si>
  <si>
    <t>METRA</t>
  </si>
  <si>
    <t>R DECOR</t>
  </si>
  <si>
    <t>DIVISÓRIAS TIPO ALCOPLAC, TAPA MICTÓRIO COM PRATELEIRA, MEDINDO 0,60 X 1,10M, INCL. ESTRUTURAS E FERRAGENS DE FIXAÇÃO</t>
  </si>
  <si>
    <t>m2</t>
  </si>
  <si>
    <t>BANCADA DE GRANITO CINZA POLIDO, PARA PIA DE COZINHA - FORNECIMENTO E INSTALAÇÃO.</t>
  </si>
  <si>
    <t>BANCADA DE GRANITO CINZA POLIDO, PARA LAVATÓRIO - FORNECIMENTO E INSTALAÇÃO.</t>
  </si>
  <si>
    <t>(51)21016851</t>
  </si>
  <si>
    <t>https://www.americanas.com.br/produto/3768409073?epar=bp_pl_00_go_inf-aces_acessorios_geral_gmv&amp;opn=YSMESP&amp;WT.srch=1&amp;gclid=Cj0KCQiAnaeNBhCUARIsABEee8VlpfknG62DzCkiNCMvdHAlAOOuVyU3UpREUOFB88v11Wkvi2ZLlZYaAveQEALw_wcB</t>
  </si>
  <si>
    <t>PORTAL ELETRICO</t>
  </si>
  <si>
    <t>https://www.portaleletrico.com.br/curva-abs-vertical-externa-90%C2%B0-branca-%E2%80%93-dutotec-4626/p?idsku=4701</t>
  </si>
  <si>
    <t>https://www.pontofrio.com.br/curva-vertical-externa-dutotec-x-branca-1527064962/p/1527064962?utm_medium=cpc&amp;utm_source=google_freelisting&amp;IdSku=1527064962&amp;idLojista=187327</t>
  </si>
  <si>
    <t>DAMAZIO INFORMATICA</t>
  </si>
  <si>
    <t>CASA DO ROADIE</t>
  </si>
  <si>
    <t>https://www.casadoroadie.com.br/adaptador-para-tomada-1020a?parceiro=5849</t>
  </si>
  <si>
    <t>YABEX</t>
  </si>
  <si>
    <t>OFICINA DOS BITS</t>
  </si>
  <si>
    <t>TELCABOS</t>
  </si>
  <si>
    <t>MAGNUM</t>
  </si>
  <si>
    <t>(84)20202375</t>
  </si>
  <si>
    <t>UPPERSEG</t>
  </si>
  <si>
    <t>RACKFORT</t>
  </si>
  <si>
    <t>tel:(41) 4103-1717</t>
  </si>
  <si>
    <t>LOJA MATEL</t>
  </si>
  <si>
    <t>CARREFOUR</t>
  </si>
  <si>
    <t>MAGAZINE</t>
  </si>
  <si>
    <t>PROESI</t>
  </si>
  <si>
    <t>https://proesi.com.br/borne-sak-2-5mm.html?gclid=CjwKCAjwndCKBhAkEiwAgSDKQfISkYcUrt8-b4nHHyLuNzIDb8dsA_6UyC_UXxPm5mJEFVV</t>
  </si>
  <si>
    <t>https://www.viewtech.ind.br/catalog/product/view/id/3394/s/borne-2-5mm-cinza-parafuso-proauto/?utm_source=&amp;utm_medium=&amp;utm_campaign=…</t>
  </si>
  <si>
    <t>FECHOSUL - FECHADURAS E SEGURANÇA</t>
  </si>
  <si>
    <t>(51)33882090</t>
  </si>
  <si>
    <t>DKW STORE</t>
  </si>
  <si>
    <t>A SOLUÇÃO CABOS</t>
  </si>
  <si>
    <t>NACIONAL RACK</t>
  </si>
  <si>
    <t>https://www.eletrorastro.com.br/produto/arremate-de-tampa-dx18640-branco-dutotec-82006?utm_source=google&amp;utm_medium=cpc&amp;utm_campaign=</t>
  </si>
  <si>
    <t>A ELETRICA ONLINE</t>
  </si>
  <si>
    <t>https://www.aeletricaonline.com.br/instalacoes-aparentes/dutotec/arremate-de-tampa-dutotec-x-branco?parceiro=3766</t>
  </si>
  <si>
    <t>https://www.americanas.com.br/produto/3768408960?opn=YSMESP</t>
  </si>
  <si>
    <t>PORTAL ELETRICO.COM</t>
  </si>
  <si>
    <t>https://www.portaleletrico.com.br/derivacao-4x2-universal-branca-%E2%80%93-dutotec-6446/p?idsku=6519&amp;gclid=Cj0KCQiAnaeNBhCUARIsABEee8VDKcl-QawzMgp75AfKgiORvX8hBi8MQJNXQS13duwiYacgvTt8MrsaAjDREALw_wcB</t>
  </si>
  <si>
    <t>https://www.eletrorastro.com.br/produto/derivacao-4x2-universal-dx18942-branco-dutotec-81998?utm_source=google&amp;utm_medium=cpc&amp;utm_campaign=&amp;gclid=Cj0KCQiAnaeNBhCUARIsABEee8Vq_jLm1YMhP51sxzrcsptlg72jDWdxSQwO3wL9bw1P986PzoWTOtYaAov0EALw_wcB</t>
  </si>
  <si>
    <t>https://www.americanas.com.br/produto/103992766?opn=YSMESP</t>
  </si>
  <si>
    <t>https://www.portaleletrico.com.br/caixa-de-derivacao-tipo-xt-branco-%E2%80%93-dutotec-6445/p?idsku=6518&amp;gclid=Cj0KCQiAnaeNBhCUARIsABEee8UmCQvHAh3sVukloxNI-D5l8f9Ood0xRuoI4y_fWNhiLbFuKjt2D7caAtOOEALw_wcB</t>
  </si>
  <si>
    <t>https://www.americanas.com.br/produto/3768409250?opn=YSMESP</t>
  </si>
  <si>
    <t>ELETROTRAFO</t>
  </si>
  <si>
    <t>SANTIL TUDO EM MATERIAL ELETRICO</t>
  </si>
  <si>
    <t>https://www.eletrorastro.com.br/produto/conector-emenda-e-derivacao-562-amarelo-10-pecas-3m-82169?utm_source=google&amp;utm_medium=cpc&amp;utm_campaign=</t>
  </si>
  <si>
    <t>https://www.santil.com.br/produto/conector-de-emenda-e-derivacao-scotchlock-idc-562-amarelo-25-4mm-3m/393445/</t>
  </si>
  <si>
    <t>https://www.portaleletrico.com.br/conector-scotchlok-idc-562-3m-4806/p?idsku=4881</t>
  </si>
  <si>
    <t>ZAAZ</t>
  </si>
  <si>
    <t>https://www.lojazaaz.com.br/conector-para-seal-tubo-giratorio-macho---delcaflex-20010704/p?idsku=20012455</t>
  </si>
  <si>
    <t>https://www.eletrotrafo.com.br/conector-p-seal-tubo-giratorio-macho-cmzglf-1-2---00120006/p?idsku=5834</t>
  </si>
  <si>
    <t>https://www.b2c.dimensional.com.br/conector-reto-macho-giratorio-latao-sem-vedacao-rosca-bsp-1-p-sealtubo-indel-indel/p</t>
  </si>
  <si>
    <t>https://www.b2c.dimensional.com.br/conector-macho-giratorio-rosca-bsp-3-4-3338-abaflex/p?idsku=948863</t>
  </si>
  <si>
    <t>https://www.eletrotrafo.com.br/conector-p-seal-tubo-giratorio-macho-cmzglf-1-2---00120006/p?idsku=5833</t>
  </si>
  <si>
    <t>CASA&amp;VIDEO</t>
  </si>
  <si>
    <t>https://www.casaevideo.com.br/conector-para-seal-tubo-giratorio-macho---delcaflex-80415/p?idsku=80823</t>
  </si>
  <si>
    <t>https://www.eletrorastro.com.br/produto/curva-vertical-interna-90%C2%B0-branca-dutotec-82005?utm_source=google&amp;utm_medium=cpc&amp;utm_campaign=&amp;gclid=Cj0KCQiAnaeNBhCUARIsABEee8WzrC6Ki3zLnZJ_SoqVaZzGURPYo-HvwVWsCas2nbl-Z8GhpbXnvogaAothEALw_wcB</t>
  </si>
  <si>
    <t>https://www.portaleletrico.com.br/curva-abs-vertical-interna-90%C2%B0-branca-%E2%80%93-dutotec-4663/p?idsku=4738&amp;gclid=Cj0KCQiAnaeNBhCUARIsABEee8WAeHGHT77QPduL5Zv2QsvD_C3jad9Bd7NbgAQLnRmUMMSSv192Z0UaAoO6EALw_wcB</t>
  </si>
  <si>
    <t>https://www.extra.com.br/curva-vertical-interna-90-branca-dutotec-1513654142/p/1513654142?utm_medium=cpc&amp;utm_source=google_freelisting&amp;IdSku=1513654142&amp;idLojista=35903</t>
  </si>
  <si>
    <t>ATA CARENAGEM</t>
  </si>
  <si>
    <t>8.2.3</t>
  </si>
  <si>
    <t>8.2.3.1</t>
  </si>
  <si>
    <t>CARENAGEM</t>
  </si>
  <si>
    <t>8.2.3.2</t>
  </si>
  <si>
    <t>8.2.3.3</t>
  </si>
  <si>
    <t>8.2.3.4</t>
  </si>
  <si>
    <t>8.2.3.5</t>
  </si>
  <si>
    <t>https://www.viewtech.ind.br/catalog/product/view/id/5170/s/interruptor-dr-diferencial-residual-weg-bipolar-25a-30ma/?utm_source=&amp;utm_medium=&amp;utm_campaign=&amp;utm_term=&amp;utm_content=&amp;gclid=EAIaIQobChMI_a39jJ7I9AIViYiRCh0CjQswEAQYAiABEgJ5RvD_BwE</t>
  </si>
  <si>
    <t>SCHENEIDER ELECTRIC</t>
  </si>
  <si>
    <t>https://loja.se.com/dr---interruptor-diferencial-residual-schneider-ez9r33240-easy9-2p-30ma-40a-classe-ac-1101254/p?idsku=62943&amp;gclid=EAIaIQobChMI_a39jJ7I9AIViYiRCh0CjQswEAQYASABEgItTvD_BwE</t>
  </si>
  <si>
    <t>https://loja.se.com/dr---interruptor-diferencial-residual-schneider-ez9r33263-easy9-2p-30ma-63a-classe-ac-1101255/p?idsku=62944</t>
  </si>
  <si>
    <t>COMP.BG.361</t>
  </si>
  <si>
    <t>DISJUNTOR BIPOLAR TIPO DIN, CORRENTE NOMINAL DE 63A - FORNECIMENTO E INSTALAÇÃO</t>
  </si>
  <si>
    <t>Disjuntor Bipolar Weg 63A | View Tech</t>
  </si>
  <si>
    <t>Disjuntor Bipolar 63A Tramontina Branco | Cassol Centerlar - Cassol Centerlar</t>
  </si>
  <si>
    <t>DISJUNTOR MONOPOLAR TIPO DIN, CORRENTE NOMINAL DE 63A - FORNECIMENTO E INSTALAÇÃO</t>
  </si>
  <si>
    <t>Disjuntor Unipolar 63A Curva C TR3KA Tramontina | Cassol Centerlar - Cassol Centerlar</t>
  </si>
  <si>
    <t>Disjuntor Din Monopolar Curva C 220V (440V) 63A Siemens | Leroy Merlin</t>
  </si>
  <si>
    <t>DISJUNTOR TRIPOLAR TIPO DIN, CORRENTE NOMINAL DE 25A - FORNECIMENTO E INSTALAÇÃO</t>
  </si>
  <si>
    <t>SCHNEIDER ELECTRIC</t>
  </si>
  <si>
    <t>Disjuntor Easy9 3P 25A Curva C - 3000A - Schneider Electric - lojaschneider (se.com)</t>
  </si>
  <si>
    <t>Disjuntor Tripolar 25a Curva C Din | Leroy Merlin</t>
  </si>
  <si>
    <t>DISJUNTOR TRIPOLAR TIPO DIN, CORRENTE NOMINAL DE 32A - FORNECIMENTO E INSTALAÇÃO</t>
  </si>
  <si>
    <t>Disjuntor Easy9 3P 32A Curva C - 3000A - Schneider Electric - lojaschneider (se.com)</t>
  </si>
  <si>
    <t>https://www.leroymerlin.com.br/disjuntor-tripolar-din-curva-c-32a-steck_88507881?store_code=19</t>
  </si>
  <si>
    <t>DISJUNTOR TRIPOLAR TIPO DIN, CORRENTE NOMINAL DE 40A - FORNECIMENTO E INSTALAÇÃO</t>
  </si>
  <si>
    <t>Disjuntor Tripolar Din Curva C 40A Steck | Leroy Merlin</t>
  </si>
  <si>
    <t>Disjuntor Tripolar 40A Curva C TR3KA Tramontina | Cassol Centerlar - Cassol Centerlar</t>
  </si>
  <si>
    <t>DISJUNTOR TRIPOLAR TIPO DIN, CORRENTE NOMINAL DE 63A - FORNECIMENTO E INSTALAÇÃO</t>
  </si>
  <si>
    <t>Disjuntor Easy9 3P 50A Curva C - 3000A - Schneider Electric - lojaschneider (se.com)</t>
  </si>
  <si>
    <t>https://www.cassol.com.br/disjuntor-tripolar-63a-tramontina/p?idsku=1481600&amp;utm_source=google_shopping&amp;utm_campaign=campanha_inteligente&amp;utm_medium=cpc</t>
  </si>
  <si>
    <t>COMP.BG.362</t>
  </si>
  <si>
    <t>COMP.BG.363</t>
  </si>
  <si>
    <t>COMP.BG.364</t>
  </si>
  <si>
    <t>COMP.BG.365</t>
  </si>
  <si>
    <t>COMP.BG.366</t>
  </si>
  <si>
    <t>COMP.BG.367</t>
  </si>
  <si>
    <t>COMP.BG.368</t>
  </si>
  <si>
    <t>COMP.BG.369</t>
  </si>
  <si>
    <t>COMP.BG.370</t>
  </si>
  <si>
    <t>COMP.BG.371</t>
  </si>
  <si>
    <t>COMP.BG.372</t>
  </si>
  <si>
    <t>COMP.BG.373</t>
  </si>
  <si>
    <t>COMP.BG.374</t>
  </si>
  <si>
    <t>COMP.BG.375</t>
  </si>
  <si>
    <t>COMP.BG.376</t>
  </si>
  <si>
    <t>COMP.BG.377</t>
  </si>
  <si>
    <t>COMP.BG.378</t>
  </si>
  <si>
    <t>COMP.BG.379</t>
  </si>
  <si>
    <t>13.1.37</t>
  </si>
  <si>
    <t>13.1.38</t>
  </si>
  <si>
    <t>13.1.39</t>
  </si>
  <si>
    <t>13.1.40</t>
  </si>
  <si>
    <t>13.1.41</t>
  </si>
  <si>
    <t>13.1.42</t>
  </si>
  <si>
    <t>13.1.43</t>
  </si>
  <si>
    <t>12.5</t>
  </si>
  <si>
    <t>12.5.6</t>
  </si>
  <si>
    <t>12.5.7</t>
  </si>
  <si>
    <t>NEOCOM SYSREM</t>
  </si>
  <si>
    <t>COTAÇÃO 126</t>
  </si>
  <si>
    <t>COTAÇÃO 127</t>
  </si>
  <si>
    <t>Caixa de derivação "T" em chapa de aço</t>
  </si>
  <si>
    <t>2C 14 13 04 00 14</t>
  </si>
  <si>
    <t>Caixa de derivação "X" em chapa de aço</t>
  </si>
  <si>
    <t>2C 14 13 04 00 15</t>
  </si>
  <si>
    <t>COTAÇÃO 128</t>
  </si>
  <si>
    <t>COTAÇÃO 129</t>
  </si>
  <si>
    <t>COMP.BG.380</t>
  </si>
  <si>
    <t>PLUG 2P+T MACHO</t>
  </si>
  <si>
    <t>https://www.eletrorastro.com.br/produto/plug-de-sobrepor-2p-t-10a-macho-preto-fame-79858?utm_source=google&amp;utm_medium=cpc&amp;utm_campaign=&amp;gclid=Cj0KCQiAnaeNBhCUARIsABEee8UnUKPw-rYsrmr-iBOFUGpfSNYPhXqczf_YUzfoPmH_mUTbKqydQ7kaAuqpEALw_wcB</t>
  </si>
  <si>
    <t>https://www.tumelero.com.br/plugue-macho-2p-t-10a-250v-preto-tramontina-888821956/p?idsku=888821956&amp;gclid=Cj0KCQiAnaeNBhCUARIsABEee8VmC3eyAo7VeId87IRcPiti9Fjfh-xWCLmkqHv7d7xcEee7mOw4R3MaAoe7EALw_wcB</t>
  </si>
  <si>
    <t>https://www.viewtech.ind.br/catalog/product/view/id/3948/s/plug-para-tomada-macho-20a-2p-t-preto-margirius-pld-3/?utm_source=&amp;utm_medium=&amp;utm_campaign=&amp;utm_term=&amp;utm_content=&amp;gclid=Cj0KCQiAnaeNBhCUARIsABEee8WTbGXTZxO5_YiFHv_-2kx74cKgBbsTjsLzh7Tw9s2--XSMio4bl8waAuxrEALw_wcB</t>
  </si>
  <si>
    <t>COTAÇÃO 130</t>
  </si>
  <si>
    <t>COTAÇÃO 131</t>
  </si>
  <si>
    <t>COMP.BG.381</t>
  </si>
  <si>
    <t>COMP.BG.382</t>
  </si>
  <si>
    <t>COTAÇÃO 132</t>
  </si>
  <si>
    <t>COTAÇÃO 133</t>
  </si>
  <si>
    <t>COMP.BG.383</t>
  </si>
  <si>
    <t>COMP.BG.384</t>
  </si>
  <si>
    <t>COMP.BG.385</t>
  </si>
  <si>
    <t>COTAÇÃO 135</t>
  </si>
  <si>
    <t>COMP.BG.386</t>
  </si>
  <si>
    <t>COMP.BG.387</t>
  </si>
  <si>
    <t>COMEL</t>
  </si>
  <si>
    <t>https://www.comelrg.com.br/produtos/60-0-curva-horizontal-std-90g-25mm-aluminio-branca/?pf=gs</t>
  </si>
  <si>
    <t>https://www.teky.com.br/7956/curva-aluminio-horizontal-90g-para-canaleta-dutotec-45mm-branca-standard-dutotec?gclid=Cj0KCQiAnaeNBhCUARIsABEee8XvuOVugqxrxAs0ULfb6lTO8QGoLtyICXGpYwsVgfJrpyATnRXTiNgaAmTjEALw_wcB</t>
  </si>
  <si>
    <t>COTAÇÃO 137</t>
  </si>
  <si>
    <t>COMP.BG.388</t>
  </si>
  <si>
    <t>COMP.BG.389</t>
  </si>
  <si>
    <t>COTAÇÃO 139</t>
  </si>
  <si>
    <t>COTAÇÃO 141</t>
  </si>
  <si>
    <t>COMP.BG.390</t>
  </si>
  <si>
    <t>COMP.BG.391</t>
  </si>
  <si>
    <t>COMP.BG.392</t>
  </si>
  <si>
    <t>COMP.BG.393</t>
  </si>
  <si>
    <t>COMP.BG.394</t>
  </si>
  <si>
    <t>COTAÇÃO 143</t>
  </si>
  <si>
    <t>COTAÇÃO 145</t>
  </si>
  <si>
    <t>COMP.BG.395</t>
  </si>
  <si>
    <t>https://www.plenobras.com.br/produto/curva-aluminio-vertical-90g-p-canaleta-dutotec-45mm-branca-standard-ref-dt-37440-00-32298</t>
  </si>
  <si>
    <t>https://www.teky.com.br/7911/canaleta-aluminio-duplo-c-lisa-com-divisoria-73x25x3000mm-sem-tampa-branca-standard-dutotec</t>
  </si>
  <si>
    <t>https://www.b2c.dimensional.com.br/canaleta-fechada-com-divisor-aluminio-branca-sem-tampa-73-mm-25-mm-3000-mm-duplo-25-d-dt1224100-dutotec/p?idsku=947253&amp;gclid=Cj0KCQiAnaeNBhCUARIsABEee8W6xefwkSScLDuMevh79eeRt5ZdKV6BL8bO94ulgomggA8s-wmqIzEaAjYsEALw_wcB</t>
  </si>
  <si>
    <t>https://www.teky.com.br/7922/canaleta-aluminio-duplo-d-lisa-com-divisoria-73x25x3000mm-sem-tampa-branca-standard-dutotec</t>
  </si>
  <si>
    <t>https://www.comelrg.com.br/produtos/60-0-perfil-duplo-d-73x25mm-std-c-3mt-bc-s-tampa/?pf=gs</t>
  </si>
  <si>
    <t>https://www.americanas.com.br/produto/3328071224?opn=YSMESP</t>
  </si>
  <si>
    <t>NET COMPUTADORES</t>
  </si>
  <si>
    <t>https://netcomputadores.com.br/p/dt1444100-perfil-duplo-45mm-tipo/94843</t>
  </si>
  <si>
    <t>https://netcomputadores.com.br/p/dt11140-00-dutotec-canaleta-duto-slim/95047</t>
  </si>
  <si>
    <t>COTAÇÃO 147</t>
  </si>
  <si>
    <t>COMP.BG.396</t>
  </si>
  <si>
    <t>COMP.BG.397</t>
  </si>
  <si>
    <t>COMP.BG.398</t>
  </si>
  <si>
    <t>COMP.BG.399</t>
  </si>
  <si>
    <t>COMP.BG.400</t>
  </si>
  <si>
    <t>COMP.BG.401</t>
  </si>
  <si>
    <t>2C 03 08 02 13 05</t>
  </si>
  <si>
    <t>2C 03 08 02 13 15</t>
  </si>
  <si>
    <t>2C 03 08 02 13 52</t>
  </si>
  <si>
    <t>2C 14 13 06 00 05</t>
  </si>
  <si>
    <t>2C 14 13 07 00 00 00 13 05</t>
  </si>
  <si>
    <t>2C 14 13 07 00 00 00 13 13</t>
  </si>
  <si>
    <t>Arruela em aço galvanizado Ø 1/4"</t>
  </si>
  <si>
    <t>Bucha de nylon Ø 8 mm com parafuso auto-atarraxante cabeça panela fenda simples Ø 4,8 mm x 50 mm</t>
  </si>
  <si>
    <t>Porca sextavada de aço galvanizado Ø 1/4"</t>
  </si>
  <si>
    <t>Barra roscada em aço Ø 1/4", comprimento 1 m, bicromatizada ou zincada</t>
  </si>
  <si>
    <t>Parafuso lentilha 1/4 x 1/2"</t>
  </si>
  <si>
    <t>Suporte suspensão para tirante</t>
  </si>
  <si>
    <t>un</t>
  </si>
  <si>
    <t>m</t>
  </si>
  <si>
    <t>2C 14 13 07 00 00 00 13 67</t>
  </si>
  <si>
    <t>Tala auto portante para emenda 50 mm</t>
  </si>
  <si>
    <t>COMP.BG.402</t>
  </si>
  <si>
    <t>COMP.BG.403</t>
  </si>
  <si>
    <t>ELETROCALHA LISA EM CHAPA DE AÇO GALVANIZADO # 22, TIPO "U" COM TAMPA LARGURA 75 MM X ALTURA 50 MM, INSTALAÇÃO SUPERIOR COM BUCHA, INCLUSIVE CONEXÕES</t>
  </si>
  <si>
    <t>2C 14 13 07 00 00 00 13 61</t>
  </si>
  <si>
    <t>2C 14 13 07 00 00 00 20 14</t>
  </si>
  <si>
    <t>2C 14 13 09 28 09</t>
  </si>
  <si>
    <t>Suporte suspensão vertical para eletrocalha 75 x 50 mm largura x aba</t>
  </si>
  <si>
    <t>Tampa de encaixe para eletrocalha aço galvanizado perfurada ou lisa, 75 mm</t>
  </si>
  <si>
    <t>Eletrocalha aço galvanizado # 22, lisa tipo "U", sem tampa 75 x 50 mm</t>
  </si>
  <si>
    <t>COMP.BG.404</t>
  </si>
  <si>
    <t>ELETROCALHA LISA EM CHAPA DE AÇO GALVANIZADO # 22, TIPO "U" COM TAMPA LARGURA 100 MM X ALTURA 100 MM, INSTALAÇÃO SUPERIOR COM BUCHA, INCLUSIVE CONEXÕES</t>
  </si>
  <si>
    <t>2C 14 13 07 00 00 00 13 11</t>
  </si>
  <si>
    <t>2C 14 13 07 00 00 00 13 27</t>
  </si>
  <si>
    <t>2C 14 13 07 00 00 00 13 71</t>
  </si>
  <si>
    <t>2C 14 13 07 00 00 00 16 14</t>
  </si>
  <si>
    <t>2C 14 13 07 00 00 00 20 16</t>
  </si>
  <si>
    <t>3R 27 21 00 00 00 00 38 29</t>
  </si>
  <si>
    <t>Prolongador para tirante rosqueado de 1/4" x 50 mm</t>
  </si>
  <si>
    <t>Suporte suspensão omega para eletrocalha 100 x 100 mm (largura x aba)</t>
  </si>
  <si>
    <t>Tala auto portante para emenda 100 mm</t>
  </si>
  <si>
    <t>Eletrocalha aço galvanizado # 22, lisa tipo "U", sem tampa 100 x 100 mm</t>
  </si>
  <si>
    <t>Tampa de encaixe para eletrocalha aço galvanizado perfurada ou lisa, 100 mm</t>
  </si>
  <si>
    <t>Tiro com pistola para fixação de pino Ø 1/4" em concreto, inclusive cartucho e pino</t>
  </si>
  <si>
    <t>5,3366666667</t>
  </si>
  <si>
    <t>1,6</t>
  </si>
  <si>
    <t>1,3333333333</t>
  </si>
  <si>
    <t>1,2</t>
  </si>
  <si>
    <t>49,08</t>
  </si>
  <si>
    <t>COMP.BG.405</t>
  </si>
  <si>
    <t>COMP.BG.406</t>
  </si>
  <si>
    <t>ELETROCALHA LISA EM CHAPA DE AÇO GALVANIZADO # 22, TIPO "U" COM TAMPA LARGURA 100 MM X ALTURA 50 MM, INSTALAÇÃO SUPERIOR COM BUCHA, INCLUSIVE CONEXÕES</t>
  </si>
  <si>
    <t>2C 14 13 07 00 00 00 13 55</t>
  </si>
  <si>
    <t>2C 14 13 07 00 00 00 16 10</t>
  </si>
  <si>
    <t>Suporte suspensão vertical para eletrocalha 100 x 50 mm largura x aba</t>
  </si>
  <si>
    <t>Eletrocalha aço galvanizado # 22, lisa tipo "U", sem tampa 100 x 50 mm</t>
  </si>
  <si>
    <t>4,0033333333</t>
  </si>
  <si>
    <t>0,8</t>
  </si>
  <si>
    <t>0,6666666667</t>
  </si>
  <si>
    <t>COMP.BG.407</t>
  </si>
  <si>
    <t>ELETROCALHA LISA EM CHAPA DE AÇO GALVANIZADO # 22, TIPO "U" COM TAMPA LARGURA 100 MM X ALTURA 75 MM, INSTALAÇÃO SUPERIOR COM BUCHA, INCLUSIVE CONEXÕES</t>
  </si>
  <si>
    <t>2C 14 13 07 00 00 00 13 29</t>
  </si>
  <si>
    <t>2C 14 13 07 00 00 00 13 69</t>
  </si>
  <si>
    <t>2C 14 13 07 00 00 00 16 12</t>
  </si>
  <si>
    <t>Suporte suspensão omega para eletrocalha 100 x 75 mm (largura x aba)</t>
  </si>
  <si>
    <t>Tala auto portante para emenda 75 mm</t>
  </si>
  <si>
    <t>Eletrocalha aço galvanizado # 22, lisa tipo "U", sem tampa 100 x 75 mm</t>
  </si>
  <si>
    <t>44,36</t>
  </si>
  <si>
    <t>COMP.BG.408</t>
  </si>
  <si>
    <t>ELETROCALHA LISA EM CHAPA DE AÇO GALVANIZADO # 22, TIPO "U" COM TAMPA LARGURA 150 MM X ALTURA 100 MM, INSTALAÇÃO SUPERIOR COM BUCHA, INCLUSIVE CONEXÕES</t>
  </si>
  <si>
    <t>2C 14 13 07 00 00 00 13 31</t>
  </si>
  <si>
    <t>2C 14 13 07 00 00 00 16 20</t>
  </si>
  <si>
    <t>2C 14 13 07 00 00 00 20 18</t>
  </si>
  <si>
    <t>Suporte suspensão omega para eletrocalha 150 x 100 mm (largura x aba)</t>
  </si>
  <si>
    <t>Eletrocalha aço galvanizado # 22, lisa tipo "U", sem tampa 150 x 100 mm</t>
  </si>
  <si>
    <t>Tampa de encaixe para eletrocalha aço galvanizado perfurada ou lisa, 150 mm</t>
  </si>
  <si>
    <t>30,10</t>
  </si>
  <si>
    <t>ELETROCALHA LISA EM CHAPA DE AÇO GALVANIZADO # 22, TIPO "U" COM TAMPA LARGURA 150 MM X ALTURA 75 MM, INSTALAÇÃO SUPERIOR COM BUCHA, INCLUSIVE CONEXÕES</t>
  </si>
  <si>
    <t>COMP.BG.409</t>
  </si>
  <si>
    <t>COMP.BG.410</t>
  </si>
  <si>
    <t>2C 14 13 07 00 00 00 13 35</t>
  </si>
  <si>
    <t>2C 14 13 07 00 00 00 16 18</t>
  </si>
  <si>
    <t>Suporte suspensão omega para eletrocalha 150 x 75 mm largura x aba</t>
  </si>
  <si>
    <t>Eletrocalha aço galvanizado # 22, lisa tipo "U", sem tampa 150 x 75 mm</t>
  </si>
  <si>
    <t>COMP.BG.411</t>
  </si>
  <si>
    <t>ELETROCALHA LISA EM CHAPA DE AÇO GALVANIZADO # 22, TIPO "U" COM TAMPA LARGURA 200 MM X ALTURA 100 MM, INSTALAÇÃO SUPERIOR COM BUCHA, INCLUSIVE CONEXÕES</t>
  </si>
  <si>
    <t>2C 14 13 07 00 00 00 13 37</t>
  </si>
  <si>
    <t>2C 14 13 07 00 00 00 16 26</t>
  </si>
  <si>
    <t>2C 14 13 07 00 00 00 20 20</t>
  </si>
  <si>
    <t>Suporte suspensão omega para eletrocalha 200 x 100mm largura x aba</t>
  </si>
  <si>
    <t>Eletrocalha aço galvanizado # 22, lisa tipo "U", sem tampa 200 x 100 mm</t>
  </si>
  <si>
    <t>Tampa de encaixe para eletrocalha aço galvanizado perfurada ou lisa, 200 mm</t>
  </si>
  <si>
    <t>66,39</t>
  </si>
  <si>
    <t>39,39</t>
  </si>
  <si>
    <t>COMP.BG.412</t>
  </si>
  <si>
    <t>COMP.BG.413</t>
  </si>
  <si>
    <t>ELETROCALHA LISA EM CHAPA DE AÇO GALVANIZADO # 22, TIPO "U" COM TAMPA LARGURA 200 MM X ALTURA 75 MM, INSTALAÇÃO SUPERIOR COM BUCHA, INCLUSIVE CONEXÕES</t>
  </si>
  <si>
    <t>2C 14 13 07 00 00 00 13 41</t>
  </si>
  <si>
    <t>2C 14 13 07 00 00 00 16 24</t>
  </si>
  <si>
    <t>Suporte suspensão omega para eletrocalha 200 x 75 mm largura x aba</t>
  </si>
  <si>
    <t>Eletrocalha aço galvanizado # 22, lisa tipo "U", sem tampa 200 x 75 mm</t>
  </si>
  <si>
    <t>75,87</t>
  </si>
  <si>
    <t>COMP.BG.414</t>
  </si>
  <si>
    <t>ELETROCALHA LISA EM CHAPA DE AÇO GALVANIZADO # 22, TIPO "U" COM TAMPA LARGURA 300 MM X ALTURA 100 MM, INSTALAÇÃO SUPERIOR COM BUCHA, INCLUSIVE CONEXÕES</t>
  </si>
  <si>
    <t>2C 14 13 07 00 00 00 13 43</t>
  </si>
  <si>
    <t>2C 14 13 07 00 00 00 16 32</t>
  </si>
  <si>
    <t>2C 14 13 07 00 00 00 20 22</t>
  </si>
  <si>
    <t>Suporte suspensão omega para eletrocalha 300 x 100 mm largura x aba</t>
  </si>
  <si>
    <t>Eletrocalha aço galvanizado # 22, lisa tipo "U", sem tampa 300 x 100 mm</t>
  </si>
  <si>
    <t>Tampa de encaixe para eletrocalha aço galvanizado perfurada ou lisa, 300 mm</t>
  </si>
  <si>
    <t>COMP.BG.415</t>
  </si>
  <si>
    <t>COMP.BG.416</t>
  </si>
  <si>
    <t>COMP.BG.417</t>
  </si>
  <si>
    <t>ELETROCALHA LISA EM CHAPA DE AÇO GALVANIZADO # 22, TIPO "U" COM TAMPA LARGURA 400 MM X ALTURA 100 MM, INSTALAÇÃO SUPERIOR COM BUCHA, INCLUSIVE CONEXÕES</t>
  </si>
  <si>
    <t>2C 14 13 07 00 00 00 13 49</t>
  </si>
  <si>
    <t>2C 14 13 07 00 00 00 16 38</t>
  </si>
  <si>
    <t>2C 14 13 07 00 00 00 20 24</t>
  </si>
  <si>
    <t>Suporte suspensão omega para eletrocalha 400 x 100 mm largura x aba</t>
  </si>
  <si>
    <t>Eletrocalha aço galvanizado # 22, lisa tipo "U", sem tampa 400 x 100 mm</t>
  </si>
  <si>
    <t>Tampa de encaixe para eletrocalha aço galvanizado perfurada ou lisa, 400 mm</t>
  </si>
  <si>
    <t>124,56</t>
  </si>
  <si>
    <t>83,90</t>
  </si>
  <si>
    <t>COMP.BG.418</t>
  </si>
  <si>
    <t>COMP.BG.419</t>
  </si>
  <si>
    <t>COMP.BG.420</t>
  </si>
  <si>
    <t>ELETROCALHA PERFURADA EM CHAPA DE AÇO GALVANIZADO # 22, TIPO "U" COM TAMPA LARGURA 100 MM X ALTURA 50 MM, INSTALAÇÃO SUPERIOR COM BUCHA, INCLUSIVE CONEXÕES</t>
  </si>
  <si>
    <t>2C 14 13 09 28 17</t>
  </si>
  <si>
    <t>Eletrocalha aço galvanizado # 22, perfurada tipo "U", sem tampa 100 x 50 mm</t>
  </si>
  <si>
    <t>2</t>
  </si>
  <si>
    <t>38,32</t>
  </si>
  <si>
    <t>COMP.BG.421</t>
  </si>
  <si>
    <t>COMP.BG.422</t>
  </si>
  <si>
    <t>COMP.BG.423</t>
  </si>
  <si>
    <t>ELETROCALHA PERFURADA EM CHAPA DE AÇO GALVANIZADO # 22, TIPO "U" COM TAMPA LARGURA 100 MM X ALTURA 100 MM, INSTALAÇÃO SUPERIOR COM BUCHA, INCLUSIVE CONEXÕES</t>
  </si>
  <si>
    <t>2C 14 13 07 00 00 00 15 12</t>
  </si>
  <si>
    <t>Eletrocalha aço galvanizado # 22, perfurada tipo "U", sem tampa 100 x 100 mm</t>
  </si>
  <si>
    <t>COMP.BG.424</t>
  </si>
  <si>
    <t>ELETROCALHA PERFURADA EM CHAPA DE AÇO GALVANIZADO # 22, TIPO "U" COM TAMPA LARGURA 150 MM X ALTURA 100 MM, INSTALAÇÃO SUPERIOR COM BUCHA, INCLUSIVE CONEXÕES</t>
  </si>
  <si>
    <t>2C 14 13 07 00 00 00 15 24</t>
  </si>
  <si>
    <t>Eletrocalha aço galvanizado # 22, perfurada tipo "U", sem tampa 150 x 100 mm</t>
  </si>
  <si>
    <t>ELETROCALHA PERFURADA EM CHAPA DE AÇO GALVANIZADO # 22, TIPO "U" COM TAMPA LARGURA 200 MM X ALTURA 100 MM, INSTALAÇÃO SUPERIOR COM BUCHA, INCLUSIVE CONEXÕES</t>
  </si>
  <si>
    <t>2C 14 13 07 00 00 00 15 18</t>
  </si>
  <si>
    <t>Eletrocalha aço galvanizado # 22, perfurada tipo "U", sem tampa 200 x 100 mm</t>
  </si>
  <si>
    <t>ELETROCALHA PERFURADA EM CHAPA DE AÇO GALVANIZADO # 22, TIPO "U" COM TAMPA LARGURA 300 MM X ALTURA 100 MM, INSTALAÇÃO SUPERIOR COM BUCHA, INCLUSIVE CONEXÕES</t>
  </si>
  <si>
    <t>2C 14 13 07 00 00 00 15 30</t>
  </si>
  <si>
    <t>Eletrocalha aço galvanizado # 22, perfurada tipo "U", sem tampa 300 x 100 mm</t>
  </si>
  <si>
    <t>85,14</t>
  </si>
  <si>
    <t>ELETROCALHA PERFURADA EM CHAPA DE AÇO GALVANIZADO # 22, TIPO "U" COM TAMPA LARGURA 400 MM X ALTURA 100 MM, INSTALAÇÃO SUPERIOR COM BUCHA, INCLUSIVE CONEXÕES</t>
  </si>
  <si>
    <t>2C 14 13 07 00 00 00 15 36</t>
  </si>
  <si>
    <t>Eletrocalha aço galvanizado # 22, perfurada tipo "U", sem tampa 400 x 100 mm</t>
  </si>
  <si>
    <t>128,72</t>
  </si>
  <si>
    <t>PERFILADO PERFURADO EM CHAPA DE AÇO GALVANIZADO # 22, LARGURA 38 MM X ALTURA 38 MM, COM TAMPA INSTALAÇÃO SUPERIOR COM BUCHA, INCLUSIVE CONEXÕES</t>
  </si>
  <si>
    <t>2C 14 13 07 00 00 00 13 63</t>
  </si>
  <si>
    <t>2C 14 13 07 00 00 00 20 10</t>
  </si>
  <si>
    <t>2C 14 13 09 38 04</t>
  </si>
  <si>
    <t>2C 14 13 09 38 12</t>
  </si>
  <si>
    <t>Tala 4 furos para emenda 38 mm</t>
  </si>
  <si>
    <t>Tampa de encaixe para perfilado em aço galvanizado 38 mm</t>
  </si>
  <si>
    <t>Perfilado liso com 2 furos em aço galvanizado # 22, 38 x 38 mm</t>
  </si>
  <si>
    <t>Suporte curto para perfilado em aço galvanizado # 22, 38 mm x 100 mm</t>
  </si>
  <si>
    <t>0,3333333333</t>
  </si>
  <si>
    <t>2,6633333333</t>
  </si>
  <si>
    <t>PERFILADO PERFURADO EM CHAPA DE AÇO GALVANIZADO # 22, LARGURA 38 MM X ALTURA 38 MM, SEM TAMPA INSTALAÇÃO SUPERIOR COM BUCHA, INCLUSIVE CONEXÕES</t>
  </si>
  <si>
    <t>0,4</t>
  </si>
  <si>
    <t>2C 14 13 09 30 17</t>
  </si>
  <si>
    <t>Eletroduto de aço com costura galvanização a fogo Ø 2"</t>
  </si>
  <si>
    <t>ELETRODUTO DE AÇO CARBONO COM COSTURA GALVANIZAÇÃO A FOGO INCLUSIVE CONEXÕES Ø 50 MM 2"</t>
  </si>
  <si>
    <t>Eletroduto de aço com costura galvanização a fogo Ø 2 1/2"</t>
  </si>
  <si>
    <t>2C 14 13 09 30 18</t>
  </si>
  <si>
    <t>ELETRODUTO DE AÇO CARBONO COM COSTURA GALVANIZAÇÃO A FOGO INCLUSIVE CONEXÕES Ø 65 mm 2 1/2"</t>
  </si>
  <si>
    <t>2C 14 13 09 30 19</t>
  </si>
  <si>
    <t>Eletroduto de aço com costura galvanização a fogo Ø 3"</t>
  </si>
  <si>
    <t>ELETRODUTO DE AÇO CARBONO COM COSTURA GALVANIZAÇÃO A FOGO INCLUSIVE CONEXÕES Ø 80 mm 3"</t>
  </si>
  <si>
    <t>IDENTIFICAÇÃO GERAL DE PONTOS ELÉTRICOS, LÓGICOS, TELEFÔNICOS, CFTV, QUADROS, ETC.</t>
  </si>
  <si>
    <t>PTO</t>
  </si>
  <si>
    <t>COTAÇÃO 150</t>
  </si>
  <si>
    <t>RH ELETRICO</t>
  </si>
  <si>
    <t>https://www.rhmateriaiseletricos.com.br/multimedidor-nexus-i-2cnm103002r1000?gclid=Cj0KCQiAnaeNBhCUARIsABEee8Uc60w8vDde9yznkcNmeSgZl7YqA6TK4q2p52eNhHFiTN_CcCjoZxkaAktuEALw_wcB</t>
  </si>
  <si>
    <t>MULTIELETRICA</t>
  </si>
  <si>
    <t>https://www.multieletrica.com.br/eletrica/automacao/multimedidor-de-energia</t>
  </si>
  <si>
    <t>ALLAN ELECTRO</t>
  </si>
  <si>
    <t>https://www.allanelectro.com.br/multimedidor-de-grandezas-eletricas-trifasicas</t>
  </si>
  <si>
    <t>COTAÇÃO 151</t>
  </si>
  <si>
    <t>https://www.tocaobra.com.br/p/6510129/plugue-femea-2pt-10a-250v-tramontina-57402053-unitario?gclid=Cj0KCQiAnaeNBhCUARIsABEee8Xgwk5mT6cx-YVRycx3qxYRUtEfE38YN40Yv7ypN7ThA7hp_umj2cIaApA3EALw_wcB</t>
  </si>
  <si>
    <t>DULAR</t>
  </si>
  <si>
    <t>https://www.dular.com.br/plugue-femea-2p-t-10-a-250-v-tramontina-branco-2147447920/p?idsku=2147456742&amp;idtag=a7c38a3d-91af-4fa9-9229-26e175a26d9f&amp;gclid=Cj0KCQiAnaeNBhCUARIsABEee8WyGViVq4jw5cNywMjXCFAq-qlINBgUeW1dN-LFdg6m4iaKQveVB3caAl2YEALw_wcB</t>
  </si>
  <si>
    <t>https://www.portaleletrico.com.br/plugue-femea-2p-t-10a-250v-branco-57402-053-tramontina-7369/p?idsku=7421&amp;gclid=Cj0KCQiAnaeNBhCUARIsABEee8XL8yn3vvCDi4nUpjeKRnSbVNGjbvihp7nS0gKOZlejJhz8RvIWZp4aAl7WEALw_wcB</t>
  </si>
  <si>
    <t>COTAÇÃO 152</t>
  </si>
  <si>
    <t>COTAÇÃO 153</t>
  </si>
  <si>
    <t>COMP.BG.425</t>
  </si>
  <si>
    <t>COMP.BG.426</t>
  </si>
  <si>
    <t>MUROCAL DISTRIBUIDORA</t>
  </si>
  <si>
    <t>https://www.murocaldistribuidora.com.br/MLB-1364650798-rede-rj45-tomada-10a-box-slim-ilumi-externo-_JM?variation=46373315539</t>
  </si>
  <si>
    <t>https://www.americanas.com.br/produto/1964599732?opn=YSMESP</t>
  </si>
  <si>
    <t>https://www.portaleletrico.com.br/porta-equipamento-branco-para-2-modulos--%E2%80%93-dutotec-4614/p?idsku=4689</t>
  </si>
  <si>
    <t>https://www.aeletricaonline.com.br/instalacoes-aparentes/dutotec/porta-equipamento-2bl-std-dutotec-x-branco?parceiro=3766</t>
  </si>
  <si>
    <t>https://www.b2c.dimensional.com.br/acessorio-porta-equipamento-3-rj45-branco-canaleta-aluminio-dt-dt6224200-dutotec/p?idsku=949988</t>
  </si>
  <si>
    <t>https://www.teky.com.br/7916/caixa-sobrepor-porta-equipamento-abs-p3-rj45-38x73x111mm-branca-standard-dutotec</t>
  </si>
  <si>
    <t>COTAÇÃO 154</t>
  </si>
  <si>
    <t>COTAÇÃO 155</t>
  </si>
  <si>
    <t>COTAÇÃO 156</t>
  </si>
  <si>
    <t>COMP.BG.427</t>
  </si>
  <si>
    <t>COMP.BG.428</t>
  </si>
  <si>
    <t>COMP.BG.429</t>
  </si>
  <si>
    <t>COMP.BG.430</t>
  </si>
  <si>
    <t>BELLUCE ILUMINAÇÃO PREMIUM</t>
  </si>
  <si>
    <t>https://www.belluce.com.br/projetorrefletor-led-50w-bivolt-6000k-ip66-romalux-20013-6000k-branco-frio-romalux-50w</t>
  </si>
  <si>
    <t>BLIGHT E-COMMERCE</t>
  </si>
  <si>
    <t>https://www.blight.com.br/luminarias/projetores/projetor-led-romalux-20013-50w-6000k-ip66-bivolt-o238x268x45mm-preto?parceiro=8963&amp;gclid=Cj0KCQiAnaeNBhCUARIsABEee8XrEZGf8RF-MvAgZfvIV_063-9iIF8S9ZmPSZAqOH8niCKTguRFqhgaAs3FEALw_wcB</t>
  </si>
  <si>
    <t>PLANETA 888</t>
  </si>
  <si>
    <t>https://www.planeta888.com.br/MLB-912823053-refletor-de-led-50w-luz-azul-ip66-_JM?utm_source=google&amp;utm_medium=cpc&amp;utm_campaign=darwin_ss</t>
  </si>
  <si>
    <t>COTAÇÃO 157</t>
  </si>
  <si>
    <t>PROJETOR LED DE SOBREPOR, IP66</t>
  </si>
  <si>
    <t>COMP.BG.431</t>
  </si>
  <si>
    <t>https://www.comelrg.com.br/produtos/55-0-rele-sup-trifasico-rst-22-24-26-28-retardo-l-60s-d-30s-380v/?pf=gs</t>
  </si>
  <si>
    <t>https://www.lojasetta.com/rele-protecao-falta-e-sequencia-de-fase-380-415v/176861/produto/</t>
  </si>
  <si>
    <t>RH MATERIAIS ELETRICOS</t>
  </si>
  <si>
    <t>https://www.rhmateriaiseletricos.com.br/rele-de-falta-e-sequencia-de-fase-208440vca-1naf-cm-pfe</t>
  </si>
  <si>
    <t>COMP.BG.432</t>
  </si>
  <si>
    <t>COMP.BG.433</t>
  </si>
  <si>
    <t>http://www.lojaeletrica.com.br/tampa-perfil-ranhurada-branco-3-metros-dt1504000-dutotec,product,2493700050327,dept,0.aspx</t>
  </si>
  <si>
    <t>https://www.plenobras.com.br/produto/tampa-aluminio-plana-ranhurada-p-canaleta-dutotec-73x3000mm-branca-standard-ref-dt-15040-00-25376</t>
  </si>
  <si>
    <t>https://netcomputadores.com.br/p/dt15040-00-perfil-tampa-ranhurada-branco/34837</t>
  </si>
  <si>
    <t>https://www.plenobras.com.br/produto/tampa-terminal-abs-p-canaleta-dutotec-25mm-branca-standard-ref-dt-49140-00-20385</t>
  </si>
  <si>
    <t>http://www.lojaeletrica.com.br/tampa-terminal-abs-25-branco-std--dt-49140-0-dutotec,product,2493700050389,dept,0.aspx</t>
  </si>
  <si>
    <t>https://netcomputadores.com.br/p/dt49140-00-tampa-terminal-abs-25mm/34654</t>
  </si>
  <si>
    <t>https://netcomputadores.com.br/p/dt49540-00-tampa-terminal-abs-45mm/34656</t>
  </si>
  <si>
    <t>https://www.plenobras.com.br/produto/tampa-terminal-abs-p-canaleta-dutotec-73x45mm-branca-standard-ref-dt-49540-00-32487</t>
  </si>
  <si>
    <t>https://www.b2c.dimensional.com.br/acessorio-tampa-terminal-abs-45mm-cinza-canaleta-dt4953000-dutotec/p?idsku=953066&amp;gclid=Cj0KCQiAnaeNBhCUARIsABEee8XFCP-uO_ksPwqT_ZlbsG1Ze2uYWyFWE-yh5DLnN_3EsTVTOD4Jl4IaAnDtEALw_wcB</t>
  </si>
  <si>
    <t>https://www.plenobras.com.br/produto/tampa-terminal-abs-p-canaleta-dutotec-53x15mm-branca-dutotec-x-ref-dx-18540-00-32291</t>
  </si>
  <si>
    <t>https://www.eletrorastro.com.br/produto/tampa-de-terminal-dx18540-branco-dutotec-82007</t>
  </si>
  <si>
    <t>https://www.leroymerlin.com.br/tampa-terminal-branco-dutotec-x-dutotec_89766726</t>
  </si>
  <si>
    <t>COTAÇÃO 158</t>
  </si>
  <si>
    <t>COTAÇÃO 159</t>
  </si>
  <si>
    <t>COTAÇÃO 160</t>
  </si>
  <si>
    <t>COTAÇÃO 161</t>
  </si>
  <si>
    <t>COMP.BG.434</t>
  </si>
  <si>
    <t>COMP.BG.435</t>
  </si>
  <si>
    <t>COMP.BG.436</t>
  </si>
  <si>
    <t>COMP.BG.437</t>
  </si>
  <si>
    <t>TIMER PROGRAMADOR HORÁRIO SEMANAL 2 CANAIS</t>
  </si>
  <si>
    <t>COTAÇÃO 162</t>
  </si>
  <si>
    <t>13.2.11</t>
  </si>
  <si>
    <t>13.2.12</t>
  </si>
  <si>
    <t>13.2.13</t>
  </si>
  <si>
    <t>13.2.27</t>
  </si>
  <si>
    <t>13.2.28</t>
  </si>
  <si>
    <t>13.2.29</t>
  </si>
  <si>
    <t>13.2.30</t>
  </si>
  <si>
    <t>13.2.31</t>
  </si>
  <si>
    <t>13.2.32</t>
  </si>
  <si>
    <t>13.2.34</t>
  </si>
  <si>
    <t>13.2.87</t>
  </si>
  <si>
    <t>13.2.88</t>
  </si>
  <si>
    <t>13.2.98</t>
  </si>
  <si>
    <t>13.2.99</t>
  </si>
  <si>
    <t>13.2.100</t>
  </si>
  <si>
    <t>13.2.101</t>
  </si>
  <si>
    <t>13.2.102</t>
  </si>
  <si>
    <t>13.2.103</t>
  </si>
  <si>
    <t>13.2.104</t>
  </si>
  <si>
    <t>13.2.105</t>
  </si>
  <si>
    <t>13.2.106</t>
  </si>
  <si>
    <t>13.2.107</t>
  </si>
  <si>
    <t>13.2.108</t>
  </si>
  <si>
    <t>13.2.109</t>
  </si>
  <si>
    <t>13.2.110</t>
  </si>
  <si>
    <t>13.2.119</t>
  </si>
  <si>
    <t>13.2.133</t>
  </si>
  <si>
    <t>13.2.134</t>
  </si>
  <si>
    <t>13.2.135</t>
  </si>
  <si>
    <t>13.2.150</t>
  </si>
  <si>
    <t>13.2.151</t>
  </si>
  <si>
    <t>13.2.164</t>
  </si>
  <si>
    <t>13.2.169</t>
  </si>
  <si>
    <t>13.4.1</t>
  </si>
  <si>
    <t>13.4.2</t>
  </si>
  <si>
    <t>13.4.3</t>
  </si>
  <si>
    <t>13.4.19</t>
  </si>
  <si>
    <t>13.4.20</t>
  </si>
  <si>
    <t>13.4.21</t>
  </si>
  <si>
    <t>13.4.22</t>
  </si>
  <si>
    <t>13.4.23</t>
  </si>
  <si>
    <t>13.4.24</t>
  </si>
  <si>
    <t>13.6.23</t>
  </si>
  <si>
    <t>COTAÇÃO 163</t>
  </si>
  <si>
    <t>PORTAL EÉTRICO</t>
  </si>
  <si>
    <t>https://www.portaleletrico.com.br/placa-piso-cega-4x4-latao-escovado-stamplac-4173/p?idsku=4240&amp;gclid=Cj0KCQiA47GNBhDrARIsAKfZ2rDhFDIl8o9ufPXrALtHVgLu99XeepQ6mPJ7h3OzedvbxxxplWwLcUEaAqGkEALw_wcB</t>
  </si>
  <si>
    <t>ESPELHO CEGO DE LATÃO ESCOVADO, PARA CAIXA DE PISO 100X100MM</t>
  </si>
  <si>
    <t>SANTIL</t>
  </si>
  <si>
    <t>https://www.santil.com.br/produto/placa-para-piso-4x4-cega-latao-stamplac/394653/</t>
  </si>
  <si>
    <t>https://www.magazineluiza.com.br/espelho-placa-p-piso-metal-4x4-cego-stamplac/p/eh80kk1bh3/cj/esad/?&amp;seller_id=bzmarket</t>
  </si>
  <si>
    <t>COMP.BG.438</t>
  </si>
  <si>
    <t>13.3.28</t>
  </si>
  <si>
    <t>13.3.29</t>
  </si>
  <si>
    <t>13.3.30</t>
  </si>
  <si>
    <t>COMP.BG.439</t>
  </si>
  <si>
    <t>COMP.BG.440</t>
  </si>
  <si>
    <t>CABO DE COBRE NU 16 MM2 - FORNECIMENTO E INSTALAÇÃO</t>
  </si>
  <si>
    <t>CABO DE COBRE NU 35 MM2 - FORNECIMENTO E INSTALAÇÃO</t>
  </si>
  <si>
    <t>COMP.BG.441</t>
  </si>
  <si>
    <t>COMP.BG.442</t>
  </si>
  <si>
    <t>COMP.BG.443</t>
  </si>
  <si>
    <t>COMP.BG.444</t>
  </si>
  <si>
    <t>CABO DE COBRE NU 25 MM2 - FORNECIMENTO E INSTALAÇÃO</t>
  </si>
  <si>
    <t>CABOS</t>
  </si>
  <si>
    <t>CAIXA DE PASSAGEM PARA TELEFONE 20X20X10CM (SOBREPOR), FORNECIMENTO E INSTALACAO.</t>
  </si>
  <si>
    <t>CAIXA DE PASSAGEM PARA TELEFONE 30X30X10CM (SOBREPOR), FORNECIMENTO E INSTALACAO.</t>
  </si>
  <si>
    <t>COTAÇÃO 164</t>
  </si>
  <si>
    <t>ALUMINIO ARTE</t>
  </si>
  <si>
    <t>WEB MWTAL</t>
  </si>
  <si>
    <t>BARRA CHATA DE ALUMINIO PARA SPDA - 7/8" X 1/8"</t>
  </si>
  <si>
    <t>DISWAL</t>
  </si>
  <si>
    <t>BARRA CHATA DE ALUMINIO PARA SPDA - 7/8" X 1/8" - FORNECIMENTO E INSTALAÇÃO</t>
  </si>
  <si>
    <t>COTAÇÃO 165</t>
  </si>
  <si>
    <t>HR2TECH</t>
  </si>
  <si>
    <t>https://www.hr2tech.com.br/produtos/5x-bloco-m10-engate-rapido-de-corte-bargoa-10-pares-telefonia/?pf=gs</t>
  </si>
  <si>
    <t>COMP.BG.445</t>
  </si>
  <si>
    <t>COTAÇÃO 166</t>
  </si>
  <si>
    <t>COTAÇÃO 167</t>
  </si>
  <si>
    <t>COMP.BG.446</t>
  </si>
  <si>
    <t>COMP.BG.447</t>
  </si>
  <si>
    <t>COTAÇÃO 168</t>
  </si>
  <si>
    <t>https://www.mgavirtual.com.br/cabo-coaxial-rg-59-+-tripolar-95-300m-p953?gclid=Cj0KCQiA47GNBhDrARIsAKfZ2rDO8o7Rrt76AAWvgn1oYTnd78Xrzy490d1sGyDLVdectb4K9PRlSdAaAphyEALw_wcB</t>
  </si>
  <si>
    <t>MGA</t>
  </si>
  <si>
    <t>ELETROLUZ</t>
  </si>
  <si>
    <t>https://www.eletroluz.net/91894/cabo-coaxial-foxlux-rg-59-95-rolo-com-100-mt/?gclid=Cj0KCQiA47GNBhDrARIsAKfZ2rCcNPTuUd2vV6kFDTYBJ0ZcoN1pBC6M0HJrifkkQG5qToWlp7qBzrwaAgM4EALw_wcB</t>
  </si>
  <si>
    <t>PORTAL ELÉTRICO</t>
  </si>
  <si>
    <t>https://www.portaleletrico.com.br/cabo-coaxial-75-ohms-rgc-59-preto-97--malha-aluminizada-rolo-com-100-metros-gp-cabos-786/p?idsku=786&amp;gclid=Cj0KCQiA47GNBhDrARIsAKfZ2rDodNnoHroskijOlgYkL0vxJNzcRjDLu2swZ9HgMWLsFFxvuA3ZT6oaApXQEALw_wcB</t>
  </si>
  <si>
    <t>COMP.BG.448</t>
  </si>
  <si>
    <t>COTAÇÃO 169</t>
  </si>
  <si>
    <t>COMP.BG.449</t>
  </si>
  <si>
    <t>COMP.BG.450</t>
  </si>
  <si>
    <t>COMP.BG.451</t>
  </si>
  <si>
    <t xml:space="preserve">NIKO LOJA </t>
  </si>
  <si>
    <t>https://loja.nilko.com.br/informatica/acessorios/bandeja-movel-para-rack-19-x-1u-regulavel-700-1000mm--p?gclid=Cj0KCQiAnaeNBhCUARIsABEee8Ur3viYkEUSSnY1IWwTKG92zEeSHAVenCt8lEK-eS5OvgmQwvwZLAEaAnKoEALw_wcB</t>
  </si>
  <si>
    <t>https://www.teky.com.br/12803/bandeja-movel-para-rack-19%22x1ux900mm-aco-preto-rd-telecom?gclid=Cj0KCQiAnaeNBhCUARIsABEee8XJ7ub9i0s1jyuGD8YePIxKd99MSzlJR_tRS33BKcpy_wEZJY3mudoaArf7EALw_wcB</t>
  </si>
  <si>
    <t>RACK FORT</t>
  </si>
  <si>
    <t>https://www.rackfort.com.br/bandeja-movel-ventilada-rack-19?utm_source=Site&amp;utm_medium=GoogleMerchant&amp;utm_campaign=GoogleMerchant&amp;sku=RFBMV900</t>
  </si>
  <si>
    <t>COTAÇÃO 170</t>
  </si>
  <si>
    <t>COMP.BG.452</t>
  </si>
  <si>
    <t>COTAÇÃO 171</t>
  </si>
  <si>
    <t>COTAÇÃO 172</t>
  </si>
  <si>
    <t>COMP.BG.453</t>
  </si>
  <si>
    <t>COMP.BG.454</t>
  </si>
  <si>
    <t>COTAÇÃO 173</t>
  </si>
  <si>
    <t>COMP.BG.455</t>
  </si>
  <si>
    <t>https://www.b2c.dimensional.com.br/conector-rj-45-femea-categoria-5e-t568a-35030522-furukawa/p?idsku=943828</t>
  </si>
  <si>
    <t>https://www.portaleletrico.com.br/conector-femea-cat-5e-90%C2%B0-180%C2%B0-bege-t568a-b-%E2%80%93-multilan-35060502-furukawa-7546/p?idsku=7594</t>
  </si>
  <si>
    <t>https://www.lojamatel.com.br/produto/plug-modular-rj-45-8x8-cat5e-blindado-kit-10-pecas/2404/</t>
  </si>
  <si>
    <t>https://www.oficinadosbits.com.br/conector-femea-rj45-cat-6-keystone-blindado-wt-2201-p11455?&amp;utm_source=google&amp;utm_medium=cpc&amp;gclid=Cj0KCQiAnaeNBhCUARIsABEee8XF3VBeUm0J%5F80CfJ6CDaCn4Kvkr%2DLfp2VScLltyyZ4BfYIwffDO54aAktqEALw%5FwcB</t>
  </si>
  <si>
    <t>https://www.b2c.dimensional.com.br/conector-rj-45-femea-8-polos-categoria-6-azul-1375055-6-amp/p?idsku=943782&amp;gclid=Cj0KCQiAnaeNBhCUARIsABEee8WwPn2ZR58IP7eULy0conhTGxLxmNzm2ZagbEdT9ntyGkr1sifaZRMaAlf3EALw_wcB</t>
  </si>
  <si>
    <t>https://www.lojamatel.com.br/produto/kit-conector-rj45-macho-cat-6-blindado-10-pecas/2625/</t>
  </si>
  <si>
    <t>COTAÇÃO 174</t>
  </si>
  <si>
    <t>COTAÇÃO 175</t>
  </si>
  <si>
    <t>COMP.BG.456</t>
  </si>
  <si>
    <t>COMP.BG.457</t>
  </si>
  <si>
    <t>https://www.b2c.dimensional.com.br/conector-rj45-macho-categoria-5e-branco-35050206-furukawa/p?idsku=944158&amp;gclid=Cj0KCQiAnaeNBhCUARIsABEee8WR7SShX59dWoxBMxAv-E5xY-jUZEMuzp53kTBs9PK69BbpZG0WAQYaAscgEALw_wcB</t>
  </si>
  <si>
    <t>https://www.upperseg.com.br/cftv/acessorios/caixas-de-instalacao-e-conectores/conector-macho-plug-rj45-sohoplus-cat-5e-furukawa/?utm_term=&amp;utm_campaign=%5BCFTV%5D+Shopping&amp;utm_source=adwords&amp;utm_medium=ppc&amp;hsa_acc=6085652881&amp;hsa_cam=1650345740&amp;hsa_grp=62763256985&amp;hsa_ad=317479188653&amp;hsa_src=u&amp;hsa_tgt=pla-584560091482&amp;hsa_kw=&amp;hsa_mt=&amp;hsa_net=adwords&amp;hsa_ver=3&amp;gclid=Cj0KCQiAnaeNBhCUARIsABEee8UdwvUwMBHj29DRr9b5dTX_kbFiydhGR7wwKdp-7bhGPqfw8ogWrTgaAi1EEALw_wcB</t>
  </si>
  <si>
    <t>https://www.portaleletrico.com.br/conector-macho-rj45-cat5e-sohoplus-furukawa-796/p?idsku=796&amp;gclid=Cj0KCQiAnaeNBhCUARIsABEee8W0sCmF4JEXs8xfngVBeg9DsgyYVDvfi0laUpLxwVz1wITCR9QCQ-AaAjgQEALw_wcB</t>
  </si>
  <si>
    <t>https://www.portaleletrico.com.br/conector-macho-rj45-cat6-sohoplus-furukawa-789/p?idsku=789&amp;gclid=Cj0KCQiAnaeNBhCUARIsABEee8V5gA_Wrc9Vsj88cABjJGeqCplgk4LZ9cnOoRirTM3y21Ezh5LxdRUaAppIEALw_wcB</t>
  </si>
  <si>
    <t>ALFA STORE</t>
  </si>
  <si>
    <t>https://www.alfastore.com.br/conector-macho-rj-45-cat6-sohoplus-furukawa.html</t>
  </si>
  <si>
    <t>LOJAS TAMOYO</t>
  </si>
  <si>
    <t>https://www.lojastamoyo.com.br/produto/conector-macho-rj45-categoria-6-23200380-furukawa-104772?utm_source=&amp;utm_medium=&amp;utm_campaign=</t>
  </si>
  <si>
    <t>COTAÇÃO 176</t>
  </si>
  <si>
    <t>COTAÇÃO 177</t>
  </si>
  <si>
    <t>COMP.BG.458</t>
  </si>
  <si>
    <t>COMP.BG.459</t>
  </si>
  <si>
    <t>COTAÇÃO 178</t>
  </si>
  <si>
    <t>COMP.BG.460</t>
  </si>
  <si>
    <t>COMP.BG.461</t>
  </si>
  <si>
    <t>13.7.10</t>
  </si>
  <si>
    <t>13.7.11</t>
  </si>
  <si>
    <t>13.7.12</t>
  </si>
  <si>
    <t>13.7.13</t>
  </si>
  <si>
    <t>13.7.14</t>
  </si>
  <si>
    <t>13.7.15</t>
  </si>
  <si>
    <t>COTAÇÃO 179</t>
  </si>
  <si>
    <t>https://www.centralcabos.com.br/frente-falsa-1u-preta/p?idsku=1078528</t>
  </si>
  <si>
    <t>https://www.rackfort.com.br/frente-falsa-1u-padrao-rack-19-?utm_source=Site&amp;utm_medium=GoogleMerchant&amp;utm_campaign=GoogleMerchant</t>
  </si>
  <si>
    <t>IT COMTECH</t>
  </si>
  <si>
    <t>https://www.itcomtech.com.br/produto/frente-falsa-painel-cego-em-aco-1u-x-19-polegadas-rack-cor-preto-ral-9011/26518?SCP=10</t>
  </si>
  <si>
    <t>COTAÇÃO 180</t>
  </si>
  <si>
    <t>COMP.BG.462</t>
  </si>
  <si>
    <t>COMP.BG.463</t>
  </si>
  <si>
    <t>COTAÇÃO 181</t>
  </si>
  <si>
    <t>COTAÇÃO 182</t>
  </si>
  <si>
    <t>COTAÇÃO 183</t>
  </si>
  <si>
    <t>COTAÇÃO 184</t>
  </si>
  <si>
    <t>COMP.BG.464</t>
  </si>
  <si>
    <t>COMP.BG.465</t>
  </si>
  <si>
    <t>COMP.BG.466</t>
  </si>
  <si>
    <t>COMP.BG.467</t>
  </si>
  <si>
    <t>https://netcomputadores.com.br/p/35265042-furukawa-kit-3x-placas/37774</t>
  </si>
  <si>
    <t>DADOS DA REDE</t>
  </si>
  <si>
    <t>https://dadosdarede.com/produto/placas-lgx-06-posicoes/</t>
  </si>
  <si>
    <t>https://www.eletroinfocia.com.br/kit-3x-placas-lgx-12-posicoes-lcsc-furukawa?parceiro=5383</t>
  </si>
  <si>
    <t>COTAÇÃO 185</t>
  </si>
  <si>
    <t>COTAÇÃO 186</t>
  </si>
  <si>
    <t>INFINITYCOM</t>
  </si>
  <si>
    <t>https://www.infinitycomercial.com.br/MLB-700322814-kit-de-ventilaco-para-rack-2-ventiladores-padro-univ-19-_JM?utm_source=google&amp;utm_medium=cpc&amp;utm_campaign=darwin_ss</t>
  </si>
  <si>
    <t>https://www.teky.com.br/12804/kit-ventilacao-teto-com-doi-ventiladores-aco-para-rack-120x120mm-rd-telecom?gclid=Cj0KCQiA47GNBhDrARIsAKfZ2rDdAT5HgZHcWbhVco7KlXBj_Uc3DlqVZh0HYsUp1_fTwwMu83xQ_NoaAo-SEALw_wcB</t>
  </si>
  <si>
    <t>https://www.magazineluiza.com.br/unidade-de-ventilacao-universal-com-2-ventiladores-bi-volt-9011-c-painel-19-w-pier-telecom/p/cf954j7kgd/ea/cxsm/?&amp;seller_id=piertelecom&amp;utm_source=google&amp;utm_medium=pla&amp;utm_campaign=&amp;partner_id=54222&amp;gclid=Cj0KCQiA47GNBhDrARIsAKfZ2rAYgNdOPZBDb_mmsFEi6ZIxMqZHC4UCowv9RTxf9DtMdlkkHVQEagQaAmaSEALw_wcB&amp;gclsrc=aw.ds</t>
  </si>
  <si>
    <t>COMP.BG.469</t>
  </si>
  <si>
    <t>COTAÇÃO 187</t>
  </si>
  <si>
    <t>https://www.lojamatel.com.br/produto/kit-porca-gaiola-parafuso-10-pecas/2634/</t>
  </si>
  <si>
    <t>https://www.rackfort.com.br/kit-porca-gaiola-10-unidades-?utm_source=Site&amp;utm_medium=GoogleMerchant&amp;utm_campaign=GoogleMerchant</t>
  </si>
  <si>
    <t>COMP.BG.470</t>
  </si>
  <si>
    <t>COTAÇÃO 188</t>
  </si>
  <si>
    <t>COTAÇÃO 189</t>
  </si>
  <si>
    <t>COMP.BG.471</t>
  </si>
  <si>
    <t>COMP.BG.472</t>
  </si>
  <si>
    <t>COMP.BG.473</t>
  </si>
  <si>
    <t>COMP.BG.474</t>
  </si>
  <si>
    <t>COMP.BG.475</t>
  </si>
  <si>
    <t>COMP.BG.476</t>
  </si>
  <si>
    <t>RACK DE PAREDE FECHADO DE 12 U EM CHAPA DE AÇO, 19", 570MM</t>
  </si>
  <si>
    <t>RACK DE PISO FECHADO DE 24 U EM CHAPA DE AÇO, 19", 570MM</t>
  </si>
  <si>
    <t>RACK DE PISO FECHADO DE 36 U EM CHAPA DE AÇO, 19", 570MM</t>
  </si>
  <si>
    <t>RACK DE PISO FECHADO DE 44 U EM CHAPA DE AÇO, 19", 570MM</t>
  </si>
  <si>
    <t>COTAÇÃO 190</t>
  </si>
  <si>
    <t>COTAÇÃO 191</t>
  </si>
  <si>
    <t>COTAÇÃO 192</t>
  </si>
  <si>
    <t>COTAÇÃO 193</t>
  </si>
  <si>
    <t>COTAÇÃO 194</t>
  </si>
  <si>
    <t>COMP.BG.477</t>
  </si>
  <si>
    <t>COMP.BG.478</t>
  </si>
  <si>
    <t>COMP.BG.479</t>
  </si>
  <si>
    <t>COMP.BG.480</t>
  </si>
  <si>
    <t>COMP.BG.481</t>
  </si>
  <si>
    <t>COTAÇÃO 195</t>
  </si>
  <si>
    <t>COMP.BG.482</t>
  </si>
  <si>
    <t>COTAÇÃO 196</t>
  </si>
  <si>
    <t>COMP.BG.483</t>
  </si>
  <si>
    <t>18,61</t>
  </si>
  <si>
    <t>28,16</t>
  </si>
  <si>
    <t>22,30</t>
  </si>
  <si>
    <t>22,11</t>
  </si>
  <si>
    <t>19,71</t>
  </si>
  <si>
    <t>28,51</t>
  </si>
  <si>
    <t>21,43</t>
  </si>
  <si>
    <t>21,22</t>
  </si>
  <si>
    <t>15,55</t>
  </si>
  <si>
    <t>29,84</t>
  </si>
  <si>
    <t>76,96</t>
  </si>
  <si>
    <t>30,27</t>
  </si>
  <si>
    <t>18,92</t>
  </si>
  <si>
    <t>15,51</t>
  </si>
  <si>
    <t>47,26</t>
  </si>
  <si>
    <t>56,04</t>
  </si>
  <si>
    <t>14,59</t>
  </si>
  <si>
    <t>8,59</t>
  </si>
  <si>
    <t>9,41</t>
  </si>
  <si>
    <t>19,01</t>
  </si>
  <si>
    <t>53,14</t>
  </si>
  <si>
    <t>103,62</t>
  </si>
  <si>
    <t>58,98</t>
  </si>
  <si>
    <t>23,73</t>
  </si>
  <si>
    <t>40,05</t>
  </si>
  <si>
    <t>24,34</t>
  </si>
  <si>
    <t>21,71</t>
  </si>
  <si>
    <t>32,54</t>
  </si>
  <si>
    <t>18,57</t>
  </si>
  <si>
    <t>20,69</t>
  </si>
  <si>
    <t>29,56</t>
  </si>
  <si>
    <t>27,48</t>
  </si>
  <si>
    <t>39,03</t>
  </si>
  <si>
    <t>7,81</t>
  </si>
  <si>
    <t>24,99</t>
  </si>
  <si>
    <t>14,99</t>
  </si>
  <si>
    <t>36,12</t>
  </si>
  <si>
    <t>14,04</t>
  </si>
  <si>
    <t>20,05</t>
  </si>
  <si>
    <t>22,57</t>
  </si>
  <si>
    <t>18,65</t>
  </si>
  <si>
    <t>29,01</t>
  </si>
  <si>
    <t>109,80</t>
  </si>
  <si>
    <t>22,50</t>
  </si>
  <si>
    <t>25,59</t>
  </si>
  <si>
    <t>11,57</t>
  </si>
  <si>
    <t>15,86</t>
  </si>
  <si>
    <t>27,63</t>
  </si>
  <si>
    <t>16,97</t>
  </si>
  <si>
    <t>88,29</t>
  </si>
  <si>
    <t>22,40</t>
  </si>
  <si>
    <t>38,58</t>
  </si>
  <si>
    <t>56,45</t>
  </si>
  <si>
    <t>22,04</t>
  </si>
  <si>
    <t>51,94</t>
  </si>
  <si>
    <t>27,46</t>
  </si>
  <si>
    <t>44,76</t>
  </si>
  <si>
    <t>15,46</t>
  </si>
  <si>
    <t>41,78</t>
  </si>
  <si>
    <t>30,13</t>
  </si>
  <si>
    <t>85,16</t>
  </si>
  <si>
    <t>38,80</t>
  </si>
  <si>
    <t>41,13</t>
  </si>
  <si>
    <t>30,98</t>
  </si>
  <si>
    <t>59,82</t>
  </si>
  <si>
    <t>50,83</t>
  </si>
  <si>
    <t>59,06</t>
  </si>
  <si>
    <t>56,00</t>
  </si>
  <si>
    <t>19,60</t>
  </si>
  <si>
    <t>25,62</t>
  </si>
  <si>
    <t>15,24</t>
  </si>
  <si>
    <t>15,44</t>
  </si>
  <si>
    <t>39,73</t>
  </si>
  <si>
    <t>19,89</t>
  </si>
  <si>
    <t>39,62</t>
  </si>
  <si>
    <t>42,64</t>
  </si>
  <si>
    <t>50,49</t>
  </si>
  <si>
    <t>45,49</t>
  </si>
  <si>
    <t>40,44</t>
  </si>
  <si>
    <t>33,37</t>
  </si>
  <si>
    <t>26,63</t>
  </si>
  <si>
    <t>36,19</t>
  </si>
  <si>
    <t>27,64</t>
  </si>
  <si>
    <t>304,54</t>
  </si>
  <si>
    <t>97,00</t>
  </si>
  <si>
    <t>69,17</t>
  </si>
  <si>
    <t>34,45</t>
  </si>
  <si>
    <t>35,35</t>
  </si>
  <si>
    <t>28,53</t>
  </si>
  <si>
    <t>16,87</t>
  </si>
  <si>
    <t>49,79</t>
  </si>
  <si>
    <t>23,52</t>
  </si>
  <si>
    <t>60,23</t>
  </si>
  <si>
    <t>29,31</t>
  </si>
  <si>
    <t>27,88</t>
  </si>
  <si>
    <t>49,23</t>
  </si>
  <si>
    <t>39,55</t>
  </si>
  <si>
    <t>8,66</t>
  </si>
  <si>
    <t>33,66</t>
  </si>
  <si>
    <t>36,53</t>
  </si>
  <si>
    <t>14,72</t>
  </si>
  <si>
    <t>35,78</t>
  </si>
  <si>
    <t>23,53</t>
  </si>
  <si>
    <t>53,79</t>
  </si>
  <si>
    <t>19,52</t>
  </si>
  <si>
    <t>27,13</t>
  </si>
  <si>
    <t>68,06</t>
  </si>
  <si>
    <t>40,13</t>
  </si>
  <si>
    <t>47,79</t>
  </si>
  <si>
    <t>9,64</t>
  </si>
  <si>
    <t>10,35</t>
  </si>
  <si>
    <t>24,13</t>
  </si>
  <si>
    <t>19,79</t>
  </si>
  <si>
    <t>14,90</t>
  </si>
  <si>
    <t>15,63</t>
  </si>
  <si>
    <t>26,07</t>
  </si>
  <si>
    <t>36,88</t>
  </si>
  <si>
    <t>17,33</t>
  </si>
  <si>
    <t>45,48</t>
  </si>
  <si>
    <t>31,32</t>
  </si>
  <si>
    <t>17,46</t>
  </si>
  <si>
    <t>62,39</t>
  </si>
  <si>
    <t>114,82</t>
  </si>
  <si>
    <t>24,79</t>
  </si>
  <si>
    <t>127,50</t>
  </si>
  <si>
    <t>160,69</t>
  </si>
  <si>
    <t>28,89</t>
  </si>
  <si>
    <t>50,36</t>
  </si>
  <si>
    <t>37,44</t>
  </si>
  <si>
    <t>45,80</t>
  </si>
  <si>
    <t>25,08</t>
  </si>
  <si>
    <t>59,44</t>
  </si>
  <si>
    <t>87,61</t>
  </si>
  <si>
    <t>136,95</t>
  </si>
  <si>
    <t>15,23</t>
  </si>
  <si>
    <t>65,73</t>
  </si>
  <si>
    <t>37,33</t>
  </si>
  <si>
    <t>35,73</t>
  </si>
  <si>
    <t>205,88</t>
  </si>
  <si>
    <t>14,19</t>
  </si>
  <si>
    <t>52,93</t>
  </si>
  <si>
    <t>89,93</t>
  </si>
  <si>
    <t>16,91</t>
  </si>
  <si>
    <t>23,95</t>
  </si>
  <si>
    <t>61,01</t>
  </si>
  <si>
    <t>40,16</t>
  </si>
  <si>
    <t>45,72</t>
  </si>
  <si>
    <t>24,80</t>
  </si>
  <si>
    <t>239,55</t>
  </si>
  <si>
    <t>34,62</t>
  </si>
  <si>
    <t>61,07</t>
  </si>
  <si>
    <t>41,94</t>
  </si>
  <si>
    <t>60,16</t>
  </si>
  <si>
    <t>22,09</t>
  </si>
  <si>
    <t>58,97</t>
  </si>
  <si>
    <t>53,06</t>
  </si>
  <si>
    <t>15,80</t>
  </si>
  <si>
    <t>13,19</t>
  </si>
  <si>
    <t>79,77</t>
  </si>
  <si>
    <t>81,50</t>
  </si>
  <si>
    <t>25,29</t>
  </si>
  <si>
    <t>35,89</t>
  </si>
  <si>
    <t>30,78</t>
  </si>
  <si>
    <t>36,38</t>
  </si>
  <si>
    <t>27,56</t>
  </si>
  <si>
    <t>21,42</t>
  </si>
  <si>
    <t>38,72</t>
  </si>
  <si>
    <t>65,29</t>
  </si>
  <si>
    <t>31,45</t>
  </si>
  <si>
    <t>32,13</t>
  </si>
  <si>
    <t>46,80</t>
  </si>
  <si>
    <t>222,98</t>
  </si>
  <si>
    <t>856,27</t>
  </si>
  <si>
    <t>192,64</t>
  </si>
  <si>
    <t>68,67</t>
  </si>
  <si>
    <t>177,77</t>
  </si>
  <si>
    <t>41,08</t>
  </si>
  <si>
    <t>42,65</t>
  </si>
  <si>
    <t>39,94</t>
  </si>
  <si>
    <t>81,65</t>
  </si>
  <si>
    <t>41,77</t>
  </si>
  <si>
    <t>47,09</t>
  </si>
  <si>
    <t>41,01</t>
  </si>
  <si>
    <t>24,28</t>
  </si>
  <si>
    <t>24,54</t>
  </si>
  <si>
    <t>29,26</t>
  </si>
  <si>
    <t>40,71</t>
  </si>
  <si>
    <t>43,75</t>
  </si>
  <si>
    <t>86,08</t>
  </si>
  <si>
    <t>85,95</t>
  </si>
  <si>
    <t>121,31</t>
  </si>
  <si>
    <t>41,69</t>
  </si>
  <si>
    <t>57,54</t>
  </si>
  <si>
    <t>47,59</t>
  </si>
  <si>
    <t>91,42</t>
  </si>
  <si>
    <t>46,38</t>
  </si>
  <si>
    <t>38,28</t>
  </si>
  <si>
    <t>63,11</t>
  </si>
  <si>
    <t>37,42</t>
  </si>
  <si>
    <t>27,37</t>
  </si>
  <si>
    <t>13,84</t>
  </si>
  <si>
    <t>15,38</t>
  </si>
  <si>
    <t>99,00</t>
  </si>
  <si>
    <t>27,45</t>
  </si>
  <si>
    <t>10,03</t>
  </si>
  <si>
    <t>34,39</t>
  </si>
  <si>
    <t>533.781,25</t>
  </si>
  <si>
    <t>783,47</t>
  </si>
  <si>
    <t>40,02</t>
  </si>
  <si>
    <t>42,02</t>
  </si>
  <si>
    <t>134,74</t>
  </si>
  <si>
    <t>228,94</t>
  </si>
  <si>
    <t>37,73</t>
  </si>
  <si>
    <t>5.066,97</t>
  </si>
  <si>
    <t>3.076,09</t>
  </si>
  <si>
    <t>16.320,00</t>
  </si>
  <si>
    <t>1.352,37</t>
  </si>
  <si>
    <t>2.022,64</t>
  </si>
  <si>
    <t>141,27</t>
  </si>
  <si>
    <t>4.564,26</t>
  </si>
  <si>
    <t>297,59</t>
  </si>
  <si>
    <t>11.108,33</t>
  </si>
  <si>
    <t>568,84</t>
  </si>
  <si>
    <t>158,48</t>
  </si>
  <si>
    <t>3.489,47</t>
  </si>
  <si>
    <t>5.366,87</t>
  </si>
  <si>
    <t>245,28</t>
  </si>
  <si>
    <t>6.406,88</t>
  </si>
  <si>
    <t>438,68</t>
  </si>
  <si>
    <t>15.748,43</t>
  </si>
  <si>
    <t>823,78</t>
  </si>
  <si>
    <t>108,50</t>
  </si>
  <si>
    <t>1.132,00</t>
  </si>
  <si>
    <t>96,51</t>
  </si>
  <si>
    <t>46,73</t>
  </si>
  <si>
    <t>245,63</t>
  </si>
  <si>
    <t>1.605,92</t>
  </si>
  <si>
    <t>52,34</t>
  </si>
  <si>
    <t>2.290,26</t>
  </si>
  <si>
    <t>44,92</t>
  </si>
  <si>
    <t>78,05</t>
  </si>
  <si>
    <t>22,45</t>
  </si>
  <si>
    <t>27,92</t>
  </si>
  <si>
    <t>195,42</t>
  </si>
  <si>
    <t>191,16</t>
  </si>
  <si>
    <t>224,46</t>
  </si>
  <si>
    <t>59.165,50</t>
  </si>
  <si>
    <t>278.550,06</t>
  </si>
  <si>
    <t>607.038,12</t>
  </si>
  <si>
    <t>687.749,53</t>
  </si>
  <si>
    <t>1.277.577,81</t>
  </si>
  <si>
    <t>1.061.499,48</t>
  </si>
  <si>
    <t>2.041.345,16</t>
  </si>
  <si>
    <t>3.470.286,76</t>
  </si>
  <si>
    <t>212.684,22</t>
  </si>
  <si>
    <t>334.993,75</t>
  </si>
  <si>
    <t>1.240.581,25</t>
  </si>
  <si>
    <t>83.748,43</t>
  </si>
  <si>
    <t>117.800,00</t>
  </si>
  <si>
    <t>275.357,50</t>
  </si>
  <si>
    <t>31,36</t>
  </si>
  <si>
    <t>57,23</t>
  </si>
  <si>
    <t>32,03</t>
  </si>
  <si>
    <t>41,50</t>
  </si>
  <si>
    <t>133,52</t>
  </si>
  <si>
    <t>146,41</t>
  </si>
  <si>
    <t>249,79</t>
  </si>
  <si>
    <t>214,95</t>
  </si>
  <si>
    <t>294,77</t>
  </si>
  <si>
    <t>293,78</t>
  </si>
  <si>
    <t>222,44</t>
  </si>
  <si>
    <t>128,05</t>
  </si>
  <si>
    <t>2.819,77</t>
  </si>
  <si>
    <t>64,70</t>
  </si>
  <si>
    <t>46,14</t>
  </si>
  <si>
    <t>62,35</t>
  </si>
  <si>
    <t>3.685,15</t>
  </si>
  <si>
    <t>1.827,34</t>
  </si>
  <si>
    <t>1.505,38</t>
  </si>
  <si>
    <t>1.472,64</t>
  </si>
  <si>
    <t>66,73</t>
  </si>
  <si>
    <t>53,83</t>
  </si>
  <si>
    <t>2.287,15</t>
  </si>
  <si>
    <t>2.599,50</t>
  </si>
  <si>
    <t>2.210,84</t>
  </si>
  <si>
    <t>2.207,63</t>
  </si>
  <si>
    <t>1.647,20</t>
  </si>
  <si>
    <t>1.668,11</t>
  </si>
  <si>
    <t>2.310,94</t>
  </si>
  <si>
    <t>568,78</t>
  </si>
  <si>
    <t>336,67</t>
  </si>
  <si>
    <t>20,63</t>
  </si>
  <si>
    <t>749.483,65</t>
  </si>
  <si>
    <t>706.050,00</t>
  </si>
  <si>
    <t>626.253,21</t>
  </si>
  <si>
    <t>469.704,77</t>
  </si>
  <si>
    <t>606.051,43</t>
  </si>
  <si>
    <t>451.770,96</t>
  </si>
  <si>
    <t>617.289,41</t>
  </si>
  <si>
    <t>136.368,54</t>
  </si>
  <si>
    <t>675.790,74</t>
  </si>
  <si>
    <t>554.753,58</t>
  </si>
  <si>
    <t>44,06</t>
  </si>
  <si>
    <t>65,76</t>
  </si>
  <si>
    <t>20,42</t>
  </si>
  <si>
    <t>34,43</t>
  </si>
  <si>
    <t>61,42</t>
  </si>
  <si>
    <t>202,45</t>
  </si>
  <si>
    <t>312,06</t>
  </si>
  <si>
    <t>340,20</t>
  </si>
  <si>
    <t>345,52</t>
  </si>
  <si>
    <t>473,94</t>
  </si>
  <si>
    <t>193,54</t>
  </si>
  <si>
    <t>39,69</t>
  </si>
  <si>
    <t>66,23</t>
  </si>
  <si>
    <t>64,95</t>
  </si>
  <si>
    <t>88,31</t>
  </si>
  <si>
    <t>57,49</t>
  </si>
  <si>
    <t>36,60</t>
  </si>
  <si>
    <t>76,64</t>
  </si>
  <si>
    <t>33,02</t>
  </si>
  <si>
    <t>45,36</t>
  </si>
  <si>
    <t>5.404,66</t>
  </si>
  <si>
    <t>132,46</t>
  </si>
  <si>
    <t>9.478,97</t>
  </si>
  <si>
    <t>12.934,41</t>
  </si>
  <si>
    <t>284,33</t>
  </si>
  <si>
    <t>12.269,83</t>
  </si>
  <si>
    <t>4.902,00</t>
  </si>
  <si>
    <t>443,23</t>
  </si>
  <si>
    <t>1.086,04</t>
  </si>
  <si>
    <t>1.749,21</t>
  </si>
  <si>
    <t>3.070,97</t>
  </si>
  <si>
    <t>4.567,39</t>
  </si>
  <si>
    <t>2.290,43</t>
  </si>
  <si>
    <t>2.988,24</t>
  </si>
  <si>
    <t>55,87</t>
  </si>
  <si>
    <t>38,63</t>
  </si>
  <si>
    <t>1.200,82</t>
  </si>
  <si>
    <t>1.305,24</t>
  </si>
  <si>
    <t>1.464,17</t>
  </si>
  <si>
    <t>3.150,00</t>
  </si>
  <si>
    <t>2.825,82</t>
  </si>
  <si>
    <t>3.442,19</t>
  </si>
  <si>
    <t>Vigência a partir de: 10/2021</t>
  </si>
  <si>
    <t>18,59</t>
  </si>
  <si>
    <t>26,19</t>
  </si>
  <si>
    <t>18,72</t>
  </si>
  <si>
    <t>29,98</t>
  </si>
  <si>
    <t>45,89</t>
  </si>
  <si>
    <t>21,15</t>
  </si>
  <si>
    <t>41,99</t>
  </si>
  <si>
    <t>155,56</t>
  </si>
  <si>
    <t>60,56</t>
  </si>
  <si>
    <t>57,83</t>
  </si>
  <si>
    <t>418,91</t>
  </si>
  <si>
    <t>24,47</t>
  </si>
  <si>
    <t>16,89</t>
  </si>
  <si>
    <t>188,88</t>
  </si>
  <si>
    <t>78,73</t>
  </si>
  <si>
    <t>42,61</t>
  </si>
  <si>
    <t>41,87</t>
  </si>
  <si>
    <t>24,30</t>
  </si>
  <si>
    <t>43,63</t>
  </si>
  <si>
    <t>23,41</t>
  </si>
  <si>
    <t>48,09</t>
  </si>
  <si>
    <t>31,59</t>
  </si>
  <si>
    <t>53,21</t>
  </si>
  <si>
    <t>22,54</t>
  </si>
  <si>
    <t>61,12</t>
  </si>
  <si>
    <t>201,43</t>
  </si>
  <si>
    <t>44,74</t>
  </si>
  <si>
    <t>112,67</t>
  </si>
  <si>
    <t>38,19</t>
  </si>
  <si>
    <t>91,77</t>
  </si>
  <si>
    <t>37,83</t>
  </si>
  <si>
    <t>341,04</t>
  </si>
  <si>
    <t>54,99</t>
  </si>
  <si>
    <t>47,14</t>
  </si>
  <si>
    <t>18,12</t>
  </si>
  <si>
    <t>46,56</t>
  </si>
  <si>
    <t>15,06</t>
  </si>
  <si>
    <t>27,35</t>
  </si>
  <si>
    <t>30,90</t>
  </si>
  <si>
    <t>49,98</t>
  </si>
  <si>
    <t>520,93</t>
  </si>
  <si>
    <t>77,68</t>
  </si>
  <si>
    <t>35,66</t>
  </si>
  <si>
    <t>28,67</t>
  </si>
  <si>
    <t>30,05</t>
  </si>
  <si>
    <t>26,45</t>
  </si>
  <si>
    <t>33,21</t>
  </si>
  <si>
    <t>10,06</t>
  </si>
  <si>
    <t>67,40</t>
  </si>
  <si>
    <t>19,93</t>
  </si>
  <si>
    <t>44,45</t>
  </si>
  <si>
    <t>52,51</t>
  </si>
  <si>
    <t>18,74</t>
  </si>
  <si>
    <t>29,67</t>
  </si>
  <si>
    <t>26,31</t>
  </si>
  <si>
    <t>21,26</t>
  </si>
  <si>
    <t>15,85</t>
  </si>
  <si>
    <t>24,62</t>
  </si>
  <si>
    <t>50,18</t>
  </si>
  <si>
    <t>18,24</t>
  </si>
  <si>
    <t>20,19</t>
  </si>
  <si>
    <t>49,82</t>
  </si>
  <si>
    <t>30,49</t>
  </si>
  <si>
    <t>21,83</t>
  </si>
  <si>
    <t>40,42</t>
  </si>
  <si>
    <t>8,53</t>
  </si>
  <si>
    <t>19,97</t>
  </si>
  <si>
    <t>17,17</t>
  </si>
  <si>
    <t>223,25</t>
  </si>
  <si>
    <t>20,56</t>
  </si>
  <si>
    <t>14,39</t>
  </si>
  <si>
    <t>14,33</t>
  </si>
  <si>
    <t>15,66</t>
  </si>
  <si>
    <t>16,73</t>
  </si>
  <si>
    <t>50,98</t>
  </si>
  <si>
    <t>62,84</t>
  </si>
  <si>
    <t>23,46</t>
  </si>
  <si>
    <t>17,83</t>
  </si>
  <si>
    <t>37,17</t>
  </si>
  <si>
    <t>10,47</t>
  </si>
  <si>
    <t>7,63</t>
  </si>
  <si>
    <t>48,90</t>
  </si>
  <si>
    <t>27,19</t>
  </si>
  <si>
    <t>34,04</t>
  </si>
  <si>
    <t>35,03</t>
  </si>
  <si>
    <t>18,87</t>
  </si>
  <si>
    <t>24,94</t>
  </si>
  <si>
    <t>20,91</t>
  </si>
  <si>
    <t>38,59</t>
  </si>
  <si>
    <t>36,51</t>
  </si>
  <si>
    <t>21,07</t>
  </si>
  <si>
    <t>19,43</t>
  </si>
  <si>
    <t>22,75</t>
  </si>
  <si>
    <t>7,57</t>
  </si>
  <si>
    <t>37,19</t>
  </si>
  <si>
    <t>25,43</t>
  </si>
  <si>
    <t>32,68</t>
  </si>
  <si>
    <t>17,58</t>
  </si>
  <si>
    <t>31,03</t>
  </si>
  <si>
    <t>32,07</t>
  </si>
  <si>
    <t>34,05</t>
  </si>
  <si>
    <t>49,09</t>
  </si>
  <si>
    <t>21,66</t>
  </si>
  <si>
    <t>75,19</t>
  </si>
  <si>
    <t>27,40</t>
  </si>
  <si>
    <t>27,73</t>
  </si>
  <si>
    <t>66,35</t>
  </si>
  <si>
    <t>22,03</t>
  </si>
  <si>
    <t>57,14</t>
  </si>
  <si>
    <t>19,45</t>
  </si>
  <si>
    <t>29,14</t>
  </si>
  <si>
    <t>22,83</t>
  </si>
  <si>
    <t>24,36</t>
  </si>
  <si>
    <t>26,80</t>
  </si>
  <si>
    <t>304,53</t>
  </si>
  <si>
    <t>37,27</t>
  </si>
  <si>
    <t>28,18</t>
  </si>
  <si>
    <t>27,54</t>
  </si>
  <si>
    <t>32,15</t>
  </si>
  <si>
    <t>106,92</t>
  </si>
  <si>
    <t>110,95</t>
  </si>
  <si>
    <t>30,25</t>
  </si>
  <si>
    <t>37,59</t>
  </si>
  <si>
    <t>78,34</t>
  </si>
  <si>
    <t>67,10</t>
  </si>
  <si>
    <t>45,06</t>
  </si>
  <si>
    <t>75,69</t>
  </si>
  <si>
    <t>78,29</t>
  </si>
  <si>
    <t>29,25</t>
  </si>
  <si>
    <t>49,32</t>
  </si>
  <si>
    <t>66,67</t>
  </si>
  <si>
    <t>49,33</t>
  </si>
  <si>
    <t>126,61</t>
  </si>
  <si>
    <t>21,79</t>
  </si>
  <si>
    <t>110,41</t>
  </si>
  <si>
    <t>124,00</t>
  </si>
  <si>
    <t>152,34</t>
  </si>
  <si>
    <t>21,32</t>
  </si>
  <si>
    <t>25,22</t>
  </si>
  <si>
    <t>47,52</t>
  </si>
  <si>
    <t>49,93</t>
  </si>
  <si>
    <t>55,44</t>
  </si>
  <si>
    <t>95,82</t>
  </si>
  <si>
    <t>29,30</t>
  </si>
  <si>
    <t>30,59</t>
  </si>
  <si>
    <t>33,49</t>
  </si>
  <si>
    <t>74,33</t>
  </si>
  <si>
    <t>27,60</t>
  </si>
  <si>
    <t>136,66</t>
  </si>
  <si>
    <t>28,84</t>
  </si>
  <si>
    <t>147,47</t>
  </si>
  <si>
    <t>39,20</t>
  </si>
  <si>
    <t>91,54</t>
  </si>
  <si>
    <t>94,59</t>
  </si>
  <si>
    <t>42,46</t>
  </si>
  <si>
    <t>62,12</t>
  </si>
  <si>
    <t>30,89</t>
  </si>
  <si>
    <t>55,76</t>
  </si>
  <si>
    <t>384,00</t>
  </si>
  <si>
    <t>527,76</t>
  </si>
  <si>
    <t>5.097,52</t>
  </si>
  <si>
    <t>1.103,79</t>
  </si>
  <si>
    <t>2.458,31</t>
  </si>
  <si>
    <t>51,26</t>
  </si>
  <si>
    <t>25,63</t>
  </si>
  <si>
    <t>38,91</t>
  </si>
  <si>
    <t>35,29</t>
  </si>
  <si>
    <t>81,72</t>
  </si>
  <si>
    <t>42,54</t>
  </si>
  <si>
    <t>42,25</t>
  </si>
  <si>
    <t>166,04</t>
  </si>
  <si>
    <t>32,27</t>
  </si>
  <si>
    <t>67,26</t>
  </si>
  <si>
    <t>139,07</t>
  </si>
  <si>
    <t>5.861,63</t>
  </si>
  <si>
    <t>292,55</t>
  </si>
  <si>
    <t>404,65</t>
  </si>
  <si>
    <t>283,72</t>
  </si>
  <si>
    <t>162.322,12</t>
  </si>
  <si>
    <t>145.097,94</t>
  </si>
  <si>
    <t>3.165,28</t>
  </si>
  <si>
    <t>104.811,39</t>
  </si>
  <si>
    <t>122.936,66</t>
  </si>
  <si>
    <t>149.730,55</t>
  </si>
  <si>
    <t>173.372,21</t>
  </si>
  <si>
    <t>93.337,30</t>
  </si>
  <si>
    <t>91.099,22</t>
  </si>
  <si>
    <t>130.911,78</t>
  </si>
  <si>
    <t>85.110,00</t>
  </si>
  <si>
    <t>71.073,64</t>
  </si>
  <si>
    <t>121.828,16</t>
  </si>
  <si>
    <t>108.469,05</t>
  </si>
  <si>
    <t>130.400,58</t>
  </si>
  <si>
    <t>76.652,11</t>
  </si>
  <si>
    <t>56,78</t>
  </si>
  <si>
    <t>42,05</t>
  </si>
  <si>
    <t>34,35</t>
  </si>
  <si>
    <t>18,56</t>
  </si>
  <si>
    <t>82,50</t>
  </si>
  <si>
    <t>119,06</t>
  </si>
  <si>
    <t>234,41</t>
  </si>
  <si>
    <t>138,13</t>
  </si>
  <si>
    <t>45,83</t>
  </si>
  <si>
    <t>59,34</t>
  </si>
  <si>
    <t>59,25</t>
  </si>
  <si>
    <t>136,44</t>
  </si>
  <si>
    <t>227,09</t>
  </si>
  <si>
    <t>281,24</t>
  </si>
  <si>
    <t>104,18</t>
  </si>
  <si>
    <t>660,46</t>
  </si>
  <si>
    <t>809,30</t>
  </si>
  <si>
    <t>337,67</t>
  </si>
  <si>
    <t>158,13</t>
  </si>
  <si>
    <t>241,86</t>
  </si>
  <si>
    <t>600,00</t>
  </si>
  <si>
    <t>794,41</t>
  </si>
  <si>
    <t>2.531,16</t>
  </si>
  <si>
    <t>856,74</t>
  </si>
  <si>
    <t>24,70</t>
  </si>
  <si>
    <t>68,02</t>
  </si>
  <si>
    <t>54,79</t>
  </si>
  <si>
    <t>30,02</t>
  </si>
  <si>
    <t>73,85</t>
  </si>
  <si>
    <t>64,93</t>
  </si>
  <si>
    <t>77,44</t>
  </si>
  <si>
    <t>VENEZIANA EM ALUMÍNIO COM LÂMINAS HORIZONTAIS FIXAS (ESPASSADAS EM 25 MM) E TELA DE PROTEÇÃO, MEDINDO 1400 X 500 MM</t>
  </si>
  <si>
    <t>COMP.BG.484</t>
  </si>
  <si>
    <t>COTAÇÃO 197</t>
  </si>
  <si>
    <t>COMP.BG.485</t>
  </si>
  <si>
    <t>COTAÇÃO 198</t>
  </si>
  <si>
    <t>https://www.novaexaustores.com.br/acessorios-pventilacao-e-exaustao/painel-mpu-pdutos-de-ar-condicionado-20mm-x-2-0m-x-1-2m-2-4m-10pcs</t>
  </si>
  <si>
    <t>RENOVAR</t>
  </si>
  <si>
    <t>https://www.dutoar.com.br/comprar/painel-mpu-para-dutos-de-ar-condicionado-20-mm-1200-x-2000/placa/213</t>
  </si>
  <si>
    <t>ADESIVO VINÍLICO, CORES CONFORME ARTE. REF. ACTOS; NOVVA MÍDIA; SIGN BRASIL OU EQUIVALENTE TÉCNICO QUE ATENDA ÀS ESPECIFICAÇÕES RECOMENDADAS</t>
  </si>
  <si>
    <t>5.3.8</t>
  </si>
  <si>
    <t>KIT DE RESISTÊNCIA</t>
  </si>
  <si>
    <t>FOGO FORTE</t>
  </si>
  <si>
    <t>https://www.fogoforteresistencias.com.br/resistencia-aletada-para-estufa-400mm-1500w-220v</t>
  </si>
  <si>
    <t>COLLER</t>
  </si>
  <si>
    <t>https://www.lojagrupofraellio.com.br/MLB-1933669231-resistncia-aletada-para-fornos-1300w-460v-original-promoco-_JM?utm_source=google&amp;utm_medium=cpc&amp;utm_campaign=darwin_ss</t>
  </si>
  <si>
    <t>Painel MPU para Dutos de Ar Condicionado 20 MM 1200 x 2000</t>
  </si>
  <si>
    <t>DUTO EM MPU</t>
  </si>
  <si>
    <t>2C 13 21 08 13 01</t>
  </si>
  <si>
    <t>2C 13 21 08 13 02</t>
  </si>
  <si>
    <t>2C 13 21 08 13 03</t>
  </si>
  <si>
    <t>2C 13 21 08 13 04</t>
  </si>
  <si>
    <t>2C 13 21 08 13 05</t>
  </si>
  <si>
    <t>CHAVE COMUTADORA/TRANSFERÊNCIA TRIFÁSICA MANUAL COM 3 POSIÇÕES, CORRENTE NOMINAL 63A</t>
  </si>
  <si>
    <t>CHAVE COMUTADORA/TRANSFERÊNCIA TRIFÁSICA MANUAL COM 3 POSIÇÕES, CORRENTE NOMINAL 80A</t>
  </si>
  <si>
    <t>REFLETOR LED DE 50 W - FORNECIMENTO E INSTALAÇÃO</t>
  </si>
  <si>
    <t>CONECTOR DO TIPO BALUN PARA CÂMERA DE CFTV</t>
  </si>
  <si>
    <t>CONEXÇÕES COM SOLDA EXOTÉRMICA E CADINHO (MOLDE) - FORNECIMENTO E EXECUÇÃO</t>
  </si>
  <si>
    <t>CAIXA COFRE COM BARRAMENTO BEP</t>
  </si>
  <si>
    <t>REVESTIMENTO EM ACM - PAINEL DE ALUMÍNIO COMPOSTO, ESPESSURA NO MÍNIMO 4 MM, ACABAMENTO SUPERFÍCIE EM PINTURA (PVDF). REF. ALUCOMAXX; TERZIAN ACM REVESTIMENTOS; OU EQUIVALENTE</t>
  </si>
  <si>
    <t>PORTA DE ABRIR COM MOLA HIDRÁULICA, EM VIDRO TEMPERADO, 70X210 CM, ESPESSURA 10 MM, INCLUSIVE ACESSÓRIOS.</t>
  </si>
  <si>
    <t>PORTA DE ABRIR COM MOLA HIDRÁULICA, EM VIDRO TEMPERADO, 120X210 CM, ESPESSURA 10 MM, INCLUSIVE ACESSÓRIOS.</t>
  </si>
  <si>
    <t>13.1.44</t>
  </si>
  <si>
    <t>13.1.45</t>
  </si>
  <si>
    <t>13.1.46</t>
  </si>
  <si>
    <t>13.2.170</t>
  </si>
  <si>
    <t>13.3.31</t>
  </si>
  <si>
    <t>13.3.32</t>
  </si>
  <si>
    <t>13.3.33</t>
  </si>
  <si>
    <t>13.3.34</t>
  </si>
  <si>
    <t>13.3.35</t>
  </si>
  <si>
    <t>13.3.36</t>
  </si>
  <si>
    <t>13.3.37</t>
  </si>
  <si>
    <t>13.3.38</t>
  </si>
  <si>
    <t>13.3.39</t>
  </si>
  <si>
    <t>13.3.40</t>
  </si>
  <si>
    <t>LUMINÁRIA TIPO CALHA, DE EMBUTIR, COM 2 LÂMPADAS TUBULAR LED DE 9/10 W - FORNECIMENTO E INSTALAÇÃO.</t>
  </si>
  <si>
    <t>LUMINÁRIA TIPO CALHA, DE EMBUTIR, COM 2 LÂMPADAS TUBULAR LED DE 18/20 W - FORNECIMENTO E INSTALAÇÃO.</t>
  </si>
  <si>
    <t>13.7.16</t>
  </si>
  <si>
    <t>13.7.17</t>
  </si>
  <si>
    <t>13.7.18</t>
  </si>
  <si>
    <t>FORRO DE SEGURANÇA</t>
  </si>
  <si>
    <t>VASO SANITARIO SIFONADO PCD COM CAIXA ACOPLADA, LOUÇA BRANCA, INCLUSO ENGATE FLEXÍVEL EM METAL CROMADO, 1/2 X 40CM - FORNECIMENTO E INSTALAÇÃO.</t>
  </si>
  <si>
    <t>10.3.32</t>
  </si>
  <si>
    <t>10.3.33</t>
  </si>
  <si>
    <t>EXTINTOR DE INCÊNDIO PORTÁTIL ABC DE 4 KG - FORNECIMENTO E INSTALAÇÃO</t>
  </si>
  <si>
    <t>11.1.5</t>
  </si>
  <si>
    <t>11.1.6</t>
  </si>
  <si>
    <t>11.1.7</t>
  </si>
  <si>
    <t>CONJUNTO MOTOBOMBA INCÊNDIO TRIFASICA 10,0CV</t>
  </si>
  <si>
    <t>11.4.50</t>
  </si>
  <si>
    <t>VÁLVULA DE DESCARGA METÁLICA, BASE 1 1/2", ACABAMENTO METALICO CROMADO COM ALAVANÇA PARA SANITÁRIO PCD - FORNECIMENTO E INSTALAÇÃO.</t>
  </si>
  <si>
    <t>TORNEIRA CROMADA DE MESA COM ALAVANCA PARA SANITÁRIO PCD</t>
  </si>
  <si>
    <t>10.3.34</t>
  </si>
  <si>
    <t>10.3.35</t>
  </si>
  <si>
    <t>10.3.36</t>
  </si>
  <si>
    <t>4.4.7</t>
  </si>
  <si>
    <t>4.4.8</t>
  </si>
  <si>
    <t>4.4.9</t>
  </si>
  <si>
    <t>DISJUNTOR (INTERRUPTOR) DR 2X25A-30MA</t>
  </si>
  <si>
    <t>DISJUNTOR  (INTERRUPTOR) DR 2X40A-30MA</t>
  </si>
  <si>
    <t>DISJUNTOR  (INTERRUPTOR) DR 2X63A-30MA</t>
  </si>
  <si>
    <t>DISPOSITIVO DE PROTEÇÃO CONTRA SURTOS (DPS) 40KA-275V</t>
  </si>
  <si>
    <t>DISPOSITIVO DE PROTEÇÃO CONTRA SURTOS (DPS) 20KA-275V</t>
  </si>
  <si>
    <t>13.1.47</t>
  </si>
  <si>
    <t>13.1.48</t>
  </si>
  <si>
    <t>DISJUNTOR TRIPOLAR TIPO DIN, CORRENTE NOMINAL DE 80A - FORNECIMENTO E INSTALAÇÃO</t>
  </si>
  <si>
    <t>13.1.49</t>
  </si>
  <si>
    <t>ESQUADRIA DE VIDRO TEMPERADO DE CORRER (JANELA)</t>
  </si>
  <si>
    <t>4.6.11</t>
  </si>
  <si>
    <t>4.6.12</t>
  </si>
  <si>
    <t>4.6.13</t>
  </si>
  <si>
    <t>FECHADURA TIPO PAPAGAIO</t>
  </si>
  <si>
    <t>PUXADOR EM AÇO INOX, DUPLO, TUBULAR, 40CM, TIPO H, ∅25MM, ESPAÇADOR ∅10MM E BASE 3MM, PARA PORTA DE VIDRO TEMPERADO 10MM PADRÃO CAIXA</t>
  </si>
  <si>
    <t>PINTURA DE PISO COM TINTA PVA, APLICAÇÃO MANUAL, 2 DEMÃOS</t>
  </si>
  <si>
    <t>5.2.19</t>
  </si>
  <si>
    <t>LONA EXTERNA COM ESTRUTURA EM METALON</t>
  </si>
  <si>
    <t>9.19</t>
  </si>
  <si>
    <t>4.7.12</t>
  </si>
  <si>
    <t>5.1.8</t>
  </si>
  <si>
    <t>5.3.9</t>
  </si>
  <si>
    <t>COTAÇÃO 199</t>
  </si>
  <si>
    <t>Chave comutadora 3P-63 A</t>
  </si>
  <si>
    <t>Dimensional</t>
  </si>
  <si>
    <t>https://www.b2c.dimensional.com.br/chave-comut-lig-des-knob-3p-63a-ta363e/p</t>
  </si>
  <si>
    <t>Portal elétrico</t>
  </si>
  <si>
    <t>https://www.portaleletrico.com.br/chave-rotativa-liga-e-desliga-3-polos-63a-690v-ths-7601/p?idsku=7648</t>
  </si>
  <si>
    <t>COTAÇÃO 200</t>
  </si>
  <si>
    <t>Chave comutadora 3P-80 A</t>
  </si>
  <si>
    <t>Melhor Industria</t>
  </si>
  <si>
    <t>https://melhorindustria.com.br/chave-eletromecanica-trif-80a-l/d-frontal-weg-msw80p3h-11898923-mf-14430?gclid=EAIaIQobChMI09CErKHU9AIVDguRCh1m2wFdEAQYBSABEgLWnfD_BwE</t>
  </si>
  <si>
    <t>Viewtech</t>
  </si>
  <si>
    <t>https://www.viewtech.ind.br/catalog/product/view/id/1306/s/chave-seccionadora-rotativa-msw80-80a-fixac-o-topo-nr12-weg/?utm_source=&amp;utm_medium=&amp;utm_campaign=&amp;utm_term=&amp;utm_content=&amp;gclid=EAIaIQobChMIrMOzgaLU9AIVTwmRCh3lfwqcEAQYAiABEgJ20_D_BwE</t>
  </si>
  <si>
    <t>COTAÇÃO 201</t>
  </si>
  <si>
    <t>Luminária de embutir ,Comercial 1250mm para lâmpada tubular T8, 14 Aletas Alumínio</t>
  </si>
  <si>
    <t>elamp</t>
  </si>
  <si>
    <t>Luminária Comercial 2x18w 1250mm tubular T8 14 Aletas Alumínio - luminárias, forros e divisórias (elamp.com.br)</t>
  </si>
  <si>
    <t>Luminária Embutir Lumicenter CAA01-E232 Retangular 2L Tubular 120cm T8 G13 IP20 307x75x1243mm - Branco - LUMINÁRIAS -Luminárias de Embutir - BLight.com.br | E-commerce de Iluminação</t>
  </si>
  <si>
    <t>COTAÇÃO 202</t>
  </si>
  <si>
    <t>Luminária de sobrepor ,Comercial 1317mm para lâmpada tubular T8, 14 Aletas Alumínio</t>
  </si>
  <si>
    <t>https://www.blight.com.br/luminarias/plafons/luminaria-sobrepor-abalux-a08-retangular-2l-tubular-t8-g13-ip20-307x75x1317mm-branco</t>
  </si>
  <si>
    <t>Benluz</t>
  </si>
  <si>
    <t>https://www.benluz.com.br/luminaria-comercial-2x32w-de-sobrepor-com-14-aletas?utm_source=Site&amp;utm_medium=GoogleMerchant&amp;utm_campaign=GoogleMerchant&amp;gclid=EAIaIQobChMI0N7D9qrU9AIVUw2RCh0BoQTeEAQYByABEgJuvvD_BwE</t>
  </si>
  <si>
    <t>COTAÇÃO 203</t>
  </si>
  <si>
    <t>COTAÇÃO 204</t>
  </si>
  <si>
    <t>COTAÇÃO 205</t>
  </si>
  <si>
    <t>disjuntor tipo DIN 3P-80 A</t>
  </si>
  <si>
    <t>Schneider Electric</t>
  </si>
  <si>
    <t>Disjuntor Easy9 3P 80 A Curva C 4,5 Ka 230/400 V - Schneider Electric - lojaschneider (se.com)</t>
  </si>
  <si>
    <t>https://www.b2c.dimensional.com.br/disjuntor-termomagnetico-easy9-3p-80a-curva-c-3ka-400v-ez9f33380-schneider-electric-ez9f33380-schneider/p?idsku=943266</t>
  </si>
  <si>
    <t>COTAÇÃO 206</t>
  </si>
  <si>
    <t>refletores de LED de 50 W</t>
  </si>
  <si>
    <t>Digital Led</t>
  </si>
  <si>
    <t>https://www.digitalled.com.br/refletores-de-led/refletor-de-led-smd-50w-branco-frio-ip66?parceiro=5222&amp;gclid=EAIaIQobChMI_pP4lbHU9AIVChKRCh0tbQjdEAQYASABEgIFb_D_BwE</t>
  </si>
  <si>
    <t>ViewTech</t>
  </si>
  <si>
    <t>https://www.viewtech.ind.br/catalog/product/view/id/3747/s/refletor-de-led-branca-6500k-90lm-quadrado-4500-lumens-ip66/?utm_source=&amp;utm_medium=&amp;utm_campaign=&amp;utm_term=&amp;utm_content=&amp;gclid=EAIaIQobChMI_pP4lbHU9AIVChKRCh0tbQjdEAQYAiABEgJtt_D_BwE</t>
  </si>
  <si>
    <t>COTAÇÃO 207</t>
  </si>
  <si>
    <t>conector do tipo Balun</t>
  </si>
  <si>
    <t>Santa efigênia</t>
  </si>
  <si>
    <t>https://www.santaefigeniaemcasa.com.br/balun-passivo-c-transmiss-o-multi-hd-vb-501-p-intelbras.html?gclid=EAIaIQobChMIr5aE1rHU9AIVjYzICh3pRgLdEAQYAiABEgKHSPD_BwE</t>
  </si>
  <si>
    <t>Tudo Forte</t>
  </si>
  <si>
    <t>Conversor Balun Passivo Intelbras VB 501 P - Compatíveis com Analógicas HD, Full HD, 4MP e 4K (tudoforte.com.br)</t>
  </si>
  <si>
    <t>Cartucho C/palito E Disco N115 P/solda Exotermica 115G</t>
  </si>
  <si>
    <t>Teky</t>
  </si>
  <si>
    <t>https://www.teky.com.br/9467/cartucho-cpalito-e-disco-n115-psolda-exotermica-115g-esopar</t>
  </si>
  <si>
    <t>Plenobras</t>
  </si>
  <si>
    <t>https://www.plenobras.com.br/produto/cartucho-c-palito-e-disco-n115-p-solda-exotermica-115g-ref-115-f20-3603</t>
  </si>
  <si>
    <t>CAIXA DE EQUALIZAÇÃO BEP, 40X40CM SOBREPOR COM 11 TERMINAIS</t>
  </si>
  <si>
    <t>Agrometal</t>
  </si>
  <si>
    <t>https://www.lojaagrometal.com.br/789321-cx-equalizacao-40x40-sob-11-term-prt973.html</t>
  </si>
  <si>
    <t>COMP.BG.486</t>
  </si>
  <si>
    <t>COMP.BG.487</t>
  </si>
  <si>
    <t>COMP.BG.488</t>
  </si>
  <si>
    <t>DISPOSITIVO DE PROTEÇÃO CONTRA SURTOS (DPS) 40KA-175V</t>
  </si>
  <si>
    <t>DISPOSITIVO DE PROTEÇÃO CONTRA SURTOS (DPS) 20KA-175V</t>
  </si>
  <si>
    <t>COMP.BG.489</t>
  </si>
  <si>
    <t>CABO DE COBRE BLINDADO COM FITA DE POLIESTER/ALUMÍNIO 2X0,75 MM² E CONDUTOR DRENO 0,5 MM²</t>
  </si>
  <si>
    <t>CABO DE COBRE BLINDADO COM FITA DE POLIESTER/ALUMÍNIO 2X1,50 MM² E CONDUTOR DRENO 0,5 MM²</t>
  </si>
  <si>
    <t>13.3.41</t>
  </si>
  <si>
    <t>13.3.42</t>
  </si>
  <si>
    <t>COMP.BG.490</t>
  </si>
  <si>
    <t>COMP.BG.491</t>
  </si>
  <si>
    <t>COMP.BG.492</t>
  </si>
  <si>
    <t>COMP.BG.493</t>
  </si>
  <si>
    <t>COMP.BG.494</t>
  </si>
  <si>
    <t>COMP.BG.495</t>
  </si>
  <si>
    <t>73.234,37</t>
  </si>
  <si>
    <t>22.922,20</t>
  </si>
  <si>
    <t>29.581,56</t>
  </si>
  <si>
    <t>43.038,85</t>
  </si>
  <si>
    <t>Clamper</t>
  </si>
  <si>
    <t>DPS CLAMPER Front 45kA - CLAMPER (lojaclamper.com.br)</t>
  </si>
  <si>
    <t>DPS Protetor de Surtos Classe 2 45kA 275V Monopolar | View Tech</t>
  </si>
  <si>
    <t>DPS CLAMPER Front 20kA - CLAMPER (lojaclamper.com.br)</t>
  </si>
  <si>
    <t>dimensional</t>
  </si>
  <si>
    <t>https://www.b2c.dimensional.com.br/dispositivo-protecao-contra-surto-dps-classe-ii-monopolar-275-v-275-350-vca-vcc-20-ka-ip-20-14295-clamper/p?idsku=948949</t>
  </si>
  <si>
    <t>Eletroluz</t>
  </si>
  <si>
    <t>https://www.eletroluz.net/86127/para-raio-dps-foco-45ka-175v-classe-2/</t>
  </si>
  <si>
    <t>Upperseg</t>
  </si>
  <si>
    <t>https://www.upperseg.com.br/deteccao-e-alarme-de-incendio/acessorios/cabo-blindado-para-alarme-de-incendio-2-x-075mm-metro/</t>
  </si>
  <si>
    <t>contraincendio</t>
  </si>
  <si>
    <t>https://contraincendio.com.br/produto/alarme-de-incendio/acessorios/cabo-alarme-de-incendio-blindado-2-vias-x-075-mm/?utm_source=Google+Shopping&amp;utm_medium=cpc&amp;utm_campaign=feed_contraincendio_google_shopping</t>
  </si>
  <si>
    <t>upperseg</t>
  </si>
  <si>
    <t>https://www.upperseg.com.br/deteccao-e-alarme-de-incendio/acessorios/cabo-blindado-de-alarme-de-incendio-2-vias-150mm-engesul-bobina-200-metros/</t>
  </si>
  <si>
    <t>Ed Cabos</t>
  </si>
  <si>
    <t>https://www.edcabos.com/cabo-incendio/cabo-para-alarme-de-incendio-2x1-50mm--p</t>
  </si>
  <si>
    <t>CABO DE COBRE BLINDADO COM FITA DE POLIESTER/ALUMÍNIO 3X1,50 MM² E CONDUTOR DRENO 0,5 MM²</t>
  </si>
  <si>
    <t>contra incêndio</t>
  </si>
  <si>
    <t>https://contraincendio.com.br/produto/alarme-de-incendio/acessorios/cabo-de-alarme-de-incendio-blindado-3-vias-x-15-mm/</t>
  </si>
  <si>
    <t>DKW</t>
  </si>
  <si>
    <t>https://www.dkwstore.com.br/cabos-para-alarmes-de-incendio---dni-ppb315-dnippb315/p?idsku=9400</t>
  </si>
  <si>
    <t>Molde Solda Exotermica Cabo E Haste Cabo T Topo Haste Cabo 35mm² Haste 5/8" Esopar</t>
  </si>
  <si>
    <t>https://www.teky.com.br/9486/molde-solda-exotermica-cabo-e-haste-cabo-t-topo-haste-cabo-3500mm2-haste-58%22-esopar</t>
  </si>
  <si>
    <t>COTAÇÃO 208</t>
  </si>
  <si>
    <t>COTAÇÃO 209</t>
  </si>
  <si>
    <t>COTAÇÃO 210</t>
  </si>
  <si>
    <t>COTAÇÃO 211</t>
  </si>
  <si>
    <t>COTAÇÃO 212</t>
  </si>
  <si>
    <t>COTAÇÃO 213</t>
  </si>
  <si>
    <t>COTAÇÃO 214</t>
  </si>
  <si>
    <t>COTAÇÃO 215</t>
  </si>
  <si>
    <t>COMP.BG.496</t>
  </si>
  <si>
    <t>COMP.BG.497</t>
  </si>
  <si>
    <t>COMP.BG.498</t>
  </si>
  <si>
    <t>COMP.BG.499</t>
  </si>
  <si>
    <t>COMP.BG.500</t>
  </si>
  <si>
    <t>COMP.BG.501</t>
  </si>
  <si>
    <t>COTAÇÃO 216</t>
  </si>
  <si>
    <t>COTAÇÃO 217</t>
  </si>
  <si>
    <t>AMERICANAS - PORTAL CILINDROS</t>
  </si>
  <si>
    <t>https://www.americanas.com.br/produto/41000366?epar=bp_pl_00_go_pla_aic_geral_gmv&amp;opn=YSMESP&amp;WT.srch=1&amp;gclid=CjwKCAiA78aNBhAlEiwA7B76p__7mUNf4GjWfX95u0NjGK-Gqb1G86jpG-bIgyx4lLP3rxSlgmlYlxoCU7kQAvD_BwE&amp;voltagem=0</t>
  </si>
  <si>
    <t>GASMAN</t>
  </si>
  <si>
    <t>COMP.BG.502</t>
  </si>
  <si>
    <t>COMP.BG.503</t>
  </si>
  <si>
    <t>COMP.BG.504</t>
  </si>
  <si>
    <t>COTAÇÃO 218</t>
  </si>
  <si>
    <t>https://www.taqi.com.br/fechadura-bico-de-papagaio-externa-soprano-cromada/047996?gclid=CjwKCAiA78aNBhAlEiwA7B76p8YUhJTl0FxEiyRjtONBXyTp47TueMCrVUcXvskdf4koe6CEcoQPRBoC8oYQAvD_BwE</t>
  </si>
  <si>
    <t>TAQI</t>
  </si>
  <si>
    <t>SUPERPRO</t>
  </si>
  <si>
    <t>https://www.superproatacado.com.br/1589/fechadura-bico-de-papagaio-901-stam?gclid=CjwKCAiA78aNBhAlEiwA7B76p0i-D-25lIngXk13NMKurMH09Zn6tr3p0rivhQgSxsAnAfZC66DcPhoCaQMQAvD_BwE</t>
  </si>
  <si>
    <t>FORMATTO</t>
  </si>
  <si>
    <t>https://www.formattopuxadores.com.br/fechaduras/fechadura-de-correr-bico-de-papagaio-zamac-soprano-529?parceiro=6494&amp;gclid=CjwKCAiA78aNBhAlEiwA7B76pz-gfnNOHXJr_c9W0Jalo1pjB8Q3sqZU46aSK2oAM_L_h3XPcWNzaBoCwecQAvD_BwE</t>
  </si>
  <si>
    <t>COMP.BG.505</t>
  </si>
  <si>
    <t>COMP.BG.506</t>
  </si>
  <si>
    <t>PUXADOR EM AÇO INOX, DUPLO, TUBULAR, 40CM, TIPO H, ∅25MM, ESPAÇADOR ∅10MM E BASE 3MM</t>
  </si>
  <si>
    <t>https://www.ferragensfloresta.com.br/puxador-duplo-tubular-400mm-inox-polido/p?idsku=878&amp;gclid=CjwKCAiA78aNBhAlEiwA7B76p4GB2dFcSyg2MqXveB1yG-GHM3fVs3s9KMOb_oH1ARm4J6sAQVDXlhoC0IQQAvD_BwE</t>
  </si>
  <si>
    <t>https://www.americanas.com.br/produto/2145956741?epar=bp_pl_00_go_am_todas_geral_gmv&amp;opn=YSMESP&amp;WT.srch=1&amp;gclid=CjwKCAiA78aNBhAlEiwA7B76p_IoBlGzKADdiUHllcYMq84deCbsFgcSEOnmdBWsA59vit2eqFN2nxoC5cEQAvD_BwE</t>
  </si>
  <si>
    <t>MAGAZINE LUIZA - DESICON</t>
  </si>
  <si>
    <t>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t>
  </si>
  <si>
    <t>COMP.BG.507</t>
  </si>
  <si>
    <t>COMP.BG.508</t>
  </si>
  <si>
    <t>PAINEL DE ALUMÍNIO COMPOSTO, ESPESSURA NO MÍNIMO 4 MM</t>
  </si>
  <si>
    <t>COTAÇÃO 219</t>
  </si>
  <si>
    <t>BOLD</t>
  </si>
  <si>
    <t>https://loja.bold.net/produtos/detalhes/D40000PA004150500040/acm-engebold-4030-prata-met-1500x5000x4mm-111d/?gclid=CjwKCAiA78aNBhAlEiwA7B76p4RTS5hOrQwuYNzkXWWDp4KJbKCkePJuGhlnDJ8PiBYRwQM7NpvceBoCAo0QAvD_BwE</t>
  </si>
  <si>
    <t>COMP.BG.509</t>
  </si>
  <si>
    <t>COMP.BG.510</t>
  </si>
  <si>
    <t>OXILAPA</t>
  </si>
  <si>
    <t>m²</t>
  </si>
  <si>
    <t>LAVATÓRIO DE CUBA SUSPENSA</t>
  </si>
  <si>
    <t>Obra Fácil</t>
  </si>
  <si>
    <t>Lavatorio Spot Deca L.39.17 (lojaobrafacil.com.br)</t>
  </si>
  <si>
    <t>Fogões Shop</t>
  </si>
  <si>
    <t>Deca - Lavatorio Spot Deca L.39.17 - BANHEIRO- L.39.17 (fogoesshop.com.br)</t>
  </si>
  <si>
    <t>Tumelero</t>
  </si>
  <si>
    <t>Lavatório Deca 50 x 42,5cm Spot Gelo | Tumelero</t>
  </si>
  <si>
    <t>Leroy Merlin</t>
  </si>
  <si>
    <t>Torneira para Pia de Banheiro e Hospitalar Bica Baixa Cromada 599 Wog | Leroy Merlin</t>
  </si>
  <si>
    <t>Casa e Construção</t>
  </si>
  <si>
    <t>Torneira para Lavatório de Mesa com Fechamento Automático Decamatic Eco Cromada - Cromado - Deca | C&amp;C</t>
  </si>
  <si>
    <t>Copafer</t>
  </si>
  <si>
    <t>Torneira de Mesa Para Lavatório Decamatic Eco - 1173.C - DECA P3124100 (copafer.com.br)</t>
  </si>
  <si>
    <t>Torneira Automática para Pia de Banheiro Bica Baixa Cromada Decamatic Eco Deca | Leroy Merlin</t>
  </si>
  <si>
    <t>Certiva</t>
  </si>
  <si>
    <t>Bacia para Deficiente Físico com Caixa Acoplada sem Abertura | Certiva</t>
  </si>
  <si>
    <t>Mega Thor</t>
  </si>
  <si>
    <t>Extintor ABC 4 Kg (megathor.com.br)</t>
  </si>
  <si>
    <t>EuroFire Shop</t>
  </si>
  <si>
    <t>Extintor Pó Químico ABC 4 kg - EuroFireshop</t>
  </si>
  <si>
    <t>Ponto do Incêndio</t>
  </si>
  <si>
    <t>EXTINTOR PO ABC 4KG 2A 20BC c/suporte de parede (pontodoincendio.com.br)</t>
  </si>
  <si>
    <t>EXTINTOR DE INCÊNDIO PORTÁTIL ABC DE 6 KG - FORNECIMENTO E INSTALAÇÃO</t>
  </si>
  <si>
    <t>Extintor Pó Químico ABC 6kg - EuroFireshop</t>
  </si>
  <si>
    <t>Arican</t>
  </si>
  <si>
    <t>Extintor De Incêndio Portátil De Pó Químico ABC 6KG Arican</t>
  </si>
  <si>
    <t>R&amp;A Extintores</t>
  </si>
  <si>
    <t>EXTINTOR PQS 6KG ABC - VALIDADE DA CARGA 1 ANO - R&amp;A Extintores (raextintores.com.br)</t>
  </si>
  <si>
    <t>EXTINTOR DE INCÊNDIO PORTÁTIL ABC DE 8 KG - FORNECIMENTO E INSTALAÇÃO</t>
  </si>
  <si>
    <t>EXTINTOR PQS 8KG ABC - R&amp;A Extintores (raextintores.com.br)</t>
  </si>
  <si>
    <t>EXTINTOR PO ABC 8KG 4A 4BC (pontodoincendio.com.br)</t>
  </si>
  <si>
    <t>Extintor ABC 8 KG (megathor.com.br)</t>
  </si>
  <si>
    <t>COTAÇÃO 220</t>
  </si>
  <si>
    <t>COTAÇÃO 221</t>
  </si>
  <si>
    <t>COTAÇÃO 222</t>
  </si>
  <si>
    <t>COTAÇÃO 223</t>
  </si>
  <si>
    <t>COTAÇÃO 224</t>
  </si>
  <si>
    <t>COTAÇÃO 225</t>
  </si>
  <si>
    <t>COTAÇÃO 226</t>
  </si>
  <si>
    <t>COTAÇÃO 227</t>
  </si>
  <si>
    <t>COTAÇÃO 228</t>
  </si>
  <si>
    <t>COTAÇÃO 229</t>
  </si>
  <si>
    <t>COMP.BG.511</t>
  </si>
  <si>
    <t>COMP.BG.512</t>
  </si>
  <si>
    <t>COMP.BG.513</t>
  </si>
  <si>
    <t>COMP.BG.514</t>
  </si>
  <si>
    <t>COMP.BG.515</t>
  </si>
  <si>
    <t>https://livencasa.com/valvula-de-descarga-Benefit-Cromado-Docol?utm_source=google&amp;utm_medium=cpc&amp;utm_campaign=1714565717&amp;utm_term=&amp;utm_content={adsetid}&amp;device=c&amp;gclid=CjwKCAiA78aNBhAlEiwA7B76p_FG4z2pO-Fz0QSMTRKmek4IGBkMHLZHyHj2fiHGonWMeStJsIQGehoC_WcQAvD_BwE</t>
  </si>
  <si>
    <t>Acabamento para Válvula de Descarga Cromado Pressmatic Benefit Docol</t>
  </si>
  <si>
    <t>https://www.leroymerlin.com.br/acabamento-para-valvula-de-descarga-cromado-pressmatic-benefit-docol_87775485?region=outros&amp;gclid=CjwKCAiA78aNBhAlEiwA7B76pyPd5BqJEbu3WRHK5-jR76_nombHs9_PifldTjdIzptqA3W5EI-8kBoCBl8QAvD_BwE</t>
  </si>
  <si>
    <t>https://www.cassol.com.br/acabamento-para-valvula-de-descarga-docol-benefit-cromado/p?idsku=362030&amp;utm_source=google_shopping&amp;utm_campaign=campanha_inteligente&amp;utm_medium=cpc&amp;gclid=CjwKCAiA78aNBhAlEiwA7B76p_m9eLQ-ZSKvvZaFcDWEHtB6Qjvsa2yD2hwoXu6WymNih3E43nZoDhoCCXwQAvD_BwE</t>
  </si>
  <si>
    <t>VASO SANITARIO SIFONADO PCD COM CAIXA ACOPLADA, LOUÇA BRANCA, INCLUSO ENGATE FLEXÍVEL EM METAL CROMADO, 1/2 X 40CM.</t>
  </si>
  <si>
    <t xml:space="preserve">EXTINTOR DE INCÊNDIO PORTÁTIL ABC DE 4 KG </t>
  </si>
  <si>
    <t xml:space="preserve">EXTINTOR DE INCÊNDIO PORTÁTIL ABC DE 6 KG </t>
  </si>
  <si>
    <t xml:space="preserve">EXTINTOR DE INCÊNDIO PORTÁTIL ABC DE 8 KG </t>
  </si>
  <si>
    <t>COMP.BG.516</t>
  </si>
  <si>
    <t>COMP.BG.517</t>
  </si>
  <si>
    <t>COMP.BG.518</t>
  </si>
  <si>
    <t>COMP.BG.519</t>
  </si>
  <si>
    <t>LUMINÁRIA LED DE EMBUTIR - RETANGULAR 120x30CM, INCLUSO DRIVER - FORNECIMENTO E INSTALAÇÃO</t>
  </si>
  <si>
    <t>LUMINÁRIA LED DE SOBREPOR - RETANGULAR 120x30CM, INCLUSO DRIVER - FORNECIMENTO E INSTALAÇÃO</t>
  </si>
  <si>
    <t>LUMINÁRIA LED DE EMBUTIR - RETANGULAR 60x30CM, INCLUSO DRIVER - FORNECIMENTO E INSTALAÇÃO</t>
  </si>
  <si>
    <t>LUMINÁRIA LED DE SOBREPOR - RETANGULAR 60x30CM, INCLUSO DRIVER - FORNECIMENTO E INSTALAÇÃO</t>
  </si>
  <si>
    <t>COMP.BG.520</t>
  </si>
  <si>
    <t>2Q 50 30 10 10 00 25</t>
  </si>
  <si>
    <t>Conjunto motor-bomba centrífuga trifásico para recalque de água 10 hp h man. 60 m / 30,6 m³/h</t>
  </si>
  <si>
    <t>LÉO MADEIRAS</t>
  </si>
  <si>
    <t>https://www.leomadeiras.com.br/product/prod-3-MDF_Cru_Fire_18mm_Duratex?region_id=100100</t>
  </si>
  <si>
    <t>MDF MADEFIBRA FIRE</t>
  </si>
  <si>
    <t>DIVISÓRIA EM MADEFIBRA FIRE</t>
  </si>
  <si>
    <t>DIVISÓRIA EM MADEFIBRA FIRE, PARA PINTURA - FORNECIMENTO E INSTALAÇÃO</t>
  </si>
  <si>
    <t>15,04</t>
  </si>
  <si>
    <t>34,59</t>
  </si>
  <si>
    <t>25,49</t>
  </si>
  <si>
    <t>121,92</t>
  </si>
  <si>
    <t>25,42</t>
  </si>
  <si>
    <t>20,72</t>
  </si>
  <si>
    <t>22,42</t>
  </si>
  <si>
    <t>65,08</t>
  </si>
  <si>
    <t>129,91</t>
  </si>
  <si>
    <t>39,90</t>
  </si>
  <si>
    <t>22,56</t>
  </si>
  <si>
    <t>26,02</t>
  </si>
  <si>
    <t>62,99</t>
  </si>
  <si>
    <t>42,58</t>
  </si>
  <si>
    <t>9,79</t>
  </si>
  <si>
    <t>31,37</t>
  </si>
  <si>
    <t>19,74</t>
  </si>
  <si>
    <t>33,57</t>
  </si>
  <si>
    <t>26,57</t>
  </si>
  <si>
    <t>33,45</t>
  </si>
  <si>
    <t>38,34</t>
  </si>
  <si>
    <t>50,19</t>
  </si>
  <si>
    <t>41,73</t>
  </si>
  <si>
    <t>31,10</t>
  </si>
  <si>
    <t>62,45</t>
  </si>
  <si>
    <t>18,10</t>
  </si>
  <si>
    <t>69,68</t>
  </si>
  <si>
    <t>41,43</t>
  </si>
  <si>
    <t>36,69</t>
  </si>
  <si>
    <t>21,44</t>
  </si>
  <si>
    <t>36,15</t>
  </si>
  <si>
    <t>18,62</t>
  </si>
  <si>
    <t>26,23</t>
  </si>
  <si>
    <t>58,79</t>
  </si>
  <si>
    <t>34,98</t>
  </si>
  <si>
    <t>6,60</t>
  </si>
  <si>
    <t>55,29</t>
  </si>
  <si>
    <t>44,28</t>
  </si>
  <si>
    <t>86,54</t>
  </si>
  <si>
    <t>25,19</t>
  </si>
  <si>
    <t>121,97</t>
  </si>
  <si>
    <t>49,80</t>
  </si>
  <si>
    <t>10,90</t>
  </si>
  <si>
    <t>61,72</t>
  </si>
  <si>
    <t>20,24</t>
  </si>
  <si>
    <t>31,11</t>
  </si>
  <si>
    <t>38,98</t>
  </si>
  <si>
    <t>32,26</t>
  </si>
  <si>
    <t>50,34</t>
  </si>
  <si>
    <t>31,77</t>
  </si>
  <si>
    <t>32,58</t>
  </si>
  <si>
    <t>30,22</t>
  </si>
  <si>
    <t>34,73</t>
  </si>
  <si>
    <t>870,13</t>
  </si>
  <si>
    <t>25,85</t>
  </si>
  <si>
    <t>32,62</t>
  </si>
  <si>
    <t>30,09</t>
  </si>
  <si>
    <t>32,80</t>
  </si>
  <si>
    <t>23,89</t>
  </si>
  <si>
    <t>33,36</t>
  </si>
  <si>
    <t>47,10</t>
  </si>
  <si>
    <t>40,63</t>
  </si>
  <si>
    <t>46,97</t>
  </si>
  <si>
    <t>35,71</t>
  </si>
  <si>
    <t>43,62</t>
  </si>
  <si>
    <t>16,81</t>
  </si>
  <si>
    <t>35,50</t>
  </si>
  <si>
    <t>32,11</t>
  </si>
  <si>
    <t>29,45</t>
  </si>
  <si>
    <t>19,46</t>
  </si>
  <si>
    <t>27,94</t>
  </si>
  <si>
    <t>57,71</t>
  </si>
  <si>
    <t>17,96</t>
  </si>
  <si>
    <t>51,60</t>
  </si>
  <si>
    <t>13,51</t>
  </si>
  <si>
    <t>18,76</t>
  </si>
  <si>
    <t>16,22</t>
  </si>
  <si>
    <t>18,95</t>
  </si>
  <si>
    <t>14,03</t>
  </si>
  <si>
    <t>17,04</t>
  </si>
  <si>
    <t>16,62</t>
  </si>
  <si>
    <t>40,49</t>
  </si>
  <si>
    <t>11,79</t>
  </si>
  <si>
    <t>26,05</t>
  </si>
  <si>
    <t>22,15</t>
  </si>
  <si>
    <t>29,62</t>
  </si>
  <si>
    <t>12,04</t>
  </si>
  <si>
    <t>24,82</t>
  </si>
  <si>
    <t>7,59</t>
  </si>
  <si>
    <t>39,82</t>
  </si>
  <si>
    <t>139,28</t>
  </si>
  <si>
    <t>31,14</t>
  </si>
  <si>
    <t>21,76</t>
  </si>
  <si>
    <t>30,70</t>
  </si>
  <si>
    <t>21,50</t>
  </si>
  <si>
    <t>13,71</t>
  </si>
  <si>
    <t>62,75</t>
  </si>
  <si>
    <t>16,61</t>
  </si>
  <si>
    <t>7,51</t>
  </si>
  <si>
    <t>38,75</t>
  </si>
  <si>
    <t>44,68</t>
  </si>
  <si>
    <t>36,99</t>
  </si>
  <si>
    <t>27,67</t>
  </si>
  <si>
    <t>47,30</t>
  </si>
  <si>
    <t>36,22</t>
  </si>
  <si>
    <t>26,11</t>
  </si>
  <si>
    <t>64,39</t>
  </si>
  <si>
    <t>54,50</t>
  </si>
  <si>
    <t>27,15</t>
  </si>
  <si>
    <t>25,40</t>
  </si>
  <si>
    <t>59,85</t>
  </si>
  <si>
    <t>24,56</t>
  </si>
  <si>
    <t>64,63</t>
  </si>
  <si>
    <t>58,24</t>
  </si>
  <si>
    <t>91,00</t>
  </si>
  <si>
    <t>22,23</t>
  </si>
  <si>
    <t>18,25</t>
  </si>
  <si>
    <t>65,24</t>
  </si>
  <si>
    <t>11,28</t>
  </si>
  <si>
    <t>30,74</t>
  </si>
  <si>
    <t>14,49</t>
  </si>
  <si>
    <t>27,00</t>
  </si>
  <si>
    <t>33,76</t>
  </si>
  <si>
    <t>65,54</t>
  </si>
  <si>
    <t>45,97</t>
  </si>
  <si>
    <t>33,60</t>
  </si>
  <si>
    <t>16,58</t>
  </si>
  <si>
    <t>40,70</t>
  </si>
  <si>
    <t>33,85</t>
  </si>
  <si>
    <t>59,40</t>
  </si>
  <si>
    <t>27,02</t>
  </si>
  <si>
    <t>35,19</t>
  </si>
  <si>
    <t>61,27</t>
  </si>
  <si>
    <t>89,59</t>
  </si>
  <si>
    <t>40,58</t>
  </si>
  <si>
    <t>25,73</t>
  </si>
  <si>
    <t>26,73</t>
  </si>
  <si>
    <t>44,82</t>
  </si>
  <si>
    <t>23,01</t>
  </si>
  <si>
    <t>21,36</t>
  </si>
  <si>
    <t>29,19</t>
  </si>
  <si>
    <t>42,77</t>
  </si>
  <si>
    <t>33,50</t>
  </si>
  <si>
    <t>42,48</t>
  </si>
  <si>
    <t>22,99</t>
  </si>
  <si>
    <t>109,99</t>
  </si>
  <si>
    <t>41,26</t>
  </si>
  <si>
    <t>35,32</t>
  </si>
  <si>
    <t>48,62</t>
  </si>
  <si>
    <t>74,55</t>
  </si>
  <si>
    <t>71,72</t>
  </si>
  <si>
    <t>69,05</t>
  </si>
  <si>
    <t>22,78</t>
  </si>
  <si>
    <t>30,11</t>
  </si>
  <si>
    <t>36,47</t>
  </si>
  <si>
    <t>26,59</t>
  </si>
  <si>
    <t>68,71</t>
  </si>
  <si>
    <t>88,34</t>
  </si>
  <si>
    <t>28,13</t>
  </si>
  <si>
    <t>25,44</t>
  </si>
  <si>
    <t>19,25</t>
  </si>
  <si>
    <t>164,96</t>
  </si>
  <si>
    <t>20,38</t>
  </si>
  <si>
    <t>30,66</t>
  </si>
  <si>
    <t>91,33</t>
  </si>
  <si>
    <t>28,38</t>
  </si>
  <si>
    <t>24,38</t>
  </si>
  <si>
    <t>91,21</t>
  </si>
  <si>
    <t>29,72</t>
  </si>
  <si>
    <t>29,69</t>
  </si>
  <si>
    <t>50,00</t>
  </si>
  <si>
    <t>32,28</t>
  </si>
  <si>
    <t>133,36</t>
  </si>
  <si>
    <t>42,31</t>
  </si>
  <si>
    <t>63,69</t>
  </si>
  <si>
    <t>48,49</t>
  </si>
  <si>
    <t>77,67</t>
  </si>
  <si>
    <t>112,00</t>
  </si>
  <si>
    <t>54,60</t>
  </si>
  <si>
    <t>33,33</t>
  </si>
  <si>
    <t>39,10</t>
  </si>
  <si>
    <t>14,21</t>
  </si>
  <si>
    <t>561,08</t>
  </si>
  <si>
    <t>881,39</t>
  </si>
  <si>
    <t>1.264,72</t>
  </si>
  <si>
    <t>28,39</t>
  </si>
  <si>
    <t>150,64</t>
  </si>
  <si>
    <t>78,66</t>
  </si>
  <si>
    <t>93,37</t>
  </si>
  <si>
    <t>23,81</t>
  </si>
  <si>
    <t>33,95</t>
  </si>
  <si>
    <t>57,39</t>
  </si>
  <si>
    <t>154,93</t>
  </si>
  <si>
    <t>150,25</t>
  </si>
  <si>
    <t>175,44</t>
  </si>
  <si>
    <t>41,91</t>
  </si>
  <si>
    <t>114,69</t>
  </si>
  <si>
    <t>171,58</t>
  </si>
  <si>
    <t>94,84</t>
  </si>
  <si>
    <t>65,40</t>
  </si>
  <si>
    <t>45,04</t>
  </si>
  <si>
    <t>65,35</t>
  </si>
  <si>
    <t>238,42</t>
  </si>
  <si>
    <t>161,19</t>
  </si>
  <si>
    <t>159,62</t>
  </si>
  <si>
    <t>34,85</t>
  </si>
  <si>
    <t>86,00</t>
  </si>
  <si>
    <t>194,79</t>
  </si>
  <si>
    <t>103,09</t>
  </si>
  <si>
    <t>528,98</t>
  </si>
  <si>
    <t>661,61</t>
  </si>
  <si>
    <t>978,10</t>
  </si>
  <si>
    <t>92,93</t>
  </si>
  <si>
    <t>66,63</t>
  </si>
  <si>
    <t>54,73</t>
  </si>
  <si>
    <t>234,77</t>
  </si>
  <si>
    <t>193,00</t>
  </si>
  <si>
    <t>46,39</t>
  </si>
  <si>
    <t>119,44</t>
  </si>
  <si>
    <t>120,00</t>
  </si>
  <si>
    <t>229,00</t>
  </si>
  <si>
    <t>498,80</t>
  </si>
  <si>
    <t>133,20</t>
  </si>
  <si>
    <t>275,88</t>
  </si>
  <si>
    <t>771,89</t>
  </si>
  <si>
    <t>1.162,49</t>
  </si>
  <si>
    <t>1.619,31</t>
  </si>
  <si>
    <t>39,37</t>
  </si>
  <si>
    <t>24,68</t>
  </si>
  <si>
    <t>136,21</t>
  </si>
  <si>
    <t>242,96</t>
  </si>
  <si>
    <t>442,54</t>
  </si>
  <si>
    <t>607,40</t>
  </si>
  <si>
    <t>195,87</t>
  </si>
  <si>
    <t>320,25</t>
  </si>
  <si>
    <t>61,24</t>
  </si>
  <si>
    <t>86,56</t>
  </si>
  <si>
    <t>34,95</t>
  </si>
  <si>
    <t>121,87</t>
  </si>
  <si>
    <t>88,19</t>
  </si>
  <si>
    <t>179,08</t>
  </si>
  <si>
    <t>345,84</t>
  </si>
  <si>
    <t>1.016,89</t>
  </si>
  <si>
    <t>24,00</t>
  </si>
  <si>
    <t>127,40</t>
  </si>
  <si>
    <t>245,07</t>
  </si>
  <si>
    <t>462,25</t>
  </si>
  <si>
    <t>75,78</t>
  </si>
  <si>
    <t>29,82</t>
  </si>
  <si>
    <t>81,62</t>
  </si>
  <si>
    <t>105,28</t>
  </si>
  <si>
    <t>103,18</t>
  </si>
  <si>
    <t>115,94</t>
  </si>
  <si>
    <t>177,99</t>
  </si>
  <si>
    <t>125,46</t>
  </si>
  <si>
    <t>689,98</t>
  </si>
  <si>
    <t>766,02</t>
  </si>
  <si>
    <t>81,39</t>
  </si>
  <si>
    <t>201,85</t>
  </si>
  <si>
    <t>529,79</t>
  </si>
  <si>
    <t>236,22</t>
  </si>
  <si>
    <t>792,34</t>
  </si>
  <si>
    <t>2.277,58</t>
  </si>
  <si>
    <t>2.834,84</t>
  </si>
  <si>
    <t>54,51</t>
  </si>
  <si>
    <t>25,46</t>
  </si>
  <si>
    <t>105,12</t>
  </si>
  <si>
    <t>539,57</t>
  </si>
  <si>
    <t>63,88</t>
  </si>
  <si>
    <t>70,59</t>
  </si>
  <si>
    <t>60,83</t>
  </si>
  <si>
    <t>101,90</t>
  </si>
  <si>
    <t>221,52</t>
  </si>
  <si>
    <t>357,79</t>
  </si>
  <si>
    <t>573,96</t>
  </si>
  <si>
    <t>2.287,97</t>
  </si>
  <si>
    <t>652,32</t>
  </si>
  <si>
    <t>1.721,36</t>
  </si>
  <si>
    <t>3.590,95</t>
  </si>
  <si>
    <t>250,18</t>
  </si>
  <si>
    <t>295,90</t>
  </si>
  <si>
    <t>1.219,79</t>
  </si>
  <si>
    <t>165,62</t>
  </si>
  <si>
    <t>72,84</t>
  </si>
  <si>
    <t>25,15</t>
  </si>
  <si>
    <t>181,63</t>
  </si>
  <si>
    <t>253,10</t>
  </si>
  <si>
    <t>357,14</t>
  </si>
  <si>
    <t>414,10</t>
  </si>
  <si>
    <t>148,33</t>
  </si>
  <si>
    <t>251,38</t>
  </si>
  <si>
    <t>382,68</t>
  </si>
  <si>
    <t>543,41</t>
  </si>
  <si>
    <t>79,24</t>
  </si>
  <si>
    <t>141,86</t>
  </si>
  <si>
    <t>103,07</t>
  </si>
  <si>
    <t>166,61</t>
  </si>
  <si>
    <t>113,61</t>
  </si>
  <si>
    <t>19,10</t>
  </si>
  <si>
    <t>15,11</t>
  </si>
  <si>
    <t>70,71</t>
  </si>
  <si>
    <t>8,31</t>
  </si>
  <si>
    <t>21,41</t>
  </si>
  <si>
    <t>29,23</t>
  </si>
  <si>
    <t>56,10</t>
  </si>
  <si>
    <t>31,84</t>
  </si>
  <si>
    <t>46,01</t>
  </si>
  <si>
    <t>25,79</t>
  </si>
  <si>
    <t>47,69</t>
  </si>
  <si>
    <t>15,61</t>
  </si>
  <si>
    <t>21,54</t>
  </si>
  <si>
    <t>32,67</t>
  </si>
  <si>
    <t>42,43</t>
  </si>
  <si>
    <t>47,64</t>
  </si>
  <si>
    <t>25,48</t>
  </si>
  <si>
    <t>44,53</t>
  </si>
  <si>
    <t>105,00</t>
  </si>
  <si>
    <t>59,47</t>
  </si>
  <si>
    <t>20,48</t>
  </si>
  <si>
    <t>25,00</t>
  </si>
  <si>
    <t>33,81</t>
  </si>
  <si>
    <t>64,99</t>
  </si>
  <si>
    <t>37,75</t>
  </si>
  <si>
    <t>50,99</t>
  </si>
  <si>
    <t>28,68</t>
  </si>
  <si>
    <t>26,82</t>
  </si>
  <si>
    <t>152,15</t>
  </si>
  <si>
    <t>18,49</t>
  </si>
  <si>
    <t>20,74</t>
  </si>
  <si>
    <t>23,49</t>
  </si>
  <si>
    <t>16,31</t>
  </si>
  <si>
    <t>31,39</t>
  </si>
  <si>
    <t>22,20</t>
  </si>
  <si>
    <t>39,87</t>
  </si>
  <si>
    <t>72,91</t>
  </si>
  <si>
    <t>52,02</t>
  </si>
  <si>
    <t>23,00</t>
  </si>
  <si>
    <t>58,68</t>
  </si>
  <si>
    <t>70,70</t>
  </si>
  <si>
    <t>26,89</t>
  </si>
  <si>
    <t>45,08</t>
  </si>
  <si>
    <t>14,63</t>
  </si>
  <si>
    <t>10,59</t>
  </si>
  <si>
    <t>91,79</t>
  </si>
  <si>
    <t>46,18</t>
  </si>
  <si>
    <t>24,19</t>
  </si>
  <si>
    <t>74,49</t>
  </si>
  <si>
    <t>36,90</t>
  </si>
  <si>
    <t>21,72</t>
  </si>
  <si>
    <t>20,71</t>
  </si>
  <si>
    <t>45,73</t>
  </si>
  <si>
    <t>27,01</t>
  </si>
  <si>
    <t>42,36</t>
  </si>
  <si>
    <t>71,24</t>
  </si>
  <si>
    <t>26,72</t>
  </si>
  <si>
    <t>30,61</t>
  </si>
  <si>
    <t>37,56</t>
  </si>
  <si>
    <t>80,57</t>
  </si>
  <si>
    <t>11,18</t>
  </si>
  <si>
    <t>26,00</t>
  </si>
  <si>
    <t>42,44</t>
  </si>
  <si>
    <t>36,42</t>
  </si>
  <si>
    <t>30,07</t>
  </si>
  <si>
    <t>26,51</t>
  </si>
  <si>
    <t>23,75</t>
  </si>
  <si>
    <t>18,40</t>
  </si>
  <si>
    <t>75,12</t>
  </si>
  <si>
    <t>27,44</t>
  </si>
  <si>
    <t>66,65</t>
  </si>
  <si>
    <t>98,20</t>
  </si>
  <si>
    <t>67,27</t>
  </si>
  <si>
    <t>19,00</t>
  </si>
  <si>
    <t>27,74</t>
  </si>
  <si>
    <t>32,87</t>
  </si>
  <si>
    <t>25,24</t>
  </si>
  <si>
    <t>72,47</t>
  </si>
  <si>
    <t>23,63</t>
  </si>
  <si>
    <t>45,41</t>
  </si>
  <si>
    <t>21,63</t>
  </si>
  <si>
    <t>43,41</t>
  </si>
  <si>
    <t>121,75</t>
  </si>
  <si>
    <t>90,38</t>
  </si>
  <si>
    <t>22,88</t>
  </si>
  <si>
    <t>19,23</t>
  </si>
  <si>
    <t>17,12</t>
  </si>
  <si>
    <t>22,05</t>
  </si>
  <si>
    <t>44,62</t>
  </si>
  <si>
    <t>41,96</t>
  </si>
  <si>
    <t>30,43</t>
  </si>
  <si>
    <t>34,36</t>
  </si>
  <si>
    <t>74,06</t>
  </si>
  <si>
    <t>71,43</t>
  </si>
  <si>
    <t>48,44</t>
  </si>
  <si>
    <t>84,81</t>
  </si>
  <si>
    <t>112,97</t>
  </si>
  <si>
    <t>110,10</t>
  </si>
  <si>
    <t>21,96</t>
  </si>
  <si>
    <t>87,09</t>
  </si>
  <si>
    <t>52,26</t>
  </si>
  <si>
    <t>11,95</t>
  </si>
  <si>
    <t>11,66</t>
  </si>
  <si>
    <t>59,65</t>
  </si>
  <si>
    <t>50,53</t>
  </si>
  <si>
    <t>42,79</t>
  </si>
  <si>
    <t>23,05</t>
  </si>
  <si>
    <t>62,86</t>
  </si>
  <si>
    <t>57,15</t>
  </si>
  <si>
    <t>50,69</t>
  </si>
  <si>
    <t>17,73</t>
  </si>
  <si>
    <t>39,21</t>
  </si>
  <si>
    <t>25,28</t>
  </si>
  <si>
    <t>22,98</t>
  </si>
  <si>
    <t>9,89</t>
  </si>
  <si>
    <t>6,85</t>
  </si>
  <si>
    <t>8,11</t>
  </si>
  <si>
    <t>33,23</t>
  </si>
  <si>
    <t>64,21</t>
  </si>
  <si>
    <t>80,34</t>
  </si>
  <si>
    <t>21,52</t>
  </si>
  <si>
    <t>20,36</t>
  </si>
  <si>
    <t>31,26</t>
  </si>
  <si>
    <t>20,49</t>
  </si>
  <si>
    <t>41,45</t>
  </si>
  <si>
    <t>13,39</t>
  </si>
  <si>
    <t>20,43</t>
  </si>
  <si>
    <t>25,05</t>
  </si>
  <si>
    <t>13,02</t>
  </si>
  <si>
    <t>58,66</t>
  </si>
  <si>
    <t>28,72</t>
  </si>
  <si>
    <t>24,61</t>
  </si>
  <si>
    <t>31,78</t>
  </si>
  <si>
    <t>36,83</t>
  </si>
  <si>
    <t>38,26</t>
  </si>
  <si>
    <t>63,37</t>
  </si>
  <si>
    <t>25,61</t>
  </si>
  <si>
    <t>20,26</t>
  </si>
  <si>
    <t>31,13</t>
  </si>
  <si>
    <t>29,37</t>
  </si>
  <si>
    <t>102,21</t>
  </si>
  <si>
    <t>89,63</t>
  </si>
  <si>
    <t>23,27</t>
  </si>
  <si>
    <t>26,41</t>
  </si>
  <si>
    <t>88,08</t>
  </si>
  <si>
    <t>79,60</t>
  </si>
  <si>
    <t>60,50</t>
  </si>
  <si>
    <t>36,95</t>
  </si>
  <si>
    <t>33,98</t>
  </si>
  <si>
    <t>32,75</t>
  </si>
  <si>
    <t>88,90</t>
  </si>
  <si>
    <t>27,98</t>
  </si>
  <si>
    <t>30,58</t>
  </si>
  <si>
    <t>75,24</t>
  </si>
  <si>
    <t>35,88</t>
  </si>
  <si>
    <t>57,99</t>
  </si>
  <si>
    <t>47,57</t>
  </si>
  <si>
    <t>41,62</t>
  </si>
  <si>
    <t>117,20</t>
  </si>
  <si>
    <t>80,92</t>
  </si>
  <si>
    <t>26,75</t>
  </si>
  <si>
    <t>20,78</t>
  </si>
  <si>
    <t>39,08</t>
  </si>
  <si>
    <t>27,58</t>
  </si>
  <si>
    <t>27,04</t>
  </si>
  <si>
    <t>21,68</t>
  </si>
  <si>
    <t>42,71</t>
  </si>
  <si>
    <t>38,66</t>
  </si>
  <si>
    <t>25,94</t>
  </si>
  <si>
    <t>69,74</t>
  </si>
  <si>
    <t>35,85</t>
  </si>
  <si>
    <t>17,60</t>
  </si>
  <si>
    <t>58,62</t>
  </si>
  <si>
    <t>87,29</t>
  </si>
  <si>
    <t>28,82</t>
  </si>
  <si>
    <t>166,82</t>
  </si>
  <si>
    <t>29,11</t>
  </si>
  <si>
    <t>45,22</t>
  </si>
  <si>
    <t>35,07</t>
  </si>
  <si>
    <t>32,88</t>
  </si>
  <si>
    <t>33,27</t>
  </si>
  <si>
    <t>52,79</t>
  </si>
  <si>
    <t>26,65</t>
  </si>
  <si>
    <t>59,76</t>
  </si>
  <si>
    <t>33,40</t>
  </si>
  <si>
    <t>71,71</t>
  </si>
  <si>
    <t>72,22</t>
  </si>
  <si>
    <t>36,10</t>
  </si>
  <si>
    <t>78,24</t>
  </si>
  <si>
    <t>29,85</t>
  </si>
  <si>
    <t>29,68</t>
  </si>
  <si>
    <t>19,99</t>
  </si>
  <si>
    <t>23,22</t>
  </si>
  <si>
    <t>36,55</t>
  </si>
  <si>
    <t>28,97</t>
  </si>
  <si>
    <t>27,09</t>
  </si>
  <si>
    <t>68,74</t>
  </si>
  <si>
    <t>23,71</t>
  </si>
  <si>
    <t>160,88</t>
  </si>
  <si>
    <t>38,81</t>
  </si>
  <si>
    <t>35,99</t>
  </si>
  <si>
    <t>133,19</t>
  </si>
  <si>
    <t>21,25</t>
  </si>
  <si>
    <t>29,20</t>
  </si>
  <si>
    <t>50,90</t>
  </si>
  <si>
    <t>30,00</t>
  </si>
  <si>
    <t>79,14</t>
  </si>
  <si>
    <t>31,44</t>
  </si>
  <si>
    <t>57,79</t>
  </si>
  <si>
    <t>71,22</t>
  </si>
  <si>
    <t>39,22</t>
  </si>
  <si>
    <t>16,50</t>
  </si>
  <si>
    <t>45,28</t>
  </si>
  <si>
    <t>75,06</t>
  </si>
  <si>
    <t>18,36</t>
  </si>
  <si>
    <t>25,39</t>
  </si>
  <si>
    <t>44,84</t>
  </si>
  <si>
    <t>24,93</t>
  </si>
  <si>
    <t>80,45</t>
  </si>
  <si>
    <t>45,40</t>
  </si>
  <si>
    <t>33,47</t>
  </si>
  <si>
    <t>34,12</t>
  </si>
  <si>
    <t>7,17</t>
  </si>
  <si>
    <t>15,54</t>
  </si>
  <si>
    <t>57,48</t>
  </si>
  <si>
    <t>24,24</t>
  </si>
  <si>
    <t>22,67</t>
  </si>
  <si>
    <t>19,03</t>
  </si>
  <si>
    <t>33,88</t>
  </si>
  <si>
    <t>47,92</t>
  </si>
  <si>
    <t>57,08</t>
  </si>
  <si>
    <t>58,56</t>
  </si>
  <si>
    <t>71,95</t>
  </si>
  <si>
    <t>46,51</t>
  </si>
  <si>
    <t>53,41</t>
  </si>
  <si>
    <t>54,38</t>
  </si>
  <si>
    <t>134,54</t>
  </si>
  <si>
    <t>135,69</t>
  </si>
  <si>
    <t>53,23</t>
  </si>
  <si>
    <t>39,41</t>
  </si>
  <si>
    <t>118,66</t>
  </si>
  <si>
    <t>71,29</t>
  </si>
  <si>
    <t>70,10</t>
  </si>
  <si>
    <t>62,90</t>
  </si>
  <si>
    <t>61,29</t>
  </si>
  <si>
    <t>89,99</t>
  </si>
  <si>
    <t>109,24</t>
  </si>
  <si>
    <t>58,54</t>
  </si>
  <si>
    <t>116,36</t>
  </si>
  <si>
    <t>15,70</t>
  </si>
  <si>
    <t>26,12</t>
  </si>
  <si>
    <t>8,76</t>
  </si>
  <si>
    <t>45,20</t>
  </si>
  <si>
    <t>34,79</t>
  </si>
  <si>
    <t>28,27</t>
  </si>
  <si>
    <t>45,21</t>
  </si>
  <si>
    <t>54,00</t>
  </si>
  <si>
    <t>25,89</t>
  </si>
  <si>
    <t>30,80</t>
  </si>
  <si>
    <t>53,27</t>
  </si>
  <si>
    <t>42,16</t>
  </si>
  <si>
    <t>63,27</t>
  </si>
  <si>
    <t>48,37</t>
  </si>
  <si>
    <t>48,55</t>
  </si>
  <si>
    <t>42,00</t>
  </si>
  <si>
    <t>25,76</t>
  </si>
  <si>
    <t>71,64</t>
  </si>
  <si>
    <t>50,52</t>
  </si>
  <si>
    <t>31,18</t>
  </si>
  <si>
    <t>42,06</t>
  </si>
  <si>
    <t>62,72</t>
  </si>
  <si>
    <t>55,96</t>
  </si>
  <si>
    <t>126,31</t>
  </si>
  <si>
    <t>34,28</t>
  </si>
  <si>
    <t>49,36</t>
  </si>
  <si>
    <t>39,09</t>
  </si>
  <si>
    <t>47,51</t>
  </si>
  <si>
    <t>25,95</t>
  </si>
  <si>
    <t>36,45</t>
  </si>
  <si>
    <t>55,14</t>
  </si>
  <si>
    <t>28,57</t>
  </si>
  <si>
    <t>64,00</t>
  </si>
  <si>
    <t>66,97</t>
  </si>
  <si>
    <t>100,00</t>
  </si>
  <si>
    <t>48,68</t>
  </si>
  <si>
    <t>98,98</t>
  </si>
  <si>
    <t>17,14</t>
  </si>
  <si>
    <t>133,22</t>
  </si>
  <si>
    <t>55,75</t>
  </si>
  <si>
    <t>74,48</t>
  </si>
  <si>
    <t>38,38</t>
  </si>
  <si>
    <t>111,90</t>
  </si>
  <si>
    <t>469,07</t>
  </si>
  <si>
    <t>60,08</t>
  </si>
  <si>
    <t>87,46</t>
  </si>
  <si>
    <t>29,49</t>
  </si>
  <si>
    <t>66,66</t>
  </si>
  <si>
    <t>99,47</t>
  </si>
  <si>
    <t>61,87</t>
  </si>
  <si>
    <t>35,17</t>
  </si>
  <si>
    <t>48,58</t>
  </si>
  <si>
    <t>33,26</t>
  </si>
  <si>
    <t>157,31</t>
  </si>
  <si>
    <t>72,62</t>
  </si>
  <si>
    <t>42,78</t>
  </si>
  <si>
    <t>31,22</t>
  </si>
  <si>
    <t>89,30</t>
  </si>
  <si>
    <t>45,24</t>
  </si>
  <si>
    <t>29,38</t>
  </si>
  <si>
    <t>40,79</t>
  </si>
  <si>
    <t>43,51</t>
  </si>
  <si>
    <t>39,47</t>
  </si>
  <si>
    <t>33,30</t>
  </si>
  <si>
    <t>47,95</t>
  </si>
  <si>
    <t>52,90</t>
  </si>
  <si>
    <t>33,58</t>
  </si>
  <si>
    <t>27,03</t>
  </si>
  <si>
    <t>87,05</t>
  </si>
  <si>
    <t>112,78</t>
  </si>
  <si>
    <t>43,48</t>
  </si>
  <si>
    <t>34,56</t>
  </si>
  <si>
    <t>14,16</t>
  </si>
  <si>
    <t>76,03</t>
  </si>
  <si>
    <t>22,12</t>
  </si>
  <si>
    <t>98,54</t>
  </si>
  <si>
    <t>23,24</t>
  </si>
  <si>
    <t>22,94</t>
  </si>
  <si>
    <t>38,21</t>
  </si>
  <si>
    <t>38,60</t>
  </si>
  <si>
    <t>42,62</t>
  </si>
  <si>
    <t>31,94</t>
  </si>
  <si>
    <t>44,34</t>
  </si>
  <si>
    <t>59,15</t>
  </si>
  <si>
    <t>66,34</t>
  </si>
  <si>
    <t>74,00</t>
  </si>
  <si>
    <t>30,19</t>
  </si>
  <si>
    <t>18,88</t>
  </si>
  <si>
    <t>25,12</t>
  </si>
  <si>
    <t>31,53</t>
  </si>
  <si>
    <t>35,97</t>
  </si>
  <si>
    <t>63,40</t>
  </si>
  <si>
    <t>104,42</t>
  </si>
  <si>
    <t>70,32</t>
  </si>
  <si>
    <t>63,32</t>
  </si>
  <si>
    <t>25,86</t>
  </si>
  <si>
    <t>31,91</t>
  </si>
  <si>
    <t>186,65</t>
  </si>
  <si>
    <t>40,00</t>
  </si>
  <si>
    <t>21,14</t>
  </si>
  <si>
    <t>36,85</t>
  </si>
  <si>
    <t>36,31</t>
  </si>
  <si>
    <t>157,61</t>
  </si>
  <si>
    <t>53,84</t>
  </si>
  <si>
    <t>189,86</t>
  </si>
  <si>
    <t>34,92</t>
  </si>
  <si>
    <t>145,14</t>
  </si>
  <si>
    <t>138,22</t>
  </si>
  <si>
    <t>193,52</t>
  </si>
  <si>
    <t>37,11</t>
  </si>
  <si>
    <t>86,58</t>
  </si>
  <si>
    <t>76,15</t>
  </si>
  <si>
    <t>66,64</t>
  </si>
  <si>
    <t>44,93</t>
  </si>
  <si>
    <t>59,91</t>
  </si>
  <si>
    <t>31,40</t>
  </si>
  <si>
    <t>120,75</t>
  </si>
  <si>
    <t>40,43</t>
  </si>
  <si>
    <t>62,41</t>
  </si>
  <si>
    <t>109,43</t>
  </si>
  <si>
    <t>27,62</t>
  </si>
  <si>
    <t>19,24</t>
  </si>
  <si>
    <t>26,64</t>
  </si>
  <si>
    <t>43,96</t>
  </si>
  <si>
    <t>51,89</t>
  </si>
  <si>
    <t>33,22</t>
  </si>
  <si>
    <t>30,40</t>
  </si>
  <si>
    <t>90,57</t>
  </si>
  <si>
    <t>31,34</t>
  </si>
  <si>
    <t>16,90</t>
  </si>
  <si>
    <t>26,61</t>
  </si>
  <si>
    <t>38,74</t>
  </si>
  <si>
    <t>49,35</t>
  </si>
  <si>
    <t>76,65</t>
  </si>
  <si>
    <t>31,92</t>
  </si>
  <si>
    <t>26,43</t>
  </si>
  <si>
    <t>45,15</t>
  </si>
  <si>
    <t>48,50</t>
  </si>
  <si>
    <t>39,04</t>
  </si>
  <si>
    <t>38,09</t>
  </si>
  <si>
    <t>97,53</t>
  </si>
  <si>
    <t>40,81</t>
  </si>
  <si>
    <t>14,50</t>
  </si>
  <si>
    <t>46,58</t>
  </si>
  <si>
    <t>35,09</t>
  </si>
  <si>
    <t>27,97</t>
  </si>
  <si>
    <t>96,22</t>
  </si>
  <si>
    <t>75,15</t>
  </si>
  <si>
    <t>177,29</t>
  </si>
  <si>
    <t>42,67</t>
  </si>
  <si>
    <t>55,59</t>
  </si>
  <si>
    <t>57,33</t>
  </si>
  <si>
    <t>31,25</t>
  </si>
  <si>
    <t>18,34</t>
  </si>
  <si>
    <t>146,61</t>
  </si>
  <si>
    <t>45,77</t>
  </si>
  <si>
    <t>22,35</t>
  </si>
  <si>
    <t>107,83</t>
  </si>
  <si>
    <t>50,57</t>
  </si>
  <si>
    <t>39,81</t>
  </si>
  <si>
    <t>64,06</t>
  </si>
  <si>
    <t>121,51</t>
  </si>
  <si>
    <t>105,75</t>
  </si>
  <si>
    <t>145,63</t>
  </si>
  <si>
    <t>123,08</t>
  </si>
  <si>
    <t>20,90</t>
  </si>
  <si>
    <t>63,59</t>
  </si>
  <si>
    <t>182,51</t>
  </si>
  <si>
    <t>30,12</t>
  </si>
  <si>
    <t>12,90</t>
  </si>
  <si>
    <t>74,43</t>
  </si>
  <si>
    <t>84,86</t>
  </si>
  <si>
    <t>17,03</t>
  </si>
  <si>
    <t>60,75</t>
  </si>
  <si>
    <t>68,77</t>
  </si>
  <si>
    <t>172,24</t>
  </si>
  <si>
    <t>33,28</t>
  </si>
  <si>
    <t>39,25</t>
  </si>
  <si>
    <t>38,12</t>
  </si>
  <si>
    <t>55,55</t>
  </si>
  <si>
    <t>39,14</t>
  </si>
  <si>
    <t>64,38</t>
  </si>
  <si>
    <t>85,88</t>
  </si>
  <si>
    <t>54,56</t>
  </si>
  <si>
    <t>197,01</t>
  </si>
  <si>
    <t>214,37</t>
  </si>
  <si>
    <t>45,55</t>
  </si>
  <si>
    <t>111,02</t>
  </si>
  <si>
    <t>47,00</t>
  </si>
  <si>
    <t>11,97</t>
  </si>
  <si>
    <t>93,71</t>
  </si>
  <si>
    <t>119,74</t>
  </si>
  <si>
    <t>18,75</t>
  </si>
  <si>
    <t>13,24</t>
  </si>
  <si>
    <t>12,22</t>
  </si>
  <si>
    <t>33,44</t>
  </si>
  <si>
    <t>27,17</t>
  </si>
  <si>
    <t>65,12</t>
  </si>
  <si>
    <t>5,83</t>
  </si>
  <si>
    <t>173,56</t>
  </si>
  <si>
    <t>184,86</t>
  </si>
  <si>
    <t>53,15</t>
  </si>
  <si>
    <t>152,64</t>
  </si>
  <si>
    <t>38,13</t>
  </si>
  <si>
    <t>51,18</t>
  </si>
  <si>
    <t>16,35</t>
  </si>
  <si>
    <t>66,72</t>
  </si>
  <si>
    <t>58,22</t>
  </si>
  <si>
    <t>57,86</t>
  </si>
  <si>
    <t>55,65</t>
  </si>
  <si>
    <t>29,83</t>
  </si>
  <si>
    <t>45,63</t>
  </si>
  <si>
    <t>63,89</t>
  </si>
  <si>
    <t>56,55</t>
  </si>
  <si>
    <t>19,09</t>
  </si>
  <si>
    <t>40,26</t>
  </si>
  <si>
    <t>16,45</t>
  </si>
  <si>
    <t>61,10</t>
  </si>
  <si>
    <t>74,08</t>
  </si>
  <si>
    <t>64,26</t>
  </si>
  <si>
    <t>29,07</t>
  </si>
  <si>
    <t>30,31</t>
  </si>
  <si>
    <t>119,29</t>
  </si>
  <si>
    <t>109,25</t>
  </si>
  <si>
    <t>23,32</t>
  </si>
  <si>
    <t>123,87</t>
  </si>
  <si>
    <t>11,49</t>
  </si>
  <si>
    <t>17,72</t>
  </si>
  <si>
    <t>49,25</t>
  </si>
  <si>
    <t>24,90</t>
  </si>
  <si>
    <t>51,65</t>
  </si>
  <si>
    <t>121,56</t>
  </si>
  <si>
    <t>116,49</t>
  </si>
  <si>
    <t>33,01</t>
  </si>
  <si>
    <t>35,21</t>
  </si>
  <si>
    <t>62,21</t>
  </si>
  <si>
    <t>30,33</t>
  </si>
  <si>
    <t>24,49</t>
  </si>
  <si>
    <t>20,14</t>
  </si>
  <si>
    <t>49,34</t>
  </si>
  <si>
    <t>38,83</t>
  </si>
  <si>
    <t>16,24</t>
  </si>
  <si>
    <t>16,64</t>
  </si>
  <si>
    <t>57,70</t>
  </si>
  <si>
    <t>27,96</t>
  </si>
  <si>
    <t>26,79</t>
  </si>
  <si>
    <t>72,27</t>
  </si>
  <si>
    <t>164,36</t>
  </si>
  <si>
    <t>169,26</t>
  </si>
  <si>
    <t>94,12</t>
  </si>
  <si>
    <t>85,00</t>
  </si>
  <si>
    <t>99,35</t>
  </si>
  <si>
    <t>11,00</t>
  </si>
  <si>
    <t>14,96</t>
  </si>
  <si>
    <t>15,21</t>
  </si>
  <si>
    <t>12,79</t>
  </si>
  <si>
    <t>57,47</t>
  </si>
  <si>
    <t>19,56</t>
  </si>
  <si>
    <t>33,11</t>
  </si>
  <si>
    <t>48,78</t>
  </si>
  <si>
    <t>70,44</t>
  </si>
  <si>
    <t>45,12</t>
  </si>
  <si>
    <t>91,14</t>
  </si>
  <si>
    <t>56,69</t>
  </si>
  <si>
    <t>50,22</t>
  </si>
  <si>
    <t>36,80</t>
  </si>
  <si>
    <t>79,23</t>
  </si>
  <si>
    <t>107,11</t>
  </si>
  <si>
    <t>27,84</t>
  </si>
  <si>
    <t>64,89</t>
  </si>
  <si>
    <t>49,42</t>
  </si>
  <si>
    <t>44,86</t>
  </si>
  <si>
    <t>93,55</t>
  </si>
  <si>
    <t>32,17</t>
  </si>
  <si>
    <t>28,00</t>
  </si>
  <si>
    <t>7,83</t>
  </si>
  <si>
    <t>11,99</t>
  </si>
  <si>
    <t>76,52</t>
  </si>
  <si>
    <t>23,02</t>
  </si>
  <si>
    <t>59,48</t>
  </si>
  <si>
    <t>60,68</t>
  </si>
  <si>
    <t>62,97</t>
  </si>
  <si>
    <t>45,35</t>
  </si>
  <si>
    <t>25,54</t>
  </si>
  <si>
    <t>43,17</t>
  </si>
  <si>
    <t>50,74</t>
  </si>
  <si>
    <t>48,04</t>
  </si>
  <si>
    <t>85,01</t>
  </si>
  <si>
    <t>50,47</t>
  </si>
  <si>
    <t>17,77</t>
  </si>
  <si>
    <t>43,25</t>
  </si>
  <si>
    <t>46,64</t>
  </si>
  <si>
    <t>29,75</t>
  </si>
  <si>
    <t>37,21</t>
  </si>
  <si>
    <t>47,47</t>
  </si>
  <si>
    <t>38,46</t>
  </si>
  <si>
    <t>39,36</t>
  </si>
  <si>
    <t>41,85</t>
  </si>
  <si>
    <t>48,48</t>
  </si>
  <si>
    <t>27,68</t>
  </si>
  <si>
    <t>55,47</t>
  </si>
  <si>
    <t>46,95</t>
  </si>
  <si>
    <t>56,02</t>
  </si>
  <si>
    <t>109,44</t>
  </si>
  <si>
    <t>22,16</t>
  </si>
  <si>
    <t>102,85</t>
  </si>
  <si>
    <t>27,69</t>
  </si>
  <si>
    <t>16,39</t>
  </si>
  <si>
    <t>51,98</t>
  </si>
  <si>
    <t>98,55</t>
  </si>
  <si>
    <t>108,91</t>
  </si>
  <si>
    <t>60,28</t>
  </si>
  <si>
    <t>56,08</t>
  </si>
  <si>
    <t>97,91</t>
  </si>
  <si>
    <t>21,24</t>
  </si>
  <si>
    <t>30,54</t>
  </si>
  <si>
    <t>50,93</t>
  </si>
  <si>
    <t>25,82</t>
  </si>
  <si>
    <t>24,64</t>
  </si>
  <si>
    <t>29,28</t>
  </si>
  <si>
    <t>36,08</t>
  </si>
  <si>
    <t>65,96</t>
  </si>
  <si>
    <t>149,75</t>
  </si>
  <si>
    <t>38,54</t>
  </si>
  <si>
    <t>62,82</t>
  </si>
  <si>
    <t>21,97</t>
  </si>
  <si>
    <t>31,50</t>
  </si>
  <si>
    <t>45,88</t>
  </si>
  <si>
    <t>31,24</t>
  </si>
  <si>
    <t>82,91</t>
  </si>
  <si>
    <t>86,10</t>
  </si>
  <si>
    <t>30,77</t>
  </si>
  <si>
    <t>154,20</t>
  </si>
  <si>
    <t>10,94</t>
  </si>
  <si>
    <t>22,64</t>
  </si>
  <si>
    <t>44,16</t>
  </si>
  <si>
    <t>46,67</t>
  </si>
  <si>
    <t>25,65</t>
  </si>
  <si>
    <t>30,41</t>
  </si>
  <si>
    <t>63,14</t>
  </si>
  <si>
    <t>38,90</t>
  </si>
  <si>
    <t>33,05</t>
  </si>
  <si>
    <t>51,06</t>
  </si>
  <si>
    <t>59,92</t>
  </si>
  <si>
    <t>70,36</t>
  </si>
  <si>
    <t>32,36</t>
  </si>
  <si>
    <t>10,85</t>
  </si>
  <si>
    <t>43,90</t>
  </si>
  <si>
    <t>107,32</t>
  </si>
  <si>
    <t>45,25</t>
  </si>
  <si>
    <t>25,77</t>
  </si>
  <si>
    <t>18,81</t>
  </si>
  <si>
    <t>30,91</t>
  </si>
  <si>
    <t>42,88</t>
  </si>
  <si>
    <t>82,85</t>
  </si>
  <si>
    <t>29,99</t>
  </si>
  <si>
    <t>33,41</t>
  </si>
  <si>
    <t>74,46</t>
  </si>
  <si>
    <t>29,04</t>
  </si>
  <si>
    <t>57,81</t>
  </si>
  <si>
    <t>60,06</t>
  </si>
  <si>
    <t>116,40</t>
  </si>
  <si>
    <t>41,59</t>
  </si>
  <si>
    <t>85,82</t>
  </si>
  <si>
    <t>41,60</t>
  </si>
  <si>
    <t>32,00</t>
  </si>
  <si>
    <t>45,23</t>
  </si>
  <si>
    <t>66,13</t>
  </si>
  <si>
    <t>54,63</t>
  </si>
  <si>
    <t>75,72</t>
  </si>
  <si>
    <t>41,35</t>
  </si>
  <si>
    <t>26,04</t>
  </si>
  <si>
    <t>39,88</t>
  </si>
  <si>
    <t>63,54</t>
  </si>
  <si>
    <t>59,20</t>
  </si>
  <si>
    <t>87,47</t>
  </si>
  <si>
    <t>34,21</t>
  </si>
  <si>
    <t>22,62</t>
  </si>
  <si>
    <t>34,84</t>
  </si>
  <si>
    <t>66,16</t>
  </si>
  <si>
    <t>33,96</t>
  </si>
  <si>
    <t>36,36</t>
  </si>
  <si>
    <t>38,97</t>
  </si>
  <si>
    <t>78,21</t>
  </si>
  <si>
    <t>50,63</t>
  </si>
  <si>
    <t>24,60</t>
  </si>
  <si>
    <t>21,38</t>
  </si>
  <si>
    <t>45,59</t>
  </si>
  <si>
    <t>25,32</t>
  </si>
  <si>
    <t>27,61</t>
  </si>
  <si>
    <t>79,65</t>
  </si>
  <si>
    <t>15,49</t>
  </si>
  <si>
    <t>37,12</t>
  </si>
  <si>
    <t>40,11</t>
  </si>
  <si>
    <t>40,65</t>
  </si>
  <si>
    <t>38,03</t>
  </si>
  <si>
    <t>43,74</t>
  </si>
  <si>
    <t>82,08</t>
  </si>
  <si>
    <t>31,57</t>
  </si>
  <si>
    <t>59,01</t>
  </si>
  <si>
    <t>44,55</t>
  </si>
  <si>
    <t>37,07</t>
  </si>
  <si>
    <t>86,79</t>
  </si>
  <si>
    <t>158,16</t>
  </si>
  <si>
    <t>64,44</t>
  </si>
  <si>
    <t>40,87</t>
  </si>
  <si>
    <t>62,83</t>
  </si>
  <si>
    <t>48,99</t>
  </si>
  <si>
    <t>77,47</t>
  </si>
  <si>
    <t>25,53</t>
  </si>
  <si>
    <t>122,10</t>
  </si>
  <si>
    <t>29,91</t>
  </si>
  <si>
    <t>32,92</t>
  </si>
  <si>
    <t>33,77</t>
  </si>
  <si>
    <t>56,67</t>
  </si>
  <si>
    <t>50,77</t>
  </si>
  <si>
    <t>52,22</t>
  </si>
  <si>
    <t>50,15</t>
  </si>
  <si>
    <t>17,28</t>
  </si>
  <si>
    <t>35,77</t>
  </si>
  <si>
    <t>27,25</t>
  </si>
  <si>
    <t>38,44</t>
  </si>
  <si>
    <t>26,54</t>
  </si>
  <si>
    <t>16,49</t>
  </si>
  <si>
    <t>54,22</t>
  </si>
  <si>
    <t>70,69</t>
  </si>
  <si>
    <t>72,38</t>
  </si>
  <si>
    <t>105,22</t>
  </si>
  <si>
    <t>206,35</t>
  </si>
  <si>
    <t>56,70</t>
  </si>
  <si>
    <t>63,35</t>
  </si>
  <si>
    <t>38,36</t>
  </si>
  <si>
    <t>89,53</t>
  </si>
  <si>
    <t>90,33</t>
  </si>
  <si>
    <t>84,97</t>
  </si>
  <si>
    <t>44,97</t>
  </si>
  <si>
    <t>76,27</t>
  </si>
  <si>
    <t>50,61</t>
  </si>
  <si>
    <t>81,23</t>
  </si>
  <si>
    <t>74,30</t>
  </si>
  <si>
    <t>89,45</t>
  </si>
  <si>
    <t>72,05</t>
  </si>
  <si>
    <t>58,04</t>
  </si>
  <si>
    <t>15,95</t>
  </si>
  <si>
    <t>23,11</t>
  </si>
  <si>
    <t>66,15</t>
  </si>
  <si>
    <t>75,62</t>
  </si>
  <si>
    <t>83,10</t>
  </si>
  <si>
    <t>68,08</t>
  </si>
  <si>
    <t>77,66</t>
  </si>
  <si>
    <t>74,19</t>
  </si>
  <si>
    <t>65,56</t>
  </si>
  <si>
    <t>205,64</t>
  </si>
  <si>
    <t>178,04</t>
  </si>
  <si>
    <t>95,86</t>
  </si>
  <si>
    <t>113,88</t>
  </si>
  <si>
    <t>28,76</t>
  </si>
  <si>
    <t>41,07</t>
  </si>
  <si>
    <t>50,94</t>
  </si>
  <si>
    <t>59,42</t>
  </si>
  <si>
    <t>64,29</t>
  </si>
  <si>
    <t>196,01</t>
  </si>
  <si>
    <t>34,75</t>
  </si>
  <si>
    <t>31,09</t>
  </si>
  <si>
    <t>38,69</t>
  </si>
  <si>
    <t>29,10</t>
  </si>
  <si>
    <t>97,52</t>
  </si>
  <si>
    <t>31,93</t>
  </si>
  <si>
    <t>80,00</t>
  </si>
  <si>
    <t>97,45</t>
  </si>
  <si>
    <t>38,94</t>
  </si>
  <si>
    <t>19,41</t>
  </si>
  <si>
    <t>49,15</t>
  </si>
  <si>
    <t>116,99</t>
  </si>
  <si>
    <t>21,09</t>
  </si>
  <si>
    <t>46,79</t>
  </si>
  <si>
    <t>40,04</t>
  </si>
  <si>
    <t>26,21</t>
  </si>
  <si>
    <t>34,88</t>
  </si>
  <si>
    <t>133,15</t>
  </si>
  <si>
    <t>100,50</t>
  </si>
  <si>
    <t>46,35</t>
  </si>
  <si>
    <t>57,34</t>
  </si>
  <si>
    <t>34,58</t>
  </si>
  <si>
    <t>43,92</t>
  </si>
  <si>
    <t>64,90</t>
  </si>
  <si>
    <t>56,47</t>
  </si>
  <si>
    <t>26,25</t>
  </si>
  <si>
    <t>45,64</t>
  </si>
  <si>
    <t>46,57</t>
  </si>
  <si>
    <t>38,07</t>
  </si>
  <si>
    <t>470,01</t>
  </si>
  <si>
    <t>65,90</t>
  </si>
  <si>
    <t>65,81</t>
  </si>
  <si>
    <t>92,68</t>
  </si>
  <si>
    <t>61,65</t>
  </si>
  <si>
    <t>108,87</t>
  </si>
  <si>
    <t>72,08</t>
  </si>
  <si>
    <t>60,66</t>
  </si>
  <si>
    <t>533,91</t>
  </si>
  <si>
    <t>45,05</t>
  </si>
  <si>
    <t>55,51</t>
  </si>
  <si>
    <t>63,79</t>
  </si>
  <si>
    <t>85,77</t>
  </si>
  <si>
    <t>39,83</t>
  </si>
  <si>
    <t>56,89</t>
  </si>
  <si>
    <t>200,31</t>
  </si>
  <si>
    <t>91,81</t>
  </si>
  <si>
    <t>61,09</t>
  </si>
  <si>
    <t>52,21</t>
  </si>
  <si>
    <t>57,77</t>
  </si>
  <si>
    <t>45,09</t>
  </si>
  <si>
    <t>31,68</t>
  </si>
  <si>
    <t>77,29</t>
  </si>
  <si>
    <t>95,13</t>
  </si>
  <si>
    <t>55,79</t>
  </si>
  <si>
    <t>58,05</t>
  </si>
  <si>
    <t>46,20</t>
  </si>
  <si>
    <t>48,76</t>
  </si>
  <si>
    <t>41,75</t>
  </si>
  <si>
    <t>52,31</t>
  </si>
  <si>
    <t>50,89</t>
  </si>
  <si>
    <t>57,85</t>
  </si>
  <si>
    <t>48,20</t>
  </si>
  <si>
    <t>76,98</t>
  </si>
  <si>
    <t>37,48</t>
  </si>
  <si>
    <t>84,14</t>
  </si>
  <si>
    <t>34,57</t>
  </si>
  <si>
    <t>83,63</t>
  </si>
  <si>
    <t>866,34</t>
  </si>
  <si>
    <t>290,00</t>
  </si>
  <si>
    <t>62,85</t>
  </si>
  <si>
    <t>34,90</t>
  </si>
  <si>
    <t>81,16</t>
  </si>
  <si>
    <t>103,48</t>
  </si>
  <si>
    <t>77,93</t>
  </si>
  <si>
    <t>71,41</t>
  </si>
  <si>
    <t>35,64</t>
  </si>
  <si>
    <t>106,90</t>
  </si>
  <si>
    <t>44,99</t>
  </si>
  <si>
    <t>199,36</t>
  </si>
  <si>
    <t>59,17</t>
  </si>
  <si>
    <t>64,13</t>
  </si>
  <si>
    <t>28,17</t>
  </si>
  <si>
    <t>69,52</t>
  </si>
  <si>
    <t>32,33</t>
  </si>
  <si>
    <t>24,14</t>
  </si>
  <si>
    <t>142,96</t>
  </si>
  <si>
    <t>18,94</t>
  </si>
  <si>
    <t>41,34</t>
  </si>
  <si>
    <t>25,11</t>
  </si>
  <si>
    <t>23,64</t>
  </si>
  <si>
    <t>38,42</t>
  </si>
  <si>
    <t>199,24</t>
  </si>
  <si>
    <t>59,79</t>
  </si>
  <si>
    <t>69,72</t>
  </si>
  <si>
    <t>182,02</t>
  </si>
  <si>
    <t>73,19</t>
  </si>
  <si>
    <t>55,11</t>
  </si>
  <si>
    <t>32,53</t>
  </si>
  <si>
    <t>44,24</t>
  </si>
  <si>
    <t>65,22</t>
  </si>
  <si>
    <t>43,49</t>
  </si>
  <si>
    <t>60,95</t>
  </si>
  <si>
    <t>160,02</t>
  </si>
  <si>
    <t>95,94</t>
  </si>
  <si>
    <t>50,43</t>
  </si>
  <si>
    <t>39,57</t>
  </si>
  <si>
    <t>67,00</t>
  </si>
  <si>
    <t>36,09</t>
  </si>
  <si>
    <t>37,25</t>
  </si>
  <si>
    <t>72,18</t>
  </si>
  <si>
    <t>40,98</t>
  </si>
  <si>
    <t>37,96</t>
  </si>
  <si>
    <t>30,01</t>
  </si>
  <si>
    <t>32,47</t>
  </si>
  <si>
    <t>19,08</t>
  </si>
  <si>
    <t>48,40</t>
  </si>
  <si>
    <t>30,67</t>
  </si>
  <si>
    <t>189,03</t>
  </si>
  <si>
    <t>58,10</t>
  </si>
  <si>
    <t>59,08</t>
  </si>
  <si>
    <t>44,03</t>
  </si>
  <si>
    <t>138,90</t>
  </si>
  <si>
    <t>42,40</t>
  </si>
  <si>
    <t>31,79</t>
  </si>
  <si>
    <t>29,51</t>
  </si>
  <si>
    <t>37,60</t>
  </si>
  <si>
    <t>45,87</t>
  </si>
  <si>
    <t>54,43</t>
  </si>
  <si>
    <t>57,12</t>
  </si>
  <si>
    <t>37,72</t>
  </si>
  <si>
    <t>111,79</t>
  </si>
  <si>
    <t>41,58</t>
  </si>
  <si>
    <t>47,58</t>
  </si>
  <si>
    <t>64,55</t>
  </si>
  <si>
    <t>34,16</t>
  </si>
  <si>
    <t>39,68</t>
  </si>
  <si>
    <t>21,86</t>
  </si>
  <si>
    <t>263,66</t>
  </si>
  <si>
    <t>32,94</t>
  </si>
  <si>
    <t>46,11</t>
  </si>
  <si>
    <t>51,61</t>
  </si>
  <si>
    <t>35,63</t>
  </si>
  <si>
    <t>15,74</t>
  </si>
  <si>
    <t>116,27</t>
  </si>
  <si>
    <t>19,12</t>
  </si>
  <si>
    <t>21,56</t>
  </si>
  <si>
    <t>33,75</t>
  </si>
  <si>
    <t>142,22</t>
  </si>
  <si>
    <t>40,21</t>
  </si>
  <si>
    <t>50,42</t>
  </si>
  <si>
    <t>69,55</t>
  </si>
  <si>
    <t>80,73</t>
  </si>
  <si>
    <t>29,95</t>
  </si>
  <si>
    <t>47,53</t>
  </si>
  <si>
    <t>37,47</t>
  </si>
  <si>
    <t>132,47</t>
  </si>
  <si>
    <t>11,25</t>
  </si>
  <si>
    <t>56,03</t>
  </si>
  <si>
    <t>44,71</t>
  </si>
  <si>
    <t>918,70</t>
  </si>
  <si>
    <t>205,36</t>
  </si>
  <si>
    <t>59,49</t>
  </si>
  <si>
    <t>125,25</t>
  </si>
  <si>
    <t>91,38</t>
  </si>
  <si>
    <t>82,95</t>
  </si>
  <si>
    <t>65,85</t>
  </si>
  <si>
    <t>138,17</t>
  </si>
  <si>
    <t>55,56</t>
  </si>
  <si>
    <t>28,96</t>
  </si>
  <si>
    <t>72,55</t>
  </si>
  <si>
    <t>79,94</t>
  </si>
  <si>
    <t>92,07</t>
  </si>
  <si>
    <t>37,62</t>
  </si>
  <si>
    <t>16,55</t>
  </si>
  <si>
    <t>118,97</t>
  </si>
  <si>
    <t>41,19</t>
  </si>
  <si>
    <t>58,31</t>
  </si>
  <si>
    <t>75,43</t>
  </si>
  <si>
    <t>62,93</t>
  </si>
  <si>
    <t>91,69</t>
  </si>
  <si>
    <t>67,66</t>
  </si>
  <si>
    <t>73,70</t>
  </si>
  <si>
    <t>85,41</t>
  </si>
  <si>
    <t>109,17</t>
  </si>
  <si>
    <t>81,38</t>
  </si>
  <si>
    <t>47,86</t>
  </si>
  <si>
    <t>79,92</t>
  </si>
  <si>
    <t>73,06</t>
  </si>
  <si>
    <t>214,43</t>
  </si>
  <si>
    <t>99,66</t>
  </si>
  <si>
    <t>108,70</t>
  </si>
  <si>
    <t>273,40</t>
  </si>
  <si>
    <t>126,27</t>
  </si>
  <si>
    <t>135,28</t>
  </si>
  <si>
    <t>43,81</t>
  </si>
  <si>
    <t>68,46</t>
  </si>
  <si>
    <t>49,22</t>
  </si>
  <si>
    <t>63,62</t>
  </si>
  <si>
    <t>59,66</t>
  </si>
  <si>
    <t>193,74</t>
  </si>
  <si>
    <t>92,85</t>
  </si>
  <si>
    <t>92,27</t>
  </si>
  <si>
    <t>98,95</t>
  </si>
  <si>
    <t>118,62</t>
  </si>
  <si>
    <t>136,45</t>
  </si>
  <si>
    <t>166,12</t>
  </si>
  <si>
    <t>212,23</t>
  </si>
  <si>
    <t>111,03</t>
  </si>
  <si>
    <t>111,19</t>
  </si>
  <si>
    <t>153,45</t>
  </si>
  <si>
    <t>115,99</t>
  </si>
  <si>
    <t>30,38</t>
  </si>
  <si>
    <t>158,07</t>
  </si>
  <si>
    <t>121,96</t>
  </si>
  <si>
    <t>170,83</t>
  </si>
  <si>
    <t>18,89</t>
  </si>
  <si>
    <t>89,51</t>
  </si>
  <si>
    <t>46,24</t>
  </si>
  <si>
    <t>109,04</t>
  </si>
  <si>
    <t>49,02</t>
  </si>
  <si>
    <t>132,34</t>
  </si>
  <si>
    <t>102,99</t>
  </si>
  <si>
    <t>88,40</t>
  </si>
  <si>
    <t>339,46</t>
  </si>
  <si>
    <t>30,72</t>
  </si>
  <si>
    <t>47,87</t>
  </si>
  <si>
    <t>158,75</t>
  </si>
  <si>
    <t>67,67</t>
  </si>
  <si>
    <t>88,36</t>
  </si>
  <si>
    <t>84,42</t>
  </si>
  <si>
    <t>45,19</t>
  </si>
  <si>
    <t>92,76</t>
  </si>
  <si>
    <t>203,46</t>
  </si>
  <si>
    <t>99,57</t>
  </si>
  <si>
    <t>79,93</t>
  </si>
  <si>
    <t>166,52</t>
  </si>
  <si>
    <t>97,03</t>
  </si>
  <si>
    <t>224,33</t>
  </si>
  <si>
    <t>53,68</t>
  </si>
  <si>
    <t>61,90</t>
  </si>
  <si>
    <t>85,38</t>
  </si>
  <si>
    <t>86,02</t>
  </si>
  <si>
    <t>44,18</t>
  </si>
  <si>
    <t>96,81</t>
  </si>
  <si>
    <t>80,55</t>
  </si>
  <si>
    <t>70,92</t>
  </si>
  <si>
    <t>651,40</t>
  </si>
  <si>
    <t>47,11</t>
  </si>
  <si>
    <t>59,41</t>
  </si>
  <si>
    <t>51,00</t>
  </si>
  <si>
    <t>135,78</t>
  </si>
  <si>
    <t>33,91</t>
  </si>
  <si>
    <t>104,95</t>
  </si>
  <si>
    <t>101,02</t>
  </si>
  <si>
    <t>162,60</t>
  </si>
  <si>
    <t>36,29</t>
  </si>
  <si>
    <t>63,92</t>
  </si>
  <si>
    <t>42,13</t>
  </si>
  <si>
    <t>138,03</t>
  </si>
  <si>
    <t>37,79</t>
  </si>
  <si>
    <t>43,11</t>
  </si>
  <si>
    <t>56,07</t>
  </si>
  <si>
    <t>47,40</t>
  </si>
  <si>
    <t>56,76</t>
  </si>
  <si>
    <t>199,59</t>
  </si>
  <si>
    <t>109,49</t>
  </si>
  <si>
    <t>57,20</t>
  </si>
  <si>
    <t>21,93</t>
  </si>
  <si>
    <t>65,44</t>
  </si>
  <si>
    <t>310,36</t>
  </si>
  <si>
    <t>122,38</t>
  </si>
  <si>
    <t>29,39</t>
  </si>
  <si>
    <t>20,88</t>
  </si>
  <si>
    <t>17,57</t>
  </si>
  <si>
    <t>21,55</t>
  </si>
  <si>
    <t>12,50</t>
  </si>
  <si>
    <t>106,10</t>
  </si>
  <si>
    <t>40,06</t>
  </si>
  <si>
    <t>140,07</t>
  </si>
  <si>
    <t>24,69</t>
  </si>
  <si>
    <t>79,07</t>
  </si>
  <si>
    <t>34,63</t>
  </si>
  <si>
    <t>103,19</t>
  </si>
  <si>
    <t>61,49</t>
  </si>
  <si>
    <t>74,14</t>
  </si>
  <si>
    <t>44,46</t>
  </si>
  <si>
    <t>27,77</t>
  </si>
  <si>
    <t>49,64</t>
  </si>
  <si>
    <t>41,74</t>
  </si>
  <si>
    <t>52,17</t>
  </si>
  <si>
    <t>26,53</t>
  </si>
  <si>
    <t>26,71</t>
  </si>
  <si>
    <t>54,96</t>
  </si>
  <si>
    <t>156,19</t>
  </si>
  <si>
    <t>175,26</t>
  </si>
  <si>
    <t>219,32</t>
  </si>
  <si>
    <t>114,84</t>
  </si>
  <si>
    <t>126,14</t>
  </si>
  <si>
    <t>19,33</t>
  </si>
  <si>
    <t>40,97</t>
  </si>
  <si>
    <t>272,53</t>
  </si>
  <si>
    <t>138,43</t>
  </si>
  <si>
    <t>42,35</t>
  </si>
  <si>
    <t>26,38</t>
  </si>
  <si>
    <t>80,11</t>
  </si>
  <si>
    <t>846,37</t>
  </si>
  <si>
    <t>21,95</t>
  </si>
  <si>
    <t>26,13</t>
  </si>
  <si>
    <t>49,21</t>
  </si>
  <si>
    <t>47,71</t>
  </si>
  <si>
    <t>124,04</t>
  </si>
  <si>
    <t>95,68</t>
  </si>
  <si>
    <t>283,71</t>
  </si>
  <si>
    <t>205,52</t>
  </si>
  <si>
    <t>55,95</t>
  </si>
  <si>
    <t>93,20</t>
  </si>
  <si>
    <t>55,63</t>
  </si>
  <si>
    <t>77,13</t>
  </si>
  <si>
    <t>84,28</t>
  </si>
  <si>
    <t>964,81</t>
  </si>
  <si>
    <t>74,68</t>
  </si>
  <si>
    <t>951,58</t>
  </si>
  <si>
    <t>33,99</t>
  </si>
  <si>
    <t>17,45</t>
  </si>
  <si>
    <t>101,41</t>
  </si>
  <si>
    <t>109,74</t>
  </si>
  <si>
    <t>98,37</t>
  </si>
  <si>
    <t>107,70</t>
  </si>
  <si>
    <t>118,59</t>
  </si>
  <si>
    <t>136,64</t>
  </si>
  <si>
    <t>39,16</t>
  </si>
  <si>
    <t>51,87</t>
  </si>
  <si>
    <t>95,85</t>
  </si>
  <si>
    <t>18,98</t>
  </si>
  <si>
    <t>32,04</t>
  </si>
  <si>
    <t>42,11</t>
  </si>
  <si>
    <t>87,87</t>
  </si>
  <si>
    <t>42,21</t>
  </si>
  <si>
    <t>452,42</t>
  </si>
  <si>
    <t>42,76</t>
  </si>
  <si>
    <t>59,05</t>
  </si>
  <si>
    <t>137,77</t>
  </si>
  <si>
    <t>68,54</t>
  </si>
  <si>
    <t>61,28</t>
  </si>
  <si>
    <t>92,33</t>
  </si>
  <si>
    <t>118,05</t>
  </si>
  <si>
    <t>120,43</t>
  </si>
  <si>
    <t>131,20</t>
  </si>
  <si>
    <t>100,78</t>
  </si>
  <si>
    <t>32,51</t>
  </si>
  <si>
    <t>171,86</t>
  </si>
  <si>
    <t>100,45</t>
  </si>
  <si>
    <t>120,29</t>
  </si>
  <si>
    <t>123,73</t>
  </si>
  <si>
    <t>201,47</t>
  </si>
  <si>
    <t>95,65</t>
  </si>
  <si>
    <t>88,86</t>
  </si>
  <si>
    <t>204,17</t>
  </si>
  <si>
    <t>66,14</t>
  </si>
  <si>
    <t>189,05</t>
  </si>
  <si>
    <t>103,92</t>
  </si>
  <si>
    <t>85,96</t>
  </si>
  <si>
    <t>57,50</t>
  </si>
  <si>
    <t>33,25</t>
  </si>
  <si>
    <t>43,16</t>
  </si>
  <si>
    <t>80,06</t>
  </si>
  <si>
    <t>20,18</t>
  </si>
  <si>
    <t>51,54</t>
  </si>
  <si>
    <t>622,83</t>
  </si>
  <si>
    <t>675,75</t>
  </si>
  <si>
    <t>502,76</t>
  </si>
  <si>
    <t>35,54</t>
  </si>
  <si>
    <t>892,53</t>
  </si>
  <si>
    <t>55,24</t>
  </si>
  <si>
    <t>74,64</t>
  </si>
  <si>
    <t>84,37</t>
  </si>
  <si>
    <t>2.438,60</t>
  </si>
  <si>
    <t>127,94</t>
  </si>
  <si>
    <t>130,33</t>
  </si>
  <si>
    <t>12,13</t>
  </si>
  <si>
    <t>65,16</t>
  </si>
  <si>
    <t>37,40</t>
  </si>
  <si>
    <t>51,10</t>
  </si>
  <si>
    <t>60,81</t>
  </si>
  <si>
    <t>113,30</t>
  </si>
  <si>
    <t>28,60</t>
  </si>
  <si>
    <t>163,86</t>
  </si>
  <si>
    <t>108,47</t>
  </si>
  <si>
    <t>164,29</t>
  </si>
  <si>
    <t>35,14</t>
  </si>
  <si>
    <t>301,57</t>
  </si>
  <si>
    <t>58,59</t>
  </si>
  <si>
    <t>37,66</t>
  </si>
  <si>
    <t>33,87</t>
  </si>
  <si>
    <t>37,45</t>
  </si>
  <si>
    <t>30,84</t>
  </si>
  <si>
    <t>45,46</t>
  </si>
  <si>
    <t>79,87</t>
  </si>
  <si>
    <t>44,66</t>
  </si>
  <si>
    <t>12,48</t>
  </si>
  <si>
    <t>19,54</t>
  </si>
  <si>
    <t>31,71</t>
  </si>
  <si>
    <t>63,07</t>
  </si>
  <si>
    <t>26,94</t>
  </si>
  <si>
    <t>67,81</t>
  </si>
  <si>
    <t>89,84</t>
  </si>
  <si>
    <t>73,23</t>
  </si>
  <si>
    <t>806,54</t>
  </si>
  <si>
    <t>41,10</t>
  </si>
  <si>
    <t>53,91</t>
  </si>
  <si>
    <t>60,67</t>
  </si>
  <si>
    <t>32,55</t>
  </si>
  <si>
    <t>627,19</t>
  </si>
  <si>
    <t>129,15</t>
  </si>
  <si>
    <t>186,19</t>
  </si>
  <si>
    <t>151,41</t>
  </si>
  <si>
    <t>387,41</t>
  </si>
  <si>
    <t>69,95</t>
  </si>
  <si>
    <t>77,40</t>
  </si>
  <si>
    <t>169,69</t>
  </si>
  <si>
    <t>9,52</t>
  </si>
  <si>
    <t>161,42</t>
  </si>
  <si>
    <t>182,00</t>
  </si>
  <si>
    <t>37,23</t>
  </si>
  <si>
    <t>61,34</t>
  </si>
  <si>
    <t>79,61</t>
  </si>
  <si>
    <t>459,21</t>
  </si>
  <si>
    <t>52,57</t>
  </si>
  <si>
    <t>726,29</t>
  </si>
  <si>
    <t>95,40</t>
  </si>
  <si>
    <t>60,99</t>
  </si>
  <si>
    <t>358,96</t>
  </si>
  <si>
    <t>179,23</t>
  </si>
  <si>
    <t>414,12</t>
  </si>
  <si>
    <t>38,82</t>
  </si>
  <si>
    <t>35,31</t>
  </si>
  <si>
    <t>44,75</t>
  </si>
  <si>
    <t>367,86</t>
  </si>
  <si>
    <t>237,75</t>
  </si>
  <si>
    <t>65,64</t>
  </si>
  <si>
    <t>301,22</t>
  </si>
  <si>
    <t>22,51</t>
  </si>
  <si>
    <t>109,47</t>
  </si>
  <si>
    <t>70,81</t>
  </si>
  <si>
    <t>90,45</t>
  </si>
  <si>
    <t>181,14</t>
  </si>
  <si>
    <t>104,13</t>
  </si>
  <si>
    <t>198,83</t>
  </si>
  <si>
    <t>69,12</t>
  </si>
  <si>
    <t>58,69</t>
  </si>
  <si>
    <t>57,91</t>
  </si>
  <si>
    <t>154,61</t>
  </si>
  <si>
    <t>109,01</t>
  </si>
  <si>
    <t>192,09</t>
  </si>
  <si>
    <t>22,69</t>
  </si>
  <si>
    <t>62,22</t>
  </si>
  <si>
    <t>105,79</t>
  </si>
  <si>
    <t>105,19</t>
  </si>
  <si>
    <t>185,64</t>
  </si>
  <si>
    <t>59,07</t>
  </si>
  <si>
    <t>43,32</t>
  </si>
  <si>
    <t>47,54</t>
  </si>
  <si>
    <t>50,85</t>
  </si>
  <si>
    <t>28,80</t>
  </si>
  <si>
    <t>58,72</t>
  </si>
  <si>
    <t>52,53</t>
  </si>
  <si>
    <t>47,07</t>
  </si>
  <si>
    <t>177,32</t>
  </si>
  <si>
    <t>57,03</t>
  </si>
  <si>
    <t>50,70</t>
  </si>
  <si>
    <t>35,23</t>
  </si>
  <si>
    <t>149,77</t>
  </si>
  <si>
    <t>47,76</t>
  </si>
  <si>
    <t>138,94</t>
  </si>
  <si>
    <t>30,45</t>
  </si>
  <si>
    <t>108,39</t>
  </si>
  <si>
    <t>31,85</t>
  </si>
  <si>
    <t>39,91</t>
  </si>
  <si>
    <t>161,58</t>
  </si>
  <si>
    <t>36,34</t>
  </si>
  <si>
    <t>72,39</t>
  </si>
  <si>
    <t>85,91</t>
  </si>
  <si>
    <t>66,53</t>
  </si>
  <si>
    <t>23,98</t>
  </si>
  <si>
    <t>108,61</t>
  </si>
  <si>
    <t>26,30</t>
  </si>
  <si>
    <t>61,71</t>
  </si>
  <si>
    <t>57,89</t>
  </si>
  <si>
    <t>20,31</t>
  </si>
  <si>
    <t>53,87</t>
  </si>
  <si>
    <t>43,72</t>
  </si>
  <si>
    <t>28,85</t>
  </si>
  <si>
    <t>43,06</t>
  </si>
  <si>
    <t>195,24</t>
  </si>
  <si>
    <t>131,40</t>
  </si>
  <si>
    <t>35,05</t>
  </si>
  <si>
    <t>41,29</t>
  </si>
  <si>
    <t>167,10</t>
  </si>
  <si>
    <t>43,38</t>
  </si>
  <si>
    <t>49,43</t>
  </si>
  <si>
    <t>100,60</t>
  </si>
  <si>
    <t>156,60</t>
  </si>
  <si>
    <t>246,27</t>
  </si>
  <si>
    <t>139,87</t>
  </si>
  <si>
    <t>115,95</t>
  </si>
  <si>
    <t>166,50</t>
  </si>
  <si>
    <t>60,15</t>
  </si>
  <si>
    <t>19,98</t>
  </si>
  <si>
    <t>173,31</t>
  </si>
  <si>
    <t>203,04</t>
  </si>
  <si>
    <t>171,68</t>
  </si>
  <si>
    <t>195,34</t>
  </si>
  <si>
    <t>165,28</t>
  </si>
  <si>
    <t>143,71</t>
  </si>
  <si>
    <t>272,21</t>
  </si>
  <si>
    <t>171,27</t>
  </si>
  <si>
    <t>167,54</t>
  </si>
  <si>
    <t>183,22</t>
  </si>
  <si>
    <t>166,64</t>
  </si>
  <si>
    <t>66,07</t>
  </si>
  <si>
    <t>62,69</t>
  </si>
  <si>
    <t>172,01</t>
  </si>
  <si>
    <t>186,99</t>
  </si>
  <si>
    <t>383,38</t>
  </si>
  <si>
    <t>269,13</t>
  </si>
  <si>
    <t>113,35</t>
  </si>
  <si>
    <t>62,37</t>
  </si>
  <si>
    <t>100,42</t>
  </si>
  <si>
    <t>137,67</t>
  </si>
  <si>
    <t>90,61</t>
  </si>
  <si>
    <t>74,05</t>
  </si>
  <si>
    <t>52,32</t>
  </si>
  <si>
    <t>43,61</t>
  </si>
  <si>
    <t>42,37</t>
  </si>
  <si>
    <t>26,06</t>
  </si>
  <si>
    <t>12,87</t>
  </si>
  <si>
    <t>398,35</t>
  </si>
  <si>
    <t>47,13</t>
  </si>
  <si>
    <t>19,68</t>
  </si>
  <si>
    <t>39,85</t>
  </si>
  <si>
    <t>122,24</t>
  </si>
  <si>
    <t>19,76</t>
  </si>
  <si>
    <t>41,05</t>
  </si>
  <si>
    <t>39,44</t>
  </si>
  <si>
    <t>39,46</t>
  </si>
  <si>
    <t>110,73</t>
  </si>
  <si>
    <t>500,02</t>
  </si>
  <si>
    <t>46,55</t>
  </si>
  <si>
    <t>46,27</t>
  </si>
  <si>
    <t>40,67</t>
  </si>
  <si>
    <t>423,86</t>
  </si>
  <si>
    <t>135,50</t>
  </si>
  <si>
    <t>124,66</t>
  </si>
  <si>
    <t>54,47</t>
  </si>
  <si>
    <t>62,51</t>
  </si>
  <si>
    <t>74,89</t>
  </si>
  <si>
    <t>40,73</t>
  </si>
  <si>
    <t>43,34</t>
  </si>
  <si>
    <t>34,94</t>
  </si>
  <si>
    <t>34,40</t>
  </si>
  <si>
    <t>57,45</t>
  </si>
  <si>
    <t>25,25</t>
  </si>
  <si>
    <t>41,11</t>
  </si>
  <si>
    <t>112,72</t>
  </si>
  <si>
    <t>73,94</t>
  </si>
  <si>
    <t>20,54</t>
  </si>
  <si>
    <t>100,36</t>
  </si>
  <si>
    <t>78,47</t>
  </si>
  <si>
    <t>125,02</t>
  </si>
  <si>
    <t>99,90</t>
  </si>
  <si>
    <t>127,19</t>
  </si>
  <si>
    <t>129,53</t>
  </si>
  <si>
    <t>26,81</t>
  </si>
  <si>
    <t>141,38</t>
  </si>
  <si>
    <t>20,39</t>
  </si>
  <si>
    <t>44,47</t>
  </si>
  <si>
    <t>90,48</t>
  </si>
  <si>
    <t>172,84</t>
  </si>
  <si>
    <t>26,86</t>
  </si>
  <si>
    <t>105,15</t>
  </si>
  <si>
    <t>54,91</t>
  </si>
  <si>
    <t>28,12</t>
  </si>
  <si>
    <t>60,49</t>
  </si>
  <si>
    <t>30,63</t>
  </si>
  <si>
    <t>47,25</t>
  </si>
  <si>
    <t>8,68</t>
  </si>
  <si>
    <t>15,62</t>
  </si>
  <si>
    <t>25,57</t>
  </si>
  <si>
    <t>56,84</t>
  </si>
  <si>
    <t>32,91</t>
  </si>
  <si>
    <t>67,44</t>
  </si>
  <si>
    <t>89,10</t>
  </si>
  <si>
    <t>85,44</t>
  </si>
  <si>
    <t>109,88</t>
  </si>
  <si>
    <t>137,43</t>
  </si>
  <si>
    <t>269,15</t>
  </si>
  <si>
    <t>23,94</t>
  </si>
  <si>
    <t>24,50</t>
  </si>
  <si>
    <t>27,07</t>
  </si>
  <si>
    <t>29,79</t>
  </si>
  <si>
    <t>32,60</t>
  </si>
  <si>
    <t>89,19</t>
  </si>
  <si>
    <t>276,91</t>
  </si>
  <si>
    <t>178,02</t>
  </si>
  <si>
    <t>182,32</t>
  </si>
  <si>
    <t>454,64</t>
  </si>
  <si>
    <t>203,33</t>
  </si>
  <si>
    <t>68,69</t>
  </si>
  <si>
    <t>82,38</t>
  </si>
  <si>
    <t>20,66</t>
  </si>
  <si>
    <t>20,61</t>
  </si>
  <si>
    <t>364,30</t>
  </si>
  <si>
    <t>38,47</t>
  </si>
  <si>
    <t>35,13</t>
  </si>
  <si>
    <t>52,70</t>
  </si>
  <si>
    <t>56,44</t>
  </si>
  <si>
    <t>37,94</t>
  </si>
  <si>
    <t>35,81</t>
  </si>
  <si>
    <t>43,94</t>
  </si>
  <si>
    <t>64,32</t>
  </si>
  <si>
    <t>53,85</t>
  </si>
  <si>
    <t>64,45</t>
  </si>
  <si>
    <t>30,42</t>
  </si>
  <si>
    <t>49,07</t>
  </si>
  <si>
    <t>23,19</t>
  </si>
  <si>
    <t>60,22</t>
  </si>
  <si>
    <t>40,68</t>
  </si>
  <si>
    <t>69,39</t>
  </si>
  <si>
    <t>33,19</t>
  </si>
  <si>
    <t>31,41</t>
  </si>
  <si>
    <t>36,97</t>
  </si>
  <si>
    <t>29,57</t>
  </si>
  <si>
    <t>147,38</t>
  </si>
  <si>
    <t>280,71</t>
  </si>
  <si>
    <t>57,55</t>
  </si>
  <si>
    <t>71,61</t>
  </si>
  <si>
    <t>129,57</t>
  </si>
  <si>
    <t>240,67</t>
  </si>
  <si>
    <t>112,51</t>
  </si>
  <si>
    <t>93,16</t>
  </si>
  <si>
    <t>150,71</t>
  </si>
  <si>
    <t>121,71</t>
  </si>
  <si>
    <t>1.001,35</t>
  </si>
  <si>
    <t>149,04</t>
  </si>
  <si>
    <t>39,86</t>
  </si>
  <si>
    <t>129,26</t>
  </si>
  <si>
    <t>61,20</t>
  </si>
  <si>
    <t>49,87</t>
  </si>
  <si>
    <t>121,47</t>
  </si>
  <si>
    <t>90,42</t>
  </si>
  <si>
    <t>89,31</t>
  </si>
  <si>
    <t>46,65</t>
  </si>
  <si>
    <t>120,45</t>
  </si>
  <si>
    <t>38,01</t>
  </si>
  <si>
    <t>133,75</t>
  </si>
  <si>
    <t>58,65</t>
  </si>
  <si>
    <t>69,36</t>
  </si>
  <si>
    <t>79,41</t>
  </si>
  <si>
    <t>70,63</t>
  </si>
  <si>
    <t>82,30</t>
  </si>
  <si>
    <t>35,51</t>
  </si>
  <si>
    <t>45,75</t>
  </si>
  <si>
    <t>175,42</t>
  </si>
  <si>
    <t>116,81</t>
  </si>
  <si>
    <t>142,01</t>
  </si>
  <si>
    <t>126,03</t>
  </si>
  <si>
    <t>167,93</t>
  </si>
  <si>
    <t>106,02</t>
  </si>
  <si>
    <t>165,00</t>
  </si>
  <si>
    <t>70,58</t>
  </si>
  <si>
    <t>76,43</t>
  </si>
  <si>
    <t>81,47</t>
  </si>
  <si>
    <t>110,52</t>
  </si>
  <si>
    <t>291,78</t>
  </si>
  <si>
    <t>203,08</t>
  </si>
  <si>
    <t>183,90</t>
  </si>
  <si>
    <t>101,95</t>
  </si>
  <si>
    <t>71,08</t>
  </si>
  <si>
    <t>86,95</t>
  </si>
  <si>
    <t>121,72</t>
  </si>
  <si>
    <t>46,36</t>
  </si>
  <si>
    <t>90,37</t>
  </si>
  <si>
    <t>63,22</t>
  </si>
  <si>
    <t>123,25</t>
  </si>
  <si>
    <t>234,36</t>
  </si>
  <si>
    <t>301,03</t>
  </si>
  <si>
    <t>39,30</t>
  </si>
  <si>
    <t>25,98</t>
  </si>
  <si>
    <t>62,78</t>
  </si>
  <si>
    <t>87,08</t>
  </si>
  <si>
    <t>58,30</t>
  </si>
  <si>
    <t>17,93</t>
  </si>
  <si>
    <t>50,92</t>
  </si>
  <si>
    <t>23,97</t>
  </si>
  <si>
    <t>33,29</t>
  </si>
  <si>
    <t>40,27</t>
  </si>
  <si>
    <t>128,20</t>
  </si>
  <si>
    <t>87,15</t>
  </si>
  <si>
    <t>45,92</t>
  </si>
  <si>
    <t>71,45</t>
  </si>
  <si>
    <t>60,52</t>
  </si>
  <si>
    <t>76,66</t>
  </si>
  <si>
    <t>75,09</t>
  </si>
  <si>
    <t>151,99</t>
  </si>
  <si>
    <t>289,21</t>
  </si>
  <si>
    <t>472,62</t>
  </si>
  <si>
    <t>60,33</t>
  </si>
  <si>
    <t>60,63</t>
  </si>
  <si>
    <t>57,00</t>
  </si>
  <si>
    <t>178,73</t>
  </si>
  <si>
    <t>116,51</t>
  </si>
  <si>
    <t>166,25</t>
  </si>
  <si>
    <t>125,03</t>
  </si>
  <si>
    <t>111,48</t>
  </si>
  <si>
    <t>137,48</t>
  </si>
  <si>
    <t>81,17</t>
  </si>
  <si>
    <t>60,89</t>
  </si>
  <si>
    <t>87,92</t>
  </si>
  <si>
    <t>169,81</t>
  </si>
  <si>
    <t>66,41</t>
  </si>
  <si>
    <t>85,11</t>
  </si>
  <si>
    <t>76,84</t>
  </si>
  <si>
    <t>181,20</t>
  </si>
  <si>
    <t>61,75</t>
  </si>
  <si>
    <t>127,92</t>
  </si>
  <si>
    <t>21,92</t>
  </si>
  <si>
    <t>57,10</t>
  </si>
  <si>
    <t>91,66</t>
  </si>
  <si>
    <t>128,52</t>
  </si>
  <si>
    <t>81,14</t>
  </si>
  <si>
    <t>28,14</t>
  </si>
  <si>
    <t>52,52</t>
  </si>
  <si>
    <t>28,33</t>
  </si>
  <si>
    <t>39,75</t>
  </si>
  <si>
    <t>54,84</t>
  </si>
  <si>
    <t>224,84</t>
  </si>
  <si>
    <t>34,31</t>
  </si>
  <si>
    <t>59,94</t>
  </si>
  <si>
    <t>97,80</t>
  </si>
  <si>
    <t>30,50</t>
  </si>
  <si>
    <t>52,44</t>
  </si>
  <si>
    <t>50,84</t>
  </si>
  <si>
    <t>52,76</t>
  </si>
  <si>
    <t>81,26</t>
  </si>
  <si>
    <t>216,12</t>
  </si>
  <si>
    <t>212,99</t>
  </si>
  <si>
    <t>103,90</t>
  </si>
  <si>
    <t>68,41</t>
  </si>
  <si>
    <t>52,03</t>
  </si>
  <si>
    <t>26,09</t>
  </si>
  <si>
    <t>35,12</t>
  </si>
  <si>
    <t>41,27</t>
  </si>
  <si>
    <t>160,67</t>
  </si>
  <si>
    <t>148,53</t>
  </si>
  <si>
    <t>40,66</t>
  </si>
  <si>
    <t>30,76</t>
  </si>
  <si>
    <t>22,82</t>
  </si>
  <si>
    <t>35,94</t>
  </si>
  <si>
    <t>51,74</t>
  </si>
  <si>
    <t>38,06</t>
  </si>
  <si>
    <t>63,10</t>
  </si>
  <si>
    <t>66,01</t>
  </si>
  <si>
    <t>59,36</t>
  </si>
  <si>
    <t>36,18</t>
  </si>
  <si>
    <t>34,50</t>
  </si>
  <si>
    <t>41,02</t>
  </si>
  <si>
    <t>131,61</t>
  </si>
  <si>
    <t>126,81</t>
  </si>
  <si>
    <t>38,37</t>
  </si>
  <si>
    <t>78,89</t>
  </si>
  <si>
    <t>66,71</t>
  </si>
  <si>
    <t>131,36</t>
  </si>
  <si>
    <t>13,57</t>
  </si>
  <si>
    <t>8,39</t>
  </si>
  <si>
    <t>63,70</t>
  </si>
  <si>
    <t>108,43</t>
  </si>
  <si>
    <t>105,33</t>
  </si>
  <si>
    <t>74,17</t>
  </si>
  <si>
    <t>136,78</t>
  </si>
  <si>
    <t>42,90</t>
  </si>
  <si>
    <t>67,50</t>
  </si>
  <si>
    <t>193,16</t>
  </si>
  <si>
    <t>175,37</t>
  </si>
  <si>
    <t>113,79</t>
  </si>
  <si>
    <t>44,57</t>
  </si>
  <si>
    <t>62,76</t>
  </si>
  <si>
    <t>35,28</t>
  </si>
  <si>
    <t>134,73</t>
  </si>
  <si>
    <t>20,47</t>
  </si>
  <si>
    <t>28,40</t>
  </si>
  <si>
    <t>60,87</t>
  </si>
  <si>
    <t>173,20</t>
  </si>
  <si>
    <t>168,00</t>
  </si>
  <si>
    <t>172,59</t>
  </si>
  <si>
    <t>37,53</t>
  </si>
  <si>
    <t>26,46</t>
  </si>
  <si>
    <t>161,64</t>
  </si>
  <si>
    <t>208,38</t>
  </si>
  <si>
    <t>24,18</t>
  </si>
  <si>
    <t>113,80</t>
  </si>
  <si>
    <t>107,57</t>
  </si>
  <si>
    <t>12,49</t>
  </si>
  <si>
    <t>75,90</t>
  </si>
  <si>
    <t>186,33</t>
  </si>
  <si>
    <t>41,88</t>
  </si>
  <si>
    <t>91,68</t>
  </si>
  <si>
    <t>26,40</t>
  </si>
  <si>
    <t>8,12</t>
  </si>
  <si>
    <t>56,94</t>
  </si>
  <si>
    <t>87,90</t>
  </si>
  <si>
    <t>58,48</t>
  </si>
  <si>
    <t>57,73</t>
  </si>
  <si>
    <t>57,35</t>
  </si>
  <si>
    <t>112,23</t>
  </si>
  <si>
    <t>22,77</t>
  </si>
  <si>
    <t>58,46</t>
  </si>
  <si>
    <t>94,79</t>
  </si>
  <si>
    <t>72,82</t>
  </si>
  <si>
    <t>47,04</t>
  </si>
  <si>
    <t>73,91</t>
  </si>
  <si>
    <t>105,85</t>
  </si>
  <si>
    <t>88,89</t>
  </si>
  <si>
    <t>37,49</t>
  </si>
  <si>
    <t>122,99</t>
  </si>
  <si>
    <t>45,39</t>
  </si>
  <si>
    <t>58,41</t>
  </si>
  <si>
    <t>179,61</t>
  </si>
  <si>
    <t>159,68</t>
  </si>
  <si>
    <t>56,37</t>
  </si>
  <si>
    <t>85,72</t>
  </si>
  <si>
    <t>69,19</t>
  </si>
  <si>
    <t>117,49</t>
  </si>
  <si>
    <t>18,29</t>
  </si>
  <si>
    <t>95,92</t>
  </si>
  <si>
    <t>156,14</t>
  </si>
  <si>
    <t>251,89</t>
  </si>
  <si>
    <t>23,93</t>
  </si>
  <si>
    <t>31,74</t>
  </si>
  <si>
    <t>61,21</t>
  </si>
  <si>
    <t>42,91</t>
  </si>
  <si>
    <t>31,07</t>
  </si>
  <si>
    <t>77,80</t>
  </si>
  <si>
    <t>67,87</t>
  </si>
  <si>
    <t>88,75</t>
  </si>
  <si>
    <t>34,06</t>
  </si>
  <si>
    <t>30,73</t>
  </si>
  <si>
    <t>17,80</t>
  </si>
  <si>
    <t>485,88</t>
  </si>
  <si>
    <t>135,53</t>
  </si>
  <si>
    <t>314,89</t>
  </si>
  <si>
    <t>45,81</t>
  </si>
  <si>
    <t>35,93</t>
  </si>
  <si>
    <t>96,83</t>
  </si>
  <si>
    <t>141,24</t>
  </si>
  <si>
    <t>186,69</t>
  </si>
  <si>
    <t>121,82</t>
  </si>
  <si>
    <t>389,92</t>
  </si>
  <si>
    <t>18,96</t>
  </si>
  <si>
    <t>110,55</t>
  </si>
  <si>
    <t>43,73</t>
  </si>
  <si>
    <t>35,90</t>
  </si>
  <si>
    <t>102,19</t>
  </si>
  <si>
    <t>221,70</t>
  </si>
  <si>
    <t>78,87</t>
  </si>
  <si>
    <t>127,64</t>
  </si>
  <si>
    <t>231,61</t>
  </si>
  <si>
    <t>40,31</t>
  </si>
  <si>
    <t>72,35</t>
  </si>
  <si>
    <t>161,56</t>
  </si>
  <si>
    <t>129,90</t>
  </si>
  <si>
    <t>32,66</t>
  </si>
  <si>
    <t>165,35</t>
  </si>
  <si>
    <t>44,00</t>
  </si>
  <si>
    <t>47,74</t>
  </si>
  <si>
    <t>74,94</t>
  </si>
  <si>
    <t>263,55</t>
  </si>
  <si>
    <t>23,04</t>
  </si>
  <si>
    <t>44,90</t>
  </si>
  <si>
    <t>29,36</t>
  </si>
  <si>
    <t>99,67</t>
  </si>
  <si>
    <t>31,38</t>
  </si>
  <si>
    <t>25,88</t>
  </si>
  <si>
    <t>37,43</t>
  </si>
  <si>
    <t>155,00</t>
  </si>
  <si>
    <t>139,31</t>
  </si>
  <si>
    <t>137,99</t>
  </si>
  <si>
    <t>28,71</t>
  </si>
  <si>
    <t>46,00</t>
  </si>
  <si>
    <t>33,10</t>
  </si>
  <si>
    <t>29,80</t>
  </si>
  <si>
    <t>44,42</t>
  </si>
  <si>
    <t>40,48</t>
  </si>
  <si>
    <t>33,71</t>
  </si>
  <si>
    <t>36,94</t>
  </si>
  <si>
    <t>29,22</t>
  </si>
  <si>
    <t>37,82</t>
  </si>
  <si>
    <t>53,73</t>
  </si>
  <si>
    <t>77,61</t>
  </si>
  <si>
    <t>94,47</t>
  </si>
  <si>
    <t>114,96</t>
  </si>
  <si>
    <t>211,00</t>
  </si>
  <si>
    <t>50,62</t>
  </si>
  <si>
    <t>49,13</t>
  </si>
  <si>
    <t>128,48</t>
  </si>
  <si>
    <t>23,43</t>
  </si>
  <si>
    <t>188,14</t>
  </si>
  <si>
    <t>161,18</t>
  </si>
  <si>
    <t>38,10</t>
  </si>
  <si>
    <t>36,07</t>
  </si>
  <si>
    <t>49,92</t>
  </si>
  <si>
    <t>120,78</t>
  </si>
  <si>
    <t>624,46</t>
  </si>
  <si>
    <t>51,04</t>
  </si>
  <si>
    <t>62,44</t>
  </si>
  <si>
    <t>76,12</t>
  </si>
  <si>
    <t>68,32</t>
  </si>
  <si>
    <t>86,35</t>
  </si>
  <si>
    <t>180,93</t>
  </si>
  <si>
    <t>128,92</t>
  </si>
  <si>
    <t>16,38</t>
  </si>
  <si>
    <t>136,18</t>
  </si>
  <si>
    <t>68,26</t>
  </si>
  <si>
    <t>31,95</t>
  </si>
  <si>
    <t>72,29</t>
  </si>
  <si>
    <t>44,17</t>
  </si>
  <si>
    <t>29,92</t>
  </si>
  <si>
    <t>35,67</t>
  </si>
  <si>
    <t>94,61</t>
  </si>
  <si>
    <t>90,62</t>
  </si>
  <si>
    <t>101,98</t>
  </si>
  <si>
    <t>414,92</t>
  </si>
  <si>
    <t>242,26</t>
  </si>
  <si>
    <t>246,80</t>
  </si>
  <si>
    <t>180,51</t>
  </si>
  <si>
    <t>193,06</t>
  </si>
  <si>
    <t>117,39</t>
  </si>
  <si>
    <t>608,57</t>
  </si>
  <si>
    <t>28,87</t>
  </si>
  <si>
    <t>28,46</t>
  </si>
  <si>
    <t>95,28</t>
  </si>
  <si>
    <t>111,11</t>
  </si>
  <si>
    <t>46,91</t>
  </si>
  <si>
    <t>123,90</t>
  </si>
  <si>
    <t>70,80</t>
  </si>
  <si>
    <t>53,10</t>
  </si>
  <si>
    <t>120,69</t>
  </si>
  <si>
    <t>37,15</t>
  </si>
  <si>
    <t>38,20</t>
  </si>
  <si>
    <t>70,68</t>
  </si>
  <si>
    <t>32,85</t>
  </si>
  <si>
    <t>29,74</t>
  </si>
  <si>
    <t>74,44</t>
  </si>
  <si>
    <t>86,81</t>
  </si>
  <si>
    <t>148,75</t>
  </si>
  <si>
    <t>155,15</t>
  </si>
  <si>
    <t>51,86</t>
  </si>
  <si>
    <t>71,84</t>
  </si>
  <si>
    <t>101,21</t>
  </si>
  <si>
    <t>60,98</t>
  </si>
  <si>
    <t>115,37</t>
  </si>
  <si>
    <t>196,10</t>
  </si>
  <si>
    <t>48,10</t>
  </si>
  <si>
    <t>31,20</t>
  </si>
  <si>
    <t>10,28</t>
  </si>
  <si>
    <t>22,28</t>
  </si>
  <si>
    <t>118,40</t>
  </si>
  <si>
    <t>81,31</t>
  </si>
  <si>
    <t>157,27</t>
  </si>
  <si>
    <t>43,35</t>
  </si>
  <si>
    <t>374,33</t>
  </si>
  <si>
    <t>76,20</t>
  </si>
  <si>
    <t>126,17</t>
  </si>
  <si>
    <t>53,42</t>
  </si>
  <si>
    <t>105,18</t>
  </si>
  <si>
    <t>19,36</t>
  </si>
  <si>
    <t>27,38</t>
  </si>
  <si>
    <t>17,68</t>
  </si>
  <si>
    <t>39,96</t>
  </si>
  <si>
    <t>117,56</t>
  </si>
  <si>
    <t>132,25</t>
  </si>
  <si>
    <t>180,88</t>
  </si>
  <si>
    <t>145,99</t>
  </si>
  <si>
    <t>20,15</t>
  </si>
  <si>
    <t>28,98</t>
  </si>
  <si>
    <t>111,50</t>
  </si>
  <si>
    <t>48,23</t>
  </si>
  <si>
    <t>82,89</t>
  </si>
  <si>
    <t>56,91</t>
  </si>
  <si>
    <t>57,93</t>
  </si>
  <si>
    <t>27,86</t>
  </si>
  <si>
    <t>66,84</t>
  </si>
  <si>
    <t>80,15</t>
  </si>
  <si>
    <t>42,04</t>
  </si>
  <si>
    <t>80,29</t>
  </si>
  <si>
    <t>78,64</t>
  </si>
  <si>
    <t>68,48</t>
  </si>
  <si>
    <t>31,00</t>
  </si>
  <si>
    <t>91,40</t>
  </si>
  <si>
    <t>82,19</t>
  </si>
  <si>
    <t>75,42</t>
  </si>
  <si>
    <t>86,74</t>
  </si>
  <si>
    <t>40,85</t>
  </si>
  <si>
    <t>66,09</t>
  </si>
  <si>
    <t>116,37</t>
  </si>
  <si>
    <t>49,52</t>
  </si>
  <si>
    <t>52,13</t>
  </si>
  <si>
    <t>75,77</t>
  </si>
  <si>
    <t>48,96</t>
  </si>
  <si>
    <t>56,57</t>
  </si>
  <si>
    <t>52,64</t>
  </si>
  <si>
    <t>81,43</t>
  </si>
  <si>
    <t>101,00</t>
  </si>
  <si>
    <t>85,17</t>
  </si>
  <si>
    <t>56,96</t>
  </si>
  <si>
    <t>57,42</t>
  </si>
  <si>
    <t>75,94</t>
  </si>
  <si>
    <t>48,53</t>
  </si>
  <si>
    <t>60,90</t>
  </si>
  <si>
    <t>82,54</t>
  </si>
  <si>
    <t>56,31</t>
  </si>
  <si>
    <t>57,29</t>
  </si>
  <si>
    <t>76,23</t>
  </si>
  <si>
    <t>61,74</t>
  </si>
  <si>
    <t>67,41</t>
  </si>
  <si>
    <t>59,29</t>
  </si>
  <si>
    <t>99,28</t>
  </si>
  <si>
    <t>54,64</t>
  </si>
  <si>
    <t>73,97</t>
  </si>
  <si>
    <t>69,06</t>
  </si>
  <si>
    <t>91,59</t>
  </si>
  <si>
    <t>64,76</t>
  </si>
  <si>
    <t>102,48</t>
  </si>
  <si>
    <t>78,23</t>
  </si>
  <si>
    <t>81,67</t>
  </si>
  <si>
    <t>103,71</t>
  </si>
  <si>
    <t>104,79</t>
  </si>
  <si>
    <t>123,84</t>
  </si>
  <si>
    <t>471,59</t>
  </si>
  <si>
    <t>433,72</t>
  </si>
  <si>
    <t>102,94</t>
  </si>
  <si>
    <t>145,00</t>
  </si>
  <si>
    <t>53,05</t>
  </si>
  <si>
    <t>94,06</t>
  </si>
  <si>
    <t>261,81</t>
  </si>
  <si>
    <t>206,26</t>
  </si>
  <si>
    <t>64,56</t>
  </si>
  <si>
    <t>94,51</t>
  </si>
  <si>
    <t>106,28</t>
  </si>
  <si>
    <t>77,94</t>
  </si>
  <si>
    <t>184,75</t>
  </si>
  <si>
    <t>169,19</t>
  </si>
  <si>
    <t>129,20</t>
  </si>
  <si>
    <t>113,63</t>
  </si>
  <si>
    <t>151,54</t>
  </si>
  <si>
    <t>160,43</t>
  </si>
  <si>
    <t>116,50</t>
  </si>
  <si>
    <t>118,06</t>
  </si>
  <si>
    <t>29,29</t>
  </si>
  <si>
    <t>31,02</t>
  </si>
  <si>
    <t>39,33</t>
  </si>
  <si>
    <t>54,04</t>
  </si>
  <si>
    <t>86,23</t>
  </si>
  <si>
    <t>101,09</t>
  </si>
  <si>
    <t>170,72</t>
  </si>
  <si>
    <t>40,01</t>
  </si>
  <si>
    <t>55,86</t>
  </si>
  <si>
    <t>39,18</t>
  </si>
  <si>
    <t>55,94</t>
  </si>
  <si>
    <t>48,82</t>
  </si>
  <si>
    <t>57,30</t>
  </si>
  <si>
    <t>58,19</t>
  </si>
  <si>
    <t>53,64</t>
  </si>
  <si>
    <t>178,65</t>
  </si>
  <si>
    <t>47,80</t>
  </si>
  <si>
    <t>33,18</t>
  </si>
  <si>
    <t>139,70</t>
  </si>
  <si>
    <t>34,33</t>
  </si>
  <si>
    <t>22,34</t>
  </si>
  <si>
    <t>66,04</t>
  </si>
  <si>
    <t>316,79</t>
  </si>
  <si>
    <t>91,86</t>
  </si>
  <si>
    <t>39,79</t>
  </si>
  <si>
    <t>57,96</t>
  </si>
  <si>
    <t>94,11</t>
  </si>
  <si>
    <t>162,83</t>
  </si>
  <si>
    <t>103,03</t>
  </si>
  <si>
    <t>18,14</t>
  </si>
  <si>
    <t>98,94</t>
  </si>
  <si>
    <t>109,32</t>
  </si>
  <si>
    <t>65,72</t>
  </si>
  <si>
    <t>11,82</t>
  </si>
  <si>
    <t>40,91</t>
  </si>
  <si>
    <t>102,92</t>
  </si>
  <si>
    <t>119,01</t>
  </si>
  <si>
    <t>109,06</t>
  </si>
  <si>
    <t>129,78</t>
  </si>
  <si>
    <t>129,24</t>
  </si>
  <si>
    <t>140,96</t>
  </si>
  <si>
    <t>36,82</t>
  </si>
  <si>
    <t>42,97</t>
  </si>
  <si>
    <t>81,40</t>
  </si>
  <si>
    <t>71,58</t>
  </si>
  <si>
    <t>84,40</t>
  </si>
  <si>
    <t>35,48</t>
  </si>
  <si>
    <t>29,24</t>
  </si>
  <si>
    <t>40,75</t>
  </si>
  <si>
    <t>79,97</t>
  </si>
  <si>
    <t>80,97</t>
  </si>
  <si>
    <t>67,99</t>
  </si>
  <si>
    <t>100,14</t>
  </si>
  <si>
    <t>74,59</t>
  </si>
  <si>
    <t>81,92</t>
  </si>
  <si>
    <t>50,08</t>
  </si>
  <si>
    <t>128,45</t>
  </si>
  <si>
    <t>133,83</t>
  </si>
  <si>
    <t>112,39</t>
  </si>
  <si>
    <t>26,27</t>
  </si>
  <si>
    <t>62,28</t>
  </si>
  <si>
    <t>181,64</t>
  </si>
  <si>
    <t>119,53</t>
  </si>
  <si>
    <t>122,98</t>
  </si>
  <si>
    <t>151,73</t>
  </si>
  <si>
    <t>29,93</t>
  </si>
  <si>
    <t>42,39</t>
  </si>
  <si>
    <t>42,82</t>
  </si>
  <si>
    <t>59,75</t>
  </si>
  <si>
    <t>47,12</t>
  </si>
  <si>
    <t>74,54</t>
  </si>
  <si>
    <t>48,85</t>
  </si>
  <si>
    <t>44,49</t>
  </si>
  <si>
    <t>62,27</t>
  </si>
  <si>
    <t>153,31</t>
  </si>
  <si>
    <t>150,73</t>
  </si>
  <si>
    <t>34,47</t>
  </si>
  <si>
    <t>46,06</t>
  </si>
  <si>
    <t>70,83</t>
  </si>
  <si>
    <t>58,27</t>
  </si>
  <si>
    <t>404,90</t>
  </si>
  <si>
    <t>321,82</t>
  </si>
  <si>
    <t>344,30</t>
  </si>
  <si>
    <t>53,66</t>
  </si>
  <si>
    <t>423,19</t>
  </si>
  <si>
    <t>59,22</t>
  </si>
  <si>
    <t>361,33</t>
  </si>
  <si>
    <t>348,42</t>
  </si>
  <si>
    <t>346,49</t>
  </si>
  <si>
    <t>363,15</t>
  </si>
  <si>
    <t>48,21</t>
  </si>
  <si>
    <t>61,37</t>
  </si>
  <si>
    <t>42,14</t>
  </si>
  <si>
    <t>339,86</t>
  </si>
  <si>
    <t>335,23</t>
  </si>
  <si>
    <t>56,81</t>
  </si>
  <si>
    <t>467,25</t>
  </si>
  <si>
    <t>43,76</t>
  </si>
  <si>
    <t>90,18</t>
  </si>
  <si>
    <t>479,33</t>
  </si>
  <si>
    <t>64,07</t>
  </si>
  <si>
    <t>88,16</t>
  </si>
  <si>
    <t>56,25</t>
  </si>
  <si>
    <t>41,42</t>
  </si>
  <si>
    <t>121,98</t>
  </si>
  <si>
    <t>119,56</t>
  </si>
  <si>
    <t>446,50</t>
  </si>
  <si>
    <t>117,15</t>
  </si>
  <si>
    <t>115,50</t>
  </si>
  <si>
    <t>60,02</t>
  </si>
  <si>
    <t>173,42</t>
  </si>
  <si>
    <t>34,32</t>
  </si>
  <si>
    <t>410,99</t>
  </si>
  <si>
    <t>91,10</t>
  </si>
  <si>
    <t>329,79</t>
  </si>
  <si>
    <t>44,37</t>
  </si>
  <si>
    <t>41,06</t>
  </si>
  <si>
    <t>429,62</t>
  </si>
  <si>
    <t>31,66</t>
  </si>
  <si>
    <t>86,26</t>
  </si>
  <si>
    <t>52,29</t>
  </si>
  <si>
    <t>48,13</t>
  </si>
  <si>
    <t>52,74</t>
  </si>
  <si>
    <t>49,16</t>
  </si>
  <si>
    <t>85,28</t>
  </si>
  <si>
    <t>48,59</t>
  </si>
  <si>
    <t>81,86</t>
  </si>
  <si>
    <t>69,89</t>
  </si>
  <si>
    <t>70,14</t>
  </si>
  <si>
    <t>236,47</t>
  </si>
  <si>
    <t>31,28</t>
  </si>
  <si>
    <t>49,00</t>
  </si>
  <si>
    <t>142,32</t>
  </si>
  <si>
    <t>72,06</t>
  </si>
  <si>
    <t>33,72</t>
  </si>
  <si>
    <t>51,53</t>
  </si>
  <si>
    <t>197,11</t>
  </si>
  <si>
    <t>102,47</t>
  </si>
  <si>
    <t>101,19</t>
  </si>
  <si>
    <t>67,72</t>
  </si>
  <si>
    <t>66,90</t>
  </si>
  <si>
    <t>96,32</t>
  </si>
  <si>
    <t>218,07</t>
  </si>
  <si>
    <t>43,50</t>
  </si>
  <si>
    <t>104,28</t>
  </si>
  <si>
    <t>39,02</t>
  </si>
  <si>
    <t>101,94</t>
  </si>
  <si>
    <t>27,59</t>
  </si>
  <si>
    <t>145,91</t>
  </si>
  <si>
    <t>24,48</t>
  </si>
  <si>
    <t>29,47</t>
  </si>
  <si>
    <t>2.278,72</t>
  </si>
  <si>
    <t>2.231,29</t>
  </si>
  <si>
    <t>136,82</t>
  </si>
  <si>
    <t>77,76</t>
  </si>
  <si>
    <t>47,78</t>
  </si>
  <si>
    <t>32,89</t>
  </si>
  <si>
    <t>85,48</t>
  </si>
  <si>
    <t>155,04</t>
  </si>
  <si>
    <t>573,52</t>
  </si>
  <si>
    <t>3.020,04</t>
  </si>
  <si>
    <t>2.834,59</t>
  </si>
  <si>
    <t>3.022,50</t>
  </si>
  <si>
    <t>6.579,22</t>
  </si>
  <si>
    <t>8.261,10</t>
  </si>
  <si>
    <t>10.701,35</t>
  </si>
  <si>
    <t>4.091,79</t>
  </si>
  <si>
    <t>9.757,25</t>
  </si>
  <si>
    <t>5.088,81</t>
  </si>
  <si>
    <t>6.753,84</t>
  </si>
  <si>
    <t>6.307,71</t>
  </si>
  <si>
    <t>3.002,00</t>
  </si>
  <si>
    <t>27.314,58</t>
  </si>
  <si>
    <t>34,08</t>
  </si>
  <si>
    <t>23,84</t>
  </si>
  <si>
    <t>50,66</t>
  </si>
  <si>
    <t>117,95</t>
  </si>
  <si>
    <t>100,13</t>
  </si>
  <si>
    <t>541,11</t>
  </si>
  <si>
    <t>172,00</t>
  </si>
  <si>
    <t>221,30</t>
  </si>
  <si>
    <t>124,18</t>
  </si>
  <si>
    <t>487,19</t>
  </si>
  <si>
    <t>54,76</t>
  </si>
  <si>
    <t>107,45</t>
  </si>
  <si>
    <t>47,60</t>
  </si>
  <si>
    <t>31,27</t>
  </si>
  <si>
    <t>3.110,24</t>
  </si>
  <si>
    <t>4.471,91</t>
  </si>
  <si>
    <t>7.580,26</t>
  </si>
  <si>
    <t>7.196,85</t>
  </si>
  <si>
    <t>29.532,40</t>
  </si>
  <si>
    <t>10.861,47</t>
  </si>
  <si>
    <t>32.209,04</t>
  </si>
  <si>
    <t>14.624,96</t>
  </si>
  <si>
    <t>3.228,82</t>
  </si>
  <si>
    <t>3.899,99</t>
  </si>
  <si>
    <t>5.239,39</t>
  </si>
  <si>
    <t>29.249,92</t>
  </si>
  <si>
    <t>4.606,86</t>
  </si>
  <si>
    <t>7.312,48</t>
  </si>
  <si>
    <t>59,00</t>
  </si>
  <si>
    <t>57,36</t>
  </si>
  <si>
    <t>57,64</t>
  </si>
  <si>
    <t>298,35</t>
  </si>
  <si>
    <t>315,24</t>
  </si>
  <si>
    <t>338,17</t>
  </si>
  <si>
    <t>85,80</t>
  </si>
  <si>
    <t>48,12</t>
  </si>
  <si>
    <t>55,09</t>
  </si>
  <si>
    <t>87,18</t>
  </si>
  <si>
    <t>108,53</t>
  </si>
  <si>
    <t>104,27</t>
  </si>
  <si>
    <t>54,30</t>
  </si>
  <si>
    <t>55,23</t>
  </si>
  <si>
    <t>111,40</t>
  </si>
  <si>
    <t>107,42</t>
  </si>
  <si>
    <t>169,66</t>
  </si>
  <si>
    <t>29,44</t>
  </si>
  <si>
    <t>147,20</t>
  </si>
  <si>
    <t>206,54</t>
  </si>
  <si>
    <t>69.308,33</t>
  </si>
  <si>
    <t>78.703,84</t>
  </si>
  <si>
    <t>51.967,13</t>
  </si>
  <si>
    <t>62.620,39</t>
  </si>
  <si>
    <t>98,31</t>
  </si>
  <si>
    <t>87,06</t>
  </si>
  <si>
    <t>139,93</t>
  </si>
  <si>
    <t>427,89</t>
  </si>
  <si>
    <t>369,58</t>
  </si>
  <si>
    <t>148,09</t>
  </si>
  <si>
    <t>93,51</t>
  </si>
  <si>
    <t>44,13</t>
  </si>
  <si>
    <t>367.696,00</t>
  </si>
  <si>
    <t>383.986,33</t>
  </si>
  <si>
    <t>390.909,71</t>
  </si>
  <si>
    <t>323.479,37</t>
  </si>
  <si>
    <t>450.311,22</t>
  </si>
  <si>
    <t>452.056,64</t>
  </si>
  <si>
    <t>452.056,60</t>
  </si>
  <si>
    <t>409.934,48</t>
  </si>
  <si>
    <t>431.693,70</t>
  </si>
  <si>
    <t>301.371,10</t>
  </si>
  <si>
    <t>330.402,76</t>
  </si>
  <si>
    <t>329.239,19</t>
  </si>
  <si>
    <t>328.075,57</t>
  </si>
  <si>
    <t>470.092,34</t>
  </si>
  <si>
    <t>530.599,30</t>
  </si>
  <si>
    <t>477.422,99</t>
  </si>
  <si>
    <t>503.836,62</t>
  </si>
  <si>
    <t>498.018,64</t>
  </si>
  <si>
    <t>63,81</t>
  </si>
  <si>
    <t>106,73</t>
  </si>
  <si>
    <t>58,35</t>
  </si>
  <si>
    <t>3.640,87</t>
  </si>
  <si>
    <t>16.155,00</t>
  </si>
  <si>
    <t>21.916,57</t>
  </si>
  <si>
    <t>23.724,12</t>
  </si>
  <si>
    <t>25.531,67</t>
  </si>
  <si>
    <t>27.339,23</t>
  </si>
  <si>
    <t>31.180,27</t>
  </si>
  <si>
    <t>51,44</t>
  </si>
  <si>
    <t>9.244,10</t>
  </si>
  <si>
    <t>619.287,30</t>
  </si>
  <si>
    <t>531.124,98</t>
  </si>
  <si>
    <t>537.575,80</t>
  </si>
  <si>
    <t>611.116,25</t>
  </si>
  <si>
    <t>749.380,69</t>
  </si>
  <si>
    <t>37,78</t>
  </si>
  <si>
    <t>80,44</t>
  </si>
  <si>
    <t>227,52</t>
  </si>
  <si>
    <t>428,78</t>
  </si>
  <si>
    <t>227,88</t>
  </si>
  <si>
    <t>340,35</t>
  </si>
  <si>
    <t>190,02</t>
  </si>
  <si>
    <t>299,76</t>
  </si>
  <si>
    <t>204,22</t>
  </si>
  <si>
    <t>221,53</t>
  </si>
  <si>
    <t>307,09</t>
  </si>
  <si>
    <t>42,34</t>
  </si>
  <si>
    <t>89,43</t>
  </si>
  <si>
    <t>166,88</t>
  </si>
  <si>
    <t>419,00</t>
  </si>
  <si>
    <t>405,93</t>
  </si>
  <si>
    <t>159,14</t>
  </si>
  <si>
    <t>42,24</t>
  </si>
  <si>
    <t>128,28</t>
  </si>
  <si>
    <t>36,13</t>
  </si>
  <si>
    <t>34,53</t>
  </si>
  <si>
    <t>39,40</t>
  </si>
  <si>
    <t>31,89</t>
  </si>
  <si>
    <t>71,33</t>
  </si>
  <si>
    <t>90,32</t>
  </si>
  <si>
    <t>132,05</t>
  </si>
  <si>
    <t>231,38</t>
  </si>
  <si>
    <t>106,04</t>
  </si>
  <si>
    <t>161,29</t>
  </si>
  <si>
    <t>218,12</t>
  </si>
  <si>
    <t>318,26</t>
  </si>
  <si>
    <t>813,47</t>
  </si>
  <si>
    <t>137,30</t>
  </si>
  <si>
    <t>95,75</t>
  </si>
  <si>
    <t>246,26</t>
  </si>
  <si>
    <t>180,59</t>
  </si>
  <si>
    <t>87,83</t>
  </si>
  <si>
    <t>45,30</t>
  </si>
  <si>
    <t>246,72</t>
  </si>
  <si>
    <t>125,69</t>
  </si>
  <si>
    <t>260,66</t>
  </si>
  <si>
    <t>537,36</t>
  </si>
  <si>
    <t>160,44</t>
  </si>
  <si>
    <t>88,99</t>
  </si>
  <si>
    <t>224,64</t>
  </si>
  <si>
    <t>221,71</t>
  </si>
  <si>
    <t>110,97</t>
  </si>
  <si>
    <t>575,45</t>
  </si>
  <si>
    <t>205,38</t>
  </si>
  <si>
    <t>118,35</t>
  </si>
  <si>
    <t>277,24</t>
  </si>
  <si>
    <t>560,21</t>
  </si>
  <si>
    <t>187,65</t>
  </si>
  <si>
    <t>111,69</t>
  </si>
  <si>
    <t>268,37</t>
  </si>
  <si>
    <t>538,03</t>
  </si>
  <si>
    <t>80,69</t>
  </si>
  <si>
    <t>255,86</t>
  </si>
  <si>
    <t>114,49</t>
  </si>
  <si>
    <t>333,23</t>
  </si>
  <si>
    <t>636,19</t>
  </si>
  <si>
    <t>1.591,37</t>
  </si>
  <si>
    <t>121,26</t>
  </si>
  <si>
    <t>501,61</t>
  </si>
  <si>
    <t>174,32</t>
  </si>
  <si>
    <t>102,78</t>
  </si>
  <si>
    <t>50,32</t>
  </si>
  <si>
    <t>775,96</t>
  </si>
  <si>
    <t>72,86</t>
  </si>
  <si>
    <t>92,87</t>
  </si>
  <si>
    <t>173,74</t>
  </si>
  <si>
    <t>119,65</t>
  </si>
  <si>
    <t>135,76</t>
  </si>
  <si>
    <t>152,38</t>
  </si>
  <si>
    <t>189,21</t>
  </si>
  <si>
    <t>495,00</t>
  </si>
  <si>
    <t>588,48</t>
  </si>
  <si>
    <t>113.264,00</t>
  </si>
  <si>
    <t>66,99</t>
  </si>
  <si>
    <t>28,64</t>
  </si>
  <si>
    <t>157,97</t>
  </si>
  <si>
    <t>103,00</t>
  </si>
  <si>
    <t>1.653.363,28</t>
  </si>
  <si>
    <t>2.461.113,28</t>
  </si>
  <si>
    <t>388,19</t>
  </si>
  <si>
    <t>1.099,37</t>
  </si>
  <si>
    <t>785.595,10</t>
  </si>
  <si>
    <t>711.875,00</t>
  </si>
  <si>
    <t>745.375,00</t>
  </si>
  <si>
    <t>639.262,87</t>
  </si>
  <si>
    <t>763.800,00</t>
  </si>
  <si>
    <t>586.250,00</t>
  </si>
  <si>
    <t>699.312,50</t>
  </si>
  <si>
    <t>670.000,00</t>
  </si>
  <si>
    <t>756.282,60</t>
  </si>
  <si>
    <t>64,22</t>
  </si>
  <si>
    <t>62,24</t>
  </si>
  <si>
    <t>90,08</t>
  </si>
  <si>
    <t>48,93</t>
  </si>
  <si>
    <t>148,64</t>
  </si>
  <si>
    <t>176,58</t>
  </si>
  <si>
    <t>296,68</t>
  </si>
  <si>
    <t>134,28</t>
  </si>
  <si>
    <t>75.255,10</t>
  </si>
  <si>
    <t>59.000,00</t>
  </si>
  <si>
    <t>2.376,43</t>
  </si>
  <si>
    <t>2.712,95</t>
  </si>
  <si>
    <t>4.723,67</t>
  </si>
  <si>
    <t>841,61</t>
  </si>
  <si>
    <t>506,39</t>
  </si>
  <si>
    <t>370,88</t>
  </si>
  <si>
    <t>1.183,97</t>
  </si>
  <si>
    <t>128,38</t>
  </si>
  <si>
    <t>1.911,47</t>
  </si>
  <si>
    <t>2.496,32</t>
  </si>
  <si>
    <t>1.149,00</t>
  </si>
  <si>
    <t>798,65</t>
  </si>
  <si>
    <t>114,74</t>
  </si>
  <si>
    <t>133,71</t>
  </si>
  <si>
    <t>60,91</t>
  </si>
  <si>
    <t>166,70</t>
  </si>
  <si>
    <t>89,15</t>
  </si>
  <si>
    <t>71,98</t>
  </si>
  <si>
    <t>48,02</t>
  </si>
  <si>
    <t>79,04</t>
  </si>
  <si>
    <t>81,93</t>
  </si>
  <si>
    <t>2.297,76</t>
  </si>
  <si>
    <t>153,49</t>
  </si>
  <si>
    <t>255,12</t>
  </si>
  <si>
    <t>71,14</t>
  </si>
  <si>
    <t>57,38</t>
  </si>
  <si>
    <t>136,50</t>
  </si>
  <si>
    <t>248,68</t>
  </si>
  <si>
    <t>410,17</t>
  </si>
  <si>
    <t>93,34</t>
  </si>
  <si>
    <t>164,49</t>
  </si>
  <si>
    <t>81,76</t>
  </si>
  <si>
    <t>130,40</t>
  </si>
  <si>
    <t>173,34</t>
  </si>
  <si>
    <t>380,00</t>
  </si>
  <si>
    <t>140,05</t>
  </si>
  <si>
    <t>557,65</t>
  </si>
  <si>
    <t>53,94</t>
  </si>
  <si>
    <t>74,75</t>
  </si>
  <si>
    <t>16.739,00</t>
  </si>
  <si>
    <t>45,91</t>
  </si>
  <si>
    <t>114,94</t>
  </si>
  <si>
    <t>174,71</t>
  </si>
  <si>
    <t>31,48</t>
  </si>
  <si>
    <t>78,37</t>
  </si>
  <si>
    <t>278,51</t>
  </si>
  <si>
    <t>462,76</t>
  </si>
  <si>
    <t>40,32</t>
  </si>
  <si>
    <t>107,63</t>
  </si>
  <si>
    <t>33,42</t>
  </si>
  <si>
    <t>129,48</t>
  </si>
  <si>
    <t>70,76</t>
  </si>
  <si>
    <t>330,81</t>
  </si>
  <si>
    <t>392,18</t>
  </si>
  <si>
    <t>53,46</t>
  </si>
  <si>
    <t>146,21</t>
  </si>
  <si>
    <t>308,03</t>
  </si>
  <si>
    <t>536,88</t>
  </si>
  <si>
    <t>450,67</t>
  </si>
  <si>
    <t>724,01</t>
  </si>
  <si>
    <t>88,69</t>
  </si>
  <si>
    <t>107,94</t>
  </si>
  <si>
    <t>124,55</t>
  </si>
  <si>
    <t>195,27</t>
  </si>
  <si>
    <t>97,76</t>
  </si>
  <si>
    <t>42,59</t>
  </si>
  <si>
    <t>3.288.289,44</t>
  </si>
  <si>
    <t>5.113.157,86</t>
  </si>
  <si>
    <t>1.251.842,13</t>
  </si>
  <si>
    <t>686.750,00</t>
  </si>
  <si>
    <t>716.528,68</t>
  </si>
  <si>
    <t>66.813,31</t>
  </si>
  <si>
    <t>46,76</t>
  </si>
  <si>
    <t>42,92</t>
  </si>
  <si>
    <t>216,28</t>
  </si>
  <si>
    <t>431,62</t>
  </si>
  <si>
    <t>237,71</t>
  </si>
  <si>
    <t>1.200,01</t>
  </si>
  <si>
    <t>753,75</t>
  </si>
  <si>
    <t>250,00</t>
  </si>
  <si>
    <t>577,50</t>
  </si>
  <si>
    <t>720,00</t>
  </si>
  <si>
    <t>167,15</t>
  </si>
  <si>
    <t>97,15</t>
  </si>
  <si>
    <t>414,17</t>
  </si>
  <si>
    <t>1.279,01</t>
  </si>
  <si>
    <t>541,74</t>
  </si>
  <si>
    <t>576,01</t>
  </si>
  <si>
    <t>515,95</t>
  </si>
  <si>
    <t>243,79</t>
  </si>
  <si>
    <t>596,12</t>
  </si>
  <si>
    <t>518,63</t>
  </si>
  <si>
    <t>483,70</t>
  </si>
  <si>
    <t>634,18</t>
  </si>
  <si>
    <t>720,08</t>
  </si>
  <si>
    <t>1.002,75</t>
  </si>
  <si>
    <t>707,45</t>
  </si>
  <si>
    <t>1.005,81</t>
  </si>
  <si>
    <t>782,85</t>
  </si>
  <si>
    <t>1.279,94</t>
  </si>
  <si>
    <t>2.136,65</t>
  </si>
  <si>
    <t>1.001,04</t>
  </si>
  <si>
    <t>860,80</t>
  </si>
  <si>
    <t>714,60</t>
  </si>
  <si>
    <t>582,39</t>
  </si>
  <si>
    <t>767,48</t>
  </si>
  <si>
    <t>1.140,94</t>
  </si>
  <si>
    <t>1.194,81</t>
  </si>
  <si>
    <t>821,79</t>
  </si>
  <si>
    <t>1.972,29</t>
  </si>
  <si>
    <t>39,64</t>
  </si>
  <si>
    <t>47,48</t>
  </si>
  <si>
    <t>108,49</t>
  </si>
  <si>
    <t>186,09</t>
  </si>
  <si>
    <t>97,86</t>
  </si>
  <si>
    <t>69,44</t>
  </si>
  <si>
    <t>45,57</t>
  </si>
  <si>
    <t>35,82</t>
  </si>
  <si>
    <t>307.943,22</t>
  </si>
  <si>
    <t>334.012,50</t>
  </si>
  <si>
    <t>346.232,44</t>
  </si>
  <si>
    <t>37,06</t>
  </si>
  <si>
    <t>201.768,04</t>
  </si>
  <si>
    <t>237.241,25</t>
  </si>
  <si>
    <t>183.466,57</t>
  </si>
  <si>
    <t>132,27</t>
  </si>
  <si>
    <t>169,30</t>
  </si>
  <si>
    <t>189,82</t>
  </si>
  <si>
    <t>184,63</t>
  </si>
  <si>
    <t>91,15</t>
  </si>
  <si>
    <t>10.532,65</t>
  </si>
  <si>
    <t>762,08</t>
  </si>
  <si>
    <t>1.111,50</t>
  </si>
  <si>
    <t>49,73</t>
  </si>
  <si>
    <t>272,83</t>
  </si>
  <si>
    <t>62,25</t>
  </si>
  <si>
    <t>112,79</t>
  </si>
  <si>
    <t>151,07</t>
  </si>
  <si>
    <t>278,53</t>
  </si>
  <si>
    <t>397,86</t>
  </si>
  <si>
    <t>932,54</t>
  </si>
  <si>
    <t>41,39</t>
  </si>
  <si>
    <t>175,36</t>
  </si>
  <si>
    <t>332,04</t>
  </si>
  <si>
    <t>62,20</t>
  </si>
  <si>
    <t>231,10</t>
  </si>
  <si>
    <t>365,31</t>
  </si>
  <si>
    <t>585,60</t>
  </si>
  <si>
    <t>369,16</t>
  </si>
  <si>
    <t>603,95</t>
  </si>
  <si>
    <t>38,62</t>
  </si>
  <si>
    <t>60,43</t>
  </si>
  <si>
    <t>132,40</t>
  </si>
  <si>
    <t>290,84</t>
  </si>
  <si>
    <t>267,66</t>
  </si>
  <si>
    <t>218,37</t>
  </si>
  <si>
    <t>225,50</t>
  </si>
  <si>
    <t>232,86</t>
  </si>
  <si>
    <t>428,28</t>
  </si>
  <si>
    <t>541,06</t>
  </si>
  <si>
    <t>59,19</t>
  </si>
  <si>
    <t>99,88</t>
  </si>
  <si>
    <t>92.525,01</t>
  </si>
  <si>
    <t>14.302,38</t>
  </si>
  <si>
    <t>6.560,72</t>
  </si>
  <si>
    <t>18.038,72</t>
  </si>
  <si>
    <t>116.994,66</t>
  </si>
  <si>
    <t>25.305,66</t>
  </si>
  <si>
    <t>8.013,46</t>
  </si>
  <si>
    <t>29.523,27</t>
  </si>
  <si>
    <t>8.950,70</t>
  </si>
  <si>
    <t>48.177,30</t>
  </si>
  <si>
    <t>11.575,00</t>
  </si>
  <si>
    <t>66.083,40</t>
  </si>
  <si>
    <t>879.448,23</t>
  </si>
  <si>
    <t>3.623.017,32</t>
  </si>
  <si>
    <t>853.193,32</t>
  </si>
  <si>
    <t>1.106.075,33</t>
  </si>
  <si>
    <t>1.099.310,24</t>
  </si>
  <si>
    <t>1.629.414,65</t>
  </si>
  <si>
    <t>892.978,19</t>
  </si>
  <si>
    <t>252.588,76</t>
  </si>
  <si>
    <t>292.682,22</t>
  </si>
  <si>
    <t>86.200,92</t>
  </si>
  <si>
    <t>139.787,82</t>
  </si>
  <si>
    <t>214.500,00</t>
  </si>
  <si>
    <t>206.631,64</t>
  </si>
  <si>
    <t>230.537,37</t>
  </si>
  <si>
    <t>615,33</t>
  </si>
  <si>
    <t>136,89</t>
  </si>
  <si>
    <t>70,33</t>
  </si>
  <si>
    <t>1.625,21</t>
  </si>
  <si>
    <t>94,05</t>
  </si>
  <si>
    <t>3.118,45</t>
  </si>
  <si>
    <t>1.728,08</t>
  </si>
  <si>
    <t>191,85</t>
  </si>
  <si>
    <t>279,14</t>
  </si>
  <si>
    <t>399,05</t>
  </si>
  <si>
    <t>437,87</t>
  </si>
  <si>
    <t>752,39</t>
  </si>
  <si>
    <t>492,89</t>
  </si>
  <si>
    <t>988,78</t>
  </si>
  <si>
    <t>571,87</t>
  </si>
  <si>
    <t>623,86</t>
  </si>
  <si>
    <t>742,14</t>
  </si>
  <si>
    <t>214,62</t>
  </si>
  <si>
    <t>92,12</t>
  </si>
  <si>
    <t>128,90</t>
  </si>
  <si>
    <t>126,46</t>
  </si>
  <si>
    <t>170,17</t>
  </si>
  <si>
    <t>350,88</t>
  </si>
  <si>
    <t>380,54</t>
  </si>
  <si>
    <t>100,81</t>
  </si>
  <si>
    <t>119,57</t>
  </si>
  <si>
    <t>136,46</t>
  </si>
  <si>
    <t>94,37</t>
  </si>
  <si>
    <t>163,31</t>
  </si>
  <si>
    <t>576,80</t>
  </si>
  <si>
    <t>79,44</t>
  </si>
  <si>
    <t>96,46</t>
  </si>
  <si>
    <t>105,93</t>
  </si>
  <si>
    <t>2.941,39</t>
  </si>
  <si>
    <t>3.607,32</t>
  </si>
  <si>
    <t>4.181,18</t>
  </si>
  <si>
    <t>5.522,75</t>
  </si>
  <si>
    <t>978,89</t>
  </si>
  <si>
    <t>1.363,33</t>
  </si>
  <si>
    <t>1.941,31</t>
  </si>
  <si>
    <t>129,71</t>
  </si>
  <si>
    <t>2.776,11</t>
  </si>
  <si>
    <t>3.538,88</t>
  </si>
  <si>
    <t>3.579,32</t>
  </si>
  <si>
    <t>231,91</t>
  </si>
  <si>
    <t>148,85</t>
  </si>
  <si>
    <t>49,86</t>
  </si>
  <si>
    <t>375,00</t>
  </si>
  <si>
    <t>638,19</t>
  </si>
  <si>
    <t>83,56</t>
  </si>
  <si>
    <t>258,59</t>
  </si>
  <si>
    <t>208,85</t>
  </si>
  <si>
    <t>377,95</t>
  </si>
  <si>
    <t>477,43</t>
  </si>
  <si>
    <t>86,03</t>
  </si>
  <si>
    <t>62,02</t>
  </si>
  <si>
    <t>49,83</t>
  </si>
  <si>
    <t>150,90</t>
  </si>
  <si>
    <t>233,78</t>
  </si>
  <si>
    <t>328,19</t>
  </si>
  <si>
    <t>51,35</t>
  </si>
  <si>
    <t>39,29</t>
  </si>
  <si>
    <t>122,28</t>
  </si>
  <si>
    <t>297,74</t>
  </si>
  <si>
    <t>408,17</t>
  </si>
  <si>
    <t>718,35</t>
  </si>
  <si>
    <t>213,41</t>
  </si>
  <si>
    <t>190,96</t>
  </si>
  <si>
    <t>127,56</t>
  </si>
  <si>
    <t>427,57</t>
  </si>
  <si>
    <t>298,99</t>
  </si>
  <si>
    <t>93,85</t>
  </si>
  <si>
    <t>590,56</t>
  </si>
  <si>
    <t>915,97</t>
  </si>
  <si>
    <t>98,62</t>
  </si>
  <si>
    <t>56,38</t>
  </si>
  <si>
    <t>265,27</t>
  </si>
  <si>
    <t>165,54</t>
  </si>
  <si>
    <t>362,24</t>
  </si>
  <si>
    <t>628,69</t>
  </si>
  <si>
    <t>79.770,40</t>
  </si>
  <si>
    <t>433,33</t>
  </si>
  <si>
    <t>130,00</t>
  </si>
  <si>
    <r>
      <t xml:space="preserve">LOCALIDADE: </t>
    </r>
    <r>
      <rPr>
        <b/>
        <sz val="12"/>
        <color rgb="FF0000FF"/>
        <rFont val="Arial"/>
        <family val="2"/>
      </rPr>
      <t>DISTRITO FEDERAL</t>
    </r>
  </si>
  <si>
    <t>UF: DISTRITO FEDERAL</t>
  </si>
  <si>
    <t>26,95</t>
  </si>
  <si>
    <t>10,33</t>
  </si>
  <si>
    <t>48,92</t>
  </si>
  <si>
    <t>13,12</t>
  </si>
  <si>
    <t>31,08</t>
  </si>
  <si>
    <t>15,43</t>
  </si>
  <si>
    <t>45,78</t>
  </si>
  <si>
    <t>55,58</t>
  </si>
  <si>
    <t>65,39</t>
  </si>
  <si>
    <t>75,18</t>
  </si>
  <si>
    <t>28,54</t>
  </si>
  <si>
    <t>84,98</t>
  </si>
  <si>
    <t>98,44</t>
  </si>
  <si>
    <t>108,62</t>
  </si>
  <si>
    <t>43,21</t>
  </si>
  <si>
    <t>33,64</t>
  </si>
  <si>
    <t>19,61</t>
  </si>
  <si>
    <t>54,05</t>
  </si>
  <si>
    <t>81,25</t>
  </si>
  <si>
    <t>89,70</t>
  </si>
  <si>
    <t>94,58</t>
  </si>
  <si>
    <t>92,40</t>
  </si>
  <si>
    <t>140,69</t>
  </si>
  <si>
    <t>138,18</t>
  </si>
  <si>
    <t>237,51</t>
  </si>
  <si>
    <t>234,65</t>
  </si>
  <si>
    <t>381,23</t>
  </si>
  <si>
    <t>378,03</t>
  </si>
  <si>
    <t>471,47</t>
  </si>
  <si>
    <t>467,92</t>
  </si>
  <si>
    <t>610,88</t>
  </si>
  <si>
    <t>606,29</t>
  </si>
  <si>
    <t>76,91</t>
  </si>
  <si>
    <t>122,80</t>
  </si>
  <si>
    <t>120,03</t>
  </si>
  <si>
    <t>201,58</t>
  </si>
  <si>
    <t>198,47</t>
  </si>
  <si>
    <t>279,07</t>
  </si>
  <si>
    <t>275,61</t>
  </si>
  <si>
    <t>392,92</t>
  </si>
  <si>
    <t>389,12</t>
  </si>
  <si>
    <t>458,24</t>
  </si>
  <si>
    <t>453,12</t>
  </si>
  <si>
    <t>1.296,36</t>
  </si>
  <si>
    <t>1.287,13</t>
  </si>
  <si>
    <t>43,09</t>
  </si>
  <si>
    <t>29,89</t>
  </si>
  <si>
    <t>264,48</t>
  </si>
  <si>
    <t>264,00</t>
  </si>
  <si>
    <t>313,14</t>
  </si>
  <si>
    <t>312,30</t>
  </si>
  <si>
    <t>1.830,98</t>
  </si>
  <si>
    <t>1.816,99</t>
  </si>
  <si>
    <t>27,16</t>
  </si>
  <si>
    <t>2.437,87</t>
  </si>
  <si>
    <t>2.417,73</t>
  </si>
  <si>
    <t>3.811,53</t>
  </si>
  <si>
    <t>3.787,62</t>
  </si>
  <si>
    <t>41,04</t>
  </si>
  <si>
    <t>84,59</t>
  </si>
  <si>
    <t>52,75</t>
  </si>
  <si>
    <t>93,81</t>
  </si>
  <si>
    <t>35,33</t>
  </si>
  <si>
    <t>67,05</t>
  </si>
  <si>
    <t>121,54</t>
  </si>
  <si>
    <t>149,21</t>
  </si>
  <si>
    <t>218,77</t>
  </si>
  <si>
    <t>213,54</t>
  </si>
  <si>
    <t>227,97</t>
  </si>
  <si>
    <t>391,41</t>
  </si>
  <si>
    <t>479,80</t>
  </si>
  <si>
    <t>470,26</t>
  </si>
  <si>
    <t>600,19</t>
  </si>
  <si>
    <t>589,32</t>
  </si>
  <si>
    <t>638,54</t>
  </si>
  <si>
    <t>626,18</t>
  </si>
  <si>
    <t>886,98</t>
  </si>
  <si>
    <t>873,27</t>
  </si>
  <si>
    <t>928,31</t>
  </si>
  <si>
    <t>913,07</t>
  </si>
  <si>
    <t>225,39</t>
  </si>
  <si>
    <t>215,47</t>
  </si>
  <si>
    <t>242,89</t>
  </si>
  <si>
    <t>230,34</t>
  </si>
  <si>
    <t>401,63</t>
  </si>
  <si>
    <t>386,34</t>
  </si>
  <si>
    <t>491,78</t>
  </si>
  <si>
    <t>473,77</t>
  </si>
  <si>
    <t>613,92</t>
  </si>
  <si>
    <t>593,28</t>
  </si>
  <si>
    <t>654,09</t>
  </si>
  <si>
    <t>630,70</t>
  </si>
  <si>
    <t>10,46</t>
  </si>
  <si>
    <t>904,48</t>
  </si>
  <si>
    <t>878,36</t>
  </si>
  <si>
    <t>947,58</t>
  </si>
  <si>
    <t>16,07</t>
  </si>
  <si>
    <t>918,66</t>
  </si>
  <si>
    <t>142,83</t>
  </si>
  <si>
    <t>112,98</t>
  </si>
  <si>
    <t>255,68</t>
  </si>
  <si>
    <t>212,97</t>
  </si>
  <si>
    <t>335,76</t>
  </si>
  <si>
    <t>286,60</t>
  </si>
  <si>
    <t>405,66</t>
  </si>
  <si>
    <t>31,58</t>
  </si>
  <si>
    <t>349,69</t>
  </si>
  <si>
    <t>465,91</t>
  </si>
  <si>
    <t>35,68</t>
  </si>
  <si>
    <t>403,01</t>
  </si>
  <si>
    <t>487,55</t>
  </si>
  <si>
    <t>417,50</t>
  </si>
  <si>
    <t>151,08</t>
  </si>
  <si>
    <t>181,90</t>
  </si>
  <si>
    <t>138,47</t>
  </si>
  <si>
    <t>267,63</t>
  </si>
  <si>
    <t>216,43</t>
  </si>
  <si>
    <t>349,66</t>
  </si>
  <si>
    <t>33,04</t>
  </si>
  <si>
    <t>290,65</t>
  </si>
  <si>
    <t>421,22</t>
  </si>
  <si>
    <t>37,74</t>
  </si>
  <si>
    <t>354,21</t>
  </si>
  <si>
    <t>483,18</t>
  </si>
  <si>
    <t>42,52</t>
  </si>
  <si>
    <t>408,03</t>
  </si>
  <si>
    <t>506,88</t>
  </si>
  <si>
    <t>47,73</t>
  </si>
  <si>
    <t>423,11</t>
  </si>
  <si>
    <t>9,92</t>
  </si>
  <si>
    <t>42,94</t>
  </si>
  <si>
    <t>84,01</t>
  </si>
  <si>
    <t>27,91</t>
  </si>
  <si>
    <t>96,34</t>
  </si>
  <si>
    <t>27,27</t>
  </si>
  <si>
    <t>110,67</t>
  </si>
  <si>
    <t>40,17</t>
  </si>
  <si>
    <t>40,52</t>
  </si>
  <si>
    <t>701,38</t>
  </si>
  <si>
    <t>50,23</t>
  </si>
  <si>
    <t>613,68</t>
  </si>
  <si>
    <t>138,49</t>
  </si>
  <si>
    <t>50,30</t>
  </si>
  <si>
    <t>50,67</t>
  </si>
  <si>
    <t>1.001,94</t>
  </si>
  <si>
    <t>67,60</t>
  </si>
  <si>
    <t>883,92</t>
  </si>
  <si>
    <t>186,43</t>
  </si>
  <si>
    <t>68,29</t>
  </si>
  <si>
    <t>74,31</t>
  </si>
  <si>
    <t>86,17</t>
  </si>
  <si>
    <t>33,12</t>
  </si>
  <si>
    <t>32,42</t>
  </si>
  <si>
    <t>42,60</t>
  </si>
  <si>
    <t>38,33</t>
  </si>
  <si>
    <t>724,14</t>
  </si>
  <si>
    <t>59,21</t>
  </si>
  <si>
    <t>620,22</t>
  </si>
  <si>
    <t>161,25</t>
  </si>
  <si>
    <t>57,21</t>
  </si>
  <si>
    <t>1.029,88</t>
  </si>
  <si>
    <t>891,71</t>
  </si>
  <si>
    <t>78,81</t>
  </si>
  <si>
    <t>76,08</t>
  </si>
  <si>
    <t>122,02</t>
  </si>
  <si>
    <t>98,56</t>
  </si>
  <si>
    <t>79,85</t>
  </si>
  <si>
    <t>13,09</t>
  </si>
  <si>
    <t>97,77</t>
  </si>
  <si>
    <t>67,83</t>
  </si>
  <si>
    <t>133,88</t>
  </si>
  <si>
    <t>97,61</t>
  </si>
  <si>
    <t>86,31</t>
  </si>
  <si>
    <t>70,23</t>
  </si>
  <si>
    <t>144,11</t>
  </si>
  <si>
    <t>100,58</t>
  </si>
  <si>
    <t>32,84</t>
  </si>
  <si>
    <t>13,54</t>
  </si>
  <si>
    <t>69,54</t>
  </si>
  <si>
    <t>74,28</t>
  </si>
  <si>
    <t>30,95</t>
  </si>
  <si>
    <t>34,20</t>
  </si>
  <si>
    <t>94,25</t>
  </si>
  <si>
    <t>101,83</t>
  </si>
  <si>
    <t>51,03</t>
  </si>
  <si>
    <t>59,24</t>
  </si>
  <si>
    <t>11,85</t>
  </si>
  <si>
    <t>76,72</t>
  </si>
  <si>
    <t>27,57</t>
  </si>
  <si>
    <t>34,29</t>
  </si>
  <si>
    <t>127,09</t>
  </si>
  <si>
    <t>144,59</t>
  </si>
  <si>
    <t>63,31</t>
  </si>
  <si>
    <t>194,96</t>
  </si>
  <si>
    <t>74,85</t>
  </si>
  <si>
    <t>84,84</t>
  </si>
  <si>
    <t>212,44</t>
  </si>
  <si>
    <t>81,83</t>
  </si>
  <si>
    <t>262,81</t>
  </si>
  <si>
    <t>101,96</t>
  </si>
  <si>
    <t>113,92</t>
  </si>
  <si>
    <t>280,31</t>
  </si>
  <si>
    <t>108,97</t>
  </si>
  <si>
    <t>121,38</t>
  </si>
  <si>
    <t>315,29</t>
  </si>
  <si>
    <t>122,94</t>
  </si>
  <si>
    <t>136,35</t>
  </si>
  <si>
    <t>383,15</t>
  </si>
  <si>
    <t>150,08</t>
  </si>
  <si>
    <t>165,41</t>
  </si>
  <si>
    <t>418,14</t>
  </si>
  <si>
    <t>164,07</t>
  </si>
  <si>
    <t>180,37</t>
  </si>
  <si>
    <t>486,00</t>
  </si>
  <si>
    <t>191,20</t>
  </si>
  <si>
    <t>209,39</t>
  </si>
  <si>
    <t>521,00</t>
  </si>
  <si>
    <t>205,16</t>
  </si>
  <si>
    <t>224,42</t>
  </si>
  <si>
    <t>623,85</t>
  </si>
  <si>
    <t>268,41</t>
  </si>
  <si>
    <t>46,07</t>
  </si>
  <si>
    <t>25,64</t>
  </si>
  <si>
    <t>82,82</t>
  </si>
  <si>
    <t>40,50</t>
  </si>
  <si>
    <t>184,60</t>
  </si>
  <si>
    <t>70,72</t>
  </si>
  <si>
    <t>80,43</t>
  </si>
  <si>
    <t>210,84</t>
  </si>
  <si>
    <t>81,19</t>
  </si>
  <si>
    <t>286,39</t>
  </si>
  <si>
    <t>123,99</t>
  </si>
  <si>
    <t>312,63</t>
  </si>
  <si>
    <t>121,88</t>
  </si>
  <si>
    <t>135,21</t>
  </si>
  <si>
    <t>55,54</t>
  </si>
  <si>
    <t>152,09</t>
  </si>
  <si>
    <t>414,41</t>
  </si>
  <si>
    <t>162,57</t>
  </si>
  <si>
    <t>178,78</t>
  </si>
  <si>
    <t>466,91</t>
  </si>
  <si>
    <t>183,56</t>
  </si>
  <si>
    <t>201,24</t>
  </si>
  <si>
    <t>82,11</t>
  </si>
  <si>
    <t>568,69</t>
  </si>
  <si>
    <t>224,22</t>
  </si>
  <si>
    <t>244,81</t>
  </si>
  <si>
    <t>621,17</t>
  </si>
  <si>
    <t>245,19</t>
  </si>
  <si>
    <t>267,28</t>
  </si>
  <si>
    <t>722,96</t>
  </si>
  <si>
    <t>285,90</t>
  </si>
  <si>
    <t>310,79</t>
  </si>
  <si>
    <t>775,45</t>
  </si>
  <si>
    <t>306,88</t>
  </si>
  <si>
    <t>333,29</t>
  </si>
  <si>
    <t>929,72</t>
  </si>
  <si>
    <t>368,53</t>
  </si>
  <si>
    <t>399,31</t>
  </si>
  <si>
    <t>161,88</t>
  </si>
  <si>
    <t>26,92</t>
  </si>
  <si>
    <t>69,60</t>
  </si>
  <si>
    <t>34,97</t>
  </si>
  <si>
    <t>103,53</t>
  </si>
  <si>
    <t>112,28</t>
  </si>
  <si>
    <t>49,47</t>
  </si>
  <si>
    <t>137,46</t>
  </si>
  <si>
    <t>60,26</t>
  </si>
  <si>
    <t>146,19</t>
  </si>
  <si>
    <t>55,36</t>
  </si>
  <si>
    <t>64,01</t>
  </si>
  <si>
    <t>163,70</t>
  </si>
  <si>
    <t>71,50</t>
  </si>
  <si>
    <t>197,62</t>
  </si>
  <si>
    <t>85,99</t>
  </si>
  <si>
    <t>215,13</t>
  </si>
  <si>
    <t>93,50</t>
  </si>
  <si>
    <t>249,01</t>
  </si>
  <si>
    <t>108,00</t>
  </si>
  <si>
    <t>266,55</t>
  </si>
  <si>
    <t>103,46</t>
  </si>
  <si>
    <t>317,98</t>
  </si>
  <si>
    <t>124,02</t>
  </si>
  <si>
    <t>137,51</t>
  </si>
  <si>
    <t>1.100,50</t>
  </si>
  <si>
    <t>295,77</t>
  </si>
  <si>
    <t>804,40</t>
  </si>
  <si>
    <t>1.124,08</t>
  </si>
  <si>
    <t>173,29</t>
  </si>
  <si>
    <t>950,50</t>
  </si>
  <si>
    <t>932,73</t>
  </si>
  <si>
    <t>125,86</t>
  </si>
  <si>
    <t>926,03</t>
  </si>
  <si>
    <t>222,11</t>
  </si>
  <si>
    <t>703,59</t>
  </si>
  <si>
    <t>589,34</t>
  </si>
  <si>
    <t>108,15</t>
  </si>
  <si>
    <t>480,85</t>
  </si>
  <si>
    <t>572,46</t>
  </si>
  <si>
    <t>133,26</t>
  </si>
  <si>
    <t>438,88</t>
  </si>
  <si>
    <t>995,02</t>
  </si>
  <si>
    <t>178,52</t>
  </si>
  <si>
    <t>816,18</t>
  </si>
  <si>
    <t>971,29</t>
  </si>
  <si>
    <t>239,94</t>
  </si>
  <si>
    <t>731,09</t>
  </si>
  <si>
    <t>6.440,90</t>
  </si>
  <si>
    <t>279,30</t>
  </si>
  <si>
    <t>6.161,26</t>
  </si>
  <si>
    <t>9.909,93</t>
  </si>
  <si>
    <t>371,86</t>
  </si>
  <si>
    <t>9.537,76</t>
  </si>
  <si>
    <t>233,19</t>
  </si>
  <si>
    <t>445,20</t>
  </si>
  <si>
    <t>372,52</t>
  </si>
  <si>
    <t>921,88</t>
  </si>
  <si>
    <t>784,25</t>
  </si>
  <si>
    <t>1.204,90</t>
  </si>
  <si>
    <t>162,47</t>
  </si>
  <si>
    <t>1.042,17</t>
  </si>
  <si>
    <t>155,62</t>
  </si>
  <si>
    <t>138,40</t>
  </si>
  <si>
    <t>158,66</t>
  </si>
  <si>
    <t>139,30</t>
  </si>
  <si>
    <t>137,14</t>
  </si>
  <si>
    <t>127,95</t>
  </si>
  <si>
    <t>128,58</t>
  </si>
  <si>
    <t>187,45</t>
  </si>
  <si>
    <t>162,44</t>
  </si>
  <si>
    <t>239,67</t>
  </si>
  <si>
    <t>198,58</t>
  </si>
  <si>
    <t>161,61</t>
  </si>
  <si>
    <t>147,50</t>
  </si>
  <si>
    <t>202,47</t>
  </si>
  <si>
    <t>177,00</t>
  </si>
  <si>
    <t>197,06</t>
  </si>
  <si>
    <t>176,75</t>
  </si>
  <si>
    <t>175,98</t>
  </si>
  <si>
    <t>166,32</t>
  </si>
  <si>
    <t>234,07</t>
  </si>
  <si>
    <t>298,89</t>
  </si>
  <si>
    <t>242,53</t>
  </si>
  <si>
    <t>186,78</t>
  </si>
  <si>
    <t>258,23</t>
  </si>
  <si>
    <t>219,93</t>
  </si>
  <si>
    <t>150,57</t>
  </si>
  <si>
    <t>136,71</t>
  </si>
  <si>
    <t>130,97</t>
  </si>
  <si>
    <t>118,08</t>
  </si>
  <si>
    <t>185,43</t>
  </si>
  <si>
    <t>179,69</t>
  </si>
  <si>
    <t>5.586,19</t>
  </si>
  <si>
    <t>167,64</t>
  </si>
  <si>
    <t>5.418,21</t>
  </si>
  <si>
    <t>8.456,17</t>
  </si>
  <si>
    <t>256,25</t>
  </si>
  <si>
    <t>8.199,61</t>
  </si>
  <si>
    <t>115,23</t>
  </si>
  <si>
    <t>106,64</t>
  </si>
  <si>
    <t>125,63</t>
  </si>
  <si>
    <t>166,67</t>
  </si>
  <si>
    <t>92,70</t>
  </si>
  <si>
    <t>182,38</t>
  </si>
  <si>
    <t>59,97</t>
  </si>
  <si>
    <t>157,98</t>
  </si>
  <si>
    <t>105,73</t>
  </si>
  <si>
    <t>355,51</t>
  </si>
  <si>
    <t>82,18</t>
  </si>
  <si>
    <t>201,23</t>
  </si>
  <si>
    <t>153,23</t>
  </si>
  <si>
    <t>213,13</t>
  </si>
  <si>
    <t>96,95</t>
  </si>
  <si>
    <t>544,41</t>
  </si>
  <si>
    <t>191,76</t>
  </si>
  <si>
    <t>106,63</t>
  </si>
  <si>
    <t>44,63</t>
  </si>
  <si>
    <t>107,99</t>
  </si>
  <si>
    <t>159,52</t>
  </si>
  <si>
    <t>245,88</t>
  </si>
  <si>
    <t>202,54</t>
  </si>
  <si>
    <t>141,43</t>
  </si>
  <si>
    <t>164,95</t>
  </si>
  <si>
    <t>75,48</t>
  </si>
  <si>
    <t>185,87</t>
  </si>
  <si>
    <t>66,17</t>
  </si>
  <si>
    <t>104,66</t>
  </si>
  <si>
    <t>48,66</t>
  </si>
  <si>
    <t>198,07</t>
  </si>
  <si>
    <t>175,40</t>
  </si>
  <si>
    <t>146,96</t>
  </si>
  <si>
    <t>161,93</t>
  </si>
  <si>
    <t>152,72</t>
  </si>
  <si>
    <t>166,11</t>
  </si>
  <si>
    <t>66,54</t>
  </si>
  <si>
    <t>135,12</t>
  </si>
  <si>
    <t>245,89</t>
  </si>
  <si>
    <t>156,50</t>
  </si>
  <si>
    <t>199,91</t>
  </si>
  <si>
    <t>182,79</t>
  </si>
  <si>
    <t>152,52</t>
  </si>
  <si>
    <t>147,25</t>
  </si>
  <si>
    <t>108,55</t>
  </si>
  <si>
    <t>543,72</t>
  </si>
  <si>
    <t>149,13</t>
  </si>
  <si>
    <t>1.284,36</t>
  </si>
  <si>
    <t>384,75</t>
  </si>
  <si>
    <t>1.112,71</t>
  </si>
  <si>
    <t>328,83</t>
  </si>
  <si>
    <t>305,52</t>
  </si>
  <si>
    <t>78,54</t>
  </si>
  <si>
    <t>91,31</t>
  </si>
  <si>
    <t>262,25</t>
  </si>
  <si>
    <t>157,03</t>
  </si>
  <si>
    <t>290,71</t>
  </si>
  <si>
    <t>180,27</t>
  </si>
  <si>
    <t>119,73</t>
  </si>
  <si>
    <t>540,57</t>
  </si>
  <si>
    <t>108,45</t>
  </si>
  <si>
    <t>322,03</t>
  </si>
  <si>
    <t>84,49</t>
  </si>
  <si>
    <t>135,00</t>
  </si>
  <si>
    <t>101,50</t>
  </si>
  <si>
    <t>50,78</t>
  </si>
  <si>
    <t>63,01</t>
  </si>
  <si>
    <t>51,96</t>
  </si>
  <si>
    <t>162,88</t>
  </si>
  <si>
    <t>134,81</t>
  </si>
  <si>
    <t>163,35</t>
  </si>
  <si>
    <t>60,58</t>
  </si>
  <si>
    <t>83,68</t>
  </si>
  <si>
    <t>195,94</t>
  </si>
  <si>
    <t>209,31</t>
  </si>
  <si>
    <t>127,43</t>
  </si>
  <si>
    <t>120,60</t>
  </si>
  <si>
    <t>379,88</t>
  </si>
  <si>
    <t>264,09</t>
  </si>
  <si>
    <t>21,51</t>
  </si>
  <si>
    <t>254,21</t>
  </si>
  <si>
    <t>332,49</t>
  </si>
  <si>
    <t>242,59</t>
  </si>
  <si>
    <t>804,45</t>
  </si>
  <si>
    <t>139,84</t>
  </si>
  <si>
    <t>111,86</t>
  </si>
  <si>
    <t>414,54</t>
  </si>
  <si>
    <t>161,33</t>
  </si>
  <si>
    <t>198,85</t>
  </si>
  <si>
    <t>77,11</t>
  </si>
  <si>
    <t>63,84</t>
  </si>
  <si>
    <t>2.849,99</t>
  </si>
  <si>
    <t>2.495,41</t>
  </si>
  <si>
    <t>136,07</t>
  </si>
  <si>
    <t>271,99</t>
  </si>
  <si>
    <t>46,53</t>
  </si>
  <si>
    <t>132,09</t>
  </si>
  <si>
    <t>137,69</t>
  </si>
  <si>
    <t>123,28</t>
  </si>
  <si>
    <t>181,71</t>
  </si>
  <si>
    <t>132,13</t>
  </si>
  <si>
    <t>205,29</t>
  </si>
  <si>
    <t>201,36</t>
  </si>
  <si>
    <t>248,48</t>
  </si>
  <si>
    <t>234,13</t>
  </si>
  <si>
    <t>210,72</t>
  </si>
  <si>
    <t>210,17</t>
  </si>
  <si>
    <t>219,57</t>
  </si>
  <si>
    <t>156,74</t>
  </si>
  <si>
    <t>76,63</t>
  </si>
  <si>
    <t>555,73</t>
  </si>
  <si>
    <t>1.221,16</t>
  </si>
  <si>
    <t>248,20</t>
  </si>
  <si>
    <t>35,56</t>
  </si>
  <si>
    <t>130,01</t>
  </si>
  <si>
    <t>131,12</t>
  </si>
  <si>
    <t>36,79</t>
  </si>
  <si>
    <t>61,17</t>
  </si>
  <si>
    <t>157,07</t>
  </si>
  <si>
    <t>56,56</t>
  </si>
  <si>
    <t>43,39</t>
  </si>
  <si>
    <t>40,56</t>
  </si>
  <si>
    <t>56,82</t>
  </si>
  <si>
    <t>43,56</t>
  </si>
  <si>
    <t>61,95</t>
  </si>
  <si>
    <t>36,66</t>
  </si>
  <si>
    <t>70,64</t>
  </si>
  <si>
    <t>32,05</t>
  </si>
  <si>
    <t>69,51</t>
  </si>
  <si>
    <t>370,12</t>
  </si>
  <si>
    <t>324,56</t>
  </si>
  <si>
    <t>72,15</t>
  </si>
  <si>
    <t>56,11</t>
  </si>
  <si>
    <t>218,65</t>
  </si>
  <si>
    <t>128,55</t>
  </si>
  <si>
    <t>53,92</t>
  </si>
  <si>
    <t>19,86</t>
  </si>
  <si>
    <t>37,10</t>
  </si>
  <si>
    <t>64,30</t>
  </si>
  <si>
    <t>48,26</t>
  </si>
  <si>
    <t>329,42</t>
  </si>
  <si>
    <t>62,55</t>
  </si>
  <si>
    <t>217,69</t>
  </si>
  <si>
    <t>37,92</t>
  </si>
  <si>
    <t>60,11</t>
  </si>
  <si>
    <t>73,20</t>
  </si>
  <si>
    <t>41,63</t>
  </si>
  <si>
    <t>36,61</t>
  </si>
  <si>
    <t>41,55</t>
  </si>
  <si>
    <t>64,58</t>
  </si>
  <si>
    <t>423,46</t>
  </si>
  <si>
    <t>55,25</t>
  </si>
  <si>
    <t>42,27</t>
  </si>
  <si>
    <t>76,33</t>
  </si>
  <si>
    <t>102,70</t>
  </si>
  <si>
    <t>80,38</t>
  </si>
  <si>
    <t>185,91</t>
  </si>
  <si>
    <t>38,78</t>
  </si>
  <si>
    <t>135,58</t>
  </si>
  <si>
    <t>55,26</t>
  </si>
  <si>
    <t>60,32</t>
  </si>
  <si>
    <t>76,53</t>
  </si>
  <si>
    <t>69,87</t>
  </si>
  <si>
    <t>86,85</t>
  </si>
  <si>
    <t>164,98</t>
  </si>
  <si>
    <t>71,76</t>
  </si>
  <si>
    <t>68,58</t>
  </si>
  <si>
    <t>43,04</t>
  </si>
  <si>
    <t>7,60</t>
  </si>
  <si>
    <t>77,10</t>
  </si>
  <si>
    <t>31,64</t>
  </si>
  <si>
    <t>43,87</t>
  </si>
  <si>
    <t>34,38</t>
  </si>
  <si>
    <t>143,28</t>
  </si>
  <si>
    <t>378,90</t>
  </si>
  <si>
    <t>322,98</t>
  </si>
  <si>
    <t>72,69</t>
  </si>
  <si>
    <t>151,18</t>
  </si>
  <si>
    <t>174,42</t>
  </si>
  <si>
    <t>102,60</t>
  </si>
  <si>
    <t>15,18</t>
  </si>
  <si>
    <t>122,09</t>
  </si>
  <si>
    <t>121,58</t>
  </si>
  <si>
    <t>184,01</t>
  </si>
  <si>
    <t>114,75</t>
  </si>
  <si>
    <t>258,24</t>
  </si>
  <si>
    <t>44,08</t>
  </si>
  <si>
    <t>236,74</t>
  </si>
  <si>
    <t>133,99</t>
  </si>
  <si>
    <t>2.462,40</t>
  </si>
  <si>
    <t>25,45</t>
  </si>
  <si>
    <t>126,24</t>
  </si>
  <si>
    <t>487,27</t>
  </si>
  <si>
    <t>83,45</t>
  </si>
  <si>
    <t>342,90</t>
  </si>
  <si>
    <t>545,07</t>
  </si>
  <si>
    <t>359,60</t>
  </si>
  <si>
    <t>601,10</t>
  </si>
  <si>
    <t>164,41</t>
  </si>
  <si>
    <t>375,77</t>
  </si>
  <si>
    <t>691,31</t>
  </si>
  <si>
    <t>228,55</t>
  </si>
  <si>
    <t>401,85</t>
  </si>
  <si>
    <t>68,13</t>
  </si>
  <si>
    <t>90,22</t>
  </si>
  <si>
    <t>71,02</t>
  </si>
  <si>
    <t>88,10</t>
  </si>
  <si>
    <t>106,01</t>
  </si>
  <si>
    <t>86,07</t>
  </si>
  <si>
    <t>1.054,61</t>
  </si>
  <si>
    <t>756,19</t>
  </si>
  <si>
    <t>1.290,46</t>
  </si>
  <si>
    <t>314,56</t>
  </si>
  <si>
    <t>914,99</t>
  </si>
  <si>
    <t>1.370,86</t>
  </si>
  <si>
    <t>995,39</t>
  </si>
  <si>
    <t>1.524,71</t>
  </si>
  <si>
    <t>355,65</t>
  </si>
  <si>
    <t>1.108,15</t>
  </si>
  <si>
    <t>1.888,46</t>
  </si>
  <si>
    <t>509,72</t>
  </si>
  <si>
    <t>1.317,83</t>
  </si>
  <si>
    <t>2.353,16</t>
  </si>
  <si>
    <t>549,56</t>
  </si>
  <si>
    <t>1.742,69</t>
  </si>
  <si>
    <t>2.456,47</t>
  </si>
  <si>
    <t>549,55</t>
  </si>
  <si>
    <t>1.846,01</t>
  </si>
  <si>
    <t>2.665,66</t>
  </si>
  <si>
    <t>613,69</t>
  </si>
  <si>
    <t>1.991,06</t>
  </si>
  <si>
    <t>3.040,40</t>
  </si>
  <si>
    <t>767,75</t>
  </si>
  <si>
    <t>2.211,74</t>
  </si>
  <si>
    <t>3.158,83</t>
  </si>
  <si>
    <t>2.330,17</t>
  </si>
  <si>
    <t>1.038,96</t>
  </si>
  <si>
    <t>237,52</t>
  </si>
  <si>
    <t>740,53</t>
  </si>
  <si>
    <t>1.263,04</t>
  </si>
  <si>
    <t>887,57</t>
  </si>
  <si>
    <t>1.343,43</t>
  </si>
  <si>
    <t>967,96</t>
  </si>
  <si>
    <t>1.509,06</t>
  </si>
  <si>
    <t>1.092,50</t>
  </si>
  <si>
    <t>1.859,32</t>
  </si>
  <si>
    <t>1.288,69</t>
  </si>
  <si>
    <t>2.313,47</t>
  </si>
  <si>
    <t>1.703,00</t>
  </si>
  <si>
    <t>2.417,86</t>
  </si>
  <si>
    <t>1.807,40</t>
  </si>
  <si>
    <t>2.599,63</t>
  </si>
  <si>
    <t>1.925,03</t>
  </si>
  <si>
    <t>2.963,19</t>
  </si>
  <si>
    <t>2.134,53</t>
  </si>
  <si>
    <t>3.064,26</t>
  </si>
  <si>
    <t>2.235,60</t>
  </si>
  <si>
    <t>25,26</t>
  </si>
  <si>
    <t>36,16</t>
  </si>
  <si>
    <t>40,41</t>
  </si>
  <si>
    <t>55,89</t>
  </si>
  <si>
    <t>33,92</t>
  </si>
  <si>
    <t>40,08</t>
  </si>
  <si>
    <t>53,72</t>
  </si>
  <si>
    <t>46,87</t>
  </si>
  <si>
    <t>42,84</t>
  </si>
  <si>
    <t>45,26</t>
  </si>
  <si>
    <t>121,05</t>
  </si>
  <si>
    <t>116,57</t>
  </si>
  <si>
    <t>95,71</t>
  </si>
  <si>
    <t>281,94</t>
  </si>
  <si>
    <t>37,35</t>
  </si>
  <si>
    <t>35,47</t>
  </si>
  <si>
    <t>82,07</t>
  </si>
  <si>
    <t>89,37</t>
  </si>
  <si>
    <t>65,74</t>
  </si>
  <si>
    <t>69,85</t>
  </si>
  <si>
    <t>63,65</t>
  </si>
  <si>
    <t>61,06</t>
  </si>
  <si>
    <t>57,01</t>
  </si>
  <si>
    <t>82,29</t>
  </si>
  <si>
    <t>75,11</t>
  </si>
  <si>
    <t>110,02</t>
  </si>
  <si>
    <t>213,53</t>
  </si>
  <si>
    <t>195,67</t>
  </si>
  <si>
    <t>54,67</t>
  </si>
  <si>
    <t>162,33</t>
  </si>
  <si>
    <t>196,45</t>
  </si>
  <si>
    <t>59,72</t>
  </si>
  <si>
    <t>230,25</t>
  </si>
  <si>
    <t>98,61</t>
  </si>
  <si>
    <t>284,61</t>
  </si>
  <si>
    <t>135,33</t>
  </si>
  <si>
    <t>156,75</t>
  </si>
  <si>
    <t>87,51</t>
  </si>
  <si>
    <t>84,47</t>
  </si>
  <si>
    <t>55,41</t>
  </si>
  <si>
    <t>53,99</t>
  </si>
  <si>
    <t>152,91</t>
  </si>
  <si>
    <t>98,60</t>
  </si>
  <si>
    <t>93,04</t>
  </si>
  <si>
    <t>58,37</t>
  </si>
  <si>
    <t>55,17</t>
  </si>
  <si>
    <t>158,93</t>
  </si>
  <si>
    <t>151,34</t>
  </si>
  <si>
    <t>76,90</t>
  </si>
  <si>
    <t>43,60</t>
  </si>
  <si>
    <t>155,13</t>
  </si>
  <si>
    <t>84,11</t>
  </si>
  <si>
    <t>45,96</t>
  </si>
  <si>
    <t>52,91</t>
  </si>
  <si>
    <t>56,16</t>
  </si>
  <si>
    <t>799,51</t>
  </si>
  <si>
    <t>664,04</t>
  </si>
  <si>
    <t>953,61</t>
  </si>
  <si>
    <t>818,15</t>
  </si>
  <si>
    <t>1.107,71</t>
  </si>
  <si>
    <t>972,26</t>
  </si>
  <si>
    <t>1.393,83</t>
  </si>
  <si>
    <t>108,58</t>
  </si>
  <si>
    <t>1.224,34</t>
  </si>
  <si>
    <t>1.547,92</t>
  </si>
  <si>
    <t>1.378,43</t>
  </si>
  <si>
    <t>1.735,82</t>
  </si>
  <si>
    <t>1.543,51</t>
  </si>
  <si>
    <t>2.026,81</t>
  </si>
  <si>
    <t>142,36</t>
  </si>
  <si>
    <t>1.823,54</t>
  </si>
  <si>
    <t>2.241,86</t>
  </si>
  <si>
    <t>179,07</t>
  </si>
  <si>
    <t>2.001,88</t>
  </si>
  <si>
    <t>2.395,96</t>
  </si>
  <si>
    <t>179,06</t>
  </si>
  <si>
    <t>2.155,99</t>
  </si>
  <si>
    <t>2.589,04</t>
  </si>
  <si>
    <t>2.349,07</t>
  </si>
  <si>
    <t>914,63</t>
  </si>
  <si>
    <t>779,16</t>
  </si>
  <si>
    <t>1.068,73</t>
  </si>
  <si>
    <t>933,28</t>
  </si>
  <si>
    <t>1.315,87</t>
  </si>
  <si>
    <t>1.146,38</t>
  </si>
  <si>
    <t>1.469,96</t>
  </si>
  <si>
    <t>1.300,47</t>
  </si>
  <si>
    <t>1.657,86</t>
  </si>
  <si>
    <t>1.465,55</t>
  </si>
  <si>
    <t>1.870,90</t>
  </si>
  <si>
    <t>1.667,63</t>
  </si>
  <si>
    <t>2.124,93</t>
  </si>
  <si>
    <t>1.884,95</t>
  </si>
  <si>
    <t>2.279,03</t>
  </si>
  <si>
    <t>2.039,05</t>
  </si>
  <si>
    <t>2.433,12</t>
  </si>
  <si>
    <t>2.193,15</t>
  </si>
  <si>
    <t>1.098,42</t>
  </si>
  <si>
    <t>800,00</t>
  </si>
  <si>
    <t>1.467,76</t>
  </si>
  <si>
    <t>391,60</t>
  </si>
  <si>
    <t>1.015,25</t>
  </si>
  <si>
    <t>1.549,85</t>
  </si>
  <si>
    <t>391,59</t>
  </si>
  <si>
    <t>1.097,35</t>
  </si>
  <si>
    <t>1.719,97</t>
  </si>
  <si>
    <t>432,68</t>
  </si>
  <si>
    <t>1.226,38</t>
  </si>
  <si>
    <t>2.124,03</t>
  </si>
  <si>
    <t>586,76</t>
  </si>
  <si>
    <t>1.476,36</t>
  </si>
  <si>
    <t>2.887,47</t>
  </si>
  <si>
    <t>626,59</t>
  </si>
  <si>
    <t>2.199,97</t>
  </si>
  <si>
    <t>2.988,26</t>
  </si>
  <si>
    <t>2.300,76</t>
  </si>
  <si>
    <t>3.240,30</t>
  </si>
  <si>
    <t>690,72</t>
  </si>
  <si>
    <t>2.488,67</t>
  </si>
  <si>
    <t>3.705,46</t>
  </si>
  <si>
    <t>844,79</t>
  </si>
  <si>
    <t>2.799,76</t>
  </si>
  <si>
    <t>3.974,61</t>
  </si>
  <si>
    <t>3.068,91</t>
  </si>
  <si>
    <t>1.067,12</t>
  </si>
  <si>
    <t>768,70</t>
  </si>
  <si>
    <t>1.429,15</t>
  </si>
  <si>
    <t>976,64</t>
  </si>
  <si>
    <t>1.511,25</t>
  </si>
  <si>
    <t>1.058,75</t>
  </si>
  <si>
    <t>1.800,98</t>
  </si>
  <si>
    <t>1.307,39</t>
  </si>
  <si>
    <t>2.021,08</t>
  </si>
  <si>
    <t>1.373,41</t>
  </si>
  <si>
    <t>2.711,06</t>
  </si>
  <si>
    <t>2.023,56</t>
  </si>
  <si>
    <t>2.810,48</t>
  </si>
  <si>
    <t>2.122,98</t>
  </si>
  <si>
    <t>3.005,71</t>
  </si>
  <si>
    <t>690,73</t>
  </si>
  <si>
    <t>2.254,07</t>
  </si>
  <si>
    <t>3.356,41</t>
  </si>
  <si>
    <t>844,80</t>
  </si>
  <si>
    <t>2.450,70</t>
  </si>
  <si>
    <t>3.281,07</t>
  </si>
  <si>
    <t>2.375,36</t>
  </si>
  <si>
    <t>603,66</t>
  </si>
  <si>
    <t>598,48</t>
  </si>
  <si>
    <t>38,15</t>
  </si>
  <si>
    <t>34,23</t>
  </si>
  <si>
    <t>55,64</t>
  </si>
  <si>
    <t>49,74</t>
  </si>
  <si>
    <t>46,47</t>
  </si>
  <si>
    <t>28,88</t>
  </si>
  <si>
    <t>57,24</t>
  </si>
  <si>
    <t>74,50</t>
  </si>
  <si>
    <t>68,33</t>
  </si>
  <si>
    <t>118,16</t>
  </si>
  <si>
    <t>156,52</t>
  </si>
  <si>
    <t>126,51</t>
  </si>
  <si>
    <t>128,83</t>
  </si>
  <si>
    <t>150,78</t>
  </si>
  <si>
    <t>145,11</t>
  </si>
  <si>
    <t>132,06</t>
  </si>
  <si>
    <t>148,81</t>
  </si>
  <si>
    <t>156,81</t>
  </si>
  <si>
    <t>142,69</t>
  </si>
  <si>
    <t>182,56</t>
  </si>
  <si>
    <t>161,99</t>
  </si>
  <si>
    <t>171,36</t>
  </si>
  <si>
    <t>159,45</t>
  </si>
  <si>
    <t>110,79</t>
  </si>
  <si>
    <t>98,80</t>
  </si>
  <si>
    <t>33,53</t>
  </si>
  <si>
    <t>52,41</t>
  </si>
  <si>
    <t>154,72</t>
  </si>
  <si>
    <t>164,54</t>
  </si>
  <si>
    <t>19,21</t>
  </si>
  <si>
    <t>145,79</t>
  </si>
  <si>
    <t>174,82</t>
  </si>
  <si>
    <t>155,61</t>
  </si>
  <si>
    <t>43,00</t>
  </si>
  <si>
    <t>49,69</t>
  </si>
  <si>
    <t>43,54</t>
  </si>
  <si>
    <t>23,66</t>
  </si>
  <si>
    <t>603,91</t>
  </si>
  <si>
    <t>90,11</t>
  </si>
  <si>
    <t>571,25</t>
  </si>
  <si>
    <t>508,19</t>
  </si>
  <si>
    <t>731,29</t>
  </si>
  <si>
    <t>572,37</t>
  </si>
  <si>
    <t>666,62</t>
  </si>
  <si>
    <t>576,82</t>
  </si>
  <si>
    <t>803,58</t>
  </si>
  <si>
    <t>119,03</t>
  </si>
  <si>
    <t>628,51</t>
  </si>
  <si>
    <t>721,07</t>
  </si>
  <si>
    <t>614,73</t>
  </si>
  <si>
    <t>826,95</t>
  </si>
  <si>
    <t>89,09</t>
  </si>
  <si>
    <t>695,10</t>
  </si>
  <si>
    <t>1.363,98</t>
  </si>
  <si>
    <t>122,47</t>
  </si>
  <si>
    <t>1.182,46</t>
  </si>
  <si>
    <t>1.675,54</t>
  </si>
  <si>
    <t>141,26</t>
  </si>
  <si>
    <t>1.465,74</t>
  </si>
  <si>
    <t>1.985,73</t>
  </si>
  <si>
    <t>159,44</t>
  </si>
  <si>
    <t>1.748,61</t>
  </si>
  <si>
    <t>507,25</t>
  </si>
  <si>
    <t>408,75</t>
  </si>
  <si>
    <t>462,43</t>
  </si>
  <si>
    <t>372,39</t>
  </si>
  <si>
    <t>206,43</t>
  </si>
  <si>
    <t>162,63</t>
  </si>
  <si>
    <t>237,25</t>
  </si>
  <si>
    <t>35,25</t>
  </si>
  <si>
    <t>184,90</t>
  </si>
  <si>
    <t>274,42</t>
  </si>
  <si>
    <t>41,72</t>
  </si>
  <si>
    <t>212,02</t>
  </si>
  <si>
    <t>661,77</t>
  </si>
  <si>
    <t>67,46</t>
  </si>
  <si>
    <t>594,31</t>
  </si>
  <si>
    <t>119,63</t>
  </si>
  <si>
    <t>98,75</t>
  </si>
  <si>
    <t>131,66</t>
  </si>
  <si>
    <t>157,06</t>
  </si>
  <si>
    <t>109,77</t>
  </si>
  <si>
    <t>169,10</t>
  </si>
  <si>
    <t>132,21</t>
  </si>
  <si>
    <t>102,79</t>
  </si>
  <si>
    <t>145,59</t>
  </si>
  <si>
    <t>172,03</t>
  </si>
  <si>
    <t>48,43</t>
  </si>
  <si>
    <t>185,45</t>
  </si>
  <si>
    <t>126,01</t>
  </si>
  <si>
    <t>122,26</t>
  </si>
  <si>
    <t>143,73</t>
  </si>
  <si>
    <t>127,58</t>
  </si>
  <si>
    <t>127,87</t>
  </si>
  <si>
    <t>149,15</t>
  </si>
  <si>
    <t>129,39</t>
  </si>
  <si>
    <t>136,38</t>
  </si>
  <si>
    <t>19,39</t>
  </si>
  <si>
    <t>111,68</t>
  </si>
  <si>
    <t>159,00</t>
  </si>
  <si>
    <t>132,30</t>
  </si>
  <si>
    <t>114,85</t>
  </si>
  <si>
    <t>168,59</t>
  </si>
  <si>
    <t>135,30</t>
  </si>
  <si>
    <t>129,49</t>
  </si>
  <si>
    <t>101,97</t>
  </si>
  <si>
    <t>141,85</t>
  </si>
  <si>
    <t>112,82</t>
  </si>
  <si>
    <t>168,35</t>
  </si>
  <si>
    <t>44,12</t>
  </si>
  <si>
    <t>124,23</t>
  </si>
  <si>
    <t>140,25</t>
  </si>
  <si>
    <t>105,68</t>
  </si>
  <si>
    <t>154,10</t>
  </si>
  <si>
    <t>30,08</t>
  </si>
  <si>
    <t>116,98</t>
  </si>
  <si>
    <t>181,06</t>
  </si>
  <si>
    <t>118,03</t>
  </si>
  <si>
    <t>129,44</t>
  </si>
  <si>
    <t>127,91</t>
  </si>
  <si>
    <t>128,99</t>
  </si>
  <si>
    <t>130,94</t>
  </si>
  <si>
    <t>109,69</t>
  </si>
  <si>
    <t>152,63</t>
  </si>
  <si>
    <t>23,12</t>
  </si>
  <si>
    <t>164,94</t>
  </si>
  <si>
    <t>133,84</t>
  </si>
  <si>
    <t>149,83</t>
  </si>
  <si>
    <t>28,45</t>
  </si>
  <si>
    <t>30,24</t>
  </si>
  <si>
    <t>136,25</t>
  </si>
  <si>
    <t>5,15</t>
  </si>
  <si>
    <t>193,81</t>
  </si>
  <si>
    <t>96,77</t>
  </si>
  <si>
    <t>180,64</t>
  </si>
  <si>
    <t>62,29</t>
  </si>
  <si>
    <t>93,92</t>
  </si>
  <si>
    <t>172,73</t>
  </si>
  <si>
    <t>57,82</t>
  </si>
  <si>
    <t>167,13</t>
  </si>
  <si>
    <t>90,82</t>
  </si>
  <si>
    <t>162,68</t>
  </si>
  <si>
    <t>89,73</t>
  </si>
  <si>
    <t>210,73</t>
  </si>
  <si>
    <t>71,16</t>
  </si>
  <si>
    <t>112,03</t>
  </si>
  <si>
    <t>196,72</t>
  </si>
  <si>
    <t>63,20</t>
  </si>
  <si>
    <t>108,83</t>
  </si>
  <si>
    <t>188,37</t>
  </si>
  <si>
    <t>58,52</t>
  </si>
  <si>
    <t>106,89</t>
  </si>
  <si>
    <t>55,28</t>
  </si>
  <si>
    <t>105,45</t>
  </si>
  <si>
    <t>177,91</t>
  </si>
  <si>
    <t>52,81</t>
  </si>
  <si>
    <t>182,71</t>
  </si>
  <si>
    <t>89,03</t>
  </si>
  <si>
    <t>169,54</t>
  </si>
  <si>
    <t>59,84</t>
  </si>
  <si>
    <t>161,68</t>
  </si>
  <si>
    <t>55,40</t>
  </si>
  <si>
    <t>50,97</t>
  </si>
  <si>
    <t>82,01</t>
  </si>
  <si>
    <t>199,64</t>
  </si>
  <si>
    <t>104,29</t>
  </si>
  <si>
    <t>101,10</t>
  </si>
  <si>
    <t>56,13</t>
  </si>
  <si>
    <t>99,14</t>
  </si>
  <si>
    <t>171,51</t>
  </si>
  <si>
    <t>162,04</t>
  </si>
  <si>
    <t>1.009,01</t>
  </si>
  <si>
    <t>49,24</t>
  </si>
  <si>
    <t>949,90</t>
  </si>
  <si>
    <t>606,91</t>
  </si>
  <si>
    <t>37,91</t>
  </si>
  <si>
    <t>563,75</t>
  </si>
  <si>
    <t>791,68</t>
  </si>
  <si>
    <t>742,28</t>
  </si>
  <si>
    <t>490,10</t>
  </si>
  <si>
    <t>33,54</t>
  </si>
  <si>
    <t>452,64</t>
  </si>
  <si>
    <t>444,63</t>
  </si>
  <si>
    <t>425,41</t>
  </si>
  <si>
    <t>29,71</t>
  </si>
  <si>
    <t>36,05</t>
  </si>
  <si>
    <t>67,65</t>
  </si>
  <si>
    <t>88,21</t>
  </si>
  <si>
    <t>148,23</t>
  </si>
  <si>
    <t>129,66</t>
  </si>
  <si>
    <t>49,70</t>
  </si>
  <si>
    <t>68,53</t>
  </si>
  <si>
    <t>64,83</t>
  </si>
  <si>
    <t>108,16</t>
  </si>
  <si>
    <t>82,55</t>
  </si>
  <si>
    <t>245,60</t>
  </si>
  <si>
    <t>231,98</t>
  </si>
  <si>
    <t>307,00</t>
  </si>
  <si>
    <t>292,83</t>
  </si>
  <si>
    <t>429,86</t>
  </si>
  <si>
    <t>414,51</t>
  </si>
  <si>
    <t>596,82</t>
  </si>
  <si>
    <t>112,53</t>
  </si>
  <si>
    <t>483,76</t>
  </si>
  <si>
    <t>813,05</t>
  </si>
  <si>
    <t>154,11</t>
  </si>
  <si>
    <t>658,15</t>
  </si>
  <si>
    <t>1.079,09</t>
  </si>
  <si>
    <t>195,85</t>
  </si>
  <si>
    <t>882,23</t>
  </si>
  <si>
    <t>882,59</t>
  </si>
  <si>
    <t>849,13</t>
  </si>
  <si>
    <t>2.020,92</t>
  </si>
  <si>
    <t>318,34</t>
  </si>
  <si>
    <t>1.648,97</t>
  </si>
  <si>
    <t>742,75</t>
  </si>
  <si>
    <t>640,94</t>
  </si>
  <si>
    <t>1.793,89</t>
  </si>
  <si>
    <t>480,89</t>
  </si>
  <si>
    <t>1.251,27</t>
  </si>
  <si>
    <t>59,12</t>
  </si>
  <si>
    <t>1.652,09</t>
  </si>
  <si>
    <t>356,57</t>
  </si>
  <si>
    <t>1.291,87</t>
  </si>
  <si>
    <t>3.038,39</t>
  </si>
  <si>
    <t>657,79</t>
  </si>
  <si>
    <t>2.371,41</t>
  </si>
  <si>
    <t>1.708,47</t>
  </si>
  <si>
    <t>488,43</t>
  </si>
  <si>
    <t>1.214,15</t>
  </si>
  <si>
    <t>3.010,99</t>
  </si>
  <si>
    <t>880,18</t>
  </si>
  <si>
    <t>2.117,41</t>
  </si>
  <si>
    <t>2.680,05</t>
  </si>
  <si>
    <t>665,30</t>
  </si>
  <si>
    <t>2.005,84</t>
  </si>
  <si>
    <t>4.616,31</t>
  </si>
  <si>
    <t>1.147,63</t>
  </si>
  <si>
    <t>3.448,10</t>
  </si>
  <si>
    <t>1.163,42</t>
  </si>
  <si>
    <t>919,76</t>
  </si>
  <si>
    <t>2.548,14</t>
  </si>
  <si>
    <t>506,44</t>
  </si>
  <si>
    <t>2.032,31</t>
  </si>
  <si>
    <t>1.282,02</t>
  </si>
  <si>
    <t>370,26</t>
  </si>
  <si>
    <t>906,00</t>
  </si>
  <si>
    <t>2.314,89</t>
  </si>
  <si>
    <t>693,47</t>
  </si>
  <si>
    <t>1.608,35</t>
  </si>
  <si>
    <t>2.060,37</t>
  </si>
  <si>
    <t>1.549,12</t>
  </si>
  <si>
    <t>3.891,91</t>
  </si>
  <si>
    <t>929,25</t>
  </si>
  <si>
    <t>2.941,84</t>
  </si>
  <si>
    <t>420,62</t>
  </si>
  <si>
    <t>353,82</t>
  </si>
  <si>
    <t>439,04</t>
  </si>
  <si>
    <t>361,34</t>
  </si>
  <si>
    <t>1.076,70</t>
  </si>
  <si>
    <t>304,85</t>
  </si>
  <si>
    <t>765,39</t>
  </si>
  <si>
    <t>1.506,80</t>
  </si>
  <si>
    <t>447,01</t>
  </si>
  <si>
    <t>1.052,78</t>
  </si>
  <si>
    <t>836,83</t>
  </si>
  <si>
    <t>153,05</t>
  </si>
  <si>
    <t>656,39</t>
  </si>
  <si>
    <t>1.991,16</t>
  </si>
  <si>
    <t>565,95</t>
  </si>
  <si>
    <t>1.411,01</t>
  </si>
  <si>
    <t>1.118,94</t>
  </si>
  <si>
    <t>756,37</t>
  </si>
  <si>
    <t>424,83</t>
  </si>
  <si>
    <t>387,36</t>
  </si>
  <si>
    <t>1.352,51</t>
  </si>
  <si>
    <t>441,77</t>
  </si>
  <si>
    <t>909,34</t>
  </si>
  <si>
    <t>565,53</t>
  </si>
  <si>
    <t>521,68</t>
  </si>
  <si>
    <t>16,10</t>
  </si>
  <si>
    <t>2.949,47</t>
  </si>
  <si>
    <t>803,77</t>
  </si>
  <si>
    <t>2.124,64</t>
  </si>
  <si>
    <t>1.586,09</t>
  </si>
  <si>
    <t>522,19</t>
  </si>
  <si>
    <t>1.062,32</t>
  </si>
  <si>
    <t>806,16</t>
  </si>
  <si>
    <t>35,39</t>
  </si>
  <si>
    <t>3.804,21</t>
  </si>
  <si>
    <t>1.000,24</t>
  </si>
  <si>
    <t>2.776,70</t>
  </si>
  <si>
    <t>1.936,49</t>
  </si>
  <si>
    <t>642,85</t>
  </si>
  <si>
    <t>1.291,79</t>
  </si>
  <si>
    <t>2.437,54</t>
  </si>
  <si>
    <t>693,22</t>
  </si>
  <si>
    <t>1.723,80</t>
  </si>
  <si>
    <t>1.141,75</t>
  </si>
  <si>
    <t>395,44</t>
  </si>
  <si>
    <t>745,31</t>
  </si>
  <si>
    <t>3.087,72</t>
  </si>
  <si>
    <t>871,96</t>
  </si>
  <si>
    <t>2.189,95</t>
  </si>
  <si>
    <t>1.362,47</t>
  </si>
  <si>
    <t>473,82</t>
  </si>
  <si>
    <t>887,45</t>
  </si>
  <si>
    <t>1.583,20</t>
  </si>
  <si>
    <t>552,20</t>
  </si>
  <si>
    <t>1.029,60</t>
  </si>
  <si>
    <t>1.803,94</t>
  </si>
  <si>
    <t>630,59</t>
  </si>
  <si>
    <t>1.171,76</t>
  </si>
  <si>
    <t>5.065,51</t>
  </si>
  <si>
    <t>1.408,00</t>
  </si>
  <si>
    <t>3.594,49</t>
  </si>
  <si>
    <t>2.024,72</t>
  </si>
  <si>
    <t>708,98</t>
  </si>
  <si>
    <t>1.313,97</t>
  </si>
  <si>
    <t>2.245,48</t>
  </si>
  <si>
    <t>787,34</t>
  </si>
  <si>
    <t>1.456,15</t>
  </si>
  <si>
    <t>6.367,54</t>
  </si>
  <si>
    <t>1.765,39</t>
  </si>
  <si>
    <t>4.523,12</t>
  </si>
  <si>
    <t>2.466,20</t>
  </si>
  <si>
    <t>865,75</t>
  </si>
  <si>
    <t>1.598,28</t>
  </si>
  <si>
    <t>3.837,66</t>
  </si>
  <si>
    <t>1.049,26</t>
  </si>
  <si>
    <t>2.755,77</t>
  </si>
  <si>
    <t>29,70</t>
  </si>
  <si>
    <t>4.683,73</t>
  </si>
  <si>
    <t>1.261,88</t>
  </si>
  <si>
    <t>3.361,71</t>
  </si>
  <si>
    <t>56,53</t>
  </si>
  <si>
    <t>5.507,86</t>
  </si>
  <si>
    <t>1.474,45</t>
  </si>
  <si>
    <t>3.962,67</t>
  </si>
  <si>
    <t>66,47</t>
  </si>
  <si>
    <t>6.331,95</t>
  </si>
  <si>
    <t>1.687,09</t>
  </si>
  <si>
    <t>4.563,51</t>
  </si>
  <si>
    <t>76,41</t>
  </si>
  <si>
    <t>7.160,14</t>
  </si>
  <si>
    <t>1.899,71</t>
  </si>
  <si>
    <t>5.168,46</t>
  </si>
  <si>
    <t>86,36</t>
  </si>
  <si>
    <t>7.980,29</t>
  </si>
  <si>
    <t>2.112,37</t>
  </si>
  <si>
    <t>5.765,35</t>
  </si>
  <si>
    <t>96,30</t>
  </si>
  <si>
    <t>2.707,43</t>
  </si>
  <si>
    <t>950,31</t>
  </si>
  <si>
    <t>1.754,72</t>
  </si>
  <si>
    <t>5.663,54</t>
  </si>
  <si>
    <t>1.507,15</t>
  </si>
  <si>
    <t>4.105,88</t>
  </si>
  <si>
    <t>46,08</t>
  </si>
  <si>
    <t>2.045,27</t>
  </si>
  <si>
    <t>715,15</t>
  </si>
  <si>
    <t>1.328,29</t>
  </si>
  <si>
    <t>6.653,09</t>
  </si>
  <si>
    <t>1.757,50</t>
  </si>
  <si>
    <t>4.836,46</t>
  </si>
  <si>
    <t>53,88</t>
  </si>
  <si>
    <t>2.265,96</t>
  </si>
  <si>
    <t>793,52</t>
  </si>
  <si>
    <t>1.470,41</t>
  </si>
  <si>
    <t>7.685,45</t>
  </si>
  <si>
    <t>2.003,90</t>
  </si>
  <si>
    <t>5.576,73</t>
  </si>
  <si>
    <t>98,73</t>
  </si>
  <si>
    <t>2.486,74</t>
  </si>
  <si>
    <t>871,91</t>
  </si>
  <si>
    <t>1.612,61</t>
  </si>
  <si>
    <t>8.675,57</t>
  </si>
  <si>
    <t>2.250,31</t>
  </si>
  <si>
    <t>6.307,26</t>
  </si>
  <si>
    <t>9.665,68</t>
  </si>
  <si>
    <t>2.496,75</t>
  </si>
  <si>
    <t>7.037,74</t>
  </si>
  <si>
    <t>123,47</t>
  </si>
  <si>
    <t>2.932,41</t>
  </si>
  <si>
    <t>1.029,97</t>
  </si>
  <si>
    <t>1.899,82</t>
  </si>
  <si>
    <t>7.871,90</t>
  </si>
  <si>
    <t>1.990,30</t>
  </si>
  <si>
    <t>5.774,14</t>
  </si>
  <si>
    <t>2.491,02</t>
  </si>
  <si>
    <t>873,21</t>
  </si>
  <si>
    <t>1.615,58</t>
  </si>
  <si>
    <t>9.065,00</t>
  </si>
  <si>
    <t>2.271,19</t>
  </si>
  <si>
    <t>6.670,55</t>
  </si>
  <si>
    <t>116,04</t>
  </si>
  <si>
    <t>2.711,70</t>
  </si>
  <si>
    <t>1.757,70</t>
  </si>
  <si>
    <t>10.258,02</t>
  </si>
  <si>
    <t>2.551,99</t>
  </si>
  <si>
    <t>7.566,91</t>
  </si>
  <si>
    <t>130,91</t>
  </si>
  <si>
    <t>11.451,14</t>
  </si>
  <si>
    <t>2.832,82</t>
  </si>
  <si>
    <t>8.463,40</t>
  </si>
  <si>
    <t>145,74</t>
  </si>
  <si>
    <t>3.157,42</t>
  </si>
  <si>
    <t>1.109,61</t>
  </si>
  <si>
    <t>2.045,00</t>
  </si>
  <si>
    <t>10.475,07</t>
  </si>
  <si>
    <t>2.586,43</t>
  </si>
  <si>
    <t>7.746,93</t>
  </si>
  <si>
    <t>2.936,69</t>
  </si>
  <si>
    <t>1.031,25</t>
  </si>
  <si>
    <t>1.902,81</t>
  </si>
  <si>
    <t>11.848,08</t>
  </si>
  <si>
    <t>2.901,25</t>
  </si>
  <si>
    <t>8.786,68</t>
  </si>
  <si>
    <t>13.221,10</t>
  </si>
  <si>
    <t>3.216,03</t>
  </si>
  <si>
    <t>9.826,48</t>
  </si>
  <si>
    <t>3.382,43</t>
  </si>
  <si>
    <t>1.189,27</t>
  </si>
  <si>
    <t>2.190,12</t>
  </si>
  <si>
    <t>13.429,39</t>
  </si>
  <si>
    <t>3.248,31</t>
  </si>
  <si>
    <t>10.005,80</t>
  </si>
  <si>
    <t>164,46</t>
  </si>
  <si>
    <t>14.991,01</t>
  </si>
  <si>
    <t>3.599,25</t>
  </si>
  <si>
    <t>11.189,53</t>
  </si>
  <si>
    <t>190,10</t>
  </si>
  <si>
    <t>3.607,44</t>
  </si>
  <si>
    <t>1.268,96</t>
  </si>
  <si>
    <t>2.335,23</t>
  </si>
  <si>
    <t>17.465,33</t>
  </si>
  <si>
    <t>4.035,55</t>
  </si>
  <si>
    <t>13.201,01</t>
  </si>
  <si>
    <t>214,27</t>
  </si>
  <si>
    <t>3.790,56</t>
  </si>
  <si>
    <t>1.336,05</t>
  </si>
  <si>
    <t>2.451,19</t>
  </si>
  <si>
    <t>235,12</t>
  </si>
  <si>
    <t>892,69</t>
  </si>
  <si>
    <t>283,46</t>
  </si>
  <si>
    <t>608,16</t>
  </si>
  <si>
    <t>2.468,44</t>
  </si>
  <si>
    <t>688,03</t>
  </si>
  <si>
    <t>1.763,00</t>
  </si>
  <si>
    <t>5.719,04</t>
  </si>
  <si>
    <t>1.586,66</t>
  </si>
  <si>
    <t>4.061,35</t>
  </si>
  <si>
    <t>66,70</t>
  </si>
  <si>
    <t>3.737,73</t>
  </si>
  <si>
    <t>1.050,58</t>
  </si>
  <si>
    <t>2.656,07</t>
  </si>
  <si>
    <t>4.387,91</t>
  </si>
  <si>
    <t>1.229,32</t>
  </si>
  <si>
    <t>3.122,17</t>
  </si>
  <si>
    <t>321,66</t>
  </si>
  <si>
    <t>289,95</t>
  </si>
  <si>
    <t>1.102,30</t>
  </si>
  <si>
    <t>161,83</t>
  </si>
  <si>
    <t>909,24</t>
  </si>
  <si>
    <t>1.088,20</t>
  </si>
  <si>
    <t>895,56</t>
  </si>
  <si>
    <t>1.281,59</t>
  </si>
  <si>
    <t>216,44</t>
  </si>
  <si>
    <t>1.024,85</t>
  </si>
  <si>
    <t>1.300,61</t>
  </si>
  <si>
    <t>1.089,28</t>
  </si>
  <si>
    <t>1.513,03</t>
  </si>
  <si>
    <t>184,97</t>
  </si>
  <si>
    <t>1.282,95</t>
  </si>
  <si>
    <t>1.630,59</t>
  </si>
  <si>
    <t>191,02</t>
  </si>
  <si>
    <t>1.391,12</t>
  </si>
  <si>
    <t>47,83</t>
  </si>
  <si>
    <t>1.748,15</t>
  </si>
  <si>
    <t>197,07</t>
  </si>
  <si>
    <t>1.499,24</t>
  </si>
  <si>
    <t>51,22</t>
  </si>
  <si>
    <t>1.820,37</t>
  </si>
  <si>
    <t>1.586,01</t>
  </si>
  <si>
    <t>2.032,78</t>
  </si>
  <si>
    <t>214,87</t>
  </si>
  <si>
    <t>1.779,71</t>
  </si>
  <si>
    <t>2.245,20</t>
  </si>
  <si>
    <t>226,65</t>
  </si>
  <si>
    <t>1.973,37</t>
  </si>
  <si>
    <t>2.362,76</t>
  </si>
  <si>
    <t>232,71</t>
  </si>
  <si>
    <t>2.081,53</t>
  </si>
  <si>
    <t>2.480,32</t>
  </si>
  <si>
    <t>238,76</t>
  </si>
  <si>
    <t>2.189,65</t>
  </si>
  <si>
    <t>3.742,51</t>
  </si>
  <si>
    <t>1.064,94</t>
  </si>
  <si>
    <t>2.655,75</t>
  </si>
  <si>
    <t>4.535,56</t>
  </si>
  <si>
    <t>1.326,04</t>
  </si>
  <si>
    <t>3.186,89</t>
  </si>
  <si>
    <t>4.981,90</t>
  </si>
  <si>
    <t>1.467,80</t>
  </si>
  <si>
    <t>3.490,96</t>
  </si>
  <si>
    <t>5.428,25</t>
  </si>
  <si>
    <t>1.609,51</t>
  </si>
  <si>
    <t>3.795,04</t>
  </si>
  <si>
    <t>3.681,64</t>
  </si>
  <si>
    <t>845,30</t>
  </si>
  <si>
    <t>2.815,20</t>
  </si>
  <si>
    <t>4.474,68</t>
  </si>
  <si>
    <t>1.106,48</t>
  </si>
  <si>
    <t>3.346,30</t>
  </si>
  <si>
    <t>5.267,73</t>
  </si>
  <si>
    <t>1.367,61</t>
  </si>
  <si>
    <t>3.877,40</t>
  </si>
  <si>
    <t>5.714,07</t>
  </si>
  <si>
    <t>1.509,36</t>
  </si>
  <si>
    <t>4.181,48</t>
  </si>
  <si>
    <t>6.160,42</t>
  </si>
  <si>
    <t>1.651,08</t>
  </si>
  <si>
    <t>4.485,55</t>
  </si>
  <si>
    <t>562,31</t>
  </si>
  <si>
    <t>518,55</t>
  </si>
  <si>
    <t>1.515,71</t>
  </si>
  <si>
    <t>550,25</t>
  </si>
  <si>
    <t>964,16</t>
  </si>
  <si>
    <t>2.857,70</t>
  </si>
  <si>
    <t>801,16</t>
  </si>
  <si>
    <t>2.035,63</t>
  </si>
  <si>
    <t>1.499,18</t>
  </si>
  <si>
    <t>519,70</t>
  </si>
  <si>
    <t>978,03</t>
  </si>
  <si>
    <t>4.573,47</t>
  </si>
  <si>
    <t>1.258,75</t>
  </si>
  <si>
    <t>3.254,74</t>
  </si>
  <si>
    <t>56,42</t>
  </si>
  <si>
    <t>801,77</t>
  </si>
  <si>
    <t>722,04</t>
  </si>
  <si>
    <t>1.726,53</t>
  </si>
  <si>
    <t>628,36</t>
  </si>
  <si>
    <t>1.096,70</t>
  </si>
  <si>
    <t>4.372,45</t>
  </si>
  <si>
    <t>1.185,09</t>
  </si>
  <si>
    <t>3.158,46</t>
  </si>
  <si>
    <t>1.836,04</t>
  </si>
  <si>
    <t>639,96</t>
  </si>
  <si>
    <t>1.194,37</t>
  </si>
  <si>
    <t>2.380,07</t>
  </si>
  <si>
    <t>691,58</t>
  </si>
  <si>
    <t>1.668,06</t>
  </si>
  <si>
    <t>1.094,11</t>
  </si>
  <si>
    <t>394,07</t>
  </si>
  <si>
    <t>699,11</t>
  </si>
  <si>
    <t>5.389,15</t>
  </si>
  <si>
    <t>1.470,76</t>
  </si>
  <si>
    <t>3.847,84</t>
  </si>
  <si>
    <t>3.014,38</t>
  </si>
  <si>
    <t>869,87</t>
  </si>
  <si>
    <t>2.118,79</t>
  </si>
  <si>
    <t>1.304,91</t>
  </si>
  <si>
    <t>472,16</t>
  </si>
  <si>
    <t>831,64</t>
  </si>
  <si>
    <t>1.937,39</t>
  </si>
  <si>
    <t>706,47</t>
  </si>
  <si>
    <t>1.229,26</t>
  </si>
  <si>
    <t>3.648,49</t>
  </si>
  <si>
    <t>1.048,04</t>
  </si>
  <si>
    <t>2.569,48</t>
  </si>
  <si>
    <t>28,21</t>
  </si>
  <si>
    <t>4.285,09</t>
  </si>
  <si>
    <t>1.226,34</t>
  </si>
  <si>
    <t>3.022,49</t>
  </si>
  <si>
    <t>33,00</t>
  </si>
  <si>
    <t>416,51</t>
  </si>
  <si>
    <t>349,82</t>
  </si>
  <si>
    <t>558,14</t>
  </si>
  <si>
    <t>481,95</t>
  </si>
  <si>
    <t>6.181,92</t>
  </si>
  <si>
    <t>1.682,82</t>
  </si>
  <si>
    <t>4.417,96</t>
  </si>
  <si>
    <t>1.035,39</t>
  </si>
  <si>
    <t>303,69</t>
  </si>
  <si>
    <t>725,32</t>
  </si>
  <si>
    <t>1.454,50</t>
  </si>
  <si>
    <t>444,91</t>
  </si>
  <si>
    <t>1.002,67</t>
  </si>
  <si>
    <t>4.944,60</t>
  </si>
  <si>
    <t>1.404,57</t>
  </si>
  <si>
    <t>3.477,19</t>
  </si>
  <si>
    <t>828,77</t>
  </si>
  <si>
    <t>152,82</t>
  </si>
  <si>
    <t>648,56</t>
  </si>
  <si>
    <t>2.148,21</t>
  </si>
  <si>
    <t>784,55</t>
  </si>
  <si>
    <t>1.361,82</t>
  </si>
  <si>
    <t>319,71</t>
  </si>
  <si>
    <t>288,06</t>
  </si>
  <si>
    <t>5.582,26</t>
  </si>
  <si>
    <t>1.582,78</t>
  </si>
  <si>
    <t>3.928,65</t>
  </si>
  <si>
    <t>66,57</t>
  </si>
  <si>
    <t>1.918,78</t>
  </si>
  <si>
    <t>563,89</t>
  </si>
  <si>
    <t>1.340,80</t>
  </si>
  <si>
    <t>2.380,22</t>
  </si>
  <si>
    <t>870,02</t>
  </si>
  <si>
    <t>1.508,13</t>
  </si>
  <si>
    <t>1.050,05</t>
  </si>
  <si>
    <t>359,37</t>
  </si>
  <si>
    <t>689,54</t>
  </si>
  <si>
    <t>6.986,28</t>
  </si>
  <si>
    <t>1.894,89</t>
  </si>
  <si>
    <t>4.999,65</t>
  </si>
  <si>
    <t>86,21</t>
  </si>
  <si>
    <t>1.173,23</t>
  </si>
  <si>
    <t>197,25</t>
  </si>
  <si>
    <t>936,32</t>
  </si>
  <si>
    <t>38,99</t>
  </si>
  <si>
    <t>6.214,91</t>
  </si>
  <si>
    <t>1.761,05</t>
  </si>
  <si>
    <t>4.375,05</t>
  </si>
  <si>
    <t>8.848,91</t>
  </si>
  <si>
    <t>2.265,07</t>
  </si>
  <si>
    <t>6.460,90</t>
  </si>
  <si>
    <t>115,83</t>
  </si>
  <si>
    <t>493,93</t>
  </si>
  <si>
    <t>411,57</t>
  </si>
  <si>
    <t>2.319,52</t>
  </si>
  <si>
    <t>823,94</t>
  </si>
  <si>
    <t>1.493,57</t>
  </si>
  <si>
    <t>3.747,29</t>
  </si>
  <si>
    <t>1.046,70</t>
  </si>
  <si>
    <t>2.668,10</t>
  </si>
  <si>
    <t>29,61</t>
  </si>
  <si>
    <t>2.359,01</t>
  </si>
  <si>
    <t>862,67</t>
  </si>
  <si>
    <t>1.494,33</t>
  </si>
  <si>
    <t>2.385,92</t>
  </si>
  <si>
    <t>685,70</t>
  </si>
  <si>
    <t>1.682,94</t>
  </si>
  <si>
    <t>1.274,61</t>
  </si>
  <si>
    <t>439,53</t>
  </si>
  <si>
    <t>833,79</t>
  </si>
  <si>
    <t>7.725,82</t>
  </si>
  <si>
    <t>2.107,00</t>
  </si>
  <si>
    <t>5.516,52</t>
  </si>
  <si>
    <t>96,12</t>
  </si>
  <si>
    <t>2.590,98</t>
  </si>
  <si>
    <t>948,12</t>
  </si>
  <si>
    <t>1.640,62</t>
  </si>
  <si>
    <t>2.587,33</t>
  </si>
  <si>
    <t>946,85</t>
  </si>
  <si>
    <t>1.638,24</t>
  </si>
  <si>
    <t>10.012,70</t>
  </si>
  <si>
    <t>2.545,01</t>
  </si>
  <si>
    <t>7.328,92</t>
  </si>
  <si>
    <t>130,68</t>
  </si>
  <si>
    <t>2.801,77</t>
  </si>
  <si>
    <t>1.026,22</t>
  </si>
  <si>
    <t>1.773,13</t>
  </si>
  <si>
    <t>11.176,77</t>
  </si>
  <si>
    <t>2.825,01</t>
  </si>
  <si>
    <t>8.197,24</t>
  </si>
  <si>
    <t>145,47</t>
  </si>
  <si>
    <t>5.534,80</t>
  </si>
  <si>
    <t>1.507,34</t>
  </si>
  <si>
    <t>3.977,13</t>
  </si>
  <si>
    <t>3.016,23</t>
  </si>
  <si>
    <t>1.105,55</t>
  </si>
  <si>
    <t>1.908,08</t>
  </si>
  <si>
    <t>10.224,20</t>
  </si>
  <si>
    <t>2.579,28</t>
  </si>
  <si>
    <t>7.503,58</t>
  </si>
  <si>
    <t>133,11</t>
  </si>
  <si>
    <t>2.805,41</t>
  </si>
  <si>
    <t>1.027,48</t>
  </si>
  <si>
    <t>1.775,49</t>
  </si>
  <si>
    <t>11.563,93</t>
  </si>
  <si>
    <t>2.893,16</t>
  </si>
  <si>
    <t>8.511,03</t>
  </si>
  <si>
    <t>150,37</t>
  </si>
  <si>
    <t>2.026,94</t>
  </si>
  <si>
    <t>757,73</t>
  </si>
  <si>
    <t>1.267,52</t>
  </si>
  <si>
    <t>12.899,32</t>
  </si>
  <si>
    <t>3.206,99</t>
  </si>
  <si>
    <t>9.514,21</t>
  </si>
  <si>
    <t>167,62</t>
  </si>
  <si>
    <t>3.230,69</t>
  </si>
  <si>
    <t>1.184,90</t>
  </si>
  <si>
    <t>2.042,98</t>
  </si>
  <si>
    <t>13.117,50</t>
  </si>
  <si>
    <t>3.241,27</t>
  </si>
  <si>
    <t>9.695,53</t>
  </si>
  <si>
    <t>170,04</t>
  </si>
  <si>
    <t>6.495,35</t>
  </si>
  <si>
    <t>1.753,01</t>
  </si>
  <si>
    <t>4.683,43</t>
  </si>
  <si>
    <t>14.630,48</t>
  </si>
  <si>
    <t>3.588,97</t>
  </si>
  <si>
    <t>10.839,80</t>
  </si>
  <si>
    <t>189,76</t>
  </si>
  <si>
    <t>3.445,16</t>
  </si>
  <si>
    <t>1.264,29</t>
  </si>
  <si>
    <t>2.177,86</t>
  </si>
  <si>
    <t>16.357,37</t>
  </si>
  <si>
    <t>3.970,95</t>
  </si>
  <si>
    <t>12.161,08</t>
  </si>
  <si>
    <t>211,94</t>
  </si>
  <si>
    <t>2.165,71</t>
  </si>
  <si>
    <t>790,62</t>
  </si>
  <si>
    <t>1.373,20</t>
  </si>
  <si>
    <t>234,25</t>
  </si>
  <si>
    <t>215,43</t>
  </si>
  <si>
    <t>835,06</t>
  </si>
  <si>
    <t>281,79</t>
  </si>
  <si>
    <t>552,28</t>
  </si>
  <si>
    <t>7.504,29</t>
  </si>
  <si>
    <t>1.998,75</t>
  </si>
  <si>
    <t>5.400,99</t>
  </si>
  <si>
    <t>2.376,56</t>
  </si>
  <si>
    <t>868,75</t>
  </si>
  <si>
    <t>1.505,76</t>
  </si>
  <si>
    <t>8.470,99</t>
  </si>
  <si>
    <t>2.244,49</t>
  </si>
  <si>
    <t>6.108,81</t>
  </si>
  <si>
    <t>110,91</t>
  </si>
  <si>
    <t>9.437,67</t>
  </si>
  <si>
    <t>2.490,26</t>
  </si>
  <si>
    <t>6.816,56</t>
  </si>
  <si>
    <t>7.684,70</t>
  </si>
  <si>
    <t>1.984,98</t>
  </si>
  <si>
    <t>5.592,52</t>
  </si>
  <si>
    <t>101,04</t>
  </si>
  <si>
    <t>3.623,82</t>
  </si>
  <si>
    <t>1.331,25</t>
  </si>
  <si>
    <t>2.289,49</t>
  </si>
  <si>
    <t>1.414,58</t>
  </si>
  <si>
    <t>279,88</t>
  </si>
  <si>
    <t>1.133,60</t>
  </si>
  <si>
    <t>1.070,25</t>
  </si>
  <si>
    <t>200,65</t>
  </si>
  <si>
    <t>868,73</t>
  </si>
  <si>
    <t>495,74</t>
  </si>
  <si>
    <t>188,51</t>
  </si>
  <si>
    <t>304,72</t>
  </si>
  <si>
    <t>429,28</t>
  </si>
  <si>
    <t>171,04</t>
  </si>
  <si>
    <t>255,76</t>
  </si>
  <si>
    <t>431,17</t>
  </si>
  <si>
    <t>36,43</t>
  </si>
  <si>
    <t>390,26</t>
  </si>
  <si>
    <t>2.846,32</t>
  </si>
  <si>
    <t>727,11</t>
  </si>
  <si>
    <t>2.092,06</t>
  </si>
  <si>
    <t>1.526,94</t>
  </si>
  <si>
    <t>213,86</t>
  </si>
  <si>
    <t>1.275,59</t>
  </si>
  <si>
    <t>36,64</t>
  </si>
  <si>
    <t>2.433,91</t>
  </si>
  <si>
    <t>311,22</t>
  </si>
  <si>
    <t>2.027,39</t>
  </si>
  <si>
    <t>94,00</t>
  </si>
  <si>
    <t>2.397,50</t>
  </si>
  <si>
    <t>310,16</t>
  </si>
  <si>
    <t>1.992,09</t>
  </si>
  <si>
    <t>93,97</t>
  </si>
  <si>
    <t>1.505,35</t>
  </si>
  <si>
    <t>213,24</t>
  </si>
  <si>
    <t>1.254,67</t>
  </si>
  <si>
    <t>30,93</t>
  </si>
  <si>
    <t>39,15</t>
  </si>
  <si>
    <t>46,09</t>
  </si>
  <si>
    <t>64,84</t>
  </si>
  <si>
    <t>71,78</t>
  </si>
  <si>
    <t>53,56</t>
  </si>
  <si>
    <t>79,56</t>
  </si>
  <si>
    <t>55,06</t>
  </si>
  <si>
    <t>44,51</t>
  </si>
  <si>
    <t>47,41</t>
  </si>
  <si>
    <t>38,50</t>
  </si>
  <si>
    <t>51,20</t>
  </si>
  <si>
    <t>51,43</t>
  </si>
  <si>
    <t>79,62</t>
  </si>
  <si>
    <t>54,40</t>
  </si>
  <si>
    <t>62,42</t>
  </si>
  <si>
    <t>40,45</t>
  </si>
  <si>
    <t>133,55</t>
  </si>
  <si>
    <t>24,08</t>
  </si>
  <si>
    <t>90,74</t>
  </si>
  <si>
    <t>57,66</t>
  </si>
  <si>
    <t>432,90</t>
  </si>
  <si>
    <t>405,88</t>
  </si>
  <si>
    <t>1.063,22</t>
  </si>
  <si>
    <t>197,24</t>
  </si>
  <si>
    <t>849,63</t>
  </si>
  <si>
    <t>2.187,94</t>
  </si>
  <si>
    <t>386,81</t>
  </si>
  <si>
    <t>1.772,37</t>
  </si>
  <si>
    <t>3.675,60</t>
  </si>
  <si>
    <t>633,51</t>
  </si>
  <si>
    <t>2.997,09</t>
  </si>
  <si>
    <t>44,43</t>
  </si>
  <si>
    <t>5.524,16</t>
  </si>
  <si>
    <t>928,50</t>
  </si>
  <si>
    <t>4.533,54</t>
  </si>
  <si>
    <t>7.772,27</t>
  </si>
  <si>
    <t>1.275,21</t>
  </si>
  <si>
    <t>6.417,18</t>
  </si>
  <si>
    <t>78,84</t>
  </si>
  <si>
    <t>13.489,85</t>
  </si>
  <si>
    <t>2.157,30</t>
  </si>
  <si>
    <t>11.208,05</t>
  </si>
  <si>
    <t>122,77</t>
  </si>
  <si>
    <t>12.065,62</t>
  </si>
  <si>
    <t>1.233,18</t>
  </si>
  <si>
    <t>10.777,76</t>
  </si>
  <si>
    <t>52,96</t>
  </si>
  <si>
    <t>6.678,91</t>
  </si>
  <si>
    <t>1.113,29</t>
  </si>
  <si>
    <t>5.493,01</t>
  </si>
  <si>
    <t>71,44</t>
  </si>
  <si>
    <t>9.411,24</t>
  </si>
  <si>
    <t>1.529,51</t>
  </si>
  <si>
    <t>7.788,53</t>
  </si>
  <si>
    <t>91,65</t>
  </si>
  <si>
    <t>16.355,95</t>
  </si>
  <si>
    <t>2.586,09</t>
  </si>
  <si>
    <t>13.625,75</t>
  </si>
  <si>
    <t>141,50</t>
  </si>
  <si>
    <t>8.293,65</t>
  </si>
  <si>
    <t>1.362,07</t>
  </si>
  <si>
    <t>6.846,62</t>
  </si>
  <si>
    <t>83,37</t>
  </si>
  <si>
    <t>11.634,65</t>
  </si>
  <si>
    <t>1.864,49</t>
  </si>
  <si>
    <t>9.661,46</t>
  </si>
  <si>
    <t>106,60</t>
  </si>
  <si>
    <t>20.023,82</t>
  </si>
  <si>
    <t>3.121,16</t>
  </si>
  <si>
    <t>16.737,53</t>
  </si>
  <si>
    <t>2.672,88</t>
  </si>
  <si>
    <t>464,22</t>
  </si>
  <si>
    <t>2.175,55</t>
  </si>
  <si>
    <t>4.669,15</t>
  </si>
  <si>
    <t>773,72</t>
  </si>
  <si>
    <t>3.845,97</t>
  </si>
  <si>
    <t>48,80</t>
  </si>
  <si>
    <t>7.467,91</t>
  </si>
  <si>
    <t>1.194,29</t>
  </si>
  <si>
    <t>6.204,41</t>
  </si>
  <si>
    <t>68,28</t>
  </si>
  <si>
    <t>11.092,62</t>
  </si>
  <si>
    <t>1.719,12</t>
  </si>
  <si>
    <t>9.283,17</t>
  </si>
  <si>
    <t>89,12</t>
  </si>
  <si>
    <t>21.142,76</t>
  </si>
  <si>
    <t>3.173,17</t>
  </si>
  <si>
    <t>17.825,00</t>
  </si>
  <si>
    <t>142,31</t>
  </si>
  <si>
    <t>10.440,87</t>
  </si>
  <si>
    <t>1.623,92</t>
  </si>
  <si>
    <t>8.728,62</t>
  </si>
  <si>
    <t>86,94</t>
  </si>
  <si>
    <t>15.558,44</t>
  </si>
  <si>
    <t>2.342,63</t>
  </si>
  <si>
    <t>13.101,23</t>
  </si>
  <si>
    <t>112,76</t>
  </si>
  <si>
    <t>29.016,95</t>
  </si>
  <si>
    <t>4.228,57</t>
  </si>
  <si>
    <t>24.611,49</t>
  </si>
  <si>
    <t>13.429,31</t>
  </si>
  <si>
    <t>2.055,99</t>
  </si>
  <si>
    <t>11.265,87</t>
  </si>
  <si>
    <t>105,59</t>
  </si>
  <si>
    <t>20.047,86</t>
  </si>
  <si>
    <t>2.969,86</t>
  </si>
  <si>
    <t>16.939,11</t>
  </si>
  <si>
    <t>37.043,70</t>
  </si>
  <si>
    <t>5.310,58</t>
  </si>
  <si>
    <t>31.522,45</t>
  </si>
  <si>
    <t>206,27</t>
  </si>
  <si>
    <t>12.679,30</t>
  </si>
  <si>
    <t>2.327,44</t>
  </si>
  <si>
    <t>10.157,78</t>
  </si>
  <si>
    <t>19.656,90</t>
  </si>
  <si>
    <t>3.314,06</t>
  </si>
  <si>
    <t>16.078,69</t>
  </si>
  <si>
    <t>261,01</t>
  </si>
  <si>
    <t>27.508,77</t>
  </si>
  <si>
    <t>4.465,23</t>
  </si>
  <si>
    <t>22.703,30</t>
  </si>
  <si>
    <t>39.038,11</t>
  </si>
  <si>
    <t>5.820,90</t>
  </si>
  <si>
    <t>32.790,39</t>
  </si>
  <si>
    <t>420,63</t>
  </si>
  <si>
    <t>15.672,71</t>
  </si>
  <si>
    <t>2.872,52</t>
  </si>
  <si>
    <t>12.558,01</t>
  </si>
  <si>
    <t>239,28</t>
  </si>
  <si>
    <t>23.730,45</t>
  </si>
  <si>
    <t>3.993,44</t>
  </si>
  <si>
    <t>19.427,74</t>
  </si>
  <si>
    <t>304,74</t>
  </si>
  <si>
    <t>33.566,13</t>
  </si>
  <si>
    <t>5.395,67</t>
  </si>
  <si>
    <t>27.772,07</t>
  </si>
  <si>
    <t>391,90</t>
  </si>
  <si>
    <t>47.268,20</t>
  </si>
  <si>
    <t>6.953,22</t>
  </si>
  <si>
    <t>39.816,75</t>
  </si>
  <si>
    <t>489,28</t>
  </si>
  <si>
    <t>18.055,05</t>
  </si>
  <si>
    <t>3.242,71</t>
  </si>
  <si>
    <t>14.550,19</t>
  </si>
  <si>
    <t>258,39</t>
  </si>
  <si>
    <t>27.874,29</t>
  </si>
  <si>
    <t>4.675,28</t>
  </si>
  <si>
    <t>22.844,60</t>
  </si>
  <si>
    <t>348,50</t>
  </si>
  <si>
    <t>39.401,36</t>
  </si>
  <si>
    <t>6.312,26</t>
  </si>
  <si>
    <t>32.634,11</t>
  </si>
  <si>
    <t>56.140,04</t>
  </si>
  <si>
    <t>8.139,07</t>
  </si>
  <si>
    <t>47.433,11</t>
  </si>
  <si>
    <t>556,14</t>
  </si>
  <si>
    <t>7.203,78</t>
  </si>
  <si>
    <t>1.073,46</t>
  </si>
  <si>
    <t>5.621,62</t>
  </si>
  <si>
    <t>508,70</t>
  </si>
  <si>
    <t>10.827,24</t>
  </si>
  <si>
    <t>1.614,15</t>
  </si>
  <si>
    <t>8.451,11</t>
  </si>
  <si>
    <t>761,98</t>
  </si>
  <si>
    <t>16.434,97</t>
  </si>
  <si>
    <t>2.450,64</t>
  </si>
  <si>
    <t>12.829,35</t>
  </si>
  <si>
    <t>1.154,98</t>
  </si>
  <si>
    <t>24.504,57</t>
  </si>
  <si>
    <t>2.609,01</t>
  </si>
  <si>
    <t>20.678,91</t>
  </si>
  <si>
    <t>1.216,65</t>
  </si>
  <si>
    <t>8.282,19</t>
  </si>
  <si>
    <t>1.234,08</t>
  </si>
  <si>
    <t>6.462,99</t>
  </si>
  <si>
    <t>585,12</t>
  </si>
  <si>
    <t>12.358,58</t>
  </si>
  <si>
    <t>1.842,35</t>
  </si>
  <si>
    <t>9.646,18</t>
  </si>
  <si>
    <t>870,05</t>
  </si>
  <si>
    <t>13.759,28</t>
  </si>
  <si>
    <t>1.884,04</t>
  </si>
  <si>
    <t>10.987,62</t>
  </si>
  <si>
    <t>887,62</t>
  </si>
  <si>
    <t>18.288,61</t>
  </si>
  <si>
    <t>2.559,91</t>
  </si>
  <si>
    <t>14.524,49</t>
  </si>
  <si>
    <t>1.204,21</t>
  </si>
  <si>
    <t>28.539,37</t>
  </si>
  <si>
    <t>2.688,17</t>
  </si>
  <si>
    <t>24.603,72</t>
  </si>
  <si>
    <t>1.247,48</t>
  </si>
  <si>
    <t>9.229,96</t>
  </si>
  <si>
    <t>1.208,17</t>
  </si>
  <si>
    <t>7.450,76</t>
  </si>
  <si>
    <t>571,03</t>
  </si>
  <si>
    <t>15.135,48</t>
  </si>
  <si>
    <t>1.890,72</t>
  </si>
  <si>
    <t>12.356,55</t>
  </si>
  <si>
    <t>888,21</t>
  </si>
  <si>
    <t>19.995,27</t>
  </si>
  <si>
    <t>2.459,33</t>
  </si>
  <si>
    <t>16.384,32</t>
  </si>
  <si>
    <t>1.151,62</t>
  </si>
  <si>
    <t>32.982,42</t>
  </si>
  <si>
    <t>3.350,28</t>
  </si>
  <si>
    <t>28.070,99</t>
  </si>
  <si>
    <t>1.561,15</t>
  </si>
  <si>
    <t>26.504,25</t>
  </si>
  <si>
    <t>3.533,81</t>
  </si>
  <si>
    <t>21.308,85</t>
  </si>
  <si>
    <t>1.661,59</t>
  </si>
  <si>
    <t>43.204,21</t>
  </si>
  <si>
    <t>5.397,61</t>
  </si>
  <si>
    <t>35.276,65</t>
  </si>
  <si>
    <t>2.529,95</t>
  </si>
  <si>
    <t>58.192,58</t>
  </si>
  <si>
    <t>6.692,22</t>
  </si>
  <si>
    <t>48.372,20</t>
  </si>
  <si>
    <t>3.128,16</t>
  </si>
  <si>
    <t>83.645,54</t>
  </si>
  <si>
    <t>9.361,97</t>
  </si>
  <si>
    <t>69.922,44</t>
  </si>
  <si>
    <t>4.361,13</t>
  </si>
  <si>
    <t>28.213,37</t>
  </si>
  <si>
    <t>3.767,07</t>
  </si>
  <si>
    <t>22.672,32</t>
  </si>
  <si>
    <t>1.773,98</t>
  </si>
  <si>
    <t>45.624,46</t>
  </si>
  <si>
    <t>5.653,16</t>
  </si>
  <si>
    <t>37.318,90</t>
  </si>
  <si>
    <t>2.652,40</t>
  </si>
  <si>
    <t>64.636,85</t>
  </si>
  <si>
    <t>7.755,83</t>
  </si>
  <si>
    <t>53.243,28</t>
  </si>
  <si>
    <t>3.637,74</t>
  </si>
  <si>
    <t>79.304,16</t>
  </si>
  <si>
    <t>9.338,40</t>
  </si>
  <si>
    <t>65.595,70</t>
  </si>
  <si>
    <t>4.370,06</t>
  </si>
  <si>
    <t>28.817,28</t>
  </si>
  <si>
    <t>3.857,18</t>
  </si>
  <si>
    <t>23.143,91</t>
  </si>
  <si>
    <t>1.816,19</t>
  </si>
  <si>
    <t>50.023,76</t>
  </si>
  <si>
    <t>6.224,92</t>
  </si>
  <si>
    <t>40.875,49</t>
  </si>
  <si>
    <t>2.923,35</t>
  </si>
  <si>
    <t>70.016,58</t>
  </si>
  <si>
    <t>8.348,31</t>
  </si>
  <si>
    <t>57.751,04</t>
  </si>
  <si>
    <t>3.917,23</t>
  </si>
  <si>
    <t>84.059,02</t>
  </si>
  <si>
    <t>9.920,25</t>
  </si>
  <si>
    <t>69.489,12</t>
  </si>
  <si>
    <t>4.649,65</t>
  </si>
  <si>
    <t>29,52</t>
  </si>
  <si>
    <t>30,71</t>
  </si>
  <si>
    <t>43,58</t>
  </si>
  <si>
    <t>82,06</t>
  </si>
  <si>
    <t>50,95</t>
  </si>
  <si>
    <t>55,61</t>
  </si>
  <si>
    <t>44,88</t>
  </si>
  <si>
    <t>48,98</t>
  </si>
  <si>
    <t>38,79</t>
  </si>
  <si>
    <t>64,10</t>
  </si>
  <si>
    <t>110,43</t>
  </si>
  <si>
    <t>34,41</t>
  </si>
  <si>
    <t>28,44</t>
  </si>
  <si>
    <t>41,67</t>
  </si>
  <si>
    <t>751,73</t>
  </si>
  <si>
    <t>741,10</t>
  </si>
  <si>
    <t>753,32</t>
  </si>
  <si>
    <t>741,58</t>
  </si>
  <si>
    <t>777,04</t>
  </si>
  <si>
    <t>764,20</t>
  </si>
  <si>
    <t>910,94</t>
  </si>
  <si>
    <t>893,58</t>
  </si>
  <si>
    <t>961,56</t>
  </si>
  <si>
    <t>940,08</t>
  </si>
  <si>
    <t>649,34</t>
  </si>
  <si>
    <t>43,29</t>
  </si>
  <si>
    <t>606,05</t>
  </si>
  <si>
    <t>655,97</t>
  </si>
  <si>
    <t>608,17</t>
  </si>
  <si>
    <t>662,60</t>
  </si>
  <si>
    <t>610,29</t>
  </si>
  <si>
    <t>669,21</t>
  </si>
  <si>
    <t>612,40</t>
  </si>
  <si>
    <t>970,20</t>
  </si>
  <si>
    <t>911,22</t>
  </si>
  <si>
    <t>937,28</t>
  </si>
  <si>
    <t>341,46</t>
  </si>
  <si>
    <t>278,19</t>
  </si>
  <si>
    <t>313,98</t>
  </si>
  <si>
    <t>284,77</t>
  </si>
  <si>
    <t>32,71</t>
  </si>
  <si>
    <t>258,13</t>
  </si>
  <si>
    <t>312,47</t>
  </si>
  <si>
    <t>35,75</t>
  </si>
  <si>
    <t>276,72</t>
  </si>
  <si>
    <t>385,26</t>
  </si>
  <si>
    <t>346,44</t>
  </si>
  <si>
    <t>553,36</t>
  </si>
  <si>
    <t>503,73</t>
  </si>
  <si>
    <t>616,92</t>
  </si>
  <si>
    <t>563,05</t>
  </si>
  <si>
    <t>146,15</t>
  </si>
  <si>
    <t>122,97</t>
  </si>
  <si>
    <t>127,75</t>
  </si>
  <si>
    <t>110,01</t>
  </si>
  <si>
    <t>960,50</t>
  </si>
  <si>
    <t>172,35</t>
  </si>
  <si>
    <t>788,15</t>
  </si>
  <si>
    <t>969,16</t>
  </si>
  <si>
    <t>175,72</t>
  </si>
  <si>
    <t>793,44</t>
  </si>
  <si>
    <t>1.011,78</t>
  </si>
  <si>
    <t>184,52</t>
  </si>
  <si>
    <t>827,26</t>
  </si>
  <si>
    <t>1.087,15</t>
  </si>
  <si>
    <t>187,89</t>
  </si>
  <si>
    <t>899,26</t>
  </si>
  <si>
    <t>1.252,67</t>
  </si>
  <si>
    <t>198,38</t>
  </si>
  <si>
    <t>1.054,29</t>
  </si>
  <si>
    <t>1.318,81</t>
  </si>
  <si>
    <t>202,93</t>
  </si>
  <si>
    <t>1.115,88</t>
  </si>
  <si>
    <t>832,75</t>
  </si>
  <si>
    <t>678,14</t>
  </si>
  <si>
    <t>841,41</t>
  </si>
  <si>
    <t>683,44</t>
  </si>
  <si>
    <t>865,63</t>
  </si>
  <si>
    <t>161,34</t>
  </si>
  <si>
    <t>704,29</t>
  </si>
  <si>
    <t>941,00</t>
  </si>
  <si>
    <t>164,71</t>
  </si>
  <si>
    <t>776,29</t>
  </si>
  <si>
    <t>1.106,52</t>
  </si>
  <si>
    <t>175,20</t>
  </si>
  <si>
    <t>931,32</t>
  </si>
  <si>
    <t>1.172,66</t>
  </si>
  <si>
    <t>179,74</t>
  </si>
  <si>
    <t>992,92</t>
  </si>
  <si>
    <t>295,01</t>
  </si>
  <si>
    <t>265,36</t>
  </si>
  <si>
    <t>268,86</t>
  </si>
  <si>
    <t>354,05</t>
  </si>
  <si>
    <t>318,30</t>
  </si>
  <si>
    <t>394,34</t>
  </si>
  <si>
    <t>355,52</t>
  </si>
  <si>
    <t>842,99</t>
  </si>
  <si>
    <t>688,38</t>
  </si>
  <si>
    <t>852,14</t>
  </si>
  <si>
    <t>694,17</t>
  </si>
  <si>
    <t>907,21</t>
  </si>
  <si>
    <t>745,88</t>
  </si>
  <si>
    <t>950,08</t>
  </si>
  <si>
    <t>785,37</t>
  </si>
  <si>
    <t>63,48</t>
  </si>
  <si>
    <t>183,32</t>
  </si>
  <si>
    <t>329,20</t>
  </si>
  <si>
    <t>219,10</t>
  </si>
  <si>
    <t>303,88</t>
  </si>
  <si>
    <t>274,23</t>
  </si>
  <si>
    <t>326,35</t>
  </si>
  <si>
    <t>293,64</t>
  </si>
  <si>
    <t>359,96</t>
  </si>
  <si>
    <t>324,21</t>
  </si>
  <si>
    <t>762,13</t>
  </si>
  <si>
    <t>726,38</t>
  </si>
  <si>
    <t>1.069,19</t>
  </si>
  <si>
    <t>1.019,56</t>
  </si>
  <si>
    <t>67,20</t>
  </si>
  <si>
    <t>89,38</t>
  </si>
  <si>
    <t>786,67</t>
  </si>
  <si>
    <t>172,60</t>
  </si>
  <si>
    <t>614,07</t>
  </si>
  <si>
    <t>781,53</t>
  </si>
  <si>
    <t>175,96</t>
  </si>
  <si>
    <t>605,57</t>
  </si>
  <si>
    <t>818,85</t>
  </si>
  <si>
    <t>184,77</t>
  </si>
  <si>
    <t>634,08</t>
  </si>
  <si>
    <t>893,37</t>
  </si>
  <si>
    <t>705,23</t>
  </si>
  <si>
    <t>1.059,74</t>
  </si>
  <si>
    <t>198,61</t>
  </si>
  <si>
    <t>861,13</t>
  </si>
  <si>
    <t>1.125,03</t>
  </si>
  <si>
    <t>203,16</t>
  </si>
  <si>
    <t>921,87</t>
  </si>
  <si>
    <t>697,29</t>
  </si>
  <si>
    <t>154,85</t>
  </si>
  <si>
    <t>542,44</t>
  </si>
  <si>
    <t>705,10</t>
  </si>
  <si>
    <t>158,21</t>
  </si>
  <si>
    <t>546,89</t>
  </si>
  <si>
    <t>728,47</t>
  </si>
  <si>
    <t>566,89</t>
  </si>
  <si>
    <t>802,99</t>
  </si>
  <si>
    <t>638,04</t>
  </si>
  <si>
    <t>969,36</t>
  </si>
  <si>
    <t>793,94</t>
  </si>
  <si>
    <t>1.034,65</t>
  </si>
  <si>
    <t>179,97</t>
  </si>
  <si>
    <t>854,68</t>
  </si>
  <si>
    <t>707,53</t>
  </si>
  <si>
    <t>154,84</t>
  </si>
  <si>
    <t>552,69</t>
  </si>
  <si>
    <t>715,83</t>
  </si>
  <si>
    <t>557,62</t>
  </si>
  <si>
    <t>770,05</t>
  </si>
  <si>
    <t>161,57</t>
  </si>
  <si>
    <t>608,48</t>
  </si>
  <si>
    <t>812,07</t>
  </si>
  <si>
    <t>647,13</t>
  </si>
  <si>
    <t>851,86</t>
  </si>
  <si>
    <t>154,60</t>
  </si>
  <si>
    <t>697,26</t>
  </si>
  <si>
    <t>716,40</t>
  </si>
  <si>
    <t>561,56</t>
  </si>
  <si>
    <t>876,92</t>
  </si>
  <si>
    <t>718,95</t>
  </si>
  <si>
    <t>740,61</t>
  </si>
  <si>
    <t>158,20</t>
  </si>
  <si>
    <t>582,41</t>
  </si>
  <si>
    <t>913,12</t>
  </si>
  <si>
    <t>751,79</t>
  </si>
  <si>
    <t>614,40</t>
  </si>
  <si>
    <t>1.315,29</t>
  </si>
  <si>
    <t>161,28</t>
  </si>
  <si>
    <t>1.154,01</t>
  </si>
  <si>
    <t>1.178,13</t>
  </si>
  <si>
    <t>161,50</t>
  </si>
  <si>
    <t>1.016,63</t>
  </si>
  <si>
    <t>1.622,35</t>
  </si>
  <si>
    <t>175,15</t>
  </si>
  <si>
    <t>1.447,20</t>
  </si>
  <si>
    <t>1.485,19</t>
  </si>
  <si>
    <t>1.309,82</t>
  </si>
  <si>
    <t>856,50</t>
  </si>
  <si>
    <t>840,73</t>
  </si>
  <si>
    <t>208,52</t>
  </si>
  <si>
    <t>50,38</t>
  </si>
  <si>
    <t>158,14</t>
  </si>
  <si>
    <t>970,74</t>
  </si>
  <si>
    <t>798,39</t>
  </si>
  <si>
    <t>796,91</t>
  </si>
  <si>
    <t>624,32</t>
  </si>
  <si>
    <t>979,89</t>
  </si>
  <si>
    <t>804,17</t>
  </si>
  <si>
    <t>1.004,67</t>
  </si>
  <si>
    <t>175,71</t>
  </si>
  <si>
    <t>828,96</t>
  </si>
  <si>
    <t>817,04</t>
  </si>
  <si>
    <t>641,08</t>
  </si>
  <si>
    <t>1.053,36</t>
  </si>
  <si>
    <t>184,51</t>
  </si>
  <si>
    <t>868,85</t>
  </si>
  <si>
    <t>860,43</t>
  </si>
  <si>
    <t>184,76</t>
  </si>
  <si>
    <t>675,67</t>
  </si>
  <si>
    <t>1.096,23</t>
  </si>
  <si>
    <t>908,34</t>
  </si>
  <si>
    <t>902,45</t>
  </si>
  <si>
    <t>714,31</t>
  </si>
  <si>
    <t>979,61</t>
  </si>
  <si>
    <t>807,26</t>
  </si>
  <si>
    <t>805,78</t>
  </si>
  <si>
    <t>633,19</t>
  </si>
  <si>
    <t>1.059,27</t>
  </si>
  <si>
    <t>874,76</t>
  </si>
  <si>
    <t>681,59</t>
  </si>
  <si>
    <t>1.461,44</t>
  </si>
  <si>
    <t>184,47</t>
  </si>
  <si>
    <t>1.276,97</t>
  </si>
  <si>
    <t>1.268,51</t>
  </si>
  <si>
    <t>184,69</t>
  </si>
  <si>
    <t>1.083,82</t>
  </si>
  <si>
    <t>1.768,50</t>
  </si>
  <si>
    <t>198,34</t>
  </si>
  <si>
    <t>1.570,16</t>
  </si>
  <si>
    <t>1.575,57</t>
  </si>
  <si>
    <t>198,56</t>
  </si>
  <si>
    <t>1.377,01</t>
  </si>
  <si>
    <t>54,28</t>
  </si>
  <si>
    <t>60,31</t>
  </si>
  <si>
    <t>66,40</t>
  </si>
  <si>
    <t>48,83</t>
  </si>
  <si>
    <t>58,51</t>
  </si>
  <si>
    <t>808,67</t>
  </si>
  <si>
    <t>693,85</t>
  </si>
  <si>
    <t>792,26</t>
  </si>
  <si>
    <t>616,30</t>
  </si>
  <si>
    <t>839,55</t>
  </si>
  <si>
    <t>799,47</t>
  </si>
  <si>
    <t>666,96</t>
  </si>
  <si>
    <t>626,88</t>
  </si>
  <si>
    <t>1.083,56</t>
  </si>
  <si>
    <t>1.043,48</t>
  </si>
  <si>
    <t>1.327,73</t>
  </si>
  <si>
    <t>90,20</t>
  </si>
  <si>
    <t>1.237,53</t>
  </si>
  <si>
    <t>788,07</t>
  </si>
  <si>
    <t>730,34</t>
  </si>
  <si>
    <t>1.050,15</t>
  </si>
  <si>
    <t>44,56</t>
  </si>
  <si>
    <t>1.005,59</t>
  </si>
  <si>
    <t>1.298,34</t>
  </si>
  <si>
    <t>1.253,78</t>
  </si>
  <si>
    <t>845,81</t>
  </si>
  <si>
    <t>801,25</t>
  </si>
  <si>
    <t>563,79</t>
  </si>
  <si>
    <t>551,99</t>
  </si>
  <si>
    <t>801,64</t>
  </si>
  <si>
    <t>693,15</t>
  </si>
  <si>
    <t>777,81</t>
  </si>
  <si>
    <t>728,29</t>
  </si>
  <si>
    <t>71,89</t>
  </si>
  <si>
    <t>65,52</t>
  </si>
  <si>
    <t>669,93</t>
  </si>
  <si>
    <t>154,65</t>
  </si>
  <si>
    <t>515,28</t>
  </si>
  <si>
    <t>529,31</t>
  </si>
  <si>
    <t>162,23</t>
  </si>
  <si>
    <t>367,08</t>
  </si>
  <si>
    <t>790,69</t>
  </si>
  <si>
    <t>94,10</t>
  </si>
  <si>
    <t>696,59</t>
  </si>
  <si>
    <t>122,93</t>
  </si>
  <si>
    <t>26,60</t>
  </si>
  <si>
    <t>96,33</t>
  </si>
  <si>
    <t>629,07</t>
  </si>
  <si>
    <t>238,78</t>
  </si>
  <si>
    <t>390,29</t>
  </si>
  <si>
    <t>551,59</t>
  </si>
  <si>
    <t>248,05</t>
  </si>
  <si>
    <t>303,54</t>
  </si>
  <si>
    <t>1.418,96</t>
  </si>
  <si>
    <t>84,58</t>
  </si>
  <si>
    <t>1.334,38</t>
  </si>
  <si>
    <t>806,45</t>
  </si>
  <si>
    <t>798,20</t>
  </si>
  <si>
    <t>618,32</t>
  </si>
  <si>
    <t>804,99</t>
  </si>
  <si>
    <t>789,89</t>
  </si>
  <si>
    <t>668,36</t>
  </si>
  <si>
    <t>647,02</t>
  </si>
  <si>
    <t>609,92</t>
  </si>
  <si>
    <t>22,48</t>
  </si>
  <si>
    <t>587,44</t>
  </si>
  <si>
    <t>447,46</t>
  </si>
  <si>
    <t>440,93</t>
  </si>
  <si>
    <t>732,57</t>
  </si>
  <si>
    <t>213,06</t>
  </si>
  <si>
    <t>54,37</t>
  </si>
  <si>
    <t>158,69</t>
  </si>
  <si>
    <t>52,18</t>
  </si>
  <si>
    <t>73,95</t>
  </si>
  <si>
    <t>136,33</t>
  </si>
  <si>
    <t>110,28</t>
  </si>
  <si>
    <t>170,85</t>
  </si>
  <si>
    <t>141,96</t>
  </si>
  <si>
    <t>94,01</t>
  </si>
  <si>
    <t>87,80</t>
  </si>
  <si>
    <t>127,17</t>
  </si>
  <si>
    <t>109,79</t>
  </si>
  <si>
    <t>156,51</t>
  </si>
  <si>
    <t>139,13</t>
  </si>
  <si>
    <t>134,17</t>
  </si>
  <si>
    <t>120,28</t>
  </si>
  <si>
    <t>144,27</t>
  </si>
  <si>
    <t>200,16</t>
  </si>
  <si>
    <t>189,56</t>
  </si>
  <si>
    <t>199,81</t>
  </si>
  <si>
    <t>191,93</t>
  </si>
  <si>
    <t>235,70</t>
  </si>
  <si>
    <t>228,79</t>
  </si>
  <si>
    <t>205,47</t>
  </si>
  <si>
    <t>184,39</t>
  </si>
  <si>
    <t>227,46</t>
  </si>
  <si>
    <t>206,38</t>
  </si>
  <si>
    <t>256,80</t>
  </si>
  <si>
    <t>235,72</t>
  </si>
  <si>
    <t>216,03</t>
  </si>
  <si>
    <t>199,16</t>
  </si>
  <si>
    <t>240,02</t>
  </si>
  <si>
    <t>223,15</t>
  </si>
  <si>
    <t>212,22</t>
  </si>
  <si>
    <t>199,34</t>
  </si>
  <si>
    <t>263,56</t>
  </si>
  <si>
    <t>250,68</t>
  </si>
  <si>
    <t>246,78</t>
  </si>
  <si>
    <t>237,21</t>
  </si>
  <si>
    <t>276,61</t>
  </si>
  <si>
    <t>268,23</t>
  </si>
  <si>
    <t>212,80</t>
  </si>
  <si>
    <t>191,72</t>
  </si>
  <si>
    <t>333,36</t>
  </si>
  <si>
    <t>316,49</t>
  </si>
  <si>
    <t>302,01</t>
  </si>
  <si>
    <t>580,88</t>
  </si>
  <si>
    <t>44,85</t>
  </si>
  <si>
    <t>536,03</t>
  </si>
  <si>
    <t>1.094,98</t>
  </si>
  <si>
    <t>1.054,19</t>
  </si>
  <si>
    <t>1.242,43</t>
  </si>
  <si>
    <t>37,37</t>
  </si>
  <si>
    <t>1.205,06</t>
  </si>
  <si>
    <t>238,04</t>
  </si>
  <si>
    <t>195,31</t>
  </si>
  <si>
    <t>222,85</t>
  </si>
  <si>
    <t>300,14</t>
  </si>
  <si>
    <t>38,18</t>
  </si>
  <si>
    <t>261,96</t>
  </si>
  <si>
    <t>615,73</t>
  </si>
  <si>
    <t>51,71</t>
  </si>
  <si>
    <t>564,02</t>
  </si>
  <si>
    <t>1.242,01</t>
  </si>
  <si>
    <t>110,46</t>
  </si>
  <si>
    <t>1.131,55</t>
  </si>
  <si>
    <t>1.377,64</t>
  </si>
  <si>
    <t>87,62</t>
  </si>
  <si>
    <t>1.290,02</t>
  </si>
  <si>
    <t>2.765,54</t>
  </si>
  <si>
    <t>182,08</t>
  </si>
  <si>
    <t>2.583,46</t>
  </si>
  <si>
    <t>584,82</t>
  </si>
  <si>
    <t>323,73</t>
  </si>
  <si>
    <t>311,69</t>
  </si>
  <si>
    <t>461,29</t>
  </si>
  <si>
    <t>445,12</t>
  </si>
  <si>
    <t>374,92</t>
  </si>
  <si>
    <t>352,63</t>
  </si>
  <si>
    <t>673,88</t>
  </si>
  <si>
    <t>657,18</t>
  </si>
  <si>
    <t>1.127,28</t>
  </si>
  <si>
    <t>353,49</t>
  </si>
  <si>
    <t>764,78</t>
  </si>
  <si>
    <t>1.077,92</t>
  </si>
  <si>
    <t>752,18</t>
  </si>
  <si>
    <t>1.020,86</t>
  </si>
  <si>
    <t>265,40</t>
  </si>
  <si>
    <t>746,66</t>
  </si>
  <si>
    <t>937,95</t>
  </si>
  <si>
    <t>231,43</t>
  </si>
  <si>
    <t>697,86</t>
  </si>
  <si>
    <t>884,10</t>
  </si>
  <si>
    <t>113,50</t>
  </si>
  <si>
    <t>702,69</t>
  </si>
  <si>
    <t>66,49</t>
  </si>
  <si>
    <t>867,82</t>
  </si>
  <si>
    <t>107,61</t>
  </si>
  <si>
    <t>697,49</t>
  </si>
  <si>
    <t>61,32</t>
  </si>
  <si>
    <t>856,39</t>
  </si>
  <si>
    <t>98,25</t>
  </si>
  <si>
    <t>702,12</t>
  </si>
  <si>
    <t>54,66</t>
  </si>
  <si>
    <t>803,11</t>
  </si>
  <si>
    <t>659,94</t>
  </si>
  <si>
    <t>50,31</t>
  </si>
  <si>
    <t>992,65</t>
  </si>
  <si>
    <t>699,30</t>
  </si>
  <si>
    <t>945,66</t>
  </si>
  <si>
    <t>253,67</t>
  </si>
  <si>
    <t>687,85</t>
  </si>
  <si>
    <t>204,20</t>
  </si>
  <si>
    <t>684,19</t>
  </si>
  <si>
    <t>814,38</t>
  </si>
  <si>
    <t>172,56</t>
  </si>
  <si>
    <t>637,68</t>
  </si>
  <si>
    <t>745,39</t>
  </si>
  <si>
    <t>637,06</t>
  </si>
  <si>
    <t>63,05</t>
  </si>
  <si>
    <t>731,68</t>
  </si>
  <si>
    <t>633,01</t>
  </si>
  <si>
    <t>57,92</t>
  </si>
  <si>
    <t>724,65</t>
  </si>
  <si>
    <t>639,51</t>
  </si>
  <si>
    <t>51,37</t>
  </si>
  <si>
    <t>676,61</t>
  </si>
  <si>
    <t>599,64</t>
  </si>
  <si>
    <t>780,66</t>
  </si>
  <si>
    <t>215,41</t>
  </si>
  <si>
    <t>556,16</t>
  </si>
  <si>
    <t>647,78</t>
  </si>
  <si>
    <t>152,74</t>
  </si>
  <si>
    <t>490,90</t>
  </si>
  <si>
    <t>22,74</t>
  </si>
  <si>
    <t>24,81</t>
  </si>
  <si>
    <t>110,58</t>
  </si>
  <si>
    <t>70,52</t>
  </si>
  <si>
    <t>81,01</t>
  </si>
  <si>
    <t>205,56</t>
  </si>
  <si>
    <t>167,00</t>
  </si>
  <si>
    <t>339,24</t>
  </si>
  <si>
    <t>292,78</t>
  </si>
  <si>
    <t>480,28</t>
  </si>
  <si>
    <t>427,12</t>
  </si>
  <si>
    <t>37,09</t>
  </si>
  <si>
    <t>546,26</t>
  </si>
  <si>
    <t>487,90</t>
  </si>
  <si>
    <t>44,40</t>
  </si>
  <si>
    <t>70,25</t>
  </si>
  <si>
    <t>89,28</t>
  </si>
  <si>
    <t>74,84</t>
  </si>
  <si>
    <t>199,40</t>
  </si>
  <si>
    <t>180,78</t>
  </si>
  <si>
    <t>15,57</t>
  </si>
  <si>
    <t>175,28</t>
  </si>
  <si>
    <t>150,33</t>
  </si>
  <si>
    <t>199,23</t>
  </si>
  <si>
    <t>59,99</t>
  </si>
  <si>
    <t>81,61</t>
  </si>
  <si>
    <t>53,29</t>
  </si>
  <si>
    <t>111,37</t>
  </si>
  <si>
    <t>145,48</t>
  </si>
  <si>
    <t>103,12</t>
  </si>
  <si>
    <t>91,22</t>
  </si>
  <si>
    <t>58,20</t>
  </si>
  <si>
    <t>85,33</t>
  </si>
  <si>
    <t>43,15</t>
  </si>
  <si>
    <t>176,43</t>
  </si>
  <si>
    <t>112,47</t>
  </si>
  <si>
    <t>56,88</t>
  </si>
  <si>
    <t>592,96</t>
  </si>
  <si>
    <t>174,07</t>
  </si>
  <si>
    <t>29,63</t>
  </si>
  <si>
    <t>570,19</t>
  </si>
  <si>
    <t>407,35</t>
  </si>
  <si>
    <t>253,70</t>
  </si>
  <si>
    <t>181,13</t>
  </si>
  <si>
    <t>160,85</t>
  </si>
  <si>
    <t>238,11</t>
  </si>
  <si>
    <t>176,48</t>
  </si>
  <si>
    <t>181,19</t>
  </si>
  <si>
    <t>159,22</t>
  </si>
  <si>
    <t>122,04</t>
  </si>
  <si>
    <t>24,12</t>
  </si>
  <si>
    <t>21,29</t>
  </si>
  <si>
    <t>419,22</t>
  </si>
  <si>
    <t>407,28</t>
  </si>
  <si>
    <t>174,30</t>
  </si>
  <si>
    <t>159,54</t>
  </si>
  <si>
    <t>197,73</t>
  </si>
  <si>
    <t>248,98</t>
  </si>
  <si>
    <t>230,35</t>
  </si>
  <si>
    <t>172,17</t>
  </si>
  <si>
    <t>150,19</t>
  </si>
  <si>
    <t>156,04</t>
  </si>
  <si>
    <t>134,06</t>
  </si>
  <si>
    <t>180,79</t>
  </si>
  <si>
    <t>158,82</t>
  </si>
  <si>
    <t>294,04</t>
  </si>
  <si>
    <t>273,49</t>
  </si>
  <si>
    <t>341,57</t>
  </si>
  <si>
    <t>164,22</t>
  </si>
  <si>
    <t>150,50</t>
  </si>
  <si>
    <t>200,11</t>
  </si>
  <si>
    <t>144,14</t>
  </si>
  <si>
    <t>197,40</t>
  </si>
  <si>
    <t>231,95</t>
  </si>
  <si>
    <t>277,01</t>
  </si>
  <si>
    <t>258,09</t>
  </si>
  <si>
    <t>347,27</t>
  </si>
  <si>
    <t>326,17</t>
  </si>
  <si>
    <t>163,79</t>
  </si>
  <si>
    <t>135,23</t>
  </si>
  <si>
    <t>214,16</t>
  </si>
  <si>
    <t>185,61</t>
  </si>
  <si>
    <t>120,11</t>
  </si>
  <si>
    <t>96,97</t>
  </si>
  <si>
    <t>163,32</t>
  </si>
  <si>
    <t>140,18</t>
  </si>
  <si>
    <t>96,92</t>
  </si>
  <si>
    <t>220,85</t>
  </si>
  <si>
    <t>20,32</t>
  </si>
  <si>
    <t>159,30</t>
  </si>
  <si>
    <t>117,79</t>
  </si>
  <si>
    <t>327,24</t>
  </si>
  <si>
    <t>76,77</t>
  </si>
  <si>
    <t>250,36</t>
  </si>
  <si>
    <t>201,10</t>
  </si>
  <si>
    <t>123,39</t>
  </si>
  <si>
    <t>78,01</t>
  </si>
  <si>
    <t>128,71</t>
  </si>
  <si>
    <t>86,39</t>
  </si>
  <si>
    <t>78,57</t>
  </si>
  <si>
    <t>94,16</t>
  </si>
  <si>
    <t>35,86</t>
  </si>
  <si>
    <t>47,50</t>
  </si>
  <si>
    <t>31,96</t>
  </si>
  <si>
    <t>55,27</t>
  </si>
  <si>
    <t>27,06</t>
  </si>
  <si>
    <t>28,69</t>
  </si>
  <si>
    <t>60,74</t>
  </si>
  <si>
    <t>26,35</t>
  </si>
  <si>
    <t>58,29</t>
  </si>
  <si>
    <t>53,20</t>
  </si>
  <si>
    <t>298,63</t>
  </si>
  <si>
    <t>74,23</t>
  </si>
  <si>
    <t>224,27</t>
  </si>
  <si>
    <t>205,27</t>
  </si>
  <si>
    <t>147,90</t>
  </si>
  <si>
    <t>159,09</t>
  </si>
  <si>
    <t>60,55</t>
  </si>
  <si>
    <t>212,61</t>
  </si>
  <si>
    <t>61,22</t>
  </si>
  <si>
    <t>131,63</t>
  </si>
  <si>
    <t>43,24</t>
  </si>
  <si>
    <t>142,04</t>
  </si>
  <si>
    <t>234,03</t>
  </si>
  <si>
    <t>52,65</t>
  </si>
  <si>
    <t>181,17</t>
  </si>
  <si>
    <t>243,00</t>
  </si>
  <si>
    <t>58,45</t>
  </si>
  <si>
    <t>151,87</t>
  </si>
  <si>
    <t>36,48</t>
  </si>
  <si>
    <t>115,27</t>
  </si>
  <si>
    <t>120,38</t>
  </si>
  <si>
    <t>42,12</t>
  </si>
  <si>
    <t>203,34</t>
  </si>
  <si>
    <t>45,76</t>
  </si>
  <si>
    <t>128,94</t>
  </si>
  <si>
    <t>97,28</t>
  </si>
  <si>
    <t>97,64</t>
  </si>
  <si>
    <t>187,84</t>
  </si>
  <si>
    <t>42,32</t>
  </si>
  <si>
    <t>145,36</t>
  </si>
  <si>
    <t>212,72</t>
  </si>
  <si>
    <t>131,62</t>
  </si>
  <si>
    <t>150,22</t>
  </si>
  <si>
    <t>114,63</t>
  </si>
  <si>
    <t>207,36</t>
  </si>
  <si>
    <t>131,64</t>
  </si>
  <si>
    <t>73,03</t>
  </si>
  <si>
    <t>85,35</t>
  </si>
  <si>
    <t>36,06</t>
  </si>
  <si>
    <t>104,25</t>
  </si>
  <si>
    <t>200,96</t>
  </si>
  <si>
    <t>34,26</t>
  </si>
  <si>
    <t>88,46</t>
  </si>
  <si>
    <t>32,70</t>
  </si>
  <si>
    <t>29,86</t>
  </si>
  <si>
    <t>96,08</t>
  </si>
  <si>
    <t>195,48</t>
  </si>
  <si>
    <t>31,47</t>
  </si>
  <si>
    <t>81,56</t>
  </si>
  <si>
    <t>61,39</t>
  </si>
  <si>
    <t>74,86</t>
  </si>
  <si>
    <t>25,09</t>
  </si>
  <si>
    <t>102,81</t>
  </si>
  <si>
    <t>184,55</t>
  </si>
  <si>
    <t>66,74</t>
  </si>
  <si>
    <t>50,01</t>
  </si>
  <si>
    <t>65,15</t>
  </si>
  <si>
    <t>333,96</t>
  </si>
  <si>
    <t>82,78</t>
  </si>
  <si>
    <t>251,17</t>
  </si>
  <si>
    <t>233,21</t>
  </si>
  <si>
    <t>73,11</t>
  </si>
  <si>
    <t>160,09</t>
  </si>
  <si>
    <t>102,56</t>
  </si>
  <si>
    <t>83,31</t>
  </si>
  <si>
    <t>24,10</t>
  </si>
  <si>
    <t>50,26</t>
  </si>
  <si>
    <t>79,57</t>
  </si>
  <si>
    <t>46,96</t>
  </si>
  <si>
    <t>77,03</t>
  </si>
  <si>
    <t>75,63</t>
  </si>
  <si>
    <t>49,61</t>
  </si>
  <si>
    <t>95,48</t>
  </si>
  <si>
    <t>45,29</t>
  </si>
  <si>
    <t>41,31</t>
  </si>
  <si>
    <t>74,16</t>
  </si>
  <si>
    <t>39,93</t>
  </si>
  <si>
    <t>61,58</t>
  </si>
  <si>
    <t>59,55</t>
  </si>
  <si>
    <t>55,02</t>
  </si>
  <si>
    <t>250,43</t>
  </si>
  <si>
    <t>204,99</t>
  </si>
  <si>
    <t>64,82</t>
  </si>
  <si>
    <t>127,96</t>
  </si>
  <si>
    <t>185,00</t>
  </si>
  <si>
    <t>58,61</t>
  </si>
  <si>
    <t>124,34</t>
  </si>
  <si>
    <t>217,78</t>
  </si>
  <si>
    <t>81,78</t>
  </si>
  <si>
    <t>134,31</t>
  </si>
  <si>
    <t>344,17</t>
  </si>
  <si>
    <t>101,13</t>
  </si>
  <si>
    <t>242,32</t>
  </si>
  <si>
    <t>193,83</t>
  </si>
  <si>
    <t>157,33</t>
  </si>
  <si>
    <t>77,15</t>
  </si>
  <si>
    <t>117,02</t>
  </si>
  <si>
    <t>86,90</t>
  </si>
  <si>
    <t>88,70</t>
  </si>
  <si>
    <t>33,08</t>
  </si>
  <si>
    <t>64,64</t>
  </si>
  <si>
    <t>77,05</t>
  </si>
  <si>
    <t>190,36</t>
  </si>
  <si>
    <t>59,93</t>
  </si>
  <si>
    <t>259,81</t>
  </si>
  <si>
    <t>109,62</t>
  </si>
  <si>
    <t>149,85</t>
  </si>
  <si>
    <t>120,81</t>
  </si>
  <si>
    <t>75,49</t>
  </si>
  <si>
    <t>77,78</t>
  </si>
  <si>
    <t>88,23</t>
  </si>
  <si>
    <t>92,39</t>
  </si>
  <si>
    <t>88,28</t>
  </si>
  <si>
    <t>40,95</t>
  </si>
  <si>
    <t>203,72</t>
  </si>
  <si>
    <t>72,78</t>
  </si>
  <si>
    <t>129,85</t>
  </si>
  <si>
    <t>196,66</t>
  </si>
  <si>
    <t>178,80</t>
  </si>
  <si>
    <t>151,50</t>
  </si>
  <si>
    <t>220,78</t>
  </si>
  <si>
    <t>201,39</t>
  </si>
  <si>
    <t>476,47</t>
  </si>
  <si>
    <t>153,93</t>
  </si>
  <si>
    <t>322,40</t>
  </si>
  <si>
    <t>407,38</t>
  </si>
  <si>
    <t>284,88</t>
  </si>
  <si>
    <t>274,12</t>
  </si>
  <si>
    <t>105,58</t>
  </si>
  <si>
    <t>159,46</t>
  </si>
  <si>
    <t>247,35</t>
  </si>
  <si>
    <t>84,63</t>
  </si>
  <si>
    <t>149,80</t>
  </si>
  <si>
    <t>211,38</t>
  </si>
  <si>
    <t>71,69</t>
  </si>
  <si>
    <t>66,28</t>
  </si>
  <si>
    <t>168,23</t>
  </si>
  <si>
    <t>185,34</t>
  </si>
  <si>
    <t>148,94</t>
  </si>
  <si>
    <t>127,93</t>
  </si>
  <si>
    <t>260,92</t>
  </si>
  <si>
    <t>240,50</t>
  </si>
  <si>
    <t>181,86</t>
  </si>
  <si>
    <t>158,73</t>
  </si>
  <si>
    <t>137,25</t>
  </si>
  <si>
    <t>237,53</t>
  </si>
  <si>
    <t>205,57</t>
  </si>
  <si>
    <t>181,44</t>
  </si>
  <si>
    <t>150,68</t>
  </si>
  <si>
    <t>126,54</t>
  </si>
  <si>
    <t>306,98</t>
  </si>
  <si>
    <t>284,92</t>
  </si>
  <si>
    <t>216,76</t>
  </si>
  <si>
    <t>196,80</t>
  </si>
  <si>
    <t>146,74</t>
  </si>
  <si>
    <t>255,87</t>
  </si>
  <si>
    <t>234,87</t>
  </si>
  <si>
    <t>205,53</t>
  </si>
  <si>
    <t>149,40</t>
  </si>
  <si>
    <t>125,50</t>
  </si>
  <si>
    <t>329,29</t>
  </si>
  <si>
    <t>306,72</t>
  </si>
  <si>
    <t>490,15</t>
  </si>
  <si>
    <t>150,03</t>
  </si>
  <si>
    <t>339,96</t>
  </si>
  <si>
    <t>424,78</t>
  </si>
  <si>
    <t>119,26</t>
  </si>
  <si>
    <t>305,37</t>
  </si>
  <si>
    <t>272,05</t>
  </si>
  <si>
    <t>108,80</t>
  </si>
  <si>
    <t>157,15</t>
  </si>
  <si>
    <t>246,97</t>
  </si>
  <si>
    <t>88,24</t>
  </si>
  <si>
    <t>150,09</t>
  </si>
  <si>
    <t>216,91</t>
  </si>
  <si>
    <t>73,83</t>
  </si>
  <si>
    <t>134,51</t>
  </si>
  <si>
    <t>189,36</t>
  </si>
  <si>
    <t>68,07</t>
  </si>
  <si>
    <t>112,74</t>
  </si>
  <si>
    <t>98,92</t>
  </si>
  <si>
    <t>472,65</t>
  </si>
  <si>
    <t>153,61</t>
  </si>
  <si>
    <t>318,90</t>
  </si>
  <si>
    <t>396,69</t>
  </si>
  <si>
    <t>275,11</t>
  </si>
  <si>
    <t>276,88</t>
  </si>
  <si>
    <t>160,31</t>
  </si>
  <si>
    <t>87,20</t>
  </si>
  <si>
    <t>149,23</t>
  </si>
  <si>
    <t>210,01</t>
  </si>
  <si>
    <t>73,25</t>
  </si>
  <si>
    <t>125,20</t>
  </si>
  <si>
    <t>182,80</t>
  </si>
  <si>
    <t>67,47</t>
  </si>
  <si>
    <t>103,79</t>
  </si>
  <si>
    <t>167,69</t>
  </si>
  <si>
    <t>64,11</t>
  </si>
  <si>
    <t>92,04</t>
  </si>
  <si>
    <t>536,30</t>
  </si>
  <si>
    <t>151,45</t>
  </si>
  <si>
    <t>384,67</t>
  </si>
  <si>
    <t>451,05</t>
  </si>
  <si>
    <t>120,13</t>
  </si>
  <si>
    <t>330,76</t>
  </si>
  <si>
    <t>270,41</t>
  </si>
  <si>
    <t>153,63</t>
  </si>
  <si>
    <t>243,63</t>
  </si>
  <si>
    <t>145,29</t>
  </si>
  <si>
    <t>211,89</t>
  </si>
  <si>
    <t>75,13</t>
  </si>
  <si>
    <t>184,43</t>
  </si>
  <si>
    <t>65,53</t>
  </si>
  <si>
    <t>494,96</t>
  </si>
  <si>
    <t>153,08</t>
  </si>
  <si>
    <t>341,75</t>
  </si>
  <si>
    <t>413,96</t>
  </si>
  <si>
    <t>293,08</t>
  </si>
  <si>
    <t>280,00</t>
  </si>
  <si>
    <t>106,70</t>
  </si>
  <si>
    <t>248,96</t>
  </si>
  <si>
    <t>211,91</t>
  </si>
  <si>
    <t>185,38</t>
  </si>
  <si>
    <t>169,47</t>
  </si>
  <si>
    <t>547,97</t>
  </si>
  <si>
    <t>150,46</t>
  </si>
  <si>
    <t>397,34</t>
  </si>
  <si>
    <t>469,64</t>
  </si>
  <si>
    <t>118,99</t>
  </si>
  <si>
    <t>350,50</t>
  </si>
  <si>
    <t>266,31</t>
  </si>
  <si>
    <t>151,70</t>
  </si>
  <si>
    <t>237,28</t>
  </si>
  <si>
    <t>142,10</t>
  </si>
  <si>
    <t>207,62</t>
  </si>
  <si>
    <t>74,77</t>
  </si>
  <si>
    <t>127,48</t>
  </si>
  <si>
    <t>180,16</t>
  </si>
  <si>
    <t>164,92</t>
  </si>
  <si>
    <t>65,23</t>
  </si>
  <si>
    <t>94,36</t>
  </si>
  <si>
    <t>463,20</t>
  </si>
  <si>
    <t>139,57</t>
  </si>
  <si>
    <t>323,49</t>
  </si>
  <si>
    <t>390,94</t>
  </si>
  <si>
    <t>110,75</t>
  </si>
  <si>
    <t>280,08</t>
  </si>
  <si>
    <t>258,26</t>
  </si>
  <si>
    <t>92,59</t>
  </si>
  <si>
    <t>157,49</t>
  </si>
  <si>
    <t>74,81</t>
  </si>
  <si>
    <t>147,69</t>
  </si>
  <si>
    <t>198,23</t>
  </si>
  <si>
    <t>62,48</t>
  </si>
  <si>
    <t>171,34</t>
  </si>
  <si>
    <t>57,37</t>
  </si>
  <si>
    <t>102,42</t>
  </si>
  <si>
    <t>156,45</t>
  </si>
  <si>
    <t>54,45</t>
  </si>
  <si>
    <t>485,96</t>
  </si>
  <si>
    <t>136,79</t>
  </si>
  <si>
    <t>348,99</t>
  </si>
  <si>
    <t>418,51</t>
  </si>
  <si>
    <t>309,52</t>
  </si>
  <si>
    <t>242,36</t>
  </si>
  <si>
    <t>142,28</t>
  </si>
  <si>
    <t>220,31</t>
  </si>
  <si>
    <t>192,13</t>
  </si>
  <si>
    <t>63,80</t>
  </si>
  <si>
    <t>120,50</t>
  </si>
  <si>
    <t>166,57</t>
  </si>
  <si>
    <t>58,53</t>
  </si>
  <si>
    <t>100,23</t>
  </si>
  <si>
    <t>156,93</t>
  </si>
  <si>
    <t>54,69</t>
  </si>
  <si>
    <t>3.402,42</t>
  </si>
  <si>
    <t>850,86</t>
  </si>
  <si>
    <t>2.471,61</t>
  </si>
  <si>
    <t>79,06</t>
  </si>
  <si>
    <t>4.249,93</t>
  </si>
  <si>
    <t>953,35</t>
  </si>
  <si>
    <t>3.194,77</t>
  </si>
  <si>
    <t>100,90</t>
  </si>
  <si>
    <t>4.512,79</t>
  </si>
  <si>
    <t>989,23</t>
  </si>
  <si>
    <t>3.435,24</t>
  </si>
  <si>
    <t>87,14</t>
  </si>
  <si>
    <t>4.625,08</t>
  </si>
  <si>
    <t>3.561,11</t>
  </si>
  <si>
    <t>98,01</t>
  </si>
  <si>
    <t>5.060,86</t>
  </si>
  <si>
    <t>1.280,22</t>
  </si>
  <si>
    <t>3.725,25</t>
  </si>
  <si>
    <t>53,32</t>
  </si>
  <si>
    <t>5.086,95</t>
  </si>
  <si>
    <t>1.261,45</t>
  </si>
  <si>
    <t>3.733,36</t>
  </si>
  <si>
    <t>4.949,04</t>
  </si>
  <si>
    <t>1.205,69</t>
  </si>
  <si>
    <t>3.669,19</t>
  </si>
  <si>
    <t>72,16</t>
  </si>
  <si>
    <t>4.389,99</t>
  </si>
  <si>
    <t>961,59</t>
  </si>
  <si>
    <t>3.366,66</t>
  </si>
  <si>
    <t>60,29</t>
  </si>
  <si>
    <t>207,49</t>
  </si>
  <si>
    <t>19,87</t>
  </si>
  <si>
    <t>187,47</t>
  </si>
  <si>
    <t>140,65</t>
  </si>
  <si>
    <t>216,82</t>
  </si>
  <si>
    <t>173,61</t>
  </si>
  <si>
    <t>120,48</t>
  </si>
  <si>
    <t>277,67</t>
  </si>
  <si>
    <t>18,91</t>
  </si>
  <si>
    <t>12,15</t>
  </si>
  <si>
    <t>267,62</t>
  </si>
  <si>
    <t>648,74</t>
  </si>
  <si>
    <t>792,49</t>
  </si>
  <si>
    <t>180,86</t>
  </si>
  <si>
    <t>609,29</t>
  </si>
  <si>
    <t>886,42</t>
  </si>
  <si>
    <t>245,43</t>
  </si>
  <si>
    <t>638,65</t>
  </si>
  <si>
    <t>470,97</t>
  </si>
  <si>
    <t>424,41</t>
  </si>
  <si>
    <t>511,41</t>
  </si>
  <si>
    <t>460,41</t>
  </si>
  <si>
    <t>556,49</t>
  </si>
  <si>
    <t>505,48</t>
  </si>
  <si>
    <t>632,34</t>
  </si>
  <si>
    <t>582,63</t>
  </si>
  <si>
    <t>461,77</t>
  </si>
  <si>
    <t>43,26</t>
  </si>
  <si>
    <t>416,77</t>
  </si>
  <si>
    <t>502,40</t>
  </si>
  <si>
    <t>47,28</t>
  </si>
  <si>
    <t>453,21</t>
  </si>
  <si>
    <t>551,27</t>
  </si>
  <si>
    <t>47,29</t>
  </si>
  <si>
    <t>502,07</t>
  </si>
  <si>
    <t>632,69</t>
  </si>
  <si>
    <t>584,25</t>
  </si>
  <si>
    <t>566,38</t>
  </si>
  <si>
    <t>127,72</t>
  </si>
  <si>
    <t>437,15</t>
  </si>
  <si>
    <t>410,98</t>
  </si>
  <si>
    <t>386,28</t>
  </si>
  <si>
    <t>436,95</t>
  </si>
  <si>
    <t>416,29</t>
  </si>
  <si>
    <t>401,48</t>
  </si>
  <si>
    <t>383,20</t>
  </si>
  <si>
    <t>433,02</t>
  </si>
  <si>
    <t>425,73</t>
  </si>
  <si>
    <t>403,41</t>
  </si>
  <si>
    <t>422,25</t>
  </si>
  <si>
    <t>402,34</t>
  </si>
  <si>
    <t>420,77</t>
  </si>
  <si>
    <t>418,28</t>
  </si>
  <si>
    <t>401,06</t>
  </si>
  <si>
    <t>498,21</t>
  </si>
  <si>
    <t>409,37</t>
  </si>
  <si>
    <t>473,55</t>
  </si>
  <si>
    <t>463,12</t>
  </si>
  <si>
    <t>397,54</t>
  </si>
  <si>
    <t>445,72</t>
  </si>
  <si>
    <t>53,76</t>
  </si>
  <si>
    <t>391,67</t>
  </si>
  <si>
    <t>465,72</t>
  </si>
  <si>
    <t>398,76</t>
  </si>
  <si>
    <t>448,83</t>
  </si>
  <si>
    <t>55,62</t>
  </si>
  <si>
    <t>393,00</t>
  </si>
  <si>
    <t>441,66</t>
  </si>
  <si>
    <t>390,57</t>
  </si>
  <si>
    <t>429,76</t>
  </si>
  <si>
    <t>386,50</t>
  </si>
  <si>
    <t>438,13</t>
  </si>
  <si>
    <t>50,73</t>
  </si>
  <si>
    <t>386,99</t>
  </si>
  <si>
    <t>424,99</t>
  </si>
  <si>
    <t>382,93</t>
  </si>
  <si>
    <t>377,05</t>
  </si>
  <si>
    <t>399,43</t>
  </si>
  <si>
    <t>375,06</t>
  </si>
  <si>
    <t>634,36</t>
  </si>
  <si>
    <t>179,35</t>
  </si>
  <si>
    <t>453,83</t>
  </si>
  <si>
    <t>881,94</t>
  </si>
  <si>
    <t>343,62</t>
  </si>
  <si>
    <t>192,14</t>
  </si>
  <si>
    <t>127,77</t>
  </si>
  <si>
    <t>365,44</t>
  </si>
  <si>
    <t>318,82</t>
  </si>
  <si>
    <t>399,22</t>
  </si>
  <si>
    <t>44,80</t>
  </si>
  <si>
    <t>352,95</t>
  </si>
  <si>
    <t>431,21</t>
  </si>
  <si>
    <t>380,76</t>
  </si>
  <si>
    <t>445,45</t>
  </si>
  <si>
    <t>399,45</t>
  </si>
  <si>
    <t>458,40</t>
  </si>
  <si>
    <t>412,78</t>
  </si>
  <si>
    <t>514,23</t>
  </si>
  <si>
    <t>394,16</t>
  </si>
  <si>
    <t>351,01</t>
  </si>
  <si>
    <t>420,86</t>
  </si>
  <si>
    <t>377,80</t>
  </si>
  <si>
    <t>440,43</t>
  </si>
  <si>
    <t>398,33</t>
  </si>
  <si>
    <t>453,33</t>
  </si>
  <si>
    <t>507,60</t>
  </si>
  <si>
    <t>464,51</t>
  </si>
  <si>
    <t>418,33</t>
  </si>
  <si>
    <t>447,37</t>
  </si>
  <si>
    <t>70,93</t>
  </si>
  <si>
    <t>376,44</t>
  </si>
  <si>
    <t>625,08</t>
  </si>
  <si>
    <t>113,25</t>
  </si>
  <si>
    <t>506,46</t>
  </si>
  <si>
    <t>702,38</t>
  </si>
  <si>
    <t>529,61</t>
  </si>
  <si>
    <t>441,92</t>
  </si>
  <si>
    <t>461,47</t>
  </si>
  <si>
    <t>444,18</t>
  </si>
  <si>
    <t>439,93</t>
  </si>
  <si>
    <t>430,02</t>
  </si>
  <si>
    <t>457,69</t>
  </si>
  <si>
    <t>440,81</t>
  </si>
  <si>
    <t>428,54</t>
  </si>
  <si>
    <t>484,46</t>
  </si>
  <si>
    <t>459,95</t>
  </si>
  <si>
    <t>461,38</t>
  </si>
  <si>
    <t>441,99</t>
  </si>
  <si>
    <t>446,71</t>
  </si>
  <si>
    <t>429,33</t>
  </si>
  <si>
    <t>503,70</t>
  </si>
  <si>
    <t>466,06</t>
  </si>
  <si>
    <t>454,67</t>
  </si>
  <si>
    <t>472,54</t>
  </si>
  <si>
    <t>456,39</t>
  </si>
  <si>
    <t>450,94</t>
  </si>
  <si>
    <t>395,93</t>
  </si>
  <si>
    <t>45,99</t>
  </si>
  <si>
    <t>428,55</t>
  </si>
  <si>
    <t>45,70</t>
  </si>
  <si>
    <t>381,33</t>
  </si>
  <si>
    <t>462,60</t>
  </si>
  <si>
    <t>410,58</t>
  </si>
  <si>
    <t>477,06</t>
  </si>
  <si>
    <t>43,30</t>
  </si>
  <si>
    <t>432,33</t>
  </si>
  <si>
    <t>504,46</t>
  </si>
  <si>
    <t>455,08</t>
  </si>
  <si>
    <t>546,51</t>
  </si>
  <si>
    <t>43,31</t>
  </si>
  <si>
    <t>501,77</t>
  </si>
  <si>
    <t>393,51</t>
  </si>
  <si>
    <t>347,98</t>
  </si>
  <si>
    <t>423,58</t>
  </si>
  <si>
    <t>379,49</t>
  </si>
  <si>
    <t>452,05</t>
  </si>
  <si>
    <t>40,18</t>
  </si>
  <si>
    <t>407,66</t>
  </si>
  <si>
    <t>474,80</t>
  </si>
  <si>
    <t>432,41</t>
  </si>
  <si>
    <t>498,46</t>
  </si>
  <si>
    <t>454,68</t>
  </si>
  <si>
    <t>545,89</t>
  </si>
  <si>
    <t>502,11</t>
  </si>
  <si>
    <t>448,47</t>
  </si>
  <si>
    <t>72,02</t>
  </si>
  <si>
    <t>376,45</t>
  </si>
  <si>
    <t>476,07</t>
  </si>
  <si>
    <t>404,78</t>
  </si>
  <si>
    <t>395,78</t>
  </si>
  <si>
    <t>487,29</t>
  </si>
  <si>
    <t>444,88</t>
  </si>
  <si>
    <t>450,59</t>
  </si>
  <si>
    <t>433,43</t>
  </si>
  <si>
    <t>171,94</t>
  </si>
  <si>
    <t>149,12</t>
  </si>
  <si>
    <t>161,27</t>
  </si>
  <si>
    <t>823,36</t>
  </si>
  <si>
    <t>245,74</t>
  </si>
  <si>
    <t>577,26</t>
  </si>
  <si>
    <t>652,62</t>
  </si>
  <si>
    <t>201,13</t>
  </si>
  <si>
    <t>451,13</t>
  </si>
  <si>
    <t>94,86</t>
  </si>
  <si>
    <t>58,17</t>
  </si>
  <si>
    <t>42,87</t>
  </si>
  <si>
    <t>51,16</t>
  </si>
  <si>
    <t>65,91</t>
  </si>
  <si>
    <t>64,97</t>
  </si>
  <si>
    <t>77,24</t>
  </si>
  <si>
    <t>87,67</t>
  </si>
  <si>
    <t>71,65</t>
  </si>
  <si>
    <t>91,80</t>
  </si>
  <si>
    <t>45,42</t>
  </si>
  <si>
    <t>41,23</t>
  </si>
  <si>
    <t>52,82</t>
  </si>
  <si>
    <t>102,30</t>
  </si>
  <si>
    <t>84,38</t>
  </si>
  <si>
    <t>53,58</t>
  </si>
  <si>
    <t>38,53</t>
  </si>
  <si>
    <t>31,69</t>
  </si>
  <si>
    <t>2.234,10</t>
  </si>
  <si>
    <t>338,77</t>
  </si>
  <si>
    <t>1.847,82</t>
  </si>
  <si>
    <t>47,08</t>
  </si>
  <si>
    <t>3.699,17</t>
  </si>
  <si>
    <t>773,97</t>
  </si>
  <si>
    <t>2.865,46</t>
  </si>
  <si>
    <t>2.608,74</t>
  </si>
  <si>
    <t>515,57</t>
  </si>
  <si>
    <t>2.034,21</t>
  </si>
  <si>
    <t>3.279,83</t>
  </si>
  <si>
    <t>654,57</t>
  </si>
  <si>
    <t>2.586,34</t>
  </si>
  <si>
    <t>2.552,98</t>
  </si>
  <si>
    <t>486,64</t>
  </si>
  <si>
    <t>2.027,89</t>
  </si>
  <si>
    <t>3.374,01</t>
  </si>
  <si>
    <t>2.781,20</t>
  </si>
  <si>
    <t>3.116,29</t>
  </si>
  <si>
    <t>843,88</t>
  </si>
  <si>
    <t>2.176,42</t>
  </si>
  <si>
    <t>95,12</t>
  </si>
  <si>
    <t>3.268,76</t>
  </si>
  <si>
    <t>1.418,11</t>
  </si>
  <si>
    <t>1.826,06</t>
  </si>
  <si>
    <t>2.791,78</t>
  </si>
  <si>
    <t>1.247,82</t>
  </si>
  <si>
    <t>1.520,11</t>
  </si>
  <si>
    <t>2.338,55</t>
  </si>
  <si>
    <t>950,24</t>
  </si>
  <si>
    <t>1.369,96</t>
  </si>
  <si>
    <t>1.536,24</t>
  </si>
  <si>
    <t>388,53</t>
  </si>
  <si>
    <t>1.140,84</t>
  </si>
  <si>
    <t>3.388,13</t>
  </si>
  <si>
    <t>1.239,88</t>
  </si>
  <si>
    <t>2.127,77</t>
  </si>
  <si>
    <t>4.874,21</t>
  </si>
  <si>
    <t>1.462,22</t>
  </si>
  <si>
    <t>3.386,95</t>
  </si>
  <si>
    <t>2.775,20</t>
  </si>
  <si>
    <t>992,69</t>
  </si>
  <si>
    <t>1.763,95</t>
  </si>
  <si>
    <t>2.109,20</t>
  </si>
  <si>
    <t>1.601,13</t>
  </si>
  <si>
    <t>107,75</t>
  </si>
  <si>
    <t>69,04</t>
  </si>
  <si>
    <t>82,68</t>
  </si>
  <si>
    <t>56,46</t>
  </si>
  <si>
    <t>104,37</t>
  </si>
  <si>
    <t>75,88</t>
  </si>
  <si>
    <t>93,94</t>
  </si>
  <si>
    <t>73,35</t>
  </si>
  <si>
    <t>88,68</t>
  </si>
  <si>
    <t>116,97</t>
  </si>
  <si>
    <t>91,90</t>
  </si>
  <si>
    <t>108,60</t>
  </si>
  <si>
    <t>104,34</t>
  </si>
  <si>
    <t>88,73</t>
  </si>
  <si>
    <t>130,99</t>
  </si>
  <si>
    <t>123,93</t>
  </si>
  <si>
    <t>106,03</t>
  </si>
  <si>
    <t>671,17</t>
  </si>
  <si>
    <t>531,52</t>
  </si>
  <si>
    <t>680,35</t>
  </si>
  <si>
    <t>129,30</t>
  </si>
  <si>
    <t>538,05</t>
  </si>
  <si>
    <t>689,53</t>
  </si>
  <si>
    <t>544,59</t>
  </si>
  <si>
    <t>698,71</t>
  </si>
  <si>
    <t>131,54</t>
  </si>
  <si>
    <t>551,09</t>
  </si>
  <si>
    <t>717,08</t>
  </si>
  <si>
    <t>564,16</t>
  </si>
  <si>
    <t>64,74</t>
  </si>
  <si>
    <t>47,23</t>
  </si>
  <si>
    <t>106,31</t>
  </si>
  <si>
    <t>109,29</t>
  </si>
  <si>
    <t>152,04</t>
  </si>
  <si>
    <t>20,55</t>
  </si>
  <si>
    <t>86,29</t>
  </si>
  <si>
    <t>66,87</t>
  </si>
  <si>
    <t>159,19</t>
  </si>
  <si>
    <t>131,02</t>
  </si>
  <si>
    <t>127,46</t>
  </si>
  <si>
    <t>117,73</t>
  </si>
  <si>
    <t>32,95</t>
  </si>
  <si>
    <t>31,55</t>
  </si>
  <si>
    <t>57,74</t>
  </si>
  <si>
    <t>84,31</t>
  </si>
  <si>
    <t>37,87</t>
  </si>
  <si>
    <t>8,69</t>
  </si>
  <si>
    <t>12,72</t>
  </si>
  <si>
    <t>35,53</t>
  </si>
  <si>
    <t>30,88</t>
  </si>
  <si>
    <t>66,19</t>
  </si>
  <si>
    <t>59,78</t>
  </si>
  <si>
    <t>35,46</t>
  </si>
  <si>
    <t>37,29</t>
  </si>
  <si>
    <t>51,56</t>
  </si>
  <si>
    <t>32,48</t>
  </si>
  <si>
    <t>48,72</t>
  </si>
  <si>
    <t>80,63</t>
  </si>
  <si>
    <t>13,74</t>
  </si>
  <si>
    <t>27,55</t>
  </si>
  <si>
    <t>28,35</t>
  </si>
  <si>
    <t>38,86</t>
  </si>
  <si>
    <t>57,59</t>
  </si>
  <si>
    <t>54,98</t>
  </si>
  <si>
    <t>80,24</t>
  </si>
  <si>
    <t>77,09</t>
  </si>
  <si>
    <t>79,31</t>
  </si>
  <si>
    <t>76,16</t>
  </si>
  <si>
    <t>104,76</t>
  </si>
  <si>
    <t>100,92</t>
  </si>
  <si>
    <t>104,83</t>
  </si>
  <si>
    <t>100,99</t>
  </si>
  <si>
    <t>134,46</t>
  </si>
  <si>
    <t>135,81</t>
  </si>
  <si>
    <t>167,39</t>
  </si>
  <si>
    <t>162,00</t>
  </si>
  <si>
    <t>167,86</t>
  </si>
  <si>
    <t>205,45</t>
  </si>
  <si>
    <t>199,06</t>
  </si>
  <si>
    <t>268,15</t>
  </si>
  <si>
    <t>260,22</t>
  </si>
  <si>
    <t>269,81</t>
  </si>
  <si>
    <t>261,88</t>
  </si>
  <si>
    <t>327,62</t>
  </si>
  <si>
    <t>318,24</t>
  </si>
  <si>
    <t>336,85</t>
  </si>
  <si>
    <t>327,47</t>
  </si>
  <si>
    <t>18,55</t>
  </si>
  <si>
    <t>24,65</t>
  </si>
  <si>
    <t>39,00</t>
  </si>
  <si>
    <t>43,66</t>
  </si>
  <si>
    <t>118,52</t>
  </si>
  <si>
    <t>184,53</t>
  </si>
  <si>
    <t>159,37</t>
  </si>
  <si>
    <t>351,98</t>
  </si>
  <si>
    <t>39,26</t>
  </si>
  <si>
    <t>306,65</t>
  </si>
  <si>
    <t>681,97</t>
  </si>
  <si>
    <t>609,81</t>
  </si>
  <si>
    <t>1.053,62</t>
  </si>
  <si>
    <t>949,29</t>
  </si>
  <si>
    <t>175,94</t>
  </si>
  <si>
    <t>70,87</t>
  </si>
  <si>
    <t>104,68</t>
  </si>
  <si>
    <t>278,02</t>
  </si>
  <si>
    <t>111,83</t>
  </si>
  <si>
    <t>165,58</t>
  </si>
  <si>
    <t>539,39</t>
  </si>
  <si>
    <t>209,05</t>
  </si>
  <si>
    <t>326,76</t>
  </si>
  <si>
    <t>722,23</t>
  </si>
  <si>
    <t>279,52</t>
  </si>
  <si>
    <t>438,15</t>
  </si>
  <si>
    <t>840,48</t>
  </si>
  <si>
    <t>299,70</t>
  </si>
  <si>
    <t>535,39</t>
  </si>
  <si>
    <t>195,02</t>
  </si>
  <si>
    <t>109,61</t>
  </si>
  <si>
    <t>363,90</t>
  </si>
  <si>
    <t>208,42</t>
  </si>
  <si>
    <t>206,76</t>
  </si>
  <si>
    <t>287,26</t>
  </si>
  <si>
    <t>569,29</t>
  </si>
  <si>
    <t>211,51</t>
  </si>
  <si>
    <t>352,54</t>
  </si>
  <si>
    <t>64,57</t>
  </si>
  <si>
    <t>69,35</t>
  </si>
  <si>
    <t>63,86</t>
  </si>
  <si>
    <t>77,82</t>
  </si>
  <si>
    <t>79,09</t>
  </si>
  <si>
    <t>75,93</t>
  </si>
  <si>
    <t>83,98</t>
  </si>
  <si>
    <t>77,99</t>
  </si>
  <si>
    <t>79,66</t>
  </si>
  <si>
    <t>81,82</t>
  </si>
  <si>
    <t>4.222,39</t>
  </si>
  <si>
    <t>4.111,84</t>
  </si>
  <si>
    <t>8.161,08</t>
  </si>
  <si>
    <t>165,84</t>
  </si>
  <si>
    <t>7.995,24</t>
  </si>
  <si>
    <t>10.881,44</t>
  </si>
  <si>
    <t>221,13</t>
  </si>
  <si>
    <t>10.660,31</t>
  </si>
  <si>
    <t>2.859,42</t>
  </si>
  <si>
    <t>2.833,81</t>
  </si>
  <si>
    <t>599,98</t>
  </si>
  <si>
    <t>583,97</t>
  </si>
  <si>
    <t>90,47</t>
  </si>
  <si>
    <t>80,09</t>
  </si>
  <si>
    <t>808,70</t>
  </si>
  <si>
    <t>762,70</t>
  </si>
  <si>
    <t>874,23</t>
  </si>
  <si>
    <t>17,97</t>
  </si>
  <si>
    <t>856,26</t>
  </si>
  <si>
    <t>1.005,10</t>
  </si>
  <si>
    <t>983,53</t>
  </si>
  <si>
    <t>1.456,42</t>
  </si>
  <si>
    <t>1.434,74</t>
  </si>
  <si>
    <t>2.078,41</t>
  </si>
  <si>
    <t>2.056,80</t>
  </si>
  <si>
    <t>832,80</t>
  </si>
  <si>
    <t>814,99</t>
  </si>
  <si>
    <t>95,10</t>
  </si>
  <si>
    <t>166,96</t>
  </si>
  <si>
    <t>143,32</t>
  </si>
  <si>
    <t>464,27</t>
  </si>
  <si>
    <t>39,95</t>
  </si>
  <si>
    <t>424,32</t>
  </si>
  <si>
    <t>703,87</t>
  </si>
  <si>
    <t>663,92</t>
  </si>
  <si>
    <t>1.133,71</t>
  </si>
  <si>
    <t>1.093,76</t>
  </si>
  <si>
    <t>1.524,41</t>
  </si>
  <si>
    <t>1.484,46</t>
  </si>
  <si>
    <t>2.453,74</t>
  </si>
  <si>
    <t>2.413,79</t>
  </si>
  <si>
    <t>5.145,50</t>
  </si>
  <si>
    <t>5.105,55</t>
  </si>
  <si>
    <t>153,35</t>
  </si>
  <si>
    <t>147,36</t>
  </si>
  <si>
    <t>319,75</t>
  </si>
  <si>
    <t>307,51</t>
  </si>
  <si>
    <t>1.173,55</t>
  </si>
  <si>
    <t>1.149,91</t>
  </si>
  <si>
    <t>121,53</t>
  </si>
  <si>
    <t>108,52</t>
  </si>
  <si>
    <t>167,42</t>
  </si>
  <si>
    <t>121,41</t>
  </si>
  <si>
    <t>51,07</t>
  </si>
  <si>
    <t>41,64</t>
  </si>
  <si>
    <t>32,77</t>
  </si>
  <si>
    <t>59,74</t>
  </si>
  <si>
    <t>38,29</t>
  </si>
  <si>
    <t>79,29</t>
  </si>
  <si>
    <t>72,70</t>
  </si>
  <si>
    <t>85,15</t>
  </si>
  <si>
    <t>29,54</t>
  </si>
  <si>
    <t>73,43</t>
  </si>
  <si>
    <t>90,12</t>
  </si>
  <si>
    <t>31,97</t>
  </si>
  <si>
    <t>58,15</t>
  </si>
  <si>
    <t>102,57</t>
  </si>
  <si>
    <t>68,00</t>
  </si>
  <si>
    <t>30,99</t>
  </si>
  <si>
    <t>90,65</t>
  </si>
  <si>
    <t>83,87</t>
  </si>
  <si>
    <t>89,40</t>
  </si>
  <si>
    <t>12,80</t>
  </si>
  <si>
    <t>32,41</t>
  </si>
  <si>
    <t>28,62</t>
  </si>
  <si>
    <t>28,81</t>
  </si>
  <si>
    <t>48,67</t>
  </si>
  <si>
    <t>34,52</t>
  </si>
  <si>
    <t>67,02</t>
  </si>
  <si>
    <t>41,37</t>
  </si>
  <si>
    <t>74,74</t>
  </si>
  <si>
    <t>48,31</t>
  </si>
  <si>
    <t>39,76</t>
  </si>
  <si>
    <t>66,79</t>
  </si>
  <si>
    <t>23,17</t>
  </si>
  <si>
    <t>53,48</t>
  </si>
  <si>
    <t>98,85</t>
  </si>
  <si>
    <t>33,84</t>
  </si>
  <si>
    <t>111,30</t>
  </si>
  <si>
    <t>74,87</t>
  </si>
  <si>
    <t>33,73</t>
  </si>
  <si>
    <t>63,19</t>
  </si>
  <si>
    <t>50,82</t>
  </si>
  <si>
    <t>42,15</t>
  </si>
  <si>
    <t>69,01</t>
  </si>
  <si>
    <t>42,57</t>
  </si>
  <si>
    <t>62,49</t>
  </si>
  <si>
    <t>70,21</t>
  </si>
  <si>
    <t>43,77</t>
  </si>
  <si>
    <t>76,75</t>
  </si>
  <si>
    <t>178,01</t>
  </si>
  <si>
    <t>169,88</t>
  </si>
  <si>
    <t>36,49</t>
  </si>
  <si>
    <t>71,34</t>
  </si>
  <si>
    <t>97,46</t>
  </si>
  <si>
    <t>97,23</t>
  </si>
  <si>
    <t>83,40</t>
  </si>
  <si>
    <t>67,82</t>
  </si>
  <si>
    <t>54,88</t>
  </si>
  <si>
    <t>40,78</t>
  </si>
  <si>
    <t>39,84</t>
  </si>
  <si>
    <t>20,67</t>
  </si>
  <si>
    <t>26,08</t>
  </si>
  <si>
    <t>148,90</t>
  </si>
  <si>
    <t>129,89</t>
  </si>
  <si>
    <t>180,36</t>
  </si>
  <si>
    <t>65,43</t>
  </si>
  <si>
    <t>107,91</t>
  </si>
  <si>
    <t>1.267,20</t>
  </si>
  <si>
    <t>257,17</t>
  </si>
  <si>
    <t>1.006,38</t>
  </si>
  <si>
    <t>1.366,42</t>
  </si>
  <si>
    <t>269,83</t>
  </si>
  <si>
    <t>1.092,94</t>
  </si>
  <si>
    <t>1.411,19</t>
  </si>
  <si>
    <t>252,85</t>
  </si>
  <si>
    <t>1.154,69</t>
  </si>
  <si>
    <t>1.559,06</t>
  </si>
  <si>
    <t>263,84</t>
  </si>
  <si>
    <t>1.291,57</t>
  </si>
  <si>
    <t>1.252,93</t>
  </si>
  <si>
    <t>245,52</t>
  </si>
  <si>
    <t>1.003,76</t>
  </si>
  <si>
    <t>1.352,15</t>
  </si>
  <si>
    <t>258,18</t>
  </si>
  <si>
    <t>1.090,32</t>
  </si>
  <si>
    <t>1.396,92</t>
  </si>
  <si>
    <t>241,20</t>
  </si>
  <si>
    <t>1.152,07</t>
  </si>
  <si>
    <t>1.544,79</t>
  </si>
  <si>
    <t>252,19</t>
  </si>
  <si>
    <t>1.288,95</t>
  </si>
  <si>
    <t>1.552,69</t>
  </si>
  <si>
    <t>275,95</t>
  </si>
  <si>
    <t>1.273,09</t>
  </si>
  <si>
    <t>1.702,88</t>
  </si>
  <si>
    <t>295,12</t>
  </si>
  <si>
    <t>1.404,11</t>
  </si>
  <si>
    <t>1.770,64</t>
  </si>
  <si>
    <t>269,42</t>
  </si>
  <si>
    <t>1.497,57</t>
  </si>
  <si>
    <t>1.979,36</t>
  </si>
  <si>
    <t>281,89</t>
  </si>
  <si>
    <t>1.693,82</t>
  </si>
  <si>
    <t>1.545,30</t>
  </si>
  <si>
    <t>266,63</t>
  </si>
  <si>
    <t>1.275,02</t>
  </si>
  <si>
    <t>1.695,49</t>
  </si>
  <si>
    <t>285,80</t>
  </si>
  <si>
    <t>1.406,04</t>
  </si>
  <si>
    <t>1.763,25</t>
  </si>
  <si>
    <t>260,11</t>
  </si>
  <si>
    <t>1.499,49</t>
  </si>
  <si>
    <t>1.971,97</t>
  </si>
  <si>
    <t>272,57</t>
  </si>
  <si>
    <t>1.695,75</t>
  </si>
  <si>
    <t>1.672,20</t>
  </si>
  <si>
    <t>294,54</t>
  </si>
  <si>
    <t>1.374,01</t>
  </si>
  <si>
    <t>1.872,45</t>
  </si>
  <si>
    <t>320,10</t>
  </si>
  <si>
    <t>1.548,70</t>
  </si>
  <si>
    <t>1.962,80</t>
  </si>
  <si>
    <t>285,85</t>
  </si>
  <si>
    <t>1.673,30</t>
  </si>
  <si>
    <t>299,77</t>
  </si>
  <si>
    <t>1.927,87</t>
  </si>
  <si>
    <t>1.859,56</t>
  </si>
  <si>
    <t>285,54</t>
  </si>
  <si>
    <t>1.570,37</t>
  </si>
  <si>
    <t>2.059,81</t>
  </si>
  <si>
    <t>311,10</t>
  </si>
  <si>
    <t>1.745,06</t>
  </si>
  <si>
    <t>2.150,16</t>
  </si>
  <si>
    <t>276,86</t>
  </si>
  <si>
    <t>1.869,65</t>
  </si>
  <si>
    <t>2.418,65</t>
  </si>
  <si>
    <t>290,78</t>
  </si>
  <si>
    <t>2.124,22</t>
  </si>
  <si>
    <t>784,42</t>
  </si>
  <si>
    <t>114,71</t>
  </si>
  <si>
    <t>669,71</t>
  </si>
  <si>
    <t>903,49</t>
  </si>
  <si>
    <t>773,58</t>
  </si>
  <si>
    <t>957,21</t>
  </si>
  <si>
    <t>109,52</t>
  </si>
  <si>
    <t>847,69</t>
  </si>
  <si>
    <t>986,39</t>
  </si>
  <si>
    <t>770,15</t>
  </si>
  <si>
    <t>103,05</t>
  </si>
  <si>
    <t>667,10</t>
  </si>
  <si>
    <t>889,22</t>
  </si>
  <si>
    <t>118,25</t>
  </si>
  <si>
    <t>770,97</t>
  </si>
  <si>
    <t>942,94</t>
  </si>
  <si>
    <t>845,08</t>
  </si>
  <si>
    <t>1.085,10</t>
  </si>
  <si>
    <t>101,32</t>
  </si>
  <si>
    <t>983,78</t>
  </si>
  <si>
    <t>1.086,24</t>
  </si>
  <si>
    <t>950,55</t>
  </si>
  <si>
    <t>1.264,84</t>
  </si>
  <si>
    <t>158,49</t>
  </si>
  <si>
    <t>1.106,35</t>
  </si>
  <si>
    <t>1.345,42</t>
  </si>
  <si>
    <t>1.217,50</t>
  </si>
  <si>
    <t>1.558,67</t>
  </si>
  <si>
    <t>1.425,56</t>
  </si>
  <si>
    <t>1.078,86</t>
  </si>
  <si>
    <t>126,37</t>
  </si>
  <si>
    <t>952,49</t>
  </si>
  <si>
    <t>1.257,46</t>
  </si>
  <si>
    <t>1.108,29</t>
  </si>
  <si>
    <t>1.338,04</t>
  </si>
  <si>
    <t>1.219,45</t>
  </si>
  <si>
    <t>1.551,29</t>
  </si>
  <si>
    <t>1.427,51</t>
  </si>
  <si>
    <t>1.223,79</t>
  </si>
  <si>
    <t>156,72</t>
  </si>
  <si>
    <t>1.067,07</t>
  </si>
  <si>
    <t>1.461,92</t>
  </si>
  <si>
    <t>187,12</t>
  </si>
  <si>
    <t>1.274,80</t>
  </si>
  <si>
    <t>1.569,36</t>
  </si>
  <si>
    <t>146,35</t>
  </si>
  <si>
    <t>1.423,01</t>
  </si>
  <si>
    <t>1.853,69</t>
  </si>
  <si>
    <t>153,28</t>
  </si>
  <si>
    <t>1.700,41</t>
  </si>
  <si>
    <t>1.411,16</t>
  </si>
  <si>
    <t>147,71</t>
  </si>
  <si>
    <t>1.263,45</t>
  </si>
  <si>
    <t>1.649,29</t>
  </si>
  <si>
    <t>178,12</t>
  </si>
  <si>
    <t>1.471,17</t>
  </si>
  <si>
    <t>1.756,73</t>
  </si>
  <si>
    <t>137,36</t>
  </si>
  <si>
    <t>1.619,37</t>
  </si>
  <si>
    <t>2.041,06</t>
  </si>
  <si>
    <t>144,28</t>
  </si>
  <si>
    <t>1.896,78</t>
  </si>
  <si>
    <t>138,76</t>
  </si>
  <si>
    <t>113,27</t>
  </si>
  <si>
    <t>76,51</t>
  </si>
  <si>
    <t>130,32</t>
  </si>
  <si>
    <t>108,89</t>
  </si>
  <si>
    <t>141,10</t>
  </si>
  <si>
    <t>29,15</t>
  </si>
  <si>
    <t>61,73</t>
  </si>
  <si>
    <t>99,34</t>
  </si>
  <si>
    <t>145,20</t>
  </si>
  <si>
    <t>23,83</t>
  </si>
  <si>
    <t>121,37</t>
  </si>
  <si>
    <t>90,51</t>
  </si>
  <si>
    <t>89,34</t>
  </si>
  <si>
    <t>38,76</t>
  </si>
  <si>
    <t>76,57</t>
  </si>
  <si>
    <t>101,69</t>
  </si>
  <si>
    <t>101,64</t>
  </si>
  <si>
    <t>132,37</t>
  </si>
  <si>
    <t>132,32</t>
  </si>
  <si>
    <t>105,74</t>
  </si>
  <si>
    <t>99,89</t>
  </si>
  <si>
    <t>162,85</t>
  </si>
  <si>
    <t>157,00</t>
  </si>
  <si>
    <t>79,32</t>
  </si>
  <si>
    <t>73,47</t>
  </si>
  <si>
    <t>60,59</t>
  </si>
  <si>
    <t>37,64</t>
  </si>
  <si>
    <t>21,37</t>
  </si>
  <si>
    <t>72,23</t>
  </si>
  <si>
    <t>121,01</t>
  </si>
  <si>
    <t>86,12</t>
  </si>
  <si>
    <t>78,74</t>
  </si>
  <si>
    <t>96,99</t>
  </si>
  <si>
    <t>96,18</t>
  </si>
  <si>
    <t>59,27</t>
  </si>
  <si>
    <t>52,10</t>
  </si>
  <si>
    <t>60,18</t>
  </si>
  <si>
    <t>70,11</t>
  </si>
  <si>
    <t>290,76</t>
  </si>
  <si>
    <t>209,43</t>
  </si>
  <si>
    <t>150,04</t>
  </si>
  <si>
    <t>299,06</t>
  </si>
  <si>
    <t>277,33</t>
  </si>
  <si>
    <t>502,08</t>
  </si>
  <si>
    <t>480,35</t>
  </si>
  <si>
    <t>549,48</t>
  </si>
  <si>
    <t>527,75</t>
  </si>
  <si>
    <t>650,45</t>
  </si>
  <si>
    <t>628,72</t>
  </si>
  <si>
    <t>858,07</t>
  </si>
  <si>
    <t>836,34</t>
  </si>
  <si>
    <t>987,19</t>
  </si>
  <si>
    <t>965,46</t>
  </si>
  <si>
    <t>1.596,76</t>
  </si>
  <si>
    <t>1.575,03</t>
  </si>
  <si>
    <t>94,57</t>
  </si>
  <si>
    <t>34,86</t>
  </si>
  <si>
    <t>466,49</t>
  </si>
  <si>
    <t>287,00</t>
  </si>
  <si>
    <t>269,23</t>
  </si>
  <si>
    <t>20,20</t>
  </si>
  <si>
    <t>109,33</t>
  </si>
  <si>
    <t>376,09</t>
  </si>
  <si>
    <t>87,52</t>
  </si>
  <si>
    <t>412,04</t>
  </si>
  <si>
    <t>314,23</t>
  </si>
  <si>
    <t>454,49</t>
  </si>
  <si>
    <t>122,72</t>
  </si>
  <si>
    <t>327,61</t>
  </si>
  <si>
    <t>429,83</t>
  </si>
  <si>
    <t>97,34</t>
  </si>
  <si>
    <t>328,78</t>
  </si>
  <si>
    <t>506,37</t>
  </si>
  <si>
    <t>149,18</t>
  </si>
  <si>
    <t>352,73</t>
  </si>
  <si>
    <t>449,01</t>
  </si>
  <si>
    <t>343,86</t>
  </si>
  <si>
    <t>358,33</t>
  </si>
  <si>
    <t>486,19</t>
  </si>
  <si>
    <t>373,53</t>
  </si>
  <si>
    <t>559,48</t>
  </si>
  <si>
    <t>158,04</t>
  </si>
  <si>
    <t>396,76</t>
  </si>
  <si>
    <t>524,82</t>
  </si>
  <si>
    <t>117,34</t>
  </si>
  <si>
    <t>403,65</t>
  </si>
  <si>
    <t>581,78</t>
  </si>
  <si>
    <t>155,53</t>
  </si>
  <si>
    <t>421,69</t>
  </si>
  <si>
    <t>583,72</t>
  </si>
  <si>
    <t>430,85</t>
  </si>
  <si>
    <t>640,08</t>
  </si>
  <si>
    <t>187,05</t>
  </si>
  <si>
    <t>448,38</t>
  </si>
  <si>
    <t>578,36</t>
  </si>
  <si>
    <t>135,55</t>
  </si>
  <si>
    <t>438,65</t>
  </si>
  <si>
    <t>625,05</t>
  </si>
  <si>
    <t>453,25</t>
  </si>
  <si>
    <t>619,54</t>
  </si>
  <si>
    <t>145,69</t>
  </si>
  <si>
    <t>469,58</t>
  </si>
  <si>
    <t>698,65</t>
  </si>
  <si>
    <t>494,60</t>
  </si>
  <si>
    <t>743,12</t>
  </si>
  <si>
    <t>176,41</t>
  </si>
  <si>
    <t>562,25</t>
  </si>
  <si>
    <t>849,81</t>
  </si>
  <si>
    <t>247,68</t>
  </si>
  <si>
    <t>596,24</t>
  </si>
  <si>
    <t>861,81</t>
  </si>
  <si>
    <t>221,25</t>
  </si>
  <si>
    <t>635,53</t>
  </si>
  <si>
    <t>949,77</t>
  </si>
  <si>
    <t>279,97</t>
  </si>
  <si>
    <t>663,56</t>
  </si>
  <si>
    <t>397,84</t>
  </si>
  <si>
    <t>483,01</t>
  </si>
  <si>
    <t>105,65</t>
  </si>
  <si>
    <t>373,39</t>
  </si>
  <si>
    <t>629,19</t>
  </si>
  <si>
    <t>155,12</t>
  </si>
  <si>
    <t>469,70</t>
  </si>
  <si>
    <t>811,53</t>
  </si>
  <si>
    <t>216,93</t>
  </si>
  <si>
    <t>589,79</t>
  </si>
  <si>
    <t>1.279,70</t>
  </si>
  <si>
    <t>378,16</t>
  </si>
  <si>
    <t>895,39</t>
  </si>
  <si>
    <t>510,14</t>
  </si>
  <si>
    <t>397,02</t>
  </si>
  <si>
    <t>226,00</t>
  </si>
  <si>
    <t>615,46</t>
  </si>
  <si>
    <t>1.324,50</t>
  </si>
  <si>
    <t>394,82</t>
  </si>
  <si>
    <t>923,50</t>
  </si>
  <si>
    <t>522,88</t>
  </si>
  <si>
    <t>110,66</t>
  </si>
  <si>
    <t>863,54</t>
  </si>
  <si>
    <t>230,46</t>
  </si>
  <si>
    <t>628,17</t>
  </si>
  <si>
    <t>1.348,57</t>
  </si>
  <si>
    <t>404,12</t>
  </si>
  <si>
    <t>938,18</t>
  </si>
  <si>
    <t>535,56</t>
  </si>
  <si>
    <t>112,09</t>
  </si>
  <si>
    <t>419,41</t>
  </si>
  <si>
    <t>688,58</t>
  </si>
  <si>
    <t>517,57</t>
  </si>
  <si>
    <t>880,30</t>
  </si>
  <si>
    <t>640,61</t>
  </si>
  <si>
    <t>1.372,03</t>
  </si>
  <si>
    <t>413,34</t>
  </si>
  <si>
    <t>952,41</t>
  </si>
  <si>
    <t>717,59</t>
  </si>
  <si>
    <t>171,98</t>
  </si>
  <si>
    <t>913,46</t>
  </si>
  <si>
    <t>243,30</t>
  </si>
  <si>
    <t>665,18</t>
  </si>
  <si>
    <t>1.421,42</t>
  </si>
  <si>
    <t>433,35</t>
  </si>
  <si>
    <t>981,58</t>
  </si>
  <si>
    <t>946,41</t>
  </si>
  <si>
    <t>689,47</t>
  </si>
  <si>
    <t>1.476,56</t>
  </si>
  <si>
    <t>451,66</t>
  </si>
  <si>
    <t>1.018,40</t>
  </si>
  <si>
    <t>568,66</t>
  </si>
  <si>
    <t>494,49</t>
  </si>
  <si>
    <t>3.420,02</t>
  </si>
  <si>
    <t>47,34</t>
  </si>
  <si>
    <t>3.364,10</t>
  </si>
  <si>
    <t>3.893,38</t>
  </si>
  <si>
    <t>3.817,14</t>
  </si>
  <si>
    <t>2.635,59</t>
  </si>
  <si>
    <t>2.550,03</t>
  </si>
  <si>
    <t>2.793,34</t>
  </si>
  <si>
    <t>100,56</t>
  </si>
  <si>
    <t>2.687,51</t>
  </si>
  <si>
    <t>340,53</t>
  </si>
  <si>
    <t>331,00</t>
  </si>
  <si>
    <t>359,21</t>
  </si>
  <si>
    <t>349,68</t>
  </si>
  <si>
    <t>83,78</t>
  </si>
  <si>
    <t>8.428,89</t>
  </si>
  <si>
    <t>265,48</t>
  </si>
  <si>
    <t>8.156,10</t>
  </si>
  <si>
    <t>9.376,79</t>
  </si>
  <si>
    <t>269,95</t>
  </si>
  <si>
    <t>9.098,46</t>
  </si>
  <si>
    <t>12.019,34</t>
  </si>
  <si>
    <t>277,63</t>
  </si>
  <si>
    <t>11.731,48</t>
  </si>
  <si>
    <t>14.765,00</t>
  </si>
  <si>
    <t>285,30</t>
  </si>
  <si>
    <t>14.467,62</t>
  </si>
  <si>
    <t>18.512,00</t>
  </si>
  <si>
    <t>289,75</t>
  </si>
  <si>
    <t>18.209,10</t>
  </si>
  <si>
    <t>25.818,50</t>
  </si>
  <si>
    <t>306,38</t>
  </si>
  <si>
    <t>25.494,94</t>
  </si>
  <si>
    <t>30.060,48</t>
  </si>
  <si>
    <t>316,59</t>
  </si>
  <si>
    <t>29.724,25</t>
  </si>
  <si>
    <t>61,88</t>
  </si>
  <si>
    <t>190,79</t>
  </si>
  <si>
    <t>75,05</t>
  </si>
  <si>
    <t>91,95</t>
  </si>
  <si>
    <t>158,34</t>
  </si>
  <si>
    <t>203,29</t>
  </si>
  <si>
    <t>117,08</t>
  </si>
  <si>
    <t>191,27</t>
  </si>
  <si>
    <t>109,08</t>
  </si>
  <si>
    <t>174,41</t>
  </si>
  <si>
    <t>74,65</t>
  </si>
  <si>
    <t>99,76</t>
  </si>
  <si>
    <t>111,46</t>
  </si>
  <si>
    <t>176,72</t>
  </si>
  <si>
    <t>102,08</t>
  </si>
  <si>
    <t>238,40</t>
  </si>
  <si>
    <t>80,79</t>
  </si>
  <si>
    <t>213,49</t>
  </si>
  <si>
    <t>85,78</t>
  </si>
  <si>
    <t>127,71</t>
  </si>
  <si>
    <t>231,65</t>
  </si>
  <si>
    <t>140,27</t>
  </si>
  <si>
    <t>264,63</t>
  </si>
  <si>
    <t>163,63</t>
  </si>
  <si>
    <t>82,15</t>
  </si>
  <si>
    <t>65,51</t>
  </si>
  <si>
    <t>107,09</t>
  </si>
  <si>
    <t>88,60</t>
  </si>
  <si>
    <t>40,94</t>
  </si>
  <si>
    <t>57,57</t>
  </si>
  <si>
    <t>82,37</t>
  </si>
  <si>
    <t>55,97</t>
  </si>
  <si>
    <t>82,93</t>
  </si>
  <si>
    <t>75,29</t>
  </si>
  <si>
    <t>123,64</t>
  </si>
  <si>
    <t>140,49</t>
  </si>
  <si>
    <t>135,73</t>
  </si>
  <si>
    <t>113,77</t>
  </si>
  <si>
    <t>1.283,31</t>
  </si>
  <si>
    <t>90,63</t>
  </si>
  <si>
    <t>1.192,68</t>
  </si>
  <si>
    <t>173,05</t>
  </si>
  <si>
    <t>546,59</t>
  </si>
  <si>
    <t>532,95</t>
  </si>
  <si>
    <t>590,44</t>
  </si>
  <si>
    <t>167,56</t>
  </si>
  <si>
    <t>210,44</t>
  </si>
  <si>
    <t>233,33</t>
  </si>
  <si>
    <t>283,51</t>
  </si>
  <si>
    <t>269,87</t>
  </si>
  <si>
    <t>1.267,94</t>
  </si>
  <si>
    <t>1.173,37</t>
  </si>
  <si>
    <t>66,03</t>
  </si>
  <si>
    <t>442,16</t>
  </si>
  <si>
    <t>444,14</t>
  </si>
  <si>
    <t>404,01</t>
  </si>
  <si>
    <t>266,01</t>
  </si>
  <si>
    <t>2.796,96</t>
  </si>
  <si>
    <t>2.664,50</t>
  </si>
  <si>
    <t>99,02</t>
  </si>
  <si>
    <t>58,80</t>
  </si>
  <si>
    <t>717,32</t>
  </si>
  <si>
    <t>686,10</t>
  </si>
  <si>
    <t>139,08</t>
  </si>
  <si>
    <t>111,96</t>
  </si>
  <si>
    <t>267,41</t>
  </si>
  <si>
    <t>236,49</t>
  </si>
  <si>
    <t>422,18</t>
  </si>
  <si>
    <t>386,95</t>
  </si>
  <si>
    <t>615,22</t>
  </si>
  <si>
    <t>575,18</t>
  </si>
  <si>
    <t>513,55</t>
  </si>
  <si>
    <t>164,50</t>
  </si>
  <si>
    <t>378,82</t>
  </si>
  <si>
    <t>351,92</t>
  </si>
  <si>
    <t>924,63</t>
  </si>
  <si>
    <t>880,23</t>
  </si>
  <si>
    <t>7.478,89</t>
  </si>
  <si>
    <t>2.204,46</t>
  </si>
  <si>
    <t>5.274,43</t>
  </si>
  <si>
    <t>13.406,30</t>
  </si>
  <si>
    <t>4.767,33</t>
  </si>
  <si>
    <t>8.638,97</t>
  </si>
  <si>
    <t>581,29</t>
  </si>
  <si>
    <t>187,31</t>
  </si>
  <si>
    <t>393,98</t>
  </si>
  <si>
    <t>810,14</t>
  </si>
  <si>
    <t>1.267,10</t>
  </si>
  <si>
    <t>372,28</t>
  </si>
  <si>
    <t>894,82</t>
  </si>
  <si>
    <t>40,59</t>
  </si>
  <si>
    <t>993,76</t>
  </si>
  <si>
    <t>372,29</t>
  </si>
  <si>
    <t>621,47</t>
  </si>
  <si>
    <t>51,78</t>
  </si>
  <si>
    <t>50,54</t>
  </si>
  <si>
    <t>63,06</t>
  </si>
  <si>
    <t>21,84</t>
  </si>
  <si>
    <t>41,49</t>
  </si>
  <si>
    <t>31,80</t>
  </si>
  <si>
    <t>87,16</t>
  </si>
  <si>
    <t>81,80</t>
  </si>
  <si>
    <t>36,91</t>
  </si>
  <si>
    <t>59,45</t>
  </si>
  <si>
    <t>54,36</t>
  </si>
  <si>
    <t>128,29</t>
  </si>
  <si>
    <t>127,08</t>
  </si>
  <si>
    <t>202,63</t>
  </si>
  <si>
    <t>201,19</t>
  </si>
  <si>
    <t>24,91</t>
  </si>
  <si>
    <t>59,59</t>
  </si>
  <si>
    <t>41,66</t>
  </si>
  <si>
    <t>43,71</t>
  </si>
  <si>
    <t>92,84</t>
  </si>
  <si>
    <t>87,03</t>
  </si>
  <si>
    <t>54,78</t>
  </si>
  <si>
    <t>84,43</t>
  </si>
  <si>
    <t>40,37</t>
  </si>
  <si>
    <t>67,51</t>
  </si>
  <si>
    <t>73,55</t>
  </si>
  <si>
    <t>56,24</t>
  </si>
  <si>
    <t>76,80</t>
  </si>
  <si>
    <t>110,89</t>
  </si>
  <si>
    <t>108,94</t>
  </si>
  <si>
    <t>149,19</t>
  </si>
  <si>
    <t>146,95</t>
  </si>
  <si>
    <t>215,66</t>
  </si>
  <si>
    <t>212,88</t>
  </si>
  <si>
    <t>302,94</t>
  </si>
  <si>
    <t>299,65</t>
  </si>
  <si>
    <t>152,07</t>
  </si>
  <si>
    <t>174,06</t>
  </si>
  <si>
    <t>171,79</t>
  </si>
  <si>
    <t>233,87</t>
  </si>
  <si>
    <t>231,29</t>
  </si>
  <si>
    <t>289,45</t>
  </si>
  <si>
    <t>286,55</t>
  </si>
  <si>
    <t>383,31</t>
  </si>
  <si>
    <t>379,90</t>
  </si>
  <si>
    <t>472,94</t>
  </si>
  <si>
    <t>469,01</t>
  </si>
  <si>
    <t>64,77</t>
  </si>
  <si>
    <t>76,47</t>
  </si>
  <si>
    <t>55,31</t>
  </si>
  <si>
    <t>160,32</t>
  </si>
  <si>
    <t>153,92</t>
  </si>
  <si>
    <t>180,61</t>
  </si>
  <si>
    <t>48,46</t>
  </si>
  <si>
    <t>80,33</t>
  </si>
  <si>
    <t>102,44</t>
  </si>
  <si>
    <t>173,71</t>
  </si>
  <si>
    <t>157,90</t>
  </si>
  <si>
    <t>199,61</t>
  </si>
  <si>
    <t>179,39</t>
  </si>
  <si>
    <t>144,39</t>
  </si>
  <si>
    <t>135,27</t>
  </si>
  <si>
    <t>191,51</t>
  </si>
  <si>
    <t>123,27</t>
  </si>
  <si>
    <t>105,42</t>
  </si>
  <si>
    <t>126,19</t>
  </si>
  <si>
    <t>111,94</t>
  </si>
  <si>
    <t>200,69</t>
  </si>
  <si>
    <t>183,93</t>
  </si>
  <si>
    <t>77,38</t>
  </si>
  <si>
    <t>74,37</t>
  </si>
  <si>
    <t>104,47</t>
  </si>
  <si>
    <t>99,77</t>
  </si>
  <si>
    <t>160,99</t>
  </si>
  <si>
    <t>65,46</t>
  </si>
  <si>
    <t>115,01</t>
  </si>
  <si>
    <t>141,80</t>
  </si>
  <si>
    <t>134,50</t>
  </si>
  <si>
    <t>188,53</t>
  </si>
  <si>
    <t>180,32</t>
  </si>
  <si>
    <t>56,58</t>
  </si>
  <si>
    <t>80,77</t>
  </si>
  <si>
    <t>107,84</t>
  </si>
  <si>
    <t>170,48</t>
  </si>
  <si>
    <t>77,12</t>
  </si>
  <si>
    <t>119,17</t>
  </si>
  <si>
    <t>109,85</t>
  </si>
  <si>
    <t>146,05</t>
  </si>
  <si>
    <t>192,78</t>
  </si>
  <si>
    <t>181,58</t>
  </si>
  <si>
    <t>37,85</t>
  </si>
  <si>
    <t>61,68</t>
  </si>
  <si>
    <t>104,98</t>
  </si>
  <si>
    <t>145,80</t>
  </si>
  <si>
    <t>128,50</t>
  </si>
  <si>
    <t>185,99</t>
  </si>
  <si>
    <t>226,35</t>
  </si>
  <si>
    <t>206,00</t>
  </si>
  <si>
    <t>307,05</t>
  </si>
  <si>
    <t>286,70</t>
  </si>
  <si>
    <t>421,82</t>
  </si>
  <si>
    <t>399,66</t>
  </si>
  <si>
    <t>607,01</t>
  </si>
  <si>
    <t>584,85</t>
  </si>
  <si>
    <t>40,93</t>
  </si>
  <si>
    <t>78,36</t>
  </si>
  <si>
    <t>62,31</t>
  </si>
  <si>
    <t>88,33</t>
  </si>
  <si>
    <t>129,21</t>
  </si>
  <si>
    <t>225,00</t>
  </si>
  <si>
    <t>207,86</t>
  </si>
  <si>
    <t>36,58</t>
  </si>
  <si>
    <t>36,68</t>
  </si>
  <si>
    <t>53,78</t>
  </si>
  <si>
    <t>50,21</t>
  </si>
  <si>
    <t>83,27</t>
  </si>
  <si>
    <t>216,11</t>
  </si>
  <si>
    <t>205,63</t>
  </si>
  <si>
    <t>60,88</t>
  </si>
  <si>
    <t>122,40</t>
  </si>
  <si>
    <t>116,41</t>
  </si>
  <si>
    <t>180,68</t>
  </si>
  <si>
    <t>172,19</t>
  </si>
  <si>
    <t>246,94</t>
  </si>
  <si>
    <t>41,53</t>
  </si>
  <si>
    <t>91,44</t>
  </si>
  <si>
    <t>121,67</t>
  </si>
  <si>
    <t>110,23</t>
  </si>
  <si>
    <t>198,65</t>
  </si>
  <si>
    <t>180,67</t>
  </si>
  <si>
    <t>37,01</t>
  </si>
  <si>
    <t>67,79</t>
  </si>
  <si>
    <t>111,28</t>
  </si>
  <si>
    <t>175,67</t>
  </si>
  <si>
    <t>227,70</t>
  </si>
  <si>
    <t>206,13</t>
  </si>
  <si>
    <t>64,42</t>
  </si>
  <si>
    <t>29,06</t>
  </si>
  <si>
    <t>81,44</t>
  </si>
  <si>
    <t>79,22</t>
  </si>
  <si>
    <t>87,39</t>
  </si>
  <si>
    <t>86,01</t>
  </si>
  <si>
    <t>109,37</t>
  </si>
  <si>
    <t>166,91</t>
  </si>
  <si>
    <t>200,66</t>
  </si>
  <si>
    <t>198,42</t>
  </si>
  <si>
    <t>216,39</t>
  </si>
  <si>
    <t>213,10</t>
  </si>
  <si>
    <t>58,09</t>
  </si>
  <si>
    <t>91,53</t>
  </si>
  <si>
    <t>87,25</t>
  </si>
  <si>
    <t>115,45</t>
  </si>
  <si>
    <t>110,69</t>
  </si>
  <si>
    <t>67,16</t>
  </si>
  <si>
    <t>91,89</t>
  </si>
  <si>
    <t>117,00</t>
  </si>
  <si>
    <t>103,95</t>
  </si>
  <si>
    <t>145,55</t>
  </si>
  <si>
    <t>143,90</t>
  </si>
  <si>
    <t>209,90</t>
  </si>
  <si>
    <t>207,95</t>
  </si>
  <si>
    <t>254,90</t>
  </si>
  <si>
    <t>252,66</t>
  </si>
  <si>
    <t>352,49</t>
  </si>
  <si>
    <t>349,71</t>
  </si>
  <si>
    <t>456,89</t>
  </si>
  <si>
    <t>453,60</t>
  </si>
  <si>
    <t>149,98</t>
  </si>
  <si>
    <t>145,22</t>
  </si>
  <si>
    <t>67,70</t>
  </si>
  <si>
    <t>109,83</t>
  </si>
  <si>
    <t>171,19</t>
  </si>
  <si>
    <t>61,16</t>
  </si>
  <si>
    <t>56,22</t>
  </si>
  <si>
    <t>647,18</t>
  </si>
  <si>
    <t>115,31</t>
  </si>
  <si>
    <t>531,87</t>
  </si>
  <si>
    <t>48,03</t>
  </si>
  <si>
    <t>32,86</t>
  </si>
  <si>
    <t>269,93</t>
  </si>
  <si>
    <t>251,41</t>
  </si>
  <si>
    <t>364,81</t>
  </si>
  <si>
    <t>339,79</t>
  </si>
  <si>
    <t>173,12</t>
  </si>
  <si>
    <t>148,10</t>
  </si>
  <si>
    <t>197,80</t>
  </si>
  <si>
    <t>172,78</t>
  </si>
  <si>
    <t>162,79</t>
  </si>
  <si>
    <t>235,04</t>
  </si>
  <si>
    <t>351,30</t>
  </si>
  <si>
    <t>50,04</t>
  </si>
  <si>
    <t>301,26</t>
  </si>
  <si>
    <t>257,07</t>
  </si>
  <si>
    <t>247,58</t>
  </si>
  <si>
    <t>369,73</t>
  </si>
  <si>
    <t>341,26</t>
  </si>
  <si>
    <t>149,56</t>
  </si>
  <si>
    <t>202,72</t>
  </si>
  <si>
    <t>174,25</t>
  </si>
  <si>
    <t>167,71</t>
  </si>
  <si>
    <t>139,23</t>
  </si>
  <si>
    <t>279,96</t>
  </si>
  <si>
    <t>237,24</t>
  </si>
  <si>
    <t>361,15</t>
  </si>
  <si>
    <t>304,19</t>
  </si>
  <si>
    <t>28,78</t>
  </si>
  <si>
    <t>33,80</t>
  </si>
  <si>
    <t>31,70</t>
  </si>
  <si>
    <t>26,68</t>
  </si>
  <si>
    <t>24,58</t>
  </si>
  <si>
    <t>54,21</t>
  </si>
  <si>
    <t>31,04</t>
  </si>
  <si>
    <t>118,33</t>
  </si>
  <si>
    <t>92,13</t>
  </si>
  <si>
    <t>145,05</t>
  </si>
  <si>
    <t>139,82</t>
  </si>
  <si>
    <t>108,71</t>
  </si>
  <si>
    <t>106,87</t>
  </si>
  <si>
    <t>43,14</t>
  </si>
  <si>
    <t>37,18</t>
  </si>
  <si>
    <t>32,82</t>
  </si>
  <si>
    <t>35,76</t>
  </si>
  <si>
    <t>25,35</t>
  </si>
  <si>
    <t>78,58</t>
  </si>
  <si>
    <t>73,08</t>
  </si>
  <si>
    <t>74,26</t>
  </si>
  <si>
    <t>68,76</t>
  </si>
  <si>
    <t>128,63</t>
  </si>
  <si>
    <t>120,14</t>
  </si>
  <si>
    <t>34,60</t>
  </si>
  <si>
    <t>54,41</t>
  </si>
  <si>
    <t>32,52</t>
  </si>
  <si>
    <t>132,03</t>
  </si>
  <si>
    <t>126,98</t>
  </si>
  <si>
    <t>108,30</t>
  </si>
  <si>
    <t>103,25</t>
  </si>
  <si>
    <t>100,57</t>
  </si>
  <si>
    <t>98,05</t>
  </si>
  <si>
    <t>33,07</t>
  </si>
  <si>
    <t>198,80</t>
  </si>
  <si>
    <t>195,72</t>
  </si>
  <si>
    <t>32,08</t>
  </si>
  <si>
    <t>69,96</t>
  </si>
  <si>
    <t>66,50</t>
  </si>
  <si>
    <t>301,30</t>
  </si>
  <si>
    <t>297,84</t>
  </si>
  <si>
    <t>78,53</t>
  </si>
  <si>
    <t>72,31</t>
  </si>
  <si>
    <t>140,19</t>
  </si>
  <si>
    <t>133,21</t>
  </si>
  <si>
    <t>114,22</t>
  </si>
  <si>
    <t>107,24</t>
  </si>
  <si>
    <t>12,20</t>
  </si>
  <si>
    <t>23,13</t>
  </si>
  <si>
    <t>60,17</t>
  </si>
  <si>
    <t>108,90</t>
  </si>
  <si>
    <t>105,64</t>
  </si>
  <si>
    <t>74,95</t>
  </si>
  <si>
    <t>277,14</t>
  </si>
  <si>
    <t>273,88</t>
  </si>
  <si>
    <t>50,80</t>
  </si>
  <si>
    <t>98,19</t>
  </si>
  <si>
    <t>94,42</t>
  </si>
  <si>
    <t>76,24</t>
  </si>
  <si>
    <t>71,92</t>
  </si>
  <si>
    <t>69,82</t>
  </si>
  <si>
    <t>227,05</t>
  </si>
  <si>
    <t>220,21</t>
  </si>
  <si>
    <t>193,90</t>
  </si>
  <si>
    <t>187,06</t>
  </si>
  <si>
    <t>176,71</t>
  </si>
  <si>
    <t>169,87</t>
  </si>
  <si>
    <t>121,73</t>
  </si>
  <si>
    <t>114,89</t>
  </si>
  <si>
    <t>38,02</t>
  </si>
  <si>
    <t>44,67</t>
  </si>
  <si>
    <t>24,37</t>
  </si>
  <si>
    <t>96,03</t>
  </si>
  <si>
    <t>93,79</t>
  </si>
  <si>
    <t>83,70</t>
  </si>
  <si>
    <t>82,80</t>
  </si>
  <si>
    <t>24,77</t>
  </si>
  <si>
    <t>46,48</t>
  </si>
  <si>
    <t>43,05</t>
  </si>
  <si>
    <t>43,68</t>
  </si>
  <si>
    <t>103,93</t>
  </si>
  <si>
    <t>110,81</t>
  </si>
  <si>
    <t>106,27</t>
  </si>
  <si>
    <t>129,32</t>
  </si>
  <si>
    <t>126,99</t>
  </si>
  <si>
    <t>39,99</t>
  </si>
  <si>
    <t>95,05</t>
  </si>
  <si>
    <t>93,49</t>
  </si>
  <si>
    <t>97,71</t>
  </si>
  <si>
    <t>95,88</t>
  </si>
  <si>
    <t>115,96</t>
  </si>
  <si>
    <t>114,13</t>
  </si>
  <si>
    <t>39,56</t>
  </si>
  <si>
    <t>34,80</t>
  </si>
  <si>
    <t>156,24</t>
  </si>
  <si>
    <t>153,97</t>
  </si>
  <si>
    <t>80,58</t>
  </si>
  <si>
    <t>78,31</t>
  </si>
  <si>
    <t>88,78</t>
  </si>
  <si>
    <t>85,76</t>
  </si>
  <si>
    <t>116,63</t>
  </si>
  <si>
    <t>105,60</t>
  </si>
  <si>
    <t>170,64</t>
  </si>
  <si>
    <t>166,98</t>
  </si>
  <si>
    <t>127,14</t>
  </si>
  <si>
    <t>121,07</t>
  </si>
  <si>
    <t>62,98</t>
  </si>
  <si>
    <t>55,83</t>
  </si>
  <si>
    <t>82,74</t>
  </si>
  <si>
    <t>87,76</t>
  </si>
  <si>
    <t>29,41</t>
  </si>
  <si>
    <t>114,76</t>
  </si>
  <si>
    <t>108,21</t>
  </si>
  <si>
    <t>40,55</t>
  </si>
  <si>
    <t>36,81</t>
  </si>
  <si>
    <t>90,97</t>
  </si>
  <si>
    <t>77,84</t>
  </si>
  <si>
    <t>188,00</t>
  </si>
  <si>
    <t>174,88</t>
  </si>
  <si>
    <t>25,56</t>
  </si>
  <si>
    <t>51,83</t>
  </si>
  <si>
    <t>47,85</t>
  </si>
  <si>
    <t>79,20</t>
  </si>
  <si>
    <t>116,10</t>
  </si>
  <si>
    <t>383,82</t>
  </si>
  <si>
    <t>377,13</t>
  </si>
  <si>
    <t>42,01</t>
  </si>
  <si>
    <t>198,35</t>
  </si>
  <si>
    <t>193,89</t>
  </si>
  <si>
    <t>32,59</t>
  </si>
  <si>
    <t>68,50</t>
  </si>
  <si>
    <t>91,92</t>
  </si>
  <si>
    <t>180,76</t>
  </si>
  <si>
    <t>173,23</t>
  </si>
  <si>
    <t>473,47</t>
  </si>
  <si>
    <t>464,53</t>
  </si>
  <si>
    <t>21,35</t>
  </si>
  <si>
    <t>28,19</t>
  </si>
  <si>
    <t>59,38</t>
  </si>
  <si>
    <t>87,86</t>
  </si>
  <si>
    <t>66,92</t>
  </si>
  <si>
    <t>111,34</t>
  </si>
  <si>
    <t>22,61</t>
  </si>
  <si>
    <t>96,93</t>
  </si>
  <si>
    <t>57,43</t>
  </si>
  <si>
    <t>135,68</t>
  </si>
  <si>
    <t>126,67</t>
  </si>
  <si>
    <t>33,94</t>
  </si>
  <si>
    <t>163,78</t>
  </si>
  <si>
    <t>129,84</t>
  </si>
  <si>
    <t>115,03</t>
  </si>
  <si>
    <t>216,69</t>
  </si>
  <si>
    <t>171,45</t>
  </si>
  <si>
    <t>14,64</t>
  </si>
  <si>
    <t>33,09</t>
  </si>
  <si>
    <t>28,03</t>
  </si>
  <si>
    <t>59,37</t>
  </si>
  <si>
    <t>40,15</t>
  </si>
  <si>
    <t>40,12</t>
  </si>
  <si>
    <t>67,35</t>
  </si>
  <si>
    <t>114,32</t>
  </si>
  <si>
    <t>89,61</t>
  </si>
  <si>
    <t>122,51</t>
  </si>
  <si>
    <t>56,18</t>
  </si>
  <si>
    <t>66,59</t>
  </si>
  <si>
    <t>88,27</t>
  </si>
  <si>
    <t>86,22</t>
  </si>
  <si>
    <t>57,41</t>
  </si>
  <si>
    <t>137,89</t>
  </si>
  <si>
    <t>128,88</t>
  </si>
  <si>
    <t>185,60</t>
  </si>
  <si>
    <t>168,24</t>
  </si>
  <si>
    <t>131,17</t>
  </si>
  <si>
    <t>61,44</t>
  </si>
  <si>
    <t>75,46</t>
  </si>
  <si>
    <t>43,64</t>
  </si>
  <si>
    <t>52,86</t>
  </si>
  <si>
    <t>114,90</t>
  </si>
  <si>
    <t>76,48</t>
  </si>
  <si>
    <t>176,31</t>
  </si>
  <si>
    <t>43,89</t>
  </si>
  <si>
    <t>132,42</t>
  </si>
  <si>
    <t>222,64</t>
  </si>
  <si>
    <t>173,21</t>
  </si>
  <si>
    <t>25,23</t>
  </si>
  <si>
    <t>47,38</t>
  </si>
  <si>
    <t>36,59</t>
  </si>
  <si>
    <t>36,56</t>
  </si>
  <si>
    <t>74,93</t>
  </si>
  <si>
    <t>97,60</t>
  </si>
  <si>
    <t>35,57</t>
  </si>
  <si>
    <t>54,12</t>
  </si>
  <si>
    <t>68,27</t>
  </si>
  <si>
    <t>52,07</t>
  </si>
  <si>
    <t>107,36</t>
  </si>
  <si>
    <t>160,55</t>
  </si>
  <si>
    <t>141,07</t>
  </si>
  <si>
    <t>143,19</t>
  </si>
  <si>
    <t>123,70</t>
  </si>
  <si>
    <t>45,32</t>
  </si>
  <si>
    <t>57,13</t>
  </si>
  <si>
    <t>66,81</t>
  </si>
  <si>
    <t>90,96</t>
  </si>
  <si>
    <t>147,65</t>
  </si>
  <si>
    <t>163,25</t>
  </si>
  <si>
    <t>47,18</t>
  </si>
  <si>
    <t>19,85</t>
  </si>
  <si>
    <t>60,80</t>
  </si>
  <si>
    <t>119,14</t>
  </si>
  <si>
    <t>181,38</t>
  </si>
  <si>
    <t>160,45</t>
  </si>
  <si>
    <t>266,75</t>
  </si>
  <si>
    <t>244,15</t>
  </si>
  <si>
    <t>50,87</t>
  </si>
  <si>
    <t>36,24</t>
  </si>
  <si>
    <t>119,10</t>
  </si>
  <si>
    <t>182,83</t>
  </si>
  <si>
    <t>269,73</t>
  </si>
  <si>
    <t>245,03</t>
  </si>
  <si>
    <t>42,83</t>
  </si>
  <si>
    <t>76,76</t>
  </si>
  <si>
    <t>168,45</t>
  </si>
  <si>
    <t>253,01</t>
  </si>
  <si>
    <t>240,05</t>
  </si>
  <si>
    <t>91,75</t>
  </si>
  <si>
    <t>123,82</t>
  </si>
  <si>
    <t>102,88</t>
  </si>
  <si>
    <t>129,29</t>
  </si>
  <si>
    <t>104,58</t>
  </si>
  <si>
    <t>31,87</t>
  </si>
  <si>
    <t>22,38</t>
  </si>
  <si>
    <t>78,82</t>
  </si>
  <si>
    <t>66,96</t>
  </si>
  <si>
    <t>112,57</t>
  </si>
  <si>
    <t>565,60</t>
  </si>
  <si>
    <t>563,70</t>
  </si>
  <si>
    <t>621,95</t>
  </si>
  <si>
    <t>619,71</t>
  </si>
  <si>
    <t>30,34</t>
  </si>
  <si>
    <t>85,27</t>
  </si>
  <si>
    <t>83,03</t>
  </si>
  <si>
    <t>33,86</t>
  </si>
  <si>
    <t>712,34</t>
  </si>
  <si>
    <t>709,70</t>
  </si>
  <si>
    <t>49,48</t>
  </si>
  <si>
    <t>894,26</t>
  </si>
  <si>
    <t>891,21</t>
  </si>
  <si>
    <t>78,08</t>
  </si>
  <si>
    <t>68,21</t>
  </si>
  <si>
    <t>1.239,46</t>
  </si>
  <si>
    <t>1.235,69</t>
  </si>
  <si>
    <t>184,11</t>
  </si>
  <si>
    <t>179,65</t>
  </si>
  <si>
    <t>1.635,46</t>
  </si>
  <si>
    <t>1.631,00</t>
  </si>
  <si>
    <t>22,18</t>
  </si>
  <si>
    <t>488,64</t>
  </si>
  <si>
    <t>485,94</t>
  </si>
  <si>
    <t>567,41</t>
  </si>
  <si>
    <t>564,27</t>
  </si>
  <si>
    <t>623,74</t>
  </si>
  <si>
    <t>620,24</t>
  </si>
  <si>
    <t>30,87</t>
  </si>
  <si>
    <t>59,18</t>
  </si>
  <si>
    <t>92,65</t>
  </si>
  <si>
    <t>86,37</t>
  </si>
  <si>
    <t>488,81</t>
  </si>
  <si>
    <t>569,02</t>
  </si>
  <si>
    <t>564,77</t>
  </si>
  <si>
    <t>47,93</t>
  </si>
  <si>
    <t>626,67</t>
  </si>
  <si>
    <t>95,91</t>
  </si>
  <si>
    <t>87,40</t>
  </si>
  <si>
    <t>92,34</t>
  </si>
  <si>
    <t>141,41</t>
  </si>
  <si>
    <t>315,46</t>
  </si>
  <si>
    <t>308,77</t>
  </si>
  <si>
    <t>46,68</t>
  </si>
  <si>
    <t>46,71</t>
  </si>
  <si>
    <t>72,61</t>
  </si>
  <si>
    <t>63,41</t>
  </si>
  <si>
    <t>92,67</t>
  </si>
  <si>
    <t>84,48</t>
  </si>
  <si>
    <t>67,31</t>
  </si>
  <si>
    <t>103,94</t>
  </si>
  <si>
    <t>88,37</t>
  </si>
  <si>
    <t>112,95</t>
  </si>
  <si>
    <t>97,39</t>
  </si>
  <si>
    <t>143,00</t>
  </si>
  <si>
    <t>160,36</t>
  </si>
  <si>
    <t>140,90</t>
  </si>
  <si>
    <t>89,57</t>
  </si>
  <si>
    <t>68,84</t>
  </si>
  <si>
    <t>188,83</t>
  </si>
  <si>
    <t>162,91</t>
  </si>
  <si>
    <t>208,15</t>
  </si>
  <si>
    <t>195,97</t>
  </si>
  <si>
    <t>310,40</t>
  </si>
  <si>
    <t>297,10</t>
  </si>
  <si>
    <t>436,86</t>
  </si>
  <si>
    <t>423,56</t>
  </si>
  <si>
    <t>140,77</t>
  </si>
  <si>
    <t>122,45</t>
  </si>
  <si>
    <t>142,11</t>
  </si>
  <si>
    <t>399,20</t>
  </si>
  <si>
    <t>380,89</t>
  </si>
  <si>
    <t>330,84</t>
  </si>
  <si>
    <t>312,53</t>
  </si>
  <si>
    <t>391,57</t>
  </si>
  <si>
    <t>371,66</t>
  </si>
  <si>
    <t>902,98</t>
  </si>
  <si>
    <t>883,07</t>
  </si>
  <si>
    <t>182,15</t>
  </si>
  <si>
    <t>494,00</t>
  </si>
  <si>
    <t>469,61</t>
  </si>
  <si>
    <t>754,37</t>
  </si>
  <si>
    <t>727,78</t>
  </si>
  <si>
    <t>1.576,93</t>
  </si>
  <si>
    <t>1.550,34</t>
  </si>
  <si>
    <t>83,16</t>
  </si>
  <si>
    <t>73,53</t>
  </si>
  <si>
    <t>80,66</t>
  </si>
  <si>
    <t>71,03</t>
  </si>
  <si>
    <t>118,72</t>
  </si>
  <si>
    <t>109,09</t>
  </si>
  <si>
    <t>127,89</t>
  </si>
  <si>
    <t>119,68</t>
  </si>
  <si>
    <t>82,03</t>
  </si>
  <si>
    <t>73,81</t>
  </si>
  <si>
    <t>162,65</t>
  </si>
  <si>
    <t>148,19</t>
  </si>
  <si>
    <t>124,47</t>
  </si>
  <si>
    <t>306,56</t>
  </si>
  <si>
    <t>292,10</t>
  </si>
  <si>
    <t>249,02</t>
  </si>
  <si>
    <t>234,56</t>
  </si>
  <si>
    <t>24,97</t>
  </si>
  <si>
    <t>61,70</t>
  </si>
  <si>
    <t>50,72</t>
  </si>
  <si>
    <t>86,83</t>
  </si>
  <si>
    <t>19,27</t>
  </si>
  <si>
    <t>145,09</t>
  </si>
  <si>
    <t>138,39</t>
  </si>
  <si>
    <t>119,12</t>
  </si>
  <si>
    <t>246,74</t>
  </si>
  <si>
    <t>227,47</t>
  </si>
  <si>
    <t>233,45</t>
  </si>
  <si>
    <t>214,18</t>
  </si>
  <si>
    <t>44,35</t>
  </si>
  <si>
    <t>27,81</t>
  </si>
  <si>
    <t>230,66</t>
  </si>
  <si>
    <t>221,49</t>
  </si>
  <si>
    <t>313,53</t>
  </si>
  <si>
    <t>304,36</t>
  </si>
  <si>
    <t>433,70</t>
  </si>
  <si>
    <t>424,53</t>
  </si>
  <si>
    <t>23,39</t>
  </si>
  <si>
    <t>93,26</t>
  </si>
  <si>
    <t>112,85</t>
  </si>
  <si>
    <t>109,92</t>
  </si>
  <si>
    <t>26,26</t>
  </si>
  <si>
    <t>46,75</t>
  </si>
  <si>
    <t>39,12</t>
  </si>
  <si>
    <t>96,31</t>
  </si>
  <si>
    <t>130,44</t>
  </si>
  <si>
    <t>115,00</t>
  </si>
  <si>
    <t>157,59</t>
  </si>
  <si>
    <t>137,01</t>
  </si>
  <si>
    <t>39,65</t>
  </si>
  <si>
    <t>61,31</t>
  </si>
  <si>
    <t>89,64</t>
  </si>
  <si>
    <t>80,46</t>
  </si>
  <si>
    <t>286,20</t>
  </si>
  <si>
    <t>277,03</t>
  </si>
  <si>
    <t>331,41</t>
  </si>
  <si>
    <t>322,24</t>
  </si>
  <si>
    <t>465,18</t>
  </si>
  <si>
    <t>456,01</t>
  </si>
  <si>
    <t>84,66</t>
  </si>
  <si>
    <t>79,58</t>
  </si>
  <si>
    <t>32,81</t>
  </si>
  <si>
    <t>65,94</t>
  </si>
  <si>
    <t>36,75</t>
  </si>
  <si>
    <t>34,68</t>
  </si>
  <si>
    <t>42,23</t>
  </si>
  <si>
    <t>91,07</t>
  </si>
  <si>
    <t>79,13</t>
  </si>
  <si>
    <t>124,33</t>
  </si>
  <si>
    <t>205,78</t>
  </si>
  <si>
    <t>58,43</t>
  </si>
  <si>
    <t>92,60</t>
  </si>
  <si>
    <t>83,84</t>
  </si>
  <si>
    <t>146,65</t>
  </si>
  <si>
    <t>133,69</t>
  </si>
  <si>
    <t>96,96</t>
  </si>
  <si>
    <t>84,61</t>
  </si>
  <si>
    <t>146,06</t>
  </si>
  <si>
    <t>230,72</t>
  </si>
  <si>
    <t>204,77</t>
  </si>
  <si>
    <t>61,40</t>
  </si>
  <si>
    <t>91,87</t>
  </si>
  <si>
    <t>133,68</t>
  </si>
  <si>
    <t>34,01</t>
  </si>
  <si>
    <t>95,53</t>
  </si>
  <si>
    <t>136,37</t>
  </si>
  <si>
    <t>205,74</t>
  </si>
  <si>
    <t>186,32</t>
  </si>
  <si>
    <t>52,23</t>
  </si>
  <si>
    <t>86,38</t>
  </si>
  <si>
    <t>144,57</t>
  </si>
  <si>
    <t>128,08</t>
  </si>
  <si>
    <t>230,64</t>
  </si>
  <si>
    <t>204,76</t>
  </si>
  <si>
    <t>305,83</t>
  </si>
  <si>
    <t>297,18</t>
  </si>
  <si>
    <t>156,22</t>
  </si>
  <si>
    <t>277,37</t>
  </si>
  <si>
    <t>257,56</t>
  </si>
  <si>
    <t>314,22</t>
  </si>
  <si>
    <t>300,26</t>
  </si>
  <si>
    <t>138,36</t>
  </si>
  <si>
    <t>249,92</t>
  </si>
  <si>
    <t>224,79</t>
  </si>
  <si>
    <t>46,44</t>
  </si>
  <si>
    <t>40,84</t>
  </si>
  <si>
    <t>27,93</t>
  </si>
  <si>
    <t>42,09</t>
  </si>
  <si>
    <t>44,89</t>
  </si>
  <si>
    <t>40,62</t>
  </si>
  <si>
    <t>27,79</t>
  </si>
  <si>
    <t>41,16</t>
  </si>
  <si>
    <t>35,43</t>
  </si>
  <si>
    <t>37,80</t>
  </si>
  <si>
    <t>57,05</t>
  </si>
  <si>
    <t>48,65</t>
  </si>
  <si>
    <t>34,17</t>
  </si>
  <si>
    <t>28,94</t>
  </si>
  <si>
    <t>70,00</t>
  </si>
  <si>
    <t>63,55</t>
  </si>
  <si>
    <t>23,28</t>
  </si>
  <si>
    <t>32,73</t>
  </si>
  <si>
    <t>51,30</t>
  </si>
  <si>
    <t>80,61</t>
  </si>
  <si>
    <t>69,37</t>
  </si>
  <si>
    <t>60,92</t>
  </si>
  <si>
    <t>80,02</t>
  </si>
  <si>
    <t>78,71</t>
  </si>
  <si>
    <t>77,58</t>
  </si>
  <si>
    <t>95,90</t>
  </si>
  <si>
    <t>116,39</t>
  </si>
  <si>
    <t>98,26</t>
  </si>
  <si>
    <t>211,84</t>
  </si>
  <si>
    <t>201,25</t>
  </si>
  <si>
    <t>226,71</t>
  </si>
  <si>
    <t>229,49</t>
  </si>
  <si>
    <t>218,90</t>
  </si>
  <si>
    <t>229,79</t>
  </si>
  <si>
    <t>215,92</t>
  </si>
  <si>
    <t>263,09</t>
  </si>
  <si>
    <t>249,22</t>
  </si>
  <si>
    <t>278,18</t>
  </si>
  <si>
    <t>264,31</t>
  </si>
  <si>
    <t>41,18</t>
  </si>
  <si>
    <t>50,91</t>
  </si>
  <si>
    <t>32,35</t>
  </si>
  <si>
    <t>94,39</t>
  </si>
  <si>
    <t>96,27</t>
  </si>
  <si>
    <t>80,25</t>
  </si>
  <si>
    <t>92,05</t>
  </si>
  <si>
    <t>114,11</t>
  </si>
  <si>
    <t>126,55</t>
  </si>
  <si>
    <t>130,39</t>
  </si>
  <si>
    <t>109,48</t>
  </si>
  <si>
    <t>143,79</t>
  </si>
  <si>
    <t>122,43</t>
  </si>
  <si>
    <t>172,71</t>
  </si>
  <si>
    <t>190,56</t>
  </si>
  <si>
    <t>162,69</t>
  </si>
  <si>
    <t>99,25</t>
  </si>
  <si>
    <t>204,35</t>
  </si>
  <si>
    <t>177,67</t>
  </si>
  <si>
    <t>217,47</t>
  </si>
  <si>
    <t>188,20</t>
  </si>
  <si>
    <t>266,57</t>
  </si>
  <si>
    <t>237,30</t>
  </si>
  <si>
    <t>163,74</t>
  </si>
  <si>
    <t>36,17</t>
  </si>
  <si>
    <t>127,57</t>
  </si>
  <si>
    <t>174,03</t>
  </si>
  <si>
    <t>137,86</t>
  </si>
  <si>
    <t>240,66</t>
  </si>
  <si>
    <t>297,17</t>
  </si>
  <si>
    <t>257,12</t>
  </si>
  <si>
    <t>640,56</t>
  </si>
  <si>
    <t>596,66</t>
  </si>
  <si>
    <t>566,72</t>
  </si>
  <si>
    <t>522,82</t>
  </si>
  <si>
    <t>259,64</t>
  </si>
  <si>
    <t>448,17</t>
  </si>
  <si>
    <t>394,76</t>
  </si>
  <si>
    <t>691,11</t>
  </si>
  <si>
    <t>58,55</t>
  </si>
  <si>
    <t>632,56</t>
  </si>
  <si>
    <t>54,11</t>
  </si>
  <si>
    <t>46,04</t>
  </si>
  <si>
    <t>70,82</t>
  </si>
  <si>
    <t>88,85</t>
  </si>
  <si>
    <t>156,06</t>
  </si>
  <si>
    <t>192,50</t>
  </si>
  <si>
    <t>174,12</t>
  </si>
  <si>
    <t>208,06</t>
  </si>
  <si>
    <t>185,36</t>
  </si>
  <si>
    <t>257,16</t>
  </si>
  <si>
    <t>234,47</t>
  </si>
  <si>
    <t>73,50</t>
  </si>
  <si>
    <t>103,10</t>
  </si>
  <si>
    <t>142,35</t>
  </si>
  <si>
    <t>121,11</t>
  </si>
  <si>
    <t>262,99</t>
  </si>
  <si>
    <t>235,34</t>
  </si>
  <si>
    <t>279,45</t>
  </si>
  <si>
    <t>251,80</t>
  </si>
  <si>
    <t>626,41</t>
  </si>
  <si>
    <t>592,37</t>
  </si>
  <si>
    <t>552,57</t>
  </si>
  <si>
    <t>518,53</t>
  </si>
  <si>
    <t>115,18</t>
  </si>
  <si>
    <t>97,07</t>
  </si>
  <si>
    <t>148,61</t>
  </si>
  <si>
    <t>125,94</t>
  </si>
  <si>
    <t>231,09</t>
  </si>
  <si>
    <t>202,76</t>
  </si>
  <si>
    <t>424,48</t>
  </si>
  <si>
    <t>36,86</t>
  </si>
  <si>
    <t>387,62</t>
  </si>
  <si>
    <t>672,30</t>
  </si>
  <si>
    <t>44,23</t>
  </si>
  <si>
    <t>76,45</t>
  </si>
  <si>
    <t>94,48</t>
  </si>
  <si>
    <t>86,30</t>
  </si>
  <si>
    <t>143,83</t>
  </si>
  <si>
    <t>133,98</t>
  </si>
  <si>
    <t>170,42</t>
  </si>
  <si>
    <t>191,96</t>
  </si>
  <si>
    <t>241,06</t>
  </si>
  <si>
    <t>229,61</t>
  </si>
  <si>
    <t>47,16</t>
  </si>
  <si>
    <t>58,07</t>
  </si>
  <si>
    <t>94,03</t>
  </si>
  <si>
    <t>83,38</t>
  </si>
  <si>
    <t>117,27</t>
  </si>
  <si>
    <t>139,86</t>
  </si>
  <si>
    <t>244,52</t>
  </si>
  <si>
    <t>229,76</t>
  </si>
  <si>
    <t>260,98</t>
  </si>
  <si>
    <t>246,22</t>
  </si>
  <si>
    <t>602,32</t>
  </si>
  <si>
    <t>585,11</t>
  </si>
  <si>
    <t>528,48</t>
  </si>
  <si>
    <t>511,27</t>
  </si>
  <si>
    <t>107,06</t>
  </si>
  <si>
    <t>122,30</t>
  </si>
  <si>
    <t>214,04</t>
  </si>
  <si>
    <t>197,64</t>
  </si>
  <si>
    <t>403,51</t>
  </si>
  <si>
    <t>381,29</t>
  </si>
  <si>
    <t>640,18</t>
  </si>
  <si>
    <t>617,19</t>
  </si>
  <si>
    <t>21,69</t>
  </si>
  <si>
    <t>47,06</t>
  </si>
  <si>
    <t>45,02</t>
  </si>
  <si>
    <t>109,75</t>
  </si>
  <si>
    <t>152,70</t>
  </si>
  <si>
    <t>149,61</t>
  </si>
  <si>
    <t>281,11</t>
  </si>
  <si>
    <t>274,11</t>
  </si>
  <si>
    <t>364,82</t>
  </si>
  <si>
    <t>351,15</t>
  </si>
  <si>
    <t>720,41</t>
  </si>
  <si>
    <t>65,82</t>
  </si>
  <si>
    <t>644,20</t>
  </si>
  <si>
    <t>190,94</t>
  </si>
  <si>
    <t>303,61</t>
  </si>
  <si>
    <t>119,94</t>
  </si>
  <si>
    <t>182,91</t>
  </si>
  <si>
    <t>601,98</t>
  </si>
  <si>
    <t>230,98</t>
  </si>
  <si>
    <t>368,70</t>
  </si>
  <si>
    <t>827,62</t>
  </si>
  <si>
    <t>317,35</t>
  </si>
  <si>
    <t>506,65</t>
  </si>
  <si>
    <t>984,86</t>
  </si>
  <si>
    <t>351,82</t>
  </si>
  <si>
    <t>628,92</t>
  </si>
  <si>
    <t>227,32</t>
  </si>
  <si>
    <t>130,76</t>
  </si>
  <si>
    <t>424,22</t>
  </si>
  <si>
    <t>175,00</t>
  </si>
  <si>
    <t>247,03</t>
  </si>
  <si>
    <t>600,80</t>
  </si>
  <si>
    <t>351,41</t>
  </si>
  <si>
    <t>716,46</t>
  </si>
  <si>
    <t>267,23</t>
  </si>
  <si>
    <t>445,27</t>
  </si>
  <si>
    <t>144,71</t>
  </si>
  <si>
    <t>408,40</t>
  </si>
  <si>
    <t>158,71</t>
  </si>
  <si>
    <t>249,16</t>
  </si>
  <si>
    <t>702,22</t>
  </si>
  <si>
    <t>276,67</t>
  </si>
  <si>
    <t>424,46</t>
  </si>
  <si>
    <t>1.163,65</t>
  </si>
  <si>
    <t>456,61</t>
  </si>
  <si>
    <t>704,36</t>
  </si>
  <si>
    <t>270,06</t>
  </si>
  <si>
    <t>115,14</t>
  </si>
  <si>
    <t>154,48</t>
  </si>
  <si>
    <t>479,23</t>
  </si>
  <si>
    <t>206,45</t>
  </si>
  <si>
    <t>271,81</t>
  </si>
  <si>
    <t>75,58</t>
  </si>
  <si>
    <t>110,63</t>
  </si>
  <si>
    <t>296,31</t>
  </si>
  <si>
    <t>175,84</t>
  </si>
  <si>
    <t>230,52</t>
  </si>
  <si>
    <t>352,80</t>
  </si>
  <si>
    <t>805,17</t>
  </si>
  <si>
    <t>316,72</t>
  </si>
  <si>
    <t>484,85</t>
  </si>
  <si>
    <t>955,82</t>
  </si>
  <si>
    <t>350,99</t>
  </si>
  <si>
    <t>600,76</t>
  </si>
  <si>
    <t>124,92</t>
  </si>
  <si>
    <t>413,90</t>
  </si>
  <si>
    <t>237,02</t>
  </si>
  <si>
    <t>586,08</t>
  </si>
  <si>
    <t>245,47</t>
  </si>
  <si>
    <t>337,14</t>
  </si>
  <si>
    <t>696,57</t>
  </si>
  <si>
    <t>266,67</t>
  </si>
  <si>
    <t>425,98</t>
  </si>
  <si>
    <t>268,28</t>
  </si>
  <si>
    <t>265,16</t>
  </si>
  <si>
    <t>457,92</t>
  </si>
  <si>
    <t>454,06</t>
  </si>
  <si>
    <t>461,42</t>
  </si>
  <si>
    <t>941,77</t>
  </si>
  <si>
    <t>935,80</t>
  </si>
  <si>
    <t>1.059,68</t>
  </si>
  <si>
    <t>1.051,69</t>
  </si>
  <si>
    <t>388,89</t>
  </si>
  <si>
    <t>385,48</t>
  </si>
  <si>
    <t>534,29</t>
  </si>
  <si>
    <t>529,73</t>
  </si>
  <si>
    <t>864,66</t>
  </si>
  <si>
    <t>858,79</t>
  </si>
  <si>
    <t>1.114,30</t>
  </si>
  <si>
    <t>1.106,93</t>
  </si>
  <si>
    <t>2.918,47</t>
  </si>
  <si>
    <t>78,96</t>
  </si>
  <si>
    <t>2.492,48</t>
  </si>
  <si>
    <t>5.557,68</t>
  </si>
  <si>
    <t>5.131,70</t>
  </si>
  <si>
    <t>679,73</t>
  </si>
  <si>
    <t>608,12</t>
  </si>
  <si>
    <t>934,69</t>
  </si>
  <si>
    <t>81,46</t>
  </si>
  <si>
    <t>853,23</t>
  </si>
  <si>
    <t>42,26</t>
  </si>
  <si>
    <t>97,44</t>
  </si>
  <si>
    <t>562,90</t>
  </si>
  <si>
    <t>523,87</t>
  </si>
  <si>
    <t>392,63</t>
  </si>
  <si>
    <t>419,98</t>
  </si>
  <si>
    <t>397,87</t>
  </si>
  <si>
    <t>240,18</t>
  </si>
  <si>
    <t>224,16</t>
  </si>
  <si>
    <t>53,04</t>
  </si>
  <si>
    <t>171,59</t>
  </si>
  <si>
    <t>165,85</t>
  </si>
  <si>
    <t>45,58</t>
  </si>
  <si>
    <t>384,28</t>
  </si>
  <si>
    <t>365,67</t>
  </si>
  <si>
    <t>703,99</t>
  </si>
  <si>
    <t>672,48</t>
  </si>
  <si>
    <t>403,16</t>
  </si>
  <si>
    <t>371,65</t>
  </si>
  <si>
    <t>262,72</t>
  </si>
  <si>
    <t>241,04</t>
  </si>
  <si>
    <t>338,31</t>
  </si>
  <si>
    <t>301,04</t>
  </si>
  <si>
    <t>225,46</t>
  </si>
  <si>
    <t>37,28</t>
  </si>
  <si>
    <t>188,18</t>
  </si>
  <si>
    <t>179,29</t>
  </si>
  <si>
    <t>242,10</t>
  </si>
  <si>
    <t>221,68</t>
  </si>
  <si>
    <t>276,06</t>
  </si>
  <si>
    <t>242,98</t>
  </si>
  <si>
    <t>114,44</t>
  </si>
  <si>
    <t>105,55</t>
  </si>
  <si>
    <t>302,72</t>
  </si>
  <si>
    <t>55,85</t>
  </si>
  <si>
    <t>372,62</t>
  </si>
  <si>
    <t>100,47</t>
  </si>
  <si>
    <t>98,68</t>
  </si>
  <si>
    <t>96,25</t>
  </si>
  <si>
    <t>72,96</t>
  </si>
  <si>
    <t>110,33</t>
  </si>
  <si>
    <t>108,32</t>
  </si>
  <si>
    <t>26,84</t>
  </si>
  <si>
    <t>707,09</t>
  </si>
  <si>
    <t>659,45</t>
  </si>
  <si>
    <t>623,93</t>
  </si>
  <si>
    <t>577,35</t>
  </si>
  <si>
    <t>607,98</t>
  </si>
  <si>
    <t>561,40</t>
  </si>
  <si>
    <t>697,06</t>
  </si>
  <si>
    <t>666,17</t>
  </si>
  <si>
    <t>462,17</t>
  </si>
  <si>
    <t>435,26</t>
  </si>
  <si>
    <t>446,22</t>
  </si>
  <si>
    <t>419,31</t>
  </si>
  <si>
    <t>481,01</t>
  </si>
  <si>
    <t>451,36</t>
  </si>
  <si>
    <t>465,06</t>
  </si>
  <si>
    <t>435,41</t>
  </si>
  <si>
    <t>309,72</t>
  </si>
  <si>
    <t>285,08</t>
  </si>
  <si>
    <t>293,77</t>
  </si>
  <si>
    <t>301,21</t>
  </si>
  <si>
    <t>277,64</t>
  </si>
  <si>
    <t>285,26</t>
  </si>
  <si>
    <t>261,69</t>
  </si>
  <si>
    <t>393,86</t>
  </si>
  <si>
    <t>21,80</t>
  </si>
  <si>
    <t>372,06</t>
  </si>
  <si>
    <t>408,06</t>
  </si>
  <si>
    <t>369,66</t>
  </si>
  <si>
    <t>340,12</t>
  </si>
  <si>
    <t>332,68</t>
  </si>
  <si>
    <t>259,91</t>
  </si>
  <si>
    <t>246,31</t>
  </si>
  <si>
    <t>420,15</t>
  </si>
  <si>
    <t>402,58</t>
  </si>
  <si>
    <t>185,03</t>
  </si>
  <si>
    <t>165,09</t>
  </si>
  <si>
    <t>345,27</t>
  </si>
  <si>
    <t>23,92</t>
  </si>
  <si>
    <t>321,35</t>
  </si>
  <si>
    <t>326,71</t>
  </si>
  <si>
    <t>296,72</t>
  </si>
  <si>
    <t>907,97</t>
  </si>
  <si>
    <t>849,35</t>
  </si>
  <si>
    <t>660,25</t>
  </si>
  <si>
    <t>47,68</t>
  </si>
  <si>
    <t>612,57</t>
  </si>
  <si>
    <t>207,56</t>
  </si>
  <si>
    <t>188,03</t>
  </si>
  <si>
    <t>199,05</t>
  </si>
  <si>
    <t>974,36</t>
  </si>
  <si>
    <t>77,35</t>
  </si>
  <si>
    <t>897,01</t>
  </si>
  <si>
    <t>589,71</t>
  </si>
  <si>
    <t>527,27</t>
  </si>
  <si>
    <t>1.040,13</t>
  </si>
  <si>
    <t>989,39</t>
  </si>
  <si>
    <t>932,29</t>
  </si>
  <si>
    <t>876,50</t>
  </si>
  <si>
    <t>234,35</t>
  </si>
  <si>
    <t>243,60</t>
  </si>
  <si>
    <t>230,95</t>
  </si>
  <si>
    <t>603,36</t>
  </si>
  <si>
    <t>576,85</t>
  </si>
  <si>
    <t>612,61</t>
  </si>
  <si>
    <t>586,10</t>
  </si>
  <si>
    <t>60,01</t>
  </si>
  <si>
    <t>432,39</t>
  </si>
  <si>
    <t>419,74</t>
  </si>
  <si>
    <t>72,52</t>
  </si>
  <si>
    <t>69,31</t>
  </si>
  <si>
    <t>197,34</t>
  </si>
  <si>
    <t>265,87</t>
  </si>
  <si>
    <t>256,14</t>
  </si>
  <si>
    <t>1.377,47</t>
  </si>
  <si>
    <t>1.363,89</t>
  </si>
  <si>
    <t>404,41</t>
  </si>
  <si>
    <t>397,16</t>
  </si>
  <si>
    <t>559,41</t>
  </si>
  <si>
    <t>538,15</t>
  </si>
  <si>
    <t>797,67</t>
  </si>
  <si>
    <t>753,10</t>
  </si>
  <si>
    <t>39,34</t>
  </si>
  <si>
    <t>43,86</t>
  </si>
  <si>
    <t>490,63</t>
  </si>
  <si>
    <t>460,66</t>
  </si>
  <si>
    <t>539,47</t>
  </si>
  <si>
    <t>509,50</t>
  </si>
  <si>
    <t>481,77</t>
  </si>
  <si>
    <t>468,47</t>
  </si>
  <si>
    <t>252,20</t>
  </si>
  <si>
    <t>232,23</t>
  </si>
  <si>
    <t>268,30</t>
  </si>
  <si>
    <t>248,33</t>
  </si>
  <si>
    <t>279,02</t>
  </si>
  <si>
    <t>259,05</t>
  </si>
  <si>
    <t>287,24</t>
  </si>
  <si>
    <t>267,27</t>
  </si>
  <si>
    <t>216,98</t>
  </si>
  <si>
    <t>233,18</t>
  </si>
  <si>
    <t>213,21</t>
  </si>
  <si>
    <t>243,52</t>
  </si>
  <si>
    <t>223,55</t>
  </si>
  <si>
    <t>249,97</t>
  </si>
  <si>
    <t>230,00</t>
  </si>
  <si>
    <t>888,88</t>
  </si>
  <si>
    <t>862,24</t>
  </si>
  <si>
    <t>517,04</t>
  </si>
  <si>
    <t>487,20</t>
  </si>
  <si>
    <t>1.883,62</t>
  </si>
  <si>
    <t>225,80</t>
  </si>
  <si>
    <t>1.611,54</t>
  </si>
  <si>
    <t>2.577,70</t>
  </si>
  <si>
    <t>302,74</t>
  </si>
  <si>
    <t>2.221,90</t>
  </si>
  <si>
    <t>4.133,80</t>
  </si>
  <si>
    <t>344,04</t>
  </si>
  <si>
    <t>3.722,14</t>
  </si>
  <si>
    <t>5.602,70</t>
  </si>
  <si>
    <t>463,92</t>
  </si>
  <si>
    <t>5.056,76</t>
  </si>
  <si>
    <t>6.514,89</t>
  </si>
  <si>
    <t>507,21</t>
  </si>
  <si>
    <t>5.910,35</t>
  </si>
  <si>
    <t>95,70</t>
  </si>
  <si>
    <t>7.717,03</t>
  </si>
  <si>
    <t>601,55</t>
  </si>
  <si>
    <t>7.017,52</t>
  </si>
  <si>
    <t>95,81</t>
  </si>
  <si>
    <t>1.666,61</t>
  </si>
  <si>
    <t>245,20</t>
  </si>
  <si>
    <t>1.368,88</t>
  </si>
  <si>
    <t>51,52</t>
  </si>
  <si>
    <t>3.588,37</t>
  </si>
  <si>
    <t>3.099,50</t>
  </si>
  <si>
    <t>102,28</t>
  </si>
  <si>
    <t>5.026,06</t>
  </si>
  <si>
    <t>549,34</t>
  </si>
  <si>
    <t>4.328,85</t>
  </si>
  <si>
    <t>145,90</t>
  </si>
  <si>
    <t>6.977,98</t>
  </si>
  <si>
    <t>744,72</t>
  </si>
  <si>
    <t>6.031,99</t>
  </si>
  <si>
    <t>198,51</t>
  </si>
  <si>
    <t>2.638,46</t>
  </si>
  <si>
    <t>228,26</t>
  </si>
  <si>
    <t>2.356,02</t>
  </si>
  <si>
    <t>4.014,55</t>
  </si>
  <si>
    <t>336,36</t>
  </si>
  <si>
    <t>3.597,12</t>
  </si>
  <si>
    <t>79,80</t>
  </si>
  <si>
    <t>4.613,09</t>
  </si>
  <si>
    <t>354,65</t>
  </si>
  <si>
    <t>4.162,25</t>
  </si>
  <si>
    <t>94,92</t>
  </si>
  <si>
    <t>6.392,21</t>
  </si>
  <si>
    <t>466,69</t>
  </si>
  <si>
    <t>5.812,26</t>
  </si>
  <si>
    <t>111,49</t>
  </si>
  <si>
    <t>5.484,37</t>
  </si>
  <si>
    <t>1.570,70</t>
  </si>
  <si>
    <t>3.891,22</t>
  </si>
  <si>
    <t>7.325,88</t>
  </si>
  <si>
    <t>2.103,09</t>
  </si>
  <si>
    <t>5.193,06</t>
  </si>
  <si>
    <t>10.348,09</t>
  </si>
  <si>
    <t>2.983,43</t>
  </si>
  <si>
    <t>7.322,33</t>
  </si>
  <si>
    <t>35,37</t>
  </si>
  <si>
    <t>13.818,47</t>
  </si>
  <si>
    <t>4.023,00</t>
  </si>
  <si>
    <t>9.734,33</t>
  </si>
  <si>
    <t>51,38</t>
  </si>
  <si>
    <t>15.868,10</t>
  </si>
  <si>
    <t>4.602,29</t>
  </si>
  <si>
    <t>11.199,06</t>
  </si>
  <si>
    <t>17.493,35</t>
  </si>
  <si>
    <t>5.027,36</t>
  </si>
  <si>
    <t>12.399,26</t>
  </si>
  <si>
    <t>55,66</t>
  </si>
  <si>
    <t>4.567,02</t>
  </si>
  <si>
    <t>1.308,64</t>
  </si>
  <si>
    <t>3.217,25</t>
  </si>
  <si>
    <t>7.083,37</t>
  </si>
  <si>
    <t>2.048,32</t>
  </si>
  <si>
    <t>4.956,26</t>
  </si>
  <si>
    <t>10.923,29</t>
  </si>
  <si>
    <t>3.175,79</t>
  </si>
  <si>
    <t>7.598,26</t>
  </si>
  <si>
    <t>14.167,59</t>
  </si>
  <si>
    <t>4.125,04</t>
  </si>
  <si>
    <t>9.835,37</t>
  </si>
  <si>
    <t>194,83</t>
  </si>
  <si>
    <t>16.277,79</t>
  </si>
  <si>
    <t>4.750,90</t>
  </si>
  <si>
    <t>11.271,59</t>
  </si>
  <si>
    <t>240,75</t>
  </si>
  <si>
    <t>19.138,49</t>
  </si>
  <si>
    <t>5.589,60</t>
  </si>
  <si>
    <t>13.238,75</t>
  </si>
  <si>
    <t>292,84</t>
  </si>
  <si>
    <t>4.850,32</t>
  </si>
  <si>
    <t>1.369,75</t>
  </si>
  <si>
    <t>3.458,62</t>
  </si>
  <si>
    <t>8.478,38</t>
  </si>
  <si>
    <t>2.391,36</t>
  </si>
  <si>
    <t>6.036,18</t>
  </si>
  <si>
    <t>47,22</t>
  </si>
  <si>
    <t>10.864,40</t>
  </si>
  <si>
    <t>3.071,24</t>
  </si>
  <si>
    <t>7.709,16</t>
  </si>
  <si>
    <t>16.065,55</t>
  </si>
  <si>
    <t>4.547,04</t>
  </si>
  <si>
    <t>11.379,39</t>
  </si>
  <si>
    <t>130,90</t>
  </si>
  <si>
    <t>3.862,05</t>
  </si>
  <si>
    <t>1.231,50</t>
  </si>
  <si>
    <t>2.609,27</t>
  </si>
  <si>
    <t>5.095,21</t>
  </si>
  <si>
    <t>1.638,62</t>
  </si>
  <si>
    <t>3.428,50</t>
  </si>
  <si>
    <t>23,72</t>
  </si>
  <si>
    <t>7.144,46</t>
  </si>
  <si>
    <t>2.317,83</t>
  </si>
  <si>
    <t>4.786,73</t>
  </si>
  <si>
    <t>9.678,16</t>
  </si>
  <si>
    <t>3.160,08</t>
  </si>
  <si>
    <t>6.459,99</t>
  </si>
  <si>
    <t>10.932,27</t>
  </si>
  <si>
    <t>3.577,59</t>
  </si>
  <si>
    <t>7.291,64</t>
  </si>
  <si>
    <t>11.685,76</t>
  </si>
  <si>
    <t>3.829,80</t>
  </si>
  <si>
    <t>7.793,83</t>
  </si>
  <si>
    <t>3.323,06</t>
  </si>
  <si>
    <t>1.035,23</t>
  </si>
  <si>
    <t>2.260,38</t>
  </si>
  <si>
    <t>5.256,62</t>
  </si>
  <si>
    <t>1.644,56</t>
  </si>
  <si>
    <t>3.553,60</t>
  </si>
  <si>
    <t>8.267,47</t>
  </si>
  <si>
    <t>2.583,34</t>
  </si>
  <si>
    <t>5.569,93</t>
  </si>
  <si>
    <t>10.699,39</t>
  </si>
  <si>
    <t>3.331,99</t>
  </si>
  <si>
    <t>7.258,06</t>
  </si>
  <si>
    <t>12.556,58</t>
  </si>
  <si>
    <t>3.914,42</t>
  </si>
  <si>
    <t>8.442,32</t>
  </si>
  <si>
    <t>186,21</t>
  </si>
  <si>
    <t>14.826,79</t>
  </si>
  <si>
    <t>4.618,64</t>
  </si>
  <si>
    <t>9.963,84</t>
  </si>
  <si>
    <t>228,08</t>
  </si>
  <si>
    <t>2.736,97</t>
  </si>
  <si>
    <t>837,92</t>
  </si>
  <si>
    <t>1.878,43</t>
  </si>
  <si>
    <t>4.688,18</t>
  </si>
  <si>
    <t>1.441,59</t>
  </si>
  <si>
    <t>3.198,35</t>
  </si>
  <si>
    <t>6.142,58</t>
  </si>
  <si>
    <t>1.889,36</t>
  </si>
  <si>
    <t>4.172,57</t>
  </si>
  <si>
    <t>9.087,59</t>
  </si>
  <si>
    <t>2.804,37</t>
  </si>
  <si>
    <t>6.149,22</t>
  </si>
  <si>
    <t>778,88</t>
  </si>
  <si>
    <t>335,39</t>
  </si>
  <si>
    <t>441,03</t>
  </si>
  <si>
    <t>428,31</t>
  </si>
  <si>
    <t>417,28</t>
  </si>
  <si>
    <t>57,68</t>
  </si>
  <si>
    <t>51,80</t>
  </si>
  <si>
    <t>137,40</t>
  </si>
  <si>
    <t>106,59</t>
  </si>
  <si>
    <t>732,17</t>
  </si>
  <si>
    <t>690,36</t>
  </si>
  <si>
    <t>132,78</t>
  </si>
  <si>
    <t>74,35</t>
  </si>
  <si>
    <t>207,55</t>
  </si>
  <si>
    <t>420,81</t>
  </si>
  <si>
    <t>402,36</t>
  </si>
  <si>
    <t>39,89</t>
  </si>
  <si>
    <t>587,15</t>
  </si>
  <si>
    <t>56,95</t>
  </si>
  <si>
    <t>530,20</t>
  </si>
  <si>
    <t>235,85</t>
  </si>
  <si>
    <t>47,84</t>
  </si>
  <si>
    <t>188,01</t>
  </si>
  <si>
    <t>75,68</t>
  </si>
  <si>
    <t>78,13</t>
  </si>
  <si>
    <t>77,08</t>
  </si>
  <si>
    <t>142,00</t>
  </si>
  <si>
    <t>51,55</t>
  </si>
  <si>
    <t>76,26</t>
  </si>
  <si>
    <t>70,24</t>
  </si>
  <si>
    <t>96,59</t>
  </si>
  <si>
    <t>123,24</t>
  </si>
  <si>
    <t>265,71</t>
  </si>
  <si>
    <t>252,16</t>
  </si>
  <si>
    <t>322,50</t>
  </si>
  <si>
    <t>651,89</t>
  </si>
  <si>
    <t>630,34</t>
  </si>
  <si>
    <t>104,84</t>
  </si>
  <si>
    <t>97,11</t>
  </si>
  <si>
    <t>134,39</t>
  </si>
  <si>
    <t>152,33</t>
  </si>
  <si>
    <t>141,18</t>
  </si>
  <si>
    <t>90,87</t>
  </si>
  <si>
    <t>85,20</t>
  </si>
  <si>
    <t>189,43</t>
  </si>
  <si>
    <t>331,86</t>
  </si>
  <si>
    <t>321,47</t>
  </si>
  <si>
    <t>405,74</t>
  </si>
  <si>
    <t>392,19</t>
  </si>
  <si>
    <t>520,74</t>
  </si>
  <si>
    <t>503,24</t>
  </si>
  <si>
    <t>52,99</t>
  </si>
  <si>
    <t>75,91</t>
  </si>
  <si>
    <t>112,30</t>
  </si>
  <si>
    <t>136,15</t>
  </si>
  <si>
    <t>128,31</t>
  </si>
  <si>
    <t>207,06</t>
  </si>
  <si>
    <t>196,94</t>
  </si>
  <si>
    <t>98,66</t>
  </si>
  <si>
    <t>134,03</t>
  </si>
  <si>
    <t>129,62</t>
  </si>
  <si>
    <t>199,76</t>
  </si>
  <si>
    <t>217,00</t>
  </si>
  <si>
    <t>313,73</t>
  </si>
  <si>
    <t>447,27</t>
  </si>
  <si>
    <t>598,24</t>
  </si>
  <si>
    <t>947,26</t>
  </si>
  <si>
    <t>925,71</t>
  </si>
  <si>
    <t>59,53</t>
  </si>
  <si>
    <t>72,20</t>
  </si>
  <si>
    <t>101,40</t>
  </si>
  <si>
    <t>125,04</t>
  </si>
  <si>
    <t>180,28</t>
  </si>
  <si>
    <t>170,16</t>
  </si>
  <si>
    <t>386,90</t>
  </si>
  <si>
    <t>369,92</t>
  </si>
  <si>
    <t>659,98</t>
  </si>
  <si>
    <t>638,43</t>
  </si>
  <si>
    <t>284,02</t>
  </si>
  <si>
    <t>256,43</t>
  </si>
  <si>
    <t>80,59</t>
  </si>
  <si>
    <t>284,97</t>
  </si>
  <si>
    <t>271,42</t>
  </si>
  <si>
    <t>59,50</t>
  </si>
  <si>
    <t>104,45</t>
  </si>
  <si>
    <t>115,70</t>
  </si>
  <si>
    <t>173,97</t>
  </si>
  <si>
    <t>168,92</t>
  </si>
  <si>
    <t>307,59</t>
  </si>
  <si>
    <t>300,83</t>
  </si>
  <si>
    <t>420,49</t>
  </si>
  <si>
    <t>412,01</t>
  </si>
  <si>
    <t>733,99</t>
  </si>
  <si>
    <t>723,22</t>
  </si>
  <si>
    <t>232,36</t>
  </si>
  <si>
    <t>208,43</t>
  </si>
  <si>
    <t>174,70</t>
  </si>
  <si>
    <t>161,15</t>
  </si>
  <si>
    <t>38,08</t>
  </si>
  <si>
    <t>55,38</t>
  </si>
  <si>
    <t>79,99</t>
  </si>
  <si>
    <t>86,18</t>
  </si>
  <si>
    <t>39,17</t>
  </si>
  <si>
    <t>35,91</t>
  </si>
  <si>
    <t>30,55</t>
  </si>
  <si>
    <t>122,20</t>
  </si>
  <si>
    <t>178,45</t>
  </si>
  <si>
    <t>50,81</t>
  </si>
  <si>
    <t>342,54</t>
  </si>
  <si>
    <t>97,93</t>
  </si>
  <si>
    <t>244,61</t>
  </si>
  <si>
    <t>526,63</t>
  </si>
  <si>
    <t>167,67</t>
  </si>
  <si>
    <t>193,31</t>
  </si>
  <si>
    <t>446,20</t>
  </si>
  <si>
    <t>824,33</t>
  </si>
  <si>
    <t>198,99</t>
  </si>
  <si>
    <t>625,34</t>
  </si>
  <si>
    <t>293,03</t>
  </si>
  <si>
    <t>75,98</t>
  </si>
  <si>
    <t>217,05</t>
  </si>
  <si>
    <t>112,35</t>
  </si>
  <si>
    <t>320,67</t>
  </si>
  <si>
    <t>146,14</t>
  </si>
  <si>
    <t>420,58</t>
  </si>
  <si>
    <t>215,63</t>
  </si>
  <si>
    <t>395,27</t>
  </si>
  <si>
    <t>309,83</t>
  </si>
  <si>
    <t>589,04</t>
  </si>
  <si>
    <t>126,87</t>
  </si>
  <si>
    <t>772,59</t>
  </si>
  <si>
    <t>165,25</t>
  </si>
  <si>
    <t>607,34</t>
  </si>
  <si>
    <t>116,52</t>
  </si>
  <si>
    <t>102,96</t>
  </si>
  <si>
    <t>123,65</t>
  </si>
  <si>
    <t>150,98</t>
  </si>
  <si>
    <t>98,97</t>
  </si>
  <si>
    <t>163,98</t>
  </si>
  <si>
    <t>23,31</t>
  </si>
  <si>
    <t>56,23</t>
  </si>
  <si>
    <t>61,91</t>
  </si>
  <si>
    <t>115,04</t>
  </si>
  <si>
    <t>19,30</t>
  </si>
  <si>
    <t>2.501,83</t>
  </si>
  <si>
    <t>1.973,35</t>
  </si>
  <si>
    <t>1.754,13</t>
  </si>
  <si>
    <t>469,95</t>
  </si>
  <si>
    <t>1.284,18</t>
  </si>
  <si>
    <t>1.383,54</t>
  </si>
  <si>
    <t>955,65</t>
  </si>
  <si>
    <t>1.163,07</t>
  </si>
  <si>
    <t>393,30</t>
  </si>
  <si>
    <t>769,77</t>
  </si>
  <si>
    <t>1.476,06</t>
  </si>
  <si>
    <t>444,36</t>
  </si>
  <si>
    <t>1.022,69</t>
  </si>
  <si>
    <t>910,99</t>
  </si>
  <si>
    <t>308,74</t>
  </si>
  <si>
    <t>596,63</t>
  </si>
  <si>
    <t>1.148,82</t>
  </si>
  <si>
    <t>362,74</t>
  </si>
  <si>
    <t>778,77</t>
  </si>
  <si>
    <t>1.466,79</t>
  </si>
  <si>
    <t>463,19</t>
  </si>
  <si>
    <t>994,22</t>
  </si>
  <si>
    <t>1.042,66</t>
  </si>
  <si>
    <t>80,05</t>
  </si>
  <si>
    <t>922,78</t>
  </si>
  <si>
    <t>120,02</t>
  </si>
  <si>
    <t>1.678,34</t>
  </si>
  <si>
    <t>1.555,43</t>
  </si>
  <si>
    <t>2.939,76</t>
  </si>
  <si>
    <t>117,24</t>
  </si>
  <si>
    <t>2.766,87</t>
  </si>
  <si>
    <t>1.794,04</t>
  </si>
  <si>
    <t>1.667,38</t>
  </si>
  <si>
    <t>126,80</t>
  </si>
  <si>
    <t>84,91</t>
  </si>
  <si>
    <t>41,89</t>
  </si>
  <si>
    <t>2.456,33</t>
  </si>
  <si>
    <t>87,04</t>
  </si>
  <si>
    <t>42,81</t>
  </si>
  <si>
    <t>2.326,48</t>
  </si>
  <si>
    <t>163,50</t>
  </si>
  <si>
    <t>110,65</t>
  </si>
  <si>
    <t>52,85</t>
  </si>
  <si>
    <t>8.377,61</t>
  </si>
  <si>
    <t>8.204,72</t>
  </si>
  <si>
    <t>173,03</t>
  </si>
  <si>
    <t>55,69</t>
  </si>
  <si>
    <t>63,17</t>
  </si>
  <si>
    <t>55,78</t>
  </si>
  <si>
    <t>188,56</t>
  </si>
  <si>
    <t>1.146,92</t>
  </si>
  <si>
    <t>334,01</t>
  </si>
  <si>
    <t>809,20</t>
  </si>
  <si>
    <t>939,22</t>
  </si>
  <si>
    <t>266,97</t>
  </si>
  <si>
    <t>669,35</t>
  </si>
  <si>
    <t>732,32</t>
  </si>
  <si>
    <t>201,40</t>
  </si>
  <si>
    <t>528,78</t>
  </si>
  <si>
    <t>529,71</t>
  </si>
  <si>
    <t>137,42</t>
  </si>
  <si>
    <t>390,92</t>
  </si>
  <si>
    <t>825,93</t>
  </si>
  <si>
    <t>687,11</t>
  </si>
  <si>
    <t>686,20</t>
  </si>
  <si>
    <t>85,86</t>
  </si>
  <si>
    <t>573,16</t>
  </si>
  <si>
    <t>545,36</t>
  </si>
  <si>
    <t>67,54</t>
  </si>
  <si>
    <t>457,72</t>
  </si>
  <si>
    <t>406,96</t>
  </si>
  <si>
    <t>30,36</t>
  </si>
  <si>
    <t>88,80</t>
  </si>
  <si>
    <t>157,88</t>
  </si>
  <si>
    <t>92,83</t>
  </si>
  <si>
    <t>269,41</t>
  </si>
  <si>
    <t>212,68</t>
  </si>
  <si>
    <t>43,01</t>
  </si>
  <si>
    <t>169,52</t>
  </si>
  <si>
    <t>124,15</t>
  </si>
  <si>
    <t>68,97</t>
  </si>
  <si>
    <t>144,92</t>
  </si>
  <si>
    <t>45,38</t>
  </si>
  <si>
    <t>73,88</t>
  </si>
  <si>
    <t>72,07</t>
  </si>
  <si>
    <t>121,48</t>
  </si>
  <si>
    <t>125,28</t>
  </si>
  <si>
    <t>119,13</t>
  </si>
  <si>
    <t>119,42</t>
  </si>
  <si>
    <t>123,75</t>
  </si>
  <si>
    <t>124,87</t>
  </si>
  <si>
    <t>118,42</t>
  </si>
  <si>
    <t>124,49</t>
  </si>
  <si>
    <t>130,85</t>
  </si>
  <si>
    <t>121,85</t>
  </si>
  <si>
    <t>141,79</t>
  </si>
  <si>
    <t>43,70</t>
  </si>
  <si>
    <t>228,93</t>
  </si>
  <si>
    <t>71,91</t>
  </si>
  <si>
    <t>156,87</t>
  </si>
  <si>
    <t>299,43</t>
  </si>
  <si>
    <t>207,21</t>
  </si>
  <si>
    <t>57,58</t>
  </si>
  <si>
    <t>149,57</t>
  </si>
  <si>
    <t>277,71</t>
  </si>
  <si>
    <t>203,71</t>
  </si>
  <si>
    <t>143,46</t>
  </si>
  <si>
    <t>261,72</t>
  </si>
  <si>
    <t>194,47</t>
  </si>
  <si>
    <t>225,26</t>
  </si>
  <si>
    <t>134,19</t>
  </si>
  <si>
    <t>58,95</t>
  </si>
  <si>
    <t>80,90</t>
  </si>
  <si>
    <t>74,53</t>
  </si>
  <si>
    <t>54,18</t>
  </si>
  <si>
    <t>73,34</t>
  </si>
  <si>
    <t>55,72</t>
  </si>
  <si>
    <t>90,07</t>
  </si>
  <si>
    <t>68,83</t>
  </si>
  <si>
    <t>105,05</t>
  </si>
  <si>
    <t>106,57</t>
  </si>
  <si>
    <t>29,17</t>
  </si>
  <si>
    <t>44,15</t>
  </si>
  <si>
    <t>57,11</t>
  </si>
  <si>
    <t>94,68</t>
  </si>
  <si>
    <t>70,89</t>
  </si>
  <si>
    <t>96,20</t>
  </si>
  <si>
    <t>91,97</t>
  </si>
  <si>
    <t>93,35</t>
  </si>
  <si>
    <t>104,78</t>
  </si>
  <si>
    <t>105,94</t>
  </si>
  <si>
    <t>59,80</t>
  </si>
  <si>
    <t>163,13</t>
  </si>
  <si>
    <t>164,62</t>
  </si>
  <si>
    <t>71,40</t>
  </si>
  <si>
    <t>93,22</t>
  </si>
  <si>
    <t>45,74</t>
  </si>
  <si>
    <t>52,89</t>
  </si>
  <si>
    <t>35,60</t>
  </si>
  <si>
    <t>36,35</t>
  </si>
  <si>
    <t>53,24</t>
  </si>
  <si>
    <t>136,19</t>
  </si>
  <si>
    <t>55,21</t>
  </si>
  <si>
    <t>80,96</t>
  </si>
  <si>
    <t>137,68</t>
  </si>
  <si>
    <t>56,17</t>
  </si>
  <si>
    <t>81,51</t>
  </si>
  <si>
    <t>61,79</t>
  </si>
  <si>
    <t>103,86</t>
  </si>
  <si>
    <t>41,56</t>
  </si>
  <si>
    <t>62,30</t>
  </si>
  <si>
    <t>118,82</t>
  </si>
  <si>
    <t>63,96</t>
  </si>
  <si>
    <t>119,98</t>
  </si>
  <si>
    <t>184,99</t>
  </si>
  <si>
    <t>99,81</t>
  </si>
  <si>
    <t>186,48</t>
  </si>
  <si>
    <t>85,22</t>
  </si>
  <si>
    <t>55,20</t>
  </si>
  <si>
    <t>97,06</t>
  </si>
  <si>
    <t>98,22</t>
  </si>
  <si>
    <t>64,03</t>
  </si>
  <si>
    <t>85,52</t>
  </si>
  <si>
    <t>151,06</t>
  </si>
  <si>
    <t>88,35</t>
  </si>
  <si>
    <t>88,83</t>
  </si>
  <si>
    <t>77,75</t>
  </si>
  <si>
    <t>70,84</t>
  </si>
  <si>
    <t>57,18</t>
  </si>
  <si>
    <t>82,73</t>
  </si>
  <si>
    <t>84,05</t>
  </si>
  <si>
    <t>19,47</t>
  </si>
  <si>
    <t>73,62</t>
  </si>
  <si>
    <t>58,67</t>
  </si>
  <si>
    <t>65,62</t>
  </si>
  <si>
    <t>89,39</t>
  </si>
  <si>
    <t>66,20</t>
  </si>
  <si>
    <t>82,44</t>
  </si>
  <si>
    <t>61,76</t>
  </si>
  <si>
    <t>95,15</t>
  </si>
  <si>
    <t>69,13</t>
  </si>
  <si>
    <t>96,62</t>
  </si>
  <si>
    <t>90,01</t>
  </si>
  <si>
    <t>91,88</t>
  </si>
  <si>
    <t>67,56</t>
  </si>
  <si>
    <t>83,11</t>
  </si>
  <si>
    <t>63,16</t>
  </si>
  <si>
    <t>98,52</t>
  </si>
  <si>
    <t>70,38</t>
  </si>
  <si>
    <t>100,39</t>
  </si>
  <si>
    <t>71,13</t>
  </si>
  <si>
    <t>89,95</t>
  </si>
  <si>
    <t>71,11</t>
  </si>
  <si>
    <t>102,58</t>
  </si>
  <si>
    <t>95,63</t>
  </si>
  <si>
    <t>114,67</t>
  </si>
  <si>
    <t>116,75</t>
  </si>
  <si>
    <t>79,96</t>
  </si>
  <si>
    <t>99,61</t>
  </si>
  <si>
    <t>70,03</t>
  </si>
  <si>
    <t>62,53</t>
  </si>
  <si>
    <t>151,21</t>
  </si>
  <si>
    <t>65,65</t>
  </si>
  <si>
    <t>48,41</t>
  </si>
  <si>
    <t>106,22</t>
  </si>
  <si>
    <t>60,72</t>
  </si>
  <si>
    <t>61,69</t>
  </si>
  <si>
    <t>96,86</t>
  </si>
  <si>
    <t>24,42</t>
  </si>
  <si>
    <t>72,42</t>
  </si>
  <si>
    <t>98,28</t>
  </si>
  <si>
    <t>72,95</t>
  </si>
  <si>
    <t>73,59</t>
  </si>
  <si>
    <t>92,99</t>
  </si>
  <si>
    <t>64,75</t>
  </si>
  <si>
    <t>111,89</t>
  </si>
  <si>
    <t>80,47</t>
  </si>
  <si>
    <t>113,31</t>
  </si>
  <si>
    <t>81,00</t>
  </si>
  <si>
    <t>64,67</t>
  </si>
  <si>
    <t>84,04</t>
  </si>
  <si>
    <t>101,52</t>
  </si>
  <si>
    <t>61,38</t>
  </si>
  <si>
    <t>76,99</t>
  </si>
  <si>
    <t>94,80</t>
  </si>
  <si>
    <t>75,17</t>
  </si>
  <si>
    <t>99,62</t>
  </si>
  <si>
    <t>81,09</t>
  </si>
  <si>
    <t>75,66</t>
  </si>
  <si>
    <t>72,00</t>
  </si>
  <si>
    <t>109,93</t>
  </si>
  <si>
    <t>90,88</t>
  </si>
  <si>
    <t>105,16</t>
  </si>
  <si>
    <t>79,10</t>
  </si>
  <si>
    <t>91,11</t>
  </si>
  <si>
    <t>109,03</t>
  </si>
  <si>
    <t>69,66</t>
  </si>
  <si>
    <t>108,75</t>
  </si>
  <si>
    <t>84,70</t>
  </si>
  <si>
    <t>80,94</t>
  </si>
  <si>
    <t>91,47</t>
  </si>
  <si>
    <t>117,71</t>
  </si>
  <si>
    <t>109,42</t>
  </si>
  <si>
    <t>106,37</t>
  </si>
  <si>
    <t>81,96</t>
  </si>
  <si>
    <t>78,30</t>
  </si>
  <si>
    <t>124,16</t>
  </si>
  <si>
    <t>97,17</t>
  </si>
  <si>
    <t>93,40</t>
  </si>
  <si>
    <t>86,66</t>
  </si>
  <si>
    <t>107,93</t>
  </si>
  <si>
    <t>125,88</t>
  </si>
  <si>
    <t>96,23</t>
  </si>
  <si>
    <t>62,73</t>
  </si>
  <si>
    <t>75,14</t>
  </si>
  <si>
    <t>189,49</t>
  </si>
  <si>
    <t>48,15</t>
  </si>
  <si>
    <t>141,31</t>
  </si>
  <si>
    <t>616,84</t>
  </si>
  <si>
    <t>98,11</t>
  </si>
  <si>
    <t>518,72</t>
  </si>
  <si>
    <t>625,97</t>
  </si>
  <si>
    <t>98,50</t>
  </si>
  <si>
    <t>527,44</t>
  </si>
  <si>
    <t>90,99</t>
  </si>
  <si>
    <t>111,06</t>
  </si>
  <si>
    <t>100,29</t>
  </si>
  <si>
    <t>136,06</t>
  </si>
  <si>
    <t>123,02</t>
  </si>
  <si>
    <t>97,85</t>
  </si>
  <si>
    <t>87,84</t>
  </si>
  <si>
    <t>99,43</t>
  </si>
  <si>
    <t>130,69</t>
  </si>
  <si>
    <t>118,43</t>
  </si>
  <si>
    <t>156,00</t>
  </si>
  <si>
    <t>105,98</t>
  </si>
  <si>
    <t>130,88</t>
  </si>
  <si>
    <t>117,64</t>
  </si>
  <si>
    <t>150,32</t>
  </si>
  <si>
    <t>136,55</t>
  </si>
  <si>
    <t>159,48</t>
  </si>
  <si>
    <t>272,91</t>
  </si>
  <si>
    <t>234,84</t>
  </si>
  <si>
    <t>760,85</t>
  </si>
  <si>
    <t>714,91</t>
  </si>
  <si>
    <t>458,26</t>
  </si>
  <si>
    <t>412,31</t>
  </si>
  <si>
    <t>770,04</t>
  </si>
  <si>
    <t>88,18</t>
  </si>
  <si>
    <t>681,30</t>
  </si>
  <si>
    <t>606,45</t>
  </si>
  <si>
    <t>489,45</t>
  </si>
  <si>
    <t>253,14</t>
  </si>
  <si>
    <t>211,85</t>
  </si>
  <si>
    <t>280,80</t>
  </si>
  <si>
    <t>80,14</t>
  </si>
  <si>
    <t>148,48</t>
  </si>
  <si>
    <t>122,59</t>
  </si>
  <si>
    <t>217,82</t>
  </si>
  <si>
    <t>182,26</t>
  </si>
  <si>
    <t>1.446,08</t>
  </si>
  <si>
    <t>163,76</t>
  </si>
  <si>
    <t>1.258,74</t>
  </si>
  <si>
    <t>1.279,40</t>
  </si>
  <si>
    <t>169,91</t>
  </si>
  <si>
    <t>1.097,09</t>
  </si>
  <si>
    <t>1.530,28</t>
  </si>
  <si>
    <t>127,01</t>
  </si>
  <si>
    <t>1.217,85</t>
  </si>
  <si>
    <t>180,94</t>
  </si>
  <si>
    <t>1.363,60</t>
  </si>
  <si>
    <t>1.056,10</t>
  </si>
  <si>
    <t>174,31</t>
  </si>
  <si>
    <t>29,08</t>
  </si>
  <si>
    <t>17,34</t>
  </si>
  <si>
    <t>64,27</t>
  </si>
  <si>
    <t>61,94</t>
  </si>
  <si>
    <t>64,94</t>
  </si>
  <si>
    <t>154,75</t>
  </si>
  <si>
    <t>61,89</t>
  </si>
  <si>
    <t>206,77</t>
  </si>
  <si>
    <t>207,50</t>
  </si>
  <si>
    <t>144,63</t>
  </si>
  <si>
    <t>189,41</t>
  </si>
  <si>
    <t>126,53</t>
  </si>
  <si>
    <t>258,97</t>
  </si>
  <si>
    <t>282,98</t>
  </si>
  <si>
    <t>220,12</t>
  </si>
  <si>
    <t>241,60</t>
  </si>
  <si>
    <t>265,97</t>
  </si>
  <si>
    <t>203,10</t>
  </si>
  <si>
    <t>227,14</t>
  </si>
  <si>
    <t>304,55</t>
  </si>
  <si>
    <t>238,35</t>
  </si>
  <si>
    <t>48,84</t>
  </si>
  <si>
    <t>75,75</t>
  </si>
  <si>
    <t>101,93</t>
  </si>
  <si>
    <t>162,51</t>
  </si>
  <si>
    <t>117,55</t>
  </si>
  <si>
    <t>113,83</t>
  </si>
  <si>
    <t>95,73</t>
  </si>
  <si>
    <t>165,30</t>
  </si>
  <si>
    <t>203,98</t>
  </si>
  <si>
    <t>189,32</t>
  </si>
  <si>
    <t>227,65</t>
  </si>
  <si>
    <t>147,93</t>
  </si>
  <si>
    <t>186,97</t>
  </si>
  <si>
    <t>172,30</t>
  </si>
  <si>
    <t>196,34</t>
  </si>
  <si>
    <t>225,55</t>
  </si>
  <si>
    <t>207,58</t>
  </si>
  <si>
    <t>27,24</t>
  </si>
  <si>
    <t>119,86</t>
  </si>
  <si>
    <t>70,18</t>
  </si>
  <si>
    <t>42,63</t>
  </si>
  <si>
    <t>24,72</t>
  </si>
  <si>
    <t>30,52</t>
  </si>
  <si>
    <t>1.398,87</t>
  </si>
  <si>
    <t>161,46</t>
  </si>
  <si>
    <t>1.231,59</t>
  </si>
  <si>
    <t>1.483,07</t>
  </si>
  <si>
    <t>124,74</t>
  </si>
  <si>
    <t>1.190,77</t>
  </si>
  <si>
    <t>48,89</t>
  </si>
  <si>
    <t>41,93</t>
  </si>
  <si>
    <t>67,32</t>
  </si>
  <si>
    <t>94,13</t>
  </si>
  <si>
    <t>86,06</t>
  </si>
  <si>
    <t>119,97</t>
  </si>
  <si>
    <t>215,32</t>
  </si>
  <si>
    <t>204,94</t>
  </si>
  <si>
    <t>265,15</t>
  </si>
  <si>
    <t>333,31</t>
  </si>
  <si>
    <t>322,21</t>
  </si>
  <si>
    <t>147,32</t>
  </si>
  <si>
    <t>138,55</t>
  </si>
  <si>
    <t>189,91</t>
  </si>
  <si>
    <t>177,25</t>
  </si>
  <si>
    <t>125,92</t>
  </si>
  <si>
    <t>107,90</t>
  </si>
  <si>
    <t>95,84</t>
  </si>
  <si>
    <t>177,39</t>
  </si>
  <si>
    <t>189,44</t>
  </si>
  <si>
    <t>225,07</t>
  </si>
  <si>
    <t>213,04</t>
  </si>
  <si>
    <t>147,98</t>
  </si>
  <si>
    <t>173,17</t>
  </si>
  <si>
    <t>208,49</t>
  </si>
  <si>
    <t>196,46</t>
  </si>
  <si>
    <t>114,68</t>
  </si>
  <si>
    <t>111,98</t>
  </si>
  <si>
    <t>96,66</t>
  </si>
  <si>
    <t>60,14</t>
  </si>
  <si>
    <t>125,44</t>
  </si>
  <si>
    <t>86,98</t>
  </si>
  <si>
    <t>58,40</t>
  </si>
  <si>
    <t>81,54</t>
  </si>
  <si>
    <t>73,98</t>
  </si>
  <si>
    <t>95,26</t>
  </si>
  <si>
    <t>85,56</t>
  </si>
  <si>
    <t>96,94</t>
  </si>
  <si>
    <t>77,86</t>
  </si>
  <si>
    <t>65,61</t>
  </si>
  <si>
    <t>64,51</t>
  </si>
  <si>
    <t>73,49</t>
  </si>
  <si>
    <t>83,17</t>
  </si>
  <si>
    <t>86,16</t>
  </si>
  <si>
    <t>98,58</t>
  </si>
  <si>
    <t>87,30</t>
  </si>
  <si>
    <t>84,19</t>
  </si>
  <si>
    <t>73,01</t>
  </si>
  <si>
    <t>70,61</t>
  </si>
  <si>
    <t>86,19</t>
  </si>
  <si>
    <t>80,28</t>
  </si>
  <si>
    <t>101,71</t>
  </si>
  <si>
    <t>93,10</t>
  </si>
  <si>
    <t>121,17</t>
  </si>
  <si>
    <t>140,78</t>
  </si>
  <si>
    <t>131,37</t>
  </si>
  <si>
    <t>156,99</t>
  </si>
  <si>
    <t>177,17</t>
  </si>
  <si>
    <t>167,20</t>
  </si>
  <si>
    <t>172,63</t>
  </si>
  <si>
    <t>163,07</t>
  </si>
  <si>
    <t>187,17</t>
  </si>
  <si>
    <t>206,15</t>
  </si>
  <si>
    <t>195,90</t>
  </si>
  <si>
    <t>47,56</t>
  </si>
  <si>
    <t>248,31</t>
  </si>
  <si>
    <t>234,71</t>
  </si>
  <si>
    <t>290,44</t>
  </si>
  <si>
    <t>273,22</t>
  </si>
  <si>
    <t>259,48</t>
  </si>
  <si>
    <t>242,05</t>
  </si>
  <si>
    <t>46,12</t>
  </si>
  <si>
    <t>100,96</t>
  </si>
  <si>
    <t>65,50</t>
  </si>
  <si>
    <t>49,81</t>
  </si>
  <si>
    <t>1.169,38</t>
  </si>
  <si>
    <t>1.101,99</t>
  </si>
  <si>
    <t>1.108,85</t>
  </si>
  <si>
    <t>1.060,60</t>
  </si>
  <si>
    <t>205,61</t>
  </si>
  <si>
    <t>202,33</t>
  </si>
  <si>
    <t>254,15</t>
  </si>
  <si>
    <t>250,88</t>
  </si>
  <si>
    <t>323,60</t>
  </si>
  <si>
    <t>319,59</t>
  </si>
  <si>
    <t>1.012,21</t>
  </si>
  <si>
    <t>956,27</t>
  </si>
  <si>
    <t>972,83</t>
  </si>
  <si>
    <t>928,63</t>
  </si>
  <si>
    <t>456,73</t>
  </si>
  <si>
    <t>446,45</t>
  </si>
  <si>
    <t>489,43</t>
  </si>
  <si>
    <t>479,16</t>
  </si>
  <si>
    <t>404,77</t>
  </si>
  <si>
    <t>396,91</t>
  </si>
  <si>
    <t>437,48</t>
  </si>
  <si>
    <t>410,82</t>
  </si>
  <si>
    <t>396,44</t>
  </si>
  <si>
    <t>443,52</t>
  </si>
  <si>
    <t>429,15</t>
  </si>
  <si>
    <t>379,08</t>
  </si>
  <si>
    <t>372,95</t>
  </si>
  <si>
    <t>388,43</t>
  </si>
  <si>
    <t>382,30</t>
  </si>
  <si>
    <t>29,59</t>
  </si>
  <si>
    <t>20,17</t>
  </si>
  <si>
    <t>25,37</t>
  </si>
  <si>
    <t>32,44</t>
  </si>
  <si>
    <t>41,47</t>
  </si>
  <si>
    <t>19,59</t>
  </si>
  <si>
    <t>23,65</t>
  </si>
  <si>
    <t>176,93</t>
  </si>
  <si>
    <t>166,60</t>
  </si>
  <si>
    <t>257,11</t>
  </si>
  <si>
    <t>183,33</t>
  </si>
  <si>
    <t>168,33</t>
  </si>
  <si>
    <t>37,76</t>
  </si>
  <si>
    <t>34,09</t>
  </si>
  <si>
    <t>88,30</t>
  </si>
  <si>
    <t>114,88</t>
  </si>
  <si>
    <t>94,44</t>
  </si>
  <si>
    <t>103,01</t>
  </si>
  <si>
    <t>109,64</t>
  </si>
  <si>
    <t>103,38</t>
  </si>
  <si>
    <t>110,29</t>
  </si>
  <si>
    <t>32,79</t>
  </si>
  <si>
    <t>381,42</t>
  </si>
  <si>
    <t>22,91</t>
  </si>
  <si>
    <t>358,51</t>
  </si>
  <si>
    <t>313,23</t>
  </si>
  <si>
    <t>290,32</t>
  </si>
  <si>
    <t>445,32</t>
  </si>
  <si>
    <t>435,85</t>
  </si>
  <si>
    <t>39,97</t>
  </si>
  <si>
    <t>69,33</t>
  </si>
  <si>
    <t>63,58</t>
  </si>
  <si>
    <t>43,98</t>
  </si>
  <si>
    <t>41,61</t>
  </si>
  <si>
    <t>184,85</t>
  </si>
  <si>
    <t>233,29</t>
  </si>
  <si>
    <t>126,96</t>
  </si>
  <si>
    <t>269,98</t>
  </si>
  <si>
    <t>154,54</t>
  </si>
  <si>
    <t>144,41</t>
  </si>
  <si>
    <t>179,62</t>
  </si>
  <si>
    <t>249,30</t>
  </si>
  <si>
    <t>232,54</t>
  </si>
  <si>
    <t>378,80</t>
  </si>
  <si>
    <t>362,04</t>
  </si>
  <si>
    <t>371,43</t>
  </si>
  <si>
    <t>98,03</t>
  </si>
  <si>
    <t>87,27</t>
  </si>
  <si>
    <t>116,61</t>
  </si>
  <si>
    <t>361,47</t>
  </si>
  <si>
    <t>321,73</t>
  </si>
  <si>
    <t>293,28</t>
  </si>
  <si>
    <t>48,11</t>
  </si>
  <si>
    <t>735,23</t>
  </si>
  <si>
    <t>181,68</t>
  </si>
  <si>
    <t>551,62</t>
  </si>
  <si>
    <t>538,99</t>
  </si>
  <si>
    <t>466,47</t>
  </si>
  <si>
    <t>98,06</t>
  </si>
  <si>
    <t>84,12</t>
  </si>
  <si>
    <t>78,99</t>
  </si>
  <si>
    <t>96,57</t>
  </si>
  <si>
    <t>89,74</t>
  </si>
  <si>
    <t>129,37</t>
  </si>
  <si>
    <t>107,19</t>
  </si>
  <si>
    <t>98,65</t>
  </si>
  <si>
    <t>145,26</t>
  </si>
  <si>
    <t>108,73</t>
  </si>
  <si>
    <t>48,30</t>
  </si>
  <si>
    <t>53,98</t>
  </si>
  <si>
    <t>72,28</t>
  </si>
  <si>
    <t>77,54</t>
  </si>
  <si>
    <t>74,09</t>
  </si>
  <si>
    <t>65,34</t>
  </si>
  <si>
    <t>83,80</t>
  </si>
  <si>
    <t>69,86</t>
  </si>
  <si>
    <t>84,89</t>
  </si>
  <si>
    <t>96,01</t>
  </si>
  <si>
    <t>44,20</t>
  </si>
  <si>
    <t>104,17</t>
  </si>
  <si>
    <t>58,88</t>
  </si>
  <si>
    <t>74,96</t>
  </si>
  <si>
    <t>82,86</t>
  </si>
  <si>
    <t>46,83</t>
  </si>
  <si>
    <t>48,36</t>
  </si>
  <si>
    <t>96,45</t>
  </si>
  <si>
    <t>68,75</t>
  </si>
  <si>
    <t>56,92</t>
  </si>
  <si>
    <t>112,71</t>
  </si>
  <si>
    <t>123,83</t>
  </si>
  <si>
    <t>73,16</t>
  </si>
  <si>
    <t>80,08</t>
  </si>
  <si>
    <t>121,03</t>
  </si>
  <si>
    <t>105,63</t>
  </si>
  <si>
    <t>133,13</t>
  </si>
  <si>
    <t>111,27</t>
  </si>
  <si>
    <t>81,20</t>
  </si>
  <si>
    <t>89,16</t>
  </si>
  <si>
    <t>136,24</t>
  </si>
  <si>
    <t>150,16</t>
  </si>
  <si>
    <t>29,42</t>
  </si>
  <si>
    <t>35,38</t>
  </si>
  <si>
    <t>30,81</t>
  </si>
  <si>
    <t>8,63</t>
  </si>
  <si>
    <t>21,91</t>
  </si>
  <si>
    <t>40,83</t>
  </si>
  <si>
    <t>36,20</t>
  </si>
  <si>
    <t>56,29</t>
  </si>
  <si>
    <t>41,70</t>
  </si>
  <si>
    <t>52,78</t>
  </si>
  <si>
    <t>23,34</t>
  </si>
  <si>
    <t>30,18</t>
  </si>
  <si>
    <t>76,06</t>
  </si>
  <si>
    <t>33,93</t>
  </si>
  <si>
    <t>97,25</t>
  </si>
  <si>
    <t>69,28</t>
  </si>
  <si>
    <t>89,52</t>
  </si>
  <si>
    <t>41,79</t>
  </si>
  <si>
    <t>35,20</t>
  </si>
  <si>
    <t>77,69</t>
  </si>
  <si>
    <t>61,03</t>
  </si>
  <si>
    <t>60,44</t>
  </si>
  <si>
    <t>66,42</t>
  </si>
  <si>
    <t>26,58</t>
  </si>
  <si>
    <t>84,54</t>
  </si>
  <si>
    <t>66,58</t>
  </si>
  <si>
    <t>80,67</t>
  </si>
  <si>
    <t>34,03</t>
  </si>
  <si>
    <t>83,89</t>
  </si>
  <si>
    <t>48,64</t>
  </si>
  <si>
    <t>42,38</t>
  </si>
  <si>
    <t>39,53</t>
  </si>
  <si>
    <t>93,38</t>
  </si>
  <si>
    <t>107,31</t>
  </si>
  <si>
    <t>60,78</t>
  </si>
  <si>
    <t>97,02</t>
  </si>
  <si>
    <t>121,86</t>
  </si>
  <si>
    <t>48,06</t>
  </si>
  <si>
    <t>139,16</t>
  </si>
  <si>
    <t>83,08</t>
  </si>
  <si>
    <t>62,06</t>
  </si>
  <si>
    <t>50,03</t>
  </si>
  <si>
    <t>63,68</t>
  </si>
  <si>
    <t>128,09</t>
  </si>
  <si>
    <t>114,03</t>
  </si>
  <si>
    <t>77,55</t>
  </si>
  <si>
    <t>110,54</t>
  </si>
  <si>
    <t>83,04</t>
  </si>
  <si>
    <t>134,71</t>
  </si>
  <si>
    <t>117,41</t>
  </si>
  <si>
    <t>79,42</t>
  </si>
  <si>
    <t>86,49</t>
  </si>
  <si>
    <t>104,10</t>
  </si>
  <si>
    <t>80,99</t>
  </si>
  <si>
    <t>125,79</t>
  </si>
  <si>
    <t>106,95</t>
  </si>
  <si>
    <t>100,59</t>
  </si>
  <si>
    <t>85,97</t>
  </si>
  <si>
    <t>131,92</t>
  </si>
  <si>
    <t>118,54</t>
  </si>
  <si>
    <t>146,34</t>
  </si>
  <si>
    <t>125,85</t>
  </si>
  <si>
    <t>105,76</t>
  </si>
  <si>
    <t>136,84</t>
  </si>
  <si>
    <t>121,27</t>
  </si>
  <si>
    <t>83,93</t>
  </si>
  <si>
    <t>121,14</t>
  </si>
  <si>
    <t>115,73</t>
  </si>
  <si>
    <t>89,44</t>
  </si>
  <si>
    <t>102,41</t>
  </si>
  <si>
    <t>98,79</t>
  </si>
  <si>
    <t>90,13</t>
  </si>
  <si>
    <t>187,58</t>
  </si>
  <si>
    <t>157,68</t>
  </si>
  <si>
    <t>170,82</t>
  </si>
  <si>
    <t>147,06</t>
  </si>
  <si>
    <t>182,61</t>
  </si>
  <si>
    <t>220,37</t>
  </si>
  <si>
    <t>181,03</t>
  </si>
  <si>
    <t>41,21</t>
  </si>
  <si>
    <t>61,36</t>
  </si>
  <si>
    <t>67,11</t>
  </si>
  <si>
    <t>68,70</t>
  </si>
  <si>
    <t>233,77</t>
  </si>
  <si>
    <t>254,32</t>
  </si>
  <si>
    <t>222,40</t>
  </si>
  <si>
    <t>267,71</t>
  </si>
  <si>
    <t>58,12</t>
  </si>
  <si>
    <t>49,56</t>
  </si>
  <si>
    <t>33,13</t>
  </si>
  <si>
    <t>78,80</t>
  </si>
  <si>
    <t>64,81</t>
  </si>
  <si>
    <t>94,88</t>
  </si>
  <si>
    <t>58,21</t>
  </si>
  <si>
    <t>139,81</t>
  </si>
  <si>
    <t>183,53</t>
  </si>
  <si>
    <t>148,27</t>
  </si>
  <si>
    <t>56,01</t>
  </si>
  <si>
    <t>46,99</t>
  </si>
  <si>
    <t>63,02</t>
  </si>
  <si>
    <t>70,16</t>
  </si>
  <si>
    <t>75,35</t>
  </si>
  <si>
    <t>382,37</t>
  </si>
  <si>
    <t>319,42</t>
  </si>
  <si>
    <t>377,68</t>
  </si>
  <si>
    <t>317,54</t>
  </si>
  <si>
    <t>393,87</t>
  </si>
  <si>
    <t>334,43</t>
  </si>
  <si>
    <t>387,97</t>
  </si>
  <si>
    <t>334,08</t>
  </si>
  <si>
    <t>497,07</t>
  </si>
  <si>
    <t>429,68</t>
  </si>
  <si>
    <t>483,29</t>
  </si>
  <si>
    <t>428,42</t>
  </si>
  <si>
    <t>484,29</t>
  </si>
  <si>
    <t>420,71</t>
  </si>
  <si>
    <t>477,17</t>
  </si>
  <si>
    <t>418,24</t>
  </si>
  <si>
    <t>497,37</t>
  </si>
  <si>
    <t>438,60</t>
  </si>
  <si>
    <t>476,69</t>
  </si>
  <si>
    <t>413,95</t>
  </si>
  <si>
    <t>489,97</t>
  </si>
  <si>
    <t>68,51</t>
  </si>
  <si>
    <t>417,73</t>
  </si>
  <si>
    <t>467,63</t>
  </si>
  <si>
    <t>412,30</t>
  </si>
  <si>
    <t>567,47</t>
  </si>
  <si>
    <t>509,74</t>
  </si>
  <si>
    <t>386,04</t>
  </si>
  <si>
    <t>49,91</t>
  </si>
  <si>
    <t>328,43</t>
  </si>
  <si>
    <t>517,26</t>
  </si>
  <si>
    <t>453,92</t>
  </si>
  <si>
    <t>510,38</t>
  </si>
  <si>
    <t>50,41</t>
  </si>
  <si>
    <t>452,17</t>
  </si>
  <si>
    <t>472,85</t>
  </si>
  <si>
    <t>415,38</t>
  </si>
  <si>
    <t>475,57</t>
  </si>
  <si>
    <t>52,24</t>
  </si>
  <si>
    <t>415,25</t>
  </si>
  <si>
    <t>453,98</t>
  </si>
  <si>
    <t>390,64</t>
  </si>
  <si>
    <t>51,90</t>
  </si>
  <si>
    <t>386,21</t>
  </si>
  <si>
    <t>386,89</t>
  </si>
  <si>
    <t>330,71</t>
  </si>
  <si>
    <t>379,21</t>
  </si>
  <si>
    <t>327,09</t>
  </si>
  <si>
    <t>454,77</t>
  </si>
  <si>
    <t>53,51</t>
  </si>
  <si>
    <t>448,54</t>
  </si>
  <si>
    <t>396,18</t>
  </si>
  <si>
    <t>419,67</t>
  </si>
  <si>
    <t>359,07</t>
  </si>
  <si>
    <t>407,57</t>
  </si>
  <si>
    <t>355,26</t>
  </si>
  <si>
    <t>2.452,69</t>
  </si>
  <si>
    <t>2.396,27</t>
  </si>
  <si>
    <t>2.456,27</t>
  </si>
  <si>
    <t>2.403,26</t>
  </si>
  <si>
    <t>2.532,58</t>
  </si>
  <si>
    <t>56,49</t>
  </si>
  <si>
    <t>2.473,02</t>
  </si>
  <si>
    <t>2.529,84</t>
  </si>
  <si>
    <t>2.478,67</t>
  </si>
  <si>
    <t>2.474,30</t>
  </si>
  <si>
    <t>2.413,04</t>
  </si>
  <si>
    <t>2.477,60</t>
  </si>
  <si>
    <t>2.429,34</t>
  </si>
  <si>
    <t>401,98</t>
  </si>
  <si>
    <t>318,91</t>
  </si>
  <si>
    <t>352,90</t>
  </si>
  <si>
    <t>338,52</t>
  </si>
  <si>
    <t>372,74</t>
  </si>
  <si>
    <t>324,75</t>
  </si>
  <si>
    <t>515,92</t>
  </si>
  <si>
    <t>76,81</t>
  </si>
  <si>
    <t>427,71</t>
  </si>
  <si>
    <t>465,04</t>
  </si>
  <si>
    <t>416,42</t>
  </si>
  <si>
    <t>487,89</t>
  </si>
  <si>
    <t>411,63</t>
  </si>
  <si>
    <t>457,15</t>
  </si>
  <si>
    <t>482,06</t>
  </si>
  <si>
    <t>61,45</t>
  </si>
  <si>
    <t>411,50</t>
  </si>
  <si>
    <t>473,96</t>
  </si>
  <si>
    <t>423,87</t>
  </si>
  <si>
    <t>478,13</t>
  </si>
  <si>
    <t>60,46</t>
  </si>
  <si>
    <t>408,70</t>
  </si>
  <si>
    <t>403,27</t>
  </si>
  <si>
    <t>669,74</t>
  </si>
  <si>
    <t>128,22</t>
  </si>
  <si>
    <t>525,44</t>
  </si>
  <si>
    <t>566,40</t>
  </si>
  <si>
    <t>498,38</t>
  </si>
  <si>
    <t>540,39</t>
  </si>
  <si>
    <t>492,66</t>
  </si>
  <si>
    <t>577,20</t>
  </si>
  <si>
    <t>103,44</t>
  </si>
  <si>
    <t>460,78</t>
  </si>
  <si>
    <t>518,71</t>
  </si>
  <si>
    <t>64,17</t>
  </si>
  <si>
    <t>445,02</t>
  </si>
  <si>
    <t>486,51</t>
  </si>
  <si>
    <t>438,93</t>
  </si>
  <si>
    <t>522,94</t>
  </si>
  <si>
    <t>92,17</t>
  </si>
  <si>
    <t>419,20</t>
  </si>
  <si>
    <t>474,72</t>
  </si>
  <si>
    <t>406,57</t>
  </si>
  <si>
    <t>449,21</t>
  </si>
  <si>
    <t>401,34</t>
  </si>
  <si>
    <t>482,55</t>
  </si>
  <si>
    <t>389,16</t>
  </si>
  <si>
    <t>419,59</t>
  </si>
  <si>
    <t>374,65</t>
  </si>
  <si>
    <t>425,17</t>
  </si>
  <si>
    <t>333,95</t>
  </si>
  <si>
    <t>40,22</t>
  </si>
  <si>
    <t>318,96</t>
  </si>
  <si>
    <t>522,68</t>
  </si>
  <si>
    <t>100,73</t>
  </si>
  <si>
    <t>409,30</t>
  </si>
  <si>
    <t>458,46</t>
  </si>
  <si>
    <t>390,74</t>
  </si>
  <si>
    <t>430,07</t>
  </si>
  <si>
    <t>385,80</t>
  </si>
  <si>
    <t>451,72</t>
  </si>
  <si>
    <t>81,15</t>
  </si>
  <si>
    <t>360,40</t>
  </si>
  <si>
    <t>408,77</t>
  </si>
  <si>
    <t>349,30</t>
  </si>
  <si>
    <t>387,82</t>
  </si>
  <si>
    <t>344,62</t>
  </si>
  <si>
    <t>2.431,17</t>
  </si>
  <si>
    <t>66,52</t>
  </si>
  <si>
    <t>2.354,78</t>
  </si>
  <si>
    <t>2.405,64</t>
  </si>
  <si>
    <t>2.354,53</t>
  </si>
  <si>
    <t>2.511,93</t>
  </si>
  <si>
    <t>85,36</t>
  </si>
  <si>
    <t>2.415,87</t>
  </si>
  <si>
    <t>2.472,88</t>
  </si>
  <si>
    <t>2.414,30</t>
  </si>
  <si>
    <t>2.468,50</t>
  </si>
  <si>
    <t>37,02</t>
  </si>
  <si>
    <t>2.425,62</t>
  </si>
  <si>
    <t>2.459,72</t>
  </si>
  <si>
    <t>72,59</t>
  </si>
  <si>
    <t>2.376,35</t>
  </si>
  <si>
    <t>2.431,75</t>
  </si>
  <si>
    <t>2.386,73</t>
  </si>
  <si>
    <t>123,44</t>
  </si>
  <si>
    <t>362,44</t>
  </si>
  <si>
    <t>509,45</t>
  </si>
  <si>
    <t>127,32</t>
  </si>
  <si>
    <t>382,13</t>
  </si>
  <si>
    <t>601,08</t>
  </si>
  <si>
    <t>128,35</t>
  </si>
  <si>
    <t>472,73</t>
  </si>
  <si>
    <t>591,77</t>
  </si>
  <si>
    <t>462,38</t>
  </si>
  <si>
    <t>607,43</t>
  </si>
  <si>
    <t>126,86</t>
  </si>
  <si>
    <t>480,57</t>
  </si>
  <si>
    <t>587,03</t>
  </si>
  <si>
    <t>127,67</t>
  </si>
  <si>
    <t>459,36</t>
  </si>
  <si>
    <t>579,99</t>
  </si>
  <si>
    <t>124,35</t>
  </si>
  <si>
    <t>455,64</t>
  </si>
  <si>
    <t>687,91</t>
  </si>
  <si>
    <t>554,76</t>
  </si>
  <si>
    <t>622,02</t>
  </si>
  <si>
    <t>125,95</t>
  </si>
  <si>
    <t>496,07</t>
  </si>
  <si>
    <t>585,88</t>
  </si>
  <si>
    <t>459,02</t>
  </si>
  <si>
    <t>563,32</t>
  </si>
  <si>
    <t>434,06</t>
  </si>
  <si>
    <t>498,47</t>
  </si>
  <si>
    <t>375,03</t>
  </si>
  <si>
    <t>570,28</t>
  </si>
  <si>
    <t>444,33</t>
  </si>
  <si>
    <t>523,02</t>
  </si>
  <si>
    <t>401,18</t>
  </si>
  <si>
    <t>2.549,95</t>
  </si>
  <si>
    <t>2.428,23</t>
  </si>
  <si>
    <t>2.618,94</t>
  </si>
  <si>
    <t>2.494,71</t>
  </si>
  <si>
    <t>2.573,09</t>
  </si>
  <si>
    <t>120,12</t>
  </si>
  <si>
    <t>2.452,97</t>
  </si>
  <si>
    <t>1.081,68</t>
  </si>
  <si>
    <t>1.019,52</t>
  </si>
  <si>
    <t>1.073,77</t>
  </si>
  <si>
    <t>43,36</t>
  </si>
  <si>
    <t>1.023,97</t>
  </si>
  <si>
    <t>1.064,04</t>
  </si>
  <si>
    <t>1.026,56</t>
  </si>
  <si>
    <t>1.254,42</t>
  </si>
  <si>
    <t>1.180,27</t>
  </si>
  <si>
    <t>1.241,49</t>
  </si>
  <si>
    <t>1.184,30</t>
  </si>
  <si>
    <t>1.232,63</t>
  </si>
  <si>
    <t>1.188,75</t>
  </si>
  <si>
    <t>2.973,03</t>
  </si>
  <si>
    <t>2.910,45</t>
  </si>
  <si>
    <t>2.978,18</t>
  </si>
  <si>
    <t>2.928,84</t>
  </si>
  <si>
    <t>2.988,18</t>
  </si>
  <si>
    <t>2.950,70</t>
  </si>
  <si>
    <t>3.321,36</t>
  </si>
  <si>
    <t>72,10</t>
  </si>
  <si>
    <t>3.240,23</t>
  </si>
  <si>
    <t>3.343,98</t>
  </si>
  <si>
    <t>58,47</t>
  </si>
  <si>
    <t>3.276,85</t>
  </si>
  <si>
    <t>3.367,58</t>
  </si>
  <si>
    <t>46,85</t>
  </si>
  <si>
    <t>3.313,69</t>
  </si>
  <si>
    <t>2.109,27</t>
  </si>
  <si>
    <t>2.028,14</t>
  </si>
  <si>
    <t>2.115,62</t>
  </si>
  <si>
    <t>2.048,49</t>
  </si>
  <si>
    <t>2.123,67</t>
  </si>
  <si>
    <t>2.069,78</t>
  </si>
  <si>
    <t>1.249,98</t>
  </si>
  <si>
    <t>1.106,08</t>
  </si>
  <si>
    <t>1.424,61</t>
  </si>
  <si>
    <t>154,64</t>
  </si>
  <si>
    <t>1.269,97</t>
  </si>
  <si>
    <t>3.559,31</t>
  </si>
  <si>
    <t>180,35</t>
  </si>
  <si>
    <t>3.378,96</t>
  </si>
  <si>
    <t>2.322,41</t>
  </si>
  <si>
    <t>2.142,06</t>
  </si>
  <si>
    <t>3.116,05</t>
  </si>
  <si>
    <t>2.991,50</t>
  </si>
  <si>
    <t>3.113,65</t>
  </si>
  <si>
    <t>3.009,39</t>
  </si>
  <si>
    <t>1.113,84</t>
  </si>
  <si>
    <t>1.027,65</t>
  </si>
  <si>
    <t>1.100,02</t>
  </si>
  <si>
    <t>1.027,72</t>
  </si>
  <si>
    <t>644,73</t>
  </si>
  <si>
    <t>73,22</t>
  </si>
  <si>
    <t>527,13</t>
  </si>
  <si>
    <t>473,90</t>
  </si>
  <si>
    <t>48,07</t>
  </si>
  <si>
    <t>423,24</t>
  </si>
  <si>
    <t>560,49</t>
  </si>
  <si>
    <t>100,34</t>
  </si>
  <si>
    <t>460,15</t>
  </si>
  <si>
    <t>427,95</t>
  </si>
  <si>
    <t>563,61</t>
  </si>
  <si>
    <t>97,94</t>
  </si>
  <si>
    <t>465,67</t>
  </si>
  <si>
    <t>411,87</t>
  </si>
  <si>
    <t>368,00</t>
  </si>
  <si>
    <t>511,26</t>
  </si>
  <si>
    <t>94,74</t>
  </si>
  <si>
    <t>416,52</t>
  </si>
  <si>
    <t>471,36</t>
  </si>
  <si>
    <t>415,72</t>
  </si>
  <si>
    <t>686,47</t>
  </si>
  <si>
    <t>95,67</t>
  </si>
  <si>
    <t>568,36</t>
  </si>
  <si>
    <t>495,35</t>
  </si>
  <si>
    <t>421,20</t>
  </si>
  <si>
    <t>463,55</t>
  </si>
  <si>
    <t>413,62</t>
  </si>
  <si>
    <t>448,05</t>
  </si>
  <si>
    <t>411,34</t>
  </si>
  <si>
    <t>576,37</t>
  </si>
  <si>
    <t>435,77</t>
  </si>
  <si>
    <t>54,32</t>
  </si>
  <si>
    <t>464,86</t>
  </si>
  <si>
    <t>418,63</t>
  </si>
  <si>
    <t>421,39</t>
  </si>
  <si>
    <t>378,94</t>
  </si>
  <si>
    <t>464,20</t>
  </si>
  <si>
    <t>384,18</t>
  </si>
  <si>
    <t>423,64</t>
  </si>
  <si>
    <t>373,44</t>
  </si>
  <si>
    <t>406,17</t>
  </si>
  <si>
    <t>371,25</t>
  </si>
  <si>
    <t>614,29</t>
  </si>
  <si>
    <t>46,46</t>
  </si>
  <si>
    <t>565,32</t>
  </si>
  <si>
    <t>665,76</t>
  </si>
  <si>
    <t>88,20</t>
  </si>
  <si>
    <t>566,51</t>
  </si>
  <si>
    <t>603,27</t>
  </si>
  <si>
    <t>552,37</t>
  </si>
  <si>
    <t>590,09</t>
  </si>
  <si>
    <t>551,01</t>
  </si>
  <si>
    <t>704,37</t>
  </si>
  <si>
    <t>101,72</t>
  </si>
  <si>
    <t>602,65</t>
  </si>
  <si>
    <t>535,13</t>
  </si>
  <si>
    <t>489,29</t>
  </si>
  <si>
    <t>489,73</t>
  </si>
  <si>
    <t>479,86</t>
  </si>
  <si>
    <t>518,26</t>
  </si>
  <si>
    <t>479,35</t>
  </si>
  <si>
    <t>629,33</t>
  </si>
  <si>
    <t>97,72</t>
  </si>
  <si>
    <t>531,61</t>
  </si>
  <si>
    <t>450,27</t>
  </si>
  <si>
    <t>402,09</t>
  </si>
  <si>
    <t>467,73</t>
  </si>
  <si>
    <t>422,35</t>
  </si>
  <si>
    <t>471,79</t>
  </si>
  <si>
    <t>427,33</t>
  </si>
  <si>
    <t>421,95</t>
  </si>
  <si>
    <t>379,99</t>
  </si>
  <si>
    <t>614,51</t>
  </si>
  <si>
    <t>565,04</t>
  </si>
  <si>
    <t>535,71</t>
  </si>
  <si>
    <t>40,09</t>
  </si>
  <si>
    <t>489,84</t>
  </si>
  <si>
    <t>30,06</t>
  </si>
  <si>
    <t>1.244,54</t>
  </si>
  <si>
    <t>780,76</t>
  </si>
  <si>
    <t>463,78</t>
  </si>
  <si>
    <t>899,59</t>
  </si>
  <si>
    <t>564,36</t>
  </si>
  <si>
    <t>355,88</t>
  </si>
  <si>
    <t>103,40</t>
  </si>
  <si>
    <t>126,34</t>
  </si>
  <si>
    <t>20,96</t>
  </si>
  <si>
    <t>26,42</t>
  </si>
  <si>
    <t>53,19</t>
  </si>
  <si>
    <t>53,22</t>
  </si>
  <si>
    <t>132,94</t>
  </si>
  <si>
    <t>83,41</t>
  </si>
  <si>
    <t>49,53</t>
  </si>
  <si>
    <t>69,80</t>
  </si>
  <si>
    <t>101,26</t>
  </si>
  <si>
    <t>55,90</t>
  </si>
  <si>
    <t>97,59</t>
  </si>
  <si>
    <t>37,58</t>
  </si>
  <si>
    <t>284,62</t>
  </si>
  <si>
    <t>267,29</t>
  </si>
  <si>
    <t>84,94</t>
  </si>
  <si>
    <t>736,34</t>
  </si>
  <si>
    <t>176,85</t>
  </si>
  <si>
    <t>559,47</t>
  </si>
  <si>
    <t>98,17</t>
  </si>
  <si>
    <t>62,63</t>
  </si>
  <si>
    <t>146,57</t>
  </si>
  <si>
    <t>89,96</t>
  </si>
  <si>
    <t>32,57</t>
  </si>
  <si>
    <t>514,37</t>
  </si>
  <si>
    <t>314,64</t>
  </si>
  <si>
    <t>199,73</t>
  </si>
  <si>
    <t>248,01</t>
  </si>
  <si>
    <t>142,81</t>
  </si>
  <si>
    <t>150,81</t>
  </si>
  <si>
    <t>85,66</t>
  </si>
  <si>
    <t>108,79</t>
  </si>
  <si>
    <t>68,49</t>
  </si>
  <si>
    <t>163,85</t>
  </si>
  <si>
    <t>110,31</t>
  </si>
  <si>
    <t>53,54</t>
  </si>
  <si>
    <t>113,99</t>
  </si>
  <si>
    <t>69,59</t>
  </si>
  <si>
    <t>139,06</t>
  </si>
  <si>
    <t>69,57</t>
  </si>
  <si>
    <t>186,46</t>
  </si>
  <si>
    <t>208,51</t>
  </si>
  <si>
    <t>158,35</t>
  </si>
  <si>
    <t>46,15</t>
  </si>
  <si>
    <t>211,96</t>
  </si>
  <si>
    <t>77,56</t>
  </si>
  <si>
    <t>123,96</t>
  </si>
  <si>
    <t>120,37</t>
  </si>
  <si>
    <t>151,58</t>
  </si>
  <si>
    <t>95,80</t>
  </si>
  <si>
    <t>100,06</t>
  </si>
  <si>
    <t>431,25</t>
  </si>
  <si>
    <t>118,90</t>
  </si>
  <si>
    <t>125,65</t>
  </si>
  <si>
    <t>34,65</t>
  </si>
  <si>
    <t>59,04</t>
  </si>
  <si>
    <t>29,03</t>
  </si>
  <si>
    <t>85,60</t>
  </si>
  <si>
    <t>62,64</t>
  </si>
  <si>
    <t>46,22</t>
  </si>
  <si>
    <t>60,73</t>
  </si>
  <si>
    <t>49,49</t>
  </si>
  <si>
    <t>187,40</t>
  </si>
  <si>
    <t>158,81</t>
  </si>
  <si>
    <t>199,63</t>
  </si>
  <si>
    <t>221,88</t>
  </si>
  <si>
    <t>43,42</t>
  </si>
  <si>
    <t>66,43</t>
  </si>
  <si>
    <t>125,54</t>
  </si>
  <si>
    <t>303,19</t>
  </si>
  <si>
    <t>179,64</t>
  </si>
  <si>
    <t>154,92</t>
  </si>
  <si>
    <t>62,58</t>
  </si>
  <si>
    <t>59,30</t>
  </si>
  <si>
    <t>5.402,64</t>
  </si>
  <si>
    <t>77,88</t>
  </si>
  <si>
    <t>5.324,76</t>
  </si>
  <si>
    <t>5.695,48</t>
  </si>
  <si>
    <t>5.663,59</t>
  </si>
  <si>
    <t>4.281,95</t>
  </si>
  <si>
    <t>4.228,69</t>
  </si>
  <si>
    <t>4.603,28</t>
  </si>
  <si>
    <t>4.562,31</t>
  </si>
  <si>
    <t>2.307,37</t>
  </si>
  <si>
    <t>3.580,59</t>
  </si>
  <si>
    <t>3.526,93</t>
  </si>
  <si>
    <t>2.085,46</t>
  </si>
  <si>
    <t>2.041,52</t>
  </si>
  <si>
    <t>2.220,36</t>
  </si>
  <si>
    <t>1.709,99</t>
  </si>
  <si>
    <t>1.666,05</t>
  </si>
  <si>
    <t>2.463,31</t>
  </si>
  <si>
    <t>2.419,37</t>
  </si>
  <si>
    <t>1.922,56</t>
  </si>
  <si>
    <t>1.877,36</t>
  </si>
  <si>
    <t>3.592,34</t>
  </si>
  <si>
    <t>3.523,99</t>
  </si>
  <si>
    <t>2.097,20</t>
  </si>
  <si>
    <t>2.038,57</t>
  </si>
  <si>
    <t>2.232,10</t>
  </si>
  <si>
    <t>2.173,47</t>
  </si>
  <si>
    <t>1.721,73</t>
  </si>
  <si>
    <t>1.663,10</t>
  </si>
  <si>
    <t>2.475,05</t>
  </si>
  <si>
    <t>2.416,42</t>
  </si>
  <si>
    <t>2.011,31</t>
  </si>
  <si>
    <t>1.904,94</t>
  </si>
  <si>
    <t>68,37</t>
  </si>
  <si>
    <t>147,17</t>
  </si>
  <si>
    <t>215,21</t>
  </si>
  <si>
    <t>64,62</t>
  </si>
  <si>
    <t>115,12</t>
  </si>
  <si>
    <t>242,63</t>
  </si>
  <si>
    <t>89,24</t>
  </si>
  <si>
    <t>240,89</t>
  </si>
  <si>
    <t>621,31</t>
  </si>
  <si>
    <t>216,04</t>
  </si>
  <si>
    <t>268,61</t>
  </si>
  <si>
    <t>976,27</t>
  </si>
  <si>
    <t>364,12</t>
  </si>
  <si>
    <t>394,08</t>
  </si>
  <si>
    <t>30,94</t>
  </si>
  <si>
    <t>26,03</t>
  </si>
  <si>
    <t>19,06</t>
  </si>
  <si>
    <t>27,51</t>
  </si>
  <si>
    <t>66,25</t>
  </si>
  <si>
    <t>125,96</t>
  </si>
  <si>
    <t>124,42</t>
  </si>
  <si>
    <t>91,91</t>
  </si>
  <si>
    <t>104,39</t>
  </si>
  <si>
    <t>142,14</t>
  </si>
  <si>
    <t>140,60</t>
  </si>
  <si>
    <t>28,63</t>
  </si>
  <si>
    <t>109,22</t>
  </si>
  <si>
    <t>107,68</t>
  </si>
  <si>
    <t>100,89</t>
  </si>
  <si>
    <t>3.633,00</t>
  </si>
  <si>
    <t>2.531,04</t>
  </si>
  <si>
    <t>1.101,96</t>
  </si>
  <si>
    <t>5.189,75</t>
  </si>
  <si>
    <t>4.895,27</t>
  </si>
  <si>
    <t>2.586,13</t>
  </si>
  <si>
    <t>2.291,65</t>
  </si>
  <si>
    <t>4.669,94</t>
  </si>
  <si>
    <t>4.375,46</t>
  </si>
  <si>
    <t>5.522,83</t>
  </si>
  <si>
    <t>5.228,35</t>
  </si>
  <si>
    <t>5.061,64</t>
  </si>
  <si>
    <t>4.757,85</t>
  </si>
  <si>
    <t>6.077,14</t>
  </si>
  <si>
    <t>5.773,35</t>
  </si>
  <si>
    <t>16.332,05</t>
  </si>
  <si>
    <t>16.042,46</t>
  </si>
  <si>
    <t>4.288,74</t>
  </si>
  <si>
    <t>3.984,95</t>
  </si>
  <si>
    <t>18.549,21</t>
  </si>
  <si>
    <t>18.259,62</t>
  </si>
  <si>
    <t>25.250,01</t>
  </si>
  <si>
    <t>24.960,42</t>
  </si>
  <si>
    <t>12.067,63</t>
  </si>
  <si>
    <t>11.778,04</t>
  </si>
  <si>
    <t>17.019,30</t>
  </si>
  <si>
    <t>16.729,71</t>
  </si>
  <si>
    <t>22.407,76</t>
  </si>
  <si>
    <t>22.118,17</t>
  </si>
  <si>
    <t>3.493,19</t>
  </si>
  <si>
    <t>3.107,52</t>
  </si>
  <si>
    <t>5.102,08</t>
  </si>
  <si>
    <t>4.716,41</t>
  </si>
  <si>
    <t>3.377,46</t>
  </si>
  <si>
    <t>3.082,98</t>
  </si>
  <si>
    <t>144,66</t>
  </si>
  <si>
    <t>164,66</t>
  </si>
  <si>
    <t>225,09</t>
  </si>
  <si>
    <t>84,88</t>
  </si>
  <si>
    <t>132,98</t>
  </si>
  <si>
    <t>131,44</t>
  </si>
  <si>
    <t>93,00</t>
  </si>
  <si>
    <t>91,46</t>
  </si>
  <si>
    <t>104,71</t>
  </si>
  <si>
    <t>103,17</t>
  </si>
  <si>
    <t>72,24</t>
  </si>
  <si>
    <t>114,52</t>
  </si>
  <si>
    <t>76,79</t>
  </si>
  <si>
    <t>3.949,49</t>
  </si>
  <si>
    <t>3.645,70</t>
  </si>
  <si>
    <t>23.666,56</t>
  </si>
  <si>
    <t>23.376,97</t>
  </si>
  <si>
    <t>13.377,31</t>
  </si>
  <si>
    <t>13.087,72</t>
  </si>
  <si>
    <t>16.533,83</t>
  </si>
  <si>
    <t>16.244,24</t>
  </si>
  <si>
    <t>18.616,30</t>
  </si>
  <si>
    <t>18.326,71</t>
  </si>
  <si>
    <t>7.299,45</t>
  </si>
  <si>
    <t>6.995,66</t>
  </si>
  <si>
    <t>3.262,22</t>
  </si>
  <si>
    <t>2.958,43</t>
  </si>
  <si>
    <t>49,84</t>
  </si>
  <si>
    <t>21,18</t>
  </si>
  <si>
    <t>55,39</t>
  </si>
  <si>
    <t>70,85</t>
  </si>
  <si>
    <t>86,41</t>
  </si>
  <si>
    <t>177,05</t>
  </si>
  <si>
    <t>391,78</t>
  </si>
  <si>
    <t>54,61</t>
  </si>
  <si>
    <t>28,83</t>
  </si>
  <si>
    <t>142,92</t>
  </si>
  <si>
    <t>3.457,63</t>
  </si>
  <si>
    <t>2.154,88</t>
  </si>
  <si>
    <t>1.302,75</t>
  </si>
  <si>
    <t>3.514,79</t>
  </si>
  <si>
    <t>2.207,55</t>
  </si>
  <si>
    <t>1.307,24</t>
  </si>
  <si>
    <t>2.733,00</t>
  </si>
  <si>
    <t>1.631,04</t>
  </si>
  <si>
    <t>3.532,53</t>
  </si>
  <si>
    <t>2.229,78</t>
  </si>
  <si>
    <t>3.754,81</t>
  </si>
  <si>
    <t>2.234,21</t>
  </si>
  <si>
    <t>1.520,60</t>
  </si>
  <si>
    <t>3.614,07</t>
  </si>
  <si>
    <t>2.311,32</t>
  </si>
  <si>
    <t>3.897,09</t>
  </si>
  <si>
    <t>2.615,80</t>
  </si>
  <si>
    <t>1.281,29</t>
  </si>
  <si>
    <t>4.391,86</t>
  </si>
  <si>
    <t>3.089,11</t>
  </si>
  <si>
    <t>3.451,24</t>
  </si>
  <si>
    <t>2.349,28</t>
  </si>
  <si>
    <t>3.559,05</t>
  </si>
  <si>
    <t>2.256,30</t>
  </si>
  <si>
    <t>3.395,55</t>
  </si>
  <si>
    <t>2.198,83</t>
  </si>
  <si>
    <t>1.196,72</t>
  </si>
  <si>
    <t>5.519,39</t>
  </si>
  <si>
    <t>5.215,60</t>
  </si>
  <si>
    <t>3.104,74</t>
  </si>
  <si>
    <t>2.002,78</t>
  </si>
  <si>
    <t>3.312,41</t>
  </si>
  <si>
    <t>2.009,66</t>
  </si>
  <si>
    <t>3.451,11</t>
  </si>
  <si>
    <t>2.169,82</t>
  </si>
  <si>
    <t>1.553,83</t>
  </si>
  <si>
    <t>1.259,35</t>
  </si>
  <si>
    <t>6.570,15</t>
  </si>
  <si>
    <t>6.280,56</t>
  </si>
  <si>
    <t>4.398,00</t>
  </si>
  <si>
    <t>3.095,25</t>
  </si>
  <si>
    <t>3.281,31</t>
  </si>
  <si>
    <t>2.179,35</t>
  </si>
  <si>
    <t>4.162,80</t>
  </si>
  <si>
    <t>2.860,05</t>
  </si>
  <si>
    <t>3.719,59</t>
  </si>
  <si>
    <t>1.280,99</t>
  </si>
  <si>
    <t>4.376,24</t>
  </si>
  <si>
    <t>4.370,10</t>
  </si>
  <si>
    <t>2.980,10</t>
  </si>
  <si>
    <t>1.878,14</t>
  </si>
  <si>
    <t>4.445,43</t>
  </si>
  <si>
    <t>3.138,19</t>
  </si>
  <si>
    <t>4.449,06</t>
  </si>
  <si>
    <t>3.141,82</t>
  </si>
  <si>
    <t>5.918,16</t>
  </si>
  <si>
    <t>4.610,92</t>
  </si>
  <si>
    <t>4.298,10</t>
  </si>
  <si>
    <t>3.101,38</t>
  </si>
  <si>
    <t>25.404,60</t>
  </si>
  <si>
    <t>25.115,01</t>
  </si>
  <si>
    <t>19.337,72</t>
  </si>
  <si>
    <t>19.048,13</t>
  </si>
  <si>
    <t>17.960,97</t>
  </si>
  <si>
    <t>17.671,38</t>
  </si>
  <si>
    <t>4.410,27</t>
  </si>
  <si>
    <t>3.487,27</t>
  </si>
  <si>
    <t>2.385,31</t>
  </si>
  <si>
    <t>4.280,82</t>
  </si>
  <si>
    <t>2.978,07</t>
  </si>
  <si>
    <t>4.309,39</t>
  </si>
  <si>
    <t>4.005,60</t>
  </si>
  <si>
    <t>4.451,83</t>
  </si>
  <si>
    <t>2.994,21</t>
  </si>
  <si>
    <t>1.457,62</t>
  </si>
  <si>
    <t>4.444,77</t>
  </si>
  <si>
    <t>3.163,78</t>
  </si>
  <si>
    <t>3.716,13</t>
  </si>
  <si>
    <t>2.413,38</t>
  </si>
  <si>
    <t>4.595,89</t>
  </si>
  <si>
    <t>3.493,93</t>
  </si>
  <si>
    <t>4.933,03</t>
  </si>
  <si>
    <t>3.625,79</t>
  </si>
  <si>
    <t>4.263,03</t>
  </si>
  <si>
    <t>2.955,79</t>
  </si>
  <si>
    <t>3.374,83</t>
  </si>
  <si>
    <t>2.272,87</t>
  </si>
  <si>
    <t>4.556,73</t>
  </si>
  <si>
    <t>3.249,49</t>
  </si>
  <si>
    <t>3.489,37</t>
  </si>
  <si>
    <t>2.387,41</t>
  </si>
  <si>
    <t>4.482,02</t>
  </si>
  <si>
    <t>3.380,06</t>
  </si>
  <si>
    <t>3.437,27</t>
  </si>
  <si>
    <t>2.335,31</t>
  </si>
  <si>
    <t>3.423,42</t>
  </si>
  <si>
    <t>2.321,46</t>
  </si>
  <si>
    <t>3.453,57</t>
  </si>
  <si>
    <t>2.351,61</t>
  </si>
  <si>
    <t>1.880,92</t>
  </si>
  <si>
    <t>1.586,44</t>
  </si>
  <si>
    <t>3.735,95</t>
  </si>
  <si>
    <t>2.633,99</t>
  </si>
  <si>
    <t>3.388,59</t>
  </si>
  <si>
    <t>2.286,63</t>
  </si>
  <si>
    <t>3.308,64</t>
  </si>
  <si>
    <t>2.206,68</t>
  </si>
  <si>
    <t>3.447,91</t>
  </si>
  <si>
    <t>2.345,95</t>
  </si>
  <si>
    <t>3.916,29</t>
  </si>
  <si>
    <t>2.814,33</t>
  </si>
  <si>
    <t>4.191,07</t>
  </si>
  <si>
    <t>3.867,41</t>
  </si>
  <si>
    <t>2.765,45</t>
  </si>
  <si>
    <t>3.451,22</t>
  </si>
  <si>
    <t>2.349,26</t>
  </si>
  <si>
    <t>3.510,48</t>
  </si>
  <si>
    <t>2.408,52</t>
  </si>
  <si>
    <t>3.964,26</t>
  </si>
  <si>
    <t>2.862,30</t>
  </si>
  <si>
    <t>4.613,47</t>
  </si>
  <si>
    <t>3.511,51</t>
  </si>
  <si>
    <t>3.778,87</t>
  </si>
  <si>
    <t>2.676,91</t>
  </si>
  <si>
    <t>4.057,00</t>
  </si>
  <si>
    <t>2.955,04</t>
  </si>
  <si>
    <t>3.462,28</t>
  </si>
  <si>
    <t>2.360,32</t>
  </si>
  <si>
    <t>3.446,58</t>
  </si>
  <si>
    <t>2.344,62</t>
  </si>
  <si>
    <t>3.639,65</t>
  </si>
  <si>
    <t>2.537,69</t>
  </si>
  <si>
    <t>4.682,48</t>
  </si>
  <si>
    <t>3.379,73</t>
  </si>
  <si>
    <t>4.615,85</t>
  </si>
  <si>
    <t>4.861,20</t>
  </si>
  <si>
    <t>3.340,60</t>
  </si>
  <si>
    <t>4.849,86</t>
  </si>
  <si>
    <t>3.329,26</t>
  </si>
  <si>
    <t>3.178,86</t>
  </si>
  <si>
    <t>2.076,90</t>
  </si>
  <si>
    <t>3.096,79</t>
  </si>
  <si>
    <t>1.994,83</t>
  </si>
  <si>
    <t>3.308,75</t>
  </si>
  <si>
    <t>2.027,46</t>
  </si>
  <si>
    <t>4.546,73</t>
  </si>
  <si>
    <t>4.906,28</t>
  </si>
  <si>
    <t>3.448,66</t>
  </si>
  <si>
    <t>5.071,76</t>
  </si>
  <si>
    <t>3.790,77</t>
  </si>
  <si>
    <t>8.636,17</t>
  </si>
  <si>
    <t>8.332,38</t>
  </si>
  <si>
    <t>5.191,41</t>
  </si>
  <si>
    <t>4.089,45</t>
  </si>
  <si>
    <t>4.654,02</t>
  </si>
  <si>
    <t>3.373,03</t>
  </si>
  <si>
    <t>4.118,10</t>
  </si>
  <si>
    <t>2.815,35</t>
  </si>
  <si>
    <t>3.374,15</t>
  </si>
  <si>
    <t>2.092,86</t>
  </si>
  <si>
    <t>100,61</t>
  </si>
  <si>
    <t>177,85</t>
  </si>
  <si>
    <t>253,65</t>
  </si>
  <si>
    <t>163,14</t>
  </si>
  <si>
    <t>52,56</t>
  </si>
  <si>
    <t>90,84</t>
  </si>
  <si>
    <t>74,36</t>
  </si>
  <si>
    <t>245,67</t>
  </si>
  <si>
    <t>73,15</t>
  </si>
  <si>
    <t>70,01</t>
  </si>
  <si>
    <t>81,03</t>
  </si>
  <si>
    <t>412,27</t>
  </si>
  <si>
    <t>209,23</t>
  </si>
  <si>
    <t>443,75</t>
  </si>
  <si>
    <t>264,77</t>
  </si>
  <si>
    <t>309,98</t>
  </si>
  <si>
    <t>34,87</t>
  </si>
  <si>
    <t>67,90</t>
  </si>
  <si>
    <t>176,34</t>
  </si>
  <si>
    <t>39,66</t>
  </si>
  <si>
    <t>142,38</t>
  </si>
  <si>
    <t>34,76</t>
  </si>
  <si>
    <t>67,78</t>
  </si>
  <si>
    <t>3.122,90</t>
  </si>
  <si>
    <t>3.911,52</t>
  </si>
  <si>
    <t>5.299,48</t>
  </si>
  <si>
    <t>6.285,24</t>
  </si>
  <si>
    <t>2.139,69</t>
  </si>
  <si>
    <t>2.157,71</t>
  </si>
  <si>
    <t>1.619,55</t>
  </si>
  <si>
    <t>2.214,07</t>
  </si>
  <si>
    <t>2.295,03</t>
  </si>
  <si>
    <t>2.597,36</t>
  </si>
  <si>
    <t>108,99</t>
  </si>
  <si>
    <t>117,19</t>
  </si>
  <si>
    <t>72,56</t>
  </si>
  <si>
    <t>94,23</t>
  </si>
  <si>
    <t>536,95</t>
  </si>
  <si>
    <t>4.743,15</t>
  </si>
  <si>
    <t>210,10</t>
  </si>
  <si>
    <t>579,37</t>
  </si>
  <si>
    <t>913,21</t>
  </si>
  <si>
    <t>1.282,28</t>
  </si>
  <si>
    <t>377,74</t>
  </si>
  <si>
    <t>125,43</t>
  </si>
  <si>
    <t>159,01</t>
  </si>
  <si>
    <t>195,08</t>
  </si>
  <si>
    <t>257,53</t>
  </si>
  <si>
    <t>299,55</t>
  </si>
  <si>
    <t>485,42</t>
  </si>
  <si>
    <t>1.674,22</t>
  </si>
  <si>
    <t>587,13</t>
  </si>
  <si>
    <t>788,61</t>
  </si>
  <si>
    <t>1.104,05</t>
  </si>
  <si>
    <t>141,95</t>
  </si>
  <si>
    <t>66,24</t>
  </si>
  <si>
    <t>102,16</t>
  </si>
  <si>
    <t>343,04</t>
  </si>
  <si>
    <t>244,75</t>
  </si>
  <si>
    <t>189,26</t>
  </si>
  <si>
    <t>248,41</t>
  </si>
  <si>
    <t>180,30</t>
  </si>
  <si>
    <t>473,16</t>
  </si>
  <si>
    <t>338,53</t>
  </si>
  <si>
    <t>212,92</t>
  </si>
  <si>
    <t>449,50</t>
  </si>
  <si>
    <t>552,02</t>
  </si>
  <si>
    <t>772,84</t>
  </si>
  <si>
    <t>5.698,70</t>
  </si>
  <si>
    <t>2.141,41</t>
  </si>
  <si>
    <t>3.179,00</t>
  </si>
  <si>
    <t>4.393,68</t>
  </si>
  <si>
    <t>1.912,47</t>
  </si>
  <si>
    <t>17.412,82</t>
  </si>
  <si>
    <t>8.244,43</t>
  </si>
  <si>
    <t>9.242,68</t>
  </si>
  <si>
    <t>10.442,27</t>
  </si>
  <si>
    <t>14.352,13</t>
  </si>
  <si>
    <t>5.053,59</t>
  </si>
  <si>
    <t>6.263,19</t>
  </si>
  <si>
    <t>9.306,96</t>
  </si>
  <si>
    <t>9.648,00</t>
  </si>
  <si>
    <t>11.071,78</t>
  </si>
  <si>
    <t>6.047,08</t>
  </si>
  <si>
    <t>6.511,39</t>
  </si>
  <si>
    <t>9.622,58</t>
  </si>
  <si>
    <t>11.132,38</t>
  </si>
  <si>
    <t>11.645,89</t>
  </si>
  <si>
    <t>1.718,62</t>
  </si>
  <si>
    <t>1.859,11</t>
  </si>
  <si>
    <t>2.472,87</t>
  </si>
  <si>
    <t>2.757,63</t>
  </si>
  <si>
    <t>3.239,24</t>
  </si>
  <si>
    <t>3.646,56</t>
  </si>
  <si>
    <t>1.472,29</t>
  </si>
  <si>
    <t>1.621,15</t>
  </si>
  <si>
    <t>4.607,03</t>
  </si>
  <si>
    <t>4.859,48</t>
  </si>
  <si>
    <t>6.448,58</t>
  </si>
  <si>
    <t>7.813,32</t>
  </si>
  <si>
    <t>8.788,68</t>
  </si>
  <si>
    <t>69.258,39</t>
  </si>
  <si>
    <t>21.677,73</t>
  </si>
  <si>
    <t>27.975,54</t>
  </si>
  <si>
    <t>40.702,22</t>
  </si>
  <si>
    <t>4.998,97</t>
  </si>
  <si>
    <t>110,00</t>
  </si>
  <si>
    <t>123,33</t>
  </si>
  <si>
    <t>92,49</t>
  </si>
  <si>
    <t>2.019,52</t>
  </si>
  <si>
    <t>360,07</t>
  </si>
  <si>
    <t>205,01</t>
  </si>
  <si>
    <t>3.067,34</t>
  </si>
  <si>
    <t>11.718,28</t>
  </si>
  <si>
    <t>12.982,57</t>
  </si>
  <si>
    <t>16.644,83</t>
  </si>
  <si>
    <t>123,60</t>
  </si>
  <si>
    <t>22.005,94</t>
  </si>
  <si>
    <t>2.328,10</t>
  </si>
  <si>
    <t>3.634,44</t>
  </si>
  <si>
    <t>2.235,96</t>
  </si>
  <si>
    <t>2.174,70</t>
  </si>
  <si>
    <t>3.972,64</t>
  </si>
  <si>
    <t>5.189,14</t>
  </si>
  <si>
    <t>1.988,67</t>
  </si>
  <si>
    <t>1.991,54</t>
  </si>
  <si>
    <t>2.154,53</t>
  </si>
  <si>
    <t>1.252,96</t>
  </si>
  <si>
    <t>6.248,70</t>
  </si>
  <si>
    <t>304,49</t>
  </si>
  <si>
    <t>421,49</t>
  </si>
  <si>
    <t>512,49</t>
  </si>
  <si>
    <t>162,90</t>
  </si>
  <si>
    <t>179,00</t>
  </si>
  <si>
    <t>360,94</t>
  </si>
  <si>
    <t>467,72</t>
  </si>
  <si>
    <t>796,64</t>
  </si>
  <si>
    <t>274,24</t>
  </si>
  <si>
    <t>227,00</t>
  </si>
  <si>
    <t>301,85</t>
  </si>
  <si>
    <t>437,33</t>
  </si>
  <si>
    <t>221,89</t>
  </si>
  <si>
    <t>263,86</t>
  </si>
  <si>
    <t>616,60</t>
  </si>
  <si>
    <t>982,43</t>
  </si>
  <si>
    <t>1.230,93</t>
  </si>
  <si>
    <t>183,59</t>
  </si>
  <si>
    <t>746,78</t>
  </si>
  <si>
    <t>990,18</t>
  </si>
  <si>
    <t>1.092,27</t>
  </si>
  <si>
    <t>441,38</t>
  </si>
  <si>
    <t>674,11</t>
  </si>
  <si>
    <t>722,02</t>
  </si>
  <si>
    <t>330,77</t>
  </si>
  <si>
    <t>379,61</t>
  </si>
  <si>
    <t>410,73</t>
  </si>
  <si>
    <t>161,73</t>
  </si>
  <si>
    <t>172,45</t>
  </si>
  <si>
    <t>64,02</t>
  </si>
  <si>
    <t>126,76</t>
  </si>
  <si>
    <t>340,46</t>
  </si>
  <si>
    <t>249,53</t>
  </si>
  <si>
    <t>333,24</t>
  </si>
  <si>
    <t>193,18</t>
  </si>
  <si>
    <t>5.500,00</t>
  </si>
  <si>
    <t>7.500,50</t>
  </si>
  <si>
    <t>6.879,66</t>
  </si>
  <si>
    <t>29.923,72</t>
  </si>
  <si>
    <t>6.292,37</t>
  </si>
  <si>
    <t>22.372,88</t>
  </si>
  <si>
    <t>27.192,37</t>
  </si>
  <si>
    <t>2.155,43</t>
  </si>
  <si>
    <t>899,90</t>
  </si>
  <si>
    <t>56,63</t>
  </si>
  <si>
    <t>67,96</t>
  </si>
  <si>
    <t>237,81</t>
  </si>
  <si>
    <t>2.766,73</t>
  </si>
  <si>
    <t>2.326,32</t>
  </si>
  <si>
    <t>948,00</t>
  </si>
  <si>
    <t>13.698,51</t>
  </si>
  <si>
    <t>922,64</t>
  </si>
  <si>
    <t>1.439,84</t>
  </si>
  <si>
    <t>1.576,45</t>
  </si>
  <si>
    <t>1.555,26</t>
  </si>
  <si>
    <t>8.721,44</t>
  </si>
  <si>
    <t>4.044,07</t>
  </si>
  <si>
    <t>8.204,58</t>
  </si>
  <si>
    <t>1.667,24</t>
  </si>
  <si>
    <t>67.046,68</t>
  </si>
  <si>
    <t>71.832,21</t>
  </si>
  <si>
    <t>235.672,37</t>
  </si>
  <si>
    <t>102.988,53</t>
  </si>
  <si>
    <t>89,42</t>
  </si>
  <si>
    <t>60,36</t>
  </si>
  <si>
    <t>78,35</t>
  </si>
  <si>
    <t>121,61</t>
  </si>
  <si>
    <t>146,23</t>
  </si>
  <si>
    <t>251,98</t>
  </si>
  <si>
    <t>73,00</t>
  </si>
  <si>
    <t>123,46</t>
  </si>
  <si>
    <t>109,84</t>
  </si>
  <si>
    <t>110,51</t>
  </si>
  <si>
    <t>131,90</t>
  </si>
  <si>
    <t>148,30</t>
  </si>
  <si>
    <t>134,95</t>
  </si>
  <si>
    <t>164,05</t>
  </si>
  <si>
    <t>177,48</t>
  </si>
  <si>
    <t>200,86</t>
  </si>
  <si>
    <t>212,48</t>
  </si>
  <si>
    <t>217,67</t>
  </si>
  <si>
    <t>193,19</t>
  </si>
  <si>
    <t>254,39</t>
  </si>
  <si>
    <t>318,35</t>
  </si>
  <si>
    <t>415,29</t>
  </si>
  <si>
    <t>533,47</t>
  </si>
  <si>
    <t>73,56</t>
  </si>
  <si>
    <t>157,13</t>
  </si>
  <si>
    <t>191,23</t>
  </si>
  <si>
    <t>252,75</t>
  </si>
  <si>
    <t>52,95</t>
  </si>
  <si>
    <t>252,04</t>
  </si>
  <si>
    <t>296,30</t>
  </si>
  <si>
    <t>322,87</t>
  </si>
  <si>
    <t>401,40</t>
  </si>
  <si>
    <t>473,11</t>
  </si>
  <si>
    <t>556,67</t>
  </si>
  <si>
    <t>760,87</t>
  </si>
  <si>
    <t>200,88</t>
  </si>
  <si>
    <t>239,66</t>
  </si>
  <si>
    <t>154,07</t>
  </si>
  <si>
    <t>189,10</t>
  </si>
  <si>
    <t>249,87</t>
  </si>
  <si>
    <t>309,26</t>
  </si>
  <si>
    <t>400,12</t>
  </si>
  <si>
    <t>495,76</t>
  </si>
  <si>
    <t>71,67</t>
  </si>
  <si>
    <t>97,09</t>
  </si>
  <si>
    <t>29,13</t>
  </si>
  <si>
    <t>40,20</t>
  </si>
  <si>
    <t>416,71</t>
  </si>
  <si>
    <t>87,37</t>
  </si>
  <si>
    <t>118,31</t>
  </si>
  <si>
    <t>174,28</t>
  </si>
  <si>
    <t>244,55</t>
  </si>
  <si>
    <t>320,56</t>
  </si>
  <si>
    <t>123,63</t>
  </si>
  <si>
    <t>61,83</t>
  </si>
  <si>
    <t>1.064,87</t>
  </si>
  <si>
    <t>30,21</t>
  </si>
  <si>
    <t>459,50</t>
  </si>
  <si>
    <t>933,24</t>
  </si>
  <si>
    <t>1.048,27</t>
  </si>
  <si>
    <t>263,82</t>
  </si>
  <si>
    <t>94,63</t>
  </si>
  <si>
    <t>173,49</t>
  </si>
  <si>
    <t>550,45</t>
  </si>
  <si>
    <t>985,76</t>
  </si>
  <si>
    <t>145,89</t>
  </si>
  <si>
    <t>268,12</t>
  </si>
  <si>
    <t>340,68</t>
  </si>
  <si>
    <t>125,38</t>
  </si>
  <si>
    <t>504,71</t>
  </si>
  <si>
    <t>795,71</t>
  </si>
  <si>
    <t>319,81</t>
  </si>
  <si>
    <t>1.080,94</t>
  </si>
  <si>
    <t>410,29</t>
  </si>
  <si>
    <t>291,13</t>
  </si>
  <si>
    <t>368,25</t>
  </si>
  <si>
    <t>305,00</t>
  </si>
  <si>
    <t>372,58</t>
  </si>
  <si>
    <t>74,67</t>
  </si>
  <si>
    <t>163,51</t>
  </si>
  <si>
    <t>86,80</t>
  </si>
  <si>
    <t>287,72</t>
  </si>
  <si>
    <t>174,95</t>
  </si>
  <si>
    <t>257,62</t>
  </si>
  <si>
    <t>683,02</t>
  </si>
  <si>
    <t>51,28</t>
  </si>
  <si>
    <t>242,30</t>
  </si>
  <si>
    <t>323,38</t>
  </si>
  <si>
    <t>390,81</t>
  </si>
  <si>
    <t>495,34</t>
  </si>
  <si>
    <t>35,95</t>
  </si>
  <si>
    <t>2.270,14</t>
  </si>
  <si>
    <t>97,73</t>
  </si>
  <si>
    <t>4.434,38</t>
  </si>
  <si>
    <t>216,48</t>
  </si>
  <si>
    <t>358,73</t>
  </si>
  <si>
    <t>1.078,85</t>
  </si>
  <si>
    <t>671,77</t>
  </si>
  <si>
    <t>4.219,05</t>
  </si>
  <si>
    <t>1.350,00</t>
  </si>
  <si>
    <t>427,84</t>
  </si>
  <si>
    <t>692,76</t>
  </si>
  <si>
    <t>189,60</t>
  </si>
  <si>
    <t>96,21</t>
  </si>
  <si>
    <t>2.822,04</t>
  </si>
  <si>
    <t>4.734,44</t>
  </si>
  <si>
    <t>5.954,60</t>
  </si>
  <si>
    <t>234,78</t>
  </si>
  <si>
    <t>441,62</t>
  </si>
  <si>
    <t>48,60</t>
  </si>
  <si>
    <t>2.839,89</t>
  </si>
  <si>
    <t>54,82</t>
  </si>
  <si>
    <t>143,04</t>
  </si>
  <si>
    <t>87,11</t>
  </si>
  <si>
    <t>75,57</t>
  </si>
  <si>
    <t>38,11</t>
  </si>
  <si>
    <t>63,87</t>
  </si>
  <si>
    <t>57,90</t>
  </si>
  <si>
    <t>2.416,61</t>
  </si>
  <si>
    <t>192,45</t>
  </si>
  <si>
    <t>3.535,93</t>
  </si>
  <si>
    <t>76,71</t>
  </si>
  <si>
    <t>122,74</t>
  </si>
  <si>
    <t>147,21</t>
  </si>
  <si>
    <t>1.864,90</t>
  </si>
  <si>
    <t>7.919,13</t>
  </si>
  <si>
    <t>10.558,84</t>
  </si>
  <si>
    <t>1.840,18</t>
  </si>
  <si>
    <t>4.061,09</t>
  </si>
  <si>
    <t>1.320,00</t>
  </si>
  <si>
    <t>879,99</t>
  </si>
  <si>
    <t>91,58</t>
  </si>
  <si>
    <t>58,64</t>
  </si>
  <si>
    <t>166,92</t>
  </si>
  <si>
    <t>92,06</t>
  </si>
  <si>
    <t>110,87</t>
  </si>
  <si>
    <t>34,25</t>
  </si>
  <si>
    <t>205,44</t>
  </si>
  <si>
    <t>195,96</t>
  </si>
  <si>
    <t>4.641,28</t>
  </si>
  <si>
    <t>113,55</t>
  </si>
  <si>
    <t>37,61</t>
  </si>
  <si>
    <t>76,28</t>
  </si>
  <si>
    <t>82,36</t>
  </si>
  <si>
    <t>94,31</t>
  </si>
  <si>
    <t>153,69</t>
  </si>
  <si>
    <t>371,33</t>
  </si>
  <si>
    <t>385,86</t>
  </si>
  <si>
    <t>390,19</t>
  </si>
  <si>
    <t>401,50</t>
  </si>
  <si>
    <t>330,00</t>
  </si>
  <si>
    <t>356,26</t>
  </si>
  <si>
    <t>341,81</t>
  </si>
  <si>
    <t>391,72</t>
  </si>
  <si>
    <t>397,40</t>
  </si>
  <si>
    <t>339,30</t>
  </si>
  <si>
    <t>367,57</t>
  </si>
  <si>
    <t>352,35</t>
  </si>
  <si>
    <t>390,02</t>
  </si>
  <si>
    <t>350,61</t>
  </si>
  <si>
    <t>378,88</t>
  </si>
  <si>
    <t>392,68</t>
  </si>
  <si>
    <t>409,45</t>
  </si>
  <si>
    <t>361,92</t>
  </si>
  <si>
    <t>377,54</t>
  </si>
  <si>
    <t>419,52</t>
  </si>
  <si>
    <t>448,23</t>
  </si>
  <si>
    <t>311,59</t>
  </si>
  <si>
    <t>316,68</t>
  </si>
  <si>
    <t>113,39</t>
  </si>
  <si>
    <t>61,78</t>
  </si>
  <si>
    <t>79,00</t>
  </si>
  <si>
    <t>123,26</t>
  </si>
  <si>
    <t>45,00</t>
  </si>
  <si>
    <t>128,25</t>
  </si>
  <si>
    <t>63,36</t>
  </si>
  <si>
    <t>49,76</t>
  </si>
  <si>
    <t>107,77</t>
  </si>
  <si>
    <t>380,90</t>
  </si>
  <si>
    <t>35,18</t>
  </si>
  <si>
    <t>23.304,73</t>
  </si>
  <si>
    <t>10.240,09</t>
  </si>
  <si>
    <t>84.415,82</t>
  </si>
  <si>
    <t>144,52</t>
  </si>
  <si>
    <t>181,07</t>
  </si>
  <si>
    <t>125,42</t>
  </si>
  <si>
    <t>164,70</t>
  </si>
  <si>
    <t>163,01</t>
  </si>
  <si>
    <t>216,08</t>
  </si>
  <si>
    <t>84,78</t>
  </si>
  <si>
    <t>626,46</t>
  </si>
  <si>
    <t>975,78</t>
  </si>
  <si>
    <t>37,90</t>
  </si>
  <si>
    <t>151,32</t>
  </si>
  <si>
    <t>52,47</t>
  </si>
  <si>
    <t>2.284,57</t>
  </si>
  <si>
    <t>4.880,15</t>
  </si>
  <si>
    <t>4.361,94</t>
  </si>
  <si>
    <t>5.212,20</t>
  </si>
  <si>
    <t>101,03</t>
  </si>
  <si>
    <t>580,05</t>
  </si>
  <si>
    <t>1.694,59</t>
  </si>
  <si>
    <t>1.333,06</t>
  </si>
  <si>
    <t>2.064,00</t>
  </si>
  <si>
    <t>4.822,15</t>
  </si>
  <si>
    <t>392,20</t>
  </si>
  <si>
    <t>444,94</t>
  </si>
  <si>
    <t>624,42</t>
  </si>
  <si>
    <t>1.045,68</t>
  </si>
  <si>
    <t>914,60</t>
  </si>
  <si>
    <t>1.694,77</t>
  </si>
  <si>
    <t>1.436,38</t>
  </si>
  <si>
    <t>2.365,71</t>
  </si>
  <si>
    <t>5.057,47</t>
  </si>
  <si>
    <t>57,78</t>
  </si>
  <si>
    <t>82,77</t>
  </si>
  <si>
    <t>71,90</t>
  </si>
  <si>
    <t>71,36</t>
  </si>
  <si>
    <t>89,01</t>
  </si>
  <si>
    <t>125,41</t>
  </si>
  <si>
    <t>76,61</t>
  </si>
  <si>
    <t>110,24</t>
  </si>
  <si>
    <t>79,82</t>
  </si>
  <si>
    <t>98,07</t>
  </si>
  <si>
    <t>117,86</t>
  </si>
  <si>
    <t>204,79</t>
  </si>
  <si>
    <t>132,29</t>
  </si>
  <si>
    <t>141,03</t>
  </si>
  <si>
    <t>160,01</t>
  </si>
  <si>
    <t>147,59</t>
  </si>
  <si>
    <t>179,27</t>
  </si>
  <si>
    <t>313,97</t>
  </si>
  <si>
    <t>157,64</t>
  </si>
  <si>
    <t>292,58</t>
  </si>
  <si>
    <t>178,50</t>
  </si>
  <si>
    <t>194,70</t>
  </si>
  <si>
    <t>195,86</t>
  </si>
  <si>
    <t>327,77</t>
  </si>
  <si>
    <t>362,98</t>
  </si>
  <si>
    <t>195,95</t>
  </si>
  <si>
    <t>365,65</t>
  </si>
  <si>
    <t>588,00</t>
  </si>
  <si>
    <t>223,01</t>
  </si>
  <si>
    <t>261,32</t>
  </si>
  <si>
    <t>251,85</t>
  </si>
  <si>
    <t>583,44</t>
  </si>
  <si>
    <t>635,72</t>
  </si>
  <si>
    <t>347,54</t>
  </si>
  <si>
    <t>89.467,20</t>
  </si>
  <si>
    <t>1.822,20</t>
  </si>
  <si>
    <t>132,72</t>
  </si>
  <si>
    <t>279,60</t>
  </si>
  <si>
    <t>82,49</t>
  </si>
  <si>
    <t>3.070,89</t>
  </si>
  <si>
    <t>4.524,51</t>
  </si>
  <si>
    <t>3.285,31</t>
  </si>
  <si>
    <t>15.897,80</t>
  </si>
  <si>
    <t>18.094,96</t>
  </si>
  <si>
    <t>24.735,33</t>
  </si>
  <si>
    <t>16.129,72</t>
  </si>
  <si>
    <t>18.197,51</t>
  </si>
  <si>
    <t>24.937,96</t>
  </si>
  <si>
    <t>18.656,35</t>
  </si>
  <si>
    <t>17.616,77</t>
  </si>
  <si>
    <t>47,67</t>
  </si>
  <si>
    <t>358,31</t>
  </si>
  <si>
    <t>1.014,74</t>
  </si>
  <si>
    <t>52,35</t>
  </si>
  <si>
    <t>58,70</t>
  </si>
  <si>
    <t>221,42</t>
  </si>
  <si>
    <t>60,38</t>
  </si>
  <si>
    <t>91,52</t>
  </si>
  <si>
    <t>100,38</t>
  </si>
  <si>
    <t>741,20</t>
  </si>
  <si>
    <t>252,26</t>
  </si>
  <si>
    <t>519,45</t>
  </si>
  <si>
    <t>942,19</t>
  </si>
  <si>
    <t>1.290,42</t>
  </si>
  <si>
    <t>206,34</t>
  </si>
  <si>
    <t>37,22</t>
  </si>
  <si>
    <t>526,15</t>
  </si>
  <si>
    <t>570,00</t>
  </si>
  <si>
    <t>263,07</t>
  </si>
  <si>
    <t>160,76</t>
  </si>
  <si>
    <t>190,00</t>
  </si>
  <si>
    <t>226,53</t>
  </si>
  <si>
    <t>82,98</t>
  </si>
  <si>
    <t>49,46</t>
  </si>
  <si>
    <t>84,77</t>
  </si>
  <si>
    <t>112,77</t>
  </si>
  <si>
    <t>42,18</t>
  </si>
  <si>
    <t>63,82</t>
  </si>
  <si>
    <t>119,50</t>
  </si>
  <si>
    <t>98,81</t>
  </si>
  <si>
    <t>46,41</t>
  </si>
  <si>
    <t>80,70</t>
  </si>
  <si>
    <t>1.235,31</t>
  </si>
  <si>
    <t>3.162,91</t>
  </si>
  <si>
    <t>4.323,13</t>
  </si>
  <si>
    <t>79,37</t>
  </si>
  <si>
    <t>76,18</t>
  </si>
  <si>
    <t>147,97</t>
  </si>
  <si>
    <t>130,86</t>
  </si>
  <si>
    <t>5.031,91</t>
  </si>
  <si>
    <t>1.293,92</t>
  </si>
  <si>
    <t>3.981,72</t>
  </si>
  <si>
    <t>11.501,51</t>
  </si>
  <si>
    <t>73,18</t>
  </si>
  <si>
    <t>573,58</t>
  </si>
  <si>
    <t>163,03</t>
  </si>
  <si>
    <t>83,35</t>
  </si>
  <si>
    <t>2.363,80</t>
  </si>
  <si>
    <t>235,87</t>
  </si>
  <si>
    <t>655,20</t>
  </si>
  <si>
    <t>180,66</t>
  </si>
  <si>
    <t>971,88</t>
  </si>
  <si>
    <t>555,28</t>
  </si>
  <si>
    <t>592,78</t>
  </si>
  <si>
    <t>628,35</t>
  </si>
  <si>
    <t>349,90</t>
  </si>
  <si>
    <t>450,96</t>
  </si>
  <si>
    <t>546,01</t>
  </si>
  <si>
    <t>927,02</t>
  </si>
  <si>
    <t>1.174,88</t>
  </si>
  <si>
    <t>722,35</t>
  </si>
  <si>
    <t>727,87</t>
  </si>
  <si>
    <t>638,14</t>
  </si>
  <si>
    <t>1.416,37</t>
  </si>
  <si>
    <t>1.026,48</t>
  </si>
  <si>
    <t>257,67</t>
  </si>
  <si>
    <t>508,11</t>
  </si>
  <si>
    <t>694,24</t>
  </si>
  <si>
    <t>2.968,87</t>
  </si>
  <si>
    <t>109,81</t>
  </si>
  <si>
    <t>106,66</t>
  </si>
  <si>
    <t>178,06</t>
  </si>
  <si>
    <t>30,83</t>
  </si>
  <si>
    <t>77,89</t>
  </si>
  <si>
    <t>118,73</t>
  </si>
  <si>
    <t>57,56</t>
  </si>
  <si>
    <t>52,54</t>
  </si>
  <si>
    <t>60,35</t>
  </si>
  <si>
    <t>273,62</t>
  </si>
  <si>
    <t>151,92</t>
  </si>
  <si>
    <t>82,33</t>
  </si>
  <si>
    <t>106,06</t>
  </si>
  <si>
    <t>250,23</t>
  </si>
  <si>
    <t>78,70</t>
  </si>
  <si>
    <t>109,56</t>
  </si>
  <si>
    <t>51,88</t>
  </si>
  <si>
    <t>48,75</t>
  </si>
  <si>
    <t>136,94</t>
  </si>
  <si>
    <t>159,42</t>
  </si>
  <si>
    <t>179,77</t>
  </si>
  <si>
    <t>87,23</t>
  </si>
  <si>
    <t>488,42</t>
  </si>
  <si>
    <t>404,08</t>
  </si>
  <si>
    <t>321,98</t>
  </si>
  <si>
    <t>92,91</t>
  </si>
  <si>
    <t>577,54</t>
  </si>
  <si>
    <t>471,35</t>
  </si>
  <si>
    <t>479,07</t>
  </si>
  <si>
    <t>725,98</t>
  </si>
  <si>
    <t>521,31</t>
  </si>
  <si>
    <t>587,45</t>
  </si>
  <si>
    <t>646,19</t>
  </si>
  <si>
    <t>748,12</t>
  </si>
  <si>
    <t>802,42</t>
  </si>
  <si>
    <t>875,51</t>
  </si>
  <si>
    <t>1.079,80</t>
  </si>
  <si>
    <t>851,11</t>
  </si>
  <si>
    <t>899,22</t>
  </si>
  <si>
    <t>1.095,13</t>
  </si>
  <si>
    <t>904,31</t>
  </si>
  <si>
    <t>58,87</t>
  </si>
  <si>
    <t>406,43</t>
  </si>
  <si>
    <t>692,74</t>
  </si>
  <si>
    <t>73,87</t>
  </si>
  <si>
    <t>23,87</t>
  </si>
  <si>
    <t>42,55</t>
  </si>
  <si>
    <t>48,95</t>
  </si>
  <si>
    <t>95,79</t>
  </si>
  <si>
    <t>84,68</t>
  </si>
  <si>
    <t>379,34</t>
  </si>
  <si>
    <t>390,84</t>
  </si>
  <si>
    <t>121,95</t>
  </si>
  <si>
    <t>129,82</t>
  </si>
  <si>
    <t>145,37</t>
  </si>
  <si>
    <t>73,75</t>
  </si>
  <si>
    <t>252,49</t>
  </si>
  <si>
    <t>3.993,23</t>
  </si>
  <si>
    <t>92,46</t>
  </si>
  <si>
    <t>4.620,55</t>
  </si>
  <si>
    <t>764,17</t>
  </si>
  <si>
    <t>565,00</t>
  </si>
  <si>
    <t>925,00</t>
  </si>
  <si>
    <t>722,65</t>
  </si>
  <si>
    <t>1.156,25</t>
  </si>
  <si>
    <t>1.050,26</t>
  </si>
  <si>
    <t>523,26</t>
  </si>
  <si>
    <t>166,39</t>
  </si>
  <si>
    <t>176,59</t>
  </si>
  <si>
    <t>799,18</t>
  </si>
  <si>
    <t>928,30</t>
  </si>
  <si>
    <t>1.537,87</t>
  </si>
  <si>
    <t>240,17</t>
  </si>
  <si>
    <t>443,19</t>
  </si>
  <si>
    <t>490,59</t>
  </si>
  <si>
    <t>591,56</t>
  </si>
  <si>
    <t>43,93</t>
  </si>
  <si>
    <t>86,11</t>
  </si>
  <si>
    <t>230,55</t>
  </si>
  <si>
    <t>109,15</t>
  </si>
  <si>
    <t>134,45</t>
  </si>
  <si>
    <t>48,70</t>
  </si>
  <si>
    <t>45,14</t>
  </si>
  <si>
    <t>132,28</t>
  </si>
  <si>
    <t>85,54</t>
  </si>
  <si>
    <t>381,67</t>
  </si>
  <si>
    <t>50,12</t>
  </si>
  <si>
    <t>146,02</t>
  </si>
  <si>
    <t>128,16</t>
  </si>
  <si>
    <t>80,10</t>
  </si>
  <si>
    <t>125,29</t>
  </si>
  <si>
    <t>2.961,34</t>
  </si>
  <si>
    <t>50,48</t>
  </si>
  <si>
    <t>133,91</t>
  </si>
  <si>
    <t>1.885,45</t>
  </si>
  <si>
    <t>260,00</t>
  </si>
  <si>
    <t>320,49</t>
  </si>
  <si>
    <t>399,00</t>
  </si>
  <si>
    <t>426,03</t>
  </si>
  <si>
    <t>384,85</t>
  </si>
  <si>
    <t>458,86</t>
  </si>
  <si>
    <t>463,36</t>
  </si>
  <si>
    <t>604,95</t>
  </si>
  <si>
    <t>516,13</t>
  </si>
  <si>
    <t>650,00</t>
  </si>
  <si>
    <t>790,29</t>
  </si>
  <si>
    <t>900,99</t>
  </si>
  <si>
    <t>51,39</t>
  </si>
  <si>
    <t>13.061,02</t>
  </si>
  <si>
    <t>3.135,25</t>
  </si>
  <si>
    <t>2.391,62</t>
  </si>
  <si>
    <t>8.600,00</t>
  </si>
  <si>
    <t>16.033,64</t>
  </si>
  <si>
    <t>18.450,62</t>
  </si>
  <si>
    <t>17.426,33</t>
  </si>
  <si>
    <t>19.607,00</t>
  </si>
  <si>
    <t>36.078,22</t>
  </si>
  <si>
    <t>20.177,63</t>
  </si>
  <si>
    <t>19.797,34</t>
  </si>
  <si>
    <t>355,33</t>
  </si>
  <si>
    <t>372,25</t>
  </si>
  <si>
    <t>360,32</t>
  </si>
  <si>
    <t>489,06</t>
  </si>
  <si>
    <t>2.740,32</t>
  </si>
  <si>
    <t>3.476,21</t>
  </si>
  <si>
    <t>3.564,84</t>
  </si>
  <si>
    <t>2.504,87</t>
  </si>
  <si>
    <t>83,82</t>
  </si>
  <si>
    <t>4.655,43</t>
  </si>
  <si>
    <t>632,62</t>
  </si>
  <si>
    <t>754,69</t>
  </si>
  <si>
    <t>283,62</t>
  </si>
  <si>
    <t>834,10</t>
  </si>
  <si>
    <t>699,72</t>
  </si>
  <si>
    <t>189.750,00</t>
  </si>
  <si>
    <t>292.839,92</t>
  </si>
  <si>
    <t>288.039,26</t>
  </si>
  <si>
    <t>351.407,91</t>
  </si>
  <si>
    <t>361.980,28</t>
  </si>
  <si>
    <t>298,64</t>
  </si>
  <si>
    <t>675,77</t>
  </si>
  <si>
    <t>13.782,83</t>
  </si>
  <si>
    <t>14.577,66</t>
  </si>
  <si>
    <t>17.345,46</t>
  </si>
  <si>
    <t>365,79</t>
  </si>
  <si>
    <t>68.990,72</t>
  </si>
  <si>
    <t>394,24</t>
  </si>
  <si>
    <t>179,44</t>
  </si>
  <si>
    <t>220,01</t>
  </si>
  <si>
    <t>117,29</t>
  </si>
  <si>
    <t>708,00</t>
  </si>
  <si>
    <t>2.900,40</t>
  </si>
  <si>
    <t>2.256,85</t>
  </si>
  <si>
    <t>3.233,01</t>
  </si>
  <si>
    <t>3.136,89</t>
  </si>
  <si>
    <t>8.381,18</t>
  </si>
  <si>
    <t>4.165,74</t>
  </si>
  <si>
    <t>3.915,30</t>
  </si>
  <si>
    <t>4.828,03</t>
  </si>
  <si>
    <t>859.500,00</t>
  </si>
  <si>
    <t>1.068.035,92</t>
  </si>
  <si>
    <t>1.124.245,59</t>
  </si>
  <si>
    <t>2.523,22</t>
  </si>
  <si>
    <t>2.380,04</t>
  </si>
  <si>
    <t>3.369,62</t>
  </si>
  <si>
    <t>2.314,29</t>
  </si>
  <si>
    <t>2.963,09</t>
  </si>
  <si>
    <t>74,32</t>
  </si>
  <si>
    <t>64,23</t>
  </si>
  <si>
    <t>158,62</t>
  </si>
  <si>
    <t>99,13</t>
  </si>
  <si>
    <t>1.578,40</t>
  </si>
  <si>
    <t>71.949,74</t>
  </si>
  <si>
    <t>105.024,18</t>
  </si>
  <si>
    <t>127.096,44</t>
  </si>
  <si>
    <t>199.099,45</t>
  </si>
  <si>
    <t>57.530,26</t>
  </si>
  <si>
    <t>2.620,63</t>
  </si>
  <si>
    <t>2.275,03</t>
  </si>
  <si>
    <t>2.195,49</t>
  </si>
  <si>
    <t>2.334,05</t>
  </si>
  <si>
    <t>2.800,05</t>
  </si>
  <si>
    <t>2.745,96</t>
  </si>
  <si>
    <t>2.332,70</t>
  </si>
  <si>
    <t>2.396,30</t>
  </si>
  <si>
    <t>2.847,78</t>
  </si>
  <si>
    <t>3.493,70</t>
  </si>
  <si>
    <t>2.663,33</t>
  </si>
  <si>
    <t>2.940,05</t>
  </si>
  <si>
    <t>2.348,35</t>
  </si>
  <si>
    <t>2.524,82</t>
  </si>
  <si>
    <t>501.720,00</t>
  </si>
  <si>
    <t>565.000,00</t>
  </si>
  <si>
    <t>783.466,62</t>
  </si>
  <si>
    <t>891.946,62</t>
  </si>
  <si>
    <t>520.553,31</t>
  </si>
  <si>
    <t>164,32</t>
  </si>
  <si>
    <t>3.344,44</t>
  </si>
  <si>
    <t>168,62</t>
  </si>
  <si>
    <t>306,14</t>
  </si>
  <si>
    <t>88,92</t>
  </si>
  <si>
    <t>145,65</t>
  </si>
  <si>
    <t>6.447,67</t>
  </si>
  <si>
    <t>175,11</t>
  </si>
  <si>
    <t>190,48</t>
  </si>
  <si>
    <t>134,85</t>
  </si>
  <si>
    <t>3.349,26</t>
  </si>
  <si>
    <t>132,56</t>
  </si>
  <si>
    <t>151,89</t>
  </si>
  <si>
    <t>131,56</t>
  </si>
  <si>
    <t>132,26</t>
  </si>
  <si>
    <t>124,28</t>
  </si>
  <si>
    <t>123,20</t>
  </si>
  <si>
    <t>123,66</t>
  </si>
  <si>
    <t>97,43</t>
  </si>
  <si>
    <t>92,36</t>
  </si>
  <si>
    <t>80,13</t>
  </si>
  <si>
    <t>16.139,50</t>
  </si>
  <si>
    <t>198,97</t>
  </si>
  <si>
    <t>57.914,41</t>
  </si>
  <si>
    <t>8.346,06</t>
  </si>
  <si>
    <t>26.126,80</t>
  </si>
  <si>
    <t>14.289,12</t>
  </si>
  <si>
    <t>56,33</t>
  </si>
  <si>
    <t>208,03</t>
  </si>
  <si>
    <t>3.310,48</t>
  </si>
  <si>
    <t>3.299,24</t>
  </si>
  <si>
    <t>73,28</t>
  </si>
  <si>
    <t>333,75</t>
  </si>
  <si>
    <t>324,89</t>
  </si>
  <si>
    <t>286,79</t>
  </si>
  <si>
    <t>366,45</t>
  </si>
  <si>
    <t>414,25</t>
  </si>
  <si>
    <t>65,18</t>
  </si>
  <si>
    <t>163,21</t>
  </si>
  <si>
    <t>222,81</t>
  </si>
  <si>
    <t>551,67</t>
  </si>
  <si>
    <t>491,18</t>
  </si>
  <si>
    <t>221,82</t>
  </si>
  <si>
    <t>228,00</t>
  </si>
  <si>
    <t>50,09</t>
  </si>
  <si>
    <t>41,48</t>
  </si>
  <si>
    <t>156,67</t>
  </si>
  <si>
    <t>94,20</t>
  </si>
  <si>
    <t>84,95</t>
  </si>
  <si>
    <t>2.050,05</t>
  </si>
  <si>
    <t>305,23</t>
  </si>
  <si>
    <t>286,29</t>
  </si>
  <si>
    <t>225,78</t>
  </si>
  <si>
    <t>201,00</t>
  </si>
  <si>
    <t>254,99</t>
  </si>
  <si>
    <t>249,08</t>
  </si>
  <si>
    <t>721,65</t>
  </si>
  <si>
    <t>585,13</t>
  </si>
  <si>
    <t>404,10</t>
  </si>
  <si>
    <t>739,98</t>
  </si>
  <si>
    <t>374,84</t>
  </si>
  <si>
    <t>551,04</t>
  </si>
  <si>
    <t>895,44</t>
  </si>
  <si>
    <t>754,86</t>
  </si>
  <si>
    <t>1.124,57</t>
  </si>
  <si>
    <t>409,73</t>
  </si>
  <si>
    <t>276,58</t>
  </si>
  <si>
    <t>676,75</t>
  </si>
  <si>
    <t>562,05</t>
  </si>
  <si>
    <t>391,17</t>
  </si>
  <si>
    <t>172,68</t>
  </si>
  <si>
    <t>179,19</t>
  </si>
  <si>
    <t>223,75</t>
  </si>
  <si>
    <t>207,71</t>
  </si>
  <si>
    <t>188,60</t>
  </si>
  <si>
    <t>198,84</t>
  </si>
  <si>
    <t>190,27</t>
  </si>
  <si>
    <t>275,89</t>
  </si>
  <si>
    <t>428,41</t>
  </si>
  <si>
    <t>450,88</t>
  </si>
  <si>
    <t>485,89</t>
  </si>
  <si>
    <t>1.681,23</t>
  </si>
  <si>
    <t>1.320,60</t>
  </si>
  <si>
    <t>1.843,63</t>
  </si>
  <si>
    <t>2.571,72</t>
  </si>
  <si>
    <t>3.506,41</t>
  </si>
  <si>
    <t>333,12</t>
  </si>
  <si>
    <t>58,99</t>
  </si>
  <si>
    <t>135,67</t>
  </si>
  <si>
    <t>101,75</t>
  </si>
  <si>
    <t>532,08</t>
  </si>
  <si>
    <t>89.679,36</t>
  </si>
  <si>
    <t>118.869,55</t>
  </si>
  <si>
    <t>713,10</t>
  </si>
  <si>
    <t>68,03</t>
  </si>
  <si>
    <t>250,75</t>
  </si>
  <si>
    <t>571,76</t>
  </si>
  <si>
    <t>842,03</t>
  </si>
  <si>
    <t>1.182,58</t>
  </si>
  <si>
    <t>965,65</t>
  </si>
  <si>
    <t>2.038,81</t>
  </si>
  <si>
    <t>970,53</t>
  </si>
  <si>
    <t>1.416,94</t>
  </si>
  <si>
    <t>1.658,34</t>
  </si>
  <si>
    <t>1.652,89</t>
  </si>
  <si>
    <t>593,49</t>
  </si>
  <si>
    <t>685,73</t>
  </si>
  <si>
    <t>999,36</t>
  </si>
  <si>
    <t>1.234,21</t>
  </si>
  <si>
    <t>1.483,56</t>
  </si>
  <si>
    <t>333,78</t>
  </si>
  <si>
    <t>723,38</t>
  </si>
  <si>
    <t>109,57</t>
  </si>
  <si>
    <t>295,03</t>
  </si>
  <si>
    <t>73,48</t>
  </si>
  <si>
    <t>227,43</t>
  </si>
  <si>
    <t>317,27</t>
  </si>
  <si>
    <t>92,35</t>
  </si>
  <si>
    <t>44,96</t>
  </si>
  <si>
    <t>213,84</t>
  </si>
  <si>
    <t>70,67</t>
  </si>
  <si>
    <t>110,71</t>
  </si>
  <si>
    <t>71,19</t>
  </si>
  <si>
    <t>114,41</t>
  </si>
  <si>
    <t>52,61</t>
  </si>
  <si>
    <t>72,67</t>
  </si>
  <si>
    <t>133,08</t>
  </si>
  <si>
    <t>29,73</t>
  </si>
  <si>
    <t>246,01</t>
  </si>
  <si>
    <t>620,60</t>
  </si>
  <si>
    <t>93,64</t>
  </si>
  <si>
    <t>130,20</t>
  </si>
  <si>
    <t>76,50</t>
  </si>
  <si>
    <t>51,76</t>
  </si>
  <si>
    <t>118,91</t>
  </si>
  <si>
    <t>92,26</t>
  </si>
  <si>
    <t>3.024,00</t>
  </si>
  <si>
    <t>8.218,58</t>
  </si>
  <si>
    <t>22.345,94</t>
  </si>
  <si>
    <t>56,19</t>
  </si>
  <si>
    <t>169,22</t>
  </si>
  <si>
    <t>513,92</t>
  </si>
  <si>
    <t>149,00</t>
  </si>
  <si>
    <t>1.115,30</t>
  </si>
  <si>
    <t>4.493,47</t>
  </si>
  <si>
    <t>2.001,25</t>
  </si>
  <si>
    <t>207,87</t>
  </si>
  <si>
    <t>163,40</t>
  </si>
  <si>
    <t>3.424,35</t>
  </si>
  <si>
    <t>52,12</t>
  </si>
  <si>
    <t>135,18</t>
  </si>
  <si>
    <t>214,60</t>
  </si>
  <si>
    <t>287,48</t>
  </si>
  <si>
    <t>134,43</t>
  </si>
  <si>
    <t>197,28</t>
  </si>
  <si>
    <t>1.521,23</t>
  </si>
  <si>
    <t>97,78</t>
  </si>
  <si>
    <t>124,60</t>
  </si>
  <si>
    <t>192,57</t>
  </si>
  <si>
    <t>287,74</t>
  </si>
  <si>
    <t>572,13</t>
  </si>
  <si>
    <t>1.053,27</t>
  </si>
  <si>
    <t>1.850,08</t>
  </si>
  <si>
    <t>262,60</t>
  </si>
  <si>
    <t>403,77</t>
  </si>
  <si>
    <t>757,06</t>
  </si>
  <si>
    <t>1.164,78</t>
  </si>
  <si>
    <t>452,95</t>
  </si>
  <si>
    <t>424,94</t>
  </si>
  <si>
    <t>312,00</t>
  </si>
  <si>
    <t>305,46</t>
  </si>
  <si>
    <t>162,26</t>
  </si>
  <si>
    <t>205,35</t>
  </si>
  <si>
    <t>3.764,05</t>
  </si>
  <si>
    <t>125,55</t>
  </si>
  <si>
    <t>253,72</t>
  </si>
  <si>
    <t>30,82</t>
  </si>
  <si>
    <t>187,46</t>
  </si>
  <si>
    <t>193,73</t>
  </si>
  <si>
    <t>79,36</t>
  </si>
  <si>
    <t>200,75</t>
  </si>
  <si>
    <t>118,37</t>
  </si>
  <si>
    <t>129,43</t>
  </si>
  <si>
    <t>2.925,96</t>
  </si>
  <si>
    <t>8.290,11</t>
  </si>
  <si>
    <t>6.918,87</t>
  </si>
  <si>
    <t>4.060,62</t>
  </si>
  <si>
    <t>43,52</t>
  </si>
  <si>
    <t>1.307,18</t>
  </si>
  <si>
    <t>228,42</t>
  </si>
  <si>
    <t>287,98</t>
  </si>
  <si>
    <t>174,69</t>
  </si>
  <si>
    <t>322,84</t>
  </si>
  <si>
    <t>382,23</t>
  </si>
  <si>
    <t>116,56</t>
  </si>
  <si>
    <t>104,43</t>
  </si>
  <si>
    <t>117,57</t>
  </si>
  <si>
    <t>192,90</t>
  </si>
  <si>
    <t>123,92</t>
  </si>
  <si>
    <t>138,09</t>
  </si>
  <si>
    <t>253,87</t>
  </si>
  <si>
    <t>290,49</t>
  </si>
  <si>
    <t>330,65</t>
  </si>
  <si>
    <t>363,31</t>
  </si>
  <si>
    <t>230,29</t>
  </si>
  <si>
    <t>543,86</t>
  </si>
  <si>
    <t>671,34</t>
  </si>
  <si>
    <t>750,66</t>
  </si>
  <si>
    <t>861,12</t>
  </si>
  <si>
    <t>37,08</t>
  </si>
  <si>
    <t>114,56</t>
  </si>
  <si>
    <t>46,81</t>
  </si>
  <si>
    <t>827,04</t>
  </si>
  <si>
    <t>1.160,76</t>
  </si>
  <si>
    <t>145,71</t>
  </si>
  <si>
    <t>34,82</t>
  </si>
  <si>
    <t>25,06</t>
  </si>
  <si>
    <t>46,23</t>
  </si>
  <si>
    <t>107,43</t>
  </si>
  <si>
    <t>1.358,33</t>
  </si>
  <si>
    <t>252,06</t>
  </si>
  <si>
    <t>112,87</t>
  </si>
  <si>
    <t>142,98</t>
  </si>
  <si>
    <t>95,18</t>
  </si>
  <si>
    <t>38,22</t>
  </si>
  <si>
    <t>147,09</t>
  </si>
  <si>
    <t>176,90</t>
  </si>
  <si>
    <t>386,29</t>
  </si>
  <si>
    <t>316,93</t>
  </si>
  <si>
    <t>76,60</t>
  </si>
  <si>
    <t>82,72</t>
  </si>
  <si>
    <t>495,63</t>
  </si>
  <si>
    <t>115,53</t>
  </si>
  <si>
    <t>211,22</t>
  </si>
  <si>
    <t>135,89</t>
  </si>
  <si>
    <t>1.674,03</t>
  </si>
  <si>
    <t>257,26</t>
  </si>
  <si>
    <t>187,69</t>
  </si>
  <si>
    <t>365,91</t>
  </si>
  <si>
    <t>512,59</t>
  </si>
  <si>
    <t>546,50</t>
  </si>
  <si>
    <t>791,76</t>
  </si>
  <si>
    <t>2.193,98</t>
  </si>
  <si>
    <t>115,92</t>
  </si>
  <si>
    <t>255,82</t>
  </si>
  <si>
    <t>312,29</t>
  </si>
  <si>
    <t>358,81</t>
  </si>
  <si>
    <t>402,19</t>
  </si>
  <si>
    <t>555,18</t>
  </si>
  <si>
    <t>589,88</t>
  </si>
  <si>
    <t>846,97</t>
  </si>
  <si>
    <t>2.460,47</t>
  </si>
  <si>
    <t>102,51</t>
  </si>
  <si>
    <t>162,84</t>
  </si>
  <si>
    <t>249,20</t>
  </si>
  <si>
    <t>362,76</t>
  </si>
  <si>
    <t>674,26</t>
  </si>
  <si>
    <t>815,26</t>
  </si>
  <si>
    <t>1.238,12</t>
  </si>
  <si>
    <t>201,88</t>
  </si>
  <si>
    <t>244,47</t>
  </si>
  <si>
    <t>421,11</t>
  </si>
  <si>
    <t>438,78</t>
  </si>
  <si>
    <t>734,98</t>
  </si>
  <si>
    <t>153,77</t>
  </si>
  <si>
    <t>157,72</t>
  </si>
  <si>
    <t>358,03</t>
  </si>
  <si>
    <t>467,64</t>
  </si>
  <si>
    <t>477,97</t>
  </si>
  <si>
    <t>724,73</t>
  </si>
  <si>
    <t>938,45</t>
  </si>
  <si>
    <t>186,11</t>
  </si>
  <si>
    <t>387,99</t>
  </si>
  <si>
    <t>410,86</t>
  </si>
  <si>
    <t>536,25</t>
  </si>
  <si>
    <t>587,51</t>
  </si>
  <si>
    <t>831,98</t>
  </si>
  <si>
    <t>76,01</t>
  </si>
  <si>
    <t>87,53</t>
  </si>
  <si>
    <t>53,17</t>
  </si>
  <si>
    <t>82,79</t>
  </si>
  <si>
    <t>85,13</t>
  </si>
  <si>
    <t>103,37</t>
  </si>
  <si>
    <t>250,51</t>
  </si>
  <si>
    <t>106,85</t>
  </si>
  <si>
    <t>215,03</t>
  </si>
  <si>
    <t>158,29</t>
  </si>
  <si>
    <t>111,97</t>
  </si>
  <si>
    <t>194,40</t>
  </si>
  <si>
    <t>203,81</t>
  </si>
  <si>
    <t>94,41</t>
  </si>
  <si>
    <t>58,85</t>
  </si>
  <si>
    <t>162,78</t>
  </si>
  <si>
    <t>102,69</t>
  </si>
  <si>
    <t>211,15</t>
  </si>
  <si>
    <t>267,39</t>
  </si>
  <si>
    <t>533,14</t>
  </si>
  <si>
    <t>92,98</t>
  </si>
  <si>
    <t>187,62</t>
  </si>
  <si>
    <t>288,48</t>
  </si>
  <si>
    <t>135,80</t>
  </si>
  <si>
    <t>102,13</t>
  </si>
  <si>
    <t>150,58</t>
  </si>
  <si>
    <t>210,42</t>
  </si>
  <si>
    <t>244,45</t>
  </si>
  <si>
    <t>198,03</t>
  </si>
  <si>
    <t>51,40</t>
  </si>
  <si>
    <t>124,72</t>
  </si>
  <si>
    <t>103,50</t>
  </si>
  <si>
    <t>192,32</t>
  </si>
  <si>
    <t>55,80</t>
  </si>
  <si>
    <t>80,74</t>
  </si>
  <si>
    <t>2.789,97</t>
  </si>
  <si>
    <t>421,21</t>
  </si>
  <si>
    <t>366,66</t>
  </si>
  <si>
    <t>953,33</t>
  </si>
  <si>
    <t>1.114,66</t>
  </si>
  <si>
    <t>328,53</t>
  </si>
  <si>
    <t>102,66</t>
  </si>
  <si>
    <t>236,86</t>
  </si>
  <si>
    <t>117,33</t>
  </si>
  <si>
    <t>176,00</t>
  </si>
  <si>
    <t>126,65</t>
  </si>
  <si>
    <t>219,99</t>
  </si>
  <si>
    <t>66,00</t>
  </si>
  <si>
    <t>87,99</t>
  </si>
  <si>
    <t>73,33</t>
  </si>
  <si>
    <t>227,33</t>
  </si>
  <si>
    <t>198,94</t>
  </si>
  <si>
    <t>153,24</t>
  </si>
  <si>
    <t>215,18</t>
  </si>
  <si>
    <t>250,73</t>
  </si>
  <si>
    <t>141,65</t>
  </si>
  <si>
    <t>191,38</t>
  </si>
  <si>
    <t>60,51</t>
  </si>
  <si>
    <t>2.086,40</t>
  </si>
  <si>
    <t>ENCARGOS SOCIAIS NÃO DESONERADOS: 110,14%(HORA)   70,03%(MÊS)</t>
  </si>
  <si>
    <t>SR. ABRANGÊNCIA DISTRITO FEDERAL</t>
  </si>
  <si>
    <t>ILHA TECNOLOGIA</t>
  </si>
  <si>
    <t>(81) 30978097</t>
  </si>
  <si>
    <t>SOBRAL</t>
  </si>
  <si>
    <t>(88) 9921-4521</t>
  </si>
  <si>
    <t>LONA EXTERNA COM ESTRUTURA EM METALON - MAT</t>
  </si>
  <si>
    <t>LONA EXTERNA COM ESTRUTURA EM METALON - MO</t>
  </si>
  <si>
    <t>COMP.BG.521</t>
  </si>
  <si>
    <t>COTAÇÃO 230</t>
  </si>
  <si>
    <t>ADESIVO EM VINIL PARA PAREDE</t>
  </si>
  <si>
    <t>COMP.BG.522</t>
  </si>
  <si>
    <t>ADESIVO EM VINIL PARA PAREDE - MAT</t>
  </si>
  <si>
    <t>ADESIVO EM VINIL PARA PAREDE - MO</t>
  </si>
  <si>
    <t>(88)99214521</t>
  </si>
  <si>
    <t>PELICULA VINÍLICA MICRO PERFURADA - MAT</t>
  </si>
  <si>
    <t>PELICULA VINÍLICA MICRO PERFURADA - 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</si>
</sst>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0.00_-;\-&quot;R$&quot;* #,##0.00_-;_-&quot;R$&quot;* &quot;-&quot;??_-;_-@_-"/>
    <numFmt numFmtId="43" formatCode="_-* #,##0.00_-;\-* #,##0.00_-;_-* &quot;-&quot;??_-;_-@_-"/>
    <numFmt numFmtId="164" formatCode="&quot;R$&quot;\ #,##0;\-&quot;R$&quot;\ #,##0"/>
    <numFmt numFmtId="165" formatCode="_-&quot;R$&quot;\ * #,##0.00_-;\-&quot;R$&quot;\ * #,##0.00_-;_-&quot;R$&quot;\ * &quot;-&quot;??_-;_-@_-"/>
    <numFmt numFmtId="166" formatCode="_(* #,##0_);_(* \(#,##0\);_(* &quot;-&quot;??_);_(@_)"/>
    <numFmt numFmtId="167" formatCode="_(&quot;R$ &quot;* #,##0.00_);_(&quot;R$ &quot;* \(#,##0.00\);_(&quot;R$ &quot;* &quot;-&quot;??_);_(@_)"/>
    <numFmt numFmtId="168" formatCode="_(* #,##0.00_);_(* \(#,##0.00\);_(* &quot;-&quot;??_);_(@_)"/>
    <numFmt numFmtId="169" formatCode="#,##0.00_);[Red]\(#,##0.00\);"/>
    <numFmt numFmtId="170" formatCode="0.0000"/>
    <numFmt numFmtId="171" formatCode="&quot;R$&quot;\ #,##0.00"/>
    <numFmt numFmtId="172" formatCode="[$-416]General"/>
    <numFmt numFmtId="173" formatCode="_-&quot;R$ &quot;* #,##0.00_-;&quot;-R$ &quot;* #,##0.00_-;_-&quot;R$ &quot;* \-??_-;_-@_-"/>
    <numFmt numFmtId="174" formatCode="d/m/yyyy"/>
    <numFmt numFmtId="175" formatCode="_-* #,##0.000_-;\-* #,##0.000_-;_-* &quot;-&quot;??_-;_-@_-"/>
    <numFmt numFmtId="176" formatCode="&quot;R$&quot;#,##0.00"/>
    <numFmt numFmtId="177" formatCode="&quot;R$ &quot;#,##0.00"/>
    <numFmt numFmtId="178" formatCode="0.000"/>
    <numFmt numFmtId="179" formatCode="0.00000"/>
  </numFmts>
  <fonts count="6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i/>
      <sz val="11"/>
      <color rgb="FF7F7F7F"/>
      <name val="Calibri"/>
      <family val="2"/>
      <scheme val="minor"/>
    </font>
    <font>
      <sz val="11"/>
      <color rgb="FF000000"/>
      <name val="Calibri"/>
      <family val="2"/>
    </font>
    <font>
      <b/>
      <sz val="18"/>
      <name val="Arial Black"/>
      <family val="2"/>
    </font>
    <font>
      <b/>
      <sz val="10"/>
      <name val="Arial Black"/>
      <family val="2"/>
    </font>
    <font>
      <sz val="10"/>
      <color rgb="FF000000"/>
      <name val="Arial"/>
      <family val="2"/>
    </font>
    <font>
      <sz val="10"/>
      <color indexed="8"/>
      <name val="Arial"/>
      <family val="2"/>
    </font>
    <font>
      <sz val="12"/>
      <color theme="1"/>
      <name val="Arial"/>
      <family val="2"/>
    </font>
    <font>
      <sz val="9"/>
      <color indexed="8"/>
      <name val="Arial"/>
      <family val="2"/>
    </font>
    <font>
      <b/>
      <sz val="12"/>
      <name val="Arial Black"/>
      <family val="2"/>
    </font>
    <font>
      <b/>
      <sz val="9"/>
      <color indexed="81"/>
      <name val="Segoe UI"/>
      <family val="2"/>
    </font>
    <font>
      <sz val="10"/>
      <name val="Courier New"/>
      <family val="3"/>
    </font>
    <font>
      <b/>
      <sz val="12"/>
      <color rgb="FFFF0000"/>
      <name val="Arial"/>
      <family val="2"/>
    </font>
    <font>
      <b/>
      <sz val="10"/>
      <name val="Courier New"/>
      <family val="3"/>
    </font>
    <font>
      <b/>
      <sz val="16"/>
      <color rgb="FF000000"/>
      <name val="Arial Black"/>
      <family val="2"/>
    </font>
    <font>
      <b/>
      <sz val="16"/>
      <color rgb="FF0070C0"/>
      <name val="Arial Black"/>
      <family val="2"/>
    </font>
    <font>
      <sz val="11"/>
      <color indexed="8"/>
      <name val="Calibri"/>
      <family val="2"/>
    </font>
    <font>
      <sz val="12"/>
      <color indexed="8"/>
      <name val="Arial"/>
      <family val="2"/>
    </font>
    <font>
      <sz val="12"/>
      <color rgb="FF000000"/>
      <name val="Arial"/>
      <family val="2"/>
    </font>
    <font>
      <b/>
      <sz val="12"/>
      <color theme="1"/>
      <name val="Arial"/>
      <family val="2"/>
    </font>
    <font>
      <sz val="10"/>
      <name val="Arial"/>
      <family val="2"/>
      <charset val="1"/>
    </font>
    <font>
      <sz val="8"/>
      <name val="Arial"/>
      <family val="2"/>
    </font>
    <font>
      <b/>
      <sz val="14"/>
      <name val="Arial"/>
      <family val="2"/>
    </font>
    <font>
      <b/>
      <sz val="12"/>
      <color rgb="FF0000FF"/>
      <name val="Arial"/>
      <family val="2"/>
    </font>
    <font>
      <b/>
      <sz val="10"/>
      <color indexed="8"/>
      <name val="Arial"/>
      <family val="2"/>
    </font>
    <font>
      <b/>
      <sz val="14"/>
      <color indexed="8"/>
      <name val="Arial"/>
      <family val="2"/>
    </font>
    <font>
      <b/>
      <sz val="16"/>
      <color rgb="FF0000FF"/>
      <name val="Arial Black"/>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6"/>
      <color rgb="FF000000"/>
      <name val="SansSerif"/>
      <family val="2"/>
    </font>
    <font>
      <sz val="7"/>
      <name val="Calibri"/>
      <family val="2"/>
    </font>
    <font>
      <sz val="11"/>
      <color rgb="FF000000"/>
      <name val="Calibri"/>
      <family val="2"/>
    </font>
    <font>
      <sz val="11"/>
      <color rgb="FF000000"/>
      <name val="Arial"/>
      <family val="2"/>
    </font>
    <font>
      <sz val="11"/>
      <name val="Calibri"/>
      <family val="2"/>
    </font>
    <font>
      <sz val="11"/>
      <name val="Calibri"/>
      <family val="2"/>
    </font>
  </fonts>
  <fills count="2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1"/>
        <bgColor indexed="64"/>
      </patternFill>
    </fill>
    <fill>
      <patternFill patternType="solid">
        <fgColor rgb="FF92D050"/>
        <bgColor indexed="64"/>
      </patternFill>
    </fill>
    <fill>
      <patternFill patternType="solid">
        <fgColor rgb="FF00B0F0"/>
        <bgColor indexed="64"/>
      </patternFill>
    </fill>
    <fill>
      <patternFill patternType="solid">
        <fgColor rgb="FF7030A0"/>
        <bgColor indexed="64"/>
      </patternFill>
    </fill>
    <fill>
      <patternFill patternType="solid">
        <fgColor rgb="FFFFFFFF"/>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
      <patternFill patternType="solid">
        <fgColor rgb="FFFF66FF"/>
        <bgColor indexed="64"/>
      </patternFill>
    </fill>
  </fills>
  <borders count="10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right style="medium">
        <color indexed="64"/>
      </right>
      <top/>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style="thin">
        <color indexed="8"/>
      </right>
      <top/>
      <bottom style="thin">
        <color indexed="64"/>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hair">
        <color indexed="64"/>
      </left>
      <right style="hair">
        <color indexed="64"/>
      </right>
      <top style="hair">
        <color indexed="64"/>
      </top>
      <bottom/>
      <diagonal/>
    </border>
  </borders>
  <cellStyleXfs count="41">
    <xf numFmtId="0" fontId="0" fillId="0" borderId="0"/>
    <xf numFmtId="9" fontId="4" fillId="0" borderId="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0" fontId="11" fillId="0" borderId="0" applyNumberFormat="0" applyFill="0" applyBorder="0" applyAlignment="0" applyProtection="0"/>
    <xf numFmtId="0" fontId="17" fillId="0" borderId="0"/>
    <xf numFmtId="168"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22" fillId="0" borderId="0" applyFont="0" applyFill="0" applyBorder="0" applyAlignment="0" applyProtection="0"/>
    <xf numFmtId="9" fontId="4" fillId="0" borderId="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23" fillId="0" borderId="0" applyNumberFormat="0" applyFill="0" applyBorder="0" applyAlignment="0" applyProtection="0"/>
    <xf numFmtId="0" fontId="4" fillId="0" borderId="0"/>
    <xf numFmtId="43" fontId="4" fillId="0" borderId="0" applyFont="0" applyFill="0" applyBorder="0" applyAlignment="0" applyProtection="0"/>
    <xf numFmtId="0" fontId="4" fillId="0" borderId="0"/>
    <xf numFmtId="43" fontId="3" fillId="0" borderId="0" applyFont="0" applyFill="0" applyBorder="0" applyAlignment="0" applyProtection="0"/>
    <xf numFmtId="164" fontId="4" fillId="0" borderId="0" applyFill="0" applyBorder="0" applyAlignment="0" applyProtection="0"/>
    <xf numFmtId="0" fontId="38" fillId="0" borderId="0"/>
    <xf numFmtId="172" fontId="24" fillId="0" borderId="0" applyBorder="0" applyProtection="0"/>
    <xf numFmtId="173" fontId="42" fillId="0" borderId="0" applyBorder="0" applyProtection="0"/>
    <xf numFmtId="0" fontId="4" fillId="0" borderId="0"/>
    <xf numFmtId="168" fontId="4" fillId="0" borderId="0" applyFont="0" applyFill="0" applyBorder="0" applyAlignment="0" applyProtection="0"/>
    <xf numFmtId="168" fontId="4" fillId="0" borderId="0" applyFont="0" applyFill="0" applyBorder="0" applyAlignment="0" applyProtection="0"/>
    <xf numFmtId="0" fontId="4" fillId="0" borderId="0"/>
    <xf numFmtId="0" fontId="4" fillId="0" borderId="0"/>
    <xf numFmtId="168" fontId="38"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54" fillId="0" borderId="0"/>
    <xf numFmtId="0" fontId="24" fillId="0" borderId="0"/>
    <xf numFmtId="0" fontId="57" fillId="0" borderId="0"/>
    <xf numFmtId="0" fontId="11" fillId="0" borderId="0" applyNumberFormat="0" applyFill="0" applyBorder="0" applyAlignment="0" applyProtection="0"/>
    <xf numFmtId="165" fontId="1" fillId="0" borderId="0" applyFont="0" applyFill="0" applyBorder="0" applyAlignment="0" applyProtection="0"/>
    <xf numFmtId="0" fontId="57" fillId="0" borderId="0"/>
    <xf numFmtId="0" fontId="59" fillId="0" borderId="0"/>
    <xf numFmtId="0" fontId="60" fillId="0" borderId="0"/>
  </cellStyleXfs>
  <cellXfs count="648">
    <xf numFmtId="0" fontId="0" fillId="0" borderId="0" xfId="0"/>
    <xf numFmtId="0" fontId="4" fillId="0" borderId="0" xfId="2"/>
    <xf numFmtId="0" fontId="5" fillId="0" borderId="0" xfId="2" applyFont="1" applyAlignment="1">
      <alignment horizontal="center" vertical="center"/>
    </xf>
    <xf numFmtId="0" fontId="5" fillId="2" borderId="1" xfId="2" applyFont="1" applyFill="1" applyBorder="1" applyAlignment="1">
      <alignment horizontal="center"/>
    </xf>
    <xf numFmtId="39" fontId="5" fillId="0" borderId="0" xfId="2" applyNumberFormat="1" applyFont="1" applyAlignment="1">
      <alignment horizontal="center" vertical="center" wrapText="1"/>
    </xf>
    <xf numFmtId="0" fontId="7" fillId="0" borderId="7" xfId="2" applyFont="1" applyBorder="1" applyAlignment="1">
      <alignment horizontal="center" vertical="center" wrapText="1"/>
    </xf>
    <xf numFmtId="10" fontId="4" fillId="0" borderId="0" xfId="3" applyNumberFormat="1" applyFont="1" applyFill="1" applyBorder="1" applyAlignment="1" applyProtection="1">
      <alignment horizontal="center" vertical="center" wrapText="1"/>
    </xf>
    <xf numFmtId="166" fontId="4" fillId="0" borderId="0" xfId="4" applyNumberFormat="1" applyFont="1" applyFill="1" applyBorder="1" applyAlignment="1" applyProtection="1">
      <alignment horizontal="center" vertical="center" wrapText="1"/>
    </xf>
    <xf numFmtId="166" fontId="6" fillId="0" borderId="0" xfId="4" applyNumberFormat="1" applyFont="1" applyFill="1" applyBorder="1" applyAlignment="1" applyProtection="1">
      <alignment horizontal="center" vertical="center" wrapText="1"/>
    </xf>
    <xf numFmtId="10" fontId="6" fillId="0" borderId="0" xfId="2" applyNumberFormat="1" applyFont="1" applyAlignment="1">
      <alignment horizontal="center" vertical="center" wrapText="1"/>
    </xf>
    <xf numFmtId="0" fontId="8" fillId="0" borderId="0" xfId="2" applyFont="1"/>
    <xf numFmtId="166" fontId="5" fillId="0" borderId="0" xfId="4" applyNumberFormat="1" applyFont="1" applyFill="1" applyBorder="1" applyAlignment="1" applyProtection="1">
      <alignment horizontal="center" vertical="center" wrapText="1"/>
    </xf>
    <xf numFmtId="10" fontId="5" fillId="0" borderId="0" xfId="2" applyNumberFormat="1" applyFont="1" applyAlignment="1">
      <alignment horizontal="center" vertical="center" wrapText="1"/>
    </xf>
    <xf numFmtId="0" fontId="6" fillId="0" borderId="0" xfId="2" applyFont="1"/>
    <xf numFmtId="10" fontId="6" fillId="0" borderId="0" xfId="2" applyNumberFormat="1" applyFont="1" applyAlignment="1">
      <alignment horizontal="center"/>
    </xf>
    <xf numFmtId="0" fontId="5" fillId="0" borderId="0" xfId="2" applyFont="1" applyAlignment="1">
      <alignment horizontal="right" vertical="top" wrapText="1"/>
    </xf>
    <xf numFmtId="0" fontId="4" fillId="0" borderId="0" xfId="2" applyAlignment="1">
      <alignment horizontal="left" vertical="top" wrapText="1"/>
    </xf>
    <xf numFmtId="167" fontId="4" fillId="0" borderId="0" xfId="5" applyFont="1" applyFill="1" applyBorder="1" applyAlignment="1">
      <alignment horizontal="center" vertical="top" wrapText="1"/>
    </xf>
    <xf numFmtId="0" fontId="7" fillId="0" borderId="7" xfId="2" applyFont="1" applyBorder="1" applyAlignment="1">
      <alignment horizontal="center" vertical="center"/>
    </xf>
    <xf numFmtId="167" fontId="5" fillId="0" borderId="0" xfId="5" applyFont="1" applyFill="1" applyBorder="1" applyAlignment="1">
      <alignment horizontal="center" vertical="top" wrapText="1"/>
    </xf>
    <xf numFmtId="0" fontId="9" fillId="0" borderId="5" xfId="2" applyFont="1" applyBorder="1" applyAlignment="1">
      <alignment horizontal="center" vertical="center" wrapText="1"/>
    </xf>
    <xf numFmtId="0" fontId="9" fillId="0" borderId="5" xfId="2" applyFont="1" applyBorder="1" applyAlignment="1">
      <alignment horizontal="justify" vertical="center" wrapText="1"/>
    </xf>
    <xf numFmtId="0" fontId="4" fillId="0" borderId="5" xfId="2" applyBorder="1" applyAlignment="1">
      <alignment horizontal="center" vertical="center"/>
    </xf>
    <xf numFmtId="39" fontId="4" fillId="0" borderId="0" xfId="2" applyNumberFormat="1" applyAlignment="1">
      <alignment horizontal="center" vertical="top" wrapText="1"/>
    </xf>
    <xf numFmtId="0" fontId="4" fillId="0" borderId="0" xfId="2" applyAlignment="1">
      <alignment horizontal="justify" vertical="top" wrapText="1"/>
    </xf>
    <xf numFmtId="0" fontId="4" fillId="0" borderId="0" xfId="2" applyAlignment="1">
      <alignment horizontal="center" vertical="center" wrapText="1"/>
    </xf>
    <xf numFmtId="39" fontId="5" fillId="0" borderId="0" xfId="2" applyNumberFormat="1" applyFont="1" applyAlignment="1">
      <alignment horizontal="center" vertical="top" wrapText="1"/>
    </xf>
    <xf numFmtId="0" fontId="4" fillId="0" borderId="0" xfId="2" applyAlignment="1">
      <alignment horizontal="center"/>
    </xf>
    <xf numFmtId="0" fontId="4" fillId="0" borderId="0" xfId="2" applyAlignment="1">
      <alignment horizontal="center" vertical="center"/>
    </xf>
    <xf numFmtId="0" fontId="5" fillId="0" borderId="0" xfId="2" applyFont="1" applyAlignment="1">
      <alignment horizontal="center" vertical="center" wrapText="1"/>
    </xf>
    <xf numFmtId="0" fontId="4" fillId="0" borderId="0" xfId="2" applyAlignment="1">
      <alignment vertical="top" wrapText="1"/>
    </xf>
    <xf numFmtId="0" fontId="5" fillId="0" borderId="0" xfId="2" applyFont="1" applyAlignment="1">
      <alignment horizontal="justify" vertical="top" wrapText="1"/>
    </xf>
    <xf numFmtId="0" fontId="13" fillId="3" borderId="7" xfId="2" applyFont="1" applyFill="1" applyBorder="1" applyAlignment="1">
      <alignment horizontal="center" vertical="center" wrapText="1"/>
    </xf>
    <xf numFmtId="0" fontId="12" fillId="0" borderId="7" xfId="2" applyFont="1" applyBorder="1" applyAlignment="1">
      <alignment horizontal="center" vertical="center" wrapText="1"/>
    </xf>
    <xf numFmtId="0" fontId="12" fillId="0" borderId="7" xfId="2" applyFont="1" applyBorder="1" applyAlignment="1">
      <alignment horizontal="justify" vertical="center" wrapText="1"/>
    </xf>
    <xf numFmtId="0" fontId="14" fillId="0" borderId="7" xfId="2" applyFont="1" applyBorder="1" applyAlignment="1">
      <alignment horizontal="center" vertical="center" wrapText="1"/>
    </xf>
    <xf numFmtId="10" fontId="13" fillId="2" borderId="7" xfId="2" applyNumberFormat="1" applyFont="1" applyFill="1" applyBorder="1" applyAlignment="1">
      <alignment horizontal="center" vertical="center" wrapText="1"/>
    </xf>
    <xf numFmtId="0" fontId="13" fillId="3" borderId="7" xfId="2" applyFont="1" applyFill="1" applyBorder="1" applyAlignment="1">
      <alignment horizontal="center" vertical="center"/>
    </xf>
    <xf numFmtId="0" fontId="12" fillId="0" borderId="7" xfId="2" applyFont="1" applyBorder="1" applyAlignment="1">
      <alignment vertical="center" wrapText="1"/>
    </xf>
    <xf numFmtId="10" fontId="12" fillId="5" borderId="7" xfId="3" applyNumberFormat="1" applyFont="1" applyFill="1" applyBorder="1" applyAlignment="1" applyProtection="1">
      <alignment horizontal="center" vertical="center" wrapText="1"/>
    </xf>
    <xf numFmtId="10" fontId="15" fillId="5" borderId="7" xfId="3" applyNumberFormat="1" applyFont="1" applyFill="1" applyBorder="1" applyAlignment="1" applyProtection="1">
      <alignment horizontal="center" vertical="center" wrapText="1"/>
    </xf>
    <xf numFmtId="0" fontId="5" fillId="0" borderId="0" xfId="2" applyFont="1"/>
    <xf numFmtId="0" fontId="19" fillId="0" borderId="0" xfId="7" applyFont="1" applyAlignment="1">
      <alignment vertical="top" wrapText="1"/>
    </xf>
    <xf numFmtId="0" fontId="19" fillId="0" borderId="0" xfId="7" applyFont="1" applyAlignment="1">
      <alignment horizontal="center" vertical="center" wrapText="1"/>
    </xf>
    <xf numFmtId="168" fontId="19" fillId="0" borderId="0" xfId="8" applyFont="1" applyFill="1" applyBorder="1" applyAlignment="1">
      <alignment horizontal="right" vertical="top" wrapText="1"/>
    </xf>
    <xf numFmtId="168" fontId="20" fillId="0" borderId="0" xfId="8" applyFont="1" applyFill="1" applyBorder="1" applyAlignment="1">
      <alignment horizontal="right" vertical="center"/>
    </xf>
    <xf numFmtId="168" fontId="18" fillId="0" borderId="0" xfId="8" applyFont="1" applyFill="1" applyBorder="1" applyAlignment="1">
      <alignment horizontal="right" vertical="center" wrapText="1"/>
    </xf>
    <xf numFmtId="0" fontId="18" fillId="0" borderId="0" xfId="7" applyFont="1" applyAlignment="1">
      <alignment vertical="top" wrapText="1"/>
    </xf>
    <xf numFmtId="0" fontId="4" fillId="0" borderId="0" xfId="7" applyFont="1" applyAlignment="1">
      <alignment vertical="center" wrapText="1"/>
    </xf>
    <xf numFmtId="0" fontId="4" fillId="10" borderId="15" xfId="7" applyFont="1" applyFill="1" applyBorder="1" applyAlignment="1">
      <alignment horizontal="center" vertical="center" wrapText="1"/>
    </xf>
    <xf numFmtId="168" fontId="4" fillId="10" borderId="15" xfId="8" applyFont="1" applyFill="1" applyBorder="1" applyAlignment="1">
      <alignment horizontal="right" vertical="center" wrapText="1"/>
    </xf>
    <xf numFmtId="0" fontId="4" fillId="0" borderId="0" xfId="7" applyFont="1" applyAlignment="1">
      <alignment horizontal="left" vertical="center" wrapText="1"/>
    </xf>
    <xf numFmtId="0" fontId="4" fillId="0" borderId="0" xfId="7" applyFont="1" applyAlignment="1">
      <alignment vertical="top" wrapText="1"/>
    </xf>
    <xf numFmtId="0" fontId="4" fillId="0" borderId="0" xfId="7" applyFont="1" applyAlignment="1">
      <alignment horizontal="center" vertical="center" wrapText="1"/>
    </xf>
    <xf numFmtId="168" fontId="4" fillId="0" borderId="0" xfId="8" applyFont="1" applyFill="1" applyBorder="1" applyAlignment="1">
      <alignment vertical="center" wrapText="1"/>
    </xf>
    <xf numFmtId="168" fontId="4" fillId="0" borderId="0" xfId="8" applyFont="1" applyFill="1" applyBorder="1" applyAlignment="1">
      <alignment vertical="top" wrapText="1"/>
    </xf>
    <xf numFmtId="0" fontId="4" fillId="0" borderId="1" xfId="7" applyFont="1" applyBorder="1" applyAlignment="1">
      <alignment vertical="center"/>
    </xf>
    <xf numFmtId="0" fontId="4" fillId="0" borderId="2" xfId="7" applyFont="1" applyBorder="1" applyAlignment="1">
      <alignment horizontal="center" vertical="center" wrapText="1"/>
    </xf>
    <xf numFmtId="168" fontId="4" fillId="0" borderId="2" xfId="8" applyFont="1" applyFill="1" applyBorder="1" applyAlignment="1">
      <alignment horizontal="right" vertical="center" wrapText="1"/>
    </xf>
    <xf numFmtId="168" fontId="4" fillId="0" borderId="3" xfId="8" applyFont="1" applyFill="1" applyBorder="1" applyAlignment="1">
      <alignment horizontal="right" vertical="center" wrapText="1"/>
    </xf>
    <xf numFmtId="168" fontId="4" fillId="0" borderId="7" xfId="8" applyFont="1" applyFill="1" applyBorder="1" applyAlignment="1">
      <alignment horizontal="right" vertical="center" wrapText="1"/>
    </xf>
    <xf numFmtId="168" fontId="4" fillId="0" borderId="0" xfId="8" applyFont="1" applyFill="1" applyBorder="1" applyAlignment="1">
      <alignment horizontal="right" vertical="top" wrapText="1"/>
    </xf>
    <xf numFmtId="0" fontId="5" fillId="0" borderId="0" xfId="2" applyFont="1" applyFill="1" applyAlignment="1">
      <alignment horizontal="center" vertical="center"/>
    </xf>
    <xf numFmtId="0" fontId="4" fillId="0" borderId="0" xfId="2" applyFill="1"/>
    <xf numFmtId="0" fontId="5" fillId="0" borderId="0" xfId="7" applyFont="1" applyAlignment="1">
      <alignment vertical="center" wrapText="1"/>
    </xf>
    <xf numFmtId="0" fontId="8" fillId="0" borderId="1" xfId="7" applyFont="1" applyBorder="1" applyAlignment="1">
      <alignment horizontal="center" vertical="center" wrapText="1"/>
    </xf>
    <xf numFmtId="10" fontId="16" fillId="11" borderId="7" xfId="2" applyNumberFormat="1" applyFont="1" applyFill="1" applyBorder="1" applyAlignment="1">
      <alignment horizontal="center" vertical="center" wrapText="1"/>
    </xf>
    <xf numFmtId="168" fontId="5" fillId="0" borderId="7" xfId="8" applyFont="1" applyFill="1" applyBorder="1" applyAlignment="1">
      <alignment horizontal="right" vertical="center" wrapText="1"/>
    </xf>
    <xf numFmtId="0" fontId="5" fillId="0" borderId="18" xfId="2" applyFont="1" applyFill="1" applyBorder="1" applyAlignment="1">
      <alignment horizontal="right" vertical="center"/>
    </xf>
    <xf numFmtId="0" fontId="5" fillId="0" borderId="0" xfId="2" applyFont="1" applyFill="1" applyBorder="1" applyAlignment="1">
      <alignment horizontal="right" vertical="center"/>
    </xf>
    <xf numFmtId="0" fontId="16" fillId="0" borderId="0" xfId="2" applyFont="1" applyFill="1" applyBorder="1" applyAlignment="1">
      <alignment horizontal="center" vertical="center"/>
    </xf>
    <xf numFmtId="9" fontId="18" fillId="8" borderId="28" xfId="1" applyFont="1" applyFill="1" applyBorder="1" applyAlignment="1">
      <alignment horizontal="center" vertical="top" wrapText="1"/>
    </xf>
    <xf numFmtId="9" fontId="18" fillId="8" borderId="17" xfId="1" applyFont="1" applyFill="1" applyBorder="1" applyAlignment="1">
      <alignment horizontal="center" vertical="top" wrapText="1"/>
    </xf>
    <xf numFmtId="9" fontId="18" fillId="8" borderId="29" xfId="1" applyFont="1" applyFill="1" applyBorder="1" applyAlignment="1">
      <alignment horizontal="center" vertical="top" wrapText="1"/>
    </xf>
    <xf numFmtId="0" fontId="18" fillId="8" borderId="22" xfId="7" applyFont="1" applyFill="1" applyBorder="1" applyAlignment="1">
      <alignment horizontal="center" vertical="center" wrapText="1"/>
    </xf>
    <xf numFmtId="0" fontId="6" fillId="8" borderId="30" xfId="7" applyFont="1" applyFill="1" applyBorder="1" applyAlignment="1">
      <alignment horizontal="center" vertical="center" wrapText="1"/>
    </xf>
    <xf numFmtId="168" fontId="18" fillId="8" borderId="23" xfId="8" applyFont="1" applyFill="1" applyBorder="1" applyAlignment="1">
      <alignment horizontal="center" vertical="center" wrapText="1"/>
    </xf>
    <xf numFmtId="168" fontId="18" fillId="8" borderId="24" xfId="8" applyFont="1" applyFill="1" applyBorder="1" applyAlignment="1">
      <alignment horizontal="center" vertical="center" wrapText="1"/>
    </xf>
    <xf numFmtId="0" fontId="4" fillId="0" borderId="33" xfId="7" applyFont="1" applyBorder="1" applyAlignment="1">
      <alignment horizontal="center" vertical="center" wrapText="1"/>
    </xf>
    <xf numFmtId="10" fontId="4" fillId="0" borderId="34" xfId="10" applyNumberFormat="1" applyFont="1" applyFill="1" applyBorder="1" applyAlignment="1">
      <alignment horizontal="right" vertical="center" wrapText="1"/>
    </xf>
    <xf numFmtId="0" fontId="18" fillId="8" borderId="25" xfId="7" applyFont="1" applyFill="1" applyBorder="1" applyAlignment="1">
      <alignment horizontal="center" vertical="center" wrapText="1"/>
    </xf>
    <xf numFmtId="0" fontId="18" fillId="8" borderId="26" xfId="7" applyFont="1" applyFill="1" applyBorder="1" applyAlignment="1">
      <alignment horizontal="center" vertical="center" wrapText="1"/>
    </xf>
    <xf numFmtId="0" fontId="18" fillId="8" borderId="26" xfId="7" applyFont="1" applyFill="1" applyBorder="1" applyAlignment="1">
      <alignment vertical="top" wrapText="1"/>
    </xf>
    <xf numFmtId="168" fontId="18" fillId="8" borderId="26" xfId="8" applyFont="1" applyFill="1" applyBorder="1" applyAlignment="1">
      <alignment horizontal="right" vertical="top" wrapText="1"/>
    </xf>
    <xf numFmtId="168" fontId="18" fillId="8" borderId="35" xfId="8" applyFont="1" applyFill="1" applyBorder="1" applyAlignment="1">
      <alignment horizontal="right" vertical="top" wrapText="1"/>
    </xf>
    <xf numFmtId="168" fontId="18" fillId="8" borderId="36" xfId="8" applyFont="1" applyFill="1" applyBorder="1" applyAlignment="1">
      <alignment horizontal="right" vertical="top" wrapText="1"/>
    </xf>
    <xf numFmtId="10" fontId="18" fillId="8" borderId="37" xfId="1" applyNumberFormat="1" applyFont="1" applyFill="1" applyBorder="1" applyAlignment="1">
      <alignment horizontal="right" vertical="top" wrapText="1"/>
    </xf>
    <xf numFmtId="0" fontId="21" fillId="0" borderId="0" xfId="2" applyFont="1"/>
    <xf numFmtId="0" fontId="10" fillId="0" borderId="0" xfId="2" applyFont="1" applyAlignment="1">
      <alignment horizontal="left" vertical="center" wrapText="1"/>
    </xf>
    <xf numFmtId="4" fontId="6" fillId="0" borderId="38" xfId="0" applyNumberFormat="1" applyFont="1" applyBorder="1" applyAlignment="1">
      <alignment vertical="center"/>
    </xf>
    <xf numFmtId="4" fontId="6" fillId="0" borderId="39" xfId="0" applyNumberFormat="1" applyFont="1" applyBorder="1" applyAlignment="1">
      <alignment vertical="center"/>
    </xf>
    <xf numFmtId="4" fontId="5" fillId="0" borderId="38" xfId="0" applyNumberFormat="1" applyFont="1" applyBorder="1" applyAlignment="1">
      <alignment vertical="center"/>
    </xf>
    <xf numFmtId="4" fontId="5" fillId="0" borderId="39" xfId="0" applyNumberFormat="1" applyFont="1" applyBorder="1" applyAlignment="1">
      <alignment vertical="center"/>
    </xf>
    <xf numFmtId="14" fontId="5" fillId="6" borderId="38" xfId="0" applyNumberFormat="1" applyFont="1" applyFill="1" applyBorder="1" applyAlignment="1">
      <alignment horizontal="right" vertical="center"/>
    </xf>
    <xf numFmtId="49" fontId="5" fillId="6" borderId="38" xfId="0" applyNumberFormat="1" applyFont="1" applyFill="1" applyBorder="1" applyAlignment="1">
      <alignment horizontal="right" vertical="center"/>
    </xf>
    <xf numFmtId="4" fontId="5" fillId="0" borderId="0" xfId="0" applyNumberFormat="1" applyFont="1" applyBorder="1" applyAlignment="1">
      <alignment vertical="center"/>
    </xf>
    <xf numFmtId="4" fontId="5" fillId="0" borderId="38" xfId="0" applyNumberFormat="1" applyFont="1" applyFill="1" applyBorder="1" applyAlignment="1">
      <alignment vertical="center"/>
    </xf>
    <xf numFmtId="4" fontId="6" fillId="0" borderId="38" xfId="0" applyNumberFormat="1" applyFont="1" applyFill="1" applyBorder="1" applyAlignment="1">
      <alignment vertical="center"/>
    </xf>
    <xf numFmtId="49" fontId="5" fillId="0" borderId="38" xfId="0" applyNumberFormat="1" applyFont="1" applyFill="1" applyBorder="1" applyAlignment="1">
      <alignment horizontal="right" vertical="center"/>
    </xf>
    <xf numFmtId="0" fontId="0" fillId="0" borderId="0" xfId="0" applyFill="1"/>
    <xf numFmtId="4" fontId="5" fillId="0" borderId="39" xfId="0" applyNumberFormat="1" applyFont="1" applyFill="1" applyBorder="1" applyAlignment="1">
      <alignment vertical="center"/>
    </xf>
    <xf numFmtId="4" fontId="6" fillId="0" borderId="39" xfId="0" applyNumberFormat="1" applyFont="1" applyFill="1" applyBorder="1" applyAlignment="1">
      <alignment vertical="center"/>
    </xf>
    <xf numFmtId="49" fontId="5" fillId="0" borderId="39" xfId="0" applyNumberFormat="1" applyFont="1" applyFill="1" applyBorder="1" applyAlignment="1">
      <alignment horizontal="right" vertical="center"/>
    </xf>
    <xf numFmtId="0" fontId="0" fillId="6" borderId="0" xfId="0" applyFill="1" applyBorder="1"/>
    <xf numFmtId="0" fontId="0" fillId="0" borderId="0" xfId="0" applyFill="1" applyBorder="1" applyAlignment="1">
      <alignment horizontal="center"/>
    </xf>
    <xf numFmtId="0" fontId="0" fillId="0" borderId="40" xfId="0" applyBorder="1"/>
    <xf numFmtId="4" fontId="5" fillId="6" borderId="0" xfId="0" applyNumberFormat="1" applyFont="1" applyFill="1" applyBorder="1" applyAlignment="1">
      <alignment vertical="center"/>
    </xf>
    <xf numFmtId="0" fontId="5" fillId="0" borderId="0" xfId="0" applyFont="1"/>
    <xf numFmtId="0" fontId="21" fillId="0" borderId="0" xfId="0" applyFont="1" applyBorder="1" applyAlignment="1">
      <alignment horizontal="left" vertical="center" wrapText="1"/>
    </xf>
    <xf numFmtId="4" fontId="6" fillId="6" borderId="38" xfId="0" applyNumberFormat="1" applyFont="1" applyFill="1" applyBorder="1" applyAlignment="1">
      <alignment vertical="center"/>
    </xf>
    <xf numFmtId="0" fontId="10" fillId="0" borderId="0" xfId="0" applyFont="1" applyBorder="1" applyAlignment="1">
      <alignment vertical="center" wrapText="1"/>
    </xf>
    <xf numFmtId="0" fontId="5" fillId="0" borderId="4" xfId="2" applyFont="1" applyBorder="1" applyAlignment="1">
      <alignment horizontal="right" vertical="center"/>
    </xf>
    <xf numFmtId="0" fontId="5" fillId="0" borderId="5" xfId="2" applyFont="1" applyBorder="1" applyAlignment="1">
      <alignment horizontal="right" vertical="center"/>
    </xf>
    <xf numFmtId="0" fontId="16" fillId="0" borderId="5" xfId="2" applyFont="1" applyBorder="1" applyAlignment="1">
      <alignment horizontal="center" vertical="center"/>
    </xf>
    <xf numFmtId="0" fontId="16" fillId="0" borderId="2" xfId="2" applyFont="1" applyBorder="1" applyAlignment="1">
      <alignment horizontal="center" vertical="center"/>
    </xf>
    <xf numFmtId="43" fontId="4" fillId="0" borderId="0" xfId="12" applyFont="1"/>
    <xf numFmtId="43" fontId="4" fillId="0" borderId="0" xfId="2" applyNumberFormat="1"/>
    <xf numFmtId="0" fontId="25" fillId="10" borderId="44" xfId="17" applyFont="1" applyFill="1" applyBorder="1" applyAlignment="1">
      <alignment horizontal="center" vertical="center"/>
    </xf>
    <xf numFmtId="0" fontId="25" fillId="10" borderId="9" xfId="17" applyFont="1" applyFill="1" applyBorder="1" applyAlignment="1">
      <alignment horizontal="center" vertical="center"/>
    </xf>
    <xf numFmtId="0" fontId="25" fillId="10" borderId="0" xfId="17" applyFont="1" applyFill="1" applyAlignment="1">
      <alignment horizontal="center" vertical="center"/>
    </xf>
    <xf numFmtId="0" fontId="25" fillId="10" borderId="48" xfId="17" applyFont="1" applyFill="1" applyBorder="1" applyAlignment="1">
      <alignment horizontal="center" vertical="center"/>
    </xf>
    <xf numFmtId="0" fontId="16" fillId="2" borderId="22" xfId="19" applyFont="1" applyFill="1" applyBorder="1" applyAlignment="1">
      <alignment horizontal="center" vertical="center" wrapText="1"/>
    </xf>
    <xf numFmtId="0" fontId="16" fillId="2" borderId="23" xfId="19" applyFont="1" applyFill="1" applyBorder="1" applyAlignment="1">
      <alignment vertical="center" wrapText="1"/>
    </xf>
    <xf numFmtId="0" fontId="16" fillId="2" borderId="23" xfId="19" applyFont="1" applyFill="1" applyBorder="1" applyAlignment="1">
      <alignment horizontal="center" vertical="center" wrapText="1"/>
    </xf>
    <xf numFmtId="43" fontId="16" fillId="2" borderId="23" xfId="14" applyFont="1" applyFill="1" applyBorder="1" applyAlignment="1">
      <alignment horizontal="center" vertical="center"/>
    </xf>
    <xf numFmtId="2" fontId="16" fillId="2" borderId="23" xfId="14" applyNumberFormat="1" applyFont="1" applyFill="1" applyBorder="1" applyAlignment="1">
      <alignment horizontal="center" vertical="center"/>
    </xf>
    <xf numFmtId="43" fontId="16" fillId="2" borderId="23" xfId="14" applyFont="1" applyFill="1" applyBorder="1" applyAlignment="1">
      <alignment horizontal="right" vertical="center"/>
    </xf>
    <xf numFmtId="0" fontId="12" fillId="2" borderId="23" xfId="19" applyFont="1" applyFill="1" applyBorder="1"/>
    <xf numFmtId="43" fontId="16" fillId="2" borderId="24" xfId="14" applyFont="1" applyFill="1" applyBorder="1" applyAlignment="1">
      <alignment horizontal="center" vertical="center"/>
    </xf>
    <xf numFmtId="2" fontId="4" fillId="0" borderId="7" xfId="14" applyNumberFormat="1" applyFont="1" applyFill="1" applyBorder="1" applyAlignment="1" applyProtection="1">
      <alignment horizontal="center" vertical="center"/>
    </xf>
    <xf numFmtId="2" fontId="4" fillId="0" borderId="7" xfId="19" applyNumberFormat="1" applyBorder="1" applyAlignment="1">
      <alignment horizontal="center" vertical="center" wrapText="1"/>
    </xf>
    <xf numFmtId="43" fontId="12" fillId="0" borderId="7" xfId="20" applyFont="1" applyFill="1" applyBorder="1" applyAlignment="1">
      <alignment horizontal="center" vertical="center"/>
    </xf>
    <xf numFmtId="0" fontId="12" fillId="12" borderId="7" xfId="19" applyFont="1" applyFill="1" applyBorder="1"/>
    <xf numFmtId="43" fontId="28" fillId="10" borderId="34" xfId="20" applyFont="1" applyFill="1" applyBorder="1" applyAlignment="1">
      <alignment horizontal="right" vertical="center"/>
    </xf>
    <xf numFmtId="43" fontId="4" fillId="10" borderId="34" xfId="20" applyFont="1" applyFill="1" applyBorder="1" applyAlignment="1">
      <alignment horizontal="center" vertical="center"/>
    </xf>
    <xf numFmtId="2" fontId="4" fillId="0" borderId="36" xfId="14" applyNumberFormat="1" applyFont="1" applyFill="1" applyBorder="1" applyAlignment="1" applyProtection="1">
      <alignment horizontal="center" vertical="center"/>
    </xf>
    <xf numFmtId="2" fontId="4" fillId="0" borderId="36" xfId="19" applyNumberFormat="1" applyBorder="1" applyAlignment="1">
      <alignment horizontal="center" vertical="center" wrapText="1"/>
    </xf>
    <xf numFmtId="43" fontId="12" fillId="0" borderId="36" xfId="20" applyFont="1" applyFill="1" applyBorder="1" applyAlignment="1">
      <alignment horizontal="center" vertical="center"/>
    </xf>
    <xf numFmtId="0" fontId="12" fillId="12" borderId="36" xfId="19" applyFont="1" applyFill="1" applyBorder="1"/>
    <xf numFmtId="43" fontId="28" fillId="10" borderId="37" xfId="20" applyFont="1" applyFill="1" applyBorder="1" applyAlignment="1">
      <alignment horizontal="right" vertical="center"/>
    </xf>
    <xf numFmtId="43" fontId="4" fillId="10" borderId="37" xfId="20" applyFont="1" applyFill="1" applyBorder="1" applyAlignment="1">
      <alignment horizontal="center" vertical="center"/>
    </xf>
    <xf numFmtId="0" fontId="24" fillId="0" borderId="0" xfId="0" applyFont="1"/>
    <xf numFmtId="2" fontId="0" fillId="0" borderId="0" xfId="0" applyNumberFormat="1"/>
    <xf numFmtId="0" fontId="25" fillId="10" borderId="43" xfId="17" applyFont="1" applyFill="1" applyBorder="1" applyAlignment="1">
      <alignment horizontal="center" vertical="center"/>
    </xf>
    <xf numFmtId="0" fontId="0" fillId="10" borderId="0" xfId="0" applyFill="1"/>
    <xf numFmtId="0" fontId="31" fillId="3" borderId="0" xfId="17" applyFont="1" applyFill="1" applyAlignment="1">
      <alignment horizontal="left" vertical="center"/>
    </xf>
    <xf numFmtId="0" fontId="25" fillId="3" borderId="0" xfId="17" applyFont="1" applyFill="1" applyAlignment="1">
      <alignment horizontal="center" vertical="center"/>
    </xf>
    <xf numFmtId="0" fontId="25" fillId="10" borderId="0" xfId="17" applyFont="1" applyFill="1" applyBorder="1" applyAlignment="1">
      <alignment horizontal="center" vertical="center"/>
    </xf>
    <xf numFmtId="0" fontId="16" fillId="2" borderId="32" xfId="19" applyFont="1" applyFill="1" applyBorder="1" applyAlignment="1">
      <alignment horizontal="center" vertical="center" wrapText="1"/>
    </xf>
    <xf numFmtId="0" fontId="26" fillId="8" borderId="45" xfId="17" applyFont="1" applyFill="1" applyBorder="1" applyAlignment="1">
      <alignment horizontal="center" vertical="center" wrapText="1"/>
    </xf>
    <xf numFmtId="0" fontId="26" fillId="8" borderId="55" xfId="17" applyFont="1" applyFill="1" applyBorder="1" applyAlignment="1">
      <alignment horizontal="center" vertical="center" wrapText="1"/>
    </xf>
    <xf numFmtId="0" fontId="26" fillId="12" borderId="55" xfId="17" applyFont="1" applyFill="1" applyBorder="1" applyAlignment="1">
      <alignment horizontal="center" vertical="center" wrapText="1"/>
    </xf>
    <xf numFmtId="0" fontId="0" fillId="0" borderId="0" xfId="0" applyAlignment="1">
      <alignment wrapText="1"/>
    </xf>
    <xf numFmtId="0" fontId="33" fillId="0" borderId="7" xfId="0" applyFont="1" applyBorder="1" applyAlignment="1">
      <alignment horizontal="center" vertical="center"/>
    </xf>
    <xf numFmtId="0" fontId="15" fillId="10" borderId="7" xfId="11" applyFont="1" applyFill="1" applyBorder="1" applyAlignment="1">
      <alignment horizontal="left" vertical="center" wrapText="1"/>
    </xf>
    <xf numFmtId="0" fontId="15" fillId="10" borderId="7" xfId="11" applyFont="1" applyFill="1" applyBorder="1" applyAlignment="1">
      <alignment horizontal="center" vertical="center" wrapText="1"/>
    </xf>
    <xf numFmtId="170" fontId="30" fillId="10" borderId="7" xfId="18" applyNumberFormat="1" applyFont="1" applyFill="1" applyBorder="1" applyAlignment="1">
      <alignment horizontal="center" vertical="center"/>
    </xf>
    <xf numFmtId="0" fontId="33" fillId="0" borderId="33" xfId="0" applyFont="1" applyBorder="1" applyAlignment="1">
      <alignment horizontal="center" vertical="center"/>
    </xf>
    <xf numFmtId="0" fontId="33" fillId="0" borderId="49" xfId="0" applyFont="1" applyBorder="1" applyAlignment="1">
      <alignment horizontal="center" vertical="center"/>
    </xf>
    <xf numFmtId="0" fontId="33" fillId="0" borderId="36" xfId="0" applyFont="1" applyBorder="1" applyAlignment="1">
      <alignment horizontal="center" vertical="center"/>
    </xf>
    <xf numFmtId="0" fontId="15" fillId="10" borderId="36" xfId="11" applyFont="1" applyFill="1" applyBorder="1" applyAlignment="1">
      <alignment horizontal="left" vertical="center" wrapText="1"/>
    </xf>
    <xf numFmtId="0" fontId="15" fillId="10" borderId="36" xfId="11" applyFont="1" applyFill="1" applyBorder="1" applyAlignment="1">
      <alignment horizontal="center" vertical="center" wrapText="1"/>
    </xf>
    <xf numFmtId="170" fontId="30" fillId="10" borderId="36" xfId="18" applyNumberFormat="1" applyFont="1" applyFill="1" applyBorder="1" applyAlignment="1">
      <alignment horizontal="center" vertical="center"/>
    </xf>
    <xf numFmtId="0" fontId="5" fillId="0" borderId="0" xfId="17" applyFont="1" applyAlignment="1">
      <alignment horizontal="center" vertical="center"/>
    </xf>
    <xf numFmtId="0" fontId="5" fillId="0" borderId="0" xfId="17" applyFont="1" applyAlignment="1">
      <alignment horizontal="center" wrapText="1"/>
    </xf>
    <xf numFmtId="0" fontId="5" fillId="0" borderId="0" xfId="17" applyFont="1" applyAlignment="1">
      <alignment horizontal="center"/>
    </xf>
    <xf numFmtId="2" fontId="5" fillId="0" borderId="0" xfId="17" applyNumberFormat="1" applyFont="1" applyAlignment="1">
      <alignment horizontal="center"/>
    </xf>
    <xf numFmtId="49" fontId="5" fillId="0" borderId="0" xfId="17" applyNumberFormat="1" applyFont="1" applyAlignment="1">
      <alignment horizontal="center" vertical="center"/>
    </xf>
    <xf numFmtId="0" fontId="5" fillId="0" borderId="0" xfId="17" applyFont="1" applyAlignment="1">
      <alignment horizontal="left" wrapText="1"/>
    </xf>
    <xf numFmtId="0" fontId="4" fillId="13" borderId="0" xfId="17" applyFill="1"/>
    <xf numFmtId="0" fontId="18" fillId="0" borderId="0" xfId="17" applyFont="1" applyAlignment="1">
      <alignment horizontal="left"/>
    </xf>
    <xf numFmtId="0" fontId="18" fillId="0" borderId="0" xfId="17" applyFont="1"/>
    <xf numFmtId="0" fontId="4" fillId="14" borderId="0" xfId="17" applyFill="1" applyAlignment="1">
      <alignment vertical="center"/>
    </xf>
    <xf numFmtId="0" fontId="34" fillId="0" borderId="0" xfId="17" applyFont="1"/>
    <xf numFmtId="0" fontId="4" fillId="15" borderId="0" xfId="17" applyFill="1" applyAlignment="1">
      <alignment vertical="center"/>
    </xf>
    <xf numFmtId="0" fontId="4" fillId="10" borderId="0" xfId="17" applyFill="1" applyAlignment="1">
      <alignment vertical="center"/>
    </xf>
    <xf numFmtId="0" fontId="0" fillId="0" borderId="0" xfId="0" applyAlignment="1">
      <alignment horizontal="center"/>
    </xf>
    <xf numFmtId="0" fontId="0" fillId="0" borderId="0" xfId="0" applyAlignment="1">
      <alignment horizontal="left" wrapText="1"/>
    </xf>
    <xf numFmtId="2" fontId="4" fillId="0" borderId="0" xfId="17" applyNumberFormat="1" applyAlignment="1">
      <alignment horizontal="center"/>
    </xf>
    <xf numFmtId="0" fontId="4" fillId="0" borderId="0" xfId="17" applyAlignment="1">
      <alignment horizontal="center"/>
    </xf>
    <xf numFmtId="0" fontId="35" fillId="0" borderId="7" xfId="17" applyFont="1" applyBorder="1" applyAlignment="1">
      <alignment horizontal="center" vertical="center" wrapText="1"/>
    </xf>
    <xf numFmtId="0" fontId="35" fillId="0" borderId="7" xfId="0" applyFont="1" applyBorder="1" applyAlignment="1">
      <alignment horizontal="center" vertical="center" wrapText="1"/>
    </xf>
    <xf numFmtId="2" fontId="5" fillId="0" borderId="7" xfId="17" applyNumberFormat="1" applyFont="1" applyBorder="1" applyAlignment="1">
      <alignment horizontal="center" vertical="center" wrapText="1"/>
    </xf>
    <xf numFmtId="2" fontId="4" fillId="0" borderId="13" xfId="17" applyNumberFormat="1" applyBorder="1" applyAlignment="1">
      <alignment horizontal="center"/>
    </xf>
    <xf numFmtId="0" fontId="4" fillId="0" borderId="13" xfId="17" applyBorder="1" applyAlignment="1">
      <alignment horizontal="center"/>
    </xf>
    <xf numFmtId="0" fontId="4" fillId="13" borderId="15" xfId="17" applyFill="1" applyBorder="1"/>
    <xf numFmtId="0" fontId="33" fillId="0" borderId="15" xfId="0" applyFont="1" applyBorder="1" applyAlignment="1">
      <alignment horizontal="left"/>
    </xf>
    <xf numFmtId="2" fontId="4" fillId="0" borderId="15" xfId="17" applyNumberFormat="1" applyBorder="1" applyAlignment="1">
      <alignment horizontal="center"/>
    </xf>
    <xf numFmtId="0" fontId="4" fillId="0" borderId="15" xfId="17" applyBorder="1" applyAlignment="1">
      <alignment horizontal="center"/>
    </xf>
    <xf numFmtId="0" fontId="4" fillId="14" borderId="15" xfId="17" applyFill="1" applyBorder="1" applyAlignment="1">
      <alignment vertical="center"/>
    </xf>
    <xf numFmtId="0" fontId="0" fillId="0" borderId="0" xfId="0" applyAlignment="1">
      <alignment horizontal="right"/>
    </xf>
    <xf numFmtId="171" fontId="0" fillId="0" borderId="15" xfId="0" applyNumberFormat="1" applyBorder="1" applyAlignment="1">
      <alignment horizontal="center"/>
    </xf>
    <xf numFmtId="0" fontId="0" fillId="0" borderId="15" xfId="0" applyBorder="1" applyAlignment="1">
      <alignment horizontal="right"/>
    </xf>
    <xf numFmtId="0" fontId="4" fillId="15" borderId="15" xfId="17" applyFill="1" applyBorder="1" applyAlignment="1">
      <alignment vertical="center"/>
    </xf>
    <xf numFmtId="0" fontId="4" fillId="0" borderId="0" xfId="0" applyFont="1"/>
    <xf numFmtId="0" fontId="29" fillId="0" borderId="0" xfId="0" applyFont="1"/>
    <xf numFmtId="0" fontId="39" fillId="2" borderId="45" xfId="22" applyFont="1" applyFill="1" applyBorder="1" applyAlignment="1">
      <alignment horizontal="center" vertical="center"/>
    </xf>
    <xf numFmtId="0" fontId="39" fillId="2" borderId="46" xfId="22" applyFont="1" applyFill="1" applyBorder="1" applyAlignment="1">
      <alignment horizontal="center" vertical="center" wrapText="1"/>
    </xf>
    <xf numFmtId="0" fontId="19" fillId="2" borderId="58" xfId="11" applyFont="1" applyFill="1" applyBorder="1" applyAlignment="1">
      <alignment horizontal="center" vertical="center" wrapText="1"/>
    </xf>
    <xf numFmtId="44" fontId="39" fillId="2" borderId="46" xfId="15" applyFont="1" applyFill="1" applyBorder="1" applyAlignment="1">
      <alignment horizontal="center" vertical="center"/>
    </xf>
    <xf numFmtId="44" fontId="39" fillId="2" borderId="46" xfId="15" applyFont="1" applyFill="1" applyBorder="1" applyAlignment="1">
      <alignment horizontal="center" vertical="center" wrapText="1"/>
    </xf>
    <xf numFmtId="0" fontId="29" fillId="2" borderId="46" xfId="22" applyFont="1" applyFill="1" applyBorder="1" applyAlignment="1">
      <alignment horizontal="center" vertical="center" wrapText="1"/>
    </xf>
    <xf numFmtId="0" fontId="19" fillId="2" borderId="46" xfId="22" applyFont="1" applyFill="1" applyBorder="1" applyAlignment="1">
      <alignment horizontal="center" vertical="center" wrapText="1"/>
    </xf>
    <xf numFmtId="0" fontId="39" fillId="2" borderId="47" xfId="22" applyFont="1" applyFill="1" applyBorder="1" applyAlignment="1">
      <alignment horizontal="center" vertical="center"/>
    </xf>
    <xf numFmtId="172" fontId="40" fillId="0" borderId="0" xfId="23" applyFont="1"/>
    <xf numFmtId="0" fontId="41" fillId="10" borderId="43" xfId="0" applyFont="1" applyFill="1" applyBorder="1" applyAlignment="1">
      <alignment horizontal="center" vertical="center"/>
    </xf>
    <xf numFmtId="0" fontId="41" fillId="10" borderId="0" xfId="0" applyFont="1" applyFill="1" applyAlignment="1">
      <alignment horizontal="center" vertical="center"/>
    </xf>
    <xf numFmtId="0" fontId="41" fillId="10" borderId="59" xfId="0" applyFont="1" applyFill="1" applyBorder="1" applyAlignment="1">
      <alignment horizontal="center" vertical="center"/>
    </xf>
    <xf numFmtId="0" fontId="29" fillId="10" borderId="0" xfId="0" applyFont="1" applyFill="1"/>
    <xf numFmtId="44" fontId="19" fillId="10" borderId="23" xfId="15" applyFont="1" applyFill="1" applyBorder="1" applyAlignment="1" applyProtection="1">
      <alignment vertical="center"/>
    </xf>
    <xf numFmtId="0" fontId="19" fillId="10" borderId="23" xfId="22" applyFont="1" applyFill="1" applyBorder="1" applyAlignment="1">
      <alignment horizontal="center" vertical="center"/>
    </xf>
    <xf numFmtId="0" fontId="19" fillId="0" borderId="24" xfId="22" applyFont="1" applyBorder="1" applyAlignment="1">
      <alignment horizontal="center" vertical="center"/>
    </xf>
    <xf numFmtId="44" fontId="19" fillId="10" borderId="7" xfId="15" applyFont="1" applyFill="1" applyBorder="1" applyAlignment="1" applyProtection="1">
      <alignment vertical="center"/>
    </xf>
    <xf numFmtId="0" fontId="19" fillId="10" borderId="7" xfId="22" applyFont="1" applyFill="1" applyBorder="1" applyAlignment="1">
      <alignment horizontal="center" vertical="center"/>
    </xf>
    <xf numFmtId="0" fontId="19" fillId="0" borderId="34" xfId="22" applyFont="1" applyBorder="1" applyAlignment="1">
      <alignment horizontal="center" vertical="center"/>
    </xf>
    <xf numFmtId="44" fontId="19" fillId="10" borderId="36" xfId="15" applyFont="1" applyFill="1" applyBorder="1" applyAlignment="1" applyProtection="1">
      <alignment vertical="center"/>
    </xf>
    <xf numFmtId="0" fontId="19" fillId="10" borderId="36" xfId="22" applyFont="1" applyFill="1" applyBorder="1" applyAlignment="1">
      <alignment horizontal="center" vertical="center"/>
    </xf>
    <xf numFmtId="0" fontId="19" fillId="0" borderId="37" xfId="22" applyFont="1" applyBorder="1" applyAlignment="1">
      <alignment horizontal="center" vertical="center"/>
    </xf>
    <xf numFmtId="0" fontId="29" fillId="0" borderId="0" xfId="0" applyFont="1" applyAlignment="1">
      <alignment horizontal="center"/>
    </xf>
    <xf numFmtId="0" fontId="29" fillId="0" borderId="0" xfId="0" applyFont="1" applyAlignment="1">
      <alignment horizontal="left" wrapText="1"/>
    </xf>
    <xf numFmtId="44" fontId="29" fillId="0" borderId="0" xfId="15" applyFont="1" applyFill="1"/>
    <xf numFmtId="0" fontId="29" fillId="0" borderId="0" xfId="0" applyFont="1" applyAlignment="1">
      <alignment wrapText="1"/>
    </xf>
    <xf numFmtId="0" fontId="29" fillId="0" borderId="0" xfId="0" applyFont="1" applyAlignment="1">
      <alignment horizontal="left"/>
    </xf>
    <xf numFmtId="0" fontId="0" fillId="3" borderId="0" xfId="0" applyFill="1"/>
    <xf numFmtId="49" fontId="5" fillId="6" borderId="39" xfId="0" applyNumberFormat="1" applyFont="1" applyFill="1" applyBorder="1" applyAlignment="1">
      <alignment horizontal="right" vertical="center"/>
    </xf>
    <xf numFmtId="0" fontId="18" fillId="0" borderId="0" xfId="17" applyFont="1" applyAlignment="1">
      <alignment horizontal="left" wrapText="1"/>
    </xf>
    <xf numFmtId="0" fontId="4" fillId="0" borderId="0" xfId="2" applyAlignment="1">
      <alignment horizontal="justify"/>
    </xf>
    <xf numFmtId="0" fontId="4" fillId="0" borderId="0" xfId="2" applyAlignment="1">
      <alignment wrapText="1"/>
    </xf>
    <xf numFmtId="0" fontId="5" fillId="0" borderId="0" xfId="2" applyFont="1" applyAlignment="1">
      <alignment horizontal="center"/>
    </xf>
    <xf numFmtId="0" fontId="5" fillId="0" borderId="0" xfId="2" applyFont="1" applyAlignment="1">
      <alignment horizontal="center" wrapText="1"/>
    </xf>
    <xf numFmtId="0" fontId="5" fillId="0" borderId="0" xfId="2" applyFont="1"/>
    <xf numFmtId="0" fontId="4" fillId="0" borderId="0" xfId="2" applyAlignment="1">
      <alignment horizontal="center" vertical="top" wrapText="1"/>
    </xf>
    <xf numFmtId="0" fontId="5" fillId="0" borderId="0" xfId="2" applyFont="1" applyAlignment="1">
      <alignment horizontal="center" vertical="top" wrapText="1"/>
    </xf>
    <xf numFmtId="0" fontId="0" fillId="0" borderId="15" xfId="0" applyBorder="1" applyAlignment="1">
      <alignment horizontal="center" vertical="center" wrapText="1"/>
    </xf>
    <xf numFmtId="0" fontId="5" fillId="0" borderId="0" xfId="7" applyFont="1" applyAlignment="1">
      <alignment horizontal="center" vertical="center" wrapText="1"/>
    </xf>
    <xf numFmtId="49" fontId="16" fillId="2" borderId="23" xfId="19" applyNumberFormat="1" applyFont="1" applyFill="1" applyBorder="1" applyAlignment="1">
      <alignment vertical="center" wrapText="1"/>
    </xf>
    <xf numFmtId="176" fontId="16" fillId="2" borderId="23" xfId="14" applyNumberFormat="1" applyFont="1" applyFill="1" applyBorder="1" applyAlignment="1">
      <alignment horizontal="right" vertical="center"/>
    </xf>
    <xf numFmtId="176" fontId="12" fillId="2" borderId="23" xfId="19" applyNumberFormat="1" applyFont="1" applyFill="1" applyBorder="1" applyAlignment="1">
      <alignment horizontal="right"/>
    </xf>
    <xf numFmtId="176" fontId="16" fillId="2" borderId="24" xfId="14" applyNumberFormat="1" applyFont="1" applyFill="1" applyBorder="1" applyAlignment="1">
      <alignment horizontal="right" vertical="center"/>
    </xf>
    <xf numFmtId="0" fontId="4" fillId="10" borderId="15" xfId="11" applyFill="1" applyBorder="1" applyAlignment="1">
      <alignment horizontal="center" vertical="center" wrapText="1"/>
    </xf>
    <xf numFmtId="0" fontId="4" fillId="0" borderId="0" xfId="11" applyAlignment="1">
      <alignment vertical="center" wrapText="1"/>
    </xf>
    <xf numFmtId="0" fontId="4" fillId="0" borderId="0" xfId="11" applyAlignment="1">
      <alignment vertical="top" wrapText="1"/>
    </xf>
    <xf numFmtId="0" fontId="4" fillId="0" borderId="0" xfId="11" applyAlignment="1">
      <alignment horizontal="center" vertical="center" wrapText="1"/>
    </xf>
    <xf numFmtId="175" fontId="4" fillId="10" borderId="16" xfId="8" applyNumberFormat="1" applyFont="1" applyFill="1" applyBorder="1" applyAlignment="1">
      <alignment horizontal="right" vertical="center" wrapText="1"/>
    </xf>
    <xf numFmtId="0" fontId="4" fillId="10" borderId="0" xfId="7" applyFont="1" applyFill="1" applyAlignment="1">
      <alignment vertical="center" wrapText="1"/>
    </xf>
    <xf numFmtId="0" fontId="27" fillId="16" borderId="15" xfId="0" applyFont="1" applyFill="1" applyBorder="1" applyAlignment="1">
      <alignment vertical="center" wrapText="1"/>
    </xf>
    <xf numFmtId="168" fontId="5" fillId="2" borderId="7" xfId="8" applyFont="1" applyFill="1" applyBorder="1" applyAlignment="1">
      <alignment horizontal="center" vertical="center" wrapText="1"/>
    </xf>
    <xf numFmtId="10" fontId="5" fillId="17" borderId="7" xfId="1" applyNumberFormat="1" applyFont="1" applyFill="1" applyBorder="1" applyAlignment="1">
      <alignment horizontal="center" vertical="center" wrapText="1"/>
    </xf>
    <xf numFmtId="169" fontId="4" fillId="9" borderId="11" xfId="7" applyNumberFormat="1" applyFont="1" applyFill="1" applyBorder="1" applyAlignment="1" applyProtection="1">
      <alignment horizontal="center" vertical="center" wrapText="1"/>
      <protection hidden="1"/>
    </xf>
    <xf numFmtId="168" fontId="4" fillId="9" borderId="11" xfId="8" applyFont="1" applyFill="1" applyBorder="1" applyAlignment="1">
      <alignment horizontal="right" vertical="center" wrapText="1"/>
    </xf>
    <xf numFmtId="168" fontId="5" fillId="9" borderId="11" xfId="8" applyFont="1" applyFill="1" applyBorder="1" applyAlignment="1">
      <alignment horizontal="right" vertical="center" wrapText="1"/>
    </xf>
    <xf numFmtId="0" fontId="4" fillId="10" borderId="15" xfId="0" applyFont="1" applyFill="1" applyBorder="1" applyAlignment="1">
      <alignment vertical="center" wrapText="1"/>
    </xf>
    <xf numFmtId="0" fontId="4" fillId="0" borderId="0" xfId="7" applyFont="1" applyAlignment="1">
      <alignment horizontal="center" vertical="top" wrapText="1"/>
    </xf>
    <xf numFmtId="0" fontId="18" fillId="0" borderId="0" xfId="7" applyFont="1" applyAlignment="1">
      <alignment horizontal="center" vertical="top" wrapText="1"/>
    </xf>
    <xf numFmtId="0" fontId="4" fillId="10" borderId="15" xfId="7" applyNumberFormat="1" applyFont="1" applyFill="1" applyBorder="1" applyAlignment="1">
      <alignment horizontal="center" vertical="center" wrapText="1"/>
    </xf>
    <xf numFmtId="49" fontId="4"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NumberFormat="1" applyFont="1" applyFill="1" applyBorder="1" applyAlignment="1">
      <alignment horizontal="center" vertical="center" wrapText="1"/>
    </xf>
    <xf numFmtId="0" fontId="5" fillId="9" borderId="11" xfId="7" quotePrefix="1" applyFont="1" applyFill="1" applyBorder="1" applyAlignment="1">
      <alignment horizontal="center" vertical="center" wrapText="1"/>
    </xf>
    <xf numFmtId="0" fontId="4" fillId="0" borderId="0" xfId="11" applyAlignment="1">
      <alignment horizontal="center" vertical="top" wrapText="1"/>
    </xf>
    <xf numFmtId="49" fontId="45" fillId="0" borderId="0" xfId="17" applyNumberFormat="1" applyFont="1" applyAlignment="1">
      <alignment horizontal="left" wrapText="1"/>
    </xf>
    <xf numFmtId="1" fontId="5" fillId="9" borderId="63" xfId="7" quotePrefix="1" applyNumberFormat="1" applyFont="1" applyFill="1" applyBorder="1" applyAlignment="1">
      <alignment horizontal="left" vertical="center" wrapText="1"/>
    </xf>
    <xf numFmtId="0" fontId="0" fillId="10" borderId="15" xfId="11" applyFont="1" applyFill="1" applyBorder="1" applyAlignment="1">
      <alignment vertical="center" wrapText="1"/>
    </xf>
    <xf numFmtId="1" fontId="4" fillId="10" borderId="15" xfId="7" applyNumberFormat="1" applyFont="1" applyFill="1" applyBorder="1" applyAlignment="1">
      <alignment horizontal="center" vertical="center" wrapText="1"/>
    </xf>
    <xf numFmtId="1" fontId="4" fillId="10" borderId="15" xfId="11" applyNumberFormat="1" applyFill="1" applyBorder="1" applyAlignment="1">
      <alignment horizontal="center" vertical="center" wrapText="1"/>
    </xf>
    <xf numFmtId="0" fontId="46" fillId="0" borderId="64" xfId="0" applyFont="1" applyBorder="1" applyAlignment="1">
      <alignment horizontal="left" vertical="center"/>
    </xf>
    <xf numFmtId="0" fontId="46" fillId="0" borderId="67" xfId="0" applyFont="1" applyBorder="1" applyAlignment="1">
      <alignment horizontal="left" vertical="center"/>
    </xf>
    <xf numFmtId="0" fontId="47" fillId="19" borderId="68" xfId="0" applyFont="1" applyFill="1" applyBorder="1" applyAlignment="1">
      <alignment horizontal="left" vertical="center"/>
    </xf>
    <xf numFmtId="0" fontId="0" fillId="0" borderId="0" xfId="0" applyAlignment="1">
      <alignment vertical="center" wrapText="1"/>
    </xf>
    <xf numFmtId="0" fontId="5" fillId="20" borderId="69" xfId="28" applyFont="1" applyFill="1" applyBorder="1" applyAlignment="1">
      <alignment horizontal="left" vertical="center"/>
    </xf>
    <xf numFmtId="0" fontId="5" fillId="20" borderId="70" xfId="28" applyFont="1" applyFill="1" applyBorder="1"/>
    <xf numFmtId="0" fontId="5" fillId="20" borderId="71" xfId="28" applyFont="1" applyFill="1" applyBorder="1" applyAlignment="1">
      <alignment horizontal="center"/>
    </xf>
    <xf numFmtId="0" fontId="43" fillId="0" borderId="18" xfId="28" applyFont="1" applyBorder="1" applyAlignment="1">
      <alignment horizontal="left" vertical="center"/>
    </xf>
    <xf numFmtId="0" fontId="43" fillId="0" borderId="72" xfId="28" applyFont="1" applyBorder="1"/>
    <xf numFmtId="0" fontId="43" fillId="0" borderId="73" xfId="28" applyFont="1" applyBorder="1" applyAlignment="1">
      <alignment horizontal="center"/>
    </xf>
    <xf numFmtId="0" fontId="43" fillId="0" borderId="76" xfId="28" applyFont="1" applyBorder="1" applyAlignment="1">
      <alignment horizontal="left" vertical="center"/>
    </xf>
    <xf numFmtId="0" fontId="43" fillId="0" borderId="77" xfId="28" applyFont="1" applyBorder="1"/>
    <xf numFmtId="0" fontId="4" fillId="0" borderId="9" xfId="28" applyBorder="1" applyAlignment="1">
      <alignment horizontal="left" vertical="center"/>
    </xf>
    <xf numFmtId="0" fontId="4" fillId="0" borderId="9" xfId="28" applyBorder="1"/>
    <xf numFmtId="0" fontId="4" fillId="0" borderId="78" xfId="28" applyBorder="1" applyAlignment="1">
      <alignment horizontal="center"/>
    </xf>
    <xf numFmtId="3" fontId="18" fillId="21" borderId="74" xfId="28" applyNumberFormat="1" applyFont="1" applyFill="1" applyBorder="1" applyAlignment="1"/>
    <xf numFmtId="3" fontId="18" fillId="21" borderId="75" xfId="28" applyNumberFormat="1" applyFont="1" applyFill="1" applyBorder="1" applyAlignment="1"/>
    <xf numFmtId="0" fontId="18" fillId="0" borderId="0" xfId="28" applyFont="1" applyBorder="1" applyAlignment="1">
      <alignment vertical="center"/>
    </xf>
    <xf numFmtId="0" fontId="4" fillId="2" borderId="20" xfId="11" applyFill="1" applyBorder="1" applyAlignment="1">
      <alignment horizontal="left" vertical="center" wrapText="1"/>
    </xf>
    <xf numFmtId="0" fontId="4" fillId="2" borderId="21" xfId="11" applyFill="1" applyBorder="1" applyAlignment="1">
      <alignment horizontal="center" vertical="center" wrapText="1"/>
    </xf>
    <xf numFmtId="0" fontId="5" fillId="2" borderId="21" xfId="11" applyFont="1" applyFill="1" applyBorder="1" applyAlignment="1">
      <alignment vertical="center" wrapText="1"/>
    </xf>
    <xf numFmtId="169" fontId="4" fillId="2" borderId="21" xfId="11" applyNumberFormat="1" applyFill="1" applyBorder="1" applyAlignment="1" applyProtection="1">
      <alignment horizontal="center" vertical="center" wrapText="1"/>
      <protection hidden="1"/>
    </xf>
    <xf numFmtId="168" fontId="4" fillId="2" borderId="21" xfId="8" applyFont="1" applyFill="1" applyBorder="1" applyAlignment="1">
      <alignment horizontal="right" vertical="center" wrapText="1"/>
    </xf>
    <xf numFmtId="168" fontId="5" fillId="2" borderId="21" xfId="8" applyFont="1" applyFill="1" applyBorder="1" applyAlignment="1">
      <alignment horizontal="right" vertical="center" wrapText="1"/>
    </xf>
    <xf numFmtId="0" fontId="45" fillId="0" borderId="0" xfId="17" applyFont="1" applyAlignment="1">
      <alignment horizontal="left"/>
    </xf>
    <xf numFmtId="0" fontId="41" fillId="10" borderId="0" xfId="0" applyFont="1" applyFill="1" applyBorder="1" applyAlignment="1">
      <alignment horizontal="center" vertical="center"/>
    </xf>
    <xf numFmtId="1" fontId="4" fillId="10" borderId="15" xfId="11" applyNumberFormat="1" applyFill="1" applyBorder="1" applyAlignment="1">
      <alignment horizontal="center" vertical="top" wrapText="1"/>
    </xf>
    <xf numFmtId="4" fontId="4" fillId="5" borderId="15" xfId="8" applyNumberFormat="1" applyFont="1" applyFill="1" applyBorder="1" applyAlignment="1">
      <alignment horizontal="right" vertical="center" wrapText="1"/>
    </xf>
    <xf numFmtId="43" fontId="0" fillId="0" borderId="0" xfId="0" applyNumberFormat="1"/>
    <xf numFmtId="0" fontId="0" fillId="0" borderId="0" xfId="0" quotePrefix="1"/>
    <xf numFmtId="4" fontId="4" fillId="10" borderId="15" xfId="8" applyNumberFormat="1" applyFont="1" applyFill="1" applyBorder="1" applyAlignment="1">
      <alignment horizontal="right" vertical="center" wrapText="1"/>
    </xf>
    <xf numFmtId="0" fontId="4" fillId="10" borderId="0" xfId="11" applyFill="1" applyAlignment="1">
      <alignment vertical="top" wrapText="1"/>
    </xf>
    <xf numFmtId="0" fontId="4" fillId="10" borderId="0" xfId="11" applyFill="1" applyAlignment="1">
      <alignment horizontal="center" vertical="top" wrapText="1"/>
    </xf>
    <xf numFmtId="0" fontId="47" fillId="10" borderId="0" xfId="0" applyFont="1" applyFill="1" applyBorder="1" applyAlignment="1">
      <alignment horizontal="left" vertical="center"/>
    </xf>
    <xf numFmtId="177" fontId="46" fillId="10" borderId="0" xfId="0" applyNumberFormat="1" applyFont="1" applyFill="1" applyBorder="1" applyAlignment="1">
      <alignment horizontal="right" vertical="center"/>
    </xf>
    <xf numFmtId="168" fontId="4" fillId="10" borderId="0" xfId="8" applyFont="1" applyFill="1" applyBorder="1" applyAlignment="1">
      <alignment horizontal="right" vertical="top" wrapText="1"/>
    </xf>
    <xf numFmtId="0" fontId="4" fillId="10" borderId="0" xfId="7" applyFont="1" applyFill="1" applyAlignment="1">
      <alignment vertical="top" wrapText="1"/>
    </xf>
    <xf numFmtId="0" fontId="4" fillId="0" borderId="0" xfId="29"/>
    <xf numFmtId="0" fontId="4" fillId="0" borderId="18" xfId="29" applyBorder="1"/>
    <xf numFmtId="0" fontId="4" fillId="0" borderId="19" xfId="29" applyBorder="1"/>
    <xf numFmtId="0" fontId="4" fillId="24" borderId="18" xfId="29" applyFill="1" applyBorder="1" applyAlignment="1">
      <alignment horizontal="center"/>
    </xf>
    <xf numFmtId="0" fontId="5" fillId="24" borderId="0" xfId="29" applyFont="1" applyFill="1" applyAlignment="1">
      <alignment horizontal="center"/>
    </xf>
    <xf numFmtId="168" fontId="4" fillId="24" borderId="0" xfId="31" applyFont="1" applyFill="1" applyBorder="1" applyAlignment="1">
      <alignment horizontal="center"/>
    </xf>
    <xf numFmtId="168" fontId="4" fillId="24" borderId="19" xfId="31" applyFont="1" applyFill="1" applyBorder="1" applyAlignment="1">
      <alignment horizontal="center"/>
    </xf>
    <xf numFmtId="168" fontId="4" fillId="0" borderId="0" xfId="30" applyFont="1" applyBorder="1" applyAlignment="1">
      <alignment horizontal="center"/>
    </xf>
    <xf numFmtId="0" fontId="51" fillId="0" borderId="0" xfId="29" applyFont="1" applyAlignment="1">
      <alignment vertical="center" wrapText="1"/>
    </xf>
    <xf numFmtId="10" fontId="51" fillId="0" borderId="0" xfId="29" applyNumberFormat="1" applyFont="1" applyAlignment="1">
      <alignment vertical="center" wrapText="1"/>
    </xf>
    <xf numFmtId="0" fontId="4" fillId="0" borderId="18" xfId="29" applyBorder="1" applyAlignment="1">
      <alignment horizontal="center"/>
    </xf>
    <xf numFmtId="168" fontId="4" fillId="0" borderId="0" xfId="31" applyFont="1" applyBorder="1" applyAlignment="1">
      <alignment horizontal="center"/>
    </xf>
    <xf numFmtId="168" fontId="4" fillId="0" borderId="19" xfId="31" applyFont="1" applyBorder="1" applyAlignment="1">
      <alignment horizontal="center"/>
    </xf>
    <xf numFmtId="0" fontId="8" fillId="0" borderId="0" xfId="29" applyFont="1"/>
    <xf numFmtId="168" fontId="4" fillId="0" borderId="19" xfId="31" applyFont="1" applyBorder="1" applyAlignment="1">
      <alignment horizontal="right"/>
    </xf>
    <xf numFmtId="168" fontId="4" fillId="0" borderId="0" xfId="30" applyFont="1" applyBorder="1" applyAlignment="1">
      <alignment horizontal="right"/>
    </xf>
    <xf numFmtId="0" fontId="52" fillId="0" borderId="0" xfId="29" applyFont="1" applyAlignment="1">
      <alignment vertical="center" wrapText="1"/>
    </xf>
    <xf numFmtId="10" fontId="52" fillId="0" borderId="0" xfId="29" applyNumberFormat="1" applyFont="1" applyAlignment="1">
      <alignment vertical="center" wrapText="1"/>
    </xf>
    <xf numFmtId="168" fontId="6" fillId="2" borderId="12" xfId="31" applyFont="1" applyFill="1" applyBorder="1" applyAlignment="1">
      <alignment horizontal="center"/>
    </xf>
    <xf numFmtId="168" fontId="6" fillId="0" borderId="0" xfId="30" applyFont="1" applyBorder="1" applyAlignment="1">
      <alignment horizontal="center"/>
    </xf>
    <xf numFmtId="168" fontId="4" fillId="2" borderId="17" xfId="31" applyFont="1" applyFill="1" applyBorder="1" applyAlignment="1">
      <alignment horizontal="center"/>
    </xf>
    <xf numFmtId="0" fontId="4" fillId="21" borderId="80" xfId="29" applyFill="1" applyBorder="1" applyAlignment="1">
      <alignment horizontal="center"/>
    </xf>
    <xf numFmtId="0" fontId="4" fillId="21" borderId="13" xfId="29" applyFill="1" applyBorder="1"/>
    <xf numFmtId="39" fontId="4" fillId="21" borderId="0" xfId="30" applyNumberFormat="1" applyFont="1" applyFill="1" applyBorder="1" applyAlignment="1">
      <alignment horizontal="center"/>
    </xf>
    <xf numFmtId="0" fontId="4" fillId="21" borderId="14" xfId="29" applyFill="1" applyBorder="1" applyAlignment="1">
      <alignment horizontal="center"/>
    </xf>
    <xf numFmtId="0" fontId="4" fillId="21" borderId="15" xfId="29" applyFill="1" applyBorder="1"/>
    <xf numFmtId="0" fontId="4" fillId="21" borderId="81" xfId="29" applyFill="1" applyBorder="1" applyAlignment="1">
      <alignment horizontal="center"/>
    </xf>
    <xf numFmtId="0" fontId="4" fillId="21" borderId="82" xfId="29" applyFill="1" applyBorder="1"/>
    <xf numFmtId="39" fontId="5" fillId="0" borderId="0" xfId="30" applyNumberFormat="1" applyFont="1" applyBorder="1" applyAlignment="1">
      <alignment horizontal="center"/>
    </xf>
    <xf numFmtId="0" fontId="4" fillId="21" borderId="18" xfId="29" applyFill="1" applyBorder="1" applyAlignment="1">
      <alignment horizontal="center"/>
    </xf>
    <xf numFmtId="0" fontId="5" fillId="21" borderId="0" xfId="29" applyFont="1" applyFill="1" applyAlignment="1">
      <alignment horizontal="center"/>
    </xf>
    <xf numFmtId="39" fontId="2" fillId="0" borderId="0" xfId="32" applyNumberFormat="1" applyFont="1" applyBorder="1" applyAlignment="1">
      <alignment horizontal="center"/>
    </xf>
    <xf numFmtId="39" fontId="2" fillId="0" borderId="19" xfId="32" applyNumberFormat="1" applyFont="1" applyBorder="1" applyAlignment="1">
      <alignment horizontal="center"/>
    </xf>
    <xf numFmtId="39" fontId="4" fillId="0" borderId="0" xfId="30" applyNumberFormat="1" applyFont="1" applyBorder="1" applyAlignment="1">
      <alignment horizontal="center"/>
    </xf>
    <xf numFmtId="0" fontId="4" fillId="21" borderId="85" xfId="29" applyFill="1" applyBorder="1" applyAlignment="1">
      <alignment horizontal="center"/>
    </xf>
    <xf numFmtId="0" fontId="4" fillId="21" borderId="86" xfId="29" applyFill="1" applyBorder="1"/>
    <xf numFmtId="39" fontId="4" fillId="10" borderId="0" xfId="32" applyNumberFormat="1" applyFont="1" applyFill="1" applyBorder="1" applyAlignment="1">
      <alignment horizontal="center"/>
    </xf>
    <xf numFmtId="39" fontId="4" fillId="10" borderId="19" xfId="32" applyNumberFormat="1" applyFont="1" applyFill="1" applyBorder="1" applyAlignment="1">
      <alignment horizontal="center"/>
    </xf>
    <xf numFmtId="0" fontId="4" fillId="21" borderId="82" xfId="29" applyFill="1" applyBorder="1" applyAlignment="1">
      <alignment horizontal="justify" vertical="justify" wrapText="1"/>
    </xf>
    <xf numFmtId="39" fontId="5" fillId="21" borderId="0" xfId="30" applyNumberFormat="1" applyFont="1" applyFill="1" applyBorder="1" applyAlignment="1">
      <alignment horizontal="center"/>
    </xf>
    <xf numFmtId="0" fontId="5" fillId="21" borderId="18" xfId="29" applyFont="1" applyFill="1" applyBorder="1" applyAlignment="1">
      <alignment horizontal="center"/>
    </xf>
    <xf numFmtId="0" fontId="4" fillId="21" borderId="0" xfId="29" applyFill="1"/>
    <xf numFmtId="39" fontId="5" fillId="10" borderId="0" xfId="32" applyNumberFormat="1" applyFont="1" applyFill="1" applyBorder="1" applyAlignment="1">
      <alignment horizontal="center"/>
    </xf>
    <xf numFmtId="39" fontId="5" fillId="10" borderId="19" xfId="32" applyNumberFormat="1" applyFont="1" applyFill="1" applyBorder="1" applyAlignment="1">
      <alignment horizontal="center"/>
    </xf>
    <xf numFmtId="0" fontId="4" fillId="9" borderId="50" xfId="29" applyFill="1" applyBorder="1" applyAlignment="1">
      <alignment horizontal="center"/>
    </xf>
    <xf numFmtId="0" fontId="5" fillId="9" borderId="56" xfId="29" applyFont="1" applyFill="1" applyBorder="1" applyAlignment="1">
      <alignment horizontal="center"/>
    </xf>
    <xf numFmtId="0" fontId="5" fillId="0" borderId="0" xfId="29" applyFont="1"/>
    <xf numFmtId="49" fontId="5" fillId="10" borderId="0" xfId="32" applyNumberFormat="1" applyFont="1" applyFill="1" applyBorder="1" applyAlignment="1">
      <alignment horizontal="center"/>
    </xf>
    <xf numFmtId="0" fontId="4" fillId="0" borderId="0" xfId="29" applyAlignment="1">
      <alignment horizontal="right"/>
    </xf>
    <xf numFmtId="168" fontId="4" fillId="10" borderId="0" xfId="30" applyFont="1" applyFill="1" applyBorder="1" applyAlignment="1">
      <alignment horizontal="center"/>
    </xf>
    <xf numFmtId="10" fontId="5" fillId="9" borderId="46" xfId="32" applyNumberFormat="1" applyFont="1" applyFill="1" applyBorder="1" applyAlignment="1">
      <alignment horizontal="center"/>
    </xf>
    <xf numFmtId="39" fontId="5" fillId="10" borderId="0" xfId="30" applyNumberFormat="1" applyFont="1" applyFill="1" applyBorder="1" applyAlignment="1">
      <alignment horizontal="center"/>
    </xf>
    <xf numFmtId="10" fontId="4" fillId="10" borderId="13" xfId="1" applyNumberFormat="1" applyFill="1" applyBorder="1" applyAlignment="1">
      <alignment horizontal="center"/>
    </xf>
    <xf numFmtId="10" fontId="4" fillId="10" borderId="15" xfId="1" applyNumberFormat="1" applyFill="1" applyBorder="1" applyAlignment="1">
      <alignment horizontal="center"/>
    </xf>
    <xf numFmtId="10" fontId="4" fillId="10" borderId="82" xfId="1" applyNumberFormat="1" applyFill="1" applyBorder="1" applyAlignment="1">
      <alignment horizontal="center"/>
    </xf>
    <xf numFmtId="10" fontId="4" fillId="10" borderId="86" xfId="1" applyNumberFormat="1" applyFill="1" applyBorder="1" applyAlignment="1">
      <alignment horizontal="center"/>
    </xf>
    <xf numFmtId="10" fontId="4" fillId="10" borderId="87" xfId="1" applyNumberFormat="1" applyFill="1" applyBorder="1" applyAlignment="1">
      <alignment horizontal="center"/>
    </xf>
    <xf numFmtId="10" fontId="4" fillId="10" borderId="16" xfId="1" applyNumberFormat="1" applyFill="1" applyBorder="1" applyAlignment="1">
      <alignment horizontal="center"/>
    </xf>
    <xf numFmtId="10" fontId="4" fillId="10" borderId="83" xfId="1" applyNumberFormat="1" applyFill="1" applyBorder="1" applyAlignment="1">
      <alignment horizontal="center"/>
    </xf>
    <xf numFmtId="0" fontId="5" fillId="25" borderId="47" xfId="29" applyFont="1" applyFill="1" applyBorder="1" applyAlignment="1">
      <alignment horizontal="center"/>
    </xf>
    <xf numFmtId="0" fontId="4" fillId="25" borderId="84" xfId="29" applyFill="1" applyBorder="1"/>
    <xf numFmtId="10" fontId="5" fillId="25" borderId="84" xfId="1" applyNumberFormat="1" applyFont="1" applyFill="1" applyBorder="1" applyAlignment="1">
      <alignment horizontal="center"/>
    </xf>
    <xf numFmtId="1" fontId="4" fillId="0" borderId="33" xfId="7" applyNumberFormat="1" applyFont="1" applyBorder="1" applyAlignment="1">
      <alignment horizontal="center" vertical="center" wrapText="1"/>
    </xf>
    <xf numFmtId="1" fontId="4" fillId="8" borderId="15" xfId="11" applyNumberFormat="1" applyFill="1" applyBorder="1" applyAlignment="1">
      <alignment horizontal="center" vertical="center" wrapText="1"/>
    </xf>
    <xf numFmtId="1" fontId="5" fillId="8" borderId="14" xfId="11" applyNumberFormat="1" applyFont="1" applyFill="1" applyBorder="1" applyAlignment="1">
      <alignment horizontal="left" vertical="center" wrapText="1"/>
    </xf>
    <xf numFmtId="0" fontId="0" fillId="0" borderId="15" xfId="7" applyFont="1" applyFill="1" applyBorder="1" applyAlignment="1">
      <alignment vertical="center" wrapText="1"/>
    </xf>
    <xf numFmtId="0" fontId="5" fillId="9" borderId="11" xfId="7" applyFont="1" applyFill="1" applyBorder="1" applyAlignment="1">
      <alignment horizontal="left" vertical="center" wrapText="1"/>
    </xf>
    <xf numFmtId="1" fontId="4" fillId="10" borderId="14" xfId="7" applyNumberFormat="1" applyFont="1" applyFill="1" applyBorder="1" applyAlignment="1">
      <alignment horizontal="right" vertical="center" wrapText="1"/>
    </xf>
    <xf numFmtId="0" fontId="8" fillId="0" borderId="0" xfId="0" applyFont="1"/>
    <xf numFmtId="1" fontId="5" fillId="9" borderId="14" xfId="7" quotePrefix="1" applyNumberFormat="1" applyFont="1" applyFill="1" applyBorder="1" applyAlignment="1">
      <alignment horizontal="left" vertical="center" wrapText="1"/>
    </xf>
    <xf numFmtId="0" fontId="5" fillId="9" borderId="15" xfId="7" quotePrefix="1" applyFont="1" applyFill="1" applyBorder="1" applyAlignment="1">
      <alignment horizontal="center" vertical="center" wrapText="1"/>
    </xf>
    <xf numFmtId="0" fontId="5" fillId="9" borderId="15" xfId="7" applyFont="1" applyFill="1" applyBorder="1" applyAlignment="1">
      <alignment horizontal="left" vertical="center" wrapText="1"/>
    </xf>
    <xf numFmtId="169" fontId="4" fillId="9" borderId="15" xfId="7" applyNumberFormat="1" applyFont="1" applyFill="1" applyBorder="1" applyAlignment="1" applyProtection="1">
      <alignment horizontal="center" vertical="center" wrapText="1"/>
      <protection hidden="1"/>
    </xf>
    <xf numFmtId="168" fontId="4" fillId="9" borderId="15" xfId="8" applyFont="1" applyFill="1" applyBorder="1" applyAlignment="1">
      <alignment horizontal="right" vertical="center" wrapText="1"/>
    </xf>
    <xf numFmtId="168" fontId="5" fillId="9" borderId="15" xfId="8" applyFont="1" applyFill="1" applyBorder="1" applyAlignment="1">
      <alignment horizontal="right" vertical="center" wrapText="1"/>
    </xf>
    <xf numFmtId="0" fontId="0" fillId="8" borderId="15" xfId="0" applyFill="1" applyBorder="1"/>
    <xf numFmtId="0" fontId="5" fillId="8" borderId="15" xfId="0" applyFont="1" applyFill="1" applyBorder="1" applyAlignment="1">
      <alignment horizontal="left"/>
    </xf>
    <xf numFmtId="0" fontId="0" fillId="8" borderId="16" xfId="0" applyFill="1" applyBorder="1"/>
    <xf numFmtId="2" fontId="5"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5" fillId="9" borderId="14" xfId="11" quotePrefix="1" applyNumberFormat="1" applyFont="1" applyFill="1" applyBorder="1" applyAlignment="1">
      <alignment horizontal="left" vertical="center" wrapText="1"/>
    </xf>
    <xf numFmtId="2" fontId="5" fillId="9" borderId="15" xfId="11" quotePrefix="1" applyNumberFormat="1" applyFont="1" applyFill="1" applyBorder="1" applyAlignment="1">
      <alignment horizontal="center" vertical="center" wrapText="1"/>
    </xf>
    <xf numFmtId="169" fontId="4" fillId="9" borderId="15" xfId="11" applyNumberFormat="1" applyFill="1" applyBorder="1" applyAlignment="1" applyProtection="1">
      <alignment horizontal="center" vertical="center" wrapText="1"/>
      <protection hidden="1"/>
    </xf>
    <xf numFmtId="1" fontId="4" fillId="8" borderId="16" xfId="11" applyNumberFormat="1" applyFill="1" applyBorder="1" applyAlignment="1">
      <alignment horizontal="center" vertical="center" wrapText="1"/>
    </xf>
    <xf numFmtId="1" fontId="5" fillId="9" borderId="15" xfId="11" quotePrefix="1" applyNumberFormat="1" applyFont="1" applyFill="1" applyBorder="1" applyAlignment="1">
      <alignment horizontal="center" vertical="center" wrapText="1"/>
    </xf>
    <xf numFmtId="0" fontId="5"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0" fontId="11" fillId="0" borderId="23" xfId="6" applyBorder="1"/>
    <xf numFmtId="0" fontId="11" fillId="0" borderId="7" xfId="6" applyBorder="1"/>
    <xf numFmtId="0" fontId="11" fillId="0" borderId="36" xfId="6" applyBorder="1" applyAlignment="1">
      <alignment horizontal="left"/>
    </xf>
    <xf numFmtId="0" fontId="11" fillId="10" borderId="0" xfId="6" applyFill="1" applyAlignment="1">
      <alignment vertical="center"/>
    </xf>
    <xf numFmtId="0" fontId="11" fillId="0" borderId="36" xfId="6" applyBorder="1" applyAlignment="1">
      <alignment horizontal="left" vertical="center"/>
    </xf>
    <xf numFmtId="0" fontId="15" fillId="10" borderId="7" xfId="11" applyFont="1" applyFill="1" applyBorder="1" applyAlignment="1">
      <alignment horizontal="left" wrapText="1"/>
    </xf>
    <xf numFmtId="0" fontId="11" fillId="0" borderId="30" xfId="6" applyBorder="1"/>
    <xf numFmtId="0" fontId="11" fillId="0" borderId="1" xfId="6" applyBorder="1"/>
    <xf numFmtId="0" fontId="11" fillId="0" borderId="88" xfId="6" applyBorder="1" applyAlignment="1">
      <alignment horizontal="left"/>
    </xf>
    <xf numFmtId="0" fontId="19" fillId="0" borderId="89" xfId="22" applyFont="1" applyBorder="1" applyAlignment="1">
      <alignment horizontal="center" vertical="center"/>
    </xf>
    <xf numFmtId="0" fontId="19" fillId="0" borderId="90" xfId="22" applyFont="1" applyBorder="1" applyAlignment="1">
      <alignment horizontal="center" vertical="center"/>
    </xf>
    <xf numFmtId="0" fontId="19" fillId="0" borderId="27" xfId="22" applyFont="1" applyBorder="1" applyAlignment="1">
      <alignment horizontal="center" vertical="center"/>
    </xf>
    <xf numFmtId="174" fontId="19" fillId="0" borderId="91" xfId="22" applyNumberFormat="1" applyFont="1" applyBorder="1" applyAlignment="1">
      <alignment horizontal="center" vertical="center"/>
    </xf>
    <xf numFmtId="174" fontId="19" fillId="0" borderId="92" xfId="22" applyNumberFormat="1" applyFont="1" applyBorder="1" applyAlignment="1">
      <alignment horizontal="center" vertical="center"/>
    </xf>
    <xf numFmtId="174" fontId="19" fillId="0" borderId="93" xfId="22" applyNumberFormat="1" applyFont="1" applyBorder="1" applyAlignment="1">
      <alignment horizontal="center" vertical="center"/>
    </xf>
    <xf numFmtId="49" fontId="4" fillId="10" borderId="15" xfId="11" applyNumberFormat="1" applyFill="1" applyBorder="1" applyAlignment="1">
      <alignment horizontal="center" vertical="center" wrapText="1"/>
    </xf>
    <xf numFmtId="0" fontId="5" fillId="9" borderId="15" xfId="11" quotePrefix="1" applyFont="1" applyFill="1" applyBorder="1" applyAlignment="1">
      <alignment horizontal="center" vertical="center" wrapText="1"/>
    </xf>
    <xf numFmtId="49" fontId="4" fillId="8" borderId="15" xfId="11" applyNumberFormat="1" applyFill="1" applyBorder="1" applyAlignment="1">
      <alignment horizontal="center" vertical="center" wrapText="1"/>
    </xf>
    <xf numFmtId="49" fontId="4"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10" borderId="0" xfId="0" applyFill="1" applyBorder="1" applyAlignment="1">
      <alignment horizontal="center" vertical="center" wrapText="1"/>
    </xf>
    <xf numFmtId="0" fontId="0" fillId="0" borderId="79" xfId="0" applyBorder="1" applyAlignment="1">
      <alignment horizontal="center" vertical="center" wrapText="1"/>
    </xf>
    <xf numFmtId="0" fontId="4" fillId="0" borderId="8" xfId="28" applyBorder="1" applyAlignment="1">
      <alignment horizontal="center"/>
    </xf>
    <xf numFmtId="0" fontId="5" fillId="9" borderId="15" xfId="11" applyFont="1" applyFill="1" applyBorder="1" applyAlignment="1">
      <alignment horizontal="left" vertical="center" wrapText="1"/>
    </xf>
    <xf numFmtId="178" fontId="29" fillId="0" borderId="0" xfId="0" applyNumberFormat="1" applyFont="1"/>
    <xf numFmtId="170" fontId="30" fillId="10" borderId="0" xfId="18" applyNumberFormat="1" applyFont="1" applyFill="1" applyBorder="1" applyAlignment="1">
      <alignment horizontal="center" vertical="center"/>
    </xf>
    <xf numFmtId="1" fontId="4" fillId="10" borderId="14" xfId="11" applyNumberFormat="1" applyFill="1" applyBorder="1" applyAlignment="1">
      <alignment horizontal="right" vertical="center" wrapText="1"/>
    </xf>
    <xf numFmtId="0" fontId="27" fillId="10" borderId="15" xfId="0" applyFont="1" applyFill="1" applyBorder="1" applyAlignment="1">
      <alignment vertical="center" wrapText="1"/>
    </xf>
    <xf numFmtId="0" fontId="5" fillId="2" borderId="15" xfId="0" applyFont="1" applyFill="1" applyBorder="1" applyAlignment="1">
      <alignment horizontal="left"/>
    </xf>
    <xf numFmtId="1" fontId="0" fillId="0" borderId="14" xfId="11" applyNumberFormat="1" applyFont="1" applyFill="1" applyBorder="1" applyAlignment="1">
      <alignment horizontal="right" vertical="center" wrapText="1"/>
    </xf>
    <xf numFmtId="0" fontId="5" fillId="20" borderId="69" xfId="28" applyFont="1" applyFill="1" applyBorder="1" applyAlignment="1">
      <alignment horizontal="left"/>
    </xf>
    <xf numFmtId="0" fontId="43" fillId="0" borderId="18" xfId="28" applyFont="1" applyBorder="1" applyAlignment="1">
      <alignment horizontal="left"/>
    </xf>
    <xf numFmtId="0" fontId="43" fillId="0" borderId="76" xfId="28" applyFont="1" applyBorder="1" applyAlignment="1">
      <alignment horizontal="left"/>
    </xf>
    <xf numFmtId="0" fontId="0" fillId="0" borderId="0" xfId="0" applyBorder="1"/>
    <xf numFmtId="0" fontId="55" fillId="0" borderId="0" xfId="0" applyFont="1" applyBorder="1" applyAlignment="1">
      <alignment horizontal="justify" vertical="top" wrapText="1"/>
    </xf>
    <xf numFmtId="0" fontId="55" fillId="0" borderId="0" xfId="0" applyFont="1" applyBorder="1" applyAlignment="1" applyProtection="1">
      <alignment horizontal="justify" vertical="top" wrapText="1"/>
      <protection locked="0"/>
    </xf>
    <xf numFmtId="0" fontId="55" fillId="0" borderId="0" xfId="0" applyFont="1" applyBorder="1" applyAlignment="1">
      <alignment vertical="top" wrapText="1"/>
    </xf>
    <xf numFmtId="0" fontId="55" fillId="0" borderId="0" xfId="0" applyFont="1" applyBorder="1" applyAlignment="1" applyProtection="1">
      <alignment vertical="top" wrapText="1"/>
      <protection locked="0"/>
    </xf>
    <xf numFmtId="0" fontId="56" fillId="0" borderId="0" xfId="0" applyFont="1" applyBorder="1" applyAlignment="1">
      <alignment vertical="top" wrapText="1"/>
    </xf>
    <xf numFmtId="0" fontId="57" fillId="0" borderId="0" xfId="35" applyAlignment="1">
      <alignment wrapText="1"/>
    </xf>
    <xf numFmtId="0" fontId="33" fillId="0" borderId="0" xfId="0" applyFont="1" applyBorder="1" applyAlignment="1">
      <alignment horizontal="center" vertical="center"/>
    </xf>
    <xf numFmtId="0" fontId="15" fillId="10" borderId="0" xfId="11" applyFont="1" applyFill="1" applyBorder="1" applyAlignment="1">
      <alignment horizontal="center" vertical="center" wrapText="1"/>
    </xf>
    <xf numFmtId="2" fontId="4" fillId="0" borderId="0" xfId="14" applyNumberFormat="1" applyFont="1" applyFill="1" applyBorder="1" applyAlignment="1" applyProtection="1">
      <alignment horizontal="center" vertical="center"/>
    </xf>
    <xf numFmtId="2" fontId="4" fillId="0" borderId="0" xfId="19" applyNumberFormat="1" applyBorder="1" applyAlignment="1">
      <alignment horizontal="center" vertical="center" wrapText="1"/>
    </xf>
    <xf numFmtId="43" fontId="12" fillId="0" borderId="0" xfId="20" applyFont="1" applyFill="1" applyBorder="1" applyAlignment="1">
      <alignment horizontal="center" vertical="center"/>
    </xf>
    <xf numFmtId="0" fontId="12" fillId="12" borderId="0" xfId="19" applyFont="1" applyFill="1" applyBorder="1"/>
    <xf numFmtId="43" fontId="28" fillId="10" borderId="0" xfId="20" applyFont="1" applyFill="1" applyBorder="1" applyAlignment="1">
      <alignment horizontal="right" vertical="center"/>
    </xf>
    <xf numFmtId="43" fontId="4" fillId="10" borderId="0" xfId="20" applyFont="1" applyFill="1" applyBorder="1" applyAlignment="1">
      <alignment horizontal="center" vertical="center"/>
    </xf>
    <xf numFmtId="0" fontId="57" fillId="0" borderId="0" xfId="35" applyAlignment="1">
      <alignment wrapText="1"/>
    </xf>
    <xf numFmtId="44" fontId="21" fillId="10" borderId="23" xfId="15" applyFont="1" applyFill="1" applyBorder="1" applyAlignment="1" applyProtection="1">
      <alignment vertical="center"/>
    </xf>
    <xf numFmtId="0" fontId="21" fillId="10" borderId="23" xfId="22" applyFont="1" applyFill="1" applyBorder="1" applyAlignment="1">
      <alignment horizontal="center" vertical="center"/>
    </xf>
    <xf numFmtId="0" fontId="11" fillId="0" borderId="23" xfId="6" applyBorder="1" applyAlignment="1" applyProtection="1"/>
    <xf numFmtId="44" fontId="21" fillId="10" borderId="7" xfId="15" applyFont="1" applyFill="1" applyBorder="1" applyAlignment="1" applyProtection="1">
      <alignment vertical="center"/>
    </xf>
    <xf numFmtId="0" fontId="21" fillId="10" borderId="7" xfId="22" applyFont="1" applyFill="1" applyBorder="1" applyAlignment="1">
      <alignment horizontal="center" vertical="center"/>
    </xf>
    <xf numFmtId="0" fontId="11" fillId="0" borderId="7" xfId="6" applyBorder="1" applyAlignment="1" applyProtection="1"/>
    <xf numFmtId="44" fontId="21" fillId="10" borderId="36" xfId="15" applyFont="1" applyFill="1" applyBorder="1" applyAlignment="1" applyProtection="1">
      <alignment vertical="center"/>
    </xf>
    <xf numFmtId="0" fontId="21" fillId="10" borderId="36" xfId="22" applyFont="1" applyFill="1" applyBorder="1" applyAlignment="1">
      <alignment horizontal="center" vertical="center"/>
    </xf>
    <xf numFmtId="0" fontId="11" fillId="0" borderId="36" xfId="6" applyBorder="1" applyAlignment="1" applyProtection="1">
      <alignment horizontal="left"/>
    </xf>
    <xf numFmtId="0" fontId="12" fillId="0" borderId="33" xfId="17" applyFont="1" applyBorder="1" applyAlignment="1">
      <alignment horizontal="center" vertical="center" wrapText="1"/>
    </xf>
    <xf numFmtId="179" fontId="4" fillId="0" borderId="7" xfId="21" applyNumberFormat="1" applyFill="1" applyBorder="1" applyAlignment="1">
      <alignment horizontal="center" vertical="center"/>
    </xf>
    <xf numFmtId="0" fontId="18" fillId="0" borderId="74" xfId="28" applyFont="1" applyBorder="1" applyAlignment="1">
      <alignment horizontal="left"/>
    </xf>
    <xf numFmtId="10" fontId="5" fillId="10" borderId="0" xfId="2" applyNumberFormat="1" applyFont="1" applyFill="1" applyAlignment="1">
      <alignment horizontal="center"/>
    </xf>
    <xf numFmtId="0" fontId="33" fillId="10" borderId="33" xfId="0" applyFont="1" applyFill="1" applyBorder="1" applyAlignment="1">
      <alignment horizontal="center" vertical="center"/>
    </xf>
    <xf numFmtId="1" fontId="0" fillId="10" borderId="15" xfId="11" applyNumberFormat="1" applyFont="1" applyFill="1" applyBorder="1" applyAlignment="1">
      <alignment horizontal="center" vertical="center" wrapText="1"/>
    </xf>
    <xf numFmtId="0" fontId="4" fillId="0" borderId="0" xfId="7" applyFont="1" applyAlignment="1">
      <alignment horizontal="center" vertical="center" wrapText="1"/>
    </xf>
    <xf numFmtId="0" fontId="27" fillId="16" borderId="15" xfId="0" applyFont="1" applyFill="1" applyBorder="1" applyAlignment="1">
      <alignment horizontal="left" vertical="center" wrapText="1"/>
    </xf>
    <xf numFmtId="174" fontId="19" fillId="0" borderId="23" xfId="22" applyNumberFormat="1" applyFont="1" applyBorder="1" applyAlignment="1">
      <alignment horizontal="center" vertical="center"/>
    </xf>
    <xf numFmtId="0" fontId="11" fillId="0" borderId="23" xfId="6" applyBorder="1" applyAlignment="1">
      <alignment wrapText="1"/>
    </xf>
    <xf numFmtId="0" fontId="4" fillId="0" borderId="0" xfId="0" applyFont="1" applyBorder="1" applyAlignment="1">
      <alignment vertical="center" wrapText="1"/>
    </xf>
    <xf numFmtId="4" fontId="4" fillId="26" borderId="15" xfId="8" applyNumberFormat="1" applyFont="1" applyFill="1" applyBorder="1" applyAlignment="1">
      <alignment horizontal="right" vertical="center" wrapText="1"/>
    </xf>
    <xf numFmtId="0" fontId="11" fillId="0" borderId="7" xfId="6" applyBorder="1" applyAlignment="1">
      <alignment wrapText="1"/>
    </xf>
    <xf numFmtId="0" fontId="11" fillId="0" borderId="36" xfId="6" applyBorder="1" applyAlignment="1">
      <alignment horizontal="left" wrapText="1"/>
    </xf>
    <xf numFmtId="174" fontId="19" fillId="10" borderId="7" xfId="22" applyNumberFormat="1" applyFont="1" applyFill="1" applyBorder="1" applyAlignment="1">
      <alignment horizontal="center" vertical="center"/>
    </xf>
    <xf numFmtId="174" fontId="19" fillId="10" borderId="36" xfId="22" applyNumberFormat="1" applyFont="1" applyFill="1" applyBorder="1" applyAlignment="1">
      <alignment horizontal="center" vertical="center"/>
    </xf>
    <xf numFmtId="0" fontId="19" fillId="0" borderId="23" xfId="36" applyFont="1" applyBorder="1" applyAlignment="1">
      <alignment horizontal="left"/>
    </xf>
    <xf numFmtId="0" fontId="19" fillId="0" borderId="17" xfId="36" applyFont="1" applyBorder="1"/>
    <xf numFmtId="0" fontId="19" fillId="0" borderId="36" xfId="36" applyFont="1" applyBorder="1" applyAlignment="1">
      <alignment horizontal="left"/>
    </xf>
    <xf numFmtId="0" fontId="19" fillId="10" borderId="17" xfId="22" applyFont="1" applyFill="1" applyBorder="1" applyAlignment="1">
      <alignment horizontal="center" vertical="center"/>
    </xf>
    <xf numFmtId="0" fontId="0" fillId="0" borderId="17" xfId="0" applyBorder="1"/>
    <xf numFmtId="0" fontId="19" fillId="0" borderId="12" xfId="36" applyFont="1" applyBorder="1" applyAlignment="1">
      <alignment horizontal="left"/>
    </xf>
    <xf numFmtId="0" fontId="19" fillId="10" borderId="12" xfId="22" applyFont="1" applyFill="1" applyBorder="1" applyAlignment="1">
      <alignment horizontal="center" vertical="center"/>
    </xf>
    <xf numFmtId="174" fontId="19" fillId="0" borderId="60" xfId="22" applyNumberFormat="1" applyFont="1" applyBorder="1" applyAlignment="1">
      <alignment horizontal="center" vertical="center"/>
    </xf>
    <xf numFmtId="0" fontId="19" fillId="0" borderId="7" xfId="36" applyFont="1" applyBorder="1" applyAlignment="1">
      <alignment horizontal="left"/>
    </xf>
    <xf numFmtId="174" fontId="19" fillId="0" borderId="7" xfId="22" applyNumberFormat="1" applyFont="1" applyBorder="1" applyAlignment="1">
      <alignment horizontal="center" vertical="center"/>
    </xf>
    <xf numFmtId="174" fontId="19" fillId="10" borderId="62" xfId="22" applyNumberFormat="1" applyFont="1" applyFill="1" applyBorder="1" applyAlignment="1">
      <alignment horizontal="center" vertical="center"/>
    </xf>
    <xf numFmtId="0" fontId="19" fillId="10" borderId="23" xfId="22" applyFont="1" applyFill="1" applyBorder="1" applyAlignment="1">
      <alignment horizontal="center" vertical="center" wrapText="1"/>
    </xf>
    <xf numFmtId="0" fontId="11" fillId="0" borderId="23" xfId="6" applyBorder="1" applyAlignment="1">
      <alignment horizontal="left"/>
    </xf>
    <xf numFmtId="0" fontId="11" fillId="0" borderId="7" xfId="6" applyBorder="1" applyAlignment="1">
      <alignment horizontal="left"/>
    </xf>
    <xf numFmtId="1" fontId="5" fillId="2" borderId="14" xfId="11" applyNumberFormat="1" applyFont="1" applyFill="1" applyBorder="1" applyAlignment="1">
      <alignment horizontal="right" vertical="center" wrapText="1"/>
    </xf>
    <xf numFmtId="1" fontId="4" fillId="2" borderId="15" xfId="11" applyNumberFormat="1" applyFill="1" applyBorder="1" applyAlignment="1">
      <alignment horizontal="center" vertical="center" wrapText="1"/>
    </xf>
    <xf numFmtId="49" fontId="4" fillId="2" borderId="15" xfId="11" applyNumberFormat="1" applyFill="1" applyBorder="1" applyAlignment="1">
      <alignment horizontal="center" vertical="center" wrapText="1"/>
    </xf>
    <xf numFmtId="1" fontId="4" fillId="2" borderId="16" xfId="11" applyNumberFormat="1" applyFill="1" applyBorder="1" applyAlignment="1">
      <alignment horizontal="center" vertical="center" wrapText="1"/>
    </xf>
    <xf numFmtId="174" fontId="11" fillId="0" borderId="91" xfId="6" applyNumberFormat="1" applyBorder="1" applyAlignment="1">
      <alignment horizontal="center" vertical="center"/>
    </xf>
    <xf numFmtId="0" fontId="11" fillId="0" borderId="0" xfId="6"/>
    <xf numFmtId="0" fontId="19" fillId="0" borderId="95" xfId="22" applyFont="1" applyBorder="1" applyAlignment="1">
      <alignment horizontal="center" vertical="center"/>
    </xf>
    <xf numFmtId="0" fontId="19" fillId="0" borderId="95" xfId="22" applyFont="1" applyBorder="1" applyAlignment="1">
      <alignment horizontal="center" vertical="center"/>
    </xf>
    <xf numFmtId="0" fontId="11" fillId="0" borderId="17" xfId="6" applyBorder="1"/>
    <xf numFmtId="1" fontId="4" fillId="10" borderId="103"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7" fontId="21" fillId="0" borderId="0" xfId="2" applyNumberFormat="1" applyFont="1"/>
    <xf numFmtId="10" fontId="13" fillId="0" borderId="0" xfId="2" applyNumberFormat="1" applyFont="1" applyAlignment="1">
      <alignment horizontal="center" vertical="center" wrapText="1"/>
    </xf>
    <xf numFmtId="0" fontId="45" fillId="10" borderId="0" xfId="17" applyFont="1" applyFill="1" applyAlignment="1">
      <alignment horizontal="left"/>
    </xf>
    <xf numFmtId="0" fontId="0" fillId="0" borderId="0" xfId="29" applyFont="1"/>
    <xf numFmtId="1" fontId="0" fillId="27" borderId="14" xfId="11" applyNumberFormat="1" applyFont="1" applyFill="1" applyBorder="1" applyAlignment="1">
      <alignment horizontal="right" vertical="center" wrapText="1"/>
    </xf>
    <xf numFmtId="0" fontId="33" fillId="0" borderId="0" xfId="0" applyNumberFormat="1" applyFont="1" applyAlignment="1">
      <alignment horizontal="left"/>
    </xf>
    <xf numFmtId="0" fontId="33" fillId="0" borderId="0" xfId="0" applyFont="1" applyAlignment="1">
      <alignment horizontal="left"/>
    </xf>
    <xf numFmtId="0" fontId="33" fillId="0" borderId="0" xfId="0" applyFont="1" applyAlignment="1">
      <alignment horizontal="right"/>
    </xf>
    <xf numFmtId="43" fontId="4" fillId="10" borderId="15" xfId="18" applyFont="1" applyFill="1" applyBorder="1" applyAlignment="1">
      <alignment horizontal="right" vertical="center" wrapText="1"/>
    </xf>
    <xf numFmtId="4" fontId="4" fillId="5" borderId="15" xfId="18" applyNumberFormat="1" applyFont="1" applyFill="1" applyBorder="1" applyAlignment="1">
      <alignment horizontal="right" vertical="center" wrapText="1"/>
    </xf>
    <xf numFmtId="43" fontId="4" fillId="9" borderId="15" xfId="18" applyFont="1" applyFill="1" applyBorder="1" applyAlignment="1">
      <alignment horizontal="right" vertical="center" wrapText="1"/>
    </xf>
    <xf numFmtId="0" fontId="5" fillId="0" borderId="12" xfId="0" applyFont="1" applyBorder="1" applyAlignment="1">
      <alignment horizontal="center" vertical="center"/>
    </xf>
    <xf numFmtId="0" fontId="5" fillId="0" borderId="17" xfId="0" applyFont="1" applyBorder="1" applyAlignment="1">
      <alignment horizontal="center" vertical="center"/>
    </xf>
    <xf numFmtId="0" fontId="0" fillId="6" borderId="0" xfId="0" applyFill="1" applyBorder="1" applyAlignment="1">
      <alignment horizontal="center"/>
    </xf>
    <xf numFmtId="0" fontId="5" fillId="6" borderId="0" xfId="0" applyFont="1" applyFill="1" applyBorder="1" applyAlignment="1">
      <alignment horizontal="center"/>
    </xf>
    <xf numFmtId="0" fontId="10" fillId="0" borderId="41" xfId="0" applyFont="1" applyBorder="1" applyAlignment="1">
      <alignment horizontal="left" vertical="center" wrapText="1"/>
    </xf>
    <xf numFmtId="0" fontId="0" fillId="6" borderId="0" xfId="0" applyFill="1" applyAlignment="1">
      <alignment horizontal="right"/>
    </xf>
    <xf numFmtId="49" fontId="5" fillId="6" borderId="39" xfId="0" applyNumberFormat="1" applyFont="1" applyFill="1" applyBorder="1" applyAlignment="1">
      <alignment horizontal="right" vertical="center"/>
    </xf>
    <xf numFmtId="4" fontId="5" fillId="0" borderId="0" xfId="0" applyNumberFormat="1" applyFont="1" applyBorder="1" applyAlignment="1">
      <alignment horizontal="center" vertical="center"/>
    </xf>
    <xf numFmtId="0" fontId="21" fillId="0" borderId="0" xfId="0" applyFont="1" applyAlignment="1">
      <alignment vertical="center" wrapText="1"/>
    </xf>
    <xf numFmtId="0" fontId="21" fillId="0" borderId="7" xfId="0" applyFont="1" applyBorder="1" applyAlignment="1">
      <alignment horizontal="left" vertical="center" wrapText="1"/>
    </xf>
    <xf numFmtId="0" fontId="21" fillId="0" borderId="7" xfId="0" applyFont="1" applyBorder="1" applyAlignment="1">
      <alignment horizontal="center" vertical="center" wrapText="1"/>
    </xf>
    <xf numFmtId="14" fontId="21" fillId="0" borderId="7" xfId="0" applyNumberFormat="1" applyFont="1" applyBorder="1" applyAlignment="1">
      <alignment horizontal="center" vertical="center" wrapText="1"/>
    </xf>
    <xf numFmtId="9" fontId="18" fillId="8" borderId="25" xfId="1" applyFont="1" applyFill="1" applyBorder="1" applyAlignment="1">
      <alignment horizontal="center" vertical="top" wrapText="1"/>
    </xf>
    <xf numFmtId="9" fontId="18" fillId="8" borderId="26" xfId="1" applyFont="1" applyFill="1" applyBorder="1" applyAlignment="1">
      <alignment horizontal="center" vertical="top" wrapText="1"/>
    </xf>
    <xf numFmtId="9" fontId="18" fillId="8" borderId="27" xfId="1" applyFont="1" applyFill="1" applyBorder="1" applyAlignment="1">
      <alignment horizontal="center" vertical="top" wrapText="1"/>
    </xf>
    <xf numFmtId="0" fontId="10" fillId="8" borderId="7" xfId="2" applyFont="1" applyFill="1" applyBorder="1" applyAlignment="1">
      <alignment horizontal="center" vertical="center" wrapText="1"/>
    </xf>
    <xf numFmtId="0" fontId="18" fillId="8" borderId="30" xfId="7" applyFont="1" applyFill="1" applyBorder="1" applyAlignment="1">
      <alignment horizontal="center" vertical="top" wrapText="1"/>
    </xf>
    <xf numFmtId="0" fontId="18" fillId="8" borderId="31" xfId="7" applyFont="1" applyFill="1" applyBorder="1" applyAlignment="1">
      <alignment horizontal="center" vertical="top" wrapText="1"/>
    </xf>
    <xf numFmtId="0" fontId="18" fillId="8" borderId="32" xfId="7" applyFont="1" applyFill="1" applyBorder="1" applyAlignment="1">
      <alignment horizontal="center" vertical="top" wrapText="1"/>
    </xf>
    <xf numFmtId="0" fontId="0" fillId="0" borderId="0" xfId="0" applyAlignment="1">
      <alignment horizontal="center" vertical="center"/>
    </xf>
    <xf numFmtId="0" fontId="10" fillId="8" borderId="7" xfId="0" applyFont="1" applyFill="1" applyBorder="1" applyAlignment="1">
      <alignment horizontal="center" vertical="center" wrapText="1"/>
    </xf>
    <xf numFmtId="0" fontId="5" fillId="18" borderId="7" xfId="0" applyFont="1" applyFill="1" applyBorder="1" applyAlignment="1">
      <alignment vertical="center" wrapText="1"/>
    </xf>
    <xf numFmtId="0" fontId="5" fillId="18" borderId="7" xfId="0" applyFont="1" applyFill="1" applyBorder="1" applyAlignment="1">
      <alignment horizontal="center" vertical="center" wrapText="1"/>
    </xf>
    <xf numFmtId="49" fontId="5" fillId="18" borderId="4" xfId="0" applyNumberFormat="1" applyFont="1" applyFill="1" applyBorder="1" applyAlignment="1">
      <alignment horizontal="center" vertical="center" wrapText="1"/>
    </xf>
    <xf numFmtId="49" fontId="5" fillId="18" borderId="5" xfId="0" applyNumberFormat="1" applyFont="1" applyFill="1" applyBorder="1" applyAlignment="1">
      <alignment horizontal="center" vertical="center" wrapText="1"/>
    </xf>
    <xf numFmtId="49" fontId="5" fillId="18" borderId="6" xfId="0" applyNumberFormat="1" applyFont="1" applyFill="1" applyBorder="1" applyAlignment="1">
      <alignment horizontal="center" vertical="center" wrapText="1"/>
    </xf>
    <xf numFmtId="49" fontId="5" fillId="18" borderId="8" xfId="0" applyNumberFormat="1" applyFont="1" applyFill="1" applyBorder="1" applyAlignment="1">
      <alignment horizontal="center" vertical="center" wrapText="1"/>
    </xf>
    <xf numFmtId="49" fontId="5" fillId="18" borderId="9" xfId="0" applyNumberFormat="1" applyFont="1" applyFill="1" applyBorder="1" applyAlignment="1">
      <alignment horizontal="center" vertical="center" wrapText="1"/>
    </xf>
    <xf numFmtId="49" fontId="5" fillId="18" borderId="10" xfId="0" applyNumberFormat="1" applyFont="1" applyFill="1" applyBorder="1" applyAlignment="1">
      <alignment horizontal="center" vertical="center" wrapText="1"/>
    </xf>
    <xf numFmtId="0" fontId="44" fillId="8" borderId="18" xfId="2" applyFont="1" applyFill="1" applyBorder="1" applyAlignment="1">
      <alignment horizontal="center" vertical="center" wrapText="1"/>
    </xf>
    <xf numFmtId="0" fontId="44" fillId="8" borderId="0" xfId="2" applyFont="1" applyFill="1" applyBorder="1" applyAlignment="1">
      <alignment horizontal="center" vertical="center" wrapText="1"/>
    </xf>
    <xf numFmtId="0" fontId="5" fillId="2" borderId="7" xfId="7" applyFont="1" applyFill="1" applyBorder="1" applyAlignment="1">
      <alignment horizontal="center" vertical="center" wrapText="1"/>
    </xf>
    <xf numFmtId="168" fontId="5" fillId="2" borderId="7" xfId="8" applyFont="1" applyFill="1" applyBorder="1" applyAlignment="1">
      <alignment horizontal="center" vertical="center" wrapText="1"/>
    </xf>
    <xf numFmtId="0" fontId="10" fillId="0" borderId="0" xfId="0" applyFont="1" applyAlignment="1">
      <alignment horizontal="left" vertical="center" wrapText="1"/>
    </xf>
    <xf numFmtId="177" fontId="46" fillId="0" borderId="65" xfId="0" applyNumberFormat="1" applyFont="1" applyBorder="1" applyAlignment="1">
      <alignment horizontal="right" vertical="center"/>
    </xf>
    <xf numFmtId="177" fontId="46" fillId="0" borderId="66" xfId="0" applyNumberFormat="1" applyFont="1" applyBorder="1" applyAlignment="1">
      <alignment horizontal="right" vertical="center"/>
    </xf>
    <xf numFmtId="177" fontId="46" fillId="3" borderId="65" xfId="0" applyNumberFormat="1" applyFont="1" applyFill="1" applyBorder="1" applyAlignment="1">
      <alignment horizontal="right" vertical="center"/>
    </xf>
    <xf numFmtId="177" fontId="46" fillId="3" borderId="66" xfId="0" applyNumberFormat="1" applyFont="1" applyFill="1" applyBorder="1" applyAlignment="1">
      <alignment horizontal="right" vertical="center"/>
    </xf>
    <xf numFmtId="0" fontId="4" fillId="0" borderId="0" xfId="7" applyFont="1" applyAlignment="1">
      <alignment horizontal="center" vertical="center" wrapText="1"/>
    </xf>
    <xf numFmtId="0" fontId="10" fillId="18" borderId="7" xfId="0" applyFont="1" applyFill="1" applyBorder="1" applyAlignment="1">
      <alignment vertical="center" wrapText="1"/>
    </xf>
    <xf numFmtId="0" fontId="10" fillId="18" borderId="7" xfId="0" applyFont="1" applyFill="1" applyBorder="1" applyAlignment="1">
      <alignment horizontal="center" vertical="center" wrapText="1"/>
    </xf>
    <xf numFmtId="49" fontId="10" fillId="18" borderId="4" xfId="0" applyNumberFormat="1" applyFont="1" applyFill="1" applyBorder="1" applyAlignment="1">
      <alignment horizontal="center" vertical="center" wrapText="1"/>
    </xf>
    <xf numFmtId="49" fontId="10" fillId="18" borderId="5" xfId="0" applyNumberFormat="1" applyFont="1" applyFill="1" applyBorder="1" applyAlignment="1">
      <alignment horizontal="center" vertical="center" wrapText="1"/>
    </xf>
    <xf numFmtId="49" fontId="10" fillId="18" borderId="6" xfId="0" applyNumberFormat="1" applyFont="1" applyFill="1" applyBorder="1" applyAlignment="1">
      <alignment horizontal="center" vertical="center" wrapText="1"/>
    </xf>
    <xf numFmtId="49" fontId="10" fillId="18" borderId="8" xfId="0" applyNumberFormat="1" applyFont="1" applyFill="1" applyBorder="1" applyAlignment="1">
      <alignment horizontal="center" vertical="center" wrapText="1"/>
    </xf>
    <xf numFmtId="49" fontId="10" fillId="18" borderId="9" xfId="0" applyNumberFormat="1" applyFont="1" applyFill="1" applyBorder="1" applyAlignment="1">
      <alignment horizontal="center" vertical="center" wrapText="1"/>
    </xf>
    <xf numFmtId="49" fontId="10" fillId="18" borderId="10" xfId="0" applyNumberFormat="1" applyFont="1" applyFill="1" applyBorder="1" applyAlignment="1">
      <alignment horizontal="center" vertical="center" wrapText="1"/>
    </xf>
    <xf numFmtId="0" fontId="55" fillId="0" borderId="0" xfId="0" applyFont="1" applyBorder="1" applyAlignment="1">
      <alignment horizontal="justify" vertical="top" wrapText="1"/>
    </xf>
    <xf numFmtId="0" fontId="55" fillId="0" borderId="0" xfId="0" applyFont="1" applyBorder="1" applyAlignment="1" applyProtection="1">
      <alignment horizontal="justify" vertical="top" wrapText="1"/>
      <protection locked="0"/>
    </xf>
    <xf numFmtId="0" fontId="25" fillId="8" borderId="51" xfId="17" applyFont="1" applyFill="1" applyBorder="1" applyAlignment="1">
      <alignment horizontal="center" vertical="center"/>
    </xf>
    <xf numFmtId="0" fontId="25" fillId="8" borderId="42" xfId="17" applyFont="1" applyFill="1" applyBorder="1" applyAlignment="1">
      <alignment horizontal="center" vertical="center"/>
    </xf>
    <xf numFmtId="0" fontId="25" fillId="8" borderId="52" xfId="17" applyFont="1" applyFill="1" applyBorder="1" applyAlignment="1">
      <alignment horizontal="center" vertical="center"/>
    </xf>
    <xf numFmtId="0" fontId="25" fillId="8" borderId="53" xfId="17" applyFont="1" applyFill="1" applyBorder="1" applyAlignment="1">
      <alignment horizontal="center" vertical="center"/>
    </xf>
    <xf numFmtId="0" fontId="25" fillId="8" borderId="40" xfId="17" applyFont="1" applyFill="1" applyBorder="1" applyAlignment="1">
      <alignment horizontal="center" vertical="center"/>
    </xf>
    <xf numFmtId="0" fontId="25" fillId="8" borderId="54" xfId="17" applyFont="1" applyFill="1" applyBorder="1" applyAlignment="1">
      <alignment horizontal="center" vertical="center"/>
    </xf>
    <xf numFmtId="0" fontId="18" fillId="0" borderId="0" xfId="17" applyFont="1" applyAlignment="1">
      <alignment horizontal="left" wrapText="1"/>
    </xf>
    <xf numFmtId="0" fontId="40" fillId="10" borderId="100" xfId="16" applyFont="1" applyFill="1" applyBorder="1" applyAlignment="1">
      <alignment horizontal="center" vertical="center"/>
    </xf>
    <xf numFmtId="0" fontId="40" fillId="10" borderId="101" xfId="16" applyFont="1" applyFill="1" applyBorder="1" applyAlignment="1">
      <alignment horizontal="center" vertical="center"/>
    </xf>
    <xf numFmtId="0" fontId="40" fillId="10" borderId="102" xfId="16" applyFont="1" applyFill="1" applyBorder="1" applyAlignment="1">
      <alignment horizontal="center" vertical="center"/>
    </xf>
    <xf numFmtId="0" fontId="40" fillId="10" borderId="23" xfId="16" applyFont="1" applyFill="1" applyBorder="1" applyAlignment="1">
      <alignment horizontal="left" vertical="center" wrapText="1"/>
    </xf>
    <xf numFmtId="0" fontId="40" fillId="10" borderId="7" xfId="16" applyFont="1" applyFill="1" applyBorder="1" applyAlignment="1">
      <alignment horizontal="left" vertical="center" wrapText="1"/>
    </xf>
    <xf numFmtId="0" fontId="40" fillId="10" borderId="36" xfId="16" applyFont="1" applyFill="1" applyBorder="1" applyAlignment="1">
      <alignment horizontal="left" vertical="center" wrapText="1"/>
    </xf>
    <xf numFmtId="172" fontId="40" fillId="10" borderId="97" xfId="23" applyFont="1" applyFill="1" applyBorder="1" applyAlignment="1">
      <alignment horizontal="center" vertical="center"/>
    </xf>
    <xf numFmtId="172" fontId="40" fillId="10" borderId="98" xfId="23" applyFont="1" applyFill="1" applyBorder="1" applyAlignment="1">
      <alignment horizontal="center" vertical="center"/>
    </xf>
    <xf numFmtId="172" fontId="40" fillId="10" borderId="99" xfId="23" applyFont="1" applyFill="1" applyBorder="1" applyAlignment="1">
      <alignment horizontal="center" vertical="center"/>
    </xf>
    <xf numFmtId="173" fontId="39" fillId="10" borderId="60" xfId="24" applyFont="1" applyFill="1" applyBorder="1" applyAlignment="1" applyProtection="1">
      <alignment horizontal="center" vertical="center"/>
    </xf>
    <xf numFmtId="173" fontId="39" fillId="10" borderId="61" xfId="24" applyFont="1" applyFill="1" applyBorder="1" applyAlignment="1" applyProtection="1">
      <alignment horizontal="center" vertical="center"/>
    </xf>
    <xf numFmtId="173" fontId="39" fillId="10" borderId="62" xfId="24" applyFont="1" applyFill="1" applyBorder="1" applyAlignment="1" applyProtection="1">
      <alignment horizontal="center" vertical="center"/>
    </xf>
    <xf numFmtId="0" fontId="19" fillId="0" borderId="94" xfId="22" applyFont="1" applyBorder="1" applyAlignment="1">
      <alignment horizontal="center" vertical="center"/>
    </xf>
    <xf numFmtId="0" fontId="19" fillId="0" borderId="95" xfId="22" applyFont="1" applyBorder="1" applyAlignment="1">
      <alignment horizontal="center" vertical="center"/>
    </xf>
    <xf numFmtId="0" fontId="19" fillId="0" borderId="96" xfId="22" applyFont="1" applyBorder="1" applyAlignment="1">
      <alignment horizontal="center" vertical="center"/>
    </xf>
    <xf numFmtId="172" fontId="40" fillId="10" borderId="60" xfId="23" applyFont="1" applyFill="1" applyBorder="1" applyAlignment="1">
      <alignment horizontal="center" vertical="center"/>
    </xf>
    <xf numFmtId="172" fontId="40" fillId="10" borderId="61" xfId="23" applyFont="1" applyFill="1" applyBorder="1" applyAlignment="1">
      <alignment horizontal="center" vertical="center"/>
    </xf>
    <xf numFmtId="172" fontId="40" fillId="10" borderId="62" xfId="23" applyFont="1" applyFill="1" applyBorder="1" applyAlignment="1">
      <alignment horizontal="center" vertical="center"/>
    </xf>
    <xf numFmtId="0" fontId="40" fillId="10" borderId="60" xfId="16" applyFont="1" applyFill="1" applyBorder="1" applyAlignment="1">
      <alignment horizontal="left" vertical="center" wrapText="1"/>
    </xf>
    <xf numFmtId="0" fontId="40" fillId="10" borderId="61" xfId="16" applyFont="1" applyFill="1" applyBorder="1" applyAlignment="1">
      <alignment horizontal="left" vertical="center" wrapText="1"/>
    </xf>
    <xf numFmtId="0" fontId="40" fillId="10" borderId="62" xfId="16" applyFont="1" applyFill="1" applyBorder="1" applyAlignment="1">
      <alignment horizontal="left" vertical="center" wrapText="1"/>
    </xf>
    <xf numFmtId="0" fontId="40" fillId="0" borderId="60" xfId="16" applyFont="1" applyFill="1" applyBorder="1" applyAlignment="1">
      <alignment horizontal="left" vertical="center" wrapText="1"/>
    </xf>
    <xf numFmtId="0" fontId="40" fillId="0" borderId="61" xfId="16" applyFont="1" applyFill="1" applyBorder="1" applyAlignment="1">
      <alignment horizontal="left" vertical="center" wrapText="1"/>
    </xf>
    <xf numFmtId="0" fontId="40" fillId="0" borderId="62" xfId="16" applyFont="1" applyFill="1" applyBorder="1" applyAlignment="1">
      <alignment horizontal="left" vertical="center" wrapText="1"/>
    </xf>
    <xf numFmtId="0" fontId="58" fillId="10" borderId="60" xfId="16" applyFont="1" applyFill="1" applyBorder="1" applyAlignment="1">
      <alignment horizontal="left" vertical="center" wrapText="1"/>
    </xf>
    <xf numFmtId="0" fontId="58" fillId="10" borderId="61" xfId="16" applyFont="1" applyFill="1" applyBorder="1" applyAlignment="1">
      <alignment horizontal="left" vertical="center" wrapText="1"/>
    </xf>
    <xf numFmtId="0" fontId="58" fillId="10" borderId="62" xfId="16" applyFont="1" applyFill="1" applyBorder="1" applyAlignment="1">
      <alignment horizontal="left" vertical="center" wrapText="1"/>
    </xf>
    <xf numFmtId="172" fontId="58" fillId="10" borderId="97" xfId="23" applyFont="1" applyFill="1" applyBorder="1" applyAlignment="1">
      <alignment horizontal="center" vertical="center"/>
    </xf>
    <xf numFmtId="172" fontId="58" fillId="10" borderId="98" xfId="23" applyFont="1" applyFill="1" applyBorder="1" applyAlignment="1">
      <alignment horizontal="center" vertical="center"/>
    </xf>
    <xf numFmtId="172" fontId="58" fillId="10" borderId="99" xfId="23" applyFont="1" applyFill="1" applyBorder="1" applyAlignment="1">
      <alignment horizontal="center" vertical="center"/>
    </xf>
    <xf numFmtId="0" fontId="36" fillId="0" borderId="50" xfId="0" applyFont="1" applyBorder="1" applyAlignment="1">
      <alignment horizontal="center" vertical="center"/>
    </xf>
    <xf numFmtId="0" fontId="36" fillId="0" borderId="56" xfId="0" applyFont="1" applyBorder="1" applyAlignment="1">
      <alignment horizontal="center" vertical="center"/>
    </xf>
    <xf numFmtId="0" fontId="36" fillId="0" borderId="57" xfId="0" applyFont="1" applyBorder="1" applyAlignment="1">
      <alignment horizontal="center" vertical="center"/>
    </xf>
    <xf numFmtId="0" fontId="4" fillId="0" borderId="0" xfId="2" applyAlignment="1">
      <alignment horizontal="justify"/>
    </xf>
    <xf numFmtId="0" fontId="4" fillId="0" borderId="0" xfId="2" applyAlignment="1">
      <alignment wrapText="1"/>
    </xf>
    <xf numFmtId="0" fontId="5" fillId="0" borderId="0" xfId="2" applyFont="1" applyAlignment="1">
      <alignment horizontal="center"/>
    </xf>
    <xf numFmtId="0" fontId="5" fillId="0" borderId="0" xfId="2" applyFont="1" applyAlignment="1">
      <alignment horizontal="center" wrapText="1"/>
    </xf>
    <xf numFmtId="0" fontId="5" fillId="0" borderId="0" xfId="2" applyFont="1" applyAlignment="1"/>
    <xf numFmtId="0" fontId="4" fillId="0" borderId="0" xfId="2" applyAlignment="1">
      <alignment horizontal="center" vertical="top" wrapText="1"/>
    </xf>
    <xf numFmtId="0" fontId="5" fillId="0" borderId="0" xfId="2" applyFont="1" applyAlignment="1">
      <alignment horizontal="center" vertical="top" wrapText="1"/>
    </xf>
    <xf numFmtId="0" fontId="0" fillId="7" borderId="7" xfId="2" applyFont="1" applyFill="1" applyBorder="1" applyAlignment="1">
      <alignment vertical="top" wrapText="1"/>
    </xf>
    <xf numFmtId="0" fontId="0" fillId="0" borderId="7" xfId="2" applyFont="1" applyBorder="1" applyAlignment="1">
      <alignment horizontal="left" vertical="center" wrapText="1"/>
    </xf>
    <xf numFmtId="0" fontId="4" fillId="0" borderId="7" xfId="2" applyBorder="1" applyAlignment="1">
      <alignment horizontal="left" vertical="center" wrapText="1"/>
    </xf>
    <xf numFmtId="0" fontId="5" fillId="7" borderId="7" xfId="2" applyFont="1" applyFill="1" applyBorder="1" applyAlignment="1">
      <alignment horizontal="left" vertical="top" wrapText="1"/>
    </xf>
    <xf numFmtId="0" fontId="12" fillId="0" borderId="4" xfId="2" applyFont="1" applyBorder="1" applyAlignment="1">
      <alignment horizontal="center" vertical="center" wrapText="1"/>
    </xf>
    <xf numFmtId="0" fontId="12" fillId="0" borderId="5"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8" xfId="2" applyFont="1" applyBorder="1" applyAlignment="1">
      <alignment horizontal="center" vertical="center" wrapText="1"/>
    </xf>
    <xf numFmtId="0" fontId="12" fillId="0" borderId="9" xfId="2" applyFont="1" applyBorder="1" applyAlignment="1">
      <alignment horizontal="center" vertical="center" wrapText="1"/>
    </xf>
    <xf numFmtId="0" fontId="12" fillId="0" borderId="10" xfId="2" applyFont="1" applyBorder="1" applyAlignment="1">
      <alignment horizontal="center" vertical="center" wrapText="1"/>
    </xf>
    <xf numFmtId="0" fontId="13" fillId="3" borderId="7" xfId="2" applyFont="1" applyFill="1" applyBorder="1" applyAlignment="1">
      <alignment horizontal="left" vertical="center" wrapText="1"/>
    </xf>
    <xf numFmtId="0" fontId="5" fillId="0" borderId="7" xfId="2" applyFont="1" applyBorder="1" applyAlignment="1">
      <alignment horizontal="center" vertical="center" wrapText="1"/>
    </xf>
    <xf numFmtId="0" fontId="5" fillId="2" borderId="7" xfId="2" applyFont="1" applyFill="1" applyBorder="1" applyAlignment="1">
      <alignment horizontal="left" vertical="center" wrapText="1"/>
    </xf>
    <xf numFmtId="0" fontId="4" fillId="0" borderId="7" xfId="2" applyBorder="1" applyAlignment="1">
      <alignment horizontal="center" vertical="center" wrapText="1"/>
    </xf>
    <xf numFmtId="0" fontId="12" fillId="0" borderId="7" xfId="2" applyFont="1" applyBorder="1" applyAlignment="1">
      <alignment horizontal="right" vertical="center"/>
    </xf>
    <xf numFmtId="0" fontId="13" fillId="3" borderId="7" xfId="2" applyFont="1" applyFill="1" applyBorder="1" applyAlignment="1">
      <alignment horizontal="left" vertical="center"/>
    </xf>
    <xf numFmtId="0" fontId="13" fillId="2" borderId="7" xfId="2" applyFont="1" applyFill="1" applyBorder="1" applyAlignment="1">
      <alignment horizontal="right" vertical="center" wrapText="1"/>
    </xf>
    <xf numFmtId="0" fontId="10" fillId="8" borderId="1" xfId="2" applyFont="1" applyFill="1" applyBorder="1" applyAlignment="1">
      <alignment horizontal="center" vertical="center" wrapText="1"/>
    </xf>
    <xf numFmtId="0" fontId="10" fillId="8" borderId="2" xfId="2" applyFont="1" applyFill="1" applyBorder="1" applyAlignment="1">
      <alignment horizontal="center" vertical="center" wrapText="1"/>
    </xf>
    <xf numFmtId="0" fontId="5" fillId="2" borderId="4" xfId="2" applyFont="1" applyFill="1" applyBorder="1" applyAlignment="1">
      <alignment horizontal="center" vertical="center"/>
    </xf>
    <xf numFmtId="0" fontId="5" fillId="2" borderId="5" xfId="2" applyFont="1" applyFill="1" applyBorder="1" applyAlignment="1">
      <alignment horizontal="center" vertical="center"/>
    </xf>
    <xf numFmtId="0" fontId="5" fillId="2" borderId="6" xfId="2" applyFont="1" applyFill="1" applyBorder="1" applyAlignment="1">
      <alignment horizontal="center" vertical="center"/>
    </xf>
    <xf numFmtId="0" fontId="11" fillId="7" borderId="1" xfId="6" applyFill="1" applyBorder="1" applyAlignment="1" applyProtection="1">
      <alignment horizontal="left" vertical="top" wrapText="1"/>
      <protection locked="0"/>
    </xf>
    <xf numFmtId="0" fontId="11" fillId="7" borderId="2" xfId="6" applyFill="1" applyBorder="1" applyAlignment="1" applyProtection="1">
      <alignment horizontal="left" vertical="top" wrapText="1"/>
      <protection locked="0"/>
    </xf>
    <xf numFmtId="0" fontId="11" fillId="7" borderId="3" xfId="6" applyFill="1" applyBorder="1" applyAlignment="1" applyProtection="1">
      <alignment horizontal="left" vertical="top" wrapText="1"/>
      <protection locked="0"/>
    </xf>
    <xf numFmtId="0" fontId="52" fillId="0" borderId="0" xfId="29" applyFont="1" applyAlignment="1">
      <alignment vertical="center" wrapText="1"/>
    </xf>
    <xf numFmtId="10" fontId="52" fillId="0" borderId="0" xfId="29" applyNumberFormat="1" applyFont="1" applyAlignment="1">
      <alignment horizontal="center" vertical="center" wrapText="1"/>
    </xf>
    <xf numFmtId="0" fontId="53" fillId="0" borderId="0" xfId="29" applyFont="1" applyAlignment="1">
      <alignment vertical="center" wrapText="1"/>
    </xf>
    <xf numFmtId="0" fontId="49" fillId="0" borderId="0" xfId="29"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51" fillId="0" borderId="0" xfId="29" applyFont="1" applyAlignment="1">
      <alignment vertical="center" wrapText="1"/>
    </xf>
    <xf numFmtId="0" fontId="6" fillId="2" borderId="12" xfId="29" applyFont="1" applyFill="1" applyBorder="1" applyAlignment="1">
      <alignment horizontal="center" vertical="center"/>
    </xf>
    <xf numFmtId="0" fontId="6" fillId="2" borderId="17" xfId="29" applyFont="1" applyFill="1" applyBorder="1" applyAlignment="1">
      <alignment horizontal="center" vertical="center"/>
    </xf>
    <xf numFmtId="0" fontId="5" fillId="21" borderId="1" xfId="29" applyFont="1" applyFill="1" applyBorder="1" applyAlignment="1">
      <alignment horizontal="center"/>
    </xf>
    <xf numFmtId="0" fontId="5" fillId="21" borderId="2" xfId="29" applyFont="1" applyFill="1" applyBorder="1" applyAlignment="1">
      <alignment horizontal="center"/>
    </xf>
    <xf numFmtId="0" fontId="5" fillId="21" borderId="3" xfId="29" applyFont="1" applyFill="1" applyBorder="1" applyAlignment="1">
      <alignment horizontal="center"/>
    </xf>
    <xf numFmtId="0" fontId="5" fillId="4" borderId="1" xfId="29" applyFont="1" applyFill="1" applyBorder="1" applyAlignment="1">
      <alignment horizontal="center"/>
    </xf>
    <xf numFmtId="0" fontId="5" fillId="4" borderId="2" xfId="29" applyFont="1" applyFill="1" applyBorder="1" applyAlignment="1">
      <alignment horizontal="center"/>
    </xf>
    <xf numFmtId="0" fontId="5" fillId="4" borderId="3" xfId="29" applyFont="1" applyFill="1" applyBorder="1" applyAlignment="1">
      <alignment horizontal="center"/>
    </xf>
    <xf numFmtId="0" fontId="50" fillId="22" borderId="4" xfId="29" applyFont="1" applyFill="1" applyBorder="1" applyAlignment="1">
      <alignment horizontal="justify" vertical="justify" wrapText="1"/>
    </xf>
    <xf numFmtId="0" fontId="50" fillId="22" borderId="8" xfId="29" applyFont="1" applyFill="1" applyBorder="1" applyAlignment="1">
      <alignment horizontal="justify" vertical="justify" wrapText="1"/>
    </xf>
    <xf numFmtId="168" fontId="5" fillId="23" borderId="5" xfId="29" applyNumberFormat="1" applyFont="1" applyFill="1" applyBorder="1" applyAlignment="1">
      <alignment horizontal="center" vertical="center" wrapText="1"/>
    </xf>
    <xf numFmtId="168" fontId="5" fillId="23" borderId="6" xfId="29" applyNumberFormat="1" applyFont="1" applyFill="1" applyBorder="1" applyAlignment="1">
      <alignment horizontal="center" vertical="center" wrapText="1"/>
    </xf>
    <xf numFmtId="168" fontId="5" fillId="23" borderId="9" xfId="29" applyNumberFormat="1" applyFont="1" applyFill="1" applyBorder="1" applyAlignment="1">
      <alignment horizontal="center" vertical="center" wrapText="1"/>
    </xf>
    <xf numFmtId="168" fontId="5" fillId="23" borderId="10" xfId="29" applyNumberFormat="1" applyFont="1" applyFill="1" applyBorder="1" applyAlignment="1">
      <alignment horizontal="center" vertical="center" wrapText="1"/>
    </xf>
    <xf numFmtId="39" fontId="5" fillId="23" borderId="5" xfId="29" applyNumberFormat="1" applyFont="1" applyFill="1" applyBorder="1" applyAlignment="1">
      <alignment horizontal="center" vertical="center" wrapText="1"/>
    </xf>
    <xf numFmtId="39" fontId="5" fillId="23" borderId="5" xfId="29" applyNumberFormat="1" applyFont="1" applyFill="1" applyBorder="1" applyAlignment="1">
      <alignment horizontal="center" vertical="center"/>
    </xf>
    <xf numFmtId="39" fontId="5" fillId="23" borderId="6" xfId="29" applyNumberFormat="1" applyFont="1" applyFill="1" applyBorder="1" applyAlignment="1">
      <alignment horizontal="center" vertical="center"/>
    </xf>
    <xf numFmtId="39" fontId="5" fillId="23" borderId="9" xfId="29" applyNumberFormat="1" applyFont="1" applyFill="1" applyBorder="1" applyAlignment="1">
      <alignment horizontal="center" vertical="center"/>
    </xf>
    <xf numFmtId="39" fontId="5" fillId="23" borderId="10" xfId="29" applyNumberFormat="1" applyFont="1" applyFill="1" applyBorder="1" applyAlignment="1">
      <alignment horizontal="center" vertical="center"/>
    </xf>
  </cellXfs>
  <cellStyles count="41">
    <cellStyle name="Excel Built-in Normal" xfId="9" xr:uid="{00000000-0005-0000-0000-000000000000}"/>
    <cellStyle name="Excel Built-in Normal 2" xfId="22" xr:uid="{00000000-0005-0000-0000-000001000000}"/>
    <cellStyle name="Excel Built-in Normal 3" xfId="23" xr:uid="{00000000-0005-0000-0000-000002000000}"/>
    <cellStyle name="Hiperlink" xfId="6" builtinId="8"/>
    <cellStyle name="Hiperlink 6" xfId="36" xr:uid="{00000000-0005-0000-0000-000004000000}"/>
    <cellStyle name="Moeda" xfId="15" builtinId="4"/>
    <cellStyle name="Moeda 19" xfId="24" xr:uid="{00000000-0005-0000-0000-000006000000}"/>
    <cellStyle name="Moeda 3" xfId="37" xr:uid="{00000000-0005-0000-0000-000007000000}"/>
    <cellStyle name="Moeda_P2 ANEXO 05F BDI" xfId="5" xr:uid="{00000000-0005-0000-0000-000008000000}"/>
    <cellStyle name="Normal" xfId="0" builtinId="0"/>
    <cellStyle name="Normal 11" xfId="19" xr:uid="{00000000-0005-0000-0000-00000A000000}"/>
    <cellStyle name="Normal 11 2" xfId="29" xr:uid="{00000000-0005-0000-0000-00000B000000}"/>
    <cellStyle name="Normal 12" xfId="38" xr:uid="{00000000-0005-0000-0000-00000C000000}"/>
    <cellStyle name="Normal 2" xfId="7" xr:uid="{00000000-0005-0000-0000-00000D000000}"/>
    <cellStyle name="Normal 2 2" xfId="11" xr:uid="{00000000-0005-0000-0000-00000E000000}"/>
    <cellStyle name="Normal 2 2 2 2 2" xfId="25" xr:uid="{00000000-0005-0000-0000-00000F000000}"/>
    <cellStyle name="Normal 2 2 2 3" xfId="28" xr:uid="{00000000-0005-0000-0000-000010000000}"/>
    <cellStyle name="Normal 3" xfId="33" xr:uid="{00000000-0005-0000-0000-000011000000}"/>
    <cellStyle name="Normal 3 2 2" xfId="17" xr:uid="{00000000-0005-0000-0000-000012000000}"/>
    <cellStyle name="Normal 4" xfId="34" xr:uid="{00000000-0005-0000-0000-000013000000}"/>
    <cellStyle name="Normal 5" xfId="35" xr:uid="{00000000-0005-0000-0000-000014000000}"/>
    <cellStyle name="Normal 6" xfId="39" xr:uid="{00000000-0005-0000-0000-000015000000}"/>
    <cellStyle name="Normal 7" xfId="40" xr:uid="{00000000-0005-0000-0000-000016000000}"/>
    <cellStyle name="Normal_P2 ANEXO 05F BDI" xfId="2" xr:uid="{00000000-0005-0000-0000-000017000000}"/>
    <cellStyle name="Porcentagem" xfId="1" builtinId="5"/>
    <cellStyle name="Porcentagem 2" xfId="10" xr:uid="{00000000-0005-0000-0000-000019000000}"/>
    <cellStyle name="Porcentagem 2 2" xfId="13" xr:uid="{00000000-0005-0000-0000-00001A000000}"/>
    <cellStyle name="Porcentagem_P2 ANEXO 05F BDI" xfId="3" xr:uid="{00000000-0005-0000-0000-00001B000000}"/>
    <cellStyle name="Separador de milhares 2" xfId="20" xr:uid="{00000000-0005-0000-0000-00001C000000}"/>
    <cellStyle name="Separador de milhares 2 13" xfId="21" xr:uid="{00000000-0005-0000-0000-00001D000000}"/>
    <cellStyle name="Separador de milhares_P2 ANEXO 05F BDI" xfId="4" xr:uid="{00000000-0005-0000-0000-00001E000000}"/>
    <cellStyle name="Texto Explicativo" xfId="16" builtinId="53"/>
    <cellStyle name="Vírgula" xfId="14" builtinId="3"/>
    <cellStyle name="Vírgula 10 2 2 2 2" xfId="27" xr:uid="{00000000-0005-0000-0000-000021000000}"/>
    <cellStyle name="Vírgula 2" xfId="8" xr:uid="{00000000-0005-0000-0000-000022000000}"/>
    <cellStyle name="Vírgula 2 3" xfId="18" xr:uid="{00000000-0005-0000-0000-000023000000}"/>
    <cellStyle name="Vírgula 2 3 2 2" xfId="32" xr:uid="{00000000-0005-0000-0000-000024000000}"/>
    <cellStyle name="Vírgula 3" xfId="12" xr:uid="{00000000-0005-0000-0000-000025000000}"/>
    <cellStyle name="Vírgula 3 2 2 2" xfId="31" xr:uid="{00000000-0005-0000-0000-000026000000}"/>
    <cellStyle name="Vírgula 4 2 3 2 2 2 2 2" xfId="30" xr:uid="{00000000-0005-0000-0000-000027000000}"/>
    <cellStyle name="Vírgula 6 2 3 4 2 2 2" xfId="26" xr:uid="{00000000-0005-0000-0000-000028000000}"/>
  </cellStyles>
  <dxfs count="455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66FF"/>
      <color rgb="FFFFFF99"/>
      <color rgb="FFFFFF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jpe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29.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996975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5</xdr:row>
      <xdr:rowOff>42463</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5</xdr:row>
      <xdr:rowOff>10901</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4</xdr:col>
      <xdr:colOff>768125</xdr:colOff>
      <xdr:row>7</xdr:row>
      <xdr:rowOff>72861</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6</xdr:row>
      <xdr:rowOff>74454</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0</xdr:col>
      <xdr:colOff>1832959</xdr:colOff>
      <xdr:row>0</xdr:row>
      <xdr:rowOff>533422</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76200"/>
          <a:ext cx="1754070" cy="457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15875</xdr:colOff>
      <xdr:row>0</xdr:row>
      <xdr:rowOff>79375</xdr:rowOff>
    </xdr:from>
    <xdr:to>
      <xdr:col>1</xdr:col>
      <xdr:colOff>238125</xdr:colOff>
      <xdr:row>0</xdr:row>
      <xdr:rowOff>700800</xdr:rowOff>
    </xdr:to>
    <xdr:pic>
      <xdr:nvPicPr>
        <xdr:cNvPr id="2" name="Imagem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 y="79375"/>
          <a:ext cx="1679575" cy="621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15875</xdr:colOff>
      <xdr:row>0</xdr:row>
      <xdr:rowOff>79375</xdr:rowOff>
    </xdr:from>
    <xdr:to>
      <xdr:col>1</xdr:col>
      <xdr:colOff>238125</xdr:colOff>
      <xdr:row>0</xdr:row>
      <xdr:rowOff>700800</xdr:rowOff>
    </xdr:to>
    <xdr:pic>
      <xdr:nvPicPr>
        <xdr:cNvPr id="3" name="Imagem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 y="79375"/>
          <a:ext cx="1679575" cy="621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312961</xdr:colOff>
      <xdr:row>68</xdr:row>
      <xdr:rowOff>40822</xdr:rowOff>
    </xdr:from>
    <xdr:to>
      <xdr:col>8</xdr:col>
      <xdr:colOff>1687284</xdr:colOff>
      <xdr:row>70</xdr:row>
      <xdr:rowOff>271613</xdr:rowOff>
    </xdr:to>
    <xdr:pic>
      <xdr:nvPicPr>
        <xdr:cNvPr id="5" name="Imagem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2"/>
        <a:stretch>
          <a:fillRect/>
        </a:stretch>
      </xdr:blipFill>
      <xdr:spPr>
        <a:xfrm>
          <a:off x="17485175" y="21853072"/>
          <a:ext cx="1374323" cy="856720"/>
        </a:xfrm>
        <a:prstGeom prst="rect">
          <a:avLst/>
        </a:prstGeom>
      </xdr:spPr>
    </xdr:pic>
    <xdr:clientData/>
  </xdr:twoCellAnchor>
  <xdr:twoCellAnchor editAs="oneCell">
    <xdr:from>
      <xdr:col>8</xdr:col>
      <xdr:colOff>876588</xdr:colOff>
      <xdr:row>8</xdr:row>
      <xdr:rowOff>40821</xdr:rowOff>
    </xdr:from>
    <xdr:to>
      <xdr:col>8</xdr:col>
      <xdr:colOff>1333498</xdr:colOff>
      <xdr:row>10</xdr:row>
      <xdr:rowOff>272143</xdr:rowOff>
    </xdr:to>
    <xdr:pic>
      <xdr:nvPicPr>
        <xdr:cNvPr id="8" name="Imagem 1">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048802" y="3075214"/>
          <a:ext cx="45691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721208</xdr:colOff>
      <xdr:row>77</xdr:row>
      <xdr:rowOff>27215</xdr:rowOff>
    </xdr:from>
    <xdr:to>
      <xdr:col>8</xdr:col>
      <xdr:colOff>1174293</xdr:colOff>
      <xdr:row>79</xdr:row>
      <xdr:rowOff>217715</xdr:rowOff>
    </xdr:to>
    <xdr:pic>
      <xdr:nvPicPr>
        <xdr:cNvPr id="9" name="Imagem 3">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893422" y="24656144"/>
          <a:ext cx="453085" cy="816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447421</xdr:colOff>
      <xdr:row>74</xdr:row>
      <xdr:rowOff>40822</xdr:rowOff>
    </xdr:from>
    <xdr:ext cx="1062972" cy="829568"/>
    <xdr:pic>
      <xdr:nvPicPr>
        <xdr:cNvPr id="12" name="Imagem 5">
          <a:extLst>
            <a:ext uri="{FF2B5EF4-FFF2-40B4-BE49-F238E27FC236}">
              <a16:creationId xmlns:a16="http://schemas.microsoft.com/office/drawing/2014/main" id="{00000000-0008-0000-0600-00000C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619635" y="25608643"/>
          <a:ext cx="1062972" cy="829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8</xdr:col>
      <xdr:colOff>204106</xdr:colOff>
      <xdr:row>80</xdr:row>
      <xdr:rowOff>40821</xdr:rowOff>
    </xdr:from>
    <xdr:to>
      <xdr:col>8</xdr:col>
      <xdr:colOff>1741713</xdr:colOff>
      <xdr:row>82</xdr:row>
      <xdr:rowOff>246031</xdr:rowOff>
    </xdr:to>
    <xdr:pic>
      <xdr:nvPicPr>
        <xdr:cNvPr id="13" name="Imagem 12">
          <a:extLst>
            <a:ext uri="{FF2B5EF4-FFF2-40B4-BE49-F238E27FC236}">
              <a16:creationId xmlns:a16="http://schemas.microsoft.com/office/drawing/2014/main" id="{00000000-0008-0000-0600-00000D000000}"/>
            </a:ext>
          </a:extLst>
        </xdr:cNvPr>
        <xdr:cNvPicPr>
          <a:picLocks noChangeAspect="1"/>
        </xdr:cNvPicPr>
      </xdr:nvPicPr>
      <xdr:blipFill>
        <a:blip xmlns:r="http://schemas.openxmlformats.org/officeDocument/2006/relationships" r:embed="rId6"/>
        <a:stretch>
          <a:fillRect/>
        </a:stretch>
      </xdr:blipFill>
      <xdr:spPr>
        <a:xfrm>
          <a:off x="17376320" y="25608642"/>
          <a:ext cx="1537607" cy="831139"/>
        </a:xfrm>
        <a:prstGeom prst="rect">
          <a:avLst/>
        </a:prstGeom>
      </xdr:spPr>
    </xdr:pic>
    <xdr:clientData/>
  </xdr:twoCellAnchor>
  <xdr:twoCellAnchor editAs="oneCell">
    <xdr:from>
      <xdr:col>8</xdr:col>
      <xdr:colOff>517070</xdr:colOff>
      <xdr:row>83</xdr:row>
      <xdr:rowOff>27214</xdr:rowOff>
    </xdr:from>
    <xdr:to>
      <xdr:col>8</xdr:col>
      <xdr:colOff>1428749</xdr:colOff>
      <xdr:row>85</xdr:row>
      <xdr:rowOff>285030</xdr:rowOff>
    </xdr:to>
    <xdr:pic>
      <xdr:nvPicPr>
        <xdr:cNvPr id="14" name="Imagem 13">
          <a:extLst>
            <a:ext uri="{FF2B5EF4-FFF2-40B4-BE49-F238E27FC236}">
              <a16:creationId xmlns:a16="http://schemas.microsoft.com/office/drawing/2014/main" id="{00000000-0008-0000-0600-00000E000000}"/>
            </a:ext>
          </a:extLst>
        </xdr:cNvPr>
        <xdr:cNvPicPr>
          <a:picLocks noChangeAspect="1"/>
        </xdr:cNvPicPr>
      </xdr:nvPicPr>
      <xdr:blipFill>
        <a:blip xmlns:r="http://schemas.openxmlformats.org/officeDocument/2006/relationships" r:embed="rId7"/>
        <a:stretch>
          <a:fillRect/>
        </a:stretch>
      </xdr:blipFill>
      <xdr:spPr>
        <a:xfrm>
          <a:off x="17689284" y="26533928"/>
          <a:ext cx="911679" cy="883745"/>
        </a:xfrm>
        <a:prstGeom prst="rect">
          <a:avLst/>
        </a:prstGeom>
      </xdr:spPr>
    </xdr:pic>
    <xdr:clientData/>
  </xdr:twoCellAnchor>
  <xdr:twoCellAnchor editAs="oneCell">
    <xdr:from>
      <xdr:col>8</xdr:col>
      <xdr:colOff>380996</xdr:colOff>
      <xdr:row>86</xdr:row>
      <xdr:rowOff>27214</xdr:rowOff>
    </xdr:from>
    <xdr:to>
      <xdr:col>8</xdr:col>
      <xdr:colOff>1510389</xdr:colOff>
      <xdr:row>88</xdr:row>
      <xdr:rowOff>281332</xdr:rowOff>
    </xdr:to>
    <xdr:pic>
      <xdr:nvPicPr>
        <xdr:cNvPr id="16" name="Imagem 15">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8"/>
        <a:stretch>
          <a:fillRect/>
        </a:stretch>
      </xdr:blipFill>
      <xdr:spPr>
        <a:xfrm>
          <a:off x="17553210" y="27472821"/>
          <a:ext cx="1129393" cy="880047"/>
        </a:xfrm>
        <a:prstGeom prst="rect">
          <a:avLst/>
        </a:prstGeom>
      </xdr:spPr>
    </xdr:pic>
    <xdr:clientData/>
  </xdr:twoCellAnchor>
  <xdr:twoCellAnchor editAs="oneCell">
    <xdr:from>
      <xdr:col>8</xdr:col>
      <xdr:colOff>571499</xdr:colOff>
      <xdr:row>89</xdr:row>
      <xdr:rowOff>27213</xdr:rowOff>
    </xdr:from>
    <xdr:to>
      <xdr:col>8</xdr:col>
      <xdr:colOff>1415142</xdr:colOff>
      <xdr:row>91</xdr:row>
      <xdr:rowOff>267575</xdr:rowOff>
    </xdr:to>
    <xdr:pic>
      <xdr:nvPicPr>
        <xdr:cNvPr id="17" name="Imagem 16">
          <a:extLst>
            <a:ext uri="{FF2B5EF4-FFF2-40B4-BE49-F238E27FC236}">
              <a16:creationId xmlns:a16="http://schemas.microsoft.com/office/drawing/2014/main" id="{00000000-0008-0000-0600-000011000000}"/>
            </a:ext>
          </a:extLst>
        </xdr:cNvPr>
        <xdr:cNvPicPr>
          <a:picLocks noChangeAspect="1"/>
        </xdr:cNvPicPr>
      </xdr:nvPicPr>
      <xdr:blipFill>
        <a:blip xmlns:r="http://schemas.openxmlformats.org/officeDocument/2006/relationships" r:embed="rId9"/>
        <a:stretch>
          <a:fillRect/>
        </a:stretch>
      </xdr:blipFill>
      <xdr:spPr>
        <a:xfrm>
          <a:off x="17743713" y="28411713"/>
          <a:ext cx="843643" cy="866291"/>
        </a:xfrm>
        <a:prstGeom prst="rect">
          <a:avLst/>
        </a:prstGeom>
      </xdr:spPr>
    </xdr:pic>
    <xdr:clientData/>
  </xdr:twoCellAnchor>
  <xdr:twoCellAnchor editAs="oneCell">
    <xdr:from>
      <xdr:col>8</xdr:col>
      <xdr:colOff>462643</xdr:colOff>
      <xdr:row>95</xdr:row>
      <xdr:rowOff>27215</xdr:rowOff>
    </xdr:from>
    <xdr:to>
      <xdr:col>8</xdr:col>
      <xdr:colOff>1537607</xdr:colOff>
      <xdr:row>97</xdr:row>
      <xdr:rowOff>275129</xdr:rowOff>
    </xdr:to>
    <xdr:pic>
      <xdr:nvPicPr>
        <xdr:cNvPr id="18" name="Imagem 17">
          <a:extLst>
            <a:ext uri="{FF2B5EF4-FFF2-40B4-BE49-F238E27FC236}">
              <a16:creationId xmlns:a16="http://schemas.microsoft.com/office/drawing/2014/main" id="{00000000-0008-0000-0600-000012000000}"/>
            </a:ext>
          </a:extLst>
        </xdr:cNvPr>
        <xdr:cNvPicPr>
          <a:picLocks noChangeAspect="1"/>
        </xdr:cNvPicPr>
      </xdr:nvPicPr>
      <xdr:blipFill>
        <a:blip xmlns:r="http://schemas.openxmlformats.org/officeDocument/2006/relationships" r:embed="rId10"/>
        <a:stretch>
          <a:fillRect/>
        </a:stretch>
      </xdr:blipFill>
      <xdr:spPr>
        <a:xfrm>
          <a:off x="17634857" y="30289501"/>
          <a:ext cx="1074964" cy="873842"/>
        </a:xfrm>
        <a:prstGeom prst="rect">
          <a:avLst/>
        </a:prstGeom>
      </xdr:spPr>
    </xdr:pic>
    <xdr:clientData/>
  </xdr:twoCellAnchor>
  <xdr:twoCellAnchor editAs="oneCell">
    <xdr:from>
      <xdr:col>8</xdr:col>
      <xdr:colOff>462648</xdr:colOff>
      <xdr:row>92</xdr:row>
      <xdr:rowOff>27214</xdr:rowOff>
    </xdr:from>
    <xdr:to>
      <xdr:col>8</xdr:col>
      <xdr:colOff>1387934</xdr:colOff>
      <xdr:row>94</xdr:row>
      <xdr:rowOff>263025</xdr:rowOff>
    </xdr:to>
    <xdr:pic>
      <xdr:nvPicPr>
        <xdr:cNvPr id="19" name="Imagem 18">
          <a:extLst>
            <a:ext uri="{FF2B5EF4-FFF2-40B4-BE49-F238E27FC236}">
              <a16:creationId xmlns:a16="http://schemas.microsoft.com/office/drawing/2014/main" id="{00000000-0008-0000-0600-000013000000}"/>
            </a:ext>
          </a:extLst>
        </xdr:cNvPr>
        <xdr:cNvPicPr>
          <a:picLocks noChangeAspect="1"/>
        </xdr:cNvPicPr>
      </xdr:nvPicPr>
      <xdr:blipFill>
        <a:blip xmlns:r="http://schemas.openxmlformats.org/officeDocument/2006/relationships" r:embed="rId11"/>
        <a:stretch>
          <a:fillRect/>
        </a:stretch>
      </xdr:blipFill>
      <xdr:spPr>
        <a:xfrm>
          <a:off x="17634862" y="29350607"/>
          <a:ext cx="925286" cy="861739"/>
        </a:xfrm>
        <a:prstGeom prst="rect">
          <a:avLst/>
        </a:prstGeom>
      </xdr:spPr>
    </xdr:pic>
    <xdr:clientData/>
  </xdr:twoCellAnchor>
  <xdr:twoCellAnchor editAs="oneCell">
    <xdr:from>
      <xdr:col>8</xdr:col>
      <xdr:colOff>462644</xdr:colOff>
      <xdr:row>110</xdr:row>
      <xdr:rowOff>81643</xdr:rowOff>
    </xdr:from>
    <xdr:to>
      <xdr:col>8</xdr:col>
      <xdr:colOff>1673679</xdr:colOff>
      <xdr:row>112</xdr:row>
      <xdr:rowOff>240995</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2"/>
        <a:stretch>
          <a:fillRect/>
        </a:stretch>
      </xdr:blipFill>
      <xdr:spPr>
        <a:xfrm>
          <a:off x="17634858" y="33160607"/>
          <a:ext cx="1211035" cy="785281"/>
        </a:xfrm>
        <a:prstGeom prst="rect">
          <a:avLst/>
        </a:prstGeom>
      </xdr:spPr>
    </xdr:pic>
    <xdr:clientData/>
  </xdr:twoCellAnchor>
  <xdr:twoCellAnchor editAs="oneCell">
    <xdr:from>
      <xdr:col>8</xdr:col>
      <xdr:colOff>639533</xdr:colOff>
      <xdr:row>116</xdr:row>
      <xdr:rowOff>81643</xdr:rowOff>
    </xdr:from>
    <xdr:to>
      <xdr:col>8</xdr:col>
      <xdr:colOff>1306283</xdr:colOff>
      <xdr:row>118</xdr:row>
      <xdr:rowOff>263508</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3"/>
        <a:stretch>
          <a:fillRect/>
        </a:stretch>
      </xdr:blipFill>
      <xdr:spPr>
        <a:xfrm>
          <a:off x="17811747" y="35038393"/>
          <a:ext cx="666750" cy="807793"/>
        </a:xfrm>
        <a:prstGeom prst="rect">
          <a:avLst/>
        </a:prstGeom>
      </xdr:spPr>
    </xdr:pic>
    <xdr:clientData/>
  </xdr:twoCellAnchor>
  <xdr:twoCellAnchor editAs="oneCell">
    <xdr:from>
      <xdr:col>8</xdr:col>
      <xdr:colOff>639538</xdr:colOff>
      <xdr:row>113</xdr:row>
      <xdr:rowOff>81643</xdr:rowOff>
    </xdr:from>
    <xdr:to>
      <xdr:col>8</xdr:col>
      <xdr:colOff>1333503</xdr:colOff>
      <xdr:row>115</xdr:row>
      <xdr:rowOff>253192</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4"/>
        <a:stretch>
          <a:fillRect/>
        </a:stretch>
      </xdr:blipFill>
      <xdr:spPr>
        <a:xfrm>
          <a:off x="17811752" y="34099500"/>
          <a:ext cx="693965" cy="797477"/>
        </a:xfrm>
        <a:prstGeom prst="rect">
          <a:avLst/>
        </a:prstGeom>
      </xdr:spPr>
    </xdr:pic>
    <xdr:clientData/>
  </xdr:twoCellAnchor>
  <xdr:twoCellAnchor editAs="oneCell">
    <xdr:from>
      <xdr:col>8</xdr:col>
      <xdr:colOff>530679</xdr:colOff>
      <xdr:row>122</xdr:row>
      <xdr:rowOff>40823</xdr:rowOff>
    </xdr:from>
    <xdr:to>
      <xdr:col>8</xdr:col>
      <xdr:colOff>1537608</xdr:colOff>
      <xdr:row>124</xdr:row>
      <xdr:rowOff>269532</xdr:rowOff>
    </xdr:to>
    <xdr:pic>
      <xdr:nvPicPr>
        <xdr:cNvPr id="10" name="Imagem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5"/>
        <a:stretch>
          <a:fillRect/>
        </a:stretch>
      </xdr:blipFill>
      <xdr:spPr>
        <a:xfrm>
          <a:off x="17702893" y="36875359"/>
          <a:ext cx="1006929" cy="854638"/>
        </a:xfrm>
        <a:prstGeom prst="rect">
          <a:avLst/>
        </a:prstGeom>
      </xdr:spPr>
    </xdr:pic>
    <xdr:clientData/>
  </xdr:twoCellAnchor>
  <xdr:twoCellAnchor editAs="oneCell">
    <xdr:from>
      <xdr:col>8</xdr:col>
      <xdr:colOff>285747</xdr:colOff>
      <xdr:row>119</xdr:row>
      <xdr:rowOff>27215</xdr:rowOff>
    </xdr:from>
    <xdr:to>
      <xdr:col>8</xdr:col>
      <xdr:colOff>1768926</xdr:colOff>
      <xdr:row>121</xdr:row>
      <xdr:rowOff>290259</xdr:rowOff>
    </xdr:to>
    <xdr:pic>
      <xdr:nvPicPr>
        <xdr:cNvPr id="11" name="Imagem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16"/>
        <a:stretch>
          <a:fillRect/>
        </a:stretch>
      </xdr:blipFill>
      <xdr:spPr>
        <a:xfrm>
          <a:off x="17457961" y="35922858"/>
          <a:ext cx="1483179" cy="888972"/>
        </a:xfrm>
        <a:prstGeom prst="rect">
          <a:avLst/>
        </a:prstGeom>
      </xdr:spPr>
    </xdr:pic>
    <xdr:clientData/>
  </xdr:twoCellAnchor>
  <xdr:twoCellAnchor editAs="oneCell">
    <xdr:from>
      <xdr:col>8</xdr:col>
      <xdr:colOff>453657</xdr:colOff>
      <xdr:row>128</xdr:row>
      <xdr:rowOff>27214</xdr:rowOff>
    </xdr:from>
    <xdr:to>
      <xdr:col>8</xdr:col>
      <xdr:colOff>1483177</xdr:colOff>
      <xdr:row>130</xdr:row>
      <xdr:rowOff>272143</xdr:rowOff>
    </xdr:to>
    <xdr:pic>
      <xdr:nvPicPr>
        <xdr:cNvPr id="15" name="Imagem 14">
          <a:extLst>
            <a:ext uri="{FF2B5EF4-FFF2-40B4-BE49-F238E27FC236}">
              <a16:creationId xmlns:a16="http://schemas.microsoft.com/office/drawing/2014/main" id="{00000000-0008-0000-0600-00000F000000}"/>
            </a:ext>
          </a:extLst>
        </xdr:cNvPr>
        <xdr:cNvPicPr>
          <a:picLocks noChangeAspect="1"/>
        </xdr:cNvPicPr>
      </xdr:nvPicPr>
      <xdr:blipFill>
        <a:blip xmlns:r="http://schemas.openxmlformats.org/officeDocument/2006/relationships" r:embed="rId17"/>
        <a:stretch>
          <a:fillRect/>
        </a:stretch>
      </xdr:blipFill>
      <xdr:spPr>
        <a:xfrm>
          <a:off x="17625871" y="38725928"/>
          <a:ext cx="1029520" cy="857250"/>
        </a:xfrm>
        <a:prstGeom prst="rect">
          <a:avLst/>
        </a:prstGeom>
      </xdr:spPr>
    </xdr:pic>
    <xdr:clientData/>
  </xdr:twoCellAnchor>
  <xdr:twoCellAnchor editAs="oneCell">
    <xdr:from>
      <xdr:col>8</xdr:col>
      <xdr:colOff>204104</xdr:colOff>
      <xdr:row>125</xdr:row>
      <xdr:rowOff>40820</xdr:rowOff>
    </xdr:from>
    <xdr:to>
      <xdr:col>8</xdr:col>
      <xdr:colOff>1505767</xdr:colOff>
      <xdr:row>127</xdr:row>
      <xdr:rowOff>231320</xdr:rowOff>
    </xdr:to>
    <xdr:pic>
      <xdr:nvPicPr>
        <xdr:cNvPr id="20" name="Imagem 19">
          <a:extLst>
            <a:ext uri="{FF2B5EF4-FFF2-40B4-BE49-F238E27FC236}">
              <a16:creationId xmlns:a16="http://schemas.microsoft.com/office/drawing/2014/main" id="{00000000-0008-0000-0600-000014000000}"/>
            </a:ext>
          </a:extLst>
        </xdr:cNvPr>
        <xdr:cNvPicPr>
          <a:picLocks noChangeAspect="1"/>
        </xdr:cNvPicPr>
      </xdr:nvPicPr>
      <xdr:blipFill>
        <a:blip xmlns:r="http://schemas.openxmlformats.org/officeDocument/2006/relationships" r:embed="rId18"/>
        <a:stretch>
          <a:fillRect/>
        </a:stretch>
      </xdr:blipFill>
      <xdr:spPr>
        <a:xfrm>
          <a:off x="17376318" y="37814249"/>
          <a:ext cx="1301663" cy="802822"/>
        </a:xfrm>
        <a:prstGeom prst="rect">
          <a:avLst/>
        </a:prstGeom>
      </xdr:spPr>
    </xdr:pic>
    <xdr:clientData/>
  </xdr:twoCellAnchor>
  <xdr:twoCellAnchor editAs="oneCell">
    <xdr:from>
      <xdr:col>8</xdr:col>
      <xdr:colOff>389678</xdr:colOff>
      <xdr:row>131</xdr:row>
      <xdr:rowOff>81643</xdr:rowOff>
    </xdr:from>
    <xdr:to>
      <xdr:col>8</xdr:col>
      <xdr:colOff>1767061</xdr:colOff>
      <xdr:row>133</xdr:row>
      <xdr:rowOff>258537</xdr:rowOff>
    </xdr:to>
    <xdr:pic>
      <xdr:nvPicPr>
        <xdr:cNvPr id="21" name="Imagem 20">
          <a:extLst>
            <a:ext uri="{FF2B5EF4-FFF2-40B4-BE49-F238E27FC236}">
              <a16:creationId xmlns:a16="http://schemas.microsoft.com/office/drawing/2014/main" id="{00000000-0008-0000-0600-000015000000}"/>
            </a:ext>
          </a:extLst>
        </xdr:cNvPr>
        <xdr:cNvPicPr>
          <a:picLocks noChangeAspect="1"/>
        </xdr:cNvPicPr>
      </xdr:nvPicPr>
      <xdr:blipFill>
        <a:blip xmlns:r="http://schemas.openxmlformats.org/officeDocument/2006/relationships" r:embed="rId19"/>
        <a:stretch>
          <a:fillRect/>
        </a:stretch>
      </xdr:blipFill>
      <xdr:spPr>
        <a:xfrm>
          <a:off x="17561892" y="39705643"/>
          <a:ext cx="1377383" cy="789215"/>
        </a:xfrm>
        <a:prstGeom prst="rect">
          <a:avLst/>
        </a:prstGeom>
      </xdr:spPr>
    </xdr:pic>
    <xdr:clientData/>
  </xdr:twoCellAnchor>
  <xdr:twoCellAnchor editAs="oneCell">
    <xdr:from>
      <xdr:col>8</xdr:col>
      <xdr:colOff>620493</xdr:colOff>
      <xdr:row>134</xdr:row>
      <xdr:rowOff>21773</xdr:rowOff>
    </xdr:from>
    <xdr:to>
      <xdr:col>8</xdr:col>
      <xdr:colOff>1300911</xdr:colOff>
      <xdr:row>136</xdr:row>
      <xdr:rowOff>293914</xdr:rowOff>
    </xdr:to>
    <xdr:pic>
      <xdr:nvPicPr>
        <xdr:cNvPr id="22" name="Imagem 21">
          <a:extLst>
            <a:ext uri="{FF2B5EF4-FFF2-40B4-BE49-F238E27FC236}">
              <a16:creationId xmlns:a16="http://schemas.microsoft.com/office/drawing/2014/main" id="{00000000-0008-0000-0600-000016000000}"/>
            </a:ext>
          </a:extLst>
        </xdr:cNvPr>
        <xdr:cNvPicPr>
          <a:picLocks noChangeAspect="1"/>
        </xdr:cNvPicPr>
      </xdr:nvPicPr>
      <xdr:blipFill>
        <a:blip xmlns:r="http://schemas.openxmlformats.org/officeDocument/2006/relationships" r:embed="rId20"/>
        <a:stretch>
          <a:fillRect/>
        </a:stretch>
      </xdr:blipFill>
      <xdr:spPr>
        <a:xfrm>
          <a:off x="18298893" y="40712573"/>
          <a:ext cx="680418" cy="892628"/>
        </a:xfrm>
        <a:prstGeom prst="rect">
          <a:avLst/>
        </a:prstGeom>
      </xdr:spPr>
    </xdr:pic>
    <xdr:clientData/>
  </xdr:twoCellAnchor>
  <xdr:twoCellAnchor editAs="oneCell">
    <xdr:from>
      <xdr:col>8</xdr:col>
      <xdr:colOff>718458</xdr:colOff>
      <xdr:row>236</xdr:row>
      <xdr:rowOff>54428</xdr:rowOff>
    </xdr:from>
    <xdr:to>
      <xdr:col>8</xdr:col>
      <xdr:colOff>1279225</xdr:colOff>
      <xdr:row>238</xdr:row>
      <xdr:rowOff>260351</xdr:rowOff>
    </xdr:to>
    <xdr:pic>
      <xdr:nvPicPr>
        <xdr:cNvPr id="23" name="Imagem 22">
          <a:extLst>
            <a:ext uri="{FF2B5EF4-FFF2-40B4-BE49-F238E27FC236}">
              <a16:creationId xmlns:a16="http://schemas.microsoft.com/office/drawing/2014/main" id="{00000000-0008-0000-0600-000017000000}"/>
            </a:ext>
          </a:extLst>
        </xdr:cNvPr>
        <xdr:cNvPicPr>
          <a:picLocks noChangeAspect="1"/>
        </xdr:cNvPicPr>
      </xdr:nvPicPr>
      <xdr:blipFill>
        <a:blip xmlns:r="http://schemas.openxmlformats.org/officeDocument/2006/relationships" r:embed="rId21"/>
        <a:stretch>
          <a:fillRect/>
        </a:stretch>
      </xdr:blipFill>
      <xdr:spPr>
        <a:xfrm>
          <a:off x="18396858" y="72999599"/>
          <a:ext cx="560767" cy="837294"/>
        </a:xfrm>
        <a:prstGeom prst="rect">
          <a:avLst/>
        </a:prstGeom>
      </xdr:spPr>
    </xdr:pic>
    <xdr:clientData/>
  </xdr:twoCellAnchor>
  <xdr:twoCellAnchor editAs="oneCell">
    <xdr:from>
      <xdr:col>8</xdr:col>
      <xdr:colOff>228387</xdr:colOff>
      <xdr:row>182</xdr:row>
      <xdr:rowOff>76201</xdr:rowOff>
    </xdr:from>
    <xdr:to>
      <xdr:col>8</xdr:col>
      <xdr:colOff>1735753</xdr:colOff>
      <xdr:row>184</xdr:row>
      <xdr:rowOff>250372</xdr:rowOff>
    </xdr:to>
    <xdr:pic>
      <xdr:nvPicPr>
        <xdr:cNvPr id="25" name="Imagem 24">
          <a:extLst>
            <a:ext uri="{FF2B5EF4-FFF2-40B4-BE49-F238E27FC236}">
              <a16:creationId xmlns:a16="http://schemas.microsoft.com/office/drawing/2014/main" id="{00000000-0008-0000-0600-000019000000}"/>
            </a:ext>
          </a:extLst>
        </xdr:cNvPr>
        <xdr:cNvPicPr>
          <a:picLocks noChangeAspect="1"/>
        </xdr:cNvPicPr>
      </xdr:nvPicPr>
      <xdr:blipFill>
        <a:blip xmlns:r="http://schemas.openxmlformats.org/officeDocument/2006/relationships" r:embed="rId22"/>
        <a:stretch>
          <a:fillRect/>
        </a:stretch>
      </xdr:blipFill>
      <xdr:spPr>
        <a:xfrm>
          <a:off x="17906787" y="55909030"/>
          <a:ext cx="1507366" cy="805542"/>
        </a:xfrm>
        <a:prstGeom prst="rect">
          <a:avLst/>
        </a:prstGeom>
      </xdr:spPr>
    </xdr:pic>
    <xdr:clientData/>
  </xdr:twoCellAnchor>
  <xdr:twoCellAnchor editAs="oneCell">
    <xdr:from>
      <xdr:col>8</xdr:col>
      <xdr:colOff>283028</xdr:colOff>
      <xdr:row>185</xdr:row>
      <xdr:rowOff>87085</xdr:rowOff>
    </xdr:from>
    <xdr:to>
      <xdr:col>8</xdr:col>
      <xdr:colOff>1790394</xdr:colOff>
      <xdr:row>187</xdr:row>
      <xdr:rowOff>261257</xdr:rowOff>
    </xdr:to>
    <xdr:pic>
      <xdr:nvPicPr>
        <xdr:cNvPr id="26" name="Imagem 25">
          <a:extLst>
            <a:ext uri="{FF2B5EF4-FFF2-40B4-BE49-F238E27FC236}">
              <a16:creationId xmlns:a16="http://schemas.microsoft.com/office/drawing/2014/main" id="{00000000-0008-0000-0600-00001A000000}"/>
            </a:ext>
          </a:extLst>
        </xdr:cNvPr>
        <xdr:cNvPicPr>
          <a:picLocks noChangeAspect="1"/>
        </xdr:cNvPicPr>
      </xdr:nvPicPr>
      <xdr:blipFill>
        <a:blip xmlns:r="http://schemas.openxmlformats.org/officeDocument/2006/relationships" r:embed="rId22"/>
        <a:stretch>
          <a:fillRect/>
        </a:stretch>
      </xdr:blipFill>
      <xdr:spPr>
        <a:xfrm>
          <a:off x="17961428" y="56866971"/>
          <a:ext cx="1507366" cy="805542"/>
        </a:xfrm>
        <a:prstGeom prst="rect">
          <a:avLst/>
        </a:prstGeom>
      </xdr:spPr>
    </xdr:pic>
    <xdr:clientData/>
  </xdr:twoCellAnchor>
  <xdr:twoCellAnchor editAs="oneCell">
    <xdr:from>
      <xdr:col>8</xdr:col>
      <xdr:colOff>272143</xdr:colOff>
      <xdr:row>188</xdr:row>
      <xdr:rowOff>87085</xdr:rowOff>
    </xdr:from>
    <xdr:to>
      <xdr:col>8</xdr:col>
      <xdr:colOff>1779509</xdr:colOff>
      <xdr:row>190</xdr:row>
      <xdr:rowOff>261257</xdr:rowOff>
    </xdr:to>
    <xdr:pic>
      <xdr:nvPicPr>
        <xdr:cNvPr id="27" name="Imagem 26">
          <a:extLst>
            <a:ext uri="{FF2B5EF4-FFF2-40B4-BE49-F238E27FC236}">
              <a16:creationId xmlns:a16="http://schemas.microsoft.com/office/drawing/2014/main" id="{00000000-0008-0000-0600-00001B000000}"/>
            </a:ext>
          </a:extLst>
        </xdr:cNvPr>
        <xdr:cNvPicPr>
          <a:picLocks noChangeAspect="1"/>
        </xdr:cNvPicPr>
      </xdr:nvPicPr>
      <xdr:blipFill>
        <a:blip xmlns:r="http://schemas.openxmlformats.org/officeDocument/2006/relationships" r:embed="rId22"/>
        <a:stretch>
          <a:fillRect/>
        </a:stretch>
      </xdr:blipFill>
      <xdr:spPr>
        <a:xfrm>
          <a:off x="17950543" y="57814028"/>
          <a:ext cx="1507366" cy="805542"/>
        </a:xfrm>
        <a:prstGeom prst="rect">
          <a:avLst/>
        </a:prstGeom>
      </xdr:spPr>
    </xdr:pic>
    <xdr:clientData/>
  </xdr:twoCellAnchor>
  <xdr:twoCellAnchor editAs="oneCell">
    <xdr:from>
      <xdr:col>8</xdr:col>
      <xdr:colOff>250371</xdr:colOff>
      <xdr:row>191</xdr:row>
      <xdr:rowOff>65315</xdr:rowOff>
    </xdr:from>
    <xdr:to>
      <xdr:col>8</xdr:col>
      <xdr:colOff>1757737</xdr:colOff>
      <xdr:row>193</xdr:row>
      <xdr:rowOff>239486</xdr:rowOff>
    </xdr:to>
    <xdr:pic>
      <xdr:nvPicPr>
        <xdr:cNvPr id="28" name="Imagem 27">
          <a:extLst>
            <a:ext uri="{FF2B5EF4-FFF2-40B4-BE49-F238E27FC236}">
              <a16:creationId xmlns:a16="http://schemas.microsoft.com/office/drawing/2014/main" id="{00000000-0008-0000-0600-00001C000000}"/>
            </a:ext>
          </a:extLst>
        </xdr:cNvPr>
        <xdr:cNvPicPr>
          <a:picLocks noChangeAspect="1"/>
        </xdr:cNvPicPr>
      </xdr:nvPicPr>
      <xdr:blipFill>
        <a:blip xmlns:r="http://schemas.openxmlformats.org/officeDocument/2006/relationships" r:embed="rId22"/>
        <a:stretch>
          <a:fillRect/>
        </a:stretch>
      </xdr:blipFill>
      <xdr:spPr>
        <a:xfrm>
          <a:off x="17928771" y="58739315"/>
          <a:ext cx="1507366" cy="805542"/>
        </a:xfrm>
        <a:prstGeom prst="rect">
          <a:avLst/>
        </a:prstGeom>
      </xdr:spPr>
    </xdr:pic>
    <xdr:clientData/>
  </xdr:twoCellAnchor>
  <xdr:twoCellAnchor editAs="oneCell">
    <xdr:from>
      <xdr:col>8</xdr:col>
      <xdr:colOff>272143</xdr:colOff>
      <xdr:row>194</xdr:row>
      <xdr:rowOff>76200</xdr:rowOff>
    </xdr:from>
    <xdr:to>
      <xdr:col>8</xdr:col>
      <xdr:colOff>1779509</xdr:colOff>
      <xdr:row>196</xdr:row>
      <xdr:rowOff>250369</xdr:rowOff>
    </xdr:to>
    <xdr:pic>
      <xdr:nvPicPr>
        <xdr:cNvPr id="29" name="Imagem 28">
          <a:extLst>
            <a:ext uri="{FF2B5EF4-FFF2-40B4-BE49-F238E27FC236}">
              <a16:creationId xmlns:a16="http://schemas.microsoft.com/office/drawing/2014/main" id="{00000000-0008-0000-0600-00001D000000}"/>
            </a:ext>
          </a:extLst>
        </xdr:cNvPr>
        <xdr:cNvPicPr>
          <a:picLocks noChangeAspect="1"/>
        </xdr:cNvPicPr>
      </xdr:nvPicPr>
      <xdr:blipFill>
        <a:blip xmlns:r="http://schemas.openxmlformats.org/officeDocument/2006/relationships" r:embed="rId22"/>
        <a:stretch>
          <a:fillRect/>
        </a:stretch>
      </xdr:blipFill>
      <xdr:spPr>
        <a:xfrm>
          <a:off x="17950543" y="59697257"/>
          <a:ext cx="1507366" cy="805542"/>
        </a:xfrm>
        <a:prstGeom prst="rect">
          <a:avLst/>
        </a:prstGeom>
      </xdr:spPr>
    </xdr:pic>
    <xdr:clientData/>
  </xdr:twoCellAnchor>
  <xdr:twoCellAnchor editAs="oneCell">
    <xdr:from>
      <xdr:col>8</xdr:col>
      <xdr:colOff>581894</xdr:colOff>
      <xdr:row>200</xdr:row>
      <xdr:rowOff>41565</xdr:rowOff>
    </xdr:from>
    <xdr:to>
      <xdr:col>8</xdr:col>
      <xdr:colOff>1440874</xdr:colOff>
      <xdr:row>202</xdr:row>
      <xdr:rowOff>275980</xdr:rowOff>
    </xdr:to>
    <xdr:pic>
      <xdr:nvPicPr>
        <xdr:cNvPr id="32" name="Imagem 31">
          <a:extLst>
            <a:ext uri="{FF2B5EF4-FFF2-40B4-BE49-F238E27FC236}">
              <a16:creationId xmlns:a16="http://schemas.microsoft.com/office/drawing/2014/main" id="{00000000-0008-0000-0600-000020000000}"/>
            </a:ext>
          </a:extLst>
        </xdr:cNvPr>
        <xdr:cNvPicPr>
          <a:picLocks noChangeAspect="1"/>
        </xdr:cNvPicPr>
      </xdr:nvPicPr>
      <xdr:blipFill>
        <a:blip xmlns:r="http://schemas.openxmlformats.org/officeDocument/2006/relationships" r:embed="rId23"/>
        <a:stretch>
          <a:fillRect/>
        </a:stretch>
      </xdr:blipFill>
      <xdr:spPr>
        <a:xfrm>
          <a:off x="18246439" y="61735856"/>
          <a:ext cx="858980" cy="871724"/>
        </a:xfrm>
        <a:prstGeom prst="rect">
          <a:avLst/>
        </a:prstGeom>
      </xdr:spPr>
    </xdr:pic>
    <xdr:clientData/>
  </xdr:twoCellAnchor>
  <xdr:twoCellAnchor editAs="oneCell">
    <xdr:from>
      <xdr:col>8</xdr:col>
      <xdr:colOff>512610</xdr:colOff>
      <xdr:row>197</xdr:row>
      <xdr:rowOff>27710</xdr:rowOff>
    </xdr:from>
    <xdr:to>
      <xdr:col>8</xdr:col>
      <xdr:colOff>1468570</xdr:colOff>
      <xdr:row>199</xdr:row>
      <xdr:rowOff>288863</xdr:rowOff>
    </xdr:to>
    <xdr:pic>
      <xdr:nvPicPr>
        <xdr:cNvPr id="33" name="Imagem 32">
          <a:extLst>
            <a:ext uri="{FF2B5EF4-FFF2-40B4-BE49-F238E27FC236}">
              <a16:creationId xmlns:a16="http://schemas.microsoft.com/office/drawing/2014/main" id="{00000000-0008-0000-0600-000021000000}"/>
            </a:ext>
          </a:extLst>
        </xdr:cNvPr>
        <xdr:cNvPicPr>
          <a:picLocks noChangeAspect="1"/>
        </xdr:cNvPicPr>
      </xdr:nvPicPr>
      <xdr:blipFill>
        <a:blip xmlns:r="http://schemas.openxmlformats.org/officeDocument/2006/relationships" r:embed="rId24"/>
        <a:stretch>
          <a:fillRect/>
        </a:stretch>
      </xdr:blipFill>
      <xdr:spPr>
        <a:xfrm>
          <a:off x="18177155" y="61140110"/>
          <a:ext cx="955960" cy="898463"/>
        </a:xfrm>
        <a:prstGeom prst="rect">
          <a:avLst/>
        </a:prstGeom>
      </xdr:spPr>
    </xdr:pic>
    <xdr:clientData/>
  </xdr:twoCellAnchor>
  <xdr:oneCellAnchor>
    <xdr:from>
      <xdr:col>8</xdr:col>
      <xdr:colOff>512624</xdr:colOff>
      <xdr:row>143</xdr:row>
      <xdr:rowOff>13856</xdr:rowOff>
    </xdr:from>
    <xdr:ext cx="858976" cy="917347"/>
    <xdr:pic>
      <xdr:nvPicPr>
        <xdr:cNvPr id="39" name="Imagem 38">
          <a:extLst>
            <a:ext uri="{FF2B5EF4-FFF2-40B4-BE49-F238E27FC236}">
              <a16:creationId xmlns:a16="http://schemas.microsoft.com/office/drawing/2014/main" id="{D689E028-44B5-4AB5-8E66-1143A81F4CCC}"/>
            </a:ext>
          </a:extLst>
        </xdr:cNvPr>
        <xdr:cNvPicPr>
          <a:picLocks noChangeAspect="1"/>
        </xdr:cNvPicPr>
      </xdr:nvPicPr>
      <xdr:blipFill>
        <a:blip xmlns:r="http://schemas.openxmlformats.org/officeDocument/2006/relationships" r:embed="rId25"/>
        <a:stretch>
          <a:fillRect/>
        </a:stretch>
      </xdr:blipFill>
      <xdr:spPr>
        <a:xfrm>
          <a:off x="17674942" y="64766538"/>
          <a:ext cx="858976" cy="917347"/>
        </a:xfrm>
        <a:prstGeom prst="rect">
          <a:avLst/>
        </a:prstGeom>
      </xdr:spPr>
    </xdr:pic>
    <xdr:clientData/>
  </xdr:oneCellAnchor>
  <xdr:oneCellAnchor>
    <xdr:from>
      <xdr:col>8</xdr:col>
      <xdr:colOff>540335</xdr:colOff>
      <xdr:row>146</xdr:row>
      <xdr:rowOff>13855</xdr:rowOff>
    </xdr:from>
    <xdr:ext cx="858976" cy="917347"/>
    <xdr:pic>
      <xdr:nvPicPr>
        <xdr:cNvPr id="40" name="Imagem 39">
          <a:extLst>
            <a:ext uri="{FF2B5EF4-FFF2-40B4-BE49-F238E27FC236}">
              <a16:creationId xmlns:a16="http://schemas.microsoft.com/office/drawing/2014/main" id="{3A2719D2-1693-437C-BE20-42158D7FF6B6}"/>
            </a:ext>
          </a:extLst>
        </xdr:cNvPr>
        <xdr:cNvPicPr>
          <a:picLocks noChangeAspect="1"/>
        </xdr:cNvPicPr>
      </xdr:nvPicPr>
      <xdr:blipFill>
        <a:blip xmlns:r="http://schemas.openxmlformats.org/officeDocument/2006/relationships" r:embed="rId25"/>
        <a:stretch>
          <a:fillRect/>
        </a:stretch>
      </xdr:blipFill>
      <xdr:spPr>
        <a:xfrm>
          <a:off x="17702653" y="65701719"/>
          <a:ext cx="858976" cy="917347"/>
        </a:xfrm>
        <a:prstGeom prst="rect">
          <a:avLst/>
        </a:prstGeom>
      </xdr:spPr>
    </xdr:pic>
    <xdr:clientData/>
  </xdr:oneCellAnchor>
  <xdr:oneCellAnchor>
    <xdr:from>
      <xdr:col>8</xdr:col>
      <xdr:colOff>554188</xdr:colOff>
      <xdr:row>149</xdr:row>
      <xdr:rowOff>13855</xdr:rowOff>
    </xdr:from>
    <xdr:ext cx="858976" cy="917347"/>
    <xdr:pic>
      <xdr:nvPicPr>
        <xdr:cNvPr id="41" name="Imagem 40">
          <a:extLst>
            <a:ext uri="{FF2B5EF4-FFF2-40B4-BE49-F238E27FC236}">
              <a16:creationId xmlns:a16="http://schemas.microsoft.com/office/drawing/2014/main" id="{C3A4FB71-7C8F-4491-B16C-9F38AC876128}"/>
            </a:ext>
          </a:extLst>
        </xdr:cNvPr>
        <xdr:cNvPicPr>
          <a:picLocks noChangeAspect="1"/>
        </xdr:cNvPicPr>
      </xdr:nvPicPr>
      <xdr:blipFill>
        <a:blip xmlns:r="http://schemas.openxmlformats.org/officeDocument/2006/relationships" r:embed="rId25"/>
        <a:stretch>
          <a:fillRect/>
        </a:stretch>
      </xdr:blipFill>
      <xdr:spPr>
        <a:xfrm>
          <a:off x="17716506" y="66636900"/>
          <a:ext cx="858976" cy="917347"/>
        </a:xfrm>
        <a:prstGeom prst="rect">
          <a:avLst/>
        </a:prstGeom>
      </xdr:spPr>
    </xdr:pic>
    <xdr:clientData/>
  </xdr:oneCellAnchor>
  <xdr:oneCellAnchor>
    <xdr:from>
      <xdr:col>8</xdr:col>
      <xdr:colOff>609602</xdr:colOff>
      <xdr:row>152</xdr:row>
      <xdr:rowOff>13855</xdr:rowOff>
    </xdr:from>
    <xdr:ext cx="858976" cy="917348"/>
    <xdr:pic>
      <xdr:nvPicPr>
        <xdr:cNvPr id="42" name="Imagem 41">
          <a:extLst>
            <a:ext uri="{FF2B5EF4-FFF2-40B4-BE49-F238E27FC236}">
              <a16:creationId xmlns:a16="http://schemas.microsoft.com/office/drawing/2014/main" id="{FA5C2F24-8460-46EE-95FB-33D6248DC567}"/>
            </a:ext>
          </a:extLst>
        </xdr:cNvPr>
        <xdr:cNvPicPr>
          <a:picLocks noChangeAspect="1"/>
        </xdr:cNvPicPr>
      </xdr:nvPicPr>
      <xdr:blipFill>
        <a:blip xmlns:r="http://schemas.openxmlformats.org/officeDocument/2006/relationships" r:embed="rId25"/>
        <a:stretch>
          <a:fillRect/>
        </a:stretch>
      </xdr:blipFill>
      <xdr:spPr>
        <a:xfrm>
          <a:off x="17771920" y="67572082"/>
          <a:ext cx="858976" cy="917348"/>
        </a:xfrm>
        <a:prstGeom prst="rect">
          <a:avLst/>
        </a:prstGeom>
      </xdr:spPr>
    </xdr:pic>
    <xdr:clientData/>
  </xdr:oneCellAnchor>
  <xdr:oneCellAnchor>
    <xdr:from>
      <xdr:col>8</xdr:col>
      <xdr:colOff>568043</xdr:colOff>
      <xdr:row>179</xdr:row>
      <xdr:rowOff>13855</xdr:rowOff>
    </xdr:from>
    <xdr:ext cx="858976" cy="917348"/>
    <xdr:pic>
      <xdr:nvPicPr>
        <xdr:cNvPr id="44" name="Imagem 43">
          <a:extLst>
            <a:ext uri="{FF2B5EF4-FFF2-40B4-BE49-F238E27FC236}">
              <a16:creationId xmlns:a16="http://schemas.microsoft.com/office/drawing/2014/main" id="{CB9A73B0-0354-4DA4-A2DC-753D555E3871}"/>
            </a:ext>
          </a:extLst>
        </xdr:cNvPr>
        <xdr:cNvPicPr>
          <a:picLocks noChangeAspect="1"/>
        </xdr:cNvPicPr>
      </xdr:nvPicPr>
      <xdr:blipFill>
        <a:blip xmlns:r="http://schemas.openxmlformats.org/officeDocument/2006/relationships" r:embed="rId25"/>
        <a:stretch>
          <a:fillRect/>
        </a:stretch>
      </xdr:blipFill>
      <xdr:spPr>
        <a:xfrm>
          <a:off x="17730361" y="61960991"/>
          <a:ext cx="858976" cy="917348"/>
        </a:xfrm>
        <a:prstGeom prst="rect">
          <a:avLst/>
        </a:prstGeom>
      </xdr:spPr>
    </xdr:pic>
    <xdr:clientData/>
  </xdr:oneCellAnchor>
  <xdr:twoCellAnchor editAs="oneCell">
    <xdr:from>
      <xdr:col>8</xdr:col>
      <xdr:colOff>693965</xdr:colOff>
      <xdr:row>239</xdr:row>
      <xdr:rowOff>40821</xdr:rowOff>
    </xdr:from>
    <xdr:to>
      <xdr:col>8</xdr:col>
      <xdr:colOff>1254732</xdr:colOff>
      <xdr:row>241</xdr:row>
      <xdr:rowOff>246744</xdr:rowOff>
    </xdr:to>
    <xdr:pic>
      <xdr:nvPicPr>
        <xdr:cNvPr id="36" name="Imagem 35">
          <a:extLst>
            <a:ext uri="{FF2B5EF4-FFF2-40B4-BE49-F238E27FC236}">
              <a16:creationId xmlns:a16="http://schemas.microsoft.com/office/drawing/2014/main" id="{D79A0847-44D3-4437-9317-DEF843BA2CF1}"/>
            </a:ext>
          </a:extLst>
        </xdr:cNvPr>
        <xdr:cNvPicPr>
          <a:picLocks noChangeAspect="1"/>
        </xdr:cNvPicPr>
      </xdr:nvPicPr>
      <xdr:blipFill>
        <a:blip xmlns:r="http://schemas.openxmlformats.org/officeDocument/2006/relationships" r:embed="rId21"/>
        <a:stretch>
          <a:fillRect/>
        </a:stretch>
      </xdr:blipFill>
      <xdr:spPr>
        <a:xfrm>
          <a:off x="17866179" y="73464964"/>
          <a:ext cx="560767" cy="831851"/>
        </a:xfrm>
        <a:prstGeom prst="rect">
          <a:avLst/>
        </a:prstGeom>
      </xdr:spPr>
    </xdr:pic>
    <xdr:clientData/>
  </xdr:twoCellAnchor>
  <xdr:twoCellAnchor editAs="oneCell">
    <xdr:from>
      <xdr:col>8</xdr:col>
      <xdr:colOff>585106</xdr:colOff>
      <xdr:row>11</xdr:row>
      <xdr:rowOff>54429</xdr:rowOff>
    </xdr:from>
    <xdr:to>
      <xdr:col>8</xdr:col>
      <xdr:colOff>1469572</xdr:colOff>
      <xdr:row>13</xdr:row>
      <xdr:rowOff>240104</xdr:rowOff>
    </xdr:to>
    <xdr:pic>
      <xdr:nvPicPr>
        <xdr:cNvPr id="24" name="Imagem 23">
          <a:extLst>
            <a:ext uri="{FF2B5EF4-FFF2-40B4-BE49-F238E27FC236}">
              <a16:creationId xmlns:a16="http://schemas.microsoft.com/office/drawing/2014/main" id="{4A693FC2-26FE-4E88-B384-B4BEEE859DAD}"/>
            </a:ext>
          </a:extLst>
        </xdr:cNvPr>
        <xdr:cNvPicPr>
          <a:picLocks noChangeAspect="1"/>
        </xdr:cNvPicPr>
      </xdr:nvPicPr>
      <xdr:blipFill>
        <a:blip xmlns:r="http://schemas.openxmlformats.org/officeDocument/2006/relationships" r:embed="rId26"/>
        <a:stretch>
          <a:fillRect/>
        </a:stretch>
      </xdr:blipFill>
      <xdr:spPr>
        <a:xfrm>
          <a:off x="17757320" y="4027715"/>
          <a:ext cx="884466" cy="8116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Ramiro Brum" id="{9F4DB170-B71D-47BA-8D11-B5DED49C140E}" userId="S::ramiro.brum@baggioarq.com::bc131f49-08c1-4869-a639-44d64fa962e9"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12" dT="2021-12-08T13:07:46.67" personId="{9F4DB170-B71D-47BA-8D11-B5DED49C140E}" id="{C7C7E0D7-7BE4-4F97-84B6-01CEA8D81725}">
    <text>substituir 13.5.13</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17" Type="http://schemas.openxmlformats.org/officeDocument/2006/relationships/hyperlink" Target="https://www.refrigeracaoclimatec.com.br/ar-condicionado/instalacao/calco-de-borracha-para-condensadora-kit-4-pecas?parceiro=5515" TargetMode="External"/><Relationship Id="rId21" Type="http://schemas.openxmlformats.org/officeDocument/2006/relationships/hyperlink" Target="https://www.padovani.com.br/prateleira-izy---2030-c37/p?idsku=5461" TargetMode="External"/><Relationship Id="rId42" Type="http://schemas.openxmlformats.org/officeDocument/2006/relationships/hyperlink" Target="https://www.tumelero.com.br/capacho-pro-vinil-120x12cm-10mm-cinza-bella-komeco-888836357/p?idsku=888836357&amp;gclid=EAIaIQobChMI67CR0-ux9AIVdZhmAh0MJA0NEAQYASABEgJUafD_BwE" TargetMode="External"/><Relationship Id="rId63" Type="http://schemas.openxmlformats.org/officeDocument/2006/relationships/hyperlink" Target="https://www.lojamatel.com.br/produto/fita-dupla-face-3m-vhb-4910-12mm-x-20-metros/794/" TargetMode="External"/><Relationship Id="rId84" Type="http://schemas.openxmlformats.org/officeDocument/2006/relationships/hyperlink" Target="https://www.teky.com.br/8013/adaptador-aluminio-para-eletroduto-2%22x1%22-para-canaleta-dutotec-25mm-bege-standard-dutotec" TargetMode="External"/><Relationship Id="rId138" Type="http://schemas.openxmlformats.org/officeDocument/2006/relationships/hyperlink" Target="https://www.cassol.com.br/disjuntor-unipolar-63a-curva-c-tr3ka-tramontina/p?idsku=1368482&amp;utm_source=google_shopping&amp;utm_campaign=campanha_inteligente&amp;utm_medium=cpc&amp;gclid=EAIaIQobChMI8Y6015zI9AIVlA2RCh3dwQP6EAQYAiABEgLQUPD_BwE" TargetMode="External"/><Relationship Id="rId159" Type="http://schemas.openxmlformats.org/officeDocument/2006/relationships/hyperlink" Target="https://www.magazineluiza.com.br/espelho-placa-p-piso-metal-4x4-cego-stamplac/p/eh80kk1bh3/cj/esad/?&amp;seller_id=bzmarket" TargetMode="External"/><Relationship Id="rId170" Type="http://schemas.openxmlformats.org/officeDocument/2006/relationships/hyperlink" Target="https://www.portaleletrico.com.br/chave-rotativa-liga-e-desliga-3-polos-63a-690v-ths-7601/p?idsku=7648" TargetMode="External"/><Relationship Id="rId191" Type="http://schemas.openxmlformats.org/officeDocument/2006/relationships/hyperlink" Target="https://www.ferragensfloresta.com.br/puxador-duplo-tubular-400mm-inox-polido/p?idsku=878&amp;gclid=CjwKCAiA78aNBhAlEiwA7B76p4GB2dFcSyg2MqXveB1yG-GHM3fVs3s9KMOb_oH1ARm4J6sAQVDXlhoC0IQQAvD_BwE" TargetMode="External"/><Relationship Id="rId205" Type="http://schemas.openxmlformats.org/officeDocument/2006/relationships/hyperlink" Target="https://www.arican.com.br/extintor-de-incendio-portatil-de-po-quimico-abc-6kg.html" TargetMode="External"/><Relationship Id="rId107" Type="http://schemas.openxmlformats.org/officeDocument/2006/relationships/hyperlink" Target="https://www.centralcabos.com.br/cabo-manga-4-vias-26-awg-com-blindagem/p?idsku=2017044240&amp;gclid=EAIaIQobChMIxduz5O229AIVQRh9Ch3MnA9lEAQYAiABEgKz-vD_BwE" TargetMode="External"/><Relationship Id="rId11" Type="http://schemas.openxmlformats.org/officeDocument/2006/relationships/hyperlink" Target="https://www.madeiramadeira.com.br/manta-la-de-rocha-ensacada-dens-32-x-25mm-rolo-1110831.html?seller=109" TargetMode="External"/><Relationship Id="rId32" Type="http://schemas.openxmlformats.org/officeDocument/2006/relationships/hyperlink" Target="https://www.shopfacil.com.br/dispenser-mod-kimberly-clark-para-papel-toalha-interfolhado-1172866262/p?seller=casasbahia&amp;sellerId=casasbahia&amp;idsku=8527309&amp;lu=20211022164742" TargetMode="External"/><Relationship Id="rId53" Type="http://schemas.openxmlformats.org/officeDocument/2006/relationships/hyperlink" Target="https://www.jaledistribuidora.com.br/dispenser-phigienico-rolao-300500m-jale-city?gclid=EAIaIQobChMI56qElcmz9AIVhweRCh28IQknEAQYASABEgIISPD_BwE" TargetMode="External"/><Relationship Id="rId74" Type="http://schemas.openxmlformats.org/officeDocument/2006/relationships/hyperlink" Target="https://www.netalarmes.com.br/alarme/acessorios/sirene/sirene-para-alarme-audiovisual-ipec-1224-vdc-120-db?parceiro=8046&amp;parceiro=8764&amp;gclid=EAIaIQobChMIkYLag4W09AIV88uGCh0vDAjFEAQYCiABEgLOs_D_BwE" TargetMode="External"/><Relationship Id="rId128" Type="http://schemas.openxmlformats.org/officeDocument/2006/relationships/hyperlink" Target="https://www.novaexaustores.com.br/acessorios-pventilacao-e-exaustao/difusor-de-ar-redondo-em-aluminio" TargetMode="External"/><Relationship Id="rId149" Type="http://schemas.openxmlformats.org/officeDocument/2006/relationships/hyperlink" Target="https://www.cassol.com.br/disjuntor-tripolar-63a-tramontina/p?idsku=1481600&amp;utm_source=google_shopping&amp;utm_campaign=campanha_inteligente&amp;utm_medium=cpc" TargetMode="External"/><Relationship Id="rId5" Type="http://schemas.openxmlformats.org/officeDocument/2006/relationships/hyperlink" Target="https://www.lojainoxbrito.com.br/chapa-inox-porta?utm_source=Site&amp;utm_medium=GoogleMerchant&amp;utm_campaign=GoogleMerchant" TargetMode="External"/><Relationship Id="rId90" Type="http://schemas.openxmlformats.org/officeDocument/2006/relationships/hyperlink" Target="https://www.iluminim.com.br/luminaria-plafon-60x60-48w-led-sobrepor-branco-frio-borda-branca?utm_source=Site&amp;utm_medium=GoogleMerchant&amp;utm_campaign=GoogleMerchant&amp;gclid=EAIaIQobChMIyr2yxaa29AIVhYiRCh0NYg2bEAQYAiABEgJXzvD_BwE" TargetMode="External"/><Relationship Id="rId95" Type="http://schemas.openxmlformats.org/officeDocument/2006/relationships/hyperlink" Target="https://www.leroymerlin.com.br/luminaria-led-premium-48w-sobrepor--120cm-x-30cm-branco-frio_1566778742?region=outros" TargetMode="External"/><Relationship Id="rId160" Type="http://schemas.openxmlformats.org/officeDocument/2006/relationships/hyperlink" Target="https://www.hr2tech.com.br/produtos/5x-bloco-m10-engate-rapido-de-corte-bargoa-10-pares-telefonia/?pf=gs" TargetMode="External"/><Relationship Id="rId165" Type="http://schemas.openxmlformats.org/officeDocument/2006/relationships/hyperlink" Target="https://www.lojamatel.com.br/produto/kit-porca-gaiola-parafuso-10-pecas/2634/" TargetMode="External"/><Relationship Id="rId181" Type="http://schemas.openxmlformats.org/officeDocument/2006/relationships/hyperlink" Target="https://www.santaefigeniaemcasa.com.br/balun-passivo-c-transmiss-o-multi-hd-vb-501-p-intelbras.html?gclid=EAIaIQobChMIr5aE1rHU9AIVjYzICh3pRgLdEAQYAiABEgKHSPD_BwE" TargetMode="External"/><Relationship Id="rId186" Type="http://schemas.openxmlformats.org/officeDocument/2006/relationships/hyperlink" Target="https://www.ponttodaimpressao.com.br/produto/adesivo-transparente-250cm-x-100cm-vinil-fosco-ad0013?gclid=CjwKCAiA78aNBhAlEiwA7B76pypEpiQRgWLkUR9gYTiP_aBvm_z9KmuyzdWibbgGM8RJP5-_a67mThoCw7kQAvD_BwE" TargetMode="External"/><Relationship Id="rId216" Type="http://schemas.openxmlformats.org/officeDocument/2006/relationships/printerSettings" Target="../printerSettings/printerSettings5.bin"/><Relationship Id="rId211" Type="http://schemas.openxmlformats.org/officeDocument/2006/relationships/hyperlink" Target="https://www.certiva.com.br/bacia-para-deficiente-fisico-com-caixa-acoplada-sem-abertura-de-acordo-com-nbr9050-03535036" TargetMode="External"/><Relationship Id="rId22" Type="http://schemas.openxmlformats.org/officeDocument/2006/relationships/hyperlink" Target="https://www.sodimac.com.br/sodimac-br/product/29023/prateleira-c37-izy-2030-cromado/29023/" TargetMode="External"/><Relationship Id="rId27" Type="http://schemas.openxmlformats.org/officeDocument/2006/relationships/hyperlink" Target="https://www.deka.com.br/dispensador-dosador-sabao-liquido-decamatic-2015-c?utm_source=Site&amp;utm_medium=GoogleMerchant&amp;utm_campaign=GoogleMerchant" TargetMode="External"/><Relationship Id="rId43" Type="http://schemas.openxmlformats.org/officeDocument/2006/relationships/hyperlink" Target="https://www.madeiramadeira.com.br/tapete-capacho-vinil-12mm-mob-cores-1-20x10-00mt-cinza-4526754.html?seller=4512&amp;origem=pla-4526754&amp;utm_source=google&amp;utm_medium=cpc&amp;utm_content=tapetes-de-protecao-1572&amp;utm_term=&amp;utm_id=12650929432&amp;gclid=EAIaIQobChMI1M_U7Oyx9AIVhguRCh2PWAN2EAQYDyABEgKTiPD_BwE" TargetMode="External"/><Relationship Id="rId48" Type="http://schemas.openxmlformats.org/officeDocument/2006/relationships/hyperlink" Target="https://www.facilpersianas.com.br/persiana-horizontal-aluminio-50mm-aluminio/p?gclid=EAIaIQobChMIwNyjnL6z9AIVUwqRCh3EzwJSEAQYASABEgKXrfD_BwE" TargetMode="External"/><Relationship Id="rId64" Type="http://schemas.openxmlformats.org/officeDocument/2006/relationships/hyperlink" Target="https://www.ferramentaskennedy.com.br/100015499/fita-dupla-face-transferivel-vhb-12mmx20m-unitario-3m?utm_source=google&amp;utm_medium=cpc&amp;utm_campaign=google_shop&amp;gclid=EAIaIQobChMIq8H7h96z9AIViIORCh2DRQ62EAQYCyABEgK-rvD_BwE" TargetMode="External"/><Relationship Id="rId69" Type="http://schemas.openxmlformats.org/officeDocument/2006/relationships/hyperlink" Target="https://www.viewtech.ind.br/catalog/product/view/id/3598/s/detector-fumaca-optico-enderecavel-sdo-e-ilumac/?utm_source=&amp;utm_medium=&amp;utm_campaign=&amp;utm_term=&amp;utm_content=&amp;gclid=EAIaIQobChMIsoTx__6S9AIVRbGGCh0k4QQ6EAQYBCABEgIu8PD_BwE" TargetMode="External"/><Relationship Id="rId113" Type="http://schemas.openxmlformats.org/officeDocument/2006/relationships/hyperlink" Target="https://loja.multivac.com.br/isodec-rt-06" TargetMode="External"/><Relationship Id="rId118" Type="http://schemas.openxmlformats.org/officeDocument/2006/relationships/hyperlink" Target="https://www.friopecas.com.br/calco-de-borracha-quadrado-macico/p?idsku=120435" TargetMode="External"/><Relationship Id="rId134" Type="http://schemas.openxmlformats.org/officeDocument/2006/relationships/hyperlink" Target="https://loja.se.com/dr---interruptor-diferencial-residual-schneider-ez9r33240-easy9-2p-30ma-40a-classe-ac-1101254/p?idsku=62943&amp;gclid=EAIaIQobChMI_a39jJ7I9AIViYiRCh0CjQswEAQYASABEgItTvD_BwE" TargetMode="External"/><Relationship Id="rId139" Type="http://schemas.openxmlformats.org/officeDocument/2006/relationships/hyperlink" Target="https://loja.se.com/disjuntor-schneider-ez9f33350-easy9-3p-50a-curva-c---3ka-1101623/p" TargetMode="External"/><Relationship Id="rId80" Type="http://schemas.openxmlformats.org/officeDocument/2006/relationships/hyperlink" Target="https://www.estoqueparado.com.br/catalog/product/view/id/10442/?gclid=EAIaIQobChMI3ZuAmpu09AIVxpyGCh1fIglaEAQYBSABEgLFc_D_BwE" TargetMode="External"/><Relationship Id="rId85" Type="http://schemas.openxmlformats.org/officeDocument/2006/relationships/hyperlink" Target="https://www.poloeletrica.com.br/adaptador-aluminio-branco-73x25mm-3x1-dutotec" TargetMode="External"/><Relationship Id="rId150" Type="http://schemas.openxmlformats.org/officeDocument/2006/relationships/hyperlink" Target="https://www.eletrorastro.com.br/produto/arremate-de-tampa-dx18640-branco-dutotec-82006?utm_source=google&amp;utm_medium=cpc&amp;utm_campaign=" TargetMode="External"/><Relationship Id="rId155" Type="http://schemas.openxmlformats.org/officeDocument/2006/relationships/hyperlink" Target="https://www.viewtech.ind.br/catalog/product/view/id/3948/s/plug-para-tomada-macho-20a-2p-t-preto-margirius-pld-3/?utm_source=&amp;utm_medium=&amp;utm_campaign=&amp;utm_term=&amp;utm_content=&amp;gclid=Cj0KCQiAnaeNBhCUARIsABEee8WTbGXTZxO5_YiFHv_-2kx74cKgBbsTjsLzh7Tw9s2--XSMio4bl8waAuxrEALw_wcB" TargetMode="External"/><Relationship Id="rId171" Type="http://schemas.openxmlformats.org/officeDocument/2006/relationships/hyperlink" Target="https://melhorindustria.com.br/chave-eletromecanica-trif-80a-l/d-frontal-weg-msw80p3h-11898923-mf-14430?gclid=EAIaIQobChMI09CErKHU9AIVDguRCh1m2wFdEAQYBSABEgLWnfD_BwE" TargetMode="External"/><Relationship Id="rId176" Type="http://schemas.openxmlformats.org/officeDocument/2006/relationships/hyperlink" Target="https://www.benluz.com.br/luminaria-comercial-2x32w-de-sobrepor-com-14-aletas?utm_source=Site&amp;utm_medium=GoogleMerchant&amp;utm_campaign=GoogleMerchant&amp;gclid=EAIaIQobChMI0N7D9qrU9AIVUw2RCh0BoQTeEAQYByABEgJuvvD_BwE" TargetMode="External"/><Relationship Id="rId192" Type="http://schemas.openxmlformats.org/officeDocument/2006/relationships/hyperlink" Target="https://www.americanas.com.br/produto/2145956741?epar=bp_pl_00_go_am_todas_geral_gmv&amp;opn=YSMESP&amp;WT.srch=1&amp;gclid=CjwKCAiA78aNBhAlEiwA7B76p_IoBlGzKADdiUHllcYMq84deCbsFgcSEOnmdBWsA59vit2eqFN2nxoC5cEQAvD_BwE" TargetMode="External"/><Relationship Id="rId197" Type="http://schemas.openxmlformats.org/officeDocument/2006/relationships/hyperlink" Target="https://www.tumelero.com.br/lavatorio-spot-gelo-deca-888804651/p?idsku=888804651" TargetMode="External"/><Relationship Id="rId206" Type="http://schemas.openxmlformats.org/officeDocument/2006/relationships/hyperlink" Target="https://www.raextintores.com.br/extintor-pqs-6kg-abc" TargetMode="External"/><Relationship Id="rId201" Type="http://schemas.openxmlformats.org/officeDocument/2006/relationships/hyperlink" Target="https://www.leroymerlin.com.br/torneira-para-pia-de-banheiro-e-hospitalar-bica-baixa-cromada-599-wog_86325995" TargetMode="External"/><Relationship Id="rId12" Type="http://schemas.openxmlformats.org/officeDocument/2006/relationships/hyperlink" Target="https://www.alldrywall.com.br/produtos/detalhes/placa-de-gesso-com-pelicula-em-pvc-618-x-1243-x-8-mm/" TargetMode="External"/><Relationship Id="rId17" Type="http://schemas.openxmlformats.org/officeDocument/2006/relationships/hyperlink" Target="https://www.madeiramadeira.com.br/corrimao-de-parede-em-aco-inox-com-2-30-metros-de-comprimento-4099222.html?seller=5631&amp;origem=pla-4099222&amp;utm_source=google&amp;utm_medium=cpc&amp;utm_content=barras-de-apoio-5681&amp;utm_term=&amp;utm_id=13612558732&amp;gclid=EAIaIQobChMIlsyJmsOL9AIVEASRCh2eRAS8EAYYBSABEgLn1_D_BwE" TargetMode="External"/><Relationship Id="rId33" Type="http://schemas.openxmlformats.org/officeDocument/2006/relationships/hyperlink" Target="https://www.madville.com.br/dobradica-click-slow-easy-reta-completa-tn-fgvtn?gclid=EAIaIQobChMIpMPupueu9AIVlYaRCh3mdQ9gEAQYCiABEgIf0_D_BwE" TargetMode="External"/><Relationship Id="rId38" Type="http://schemas.openxmlformats.org/officeDocument/2006/relationships/hyperlink" Target="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 TargetMode="External"/><Relationship Id="rId59" Type="http://schemas.openxmlformats.org/officeDocument/2006/relationships/hyperlink" Target="https://www.americanas.com.br/produto/85702347?epar=bp_pl_00_go_pla_casaeconst_geral_gmv&amp;opn=YSMESP&amp;WT.srch=1&amp;gclid=EAIaIQobChMIt-LD8M-z9AIVU4GRCh0L9AW_EAQYBCABEgIbePD_BwE" TargetMode="External"/><Relationship Id="rId103" Type="http://schemas.openxmlformats.org/officeDocument/2006/relationships/hyperlink" Target="https://www.sustentaled.com.br/luminaria-plafon-led-retangular-embutir-36w-30x60-branco-frio?utm_source=Site&amp;utm_medium=GoogleMerchant&amp;utm_campaign=GoogleMerchant" TargetMode="External"/><Relationship Id="rId108" Type="http://schemas.openxmlformats.org/officeDocument/2006/relationships/hyperlink" Target="https://www.americanas.com.br/produto/3384730087?epar=bp_pl_00_go_pla_casaeconst_geral_gmv&amp;opn=YSMESP&amp;WT.srch=1&amp;gclid=EAIaIQobChMIxduz5O229AIVQRh9Ch3MnA9lEAQYBSABEgKR3PD_BwE&amp;cor=Cinza" TargetMode="External"/><Relationship Id="rId124" Type="http://schemas.openxmlformats.org/officeDocument/2006/relationships/hyperlink" Target="https://www.eletrishop.com.br/quadros-de-comando/quadro-de-comando-cemar-standard-400-x-300-x-200-chapa-de-aco?parceiro=8424" TargetMode="External"/><Relationship Id="rId129" Type="http://schemas.openxmlformats.org/officeDocument/2006/relationships/hyperlink" Target="https://www.frigelar.com.br/ar-condicionado-split-inverter-high-wall-springer-midea-airvolution-quente-e-frio-9000-btus-42maqt09s5-220v/p/kit1420" TargetMode="External"/><Relationship Id="rId54" Type="http://schemas.openxmlformats.org/officeDocument/2006/relationships/hyperlink" Target="https://www.supriflex.com.br/dispenser-papel-higienico-rolao-nobre-city?utm_source=Site&amp;utm_medium=GoogleMerchant&amp;utm_campaign=GoogleMerchant&amp;gclid=EAIaIQobChMI56qElcmz9AIVhweRCh28IQknEAQYAiABEgKApvD_BwE" TargetMode="External"/><Relationship Id="rId70" Type="http://schemas.openxmlformats.org/officeDocument/2006/relationships/hyperlink" Target="https://contraincendio.com.br/produto/alarme-de-incendio/detector/ascael-detector/detector-optico-convencional-adoc-24-ascael/?utm_source=Google+Shopping&amp;utm_medium=cpc&amp;utm_campaign=feed_contraincendio_google_shopping" TargetMode="External"/><Relationship Id="rId75" Type="http://schemas.openxmlformats.org/officeDocument/2006/relationships/hyperlink" Target="https://www.megathor.com.br/sirene-audio-visual-alarme-de-incendio?parceiro=2543&amp;gclid=EAIaIQobChMIkYLag4W09AIV88uGCh0vDAjFEAQYBiABEgIE5fD_BwE" TargetMode="External"/><Relationship Id="rId91" Type="http://schemas.openxmlformats.org/officeDocument/2006/relationships/hyperlink" Target="https://www.uberleds.com.br/MLB-855871417-painel-led-60x60-40w-embutir-_JM?utm_source=google&amp;utm_medium=cpc&amp;utm_campaign=darwin_ss" TargetMode="External"/><Relationship Id="rId96" Type="http://schemas.openxmlformats.org/officeDocument/2006/relationships/hyperlink" Target="https://www.embralumi.com.br/painel-plafon-led-sobrepor-retangular-120-30-48w/p?idsku=734" TargetMode="External"/><Relationship Id="rId140" Type="http://schemas.openxmlformats.org/officeDocument/2006/relationships/hyperlink" Target="https://loja.se.com/disjuntor-schneider-ez9f33332-easy9-3p-32a-curva-c---3ka-1101620/p" TargetMode="External"/><Relationship Id="rId145" Type="http://schemas.openxmlformats.org/officeDocument/2006/relationships/hyperlink" Target="https://www.cassol.com.br/disjuntor-tripolar-40a-curva-c-tr3ka-tramontina/p?idsku=1368420&amp;utm_source=google_shopping&amp;utm_campaign=campanha_inteligente&amp;utm_medium=cpc&amp;gclid=EAIaIQobChMIl7HVtKPI9AIVTAmRCh3GfQ0KEAQYAiABEgIuaPD_BwE" TargetMode="External"/><Relationship Id="rId161" Type="http://schemas.openxmlformats.org/officeDocument/2006/relationships/hyperlink" Target="https://www.mgavirtual.com.br/cabo-coaxial-rg-59-+-tripolar-95-300m-p953?gclid=Cj0KCQiA47GNBhDrARIsAKfZ2rDO8o7Rrt76AAWvgn1oYTnd78Xrzy490d1sGyDLVdectb4K9PRlSdAaAphyEALw_wcB" TargetMode="External"/><Relationship Id="rId166" Type="http://schemas.openxmlformats.org/officeDocument/2006/relationships/hyperlink" Target="https://www.rackfort.com.br/kit-porca-gaiola-10-unidades-?utm_source=Site&amp;utm_medium=GoogleMerchant&amp;utm_campaign=GoogleMerchant" TargetMode="External"/><Relationship Id="rId182" Type="http://schemas.openxmlformats.org/officeDocument/2006/relationships/hyperlink" Target="https://www.tudoforte.com.br/conversor-balun-passivo-intelbras-vb-501-p-compativeis-com-analogicas-hd-full-hd-4mp-e-4k?parceiro=6347&amp;gclid=EAIaIQobChMIr5aE1rHU9AIVjYzICh3pRgLdEAQYByABEgLkv_D_BwE" TargetMode="External"/><Relationship Id="rId187" Type="http://schemas.openxmlformats.org/officeDocument/2006/relationships/hyperlink" Target="https://www.tacolado.com.br/adesivo-perfurado-para-vidros-1-06m?parceiro=4951&amp;gclid=CjwKCAiA78aNBhAlEiwA7B76pzeFbRjpdEWXcmL8VmIF4uh3XVEcja2WZEwfrPWo6zd0AWqelt-hVBoCNJwQAvD_BwE" TargetMode="External"/><Relationship Id="rId217" Type="http://schemas.openxmlformats.org/officeDocument/2006/relationships/drawing" Target="../drawings/drawing5.xml"/><Relationship Id="rId1" Type="http://schemas.openxmlformats.org/officeDocument/2006/relationships/hyperlink" Target="https://www.emporiodoadesivo.com.br/pelicula-para-vidro-seguranca-ps-4000-grafite-g20-1-52m-x-1-00m?parceiro=4167" TargetMode="External"/><Relationship Id="rId6" Type="http://schemas.openxmlformats.org/officeDocument/2006/relationships/hyperlink" Target="https://www.terac.com.br/la-de-rocha/paineis/painel-la-de-rocha-d-48-x-50mm-pct?parceiro=8530&amp;gclid=EAIaIQobChMImbPExeiB9AIVNdSzCh2HXQthEAQYASABEgKzcPD_BwE" TargetMode="External"/><Relationship Id="rId212" Type="http://schemas.openxmlformats.org/officeDocument/2006/relationships/hyperlink" Target="https://livencasa.com/valvula-de-descarga-Benefit-Cromado-Docol?utm_source=google&amp;utm_medium=cpc&amp;utm_campaign=1714565717&amp;utm_term=&amp;utm_content=%7badsetid%7d&amp;device=c&amp;gclid=CjwKCAiA78aNBhAlEiwA7B76p_FG4z2pO-Fz0QSMTRKmek4IGBkMHLZHyHj2fiHGonWMeStJsIQGehoC_WcQAvD_BwE" TargetMode="External"/><Relationship Id="rId23" Type="http://schemas.openxmlformats.org/officeDocument/2006/relationships/hyperlink" Target="https://www.tocaobra.com.br/p/6503694/prateleira-de-vidro-izy-cromado-500mm-deca-2030c37-unitario" TargetMode="External"/><Relationship Id="rId28" Type="http://schemas.openxmlformats.org/officeDocument/2006/relationships/hyperlink" Target="https://livencasa.com/saboneteira-liquida-decamatic-cromado---deca" TargetMode="External"/><Relationship Id="rId49" Type="http://schemas.openxmlformats.org/officeDocument/2006/relationships/hyperlink" Target="https://www.americanas.com.br/produto/3964730948?opn=YSMESP" TargetMode="External"/><Relationship Id="rId114" Type="http://schemas.openxmlformats.org/officeDocument/2006/relationships/hyperlink" Target="https://www.eletrofrigor.com.br/termostato-ambiente-1-estagio-3-velocidades-220v-brasiterm.html?gclid=Cj0KCQiA15yNBhDTARIsAGnwe0Vv84TJQX8Id4N9ae8ddyY9Y-tiM08cy1YYSS9zf3xgcj0zu4XDkiIaArGSEALw_wcB" TargetMode="External"/><Relationship Id="rId119" Type="http://schemas.openxmlformats.org/officeDocument/2006/relationships/hyperlink" Target="https://www.leroymerlin.com.br/fita-adesiva-metalizada-48mmx50m-brasfoil_89691581?store_code=32&amp;gclid=CjwKCAiAqIKNBhAIEiwAu_ZLDptFY0mF7LWX1hLZTxSoJWbp4oqACL3_GJElRuqPIep-6zsTrq5WRBoCPpUQAvD_BwE" TargetMode="External"/><Relationship Id="rId44" Type="http://schemas.openxmlformats.org/officeDocument/2006/relationships/hyperlink" Target="https://www.leroymerlin.com.br/persiana-rolo-tecido-poliester-tela-solar-branca-2,20x2,40m-inspire_89381593?store_code=19&amp;gclid=EAIaIQobChMI-dqa6O2x9AIViYeRCh3XqwNjEAQYASABEgKEOPD_BwE" TargetMode="External"/><Relationship Id="rId60" Type="http://schemas.openxmlformats.org/officeDocument/2006/relationships/hyperlink" Target="https://www.leroymerlin.com.br/botao-frances-em-metal-zamac-cromado-suporte-para-espelhos-4-unidades_1567035304?region=outros&amp;gclid=EAIaIQobChMIt-LD8M-z9AIVU4GRCh0L9AW_EAQYAyABEgLgJfD_BwE" TargetMode="External"/><Relationship Id="rId65" Type="http://schemas.openxmlformats.org/officeDocument/2006/relationships/hyperlink" Target="https://www.lojaqualitytubos.com.br/sprinkler-cromado-68-vermelho-pendente-p995252?utm_source=google&amp;utm_medium=upc&amp;utm_campaign=qualitytubos" TargetMode="External"/><Relationship Id="rId81" Type="http://schemas.openxmlformats.org/officeDocument/2006/relationships/hyperlink" Target="https://www.paodeacucar.com/produto/662401?storeId=501&amp;utm_source=Google&amp;utm_medium=Shopping&amp;utm_campaign=pda-mktplace-smart-shopping-casa&amp;gclid=EAIaIQobChMI3ZuAmpu09AIVxpyGCh1fIglaEAQYCiABEgIpX_D_BwE" TargetMode="External"/><Relationship Id="rId86" Type="http://schemas.openxmlformats.org/officeDocument/2006/relationships/hyperlink" Target="https://laydner.com/produto/ledvance-damp-proof-led-36w-luz-branca-biv-ip-65-7013803/?gclid=EAIaIQobChMIsa67t6S29AIVowytBh19yQcsEAQYASABEgI73_D_BwE" TargetMode="External"/><Relationship Id="rId130" Type="http://schemas.openxmlformats.org/officeDocument/2006/relationships/hyperlink" Target="https://www.americanas.com.br/produto/3768409073?epar=bp_pl_00_go_inf-aces_acessorios_geral_gmv&amp;opn=YSMESP&amp;WT.srch=1&amp;gclid=Cj0KCQiAnaeNBhCUARIsABEee8VlpfknG62DzCkiNCMvdHAlAOOuVyU3UpREUOFB88v11Wkvi2ZLlZYaAveQEALw_wcB" TargetMode="External"/><Relationship Id="rId135" Type="http://schemas.openxmlformats.org/officeDocument/2006/relationships/hyperlink" Target="https://loja.se.com/dr---interruptor-diferencial-residual-schneider-ez9r33263-easy9-2p-30ma-63a-classe-ac-1101255/p?idsku=62944" TargetMode="External"/><Relationship Id="rId151" Type="http://schemas.openxmlformats.org/officeDocument/2006/relationships/hyperlink" Target="https://www.aeletricaonline.com.br/instalacoes-aparentes/dutotec/arremate-de-tampa-dutotec-x-branco?parceiro=3766" TargetMode="External"/><Relationship Id="rId156" Type="http://schemas.openxmlformats.org/officeDocument/2006/relationships/hyperlink" Target="https://www.teky.com.br/7911/canaleta-aluminio-duplo-c-lisa-com-divisoria-73x25x3000mm-sem-tampa-branca-standard-dutotec" TargetMode="External"/><Relationship Id="rId177" Type="http://schemas.openxmlformats.org/officeDocument/2006/relationships/hyperlink" Target="https://loja.se.com/disjuntor-schneider-ez9f33380-easy9-3p-80a-curva-c-45ka-230-400v-1101627/p?idsku=62981&amp;gclid=EAIaIQobChMIpJqagbDU9AIV4eS1Ch2-GQxcEAQYAyABEgKGofD_BwE" TargetMode="External"/><Relationship Id="rId198" Type="http://schemas.openxmlformats.org/officeDocument/2006/relationships/hyperlink" Target="https://www.cec.com.br/metais-e-acessorios/torneiras/banheiro/torneira-para-lavatorio-de-mesa-com-fechamento-automatico-decamatic-eco-cromada?produto=1052277" TargetMode="External"/><Relationship Id="rId172" Type="http://schemas.openxmlformats.org/officeDocument/2006/relationships/hyperlink" Target="https://www.viewtech.ind.br/catalog/product/view/id/1306/s/chave-seccionadora-rotativa-msw80-80a-fixac-o-topo-nr12-weg/?utm_source=&amp;utm_medium=&amp;utm_campaign=&amp;utm_term=&amp;utm_content=&amp;gclid=EAIaIQobChMIrMOzgaLU9AIVTwmRCh3lfwqcEAQYAiABEgJ20_D_BwE" TargetMode="External"/><Relationship Id="rId193" Type="http://schemas.openxmlformats.org/officeDocument/2006/relationships/hyperlink" Target="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 TargetMode="External"/><Relationship Id="rId202" Type="http://schemas.openxmlformats.org/officeDocument/2006/relationships/hyperlink" Target="https://www.megathor.com.br/extintores/extintor-abc-4-kg" TargetMode="External"/><Relationship Id="rId207" Type="http://schemas.openxmlformats.org/officeDocument/2006/relationships/hyperlink" Target="https://www.raextintores.com.br/extintor-pqs-8kg-abc" TargetMode="External"/><Relationship Id="rId13" Type="http://schemas.openxmlformats.org/officeDocument/2006/relationships/hyperlink" Target="https://www.terac.com.br/forros/forro-de-gesso/forro-gesso-removivel-com-pelicula-de-pvc-gypclean-625-x-625-x-8mm-caixa?parceiro=8530" TargetMode="External"/><Relationship Id="rId18" Type="http://schemas.openxmlformats.org/officeDocument/2006/relationships/hyperlink" Target="https://www.americanas.com.br/produto/3927916508?opn=YSMESP" TargetMode="External"/><Relationship Id="rId39" Type="http://schemas.openxmlformats.org/officeDocument/2006/relationships/hyperlink" Target="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 TargetMode="External"/><Relationship Id="rId109" Type="http://schemas.openxmlformats.org/officeDocument/2006/relationships/hyperlink" Target="https://tiggercomp.com.br/novaloja2/cabo-manga-4-vias-26awg" TargetMode="External"/><Relationship Id="rId34" Type="http://schemas.openxmlformats.org/officeDocument/2006/relationships/hyperlink" Target="https://www.lojadomecanico.com.br/produto/149021/49/729/Dobradica-tipo-Reta-26mm-95-para-Moveis/153/?utm_source=googleshopping&amp;utm_campaign=xmlshopping&amp;utm_medium=cpc&amp;utm_content=149021&amp;gclid=EAIaIQobChMIpMPupueu9AIVlYaRCh3mdQ9gEAQYCyABEgKCVfD_BwE" TargetMode="External"/><Relationship Id="rId50" Type="http://schemas.openxmlformats.org/officeDocument/2006/relationships/hyperlink" Target="https://www.comercialsd.com.br/suportes/qs-130-suporte-para-fixacao-em-teto-e-parede-para-telas-ate-32?parceiro=5464" TargetMode="External"/><Relationship Id="rId55" Type="http://schemas.openxmlformats.org/officeDocument/2006/relationships/hyperlink" Target="https://www.americanas.com.br/produto/1671572026?epar=bp_pl_00_go_pla_aic_geral_gmv&amp;opn=YSMESP&amp;WT.srch=1&amp;gclid=EAIaIQobChMI56qElcmz9AIVhweRCh28IQknEAQYCCABEgK-XfD_BwE" TargetMode="External"/><Relationship Id="rId76" Type="http://schemas.openxmlformats.org/officeDocument/2006/relationships/hyperlink" Target="https://www.securis.com.br/MLB-1926266400-sirene-audiovisual-1-som-1224v-_JM?gclid=EAIaIQobChMIkYLag4W09AIV88uGCh0vDAjFEAQYCyABEgJKk_D_BwE" TargetMode="External"/><Relationship Id="rId97" Type="http://schemas.openxmlformats.org/officeDocument/2006/relationships/hyperlink" Target="https://www.americanas.com.br/produto/4375230398?epar=bp_pl_00_go_mv_todas_geral_gmv&amp;opn=YSMESP&amp;WT.srch=1&amp;gclid=EAIaIQobChMIzoOL4qm29AIVEYWRCh1KOwmREAQYGCABEgIIPPD_BwE" TargetMode="External"/><Relationship Id="rId104" Type="http://schemas.openxmlformats.org/officeDocument/2006/relationships/hyperlink" Target="https://www.benluz.com.br/luminaria-painel-plafon-led-36w-de-sobrepor-30x60-branco-frio?utm_source=Site&amp;utm_medium=GoogleMerchant&amp;utm_campaign=GoogleMerchant" TargetMode="External"/><Relationship Id="rId120" Type="http://schemas.openxmlformats.org/officeDocument/2006/relationships/hyperlink" Target="https://www.novairlojavirtual.com.br/acessorios-diversos/fita-aluminizada-48mm-x-50m-kit-com-5-unids?parceiro=5167" TargetMode="External"/><Relationship Id="rId125" Type="http://schemas.openxmlformats.org/officeDocument/2006/relationships/hyperlink" Target="https://www.copafer.com.br/quadro-de-comando-de-sobrepor-steelbox-400x300x200mm-ss403020-steck-p1108384?tsid=69" TargetMode="External"/><Relationship Id="rId141" Type="http://schemas.openxmlformats.org/officeDocument/2006/relationships/hyperlink" Target="https://loja.se.com/disjuntor-schneider-ez9f33325-easy9-3p-25a-curva-c---3ka-1101619/p?idsku=62975&amp;gclid=EAIaIQobChMIht_o7qHI9AIVFo3ICh3pGQrmEAQYASABEgKIAvD_BwE" TargetMode="External"/><Relationship Id="rId146" Type="http://schemas.openxmlformats.org/officeDocument/2006/relationships/hyperlink" Target="https://www.cassol.com.br/disjuntor-tripolar-63a-tramontina/p?idsku=1481600&amp;utm_source=google_shopping&amp;utm_campaign=campanha_inteligente&amp;utm_medium=cpc" TargetMode="External"/><Relationship Id="rId167" Type="http://schemas.openxmlformats.org/officeDocument/2006/relationships/hyperlink" Target="https://www.novaexaustores.com.br/acessorios-pventilacao-e-exaustao/painel-mpu-pdutos-de-ar-condicionado-20mm-x-2-0m-x-1-2m-2-4m-10pcs" TargetMode="External"/><Relationship Id="rId188" Type="http://schemas.openxmlformats.org/officeDocument/2006/relationships/hyperlink" Target="https://www.americanas.com.br/produto/41000366?epar=bp_pl_00_go_pla_aic_geral_gmv&amp;opn=YSMESP&amp;WT.srch=1&amp;gclid=CjwKCAiA78aNBhAlEiwA7B76p__7mUNf4GjWfX95u0NjGK-Gqb1G86jpG-bIgyx4lLP3rxSlgmlYlxoCU7kQAvD_BwE&amp;voltagem=0" TargetMode="External"/><Relationship Id="rId7" Type="http://schemas.openxmlformats.org/officeDocument/2006/relationships/hyperlink" Target="https://www.portaldaacustica.com/isolamento-termoacustico/la-de-rocha/painel-la-de-rocha-1200-x-600mm-64kgsm3-espessura-50mm-c-4-32m2-rockfibras-?parceiro=4368" TargetMode="External"/><Relationship Id="rId71" Type="http://schemas.openxmlformats.org/officeDocument/2006/relationships/hyperlink" Target="https://www.viewtech.ind.br/catalog/product/view/id/1825/s/detector-de-temperatura-e-termovelocimetrico-ilumac-24vcc/?utm_source=&amp;utm_medium=&amp;utm_campaign=&amp;utm_term=&amp;utm_content=&amp;gclid=EAIaIQobChMImrro4YO09AIVEwWRCh3qpw9SEAQYASABEgIt7fD_BwE" TargetMode="External"/><Relationship Id="rId92" Type="http://schemas.openxmlformats.org/officeDocument/2006/relationships/hyperlink" Target="https://www.ledilumi.com.br/painel-led-60x60-45-watts-ultra-slim-de-embutir-quadrado-ledilumi?utm_source=Site&amp;utm_medium=GoogleMerchant&amp;utm_campaign=GoogleMerchant" TargetMode="External"/><Relationship Id="rId162" Type="http://schemas.openxmlformats.org/officeDocument/2006/relationships/hyperlink" Target="https://www.eletroluz.net/91894/cabo-coaxial-foxlux-rg-59-95-rolo-com-100-mt/?gclid=Cj0KCQiA47GNBhDrARIsAKfZ2rCcNPTuUd2vV6kFDTYBJ0ZcoN1pBC6M0HJrifkkQG5qToWlp7qBzrwaAgM4EALw_wcB" TargetMode="External"/><Relationship Id="rId183" Type="http://schemas.openxmlformats.org/officeDocument/2006/relationships/hyperlink" Target="https://www.lojaagrometal.com.br/789321-cx-equalizacao-40x40-sob-11-term-prt973.html" TargetMode="External"/><Relationship Id="rId213" Type="http://schemas.openxmlformats.org/officeDocument/2006/relationships/hyperlink" Target="https://www.leroymerlin.com.br/acabamento-para-valvula-de-descarga-cromado-pressmatic-benefit-docol_87775485?region=outros&amp;gclid=CjwKCAiA78aNBhAlEiwA7B76pyPd5BqJEbu3WRHK5-jR76_nombHs9_PifldTjdIzptqA3W5EI-8kBoCBl8QAvD_BwE" TargetMode="External"/><Relationship Id="rId218" Type="http://schemas.openxmlformats.org/officeDocument/2006/relationships/vmlDrawing" Target="../drawings/vmlDrawing2.vml"/><Relationship Id="rId2" Type="http://schemas.openxmlformats.org/officeDocument/2006/relationships/hyperlink" Target="https://www.tacolado.com.br/pelicula-solar/pelicula-solar-ps-4000-grafite-anti-vandalismo-g20-1-52?parceiro=4951" TargetMode="External"/><Relationship Id="rId29" Type="http://schemas.openxmlformats.org/officeDocument/2006/relationships/hyperlink" Target="https://www.copafer.com.br/dispensador-para-sabao-liquido-decamatic-cromado-2015-c-deca-p1106060?tsid=69&amp;pp=" TargetMode="External"/><Relationship Id="rId24" Type="http://schemas.openxmlformats.org/officeDocument/2006/relationships/hyperlink" Target="https://www.sodimac.com.br/sodimac-br/product/4704/cabide-c37-izy-2060-cromado-deca/4704/" TargetMode="External"/><Relationship Id="rId40" Type="http://schemas.openxmlformats.org/officeDocument/2006/relationships/hyperlink" Target="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 TargetMode="External"/><Relationship Id="rId45" Type="http://schemas.openxmlformats.org/officeDocument/2006/relationships/hyperlink" Target="https://www.casasbahia.com.br/persiana-evolux-rolo-solar-160x140-cm-axl-champanhe-2427805/p/2427805?utm_medium=Cpc&amp;utm_source=GP_PLA&amp;IdSku=2427805&amp;idLojista=10037&amp;utm_campaign=logtail_smart-shopping_1p&amp;gclid=EAIaIQobChMI-dqa6O2x9AIViYeRCh3XqwNjEAQYAyABEgJhk_D_BwE" TargetMode="External"/><Relationship Id="rId66" Type="http://schemas.openxmlformats.org/officeDocument/2006/relationships/hyperlink" Target="https://www.nichele.com.br/sprinkler-pendente-68--1-2-segurimax579936/p?idsku=871143&amp;utm_source=GoogleAds&amp;utm_medium=SmartShopping&amp;utm_campaign=CuritibaeRegiao&amp;utm_id=SmartShopping&amp;gclid=EAIaIQobChMIscvu6_yf9AIVgg2RCh0fCQo4EAsYASABEgK0WfD_BwE" TargetMode="External"/><Relationship Id="rId87" Type="http://schemas.openxmlformats.org/officeDocument/2006/relationships/hyperlink" Target="https://www.americanas.com.br/produto/38031488?epar=bp_pl_00_go_pla_casaeconst_geral_gmv&amp;opn=YSMESP&amp;WT.srch=1&amp;gclid=EAIaIQobChMIsa67t6S29AIVowytBh19yQcsEAQYBSABEgJcJ_D_BwE" TargetMode="External"/><Relationship Id="rId110" Type="http://schemas.openxmlformats.org/officeDocument/2006/relationships/hyperlink" Target="https://www.b2c.dimensional.com.br/programador-horario-digital-diario-semanal-1-minuto-100-a-240-vca-rtst20hrp-coel/p?idsku=944733&amp;gclid=EAIaIQobChMIxdi_suO99AIVhAiRCh0Hpg8eEAQYBiABEgK4WPD_BwE" TargetMode="External"/><Relationship Id="rId115" Type="http://schemas.openxmlformats.org/officeDocument/2006/relationships/hyperlink" Target="https://www.eletrofrigor.com.br/termostato-ambiente-2-estagio-1-velocidade-tvcpi102-220v-sce.html?gclid=Cj0KCQiA15yNBhDTARIsAGnwe0UmXdYhG0y_XT5oAQ06zGlziruDwEyPf7HvUgeIsMyiZTRIwlp_jPIaAiCzEALw_wcB" TargetMode="External"/><Relationship Id="rId131" Type="http://schemas.openxmlformats.org/officeDocument/2006/relationships/hyperlink" Target="https://www.portaleletrico.com.br/curva-abs-vertical-externa-90%C2%B0-branca-%E2%80%93-dutotec-4626/p?idsku=4701" TargetMode="External"/><Relationship Id="rId136" Type="http://schemas.openxmlformats.org/officeDocument/2006/relationships/hyperlink" Target="https://www.viewtech.ind.br/catalog/product/view/id/617/s/disjuntor-bipolar-63a-weg-mini-din-mdw-c63-5ka-curva-c/?utm_source=&amp;utm_medium=&amp;utm_campaign=&amp;utm_term=&amp;utm_content=&amp;gclid=EAIaIQobChMIt9HLiJzI9AIViQyRCh3iQg21EAQYASABEgItpPD_BwE" TargetMode="External"/><Relationship Id="rId157" Type="http://schemas.openxmlformats.org/officeDocument/2006/relationships/hyperlink" Target="https://www.portaleletrico.com.br/placa-piso-cega-4x4-latao-escovado-stamplac-4173/p?idsku=4240&amp;gclid=Cj0KCQiA47GNBhDrARIsAKfZ2rDhFDIl8o9ufPXrALtHVgLu99XeepQ6mPJ7h3OzedvbxxxplWwLcUEaAqGkEALw_wcB" TargetMode="External"/><Relationship Id="rId178" Type="http://schemas.openxmlformats.org/officeDocument/2006/relationships/hyperlink" Target="https://www.b2c.dimensional.com.br/disjuntor-termomagnetico-easy9-3p-80a-curva-c-3ka-400v-ez9f33380-schneider-electric-ez9f33380-schneider/p?idsku=943266" TargetMode="External"/><Relationship Id="rId61" Type="http://schemas.openxmlformats.org/officeDocument/2006/relationships/hyperlink" Target="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 TargetMode="External"/><Relationship Id="rId82" Type="http://schemas.openxmlformats.org/officeDocument/2006/relationships/hyperlink" Target="https://www.dunard.com.br/grelha-flexivel-para-calha-tigre?utm_source=google&amp;utm_medium=Shopping&amp;utm_campaign=grelha-flexivel-para-calha-tigre&amp;inStock&amp;gclid=EAIaIQobChMI3ZuAmpu09AIVxpyGCh1fIglaEAQYDSABEgLLPPD_BwE" TargetMode="External"/><Relationship Id="rId152" Type="http://schemas.openxmlformats.org/officeDocument/2006/relationships/hyperlink" Target="https://www.americanas.com.br/produto/3768408960?opn=YSMESP" TargetMode="External"/><Relationship Id="rId173" Type="http://schemas.openxmlformats.org/officeDocument/2006/relationships/hyperlink" Target="https://www.elamp.com.br/luminaria-comercial-2x18w-125cm-tubular-t8-14-aletas-aluminio-e-refletor?utm_source=Site&amp;utm_medium=GoogleMerchant&amp;utm_campaign=GoogleMerchant&amp;gclid=EAIaIQobChMIlbqNj6XU9AIVioeRCh3_ogxYEAQYCiABEgJewfD_BwE" TargetMode="External"/><Relationship Id="rId194" Type="http://schemas.openxmlformats.org/officeDocument/2006/relationships/hyperlink" Target="https://loja.bold.net/produtos/detalhes/D40000PA004150500040/acm-engebold-4030-prata-met-1500x5000x4mm-111d/?gclid=CjwKCAiA78aNBhAlEiwA7B76p4RTS5hOrQwuYNzkXWWDp4KJbKCkePJuGhlnDJ8PiBYRwQM7NpvceBoCAo0QAvD_BwE" TargetMode="External"/><Relationship Id="rId199" Type="http://schemas.openxmlformats.org/officeDocument/2006/relationships/hyperlink" Target="https://www.copafer.com.br/torneira-de-mesa-para-lavatorio-decamatic-eco-1173c-deca-p1078512" TargetMode="External"/><Relationship Id="rId203" Type="http://schemas.openxmlformats.org/officeDocument/2006/relationships/hyperlink" Target="https://www.eurofireshop.com.br/do8qvu7mz-extintor-po-quimico-4-kg" TargetMode="External"/><Relationship Id="rId208" Type="http://schemas.openxmlformats.org/officeDocument/2006/relationships/hyperlink" Target="https://www.pontodoincendio.com.br/extintores/extintores-portateis/extintor-abc-08kg-4a40bc" TargetMode="External"/><Relationship Id="rId19" Type="http://schemas.openxmlformats.org/officeDocument/2006/relationships/hyperlink" Target="https://www.pontofrio.com.br/alarme-audiovisual-para-banheiro-pne-pcd-sem-fio-1523960713/p/1523960713?utm_medium=cpc&amp;utm_source=google_freelisting&amp;IdSku=1523960713&amp;idLojista=145309" TargetMode="External"/><Relationship Id="rId14" Type="http://schemas.openxmlformats.org/officeDocument/2006/relationships/hyperlink" Target="https://www.magazineluiza.com.br/forro-de-gesso-removivel-revestido-com-pvc-e-aluminio-gyplex/p/khh1g744f8/rc/rcnm/?&amp;seller_id=daiconrevestimentos" TargetMode="External"/><Relationship Id="rId30" Type="http://schemas.openxmlformats.org/officeDocument/2006/relationships/hyperlink" Target="https://www.dentalcremer.com.br/dispenser-para-papel-toalha-interfolhado-mod-kimberly-clark-115548.html" TargetMode="External"/><Relationship Id="rId35" Type="http://schemas.openxmlformats.org/officeDocument/2006/relationships/hyperlink" Target="https://www.americanas.com.br/produto/2840308155?epar=bp_pl_00_go_pla_casaeconst_geral_gmv&amp;opn=YSMESP&amp;WT.srch=1&amp;gclid=EAIaIQobChMIpMPupueu9AIVlYaRCh3mdQ9gEAQYAiABEgLz1fD_BwE" TargetMode="External"/><Relationship Id="rId56" Type="http://schemas.openxmlformats.org/officeDocument/2006/relationships/hyperlink" Target="https://www.construthema.com.br/ducha-higienica-com-registro-e-gatilho-docol-loggica-?utm_source=google&amp;utm_medium=Shopping&amp;utm_campaign=ducha-higienica-com-registro-e-gatilho-docol-loggica-&amp;inStock&amp;gclid=EAIaIQobChMItturkMuz9AIVD4WRCh1_pQ_7EAQYByABEgKr2_D_BwE" TargetMode="External"/><Relationship Id="rId77" Type="http://schemas.openxmlformats.org/officeDocument/2006/relationships/hyperlink" Target="https://www.casamimosa.com.br/canopla-para-sprinkler-1-2-latao-cromado-skop?utm_source=Site&amp;utm_medium=GoogleMerchant&amp;utm_campaign=GoogleMerchant" TargetMode="External"/><Relationship Id="rId100" Type="http://schemas.openxmlformats.org/officeDocument/2006/relationships/hyperlink" Target="https://laydner.com/produto/7015073-ledvance-panel-30cm-x-120cm-40w-4000k-biv-g2/?gclid=EAIaIQobChMIzoOL4qm29AIVEYWRCh1KOwmREAQYByABEgIaSPD_BwE" TargetMode="External"/><Relationship Id="rId105" Type="http://schemas.openxmlformats.org/officeDocument/2006/relationships/hyperlink" Target="https://www.embralumi.com.br/painel-plafon-led-embutir-retangular-60x30-36w-p1/p?idsku=847&amp;gclid=EAIaIQobChMIosHIqK629AIVzz2tBh3hpgYVEAQYAiABEgJPIfD_BwE" TargetMode="External"/><Relationship Id="rId126" Type="http://schemas.openxmlformats.org/officeDocument/2006/relationships/hyperlink" Target="https://www.novaexaustores.com.br/acessorios-pventilacao-e-exaustao/difusor-de-ar-4-vias-em-aluminio-cregistro" TargetMode="External"/><Relationship Id="rId147" Type="http://schemas.openxmlformats.org/officeDocument/2006/relationships/hyperlink" Target="https://www.leroymerlin.com.br/disjuntor-din-monopolar-curva-c-220v--440v--63a--siemens_89881204?store_code=19" TargetMode="External"/><Relationship Id="rId168" Type="http://schemas.openxmlformats.org/officeDocument/2006/relationships/hyperlink" Target="https://www.dutoar.com.br/comprar/painel-mpu-para-dutos-de-ar-condicionado-20-mm-1200-x-2000/placa/213" TargetMode="External"/><Relationship Id="rId8" Type="http://schemas.openxmlformats.org/officeDocument/2006/relationships/hyperlink" Target="https://www.leroymerlin.com.br/placa-ensacado-de-la-de-rocha-1,2x0,6mx50mm-biola_89514565?store_code=19" TargetMode="External"/><Relationship Id="rId51" Type="http://schemas.openxmlformats.org/officeDocument/2006/relationships/hyperlink" Target="https://www.americanas.com.br/produto/2071465577?opn=YSMESP" TargetMode="External"/><Relationship Id="rId72" Type="http://schemas.openxmlformats.org/officeDocument/2006/relationships/hyperlink" Target="https://www.okcftvturbo.com.br/detector-de-calor-dhi-700-jfl?parceiro=1565&amp;gclid=EAIaIQobChMImrro4YO09AIVEwWRCh3qpw9SEAQYAyABEgIhefD_BwE" TargetMode="External"/><Relationship Id="rId93" Type="http://schemas.openxmlformats.org/officeDocument/2006/relationships/hyperlink" Target="https://www.americanas.com.br/produto/3587204124?opn=YSMESP" TargetMode="External"/><Relationship Id="rId98" Type="http://schemas.openxmlformats.org/officeDocument/2006/relationships/hyperlink" Target="https://www.embralumi.com.br/painel-plafon-led-premium-embutir-retangular-120-30-48w/p?idsku=1383&amp;gclid=EAIaIQobChMIzoOL4qm29AIVEYWRCh1KOwmREAQYAiABEgKKzfD_BwE" TargetMode="External"/><Relationship Id="rId121" Type="http://schemas.openxmlformats.org/officeDocument/2006/relationships/hyperlink" Target="https://techisolantes.mercadoshops.com.br/MLB-1014870923-colarinho-com-registro-5-pol-125mm-duto-flexivel-_JM" TargetMode="External"/><Relationship Id="rId142" Type="http://schemas.openxmlformats.org/officeDocument/2006/relationships/hyperlink" Target="https://www.leroymerlin.com.br/disjuntor-tripolar-din-curva-c-32a-steck_88507881?store_code=19" TargetMode="External"/><Relationship Id="rId163" Type="http://schemas.openxmlformats.org/officeDocument/2006/relationships/hyperlink" Target="https://www.infinitycomercial.com.br/MLB-700322814-kit-de-ventilaco-para-rack-2-ventiladores-padro-univ-19-_JM?utm_source=google&amp;utm_medium=cpc&amp;utm_campaign=darwin_ss" TargetMode="External"/><Relationship Id="rId184" Type="http://schemas.openxmlformats.org/officeDocument/2006/relationships/hyperlink" Target="https://www.teky.com.br/9467/cartucho-cpalito-e-disco-n115-psolda-exotermica-115g-esopar" TargetMode="External"/><Relationship Id="rId189" Type="http://schemas.openxmlformats.org/officeDocument/2006/relationships/hyperlink" Target="https://www.taqi.com.br/fechadura-bico-de-papagaio-externa-soprano-cromada/047996?gclid=CjwKCAiA78aNBhAlEiwA7B76p8YUhJTl0FxEiyRjtONBXyTp47TueMCrVUcXvskdf4koe6CEcoQPRBoC8oYQAvD_BwE" TargetMode="External"/><Relationship Id="rId219" Type="http://schemas.openxmlformats.org/officeDocument/2006/relationships/comments" Target="../comments2.xml"/><Relationship Id="rId3" Type="http://schemas.openxmlformats.org/officeDocument/2006/relationships/hyperlink" Target="https://www.loja.barracerta.com.br/MLB-1968608278-chapa-de-proteco-para-porta-medida-90x40-_JM?utm_source=google&amp;utm_medium=cpc&amp;utm_campaign=darwin_ss" TargetMode="External"/><Relationship Id="rId214" Type="http://schemas.openxmlformats.org/officeDocument/2006/relationships/hyperlink" Target="https://www.cassol.com.br/acabamento-para-valvula-de-descarga-docol-benefit-cromado/p?idsku=362030&amp;utm_source=google_shopping&amp;utm_campaign=campanha_inteligente&amp;utm_medium=cpc&amp;gclid=CjwKCAiA78aNBhAlEiwA7B76p_m9eLQ-ZSKvvZaFcDWEHtB6Qjvsa2yD2hwoXu6WymNih3E43nZoDhoCCXwQAvD_BwE" TargetMode="External"/><Relationship Id="rId25" Type="http://schemas.openxmlformats.org/officeDocument/2006/relationships/hyperlink" Target="https://www.ferreiracosta.com/Produto/43528/cabide-cromado-c37-izy-2060-deca?region=outros" TargetMode="External"/><Relationship Id="rId46" Type="http://schemas.openxmlformats.org/officeDocument/2006/relationships/hyperlink" Target="https://now.westwing.com.br/persiana-em-rolo-screen-solar-branca-34405.html?simple=DEQ21EVO45887-45265&amp;gclid=EAIaIQobChMI-dqa6O2x9AIViYeRCh3XqwNjEAQYCCABEgJFKfD_BwE" TargetMode="External"/><Relationship Id="rId67" Type="http://schemas.openxmlformats.org/officeDocument/2006/relationships/hyperlink" Target="https://www.americanas.com.br/produto/3970549774?epar=bp_pl_00_go_pla_casaeconst_geral_gmv&amp;opn=YSMESP&amp;WT.srch=1&amp;gclid=EAIaIQobChMIscvu6_yf9AIVgg2RCh0fCQo4EAsYAyABEgLojfD_BwE" TargetMode="External"/><Relationship Id="rId116" Type="http://schemas.openxmlformats.org/officeDocument/2006/relationships/hyperlink" Target="https://www.novaexaustores.com.br/acessorios-pventilacao-e-exaustao/duto-flexivel-aluminizado-isolado-rl-c6-mts" TargetMode="External"/><Relationship Id="rId137" Type="http://schemas.openxmlformats.org/officeDocument/2006/relationships/hyperlink" Target="https://www.cassol.com.br/disjuntor-bipolar-63a-tramontina-branco/p?idsku=1481587&amp;utm_source=google_shopping&amp;utm_campaign=campanha_inteligente&amp;utm_medium=cpc&amp;gclid=EAIaIQobChMIt9HLiJzI9AIViQyRCh3iQg21EAQYBCABEgLIo_D_BwE" TargetMode="External"/><Relationship Id="rId158" Type="http://schemas.openxmlformats.org/officeDocument/2006/relationships/hyperlink" Target="https://www.santil.com.br/produto/placa-para-piso-4x4-cega-latao-stamplac/394653/" TargetMode="External"/><Relationship Id="rId20" Type="http://schemas.openxmlformats.org/officeDocument/2006/relationships/hyperlink" Target="https://www.pontofrio.com.br/alarme-audiovisual-para-banheiro-pne-pcd-sem-fio-1523960713/p/1523960713?utm_medium=cpc&amp;utm_source=google_freelisting&amp;IdSku=1523960713&amp;idLojista=145309" TargetMode="External"/><Relationship Id="rId41" Type="http://schemas.openxmlformats.org/officeDocument/2006/relationships/hyperlink" Target="https://www.jcdecor.com.br/capacho-cinza-personalizado-4274?gclid=EAIaIQobChMI67CR0-ux9AIVdZhmAh0MJA0NEAQYAyABEgI4PPD_BwE" TargetMode="External"/><Relationship Id="rId62" Type="http://schemas.openxmlformats.org/officeDocument/2006/relationships/hyperlink" Target="https://www.comerciodasferramentas.com.br/fita-dupla-face-3m-transparente-rolo-12mm-x-20m?utm_source=google&amp;utm_medium=Shopping&amp;utm_campaign=fita-dupla-face-3m-transparente-rolo-12mm-x-20m&amp;inStock&amp;gclid=EAIaIQobChMIq8H7h96z9AIViIORCh2DRQ62EAQYAyABEgJixfD_BwE" TargetMode="External"/><Relationship Id="rId83" Type="http://schemas.openxmlformats.org/officeDocument/2006/relationships/hyperlink" Target="https://www.teky.com.br/8077/adaptador-aluminio-para-eletroduto-3%22x1%22-para-canaleta-dutotec-25mm-branco-standard-dutotec" TargetMode="External"/><Relationship Id="rId88" Type="http://schemas.openxmlformats.org/officeDocument/2006/relationships/hyperlink" Target="https://www.magazineluiza.com.br/luminaria-led-sobrepor-longa-32w-bivolt-slim-livin-osram/p/cb79ad0k07/cj/luri/?&amp;seller_id=anhangueraferramentas&amp;utm_source=google&amp;utm_medium=pla&amp;utm_campaign=&amp;partner_id=61981&amp;gclid=EAIaIQobChMIsa67t6S29AIVowytBh19yQcsEAQYBCABEgI6g_D_BwE&amp;gclsrc=aw.ds" TargetMode="External"/><Relationship Id="rId111" Type="http://schemas.openxmlformats.org/officeDocument/2006/relationships/hyperlink" Target="https://www.viewtech.ind.br/catalog/product/view/id/3061/s/programador-horario-timer-digital-coel-110-220v-rtst20/?utm_source=&amp;utm_medium=&amp;utm_campaign=&amp;utm_term=&amp;utm_content=&amp;gclid=EAIaIQobChMIxdi_suO99AIVhAiRCh0Hpg8eEAQYBSABEgJi8PD_BwE" TargetMode="External"/><Relationship Id="rId132" Type="http://schemas.openxmlformats.org/officeDocument/2006/relationships/hyperlink" Target="https://www.pontofrio.com.br/curva-vertical-externa-dutotec-x-branca-1527064962/p/1527064962?utm_medium=cpc&amp;utm_source=google_freelisting&amp;IdSku=1527064962&amp;idLojista=187327" TargetMode="External"/><Relationship Id="rId153" Type="http://schemas.openxmlformats.org/officeDocument/2006/relationships/hyperlink" Target="https://www.eletrorastro.com.br/produto/plug-de-sobrepor-2p-t-10a-macho-preto-fame-79858?utm_source=google&amp;utm_medium=cpc&amp;utm_campaign=&amp;gclid=Cj0KCQiAnaeNBhCUARIsABEee8UnUKPw-rYsrmr-iBOFUGpfSNYPhXqczf_YUzfoPmH_mUTbKqydQ7kaAuqpEALw_wcB" TargetMode="External"/><Relationship Id="rId174" Type="http://schemas.openxmlformats.org/officeDocument/2006/relationships/hyperlink" Target="https://www.blight.com.br/luminarias/luminaria-de-embutir/luminaria-embutir-abalux-a04-retangular-2l-tubular-115cm-t8-g13-ip20-307x75x1243mm-branco?parceiro=8963" TargetMode="External"/><Relationship Id="rId179" Type="http://schemas.openxmlformats.org/officeDocument/2006/relationships/hyperlink" Target="https://www.digitalled.com.br/refletores-de-led/refletor-de-led-smd-50w-branco-frio-ip66?parceiro=5222&amp;gclid=EAIaIQobChMI_pP4lbHU9AIVChKRCh0tbQjdEAQYASABEgIFb_D_BwE" TargetMode="External"/><Relationship Id="rId195" Type="http://schemas.openxmlformats.org/officeDocument/2006/relationships/hyperlink" Target="https://lojaobrafacil.com.br/lavatorio-spot-deca" TargetMode="External"/><Relationship Id="rId209" Type="http://schemas.openxmlformats.org/officeDocument/2006/relationships/hyperlink" Target="https://www.pontodoincendio.com.br/extintor-abc-04kg-2a20bc" TargetMode="External"/><Relationship Id="rId190" Type="http://schemas.openxmlformats.org/officeDocument/2006/relationships/hyperlink" Target="https://www.superproatacado.com.br/1589/fechadura-bico-de-papagaio-901-stam?gclid=CjwKCAiA78aNBhAlEiwA7B76p0i-D-25lIngXk13NMKurMH09Zn6tr3p0rivhQgSxsAnAfZC66DcPhoCaQMQAvD_BwE" TargetMode="External"/><Relationship Id="rId204" Type="http://schemas.openxmlformats.org/officeDocument/2006/relationships/hyperlink" Target="https://www.eurofireshop.com.br/eg12lm7kj-extintor-po-quimico-6kg" TargetMode="External"/><Relationship Id="rId220" Type="http://schemas.microsoft.com/office/2017/10/relationships/threadedComment" Target="../threadedComments/threadedComment1.xml"/><Relationship Id="rId15" Type="http://schemas.openxmlformats.org/officeDocument/2006/relationships/hyperlink" Target="https://www.loja.barracerta.com.br/MLB-1968626305-corrimo-de-parede-45-metros-de-aco-inox-_JM?variation=93037509177&amp;utm_source=google&amp;utm_medium=cpc&amp;utm_campaign=darwin_ss" TargetMode="External"/><Relationship Id="rId36" Type="http://schemas.openxmlformats.org/officeDocument/2006/relationships/hyperlink" Target="https://www.tacolado.com.br/pelicula-solar/pelicula-solar-ps-4000-grafite-anti-vandalismo-g20-0-50m?parceiro=4951&amp;gclid=EAIaIQobChMIjY_sweqx9AIVhBCRCh1eIwBEEAQYCyABEgLRI_D_BwE" TargetMode="External"/><Relationship Id="rId57" Type="http://schemas.openxmlformats.org/officeDocument/2006/relationships/hyperlink" Target="https://www.tocaobra.com.br/p/6508184/ducha-higienica-com-registro-e-derivacao-com-gatilho-loggica-docol-00525306-unitario?gclid=EAIaIQobChMItturkMuz9AIVD4WRCh1_pQ_7EAQYCSABEgJEZPD_BwE" TargetMode="External"/><Relationship Id="rId106" Type="http://schemas.openxmlformats.org/officeDocument/2006/relationships/hyperlink" Target="https://www.compraled.com.br/luminaria-plafon-led-36w-30x60-retangular-de-embutir-branco-frio-6000k?utm_source=Site&amp;utm_medium=GoogleMerchant&amp;utm_campaign=GoogleMerchant" TargetMode="External"/><Relationship Id="rId127" Type="http://schemas.openxmlformats.org/officeDocument/2006/relationships/hyperlink" Target="https://www.novaexaustores.com.br/acessorios-pventilacao-e-exaustao/difusor-de-ar-4-vias-em-aluminio-cregistro" TargetMode="External"/><Relationship Id="rId10" Type="http://schemas.openxmlformats.org/officeDocument/2006/relationships/hyperlink" Target="https://www.terac.com.br/la-de-rocha/mantas/manta-la-de-rocha-ensacada-dens-32-x-50mm-rolo?parceiro=8530" TargetMode="External"/><Relationship Id="rId31" Type="http://schemas.openxmlformats.org/officeDocument/2006/relationships/hyperlink" Target="https://www.utilidadesclinicas.com.br/dispenser-para-papel-toalha-interfolhado-kimberly-clark-kim20133a.html" TargetMode="External"/><Relationship Id="rId52" Type="http://schemas.openxmlformats.org/officeDocument/2006/relationships/hyperlink" Target="https://www.leroymerlin.com.br/suporte-articulado-tv-teto-ou-parede-led-smart-4k-lcd-monitor-22-24-26-28-samsung-lg-sony-10-ate-32_1566960076?region=outros" TargetMode="External"/><Relationship Id="rId73" Type="http://schemas.openxmlformats.org/officeDocument/2006/relationships/hyperlink" Target="https://www.eletroinfocia.com.br/detector-de-temperatura-convencional-dtc-421-un-termovelocimetrico?parceiro=5383&amp;gclid=EAIaIQobChMImrro4YO09AIVEwWRCh3qpw9SEAQYCSABEgKiB_D_BwE" TargetMode="External"/><Relationship Id="rId78" Type="http://schemas.openxmlformats.org/officeDocument/2006/relationships/hyperlink" Target="https://www.magazineluiza.com.br/canopla-de-acabamento-para-sprinklers-de-1-2-ecr/p/ca8c4ad6a7/cj/chid/?&amp;seller_id=ecr-combateeprevencaoaincendio" TargetMode="External"/><Relationship Id="rId94" Type="http://schemas.openxmlformats.org/officeDocument/2006/relationships/hyperlink" Target="https://www.sinos-led.com.br/copia-de-plafon-de-led-45w-60x60cm-quadrado-sobrepor-branco-frio" TargetMode="External"/><Relationship Id="rId99" Type="http://schemas.openxmlformats.org/officeDocument/2006/relationships/hyperlink" Target="https://www.iluminim.com.br/luminaria-plafon-30x120-48w-led-embutir-branco-frio?utm_source=Site&amp;utm_medium=GoogleMerchant&amp;utm_campaign=GoogleMerchant&amp;gclid=EAIaIQobChMIzoOL4qm29AIVEYWRCh1KOwmREAQYBSABEgL4i_D_BwE" TargetMode="External"/><Relationship Id="rId101" Type="http://schemas.openxmlformats.org/officeDocument/2006/relationships/hyperlink" Target="https://www.iluminim.com.br/luminaria-plafon-30x60-24w-led-sobrepor-branco-quente-borda-branca?utm_source=Site&amp;utm_medium=GoogleMerchant&amp;utm_campaign=GoogleMerchant&amp;gclid=EAIaIQobChMI3ILom6y29AIVBhatBh3NeArKEAQYASABEgLn3_D_BwE" TargetMode="External"/><Relationship Id="rId122" Type="http://schemas.openxmlformats.org/officeDocument/2006/relationships/hyperlink" Target="https://www.frioshopping.com/difusao-de-ar/difusores/difusor-quadrado-europeu-com-registro/colarinho-para-duto-flexivel-com-registo-5-pol-125mm" TargetMode="External"/><Relationship Id="rId143" Type="http://schemas.openxmlformats.org/officeDocument/2006/relationships/hyperlink" Target="https://www.leroymerlin.com.br/disjuntor-tripolar-25a-curva-c-din_1567097482" TargetMode="External"/><Relationship Id="rId148" Type="http://schemas.openxmlformats.org/officeDocument/2006/relationships/hyperlink" Target="https://loja.se.com/disjuntor-schneider-ez9f33350-easy9-3p-50a-curva-c---3ka-1101623/p" TargetMode="External"/><Relationship Id="rId164" Type="http://schemas.openxmlformats.org/officeDocument/2006/relationships/hyperlink" Target="https://www.teky.com.br/12804/kit-ventilacao-teto-com-doi-ventiladores-aco-para-rack-120x120mm-rd-telecom?gclid=Cj0KCQiA47GNBhDrARIsAKfZ2rDdAT5HgZHcWbhVco7KlXBj_Uc3DlqVZh0HYsUp1_fTwwMu83xQ_NoaAo-SEALw_wcB" TargetMode="External"/><Relationship Id="rId169" Type="http://schemas.openxmlformats.org/officeDocument/2006/relationships/hyperlink" Target="https://www.b2c.dimensional.com.br/chave-comut-lig-des-knob-3p-63a-ta363e/p" TargetMode="External"/><Relationship Id="rId185" Type="http://schemas.openxmlformats.org/officeDocument/2006/relationships/hyperlink" Target="https://www.plenobras.com.br/produto/cartucho-c-palito-e-disco-n115-p-solda-exotermica-115g-ref-115-f20-3603" TargetMode="External"/><Relationship Id="rId4" Type="http://schemas.openxmlformats.org/officeDocument/2006/relationships/hyperlink" Target="https://www.americanas.com.br/produto/2579503036?opn=YSMESP" TargetMode="External"/><Relationship Id="rId9" Type="http://schemas.openxmlformats.org/officeDocument/2006/relationships/hyperlink" Target="https://www.leroymerlin.com.br/manta-la-de-rocha-ensacada-densidade-32kgs-esp--25mm-c--10,80m2-rockfibras_1566948101?region=outros" TargetMode="External"/><Relationship Id="rId180" Type="http://schemas.openxmlformats.org/officeDocument/2006/relationships/hyperlink" Target="https://www.viewtech.ind.br/catalog/product/view/id/3747/s/refletor-de-led-branca-6500k-90lm-quadrado-4500-lumens-ip66/?utm_source=&amp;utm_medium=&amp;utm_campaign=&amp;utm_term=&amp;utm_content=&amp;gclid=EAIaIQobChMI_pP4lbHU9AIVChKRCh0tbQjdEAQYAiABEgJtt_D_BwE" TargetMode="External"/><Relationship Id="rId210" Type="http://schemas.openxmlformats.org/officeDocument/2006/relationships/hyperlink" Target="https://www.megathor.com.br/extintores/extintor-abc-8-kg" TargetMode="External"/><Relationship Id="rId215" Type="http://schemas.openxmlformats.org/officeDocument/2006/relationships/hyperlink" Target="https://www.leomadeiras.com.br/product/prod-3-MDF_Cru_Fire_18mm_Duratex?region_id=100100" TargetMode="External"/><Relationship Id="rId26" Type="http://schemas.openxmlformats.org/officeDocument/2006/relationships/hyperlink" Target="https://www.jvtubos.com.br/metais/acessorios-banheiro/barra-de-apoio/cabide-izy-2060-c37-cromado?parceiro=7584" TargetMode="External"/><Relationship Id="rId47" Type="http://schemas.openxmlformats.org/officeDocument/2006/relationships/hyperlink" Target="https://www.persianet.com.br/por-cor/prata/persiana-horizontal-aluminio-prata-colecao-50mm-cor-034--p?gclid=EAIaIQobChMIwNyjnL6z9AIVUwqRCh3EzwJSEAQYAiABEgL56fD_BwE" TargetMode="External"/><Relationship Id="rId68" Type="http://schemas.openxmlformats.org/officeDocument/2006/relationships/hyperlink" Target="https://www.eletronicasantana.com.br/detector-de-fumaca-enderecavel-dfe-520-4613528-intelbras/p?idsku=9004417&amp;gclid=EAIaIQobChMIsoTx__6S9AIVRbGGCh0k4QQ6EAQYBSABEgLKDfD_BwE" TargetMode="External"/><Relationship Id="rId89" Type="http://schemas.openxmlformats.org/officeDocument/2006/relationships/hyperlink" Target="https://www.iluminim.com.br/luminaria-plafon-60x60-48w-led-embutir-branco-frio-borda-branca?utm_source=Site&amp;utm_medium=GoogleMerchant&amp;utm_campaign=GoogleMerchant&amp;gclid=EAIaIQobChMIyr2yxaa29AIVhYiRCh0NYg2bEAQYASABEgLGTvD_BwE" TargetMode="External"/><Relationship Id="rId112" Type="http://schemas.openxmlformats.org/officeDocument/2006/relationships/hyperlink" Target="https://www.lojasetta.com/programador-horario-rtst20/193337/produto/" TargetMode="External"/><Relationship Id="rId133" Type="http://schemas.openxmlformats.org/officeDocument/2006/relationships/hyperlink" Target="https://www.viewtech.ind.br/catalog/product/view/id/5170/s/interruptor-dr-diferencial-residual-weg-bipolar-25a-30ma/?utm_source=&amp;utm_medium=&amp;utm_campaign=&amp;utm_term=&amp;utm_content=&amp;gclid=EAIaIQobChMI_a39jJ7I9AIViYiRCh0CjQswEAQYAiABEgJ5RvD_BwE" TargetMode="External"/><Relationship Id="rId154" Type="http://schemas.openxmlformats.org/officeDocument/2006/relationships/hyperlink" Target="https://www.tumelero.com.br/plugue-macho-2p-t-10a-250v-preto-tramontina-888821956/p?idsku=888821956&amp;gclid=Cj0KCQiAnaeNBhCUARIsABEee8VmC3eyAo7VeId87IRcPiti9Fjfh-xWCLmkqHv7d7xcEee7mOw4R3MaAoe7EALw_wcB" TargetMode="External"/><Relationship Id="rId175" Type="http://schemas.openxmlformats.org/officeDocument/2006/relationships/hyperlink" Target="https://www.blight.com.br/luminarias/plafons/luminaria-sobrepor-abalux-a08-retangular-2l-tubular-t8-g13-ip20-307x75x1317mm-branco" TargetMode="External"/><Relationship Id="rId196" Type="http://schemas.openxmlformats.org/officeDocument/2006/relationships/hyperlink" Target="https://fogoesshop.com.br/lavatorio-spot-deca" TargetMode="External"/><Relationship Id="rId200" Type="http://schemas.openxmlformats.org/officeDocument/2006/relationships/hyperlink" Target="https://www.leroymerlin.com.br/torneira-automatica-para-pia-de-banheiro-bica-baixa-cromada-decamatic-eco-deca_86923270" TargetMode="External"/><Relationship Id="rId16" Type="http://schemas.openxmlformats.org/officeDocument/2006/relationships/hyperlink" Target="https://www.madeiramadeira.com.br/corrimao-de-parede-em-aco-inox-com-2-30-metros-de-comprimento-4099222.html?seller=5631&amp;origem=pla-4099222&amp;utm_source=google&amp;utm_medium=cpc&amp;utm_content=barras-de-apoio-5681&amp;utm_term=&amp;utm_id=13612558732&amp;gclid=EAIaIQobChMIlsyJmsOL9AIVEASRCh2eRAS8EAYYBSABEgLn1_D_BwE" TargetMode="External"/><Relationship Id="rId37" Type="http://schemas.openxmlformats.org/officeDocument/2006/relationships/hyperlink" Target="https://www.americanas.com.br/produto/1582632293?epar=bp_pl_00_go_acom_mundo&amp;opn=YSMESP&amp;WT.srch=1&amp;gclid=EAIaIQobChMIqOCLp-ix9AIVDoeGCh07vAYzEAQYDSABEgJjsfD_BwE" TargetMode="External"/><Relationship Id="rId58" Type="http://schemas.openxmlformats.org/officeDocument/2006/relationships/hyperlink" Target="https://www.padovani.com.br/ducha-higienica-loggica-cromada/p?idsku=15676&amp;gclid=EAIaIQobChMItturkMuz9AIVD4WRCh1_pQ_7EAQYDiABEgIg_vD_BwE" TargetMode="External"/><Relationship Id="rId79" Type="http://schemas.openxmlformats.org/officeDocument/2006/relationships/hyperlink" Target="https://www.pontofrio.com.br/canopla-acabamento-para-sprinkler-1-2-cromada-prata-1513485518/p/1513485518?utm_medium=cpc&amp;utm_source=GP_PLA&amp;IdSku=1513485518&amp;idLojista=12231&amp;utm_campaign=3P_All-Produtcs_SSC&amp;gclid=EAIaIQobChMIoM2Zuoe09AIVD4aRCh1_0QvQEAQYESABEgJlRvD_BwE" TargetMode="External"/><Relationship Id="rId102" Type="http://schemas.openxmlformats.org/officeDocument/2006/relationships/hyperlink" Target="https://www.compraled.com.br/luminaria-plafon-led-36w-30x60-quadrado-de-sobrepor-branco-frio-6000k?utm_source=Site&amp;utm_medium=GoogleMerchant&amp;utm_campaign=GoogleMerchant" TargetMode="External"/><Relationship Id="rId123" Type="http://schemas.openxmlformats.org/officeDocument/2006/relationships/hyperlink" Target="https://www.viewtech.ind.br/catalog/product/view/id/1383/s/chave-de-transferencia-manual-rede-gerador-32a-415v-4polos/?utm_source=&amp;utm_medium=&amp;utm_campaign=&amp;utm_term=&amp;utm_content=&amp;gclid=Cj0KCQiA-qGNBhD3ARIsAO_o7ynAjEap1HPXiXyDTFH9Tohff4ZtzAasxyAGk-LxdLwSlFBw0Dsk61QaAh7sEALw_wcB" TargetMode="External"/><Relationship Id="rId144" Type="http://schemas.openxmlformats.org/officeDocument/2006/relationships/hyperlink" Target="https://www.leroymerlin.com.br/disjuntor-tripolar-din-curva-c-40a-steck_88507895"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J13" sqref="J13"/>
    </sheetView>
  </sheetViews>
  <sheetFormatPr defaultRowHeight="12.75" x14ac:dyDescent="0.2"/>
  <cols>
    <col min="1" max="1" width="33.28515625" bestFit="1" customWidth="1"/>
    <col min="3" max="3" width="14.28515625" bestFit="1" customWidth="1"/>
    <col min="4" max="4" width="15.140625" bestFit="1" customWidth="1"/>
  </cols>
  <sheetData>
    <row r="1" spans="1:9" ht="28.5" customHeight="1" x14ac:dyDescent="0.2">
      <c r="A1" s="500"/>
    </row>
    <row r="2" spans="1:9" ht="18" customHeight="1" x14ac:dyDescent="0.2">
      <c r="A2" s="501"/>
    </row>
    <row r="4" spans="1:9" x14ac:dyDescent="0.2">
      <c r="A4" s="107" t="s">
        <v>0</v>
      </c>
      <c r="B4" s="505"/>
      <c r="C4" s="505"/>
      <c r="D4" s="505"/>
    </row>
    <row r="5" spans="1:9" x14ac:dyDescent="0.2">
      <c r="A5" s="107" t="s">
        <v>1</v>
      </c>
      <c r="C5" s="506"/>
      <c r="D5" s="506"/>
    </row>
    <row r="6" spans="1:9" x14ac:dyDescent="0.2">
      <c r="A6" s="92" t="s">
        <v>2</v>
      </c>
      <c r="B6" s="90"/>
      <c r="C6" s="90"/>
      <c r="D6" s="224" t="s">
        <v>3</v>
      </c>
    </row>
    <row r="7" spans="1:9" x14ac:dyDescent="0.2">
      <c r="A7" s="92" t="s">
        <v>4</v>
      </c>
      <c r="B7" s="90"/>
      <c r="C7" s="90"/>
      <c r="D7" s="224" t="s">
        <v>5</v>
      </c>
    </row>
    <row r="8" spans="1:9" x14ac:dyDescent="0.2">
      <c r="A8" s="91" t="s">
        <v>6</v>
      </c>
      <c r="B8" s="89"/>
      <c r="C8" s="89"/>
      <c r="D8" s="94" t="s">
        <v>7</v>
      </c>
    </row>
    <row r="9" spans="1:9" s="99" customFormat="1" x14ac:dyDescent="0.2">
      <c r="A9" s="96"/>
      <c r="B9" s="97"/>
      <c r="C9" s="97"/>
      <c r="D9" s="98"/>
    </row>
    <row r="10" spans="1:9" x14ac:dyDescent="0.2">
      <c r="A10" s="91" t="s">
        <v>8</v>
      </c>
      <c r="B10" s="89"/>
      <c r="C10" s="109"/>
      <c r="D10" s="93"/>
    </row>
    <row r="11" spans="1:9" x14ac:dyDescent="0.2">
      <c r="A11" s="92" t="s">
        <v>9</v>
      </c>
      <c r="B11" s="90"/>
      <c r="C11" s="90"/>
      <c r="D11" s="224" t="s">
        <v>10</v>
      </c>
    </row>
    <row r="12" spans="1:9" s="99" customFormat="1" x14ac:dyDescent="0.2">
      <c r="A12" s="100"/>
      <c r="B12" s="101"/>
      <c r="C12" s="101"/>
      <c r="D12" s="102"/>
    </row>
    <row r="13" spans="1:9" ht="45.6" customHeight="1" x14ac:dyDescent="0.2">
      <c r="A13" s="504" t="s">
        <v>17044</v>
      </c>
      <c r="B13" s="504"/>
      <c r="C13" s="504"/>
      <c r="D13" s="504"/>
      <c r="E13" s="110"/>
      <c r="F13" s="110"/>
      <c r="G13" s="110"/>
      <c r="H13" s="110"/>
      <c r="I13" s="110"/>
    </row>
    <row r="14" spans="1:9" ht="45.6" customHeight="1" x14ac:dyDescent="0.2">
      <c r="A14" s="108"/>
      <c r="B14" s="108"/>
      <c r="C14" s="108"/>
      <c r="D14" s="108"/>
    </row>
    <row r="15" spans="1:9" ht="45.6" customHeight="1" x14ac:dyDescent="0.2">
      <c r="A15" s="108"/>
      <c r="B15" s="108"/>
      <c r="C15" s="108"/>
      <c r="D15" s="108"/>
    </row>
    <row r="16" spans="1:9" x14ac:dyDescent="0.2">
      <c r="A16" s="507" t="s">
        <v>12</v>
      </c>
      <c r="B16" s="507"/>
      <c r="C16" s="507"/>
      <c r="D16" s="507"/>
    </row>
    <row r="17" spans="1:4" x14ac:dyDescent="0.2">
      <c r="A17" s="95"/>
    </row>
    <row r="18" spans="1:4" x14ac:dyDescent="0.2">
      <c r="A18" s="95"/>
    </row>
    <row r="19" spans="1:4" x14ac:dyDescent="0.2">
      <c r="A19" s="106"/>
      <c r="B19" s="103"/>
      <c r="C19" s="103"/>
      <c r="D19" s="103"/>
    </row>
    <row r="20" spans="1:4" x14ac:dyDescent="0.2">
      <c r="A20" s="103"/>
      <c r="B20" s="103"/>
      <c r="C20" s="103"/>
      <c r="D20" s="103"/>
    </row>
    <row r="21" spans="1:4" x14ac:dyDescent="0.2">
      <c r="A21" s="502" t="s">
        <v>13</v>
      </c>
      <c r="B21" s="502"/>
      <c r="C21" s="502"/>
      <c r="D21" s="502"/>
    </row>
    <row r="22" spans="1:4" ht="13.5" thickBot="1" x14ac:dyDescent="0.25">
      <c r="A22" s="105"/>
      <c r="B22" s="105"/>
      <c r="C22" s="105"/>
      <c r="D22" s="105"/>
    </row>
    <row r="23" spans="1:4" x14ac:dyDescent="0.2">
      <c r="A23" s="503" t="s">
        <v>14</v>
      </c>
      <c r="B23" s="503"/>
      <c r="C23" s="503"/>
      <c r="D23" s="503"/>
    </row>
    <row r="24" spans="1:4" x14ac:dyDescent="0.2">
      <c r="A24" s="502" t="s">
        <v>15</v>
      </c>
      <c r="B24" s="502"/>
      <c r="C24" s="502"/>
      <c r="D24" s="502"/>
    </row>
    <row r="25" spans="1:4" x14ac:dyDescent="0.2">
      <c r="A25" s="502" t="s">
        <v>16</v>
      </c>
      <c r="B25" s="502"/>
      <c r="C25" s="502"/>
      <c r="D25" s="502"/>
    </row>
    <row r="26" spans="1:4" s="99" customFormat="1" x14ac:dyDescent="0.2">
      <c r="A26" s="104"/>
      <c r="B26" s="104"/>
      <c r="C26" s="104"/>
      <c r="D26" s="104"/>
    </row>
    <row r="27" spans="1:4" s="99" customFormat="1" x14ac:dyDescent="0.2">
      <c r="A27" s="104"/>
      <c r="B27" s="104"/>
      <c r="C27" s="104"/>
      <c r="D27" s="104"/>
    </row>
    <row r="28" spans="1:4" s="99" customFormat="1" x14ac:dyDescent="0.2">
      <c r="A28" s="104"/>
      <c r="B28" s="104"/>
      <c r="C28" s="104"/>
      <c r="D28" s="104"/>
    </row>
    <row r="30" spans="1:4" x14ac:dyDescent="0.2">
      <c r="A30" s="103"/>
      <c r="B30" s="103"/>
      <c r="C30" s="103"/>
      <c r="D30" s="103"/>
    </row>
    <row r="31" spans="1:4" x14ac:dyDescent="0.2">
      <c r="A31" s="103"/>
      <c r="B31" s="103"/>
      <c r="C31" s="103"/>
      <c r="D31" s="103"/>
    </row>
    <row r="32" spans="1:4" x14ac:dyDescent="0.2">
      <c r="A32" s="502" t="s">
        <v>13</v>
      </c>
      <c r="B32" s="502"/>
      <c r="C32" s="502"/>
      <c r="D32" s="502"/>
    </row>
    <row r="33" spans="1:4" ht="13.5" thickBot="1" x14ac:dyDescent="0.25">
      <c r="A33" s="105"/>
      <c r="B33" s="105"/>
      <c r="C33" s="105"/>
      <c r="D33" s="105"/>
    </row>
    <row r="34" spans="1:4" x14ac:dyDescent="0.2">
      <c r="A34" s="503" t="s">
        <v>17</v>
      </c>
      <c r="B34" s="503"/>
      <c r="C34" s="503"/>
      <c r="D34" s="503"/>
    </row>
    <row r="35" spans="1:4" x14ac:dyDescent="0.2">
      <c r="A35" s="502" t="s">
        <v>15</v>
      </c>
      <c r="B35" s="502"/>
      <c r="C35" s="502"/>
      <c r="D35" s="502"/>
    </row>
    <row r="36" spans="1:4" x14ac:dyDescent="0.2">
      <c r="A36" s="502" t="s">
        <v>16</v>
      </c>
      <c r="B36" s="502"/>
      <c r="C36" s="502"/>
      <c r="D36" s="502"/>
    </row>
  </sheetData>
  <mergeCells count="13">
    <mergeCell ref="A1:A2"/>
    <mergeCell ref="A32:D32"/>
    <mergeCell ref="A34:D34"/>
    <mergeCell ref="A35:D35"/>
    <mergeCell ref="A36:D36"/>
    <mergeCell ref="A13:D13"/>
    <mergeCell ref="B4:D4"/>
    <mergeCell ref="C5:D5"/>
    <mergeCell ref="A21:D21"/>
    <mergeCell ref="A23:D23"/>
    <mergeCell ref="A24:D24"/>
    <mergeCell ref="A25:D25"/>
    <mergeCell ref="A16:D16"/>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L35"/>
  <sheetViews>
    <sheetView tabSelected="1" topLeftCell="A13" zoomScale="70" zoomScaleNormal="70" workbookViewId="0">
      <selection activeCell="L27" sqref="L27"/>
    </sheetView>
  </sheetViews>
  <sheetFormatPr defaultRowHeight="12.75" x14ac:dyDescent="0.2"/>
  <cols>
    <col min="1" max="1" width="12.140625" customWidth="1"/>
    <col min="2" max="2" width="15.140625" customWidth="1"/>
    <col min="6" max="6" width="64" customWidth="1"/>
    <col min="7" max="7" width="18.28515625" bestFit="1" customWidth="1"/>
    <col min="8" max="8" width="18.85546875" bestFit="1" customWidth="1"/>
    <col min="9" max="9" width="16.140625" bestFit="1" customWidth="1"/>
    <col min="10" max="10" width="15.42578125" customWidth="1"/>
    <col min="11" max="11" width="19.5703125" bestFit="1" customWidth="1"/>
    <col min="12" max="12" width="15.140625" customWidth="1"/>
  </cols>
  <sheetData>
    <row r="1" spans="1:12" ht="15" customHeight="1" x14ac:dyDescent="0.2">
      <c r="A1" s="519" t="s">
        <v>9324</v>
      </c>
      <c r="B1" s="519"/>
      <c r="C1" s="519"/>
      <c r="G1" s="520" t="s">
        <v>9325</v>
      </c>
      <c r="H1" s="520"/>
      <c r="I1" s="520"/>
      <c r="J1" s="520"/>
      <c r="K1" s="520"/>
      <c r="L1" s="520"/>
    </row>
    <row r="2" spans="1:12" ht="27" customHeight="1" x14ac:dyDescent="0.2">
      <c r="A2" s="519"/>
      <c r="B2" s="519"/>
      <c r="C2" s="519"/>
      <c r="G2" s="521" t="s">
        <v>9326</v>
      </c>
      <c r="H2" s="521"/>
      <c r="I2" s="522" t="s">
        <v>29058</v>
      </c>
      <c r="J2" s="522"/>
      <c r="K2" s="522"/>
      <c r="L2" s="522"/>
    </row>
    <row r="3" spans="1:12" ht="28.5" customHeight="1" x14ac:dyDescent="0.2">
      <c r="A3" s="519"/>
      <c r="B3" s="519"/>
      <c r="C3" s="519"/>
      <c r="G3" s="521" t="s">
        <v>9327</v>
      </c>
      <c r="H3" s="521"/>
      <c r="I3" s="523" t="s">
        <v>9332</v>
      </c>
      <c r="J3" s="524"/>
      <c r="K3" s="524"/>
      <c r="L3" s="525"/>
    </row>
    <row r="4" spans="1:12" ht="27" customHeight="1" x14ac:dyDescent="0.2">
      <c r="A4" s="519"/>
      <c r="B4" s="519"/>
      <c r="C4" s="519"/>
      <c r="G4" s="521"/>
      <c r="H4" s="521"/>
      <c r="I4" s="526"/>
      <c r="J4" s="527"/>
      <c r="K4" s="527"/>
      <c r="L4" s="528"/>
    </row>
    <row r="5" spans="1:12" ht="8.25" customHeight="1" x14ac:dyDescent="0.2">
      <c r="A5" s="519"/>
      <c r="B5" s="519"/>
      <c r="C5" s="519"/>
      <c r="G5" s="508"/>
      <c r="H5" s="508"/>
      <c r="I5" s="508"/>
      <c r="J5" s="508"/>
      <c r="K5" s="508"/>
      <c r="L5" s="508"/>
    </row>
    <row r="6" spans="1:12" ht="14.25" x14ac:dyDescent="0.2">
      <c r="A6" s="519"/>
      <c r="B6" s="519"/>
      <c r="C6" s="519"/>
      <c r="G6" s="509" t="s">
        <v>9328</v>
      </c>
      <c r="H6" s="509"/>
      <c r="I6" s="510" t="s">
        <v>9331</v>
      </c>
      <c r="J6" s="510"/>
      <c r="K6" s="510"/>
      <c r="L6" s="510"/>
    </row>
    <row r="7" spans="1:12" ht="7.5" customHeight="1" x14ac:dyDescent="0.2">
      <c r="A7" s="519"/>
      <c r="B7" s="519"/>
      <c r="C7" s="519"/>
      <c r="G7" s="508"/>
      <c r="H7" s="508"/>
      <c r="I7" s="508"/>
      <c r="J7" s="508"/>
      <c r="K7" s="508"/>
      <c r="L7" s="508"/>
    </row>
    <row r="8" spans="1:12" ht="14.25" x14ac:dyDescent="0.2">
      <c r="A8" s="519"/>
      <c r="B8" s="519"/>
      <c r="C8" s="519"/>
      <c r="G8" s="509" t="s">
        <v>9239</v>
      </c>
      <c r="H8" s="509"/>
      <c r="I8" s="511" t="s">
        <v>9330</v>
      </c>
      <c r="J8" s="511"/>
      <c r="K8" s="511"/>
      <c r="L8" s="511"/>
    </row>
    <row r="9" spans="1:12" ht="6.75" customHeight="1" x14ac:dyDescent="0.2">
      <c r="A9" s="519"/>
      <c r="B9" s="519"/>
      <c r="C9" s="519"/>
      <c r="G9" s="508"/>
      <c r="H9" s="508"/>
      <c r="I9" s="508"/>
      <c r="J9" s="508"/>
      <c r="K9" s="508"/>
      <c r="L9" s="508"/>
    </row>
    <row r="10" spans="1:12" ht="14.25" x14ac:dyDescent="0.2">
      <c r="A10" s="519"/>
      <c r="B10" s="519"/>
      <c r="C10" s="519"/>
      <c r="G10" s="509" t="s">
        <v>4</v>
      </c>
      <c r="H10" s="509"/>
      <c r="I10" s="510" t="s">
        <v>9329</v>
      </c>
      <c r="J10" s="510"/>
      <c r="K10" s="510"/>
      <c r="L10" s="510"/>
    </row>
    <row r="12" spans="1:12" s="87" customFormat="1" ht="20.25" customHeight="1" x14ac:dyDescent="0.2">
      <c r="A12" s="515" t="s">
        <v>18</v>
      </c>
      <c r="B12" s="515"/>
      <c r="C12" s="515"/>
      <c r="D12" s="515"/>
      <c r="E12" s="515"/>
      <c r="F12" s="515"/>
      <c r="G12" s="515"/>
      <c r="H12" s="515"/>
      <c r="I12" s="515"/>
      <c r="J12" s="515"/>
      <c r="K12" s="515"/>
      <c r="L12" s="515"/>
    </row>
    <row r="13" spans="1:12" s="1" customFormat="1" ht="13.5" thickBot="1" x14ac:dyDescent="0.25">
      <c r="A13" s="68"/>
      <c r="B13" s="69"/>
      <c r="C13" s="69"/>
      <c r="D13" s="70"/>
      <c r="E13" s="70"/>
      <c r="F13" s="62"/>
      <c r="G13" s="63"/>
      <c r="H13" s="63"/>
      <c r="I13" s="63"/>
      <c r="J13" s="63"/>
      <c r="K13" s="63"/>
    </row>
    <row r="14" spans="1:12" s="52" customFormat="1" ht="21.75" customHeight="1" x14ac:dyDescent="0.2">
      <c r="A14" s="74" t="s">
        <v>19</v>
      </c>
      <c r="B14" s="75" t="s">
        <v>20</v>
      </c>
      <c r="C14" s="516" t="s">
        <v>21</v>
      </c>
      <c r="D14" s="517"/>
      <c r="E14" s="517"/>
      <c r="F14" s="518"/>
      <c r="G14" s="76" t="s">
        <v>22</v>
      </c>
      <c r="H14" s="76" t="s">
        <v>23</v>
      </c>
      <c r="I14" s="76" t="s">
        <v>24</v>
      </c>
      <c r="J14" s="76" t="s">
        <v>25</v>
      </c>
      <c r="K14" s="76" t="s">
        <v>26</v>
      </c>
      <c r="L14" s="77" t="s">
        <v>27</v>
      </c>
    </row>
    <row r="15" spans="1:12" s="52" customFormat="1" ht="21.75" customHeight="1" x14ac:dyDescent="0.2">
      <c r="A15" s="78">
        <f>'ORÇAMENTO SINTÉTICO'!$A$16</f>
        <v>1</v>
      </c>
      <c r="B15" s="65" t="s">
        <v>28</v>
      </c>
      <c r="C15" s="56" t="str">
        <f>'ORÇAMENTO SINTÉTICO'!$D$16</f>
        <v>SERVIÇOS PRELIMINARES E CANTEIRO OBRAS</v>
      </c>
      <c r="D15" s="57"/>
      <c r="E15" s="58"/>
      <c r="F15" s="59"/>
      <c r="G15" s="60">
        <f>'ORÇAMENTO SINTÉTICO'!I16</f>
        <v>59582.34</v>
      </c>
      <c r="H15" s="60">
        <f>'ORÇAMENTO SINTÉTICO'!J16</f>
        <v>66260.210000000006</v>
      </c>
      <c r="I15" s="60">
        <f>'ORÇAMENTO SINTÉTICO'!K16</f>
        <v>125842.55</v>
      </c>
      <c r="J15" s="60">
        <f>'ORÇAMENTO SINTÉTICO'!L16</f>
        <v>26464.71</v>
      </c>
      <c r="K15" s="67">
        <f>'ORÇAMENTO SINTÉTICO'!M16</f>
        <v>152307.25999999998</v>
      </c>
      <c r="L15" s="79">
        <f>K15/$K$28</f>
        <v>5.0769106297387762E-2</v>
      </c>
    </row>
    <row r="16" spans="1:12" s="52" customFormat="1" ht="21.75" customHeight="1" x14ac:dyDescent="0.2">
      <c r="A16" s="78">
        <f>'ORÇAMENTO SINTÉTICO'!$A$37</f>
        <v>2</v>
      </c>
      <c r="B16" s="65" t="s">
        <v>29</v>
      </c>
      <c r="C16" s="56" t="str">
        <f>'ORÇAMENTO SINTÉTICO'!$D$37</f>
        <v>DEMOLIÇÕES, RETIRADAS E REMANEJAMENTOS</v>
      </c>
      <c r="D16" s="57"/>
      <c r="E16" s="58"/>
      <c r="F16" s="59"/>
      <c r="G16" s="60">
        <f>'ORÇAMENTO SINTÉTICO'!I37</f>
        <v>19838.329999999998</v>
      </c>
      <c r="H16" s="60">
        <f>'ORÇAMENTO SINTÉTICO'!J37</f>
        <v>34863.840000000026</v>
      </c>
      <c r="I16" s="60">
        <f>'ORÇAMENTO SINTÉTICO'!K37</f>
        <v>54702.17</v>
      </c>
      <c r="J16" s="60">
        <f>'ORÇAMENTO SINTÉTICO'!L37</f>
        <v>11503.840000000004</v>
      </c>
      <c r="K16" s="67">
        <f>'ORÇAMENTO SINTÉTICO'!M37</f>
        <v>66206.010000000009</v>
      </c>
      <c r="L16" s="79">
        <f t="shared" ref="L16:L27" si="0">K16/$K$28</f>
        <v>2.206867853322237E-2</v>
      </c>
    </row>
    <row r="17" spans="1:12" s="52" customFormat="1" ht="21.75" customHeight="1" x14ac:dyDescent="0.2">
      <c r="A17" s="78">
        <f>'ORÇAMENTO SINTÉTICO'!$A$137</f>
        <v>3</v>
      </c>
      <c r="B17" s="65" t="s">
        <v>30</v>
      </c>
      <c r="C17" s="56" t="str">
        <f>'ORÇAMENTO SINTÉTICO'!$D$137</f>
        <v>INFRAESTRUTURA E SUPERESTRUTURA</v>
      </c>
      <c r="D17" s="57"/>
      <c r="E17" s="58"/>
      <c r="F17" s="59"/>
      <c r="G17" s="60">
        <f>'ORÇAMENTO SINTÉTICO'!I137</f>
        <v>87396.06</v>
      </c>
      <c r="H17" s="60">
        <f>'ORÇAMENTO SINTÉTICO'!J137</f>
        <v>8688.65</v>
      </c>
      <c r="I17" s="60">
        <f>'ORÇAMENTO SINTÉTICO'!K137</f>
        <v>96084.709999999992</v>
      </c>
      <c r="J17" s="60">
        <f>'ORÇAMENTO SINTÉTICO'!L137</f>
        <v>20206.61</v>
      </c>
      <c r="K17" s="67">
        <f>'ORÇAMENTO SINTÉTICO'!M137</f>
        <v>116291.32</v>
      </c>
      <c r="L17" s="79">
        <f t="shared" si="0"/>
        <v>3.8763788321998158E-2</v>
      </c>
    </row>
    <row r="18" spans="1:12" s="52" customFormat="1" ht="21.75" customHeight="1" x14ac:dyDescent="0.2">
      <c r="A18" s="78">
        <f>'ORÇAMENTO SINTÉTICO'!$A$140</f>
        <v>4</v>
      </c>
      <c r="B18" s="65" t="s">
        <v>31</v>
      </c>
      <c r="C18" s="56" t="str">
        <f>'ORÇAMENTO SINTÉTICO'!$D$140</f>
        <v>PAREDES, PAINÉIS E ESQUADRIAS</v>
      </c>
      <c r="D18" s="57"/>
      <c r="E18" s="58"/>
      <c r="F18" s="59"/>
      <c r="G18" s="60">
        <f>'ORÇAMENTO SINTÉTICO'!I140</f>
        <v>175891.92000000007</v>
      </c>
      <c r="H18" s="60">
        <f>'ORÇAMENTO SINTÉTICO'!J140</f>
        <v>22016.679999999993</v>
      </c>
      <c r="I18" s="60">
        <f>'ORÇAMENTO SINTÉTICO'!K140</f>
        <v>197908.60000000003</v>
      </c>
      <c r="J18" s="60">
        <f>'ORÇAMENTO SINTÉTICO'!L140</f>
        <v>41620.179999999993</v>
      </c>
      <c r="K18" s="67">
        <f>'ORÇAMENTO SINTÉTICO'!M140</f>
        <v>239528.77999999991</v>
      </c>
      <c r="L18" s="79">
        <f t="shared" si="0"/>
        <v>7.9842957539276893E-2</v>
      </c>
    </row>
    <row r="19" spans="1:12" s="52" customFormat="1" ht="21.75" customHeight="1" x14ac:dyDescent="0.2">
      <c r="A19" s="364">
        <f>'ORÇAMENTO SINTÉTICO'!A211</f>
        <v>5</v>
      </c>
      <c r="B19" s="65" t="s">
        <v>32</v>
      </c>
      <c r="C19" s="56" t="str">
        <f>'ORÇAMENTO SINTÉTICO'!$D$211</f>
        <v>FORROS, PINTURAS E REVESTIMENTOS</v>
      </c>
      <c r="D19" s="57"/>
      <c r="E19" s="58"/>
      <c r="F19" s="59"/>
      <c r="G19" s="60">
        <f>'ORÇAMENTO SINTÉTICO'!I211</f>
        <v>241464.46999999997</v>
      </c>
      <c r="H19" s="60">
        <f>'ORÇAMENTO SINTÉTICO'!J211</f>
        <v>62483.790000000008</v>
      </c>
      <c r="I19" s="60">
        <f>'ORÇAMENTO SINTÉTICO'!K211</f>
        <v>303948.26</v>
      </c>
      <c r="J19" s="60">
        <f>'ORÇAMENTO SINTÉTICO'!L211</f>
        <v>63920.299999999996</v>
      </c>
      <c r="K19" s="67">
        <f>'ORÇAMENTO SINTÉTICO'!M211</f>
        <v>367868.55999999994</v>
      </c>
      <c r="L19" s="79">
        <f t="shared" ref="L19" si="1">K19/$K$28</f>
        <v>0.12262290074752161</v>
      </c>
    </row>
    <row r="20" spans="1:12" s="52" customFormat="1" ht="21.75" customHeight="1" x14ac:dyDescent="0.2">
      <c r="A20" s="364">
        <f>'ORÇAMENTO SINTÉTICO'!A251</f>
        <v>6</v>
      </c>
      <c r="B20" s="65" t="s">
        <v>33</v>
      </c>
      <c r="C20" s="56" t="str">
        <f>'ORÇAMENTO SINTÉTICO'!$D$251</f>
        <v>COBERTURA E IMPERMEABILIZAÇÕES</v>
      </c>
      <c r="D20" s="57"/>
      <c r="E20" s="58"/>
      <c r="F20" s="59"/>
      <c r="G20" s="60">
        <f>'ORÇAMENTO SINTÉTICO'!I251</f>
        <v>93013.04</v>
      </c>
      <c r="H20" s="60">
        <f>'ORÇAMENTO SINTÉTICO'!J251</f>
        <v>12978.400000000001</v>
      </c>
      <c r="I20" s="60">
        <f>'ORÇAMENTO SINTÉTICO'!K251</f>
        <v>105991.44</v>
      </c>
      <c r="J20" s="60">
        <f>'ORÇAMENTO SINTÉTICO'!L251</f>
        <v>22290</v>
      </c>
      <c r="K20" s="67">
        <f>'ORÇAMENTO SINTÉTICO'!M251</f>
        <v>128281.43999999999</v>
      </c>
      <c r="L20" s="79">
        <f t="shared" ref="L20:L21" si="2">K20/$K$28</f>
        <v>4.276049653405866E-2</v>
      </c>
    </row>
    <row r="21" spans="1:12" s="52" customFormat="1" ht="21.75" customHeight="1" x14ac:dyDescent="0.2">
      <c r="A21" s="364">
        <f>'ORÇAMENTO SINTÉTICO'!A279</f>
        <v>7</v>
      </c>
      <c r="B21" s="65" t="s">
        <v>34</v>
      </c>
      <c r="C21" s="56" t="str">
        <f>'ORÇAMENTO SINTÉTICO'!$D$279</f>
        <v>PISOS, RODAPÉS, SOLEIRAS E PEITORIS</v>
      </c>
      <c r="D21" s="57"/>
      <c r="E21" s="58"/>
      <c r="F21" s="59"/>
      <c r="G21" s="60">
        <f>'ORÇAMENTO SINTÉTICO'!I279</f>
        <v>220538.24000000002</v>
      </c>
      <c r="H21" s="60">
        <f>'ORÇAMENTO SINTÉTICO'!J279</f>
        <v>31118.169999999995</v>
      </c>
      <c r="I21" s="60">
        <f>'ORÇAMENTO SINTÉTICO'!K279</f>
        <v>251656.41</v>
      </c>
      <c r="J21" s="60">
        <f>'ORÇAMENTO SINTÉTICO'!L279</f>
        <v>52923.369999999995</v>
      </c>
      <c r="K21" s="67">
        <f>'ORÇAMENTO SINTÉTICO'!M279</f>
        <v>304579.78000000009</v>
      </c>
      <c r="L21" s="79">
        <f t="shared" si="2"/>
        <v>0.10152663259029797</v>
      </c>
    </row>
    <row r="22" spans="1:12" s="52" customFormat="1" ht="21.75" customHeight="1" x14ac:dyDescent="0.2">
      <c r="A22" s="364">
        <f>'ORÇAMENTO SINTÉTICO'!A312</f>
        <v>8</v>
      </c>
      <c r="B22" s="65" t="s">
        <v>35</v>
      </c>
      <c r="C22" s="56" t="str">
        <f>'ORÇAMENTO SINTÉTICO'!$D$312</f>
        <v>SERRALHERIA, CARPINTARIA E MARCENARIA</v>
      </c>
      <c r="D22" s="57"/>
      <c r="E22" s="58"/>
      <c r="F22" s="59"/>
      <c r="G22" s="60">
        <f>'ORÇAMENTO SINTÉTICO'!I312</f>
        <v>110435.45999999996</v>
      </c>
      <c r="H22" s="60">
        <f>'ORÇAMENTO SINTÉTICO'!J312</f>
        <v>22670.639999999999</v>
      </c>
      <c r="I22" s="60">
        <f>'ORÇAMENTO SINTÉTICO'!K312</f>
        <v>133106.09999999998</v>
      </c>
      <c r="J22" s="60">
        <f>'ORÇAMENTO SINTÉTICO'!L312</f>
        <v>27992.21</v>
      </c>
      <c r="K22" s="67">
        <f>'ORÇAMENTO SINTÉTICO'!M312</f>
        <v>161098.31000000003</v>
      </c>
      <c r="L22" s="79">
        <f t="shared" si="0"/>
        <v>5.3699457430456884E-2</v>
      </c>
    </row>
    <row r="23" spans="1:12" s="48" customFormat="1" ht="21.75" customHeight="1" x14ac:dyDescent="0.2">
      <c r="A23" s="364">
        <f>'ORÇAMENTO SINTÉTICO'!A336</f>
        <v>9</v>
      </c>
      <c r="B23" s="65" t="s">
        <v>36</v>
      </c>
      <c r="C23" s="56" t="str">
        <f>'ORÇAMENTO SINTÉTICO'!$D$336</f>
        <v>DIVERSOS</v>
      </c>
      <c r="D23" s="57"/>
      <c r="E23" s="58"/>
      <c r="F23" s="59"/>
      <c r="G23" s="60">
        <f>'ORÇAMENTO SINTÉTICO'!I336</f>
        <v>79789.909999999989</v>
      </c>
      <c r="H23" s="60">
        <f>'ORÇAMENTO SINTÉTICO'!J336</f>
        <v>28333.679999999997</v>
      </c>
      <c r="I23" s="60">
        <f>'ORÇAMENTO SINTÉTICO'!K336</f>
        <v>108123.58999999998</v>
      </c>
      <c r="J23" s="60">
        <f>'ORÇAMENTO SINTÉTICO'!L336</f>
        <v>22738.399999999994</v>
      </c>
      <c r="K23" s="67">
        <f>'ORÇAMENTO SINTÉTICO'!M336</f>
        <v>130861.98999999998</v>
      </c>
      <c r="L23" s="79">
        <f t="shared" si="0"/>
        <v>4.3620680199996341E-2</v>
      </c>
    </row>
    <row r="24" spans="1:12" s="48" customFormat="1" ht="21.75" customHeight="1" x14ac:dyDescent="0.2">
      <c r="A24" s="364" t="str">
        <f>'ORÇAMENTO SINTÉTICO'!A356</f>
        <v>10</v>
      </c>
      <c r="B24" s="65" t="s">
        <v>37</v>
      </c>
      <c r="C24" s="56" t="str">
        <f>'ORÇAMENTO SINTÉTICO'!$D$356</f>
        <v>INSTALAÇÕES HIDRÁULICAS E SANITÁRIAS</v>
      </c>
      <c r="D24" s="57"/>
      <c r="E24" s="58"/>
      <c r="F24" s="59"/>
      <c r="G24" s="60">
        <f>'ORÇAMENTO SINTÉTICO'!I356</f>
        <v>69607.569999999978</v>
      </c>
      <c r="H24" s="60">
        <f>'ORÇAMENTO SINTÉTICO'!J356</f>
        <v>11079.249999999996</v>
      </c>
      <c r="I24" s="60">
        <f>'ORÇAMENTO SINTÉTICO'!K356</f>
        <v>80686.820000000007</v>
      </c>
      <c r="J24" s="60">
        <f>'ORÇAMENTO SINTÉTICO'!L356</f>
        <v>16968.450000000004</v>
      </c>
      <c r="K24" s="67">
        <f>'ORÇAMENTO SINTÉTICO'!M356</f>
        <v>97655.27</v>
      </c>
      <c r="L24" s="79">
        <f t="shared" si="0"/>
        <v>3.2551769253350779E-2</v>
      </c>
    </row>
    <row r="25" spans="1:12" s="48" customFormat="1" ht="21.75" customHeight="1" x14ac:dyDescent="0.2">
      <c r="A25" s="364">
        <f>'ORÇAMENTO SINTÉTICO'!A454</f>
        <v>11</v>
      </c>
      <c r="B25" s="65" t="s">
        <v>38</v>
      </c>
      <c r="C25" s="56" t="str">
        <f>'ORÇAMENTO SINTÉTICO'!$D$454</f>
        <v>INSTALAÇÕES ESPECIAIS - PREVENÇÃO E COMBATE A INCÊNDIO</v>
      </c>
      <c r="D25" s="57"/>
      <c r="E25" s="58"/>
      <c r="F25" s="59"/>
      <c r="G25" s="60">
        <f>'ORÇAMENTO SINTÉTICO'!I454</f>
        <v>50212.630000000005</v>
      </c>
      <c r="H25" s="60">
        <f>'ORÇAMENTO SINTÉTICO'!J454</f>
        <v>4839.1699999999992</v>
      </c>
      <c r="I25" s="60">
        <f>'ORÇAMENTO SINTÉTICO'!K454</f>
        <v>55051.80000000001</v>
      </c>
      <c r="J25" s="60">
        <f>'ORÇAMENTO SINTÉTICO'!L454</f>
        <v>11577.389999999996</v>
      </c>
      <c r="K25" s="67">
        <f>'ORÇAMENTO SINTÉTICO'!M454</f>
        <v>66629.19</v>
      </c>
      <c r="L25" s="79">
        <f t="shared" si="0"/>
        <v>2.2209738587765589E-2</v>
      </c>
    </row>
    <row r="26" spans="1:12" s="48" customFormat="1" ht="21.75" customHeight="1" x14ac:dyDescent="0.2">
      <c r="A26" s="364">
        <f>'ORÇAMENTO SINTÉTICO'!A527</f>
        <v>12</v>
      </c>
      <c r="B26" s="65" t="s">
        <v>39</v>
      </c>
      <c r="C26" s="56" t="str">
        <f>'ORÇAMENTO SINTÉTICO'!$D$527</f>
        <v>INSTALAÇÕES ESPECIAIS - AR CONDICIONADO E VENTILAÇÃO MECÂNICA</v>
      </c>
      <c r="D26" s="57"/>
      <c r="E26" s="58"/>
      <c r="F26" s="59"/>
      <c r="G26" s="60">
        <f>'ORÇAMENTO SINTÉTICO'!I527</f>
        <v>283900.46999999991</v>
      </c>
      <c r="H26" s="60">
        <f>'ORÇAMENTO SINTÉTICO'!J527</f>
        <v>31240.410000000018</v>
      </c>
      <c r="I26" s="60">
        <f>'ORÇAMENTO SINTÉTICO'!K527</f>
        <v>315140.87999999983</v>
      </c>
      <c r="J26" s="60">
        <f>'ORÇAMENTO SINTÉTICO'!L527</f>
        <v>66274.09</v>
      </c>
      <c r="K26" s="67">
        <f>'ORÇAMENTO SINTÉTICO'!M527</f>
        <v>381414.97000000009</v>
      </c>
      <c r="L26" s="79">
        <f t="shared" si="0"/>
        <v>0.12713837249350407</v>
      </c>
    </row>
    <row r="27" spans="1:12" s="48" customFormat="1" ht="21.75" customHeight="1" x14ac:dyDescent="0.2">
      <c r="A27" s="364" t="str">
        <f>'ORÇAMENTO SINTÉTICO'!A625</f>
        <v>13</v>
      </c>
      <c r="B27" s="65" t="s">
        <v>40</v>
      </c>
      <c r="C27" s="56" t="str">
        <f>'ORÇAMENTO SINTÉTICO'!$D$625</f>
        <v>INSTALAÇÕES ELÉTRICAS, LÓGICAS, CFTV E ALARMES</v>
      </c>
      <c r="D27" s="57"/>
      <c r="E27" s="58"/>
      <c r="F27" s="59"/>
      <c r="G27" s="60">
        <f>'ORÇAMENTO SINTÉTICO'!I625</f>
        <v>561467.16000000027</v>
      </c>
      <c r="H27" s="60">
        <f>'ORÇAMENTO SINTÉTICO'!J625</f>
        <v>89012.800000000003</v>
      </c>
      <c r="I27" s="60">
        <f>'ORÇAMENTO SINTÉTICO'!K625</f>
        <v>650479.9599999995</v>
      </c>
      <c r="J27" s="60">
        <f>'ORÇAMENTO SINTÉTICO'!L625</f>
        <v>136796.00000000012</v>
      </c>
      <c r="K27" s="67">
        <f>'ORÇAMENTO SINTÉTICO'!M625</f>
        <v>787275.96</v>
      </c>
      <c r="L27" s="79">
        <f t="shared" si="0"/>
        <v>0.26242542147116299</v>
      </c>
    </row>
    <row r="28" spans="1:12" s="64" customFormat="1" ht="21.75" customHeight="1" thickBot="1" x14ac:dyDescent="0.25">
      <c r="A28" s="80"/>
      <c r="B28" s="81"/>
      <c r="C28" s="82"/>
      <c r="D28" s="81"/>
      <c r="E28" s="83"/>
      <c r="F28" s="84" t="s">
        <v>41</v>
      </c>
      <c r="G28" s="85">
        <f>SUM(G15:G27)</f>
        <v>2053137.6000000006</v>
      </c>
      <c r="H28" s="85">
        <f>SUM(H15:H27)</f>
        <v>425585.69</v>
      </c>
      <c r="I28" s="85">
        <f>G28+H28</f>
        <v>2478723.2900000005</v>
      </c>
      <c r="J28" s="85">
        <f>SUM(J15:J27)</f>
        <v>521275.55000000016</v>
      </c>
      <c r="K28" s="85">
        <f>SUM(K15:K27)</f>
        <v>2999998.84</v>
      </c>
      <c r="L28" s="86">
        <f>SUM(L15:L27)</f>
        <v>1</v>
      </c>
    </row>
    <row r="29" spans="1:12" ht="15.6" customHeight="1" x14ac:dyDescent="0.2">
      <c r="G29" s="71">
        <f>G28/I28</f>
        <v>0.82830447766519355</v>
      </c>
      <c r="H29" s="72">
        <f>H28/I28</f>
        <v>0.17169552233480645</v>
      </c>
      <c r="I29" s="73">
        <f>G29+H29</f>
        <v>1</v>
      </c>
    </row>
    <row r="30" spans="1:12" ht="16.5" thickBot="1" x14ac:dyDescent="0.25">
      <c r="G30" s="512" t="s">
        <v>42</v>
      </c>
      <c r="H30" s="513"/>
      <c r="I30" s="514"/>
    </row>
    <row r="35" spans="11:11" x14ac:dyDescent="0.2">
      <c r="K35" s="293"/>
    </row>
  </sheetData>
  <mergeCells count="18">
    <mergeCell ref="G30:I30"/>
    <mergeCell ref="A12:L12"/>
    <mergeCell ref="C14:F14"/>
    <mergeCell ref="G9:L9"/>
    <mergeCell ref="G10:H10"/>
    <mergeCell ref="I10:L10"/>
    <mergeCell ref="A1:C10"/>
    <mergeCell ref="G1:L1"/>
    <mergeCell ref="G2:H2"/>
    <mergeCell ref="I2:L2"/>
    <mergeCell ref="G3:H4"/>
    <mergeCell ref="I3:L4"/>
    <mergeCell ref="G5:L5"/>
    <mergeCell ref="G6:H6"/>
    <mergeCell ref="I6:L6"/>
    <mergeCell ref="G7:L7"/>
    <mergeCell ref="G8:H8"/>
    <mergeCell ref="I8:L8"/>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88"/>
  <sheetViews>
    <sheetView showGridLines="0" showZeros="0" zoomScale="85" zoomScaleNormal="85" workbookViewId="0">
      <pane xSplit="5" ySplit="15" topLeftCell="F989" activePane="bottomRight" state="frozen"/>
      <selection pane="topRight" activeCell="F1" sqref="F1"/>
      <selection pane="bottomLeft" activeCell="A16" sqref="A16"/>
      <selection pane="bottomRight" activeCell="J1006" sqref="J1006"/>
    </sheetView>
  </sheetViews>
  <sheetFormatPr defaultColWidth="9.140625" defaultRowHeight="12.75" x14ac:dyDescent="0.2"/>
  <cols>
    <col min="1" max="1" width="11.140625" style="52" customWidth="1"/>
    <col min="2" max="2" width="15.140625" style="252" customWidth="1"/>
    <col min="3" max="3" width="14.7109375" style="252" customWidth="1"/>
    <col min="4" max="4" width="86" style="52" customWidth="1"/>
    <col min="5" max="5" width="16.7109375" style="53" customWidth="1"/>
    <col min="6" max="6" width="9.42578125" style="61" customWidth="1"/>
    <col min="7" max="13" width="18.7109375" style="61" customWidth="1"/>
    <col min="14" max="14" width="15.7109375" style="61" customWidth="1"/>
    <col min="15" max="15" width="9.140625" style="52"/>
    <col min="16" max="16" width="32.85546875" style="52" customWidth="1"/>
    <col min="17" max="247" width="9.140625" style="52"/>
    <col min="248" max="248" width="11.140625" style="52" customWidth="1"/>
    <col min="249" max="249" width="59.28515625" style="52" customWidth="1"/>
    <col min="250" max="250" width="5.42578125" style="52" customWidth="1"/>
    <col min="251" max="251" width="9.42578125" style="52" customWidth="1"/>
    <col min="252" max="252" width="12.7109375" style="52" customWidth="1"/>
    <col min="253" max="253" width="14.28515625" style="52" customWidth="1"/>
    <col min="254" max="254" width="14" style="52" bestFit="1" customWidth="1"/>
    <col min="255" max="255" width="15.7109375" style="52" customWidth="1"/>
    <col min="256" max="256" width="17.5703125" style="52" customWidth="1"/>
    <col min="257" max="257" width="104.28515625" style="52" customWidth="1"/>
    <col min="258" max="258" width="1.28515625" style="52" customWidth="1"/>
    <col min="259" max="259" width="18.7109375" style="52" customWidth="1"/>
    <col min="260" max="503" width="9.140625" style="52"/>
    <col min="504" max="504" width="11.140625" style="52" customWidth="1"/>
    <col min="505" max="505" width="59.28515625" style="52" customWidth="1"/>
    <col min="506" max="506" width="5.42578125" style="52" customWidth="1"/>
    <col min="507" max="507" width="9.42578125" style="52" customWidth="1"/>
    <col min="508" max="508" width="12.7109375" style="52" customWidth="1"/>
    <col min="509" max="509" width="14.28515625" style="52" customWidth="1"/>
    <col min="510" max="510" width="14" style="52" bestFit="1" customWidth="1"/>
    <col min="511" max="511" width="15.7109375" style="52" customWidth="1"/>
    <col min="512" max="512" width="17.5703125" style="52" customWidth="1"/>
    <col min="513" max="513" width="104.28515625" style="52" customWidth="1"/>
    <col min="514" max="514" width="1.28515625" style="52" customWidth="1"/>
    <col min="515" max="515" width="18.7109375" style="52" customWidth="1"/>
    <col min="516" max="759" width="9.140625" style="52"/>
    <col min="760" max="760" width="11.140625" style="52" customWidth="1"/>
    <col min="761" max="761" width="59.28515625" style="52" customWidth="1"/>
    <col min="762" max="762" width="5.42578125" style="52" customWidth="1"/>
    <col min="763" max="763" width="9.42578125" style="52" customWidth="1"/>
    <col min="764" max="764" width="12.7109375" style="52" customWidth="1"/>
    <col min="765" max="765" width="14.28515625" style="52" customWidth="1"/>
    <col min="766" max="766" width="14" style="52" bestFit="1" customWidth="1"/>
    <col min="767" max="767" width="15.7109375" style="52" customWidth="1"/>
    <col min="768" max="768" width="17.5703125" style="52" customWidth="1"/>
    <col min="769" max="769" width="104.28515625" style="52" customWidth="1"/>
    <col min="770" max="770" width="1.28515625" style="52" customWidth="1"/>
    <col min="771" max="771" width="18.7109375" style="52" customWidth="1"/>
    <col min="772" max="1015" width="9.140625" style="52"/>
    <col min="1016" max="1016" width="11.140625" style="52" customWidth="1"/>
    <col min="1017" max="1017" width="59.28515625" style="52" customWidth="1"/>
    <col min="1018" max="1018" width="5.42578125" style="52" customWidth="1"/>
    <col min="1019" max="1019" width="9.42578125" style="52" customWidth="1"/>
    <col min="1020" max="1020" width="12.7109375" style="52" customWidth="1"/>
    <col min="1021" max="1021" width="14.28515625" style="52" customWidth="1"/>
    <col min="1022" max="1022" width="14" style="52" bestFit="1" customWidth="1"/>
    <col min="1023" max="1023" width="15.7109375" style="52" customWidth="1"/>
    <col min="1024" max="1024" width="17.5703125" style="52" customWidth="1"/>
    <col min="1025" max="1025" width="104.28515625" style="52" customWidth="1"/>
    <col min="1026" max="1026" width="1.28515625" style="52" customWidth="1"/>
    <col min="1027" max="1027" width="18.7109375" style="52" customWidth="1"/>
    <col min="1028" max="1271" width="9.140625" style="52"/>
    <col min="1272" max="1272" width="11.140625" style="52" customWidth="1"/>
    <col min="1273" max="1273" width="59.28515625" style="52" customWidth="1"/>
    <col min="1274" max="1274" width="5.42578125" style="52" customWidth="1"/>
    <col min="1275" max="1275" width="9.42578125" style="52" customWidth="1"/>
    <col min="1276" max="1276" width="12.7109375" style="52" customWidth="1"/>
    <col min="1277" max="1277" width="14.28515625" style="52" customWidth="1"/>
    <col min="1278" max="1278" width="14" style="52" bestFit="1" customWidth="1"/>
    <col min="1279" max="1279" width="15.7109375" style="52" customWidth="1"/>
    <col min="1280" max="1280" width="17.5703125" style="52" customWidth="1"/>
    <col min="1281" max="1281" width="104.28515625" style="52" customWidth="1"/>
    <col min="1282" max="1282" width="1.28515625" style="52" customWidth="1"/>
    <col min="1283" max="1283" width="18.7109375" style="52" customWidth="1"/>
    <col min="1284" max="1527" width="9.140625" style="52"/>
    <col min="1528" max="1528" width="11.140625" style="52" customWidth="1"/>
    <col min="1529" max="1529" width="59.28515625" style="52" customWidth="1"/>
    <col min="1530" max="1530" width="5.42578125" style="52" customWidth="1"/>
    <col min="1531" max="1531" width="9.42578125" style="52" customWidth="1"/>
    <col min="1532" max="1532" width="12.7109375" style="52" customWidth="1"/>
    <col min="1533" max="1533" width="14.28515625" style="52" customWidth="1"/>
    <col min="1534" max="1534" width="14" style="52" bestFit="1" customWidth="1"/>
    <col min="1535" max="1535" width="15.7109375" style="52" customWidth="1"/>
    <col min="1536" max="1536" width="17.5703125" style="52" customWidth="1"/>
    <col min="1537" max="1537" width="104.28515625" style="52" customWidth="1"/>
    <col min="1538" max="1538" width="1.28515625" style="52" customWidth="1"/>
    <col min="1539" max="1539" width="18.7109375" style="52" customWidth="1"/>
    <col min="1540" max="1783" width="9.140625" style="52"/>
    <col min="1784" max="1784" width="11.140625" style="52" customWidth="1"/>
    <col min="1785" max="1785" width="59.28515625" style="52" customWidth="1"/>
    <col min="1786" max="1786" width="5.42578125" style="52" customWidth="1"/>
    <col min="1787" max="1787" width="9.42578125" style="52" customWidth="1"/>
    <col min="1788" max="1788" width="12.7109375" style="52" customWidth="1"/>
    <col min="1789" max="1789" width="14.28515625" style="52" customWidth="1"/>
    <col min="1790" max="1790" width="14" style="52" bestFit="1" customWidth="1"/>
    <col min="1791" max="1791" width="15.7109375" style="52" customWidth="1"/>
    <col min="1792" max="1792" width="17.5703125" style="52" customWidth="1"/>
    <col min="1793" max="1793" width="104.28515625" style="52" customWidth="1"/>
    <col min="1794" max="1794" width="1.28515625" style="52" customWidth="1"/>
    <col min="1795" max="1795" width="18.7109375" style="52" customWidth="1"/>
    <col min="1796" max="2039" width="9.140625" style="52"/>
    <col min="2040" max="2040" width="11.140625" style="52" customWidth="1"/>
    <col min="2041" max="2041" width="59.28515625" style="52" customWidth="1"/>
    <col min="2042" max="2042" width="5.42578125" style="52" customWidth="1"/>
    <col min="2043" max="2043" width="9.42578125" style="52" customWidth="1"/>
    <col min="2044" max="2044" width="12.7109375" style="52" customWidth="1"/>
    <col min="2045" max="2045" width="14.28515625" style="52" customWidth="1"/>
    <col min="2046" max="2046" width="14" style="52" bestFit="1" customWidth="1"/>
    <col min="2047" max="2047" width="15.7109375" style="52" customWidth="1"/>
    <col min="2048" max="2048" width="17.5703125" style="52" customWidth="1"/>
    <col min="2049" max="2049" width="104.28515625" style="52" customWidth="1"/>
    <col min="2050" max="2050" width="1.28515625" style="52" customWidth="1"/>
    <col min="2051" max="2051" width="18.7109375" style="52" customWidth="1"/>
    <col min="2052" max="2295" width="9.140625" style="52"/>
    <col min="2296" max="2296" width="11.140625" style="52" customWidth="1"/>
    <col min="2297" max="2297" width="59.28515625" style="52" customWidth="1"/>
    <col min="2298" max="2298" width="5.42578125" style="52" customWidth="1"/>
    <col min="2299" max="2299" width="9.42578125" style="52" customWidth="1"/>
    <col min="2300" max="2300" width="12.7109375" style="52" customWidth="1"/>
    <col min="2301" max="2301" width="14.28515625" style="52" customWidth="1"/>
    <col min="2302" max="2302" width="14" style="52" bestFit="1" customWidth="1"/>
    <col min="2303" max="2303" width="15.7109375" style="52" customWidth="1"/>
    <col min="2304" max="2304" width="17.5703125" style="52" customWidth="1"/>
    <col min="2305" max="2305" width="104.28515625" style="52" customWidth="1"/>
    <col min="2306" max="2306" width="1.28515625" style="52" customWidth="1"/>
    <col min="2307" max="2307" width="18.7109375" style="52" customWidth="1"/>
    <col min="2308" max="2551" width="9.140625" style="52"/>
    <col min="2552" max="2552" width="11.140625" style="52" customWidth="1"/>
    <col min="2553" max="2553" width="59.28515625" style="52" customWidth="1"/>
    <col min="2554" max="2554" width="5.42578125" style="52" customWidth="1"/>
    <col min="2555" max="2555" width="9.42578125" style="52" customWidth="1"/>
    <col min="2556" max="2556" width="12.7109375" style="52" customWidth="1"/>
    <col min="2557" max="2557" width="14.28515625" style="52" customWidth="1"/>
    <col min="2558" max="2558" width="14" style="52" bestFit="1" customWidth="1"/>
    <col min="2559" max="2559" width="15.7109375" style="52" customWidth="1"/>
    <col min="2560" max="2560" width="17.5703125" style="52" customWidth="1"/>
    <col min="2561" max="2561" width="104.28515625" style="52" customWidth="1"/>
    <col min="2562" max="2562" width="1.28515625" style="52" customWidth="1"/>
    <col min="2563" max="2563" width="18.7109375" style="52" customWidth="1"/>
    <col min="2564" max="2807" width="9.140625" style="52"/>
    <col min="2808" max="2808" width="11.140625" style="52" customWidth="1"/>
    <col min="2809" max="2809" width="59.28515625" style="52" customWidth="1"/>
    <col min="2810" max="2810" width="5.42578125" style="52" customWidth="1"/>
    <col min="2811" max="2811" width="9.42578125" style="52" customWidth="1"/>
    <col min="2812" max="2812" width="12.7109375" style="52" customWidth="1"/>
    <col min="2813" max="2813" width="14.28515625" style="52" customWidth="1"/>
    <col min="2814" max="2814" width="14" style="52" bestFit="1" customWidth="1"/>
    <col min="2815" max="2815" width="15.7109375" style="52" customWidth="1"/>
    <col min="2816" max="2816" width="17.5703125" style="52" customWidth="1"/>
    <col min="2817" max="2817" width="104.28515625" style="52" customWidth="1"/>
    <col min="2818" max="2818" width="1.28515625" style="52" customWidth="1"/>
    <col min="2819" max="2819" width="18.7109375" style="52" customWidth="1"/>
    <col min="2820" max="3063" width="9.140625" style="52"/>
    <col min="3064" max="3064" width="11.140625" style="52" customWidth="1"/>
    <col min="3065" max="3065" width="59.28515625" style="52" customWidth="1"/>
    <col min="3066" max="3066" width="5.42578125" style="52" customWidth="1"/>
    <col min="3067" max="3067" width="9.42578125" style="52" customWidth="1"/>
    <col min="3068" max="3068" width="12.7109375" style="52" customWidth="1"/>
    <col min="3069" max="3069" width="14.28515625" style="52" customWidth="1"/>
    <col min="3070" max="3070" width="14" style="52" bestFit="1" customWidth="1"/>
    <col min="3071" max="3071" width="15.7109375" style="52" customWidth="1"/>
    <col min="3072" max="3072" width="17.5703125" style="52" customWidth="1"/>
    <col min="3073" max="3073" width="104.28515625" style="52" customWidth="1"/>
    <col min="3074" max="3074" width="1.28515625" style="52" customWidth="1"/>
    <col min="3075" max="3075" width="18.7109375" style="52" customWidth="1"/>
    <col min="3076" max="3319" width="9.140625" style="52"/>
    <col min="3320" max="3320" width="11.140625" style="52" customWidth="1"/>
    <col min="3321" max="3321" width="59.28515625" style="52" customWidth="1"/>
    <col min="3322" max="3322" width="5.42578125" style="52" customWidth="1"/>
    <col min="3323" max="3323" width="9.42578125" style="52" customWidth="1"/>
    <col min="3324" max="3324" width="12.7109375" style="52" customWidth="1"/>
    <col min="3325" max="3325" width="14.28515625" style="52" customWidth="1"/>
    <col min="3326" max="3326" width="14" style="52" bestFit="1" customWidth="1"/>
    <col min="3327" max="3327" width="15.7109375" style="52" customWidth="1"/>
    <col min="3328" max="3328" width="17.5703125" style="52" customWidth="1"/>
    <col min="3329" max="3329" width="104.28515625" style="52" customWidth="1"/>
    <col min="3330" max="3330" width="1.28515625" style="52" customWidth="1"/>
    <col min="3331" max="3331" width="18.7109375" style="52" customWidth="1"/>
    <col min="3332" max="3575" width="9.140625" style="52"/>
    <col min="3576" max="3576" width="11.140625" style="52" customWidth="1"/>
    <col min="3577" max="3577" width="59.28515625" style="52" customWidth="1"/>
    <col min="3578" max="3578" width="5.42578125" style="52" customWidth="1"/>
    <col min="3579" max="3579" width="9.42578125" style="52" customWidth="1"/>
    <col min="3580" max="3580" width="12.7109375" style="52" customWidth="1"/>
    <col min="3581" max="3581" width="14.28515625" style="52" customWidth="1"/>
    <col min="3582" max="3582" width="14" style="52" bestFit="1" customWidth="1"/>
    <col min="3583" max="3583" width="15.7109375" style="52" customWidth="1"/>
    <col min="3584" max="3584" width="17.5703125" style="52" customWidth="1"/>
    <col min="3585" max="3585" width="104.28515625" style="52" customWidth="1"/>
    <col min="3586" max="3586" width="1.28515625" style="52" customWidth="1"/>
    <col min="3587" max="3587" width="18.7109375" style="52" customWidth="1"/>
    <col min="3588" max="3831" width="9.140625" style="52"/>
    <col min="3832" max="3832" width="11.140625" style="52" customWidth="1"/>
    <col min="3833" max="3833" width="59.28515625" style="52" customWidth="1"/>
    <col min="3834" max="3834" width="5.42578125" style="52" customWidth="1"/>
    <col min="3835" max="3835" width="9.42578125" style="52" customWidth="1"/>
    <col min="3836" max="3836" width="12.7109375" style="52" customWidth="1"/>
    <col min="3837" max="3837" width="14.28515625" style="52" customWidth="1"/>
    <col min="3838" max="3838" width="14" style="52" bestFit="1" customWidth="1"/>
    <col min="3839" max="3839" width="15.7109375" style="52" customWidth="1"/>
    <col min="3840" max="3840" width="17.5703125" style="52" customWidth="1"/>
    <col min="3841" max="3841" width="104.28515625" style="52" customWidth="1"/>
    <col min="3842" max="3842" width="1.28515625" style="52" customWidth="1"/>
    <col min="3843" max="3843" width="18.7109375" style="52" customWidth="1"/>
    <col min="3844" max="4087" width="9.140625" style="52"/>
    <col min="4088" max="4088" width="11.140625" style="52" customWidth="1"/>
    <col min="4089" max="4089" width="59.28515625" style="52" customWidth="1"/>
    <col min="4090" max="4090" width="5.42578125" style="52" customWidth="1"/>
    <col min="4091" max="4091" width="9.42578125" style="52" customWidth="1"/>
    <col min="4092" max="4092" width="12.7109375" style="52" customWidth="1"/>
    <col min="4093" max="4093" width="14.28515625" style="52" customWidth="1"/>
    <col min="4094" max="4094" width="14" style="52" bestFit="1" customWidth="1"/>
    <col min="4095" max="4095" width="15.7109375" style="52" customWidth="1"/>
    <col min="4096" max="4096" width="17.5703125" style="52" customWidth="1"/>
    <col min="4097" max="4097" width="104.28515625" style="52" customWidth="1"/>
    <col min="4098" max="4098" width="1.28515625" style="52" customWidth="1"/>
    <col min="4099" max="4099" width="18.7109375" style="52" customWidth="1"/>
    <col min="4100" max="4343" width="9.140625" style="52"/>
    <col min="4344" max="4344" width="11.140625" style="52" customWidth="1"/>
    <col min="4345" max="4345" width="59.28515625" style="52" customWidth="1"/>
    <col min="4346" max="4346" width="5.42578125" style="52" customWidth="1"/>
    <col min="4347" max="4347" width="9.42578125" style="52" customWidth="1"/>
    <col min="4348" max="4348" width="12.7109375" style="52" customWidth="1"/>
    <col min="4349" max="4349" width="14.28515625" style="52" customWidth="1"/>
    <col min="4350" max="4350" width="14" style="52" bestFit="1" customWidth="1"/>
    <col min="4351" max="4351" width="15.7109375" style="52" customWidth="1"/>
    <col min="4352" max="4352" width="17.5703125" style="52" customWidth="1"/>
    <col min="4353" max="4353" width="104.28515625" style="52" customWidth="1"/>
    <col min="4354" max="4354" width="1.28515625" style="52" customWidth="1"/>
    <col min="4355" max="4355" width="18.7109375" style="52" customWidth="1"/>
    <col min="4356" max="4599" width="9.140625" style="52"/>
    <col min="4600" max="4600" width="11.140625" style="52" customWidth="1"/>
    <col min="4601" max="4601" width="59.28515625" style="52" customWidth="1"/>
    <col min="4602" max="4602" width="5.42578125" style="52" customWidth="1"/>
    <col min="4603" max="4603" width="9.42578125" style="52" customWidth="1"/>
    <col min="4604" max="4604" width="12.7109375" style="52" customWidth="1"/>
    <col min="4605" max="4605" width="14.28515625" style="52" customWidth="1"/>
    <col min="4606" max="4606" width="14" style="52" bestFit="1" customWidth="1"/>
    <col min="4607" max="4607" width="15.7109375" style="52" customWidth="1"/>
    <col min="4608" max="4608" width="17.5703125" style="52" customWidth="1"/>
    <col min="4609" max="4609" width="104.28515625" style="52" customWidth="1"/>
    <col min="4610" max="4610" width="1.28515625" style="52" customWidth="1"/>
    <col min="4611" max="4611" width="18.7109375" style="52" customWidth="1"/>
    <col min="4612" max="4855" width="9.140625" style="52"/>
    <col min="4856" max="4856" width="11.140625" style="52" customWidth="1"/>
    <col min="4857" max="4857" width="59.28515625" style="52" customWidth="1"/>
    <col min="4858" max="4858" width="5.42578125" style="52" customWidth="1"/>
    <col min="4859" max="4859" width="9.42578125" style="52" customWidth="1"/>
    <col min="4860" max="4860" width="12.7109375" style="52" customWidth="1"/>
    <col min="4861" max="4861" width="14.28515625" style="52" customWidth="1"/>
    <col min="4862" max="4862" width="14" style="52" bestFit="1" customWidth="1"/>
    <col min="4863" max="4863" width="15.7109375" style="52" customWidth="1"/>
    <col min="4864" max="4864" width="17.5703125" style="52" customWidth="1"/>
    <col min="4865" max="4865" width="104.28515625" style="52" customWidth="1"/>
    <col min="4866" max="4866" width="1.28515625" style="52" customWidth="1"/>
    <col min="4867" max="4867" width="18.7109375" style="52" customWidth="1"/>
    <col min="4868" max="5111" width="9.140625" style="52"/>
    <col min="5112" max="5112" width="11.140625" style="52" customWidth="1"/>
    <col min="5113" max="5113" width="59.28515625" style="52" customWidth="1"/>
    <col min="5114" max="5114" width="5.42578125" style="52" customWidth="1"/>
    <col min="5115" max="5115" width="9.42578125" style="52" customWidth="1"/>
    <col min="5116" max="5116" width="12.7109375" style="52" customWidth="1"/>
    <col min="5117" max="5117" width="14.28515625" style="52" customWidth="1"/>
    <col min="5118" max="5118" width="14" style="52" bestFit="1" customWidth="1"/>
    <col min="5119" max="5119" width="15.7109375" style="52" customWidth="1"/>
    <col min="5120" max="5120" width="17.5703125" style="52" customWidth="1"/>
    <col min="5121" max="5121" width="104.28515625" style="52" customWidth="1"/>
    <col min="5122" max="5122" width="1.28515625" style="52" customWidth="1"/>
    <col min="5123" max="5123" width="18.7109375" style="52" customWidth="1"/>
    <col min="5124" max="5367" width="9.140625" style="52"/>
    <col min="5368" max="5368" width="11.140625" style="52" customWidth="1"/>
    <col min="5369" max="5369" width="59.28515625" style="52" customWidth="1"/>
    <col min="5370" max="5370" width="5.42578125" style="52" customWidth="1"/>
    <col min="5371" max="5371" width="9.42578125" style="52" customWidth="1"/>
    <col min="5372" max="5372" width="12.7109375" style="52" customWidth="1"/>
    <col min="5373" max="5373" width="14.28515625" style="52" customWidth="1"/>
    <col min="5374" max="5374" width="14" style="52" bestFit="1" customWidth="1"/>
    <col min="5375" max="5375" width="15.7109375" style="52" customWidth="1"/>
    <col min="5376" max="5376" width="17.5703125" style="52" customWidth="1"/>
    <col min="5377" max="5377" width="104.28515625" style="52" customWidth="1"/>
    <col min="5378" max="5378" width="1.28515625" style="52" customWidth="1"/>
    <col min="5379" max="5379" width="18.7109375" style="52" customWidth="1"/>
    <col min="5380" max="5623" width="9.140625" style="52"/>
    <col min="5624" max="5624" width="11.140625" style="52" customWidth="1"/>
    <col min="5625" max="5625" width="59.28515625" style="52" customWidth="1"/>
    <col min="5626" max="5626" width="5.42578125" style="52" customWidth="1"/>
    <col min="5627" max="5627" width="9.42578125" style="52" customWidth="1"/>
    <col min="5628" max="5628" width="12.7109375" style="52" customWidth="1"/>
    <col min="5629" max="5629" width="14.28515625" style="52" customWidth="1"/>
    <col min="5630" max="5630" width="14" style="52" bestFit="1" customWidth="1"/>
    <col min="5631" max="5631" width="15.7109375" style="52" customWidth="1"/>
    <col min="5632" max="5632" width="17.5703125" style="52" customWidth="1"/>
    <col min="5633" max="5633" width="104.28515625" style="52" customWidth="1"/>
    <col min="5634" max="5634" width="1.28515625" style="52" customWidth="1"/>
    <col min="5635" max="5635" width="18.7109375" style="52" customWidth="1"/>
    <col min="5636" max="5879" width="9.140625" style="52"/>
    <col min="5880" max="5880" width="11.140625" style="52" customWidth="1"/>
    <col min="5881" max="5881" width="59.28515625" style="52" customWidth="1"/>
    <col min="5882" max="5882" width="5.42578125" style="52" customWidth="1"/>
    <col min="5883" max="5883" width="9.42578125" style="52" customWidth="1"/>
    <col min="5884" max="5884" width="12.7109375" style="52" customWidth="1"/>
    <col min="5885" max="5885" width="14.28515625" style="52" customWidth="1"/>
    <col min="5886" max="5886" width="14" style="52" bestFit="1" customWidth="1"/>
    <col min="5887" max="5887" width="15.7109375" style="52" customWidth="1"/>
    <col min="5888" max="5888" width="17.5703125" style="52" customWidth="1"/>
    <col min="5889" max="5889" width="104.28515625" style="52" customWidth="1"/>
    <col min="5890" max="5890" width="1.28515625" style="52" customWidth="1"/>
    <col min="5891" max="5891" width="18.7109375" style="52" customWidth="1"/>
    <col min="5892" max="6135" width="9.140625" style="52"/>
    <col min="6136" max="6136" width="11.140625" style="52" customWidth="1"/>
    <col min="6137" max="6137" width="59.28515625" style="52" customWidth="1"/>
    <col min="6138" max="6138" width="5.42578125" style="52" customWidth="1"/>
    <col min="6139" max="6139" width="9.42578125" style="52" customWidth="1"/>
    <col min="6140" max="6140" width="12.7109375" style="52" customWidth="1"/>
    <col min="6141" max="6141" width="14.28515625" style="52" customWidth="1"/>
    <col min="6142" max="6142" width="14" style="52" bestFit="1" customWidth="1"/>
    <col min="6143" max="6143" width="15.7109375" style="52" customWidth="1"/>
    <col min="6144" max="6144" width="17.5703125" style="52" customWidth="1"/>
    <col min="6145" max="6145" width="104.28515625" style="52" customWidth="1"/>
    <col min="6146" max="6146" width="1.28515625" style="52" customWidth="1"/>
    <col min="6147" max="6147" width="18.7109375" style="52" customWidth="1"/>
    <col min="6148" max="6391" width="9.140625" style="52"/>
    <col min="6392" max="6392" width="11.140625" style="52" customWidth="1"/>
    <col min="6393" max="6393" width="59.28515625" style="52" customWidth="1"/>
    <col min="6394" max="6394" width="5.42578125" style="52" customWidth="1"/>
    <col min="6395" max="6395" width="9.42578125" style="52" customWidth="1"/>
    <col min="6396" max="6396" width="12.7109375" style="52" customWidth="1"/>
    <col min="6397" max="6397" width="14.28515625" style="52" customWidth="1"/>
    <col min="6398" max="6398" width="14" style="52" bestFit="1" customWidth="1"/>
    <col min="6399" max="6399" width="15.7109375" style="52" customWidth="1"/>
    <col min="6400" max="6400" width="17.5703125" style="52" customWidth="1"/>
    <col min="6401" max="6401" width="104.28515625" style="52" customWidth="1"/>
    <col min="6402" max="6402" width="1.28515625" style="52" customWidth="1"/>
    <col min="6403" max="6403" width="18.7109375" style="52" customWidth="1"/>
    <col min="6404" max="6647" width="9.140625" style="52"/>
    <col min="6648" max="6648" width="11.140625" style="52" customWidth="1"/>
    <col min="6649" max="6649" width="59.28515625" style="52" customWidth="1"/>
    <col min="6650" max="6650" width="5.42578125" style="52" customWidth="1"/>
    <col min="6651" max="6651" width="9.42578125" style="52" customWidth="1"/>
    <col min="6652" max="6652" width="12.7109375" style="52" customWidth="1"/>
    <col min="6653" max="6653" width="14.28515625" style="52" customWidth="1"/>
    <col min="6654" max="6654" width="14" style="52" bestFit="1" customWidth="1"/>
    <col min="6655" max="6655" width="15.7109375" style="52" customWidth="1"/>
    <col min="6656" max="6656" width="17.5703125" style="52" customWidth="1"/>
    <col min="6657" max="6657" width="104.28515625" style="52" customWidth="1"/>
    <col min="6658" max="6658" width="1.28515625" style="52" customWidth="1"/>
    <col min="6659" max="6659" width="18.7109375" style="52" customWidth="1"/>
    <col min="6660" max="6903" width="9.140625" style="52"/>
    <col min="6904" max="6904" width="11.140625" style="52" customWidth="1"/>
    <col min="6905" max="6905" width="59.28515625" style="52" customWidth="1"/>
    <col min="6906" max="6906" width="5.42578125" style="52" customWidth="1"/>
    <col min="6907" max="6907" width="9.42578125" style="52" customWidth="1"/>
    <col min="6908" max="6908" width="12.7109375" style="52" customWidth="1"/>
    <col min="6909" max="6909" width="14.28515625" style="52" customWidth="1"/>
    <col min="6910" max="6910" width="14" style="52" bestFit="1" customWidth="1"/>
    <col min="6911" max="6911" width="15.7109375" style="52" customWidth="1"/>
    <col min="6912" max="6912" width="17.5703125" style="52" customWidth="1"/>
    <col min="6913" max="6913" width="104.28515625" style="52" customWidth="1"/>
    <col min="6914" max="6914" width="1.28515625" style="52" customWidth="1"/>
    <col min="6915" max="6915" width="18.7109375" style="52" customWidth="1"/>
    <col min="6916" max="7159" width="9.140625" style="52"/>
    <col min="7160" max="7160" width="11.140625" style="52" customWidth="1"/>
    <col min="7161" max="7161" width="59.28515625" style="52" customWidth="1"/>
    <col min="7162" max="7162" width="5.42578125" style="52" customWidth="1"/>
    <col min="7163" max="7163" width="9.42578125" style="52" customWidth="1"/>
    <col min="7164" max="7164" width="12.7109375" style="52" customWidth="1"/>
    <col min="7165" max="7165" width="14.28515625" style="52" customWidth="1"/>
    <col min="7166" max="7166" width="14" style="52" bestFit="1" customWidth="1"/>
    <col min="7167" max="7167" width="15.7109375" style="52" customWidth="1"/>
    <col min="7168" max="7168" width="17.5703125" style="52" customWidth="1"/>
    <col min="7169" max="7169" width="104.28515625" style="52" customWidth="1"/>
    <col min="7170" max="7170" width="1.28515625" style="52" customWidth="1"/>
    <col min="7171" max="7171" width="18.7109375" style="52" customWidth="1"/>
    <col min="7172" max="7415" width="9.140625" style="52"/>
    <col min="7416" max="7416" width="11.140625" style="52" customWidth="1"/>
    <col min="7417" max="7417" width="59.28515625" style="52" customWidth="1"/>
    <col min="7418" max="7418" width="5.42578125" style="52" customWidth="1"/>
    <col min="7419" max="7419" width="9.42578125" style="52" customWidth="1"/>
    <col min="7420" max="7420" width="12.7109375" style="52" customWidth="1"/>
    <col min="7421" max="7421" width="14.28515625" style="52" customWidth="1"/>
    <col min="7422" max="7422" width="14" style="52" bestFit="1" customWidth="1"/>
    <col min="7423" max="7423" width="15.7109375" style="52" customWidth="1"/>
    <col min="7424" max="7424" width="17.5703125" style="52" customWidth="1"/>
    <col min="7425" max="7425" width="104.28515625" style="52" customWidth="1"/>
    <col min="7426" max="7426" width="1.28515625" style="52" customWidth="1"/>
    <col min="7427" max="7427" width="18.7109375" style="52" customWidth="1"/>
    <col min="7428" max="7671" width="9.140625" style="52"/>
    <col min="7672" max="7672" width="11.140625" style="52" customWidth="1"/>
    <col min="7673" max="7673" width="59.28515625" style="52" customWidth="1"/>
    <col min="7674" max="7674" width="5.42578125" style="52" customWidth="1"/>
    <col min="7675" max="7675" width="9.42578125" style="52" customWidth="1"/>
    <col min="7676" max="7676" width="12.7109375" style="52" customWidth="1"/>
    <col min="7677" max="7677" width="14.28515625" style="52" customWidth="1"/>
    <col min="7678" max="7678" width="14" style="52" bestFit="1" customWidth="1"/>
    <col min="7679" max="7679" width="15.7109375" style="52" customWidth="1"/>
    <col min="7680" max="7680" width="17.5703125" style="52" customWidth="1"/>
    <col min="7681" max="7681" width="104.28515625" style="52" customWidth="1"/>
    <col min="7682" max="7682" width="1.28515625" style="52" customWidth="1"/>
    <col min="7683" max="7683" width="18.7109375" style="52" customWidth="1"/>
    <col min="7684" max="7927" width="9.140625" style="52"/>
    <col min="7928" max="7928" width="11.140625" style="52" customWidth="1"/>
    <col min="7929" max="7929" width="59.28515625" style="52" customWidth="1"/>
    <col min="7930" max="7930" width="5.42578125" style="52" customWidth="1"/>
    <col min="7931" max="7931" width="9.42578125" style="52" customWidth="1"/>
    <col min="7932" max="7932" width="12.7109375" style="52" customWidth="1"/>
    <col min="7933" max="7933" width="14.28515625" style="52" customWidth="1"/>
    <col min="7934" max="7934" width="14" style="52" bestFit="1" customWidth="1"/>
    <col min="7935" max="7935" width="15.7109375" style="52" customWidth="1"/>
    <col min="7936" max="7936" width="17.5703125" style="52" customWidth="1"/>
    <col min="7937" max="7937" width="104.28515625" style="52" customWidth="1"/>
    <col min="7938" max="7938" width="1.28515625" style="52" customWidth="1"/>
    <col min="7939" max="7939" width="18.7109375" style="52" customWidth="1"/>
    <col min="7940" max="8183" width="9.140625" style="52"/>
    <col min="8184" max="8184" width="11.140625" style="52" customWidth="1"/>
    <col min="8185" max="8185" width="59.28515625" style="52" customWidth="1"/>
    <col min="8186" max="8186" width="5.42578125" style="52" customWidth="1"/>
    <col min="8187" max="8187" width="9.42578125" style="52" customWidth="1"/>
    <col min="8188" max="8188" width="12.7109375" style="52" customWidth="1"/>
    <col min="8189" max="8189" width="14.28515625" style="52" customWidth="1"/>
    <col min="8190" max="8190" width="14" style="52" bestFit="1" customWidth="1"/>
    <col min="8191" max="8191" width="15.7109375" style="52" customWidth="1"/>
    <col min="8192" max="8192" width="17.5703125" style="52" customWidth="1"/>
    <col min="8193" max="8193" width="104.28515625" style="52" customWidth="1"/>
    <col min="8194" max="8194" width="1.28515625" style="52" customWidth="1"/>
    <col min="8195" max="8195" width="18.7109375" style="52" customWidth="1"/>
    <col min="8196" max="8439" width="9.140625" style="52"/>
    <col min="8440" max="8440" width="11.140625" style="52" customWidth="1"/>
    <col min="8441" max="8441" width="59.28515625" style="52" customWidth="1"/>
    <col min="8442" max="8442" width="5.42578125" style="52" customWidth="1"/>
    <col min="8443" max="8443" width="9.42578125" style="52" customWidth="1"/>
    <col min="8444" max="8444" width="12.7109375" style="52" customWidth="1"/>
    <col min="8445" max="8445" width="14.28515625" style="52" customWidth="1"/>
    <col min="8446" max="8446" width="14" style="52" bestFit="1" customWidth="1"/>
    <col min="8447" max="8447" width="15.7109375" style="52" customWidth="1"/>
    <col min="8448" max="8448" width="17.5703125" style="52" customWidth="1"/>
    <col min="8449" max="8449" width="104.28515625" style="52" customWidth="1"/>
    <col min="8450" max="8450" width="1.28515625" style="52" customWidth="1"/>
    <col min="8451" max="8451" width="18.7109375" style="52" customWidth="1"/>
    <col min="8452" max="8695" width="9.140625" style="52"/>
    <col min="8696" max="8696" width="11.140625" style="52" customWidth="1"/>
    <col min="8697" max="8697" width="59.28515625" style="52" customWidth="1"/>
    <col min="8698" max="8698" width="5.42578125" style="52" customWidth="1"/>
    <col min="8699" max="8699" width="9.42578125" style="52" customWidth="1"/>
    <col min="8700" max="8700" width="12.7109375" style="52" customWidth="1"/>
    <col min="8701" max="8701" width="14.28515625" style="52" customWidth="1"/>
    <col min="8702" max="8702" width="14" style="52" bestFit="1" customWidth="1"/>
    <col min="8703" max="8703" width="15.7109375" style="52" customWidth="1"/>
    <col min="8704" max="8704" width="17.5703125" style="52" customWidth="1"/>
    <col min="8705" max="8705" width="104.28515625" style="52" customWidth="1"/>
    <col min="8706" max="8706" width="1.28515625" style="52" customWidth="1"/>
    <col min="8707" max="8707" width="18.7109375" style="52" customWidth="1"/>
    <col min="8708" max="8951" width="9.140625" style="52"/>
    <col min="8952" max="8952" width="11.140625" style="52" customWidth="1"/>
    <col min="8953" max="8953" width="59.28515625" style="52" customWidth="1"/>
    <col min="8954" max="8954" width="5.42578125" style="52" customWidth="1"/>
    <col min="8955" max="8955" width="9.42578125" style="52" customWidth="1"/>
    <col min="8956" max="8956" width="12.7109375" style="52" customWidth="1"/>
    <col min="8957" max="8957" width="14.28515625" style="52" customWidth="1"/>
    <col min="8958" max="8958" width="14" style="52" bestFit="1" customWidth="1"/>
    <col min="8959" max="8959" width="15.7109375" style="52" customWidth="1"/>
    <col min="8960" max="8960" width="17.5703125" style="52" customWidth="1"/>
    <col min="8961" max="8961" width="104.28515625" style="52" customWidth="1"/>
    <col min="8962" max="8962" width="1.28515625" style="52" customWidth="1"/>
    <col min="8963" max="8963" width="18.7109375" style="52" customWidth="1"/>
    <col min="8964" max="9207" width="9.140625" style="52"/>
    <col min="9208" max="9208" width="11.140625" style="52" customWidth="1"/>
    <col min="9209" max="9209" width="59.28515625" style="52" customWidth="1"/>
    <col min="9210" max="9210" width="5.42578125" style="52" customWidth="1"/>
    <col min="9211" max="9211" width="9.42578125" style="52" customWidth="1"/>
    <col min="9212" max="9212" width="12.7109375" style="52" customWidth="1"/>
    <col min="9213" max="9213" width="14.28515625" style="52" customWidth="1"/>
    <col min="9214" max="9214" width="14" style="52" bestFit="1" customWidth="1"/>
    <col min="9215" max="9215" width="15.7109375" style="52" customWidth="1"/>
    <col min="9216" max="9216" width="17.5703125" style="52" customWidth="1"/>
    <col min="9217" max="9217" width="104.28515625" style="52" customWidth="1"/>
    <col min="9218" max="9218" width="1.28515625" style="52" customWidth="1"/>
    <col min="9219" max="9219" width="18.7109375" style="52" customWidth="1"/>
    <col min="9220" max="9463" width="9.140625" style="52"/>
    <col min="9464" max="9464" width="11.140625" style="52" customWidth="1"/>
    <col min="9465" max="9465" width="59.28515625" style="52" customWidth="1"/>
    <col min="9466" max="9466" width="5.42578125" style="52" customWidth="1"/>
    <col min="9467" max="9467" width="9.42578125" style="52" customWidth="1"/>
    <col min="9468" max="9468" width="12.7109375" style="52" customWidth="1"/>
    <col min="9469" max="9469" width="14.28515625" style="52" customWidth="1"/>
    <col min="9470" max="9470" width="14" style="52" bestFit="1" customWidth="1"/>
    <col min="9471" max="9471" width="15.7109375" style="52" customWidth="1"/>
    <col min="9472" max="9472" width="17.5703125" style="52" customWidth="1"/>
    <col min="9473" max="9473" width="104.28515625" style="52" customWidth="1"/>
    <col min="9474" max="9474" width="1.28515625" style="52" customWidth="1"/>
    <col min="9475" max="9475" width="18.7109375" style="52" customWidth="1"/>
    <col min="9476" max="9719" width="9.140625" style="52"/>
    <col min="9720" max="9720" width="11.140625" style="52" customWidth="1"/>
    <col min="9721" max="9721" width="59.28515625" style="52" customWidth="1"/>
    <col min="9722" max="9722" width="5.42578125" style="52" customWidth="1"/>
    <col min="9723" max="9723" width="9.42578125" style="52" customWidth="1"/>
    <col min="9724" max="9724" width="12.7109375" style="52" customWidth="1"/>
    <col min="9725" max="9725" width="14.28515625" style="52" customWidth="1"/>
    <col min="9726" max="9726" width="14" style="52" bestFit="1" customWidth="1"/>
    <col min="9727" max="9727" width="15.7109375" style="52" customWidth="1"/>
    <col min="9728" max="9728" width="17.5703125" style="52" customWidth="1"/>
    <col min="9729" max="9729" width="104.28515625" style="52" customWidth="1"/>
    <col min="9730" max="9730" width="1.28515625" style="52" customWidth="1"/>
    <col min="9731" max="9731" width="18.7109375" style="52" customWidth="1"/>
    <col min="9732" max="9975" width="9.140625" style="52"/>
    <col min="9976" max="9976" width="11.140625" style="52" customWidth="1"/>
    <col min="9977" max="9977" width="59.28515625" style="52" customWidth="1"/>
    <col min="9978" max="9978" width="5.42578125" style="52" customWidth="1"/>
    <col min="9979" max="9979" width="9.42578125" style="52" customWidth="1"/>
    <col min="9980" max="9980" width="12.7109375" style="52" customWidth="1"/>
    <col min="9981" max="9981" width="14.28515625" style="52" customWidth="1"/>
    <col min="9982" max="9982" width="14" style="52" bestFit="1" customWidth="1"/>
    <col min="9983" max="9983" width="15.7109375" style="52" customWidth="1"/>
    <col min="9984" max="9984" width="17.5703125" style="52" customWidth="1"/>
    <col min="9985" max="9985" width="104.28515625" style="52" customWidth="1"/>
    <col min="9986" max="9986" width="1.28515625" style="52" customWidth="1"/>
    <col min="9987" max="9987" width="18.7109375" style="52" customWidth="1"/>
    <col min="9988" max="10231" width="9.140625" style="52"/>
    <col min="10232" max="10232" width="11.140625" style="52" customWidth="1"/>
    <col min="10233" max="10233" width="59.28515625" style="52" customWidth="1"/>
    <col min="10234" max="10234" width="5.42578125" style="52" customWidth="1"/>
    <col min="10235" max="10235" width="9.42578125" style="52" customWidth="1"/>
    <col min="10236" max="10236" width="12.7109375" style="52" customWidth="1"/>
    <col min="10237" max="10237" width="14.28515625" style="52" customWidth="1"/>
    <col min="10238" max="10238" width="14" style="52" bestFit="1" customWidth="1"/>
    <col min="10239" max="10239" width="15.7109375" style="52" customWidth="1"/>
    <col min="10240" max="10240" width="17.5703125" style="52" customWidth="1"/>
    <col min="10241" max="10241" width="104.28515625" style="52" customWidth="1"/>
    <col min="10242" max="10242" width="1.28515625" style="52" customWidth="1"/>
    <col min="10243" max="10243" width="18.7109375" style="52" customWidth="1"/>
    <col min="10244" max="10487" width="9.140625" style="52"/>
    <col min="10488" max="10488" width="11.140625" style="52" customWidth="1"/>
    <col min="10489" max="10489" width="59.28515625" style="52" customWidth="1"/>
    <col min="10490" max="10490" width="5.42578125" style="52" customWidth="1"/>
    <col min="10491" max="10491" width="9.42578125" style="52" customWidth="1"/>
    <col min="10492" max="10492" width="12.7109375" style="52" customWidth="1"/>
    <col min="10493" max="10493" width="14.28515625" style="52" customWidth="1"/>
    <col min="10494" max="10494" width="14" style="52" bestFit="1" customWidth="1"/>
    <col min="10495" max="10495" width="15.7109375" style="52" customWidth="1"/>
    <col min="10496" max="10496" width="17.5703125" style="52" customWidth="1"/>
    <col min="10497" max="10497" width="104.28515625" style="52" customWidth="1"/>
    <col min="10498" max="10498" width="1.28515625" style="52" customWidth="1"/>
    <col min="10499" max="10499" width="18.7109375" style="52" customWidth="1"/>
    <col min="10500" max="10743" width="9.140625" style="52"/>
    <col min="10744" max="10744" width="11.140625" style="52" customWidth="1"/>
    <col min="10745" max="10745" width="59.28515625" style="52" customWidth="1"/>
    <col min="10746" max="10746" width="5.42578125" style="52" customWidth="1"/>
    <col min="10747" max="10747" width="9.42578125" style="52" customWidth="1"/>
    <col min="10748" max="10748" width="12.7109375" style="52" customWidth="1"/>
    <col min="10749" max="10749" width="14.28515625" style="52" customWidth="1"/>
    <col min="10750" max="10750" width="14" style="52" bestFit="1" customWidth="1"/>
    <col min="10751" max="10751" width="15.7109375" style="52" customWidth="1"/>
    <col min="10752" max="10752" width="17.5703125" style="52" customWidth="1"/>
    <col min="10753" max="10753" width="104.28515625" style="52" customWidth="1"/>
    <col min="10754" max="10754" width="1.28515625" style="52" customWidth="1"/>
    <col min="10755" max="10755" width="18.7109375" style="52" customWidth="1"/>
    <col min="10756" max="10999" width="9.140625" style="52"/>
    <col min="11000" max="11000" width="11.140625" style="52" customWidth="1"/>
    <col min="11001" max="11001" width="59.28515625" style="52" customWidth="1"/>
    <col min="11002" max="11002" width="5.42578125" style="52" customWidth="1"/>
    <col min="11003" max="11003" width="9.42578125" style="52" customWidth="1"/>
    <col min="11004" max="11004" width="12.7109375" style="52" customWidth="1"/>
    <col min="11005" max="11005" width="14.28515625" style="52" customWidth="1"/>
    <col min="11006" max="11006" width="14" style="52" bestFit="1" customWidth="1"/>
    <col min="11007" max="11007" width="15.7109375" style="52" customWidth="1"/>
    <col min="11008" max="11008" width="17.5703125" style="52" customWidth="1"/>
    <col min="11009" max="11009" width="104.28515625" style="52" customWidth="1"/>
    <col min="11010" max="11010" width="1.28515625" style="52" customWidth="1"/>
    <col min="11011" max="11011" width="18.7109375" style="52" customWidth="1"/>
    <col min="11012" max="11255" width="9.140625" style="52"/>
    <col min="11256" max="11256" width="11.140625" style="52" customWidth="1"/>
    <col min="11257" max="11257" width="59.28515625" style="52" customWidth="1"/>
    <col min="11258" max="11258" width="5.42578125" style="52" customWidth="1"/>
    <col min="11259" max="11259" width="9.42578125" style="52" customWidth="1"/>
    <col min="11260" max="11260" width="12.7109375" style="52" customWidth="1"/>
    <col min="11261" max="11261" width="14.28515625" style="52" customWidth="1"/>
    <col min="11262" max="11262" width="14" style="52" bestFit="1" customWidth="1"/>
    <col min="11263" max="11263" width="15.7109375" style="52" customWidth="1"/>
    <col min="11264" max="11264" width="17.5703125" style="52" customWidth="1"/>
    <col min="11265" max="11265" width="104.28515625" style="52" customWidth="1"/>
    <col min="11266" max="11266" width="1.28515625" style="52" customWidth="1"/>
    <col min="11267" max="11267" width="18.7109375" style="52" customWidth="1"/>
    <col min="11268" max="11511" width="9.140625" style="52"/>
    <col min="11512" max="11512" width="11.140625" style="52" customWidth="1"/>
    <col min="11513" max="11513" width="59.28515625" style="52" customWidth="1"/>
    <col min="11514" max="11514" width="5.42578125" style="52" customWidth="1"/>
    <col min="11515" max="11515" width="9.42578125" style="52" customWidth="1"/>
    <col min="11516" max="11516" width="12.7109375" style="52" customWidth="1"/>
    <col min="11517" max="11517" width="14.28515625" style="52" customWidth="1"/>
    <col min="11518" max="11518" width="14" style="52" bestFit="1" customWidth="1"/>
    <col min="11519" max="11519" width="15.7109375" style="52" customWidth="1"/>
    <col min="11520" max="11520" width="17.5703125" style="52" customWidth="1"/>
    <col min="11521" max="11521" width="104.28515625" style="52" customWidth="1"/>
    <col min="11522" max="11522" width="1.28515625" style="52" customWidth="1"/>
    <col min="11523" max="11523" width="18.7109375" style="52" customWidth="1"/>
    <col min="11524" max="11767" width="9.140625" style="52"/>
    <col min="11768" max="11768" width="11.140625" style="52" customWidth="1"/>
    <col min="11769" max="11769" width="59.28515625" style="52" customWidth="1"/>
    <col min="11770" max="11770" width="5.42578125" style="52" customWidth="1"/>
    <col min="11771" max="11771" width="9.42578125" style="52" customWidth="1"/>
    <col min="11772" max="11772" width="12.7109375" style="52" customWidth="1"/>
    <col min="11773" max="11773" width="14.28515625" style="52" customWidth="1"/>
    <col min="11774" max="11774" width="14" style="52" bestFit="1" customWidth="1"/>
    <col min="11775" max="11775" width="15.7109375" style="52" customWidth="1"/>
    <col min="11776" max="11776" width="17.5703125" style="52" customWidth="1"/>
    <col min="11777" max="11777" width="104.28515625" style="52" customWidth="1"/>
    <col min="11778" max="11778" width="1.28515625" style="52" customWidth="1"/>
    <col min="11779" max="11779" width="18.7109375" style="52" customWidth="1"/>
    <col min="11780" max="12023" width="9.140625" style="52"/>
    <col min="12024" max="12024" width="11.140625" style="52" customWidth="1"/>
    <col min="12025" max="12025" width="59.28515625" style="52" customWidth="1"/>
    <col min="12026" max="12026" width="5.42578125" style="52" customWidth="1"/>
    <col min="12027" max="12027" width="9.42578125" style="52" customWidth="1"/>
    <col min="12028" max="12028" width="12.7109375" style="52" customWidth="1"/>
    <col min="12029" max="12029" width="14.28515625" style="52" customWidth="1"/>
    <col min="12030" max="12030" width="14" style="52" bestFit="1" customWidth="1"/>
    <col min="12031" max="12031" width="15.7109375" style="52" customWidth="1"/>
    <col min="12032" max="12032" width="17.5703125" style="52" customWidth="1"/>
    <col min="12033" max="12033" width="104.28515625" style="52" customWidth="1"/>
    <col min="12034" max="12034" width="1.28515625" style="52" customWidth="1"/>
    <col min="12035" max="12035" width="18.7109375" style="52" customWidth="1"/>
    <col min="12036" max="12279" width="9.140625" style="52"/>
    <col min="12280" max="12280" width="11.140625" style="52" customWidth="1"/>
    <col min="12281" max="12281" width="59.28515625" style="52" customWidth="1"/>
    <col min="12282" max="12282" width="5.42578125" style="52" customWidth="1"/>
    <col min="12283" max="12283" width="9.42578125" style="52" customWidth="1"/>
    <col min="12284" max="12284" width="12.7109375" style="52" customWidth="1"/>
    <col min="12285" max="12285" width="14.28515625" style="52" customWidth="1"/>
    <col min="12286" max="12286" width="14" style="52" bestFit="1" customWidth="1"/>
    <col min="12287" max="12287" width="15.7109375" style="52" customWidth="1"/>
    <col min="12288" max="12288" width="17.5703125" style="52" customWidth="1"/>
    <col min="12289" max="12289" width="104.28515625" style="52" customWidth="1"/>
    <col min="12290" max="12290" width="1.28515625" style="52" customWidth="1"/>
    <col min="12291" max="12291" width="18.7109375" style="52" customWidth="1"/>
    <col min="12292" max="12535" width="9.140625" style="52"/>
    <col min="12536" max="12536" width="11.140625" style="52" customWidth="1"/>
    <col min="12537" max="12537" width="59.28515625" style="52" customWidth="1"/>
    <col min="12538" max="12538" width="5.42578125" style="52" customWidth="1"/>
    <col min="12539" max="12539" width="9.42578125" style="52" customWidth="1"/>
    <col min="12540" max="12540" width="12.7109375" style="52" customWidth="1"/>
    <col min="12541" max="12541" width="14.28515625" style="52" customWidth="1"/>
    <col min="12542" max="12542" width="14" style="52" bestFit="1" customWidth="1"/>
    <col min="12543" max="12543" width="15.7109375" style="52" customWidth="1"/>
    <col min="12544" max="12544" width="17.5703125" style="52" customWidth="1"/>
    <col min="12545" max="12545" width="104.28515625" style="52" customWidth="1"/>
    <col min="12546" max="12546" width="1.28515625" style="52" customWidth="1"/>
    <col min="12547" max="12547" width="18.7109375" style="52" customWidth="1"/>
    <col min="12548" max="12791" width="9.140625" style="52"/>
    <col min="12792" max="12792" width="11.140625" style="52" customWidth="1"/>
    <col min="12793" max="12793" width="59.28515625" style="52" customWidth="1"/>
    <col min="12794" max="12794" width="5.42578125" style="52" customWidth="1"/>
    <col min="12795" max="12795" width="9.42578125" style="52" customWidth="1"/>
    <col min="12796" max="12796" width="12.7109375" style="52" customWidth="1"/>
    <col min="12797" max="12797" width="14.28515625" style="52" customWidth="1"/>
    <col min="12798" max="12798" width="14" style="52" bestFit="1" customWidth="1"/>
    <col min="12799" max="12799" width="15.7109375" style="52" customWidth="1"/>
    <col min="12800" max="12800" width="17.5703125" style="52" customWidth="1"/>
    <col min="12801" max="12801" width="104.28515625" style="52" customWidth="1"/>
    <col min="12802" max="12802" width="1.28515625" style="52" customWidth="1"/>
    <col min="12803" max="12803" width="18.7109375" style="52" customWidth="1"/>
    <col min="12804" max="13047" width="9.140625" style="52"/>
    <col min="13048" max="13048" width="11.140625" style="52" customWidth="1"/>
    <col min="13049" max="13049" width="59.28515625" style="52" customWidth="1"/>
    <col min="13050" max="13050" width="5.42578125" style="52" customWidth="1"/>
    <col min="13051" max="13051" width="9.42578125" style="52" customWidth="1"/>
    <col min="13052" max="13052" width="12.7109375" style="52" customWidth="1"/>
    <col min="13053" max="13053" width="14.28515625" style="52" customWidth="1"/>
    <col min="13054" max="13054" width="14" style="52" bestFit="1" customWidth="1"/>
    <col min="13055" max="13055" width="15.7109375" style="52" customWidth="1"/>
    <col min="13056" max="13056" width="17.5703125" style="52" customWidth="1"/>
    <col min="13057" max="13057" width="104.28515625" style="52" customWidth="1"/>
    <col min="13058" max="13058" width="1.28515625" style="52" customWidth="1"/>
    <col min="13059" max="13059" width="18.7109375" style="52" customWidth="1"/>
    <col min="13060" max="13303" width="9.140625" style="52"/>
    <col min="13304" max="13304" width="11.140625" style="52" customWidth="1"/>
    <col min="13305" max="13305" width="59.28515625" style="52" customWidth="1"/>
    <col min="13306" max="13306" width="5.42578125" style="52" customWidth="1"/>
    <col min="13307" max="13307" width="9.42578125" style="52" customWidth="1"/>
    <col min="13308" max="13308" width="12.7109375" style="52" customWidth="1"/>
    <col min="13309" max="13309" width="14.28515625" style="52" customWidth="1"/>
    <col min="13310" max="13310" width="14" style="52" bestFit="1" customWidth="1"/>
    <col min="13311" max="13311" width="15.7109375" style="52" customWidth="1"/>
    <col min="13312" max="13312" width="17.5703125" style="52" customWidth="1"/>
    <col min="13313" max="13313" width="104.28515625" style="52" customWidth="1"/>
    <col min="13314" max="13314" width="1.28515625" style="52" customWidth="1"/>
    <col min="13315" max="13315" width="18.7109375" style="52" customWidth="1"/>
    <col min="13316" max="13559" width="9.140625" style="52"/>
    <col min="13560" max="13560" width="11.140625" style="52" customWidth="1"/>
    <col min="13561" max="13561" width="59.28515625" style="52" customWidth="1"/>
    <col min="13562" max="13562" width="5.42578125" style="52" customWidth="1"/>
    <col min="13563" max="13563" width="9.42578125" style="52" customWidth="1"/>
    <col min="13564" max="13564" width="12.7109375" style="52" customWidth="1"/>
    <col min="13565" max="13565" width="14.28515625" style="52" customWidth="1"/>
    <col min="13566" max="13566" width="14" style="52" bestFit="1" customWidth="1"/>
    <col min="13567" max="13567" width="15.7109375" style="52" customWidth="1"/>
    <col min="13568" max="13568" width="17.5703125" style="52" customWidth="1"/>
    <col min="13569" max="13569" width="104.28515625" style="52" customWidth="1"/>
    <col min="13570" max="13570" width="1.28515625" style="52" customWidth="1"/>
    <col min="13571" max="13571" width="18.7109375" style="52" customWidth="1"/>
    <col min="13572" max="13815" width="9.140625" style="52"/>
    <col min="13816" max="13816" width="11.140625" style="52" customWidth="1"/>
    <col min="13817" max="13817" width="59.28515625" style="52" customWidth="1"/>
    <col min="13818" max="13818" width="5.42578125" style="52" customWidth="1"/>
    <col min="13819" max="13819" width="9.42578125" style="52" customWidth="1"/>
    <col min="13820" max="13820" width="12.7109375" style="52" customWidth="1"/>
    <col min="13821" max="13821" width="14.28515625" style="52" customWidth="1"/>
    <col min="13822" max="13822" width="14" style="52" bestFit="1" customWidth="1"/>
    <col min="13823" max="13823" width="15.7109375" style="52" customWidth="1"/>
    <col min="13824" max="13824" width="17.5703125" style="52" customWidth="1"/>
    <col min="13825" max="13825" width="104.28515625" style="52" customWidth="1"/>
    <col min="13826" max="13826" width="1.28515625" style="52" customWidth="1"/>
    <col min="13827" max="13827" width="18.7109375" style="52" customWidth="1"/>
    <col min="13828" max="14071" width="9.140625" style="52"/>
    <col min="14072" max="14072" width="11.140625" style="52" customWidth="1"/>
    <col min="14073" max="14073" width="59.28515625" style="52" customWidth="1"/>
    <col min="14074" max="14074" width="5.42578125" style="52" customWidth="1"/>
    <col min="14075" max="14075" width="9.42578125" style="52" customWidth="1"/>
    <col min="14076" max="14076" width="12.7109375" style="52" customWidth="1"/>
    <col min="14077" max="14077" width="14.28515625" style="52" customWidth="1"/>
    <col min="14078" max="14078" width="14" style="52" bestFit="1" customWidth="1"/>
    <col min="14079" max="14079" width="15.7109375" style="52" customWidth="1"/>
    <col min="14080" max="14080" width="17.5703125" style="52" customWidth="1"/>
    <col min="14081" max="14081" width="104.28515625" style="52" customWidth="1"/>
    <col min="14082" max="14082" width="1.28515625" style="52" customWidth="1"/>
    <col min="14083" max="14083" width="18.7109375" style="52" customWidth="1"/>
    <col min="14084" max="14327" width="9.140625" style="52"/>
    <col min="14328" max="14328" width="11.140625" style="52" customWidth="1"/>
    <col min="14329" max="14329" width="59.28515625" style="52" customWidth="1"/>
    <col min="14330" max="14330" width="5.42578125" style="52" customWidth="1"/>
    <col min="14331" max="14331" width="9.42578125" style="52" customWidth="1"/>
    <col min="14332" max="14332" width="12.7109375" style="52" customWidth="1"/>
    <col min="14333" max="14333" width="14.28515625" style="52" customWidth="1"/>
    <col min="14334" max="14334" width="14" style="52" bestFit="1" customWidth="1"/>
    <col min="14335" max="14335" width="15.7109375" style="52" customWidth="1"/>
    <col min="14336" max="14336" width="17.5703125" style="52" customWidth="1"/>
    <col min="14337" max="14337" width="104.28515625" style="52" customWidth="1"/>
    <col min="14338" max="14338" width="1.28515625" style="52" customWidth="1"/>
    <col min="14339" max="14339" width="18.7109375" style="52" customWidth="1"/>
    <col min="14340" max="14583" width="9.140625" style="52"/>
    <col min="14584" max="14584" width="11.140625" style="52" customWidth="1"/>
    <col min="14585" max="14585" width="59.28515625" style="52" customWidth="1"/>
    <col min="14586" max="14586" width="5.42578125" style="52" customWidth="1"/>
    <col min="14587" max="14587" width="9.42578125" style="52" customWidth="1"/>
    <col min="14588" max="14588" width="12.7109375" style="52" customWidth="1"/>
    <col min="14589" max="14589" width="14.28515625" style="52" customWidth="1"/>
    <col min="14590" max="14590" width="14" style="52" bestFit="1" customWidth="1"/>
    <col min="14591" max="14591" width="15.7109375" style="52" customWidth="1"/>
    <col min="14592" max="14592" width="17.5703125" style="52" customWidth="1"/>
    <col min="14593" max="14593" width="104.28515625" style="52" customWidth="1"/>
    <col min="14594" max="14594" width="1.28515625" style="52" customWidth="1"/>
    <col min="14595" max="14595" width="18.7109375" style="52" customWidth="1"/>
    <col min="14596" max="14839" width="9.140625" style="52"/>
    <col min="14840" max="14840" width="11.140625" style="52" customWidth="1"/>
    <col min="14841" max="14841" width="59.28515625" style="52" customWidth="1"/>
    <col min="14842" max="14842" width="5.42578125" style="52" customWidth="1"/>
    <col min="14843" max="14843" width="9.42578125" style="52" customWidth="1"/>
    <col min="14844" max="14844" width="12.7109375" style="52" customWidth="1"/>
    <col min="14845" max="14845" width="14.28515625" style="52" customWidth="1"/>
    <col min="14846" max="14846" width="14" style="52" bestFit="1" customWidth="1"/>
    <col min="14847" max="14847" width="15.7109375" style="52" customWidth="1"/>
    <col min="14848" max="14848" width="17.5703125" style="52" customWidth="1"/>
    <col min="14849" max="14849" width="104.28515625" style="52" customWidth="1"/>
    <col min="14850" max="14850" width="1.28515625" style="52" customWidth="1"/>
    <col min="14851" max="14851" width="18.7109375" style="52" customWidth="1"/>
    <col min="14852" max="15095" width="9.140625" style="52"/>
    <col min="15096" max="15096" width="11.140625" style="52" customWidth="1"/>
    <col min="15097" max="15097" width="59.28515625" style="52" customWidth="1"/>
    <col min="15098" max="15098" width="5.42578125" style="52" customWidth="1"/>
    <col min="15099" max="15099" width="9.42578125" style="52" customWidth="1"/>
    <col min="15100" max="15100" width="12.7109375" style="52" customWidth="1"/>
    <col min="15101" max="15101" width="14.28515625" style="52" customWidth="1"/>
    <col min="15102" max="15102" width="14" style="52" bestFit="1" customWidth="1"/>
    <col min="15103" max="15103" width="15.7109375" style="52" customWidth="1"/>
    <col min="15104" max="15104" width="17.5703125" style="52" customWidth="1"/>
    <col min="15105" max="15105" width="104.28515625" style="52" customWidth="1"/>
    <col min="15106" max="15106" width="1.28515625" style="52" customWidth="1"/>
    <col min="15107" max="15107" width="18.7109375" style="52" customWidth="1"/>
    <col min="15108" max="15351" width="9.140625" style="52"/>
    <col min="15352" max="15352" width="11.140625" style="52" customWidth="1"/>
    <col min="15353" max="15353" width="59.28515625" style="52" customWidth="1"/>
    <col min="15354" max="15354" width="5.42578125" style="52" customWidth="1"/>
    <col min="15355" max="15355" width="9.42578125" style="52" customWidth="1"/>
    <col min="15356" max="15356" width="12.7109375" style="52" customWidth="1"/>
    <col min="15357" max="15357" width="14.28515625" style="52" customWidth="1"/>
    <col min="15358" max="15358" width="14" style="52" bestFit="1" customWidth="1"/>
    <col min="15359" max="15359" width="15.7109375" style="52" customWidth="1"/>
    <col min="15360" max="15360" width="17.5703125" style="52" customWidth="1"/>
    <col min="15361" max="15361" width="104.28515625" style="52" customWidth="1"/>
    <col min="15362" max="15362" width="1.28515625" style="52" customWidth="1"/>
    <col min="15363" max="15363" width="18.7109375" style="52" customWidth="1"/>
    <col min="15364" max="15607" width="9.140625" style="52"/>
    <col min="15608" max="15608" width="11.140625" style="52" customWidth="1"/>
    <col min="15609" max="15609" width="59.28515625" style="52" customWidth="1"/>
    <col min="15610" max="15610" width="5.42578125" style="52" customWidth="1"/>
    <col min="15611" max="15611" width="9.42578125" style="52" customWidth="1"/>
    <col min="15612" max="15612" width="12.7109375" style="52" customWidth="1"/>
    <col min="15613" max="15613" width="14.28515625" style="52" customWidth="1"/>
    <col min="15614" max="15614" width="14" style="52" bestFit="1" customWidth="1"/>
    <col min="15615" max="15615" width="15.7109375" style="52" customWidth="1"/>
    <col min="15616" max="15616" width="17.5703125" style="52" customWidth="1"/>
    <col min="15617" max="15617" width="104.28515625" style="52" customWidth="1"/>
    <col min="15618" max="15618" width="1.28515625" style="52" customWidth="1"/>
    <col min="15619" max="15619" width="18.7109375" style="52" customWidth="1"/>
    <col min="15620" max="15863" width="9.140625" style="52"/>
    <col min="15864" max="15864" width="11.140625" style="52" customWidth="1"/>
    <col min="15865" max="15865" width="59.28515625" style="52" customWidth="1"/>
    <col min="15866" max="15866" width="5.42578125" style="52" customWidth="1"/>
    <col min="15867" max="15867" width="9.42578125" style="52" customWidth="1"/>
    <col min="15868" max="15868" width="12.7109375" style="52" customWidth="1"/>
    <col min="15869" max="15869" width="14.28515625" style="52" customWidth="1"/>
    <col min="15870" max="15870" width="14" style="52" bestFit="1" customWidth="1"/>
    <col min="15871" max="15871" width="15.7109375" style="52" customWidth="1"/>
    <col min="15872" max="15872" width="17.5703125" style="52" customWidth="1"/>
    <col min="15873" max="15873" width="104.28515625" style="52" customWidth="1"/>
    <col min="15874" max="15874" width="1.28515625" style="52" customWidth="1"/>
    <col min="15875" max="15875" width="18.7109375" style="52" customWidth="1"/>
    <col min="15876" max="16119" width="9.140625" style="52"/>
    <col min="16120" max="16120" width="11.140625" style="52" customWidth="1"/>
    <col min="16121" max="16121" width="59.28515625" style="52" customWidth="1"/>
    <col min="16122" max="16122" width="5.42578125" style="52" customWidth="1"/>
    <col min="16123" max="16123" width="9.42578125" style="52" customWidth="1"/>
    <col min="16124" max="16124" width="12.7109375" style="52" customWidth="1"/>
    <col min="16125" max="16125" width="14.28515625" style="52" customWidth="1"/>
    <col min="16126" max="16126" width="14" style="52" bestFit="1" customWidth="1"/>
    <col min="16127" max="16127" width="15.7109375" style="52" customWidth="1"/>
    <col min="16128" max="16128" width="17.5703125" style="52" customWidth="1"/>
    <col min="16129" max="16129" width="104.28515625" style="52" customWidth="1"/>
    <col min="16130" max="16130" width="1.28515625" style="52" customWidth="1"/>
    <col min="16131" max="16131" width="18.7109375" style="52" customWidth="1"/>
    <col min="16132" max="16384" width="9.140625" style="52"/>
  </cols>
  <sheetData>
    <row r="1" spans="1:16" ht="15" x14ac:dyDescent="0.2">
      <c r="A1" s="538" t="s">
        <v>9324</v>
      </c>
      <c r="B1" s="538"/>
      <c r="C1" s="538"/>
      <c r="D1" s="48"/>
      <c r="I1" s="520" t="s">
        <v>9325</v>
      </c>
      <c r="J1" s="520"/>
      <c r="K1" s="520"/>
      <c r="L1" s="520"/>
      <c r="M1" s="520"/>
      <c r="N1" s="520"/>
    </row>
    <row r="2" spans="1:16" ht="27.75" customHeight="1" x14ac:dyDescent="0.2">
      <c r="A2" s="538"/>
      <c r="B2" s="538"/>
      <c r="C2" s="538"/>
      <c r="D2" s="48"/>
      <c r="I2" s="539" t="s">
        <v>9326</v>
      </c>
      <c r="J2" s="539"/>
      <c r="K2" s="540" t="str">
        <f>RESUMO!I2</f>
        <v>SR. ABRANGÊNCIA DISTRITO FEDERAL</v>
      </c>
      <c r="L2" s="540"/>
      <c r="M2" s="540"/>
      <c r="N2" s="540"/>
    </row>
    <row r="3" spans="1:16" ht="15.75" customHeight="1" x14ac:dyDescent="0.2">
      <c r="A3" s="538"/>
      <c r="B3" s="538"/>
      <c r="C3" s="538"/>
      <c r="D3" s="48"/>
      <c r="I3" s="539" t="s">
        <v>9327</v>
      </c>
      <c r="J3" s="539"/>
      <c r="K3" s="541" t="s">
        <v>9332</v>
      </c>
      <c r="L3" s="542"/>
      <c r="M3" s="542"/>
      <c r="N3" s="543"/>
    </row>
    <row r="4" spans="1:16" x14ac:dyDescent="0.2">
      <c r="A4" s="538"/>
      <c r="B4" s="538"/>
      <c r="C4" s="538"/>
      <c r="D4" s="48"/>
      <c r="I4" s="539"/>
      <c r="J4" s="539"/>
      <c r="K4" s="544"/>
      <c r="L4" s="545"/>
      <c r="M4" s="545"/>
      <c r="N4" s="546"/>
    </row>
    <row r="5" spans="1:16" ht="6.75" customHeight="1" x14ac:dyDescent="0.2">
      <c r="A5" s="538"/>
      <c r="B5" s="538"/>
      <c r="C5" s="538"/>
      <c r="D5" s="48"/>
      <c r="I5" s="508"/>
      <c r="J5" s="508"/>
      <c r="K5" s="508"/>
      <c r="L5" s="508"/>
      <c r="M5" s="508"/>
      <c r="N5" s="508"/>
    </row>
    <row r="6" spans="1:16" ht="14.25" x14ac:dyDescent="0.2">
      <c r="A6" s="538"/>
      <c r="B6" s="538"/>
      <c r="C6" s="538"/>
      <c r="D6" s="48"/>
      <c r="I6" s="509" t="s">
        <v>9328</v>
      </c>
      <c r="J6" s="509"/>
      <c r="K6" s="510" t="s">
        <v>9331</v>
      </c>
      <c r="L6" s="510"/>
      <c r="M6" s="510"/>
      <c r="N6" s="510"/>
    </row>
    <row r="7" spans="1:16" ht="6.75" customHeight="1" x14ac:dyDescent="0.2">
      <c r="A7" s="538"/>
      <c r="B7" s="538"/>
      <c r="C7" s="538"/>
      <c r="D7" s="48"/>
      <c r="I7" s="508"/>
      <c r="J7" s="508"/>
      <c r="K7" s="508"/>
      <c r="L7" s="508"/>
      <c r="M7" s="508"/>
      <c r="N7" s="508"/>
    </row>
    <row r="8" spans="1:16" ht="14.25" x14ac:dyDescent="0.2">
      <c r="A8" s="538"/>
      <c r="B8" s="538"/>
      <c r="C8" s="538"/>
      <c r="D8" s="48"/>
      <c r="I8" s="509" t="s">
        <v>9239</v>
      </c>
      <c r="J8" s="509"/>
      <c r="K8" s="511" t="s">
        <v>9330</v>
      </c>
      <c r="L8" s="511"/>
      <c r="M8" s="511"/>
      <c r="N8" s="511"/>
    </row>
    <row r="9" spans="1:16" ht="8.25" customHeight="1" x14ac:dyDescent="0.2">
      <c r="A9" s="538"/>
      <c r="B9" s="538"/>
      <c r="C9" s="538"/>
      <c r="D9" s="48"/>
      <c r="I9" s="508"/>
      <c r="J9" s="508"/>
      <c r="K9" s="508"/>
      <c r="L9" s="508"/>
      <c r="M9" s="508"/>
      <c r="N9" s="508"/>
    </row>
    <row r="10" spans="1:16" ht="14.25" x14ac:dyDescent="0.2">
      <c r="A10" s="538"/>
      <c r="B10" s="538"/>
      <c r="C10" s="538"/>
      <c r="D10" s="48"/>
      <c r="I10" s="509" t="s">
        <v>4</v>
      </c>
      <c r="J10" s="509"/>
      <c r="K10" s="510" t="s">
        <v>9329</v>
      </c>
      <c r="L10" s="510"/>
      <c r="M10" s="510"/>
      <c r="N10" s="510"/>
    </row>
    <row r="11" spans="1:16" ht="6" customHeight="1" x14ac:dyDescent="0.2"/>
    <row r="12" spans="1:16" s="87" customFormat="1" ht="18" x14ac:dyDescent="0.2">
      <c r="A12" s="529" t="s">
        <v>43</v>
      </c>
      <c r="B12" s="530"/>
      <c r="C12" s="530"/>
      <c r="D12" s="530"/>
      <c r="E12" s="530"/>
      <c r="F12" s="530"/>
      <c r="G12" s="530"/>
      <c r="H12" s="530"/>
      <c r="I12" s="530"/>
      <c r="J12" s="530"/>
      <c r="K12" s="530"/>
      <c r="L12" s="530"/>
      <c r="M12" s="530"/>
      <c r="N12" s="530"/>
      <c r="P12" s="489">
        <f>E1002</f>
        <v>2999998.8399999947</v>
      </c>
    </row>
    <row r="13" spans="1:16" s="42" customFormat="1" ht="10.5" customHeight="1" x14ac:dyDescent="0.2">
      <c r="A13" s="47"/>
      <c r="B13" s="253"/>
      <c r="C13" s="253"/>
      <c r="E13" s="43"/>
      <c r="F13" s="44"/>
      <c r="G13" s="44"/>
      <c r="H13" s="44"/>
      <c r="J13" s="45"/>
      <c r="K13" s="46"/>
      <c r="L13" s="46"/>
      <c r="M13" s="46"/>
      <c r="N13" s="46"/>
    </row>
    <row r="14" spans="1:16" s="234" customFormat="1" ht="12" customHeight="1" x14ac:dyDescent="0.2">
      <c r="A14" s="531" t="s">
        <v>44</v>
      </c>
      <c r="B14" s="531" t="s">
        <v>204</v>
      </c>
      <c r="C14" s="531" t="s">
        <v>205</v>
      </c>
      <c r="D14" s="531" t="s">
        <v>201</v>
      </c>
      <c r="E14" s="531" t="s">
        <v>233</v>
      </c>
      <c r="F14" s="532" t="s">
        <v>45</v>
      </c>
      <c r="G14" s="532" t="s">
        <v>46</v>
      </c>
      <c r="H14" s="532"/>
      <c r="I14" s="532" t="s">
        <v>47</v>
      </c>
      <c r="J14" s="532"/>
      <c r="K14" s="532"/>
      <c r="L14" s="246" t="s">
        <v>25</v>
      </c>
      <c r="M14" s="532" t="s">
        <v>26</v>
      </c>
      <c r="N14" s="532" t="s">
        <v>9316</v>
      </c>
    </row>
    <row r="15" spans="1:16" s="234" customFormat="1" x14ac:dyDescent="0.2">
      <c r="A15" s="531"/>
      <c r="B15" s="531"/>
      <c r="C15" s="531"/>
      <c r="D15" s="531"/>
      <c r="E15" s="531"/>
      <c r="F15" s="532"/>
      <c r="G15" s="246" t="s">
        <v>48</v>
      </c>
      <c r="H15" s="246" t="s">
        <v>49</v>
      </c>
      <c r="I15" s="246" t="s">
        <v>48</v>
      </c>
      <c r="J15" s="246" t="s">
        <v>49</v>
      </c>
      <c r="K15" s="246" t="s">
        <v>50</v>
      </c>
      <c r="L15" s="247">
        <v>0.21029999999999999</v>
      </c>
      <c r="M15" s="532"/>
      <c r="N15" s="532"/>
    </row>
    <row r="16" spans="1:16" s="48" customFormat="1" x14ac:dyDescent="0.2">
      <c r="A16" s="261">
        <v>1</v>
      </c>
      <c r="B16" s="258"/>
      <c r="C16" s="258"/>
      <c r="D16" s="368" t="s">
        <v>51</v>
      </c>
      <c r="E16" s="248"/>
      <c r="F16" s="249"/>
      <c r="G16" s="249"/>
      <c r="H16" s="249"/>
      <c r="I16" s="250">
        <f>SUM(I17:I36)</f>
        <v>59582.34</v>
      </c>
      <c r="J16" s="250">
        <f t="shared" ref="J16" si="0">SUM(J17:J36)</f>
        <v>66260.210000000006</v>
      </c>
      <c r="K16" s="250">
        <f>SUM(K17:K36)</f>
        <v>125842.55</v>
      </c>
      <c r="L16" s="250">
        <f>SUM(L17:L36)</f>
        <v>26464.71</v>
      </c>
      <c r="M16" s="250">
        <f>SUM(M17:M36)</f>
        <v>152307.25999999998</v>
      </c>
      <c r="N16" s="250">
        <f>SUM(N17:N36)</f>
        <v>5.0769106297387863</v>
      </c>
    </row>
    <row r="17" spans="1:14" s="244" customFormat="1" x14ac:dyDescent="0.2">
      <c r="A17" s="369" t="s">
        <v>52</v>
      </c>
      <c r="B17" s="254">
        <v>97062</v>
      </c>
      <c r="C17" s="254" t="s">
        <v>200</v>
      </c>
      <c r="D17" s="367" t="str">
        <f>IF(ISNUMBER(SEARCH("Com",B17)),VLOOKUP(B17,'COMP.BG'!$A:$N,3,FALSE),VLOOKUP(B17,SINAPI!$A:$M,2,FALSE))</f>
        <v>COLOCAÇÃO DE TELA EM ANDAIME FACHADEIRO. AF_11/2017</v>
      </c>
      <c r="E17" s="49" t="str">
        <f>IF(ISNUMBER(SEARCH("Com",B17)),VLOOKUP(B17,'COMP.BG'!$A:$N,5,FALSE),VLOOKUP(B17,SINAPI!$A:$M,4,FALSE))</f>
        <v>M2</v>
      </c>
      <c r="F17" s="497">
        <v>40</v>
      </c>
      <c r="G17" s="292" t="str">
        <f>IF(ISNUMBER(SEARCH("COM",B17)),VLOOKUP(B17,'COMP.BG'!$A:$M,13,FALSE),VLOOKUP(B17,SINAPI!A:M,7,FALSE))</f>
        <v>3,91</v>
      </c>
      <c r="H17" s="292" t="str">
        <f>IF(ISNUMBER(SEARCH("COM",B17)),VLOOKUP(B17,'COMP.BG'!$A:$N,14,FALSE),VLOOKUP(B17,SINAPI!A:N,6,FALSE))</f>
        <v>2,24</v>
      </c>
      <c r="I17" s="50">
        <f>ROUND(F17*G17,2)</f>
        <v>156.4</v>
      </c>
      <c r="J17" s="50">
        <f>ROUND(F17*H17,2)</f>
        <v>89.6</v>
      </c>
      <c r="K17" s="50">
        <f t="shared" ref="K17" si="1">I17+J17</f>
        <v>246</v>
      </c>
      <c r="L17" s="50">
        <f>ROUND($L$15*K17,2)</f>
        <v>51.73</v>
      </c>
      <c r="M17" s="50">
        <f t="shared" ref="M17" si="2">K17+L17</f>
        <v>297.73</v>
      </c>
      <c r="N17" s="243">
        <f t="shared" ref="N17:N36" si="3">M17/$M$996*100</f>
        <v>9.9243371707437231E-3</v>
      </c>
    </row>
    <row r="18" spans="1:14" s="48" customFormat="1" x14ac:dyDescent="0.2">
      <c r="A18" s="369" t="s">
        <v>53</v>
      </c>
      <c r="B18" s="257">
        <v>90777</v>
      </c>
      <c r="C18" s="254" t="s">
        <v>200</v>
      </c>
      <c r="D18" s="367" t="str">
        <f>IF(ISNUMBER(SEARCH("Com",B18)),VLOOKUP(B18,'COMP.BG'!$A:$N,3,FALSE),VLOOKUP(B18,SINAPI!$A:$M,2,FALSE))</f>
        <v>ENGENHEIRO CIVIL DE OBRA JUNIOR COM ENCARGOS COMPLEMENTARES</v>
      </c>
      <c r="E18" s="49" t="str">
        <f>IF(ISNUMBER(SEARCH("Com",B18)),VLOOKUP(B18,'COMP.BG'!$A:$N,5,FALSE),VLOOKUP(B18,SINAPI!$A:$M,4,FALSE))</f>
        <v>H</v>
      </c>
      <c r="F18" s="497">
        <v>100</v>
      </c>
      <c r="G18" s="292" t="str">
        <f>IF(ISNUMBER(SEARCH("COM",B18)),VLOOKUP(B18,'COMP.BG'!$A:$M,13,FALSE),VLOOKUP(B18,SINAPI!A:M,7,FALSE))</f>
        <v>1,54</v>
      </c>
      <c r="H18" s="292" t="str">
        <f>IF(ISNUMBER(SEARCH("COM",B18)),VLOOKUP(B18,'COMP.BG'!$A:$N,14,FALSE),VLOOKUP(B18,SINAPI!A:N,6,FALSE))</f>
        <v>90,37</v>
      </c>
      <c r="I18" s="50">
        <f t="shared" ref="I18:I36" si="4">ROUND(F18*G18,2)</f>
        <v>154</v>
      </c>
      <c r="J18" s="50">
        <f t="shared" ref="J18:J36" si="5">ROUND(F18*H18,2)</f>
        <v>9037</v>
      </c>
      <c r="K18" s="50">
        <f t="shared" ref="K18:K36" si="6">I18+J18</f>
        <v>9191</v>
      </c>
      <c r="L18" s="50">
        <f t="shared" ref="L18:L36" si="7">ROUND($L$15*K18,2)</f>
        <v>1932.87</v>
      </c>
      <c r="M18" s="50">
        <f t="shared" ref="M18:M36" si="8">K18+L18</f>
        <v>11123.869999999999</v>
      </c>
      <c r="N18" s="243">
        <f t="shared" si="3"/>
        <v>0.37079581004104717</v>
      </c>
    </row>
    <row r="19" spans="1:14" s="48" customFormat="1" ht="25.5" x14ac:dyDescent="0.2">
      <c r="A19" s="369" t="s">
        <v>54</v>
      </c>
      <c r="B19" s="256" t="s">
        <v>15396</v>
      </c>
      <c r="C19" s="254" t="s">
        <v>200</v>
      </c>
      <c r="D19" s="367" t="str">
        <f>IF(ISNUMBER(SEARCH("Com",B19)),VLOOKUP(B19,'COMP.BG'!$A:$N,3,FALSE),VLOOKUP(B19,SINAPI!$A:$M,2,FALSE))</f>
        <v>FORNECIMENTO, MONTAGEM E DESMONTAGEM DE ANDAIME MODULAR FACHADEIRO, COM PISO METÁLICO</v>
      </c>
      <c r="E19" s="49" t="str">
        <f>IF(ISNUMBER(SEARCH("Com",B19)),VLOOKUP(B19,'COMP.BG'!$A:$N,5,FALSE),VLOOKUP(B19,SINAPI!$A:$M,4,FALSE))</f>
        <v xml:space="preserve">M2    </v>
      </c>
      <c r="F19" s="497">
        <v>100</v>
      </c>
      <c r="G19" s="292">
        <f>IF(ISNUMBER(SEARCH("COM",B19)),VLOOKUP(B19,'COMP.BG'!$A:$M,13,FALSE),VLOOKUP(B19,SINAPI!A:M,7,FALSE))</f>
        <v>7.75</v>
      </c>
      <c r="H19" s="292">
        <f>IF(ISNUMBER(SEARCH("COM",B19)),VLOOKUP(B19,'COMP.BG'!$A:$N,14,FALSE),VLOOKUP(B19,SINAPI!A:N,6,FALSE))</f>
        <v>5.66</v>
      </c>
      <c r="I19" s="50">
        <f t="shared" si="4"/>
        <v>775</v>
      </c>
      <c r="J19" s="50">
        <f t="shared" si="5"/>
        <v>566</v>
      </c>
      <c r="K19" s="50">
        <f t="shared" si="6"/>
        <v>1341</v>
      </c>
      <c r="L19" s="50">
        <f t="shared" si="7"/>
        <v>282.01</v>
      </c>
      <c r="M19" s="50">
        <f t="shared" si="8"/>
        <v>1623.01</v>
      </c>
      <c r="N19" s="243">
        <f t="shared" si="3"/>
        <v>5.4100354252137065E-2</v>
      </c>
    </row>
    <row r="20" spans="1:14" s="48" customFormat="1" ht="25.5" x14ac:dyDescent="0.2">
      <c r="A20" s="369" t="s">
        <v>55</v>
      </c>
      <c r="B20" s="256" t="s">
        <v>15397</v>
      </c>
      <c r="C20" s="254" t="s">
        <v>200</v>
      </c>
      <c r="D20" s="367" t="str">
        <f>IF(ISNUMBER(SEARCH("Com",B20)),VLOOKUP(B20,'COMP.BG'!$A:$N,3,FALSE),VLOOKUP(B20,SINAPI!$A:$M,2,FALSE))</f>
        <v>FORNECIMENTO, MONTAGEM E DESMONTAGEM DE ANDAIME TIPO TORRE, COM SAPATA OU RODIZIO</v>
      </c>
      <c r="E20" s="49" t="str">
        <f>IF(ISNUMBER(SEARCH("Com",B20)),VLOOKUP(B20,'COMP.BG'!$A:$N,5,FALSE),VLOOKUP(B20,SINAPI!$A:$M,4,FALSE))</f>
        <v>M</v>
      </c>
      <c r="F20" s="497">
        <v>100</v>
      </c>
      <c r="G20" s="292">
        <f>IF(ISNUMBER(SEARCH("COM",B20)),VLOOKUP(B20,'COMP.BG'!$A:$M,13,FALSE),VLOOKUP(B20,SINAPI!A:M,7,FALSE))</f>
        <v>20.22</v>
      </c>
      <c r="H20" s="292">
        <f>IF(ISNUMBER(SEARCH("COM",B20)),VLOOKUP(B20,'COMP.BG'!$A:$N,14,FALSE),VLOOKUP(B20,SINAPI!A:N,6,FALSE))</f>
        <v>10.38</v>
      </c>
      <c r="I20" s="50">
        <f t="shared" si="4"/>
        <v>2022</v>
      </c>
      <c r="J20" s="50">
        <f t="shared" si="5"/>
        <v>1038</v>
      </c>
      <c r="K20" s="50">
        <f t="shared" si="6"/>
        <v>3060</v>
      </c>
      <c r="L20" s="50">
        <f t="shared" si="7"/>
        <v>643.52</v>
      </c>
      <c r="M20" s="50">
        <f t="shared" si="8"/>
        <v>3703.52</v>
      </c>
      <c r="N20" s="243">
        <f t="shared" si="3"/>
        <v>0.12345071440094313</v>
      </c>
    </row>
    <row r="21" spans="1:14" s="48" customFormat="1" ht="25.5" x14ac:dyDescent="0.2">
      <c r="A21" s="369" t="s">
        <v>56</v>
      </c>
      <c r="B21" s="256" t="s">
        <v>15399</v>
      </c>
      <c r="C21" s="255" t="s">
        <v>222</v>
      </c>
      <c r="D21" s="367" t="str">
        <f>IF(ISNUMBER(SEARCH("Com",B21)),VLOOKUP(B21,'COMP.BG'!$A:$N,3,FALSE),VLOOKUP(B21,SINAPI!$A:$M,2,FALSE))</f>
        <v>FORRAÇÃO EM  CHAPA DE MADEIRA COMPENSADO RESINADO E=17MM SOBRE PISO PRONTO PARA TRANSPORTES PESADOS</v>
      </c>
      <c r="E21" s="49" t="str">
        <f>IF(ISNUMBER(SEARCH("Com",B21)),VLOOKUP(B21,'COMP.BG'!$A:$N,5,FALSE),VLOOKUP(B21,SINAPI!$A:$M,4,FALSE))</f>
        <v xml:space="preserve">M2    </v>
      </c>
      <c r="F21" s="497">
        <v>45</v>
      </c>
      <c r="G21" s="292">
        <f>IF(ISNUMBER(SEARCH("COM",B21)),VLOOKUP(B21,'COMP.BG'!$A:$M,13,FALSE),VLOOKUP(B21,SINAPI!A:M,7,FALSE))</f>
        <v>57.415500000000002</v>
      </c>
      <c r="H21" s="292">
        <f>IF(ISNUMBER(SEARCH("COM",B21)),VLOOKUP(B21,'COMP.BG'!$A:$N,14,FALSE),VLOOKUP(B21,SINAPI!A:N,6,FALSE))</f>
        <v>6.0374999999999996</v>
      </c>
      <c r="I21" s="50">
        <f t="shared" si="4"/>
        <v>2583.6999999999998</v>
      </c>
      <c r="J21" s="50">
        <f t="shared" si="5"/>
        <v>271.69</v>
      </c>
      <c r="K21" s="50">
        <f t="shared" si="6"/>
        <v>2855.39</v>
      </c>
      <c r="L21" s="50">
        <f t="shared" si="7"/>
        <v>600.49</v>
      </c>
      <c r="M21" s="50">
        <f t="shared" si="8"/>
        <v>3455.88</v>
      </c>
      <c r="N21" s="243">
        <f t="shared" si="3"/>
        <v>0.11519604454247076</v>
      </c>
    </row>
    <row r="22" spans="1:14" s="48" customFormat="1" ht="25.5" x14ac:dyDescent="0.2">
      <c r="A22" s="369" t="s">
        <v>57</v>
      </c>
      <c r="B22" s="254">
        <v>93415</v>
      </c>
      <c r="C22" s="254" t="s">
        <v>200</v>
      </c>
      <c r="D22" s="367" t="str">
        <f>IF(ISNUMBER(SEARCH("Com",B22)),VLOOKUP(B22,'COMP.BG'!$A:$N,3,FALSE),VLOOKUP(B22,SINAPI!$A:$M,2,FALSE))</f>
        <v>GERADOR PORTÁTIL MONOFÁSICO, POTÊNCIA 5500 VA, MOTOR A GASOLINA, POTÊNCIA DO MOTOR 13 CV - CHP DIURNO. AF_03/2016</v>
      </c>
      <c r="E22" s="49" t="str">
        <f>IF(ISNUMBER(SEARCH("Com",B22)),VLOOKUP(B22,'COMP.BG'!$A:$N,5,FALSE),VLOOKUP(B22,SINAPI!$A:$M,4,FALSE))</f>
        <v>CHP</v>
      </c>
      <c r="F22" s="497">
        <v>1</v>
      </c>
      <c r="G22" s="292" t="str">
        <f>IF(ISNUMBER(SEARCH("COM",B22)),VLOOKUP(B22,'COMP.BG'!$A:$M,13,FALSE),VLOOKUP(B22,SINAPI!A:M,7,FALSE))</f>
        <v>16,36</v>
      </c>
      <c r="H22" s="292" t="str">
        <f>IF(ISNUMBER(SEARCH("COM",B22)),VLOOKUP(B22,'COMP.BG'!$A:$N,14,FALSE),VLOOKUP(B22,SINAPI!A:N,6,FALSE))</f>
        <v>0,00</v>
      </c>
      <c r="I22" s="50">
        <f t="shared" si="4"/>
        <v>16.36</v>
      </c>
      <c r="J22" s="50">
        <f t="shared" si="5"/>
        <v>0</v>
      </c>
      <c r="K22" s="50">
        <f t="shared" si="6"/>
        <v>16.36</v>
      </c>
      <c r="L22" s="50">
        <f t="shared" si="7"/>
        <v>3.44</v>
      </c>
      <c r="M22" s="50">
        <f t="shared" si="8"/>
        <v>19.8</v>
      </c>
      <c r="N22" s="243">
        <f t="shared" si="3"/>
        <v>6.6000025520009987E-4</v>
      </c>
    </row>
    <row r="23" spans="1:14" s="48" customFormat="1" ht="25.5" x14ac:dyDescent="0.2">
      <c r="A23" s="369" t="s">
        <v>9309</v>
      </c>
      <c r="B23" s="254">
        <v>93427</v>
      </c>
      <c r="C23" s="254" t="s">
        <v>200</v>
      </c>
      <c r="D23" s="367" t="str">
        <f>IF(ISNUMBER(SEARCH("Com",B23)),VLOOKUP(B23,'COMP.BG'!$A:$N,3,FALSE),VLOOKUP(B23,SINAPI!$A:$M,2,FALSE))</f>
        <v>GRUPO GERADOR ESTACIONÁRIO, POTÊNCIA 150 KVA, MOTOR A DIESEL- CHP DIURNO. AF_03/2016</v>
      </c>
      <c r="E23" s="49" t="str">
        <f>IF(ISNUMBER(SEARCH("Com",B23)),VLOOKUP(B23,'COMP.BG'!$A:$N,5,FALSE),VLOOKUP(B23,SINAPI!$A:$M,4,FALSE))</f>
        <v>CHP</v>
      </c>
      <c r="F23" s="497">
        <v>1</v>
      </c>
      <c r="G23" s="292" t="str">
        <f>IF(ISNUMBER(SEARCH("COM",B23)),VLOOKUP(B23,'COMP.BG'!$A:$M,13,FALSE),VLOOKUP(B23,SINAPI!A:M,7,FALSE))</f>
        <v>137,43</v>
      </c>
      <c r="H23" s="292" t="str">
        <f>IF(ISNUMBER(SEARCH("COM",B23)),VLOOKUP(B23,'COMP.BG'!$A:$N,14,FALSE),VLOOKUP(B23,SINAPI!A:N,6,FALSE))</f>
        <v>0,00</v>
      </c>
      <c r="I23" s="50">
        <f t="shared" si="4"/>
        <v>137.43</v>
      </c>
      <c r="J23" s="50">
        <f t="shared" si="5"/>
        <v>0</v>
      </c>
      <c r="K23" s="50">
        <f t="shared" si="6"/>
        <v>137.43</v>
      </c>
      <c r="L23" s="50">
        <f t="shared" si="7"/>
        <v>28.9</v>
      </c>
      <c r="M23" s="50">
        <f t="shared" si="8"/>
        <v>166.33</v>
      </c>
      <c r="N23" s="243">
        <f t="shared" si="3"/>
        <v>5.5443354771430612E-3</v>
      </c>
    </row>
    <row r="24" spans="1:14" s="48" customFormat="1" ht="25.5" x14ac:dyDescent="0.2">
      <c r="A24" s="369" t="s">
        <v>9310</v>
      </c>
      <c r="B24" s="254">
        <v>93421</v>
      </c>
      <c r="C24" s="254" t="s">
        <v>200</v>
      </c>
      <c r="D24" s="367" t="str">
        <f>IF(ISNUMBER(SEARCH("Com",B24)),VLOOKUP(B24,'COMP.BG'!$A:$N,3,FALSE),VLOOKUP(B24,SINAPI!$A:$M,2,FALSE))</f>
        <v>GRUPO GERADOR REBOCÁVEL, POTÊNCIA 66 KVA, MOTOR A DIESEL - CHP DIURNO. AF_03/2016</v>
      </c>
      <c r="E24" s="49" t="str">
        <f>IF(ISNUMBER(SEARCH("Com",B24)),VLOOKUP(B24,'COMP.BG'!$A:$N,5,FALSE),VLOOKUP(B24,SINAPI!$A:$M,4,FALSE))</f>
        <v>CHP</v>
      </c>
      <c r="F24" s="497">
        <v>1</v>
      </c>
      <c r="G24" s="292" t="str">
        <f>IF(ISNUMBER(SEARCH("COM",B24)),VLOOKUP(B24,'COMP.BG'!$A:$M,13,FALSE),VLOOKUP(B24,SINAPI!A:M,7,FALSE))</f>
        <v>57,50</v>
      </c>
      <c r="H24" s="292" t="str">
        <f>IF(ISNUMBER(SEARCH("COM",B24)),VLOOKUP(B24,'COMP.BG'!$A:$N,14,FALSE),VLOOKUP(B24,SINAPI!A:N,6,FALSE))</f>
        <v>0,00</v>
      </c>
      <c r="I24" s="50">
        <f t="shared" si="4"/>
        <v>57.5</v>
      </c>
      <c r="J24" s="50">
        <f t="shared" si="5"/>
        <v>0</v>
      </c>
      <c r="K24" s="50">
        <f t="shared" si="6"/>
        <v>57.5</v>
      </c>
      <c r="L24" s="50">
        <f t="shared" si="7"/>
        <v>12.09</v>
      </c>
      <c r="M24" s="50">
        <f t="shared" si="8"/>
        <v>69.59</v>
      </c>
      <c r="N24" s="243">
        <f t="shared" si="3"/>
        <v>2.3196675636047957E-3</v>
      </c>
    </row>
    <row r="25" spans="1:14" s="48" customFormat="1" x14ac:dyDescent="0.2">
      <c r="A25" s="369" t="s">
        <v>9311</v>
      </c>
      <c r="B25" s="257">
        <v>99814</v>
      </c>
      <c r="C25" s="254" t="s">
        <v>200</v>
      </c>
      <c r="D25" s="367" t="str">
        <f>IF(ISNUMBER(SEARCH("Com",B25)),VLOOKUP(B25,'COMP.BG'!$A:$N,3,FALSE),VLOOKUP(B25,SINAPI!$A:$M,2,FALSE))</f>
        <v>LIMPEZA DE SUPERFÍCIE COM JATO DE ALTA PRESSÃO. AF_04/2019</v>
      </c>
      <c r="E25" s="49" t="str">
        <f>IF(ISNUMBER(SEARCH("Com",B25)),VLOOKUP(B25,'COMP.BG'!$A:$N,5,FALSE),VLOOKUP(B25,SINAPI!$A:$M,4,FALSE))</f>
        <v>M2</v>
      </c>
      <c r="F25" s="497">
        <v>100</v>
      </c>
      <c r="G25" s="292" t="str">
        <f>IF(ISNUMBER(SEARCH("COM",B25)),VLOOKUP(B25,'COMP.BG'!$A:$M,13,FALSE),VLOOKUP(B25,SINAPI!A:M,7,FALSE))</f>
        <v>0,59</v>
      </c>
      <c r="H25" s="292" t="str">
        <f>IF(ISNUMBER(SEARCH("COM",B25)),VLOOKUP(B25,'COMP.BG'!$A:$N,14,FALSE),VLOOKUP(B25,SINAPI!A:N,6,FALSE))</f>
        <v>1,03</v>
      </c>
      <c r="I25" s="50">
        <f t="shared" si="4"/>
        <v>59</v>
      </c>
      <c r="J25" s="50">
        <f t="shared" si="5"/>
        <v>103</v>
      </c>
      <c r="K25" s="50">
        <f t="shared" si="6"/>
        <v>162</v>
      </c>
      <c r="L25" s="50">
        <f t="shared" si="7"/>
        <v>34.07</v>
      </c>
      <c r="M25" s="50">
        <f t="shared" si="8"/>
        <v>196.07</v>
      </c>
      <c r="N25" s="243">
        <f t="shared" si="3"/>
        <v>6.5356691937920996E-3</v>
      </c>
    </row>
    <row r="26" spans="1:14" s="48" customFormat="1" x14ac:dyDescent="0.2">
      <c r="A26" s="369" t="s">
        <v>9312</v>
      </c>
      <c r="B26" s="256" t="s">
        <v>15398</v>
      </c>
      <c r="C26" s="255" t="s">
        <v>222</v>
      </c>
      <c r="D26" s="367" t="str">
        <f>IF(ISNUMBER(SEARCH("Com",B26)),VLOOKUP(B26,'COMP.BG'!$A:$N,3,FALSE),VLOOKUP(B26,SINAPI!$A:$M,2,FALSE))</f>
        <v>LIMPEZA PERMANENTE DA OBRA</v>
      </c>
      <c r="E26" s="49" t="str">
        <f>IF(ISNUMBER(SEARCH("Com",B26)),VLOOKUP(B26,'COMP.BG'!$A:$N,5,FALSE),VLOOKUP(B26,SINAPI!$A:$M,4,FALSE))</f>
        <v>DIA</v>
      </c>
      <c r="F26" s="497">
        <v>500</v>
      </c>
      <c r="G26" s="292">
        <f>IF(ISNUMBER(SEARCH("COM",B26)),VLOOKUP(B26,'COMP.BG'!$A:$M,13,FALSE),VLOOKUP(B26,SINAPI!A:M,7,FALSE))</f>
        <v>10.185</v>
      </c>
      <c r="H26" s="292">
        <f>IF(ISNUMBER(SEARCH("COM",B26)),VLOOKUP(B26,'COMP.BG'!$A:$N,14,FALSE),VLOOKUP(B26,SINAPI!A:N,6,FALSE))</f>
        <v>17.145</v>
      </c>
      <c r="I26" s="50">
        <f t="shared" si="4"/>
        <v>5092.5</v>
      </c>
      <c r="J26" s="50">
        <f t="shared" si="5"/>
        <v>8572.5</v>
      </c>
      <c r="K26" s="50">
        <f t="shared" si="6"/>
        <v>13665</v>
      </c>
      <c r="L26" s="50">
        <f t="shared" si="7"/>
        <v>2873.75</v>
      </c>
      <c r="M26" s="50">
        <f t="shared" si="8"/>
        <v>16538.75</v>
      </c>
      <c r="N26" s="243">
        <f t="shared" si="3"/>
        <v>0.55129187983286121</v>
      </c>
    </row>
    <row r="27" spans="1:14" s="48" customFormat="1" x14ac:dyDescent="0.2">
      <c r="A27" s="369" t="s">
        <v>9313</v>
      </c>
      <c r="B27" s="254" t="s">
        <v>15401</v>
      </c>
      <c r="C27" s="254" t="s">
        <v>222</v>
      </c>
      <c r="D27" s="367" t="str">
        <f>IF(ISNUMBER(SEARCH("Com",B27)),VLOOKUP(B27,'COMP.BG'!$A:$N,3,FALSE),VLOOKUP(B27,SINAPI!$A:$M,2,FALSE))</f>
        <v>LINHA DE VIDA EM COBERTURAS, INCLUSIVE PROJETO E ART</v>
      </c>
      <c r="E27" s="49" t="str">
        <f>IF(ISNUMBER(SEARCH("Com",B27)),VLOOKUP(B27,'COMP.BG'!$A:$N,5,FALSE),VLOOKUP(B27,SINAPI!$A:$M,4,FALSE))</f>
        <v>CJ</v>
      </c>
      <c r="F27" s="497">
        <v>5</v>
      </c>
      <c r="G27" s="292">
        <f>IF(ISNUMBER(SEARCH("COM",B27)),VLOOKUP(B27,'COMP.BG'!$A:$M,13,FALSE),VLOOKUP(B27,SINAPI!A:M,7,FALSE))</f>
        <v>2851.9900000000007</v>
      </c>
      <c r="H27" s="292">
        <f>IF(ISNUMBER(SEARCH("COM",B27)),VLOOKUP(B27,'COMP.BG'!$A:$N,14,FALSE),VLOOKUP(B27,SINAPI!A:N,6,FALSE))</f>
        <v>592.04</v>
      </c>
      <c r="I27" s="50">
        <f t="shared" si="4"/>
        <v>14259.95</v>
      </c>
      <c r="J27" s="50">
        <f t="shared" si="5"/>
        <v>2960.2</v>
      </c>
      <c r="K27" s="50">
        <f t="shared" si="6"/>
        <v>17220.150000000001</v>
      </c>
      <c r="L27" s="50">
        <f t="shared" si="7"/>
        <v>3621.4</v>
      </c>
      <c r="M27" s="50">
        <f t="shared" si="8"/>
        <v>20841.550000000003</v>
      </c>
      <c r="N27" s="243">
        <f t="shared" si="3"/>
        <v>0.69471860195786073</v>
      </c>
    </row>
    <row r="28" spans="1:14" s="48" customFormat="1" x14ac:dyDescent="0.2">
      <c r="A28" s="369" t="s">
        <v>9314</v>
      </c>
      <c r="B28" s="257">
        <v>90780</v>
      </c>
      <c r="C28" s="254" t="s">
        <v>200</v>
      </c>
      <c r="D28" s="367" t="str">
        <f>IF(ISNUMBER(SEARCH("Com",B28)),VLOOKUP(B28,'COMP.BG'!$A:$N,3,FALSE),VLOOKUP(B28,SINAPI!$A:$M,2,FALSE))</f>
        <v>MESTRE DE OBRAS COM ENCARGOS COMPLEMENTARES</v>
      </c>
      <c r="E28" s="49" t="str">
        <f>IF(ISNUMBER(SEARCH("Com",B28)),VLOOKUP(B28,'COMP.BG'!$A:$N,5,FALSE),VLOOKUP(B28,SINAPI!$A:$M,4,FALSE))</f>
        <v>H</v>
      </c>
      <c r="F28" s="497">
        <v>100</v>
      </c>
      <c r="G28" s="292" t="str">
        <f>IF(ISNUMBER(SEARCH("COM",B28)),VLOOKUP(B28,'COMP.BG'!$A:$M,13,FALSE),VLOOKUP(B28,SINAPI!A:M,7,FALSE))</f>
        <v>2,05</v>
      </c>
      <c r="H28" s="292" t="str">
        <f>IF(ISNUMBER(SEARCH("COM",B28)),VLOOKUP(B28,'COMP.BG'!$A:$N,14,FALSE),VLOOKUP(B28,SINAPI!A:N,6,FALSE))</f>
        <v>26,58</v>
      </c>
      <c r="I28" s="50">
        <f t="shared" si="4"/>
        <v>205</v>
      </c>
      <c r="J28" s="50">
        <f t="shared" si="5"/>
        <v>2658</v>
      </c>
      <c r="K28" s="50">
        <f t="shared" si="6"/>
        <v>2863</v>
      </c>
      <c r="L28" s="50">
        <f t="shared" si="7"/>
        <v>602.09</v>
      </c>
      <c r="M28" s="50">
        <f t="shared" si="8"/>
        <v>3465.09</v>
      </c>
      <c r="N28" s="243">
        <f t="shared" si="3"/>
        <v>0.11550304466117747</v>
      </c>
    </row>
    <row r="29" spans="1:14" s="48" customFormat="1" ht="25.5" x14ac:dyDescent="0.2">
      <c r="A29" s="369" t="s">
        <v>9315</v>
      </c>
      <c r="B29" s="254" t="s">
        <v>17398</v>
      </c>
      <c r="C29" s="254" t="s">
        <v>222</v>
      </c>
      <c r="D29" s="367" t="str">
        <f>IF(ISNUMBER(SEARCH("Com",B29)),VLOOKUP(B29,'COMP.BG'!$A:$N,3,FALSE),VLOOKUP(B29,SINAPI!$A:$M,2,FALSE))</f>
        <v>MOBILIZAÇÃO/DESMOBILIZAÇÃO DE EQUIPE E EQUIPAMENTO - SUPERINTENDÊNCIA ATÉ 50KM</v>
      </c>
      <c r="E29" s="49" t="str">
        <f>IF(ISNUMBER(SEARCH("Com",B29)),VLOOKUP(B29,'COMP.BG'!$A:$N,5,FALSE),VLOOKUP(B29,SINAPI!$A:$M,4,FALSE))</f>
        <v>CJ</v>
      </c>
      <c r="F29" s="497">
        <v>5</v>
      </c>
      <c r="G29" s="292">
        <f>IF(ISNUMBER(SEARCH("COM",B29)),VLOOKUP(B29,'COMP.BG'!$A:$M,13,FALSE),VLOOKUP(B29,SINAPI!A:M,7,FALSE))</f>
        <v>1151.05</v>
      </c>
      <c r="H29" s="292">
        <f>IF(ISNUMBER(SEARCH("COM",B29)),VLOOKUP(B29,'COMP.BG'!$A:$N,14,FALSE),VLOOKUP(B29,SINAPI!A:N,6,FALSE))</f>
        <v>1136.4499999999998</v>
      </c>
      <c r="I29" s="50">
        <f t="shared" si="4"/>
        <v>5755.25</v>
      </c>
      <c r="J29" s="50">
        <f t="shared" si="5"/>
        <v>5682.25</v>
      </c>
      <c r="K29" s="50">
        <f t="shared" si="6"/>
        <v>11437.5</v>
      </c>
      <c r="L29" s="50">
        <f t="shared" si="7"/>
        <v>2405.31</v>
      </c>
      <c r="M29" s="50">
        <f t="shared" si="8"/>
        <v>13842.81</v>
      </c>
      <c r="N29" s="243">
        <f t="shared" si="3"/>
        <v>0.46142717841850978</v>
      </c>
    </row>
    <row r="30" spans="1:14" s="48" customFormat="1" ht="25.5" x14ac:dyDescent="0.2">
      <c r="A30" s="369" t="s">
        <v>9319</v>
      </c>
      <c r="B30" s="254" t="s">
        <v>17414</v>
      </c>
      <c r="C30" s="254" t="s">
        <v>222</v>
      </c>
      <c r="D30" s="367" t="str">
        <f>IF(ISNUMBER(SEARCH("Com",B30)),VLOOKUP(B30,'COMP.BG'!$A:$N,3,FALSE),VLOOKUP(B30,SINAPI!$A:$M,2,FALSE))</f>
        <v>MOBILIZAÇÃO/DESMOBILIZAÇÃO DE EQUIPE E EQUIPAMENTO - MAIOR QUE 50KM ATÉ 100 KM</v>
      </c>
      <c r="E30" s="49" t="str">
        <f>IF(ISNUMBER(SEARCH("Com",B30)),VLOOKUP(B30,'COMP.BG'!$A:$N,5,FALSE),VLOOKUP(B30,SINAPI!$A:$M,4,FALSE))</f>
        <v>CJ</v>
      </c>
      <c r="F30" s="497">
        <v>2</v>
      </c>
      <c r="G30" s="292">
        <f>IF(ISNUMBER(SEARCH("COM",B30)),VLOOKUP(B30,'COMP.BG'!$A:$M,13,FALSE),VLOOKUP(B30,SINAPI!A:M,7,FALSE))</f>
        <v>2302.1</v>
      </c>
      <c r="H30" s="292">
        <f>IF(ISNUMBER(SEARCH("COM",B30)),VLOOKUP(B30,'COMP.BG'!$A:$N,14,FALSE),VLOOKUP(B30,SINAPI!A:N,6,FALSE))</f>
        <v>2272.8999999999996</v>
      </c>
      <c r="I30" s="50">
        <f t="shared" si="4"/>
        <v>4604.2</v>
      </c>
      <c r="J30" s="50">
        <f t="shared" si="5"/>
        <v>4545.8</v>
      </c>
      <c r="K30" s="50">
        <f t="shared" si="6"/>
        <v>9150</v>
      </c>
      <c r="L30" s="50">
        <f t="shared" si="7"/>
        <v>1924.25</v>
      </c>
      <c r="M30" s="50">
        <f t="shared" si="8"/>
        <v>11074.25</v>
      </c>
      <c r="N30" s="243">
        <f t="shared" si="3"/>
        <v>0.36914180940150032</v>
      </c>
    </row>
    <row r="31" spans="1:14" s="48" customFormat="1" ht="25.5" x14ac:dyDescent="0.2">
      <c r="A31" s="369" t="s">
        <v>9320</v>
      </c>
      <c r="B31" s="254" t="s">
        <v>17428</v>
      </c>
      <c r="C31" s="254" t="s">
        <v>222</v>
      </c>
      <c r="D31" s="367" t="str">
        <f>IF(ISNUMBER(SEARCH("Com",B31)),VLOOKUP(B31,'COMP.BG'!$A:$N,3,FALSE),VLOOKUP(B31,SINAPI!$A:$M,2,FALSE))</f>
        <v>MOBILIZAÇÃO/DESMOBILIZAÇÃO DE EQUIPE E EQUIPAMENTO - MAIOR QUE 100KM ATÉ 500 KM</v>
      </c>
      <c r="E31" s="49" t="str">
        <f>IF(ISNUMBER(SEARCH("Com",B31)),VLOOKUP(B31,'COMP.BG'!$A:$N,5,FALSE),VLOOKUP(B31,SINAPI!$A:$M,4,FALSE))</f>
        <v>CJ</v>
      </c>
      <c r="F31" s="497">
        <v>2</v>
      </c>
      <c r="G31" s="292">
        <f>IF(ISNUMBER(SEARCH("COM",B31)),VLOOKUP(B31,'COMP.BG'!$A:$M,13,FALSE),VLOOKUP(B31,SINAPI!A:M,7,FALSE))</f>
        <v>3453.1500000000005</v>
      </c>
      <c r="H31" s="292">
        <f>IF(ISNUMBER(SEARCH("COM",B31)),VLOOKUP(B31,'COMP.BG'!$A:$N,14,FALSE),VLOOKUP(B31,SINAPI!A:N,6,FALSE))</f>
        <v>3409.3500000000004</v>
      </c>
      <c r="I31" s="50">
        <f t="shared" si="4"/>
        <v>6906.3</v>
      </c>
      <c r="J31" s="50">
        <f t="shared" si="5"/>
        <v>6818.7</v>
      </c>
      <c r="K31" s="50">
        <f t="shared" si="6"/>
        <v>13725</v>
      </c>
      <c r="L31" s="50">
        <f t="shared" si="7"/>
        <v>2886.37</v>
      </c>
      <c r="M31" s="50">
        <f t="shared" si="8"/>
        <v>16611.37</v>
      </c>
      <c r="N31" s="243">
        <f t="shared" si="3"/>
        <v>0.55371254743551923</v>
      </c>
    </row>
    <row r="32" spans="1:14" s="48" customFormat="1" x14ac:dyDescent="0.2">
      <c r="A32" s="369" t="s">
        <v>9321</v>
      </c>
      <c r="B32" s="254" t="s">
        <v>17431</v>
      </c>
      <c r="C32" s="254" t="s">
        <v>222</v>
      </c>
      <c r="D32" s="367" t="str">
        <f>IF(ISNUMBER(SEARCH("Com",B32)),VLOOKUP(B32,'COMP.BG'!$A:$N,3,FALSE),VLOOKUP(B32,SINAPI!$A:$M,2,FALSE))</f>
        <v>MOBILIZAÇÃO/DESMOBILIZAÇÃO DE EQUIPE E EQUIPAMENTO - ACIMA DE 500 KM</v>
      </c>
      <c r="E32" s="49" t="str">
        <f>IF(ISNUMBER(SEARCH("Com",B32)),VLOOKUP(B32,'COMP.BG'!$A:$N,5,FALSE),VLOOKUP(B32,SINAPI!$A:$M,4,FALSE))</f>
        <v>CJ</v>
      </c>
      <c r="F32" s="497">
        <v>1</v>
      </c>
      <c r="G32" s="292">
        <f>IF(ISNUMBER(SEARCH("COM",B32)),VLOOKUP(B32,'COMP.BG'!$A:$M,13,FALSE),VLOOKUP(B32,SINAPI!A:M,7,FALSE))</f>
        <v>4604.2</v>
      </c>
      <c r="H32" s="292">
        <f>IF(ISNUMBER(SEARCH("COM",B32)),VLOOKUP(B32,'COMP.BG'!$A:$N,14,FALSE),VLOOKUP(B32,SINAPI!A:N,6,FALSE))</f>
        <v>4545.7999999999993</v>
      </c>
      <c r="I32" s="50">
        <f t="shared" si="4"/>
        <v>4604.2</v>
      </c>
      <c r="J32" s="50">
        <f t="shared" si="5"/>
        <v>4545.8</v>
      </c>
      <c r="K32" s="50">
        <f t="shared" si="6"/>
        <v>9150</v>
      </c>
      <c r="L32" s="50">
        <f t="shared" si="7"/>
        <v>1924.25</v>
      </c>
      <c r="M32" s="50">
        <f t="shared" si="8"/>
        <v>11074.25</v>
      </c>
      <c r="N32" s="243">
        <f t="shared" si="3"/>
        <v>0.36914180940150032</v>
      </c>
    </row>
    <row r="33" spans="1:14" s="48" customFormat="1" x14ac:dyDescent="0.2">
      <c r="A33" s="369" t="s">
        <v>9322</v>
      </c>
      <c r="B33" s="255" t="s">
        <v>15394</v>
      </c>
      <c r="C33" s="255" t="s">
        <v>222</v>
      </c>
      <c r="D33" s="367" t="str">
        <f>IF(ISNUMBER(SEARCH("Com",B33)),VLOOKUP(B33,'COMP.BG'!$A:$N,3,FALSE),VLOOKUP(B33,SINAPI!$A:$M,2,FALSE))</f>
        <v>PLACA DE OBRA EM CHAPA DE ACO GALVANIZADO</v>
      </c>
      <c r="E33" s="49" t="str">
        <f>IF(ISNUMBER(SEARCH("Com",B33)),VLOOKUP(B33,'COMP.BG'!$A:$N,5,FALSE),VLOOKUP(B33,SINAPI!$A:$M,4,FALSE))</f>
        <v xml:space="preserve">M2    </v>
      </c>
      <c r="F33" s="497">
        <v>20</v>
      </c>
      <c r="G33" s="292">
        <f>IF(ISNUMBER(SEARCH("COM",B33)),VLOOKUP(B33,'COMP.BG'!$A:$M,13,FALSE),VLOOKUP(B33,SINAPI!A:M,7,FALSE))</f>
        <v>414.28030000000001</v>
      </c>
      <c r="H33" s="292">
        <f>IF(ISNUMBER(SEARCH("COM",B33)),VLOOKUP(B33,'COMP.BG'!$A:$N,14,FALSE),VLOOKUP(B33,SINAPI!A:N,6,FALSE))</f>
        <v>47.604700000000001</v>
      </c>
      <c r="I33" s="50">
        <f t="shared" si="4"/>
        <v>8285.61</v>
      </c>
      <c r="J33" s="50">
        <f t="shared" si="5"/>
        <v>952.09</v>
      </c>
      <c r="K33" s="50">
        <f t="shared" si="6"/>
        <v>9237.7000000000007</v>
      </c>
      <c r="L33" s="50">
        <f t="shared" si="7"/>
        <v>1942.69</v>
      </c>
      <c r="M33" s="50">
        <f t="shared" si="8"/>
        <v>11180.390000000001</v>
      </c>
      <c r="N33" s="243">
        <f t="shared" si="3"/>
        <v>0.37267981076952755</v>
      </c>
    </row>
    <row r="34" spans="1:14" s="244" customFormat="1" x14ac:dyDescent="0.2">
      <c r="A34" s="369" t="s">
        <v>17424</v>
      </c>
      <c r="B34" s="256" t="s">
        <v>15400</v>
      </c>
      <c r="C34" s="255" t="s">
        <v>222</v>
      </c>
      <c r="D34" s="367" t="str">
        <f>IF(ISNUMBER(SEARCH("Com",B34)),VLOOKUP(B34,'COMP.BG'!$A:$N,3,FALSE),VLOOKUP(B34,SINAPI!$A:$M,2,FALSE))</f>
        <v>PLANO DE GERENCIAMENTO DE RESÍDUOS DA CONSTRUÇÃO CIVIL (PGRCC)</v>
      </c>
      <c r="E34" s="49" t="str">
        <f>IF(ISNUMBER(SEARCH("Com",B34)),VLOOKUP(B34,'COMP.BG'!$A:$N,5,FALSE),VLOOKUP(B34,SINAPI!$A:$M,4,FALSE))</f>
        <v>UN</v>
      </c>
      <c r="F34" s="497">
        <v>10</v>
      </c>
      <c r="G34" s="292">
        <f>IF(ISNUMBER(SEARCH("COM",B34)),VLOOKUP(B34,'COMP.BG'!$A:$M,13,FALSE),VLOOKUP(B34,SINAPI!A:M,7,FALSE))</f>
        <v>30.8</v>
      </c>
      <c r="H34" s="292">
        <f>IF(ISNUMBER(SEARCH("COM",B34)),VLOOKUP(B34,'COMP.BG'!$A:$N,14,FALSE),VLOOKUP(B34,SINAPI!A:N,6,FALSE))</f>
        <v>1807.4</v>
      </c>
      <c r="I34" s="50">
        <f t="shared" si="4"/>
        <v>308</v>
      </c>
      <c r="J34" s="50">
        <f t="shared" si="5"/>
        <v>18074</v>
      </c>
      <c r="K34" s="50">
        <f t="shared" si="6"/>
        <v>18382</v>
      </c>
      <c r="L34" s="50">
        <f t="shared" si="7"/>
        <v>3865.73</v>
      </c>
      <c r="M34" s="50">
        <f t="shared" si="8"/>
        <v>22247.73</v>
      </c>
      <c r="N34" s="243">
        <f t="shared" si="3"/>
        <v>0.74159128674863217</v>
      </c>
    </row>
    <row r="35" spans="1:14" s="48" customFormat="1" x14ac:dyDescent="0.2">
      <c r="A35" s="369" t="s">
        <v>17425</v>
      </c>
      <c r="B35" s="256" t="s">
        <v>15395</v>
      </c>
      <c r="C35" s="255" t="s">
        <v>222</v>
      </c>
      <c r="D35" s="367" t="str">
        <f>IF(ISNUMBER(SEARCH("Com",B35)),VLOOKUP(B35,'COMP.BG'!$A:$N,3,FALSE),VLOOKUP(B35,SINAPI!$A:$M,2,FALSE))</f>
        <v>PROTEÇÃO DE MÓVEIS E EQUIPAMENTOS COM LONA PLÁSTICA</v>
      </c>
      <c r="E35" s="49" t="str">
        <f>IF(ISNUMBER(SEARCH("Com",B35)),VLOOKUP(B35,'COMP.BG'!$A:$N,5,FALSE),VLOOKUP(B35,SINAPI!$A:$M,4,FALSE))</f>
        <v xml:space="preserve">M2    </v>
      </c>
      <c r="F35" s="497">
        <v>500</v>
      </c>
      <c r="G35" s="292">
        <f>IF(ISNUMBER(SEARCH("COM",B35)),VLOOKUP(B35,'COMP.BG'!$A:$M,13,FALSE),VLOOKUP(B35,SINAPI!A:M,7,FALSE))</f>
        <v>1.7314799999999999</v>
      </c>
      <c r="H35" s="292">
        <f>IF(ISNUMBER(SEARCH("COM",B35)),VLOOKUP(B35,'COMP.BG'!$A:$N,14,FALSE),VLOOKUP(B35,SINAPI!A:N,6,FALSE))</f>
        <v>0.13716</v>
      </c>
      <c r="I35" s="50">
        <f t="shared" si="4"/>
        <v>865.74</v>
      </c>
      <c r="J35" s="50">
        <f t="shared" si="5"/>
        <v>68.58</v>
      </c>
      <c r="K35" s="50">
        <f t="shared" si="6"/>
        <v>934.32</v>
      </c>
      <c r="L35" s="50">
        <f t="shared" si="7"/>
        <v>196.49</v>
      </c>
      <c r="M35" s="50">
        <f t="shared" si="8"/>
        <v>1130.81</v>
      </c>
      <c r="N35" s="243">
        <f t="shared" si="3"/>
        <v>3.7693681241556809E-2</v>
      </c>
    </row>
    <row r="36" spans="1:14" s="48" customFormat="1" x14ac:dyDescent="0.2">
      <c r="A36" s="369" t="s">
        <v>17541</v>
      </c>
      <c r="B36" s="254">
        <v>98458</v>
      </c>
      <c r="C36" s="254" t="s">
        <v>200</v>
      </c>
      <c r="D36" s="367" t="str">
        <f>IF(ISNUMBER(SEARCH("Com",B36)),VLOOKUP(B36,'COMP.BG'!$A:$N,3,FALSE),VLOOKUP(B36,SINAPI!$A:$M,2,FALSE))</f>
        <v>TAPUME COM COMPENSADO DE MADEIRA. AF_05/2018</v>
      </c>
      <c r="E36" s="49" t="str">
        <f>IF(ISNUMBER(SEARCH("Com",B36)),VLOOKUP(B36,'COMP.BG'!$A:$N,5,FALSE),VLOOKUP(B36,SINAPI!$A:$M,4,FALSE))</f>
        <v>M2</v>
      </c>
      <c r="F36" s="497">
        <v>20</v>
      </c>
      <c r="G36" s="292" t="str">
        <f>IF(ISNUMBER(SEARCH("COM",B36)),VLOOKUP(B36,'COMP.BG'!$A:$M,13,FALSE),VLOOKUP(B36,SINAPI!A:M,7,FALSE))</f>
        <v>136,71</v>
      </c>
      <c r="H36" s="292" t="str">
        <f>IF(ISNUMBER(SEARCH("COM",B36)),VLOOKUP(B36,'COMP.BG'!$A:$N,14,FALSE),VLOOKUP(B36,SINAPI!A:N,6,FALSE))</f>
        <v>13,85</v>
      </c>
      <c r="I36" s="50">
        <f t="shared" si="4"/>
        <v>2734.2</v>
      </c>
      <c r="J36" s="50">
        <f t="shared" si="5"/>
        <v>277</v>
      </c>
      <c r="K36" s="50">
        <f t="shared" si="6"/>
        <v>3011.2</v>
      </c>
      <c r="L36" s="50">
        <f t="shared" si="7"/>
        <v>633.26</v>
      </c>
      <c r="M36" s="50">
        <f t="shared" si="8"/>
        <v>3644.46</v>
      </c>
      <c r="N36" s="243">
        <f t="shared" si="3"/>
        <v>0.12148204697305838</v>
      </c>
    </row>
    <row r="37" spans="1:14" s="48" customFormat="1" x14ac:dyDescent="0.2">
      <c r="A37" s="371">
        <v>2</v>
      </c>
      <c r="B37" s="372"/>
      <c r="C37" s="372"/>
      <c r="D37" s="373" t="s">
        <v>58</v>
      </c>
      <c r="E37" s="374"/>
      <c r="F37" s="375"/>
      <c r="G37" s="375"/>
      <c r="H37" s="375"/>
      <c r="I37" s="376">
        <f>SUM(I38:I136)</f>
        <v>19838.329999999998</v>
      </c>
      <c r="J37" s="376">
        <f t="shared" ref="J37" si="9">SUM(J38:J136)</f>
        <v>34863.840000000026</v>
      </c>
      <c r="K37" s="376">
        <f>SUM(K38:K136)</f>
        <v>54702.17</v>
      </c>
      <c r="L37" s="376">
        <f t="shared" ref="L37:N37" si="10">SUM(L38:L136)</f>
        <v>11503.840000000004</v>
      </c>
      <c r="M37" s="376">
        <f t="shared" si="10"/>
        <v>66206.010000000009</v>
      </c>
      <c r="N37" s="376">
        <f t="shared" si="10"/>
        <v>2.2068678533222408</v>
      </c>
    </row>
    <row r="38" spans="1:14" s="48" customFormat="1" x14ac:dyDescent="0.2">
      <c r="A38" s="366" t="s">
        <v>59</v>
      </c>
      <c r="B38" s="377"/>
      <c r="C38" s="381"/>
      <c r="D38" s="378" t="s">
        <v>15352</v>
      </c>
      <c r="E38" s="377"/>
      <c r="F38" s="377"/>
      <c r="G38" s="377"/>
      <c r="H38" s="377"/>
      <c r="I38" s="377"/>
      <c r="J38" s="377"/>
      <c r="K38" s="377"/>
      <c r="L38" s="377"/>
      <c r="M38" s="377"/>
      <c r="N38" s="379"/>
    </row>
    <row r="39" spans="1:14" s="244" customFormat="1" ht="25.5" x14ac:dyDescent="0.2">
      <c r="A39" s="369" t="s">
        <v>15372</v>
      </c>
      <c r="B39" s="254">
        <v>97625</v>
      </c>
      <c r="C39" s="254" t="s">
        <v>200</v>
      </c>
      <c r="D39" s="245" t="str">
        <f>IF(ISNUMBER(SEARCH("Com",B39)),VLOOKUP(B39,'COMP.BG'!$A:$N,3,FALSE),VLOOKUP(B39,SINAPI!$A:$M,2,FALSE))</f>
        <v>DEMOLIÇÃO DE ALVENARIA PARA QUALQUER TIPO DE BLOCO, DE FORMA MECANIZADA, SEM REAPROVEITAMENTO. AF_12/2017</v>
      </c>
      <c r="E39" s="49" t="str">
        <f>IF(ISNUMBER(SEARCH("Com",B39)),VLOOKUP(B39,'COMP.BG'!$A:$N,5,FALSE),VLOOKUP(B39,SINAPI!$A:$M,4,FALSE))</f>
        <v>M3</v>
      </c>
      <c r="F39" s="497">
        <v>10</v>
      </c>
      <c r="G39" s="295" t="str">
        <f>IF(ISNUMBER(SEARCH("COM",B39)),VLOOKUP(B39,'COMP.BG'!$A:$M,13,FALSE),VLOOKUP(B39,SINAPI!A:M,7,FALSE))</f>
        <v>18,64</v>
      </c>
      <c r="H39" s="295" t="str">
        <f>IF(ISNUMBER(SEARCH("COM",B39)),VLOOKUP(B39,'COMP.BG'!$A:$N,14,FALSE),VLOOKUP(B39,SINAPI!A:N,6,FALSE))</f>
        <v>5,70</v>
      </c>
      <c r="I39" s="50">
        <f t="shared" ref="I39:I56" si="11">ROUND(F39*G39,2)</f>
        <v>186.4</v>
      </c>
      <c r="J39" s="50">
        <f t="shared" ref="J39:J56" si="12">ROUND(F39*H39,2)</f>
        <v>57</v>
      </c>
      <c r="K39" s="50">
        <f t="shared" ref="K39:K56" si="13">I39+J39</f>
        <v>243.4</v>
      </c>
      <c r="L39" s="50">
        <f t="shared" ref="L39:L56" si="14">ROUND($L$15*K39,2)</f>
        <v>51.19</v>
      </c>
      <c r="M39" s="50">
        <f t="shared" ref="M39:M56" si="15">K39+L39</f>
        <v>294.59000000000003</v>
      </c>
      <c r="N39" s="243">
        <f t="shared" ref="N39:N56" si="16">M39/$M$996*100</f>
        <v>9.8196704636059305E-3</v>
      </c>
    </row>
    <row r="40" spans="1:14" s="48" customFormat="1" ht="25.5" x14ac:dyDescent="0.2">
      <c r="A40" s="369" t="s">
        <v>15373</v>
      </c>
      <c r="B40" s="254">
        <v>97631</v>
      </c>
      <c r="C40" s="254" t="s">
        <v>200</v>
      </c>
      <c r="D40" s="245" t="str">
        <f>IF(ISNUMBER(SEARCH("Com",B40)),VLOOKUP(B40,'COMP.BG'!$A:$N,3,FALSE),VLOOKUP(B40,SINAPI!$A:$M,2,FALSE))</f>
        <v>DEMOLIÇÃO DE ARGAMASSAS, DE FORMA MANUAL, SEM REAPROVEITAMENTO. AF_12/2017</v>
      </c>
      <c r="E40" s="49" t="str">
        <f>IF(ISNUMBER(SEARCH("Com",B40)),VLOOKUP(B40,'COMP.BG'!$A:$N,5,FALSE),VLOOKUP(B40,SINAPI!$A:$M,4,FALSE))</f>
        <v>M2</v>
      </c>
      <c r="F40" s="497">
        <v>30</v>
      </c>
      <c r="G40" s="292" t="str">
        <f>IF(ISNUMBER(SEARCH("COM",B40)),VLOOKUP(B40,'COMP.BG'!$A:$M,13,FALSE),VLOOKUP(B40,SINAPI!A:M,7,FALSE))</f>
        <v>0,94</v>
      </c>
      <c r="H40" s="292" t="str">
        <f>IF(ISNUMBER(SEARCH("COM",B40)),VLOOKUP(B40,'COMP.BG'!$A:$N,14,FALSE),VLOOKUP(B40,SINAPI!A:N,6,FALSE))</f>
        <v>1,88</v>
      </c>
      <c r="I40" s="50">
        <f t="shared" si="11"/>
        <v>28.2</v>
      </c>
      <c r="J40" s="50">
        <f t="shared" si="12"/>
        <v>56.4</v>
      </c>
      <c r="K40" s="50">
        <f t="shared" si="13"/>
        <v>84.6</v>
      </c>
      <c r="L40" s="50">
        <f t="shared" si="14"/>
        <v>17.79</v>
      </c>
      <c r="M40" s="50">
        <f t="shared" si="15"/>
        <v>102.38999999999999</v>
      </c>
      <c r="N40" s="243">
        <f t="shared" si="16"/>
        <v>3.4130013196938488E-3</v>
      </c>
    </row>
    <row r="41" spans="1:14" s="48" customFormat="1" x14ac:dyDescent="0.2">
      <c r="A41" s="369" t="s">
        <v>15374</v>
      </c>
      <c r="B41" s="254" t="s">
        <v>15402</v>
      </c>
      <c r="C41" s="255" t="s">
        <v>222</v>
      </c>
      <c r="D41" s="245" t="str">
        <f>IF(ISNUMBER(SEARCH("Com",B41)),VLOOKUP(B41,'COMP.BG'!$A:$N,3,FALSE),VLOOKUP(B41,SINAPI!$A:$M,2,FALSE))</f>
        <v>DEMOLIÇÃO DE CONTRAPISO CIMENTADO, DE FORMA MANUAL</v>
      </c>
      <c r="E41" s="49" t="str">
        <f>IF(ISNUMBER(SEARCH("Com",B41)),VLOOKUP(B41,'COMP.BG'!$A:$N,5,FALSE),VLOOKUP(B41,SINAPI!$A:$M,4,FALSE))</f>
        <v>M3</v>
      </c>
      <c r="F41" s="497">
        <v>5</v>
      </c>
      <c r="G41" s="292">
        <f>IF(ISNUMBER(SEARCH("COM",B41)),VLOOKUP(B41,'COMP.BG'!$A:$M,13,FALSE),VLOOKUP(B41,SINAPI!A:M,7,FALSE))</f>
        <v>6.79</v>
      </c>
      <c r="H41" s="292">
        <f>IF(ISNUMBER(SEARCH("COM",B41)),VLOOKUP(B41,'COMP.BG'!$A:$N,14,FALSE),VLOOKUP(B41,SINAPI!A:N,6,FALSE))</f>
        <v>11.43</v>
      </c>
      <c r="I41" s="50">
        <f t="shared" si="11"/>
        <v>33.950000000000003</v>
      </c>
      <c r="J41" s="50">
        <f t="shared" si="12"/>
        <v>57.15</v>
      </c>
      <c r="K41" s="50">
        <f t="shared" si="13"/>
        <v>91.1</v>
      </c>
      <c r="L41" s="50">
        <f t="shared" si="14"/>
        <v>19.16</v>
      </c>
      <c r="M41" s="50">
        <f t="shared" si="15"/>
        <v>110.25999999999999</v>
      </c>
      <c r="N41" s="243">
        <f t="shared" si="16"/>
        <v>3.675334754462778E-3</v>
      </c>
    </row>
    <row r="42" spans="1:14" s="48" customFormat="1" x14ac:dyDescent="0.2">
      <c r="A42" s="369" t="s">
        <v>15375</v>
      </c>
      <c r="B42" s="254" t="s">
        <v>15412</v>
      </c>
      <c r="C42" s="255" t="s">
        <v>222</v>
      </c>
      <c r="D42" s="245" t="str">
        <f>IF(ISNUMBER(SEARCH("Com",B42)),VLOOKUP(B42,'COMP.BG'!$A:$N,3,FALSE),VLOOKUP(B42,SINAPI!$A:$M,2,FALSE))</f>
        <v>DEMOLIÇÃO DE ESTRUTURA DE MADEIRA (LAJES, VIGAS, PILARES, ESCADAS E OUTROS)</v>
      </c>
      <c r="E42" s="49" t="str">
        <f>IF(ISNUMBER(SEARCH("Com",B42)),VLOOKUP(B42,'COMP.BG'!$A:$N,5,FALSE),VLOOKUP(B42,SINAPI!$A:$M,4,FALSE))</f>
        <v>M3</v>
      </c>
      <c r="F42" s="497">
        <v>5</v>
      </c>
      <c r="G42" s="292">
        <f>IF(ISNUMBER(SEARCH("COM",B42)),VLOOKUP(B42,'COMP.BG'!$A:$M,13,FALSE),VLOOKUP(B42,SINAPI!A:M,7,FALSE))</f>
        <v>20.37</v>
      </c>
      <c r="H42" s="292">
        <f>IF(ISNUMBER(SEARCH("COM",B42)),VLOOKUP(B42,'COMP.BG'!$A:$N,14,FALSE),VLOOKUP(B42,SINAPI!A:N,6,FALSE))</f>
        <v>44.85</v>
      </c>
      <c r="I42" s="50">
        <f t="shared" si="11"/>
        <v>101.85</v>
      </c>
      <c r="J42" s="50">
        <f t="shared" si="12"/>
        <v>224.25</v>
      </c>
      <c r="K42" s="50">
        <f t="shared" si="13"/>
        <v>326.10000000000002</v>
      </c>
      <c r="L42" s="50">
        <f t="shared" si="14"/>
        <v>68.58</v>
      </c>
      <c r="M42" s="50">
        <f t="shared" si="15"/>
        <v>394.68</v>
      </c>
      <c r="N42" s="243">
        <f t="shared" si="16"/>
        <v>1.3156005086988656E-2</v>
      </c>
    </row>
    <row r="43" spans="1:14" s="48" customFormat="1" x14ac:dyDescent="0.2">
      <c r="A43" s="369" t="s">
        <v>15376</v>
      </c>
      <c r="B43" s="254" t="s">
        <v>15413</v>
      </c>
      <c r="C43" s="255" t="s">
        <v>222</v>
      </c>
      <c r="D43" s="245" t="str">
        <f>IF(ISNUMBER(SEARCH("Com",B43)),VLOOKUP(B43,'COMP.BG'!$A:$N,3,FALSE),VLOOKUP(B43,SINAPI!$A:$M,2,FALSE))</f>
        <v>DEMOLIÇÃO DE ESTRUTURA METÁLICA (LAJES, VIGAS, PILARES, ESCADAS E OUTROS)</v>
      </c>
      <c r="E43" s="49" t="str">
        <f>IF(ISNUMBER(SEARCH("Com",B43)),VLOOKUP(B43,'COMP.BG'!$A:$N,5,FALSE),VLOOKUP(B43,SINAPI!$A:$M,4,FALSE))</f>
        <v>M3</v>
      </c>
      <c r="F43" s="497">
        <v>5</v>
      </c>
      <c r="G43" s="292">
        <f>IF(ISNUMBER(SEARCH("COM",B43)),VLOOKUP(B43,'COMP.BG'!$A:$M,13,FALSE),VLOOKUP(B43,SINAPI!A:M,7,FALSE))</f>
        <v>20.73</v>
      </c>
      <c r="H43" s="292">
        <f>IF(ISNUMBER(SEARCH("COM",B43)),VLOOKUP(B43,'COMP.BG'!$A:$N,14,FALSE),VLOOKUP(B43,SINAPI!A:N,6,FALSE))</f>
        <v>43.39</v>
      </c>
      <c r="I43" s="50">
        <f t="shared" si="11"/>
        <v>103.65</v>
      </c>
      <c r="J43" s="50">
        <f t="shared" si="12"/>
        <v>216.95</v>
      </c>
      <c r="K43" s="50">
        <f t="shared" si="13"/>
        <v>320.60000000000002</v>
      </c>
      <c r="L43" s="50">
        <f t="shared" si="14"/>
        <v>67.42</v>
      </c>
      <c r="M43" s="50">
        <f t="shared" si="15"/>
        <v>388.02000000000004</v>
      </c>
      <c r="N43" s="243">
        <f t="shared" si="16"/>
        <v>1.2934005001148625E-2</v>
      </c>
    </row>
    <row r="44" spans="1:14" s="48" customFormat="1" ht="25.5" x14ac:dyDescent="0.2">
      <c r="A44" s="369" t="s">
        <v>15377</v>
      </c>
      <c r="B44" s="254">
        <v>97629</v>
      </c>
      <c r="C44" s="254" t="s">
        <v>200</v>
      </c>
      <c r="D44" s="245" t="str">
        <f>IF(ISNUMBER(SEARCH("Com",B44)),VLOOKUP(B44,'COMP.BG'!$A:$N,3,FALSE),VLOOKUP(B44,SINAPI!$A:$M,2,FALSE))</f>
        <v>DEMOLIÇÃO DE LAJES, DE FORMA MECANIZADA COM MARTELETE, SEM REAPROVEITAMENTO. AF_12/2017</v>
      </c>
      <c r="E44" s="49" t="str">
        <f>IF(ISNUMBER(SEARCH("Com",B44)),VLOOKUP(B44,'COMP.BG'!$A:$N,5,FALSE),VLOOKUP(B44,SINAPI!$A:$M,4,FALSE))</f>
        <v>M3</v>
      </c>
      <c r="F44" s="497">
        <v>5</v>
      </c>
      <c r="G44" s="292" t="str">
        <f>IF(ISNUMBER(SEARCH("COM",B44)),VLOOKUP(B44,'COMP.BG'!$A:$M,13,FALSE),VLOOKUP(B44,SINAPI!A:M,7,FALSE))</f>
        <v>35,12</v>
      </c>
      <c r="H44" s="292" t="str">
        <f>IF(ISNUMBER(SEARCH("COM",B44)),VLOOKUP(B44,'COMP.BG'!$A:$N,14,FALSE),VLOOKUP(B44,SINAPI!A:N,6,FALSE))</f>
        <v>68,49</v>
      </c>
      <c r="I44" s="50">
        <f t="shared" si="11"/>
        <v>175.6</v>
      </c>
      <c r="J44" s="50">
        <f t="shared" si="12"/>
        <v>342.45</v>
      </c>
      <c r="K44" s="50">
        <f t="shared" si="13"/>
        <v>518.04999999999995</v>
      </c>
      <c r="L44" s="50">
        <f t="shared" si="14"/>
        <v>108.95</v>
      </c>
      <c r="M44" s="50">
        <f t="shared" si="15"/>
        <v>627</v>
      </c>
      <c r="N44" s="243">
        <f t="shared" si="16"/>
        <v>2.0900008081336494E-2</v>
      </c>
    </row>
    <row r="45" spans="1:14" s="48" customFormat="1" ht="25.5" x14ac:dyDescent="0.2">
      <c r="A45" s="369" t="s">
        <v>15378</v>
      </c>
      <c r="B45" s="254">
        <v>97627</v>
      </c>
      <c r="C45" s="254" t="s">
        <v>200</v>
      </c>
      <c r="D45" s="245" t="str">
        <f>IF(ISNUMBER(SEARCH("Com",B45)),VLOOKUP(B45,'COMP.BG'!$A:$N,3,FALSE),VLOOKUP(B45,SINAPI!$A:$M,2,FALSE))</f>
        <v>DEMOLIÇÃO DE PILARES E VIGAS EM CONCRETO ARMADO, DE FORMA MECANIZADA COM MARTELETE, SEM REAPROVEITAMENTO. AF_12/2017</v>
      </c>
      <c r="E45" s="49" t="str">
        <f>IF(ISNUMBER(SEARCH("Com",B45)),VLOOKUP(B45,'COMP.BG'!$A:$N,5,FALSE),VLOOKUP(B45,SINAPI!$A:$M,4,FALSE))</f>
        <v>M3</v>
      </c>
      <c r="F45" s="497">
        <v>5</v>
      </c>
      <c r="G45" s="292" t="str">
        <f>IF(ISNUMBER(SEARCH("COM",B45)),VLOOKUP(B45,'COMP.BG'!$A:$M,13,FALSE),VLOOKUP(B45,SINAPI!A:M,7,FALSE))</f>
        <v>94,37</v>
      </c>
      <c r="H45" s="292" t="str">
        <f>IF(ISNUMBER(SEARCH("COM",B45)),VLOOKUP(B45,'COMP.BG'!$A:$N,14,FALSE),VLOOKUP(B45,SINAPI!A:N,6,FALSE))</f>
        <v>142,81</v>
      </c>
      <c r="I45" s="50">
        <f t="shared" si="11"/>
        <v>471.85</v>
      </c>
      <c r="J45" s="50">
        <f t="shared" si="12"/>
        <v>714.05</v>
      </c>
      <c r="K45" s="50">
        <f t="shared" si="13"/>
        <v>1185.9000000000001</v>
      </c>
      <c r="L45" s="50">
        <f t="shared" si="14"/>
        <v>249.39</v>
      </c>
      <c r="M45" s="50">
        <f t="shared" si="15"/>
        <v>1435.29</v>
      </c>
      <c r="N45" s="243">
        <f t="shared" si="16"/>
        <v>4.7843018499300567E-2</v>
      </c>
    </row>
    <row r="46" spans="1:14" s="48" customFormat="1" ht="25.5" x14ac:dyDescent="0.2">
      <c r="A46" s="369" t="s">
        <v>15379</v>
      </c>
      <c r="B46" s="254">
        <v>97633</v>
      </c>
      <c r="C46" s="254" t="s">
        <v>200</v>
      </c>
      <c r="D46" s="245" t="str">
        <f>IF(ISNUMBER(SEARCH("Com",B46)),VLOOKUP(B46,'COMP.BG'!$A:$N,3,FALSE),VLOOKUP(B46,SINAPI!$A:$M,2,FALSE))</f>
        <v>DEMOLIÇÃO DE REVESTIMENTO CERÂMICO, DE FORMA MANUAL, SEM REAPROVEITAMENTO. AF_12/2017</v>
      </c>
      <c r="E46" s="49" t="str">
        <f>IF(ISNUMBER(SEARCH("Com",B46)),VLOOKUP(B46,'COMP.BG'!$A:$N,5,FALSE),VLOOKUP(B46,SINAPI!$A:$M,4,FALSE))</f>
        <v>M2</v>
      </c>
      <c r="F46" s="497">
        <v>5</v>
      </c>
      <c r="G46" s="292" t="str">
        <f>IF(ISNUMBER(SEARCH("COM",B46)),VLOOKUP(B46,'COMP.BG'!$A:$M,13,FALSE),VLOOKUP(B46,SINAPI!A:M,7,FALSE))</f>
        <v>6,60</v>
      </c>
      <c r="H46" s="292" t="str">
        <f>IF(ISNUMBER(SEARCH("COM",B46)),VLOOKUP(B46,'COMP.BG'!$A:$N,14,FALSE),VLOOKUP(B46,SINAPI!A:N,6,FALSE))</f>
        <v>12,71</v>
      </c>
      <c r="I46" s="50">
        <f t="shared" si="11"/>
        <v>33</v>
      </c>
      <c r="J46" s="50">
        <f t="shared" si="12"/>
        <v>63.55</v>
      </c>
      <c r="K46" s="50">
        <f t="shared" si="13"/>
        <v>96.55</v>
      </c>
      <c r="L46" s="50">
        <f t="shared" si="14"/>
        <v>20.3</v>
      </c>
      <c r="M46" s="50">
        <f t="shared" si="15"/>
        <v>116.85</v>
      </c>
      <c r="N46" s="243">
        <f t="shared" si="16"/>
        <v>3.8950015060672557E-3</v>
      </c>
    </row>
    <row r="47" spans="1:14" s="48" customFormat="1" ht="25.5" x14ac:dyDescent="0.2">
      <c r="A47" s="369" t="s">
        <v>15380</v>
      </c>
      <c r="B47" s="254">
        <v>97632</v>
      </c>
      <c r="C47" s="254" t="s">
        <v>200</v>
      </c>
      <c r="D47" s="245" t="str">
        <f>IF(ISNUMBER(SEARCH("Com",B47)),VLOOKUP(B47,'COMP.BG'!$A:$N,3,FALSE),VLOOKUP(B47,SINAPI!$A:$M,2,FALSE))</f>
        <v>DEMOLIÇÃO DE RODAPÉ CERÂMICO, DE FORMA MANUAL, SEM REAPROVEITAMENTO. AF_12/2017</v>
      </c>
      <c r="E47" s="49" t="str">
        <f>IF(ISNUMBER(SEARCH("Com",B47)),VLOOKUP(B47,'COMP.BG'!$A:$N,5,FALSE),VLOOKUP(B47,SINAPI!$A:$M,4,FALSE))</f>
        <v>M</v>
      </c>
      <c r="F47" s="498">
        <v>5</v>
      </c>
      <c r="G47" s="292" t="str">
        <f>IF(ISNUMBER(SEARCH("COM",B47)),VLOOKUP(B47,'COMP.BG'!$A:$M,13,FALSE),VLOOKUP(B47,SINAPI!A:M,7,FALSE))</f>
        <v>0,73</v>
      </c>
      <c r="H47" s="292" t="str">
        <f>IF(ISNUMBER(SEARCH("COM",B47)),VLOOKUP(B47,'COMP.BG'!$A:$N,14,FALSE),VLOOKUP(B47,SINAPI!A:N,6,FALSE))</f>
        <v>1,48</v>
      </c>
      <c r="I47" s="50">
        <f t="shared" si="11"/>
        <v>3.65</v>
      </c>
      <c r="J47" s="50">
        <f t="shared" si="12"/>
        <v>7.4</v>
      </c>
      <c r="K47" s="50">
        <f t="shared" si="13"/>
        <v>11.05</v>
      </c>
      <c r="L47" s="50">
        <f t="shared" si="14"/>
        <v>2.3199999999999998</v>
      </c>
      <c r="M47" s="50">
        <f t="shared" si="15"/>
        <v>13.370000000000001</v>
      </c>
      <c r="N47" s="243">
        <f t="shared" si="16"/>
        <v>4.4566683899117856E-4</v>
      </c>
    </row>
    <row r="48" spans="1:14" s="48" customFormat="1" ht="25.5" x14ac:dyDescent="0.2">
      <c r="A48" s="369" t="s">
        <v>15381</v>
      </c>
      <c r="B48" s="257">
        <v>90437</v>
      </c>
      <c r="C48" s="254" t="s">
        <v>200</v>
      </c>
      <c r="D48" s="245" t="str">
        <f>IF(ISNUMBER(SEARCH("Com",B48)),VLOOKUP(B48,'COMP.BG'!$A:$N,3,FALSE),VLOOKUP(B48,SINAPI!$A:$M,2,FALSE))</f>
        <v>FURO EM ALVENARIA PARA DIÂMETROS MAIORES QUE 40 MM E MENORES OU IGUAIS A 75 MM. AF_05/2015</v>
      </c>
      <c r="E48" s="49" t="str">
        <f>IF(ISNUMBER(SEARCH("Com",B48)),VLOOKUP(B48,'COMP.BG'!$A:$N,5,FALSE),VLOOKUP(B48,SINAPI!$A:$M,4,FALSE))</f>
        <v>UN</v>
      </c>
      <c r="F48" s="497">
        <v>2</v>
      </c>
      <c r="G48" s="292" t="str">
        <f>IF(ISNUMBER(SEARCH("COM",B48)),VLOOKUP(B48,'COMP.BG'!$A:$M,13,FALSE),VLOOKUP(B48,SINAPI!A:M,7,FALSE))</f>
        <v>8,76</v>
      </c>
      <c r="H48" s="292" t="str">
        <f>IF(ISNUMBER(SEARCH("COM",B48)),VLOOKUP(B48,'COMP.BG'!$A:$N,14,FALSE),VLOOKUP(B48,SINAPI!A:N,6,FALSE))</f>
        <v>23,31</v>
      </c>
      <c r="I48" s="50">
        <f t="shared" si="11"/>
        <v>17.52</v>
      </c>
      <c r="J48" s="50">
        <f t="shared" si="12"/>
        <v>46.62</v>
      </c>
      <c r="K48" s="50">
        <f t="shared" si="13"/>
        <v>64.14</v>
      </c>
      <c r="L48" s="50">
        <f t="shared" si="14"/>
        <v>13.49</v>
      </c>
      <c r="M48" s="50">
        <f t="shared" si="15"/>
        <v>77.63</v>
      </c>
      <c r="N48" s="243">
        <f t="shared" si="16"/>
        <v>2.5876676672315023E-3</v>
      </c>
    </row>
    <row r="49" spans="1:14" s="48" customFormat="1" x14ac:dyDescent="0.2">
      <c r="A49" s="369" t="s">
        <v>15382</v>
      </c>
      <c r="B49" s="257">
        <v>90438</v>
      </c>
      <c r="C49" s="254" t="s">
        <v>200</v>
      </c>
      <c r="D49" s="245" t="str">
        <f>IF(ISNUMBER(SEARCH("Com",B49)),VLOOKUP(B49,'COMP.BG'!$A:$N,3,FALSE),VLOOKUP(B49,SINAPI!$A:$M,2,FALSE))</f>
        <v>FURO EM ALVENARIA PARA DIÂMETROS MAIORES QUE 75 MM. AF_05/2015</v>
      </c>
      <c r="E49" s="49" t="str">
        <f>IF(ISNUMBER(SEARCH("Com",B49)),VLOOKUP(B49,'COMP.BG'!$A:$N,5,FALSE),VLOOKUP(B49,SINAPI!$A:$M,4,FALSE))</f>
        <v>UN</v>
      </c>
      <c r="F49" s="497">
        <v>2</v>
      </c>
      <c r="G49" s="292" t="str">
        <f>IF(ISNUMBER(SEARCH("COM",B49)),VLOOKUP(B49,'COMP.BG'!$A:$M,13,FALSE),VLOOKUP(B49,SINAPI!A:M,7,FALSE))</f>
        <v>12,56</v>
      </c>
      <c r="H49" s="292" t="str">
        <f>IF(ISNUMBER(SEARCH("COM",B49)),VLOOKUP(B49,'COMP.BG'!$A:$N,14,FALSE),VLOOKUP(B49,SINAPI!A:N,6,FALSE))</f>
        <v>33,41</v>
      </c>
      <c r="I49" s="50">
        <f t="shared" si="11"/>
        <v>25.12</v>
      </c>
      <c r="J49" s="50">
        <f t="shared" si="12"/>
        <v>66.819999999999993</v>
      </c>
      <c r="K49" s="50">
        <f t="shared" si="13"/>
        <v>91.94</v>
      </c>
      <c r="L49" s="50">
        <f t="shared" si="14"/>
        <v>19.329999999999998</v>
      </c>
      <c r="M49" s="50">
        <f t="shared" si="15"/>
        <v>111.27</v>
      </c>
      <c r="N49" s="243">
        <f t="shared" si="16"/>
        <v>3.7090014341472277E-3</v>
      </c>
    </row>
    <row r="50" spans="1:14" s="48" customFormat="1" x14ac:dyDescent="0.2">
      <c r="A50" s="369" t="s">
        <v>15383</v>
      </c>
      <c r="B50" s="257">
        <v>90436</v>
      </c>
      <c r="C50" s="254" t="s">
        <v>200</v>
      </c>
      <c r="D50" s="245" t="str">
        <f>IF(ISNUMBER(SEARCH("Com",B50)),VLOOKUP(B50,'COMP.BG'!$A:$N,3,FALSE),VLOOKUP(B50,SINAPI!$A:$M,2,FALSE))</f>
        <v>FURO EM ALVENARIA PARA DIÂMETROS MENORES OU IGUAIS A 40 MM. AF_05/2015</v>
      </c>
      <c r="E50" s="49" t="str">
        <f>IF(ISNUMBER(SEARCH("Com",B50)),VLOOKUP(B50,'COMP.BG'!$A:$N,5,FALSE),VLOOKUP(B50,SINAPI!$A:$M,4,FALSE))</f>
        <v>UN</v>
      </c>
      <c r="F50" s="497">
        <v>2</v>
      </c>
      <c r="G50" s="292" t="str">
        <f>IF(ISNUMBER(SEARCH("COM",B50)),VLOOKUP(B50,'COMP.BG'!$A:$M,13,FALSE),VLOOKUP(B50,SINAPI!A:M,7,FALSE))</f>
        <v>3,57</v>
      </c>
      <c r="H50" s="292" t="str">
        <f>IF(ISNUMBER(SEARCH("COM",B50)),VLOOKUP(B50,'COMP.BG'!$A:$N,14,FALSE),VLOOKUP(B50,SINAPI!A:N,6,FALSE))</f>
        <v>9,63</v>
      </c>
      <c r="I50" s="50">
        <f t="shared" si="11"/>
        <v>7.14</v>
      </c>
      <c r="J50" s="50">
        <f t="shared" si="12"/>
        <v>19.260000000000002</v>
      </c>
      <c r="K50" s="50">
        <f t="shared" si="13"/>
        <v>26.400000000000002</v>
      </c>
      <c r="L50" s="50">
        <f t="shared" si="14"/>
        <v>5.55</v>
      </c>
      <c r="M50" s="50">
        <f t="shared" si="15"/>
        <v>31.950000000000003</v>
      </c>
      <c r="N50" s="243">
        <f t="shared" si="16"/>
        <v>1.0650004118001612E-3</v>
      </c>
    </row>
    <row r="51" spans="1:14" s="48" customFormat="1" ht="25.5" x14ac:dyDescent="0.2">
      <c r="A51" s="369" t="s">
        <v>15384</v>
      </c>
      <c r="B51" s="257">
        <v>90447</v>
      </c>
      <c r="C51" s="254" t="s">
        <v>200</v>
      </c>
      <c r="D51" s="245" t="str">
        <f>IF(ISNUMBER(SEARCH("Com",B51)),VLOOKUP(B51,'COMP.BG'!$A:$N,3,FALSE),VLOOKUP(B51,SINAPI!$A:$M,2,FALSE))</f>
        <v>RASGO EM ALVENARIA PARA ELETRODUTOS COM DIAMETROS MENORES OU IGUAIS A 40 MM. AF_05/2015</v>
      </c>
      <c r="E51" s="49" t="str">
        <f>IF(ISNUMBER(SEARCH("Com",B51)),VLOOKUP(B51,'COMP.BG'!$A:$N,5,FALSE),VLOOKUP(B51,SINAPI!$A:$M,4,FALSE))</f>
        <v>M</v>
      </c>
      <c r="F51" s="497">
        <v>2</v>
      </c>
      <c r="G51" s="292" t="str">
        <f>IF(ISNUMBER(SEARCH("COM",B51)),VLOOKUP(B51,'COMP.BG'!$A:$M,13,FALSE),VLOOKUP(B51,SINAPI!A:M,7,FALSE))</f>
        <v>1,68</v>
      </c>
      <c r="H51" s="292" t="str">
        <f>IF(ISNUMBER(SEARCH("COM",B51)),VLOOKUP(B51,'COMP.BG'!$A:$N,14,FALSE),VLOOKUP(B51,SINAPI!A:N,6,FALSE))</f>
        <v>4,30</v>
      </c>
      <c r="I51" s="50">
        <f t="shared" si="11"/>
        <v>3.36</v>
      </c>
      <c r="J51" s="50">
        <f t="shared" si="12"/>
        <v>8.6</v>
      </c>
      <c r="K51" s="50">
        <f t="shared" si="13"/>
        <v>11.959999999999999</v>
      </c>
      <c r="L51" s="50">
        <f t="shared" si="14"/>
        <v>2.52</v>
      </c>
      <c r="M51" s="50">
        <f t="shared" si="15"/>
        <v>14.479999999999999</v>
      </c>
      <c r="N51" s="243">
        <f t="shared" si="16"/>
        <v>4.8266685329785076E-4</v>
      </c>
    </row>
    <row r="52" spans="1:14" s="48" customFormat="1" ht="25.5" x14ac:dyDescent="0.2">
      <c r="A52" s="369" t="s">
        <v>15385</v>
      </c>
      <c r="B52" s="254">
        <v>91222</v>
      </c>
      <c r="C52" s="254" t="s">
        <v>200</v>
      </c>
      <c r="D52" s="245" t="str">
        <f>IF(ISNUMBER(SEARCH("Com",B52)),VLOOKUP(B52,'COMP.BG'!$A:$N,3,FALSE),VLOOKUP(B52,SINAPI!$A:$M,2,FALSE))</f>
        <v>RASGO EM ALVENARIA PARA RAMAIS/ DISTRIBUIÇÃO COM DIÂMETROS MAIORES QUE 40 MM E MENORES OU IGUAIS A 75 MM. AF_05/2015</v>
      </c>
      <c r="E52" s="49" t="str">
        <f>IF(ISNUMBER(SEARCH("Com",B52)),VLOOKUP(B52,'COMP.BG'!$A:$N,5,FALSE),VLOOKUP(B52,SINAPI!$A:$M,4,FALSE))</f>
        <v>M</v>
      </c>
      <c r="F52" s="497">
        <v>2</v>
      </c>
      <c r="G52" s="292" t="str">
        <f>IF(ISNUMBER(SEARCH("COM",B52)),VLOOKUP(B52,'COMP.BG'!$A:$M,13,FALSE),VLOOKUP(B52,SINAPI!A:M,7,FALSE))</f>
        <v>3,50</v>
      </c>
      <c r="H52" s="292" t="str">
        <f>IF(ISNUMBER(SEARCH("COM",B52)),VLOOKUP(B52,'COMP.BG'!$A:$N,14,FALSE),VLOOKUP(B52,SINAPI!A:N,6,FALSE))</f>
        <v>9,42</v>
      </c>
      <c r="I52" s="50">
        <f t="shared" si="11"/>
        <v>7</v>
      </c>
      <c r="J52" s="50">
        <f t="shared" si="12"/>
        <v>18.84</v>
      </c>
      <c r="K52" s="50">
        <f t="shared" si="13"/>
        <v>25.84</v>
      </c>
      <c r="L52" s="50">
        <f t="shared" si="14"/>
        <v>5.43</v>
      </c>
      <c r="M52" s="50">
        <f t="shared" si="15"/>
        <v>31.27</v>
      </c>
      <c r="N52" s="243">
        <f t="shared" si="16"/>
        <v>1.0423337363690466E-3</v>
      </c>
    </row>
    <row r="53" spans="1:14" s="48" customFormat="1" ht="25.5" x14ac:dyDescent="0.2">
      <c r="A53" s="369" t="s">
        <v>15386</v>
      </c>
      <c r="B53" s="254">
        <v>90443</v>
      </c>
      <c r="C53" s="254" t="s">
        <v>200</v>
      </c>
      <c r="D53" s="245" t="str">
        <f>IF(ISNUMBER(SEARCH("Com",B53)),VLOOKUP(B53,'COMP.BG'!$A:$N,3,FALSE),VLOOKUP(B53,SINAPI!$A:$M,2,FALSE))</f>
        <v>RASGO EM ALVENARIA PARA RAMAIS/ DISTRIBUIÇÃO COM DIAMETROS MENORES OU IGUAIS A 40 MM. AF_05/2015</v>
      </c>
      <c r="E53" s="49" t="str">
        <f>IF(ISNUMBER(SEARCH("Com",B53)),VLOOKUP(B53,'COMP.BG'!$A:$N,5,FALSE),VLOOKUP(B53,SINAPI!$A:$M,4,FALSE))</f>
        <v>M</v>
      </c>
      <c r="F53" s="497">
        <v>1</v>
      </c>
      <c r="G53" s="292" t="str">
        <f>IF(ISNUMBER(SEARCH("COM",B53)),VLOOKUP(B53,'COMP.BG'!$A:$M,13,FALSE),VLOOKUP(B53,SINAPI!A:M,7,FALSE))</f>
        <v>3,24</v>
      </c>
      <c r="H53" s="292" t="str">
        <f>IF(ISNUMBER(SEARCH("COM",B53)),VLOOKUP(B53,'COMP.BG'!$A:$N,14,FALSE),VLOOKUP(B53,SINAPI!A:N,6,FALSE))</f>
        <v>8,75</v>
      </c>
      <c r="I53" s="50">
        <f t="shared" si="11"/>
        <v>3.24</v>
      </c>
      <c r="J53" s="50">
        <f t="shared" si="12"/>
        <v>8.75</v>
      </c>
      <c r="K53" s="50">
        <f t="shared" si="13"/>
        <v>11.99</v>
      </c>
      <c r="L53" s="50">
        <f t="shared" si="14"/>
        <v>2.52</v>
      </c>
      <c r="M53" s="50">
        <f t="shared" si="15"/>
        <v>14.51</v>
      </c>
      <c r="N53" s="243">
        <f t="shared" si="16"/>
        <v>4.8366685368451761E-4</v>
      </c>
    </row>
    <row r="54" spans="1:14" s="48" customFormat="1" ht="25.5" x14ac:dyDescent="0.2">
      <c r="A54" s="369" t="s">
        <v>15387</v>
      </c>
      <c r="B54" s="254">
        <v>90445</v>
      </c>
      <c r="C54" s="254" t="s">
        <v>200</v>
      </c>
      <c r="D54" s="245" t="str">
        <f>IF(ISNUMBER(SEARCH("Com",B54)),VLOOKUP(B54,'COMP.BG'!$A:$N,3,FALSE),VLOOKUP(B54,SINAPI!$A:$M,2,FALSE))</f>
        <v>RASGO EM CONTRAPISO PARA RAMAIS/ DISTRIBUIÇÃO COM DIÂMETROS MAIORES QUE 40 MM E MENORES OU IGUAIS A 75 MM. AF_05/2015</v>
      </c>
      <c r="E54" s="49" t="str">
        <f>IF(ISNUMBER(SEARCH("Com",B54)),VLOOKUP(B54,'COMP.BG'!$A:$N,5,FALSE),VLOOKUP(B54,SINAPI!$A:$M,4,FALSE))</f>
        <v>M</v>
      </c>
      <c r="F54" s="497">
        <v>1</v>
      </c>
      <c r="G54" s="292" t="str">
        <f>IF(ISNUMBER(SEARCH("COM",B54)),VLOOKUP(B54,'COMP.BG'!$A:$M,13,FALSE),VLOOKUP(B54,SINAPI!A:M,7,FALSE))</f>
        <v>7,01</v>
      </c>
      <c r="H54" s="292" t="str">
        <f>IF(ISNUMBER(SEARCH("COM",B54)),VLOOKUP(B54,'COMP.BG'!$A:$N,14,FALSE),VLOOKUP(B54,SINAPI!A:N,6,FALSE))</f>
        <v>17,76</v>
      </c>
      <c r="I54" s="50">
        <f t="shared" si="11"/>
        <v>7.01</v>
      </c>
      <c r="J54" s="50">
        <f t="shared" si="12"/>
        <v>17.760000000000002</v>
      </c>
      <c r="K54" s="50">
        <f t="shared" si="13"/>
        <v>24.770000000000003</v>
      </c>
      <c r="L54" s="50">
        <f t="shared" si="14"/>
        <v>5.21</v>
      </c>
      <c r="M54" s="50">
        <f t="shared" si="15"/>
        <v>29.980000000000004</v>
      </c>
      <c r="N54" s="243">
        <f t="shared" si="16"/>
        <v>9.9933371974237359E-4</v>
      </c>
    </row>
    <row r="55" spans="1:14" s="48" customFormat="1" ht="25.5" x14ac:dyDescent="0.2">
      <c r="A55" s="369" t="s">
        <v>15388</v>
      </c>
      <c r="B55" s="254">
        <v>90446</v>
      </c>
      <c r="C55" s="254" t="s">
        <v>200</v>
      </c>
      <c r="D55" s="245" t="str">
        <f>IF(ISNUMBER(SEARCH("Com",B55)),VLOOKUP(B55,'COMP.BG'!$A:$N,3,FALSE),VLOOKUP(B55,SINAPI!$A:$M,2,FALSE))</f>
        <v>RASGO EM CONTRAPISO PARA RAMAIS/ DISTRIBUIÇÃO COM DIÂMETROS MAIORES QUE 75 MM. AF_05/2015</v>
      </c>
      <c r="E55" s="49" t="str">
        <f>IF(ISNUMBER(SEARCH("Com",B55)),VLOOKUP(B55,'COMP.BG'!$A:$N,5,FALSE),VLOOKUP(B55,SINAPI!$A:$M,4,FALSE))</f>
        <v>M</v>
      </c>
      <c r="F55" s="497">
        <v>1</v>
      </c>
      <c r="G55" s="292" t="str">
        <f>IF(ISNUMBER(SEARCH("COM",B55)),VLOOKUP(B55,'COMP.BG'!$A:$M,13,FALSE),VLOOKUP(B55,SINAPI!A:M,7,FALSE))</f>
        <v>7,61</v>
      </c>
      <c r="H55" s="292" t="str">
        <f>IF(ISNUMBER(SEARCH("COM",B55)),VLOOKUP(B55,'COMP.BG'!$A:$N,14,FALSE),VLOOKUP(B55,SINAPI!A:N,6,FALSE))</f>
        <v>19,30</v>
      </c>
      <c r="I55" s="50">
        <f t="shared" si="11"/>
        <v>7.61</v>
      </c>
      <c r="J55" s="50">
        <f t="shared" si="12"/>
        <v>19.3</v>
      </c>
      <c r="K55" s="50">
        <f t="shared" si="13"/>
        <v>26.91</v>
      </c>
      <c r="L55" s="50">
        <f t="shared" si="14"/>
        <v>5.66</v>
      </c>
      <c r="M55" s="50">
        <f t="shared" si="15"/>
        <v>32.57</v>
      </c>
      <c r="N55" s="243">
        <f t="shared" si="16"/>
        <v>1.0856670864579419E-3</v>
      </c>
    </row>
    <row r="56" spans="1:14" s="48" customFormat="1" ht="25.5" x14ac:dyDescent="0.2">
      <c r="A56" s="369" t="s">
        <v>15389</v>
      </c>
      <c r="B56" s="254">
        <v>90444</v>
      </c>
      <c r="C56" s="254" t="s">
        <v>200</v>
      </c>
      <c r="D56" s="245" t="str">
        <f>IF(ISNUMBER(SEARCH("Com",B56)),VLOOKUP(B56,'COMP.BG'!$A:$N,3,FALSE),VLOOKUP(B56,SINAPI!$A:$M,2,FALSE))</f>
        <v>RASGO EM CONTRAPISO PARA RAMAIS/ DISTRIBUIÇÃO COM DIÂMETROS MENORES OU IGUAIS A 40 MM. AF_05/2015</v>
      </c>
      <c r="E56" s="49" t="str">
        <f>IF(ISNUMBER(SEARCH("Com",B56)),VLOOKUP(B56,'COMP.BG'!$A:$N,5,FALSE),VLOOKUP(B56,SINAPI!$A:$M,4,FALSE))</f>
        <v>M</v>
      </c>
      <c r="F56" s="497">
        <v>1</v>
      </c>
      <c r="G56" s="292" t="str">
        <f>IF(ISNUMBER(SEARCH("COM",B56)),VLOOKUP(B56,'COMP.BG'!$A:$M,13,FALSE),VLOOKUP(B56,SINAPI!A:M,7,FALSE))</f>
        <v>6,56</v>
      </c>
      <c r="H56" s="292" t="str">
        <f>IF(ISNUMBER(SEARCH("COM",B56)),VLOOKUP(B56,'COMP.BG'!$A:$N,14,FALSE),VLOOKUP(B56,SINAPI!A:N,6,FALSE))</f>
        <v>16,65</v>
      </c>
      <c r="I56" s="50">
        <f t="shared" si="11"/>
        <v>6.56</v>
      </c>
      <c r="J56" s="50">
        <f t="shared" si="12"/>
        <v>16.649999999999999</v>
      </c>
      <c r="K56" s="50">
        <f t="shared" si="13"/>
        <v>23.209999999999997</v>
      </c>
      <c r="L56" s="50">
        <f t="shared" si="14"/>
        <v>4.88</v>
      </c>
      <c r="M56" s="50">
        <f t="shared" si="15"/>
        <v>28.089999999999996</v>
      </c>
      <c r="N56" s="243">
        <f t="shared" si="16"/>
        <v>9.363336953823638E-4</v>
      </c>
    </row>
    <row r="57" spans="1:14" s="48" customFormat="1" x14ac:dyDescent="0.2">
      <c r="A57" s="366" t="s">
        <v>60</v>
      </c>
      <c r="B57" s="377"/>
      <c r="C57" s="381"/>
      <c r="D57" s="378" t="s">
        <v>15392</v>
      </c>
      <c r="E57" s="377"/>
      <c r="F57" s="377"/>
      <c r="G57" s="377"/>
      <c r="H57" s="377"/>
      <c r="I57" s="377"/>
      <c r="J57" s="377"/>
      <c r="K57" s="377"/>
      <c r="L57" s="377"/>
      <c r="M57" s="377"/>
      <c r="N57" s="379"/>
    </row>
    <row r="58" spans="1:14" s="48" customFormat="1" ht="38.25" x14ac:dyDescent="0.2">
      <c r="A58" s="369" t="s">
        <v>15390</v>
      </c>
      <c r="B58" s="254" t="s">
        <v>15405</v>
      </c>
      <c r="C58" s="255" t="s">
        <v>222</v>
      </c>
      <c r="D58" s="245" t="str">
        <f>IF(ISNUMBER(SEARCH("Com",B58)),VLOOKUP(B58,'COMP.BG'!$A:$N,3,FALSE),VLOOKUP(B58,SINAPI!$A:$M,2,FALSE))</f>
        <v>DISTRIBUIÇÃO E INSTALAÇÃO GERAL DE MÓVEIS, COFRES,  ELETRODOMÉSTICOS, BIOMBOS, BALCÕES, SINALIZAÇÕES E DEMAIS ACESSÓRIOS E EQUIPAMENTOS DE ACORDO COM O NOVO LAYOUT</v>
      </c>
      <c r="E58" s="49" t="str">
        <f>IF(ISNUMBER(SEARCH("Com",B58)),VLOOKUP(B58,'COMP.BG'!$A:$N,5,FALSE),VLOOKUP(B58,SINAPI!$A:$M,4,FALSE))</f>
        <v>M2</v>
      </c>
      <c r="F58" s="497">
        <v>2000</v>
      </c>
      <c r="G58" s="292">
        <f>IF(ISNUMBER(SEARCH("COM",B58)),VLOOKUP(B58,'COMP.BG'!$A:$M,13,FALSE),VLOOKUP(B58,SINAPI!A:M,7,FALSE))</f>
        <v>2.7160000000000002</v>
      </c>
      <c r="H58" s="292">
        <f>IF(ISNUMBER(SEARCH("COM",B58)),VLOOKUP(B58,'COMP.BG'!$A:$N,14,FALSE),VLOOKUP(B58,SINAPI!A:N,6,FALSE))</f>
        <v>4.5720000000000001</v>
      </c>
      <c r="I58" s="50">
        <f t="shared" ref="I58:I81" si="17">ROUND(F58*G58,2)</f>
        <v>5432</v>
      </c>
      <c r="J58" s="50">
        <f t="shared" ref="J58:J81" si="18">ROUND(F58*H58,2)</f>
        <v>9144</v>
      </c>
      <c r="K58" s="50">
        <f t="shared" ref="K58:K81" si="19">I58+J58</f>
        <v>14576</v>
      </c>
      <c r="L58" s="50">
        <f t="shared" ref="L58:L81" si="20">ROUND($L$15*K58,2)</f>
        <v>3065.33</v>
      </c>
      <c r="M58" s="50">
        <f t="shared" ref="M58:M81" si="21">K58+L58</f>
        <v>17641.330000000002</v>
      </c>
      <c r="N58" s="243">
        <f t="shared" ref="N58:N81" si="22">M58/$M$996*100</f>
        <v>0.58804456071056455</v>
      </c>
    </row>
    <row r="59" spans="1:14" s="48" customFormat="1" x14ac:dyDescent="0.2">
      <c r="A59" s="369" t="s">
        <v>15461</v>
      </c>
      <c r="B59" s="254" t="s">
        <v>15414</v>
      </c>
      <c r="C59" s="255" t="s">
        <v>222</v>
      </c>
      <c r="D59" s="245" t="str">
        <f>IF(ISNUMBER(SEARCH("Com",B59)),VLOOKUP(B59,'COMP.BG'!$A:$N,3,FALSE),VLOOKUP(B59,SINAPI!$A:$M,2,FALSE))</f>
        <v>REMANEJAMENTO DE CARENAGENS</v>
      </c>
      <c r="E59" s="49" t="str">
        <f>IF(ISNUMBER(SEARCH("Com",B59)),VLOOKUP(B59,'COMP.BG'!$A:$N,5,FALSE),VLOOKUP(B59,SINAPI!$A:$M,4,FALSE))</f>
        <v>UN</v>
      </c>
      <c r="F59" s="497">
        <v>10</v>
      </c>
      <c r="G59" s="292">
        <f>IF(ISNUMBER(SEARCH("COM",B59)),VLOOKUP(B59,'COMP.BG'!$A:$M,13,FALSE),VLOOKUP(B59,SINAPI!A:M,7,FALSE))</f>
        <v>40.74</v>
      </c>
      <c r="H59" s="292">
        <f>IF(ISNUMBER(SEARCH("COM",B59)),VLOOKUP(B59,'COMP.BG'!$A:$N,14,FALSE),VLOOKUP(B59,SINAPI!A:N,6,FALSE))</f>
        <v>89.7</v>
      </c>
      <c r="I59" s="50">
        <f t="shared" si="17"/>
        <v>407.4</v>
      </c>
      <c r="J59" s="50">
        <f t="shared" si="18"/>
        <v>897</v>
      </c>
      <c r="K59" s="50">
        <f t="shared" si="19"/>
        <v>1304.4000000000001</v>
      </c>
      <c r="L59" s="50">
        <f t="shared" si="20"/>
        <v>274.32</v>
      </c>
      <c r="M59" s="50">
        <f t="shared" si="21"/>
        <v>1578.72</v>
      </c>
      <c r="N59" s="243">
        <f t="shared" si="22"/>
        <v>5.2624020347954624E-2</v>
      </c>
    </row>
    <row r="60" spans="1:14" s="48" customFormat="1" x14ac:dyDescent="0.2">
      <c r="A60" s="369" t="s">
        <v>15462</v>
      </c>
      <c r="B60" s="254" t="s">
        <v>15415</v>
      </c>
      <c r="C60" s="255" t="s">
        <v>222</v>
      </c>
      <c r="D60" s="245" t="str">
        <f>IF(ISNUMBER(SEARCH("Com",B60)),VLOOKUP(B60,'COMP.BG'!$A:$N,3,FALSE),VLOOKUP(B60,SINAPI!$A:$M,2,FALSE))</f>
        <v>REMANEJAMENTO DE COFRE DO PENHOR</v>
      </c>
      <c r="E60" s="49" t="str">
        <f>IF(ISNUMBER(SEARCH("Com",B60)),VLOOKUP(B60,'COMP.BG'!$A:$N,5,FALSE),VLOOKUP(B60,SINAPI!$A:$M,4,FALSE))</f>
        <v>UN</v>
      </c>
      <c r="F60" s="497">
        <v>3</v>
      </c>
      <c r="G60" s="292">
        <f>IF(ISNUMBER(SEARCH("COM",B60)),VLOOKUP(B60,'COMP.BG'!$A:$M,13,FALSE),VLOOKUP(B60,SINAPI!A:M,7,FALSE))</f>
        <v>30.734999999999999</v>
      </c>
      <c r="H60" s="292">
        <f>IF(ISNUMBER(SEARCH("COM",B60)),VLOOKUP(B60,'COMP.BG'!$A:$N,14,FALSE),VLOOKUP(B60,SINAPI!A:N,6,FALSE))</f>
        <v>60.57</v>
      </c>
      <c r="I60" s="50">
        <f t="shared" si="17"/>
        <v>92.21</v>
      </c>
      <c r="J60" s="50">
        <f t="shared" si="18"/>
        <v>181.71</v>
      </c>
      <c r="K60" s="50">
        <f t="shared" si="19"/>
        <v>273.92</v>
      </c>
      <c r="L60" s="50">
        <f t="shared" si="20"/>
        <v>57.61</v>
      </c>
      <c r="M60" s="50">
        <f t="shared" si="21"/>
        <v>331.53000000000003</v>
      </c>
      <c r="N60" s="243">
        <f t="shared" si="22"/>
        <v>1.1051004273055007E-2</v>
      </c>
    </row>
    <row r="61" spans="1:14" s="48" customFormat="1" x14ac:dyDescent="0.2">
      <c r="A61" s="369" t="s">
        <v>15463</v>
      </c>
      <c r="B61" s="254" t="s">
        <v>15416</v>
      </c>
      <c r="C61" s="255" t="s">
        <v>222</v>
      </c>
      <c r="D61" s="245" t="str">
        <f>IF(ISNUMBER(SEARCH("Com",B61)),VLOOKUP(B61,'COMP.BG'!$A:$N,3,FALSE),VLOOKUP(B61,SINAPI!$A:$M,2,FALSE))</f>
        <v>REMANEJAMENTO DE DIVISÓRIAS NAVAIS / BP-PLUS / MADEIRA, INCLUSIVE PORTAS</v>
      </c>
      <c r="E61" s="49" t="str">
        <f>IF(ISNUMBER(SEARCH("Com",B61)),VLOOKUP(B61,'COMP.BG'!$A:$N,5,FALSE),VLOOKUP(B61,SINAPI!$A:$M,4,FALSE))</f>
        <v>M2</v>
      </c>
      <c r="F61" s="497">
        <v>5</v>
      </c>
      <c r="G61" s="292">
        <f>IF(ISNUMBER(SEARCH("COM",B61)),VLOOKUP(B61,'COMP.BG'!$A:$M,13,FALSE),VLOOKUP(B61,SINAPI!A:M,7,FALSE))</f>
        <v>20.37</v>
      </c>
      <c r="H61" s="292">
        <f>IF(ISNUMBER(SEARCH("COM",B61)),VLOOKUP(B61,'COMP.BG'!$A:$N,14,FALSE),VLOOKUP(B61,SINAPI!A:N,6,FALSE))</f>
        <v>44.89</v>
      </c>
      <c r="I61" s="50">
        <f t="shared" si="17"/>
        <v>101.85</v>
      </c>
      <c r="J61" s="50">
        <f t="shared" si="18"/>
        <v>224.45</v>
      </c>
      <c r="K61" s="50">
        <f t="shared" si="19"/>
        <v>326.29999999999995</v>
      </c>
      <c r="L61" s="50">
        <f t="shared" si="20"/>
        <v>68.62</v>
      </c>
      <c r="M61" s="50">
        <f t="shared" si="21"/>
        <v>394.91999999999996</v>
      </c>
      <c r="N61" s="243">
        <f t="shared" si="22"/>
        <v>1.3164005090081988E-2</v>
      </c>
    </row>
    <row r="62" spans="1:14" s="48" customFormat="1" x14ac:dyDescent="0.2">
      <c r="A62" s="369" t="s">
        <v>15464</v>
      </c>
      <c r="B62" s="254" t="s">
        <v>15417</v>
      </c>
      <c r="C62" s="255" t="s">
        <v>222</v>
      </c>
      <c r="D62" s="245" t="str">
        <f>IF(ISNUMBER(SEARCH("Com",B62)),VLOOKUP(B62,'COMP.BG'!$A:$N,3,FALSE),VLOOKUP(B62,SINAPI!$A:$M,2,FALSE))</f>
        <v xml:space="preserve">REMANEJAMENTO DE ESQUADRIAS DE ALUMÍNIO E VIDRO TEMPERADO 10MM </v>
      </c>
      <c r="E62" s="49" t="str">
        <f>IF(ISNUMBER(SEARCH("Com",B62)),VLOOKUP(B62,'COMP.BG'!$A:$N,5,FALSE),VLOOKUP(B62,SINAPI!$A:$M,4,FALSE))</f>
        <v>M2</v>
      </c>
      <c r="F62" s="497">
        <v>5</v>
      </c>
      <c r="G62" s="292">
        <f>IF(ISNUMBER(SEARCH("COM",B62)),VLOOKUP(B62,'COMP.BG'!$A:$M,13,FALSE),VLOOKUP(B62,SINAPI!A:M,7,FALSE))</f>
        <v>27.28</v>
      </c>
      <c r="H62" s="292">
        <f>IF(ISNUMBER(SEARCH("COM",B62)),VLOOKUP(B62,'COMP.BG'!$A:$N,14,FALSE),VLOOKUP(B62,SINAPI!A:N,6,FALSE))</f>
        <v>60.72</v>
      </c>
      <c r="I62" s="50">
        <f t="shared" si="17"/>
        <v>136.4</v>
      </c>
      <c r="J62" s="50">
        <f t="shared" si="18"/>
        <v>303.60000000000002</v>
      </c>
      <c r="K62" s="50">
        <f t="shared" si="19"/>
        <v>440</v>
      </c>
      <c r="L62" s="50">
        <f t="shared" si="20"/>
        <v>92.53</v>
      </c>
      <c r="M62" s="50">
        <f t="shared" si="21"/>
        <v>532.53</v>
      </c>
      <c r="N62" s="243">
        <f t="shared" si="22"/>
        <v>1.7751006863722683E-2</v>
      </c>
    </row>
    <row r="63" spans="1:14" s="48" customFormat="1" ht="25.5" x14ac:dyDescent="0.2">
      <c r="A63" s="369" t="s">
        <v>15465</v>
      </c>
      <c r="B63" s="254" t="s">
        <v>15418</v>
      </c>
      <c r="C63" s="255" t="s">
        <v>222</v>
      </c>
      <c r="D63" s="245" t="str">
        <f>IF(ISNUMBER(SEARCH("Com",B63)),VLOOKUP(B63,'COMP.BG'!$A:$N,3,FALSE),VLOOKUP(B63,SINAPI!$A:$M,2,FALSE))</f>
        <v>REMANEJAMENTO DE FECHADURAS COM TRAVA ELETROMAGNÉTICA EM ÁREAS DE ACESSO RESTRITO</v>
      </c>
      <c r="E63" s="49" t="str">
        <f>IF(ISNUMBER(SEARCH("Com",B63)),VLOOKUP(B63,'COMP.BG'!$A:$N,5,FALSE),VLOOKUP(B63,SINAPI!$A:$M,4,FALSE))</f>
        <v>UN</v>
      </c>
      <c r="F63" s="497">
        <v>2</v>
      </c>
      <c r="G63" s="292">
        <f>IF(ISNUMBER(SEARCH("COM",B63)),VLOOKUP(B63,'COMP.BG'!$A:$M,13,FALSE),VLOOKUP(B63,SINAPI!A:M,7,FALSE))</f>
        <v>12.222</v>
      </c>
      <c r="H63" s="292">
        <f>IF(ISNUMBER(SEARCH("COM",B63)),VLOOKUP(B63,'COMP.BG'!$A:$N,14,FALSE),VLOOKUP(B63,SINAPI!A:N,6,FALSE))</f>
        <v>26.933999999999997</v>
      </c>
      <c r="I63" s="50">
        <f t="shared" si="17"/>
        <v>24.44</v>
      </c>
      <c r="J63" s="50">
        <f t="shared" si="18"/>
        <v>53.87</v>
      </c>
      <c r="K63" s="50">
        <f t="shared" si="19"/>
        <v>78.31</v>
      </c>
      <c r="L63" s="50">
        <f t="shared" si="20"/>
        <v>16.47</v>
      </c>
      <c r="M63" s="50">
        <f t="shared" si="21"/>
        <v>94.78</v>
      </c>
      <c r="N63" s="243">
        <f t="shared" si="22"/>
        <v>3.1593345549427005E-3</v>
      </c>
    </row>
    <row r="64" spans="1:14" s="48" customFormat="1" x14ac:dyDescent="0.2">
      <c r="A64" s="369" t="s">
        <v>15466</v>
      </c>
      <c r="B64" s="254" t="s">
        <v>15419</v>
      </c>
      <c r="C64" s="255" t="s">
        <v>222</v>
      </c>
      <c r="D64" s="245" t="str">
        <f>IF(ISNUMBER(SEARCH("Com",B64)),VLOOKUP(B64,'COMP.BG'!$A:$N,3,FALSE),VLOOKUP(B64,SINAPI!$A:$M,2,FALSE))</f>
        <v>REMANEJAMENTO DE GUICHÊS ALTOS E/OU BAIXOS, INCLUSIVE SINALIZAÇÃO</v>
      </c>
      <c r="E64" s="49" t="str">
        <f>IF(ISNUMBER(SEARCH("Com",B64)),VLOOKUP(B64,'COMP.BG'!$A:$N,5,FALSE),VLOOKUP(B64,SINAPI!$A:$M,4,FALSE))</f>
        <v>UN</v>
      </c>
      <c r="F64" s="497">
        <v>2</v>
      </c>
      <c r="G64" s="292">
        <f>IF(ISNUMBER(SEARCH("COM",B64)),VLOOKUP(B64,'COMP.BG'!$A:$M,13,FALSE),VLOOKUP(B64,SINAPI!A:M,7,FALSE))</f>
        <v>10.185</v>
      </c>
      <c r="H64" s="292">
        <f>IF(ISNUMBER(SEARCH("COM",B64)),VLOOKUP(B64,'COMP.BG'!$A:$N,14,FALSE),VLOOKUP(B64,SINAPI!A:N,6,FALSE))</f>
        <v>22.445</v>
      </c>
      <c r="I64" s="50">
        <f t="shared" si="17"/>
        <v>20.37</v>
      </c>
      <c r="J64" s="50">
        <f t="shared" si="18"/>
        <v>44.89</v>
      </c>
      <c r="K64" s="50">
        <f t="shared" si="19"/>
        <v>65.260000000000005</v>
      </c>
      <c r="L64" s="50">
        <f t="shared" si="20"/>
        <v>13.72</v>
      </c>
      <c r="M64" s="50">
        <f t="shared" si="21"/>
        <v>78.98</v>
      </c>
      <c r="N64" s="243">
        <f t="shared" si="22"/>
        <v>2.6326676846315095E-3</v>
      </c>
    </row>
    <row r="65" spans="1:14" s="48" customFormat="1" x14ac:dyDescent="0.2">
      <c r="A65" s="369" t="s">
        <v>15467</v>
      </c>
      <c r="B65" s="254" t="s">
        <v>15420</v>
      </c>
      <c r="C65" s="255" t="s">
        <v>222</v>
      </c>
      <c r="D65" s="245" t="str">
        <f>IF(ISNUMBER(SEARCH("Com",B65)),VLOOKUP(B65,'COMP.BG'!$A:$N,3,FALSE),VLOOKUP(B65,SINAPI!$A:$M,2,FALSE))</f>
        <v>REMANEJAMENTO DE MÁQUINAS ATMS (CASHS)</v>
      </c>
      <c r="E65" s="49" t="str">
        <f>IF(ISNUMBER(SEARCH("Com",B65)),VLOOKUP(B65,'COMP.BG'!$A:$N,5,FALSE),VLOOKUP(B65,SINAPI!$A:$M,4,FALSE))</f>
        <v>UN</v>
      </c>
      <c r="F65" s="497">
        <v>2</v>
      </c>
      <c r="G65" s="292">
        <f>IF(ISNUMBER(SEARCH("COM",B65)),VLOOKUP(B65,'COMP.BG'!$A:$M,13,FALSE),VLOOKUP(B65,SINAPI!A:M,7,FALSE))</f>
        <v>16.367999999999999</v>
      </c>
      <c r="H65" s="292">
        <f>IF(ISNUMBER(SEARCH("COM",B65)),VLOOKUP(B65,'COMP.BG'!$A:$N,14,FALSE),VLOOKUP(B65,SINAPI!A:N,6,FALSE))</f>
        <v>34.686</v>
      </c>
      <c r="I65" s="50">
        <f t="shared" si="17"/>
        <v>32.74</v>
      </c>
      <c r="J65" s="50">
        <f t="shared" si="18"/>
        <v>69.37</v>
      </c>
      <c r="K65" s="50">
        <f t="shared" si="19"/>
        <v>102.11000000000001</v>
      </c>
      <c r="L65" s="50">
        <f t="shared" si="20"/>
        <v>21.47</v>
      </c>
      <c r="M65" s="50">
        <f t="shared" si="21"/>
        <v>123.58000000000001</v>
      </c>
      <c r="N65" s="243">
        <f t="shared" si="22"/>
        <v>4.1193349261428461E-3</v>
      </c>
    </row>
    <row r="66" spans="1:14" s="51" customFormat="1" x14ac:dyDescent="0.2">
      <c r="A66" s="369" t="s">
        <v>15468</v>
      </c>
      <c r="B66" s="254" t="s">
        <v>15421</v>
      </c>
      <c r="C66" s="255" t="s">
        <v>222</v>
      </c>
      <c r="D66" s="245" t="str">
        <f>IF(ISNUMBER(SEARCH("Com",B66)),VLOOKUP(B66,'COMP.BG'!$A:$N,3,FALSE),VLOOKUP(B66,SINAPI!$A:$M,2,FALSE))</f>
        <v>REMANEJAMENTO DE MOLAS HIDRÁULICAS AÉREAS</v>
      </c>
      <c r="E66" s="49" t="str">
        <f>IF(ISNUMBER(SEARCH("Com",B66)),VLOOKUP(B66,'COMP.BG'!$A:$N,5,FALSE),VLOOKUP(B66,SINAPI!$A:$M,4,FALSE))</f>
        <v>UN</v>
      </c>
      <c r="F66" s="497">
        <v>2</v>
      </c>
      <c r="G66" s="292">
        <f>IF(ISNUMBER(SEARCH("COM",B66)),VLOOKUP(B66,'COMP.BG'!$A:$M,13,FALSE),VLOOKUP(B66,SINAPI!A:M,7,FALSE))</f>
        <v>8.1479999999999997</v>
      </c>
      <c r="H66" s="292">
        <f>IF(ISNUMBER(SEARCH("COM",B66)),VLOOKUP(B66,'COMP.BG'!$A:$N,14,FALSE),VLOOKUP(B66,SINAPI!A:N,6,FALSE))</f>
        <v>17.956000000000003</v>
      </c>
      <c r="I66" s="50">
        <f t="shared" si="17"/>
        <v>16.3</v>
      </c>
      <c r="J66" s="50">
        <f t="shared" si="18"/>
        <v>35.909999999999997</v>
      </c>
      <c r="K66" s="50">
        <f t="shared" si="19"/>
        <v>52.209999999999994</v>
      </c>
      <c r="L66" s="50">
        <f t="shared" si="20"/>
        <v>10.98</v>
      </c>
      <c r="M66" s="50">
        <f t="shared" si="21"/>
        <v>63.19</v>
      </c>
      <c r="N66" s="243">
        <f t="shared" si="22"/>
        <v>2.1063341477825406E-3</v>
      </c>
    </row>
    <row r="67" spans="1:14" s="48" customFormat="1" x14ac:dyDescent="0.2">
      <c r="A67" s="369" t="s">
        <v>15469</v>
      </c>
      <c r="B67" s="254" t="s">
        <v>15422</v>
      </c>
      <c r="C67" s="255" t="s">
        <v>222</v>
      </c>
      <c r="D67" s="245" t="str">
        <f>IF(ISNUMBER(SEARCH("Com",B67)),VLOOKUP(B67,'COMP.BG'!$A:$N,3,FALSE),VLOOKUP(B67,SINAPI!$A:$M,2,FALSE))</f>
        <v>REMANEJAMENTO DE PASSA-OBJETO</v>
      </c>
      <c r="E67" s="49" t="str">
        <f>IF(ISNUMBER(SEARCH("Com",B67)),VLOOKUP(B67,'COMP.BG'!$A:$N,5,FALSE),VLOOKUP(B67,SINAPI!$A:$M,4,FALSE))</f>
        <v>UN</v>
      </c>
      <c r="F67" s="497">
        <v>2</v>
      </c>
      <c r="G67" s="292">
        <f>IF(ISNUMBER(SEARCH("COM",B67)),VLOOKUP(B67,'COMP.BG'!$A:$M,13,FALSE),VLOOKUP(B67,SINAPI!A:M,7,FALSE))</f>
        <v>16.367999999999999</v>
      </c>
      <c r="H67" s="292">
        <f>IF(ISNUMBER(SEARCH("COM",B67)),VLOOKUP(B67,'COMP.BG'!$A:$N,14,FALSE),VLOOKUP(B67,SINAPI!A:N,6,FALSE))</f>
        <v>33.671999999999997</v>
      </c>
      <c r="I67" s="50">
        <f t="shared" si="17"/>
        <v>32.74</v>
      </c>
      <c r="J67" s="50">
        <f t="shared" si="18"/>
        <v>67.34</v>
      </c>
      <c r="K67" s="50">
        <f t="shared" si="19"/>
        <v>100.08000000000001</v>
      </c>
      <c r="L67" s="50">
        <f t="shared" si="20"/>
        <v>21.05</v>
      </c>
      <c r="M67" s="50">
        <f t="shared" si="21"/>
        <v>121.13000000000001</v>
      </c>
      <c r="N67" s="243">
        <f t="shared" si="22"/>
        <v>4.0376682278983889E-3</v>
      </c>
    </row>
    <row r="68" spans="1:14" s="48" customFormat="1" ht="25.5" x14ac:dyDescent="0.2">
      <c r="A68" s="369" t="s">
        <v>15470</v>
      </c>
      <c r="B68" s="254" t="s">
        <v>15423</v>
      </c>
      <c r="C68" s="255" t="s">
        <v>222</v>
      </c>
      <c r="D68" s="245" t="str">
        <f>IF(ISNUMBER(SEARCH("Com",B68)),VLOOKUP(B68,'COMP.BG'!$A:$N,3,FALSE),VLOOKUP(B68,SINAPI!$A:$M,2,FALSE))</f>
        <v>REMANEJAMENTO DE PEÇAS DE ANTI-INCÊNDIO  -  EXTINTORES E SINALIZAÇÃO DE EMERGÊRNCIA</v>
      </c>
      <c r="E68" s="49" t="str">
        <f>IF(ISNUMBER(SEARCH("Com",B68)),VLOOKUP(B68,'COMP.BG'!$A:$N,5,FALSE),VLOOKUP(B68,SINAPI!$A:$M,4,FALSE))</f>
        <v>UN</v>
      </c>
      <c r="F68" s="497">
        <v>2</v>
      </c>
      <c r="G68" s="292">
        <f>IF(ISNUMBER(SEARCH("COM",B68)),VLOOKUP(B68,'COMP.BG'!$A:$M,13,FALSE),VLOOKUP(B68,SINAPI!A:M,7,FALSE))</f>
        <v>5.0925000000000002</v>
      </c>
      <c r="H68" s="292">
        <f>IF(ISNUMBER(SEARCH("COM",B68)),VLOOKUP(B68,'COMP.BG'!$A:$N,14,FALSE),VLOOKUP(B68,SINAPI!A:N,6,FALSE))</f>
        <v>11.2225</v>
      </c>
      <c r="I68" s="50">
        <f t="shared" si="17"/>
        <v>10.19</v>
      </c>
      <c r="J68" s="50">
        <f t="shared" si="18"/>
        <v>22.45</v>
      </c>
      <c r="K68" s="50">
        <f t="shared" si="19"/>
        <v>32.64</v>
      </c>
      <c r="L68" s="50">
        <f t="shared" si="20"/>
        <v>6.86</v>
      </c>
      <c r="M68" s="50">
        <f t="shared" si="21"/>
        <v>39.5</v>
      </c>
      <c r="N68" s="243">
        <f t="shared" si="22"/>
        <v>1.3166671757779769E-3</v>
      </c>
    </row>
    <row r="69" spans="1:14" s="48" customFormat="1" x14ac:dyDescent="0.2">
      <c r="A69" s="369" t="s">
        <v>15471</v>
      </c>
      <c r="B69" s="254" t="s">
        <v>15424</v>
      </c>
      <c r="C69" s="255" t="s">
        <v>222</v>
      </c>
      <c r="D69" s="245" t="str">
        <f>IF(ISNUMBER(SEARCH("Com",B69)),VLOOKUP(B69,'COMP.BG'!$A:$N,3,FALSE),VLOOKUP(B69,SINAPI!$A:$M,2,FALSE))</f>
        <v>REMANEJAMENTO DE PEÇAS DE ANTI-INCÊNDIO  -  HIDRANTES, SPRINKLERS E OUTROS</v>
      </c>
      <c r="E69" s="49" t="str">
        <f>IF(ISNUMBER(SEARCH("Com",B69)),VLOOKUP(B69,'COMP.BG'!$A:$N,5,FALSE),VLOOKUP(B69,SINAPI!$A:$M,4,FALSE))</f>
        <v>UN</v>
      </c>
      <c r="F69" s="497">
        <v>2</v>
      </c>
      <c r="G69" s="292">
        <f>IF(ISNUMBER(SEARCH("COM",B69)),VLOOKUP(B69,'COMP.BG'!$A:$M,13,FALSE),VLOOKUP(B69,SINAPI!A:M,7,FALSE))</f>
        <v>13.355</v>
      </c>
      <c r="H69" s="292">
        <f>IF(ISNUMBER(SEARCH("COM",B69)),VLOOKUP(B69,'COMP.BG'!$A:$N,14,FALSE),VLOOKUP(B69,SINAPI!A:N,6,FALSE))</f>
        <v>28.884999999999998</v>
      </c>
      <c r="I69" s="50">
        <f t="shared" si="17"/>
        <v>26.71</v>
      </c>
      <c r="J69" s="50">
        <f t="shared" si="18"/>
        <v>57.77</v>
      </c>
      <c r="K69" s="50">
        <f t="shared" si="19"/>
        <v>84.48</v>
      </c>
      <c r="L69" s="50">
        <f t="shared" si="20"/>
        <v>17.77</v>
      </c>
      <c r="M69" s="50">
        <f t="shared" si="21"/>
        <v>102.25</v>
      </c>
      <c r="N69" s="243">
        <f t="shared" si="22"/>
        <v>3.4083346512227379E-3</v>
      </c>
    </row>
    <row r="70" spans="1:14" s="48" customFormat="1" ht="25.5" x14ac:dyDescent="0.2">
      <c r="A70" s="369" t="s">
        <v>15472</v>
      </c>
      <c r="B70" s="254" t="s">
        <v>15425</v>
      </c>
      <c r="C70" s="255" t="s">
        <v>222</v>
      </c>
      <c r="D70" s="245" t="str">
        <f>IF(ISNUMBER(SEARCH("Com",B70)),VLOOKUP(B70,'COMP.BG'!$A:$N,3,FALSE),VLOOKUP(B70,SINAPI!$A:$M,2,FALSE))</f>
        <v>REMANEJAMENTO DE PEÇAS DE AR CONDICIONADO  -  EQUIPAMENTOS, TOMADA E OUTROS</v>
      </c>
      <c r="E70" s="49" t="str">
        <f>IF(ISNUMBER(SEARCH("Com",B70)),VLOOKUP(B70,'COMP.BG'!$A:$N,5,FALSE),VLOOKUP(B70,SINAPI!$A:$M,4,FALSE))</f>
        <v>UN</v>
      </c>
      <c r="F70" s="497">
        <v>2</v>
      </c>
      <c r="G70" s="292">
        <f>IF(ISNUMBER(SEARCH("COM",B70)),VLOOKUP(B70,'COMP.BG'!$A:$M,13,FALSE),VLOOKUP(B70,SINAPI!A:M,7,FALSE))</f>
        <v>34.369999999999997</v>
      </c>
      <c r="H70" s="292">
        <f>IF(ISNUMBER(SEARCH("COM",B70)),VLOOKUP(B70,'COMP.BG'!$A:$N,14,FALSE),VLOOKUP(B70,SINAPI!A:N,6,FALSE))</f>
        <v>81.53</v>
      </c>
      <c r="I70" s="50">
        <f t="shared" si="17"/>
        <v>68.739999999999995</v>
      </c>
      <c r="J70" s="50">
        <f t="shared" si="18"/>
        <v>163.06</v>
      </c>
      <c r="K70" s="50">
        <f t="shared" si="19"/>
        <v>231.8</v>
      </c>
      <c r="L70" s="50">
        <f t="shared" si="20"/>
        <v>48.75</v>
      </c>
      <c r="M70" s="50">
        <f t="shared" si="21"/>
        <v>280.55</v>
      </c>
      <c r="N70" s="243">
        <f t="shared" si="22"/>
        <v>9.3516702826458593E-3</v>
      </c>
    </row>
    <row r="71" spans="1:14" s="48" customFormat="1" x14ac:dyDescent="0.2">
      <c r="A71" s="369" t="s">
        <v>15473</v>
      </c>
      <c r="B71" s="254" t="s">
        <v>15426</v>
      </c>
      <c r="C71" s="255" t="s">
        <v>222</v>
      </c>
      <c r="D71" s="245" t="str">
        <f>IF(ISNUMBER(SEARCH("Com",B71)),VLOOKUP(B71,'COMP.BG'!$A:$N,3,FALSE),VLOOKUP(B71,SINAPI!$A:$M,2,FALSE))</f>
        <v>REMANEJAMENTO DE PEÇAS DE SPDA  - BALISADORES, PARARAIO E OUTROS</v>
      </c>
      <c r="E71" s="49" t="str">
        <f>IF(ISNUMBER(SEARCH("Com",B71)),VLOOKUP(B71,'COMP.BG'!$A:$N,5,FALSE),VLOOKUP(B71,SINAPI!$A:$M,4,FALSE))</f>
        <v>UN</v>
      </c>
      <c r="F71" s="497">
        <v>2</v>
      </c>
      <c r="G71" s="292">
        <f>IF(ISNUMBER(SEARCH("COM",B71)),VLOOKUP(B71,'COMP.BG'!$A:$M,13,FALSE),VLOOKUP(B71,SINAPI!A:M,7,FALSE))</f>
        <v>13.86</v>
      </c>
      <c r="H71" s="292">
        <f>IF(ISNUMBER(SEARCH("COM",B71)),VLOOKUP(B71,'COMP.BG'!$A:$N,14,FALSE),VLOOKUP(B71,SINAPI!A:N,6,FALSE))</f>
        <v>30.21</v>
      </c>
      <c r="I71" s="50">
        <f t="shared" si="17"/>
        <v>27.72</v>
      </c>
      <c r="J71" s="50">
        <f t="shared" si="18"/>
        <v>60.42</v>
      </c>
      <c r="K71" s="50">
        <f t="shared" si="19"/>
        <v>88.14</v>
      </c>
      <c r="L71" s="50">
        <f t="shared" si="20"/>
        <v>18.54</v>
      </c>
      <c r="M71" s="50">
        <f t="shared" si="21"/>
        <v>106.68</v>
      </c>
      <c r="N71" s="243">
        <f t="shared" si="22"/>
        <v>3.556001374987205E-3</v>
      </c>
    </row>
    <row r="72" spans="1:14" s="48" customFormat="1" x14ac:dyDescent="0.2">
      <c r="A72" s="369" t="s">
        <v>15474</v>
      </c>
      <c r="B72" s="254" t="s">
        <v>15427</v>
      </c>
      <c r="C72" s="255" t="s">
        <v>222</v>
      </c>
      <c r="D72" s="245" t="str">
        <f>IF(ISNUMBER(SEARCH("Com",B72)),VLOOKUP(B72,'COMP.BG'!$A:$N,3,FALSE),VLOOKUP(B72,SINAPI!$A:$M,2,FALSE))</f>
        <v>REMANEJAMENTO DE PEÇAS ELÉTRICAS  -  LUMINÁRIAS, TOMADAS E OUTROS</v>
      </c>
      <c r="E72" s="49" t="str">
        <f>IF(ISNUMBER(SEARCH("Com",B72)),VLOOKUP(B72,'COMP.BG'!$A:$N,5,FALSE),VLOOKUP(B72,SINAPI!$A:$M,4,FALSE))</f>
        <v>UN</v>
      </c>
      <c r="F72" s="497">
        <v>2</v>
      </c>
      <c r="G72" s="292">
        <f>IF(ISNUMBER(SEARCH("COM",B72)),VLOOKUP(B72,'COMP.BG'!$A:$M,13,FALSE),VLOOKUP(B72,SINAPI!A:M,7,FALSE))</f>
        <v>13.86</v>
      </c>
      <c r="H72" s="292">
        <f>IF(ISNUMBER(SEARCH("COM",B72)),VLOOKUP(B72,'COMP.BG'!$A:$N,14,FALSE),VLOOKUP(B72,SINAPI!A:N,6,FALSE))</f>
        <v>30.21</v>
      </c>
      <c r="I72" s="50">
        <f t="shared" si="17"/>
        <v>27.72</v>
      </c>
      <c r="J72" s="50">
        <f t="shared" si="18"/>
        <v>60.42</v>
      </c>
      <c r="K72" s="50">
        <f t="shared" si="19"/>
        <v>88.14</v>
      </c>
      <c r="L72" s="50">
        <f t="shared" si="20"/>
        <v>18.54</v>
      </c>
      <c r="M72" s="50">
        <f t="shared" si="21"/>
        <v>106.68</v>
      </c>
      <c r="N72" s="243">
        <f t="shared" si="22"/>
        <v>3.556001374987205E-3</v>
      </c>
    </row>
    <row r="73" spans="1:14" s="48" customFormat="1" ht="25.5" x14ac:dyDescent="0.2">
      <c r="A73" s="369" t="s">
        <v>15475</v>
      </c>
      <c r="B73" s="254" t="s">
        <v>15428</v>
      </c>
      <c r="C73" s="255" t="s">
        <v>222</v>
      </c>
      <c r="D73" s="245" t="str">
        <f>IF(ISNUMBER(SEARCH("Com",B73)),VLOOKUP(B73,'COMP.BG'!$A:$N,3,FALSE),VLOOKUP(B73,SINAPI!$A:$M,2,FALSE))</f>
        <v>REMANEJAMENTO DE PEÇAS SANITÁRIAS  -  LOUÇAS, METAIS E ACESSÓRIOS SANITÁRIOS</v>
      </c>
      <c r="E73" s="49" t="str">
        <f>IF(ISNUMBER(SEARCH("Com",B73)),VLOOKUP(B73,'COMP.BG'!$A:$N,5,FALSE),VLOOKUP(B73,SINAPI!$A:$M,4,FALSE))</f>
        <v>UN</v>
      </c>
      <c r="F73" s="497">
        <v>2</v>
      </c>
      <c r="G73" s="292">
        <f>IF(ISNUMBER(SEARCH("COM",B73)),VLOOKUP(B73,'COMP.BG'!$A:$M,13,FALSE),VLOOKUP(B73,SINAPI!A:M,7,FALSE))</f>
        <v>12.68</v>
      </c>
      <c r="H73" s="292">
        <f>IF(ISNUMBER(SEARCH("COM",B73)),VLOOKUP(B73,'COMP.BG'!$A:$N,14,FALSE),VLOOKUP(B73,SINAPI!A:N,6,FALSE))</f>
        <v>29.85</v>
      </c>
      <c r="I73" s="50">
        <f t="shared" si="17"/>
        <v>25.36</v>
      </c>
      <c r="J73" s="50">
        <f t="shared" si="18"/>
        <v>59.7</v>
      </c>
      <c r="K73" s="50">
        <f t="shared" si="19"/>
        <v>85.06</v>
      </c>
      <c r="L73" s="50">
        <f t="shared" si="20"/>
        <v>17.89</v>
      </c>
      <c r="M73" s="50">
        <f t="shared" si="21"/>
        <v>102.95</v>
      </c>
      <c r="N73" s="243">
        <f t="shared" si="22"/>
        <v>3.4316679935782971E-3</v>
      </c>
    </row>
    <row r="74" spans="1:14" s="48" customFormat="1" x14ac:dyDescent="0.2">
      <c r="A74" s="369" t="s">
        <v>15476</v>
      </c>
      <c r="B74" s="254" t="s">
        <v>15429</v>
      </c>
      <c r="C74" s="255" t="s">
        <v>222</v>
      </c>
      <c r="D74" s="245" t="str">
        <f>IF(ISNUMBER(SEARCH("Com",B74)),VLOOKUP(B74,'COMP.BG'!$A:$N,3,FALSE),VLOOKUP(B74,SINAPI!$A:$M,2,FALSE))</f>
        <v>REMANEJAMENTO DE PERSIANAS</v>
      </c>
      <c r="E74" s="49" t="str">
        <f>IF(ISNUMBER(SEARCH("Com",B74)),VLOOKUP(B74,'COMP.BG'!$A:$N,5,FALSE),VLOOKUP(B74,SINAPI!$A:$M,4,FALSE))</f>
        <v>M2</v>
      </c>
      <c r="F74" s="497">
        <v>5</v>
      </c>
      <c r="G74" s="292">
        <f>IF(ISNUMBER(SEARCH("COM",B74)),VLOOKUP(B74,'COMP.BG'!$A:$M,13,FALSE),VLOOKUP(B74,SINAPI!A:M,7,FALSE))</f>
        <v>8.1479999999999997</v>
      </c>
      <c r="H74" s="292">
        <f>IF(ISNUMBER(SEARCH("COM",B74)),VLOOKUP(B74,'COMP.BG'!$A:$N,14,FALSE),VLOOKUP(B74,SINAPI!A:N,6,FALSE))</f>
        <v>17.315999999999999</v>
      </c>
      <c r="I74" s="50">
        <f t="shared" si="17"/>
        <v>40.74</v>
      </c>
      <c r="J74" s="50">
        <f t="shared" si="18"/>
        <v>86.58</v>
      </c>
      <c r="K74" s="50">
        <f t="shared" si="19"/>
        <v>127.32</v>
      </c>
      <c r="L74" s="50">
        <f t="shared" si="20"/>
        <v>26.78</v>
      </c>
      <c r="M74" s="50">
        <f t="shared" si="21"/>
        <v>154.1</v>
      </c>
      <c r="N74" s="243">
        <f t="shared" si="22"/>
        <v>5.1366686528452211E-3</v>
      </c>
    </row>
    <row r="75" spans="1:14" s="48" customFormat="1" x14ac:dyDescent="0.2">
      <c r="A75" s="369" t="s">
        <v>15477</v>
      </c>
      <c r="B75" s="254" t="s">
        <v>15430</v>
      </c>
      <c r="C75" s="255" t="s">
        <v>222</v>
      </c>
      <c r="D75" s="245" t="str">
        <f>IF(ISNUMBER(SEARCH("Com",B75)),VLOOKUP(B75,'COMP.BG'!$A:$N,3,FALSE),VLOOKUP(B75,SINAPI!$A:$M,2,FALSE))</f>
        <v>REMANEJAMENTO DE PORTAS DE MADEIRA</v>
      </c>
      <c r="E75" s="49" t="str">
        <f>IF(ISNUMBER(SEARCH("Com",B75)),VLOOKUP(B75,'COMP.BG'!$A:$N,5,FALSE),VLOOKUP(B75,SINAPI!$A:$M,4,FALSE))</f>
        <v>M2</v>
      </c>
      <c r="F75" s="497">
        <v>10</v>
      </c>
      <c r="G75" s="292">
        <f>IF(ISNUMBER(SEARCH("COM",B75)),VLOOKUP(B75,'COMP.BG'!$A:$M,13,FALSE),VLOOKUP(B75,SINAPI!A:M,7,FALSE))</f>
        <v>17.314499999999999</v>
      </c>
      <c r="H75" s="292">
        <f>IF(ISNUMBER(SEARCH("COM",B75)),VLOOKUP(B75,'COMP.BG'!$A:$N,14,FALSE),VLOOKUP(B75,SINAPI!A:N,6,FALSE))</f>
        <v>39.346499999999999</v>
      </c>
      <c r="I75" s="50">
        <f t="shared" si="17"/>
        <v>173.15</v>
      </c>
      <c r="J75" s="50">
        <f t="shared" si="18"/>
        <v>393.47</v>
      </c>
      <c r="K75" s="50">
        <f t="shared" si="19"/>
        <v>566.62</v>
      </c>
      <c r="L75" s="50">
        <f t="shared" si="20"/>
        <v>119.16</v>
      </c>
      <c r="M75" s="50">
        <f t="shared" si="21"/>
        <v>685.78</v>
      </c>
      <c r="N75" s="243">
        <f t="shared" si="22"/>
        <v>2.2859342172279012E-2</v>
      </c>
    </row>
    <row r="76" spans="1:14" s="48" customFormat="1" x14ac:dyDescent="0.2">
      <c r="A76" s="369" t="s">
        <v>15478</v>
      </c>
      <c r="B76" s="254" t="s">
        <v>15431</v>
      </c>
      <c r="C76" s="255" t="s">
        <v>222</v>
      </c>
      <c r="D76" s="245" t="str">
        <f>IF(ISNUMBER(SEARCH("Com",B76)),VLOOKUP(B76,'COMP.BG'!$A:$N,3,FALSE),VLOOKUP(B76,SINAPI!$A:$M,2,FALSE))</f>
        <v>REMANEJAMENTO DE PÓRTICO 24 HORAS (TIPO COLUNA) E BOTOEIRA</v>
      </c>
      <c r="E76" s="49" t="str">
        <f>IF(ISNUMBER(SEARCH("Com",B76)),VLOOKUP(B76,'COMP.BG'!$A:$N,5,FALSE),VLOOKUP(B76,SINAPI!$A:$M,4,FALSE))</f>
        <v>UN</v>
      </c>
      <c r="F76" s="497">
        <v>2</v>
      </c>
      <c r="G76" s="292">
        <f>IF(ISNUMBER(SEARCH("COM",B76)),VLOOKUP(B76,'COMP.BG'!$A:$M,13,FALSE),VLOOKUP(B76,SINAPI!A:M,7,FALSE))</f>
        <v>51.884999999999998</v>
      </c>
      <c r="H76" s="292">
        <f>IF(ISNUMBER(SEARCH("COM",B76)),VLOOKUP(B76,'COMP.BG'!$A:$N,14,FALSE),VLOOKUP(B76,SINAPI!A:N,6,FALSE))</f>
        <v>119.63</v>
      </c>
      <c r="I76" s="50">
        <f t="shared" si="17"/>
        <v>103.77</v>
      </c>
      <c r="J76" s="50">
        <f t="shared" si="18"/>
        <v>239.26</v>
      </c>
      <c r="K76" s="50">
        <f t="shared" si="19"/>
        <v>343.03</v>
      </c>
      <c r="L76" s="50">
        <f t="shared" si="20"/>
        <v>72.14</v>
      </c>
      <c r="M76" s="50">
        <f t="shared" si="21"/>
        <v>415.16999999999996</v>
      </c>
      <c r="N76" s="243">
        <f t="shared" si="22"/>
        <v>1.3839005351082092E-2</v>
      </c>
    </row>
    <row r="77" spans="1:14" s="48" customFormat="1" ht="25.5" x14ac:dyDescent="0.2">
      <c r="A77" s="369" t="s">
        <v>15479</v>
      </c>
      <c r="B77" s="254" t="s">
        <v>15432</v>
      </c>
      <c r="C77" s="255" t="s">
        <v>222</v>
      </c>
      <c r="D77" s="245" t="str">
        <f>IF(ISNUMBER(SEARCH("Com",B77)),VLOOKUP(B77,'COMP.BG'!$A:$N,3,FALSE),VLOOKUP(B77,SINAPI!$A:$M,2,FALSE))</f>
        <v>REMANEJAMENTO DE PSDM / ECLUSA (INCLUSO ADEQUAÇÃO DO CIRCUITO DE ALIMENTAÇÃO )</v>
      </c>
      <c r="E77" s="49" t="str">
        <f>IF(ISNUMBER(SEARCH("Com",B77)),VLOOKUP(B77,'COMP.BG'!$A:$N,5,FALSE),VLOOKUP(B77,SINAPI!$A:$M,4,FALSE))</f>
        <v>UN</v>
      </c>
      <c r="F77" s="497">
        <v>2</v>
      </c>
      <c r="G77" s="292">
        <f>IF(ISNUMBER(SEARCH("COM",B77)),VLOOKUP(B77,'COMP.BG'!$A:$M,13,FALSE),VLOOKUP(B77,SINAPI!A:M,7,FALSE))</f>
        <v>114.16500000000001</v>
      </c>
      <c r="H77" s="292">
        <f>IF(ISNUMBER(SEARCH("COM",B77)),VLOOKUP(B77,'COMP.BG'!$A:$N,14,FALSE),VLOOKUP(B77,SINAPI!A:N,6,FALSE))</f>
        <v>263.24</v>
      </c>
      <c r="I77" s="50">
        <f t="shared" si="17"/>
        <v>228.33</v>
      </c>
      <c r="J77" s="50">
        <f t="shared" si="18"/>
        <v>526.48</v>
      </c>
      <c r="K77" s="50">
        <f t="shared" si="19"/>
        <v>754.81000000000006</v>
      </c>
      <c r="L77" s="50">
        <f t="shared" si="20"/>
        <v>158.74</v>
      </c>
      <c r="M77" s="50">
        <f t="shared" si="21"/>
        <v>913.55000000000007</v>
      </c>
      <c r="N77" s="243">
        <f t="shared" si="22"/>
        <v>3.0451678441315723E-2</v>
      </c>
    </row>
    <row r="78" spans="1:14" s="48" customFormat="1" x14ac:dyDescent="0.2">
      <c r="A78" s="369" t="s">
        <v>15480</v>
      </c>
      <c r="B78" s="254" t="s">
        <v>15433</v>
      </c>
      <c r="C78" s="255" t="s">
        <v>222</v>
      </c>
      <c r="D78" s="245" t="str">
        <f>IF(ISNUMBER(SEARCH("Com",B78)),VLOOKUP(B78,'COMP.BG'!$A:$N,3,FALSE),VLOOKUP(B78,SINAPI!$A:$M,2,FALSE))</f>
        <v>REMANEJAMENTO DE PUXADOR TUBULAR</v>
      </c>
      <c r="E78" s="49" t="str">
        <f>IF(ISNUMBER(SEARCH("Com",B78)),VLOOKUP(B78,'COMP.BG'!$A:$N,5,FALSE),VLOOKUP(B78,SINAPI!$A:$M,4,FALSE))</f>
        <v>UN</v>
      </c>
      <c r="F78" s="497">
        <v>2</v>
      </c>
      <c r="G78" s="292">
        <f>IF(ISNUMBER(SEARCH("COM",B78)),VLOOKUP(B78,'COMP.BG'!$A:$M,13,FALSE),VLOOKUP(B78,SINAPI!A:M,7,FALSE))</f>
        <v>5.0925000000000002</v>
      </c>
      <c r="H78" s="292">
        <f>IF(ISNUMBER(SEARCH("COM",B78)),VLOOKUP(B78,'COMP.BG'!$A:$N,14,FALSE),VLOOKUP(B78,SINAPI!A:N,6,FALSE))</f>
        <v>11.5725</v>
      </c>
      <c r="I78" s="50">
        <f t="shared" si="17"/>
        <v>10.19</v>
      </c>
      <c r="J78" s="50">
        <f t="shared" si="18"/>
        <v>23.15</v>
      </c>
      <c r="K78" s="50">
        <f t="shared" si="19"/>
        <v>33.339999999999996</v>
      </c>
      <c r="L78" s="50">
        <f t="shared" si="20"/>
        <v>7.01</v>
      </c>
      <c r="M78" s="50">
        <f t="shared" si="21"/>
        <v>40.349999999999994</v>
      </c>
      <c r="N78" s="243">
        <f t="shared" si="22"/>
        <v>1.3450005200668698E-3</v>
      </c>
    </row>
    <row r="79" spans="1:14" s="48" customFormat="1" x14ac:dyDescent="0.2">
      <c r="A79" s="369" t="s">
        <v>15481</v>
      </c>
      <c r="B79" s="254" t="s">
        <v>15434</v>
      </c>
      <c r="C79" s="255" t="s">
        <v>222</v>
      </c>
      <c r="D79" s="245" t="str">
        <f>IF(ISNUMBER(SEARCH("Com",B79)),VLOOKUP(B79,'COMP.BG'!$A:$N,3,FALSE),VLOOKUP(B79,SINAPI!$A:$M,2,FALSE))</f>
        <v>REMANEJAMENTO DE SUBPÓRTICO (GOLEIRA) E BOTOEIRA</v>
      </c>
      <c r="E79" s="49" t="str">
        <f>IF(ISNUMBER(SEARCH("Com",B79)),VLOOKUP(B79,'COMP.BG'!$A:$N,5,FALSE),VLOOKUP(B79,SINAPI!$A:$M,4,FALSE))</f>
        <v>UN</v>
      </c>
      <c r="F79" s="497">
        <v>2</v>
      </c>
      <c r="G79" s="292">
        <f>IF(ISNUMBER(SEARCH("COM",B79)),VLOOKUP(B79,'COMP.BG'!$A:$M,13,FALSE),VLOOKUP(B79,SINAPI!A:M,7,FALSE))</f>
        <v>62.25</v>
      </c>
      <c r="H79" s="292">
        <f>IF(ISNUMBER(SEARCH("COM",B79)),VLOOKUP(B79,'COMP.BG'!$A:$N,14,FALSE),VLOOKUP(B79,SINAPI!A:N,6,FALSE))</f>
        <v>143.52000000000001</v>
      </c>
      <c r="I79" s="50">
        <f t="shared" si="17"/>
        <v>124.5</v>
      </c>
      <c r="J79" s="50">
        <f t="shared" si="18"/>
        <v>287.04000000000002</v>
      </c>
      <c r="K79" s="50">
        <f t="shared" si="19"/>
        <v>411.54</v>
      </c>
      <c r="L79" s="50">
        <f t="shared" si="20"/>
        <v>86.55</v>
      </c>
      <c r="M79" s="50">
        <f t="shared" si="21"/>
        <v>498.09000000000003</v>
      </c>
      <c r="N79" s="243">
        <f t="shared" si="22"/>
        <v>1.6603006419829178E-2</v>
      </c>
    </row>
    <row r="80" spans="1:14" s="48" customFormat="1" x14ac:dyDescent="0.2">
      <c r="A80" s="369" t="s">
        <v>15482</v>
      </c>
      <c r="B80" s="254" t="s">
        <v>15436</v>
      </c>
      <c r="C80" s="255" t="s">
        <v>222</v>
      </c>
      <c r="D80" s="245" t="str">
        <f>IF(ISNUMBER(SEARCH("Com",B80)),VLOOKUP(B80,'COMP.BG'!$A:$N,3,FALSE),VLOOKUP(B80,SINAPI!$A:$M,2,FALSE))</f>
        <v>REMANEJAMENTO DE SUPORTE PARA TV DE LED</v>
      </c>
      <c r="E80" s="49" t="str">
        <f>IF(ISNUMBER(SEARCH("Com",B80)),VLOOKUP(B80,'COMP.BG'!$A:$N,5,FALSE),VLOOKUP(B80,SINAPI!$A:$M,4,FALSE))</f>
        <v>UN</v>
      </c>
      <c r="F80" s="497">
        <v>2</v>
      </c>
      <c r="G80" s="292">
        <f>IF(ISNUMBER(SEARCH("COM",B80)),VLOOKUP(B80,'COMP.BG'!$A:$M,13,FALSE),VLOOKUP(B80,SINAPI!A:M,7,FALSE))</f>
        <v>7.1295000000000002</v>
      </c>
      <c r="H80" s="292">
        <f>IF(ISNUMBER(SEARCH("COM",B80)),VLOOKUP(B80,'COMP.BG'!$A:$N,14,FALSE),VLOOKUP(B80,SINAPI!A:N,6,FALSE))</f>
        <v>16.201499999999999</v>
      </c>
      <c r="I80" s="50">
        <f t="shared" si="17"/>
        <v>14.26</v>
      </c>
      <c r="J80" s="50">
        <f t="shared" si="18"/>
        <v>32.4</v>
      </c>
      <c r="K80" s="50">
        <f t="shared" si="19"/>
        <v>46.66</v>
      </c>
      <c r="L80" s="50">
        <f t="shared" si="20"/>
        <v>9.81</v>
      </c>
      <c r="M80" s="50">
        <f t="shared" si="21"/>
        <v>56.47</v>
      </c>
      <c r="N80" s="243">
        <f t="shared" si="22"/>
        <v>1.8823340611691737E-3</v>
      </c>
    </row>
    <row r="81" spans="1:14" s="48" customFormat="1" x14ac:dyDescent="0.2">
      <c r="A81" s="369" t="s">
        <v>15483</v>
      </c>
      <c r="B81" s="254" t="s">
        <v>15437</v>
      </c>
      <c r="C81" s="255" t="s">
        <v>222</v>
      </c>
      <c r="D81" s="245" t="str">
        <f>IF(ISNUMBER(SEARCH("Com",B81)),VLOOKUP(B81,'COMP.BG'!$A:$N,3,FALSE),VLOOKUP(B81,SINAPI!$A:$M,2,FALSE))</f>
        <v>REMANEJAMENTO DE TECLADO COM SENHA EM ÁREAS DE ACESSO RESTRITO</v>
      </c>
      <c r="E81" s="49" t="str">
        <f>IF(ISNUMBER(SEARCH("Com",B81)),VLOOKUP(B81,'COMP.BG'!$A:$N,5,FALSE),VLOOKUP(B81,SINAPI!$A:$M,4,FALSE))</f>
        <v>UN</v>
      </c>
      <c r="F81" s="497">
        <v>2</v>
      </c>
      <c r="G81" s="292">
        <f>IF(ISNUMBER(SEARCH("COM",B81)),VLOOKUP(B81,'COMP.BG'!$A:$M,13,FALSE),VLOOKUP(B81,SINAPI!A:M,7,FALSE))</f>
        <v>20.79</v>
      </c>
      <c r="H81" s="292">
        <f>IF(ISNUMBER(SEARCH("COM",B81)),VLOOKUP(B81,'COMP.BG'!$A:$N,14,FALSE),VLOOKUP(B81,SINAPI!A:N,6,FALSE))</f>
        <v>47.96</v>
      </c>
      <c r="I81" s="50">
        <f t="shared" si="17"/>
        <v>41.58</v>
      </c>
      <c r="J81" s="50">
        <f t="shared" si="18"/>
        <v>95.92</v>
      </c>
      <c r="K81" s="50">
        <f t="shared" si="19"/>
        <v>137.5</v>
      </c>
      <c r="L81" s="50">
        <f t="shared" si="20"/>
        <v>28.92</v>
      </c>
      <c r="M81" s="50">
        <f t="shared" si="21"/>
        <v>166.42000000000002</v>
      </c>
      <c r="N81" s="243">
        <f t="shared" si="22"/>
        <v>5.5473354783030617E-3</v>
      </c>
    </row>
    <row r="82" spans="1:14" s="48" customFormat="1" x14ac:dyDescent="0.2">
      <c r="A82" s="366" t="s">
        <v>61</v>
      </c>
      <c r="B82" s="377"/>
      <c r="C82" s="381"/>
      <c r="D82" s="378" t="s">
        <v>15353</v>
      </c>
      <c r="E82" s="377"/>
      <c r="F82" s="377"/>
      <c r="G82" s="377"/>
      <c r="H82" s="377"/>
      <c r="I82" s="377"/>
      <c r="J82" s="377"/>
      <c r="K82" s="377"/>
      <c r="L82" s="377"/>
      <c r="M82" s="377"/>
      <c r="N82" s="379"/>
    </row>
    <row r="83" spans="1:14" s="48" customFormat="1" ht="25.5" x14ac:dyDescent="0.2">
      <c r="A83" s="369" t="s">
        <v>15484</v>
      </c>
      <c r="B83" s="254">
        <v>97661</v>
      </c>
      <c r="C83" s="254" t="s">
        <v>200</v>
      </c>
      <c r="D83" s="367" t="str">
        <f>IF(ISNUMBER(SEARCH("Com",B83)),VLOOKUP(B83,'COMP.BG'!$A:$N,3,FALSE),VLOOKUP(B83,SINAPI!$A:$M,2,FALSE))</f>
        <v>REMOÇÃO DE CABOS ELÉTRICOS, DE FORMA MANUAL, SEM REAPROVEITAMENTO. AF_12/2017</v>
      </c>
      <c r="E83" s="49" t="str">
        <f>IF(ISNUMBER(SEARCH("Com",B83)),VLOOKUP(B83,'COMP.BG'!$A:$N,5,FALSE),VLOOKUP(B83,SINAPI!$A:$M,4,FALSE))</f>
        <v>M</v>
      </c>
      <c r="F83" s="497">
        <v>3000</v>
      </c>
      <c r="G83" s="292" t="str">
        <f>IF(ISNUMBER(SEARCH("COM",B83)),VLOOKUP(B83,'COMP.BG'!$A:$M,13,FALSE),VLOOKUP(B83,SINAPI!A:M,7,FALSE))</f>
        <v>0,16</v>
      </c>
      <c r="H83" s="292" t="str">
        <f>IF(ISNUMBER(SEARCH("COM",B83)),VLOOKUP(B83,'COMP.BG'!$A:$N,14,FALSE),VLOOKUP(B83,SINAPI!A:N,6,FALSE))</f>
        <v>0,41</v>
      </c>
      <c r="I83" s="50">
        <f t="shared" ref="I83:I132" si="23">ROUND(F83*G83,2)</f>
        <v>480</v>
      </c>
      <c r="J83" s="50">
        <f t="shared" ref="J83:J132" si="24">ROUND(F83*H83,2)</f>
        <v>1230</v>
      </c>
      <c r="K83" s="50">
        <f t="shared" ref="K83:K132" si="25">I83+J83</f>
        <v>1710</v>
      </c>
      <c r="L83" s="50">
        <f t="shared" ref="L83:L132" si="26">ROUND($L$15*K83,2)</f>
        <v>359.61</v>
      </c>
      <c r="M83" s="50">
        <f t="shared" ref="M83:M132" si="27">K83+L83</f>
        <v>2069.61</v>
      </c>
      <c r="N83" s="243">
        <f t="shared" ref="N83:N114" si="28">M83/$M$996*100</f>
        <v>6.898702667498377E-2</v>
      </c>
    </row>
    <row r="84" spans="1:14" s="48" customFormat="1" x14ac:dyDescent="0.2">
      <c r="A84" s="369" t="s">
        <v>15485</v>
      </c>
      <c r="B84" s="256" t="s">
        <v>15438</v>
      </c>
      <c r="C84" s="255" t="s">
        <v>222</v>
      </c>
      <c r="D84" s="367" t="str">
        <f>IF(ISNUMBER(SEARCH("Com",B84)),VLOOKUP(B84,'COMP.BG'!$A:$N,3,FALSE),VLOOKUP(B84,SINAPI!$A:$M,2,FALSE))</f>
        <v>REMOCÃO DE CALHA/ALGEROS/RUFO/CUMEEIRA/CAPEMANETO (QUALQUER MATERIAL)</v>
      </c>
      <c r="E84" s="49" t="str">
        <f>IF(ISNUMBER(SEARCH("Com",B84)),VLOOKUP(B84,'COMP.BG'!$A:$N,5,FALSE),VLOOKUP(B84,SINAPI!$A:$M,4,FALSE))</f>
        <v>M</v>
      </c>
      <c r="F84" s="497">
        <v>50</v>
      </c>
      <c r="G84" s="292">
        <f>IF(ISNUMBER(SEARCH("COM",B84)),VLOOKUP(B84,'COMP.BG'!$A:$M,13,FALSE),VLOOKUP(B84,SINAPI!A:M,7,FALSE))</f>
        <v>4.1460000000000008</v>
      </c>
      <c r="H84" s="292">
        <f>IF(ISNUMBER(SEARCH("COM",B84)),VLOOKUP(B84,'COMP.BG'!$A:$N,14,FALSE),VLOOKUP(B84,SINAPI!A:N,6,FALSE))</f>
        <v>8.6780000000000008</v>
      </c>
      <c r="I84" s="50">
        <f t="shared" si="23"/>
        <v>207.3</v>
      </c>
      <c r="J84" s="50">
        <f t="shared" si="24"/>
        <v>433.9</v>
      </c>
      <c r="K84" s="50">
        <f t="shared" si="25"/>
        <v>641.20000000000005</v>
      </c>
      <c r="L84" s="50">
        <f t="shared" si="26"/>
        <v>134.84</v>
      </c>
      <c r="M84" s="50">
        <f t="shared" si="27"/>
        <v>776.04000000000008</v>
      </c>
      <c r="N84" s="243">
        <f t="shared" si="28"/>
        <v>2.586801000229725E-2</v>
      </c>
    </row>
    <row r="85" spans="1:14" s="48" customFormat="1" x14ac:dyDescent="0.2">
      <c r="A85" s="369" t="s">
        <v>15486</v>
      </c>
      <c r="B85" s="254" t="s">
        <v>15406</v>
      </c>
      <c r="C85" s="255" t="s">
        <v>222</v>
      </c>
      <c r="D85" s="367" t="str">
        <f>IF(ISNUMBER(SEARCH("Com",B85)),VLOOKUP(B85,'COMP.BG'!$A:$N,3,FALSE),VLOOKUP(B85,SINAPI!$A:$M,2,FALSE))</f>
        <v>REMOÇÃO DE CARPETES / FORRAÇÕES E EQUIVALENTES</v>
      </c>
      <c r="E85" s="49" t="str">
        <f>IF(ISNUMBER(SEARCH("Com",B85)),VLOOKUP(B85,'COMP.BG'!$A:$N,5,FALSE),VLOOKUP(B85,SINAPI!$A:$M,4,FALSE))</f>
        <v>M2</v>
      </c>
      <c r="F85" s="497">
        <v>50</v>
      </c>
      <c r="G85" s="292">
        <f>IF(ISNUMBER(SEARCH("COM",B85)),VLOOKUP(B85,'COMP.BG'!$A:$M,13,FALSE),VLOOKUP(B85,SINAPI!A:M,7,FALSE))</f>
        <v>1.0185</v>
      </c>
      <c r="H85" s="292">
        <f>IF(ISNUMBER(SEARCH("COM",B85)),VLOOKUP(B85,'COMP.BG'!$A:$N,14,FALSE),VLOOKUP(B85,SINAPI!A:N,6,FALSE))</f>
        <v>1.7144999999999999</v>
      </c>
      <c r="I85" s="50">
        <f t="shared" si="23"/>
        <v>50.93</v>
      </c>
      <c r="J85" s="50">
        <f t="shared" si="24"/>
        <v>85.73</v>
      </c>
      <c r="K85" s="50">
        <f t="shared" si="25"/>
        <v>136.66</v>
      </c>
      <c r="L85" s="50">
        <f t="shared" si="26"/>
        <v>28.74</v>
      </c>
      <c r="M85" s="50">
        <f t="shared" si="27"/>
        <v>165.4</v>
      </c>
      <c r="N85" s="243">
        <f t="shared" si="28"/>
        <v>5.5133354651563894E-3</v>
      </c>
    </row>
    <row r="86" spans="1:14" s="48" customFormat="1" ht="25.5" x14ac:dyDescent="0.2">
      <c r="A86" s="369" t="s">
        <v>15487</v>
      </c>
      <c r="B86" s="254">
        <v>97638</v>
      </c>
      <c r="C86" s="254" t="s">
        <v>200</v>
      </c>
      <c r="D86" s="367" t="str">
        <f>IF(ISNUMBER(SEARCH("Com",B86)),VLOOKUP(B86,'COMP.BG'!$A:$N,3,FALSE),VLOOKUP(B86,SINAPI!$A:$M,2,FALSE))</f>
        <v>REMOÇÃO DE CHAPAS E PERFIS DE DRYWALL, DE FORMA MANUAL, SEM REAPROVEITAMENTO. AF_12/2017</v>
      </c>
      <c r="E86" s="49" t="str">
        <f>IF(ISNUMBER(SEARCH("Com",B86)),VLOOKUP(B86,'COMP.BG'!$A:$N,5,FALSE),VLOOKUP(B86,SINAPI!$A:$M,4,FALSE))</f>
        <v>M2</v>
      </c>
      <c r="F86" s="497">
        <v>100</v>
      </c>
      <c r="G86" s="292" t="str">
        <f>IF(ISNUMBER(SEARCH("COM",B86)),VLOOKUP(B86,'COMP.BG'!$A:$M,13,FALSE),VLOOKUP(B86,SINAPI!A:M,7,FALSE))</f>
        <v>2,24</v>
      </c>
      <c r="H86" s="292" t="str">
        <f>IF(ISNUMBER(SEARCH("COM",B86)),VLOOKUP(B86,'COMP.BG'!$A:$N,14,FALSE),VLOOKUP(B86,SINAPI!A:N,6,FALSE))</f>
        <v>4,20</v>
      </c>
      <c r="I86" s="50">
        <f t="shared" si="23"/>
        <v>224</v>
      </c>
      <c r="J86" s="50">
        <f t="shared" si="24"/>
        <v>420</v>
      </c>
      <c r="K86" s="50">
        <f t="shared" si="25"/>
        <v>644</v>
      </c>
      <c r="L86" s="50">
        <f t="shared" si="26"/>
        <v>135.43</v>
      </c>
      <c r="M86" s="50">
        <f t="shared" si="27"/>
        <v>779.43000000000006</v>
      </c>
      <c r="N86" s="243">
        <f t="shared" si="28"/>
        <v>2.5981010045990599E-2</v>
      </c>
    </row>
    <row r="87" spans="1:14" s="48" customFormat="1" ht="25.5" x14ac:dyDescent="0.2">
      <c r="A87" s="369" t="s">
        <v>15488</v>
      </c>
      <c r="B87" s="256" t="s">
        <v>15439</v>
      </c>
      <c r="C87" s="255" t="s">
        <v>222</v>
      </c>
      <c r="D87" s="367" t="str">
        <f>IF(ISNUMBER(SEARCH("Com",B87)),VLOOKUP(B87,'COMP.BG'!$A:$N,3,FALSE),VLOOKUP(B87,SINAPI!$A:$M,2,FALSE))</f>
        <v>REMOÇÃO DE CORRIMÃOS, GUARDA-CORPO, CORRIMÃO COM GUARDA-CORPO E OUTROS(EM QUALQUER MATERIAL)</v>
      </c>
      <c r="E87" s="49" t="str">
        <f>IF(ISNUMBER(SEARCH("Com",B87)),VLOOKUP(B87,'COMP.BG'!$A:$N,5,FALSE),VLOOKUP(B87,SINAPI!$A:$M,4,FALSE))</f>
        <v>M</v>
      </c>
      <c r="F87" s="497">
        <v>20</v>
      </c>
      <c r="G87" s="292">
        <f>IF(ISNUMBER(SEARCH("COM",B87)),VLOOKUP(B87,'COMP.BG'!$A:$M,13,FALSE),VLOOKUP(B87,SINAPI!A:M,7,FALSE))</f>
        <v>5.5280000000000005</v>
      </c>
      <c r="H87" s="292">
        <f>IF(ISNUMBER(SEARCH("COM",B87)),VLOOKUP(B87,'COMP.BG'!$A:$N,14,FALSE),VLOOKUP(B87,SINAPI!A:N,6,FALSE))</f>
        <v>11.716999999999999</v>
      </c>
      <c r="I87" s="50">
        <f t="shared" si="23"/>
        <v>110.56</v>
      </c>
      <c r="J87" s="50">
        <f t="shared" si="24"/>
        <v>234.34</v>
      </c>
      <c r="K87" s="50">
        <f t="shared" si="25"/>
        <v>344.9</v>
      </c>
      <c r="L87" s="50">
        <f t="shared" si="26"/>
        <v>72.53</v>
      </c>
      <c r="M87" s="50">
        <f t="shared" si="27"/>
        <v>417.42999999999995</v>
      </c>
      <c r="N87" s="243">
        <f t="shared" si="28"/>
        <v>1.3914338713544324E-2</v>
      </c>
    </row>
    <row r="88" spans="1:14" s="48" customFormat="1" ht="38.25" x14ac:dyDescent="0.2">
      <c r="A88" s="369" t="s">
        <v>15489</v>
      </c>
      <c r="B88" s="254" t="s">
        <v>15403</v>
      </c>
      <c r="C88" s="255" t="s">
        <v>222</v>
      </c>
      <c r="D88" s="367" t="str">
        <f>IF(ISNUMBER(SEARCH("Com",B88)),VLOOKUP(B88,'COMP.BG'!$A:$N,3,FALSE),VLOOKUP(B88,SINAPI!$A:$M,2,FALSE))</f>
        <v>REMOÇÃO DE ENTULHO COM CAÇAMBA METÁLICA, INCLUSIVE TRANSPORTE, CARGA E DESCARGA - MATERIAL DE DESCARTE LEVE (GESSO, FIBRA TÊXTIL, PISO VINÍLICO, REVESTIMENTOS ACÚSTICOS, DUTOS DE AR CONDICIONADO, ENTRE OUTROS)</v>
      </c>
      <c r="E88" s="49" t="str">
        <f>IF(ISNUMBER(SEARCH("Com",B88)),VLOOKUP(B88,'COMP.BG'!$A:$N,5,FALSE),VLOOKUP(B88,SINAPI!$A:$M,4,FALSE))</f>
        <v>M3</v>
      </c>
      <c r="F88" s="497">
        <v>5</v>
      </c>
      <c r="G88" s="292">
        <f>IF(ISNUMBER(SEARCH("COM",B88)),VLOOKUP(B88,'COMP.BG'!$A:$M,13,FALSE),VLOOKUP(B88,SINAPI!A:M,7,FALSE))</f>
        <v>13.375</v>
      </c>
      <c r="H88" s="292">
        <f>IF(ISNUMBER(SEARCH("COM",B88)),VLOOKUP(B88,'COMP.BG'!$A:$N,14,FALSE),VLOOKUP(B88,SINAPI!A:N,6,FALSE))</f>
        <v>13.1</v>
      </c>
      <c r="I88" s="50">
        <f t="shared" si="23"/>
        <v>66.88</v>
      </c>
      <c r="J88" s="50">
        <f t="shared" si="24"/>
        <v>65.5</v>
      </c>
      <c r="K88" s="50">
        <f t="shared" si="25"/>
        <v>132.38</v>
      </c>
      <c r="L88" s="50">
        <f t="shared" si="26"/>
        <v>27.84</v>
      </c>
      <c r="M88" s="50">
        <f t="shared" si="27"/>
        <v>160.22</v>
      </c>
      <c r="N88" s="243">
        <f t="shared" si="28"/>
        <v>5.3406687317252522E-3</v>
      </c>
    </row>
    <row r="89" spans="1:14" s="48" customFormat="1" ht="38.25" x14ac:dyDescent="0.2">
      <c r="A89" s="369" t="s">
        <v>15490</v>
      </c>
      <c r="B89" s="254" t="s">
        <v>15404</v>
      </c>
      <c r="C89" s="255" t="s">
        <v>222</v>
      </c>
      <c r="D89" s="367" t="str">
        <f>IF(ISNUMBER(SEARCH("Com",B89)),VLOOKUP(B89,'COMP.BG'!$A:$N,3,FALSE),VLOOKUP(B89,SINAPI!$A:$M,2,FALSE))</f>
        <v>REMOÇÃO DE ENTULHO COM CAÇAMBA METÁLICA, INCLUSIVE TRANSPORTE, CARGA E DESCARGA - MATERIAL DE DESCARTE PESADO (ALVENARIA, ESTRUTURAS METÁLICAS, MADEIRAMENTO, REVESTIMENTOS CERÂMICOS, ENTRE OUTROS)</v>
      </c>
      <c r="E89" s="49" t="str">
        <f>IF(ISNUMBER(SEARCH("Com",B89)),VLOOKUP(B89,'COMP.BG'!$A:$N,5,FALSE),VLOOKUP(B89,SINAPI!$A:$M,4,FALSE))</f>
        <v>M3</v>
      </c>
      <c r="F89" s="497">
        <v>150</v>
      </c>
      <c r="G89" s="292">
        <f>IF(ISNUMBER(SEARCH("COM",B89)),VLOOKUP(B89,'COMP.BG'!$A:$M,13,FALSE),VLOOKUP(B89,SINAPI!A:M,7,FALSE))</f>
        <v>14.125</v>
      </c>
      <c r="H89" s="292">
        <f>IF(ISNUMBER(SEARCH("COM",B89)),VLOOKUP(B89,'COMP.BG'!$A:$N,14,FALSE),VLOOKUP(B89,SINAPI!A:N,6,FALSE))</f>
        <v>14.37</v>
      </c>
      <c r="I89" s="50">
        <f t="shared" si="23"/>
        <v>2118.75</v>
      </c>
      <c r="J89" s="50">
        <f t="shared" si="24"/>
        <v>2155.5</v>
      </c>
      <c r="K89" s="50">
        <f t="shared" si="25"/>
        <v>4274.25</v>
      </c>
      <c r="L89" s="50">
        <f t="shared" si="26"/>
        <v>898.87</v>
      </c>
      <c r="M89" s="50">
        <f t="shared" si="27"/>
        <v>5173.12</v>
      </c>
      <c r="N89" s="243">
        <f t="shared" si="28"/>
        <v>0.1724374000091283</v>
      </c>
    </row>
    <row r="90" spans="1:14" s="48" customFormat="1" ht="25.5" x14ac:dyDescent="0.2">
      <c r="A90" s="369" t="s">
        <v>15491</v>
      </c>
      <c r="B90" s="256" t="s">
        <v>15440</v>
      </c>
      <c r="C90" s="255" t="s">
        <v>222</v>
      </c>
      <c r="D90" s="367" t="str">
        <f>IF(ISNUMBER(SEARCH("Com",B90)),VLOOKUP(B90,'COMP.BG'!$A:$N,3,FALSE),VLOOKUP(B90,SINAPI!$A:$M,2,FALSE))</f>
        <v xml:space="preserve">REMOÇÃO DE ESQUADRIAS INCLUSIVE FERRAGENS (QUALQUER MATERIAL) COM VIDROS (QUALQUER TIPO E ESPESSURA) </v>
      </c>
      <c r="E90" s="49" t="str">
        <f>IF(ISNUMBER(SEARCH("Com",B90)),VLOOKUP(B90,'COMP.BG'!$A:$N,5,FALSE),VLOOKUP(B90,SINAPI!$A:$M,4,FALSE))</f>
        <v>M2</v>
      </c>
      <c r="F90" s="497">
        <v>30</v>
      </c>
      <c r="G90" s="292">
        <f>IF(ISNUMBER(SEARCH("COM",B90)),VLOOKUP(B90,'COMP.BG'!$A:$M,13,FALSE),VLOOKUP(B90,SINAPI!A:M,7,FALSE))</f>
        <v>12.27</v>
      </c>
      <c r="H90" s="292">
        <f>IF(ISNUMBER(SEARCH("COM",B90)),VLOOKUP(B90,'COMP.BG'!$A:$N,14,FALSE),VLOOKUP(B90,SINAPI!A:N,6,FALSE))</f>
        <v>24.734000000000002</v>
      </c>
      <c r="I90" s="50">
        <f t="shared" si="23"/>
        <v>368.1</v>
      </c>
      <c r="J90" s="50">
        <f t="shared" si="24"/>
        <v>742.02</v>
      </c>
      <c r="K90" s="50">
        <f t="shared" si="25"/>
        <v>1110.1199999999999</v>
      </c>
      <c r="L90" s="50">
        <f t="shared" si="26"/>
        <v>233.46</v>
      </c>
      <c r="M90" s="50">
        <f t="shared" si="27"/>
        <v>1343.58</v>
      </c>
      <c r="N90" s="243">
        <f t="shared" si="28"/>
        <v>4.4786017317260104E-2</v>
      </c>
    </row>
    <row r="91" spans="1:14" s="48" customFormat="1" ht="25.5" x14ac:dyDescent="0.2">
      <c r="A91" s="369" t="s">
        <v>15492</v>
      </c>
      <c r="B91" s="254">
        <v>97640</v>
      </c>
      <c r="C91" s="254" t="s">
        <v>200</v>
      </c>
      <c r="D91" s="367" t="str">
        <f>IF(ISNUMBER(SEARCH("Com",B91)),VLOOKUP(B91,'COMP.BG'!$A:$N,3,FALSE),VLOOKUP(B91,SINAPI!$A:$M,2,FALSE))</f>
        <v>REMOÇÃO DE FORROS DE DRYWALL, PVC E FIBROMINERAL, DE FORMA MANUAL, SEM REAPROVEITAMENTO. AF_12/2017</v>
      </c>
      <c r="E91" s="49" t="str">
        <f>IF(ISNUMBER(SEARCH("Com",B91)),VLOOKUP(B91,'COMP.BG'!$A:$N,5,FALSE),VLOOKUP(B91,SINAPI!$A:$M,4,FALSE))</f>
        <v>M2</v>
      </c>
      <c r="F91" s="497">
        <v>100</v>
      </c>
      <c r="G91" s="292" t="str">
        <f>IF(ISNUMBER(SEARCH("COM",B91)),VLOOKUP(B91,'COMP.BG'!$A:$M,13,FALSE),VLOOKUP(B91,SINAPI!A:M,7,FALSE))</f>
        <v>0,46</v>
      </c>
      <c r="H91" s="292" t="str">
        <f>IF(ISNUMBER(SEARCH("COM",B91)),VLOOKUP(B91,'COMP.BG'!$A:$N,14,FALSE),VLOOKUP(B91,SINAPI!A:N,6,FALSE))</f>
        <v>0,94</v>
      </c>
      <c r="I91" s="50">
        <f t="shared" si="23"/>
        <v>46</v>
      </c>
      <c r="J91" s="50">
        <f t="shared" si="24"/>
        <v>94</v>
      </c>
      <c r="K91" s="50">
        <f t="shared" si="25"/>
        <v>140</v>
      </c>
      <c r="L91" s="50">
        <f t="shared" si="26"/>
        <v>29.44</v>
      </c>
      <c r="M91" s="50">
        <f t="shared" si="27"/>
        <v>169.44</v>
      </c>
      <c r="N91" s="243">
        <f t="shared" si="28"/>
        <v>5.6480021838941881E-3</v>
      </c>
    </row>
    <row r="92" spans="1:14" s="48" customFormat="1" x14ac:dyDescent="0.2">
      <c r="A92" s="369" t="s">
        <v>15493</v>
      </c>
      <c r="B92" s="256" t="s">
        <v>15441</v>
      </c>
      <c r="C92" s="255" t="s">
        <v>222</v>
      </c>
      <c r="D92" s="367" t="str">
        <f>IF(ISNUMBER(SEARCH("Com",B92)),VLOOKUP(B92,'COMP.BG'!$A:$N,3,FALSE),VLOOKUP(B92,SINAPI!$A:$M,2,FALSE))</f>
        <v>REMOÇÃO DE IMPERMEABILIZAÇÕES E LIMPEZA DO LOCAL</v>
      </c>
      <c r="E92" s="49" t="str">
        <f>IF(ISNUMBER(SEARCH("Com",B92)),VLOOKUP(B92,'COMP.BG'!$A:$N,5,FALSE),VLOOKUP(B92,SINAPI!$A:$M,4,FALSE))</f>
        <v>M2</v>
      </c>
      <c r="F92" s="497">
        <v>50</v>
      </c>
      <c r="G92" s="292">
        <f>IF(ISNUMBER(SEARCH("COM",B92)),VLOOKUP(B92,'COMP.BG'!$A:$M,13,FALSE),VLOOKUP(B92,SINAPI!A:M,7,FALSE))</f>
        <v>6.8260000000000005</v>
      </c>
      <c r="H92" s="292">
        <f>IF(ISNUMBER(SEARCH("COM",B92)),VLOOKUP(B92,'COMP.BG'!$A:$N,14,FALSE),VLOOKUP(B92,SINAPI!A:N,6,FALSE))</f>
        <v>13.256999999999998</v>
      </c>
      <c r="I92" s="50">
        <f t="shared" si="23"/>
        <v>341.3</v>
      </c>
      <c r="J92" s="50">
        <f t="shared" si="24"/>
        <v>662.85</v>
      </c>
      <c r="K92" s="50">
        <f t="shared" si="25"/>
        <v>1004.1500000000001</v>
      </c>
      <c r="L92" s="50">
        <f t="shared" si="26"/>
        <v>211.17</v>
      </c>
      <c r="M92" s="50">
        <f t="shared" si="27"/>
        <v>1215.3200000000002</v>
      </c>
      <c r="N92" s="243">
        <f t="shared" si="28"/>
        <v>4.0510682330797243E-2</v>
      </c>
    </row>
    <row r="93" spans="1:14" s="48" customFormat="1" ht="25.5" x14ac:dyDescent="0.2">
      <c r="A93" s="369" t="s">
        <v>15494</v>
      </c>
      <c r="B93" s="254">
        <v>97660</v>
      </c>
      <c r="C93" s="254" t="s">
        <v>200</v>
      </c>
      <c r="D93" s="367" t="str">
        <f>IF(ISNUMBER(SEARCH("Com",B93)),VLOOKUP(B93,'COMP.BG'!$A:$N,3,FALSE),VLOOKUP(B93,SINAPI!$A:$M,2,FALSE))</f>
        <v>REMOÇÃO DE INTERRUPTORES/TOMADAS ELÉTRICAS, DE FORMA MANUAL, SEM REAPROVEITAMENTO. AF_12/2017</v>
      </c>
      <c r="E93" s="49" t="str">
        <f>IF(ISNUMBER(SEARCH("Com",B93)),VLOOKUP(B93,'COMP.BG'!$A:$N,5,FALSE),VLOOKUP(B93,SINAPI!$A:$M,4,FALSE))</f>
        <v>UN</v>
      </c>
      <c r="F93" s="497">
        <v>80</v>
      </c>
      <c r="G93" s="292" t="str">
        <f>IF(ISNUMBER(SEARCH("COM",B93)),VLOOKUP(B93,'COMP.BG'!$A:$M,13,FALSE),VLOOKUP(B93,SINAPI!A:M,7,FALSE))</f>
        <v>0,16</v>
      </c>
      <c r="H93" s="292" t="str">
        <f>IF(ISNUMBER(SEARCH("COM",B93)),VLOOKUP(B93,'COMP.BG'!$A:$N,14,FALSE),VLOOKUP(B93,SINAPI!A:N,6,FALSE))</f>
        <v>0,41</v>
      </c>
      <c r="I93" s="50">
        <f t="shared" si="23"/>
        <v>12.8</v>
      </c>
      <c r="J93" s="50">
        <f t="shared" si="24"/>
        <v>32.799999999999997</v>
      </c>
      <c r="K93" s="50">
        <f t="shared" si="25"/>
        <v>45.599999999999994</v>
      </c>
      <c r="L93" s="50">
        <f t="shared" si="26"/>
        <v>9.59</v>
      </c>
      <c r="M93" s="50">
        <f t="shared" si="27"/>
        <v>55.19</v>
      </c>
      <c r="N93" s="243">
        <f t="shared" si="28"/>
        <v>1.8396673780047227E-3</v>
      </c>
    </row>
    <row r="94" spans="1:14" s="48" customFormat="1" x14ac:dyDescent="0.2">
      <c r="A94" s="369" t="s">
        <v>15495</v>
      </c>
      <c r="B94" s="254">
        <v>97645</v>
      </c>
      <c r="C94" s="254" t="s">
        <v>200</v>
      </c>
      <c r="D94" s="367" t="str">
        <f>IF(ISNUMBER(SEARCH("Com",B94)),VLOOKUP(B94,'COMP.BG'!$A:$N,3,FALSE),VLOOKUP(B94,SINAPI!$A:$M,2,FALSE))</f>
        <v>REMOÇÃO DE JANELAS, DE FORMA MANUAL, SEM REAPROVEITAMENTO. AF_12/2017</v>
      </c>
      <c r="E94" s="49" t="str">
        <f>IF(ISNUMBER(SEARCH("Com",B94)),VLOOKUP(B94,'COMP.BG'!$A:$N,5,FALSE),VLOOKUP(B94,SINAPI!$A:$M,4,FALSE))</f>
        <v>M2</v>
      </c>
      <c r="F94" s="497">
        <v>10</v>
      </c>
      <c r="G94" s="292" t="str">
        <f>IF(ISNUMBER(SEARCH("COM",B94)),VLOOKUP(B94,'COMP.BG'!$A:$M,13,FALSE),VLOOKUP(B94,SINAPI!A:M,7,FALSE))</f>
        <v>14,63</v>
      </c>
      <c r="H94" s="292" t="str">
        <f>IF(ISNUMBER(SEARCH("COM",B94)),VLOOKUP(B94,'COMP.BG'!$A:$N,14,FALSE),VLOOKUP(B94,SINAPI!A:N,6,FALSE))</f>
        <v>14,57</v>
      </c>
      <c r="I94" s="50">
        <f t="shared" si="23"/>
        <v>146.30000000000001</v>
      </c>
      <c r="J94" s="50">
        <f t="shared" si="24"/>
        <v>145.69999999999999</v>
      </c>
      <c r="K94" s="50">
        <f t="shared" si="25"/>
        <v>292</v>
      </c>
      <c r="L94" s="50">
        <f t="shared" si="26"/>
        <v>61.41</v>
      </c>
      <c r="M94" s="50">
        <f t="shared" si="27"/>
        <v>353.40999999999997</v>
      </c>
      <c r="N94" s="243">
        <f t="shared" si="28"/>
        <v>1.1780337888397337E-2</v>
      </c>
    </row>
    <row r="95" spans="1:14" s="48" customFormat="1" x14ac:dyDescent="0.2">
      <c r="A95" s="369" t="s">
        <v>15496</v>
      </c>
      <c r="B95" s="254">
        <v>97663</v>
      </c>
      <c r="C95" s="254" t="s">
        <v>200</v>
      </c>
      <c r="D95" s="367" t="str">
        <f>IF(ISNUMBER(SEARCH("Com",B95)),VLOOKUP(B95,'COMP.BG'!$A:$N,3,FALSE),VLOOKUP(B95,SINAPI!$A:$M,2,FALSE))</f>
        <v>REMOÇÃO DE LOUÇAS, DE FORMA MANUAL, SEM REAPROVEITAMENTO. AF_12/2017</v>
      </c>
      <c r="E95" s="49" t="str">
        <f>IF(ISNUMBER(SEARCH("Com",B95)),VLOOKUP(B95,'COMP.BG'!$A:$N,5,FALSE),VLOOKUP(B95,SINAPI!$A:$M,4,FALSE))</f>
        <v>UN</v>
      </c>
      <c r="F95" s="497">
        <v>20</v>
      </c>
      <c r="G95" s="292" t="str">
        <f>IF(ISNUMBER(SEARCH("COM",B95)),VLOOKUP(B95,'COMP.BG'!$A:$M,13,FALSE),VLOOKUP(B95,SINAPI!A:M,7,FALSE))</f>
        <v>3,42</v>
      </c>
      <c r="H95" s="292" t="str">
        <f>IF(ISNUMBER(SEARCH("COM",B95)),VLOOKUP(B95,'COMP.BG'!$A:$N,14,FALSE),VLOOKUP(B95,SINAPI!A:N,6,FALSE))</f>
        <v>7,04</v>
      </c>
      <c r="I95" s="50">
        <f t="shared" si="23"/>
        <v>68.400000000000006</v>
      </c>
      <c r="J95" s="50">
        <f t="shared" si="24"/>
        <v>140.80000000000001</v>
      </c>
      <c r="K95" s="50">
        <f t="shared" si="25"/>
        <v>209.20000000000002</v>
      </c>
      <c r="L95" s="50">
        <f t="shared" si="26"/>
        <v>43.99</v>
      </c>
      <c r="M95" s="50">
        <f t="shared" si="27"/>
        <v>253.19000000000003</v>
      </c>
      <c r="N95" s="243">
        <f t="shared" si="28"/>
        <v>8.4396699300057221E-3</v>
      </c>
    </row>
    <row r="96" spans="1:14" s="48" customFormat="1" x14ac:dyDescent="0.2">
      <c r="A96" s="369" t="s">
        <v>15497</v>
      </c>
      <c r="B96" s="254">
        <v>97665</v>
      </c>
      <c r="C96" s="254" t="s">
        <v>200</v>
      </c>
      <c r="D96" s="367" t="str">
        <f>IF(ISNUMBER(SEARCH("Com",B96)),VLOOKUP(B96,'COMP.BG'!$A:$N,3,FALSE),VLOOKUP(B96,SINAPI!$A:$M,2,FALSE))</f>
        <v>REMOÇÃO DE LUMINÁRIAS, DE FORMA MANUAL, SEM REAPROVEITAMENTO. AF_12/2017</v>
      </c>
      <c r="E96" s="49" t="str">
        <f>IF(ISNUMBER(SEARCH("Com",B96)),VLOOKUP(B96,'COMP.BG'!$A:$N,5,FALSE),VLOOKUP(B96,SINAPI!$A:$M,4,FALSE))</f>
        <v>UN</v>
      </c>
      <c r="F96" s="497">
        <v>40</v>
      </c>
      <c r="G96" s="292" t="str">
        <f>IF(ISNUMBER(SEARCH("COM",B96)),VLOOKUP(B96,'COMP.BG'!$A:$M,13,FALSE),VLOOKUP(B96,SINAPI!A:M,7,FALSE))</f>
        <v>0,34</v>
      </c>
      <c r="H96" s="292" t="str">
        <f>IF(ISNUMBER(SEARCH("COM",B96)),VLOOKUP(B96,'COMP.BG'!$A:$N,14,FALSE),VLOOKUP(B96,SINAPI!A:N,6,FALSE))</f>
        <v>0,76</v>
      </c>
      <c r="I96" s="50">
        <f t="shared" si="23"/>
        <v>13.6</v>
      </c>
      <c r="J96" s="50">
        <f t="shared" si="24"/>
        <v>30.4</v>
      </c>
      <c r="K96" s="50">
        <f t="shared" si="25"/>
        <v>44</v>
      </c>
      <c r="L96" s="50">
        <f t="shared" si="26"/>
        <v>9.25</v>
      </c>
      <c r="M96" s="50">
        <f t="shared" si="27"/>
        <v>53.25</v>
      </c>
      <c r="N96" s="243">
        <f t="shared" si="28"/>
        <v>1.7750006863336018E-3</v>
      </c>
    </row>
    <row r="97" spans="1:14" s="48" customFormat="1" x14ac:dyDescent="0.2">
      <c r="A97" s="369" t="s">
        <v>15498</v>
      </c>
      <c r="B97" s="256" t="s">
        <v>15443</v>
      </c>
      <c r="C97" s="255" t="s">
        <v>222</v>
      </c>
      <c r="D97" s="367" t="str">
        <f>IF(ISNUMBER(SEARCH("Com",B97)),VLOOKUP(B97,'COMP.BG'!$A:$N,3,FALSE),VLOOKUP(B97,SINAPI!$A:$M,2,FALSE))</f>
        <v>REMOÇÃO DE MÁQUINAS ATMS (CASHS)</v>
      </c>
      <c r="E97" s="49" t="str">
        <f>IF(ISNUMBER(SEARCH("Com",B97)),VLOOKUP(B97,'COMP.BG'!$A:$N,5,FALSE),VLOOKUP(B97,SINAPI!$A:$M,4,FALSE))</f>
        <v>UN</v>
      </c>
      <c r="F97" s="497">
        <v>20</v>
      </c>
      <c r="G97" s="292">
        <f>IF(ISNUMBER(SEARCH("COM",B97)),VLOOKUP(B97,'COMP.BG'!$A:$M,13,FALSE),VLOOKUP(B97,SINAPI!A:M,7,FALSE))</f>
        <v>10.911999999999999</v>
      </c>
      <c r="H97" s="292">
        <f>IF(ISNUMBER(SEARCH("COM",B97)),VLOOKUP(B97,'COMP.BG'!$A:$N,14,FALSE),VLOOKUP(B97,SINAPI!A:N,6,FALSE))</f>
        <v>23.123999999999999</v>
      </c>
      <c r="I97" s="50">
        <f t="shared" si="23"/>
        <v>218.24</v>
      </c>
      <c r="J97" s="50">
        <f t="shared" si="24"/>
        <v>462.48</v>
      </c>
      <c r="K97" s="50">
        <f t="shared" si="25"/>
        <v>680.72</v>
      </c>
      <c r="L97" s="50">
        <f t="shared" si="26"/>
        <v>143.16</v>
      </c>
      <c r="M97" s="50">
        <f t="shared" si="27"/>
        <v>823.88</v>
      </c>
      <c r="N97" s="243">
        <f t="shared" si="28"/>
        <v>2.7462677285568601E-2</v>
      </c>
    </row>
    <row r="98" spans="1:14" s="48" customFormat="1" ht="25.5" x14ac:dyDescent="0.2">
      <c r="A98" s="369" t="s">
        <v>15499</v>
      </c>
      <c r="B98" s="254">
        <v>97666</v>
      </c>
      <c r="C98" s="254" t="s">
        <v>200</v>
      </c>
      <c r="D98" s="367" t="str">
        <f>IF(ISNUMBER(SEARCH("Com",B98)),VLOOKUP(B98,'COMP.BG'!$A:$N,3,FALSE),VLOOKUP(B98,SINAPI!$A:$M,2,FALSE))</f>
        <v>REMOÇÃO DE METAIS SANITÁRIOS, DE FORMA MANUAL, SEM REAPROVEITAMENTO. AF_12/2017</v>
      </c>
      <c r="E98" s="49" t="str">
        <f>IF(ISNUMBER(SEARCH("Com",B98)),VLOOKUP(B98,'COMP.BG'!$A:$N,5,FALSE),VLOOKUP(B98,SINAPI!$A:$M,4,FALSE))</f>
        <v>UN</v>
      </c>
      <c r="F98" s="497">
        <v>30</v>
      </c>
      <c r="G98" s="292" t="str">
        <f>IF(ISNUMBER(SEARCH("COM",B98)),VLOOKUP(B98,'COMP.BG'!$A:$M,13,FALSE),VLOOKUP(B98,SINAPI!A:M,7,FALSE))</f>
        <v>2,48</v>
      </c>
      <c r="H98" s="292" t="str">
        <f>IF(ISNUMBER(SEARCH("COM",B98)),VLOOKUP(B98,'COMP.BG'!$A:$N,14,FALSE),VLOOKUP(B98,SINAPI!A:N,6,FALSE))</f>
        <v>5,14</v>
      </c>
      <c r="I98" s="50">
        <f t="shared" si="23"/>
        <v>74.400000000000006</v>
      </c>
      <c r="J98" s="50">
        <f t="shared" si="24"/>
        <v>154.19999999999999</v>
      </c>
      <c r="K98" s="50">
        <f t="shared" si="25"/>
        <v>228.6</v>
      </c>
      <c r="L98" s="50">
        <f t="shared" si="26"/>
        <v>48.07</v>
      </c>
      <c r="M98" s="50">
        <f t="shared" si="27"/>
        <v>276.67</v>
      </c>
      <c r="N98" s="243">
        <f t="shared" si="28"/>
        <v>9.2223368993036171E-3</v>
      </c>
    </row>
    <row r="99" spans="1:14" s="48" customFormat="1" x14ac:dyDescent="0.2">
      <c r="A99" s="369" t="s">
        <v>15500</v>
      </c>
      <c r="B99" s="256" t="s">
        <v>15444</v>
      </c>
      <c r="C99" s="255" t="s">
        <v>222</v>
      </c>
      <c r="D99" s="367" t="str">
        <f>IF(ISNUMBER(SEARCH("Com",B99)),VLOOKUP(B99,'COMP.BG'!$A:$N,3,FALSE),VLOOKUP(B99,SINAPI!$A:$M,2,FALSE))</f>
        <v>REMOÇÃO DE MOLAS DE PISO E/OU MOLAS AÉREAS</v>
      </c>
      <c r="E99" s="49" t="str">
        <f>IF(ISNUMBER(SEARCH("Com",B99)),VLOOKUP(B99,'COMP.BG'!$A:$N,5,FALSE),VLOOKUP(B99,SINAPI!$A:$M,4,FALSE))</f>
        <v>UN</v>
      </c>
      <c r="F99" s="497">
        <v>10</v>
      </c>
      <c r="G99" s="292">
        <f>IF(ISNUMBER(SEARCH("COM",B99)),VLOOKUP(B99,'COMP.BG'!$A:$M,13,FALSE),VLOOKUP(B99,SINAPI!A:M,7,FALSE))</f>
        <v>6.1109999999999998</v>
      </c>
      <c r="H99" s="292">
        <f>IF(ISNUMBER(SEARCH("COM",B99)),VLOOKUP(B99,'COMP.BG'!$A:$N,14,FALSE),VLOOKUP(B99,SINAPI!A:N,6,FALSE))</f>
        <v>13.466999999999999</v>
      </c>
      <c r="I99" s="50">
        <f t="shared" si="23"/>
        <v>61.11</v>
      </c>
      <c r="J99" s="50">
        <f t="shared" si="24"/>
        <v>134.66999999999999</v>
      </c>
      <c r="K99" s="50">
        <f t="shared" si="25"/>
        <v>195.77999999999997</v>
      </c>
      <c r="L99" s="50">
        <f t="shared" si="26"/>
        <v>41.17</v>
      </c>
      <c r="M99" s="50">
        <f t="shared" si="27"/>
        <v>236.95</v>
      </c>
      <c r="N99" s="243">
        <f t="shared" si="28"/>
        <v>7.8983363873567497E-3</v>
      </c>
    </row>
    <row r="100" spans="1:14" s="48" customFormat="1" x14ac:dyDescent="0.2">
      <c r="A100" s="369" t="s">
        <v>15501</v>
      </c>
      <c r="B100" s="256" t="s">
        <v>15445</v>
      </c>
      <c r="C100" s="255" t="s">
        <v>222</v>
      </c>
      <c r="D100" s="367" t="str">
        <f>IF(ISNUMBER(SEARCH("Com",B100)),VLOOKUP(B100,'COMP.BG'!$A:$N,3,FALSE),VLOOKUP(B100,SINAPI!$A:$M,2,FALSE))</f>
        <v>REMOÇÃO DE DIVISÓRIAS NAVAIS / BP-PLUS / MADEIRA, INCLUSIVE PORTAS</v>
      </c>
      <c r="E100" s="49" t="str">
        <f>IF(ISNUMBER(SEARCH("Com",B100)),VLOOKUP(B100,'COMP.BG'!$A:$N,5,FALSE),VLOOKUP(B100,SINAPI!$A:$M,4,FALSE))</f>
        <v>M2</v>
      </c>
      <c r="F100" s="497">
        <v>30</v>
      </c>
      <c r="G100" s="292">
        <f>IF(ISNUMBER(SEARCH("COM",B100)),VLOOKUP(B100,'COMP.BG'!$A:$M,13,FALSE),VLOOKUP(B100,SINAPI!A:M,7,FALSE))</f>
        <v>10.185</v>
      </c>
      <c r="H100" s="292">
        <f>IF(ISNUMBER(SEARCH("COM",B100)),VLOOKUP(B100,'COMP.BG'!$A:$N,14,FALSE),VLOOKUP(B100,SINAPI!A:N,6,FALSE))</f>
        <v>22.445</v>
      </c>
      <c r="I100" s="50">
        <f t="shared" si="23"/>
        <v>305.55</v>
      </c>
      <c r="J100" s="50">
        <f t="shared" si="24"/>
        <v>673.35</v>
      </c>
      <c r="K100" s="50">
        <f t="shared" si="25"/>
        <v>978.90000000000009</v>
      </c>
      <c r="L100" s="50">
        <f t="shared" si="26"/>
        <v>205.86</v>
      </c>
      <c r="M100" s="50">
        <f t="shared" si="27"/>
        <v>1184.7600000000002</v>
      </c>
      <c r="N100" s="243">
        <f t="shared" si="28"/>
        <v>3.9492015270245984E-2</v>
      </c>
    </row>
    <row r="101" spans="1:14" s="48" customFormat="1" x14ac:dyDescent="0.2">
      <c r="A101" s="369" t="s">
        <v>15502</v>
      </c>
      <c r="B101" s="256" t="s">
        <v>15446</v>
      </c>
      <c r="C101" s="255" t="s">
        <v>222</v>
      </c>
      <c r="D101" s="367" t="str">
        <f>IF(ISNUMBER(SEARCH("Com",B101)),VLOOKUP(B101,'COMP.BG'!$A:$N,3,FALSE),VLOOKUP(B101,SINAPI!$A:$M,2,FALSE))</f>
        <v>REMOÇÃO DE PASSA-OBJETO</v>
      </c>
      <c r="E101" s="49" t="str">
        <f>IF(ISNUMBER(SEARCH("Com",B101)),VLOOKUP(B101,'COMP.BG'!$A:$N,5,FALSE),VLOOKUP(B101,SINAPI!$A:$M,4,FALSE))</f>
        <v>UN</v>
      </c>
      <c r="F101" s="497">
        <v>5</v>
      </c>
      <c r="G101" s="292">
        <f>IF(ISNUMBER(SEARCH("COM",B101)),VLOOKUP(B101,'COMP.BG'!$A:$M,13,FALSE),VLOOKUP(B101,SINAPI!A:M,7,FALSE))</f>
        <v>10.911999999999999</v>
      </c>
      <c r="H101" s="292">
        <f>IF(ISNUMBER(SEARCH("COM",B101)),VLOOKUP(B101,'COMP.BG'!$A:$N,14,FALSE),VLOOKUP(B101,SINAPI!A:N,6,FALSE))</f>
        <v>22.448</v>
      </c>
      <c r="I101" s="50">
        <f t="shared" si="23"/>
        <v>54.56</v>
      </c>
      <c r="J101" s="50">
        <f t="shared" si="24"/>
        <v>112.24</v>
      </c>
      <c r="K101" s="50">
        <f t="shared" si="25"/>
        <v>166.8</v>
      </c>
      <c r="L101" s="50">
        <f t="shared" si="26"/>
        <v>35.08</v>
      </c>
      <c r="M101" s="50">
        <f t="shared" si="27"/>
        <v>201.88</v>
      </c>
      <c r="N101" s="243">
        <f t="shared" si="28"/>
        <v>6.7293359353432398E-3</v>
      </c>
    </row>
    <row r="102" spans="1:14" s="48" customFormat="1" ht="25.5" x14ac:dyDescent="0.2">
      <c r="A102" s="369" t="s">
        <v>15503</v>
      </c>
      <c r="B102" s="256" t="s">
        <v>15447</v>
      </c>
      <c r="C102" s="255" t="s">
        <v>222</v>
      </c>
      <c r="D102" s="367" t="str">
        <f>IF(ISNUMBER(SEARCH("Com",B102)),VLOOKUP(B102,'COMP.BG'!$A:$N,3,FALSE),VLOOKUP(B102,SINAPI!$A:$M,2,FALSE))</f>
        <v>REMOÇÃO DE PEÇAS DE ANTI-INCÊNDIO  -  HIDRANTES, SPRINKLERS, EXTINTORES E OUTROS</v>
      </c>
      <c r="E102" s="49" t="str">
        <f>IF(ISNUMBER(SEARCH("Com",B102)),VLOOKUP(B102,'COMP.BG'!$A:$N,5,FALSE),VLOOKUP(B102,SINAPI!$A:$M,4,FALSE))</f>
        <v>UN</v>
      </c>
      <c r="F102" s="497">
        <v>10</v>
      </c>
      <c r="G102" s="292">
        <f>IF(ISNUMBER(SEARCH("COM",B102)),VLOOKUP(B102,'COMP.BG'!$A:$M,13,FALSE),VLOOKUP(B102,SINAPI!A:M,7,FALSE))</f>
        <v>7.3340000000000005</v>
      </c>
      <c r="H102" s="292">
        <f>IF(ISNUMBER(SEARCH("COM",B102)),VLOOKUP(B102,'COMP.BG'!$A:$N,14,FALSE),VLOOKUP(B102,SINAPI!A:N,6,FALSE))</f>
        <v>16.187999999999999</v>
      </c>
      <c r="I102" s="50">
        <f t="shared" si="23"/>
        <v>73.34</v>
      </c>
      <c r="J102" s="50">
        <f t="shared" si="24"/>
        <v>161.88</v>
      </c>
      <c r="K102" s="50">
        <f t="shared" si="25"/>
        <v>235.22</v>
      </c>
      <c r="L102" s="50">
        <f t="shared" si="26"/>
        <v>49.47</v>
      </c>
      <c r="M102" s="50">
        <f t="shared" si="27"/>
        <v>284.69</v>
      </c>
      <c r="N102" s="243">
        <f t="shared" si="28"/>
        <v>9.4896703360058798E-3</v>
      </c>
    </row>
    <row r="103" spans="1:14" s="48" customFormat="1" x14ac:dyDescent="0.2">
      <c r="A103" s="369" t="s">
        <v>15504</v>
      </c>
      <c r="B103" s="256" t="s">
        <v>15448</v>
      </c>
      <c r="C103" s="255" t="s">
        <v>222</v>
      </c>
      <c r="D103" s="367" t="str">
        <f>IF(ISNUMBER(SEARCH("Com",B103)),VLOOKUP(B103,'COMP.BG'!$A:$N,3,FALSE),VLOOKUP(B103,SINAPI!$A:$M,2,FALSE))</f>
        <v>REMOÇÃO DE PEÇAS DE AR CONDICIONADO  -  EQUIPAMENTOS, TOMADAS E OUTROS</v>
      </c>
      <c r="E103" s="49" t="str">
        <f>IF(ISNUMBER(SEARCH("Com",B103)),VLOOKUP(B103,'COMP.BG'!$A:$N,5,FALSE),VLOOKUP(B103,SINAPI!$A:$M,4,FALSE))</f>
        <v>UN</v>
      </c>
      <c r="F103" s="497">
        <v>10</v>
      </c>
      <c r="G103" s="292">
        <f>IF(ISNUMBER(SEARCH("COM",B103)),VLOOKUP(B103,'COMP.BG'!$A:$M,13,FALSE),VLOOKUP(B103,SINAPI!A:M,7,FALSE))</f>
        <v>13.79</v>
      </c>
      <c r="H103" s="292">
        <f>IF(ISNUMBER(SEARCH("COM",B103)),VLOOKUP(B103,'COMP.BG'!$A:$N,14,FALSE),VLOOKUP(B103,SINAPI!A:N,6,FALSE))</f>
        <v>35.049999999999997</v>
      </c>
      <c r="I103" s="50">
        <f t="shared" si="23"/>
        <v>137.9</v>
      </c>
      <c r="J103" s="50">
        <f t="shared" si="24"/>
        <v>350.5</v>
      </c>
      <c r="K103" s="50">
        <f t="shared" si="25"/>
        <v>488.4</v>
      </c>
      <c r="L103" s="50">
        <f t="shared" si="26"/>
        <v>102.71</v>
      </c>
      <c r="M103" s="50">
        <f t="shared" si="27"/>
        <v>591.11</v>
      </c>
      <c r="N103" s="243">
        <f t="shared" si="28"/>
        <v>1.9703674285420757E-2</v>
      </c>
    </row>
    <row r="104" spans="1:14" s="48" customFormat="1" ht="25.5" x14ac:dyDescent="0.2">
      <c r="A104" s="369" t="s">
        <v>15505</v>
      </c>
      <c r="B104" s="256" t="s">
        <v>15449</v>
      </c>
      <c r="C104" s="255" t="s">
        <v>222</v>
      </c>
      <c r="D104" s="367" t="str">
        <f>IF(ISNUMBER(SEARCH("Com",B104)),VLOOKUP(B104,'COMP.BG'!$A:$N,3,FALSE),VLOOKUP(B104,SINAPI!$A:$M,2,FALSE))</f>
        <v>REMOÇÃO DE PEÇAS DE SPDA  -  BALISADORES, PARARAIOS, ATERRAMANETOS E OUTROS</v>
      </c>
      <c r="E104" s="49" t="str">
        <f>IF(ISNUMBER(SEARCH("Com",B104)),VLOOKUP(B104,'COMP.BG'!$A:$N,5,FALSE),VLOOKUP(B104,SINAPI!$A:$M,4,FALSE))</f>
        <v>UN</v>
      </c>
      <c r="F104" s="497">
        <v>20</v>
      </c>
      <c r="G104" s="292">
        <f>IF(ISNUMBER(SEARCH("COM",B104)),VLOOKUP(B104,'COMP.BG'!$A:$M,13,FALSE),VLOOKUP(B104,SINAPI!A:M,7,FALSE))</f>
        <v>6.93</v>
      </c>
      <c r="H104" s="292">
        <f>IF(ISNUMBER(SEARCH("COM",B104)),VLOOKUP(B104,'COMP.BG'!$A:$N,14,FALSE),VLOOKUP(B104,SINAPI!A:N,6,FALSE))</f>
        <v>15.105</v>
      </c>
      <c r="I104" s="50">
        <f t="shared" si="23"/>
        <v>138.6</v>
      </c>
      <c r="J104" s="50">
        <f t="shared" si="24"/>
        <v>302.10000000000002</v>
      </c>
      <c r="K104" s="50">
        <f t="shared" si="25"/>
        <v>440.70000000000005</v>
      </c>
      <c r="L104" s="50">
        <f t="shared" si="26"/>
        <v>92.68</v>
      </c>
      <c r="M104" s="50">
        <f t="shared" si="27"/>
        <v>533.38000000000011</v>
      </c>
      <c r="N104" s="243">
        <f t="shared" si="28"/>
        <v>1.7779340208011581E-2</v>
      </c>
    </row>
    <row r="105" spans="1:14" s="48" customFormat="1" ht="25.5" x14ac:dyDescent="0.2">
      <c r="A105" s="369" t="s">
        <v>15506</v>
      </c>
      <c r="B105" s="256" t="s">
        <v>15407</v>
      </c>
      <c r="C105" s="255" t="s">
        <v>222</v>
      </c>
      <c r="D105" s="367" t="str">
        <f>IF(ISNUMBER(SEARCH("Com",B105)),VLOOKUP(B105,'COMP.BG'!$A:$N,3,FALSE),VLOOKUP(B105,SINAPI!$A:$M,2,FALSE))</f>
        <v>REMOÇÃO DE PEITORIL, SOLEIRA, RODAPÉS, DEGRAUS, ESPELHOS, TABEIRAS E OUTROS(EM QUALQUER MATERIAL)</v>
      </c>
      <c r="E105" s="49" t="str">
        <f>IF(ISNUMBER(SEARCH("Com",B105)),VLOOKUP(B105,'COMP.BG'!$A:$N,5,FALSE),VLOOKUP(B105,SINAPI!$A:$M,4,FALSE))</f>
        <v>M</v>
      </c>
      <c r="F105" s="497">
        <v>30</v>
      </c>
      <c r="G105" s="292">
        <f>IF(ISNUMBER(SEARCH("COM",B105)),VLOOKUP(B105,'COMP.BG'!$A:$M,13,FALSE),VLOOKUP(B105,SINAPI!A:M,7,FALSE))</f>
        <v>7.1715</v>
      </c>
      <c r="H105" s="292">
        <f>IF(ISNUMBER(SEARCH("COM",B105)),VLOOKUP(B105,'COMP.BG'!$A:$N,14,FALSE),VLOOKUP(B105,SINAPI!A:N,6,FALSE))</f>
        <v>14.132999999999999</v>
      </c>
      <c r="I105" s="50">
        <f t="shared" si="23"/>
        <v>215.15</v>
      </c>
      <c r="J105" s="50">
        <f t="shared" si="24"/>
        <v>423.99</v>
      </c>
      <c r="K105" s="50">
        <f t="shared" si="25"/>
        <v>639.14</v>
      </c>
      <c r="L105" s="50">
        <f t="shared" si="26"/>
        <v>134.41</v>
      </c>
      <c r="M105" s="50">
        <f t="shared" si="27"/>
        <v>773.55</v>
      </c>
      <c r="N105" s="243">
        <f t="shared" si="28"/>
        <v>2.5785009970203901E-2</v>
      </c>
    </row>
    <row r="106" spans="1:14" s="48" customFormat="1" x14ac:dyDescent="0.2">
      <c r="A106" s="369" t="s">
        <v>15507</v>
      </c>
      <c r="B106" s="256" t="s">
        <v>15408</v>
      </c>
      <c r="C106" s="255" t="s">
        <v>222</v>
      </c>
      <c r="D106" s="367" t="str">
        <f>IF(ISNUMBER(SEARCH("Com",B106)),VLOOKUP(B106,'COMP.BG'!$A:$N,3,FALSE),VLOOKUP(B106,SINAPI!$A:$M,2,FALSE))</f>
        <v>REMOÇÃO DE PERSIANAS, CORTINAS E OUTROS</v>
      </c>
      <c r="E106" s="49" t="str">
        <f>IF(ISNUMBER(SEARCH("Com",B106)),VLOOKUP(B106,'COMP.BG'!$A:$N,5,FALSE),VLOOKUP(B106,SINAPI!$A:$M,4,FALSE))</f>
        <v>M2</v>
      </c>
      <c r="F106" s="497">
        <v>50</v>
      </c>
      <c r="G106" s="292">
        <f>IF(ISNUMBER(SEARCH("COM",B106)),VLOOKUP(B106,'COMP.BG'!$A:$M,13,FALSE),VLOOKUP(B106,SINAPI!A:M,7,FALSE))</f>
        <v>4.0739999999999998</v>
      </c>
      <c r="H106" s="292">
        <f>IF(ISNUMBER(SEARCH("COM",B106)),VLOOKUP(B106,'COMP.BG'!$A:$N,14,FALSE),VLOOKUP(B106,SINAPI!A:N,6,FALSE))</f>
        <v>8.6579999999999995</v>
      </c>
      <c r="I106" s="50">
        <f t="shared" si="23"/>
        <v>203.7</v>
      </c>
      <c r="J106" s="50">
        <f t="shared" si="24"/>
        <v>432.9</v>
      </c>
      <c r="K106" s="50">
        <f t="shared" si="25"/>
        <v>636.59999999999991</v>
      </c>
      <c r="L106" s="50">
        <f t="shared" si="26"/>
        <v>133.88</v>
      </c>
      <c r="M106" s="50">
        <f t="shared" si="27"/>
        <v>770.4799999999999</v>
      </c>
      <c r="N106" s="243">
        <f t="shared" si="28"/>
        <v>2.5682676597301661E-2</v>
      </c>
    </row>
    <row r="107" spans="1:14" s="48" customFormat="1" ht="25.5" x14ac:dyDescent="0.2">
      <c r="A107" s="369" t="s">
        <v>15508</v>
      </c>
      <c r="B107" s="254">
        <v>97643</v>
      </c>
      <c r="C107" s="254" t="s">
        <v>200</v>
      </c>
      <c r="D107" s="367" t="str">
        <f>IF(ISNUMBER(SEARCH("Com",B107)),VLOOKUP(B107,'COMP.BG'!$A:$N,3,FALSE),VLOOKUP(B107,SINAPI!$A:$M,2,FALSE))</f>
        <v>REMOÇÃO DE PISO DE MADEIRA (ASSOALHO E BARROTE), DE FORMA MANUAL, SEM REAPROVEITAMENTO. AF_12/2017</v>
      </c>
      <c r="E107" s="49" t="str">
        <f>IF(ISNUMBER(SEARCH("Com",B107)),VLOOKUP(B107,'COMP.BG'!$A:$N,5,FALSE),VLOOKUP(B107,SINAPI!$A:$M,4,FALSE))</f>
        <v>M2</v>
      </c>
      <c r="F107" s="497">
        <v>30</v>
      </c>
      <c r="G107" s="292" t="str">
        <f>IF(ISNUMBER(SEARCH("COM",B107)),VLOOKUP(B107,'COMP.BG'!$A:$M,13,FALSE),VLOOKUP(B107,SINAPI!A:M,7,FALSE))</f>
        <v>7,02</v>
      </c>
      <c r="H107" s="292" t="str">
        <f>IF(ISNUMBER(SEARCH("COM",B107)),VLOOKUP(B107,'COMP.BG'!$A:$N,14,FALSE),VLOOKUP(B107,SINAPI!A:N,6,FALSE))</f>
        <v>13,98</v>
      </c>
      <c r="I107" s="50">
        <f t="shared" si="23"/>
        <v>210.6</v>
      </c>
      <c r="J107" s="50">
        <f t="shared" si="24"/>
        <v>419.4</v>
      </c>
      <c r="K107" s="50">
        <f t="shared" si="25"/>
        <v>630</v>
      </c>
      <c r="L107" s="50">
        <f t="shared" si="26"/>
        <v>132.49</v>
      </c>
      <c r="M107" s="50">
        <f t="shared" si="27"/>
        <v>762.49</v>
      </c>
      <c r="N107" s="243">
        <f t="shared" si="28"/>
        <v>2.5416343160986066E-2</v>
      </c>
    </row>
    <row r="108" spans="1:14" s="48" customFormat="1" x14ac:dyDescent="0.2">
      <c r="A108" s="369" t="s">
        <v>15509</v>
      </c>
      <c r="B108" s="256" t="s">
        <v>15409</v>
      </c>
      <c r="C108" s="255" t="s">
        <v>222</v>
      </c>
      <c r="D108" s="367" t="str">
        <f>IF(ISNUMBER(SEARCH("Com",B108)),VLOOKUP(B108,'COMP.BG'!$A:$N,3,FALSE),VLOOKUP(B108,SINAPI!$A:$M,2,FALSE))</f>
        <v>REMOÇÃO DE PISO ELEVADO</v>
      </c>
      <c r="E108" s="49" t="str">
        <f>IF(ISNUMBER(SEARCH("Com",B108)),VLOOKUP(B108,'COMP.BG'!$A:$N,5,FALSE),VLOOKUP(B108,SINAPI!$A:$M,4,FALSE))</f>
        <v>M2</v>
      </c>
      <c r="F108" s="497">
        <v>30</v>
      </c>
      <c r="G108" s="292">
        <f>IF(ISNUMBER(SEARCH("COM",B108)),VLOOKUP(B108,'COMP.BG'!$A:$M,13,FALSE),VLOOKUP(B108,SINAPI!A:M,7,FALSE))</f>
        <v>0.4</v>
      </c>
      <c r="H108" s="292">
        <f>IF(ISNUMBER(SEARCH("COM",B108)),VLOOKUP(B108,'COMP.BG'!$A:$N,14,FALSE),VLOOKUP(B108,SINAPI!A:N,6,FALSE))</f>
        <v>10.343999999999999</v>
      </c>
      <c r="I108" s="50">
        <f t="shared" si="23"/>
        <v>12</v>
      </c>
      <c r="J108" s="50">
        <f t="shared" si="24"/>
        <v>310.32</v>
      </c>
      <c r="K108" s="50">
        <f t="shared" si="25"/>
        <v>322.32</v>
      </c>
      <c r="L108" s="50">
        <f t="shared" si="26"/>
        <v>67.78</v>
      </c>
      <c r="M108" s="50">
        <f t="shared" si="27"/>
        <v>390.1</v>
      </c>
      <c r="N108" s="243">
        <f t="shared" si="28"/>
        <v>1.3003338361290858E-2</v>
      </c>
    </row>
    <row r="109" spans="1:14" s="48" customFormat="1" x14ac:dyDescent="0.2">
      <c r="A109" s="369" t="s">
        <v>15510</v>
      </c>
      <c r="B109" s="256" t="s">
        <v>15410</v>
      </c>
      <c r="C109" s="255" t="s">
        <v>222</v>
      </c>
      <c r="D109" s="367" t="str">
        <f>IF(ISNUMBER(SEARCH("Com",B109)),VLOOKUP(B109,'COMP.BG'!$A:$N,3,FALSE),VLOOKUP(B109,SINAPI!$A:$M,2,FALSE))</f>
        <v xml:space="preserve">REMOÇÃO DE PISO TÁTIL </v>
      </c>
      <c r="E109" s="49" t="str">
        <f>IF(ISNUMBER(SEARCH("Com",B109)),VLOOKUP(B109,'COMP.BG'!$A:$N,5,FALSE),VLOOKUP(B109,SINAPI!$A:$M,4,FALSE))</f>
        <v>M2</v>
      </c>
      <c r="F109" s="497">
        <v>30</v>
      </c>
      <c r="G109" s="292">
        <f>IF(ISNUMBER(SEARCH("COM",B109)),VLOOKUP(B109,'COMP.BG'!$A:$M,13,FALSE),VLOOKUP(B109,SINAPI!A:M,7,FALSE))</f>
        <v>6.79</v>
      </c>
      <c r="H109" s="292">
        <f>IF(ISNUMBER(SEARCH("COM",B109)),VLOOKUP(B109,'COMP.BG'!$A:$N,14,FALSE),VLOOKUP(B109,SINAPI!A:N,6,FALSE))</f>
        <v>13.23</v>
      </c>
      <c r="I109" s="50">
        <f t="shared" si="23"/>
        <v>203.7</v>
      </c>
      <c r="J109" s="50">
        <f t="shared" si="24"/>
        <v>396.9</v>
      </c>
      <c r="K109" s="50">
        <f t="shared" si="25"/>
        <v>600.59999999999991</v>
      </c>
      <c r="L109" s="50">
        <f t="shared" si="26"/>
        <v>126.31</v>
      </c>
      <c r="M109" s="50">
        <f t="shared" si="27"/>
        <v>726.90999999999985</v>
      </c>
      <c r="N109" s="243">
        <f t="shared" si="28"/>
        <v>2.4230342702399214E-2</v>
      </c>
    </row>
    <row r="110" spans="1:14" s="48" customFormat="1" x14ac:dyDescent="0.2">
      <c r="A110" s="369" t="s">
        <v>15511</v>
      </c>
      <c r="B110" s="254">
        <v>97644</v>
      </c>
      <c r="C110" s="254" t="s">
        <v>200</v>
      </c>
      <c r="D110" s="367" t="str">
        <f>IF(ISNUMBER(SEARCH("Com",B110)),VLOOKUP(B110,'COMP.BG'!$A:$N,3,FALSE),VLOOKUP(B110,SINAPI!$A:$M,2,FALSE))</f>
        <v>REMOÇÃO DE PORTAS, DE FORMA MANUAL, SEM REAPROVEITAMENTO. AF_12/2017</v>
      </c>
      <c r="E110" s="49" t="str">
        <f>IF(ISNUMBER(SEARCH("Com",B110)),VLOOKUP(B110,'COMP.BG'!$A:$N,5,FALSE),VLOOKUP(B110,SINAPI!$A:$M,4,FALSE))</f>
        <v>M2</v>
      </c>
      <c r="F110" s="497">
        <v>30</v>
      </c>
      <c r="G110" s="292" t="str">
        <f>IF(ISNUMBER(SEARCH("COM",B110)),VLOOKUP(B110,'COMP.BG'!$A:$M,13,FALSE),VLOOKUP(B110,SINAPI!A:M,7,FALSE))</f>
        <v>2,61</v>
      </c>
      <c r="H110" s="292" t="str">
        <f>IF(ISNUMBER(SEARCH("COM",B110)),VLOOKUP(B110,'COMP.BG'!$A:$N,14,FALSE),VLOOKUP(B110,SINAPI!A:N,6,FALSE))</f>
        <v>5,30</v>
      </c>
      <c r="I110" s="50">
        <f t="shared" si="23"/>
        <v>78.3</v>
      </c>
      <c r="J110" s="50">
        <f t="shared" si="24"/>
        <v>159</v>
      </c>
      <c r="K110" s="50">
        <f t="shared" si="25"/>
        <v>237.3</v>
      </c>
      <c r="L110" s="50">
        <f t="shared" si="26"/>
        <v>49.9</v>
      </c>
      <c r="M110" s="50">
        <f t="shared" si="27"/>
        <v>287.2</v>
      </c>
      <c r="N110" s="243">
        <f t="shared" si="28"/>
        <v>9.5733370350236692E-3</v>
      </c>
    </row>
    <row r="111" spans="1:14" s="48" customFormat="1" x14ac:dyDescent="0.2">
      <c r="A111" s="369" t="s">
        <v>15512</v>
      </c>
      <c r="B111" s="256" t="s">
        <v>15411</v>
      </c>
      <c r="C111" s="255" t="s">
        <v>222</v>
      </c>
      <c r="D111" s="367" t="str">
        <f>IF(ISNUMBER(SEARCH("Com",B111)),VLOOKUP(B111,'COMP.BG'!$A:$N,3,FALSE),VLOOKUP(B111,SINAPI!$A:$M,2,FALSE))</f>
        <v>REMOÇÃO DE PSDM / ECLUSA EXISTENTE</v>
      </c>
      <c r="E111" s="49" t="str">
        <f>IF(ISNUMBER(SEARCH("Com",B111)),VLOOKUP(B111,'COMP.BG'!$A:$N,5,FALSE),VLOOKUP(B111,SINAPI!$A:$M,4,FALSE))</f>
        <v>UN</v>
      </c>
      <c r="F111" s="497">
        <v>3</v>
      </c>
      <c r="G111" s="292">
        <f>IF(ISNUMBER(SEARCH("COM",B111)),VLOOKUP(B111,'COMP.BG'!$A:$M,13,FALSE),VLOOKUP(B111,SINAPI!A:M,7,FALSE))</f>
        <v>55.35</v>
      </c>
      <c r="H111" s="292">
        <f>IF(ISNUMBER(SEARCH("COM",B111)),VLOOKUP(B111,'COMP.BG'!$A:$N,14,FALSE),VLOOKUP(B111,SINAPI!A:N,6,FALSE))</f>
        <v>128.505</v>
      </c>
      <c r="I111" s="50">
        <f t="shared" si="23"/>
        <v>166.05</v>
      </c>
      <c r="J111" s="50">
        <f t="shared" si="24"/>
        <v>385.52</v>
      </c>
      <c r="K111" s="50">
        <f t="shared" si="25"/>
        <v>551.56999999999994</v>
      </c>
      <c r="L111" s="50">
        <f t="shared" si="26"/>
        <v>116</v>
      </c>
      <c r="M111" s="50">
        <f t="shared" si="27"/>
        <v>667.56999999999994</v>
      </c>
      <c r="N111" s="243">
        <f t="shared" si="28"/>
        <v>2.2252341937572254E-2</v>
      </c>
    </row>
    <row r="112" spans="1:14" s="48" customFormat="1" x14ac:dyDescent="0.2">
      <c r="A112" s="369" t="s">
        <v>15513</v>
      </c>
      <c r="B112" s="256" t="s">
        <v>15450</v>
      </c>
      <c r="C112" s="255" t="s">
        <v>222</v>
      </c>
      <c r="D112" s="367" t="str">
        <f>IF(ISNUMBER(SEARCH("Com",B112)),VLOOKUP(B112,'COMP.BG'!$A:$N,3,FALSE),VLOOKUP(B112,SINAPI!$A:$M,2,FALSE))</f>
        <v>REMOÇÃO DE PUXADOR</v>
      </c>
      <c r="E112" s="49" t="str">
        <f>IF(ISNUMBER(SEARCH("Com",B112)),VLOOKUP(B112,'COMP.BG'!$A:$N,5,FALSE),VLOOKUP(B112,SINAPI!$A:$M,4,FALSE))</f>
        <v>UN</v>
      </c>
      <c r="F112" s="497">
        <v>4</v>
      </c>
      <c r="G112" s="292">
        <f>IF(ISNUMBER(SEARCH("COM",B112)),VLOOKUP(B112,'COMP.BG'!$A:$M,13,FALSE),VLOOKUP(B112,SINAPI!A:M,7,FALSE))</f>
        <v>2.7160000000000002</v>
      </c>
      <c r="H112" s="292">
        <f>IF(ISNUMBER(SEARCH("COM",B112)),VLOOKUP(B112,'COMP.BG'!$A:$N,14,FALSE),VLOOKUP(B112,SINAPI!A:N,6,FALSE))</f>
        <v>5.7720000000000002</v>
      </c>
      <c r="I112" s="50">
        <f t="shared" si="23"/>
        <v>10.86</v>
      </c>
      <c r="J112" s="50">
        <f t="shared" si="24"/>
        <v>23.09</v>
      </c>
      <c r="K112" s="50">
        <f t="shared" si="25"/>
        <v>33.950000000000003</v>
      </c>
      <c r="L112" s="50">
        <f t="shared" si="26"/>
        <v>7.14</v>
      </c>
      <c r="M112" s="50">
        <f t="shared" si="27"/>
        <v>41.09</v>
      </c>
      <c r="N112" s="243">
        <f t="shared" si="28"/>
        <v>1.3696671962713184E-3</v>
      </c>
    </row>
    <row r="113" spans="1:14" s="48" customFormat="1" x14ac:dyDescent="0.2">
      <c r="A113" s="369" t="s">
        <v>15514</v>
      </c>
      <c r="B113" s="256" t="s">
        <v>15451</v>
      </c>
      <c r="C113" s="255" t="s">
        <v>222</v>
      </c>
      <c r="D113" s="367" t="str">
        <f>IF(ISNUMBER(SEARCH("Com",B113)),VLOOKUP(B113,'COMP.BG'!$A:$N,3,FALSE),VLOOKUP(B113,SINAPI!$A:$M,2,FALSE))</f>
        <v>REMOÇÃO DE REDE DE ANTI-INCÊNDIO - PRUMADAS, RAMAIS E OUTROS</v>
      </c>
      <c r="E113" s="49" t="str">
        <f>IF(ISNUMBER(SEARCH("Com",B113)),VLOOKUP(B113,'COMP.BG'!$A:$N,5,FALSE),VLOOKUP(B113,SINAPI!$A:$M,4,FALSE))</f>
        <v>M</v>
      </c>
      <c r="F113" s="497">
        <v>30</v>
      </c>
      <c r="G113" s="292">
        <f>IF(ISNUMBER(SEARCH("COM",B113)),VLOOKUP(B113,'COMP.BG'!$A:$M,13,FALSE),VLOOKUP(B113,SINAPI!A:M,7,FALSE))</f>
        <v>1.6524999999999999</v>
      </c>
      <c r="H113" s="292">
        <f>IF(ISNUMBER(SEARCH("COM",B113)),VLOOKUP(B113,'COMP.BG'!$A:$N,14,FALSE),VLOOKUP(B113,SINAPI!A:N,6,FALSE))</f>
        <v>3.4625000000000004</v>
      </c>
      <c r="I113" s="50">
        <f t="shared" si="23"/>
        <v>49.58</v>
      </c>
      <c r="J113" s="50">
        <f t="shared" si="24"/>
        <v>103.88</v>
      </c>
      <c r="K113" s="50">
        <f t="shared" si="25"/>
        <v>153.45999999999998</v>
      </c>
      <c r="L113" s="50">
        <f t="shared" si="26"/>
        <v>32.270000000000003</v>
      </c>
      <c r="M113" s="50">
        <f t="shared" si="27"/>
        <v>185.73</v>
      </c>
      <c r="N113" s="243">
        <f t="shared" si="28"/>
        <v>6.1910023938542696E-3</v>
      </c>
    </row>
    <row r="114" spans="1:14" s="48" customFormat="1" x14ac:dyDescent="0.2">
      <c r="A114" s="369" t="s">
        <v>15515</v>
      </c>
      <c r="B114" s="256" t="s">
        <v>15454</v>
      </c>
      <c r="C114" s="255" t="s">
        <v>222</v>
      </c>
      <c r="D114" s="367" t="str">
        <f>IF(ISNUMBER(SEARCH("Com",B114)),VLOOKUP(B114,'COMP.BG'!$A:$N,3,FALSE),VLOOKUP(B114,SINAPI!$A:$M,2,FALSE))</f>
        <v>REMOÇÃO DE REDE DE AR CONDICIONADO - DUTOS, LINHAS DE COBRE E OUTROS</v>
      </c>
      <c r="E114" s="49" t="str">
        <f>IF(ISNUMBER(SEARCH("Com",B114)),VLOOKUP(B114,'COMP.BG'!$A:$N,5,FALSE),VLOOKUP(B114,SINAPI!$A:$M,4,FALSE))</f>
        <v>M</v>
      </c>
      <c r="F114" s="497">
        <v>30</v>
      </c>
      <c r="G114" s="292">
        <f>IF(ISNUMBER(SEARCH("COM",B114)),VLOOKUP(B114,'COMP.BG'!$A:$M,13,FALSE),VLOOKUP(B114,SINAPI!A:M,7,FALSE))</f>
        <v>1.7184999999999999</v>
      </c>
      <c r="H114" s="292">
        <f>IF(ISNUMBER(SEARCH("COM",B114)),VLOOKUP(B114,'COMP.BG'!$A:$N,14,FALSE),VLOOKUP(B114,SINAPI!A:N,6,FALSE))</f>
        <v>4.2119999999999997</v>
      </c>
      <c r="I114" s="50">
        <f t="shared" si="23"/>
        <v>51.56</v>
      </c>
      <c r="J114" s="50">
        <f t="shared" si="24"/>
        <v>126.36</v>
      </c>
      <c r="K114" s="50">
        <f t="shared" si="25"/>
        <v>177.92000000000002</v>
      </c>
      <c r="L114" s="50">
        <f t="shared" si="26"/>
        <v>37.42</v>
      </c>
      <c r="M114" s="50">
        <f t="shared" si="27"/>
        <v>215.34000000000003</v>
      </c>
      <c r="N114" s="243">
        <f t="shared" si="28"/>
        <v>7.1780027754944197E-3</v>
      </c>
    </row>
    <row r="115" spans="1:14" s="48" customFormat="1" x14ac:dyDescent="0.2">
      <c r="A115" s="369" t="s">
        <v>15516</v>
      </c>
      <c r="B115" s="256" t="s">
        <v>15455</v>
      </c>
      <c r="C115" s="255" t="s">
        <v>222</v>
      </c>
      <c r="D115" s="367" t="str">
        <f>IF(ISNUMBER(SEARCH("Com",B115)),VLOOKUP(B115,'COMP.BG'!$A:$N,3,FALSE),VLOOKUP(B115,SINAPI!$A:$M,2,FALSE))</f>
        <v>REMOÇÃO DE REDE DE SPDA  - CABOS DE COBRE E OUTROS</v>
      </c>
      <c r="E115" s="49" t="str">
        <f>IF(ISNUMBER(SEARCH("Com",B115)),VLOOKUP(B115,'COMP.BG'!$A:$N,5,FALSE),VLOOKUP(B115,SINAPI!$A:$M,4,FALSE))</f>
        <v>M</v>
      </c>
      <c r="F115" s="497">
        <v>30</v>
      </c>
      <c r="G115" s="292">
        <f>IF(ISNUMBER(SEARCH("COM",B115)),VLOOKUP(B115,'COMP.BG'!$A:$M,13,FALSE),VLOOKUP(B115,SINAPI!A:M,7,FALSE))</f>
        <v>1.3860000000000001</v>
      </c>
      <c r="H115" s="292">
        <f>IF(ISNUMBER(SEARCH("COM",B115)),VLOOKUP(B115,'COMP.BG'!$A:$N,14,FALSE),VLOOKUP(B115,SINAPI!A:N,6,FALSE))</f>
        <v>3.0210000000000004</v>
      </c>
      <c r="I115" s="50">
        <f t="shared" si="23"/>
        <v>41.58</v>
      </c>
      <c r="J115" s="50">
        <f t="shared" si="24"/>
        <v>90.63</v>
      </c>
      <c r="K115" s="50">
        <f t="shared" si="25"/>
        <v>132.20999999999998</v>
      </c>
      <c r="L115" s="50">
        <f t="shared" si="26"/>
        <v>27.8</v>
      </c>
      <c r="M115" s="50">
        <f t="shared" si="27"/>
        <v>160.01</v>
      </c>
      <c r="N115" s="243">
        <f t="shared" ref="N115:N132" si="29">M115/$M$996*100</f>
        <v>5.333668729018584E-3</v>
      </c>
    </row>
    <row r="116" spans="1:14" s="48" customFormat="1" ht="25.5" x14ac:dyDescent="0.2">
      <c r="A116" s="369" t="s">
        <v>15517</v>
      </c>
      <c r="B116" s="257">
        <v>97637</v>
      </c>
      <c r="C116" s="254" t="s">
        <v>200</v>
      </c>
      <c r="D116" s="367" t="str">
        <f>IF(ISNUMBER(SEARCH("Com",B116)),VLOOKUP(B116,'COMP.BG'!$A:$N,3,FALSE),VLOOKUP(B116,SINAPI!$A:$M,2,FALSE))</f>
        <v>REMOÇÃO DE TAPUME/ CHAPAS METÁLICAS E DE MADEIRA, DE FORMA MANUAL, SEM REAPROVEITAMENTO. AF_12/2017</v>
      </c>
      <c r="E116" s="49" t="str">
        <f>IF(ISNUMBER(SEARCH("Com",B116)),VLOOKUP(B116,'COMP.BG'!$A:$N,5,FALSE),VLOOKUP(B116,SINAPI!$A:$M,4,FALSE))</f>
        <v>M2</v>
      </c>
      <c r="F116" s="497">
        <v>50</v>
      </c>
      <c r="G116" s="292" t="str">
        <f>IF(ISNUMBER(SEARCH("COM",B116)),VLOOKUP(B116,'COMP.BG'!$A:$M,13,FALSE),VLOOKUP(B116,SINAPI!A:M,7,FALSE))</f>
        <v>0,75</v>
      </c>
      <c r="H116" s="292" t="str">
        <f>IF(ISNUMBER(SEARCH("COM",B116)),VLOOKUP(B116,'COMP.BG'!$A:$N,14,FALSE),VLOOKUP(B116,SINAPI!A:N,6,FALSE))</f>
        <v>1,46</v>
      </c>
      <c r="I116" s="50">
        <f t="shared" si="23"/>
        <v>37.5</v>
      </c>
      <c r="J116" s="50">
        <f t="shared" si="24"/>
        <v>73</v>
      </c>
      <c r="K116" s="50">
        <f t="shared" si="25"/>
        <v>110.5</v>
      </c>
      <c r="L116" s="50">
        <f t="shared" si="26"/>
        <v>23.24</v>
      </c>
      <c r="M116" s="50">
        <f t="shared" si="27"/>
        <v>133.74</v>
      </c>
      <c r="N116" s="243">
        <f t="shared" si="29"/>
        <v>4.4580017237606743E-3</v>
      </c>
    </row>
    <row r="117" spans="1:14" s="48" customFormat="1" ht="25.5" x14ac:dyDescent="0.2">
      <c r="A117" s="369" t="s">
        <v>15518</v>
      </c>
      <c r="B117" s="254">
        <v>97647</v>
      </c>
      <c r="C117" s="254" t="s">
        <v>200</v>
      </c>
      <c r="D117" s="367" t="str">
        <f>IF(ISNUMBER(SEARCH("Com",B117)),VLOOKUP(B117,'COMP.BG'!$A:$N,3,FALSE),VLOOKUP(B117,SINAPI!$A:$M,2,FALSE))</f>
        <v>REMOÇÃO DE TELHAS, DE FIBROCIMENTO, METÁLICA E CERÂMICA, DE FORMA MANUAL, SEM REAPROVEITAMENTO. AF_12/2017</v>
      </c>
      <c r="E117" s="49" t="str">
        <f>IF(ISNUMBER(SEARCH("Com",B117)),VLOOKUP(B117,'COMP.BG'!$A:$N,5,FALSE),VLOOKUP(B117,SINAPI!$A:$M,4,FALSE))</f>
        <v>M2</v>
      </c>
      <c r="F117" s="497">
        <v>100</v>
      </c>
      <c r="G117" s="292" t="str">
        <f>IF(ISNUMBER(SEARCH("COM",B117)),VLOOKUP(B117,'COMP.BG'!$A:$M,13,FALSE),VLOOKUP(B117,SINAPI!A:M,7,FALSE))</f>
        <v>0,96</v>
      </c>
      <c r="H117" s="292" t="str">
        <f>IF(ISNUMBER(SEARCH("COM",B117)),VLOOKUP(B117,'COMP.BG'!$A:$N,14,FALSE),VLOOKUP(B117,SINAPI!A:N,6,FALSE))</f>
        <v>2,07</v>
      </c>
      <c r="I117" s="50">
        <f t="shared" si="23"/>
        <v>96</v>
      </c>
      <c r="J117" s="50">
        <f t="shared" si="24"/>
        <v>207</v>
      </c>
      <c r="K117" s="50">
        <f t="shared" si="25"/>
        <v>303</v>
      </c>
      <c r="L117" s="50">
        <f t="shared" si="26"/>
        <v>63.72</v>
      </c>
      <c r="M117" s="50">
        <f t="shared" si="27"/>
        <v>366.72</v>
      </c>
      <c r="N117" s="243">
        <f t="shared" si="29"/>
        <v>1.2224004726615185E-2</v>
      </c>
    </row>
    <row r="118" spans="1:14" s="48" customFormat="1" ht="25.5" x14ac:dyDescent="0.2">
      <c r="A118" s="369" t="s">
        <v>15519</v>
      </c>
      <c r="B118" s="254">
        <v>97652</v>
      </c>
      <c r="C118" s="254" t="s">
        <v>200</v>
      </c>
      <c r="D118" s="367" t="str">
        <f>IF(ISNUMBER(SEARCH("Com",B118)),VLOOKUP(B118,'COMP.BG'!$A:$N,3,FALSE),VLOOKUP(B118,SINAPI!$A:$M,2,FALSE))</f>
        <v>REMOÇÃO DE TESOURAS DE MADEIRA, COM VÃO MAIOR OU IGUAL A 8M, DE FORMA MANUAL, SEM REAPROVEITAMENTO. AF_12/2017</v>
      </c>
      <c r="E118" s="49" t="str">
        <f>IF(ISNUMBER(SEARCH("Com",B118)),VLOOKUP(B118,'COMP.BG'!$A:$N,5,FALSE),VLOOKUP(B118,SINAPI!$A:$M,4,FALSE))</f>
        <v>UN</v>
      </c>
      <c r="F118" s="497">
        <v>4</v>
      </c>
      <c r="G118" s="292" t="str">
        <f>IF(ISNUMBER(SEARCH("COM",B118)),VLOOKUP(B118,'COMP.BG'!$A:$M,13,FALSE),VLOOKUP(B118,SINAPI!A:M,7,FALSE))</f>
        <v>53,54</v>
      </c>
      <c r="H118" s="292" t="str">
        <f>IF(ISNUMBER(SEARCH("COM",B118)),VLOOKUP(B118,'COMP.BG'!$A:$N,14,FALSE),VLOOKUP(B118,SINAPI!A:N,6,FALSE))</f>
        <v>110,31</v>
      </c>
      <c r="I118" s="50">
        <f t="shared" si="23"/>
        <v>214.16</v>
      </c>
      <c r="J118" s="50">
        <f t="shared" si="24"/>
        <v>441.24</v>
      </c>
      <c r="K118" s="50">
        <f t="shared" si="25"/>
        <v>655.4</v>
      </c>
      <c r="L118" s="50">
        <f t="shared" si="26"/>
        <v>137.83000000000001</v>
      </c>
      <c r="M118" s="50">
        <f t="shared" si="27"/>
        <v>793.23</v>
      </c>
      <c r="N118" s="243">
        <f t="shared" si="29"/>
        <v>2.6441010223857333E-2</v>
      </c>
    </row>
    <row r="119" spans="1:14" s="48" customFormat="1" ht="25.5" x14ac:dyDescent="0.2">
      <c r="A119" s="369" t="s">
        <v>15520</v>
      </c>
      <c r="B119" s="254">
        <v>97651</v>
      </c>
      <c r="C119" s="254" t="s">
        <v>200</v>
      </c>
      <c r="D119" s="367" t="str">
        <f>IF(ISNUMBER(SEARCH("Com",B119)),VLOOKUP(B119,'COMP.BG'!$A:$N,3,FALSE),VLOOKUP(B119,SINAPI!$A:$M,2,FALSE))</f>
        <v>REMOÇÃO DE TESOURAS DE MADEIRA, COM VÃO MENOR QUE 8M, DE FORMA MANUAL, SEM REAPROVEITAMENTO. AF_12/2017</v>
      </c>
      <c r="E119" s="49" t="str">
        <f>IF(ISNUMBER(SEARCH("Com",B119)),VLOOKUP(B119,'COMP.BG'!$A:$N,5,FALSE),VLOOKUP(B119,SINAPI!$A:$M,4,FALSE))</f>
        <v>UN</v>
      </c>
      <c r="F119" s="497">
        <v>4</v>
      </c>
      <c r="G119" s="292" t="str">
        <f>IF(ISNUMBER(SEARCH("COM",B119)),VLOOKUP(B119,'COMP.BG'!$A:$M,13,FALSE),VLOOKUP(B119,SINAPI!A:M,7,FALSE))</f>
        <v>23,59</v>
      </c>
      <c r="H119" s="292" t="str">
        <f>IF(ISNUMBER(SEARCH("COM",B119)),VLOOKUP(B119,'COMP.BG'!$A:$N,14,FALSE),VLOOKUP(B119,SINAPI!A:N,6,FALSE))</f>
        <v>48,68</v>
      </c>
      <c r="I119" s="50">
        <f t="shared" si="23"/>
        <v>94.36</v>
      </c>
      <c r="J119" s="50">
        <f t="shared" si="24"/>
        <v>194.72</v>
      </c>
      <c r="K119" s="50">
        <f t="shared" si="25"/>
        <v>289.08</v>
      </c>
      <c r="L119" s="50">
        <f t="shared" si="26"/>
        <v>60.79</v>
      </c>
      <c r="M119" s="50">
        <f t="shared" si="27"/>
        <v>349.87</v>
      </c>
      <c r="N119" s="243">
        <f t="shared" si="29"/>
        <v>1.1662337842770652E-2</v>
      </c>
    </row>
    <row r="120" spans="1:14" s="48" customFormat="1" ht="25.5" x14ac:dyDescent="0.2">
      <c r="A120" s="369" t="s">
        <v>15521</v>
      </c>
      <c r="B120" s="254">
        <v>97657</v>
      </c>
      <c r="C120" s="254" t="s">
        <v>200</v>
      </c>
      <c r="D120" s="367" t="str">
        <f>IF(ISNUMBER(SEARCH("Com",B120)),VLOOKUP(B120,'COMP.BG'!$A:$N,3,FALSE),VLOOKUP(B120,SINAPI!$A:$M,2,FALSE))</f>
        <v>REMOÇÃO DE TESOURAS METÁLICAS, COM VÃO MAIOR OU IGUAL A 8M, DE FORMA MANUAL, SEM REAPROVEITAMENTO. AF_12/2017</v>
      </c>
      <c r="E120" s="49" t="str">
        <f>IF(ISNUMBER(SEARCH("Com",B120)),VLOOKUP(B120,'COMP.BG'!$A:$N,5,FALSE),VLOOKUP(B120,SINAPI!$A:$M,4,FALSE))</f>
        <v>UN</v>
      </c>
      <c r="F120" s="497">
        <v>4</v>
      </c>
      <c r="G120" s="292" t="str">
        <f>IF(ISNUMBER(SEARCH("COM",B120)),VLOOKUP(B120,'COMP.BG'!$A:$M,13,FALSE),VLOOKUP(B120,SINAPI!A:M,7,FALSE))</f>
        <v>158,35</v>
      </c>
      <c r="H120" s="292" t="str">
        <f>IF(ISNUMBER(SEARCH("COM",B120)),VLOOKUP(B120,'COMP.BG'!$A:$N,14,FALSE),VLOOKUP(B120,SINAPI!A:N,6,FALSE))</f>
        <v>208,51</v>
      </c>
      <c r="I120" s="50">
        <f t="shared" si="23"/>
        <v>633.4</v>
      </c>
      <c r="J120" s="50">
        <f t="shared" si="24"/>
        <v>834.04</v>
      </c>
      <c r="K120" s="50">
        <f t="shared" si="25"/>
        <v>1467.44</v>
      </c>
      <c r="L120" s="50">
        <f t="shared" si="26"/>
        <v>308.60000000000002</v>
      </c>
      <c r="M120" s="50">
        <f t="shared" si="27"/>
        <v>1776.04</v>
      </c>
      <c r="N120" s="243">
        <f t="shared" si="29"/>
        <v>5.9201356224524514E-2</v>
      </c>
    </row>
    <row r="121" spans="1:14" s="48" customFormat="1" ht="25.5" x14ac:dyDescent="0.2">
      <c r="A121" s="369" t="s">
        <v>15522</v>
      </c>
      <c r="B121" s="254">
        <v>97656</v>
      </c>
      <c r="C121" s="254" t="s">
        <v>200</v>
      </c>
      <c r="D121" s="367" t="str">
        <f>IF(ISNUMBER(SEARCH("Com",B121)),VLOOKUP(B121,'COMP.BG'!$A:$N,3,FALSE),VLOOKUP(B121,SINAPI!$A:$M,2,FALSE))</f>
        <v>REMOÇÃO DE TESOURAS METÁLICAS, COM VÃO MENOR QUE 8M, DE FORMA MANUAL, SEM REAPROVEITAMENTO. AF_12/2017</v>
      </c>
      <c r="E121" s="49" t="str">
        <f>IF(ISNUMBER(SEARCH("Com",B121)),VLOOKUP(B121,'COMP.BG'!$A:$N,5,FALSE),VLOOKUP(B121,SINAPI!$A:$M,4,FALSE))</f>
        <v>UN</v>
      </c>
      <c r="F121" s="497">
        <v>4</v>
      </c>
      <c r="G121" s="292" t="str">
        <f>IF(ISNUMBER(SEARCH("COM",B121)),VLOOKUP(B121,'COMP.BG'!$A:$M,13,FALSE),VLOOKUP(B121,SINAPI!A:M,7,FALSE))</f>
        <v>79,87</v>
      </c>
      <c r="H121" s="292" t="str">
        <f>IF(ISNUMBER(SEARCH("COM",B121)),VLOOKUP(B121,'COMP.BG'!$A:$N,14,FALSE),VLOOKUP(B121,SINAPI!A:N,6,FALSE))</f>
        <v>105,22</v>
      </c>
      <c r="I121" s="50">
        <f t="shared" si="23"/>
        <v>319.48</v>
      </c>
      <c r="J121" s="50">
        <f t="shared" si="24"/>
        <v>420.88</v>
      </c>
      <c r="K121" s="50">
        <f t="shared" si="25"/>
        <v>740.36</v>
      </c>
      <c r="L121" s="50">
        <f t="shared" si="26"/>
        <v>155.69999999999999</v>
      </c>
      <c r="M121" s="50">
        <f t="shared" si="27"/>
        <v>896.06</v>
      </c>
      <c r="N121" s="243">
        <f t="shared" si="29"/>
        <v>2.9868678215888962E-2</v>
      </c>
    </row>
    <row r="122" spans="1:14" s="48" customFormat="1" ht="25.5" x14ac:dyDescent="0.2">
      <c r="A122" s="369" t="s">
        <v>15523</v>
      </c>
      <c r="B122" s="254">
        <v>97650</v>
      </c>
      <c r="C122" s="254" t="s">
        <v>200</v>
      </c>
      <c r="D122" s="367" t="str">
        <f>IF(ISNUMBER(SEARCH("Com",B122)),VLOOKUP(B122,'COMP.BG'!$A:$N,3,FALSE),VLOOKUP(B122,SINAPI!$A:$M,2,FALSE))</f>
        <v>REMOÇÃO DE TRAMA DE MADEIRA PARA COBERTURA, DE FORMA MANUAL, SEM REAPROVEITAMENTO. AF_12/2017</v>
      </c>
      <c r="E122" s="49" t="str">
        <f>IF(ISNUMBER(SEARCH("Com",B122)),VLOOKUP(B122,'COMP.BG'!$A:$N,5,FALSE),VLOOKUP(B122,SINAPI!$A:$M,4,FALSE))</f>
        <v>M2</v>
      </c>
      <c r="F122" s="497">
        <v>30</v>
      </c>
      <c r="G122" s="292" t="str">
        <f>IF(ISNUMBER(SEARCH("COM",B122)),VLOOKUP(B122,'COMP.BG'!$A:$M,13,FALSE),VLOOKUP(B122,SINAPI!A:M,7,FALSE))</f>
        <v>2,09</v>
      </c>
      <c r="H122" s="292" t="str">
        <f>IF(ISNUMBER(SEARCH("COM",B122)),VLOOKUP(B122,'COMP.BG'!$A:$N,14,FALSE),VLOOKUP(B122,SINAPI!A:N,6,FALSE))</f>
        <v>4,44</v>
      </c>
      <c r="I122" s="50">
        <f t="shared" si="23"/>
        <v>62.7</v>
      </c>
      <c r="J122" s="50">
        <f t="shared" si="24"/>
        <v>133.19999999999999</v>
      </c>
      <c r="K122" s="50">
        <f t="shared" si="25"/>
        <v>195.89999999999998</v>
      </c>
      <c r="L122" s="50">
        <f t="shared" si="26"/>
        <v>41.2</v>
      </c>
      <c r="M122" s="50">
        <f t="shared" si="27"/>
        <v>237.09999999999997</v>
      </c>
      <c r="N122" s="243">
        <f t="shared" si="29"/>
        <v>7.9033363892900832E-3</v>
      </c>
    </row>
    <row r="123" spans="1:14" s="48" customFormat="1" ht="25.5" x14ac:dyDescent="0.2">
      <c r="A123" s="369" t="s">
        <v>15524</v>
      </c>
      <c r="B123" s="254">
        <v>97642</v>
      </c>
      <c r="C123" s="254" t="s">
        <v>200</v>
      </c>
      <c r="D123" s="367" t="str">
        <f>IF(ISNUMBER(SEARCH("Com",B123)),VLOOKUP(B123,'COMP.BG'!$A:$N,3,FALSE),VLOOKUP(B123,SINAPI!$A:$M,2,FALSE))</f>
        <v>REMOÇÃO DE TRAMA METÁLICA OU DE MADEIRA PARA FORRO, DE FORMA MANUAL, SEM REAPROVEITAMENTO. AF_12/2017</v>
      </c>
      <c r="E123" s="49" t="str">
        <f>IF(ISNUMBER(SEARCH("Com",B123)),VLOOKUP(B123,'COMP.BG'!$A:$N,5,FALSE),VLOOKUP(B123,SINAPI!$A:$M,4,FALSE))</f>
        <v>M2</v>
      </c>
      <c r="F123" s="497">
        <v>30</v>
      </c>
      <c r="G123" s="292" t="str">
        <f>IF(ISNUMBER(SEARCH("COM",B123)),VLOOKUP(B123,'COMP.BG'!$A:$M,13,FALSE),VLOOKUP(B123,SINAPI!A:M,7,FALSE))</f>
        <v>0,85</v>
      </c>
      <c r="H123" s="292" t="str">
        <f>IF(ISNUMBER(SEARCH("COM",B123)),VLOOKUP(B123,'COMP.BG'!$A:$N,14,FALSE),VLOOKUP(B123,SINAPI!A:N,6,FALSE))</f>
        <v>1,64</v>
      </c>
      <c r="I123" s="50">
        <f t="shared" si="23"/>
        <v>25.5</v>
      </c>
      <c r="J123" s="50">
        <f t="shared" si="24"/>
        <v>49.2</v>
      </c>
      <c r="K123" s="50">
        <f t="shared" si="25"/>
        <v>74.7</v>
      </c>
      <c r="L123" s="50">
        <f t="shared" si="26"/>
        <v>15.71</v>
      </c>
      <c r="M123" s="50">
        <f t="shared" si="27"/>
        <v>90.41</v>
      </c>
      <c r="N123" s="243">
        <f t="shared" si="29"/>
        <v>3.0136678319515669E-3</v>
      </c>
    </row>
    <row r="124" spans="1:14" s="48" customFormat="1" ht="25.5" x14ac:dyDescent="0.2">
      <c r="A124" s="369" t="s">
        <v>15525</v>
      </c>
      <c r="B124" s="254">
        <v>97655</v>
      </c>
      <c r="C124" s="254" t="s">
        <v>200</v>
      </c>
      <c r="D124" s="367" t="str">
        <f>IF(ISNUMBER(SEARCH("Com",B124)),VLOOKUP(B124,'COMP.BG'!$A:$N,3,FALSE),VLOOKUP(B124,SINAPI!$A:$M,2,FALSE))</f>
        <v>REMOÇÃO DE TRAMA METÁLICA PARA COBERTURA, DE FORMA MANUAL, SEM REAPROVEITAMENTO. AF_12/2017</v>
      </c>
      <c r="E124" s="49" t="str">
        <f>IF(ISNUMBER(SEARCH("Com",B124)),VLOOKUP(B124,'COMP.BG'!$A:$N,5,FALSE),VLOOKUP(B124,SINAPI!$A:$M,4,FALSE))</f>
        <v>M2</v>
      </c>
      <c r="F124" s="497">
        <v>30</v>
      </c>
      <c r="G124" s="292" t="str">
        <f>IF(ISNUMBER(SEARCH("COM",B124)),VLOOKUP(B124,'COMP.BG'!$A:$M,13,FALSE),VLOOKUP(B124,SINAPI!A:M,7,FALSE))</f>
        <v>8,45</v>
      </c>
      <c r="H124" s="292" t="str">
        <f>IF(ISNUMBER(SEARCH("COM",B124)),VLOOKUP(B124,'COMP.BG'!$A:$N,14,FALSE),VLOOKUP(B124,SINAPI!A:N,6,FALSE))</f>
        <v>9,93</v>
      </c>
      <c r="I124" s="50">
        <f t="shared" si="23"/>
        <v>253.5</v>
      </c>
      <c r="J124" s="50">
        <f t="shared" si="24"/>
        <v>297.89999999999998</v>
      </c>
      <c r="K124" s="50">
        <f t="shared" si="25"/>
        <v>551.4</v>
      </c>
      <c r="L124" s="50">
        <f t="shared" si="26"/>
        <v>115.96</v>
      </c>
      <c r="M124" s="50">
        <f t="shared" si="27"/>
        <v>667.36</v>
      </c>
      <c r="N124" s="243">
        <f t="shared" si="29"/>
        <v>2.2245341934865586E-2</v>
      </c>
    </row>
    <row r="125" spans="1:14" s="48" customFormat="1" ht="25.5" x14ac:dyDescent="0.2">
      <c r="A125" s="369" t="s">
        <v>15526</v>
      </c>
      <c r="B125" s="254">
        <v>97662</v>
      </c>
      <c r="C125" s="254" t="s">
        <v>200</v>
      </c>
      <c r="D125" s="367" t="str">
        <f>IF(ISNUMBER(SEARCH("Com",B125)),VLOOKUP(B125,'COMP.BG'!$A:$N,3,FALSE),VLOOKUP(B125,SINAPI!$A:$M,2,FALSE))</f>
        <v>REMOÇÃO DE TUBULAÇÕES (TUBOS E CONEXÕES) DE ÁGUA FRIA, DE FORMA MANUAL, SEM REAPROVEITAMENTO. AF_12/2017</v>
      </c>
      <c r="E125" s="49" t="str">
        <f>IF(ISNUMBER(SEARCH("Com",B125)),VLOOKUP(B125,'COMP.BG'!$A:$N,5,FALSE),VLOOKUP(B125,SINAPI!$A:$M,4,FALSE))</f>
        <v>M</v>
      </c>
      <c r="F125" s="497">
        <v>30</v>
      </c>
      <c r="G125" s="292" t="str">
        <f>IF(ISNUMBER(SEARCH("COM",B125)),VLOOKUP(B125,'COMP.BG'!$A:$M,13,FALSE),VLOOKUP(B125,SINAPI!A:M,7,FALSE))</f>
        <v>0,09</v>
      </c>
      <c r="H125" s="292" t="str">
        <f>IF(ISNUMBER(SEARCH("COM",B125)),VLOOKUP(B125,'COMP.BG'!$A:$N,14,FALSE),VLOOKUP(B125,SINAPI!A:N,6,FALSE))</f>
        <v>0,32</v>
      </c>
      <c r="I125" s="50">
        <f t="shared" si="23"/>
        <v>2.7</v>
      </c>
      <c r="J125" s="50">
        <f t="shared" si="24"/>
        <v>9.6</v>
      </c>
      <c r="K125" s="50">
        <f t="shared" si="25"/>
        <v>12.3</v>
      </c>
      <c r="L125" s="50">
        <f t="shared" si="26"/>
        <v>2.59</v>
      </c>
      <c r="M125" s="50">
        <f t="shared" si="27"/>
        <v>14.89</v>
      </c>
      <c r="N125" s="243">
        <f t="shared" si="29"/>
        <v>4.9633352524896396E-4</v>
      </c>
    </row>
    <row r="126" spans="1:14" s="48" customFormat="1" ht="25.5" x14ac:dyDescent="0.2">
      <c r="A126" s="369" t="s">
        <v>15527</v>
      </c>
      <c r="B126" s="254">
        <v>102191</v>
      </c>
      <c r="C126" s="254" t="s">
        <v>200</v>
      </c>
      <c r="D126" s="367" t="str">
        <f>IF(ISNUMBER(SEARCH("Com",B126)),VLOOKUP(B126,'COMP.BG'!$A:$N,3,FALSE),VLOOKUP(B126,SINAPI!$A:$M,2,FALSE))</f>
        <v>REMOÇÃO DE VIDRO LISO COMUM DE ESQUADRIA COM BAGUETE DE ALUMÍNIO OU PVC. AF_01/2021</v>
      </c>
      <c r="E126" s="49" t="str">
        <f>IF(ISNUMBER(SEARCH("Com",B126)),VLOOKUP(B126,'COMP.BG'!$A:$N,5,FALSE),VLOOKUP(B126,SINAPI!$A:$M,4,FALSE))</f>
        <v>M2</v>
      </c>
      <c r="F126" s="497">
        <v>30</v>
      </c>
      <c r="G126" s="292" t="str">
        <f>IF(ISNUMBER(SEARCH("COM",B126)),VLOOKUP(B126,'COMP.BG'!$A:$M,13,FALSE),VLOOKUP(B126,SINAPI!A:M,7,FALSE))</f>
        <v>6,54</v>
      </c>
      <c r="H126" s="292" t="str">
        <f>IF(ISNUMBER(SEARCH("COM",B126)),VLOOKUP(B126,'COMP.BG'!$A:$N,14,FALSE),VLOOKUP(B126,SINAPI!A:N,6,FALSE))</f>
        <v>13,16</v>
      </c>
      <c r="I126" s="50">
        <f t="shared" si="23"/>
        <v>196.2</v>
      </c>
      <c r="J126" s="50">
        <f t="shared" si="24"/>
        <v>394.8</v>
      </c>
      <c r="K126" s="50">
        <f t="shared" si="25"/>
        <v>591</v>
      </c>
      <c r="L126" s="50">
        <f t="shared" si="26"/>
        <v>124.29</v>
      </c>
      <c r="M126" s="50">
        <f t="shared" si="27"/>
        <v>715.29</v>
      </c>
      <c r="N126" s="243">
        <f t="shared" si="29"/>
        <v>2.384300921929694E-2</v>
      </c>
    </row>
    <row r="127" spans="1:14" s="48" customFormat="1" x14ac:dyDescent="0.2">
      <c r="A127" s="369" t="s">
        <v>15528</v>
      </c>
      <c r="B127" s="254">
        <v>102192</v>
      </c>
      <c r="C127" s="254" t="s">
        <v>200</v>
      </c>
      <c r="D127" s="367" t="str">
        <f>IF(ISNUMBER(SEARCH("Com",B127)),VLOOKUP(B127,'COMP.BG'!$A:$N,3,FALSE),VLOOKUP(B127,SINAPI!$A:$M,2,FALSE))</f>
        <v>REMOÇÃO DE VIDRO TEMPERADO FIXADO EM PERFIL U. AF_01/2021</v>
      </c>
      <c r="E127" s="49" t="str">
        <f>IF(ISNUMBER(SEARCH("Com",B127)),VLOOKUP(B127,'COMP.BG'!$A:$N,5,FALSE),VLOOKUP(B127,SINAPI!$A:$M,4,FALSE))</f>
        <v>M2</v>
      </c>
      <c r="F127" s="497">
        <v>30</v>
      </c>
      <c r="G127" s="292" t="str">
        <f>IF(ISNUMBER(SEARCH("COM",B127)),VLOOKUP(B127,'COMP.BG'!$A:$M,13,FALSE),VLOOKUP(B127,SINAPI!A:M,7,FALSE))</f>
        <v>4,66</v>
      </c>
      <c r="H127" s="292" t="str">
        <f>IF(ISNUMBER(SEARCH("COM",B127)),VLOOKUP(B127,'COMP.BG'!$A:$N,14,FALSE),VLOOKUP(B127,SINAPI!A:N,6,FALSE))</f>
        <v>9,40</v>
      </c>
      <c r="I127" s="50">
        <f t="shared" si="23"/>
        <v>139.80000000000001</v>
      </c>
      <c r="J127" s="50">
        <f t="shared" si="24"/>
        <v>282</v>
      </c>
      <c r="K127" s="50">
        <f t="shared" si="25"/>
        <v>421.8</v>
      </c>
      <c r="L127" s="50">
        <f t="shared" si="26"/>
        <v>88.7</v>
      </c>
      <c r="M127" s="50">
        <f t="shared" si="27"/>
        <v>510.5</v>
      </c>
      <c r="N127" s="243">
        <f t="shared" si="29"/>
        <v>1.7016673246447019E-2</v>
      </c>
    </row>
    <row r="128" spans="1:14" s="48" customFormat="1" x14ac:dyDescent="0.2">
      <c r="A128" s="369" t="s">
        <v>15529</v>
      </c>
      <c r="B128" s="256" t="s">
        <v>15456</v>
      </c>
      <c r="C128" s="255" t="s">
        <v>222</v>
      </c>
      <c r="D128" s="367" t="str">
        <f>IF(ISNUMBER(SEARCH("Com",B128)),VLOOKUP(B128,'COMP.BG'!$A:$N,3,FALSE),VLOOKUP(B128,SINAPI!$A:$M,2,FALSE))</f>
        <v>REMOÇÃO E DESCARTE DE CARENAGENS DO MODELO ANTIGO</v>
      </c>
      <c r="E128" s="49" t="str">
        <f>IF(ISNUMBER(SEARCH("Com",B128)),VLOOKUP(B128,'COMP.BG'!$A:$N,5,FALSE),VLOOKUP(B128,SINAPI!$A:$M,4,FALSE))</f>
        <v>UN</v>
      </c>
      <c r="F128" s="497">
        <v>2</v>
      </c>
      <c r="G128" s="292">
        <f>IF(ISNUMBER(SEARCH("COM",B128)),VLOOKUP(B128,'COMP.BG'!$A:$M,13,FALSE),VLOOKUP(B128,SINAPI!A:M,7,FALSE))</f>
        <v>20.37</v>
      </c>
      <c r="H128" s="292">
        <f>IF(ISNUMBER(SEARCH("COM",B128)),VLOOKUP(B128,'COMP.BG'!$A:$N,14,FALSE),VLOOKUP(B128,SINAPI!A:N,6,FALSE))</f>
        <v>44.85</v>
      </c>
      <c r="I128" s="50">
        <f t="shared" si="23"/>
        <v>40.74</v>
      </c>
      <c r="J128" s="50">
        <f t="shared" si="24"/>
        <v>89.7</v>
      </c>
      <c r="K128" s="50">
        <f t="shared" si="25"/>
        <v>130.44</v>
      </c>
      <c r="L128" s="50">
        <f t="shared" si="26"/>
        <v>27.43</v>
      </c>
      <c r="M128" s="50">
        <f t="shared" si="27"/>
        <v>157.87</v>
      </c>
      <c r="N128" s="243">
        <f t="shared" si="29"/>
        <v>5.2623353681030185E-3</v>
      </c>
    </row>
    <row r="129" spans="1:14" s="48" customFormat="1" x14ac:dyDescent="0.2">
      <c r="A129" s="369" t="s">
        <v>15530</v>
      </c>
      <c r="B129" s="256" t="s">
        <v>15457</v>
      </c>
      <c r="C129" s="255" t="s">
        <v>222</v>
      </c>
      <c r="D129" s="367" t="str">
        <f>IF(ISNUMBER(SEARCH("Com",B129)),VLOOKUP(B129,'COMP.BG'!$A:$N,3,FALSE),VLOOKUP(B129,SINAPI!$A:$M,2,FALSE))</f>
        <v>REMOÇÃO PÓRTICO 24 HORAS (TIPO COLUNA) E BOTOEIRA</v>
      </c>
      <c r="E129" s="49" t="str">
        <f>IF(ISNUMBER(SEARCH("Com",B129)),VLOOKUP(B129,'COMP.BG'!$A:$N,5,FALSE),VLOOKUP(B129,SINAPI!$A:$M,4,FALSE))</f>
        <v>UN</v>
      </c>
      <c r="F129" s="497">
        <v>2</v>
      </c>
      <c r="G129" s="292">
        <f>IF(ISNUMBER(SEARCH("COM",B129)),VLOOKUP(B129,'COMP.BG'!$A:$M,13,FALSE),VLOOKUP(B129,SINAPI!A:M,7,FALSE))</f>
        <v>27.669999999999998</v>
      </c>
      <c r="H129" s="292">
        <f>IF(ISNUMBER(SEARCH("COM",B129)),VLOOKUP(B129,'COMP.BG'!$A:$N,14,FALSE),VLOOKUP(B129,SINAPI!A:N,6,FALSE))</f>
        <v>63.064999999999998</v>
      </c>
      <c r="I129" s="50">
        <f t="shared" si="23"/>
        <v>55.34</v>
      </c>
      <c r="J129" s="50">
        <f t="shared" si="24"/>
        <v>126.13</v>
      </c>
      <c r="K129" s="50">
        <f t="shared" si="25"/>
        <v>181.47</v>
      </c>
      <c r="L129" s="50">
        <f t="shared" si="26"/>
        <v>38.159999999999997</v>
      </c>
      <c r="M129" s="50">
        <f t="shared" si="27"/>
        <v>219.63</v>
      </c>
      <c r="N129" s="243">
        <f t="shared" si="29"/>
        <v>7.3210028307877746E-3</v>
      </c>
    </row>
    <row r="130" spans="1:14" s="48" customFormat="1" x14ac:dyDescent="0.2">
      <c r="A130" s="369" t="s">
        <v>15531</v>
      </c>
      <c r="B130" s="256" t="s">
        <v>15458</v>
      </c>
      <c r="C130" s="255" t="s">
        <v>222</v>
      </c>
      <c r="D130" s="367" t="str">
        <f>IF(ISNUMBER(SEARCH("Com",B130)),VLOOKUP(B130,'COMP.BG'!$A:$N,3,FALSE),VLOOKUP(B130,SINAPI!$A:$M,2,FALSE))</f>
        <v>REMOÇÃO SUBPÓRTICO (GOLEIRA) E BOTOEIRA</v>
      </c>
      <c r="E130" s="49" t="str">
        <f>IF(ISNUMBER(SEARCH("Com",B130)),VLOOKUP(B130,'COMP.BG'!$A:$N,5,FALSE),VLOOKUP(B130,SINAPI!$A:$M,4,FALSE))</f>
        <v>UN</v>
      </c>
      <c r="F130" s="497">
        <v>2</v>
      </c>
      <c r="G130" s="292">
        <f>IF(ISNUMBER(SEARCH("COM",B130)),VLOOKUP(B130,'COMP.BG'!$A:$M,13,FALSE),VLOOKUP(B130,SINAPI!A:M,7,FALSE))</f>
        <v>31.125</v>
      </c>
      <c r="H130" s="292">
        <f>IF(ISNUMBER(SEARCH("COM",B130)),VLOOKUP(B130,'COMP.BG'!$A:$N,14,FALSE),VLOOKUP(B130,SINAPI!A:N,6,FALSE))</f>
        <v>71.760000000000005</v>
      </c>
      <c r="I130" s="50">
        <f t="shared" si="23"/>
        <v>62.25</v>
      </c>
      <c r="J130" s="50">
        <f t="shared" si="24"/>
        <v>143.52000000000001</v>
      </c>
      <c r="K130" s="50">
        <f t="shared" si="25"/>
        <v>205.77</v>
      </c>
      <c r="L130" s="50">
        <f t="shared" si="26"/>
        <v>43.27</v>
      </c>
      <c r="M130" s="50">
        <f t="shared" si="27"/>
        <v>249.04000000000002</v>
      </c>
      <c r="N130" s="243">
        <f t="shared" si="29"/>
        <v>8.3013365431834785E-3</v>
      </c>
    </row>
    <row r="131" spans="1:14" s="48" customFormat="1" x14ac:dyDescent="0.2">
      <c r="A131" s="369" t="s">
        <v>15532</v>
      </c>
      <c r="B131" s="256" t="s">
        <v>15459</v>
      </c>
      <c r="C131" s="255" t="s">
        <v>222</v>
      </c>
      <c r="D131" s="367" t="str">
        <f>IF(ISNUMBER(SEARCH("Com",B131)),VLOOKUP(B131,'COMP.BG'!$A:$N,3,FALSE),VLOOKUP(B131,SINAPI!$A:$M,2,FALSE))</f>
        <v>RETIRADA DE GUICHÊS PADRÃO ANTIGO</v>
      </c>
      <c r="E131" s="49" t="str">
        <f>IF(ISNUMBER(SEARCH("Com",B131)),VLOOKUP(B131,'COMP.BG'!$A:$N,5,FALSE),VLOOKUP(B131,SINAPI!$A:$M,4,FALSE))</f>
        <v>UN</v>
      </c>
      <c r="F131" s="497">
        <v>10</v>
      </c>
      <c r="G131" s="292">
        <f>IF(ISNUMBER(SEARCH("COM",B131)),VLOOKUP(B131,'COMP.BG'!$A:$M,13,FALSE),VLOOKUP(B131,SINAPI!A:M,7,FALSE))</f>
        <v>8.1479999999999997</v>
      </c>
      <c r="H131" s="292">
        <f>IF(ISNUMBER(SEARCH("COM",B131)),VLOOKUP(B131,'COMP.BG'!$A:$N,14,FALSE),VLOOKUP(B131,SINAPI!A:N,6,FALSE))</f>
        <v>17.940000000000001</v>
      </c>
      <c r="I131" s="50">
        <f t="shared" si="23"/>
        <v>81.48</v>
      </c>
      <c r="J131" s="50">
        <f t="shared" si="24"/>
        <v>179.4</v>
      </c>
      <c r="K131" s="50">
        <f t="shared" si="25"/>
        <v>260.88</v>
      </c>
      <c r="L131" s="50">
        <f t="shared" si="26"/>
        <v>54.86</v>
      </c>
      <c r="M131" s="50">
        <f t="shared" si="27"/>
        <v>315.74</v>
      </c>
      <c r="N131" s="243">
        <f t="shared" si="29"/>
        <v>1.0524670736206037E-2</v>
      </c>
    </row>
    <row r="132" spans="1:14" s="48" customFormat="1" ht="25.5" x14ac:dyDescent="0.2">
      <c r="A132" s="369" t="s">
        <v>15533</v>
      </c>
      <c r="B132" s="256" t="s">
        <v>15460</v>
      </c>
      <c r="C132" s="255" t="s">
        <v>222</v>
      </c>
      <c r="D132" s="367" t="str">
        <f>IF(ISNUMBER(SEARCH("Com",B132)),VLOOKUP(B132,'COMP.BG'!$A:$N,3,FALSE),VLOOKUP(B132,SINAPI!$A:$M,2,FALSE))</f>
        <v>TRANSPORTE DE TODOS OS CONDICIONADORES CENTRAIS E SPLITS, INCLUSIVE VERTICAL DOS EVAPORADORES E CONDENSADORES</v>
      </c>
      <c r="E132" s="49" t="str">
        <f>IF(ISNUMBER(SEARCH("Com",B132)),VLOOKUP(B132,'COMP.BG'!$A:$N,5,FALSE),VLOOKUP(B132,SINAPI!$A:$M,4,FALSE))</f>
        <v>UN</v>
      </c>
      <c r="F132" s="497">
        <v>10</v>
      </c>
      <c r="G132" s="292">
        <f>IF(ISNUMBER(SEARCH("COM",B132)),VLOOKUP(B132,'COMP.BG'!$A:$M,13,FALSE),VLOOKUP(B132,SINAPI!A:M,7,FALSE))</f>
        <v>10.92</v>
      </c>
      <c r="H132" s="292">
        <f>IF(ISNUMBER(SEARCH("COM",B132)),VLOOKUP(B132,'COMP.BG'!$A:$N,14,FALSE),VLOOKUP(B132,SINAPI!A:N,6,FALSE))</f>
        <v>21.9</v>
      </c>
      <c r="I132" s="50">
        <f t="shared" si="23"/>
        <v>109.2</v>
      </c>
      <c r="J132" s="50">
        <f t="shared" si="24"/>
        <v>219</v>
      </c>
      <c r="K132" s="50">
        <f t="shared" si="25"/>
        <v>328.2</v>
      </c>
      <c r="L132" s="50">
        <f t="shared" si="26"/>
        <v>69.02</v>
      </c>
      <c r="M132" s="50">
        <f t="shared" si="27"/>
        <v>397.21999999999997</v>
      </c>
      <c r="N132" s="243">
        <f t="shared" si="29"/>
        <v>1.3240671786393113E-2</v>
      </c>
    </row>
    <row r="133" spans="1:14" s="48" customFormat="1" x14ac:dyDescent="0.2">
      <c r="A133" s="366" t="s">
        <v>62</v>
      </c>
      <c r="B133" s="377"/>
      <c r="C133" s="381"/>
      <c r="D133" s="378" t="s">
        <v>15354</v>
      </c>
      <c r="E133" s="377"/>
      <c r="F133" s="377"/>
      <c r="G133" s="377"/>
      <c r="H133" s="377"/>
      <c r="I133" s="377"/>
      <c r="J133" s="377"/>
      <c r="K133" s="377"/>
      <c r="L133" s="377"/>
      <c r="M133" s="377"/>
      <c r="N133" s="379"/>
    </row>
    <row r="134" spans="1:14" s="48" customFormat="1" ht="25.5" x14ac:dyDescent="0.2">
      <c r="A134" s="369" t="s">
        <v>15534</v>
      </c>
      <c r="B134" s="263">
        <v>93358</v>
      </c>
      <c r="C134" s="254" t="s">
        <v>200</v>
      </c>
      <c r="D134" s="245" t="str">
        <f>IF(ISNUMBER(SEARCH("Com",B134)),VLOOKUP(B134,'COMP.BG'!$A:$N,3,FALSE),VLOOKUP(B134,SINAPI!$A:$M,2,FALSE))</f>
        <v>ESCAVAÇÃO MANUAL DE VALA COM PROFUNDIDADE MENOR OU IGUAL A 1,30 M. AF_02/2021</v>
      </c>
      <c r="E134" s="49" t="str">
        <f>IF(ISNUMBER(SEARCH("Com",B134)),VLOOKUP(B134,'COMP.BG'!$A:$N,5,FALSE),VLOOKUP(B134,SINAPI!$A:$M,4,FALSE))</f>
        <v>M3</v>
      </c>
      <c r="F134" s="497">
        <v>60</v>
      </c>
      <c r="G134" s="292" t="str">
        <f>IF(ISNUMBER(SEARCH("COM",B134)),VLOOKUP(B134,'COMP.BG'!$A:$M,13,FALSE),VLOOKUP(B134,SINAPI!A:M,7,FALSE))</f>
        <v>26,84</v>
      </c>
      <c r="H134" s="292" t="str">
        <f>IF(ISNUMBER(SEARCH("COM",B134)),VLOOKUP(B134,'COMP.BG'!$A:$N,14,FALSE),VLOOKUP(B134,SINAPI!A:N,6,FALSE))</f>
        <v>45,23</v>
      </c>
      <c r="I134" s="50">
        <f t="shared" ref="I134:I136" si="30">ROUND(F134*G134,2)</f>
        <v>1610.4</v>
      </c>
      <c r="J134" s="50">
        <f t="shared" ref="J134:J136" si="31">ROUND(F134*H134,2)</f>
        <v>2713.8</v>
      </c>
      <c r="K134" s="50">
        <f t="shared" ref="K134:K136" si="32">I134+J134</f>
        <v>4324.2000000000007</v>
      </c>
      <c r="L134" s="50">
        <f t="shared" ref="L134:L136" si="33">ROUND($L$15*K134,2)</f>
        <v>909.38</v>
      </c>
      <c r="M134" s="50">
        <f t="shared" ref="M134:M136" si="34">K134+L134</f>
        <v>5233.5800000000008</v>
      </c>
      <c r="N134" s="243">
        <f>M134/$M$996*100</f>
        <v>0.17445273412172421</v>
      </c>
    </row>
    <row r="135" spans="1:14" s="48" customFormat="1" x14ac:dyDescent="0.2">
      <c r="A135" s="369" t="s">
        <v>15535</v>
      </c>
      <c r="B135" s="263">
        <v>96995</v>
      </c>
      <c r="C135" s="254" t="s">
        <v>200</v>
      </c>
      <c r="D135" s="245" t="str">
        <f>IF(ISNUMBER(SEARCH("Com",B135)),VLOOKUP(B135,'COMP.BG'!$A:$N,3,FALSE),VLOOKUP(B135,SINAPI!$A:$M,2,FALSE))</f>
        <v>REATERRO MANUAL APILOADO COM SOQUETE. AF_10/2017</v>
      </c>
      <c r="E135" s="49" t="str">
        <f>IF(ISNUMBER(SEARCH("Com",B135)),VLOOKUP(B135,'COMP.BG'!$A:$N,5,FALSE),VLOOKUP(B135,SINAPI!$A:$M,4,FALSE))</f>
        <v>M3</v>
      </c>
      <c r="F135" s="497">
        <v>30</v>
      </c>
      <c r="G135" s="292" t="str">
        <f>IF(ISNUMBER(SEARCH("COM",B135)),VLOOKUP(B135,'COMP.BG'!$A:$M,13,FALSE),VLOOKUP(B135,SINAPI!A:M,7,FALSE))</f>
        <v>16,27</v>
      </c>
      <c r="H135" s="292" t="str">
        <f>IF(ISNUMBER(SEARCH("COM",B135)),VLOOKUP(B135,'COMP.BG'!$A:$N,14,FALSE),VLOOKUP(B135,SINAPI!A:N,6,FALSE))</f>
        <v>27,43</v>
      </c>
      <c r="I135" s="50">
        <f t="shared" si="30"/>
        <v>488.1</v>
      </c>
      <c r="J135" s="50">
        <f t="shared" si="31"/>
        <v>822.9</v>
      </c>
      <c r="K135" s="50">
        <f t="shared" si="32"/>
        <v>1311</v>
      </c>
      <c r="L135" s="50">
        <f t="shared" si="33"/>
        <v>275.7</v>
      </c>
      <c r="M135" s="50">
        <f t="shared" si="34"/>
        <v>1586.7</v>
      </c>
      <c r="N135" s="243">
        <f>M135/$M$996*100</f>
        <v>5.2890020450808005E-2</v>
      </c>
    </row>
    <row r="136" spans="1:14" s="48" customFormat="1" x14ac:dyDescent="0.2">
      <c r="A136" s="369" t="s">
        <v>15536</v>
      </c>
      <c r="B136" s="263">
        <v>93382</v>
      </c>
      <c r="C136" s="254" t="s">
        <v>200</v>
      </c>
      <c r="D136" s="245" t="str">
        <f>IF(ISNUMBER(SEARCH("Com",B136)),VLOOKUP(B136,'COMP.BG'!$A:$N,3,FALSE),VLOOKUP(B136,SINAPI!$A:$M,2,FALSE))</f>
        <v>REATERRO MANUAL DE VALAS COM COMPACTAÇÃO MECANIZADA. AF_04/2016</v>
      </c>
      <c r="E136" s="49" t="str">
        <f>IF(ISNUMBER(SEARCH("Com",B136)),VLOOKUP(B136,'COMP.BG'!$A:$N,5,FALSE),VLOOKUP(B136,SINAPI!$A:$M,4,FALSE))</f>
        <v>M3</v>
      </c>
      <c r="F136" s="497">
        <v>30</v>
      </c>
      <c r="G136" s="292" t="str">
        <f>IF(ISNUMBER(SEARCH("COM",B136)),VLOOKUP(B136,'COMP.BG'!$A:$M,13,FALSE),VLOOKUP(B136,SINAPI!A:M,7,FALSE))</f>
        <v>10,39</v>
      </c>
      <c r="H136" s="292" t="str">
        <f>IF(ISNUMBER(SEARCH("COM",B136)),VLOOKUP(B136,'COMP.BG'!$A:$N,14,FALSE),VLOOKUP(B136,SINAPI!A:N,6,FALSE))</f>
        <v>14,76</v>
      </c>
      <c r="I136" s="50">
        <f t="shared" si="30"/>
        <v>311.7</v>
      </c>
      <c r="J136" s="50">
        <f t="shared" si="31"/>
        <v>442.8</v>
      </c>
      <c r="K136" s="50">
        <f t="shared" si="32"/>
        <v>754.5</v>
      </c>
      <c r="L136" s="50">
        <f t="shared" si="33"/>
        <v>158.66999999999999</v>
      </c>
      <c r="M136" s="50">
        <f t="shared" si="34"/>
        <v>913.17</v>
      </c>
      <c r="N136" s="243">
        <f>M136/$M$996*100</f>
        <v>3.0439011769751268E-2</v>
      </c>
    </row>
    <row r="137" spans="1:14" s="48" customFormat="1" ht="12" customHeight="1" x14ac:dyDescent="0.2">
      <c r="A137" s="371">
        <v>3</v>
      </c>
      <c r="B137" s="380"/>
      <c r="C137" s="372"/>
      <c r="D137" s="373" t="s">
        <v>63</v>
      </c>
      <c r="E137" s="374"/>
      <c r="F137" s="499"/>
      <c r="G137" s="375"/>
      <c r="H137" s="375"/>
      <c r="I137" s="376">
        <f>SUM(I138:I139)</f>
        <v>87396.06</v>
      </c>
      <c r="J137" s="376">
        <f t="shared" ref="J137" si="35">SUM(J138:J139)</f>
        <v>8688.65</v>
      </c>
      <c r="K137" s="376">
        <f>SUM(K138:K139)</f>
        <v>96084.709999999992</v>
      </c>
      <c r="L137" s="376">
        <f t="shared" ref="L137:N137" si="36">SUM(L138:L139)</f>
        <v>20206.61</v>
      </c>
      <c r="M137" s="376">
        <f t="shared" si="36"/>
        <v>116291.32</v>
      </c>
      <c r="N137" s="376">
        <f t="shared" si="36"/>
        <v>3.8763788321998218</v>
      </c>
    </row>
    <row r="138" spans="1:14" s="48" customFormat="1" ht="38.25" x14ac:dyDescent="0.2">
      <c r="A138" s="369" t="s">
        <v>64</v>
      </c>
      <c r="B138" s="256" t="s">
        <v>15537</v>
      </c>
      <c r="C138" s="255" t="s">
        <v>222</v>
      </c>
      <c r="D138" s="245" t="str">
        <f>IF(ISNUMBER(SEARCH("Com",B138)),VLOOKUP(B138,'COMP.BG'!$A:$N,3,FALSE),VLOOKUP(B138,SINAPI!$A:$M,2,FALSE))</f>
        <v>ESTRUTURA EM CONCRETO ARMADO - VIGAS, PILARES, LAJES E CINTAS E VERGAS DE CONCRETO ARMADO FCK &gt;25MPA (FORMAS, ESCORA, REESCORAS, CONCRETO USINADO VIBRADO E ARMAÇÃO CORTADA, DOBRADA E COLOCADA) COMPLETO</v>
      </c>
      <c r="E138" s="49" t="str">
        <f>IF(ISNUMBER(SEARCH("Com",B138)),VLOOKUP(B138,'COMP.BG'!$A:$N,5,FALSE),VLOOKUP(B138,SINAPI!$A:$M,4,FALSE))</f>
        <v>M3</v>
      </c>
      <c r="F138" s="497">
        <v>20</v>
      </c>
      <c r="G138" s="292">
        <f>IF(ISNUMBER(SEARCH("COM",B138)),VLOOKUP(B138,'COMP.BG'!$A:$M,13,FALSE),VLOOKUP(B138,SINAPI!A:M,7,FALSE))</f>
        <v>1895.1619099999998</v>
      </c>
      <c r="H138" s="292">
        <f>IF(ISNUMBER(SEARCH("COM",B138)),VLOOKUP(B138,'COMP.BG'!$A:$N,14,FALSE),VLOOKUP(B138,SINAPI!A:N,6,FALSE))</f>
        <v>338.60270000000008</v>
      </c>
      <c r="I138" s="50">
        <f t="shared" ref="I138:I139" si="37">ROUND(F138*G138,2)</f>
        <v>37903.24</v>
      </c>
      <c r="J138" s="50">
        <f t="shared" ref="J138:J139" si="38">ROUND(F138*H138,2)</f>
        <v>6772.05</v>
      </c>
      <c r="K138" s="50">
        <f t="shared" ref="K138:K139" si="39">I138+J138</f>
        <v>44675.29</v>
      </c>
      <c r="L138" s="50">
        <f t="shared" ref="L138:L139" si="40">ROUND($L$15*K138,2)</f>
        <v>9395.2099999999991</v>
      </c>
      <c r="M138" s="50">
        <f t="shared" ref="M138:M139" si="41">K138+L138</f>
        <v>54070.5</v>
      </c>
      <c r="N138" s="243">
        <f>M138/$M$996*100</f>
        <v>1.8023506969089393</v>
      </c>
    </row>
    <row r="139" spans="1:14" s="48" customFormat="1" ht="38.25" x14ac:dyDescent="0.2">
      <c r="A139" s="369" t="s">
        <v>65</v>
      </c>
      <c r="B139" s="256" t="s">
        <v>15538</v>
      </c>
      <c r="C139" s="255" t="s">
        <v>222</v>
      </c>
      <c r="D139" s="245" t="str">
        <f>IF(ISNUMBER(SEARCH("Com",B139)),VLOOKUP(B139,'COMP.BG'!$A:$N,3,FALSE),VLOOKUP(B139,SINAPI!$A:$M,2,FALSE))</f>
        <v xml:space="preserve">VIGAS, PILARES, PERFIS METÁLICOS, CANTONEIRAS, PISOS METÁLICOS, PISO EM CHAPA XADREZ, GUARDA-CORPO, ESCADA MARINHEIRO, ETC E ESTRUTURAS METÁLICAS EM GERAL, INCL. SOLDA, FRETES, MÃOS DE OBRA </v>
      </c>
      <c r="E139" s="49" t="str">
        <f>IF(ISNUMBER(SEARCH("Com",B139)),VLOOKUP(B139,'COMP.BG'!$A:$N,5,FALSE),VLOOKUP(B139,SINAPI!$A:$M,4,FALSE))</f>
        <v xml:space="preserve">KG    </v>
      </c>
      <c r="F139" s="497">
        <v>3000</v>
      </c>
      <c r="G139" s="292">
        <f>IF(ISNUMBER(SEARCH("COM",B139)),VLOOKUP(B139,'COMP.BG'!$A:$M,13,FALSE),VLOOKUP(B139,SINAPI!A:M,7,FALSE))</f>
        <v>16.497608</v>
      </c>
      <c r="H139" s="292">
        <f>IF(ISNUMBER(SEARCH("COM",B139)),VLOOKUP(B139,'COMP.BG'!$A:$N,14,FALSE),VLOOKUP(B139,SINAPI!A:N,6,FALSE))</f>
        <v>0.63886699999999996</v>
      </c>
      <c r="I139" s="50">
        <f t="shared" si="37"/>
        <v>49492.82</v>
      </c>
      <c r="J139" s="50">
        <f t="shared" si="38"/>
        <v>1916.6</v>
      </c>
      <c r="K139" s="50">
        <f t="shared" si="39"/>
        <v>51409.42</v>
      </c>
      <c r="L139" s="50">
        <f t="shared" si="40"/>
        <v>10811.4</v>
      </c>
      <c r="M139" s="50">
        <f t="shared" si="41"/>
        <v>62220.82</v>
      </c>
      <c r="N139" s="243">
        <f>M139/$M$996*100</f>
        <v>2.0740281352908827</v>
      </c>
    </row>
    <row r="140" spans="1:14" s="48" customFormat="1" x14ac:dyDescent="0.2">
      <c r="A140" s="371">
        <v>4</v>
      </c>
      <c r="B140" s="380"/>
      <c r="C140" s="372"/>
      <c r="D140" s="373" t="s">
        <v>15338</v>
      </c>
      <c r="E140" s="374"/>
      <c r="F140" s="375"/>
      <c r="G140" s="375"/>
      <c r="H140" s="375"/>
      <c r="I140" s="376">
        <f t="shared" ref="I140:N140" si="42">SUM(I141:I210)</f>
        <v>175891.92000000007</v>
      </c>
      <c r="J140" s="376">
        <f t="shared" si="42"/>
        <v>22016.679999999993</v>
      </c>
      <c r="K140" s="376">
        <f t="shared" si="42"/>
        <v>197908.60000000003</v>
      </c>
      <c r="L140" s="376">
        <f t="shared" si="42"/>
        <v>41620.179999999993</v>
      </c>
      <c r="M140" s="376">
        <f t="shared" si="42"/>
        <v>239528.77999999991</v>
      </c>
      <c r="N140" s="376">
        <f t="shared" si="42"/>
        <v>7.9842957539277037</v>
      </c>
    </row>
    <row r="141" spans="1:14" s="48" customFormat="1" x14ac:dyDescent="0.2">
      <c r="A141" s="366" t="s">
        <v>66</v>
      </c>
      <c r="B141" s="377"/>
      <c r="C141" s="381"/>
      <c r="D141" s="378" t="s">
        <v>15339</v>
      </c>
      <c r="E141" s="377"/>
      <c r="F141" s="377"/>
      <c r="G141" s="377"/>
      <c r="H141" s="377"/>
      <c r="I141" s="377">
        <f t="shared" ref="I141:I157" si="43">ROUND(F141*G141,2)</f>
        <v>0</v>
      </c>
      <c r="J141" s="377">
        <f t="shared" ref="J141:J157" si="44">ROUND(F141*H141,2)</f>
        <v>0</v>
      </c>
      <c r="K141" s="377">
        <f t="shared" ref="K141:K157" si="45">I141+J141</f>
        <v>0</v>
      </c>
      <c r="L141" s="377">
        <f t="shared" ref="L141:L157" si="46">ROUND($L$15*K141,2)</f>
        <v>0</v>
      </c>
      <c r="M141" s="377">
        <f t="shared" ref="M141:M157" si="47">K141+L141</f>
        <v>0</v>
      </c>
      <c r="N141" s="379"/>
    </row>
    <row r="142" spans="1:14" s="48" customFormat="1" ht="25.5" x14ac:dyDescent="0.2">
      <c r="A142" s="388" t="s">
        <v>14993</v>
      </c>
      <c r="B142" s="263">
        <v>101159</v>
      </c>
      <c r="C142" s="255" t="s">
        <v>200</v>
      </c>
      <c r="D142" s="245" t="str">
        <f>IF(ISNUMBER(SEARCH("Com",B142)),VLOOKUP(B142,'COMP.BG'!$A:$N,3,FALSE),VLOOKUP(B142,SINAPI!$A:$M,2,FALSE))</f>
        <v>ALVENARIA DE VEDAÇÃO DE BLOCOS CERÂMICOS MACIÇOS DE 5X10X20CM (ESPESSURA 10CM) E ARGAMASSA DE ASSENTAMENTO COM PREPARO EM BETONEIRA. AF_05/2020</v>
      </c>
      <c r="E142" s="49" t="str">
        <f>IF(ISNUMBER(SEARCH("Com",B142)),VLOOKUP(B142,'COMP.BG'!$A:$N,5,FALSE),VLOOKUP(B142,SINAPI!$A:$M,4,FALSE))</f>
        <v>M2</v>
      </c>
      <c r="F142" s="497">
        <v>10</v>
      </c>
      <c r="G142" s="292" t="str">
        <f>IF(ISNUMBER(SEARCH("COM",B142)),VLOOKUP(B142,'COMP.BG'!$A:$M,13,FALSE),VLOOKUP(B142,SINAPI!A:M,7,FALSE))</f>
        <v>88,83</v>
      </c>
      <c r="H142" s="292" t="str">
        <f>IF(ISNUMBER(SEARCH("COM",B142)),VLOOKUP(B142,'COMP.BG'!$A:$N,14,FALSE),VLOOKUP(B142,SINAPI!A:N,6,FALSE))</f>
        <v>46,64</v>
      </c>
      <c r="I142" s="50">
        <f t="shared" si="43"/>
        <v>888.3</v>
      </c>
      <c r="J142" s="50">
        <f t="shared" si="44"/>
        <v>466.4</v>
      </c>
      <c r="K142" s="50">
        <f t="shared" si="45"/>
        <v>1354.6999999999998</v>
      </c>
      <c r="L142" s="50">
        <f t="shared" si="46"/>
        <v>284.89</v>
      </c>
      <c r="M142" s="50">
        <f t="shared" si="47"/>
        <v>1639.5899999999997</v>
      </c>
      <c r="N142" s="243">
        <f t="shared" ref="N142:N149" si="48">M142/$M$996*100</f>
        <v>5.4653021132501589E-2</v>
      </c>
    </row>
    <row r="143" spans="1:14" s="48" customFormat="1" ht="38.25" x14ac:dyDescent="0.2">
      <c r="A143" s="388" t="s">
        <v>14994</v>
      </c>
      <c r="B143" s="256">
        <v>87474</v>
      </c>
      <c r="C143" s="255" t="s">
        <v>200</v>
      </c>
      <c r="D143" s="245" t="str">
        <f>IF(ISNUMBER(SEARCH("Com",B143)),VLOOKUP(B143,'COMP.BG'!$A:$N,3,FALSE),VLOOKUP(B143,SINAPI!$A:$M,2,FALSE))</f>
        <v>ALVENARIA DE VEDAÇÃO DE BLOCOS CERÂMICOS FURADOS NA VERTICAL DE 14X19X39CM (ESPESSURA 14CM) DE PAREDES COM ÁREA LÍQUIDA MENOR QUE 6M² SEM VÃOS E ARGAMASSA DE ASSENTAMENTO COM PREPARO MANUAL. AF_06/2014</v>
      </c>
      <c r="E143" s="49" t="str">
        <f>IF(ISNUMBER(SEARCH("Com",B143)),VLOOKUP(B143,'COMP.BG'!$A:$N,5,FALSE),VLOOKUP(B143,SINAPI!$A:$M,4,FALSE))</f>
        <v>M2</v>
      </c>
      <c r="F143" s="497">
        <v>10</v>
      </c>
      <c r="G143" s="292" t="str">
        <f>IF(ISNUMBER(SEARCH("COM",B143)),VLOOKUP(B143,'COMP.BG'!$A:$M,13,FALSE),VLOOKUP(B143,SINAPI!A:M,7,FALSE))</f>
        <v>59,42</v>
      </c>
      <c r="H143" s="292" t="str">
        <f>IF(ISNUMBER(SEARCH("COM",B143)),VLOOKUP(B143,'COMP.BG'!$A:$N,14,FALSE),VLOOKUP(B143,SINAPI!A:N,6,FALSE))</f>
        <v>21,48</v>
      </c>
      <c r="I143" s="50">
        <f t="shared" si="43"/>
        <v>594.20000000000005</v>
      </c>
      <c r="J143" s="50">
        <f t="shared" si="44"/>
        <v>214.8</v>
      </c>
      <c r="K143" s="50">
        <f t="shared" si="45"/>
        <v>809</v>
      </c>
      <c r="L143" s="50">
        <f t="shared" si="46"/>
        <v>170.13</v>
      </c>
      <c r="M143" s="50">
        <f t="shared" si="47"/>
        <v>979.13</v>
      </c>
      <c r="N143" s="243">
        <f t="shared" si="48"/>
        <v>3.2637679286569382E-2</v>
      </c>
    </row>
    <row r="144" spans="1:14" s="48" customFormat="1" ht="38.25" x14ac:dyDescent="0.2">
      <c r="A144" s="388" t="s">
        <v>14995</v>
      </c>
      <c r="B144" s="256">
        <v>87476</v>
      </c>
      <c r="C144" s="255" t="s">
        <v>200</v>
      </c>
      <c r="D144" s="245" t="str">
        <f>IF(ISNUMBER(SEARCH("Com",B144)),VLOOKUP(B144,'COMP.BG'!$A:$N,3,FALSE),VLOOKUP(B144,SINAPI!$A:$M,2,FALSE))</f>
        <v>ALVENARIA DE VEDAÇÃO DE BLOCOS CERÂMICOS FURADOS NA VERTICAL DE 19X19X39CM (ESPESSURA 19CM) DE PAREDES COM ÁREA LÍQUIDA MENOR QUE 6M² SEM VÃOS E ARGAMASSA DE ASSENTAMENTO COM PREPARO MANUAL. AF_06/2014</v>
      </c>
      <c r="E144" s="49" t="str">
        <f>IF(ISNUMBER(SEARCH("Com",B144)),VLOOKUP(B144,'COMP.BG'!$A:$N,5,FALSE),VLOOKUP(B144,SINAPI!$A:$M,4,FALSE))</f>
        <v>M2</v>
      </c>
      <c r="F144" s="497">
        <v>10</v>
      </c>
      <c r="G144" s="292" t="str">
        <f>IF(ISNUMBER(SEARCH("COM",B144)),VLOOKUP(B144,'COMP.BG'!$A:$M,13,FALSE),VLOOKUP(B144,SINAPI!A:M,7,FALSE))</f>
        <v>74,53</v>
      </c>
      <c r="H144" s="292" t="str">
        <f>IF(ISNUMBER(SEARCH("COM",B144)),VLOOKUP(B144,'COMP.BG'!$A:$N,14,FALSE),VLOOKUP(B144,SINAPI!A:N,6,FALSE))</f>
        <v>24,75</v>
      </c>
      <c r="I144" s="50">
        <f t="shared" si="43"/>
        <v>745.3</v>
      </c>
      <c r="J144" s="50">
        <f t="shared" si="44"/>
        <v>247.5</v>
      </c>
      <c r="K144" s="50">
        <f t="shared" si="45"/>
        <v>992.8</v>
      </c>
      <c r="L144" s="50">
        <f t="shared" si="46"/>
        <v>208.79</v>
      </c>
      <c r="M144" s="50">
        <f t="shared" si="47"/>
        <v>1201.5899999999999</v>
      </c>
      <c r="N144" s="243">
        <f t="shared" si="48"/>
        <v>4.0053015487166055E-2</v>
      </c>
    </row>
    <row r="145" spans="1:14" s="48" customFormat="1" ht="38.25" x14ac:dyDescent="0.2">
      <c r="A145" s="388" t="s">
        <v>14996</v>
      </c>
      <c r="B145" s="256">
        <v>87472</v>
      </c>
      <c r="C145" s="255" t="s">
        <v>200</v>
      </c>
      <c r="D145" s="245" t="str">
        <f>IF(ISNUMBER(SEARCH("Com",B145)),VLOOKUP(B145,'COMP.BG'!$A:$N,3,FALSE),VLOOKUP(B145,SINAPI!$A:$M,2,FALSE))</f>
        <v>ALVENARIA DE VEDAÇÃO DE BLOCOS CERÂMICOS FURADOS NA VERTICAL DE 9X19X39CM (ESPESSURA 9CM) DE PAREDES COM ÁREA LÍQUIDA MENOR QUE 6M² SEM VÃOS E ARGAMASSA DE ASSENTAMENTO COM PREPARO MANUAL. AF_06/2014</v>
      </c>
      <c r="E145" s="49" t="str">
        <f>IF(ISNUMBER(SEARCH("Com",B145)),VLOOKUP(B145,'COMP.BG'!$A:$N,5,FALSE),VLOOKUP(B145,SINAPI!$A:$M,4,FALSE))</f>
        <v>M2</v>
      </c>
      <c r="F145" s="497">
        <v>10</v>
      </c>
      <c r="G145" s="292" t="str">
        <f>IF(ISNUMBER(SEARCH("COM",B145)),VLOOKUP(B145,'COMP.BG'!$A:$M,13,FALSE),VLOOKUP(B145,SINAPI!A:M,7,FALSE))</f>
        <v>45,57</v>
      </c>
      <c r="H145" s="292" t="str">
        <f>IF(ISNUMBER(SEARCH("COM",B145)),VLOOKUP(B145,'COMP.BG'!$A:$N,14,FALSE),VLOOKUP(B145,SINAPI!A:N,6,FALSE))</f>
        <v>15,02</v>
      </c>
      <c r="I145" s="50">
        <f t="shared" si="43"/>
        <v>455.7</v>
      </c>
      <c r="J145" s="50">
        <f t="shared" si="44"/>
        <v>150.19999999999999</v>
      </c>
      <c r="K145" s="50">
        <f t="shared" si="45"/>
        <v>605.9</v>
      </c>
      <c r="L145" s="50">
        <f t="shared" si="46"/>
        <v>127.42</v>
      </c>
      <c r="M145" s="50">
        <f t="shared" si="47"/>
        <v>733.31999999999994</v>
      </c>
      <c r="N145" s="243">
        <f t="shared" si="48"/>
        <v>2.4444009451683697E-2</v>
      </c>
    </row>
    <row r="146" spans="1:14" s="48" customFormat="1" x14ac:dyDescent="0.2">
      <c r="A146" s="388" t="s">
        <v>14997</v>
      </c>
      <c r="B146" s="256">
        <v>96374</v>
      </c>
      <c r="C146" s="255" t="s">
        <v>200</v>
      </c>
      <c r="D146" s="245" t="str">
        <f>IF(ISNUMBER(SEARCH("Com",B146)),VLOOKUP(B146,'COMP.BG'!$A:$N,3,FALSE),VLOOKUP(B146,SINAPI!$A:$M,2,FALSE))</f>
        <v>INSTALAÇÃO DE REFORÇO DE MADEIRA EM PAREDE DRYWALL. AF_06/2017</v>
      </c>
      <c r="E146" s="49" t="str">
        <f>IF(ISNUMBER(SEARCH("Com",B146)),VLOOKUP(B146,'COMP.BG'!$A:$N,5,FALSE),VLOOKUP(B146,SINAPI!$A:$M,4,FALSE))</f>
        <v>M</v>
      </c>
      <c r="F146" s="497">
        <v>10</v>
      </c>
      <c r="G146" s="292" t="str">
        <f>IF(ISNUMBER(SEARCH("COM",B146)),VLOOKUP(B146,'COMP.BG'!$A:$M,13,FALSE),VLOOKUP(B146,SINAPI!A:M,7,FALSE))</f>
        <v>30,07</v>
      </c>
      <c r="H146" s="292" t="str">
        <f>IF(ISNUMBER(SEARCH("COM",B146)),VLOOKUP(B146,'COMP.BG'!$A:$N,14,FALSE),VLOOKUP(B146,SINAPI!A:N,6,FALSE))</f>
        <v>1,30</v>
      </c>
      <c r="I146" s="50">
        <f t="shared" si="43"/>
        <v>300.7</v>
      </c>
      <c r="J146" s="50">
        <f t="shared" si="44"/>
        <v>13</v>
      </c>
      <c r="K146" s="50">
        <f t="shared" si="45"/>
        <v>313.7</v>
      </c>
      <c r="L146" s="50">
        <f t="shared" si="46"/>
        <v>65.97</v>
      </c>
      <c r="M146" s="50">
        <f t="shared" si="47"/>
        <v>379.66999999999996</v>
      </c>
      <c r="N146" s="243">
        <f t="shared" si="48"/>
        <v>1.2655671560193024E-2</v>
      </c>
    </row>
    <row r="147" spans="1:14" s="48" customFormat="1" ht="38.25" x14ac:dyDescent="0.2">
      <c r="A147" s="388" t="s">
        <v>14998</v>
      </c>
      <c r="B147" s="256">
        <v>96359</v>
      </c>
      <c r="C147" s="255" t="s">
        <v>200</v>
      </c>
      <c r="D147" s="245" t="str">
        <f>IF(ISNUMBER(SEARCH("Com",B147)),VLOOKUP(B147,'COMP.BG'!$A:$N,3,FALSE),VLOOKUP(B147,SINAPI!$A:$M,2,FALSE))</f>
        <v>PAREDE COM PLACAS DE GESSO ACARTONADO (DRYWALL), PARA USO INTERNO, COM DUAS FACES SIMPLES E ESTRUTURA METÁLICA COM GUIAS SIMPLES, COM VÃOS AF_06/2017_P</v>
      </c>
      <c r="E147" s="49" t="str">
        <f>IF(ISNUMBER(SEARCH("Com",B147)),VLOOKUP(B147,'COMP.BG'!$A:$N,5,FALSE),VLOOKUP(B147,SINAPI!$A:$M,4,FALSE))</f>
        <v>M2</v>
      </c>
      <c r="F147" s="497">
        <v>30</v>
      </c>
      <c r="G147" s="292" t="str">
        <f>IF(ISNUMBER(SEARCH("COM",B147)),VLOOKUP(B147,'COMP.BG'!$A:$M,13,FALSE),VLOOKUP(B147,SINAPI!A:M,7,FALSE))</f>
        <v>81,19</v>
      </c>
      <c r="H147" s="292" t="str">
        <f>IF(ISNUMBER(SEARCH("COM",B147)),VLOOKUP(B147,'COMP.BG'!$A:$N,14,FALSE),VLOOKUP(B147,SINAPI!A:N,6,FALSE))</f>
        <v>9,80</v>
      </c>
      <c r="I147" s="50">
        <f t="shared" si="43"/>
        <v>2435.6999999999998</v>
      </c>
      <c r="J147" s="50">
        <f t="shared" si="44"/>
        <v>294</v>
      </c>
      <c r="K147" s="50">
        <f t="shared" si="45"/>
        <v>2729.7</v>
      </c>
      <c r="L147" s="50">
        <f t="shared" si="46"/>
        <v>574.05999999999995</v>
      </c>
      <c r="M147" s="50">
        <f t="shared" si="47"/>
        <v>3303.7599999999998</v>
      </c>
      <c r="N147" s="243">
        <f t="shared" si="48"/>
        <v>0.11012537591514554</v>
      </c>
    </row>
    <row r="148" spans="1:14" s="48" customFormat="1" ht="38.25" x14ac:dyDescent="0.2">
      <c r="A148" s="388" t="s">
        <v>14999</v>
      </c>
      <c r="B148" s="256" t="s">
        <v>15543</v>
      </c>
      <c r="C148" s="255" t="s">
        <v>222</v>
      </c>
      <c r="D148" s="245" t="str">
        <f>IF(ISNUMBER(SEARCH("Com",B148)),VLOOKUP(B148,'COMP.BG'!$A:$N,3,FALSE),VLOOKUP(B148,SINAPI!$A:$M,2,FALSE))</f>
        <v>PAREDE COM PLACAS DE GESSO ACARTONADO (DRYWALL), PARA USO INTERNO,COM PLACAS RESISTENTE À UMIDADE (RU), COM DUAS FACES SIMPLES E ESTRUTURA METÁLICA COM GUIAS SIMPLES</v>
      </c>
      <c r="E148" s="49" t="str">
        <f>IF(ISNUMBER(SEARCH("Com",B148)),VLOOKUP(B148,'COMP.BG'!$A:$N,5,FALSE),VLOOKUP(B148,SINAPI!$A:$M,4,FALSE))</f>
        <v>M2</v>
      </c>
      <c r="F148" s="497">
        <v>10</v>
      </c>
      <c r="G148" s="292">
        <f>IF(ISNUMBER(SEARCH("COM",B148)),VLOOKUP(B148,'COMP.BG'!$A:$M,13,FALSE),VLOOKUP(B148,SINAPI!A:M,7,FALSE))</f>
        <v>91.345399999999998</v>
      </c>
      <c r="H148" s="292">
        <f>IF(ISNUMBER(SEARCH("COM",B148)),VLOOKUP(B148,'COMP.BG'!$A:$N,14,FALSE),VLOOKUP(B148,SINAPI!A:N,6,FALSE))</f>
        <v>9.8801999999999985</v>
      </c>
      <c r="I148" s="50">
        <f t="shared" si="43"/>
        <v>913.45</v>
      </c>
      <c r="J148" s="50">
        <f t="shared" si="44"/>
        <v>98.8</v>
      </c>
      <c r="K148" s="50">
        <f t="shared" si="45"/>
        <v>1012.25</v>
      </c>
      <c r="L148" s="50">
        <f t="shared" si="46"/>
        <v>212.88</v>
      </c>
      <c r="M148" s="50">
        <f t="shared" si="47"/>
        <v>1225.1300000000001</v>
      </c>
      <c r="N148" s="243">
        <f t="shared" si="48"/>
        <v>4.083768245723729E-2</v>
      </c>
    </row>
    <row r="149" spans="1:14" s="48" customFormat="1" ht="38.25" x14ac:dyDescent="0.2">
      <c r="A149" s="388" t="s">
        <v>15599</v>
      </c>
      <c r="B149" s="256" t="s">
        <v>15545</v>
      </c>
      <c r="C149" s="255" t="s">
        <v>222</v>
      </c>
      <c r="D149" s="245" t="str">
        <f>IF(ISNUMBER(SEARCH("Com",B149)),VLOOKUP(B149,'COMP.BG'!$A:$N,3,FALSE),VLOOKUP(B149,SINAPI!$A:$M,2,FALSE))</f>
        <v>PAREDE COM PLACAS DE GESSO ACARTONADO (DRYWALL), PARA USO INTERNO,COM PLACAS RESISTENTE AO FOGO (RF), COM DUAS FACES SIMPLES E ESTRUTURA METÁLICA COM GUIAS SIMPLES</v>
      </c>
      <c r="E149" s="49" t="str">
        <f>IF(ISNUMBER(SEARCH("Com",B149)),VLOOKUP(B149,'COMP.BG'!$A:$N,5,FALSE),VLOOKUP(B149,SINAPI!$A:$M,4,FALSE))</f>
        <v xml:space="preserve">M2    </v>
      </c>
      <c r="F149" s="497">
        <v>10</v>
      </c>
      <c r="G149" s="292">
        <f>IF(ISNUMBER(SEARCH("COM",B149)),VLOOKUP(B149,'COMP.BG'!$A:$M,13,FALSE),VLOOKUP(B149,SINAPI!A:M,7,FALSE))</f>
        <v>84.614500000000007</v>
      </c>
      <c r="H149" s="292">
        <f>IF(ISNUMBER(SEARCH("COM",B149)),VLOOKUP(B149,'COMP.BG'!$A:$N,14,FALSE),VLOOKUP(B149,SINAPI!A:N,6,FALSE))</f>
        <v>9.8801999999999985</v>
      </c>
      <c r="I149" s="50">
        <f t="shared" si="43"/>
        <v>846.15</v>
      </c>
      <c r="J149" s="50">
        <f t="shared" si="44"/>
        <v>98.8</v>
      </c>
      <c r="K149" s="50">
        <f t="shared" si="45"/>
        <v>944.94999999999993</v>
      </c>
      <c r="L149" s="50">
        <f t="shared" si="46"/>
        <v>198.72</v>
      </c>
      <c r="M149" s="50">
        <f t="shared" si="47"/>
        <v>1143.6699999999998</v>
      </c>
      <c r="N149" s="243">
        <f t="shared" si="48"/>
        <v>3.8122348073974646E-2</v>
      </c>
    </row>
    <row r="150" spans="1:14" s="48" customFormat="1" x14ac:dyDescent="0.2">
      <c r="A150" s="366" t="s">
        <v>14981</v>
      </c>
      <c r="B150" s="377"/>
      <c r="C150" s="381"/>
      <c r="D150" s="378" t="s">
        <v>15551</v>
      </c>
      <c r="E150" s="377"/>
      <c r="F150" s="377"/>
      <c r="G150" s="377"/>
      <c r="H150" s="377"/>
      <c r="I150" s="377">
        <f t="shared" si="43"/>
        <v>0</v>
      </c>
      <c r="J150" s="377">
        <f t="shared" si="44"/>
        <v>0</v>
      </c>
      <c r="K150" s="377">
        <f t="shared" si="45"/>
        <v>0</v>
      </c>
      <c r="L150" s="377">
        <f t="shared" si="46"/>
        <v>0</v>
      </c>
      <c r="M150" s="377">
        <f t="shared" si="47"/>
        <v>0</v>
      </c>
      <c r="N150" s="379"/>
    </row>
    <row r="151" spans="1:14" s="48" customFormat="1" ht="44.25" customHeight="1" x14ac:dyDescent="0.2">
      <c r="A151" s="388" t="s">
        <v>14987</v>
      </c>
      <c r="B151" s="256" t="s">
        <v>15570</v>
      </c>
      <c r="C151" s="255" t="s">
        <v>222</v>
      </c>
      <c r="D151" s="245" t="str">
        <f>IF(ISNUMBER(SEARCH("Com",B151)),VLOOKUP(B151,'COMP.BG'!$A:$N,3,FALSE),VLOOKUP(B151,SINAPI!$A:$M,2,FALSE))</f>
        <v>BIOMBO FRENTE DE CAIXA-ESQUADRIAS DE ALUMÍNIO ANODIZADO NATURAL, INCL. ESTRUTURA DE SUSTENTAÇÃO NA ESTRUTURA DO PRÉDIO, VIDRO TEMPERADO 10MM (CONSIDERADA ÁREA DE VIDRO), INCL. FIXAÇÃO NA ESTRUTURA DA EDIFICAÇÃO</v>
      </c>
      <c r="E151" s="49" t="str">
        <f>IF(ISNUMBER(SEARCH("Com",B151)),VLOOKUP(B151,'COMP.BG'!$A:$N,5,FALSE),VLOOKUP(B151,SINAPI!$A:$M,4,FALSE))</f>
        <v xml:space="preserve">M2    </v>
      </c>
      <c r="F151" s="50">
        <v>10</v>
      </c>
      <c r="G151" s="292">
        <f>IF(ISNUMBER(SEARCH("COM",B151)),VLOOKUP(B151,'COMP.BG'!$A:$M,13,FALSE),VLOOKUP(B151,SINAPI!A:M,7,FALSE))</f>
        <v>579.88499999999999</v>
      </c>
      <c r="H151" s="292">
        <f>IF(ISNUMBER(SEARCH("COM",B151)),VLOOKUP(B151,'COMP.BG'!$A:$N,14,FALSE),VLOOKUP(B151,SINAPI!A:N,6,FALSE))</f>
        <v>92.305000000000007</v>
      </c>
      <c r="I151" s="50">
        <f t="shared" si="43"/>
        <v>5798.85</v>
      </c>
      <c r="J151" s="50">
        <f t="shared" si="44"/>
        <v>923.05</v>
      </c>
      <c r="K151" s="50">
        <f t="shared" si="45"/>
        <v>6721.9000000000005</v>
      </c>
      <c r="L151" s="50">
        <f t="shared" si="46"/>
        <v>1413.62</v>
      </c>
      <c r="M151" s="50">
        <f t="shared" si="47"/>
        <v>8135.52</v>
      </c>
      <c r="N151" s="243">
        <f t="shared" ref="N151:N157" si="49">M151/$M$996*100</f>
        <v>0.27118410485785438</v>
      </c>
    </row>
    <row r="152" spans="1:14" s="48" customFormat="1" x14ac:dyDescent="0.2">
      <c r="A152" s="493" t="s">
        <v>15351</v>
      </c>
      <c r="B152" s="256" t="s">
        <v>15557</v>
      </c>
      <c r="C152" s="255" t="s">
        <v>222</v>
      </c>
      <c r="D152" s="245" t="s">
        <v>19017</v>
      </c>
      <c r="E152" s="49" t="str">
        <f>IF(ISNUMBER(SEARCH("Com",B152)),VLOOKUP(B152,'COMP.BG'!$A:$N,5,FALSE),VLOOKUP(B152,SINAPI!$A:$M,4,FALSE))</f>
        <v xml:space="preserve">M2    </v>
      </c>
      <c r="F152" s="497">
        <v>10</v>
      </c>
      <c r="G152" s="292">
        <f>IF(ISNUMBER(SEARCH("COM",B152)),VLOOKUP(B152,'COMP.BG'!$A:$M,13,FALSE),VLOOKUP(B152,SINAPI!A:M,7,FALSE))</f>
        <v>313.70410454545453</v>
      </c>
      <c r="H152" s="292">
        <f>IF(ISNUMBER(SEARCH("COM",B152)),VLOOKUP(B152,'COMP.BG'!$A:$N,14,FALSE),VLOOKUP(B152,SINAPI!A:N,6,FALSE))</f>
        <v>18.494999999999997</v>
      </c>
      <c r="I152" s="50">
        <f t="shared" si="43"/>
        <v>3137.04</v>
      </c>
      <c r="J152" s="50">
        <f t="shared" si="44"/>
        <v>184.95</v>
      </c>
      <c r="K152" s="50">
        <f t="shared" si="45"/>
        <v>3321.99</v>
      </c>
      <c r="L152" s="50">
        <f t="shared" si="46"/>
        <v>698.61</v>
      </c>
      <c r="M152" s="50">
        <f t="shared" si="47"/>
        <v>4020.6</v>
      </c>
      <c r="N152" s="243">
        <f t="shared" si="49"/>
        <v>0.13402005182108692</v>
      </c>
    </row>
    <row r="153" spans="1:14" s="48" customFormat="1" ht="25.5" x14ac:dyDescent="0.2">
      <c r="A153" s="388" t="s">
        <v>14988</v>
      </c>
      <c r="B153" s="256">
        <v>102253</v>
      </c>
      <c r="C153" s="255" t="s">
        <v>200</v>
      </c>
      <c r="D153" s="245" t="str">
        <f>IF(ISNUMBER(SEARCH("Com",B153)),VLOOKUP(B153,'COMP.BG'!$A:$N,3,FALSE),VLOOKUP(B153,SINAPI!$A:$M,2,FALSE))</f>
        <v>DIVISORIA SANITÁRIA, TIPO CABINE, EM GRANITO CINZA POLIDO, ESP = 3CM, ASSENTADO COM ARGAMASSA COLANTE AC III-E, EXCLUSIVE FERRAGENS. AF_01/2021</v>
      </c>
      <c r="E153" s="49" t="str">
        <f>IF(ISNUMBER(SEARCH("Com",B153)),VLOOKUP(B153,'COMP.BG'!$A:$N,5,FALSE),VLOOKUP(B153,SINAPI!$A:$M,4,FALSE))</f>
        <v>M2</v>
      </c>
      <c r="F153" s="497">
        <v>15</v>
      </c>
      <c r="G153" s="292" t="str">
        <f>IF(ISNUMBER(SEARCH("COM",B153)),VLOOKUP(B153,'COMP.BG'!$A:$M,13,FALSE),VLOOKUP(B153,SINAPI!A:M,7,FALSE))</f>
        <v>714,91</v>
      </c>
      <c r="H153" s="292" t="str">
        <f>IF(ISNUMBER(SEARCH("COM",B153)),VLOOKUP(B153,'COMP.BG'!$A:$N,14,FALSE),VLOOKUP(B153,SINAPI!A:N,6,FALSE))</f>
        <v>45,63</v>
      </c>
      <c r="I153" s="50">
        <f t="shared" si="43"/>
        <v>10723.65</v>
      </c>
      <c r="J153" s="50">
        <f t="shared" si="44"/>
        <v>684.45</v>
      </c>
      <c r="K153" s="50">
        <f t="shared" si="45"/>
        <v>11408.1</v>
      </c>
      <c r="L153" s="50">
        <f t="shared" si="46"/>
        <v>2399.12</v>
      </c>
      <c r="M153" s="50">
        <f t="shared" si="47"/>
        <v>13807.220000000001</v>
      </c>
      <c r="N153" s="243">
        <f t="shared" si="49"/>
        <v>0.46024084462646075</v>
      </c>
    </row>
    <row r="154" spans="1:14" s="48" customFormat="1" ht="32.25" customHeight="1" x14ac:dyDescent="0.2">
      <c r="A154" s="388" t="s">
        <v>14989</v>
      </c>
      <c r="B154" s="256" t="s">
        <v>17504</v>
      </c>
      <c r="C154" s="255" t="s">
        <v>222</v>
      </c>
      <c r="D154" s="245" t="str">
        <f>IF(ISNUMBER(SEARCH("Com",B154)),VLOOKUP(B154,'COMP.BG'!$A:$N,3,FALSE),VLOOKUP(B154,SINAPI!$A:$M,2,FALSE))</f>
        <v>DIVISÓRIAS TIPO ALCOPLAC, COM PORTAS, INCL. ESTRUTURAS E FERRAGENS DE FIXAÇÃO</v>
      </c>
      <c r="E154" s="49" t="str">
        <f>IF(ISNUMBER(SEARCH("Com",B154)),VLOOKUP(B154,'COMP.BG'!$A:$N,5,FALSE),VLOOKUP(B154,SINAPI!$A:$M,4,FALSE))</f>
        <v>m2</v>
      </c>
      <c r="F154" s="497">
        <v>12</v>
      </c>
      <c r="G154" s="292">
        <f>IF(ISNUMBER(SEARCH("COM",B154)),VLOOKUP(B154,'COMP.BG'!$A:$M,13,FALSE),VLOOKUP(B154,SINAPI!A:M,7,FALSE))</f>
        <v>765.24</v>
      </c>
      <c r="H154" s="292">
        <f>IF(ISNUMBER(SEARCH("COM",B154)),VLOOKUP(B154,'COMP.BG'!$A:$N,14,FALSE),VLOOKUP(B154,SINAPI!A:N,6,FALSE))</f>
        <v>86.58</v>
      </c>
      <c r="I154" s="50">
        <f t="shared" si="43"/>
        <v>9182.8799999999992</v>
      </c>
      <c r="J154" s="50">
        <f t="shared" si="44"/>
        <v>1038.96</v>
      </c>
      <c r="K154" s="50">
        <f t="shared" si="45"/>
        <v>10221.84</v>
      </c>
      <c r="L154" s="50">
        <f t="shared" si="46"/>
        <v>2149.65</v>
      </c>
      <c r="M154" s="50">
        <f t="shared" si="47"/>
        <v>12371.49</v>
      </c>
      <c r="N154" s="243">
        <f t="shared" si="49"/>
        <v>0.41238315945482235</v>
      </c>
    </row>
    <row r="155" spans="1:14" s="48" customFormat="1" ht="25.5" x14ac:dyDescent="0.2">
      <c r="A155" s="388" t="s">
        <v>14990</v>
      </c>
      <c r="B155" s="256" t="s">
        <v>17505</v>
      </c>
      <c r="C155" s="255" t="s">
        <v>222</v>
      </c>
      <c r="D155" s="245" t="str">
        <f>IF(ISNUMBER(SEARCH("Com",B155)),VLOOKUP(B155,'COMP.BG'!$A:$N,3,FALSE),VLOOKUP(B155,SINAPI!$A:$M,2,FALSE))</f>
        <v>DIVISÓRIAS TIPO ALCOPLAC, TAPA MICTÓRIO COM PRATELEIRA, MEDINDO 0,60 X 1,10M, INCL. ESTRUTURAS E FERRAGENS DE FIXAÇÃO</v>
      </c>
      <c r="E155" s="49" t="str">
        <f>IF(ISNUMBER(SEARCH("Com",B155)),VLOOKUP(B155,'COMP.BG'!$A:$N,5,FALSE),VLOOKUP(B155,SINAPI!$A:$M,4,FALSE))</f>
        <v>UN</v>
      </c>
      <c r="F155" s="497">
        <v>12</v>
      </c>
      <c r="G155" s="292">
        <f>IF(ISNUMBER(SEARCH("COM",B155)),VLOOKUP(B155,'COMP.BG'!$A:$M,13,FALSE),VLOOKUP(B155,SINAPI!A:M,7,FALSE))</f>
        <v>523.95999999999992</v>
      </c>
      <c r="H155" s="292">
        <f>IF(ISNUMBER(SEARCH("COM",B155)),VLOOKUP(B155,'COMP.BG'!$A:$N,14,FALSE),VLOOKUP(B155,SINAPI!A:N,6,FALSE))</f>
        <v>57.72</v>
      </c>
      <c r="I155" s="50">
        <f t="shared" si="43"/>
        <v>6287.52</v>
      </c>
      <c r="J155" s="50">
        <f t="shared" si="44"/>
        <v>692.64</v>
      </c>
      <c r="K155" s="50">
        <f t="shared" si="45"/>
        <v>6980.1600000000008</v>
      </c>
      <c r="L155" s="50">
        <f t="shared" si="46"/>
        <v>1467.93</v>
      </c>
      <c r="M155" s="50">
        <f t="shared" si="47"/>
        <v>8448.09</v>
      </c>
      <c r="N155" s="243">
        <f t="shared" si="49"/>
        <v>0.28160310888653589</v>
      </c>
    </row>
    <row r="156" spans="1:14" s="48" customFormat="1" ht="18.75" customHeight="1" x14ac:dyDescent="0.2">
      <c r="A156" s="388" t="s">
        <v>14991</v>
      </c>
      <c r="B156" s="256" t="s">
        <v>17433</v>
      </c>
      <c r="C156" s="255" t="s">
        <v>222</v>
      </c>
      <c r="D156" s="245" t="str">
        <f>IF(ISNUMBER(SEARCH("Com",B156)),VLOOKUP(B156,'COMP.BG'!$A:$N,3,FALSE),VLOOKUP(B156,SINAPI!$A:$M,2,FALSE))</f>
        <v xml:space="preserve">FORNECIMENTO E INSTALAÇÃO DE PAINEL WALL </v>
      </c>
      <c r="E156" s="49" t="str">
        <f>IF(ISNUMBER(SEARCH("Com",B156)),VLOOKUP(B156,'COMP.BG'!$A:$N,5,FALSE),VLOOKUP(B156,SINAPI!$A:$M,4,FALSE))</f>
        <v>M2</v>
      </c>
      <c r="F156" s="497">
        <v>10</v>
      </c>
      <c r="G156" s="292">
        <f>IF(ISNUMBER(SEARCH("COM",B156)),VLOOKUP(B156,'COMP.BG'!$A:$M,13,FALSE),VLOOKUP(B156,SINAPI!A:M,7,FALSE))</f>
        <v>159.8175</v>
      </c>
      <c r="H156" s="292">
        <f>IF(ISNUMBER(SEARCH("COM",B156)),VLOOKUP(B156,'COMP.BG'!$A:$N,14,FALSE),VLOOKUP(B156,SINAPI!A:N,6,FALSE))</f>
        <v>34.717500000000001</v>
      </c>
      <c r="I156" s="50">
        <f t="shared" si="43"/>
        <v>1598.18</v>
      </c>
      <c r="J156" s="50">
        <f t="shared" si="44"/>
        <v>347.18</v>
      </c>
      <c r="K156" s="50">
        <f t="shared" si="45"/>
        <v>1945.3600000000001</v>
      </c>
      <c r="L156" s="50">
        <f t="shared" si="46"/>
        <v>409.11</v>
      </c>
      <c r="M156" s="50">
        <f t="shared" si="47"/>
        <v>2354.4700000000003</v>
      </c>
      <c r="N156" s="243">
        <f t="shared" si="49"/>
        <v>7.8482363679847428E-2</v>
      </c>
    </row>
    <row r="157" spans="1:14" s="48" customFormat="1" ht="19.5" customHeight="1" x14ac:dyDescent="0.2">
      <c r="A157" s="388" t="s">
        <v>14992</v>
      </c>
      <c r="B157" s="256" t="s">
        <v>15647</v>
      </c>
      <c r="C157" s="255" t="s">
        <v>222</v>
      </c>
      <c r="D157" s="245" t="str">
        <f>IF(ISNUMBER(SEARCH("Com",B157)),VLOOKUP(B157,'COMP.BG'!$A:$N,3,FALSE),VLOOKUP(B157,SINAPI!$A:$M,2,FALSE))</f>
        <v>ISOLAMENTO COM LÃ DE ROCHA 50MM</v>
      </c>
      <c r="E157" s="49" t="str">
        <f>IF(ISNUMBER(SEARCH("Com",B157)),VLOOKUP(B157,'COMP.BG'!$A:$N,5,FALSE),VLOOKUP(B157,SINAPI!$A:$M,4,FALSE))</f>
        <v>M2</v>
      </c>
      <c r="F157" s="497">
        <v>20</v>
      </c>
      <c r="G157" s="292">
        <f>IF(ISNUMBER(SEARCH("COM",B157)),VLOOKUP(B157,'COMP.BG'!$A:$M,13,FALSE),VLOOKUP(B157,SINAPI!A:M,7,FALSE))</f>
        <v>47.221388888888889</v>
      </c>
      <c r="H157" s="292">
        <f>IF(ISNUMBER(SEARCH("COM",B157)),VLOOKUP(B157,'COMP.BG'!$A:$N,14,FALSE),VLOOKUP(B157,SINAPI!A:N,6,FALSE))</f>
        <v>6.3150000000000004</v>
      </c>
      <c r="I157" s="50">
        <f t="shared" si="43"/>
        <v>944.43</v>
      </c>
      <c r="J157" s="50">
        <f t="shared" si="44"/>
        <v>126.3</v>
      </c>
      <c r="K157" s="50">
        <f t="shared" si="45"/>
        <v>1070.73</v>
      </c>
      <c r="L157" s="50">
        <f t="shared" si="46"/>
        <v>225.17</v>
      </c>
      <c r="M157" s="50">
        <f t="shared" si="47"/>
        <v>1295.9000000000001</v>
      </c>
      <c r="N157" s="243">
        <f t="shared" si="49"/>
        <v>4.3196683369384314E-2</v>
      </c>
    </row>
    <row r="158" spans="1:14" s="48" customFormat="1" x14ac:dyDescent="0.2">
      <c r="A158" s="366" t="s">
        <v>15340</v>
      </c>
      <c r="B158" s="377"/>
      <c r="C158" s="381"/>
      <c r="D158" s="378" t="s">
        <v>15549</v>
      </c>
      <c r="E158" s="377"/>
      <c r="F158" s="377"/>
      <c r="G158" s="377"/>
      <c r="H158" s="377"/>
      <c r="I158" s="377"/>
      <c r="J158" s="377"/>
      <c r="K158" s="377"/>
      <c r="L158" s="377"/>
      <c r="M158" s="377"/>
      <c r="N158" s="379"/>
    </row>
    <row r="159" spans="1:14" s="48" customFormat="1" ht="25.5" x14ac:dyDescent="0.2">
      <c r="A159" s="388" t="s">
        <v>15341</v>
      </c>
      <c r="B159" s="257">
        <v>99862</v>
      </c>
      <c r="C159" s="404" t="s">
        <v>200</v>
      </c>
      <c r="D159" s="245" t="s">
        <v>3192</v>
      </c>
      <c r="E159" s="49" t="str">
        <f>IF(ISNUMBER(SEARCH("Com",B159)),VLOOKUP(B159,'COMP.BG'!$A:$N,5,FALSE),VLOOKUP(B159,SINAPI!$A:$M,4,FALSE))</f>
        <v>M2</v>
      </c>
      <c r="F159" s="497">
        <v>6</v>
      </c>
      <c r="G159" s="292" t="str">
        <f>IF(ISNUMBER(SEARCH("COM",B159)),VLOOKUP(B159,'COMP.BG'!$A:$M,13,FALSE),VLOOKUP(B159,SINAPI!A:M,7,FALSE))</f>
        <v>303,54</v>
      </c>
      <c r="H159" s="292" t="str">
        <f>IF(ISNUMBER(SEARCH("COM",B159)),VLOOKUP(B159,'COMP.BG'!$A:$N,14,FALSE),VLOOKUP(B159,SINAPI!A:N,6,FALSE))</f>
        <v>248,05</v>
      </c>
      <c r="I159" s="50">
        <f t="shared" ref="I159:I167" si="50">ROUND(F159*G159,2)</f>
        <v>1821.24</v>
      </c>
      <c r="J159" s="50">
        <f t="shared" ref="J159:J167" si="51">ROUND(F159*H159,2)</f>
        <v>1488.3</v>
      </c>
      <c r="K159" s="50">
        <f t="shared" ref="K159:K167" si="52">I159+J159</f>
        <v>3309.54</v>
      </c>
      <c r="L159" s="50">
        <f t="shared" ref="L159:L167" si="53">ROUND($L$15*K159,2)</f>
        <v>696</v>
      </c>
      <c r="M159" s="50">
        <f t="shared" ref="M159:M167" si="54">K159+L159</f>
        <v>4005.54</v>
      </c>
      <c r="N159" s="243">
        <f t="shared" ref="N159:N167" si="55">M159/$M$996*100</f>
        <v>0.13351805162698019</v>
      </c>
    </row>
    <row r="160" spans="1:14" s="48" customFormat="1" ht="38.25" x14ac:dyDescent="0.2">
      <c r="A160" s="388" t="s">
        <v>15342</v>
      </c>
      <c r="B160" s="264">
        <v>94570</v>
      </c>
      <c r="C160" s="404" t="s">
        <v>222</v>
      </c>
      <c r="D160" s="245" t="s">
        <v>3264</v>
      </c>
      <c r="E160" s="49" t="str">
        <f>IF(ISNUMBER(SEARCH("Com",B160)),VLOOKUP(B160,'COMP.BG'!$A:$N,5,FALSE),VLOOKUP(B160,SINAPI!$A:$M,4,FALSE))</f>
        <v>M2</v>
      </c>
      <c r="F160" s="497">
        <v>4</v>
      </c>
      <c r="G160" s="292" t="str">
        <f>IF(ISNUMBER(SEARCH("COM",B160)),VLOOKUP(B160,'COMP.BG'!$A:$M,13,FALSE),VLOOKUP(B160,SINAPI!A:M,7,FALSE))</f>
        <v>311,69</v>
      </c>
      <c r="H160" s="292" t="str">
        <f>IF(ISNUMBER(SEARCH("COM",B160)),VLOOKUP(B160,'COMP.BG'!$A:$N,14,FALSE),VLOOKUP(B160,SINAPI!A:N,6,FALSE))</f>
        <v>12,04</v>
      </c>
      <c r="I160" s="50">
        <f t="shared" si="50"/>
        <v>1246.76</v>
      </c>
      <c r="J160" s="50">
        <f t="shared" si="51"/>
        <v>48.16</v>
      </c>
      <c r="K160" s="50">
        <f t="shared" si="52"/>
        <v>1294.92</v>
      </c>
      <c r="L160" s="50">
        <f t="shared" si="53"/>
        <v>272.32</v>
      </c>
      <c r="M160" s="50">
        <f t="shared" si="54"/>
        <v>1567.24</v>
      </c>
      <c r="N160" s="243">
        <f t="shared" si="55"/>
        <v>5.2241353533323459E-2</v>
      </c>
    </row>
    <row r="161" spans="1:14" s="48" customFormat="1" ht="38.25" x14ac:dyDescent="0.2">
      <c r="A161" s="388" t="s">
        <v>15343</v>
      </c>
      <c r="B161" s="264">
        <v>94572</v>
      </c>
      <c r="C161" s="404" t="s">
        <v>222</v>
      </c>
      <c r="D161" s="245" t="s">
        <v>3265</v>
      </c>
      <c r="E161" s="49" t="str">
        <f>IF(ISNUMBER(SEARCH("Com",B161)),VLOOKUP(B161,'COMP.BG'!$A:$N,5,FALSE),VLOOKUP(B161,SINAPI!$A:$M,4,FALSE))</f>
        <v>M2</v>
      </c>
      <c r="F161" s="497">
        <v>4</v>
      </c>
      <c r="G161" s="292" t="str">
        <f>IF(ISNUMBER(SEARCH("COM",B161)),VLOOKUP(B161,'COMP.BG'!$A:$M,13,FALSE),VLOOKUP(B161,SINAPI!A:M,7,FALSE))</f>
        <v>445,12</v>
      </c>
      <c r="H161" s="292" t="str">
        <f>IF(ISNUMBER(SEARCH("COM",B161)),VLOOKUP(B161,'COMP.BG'!$A:$N,14,FALSE),VLOOKUP(B161,SINAPI!A:N,6,FALSE))</f>
        <v>16,17</v>
      </c>
      <c r="I161" s="50">
        <f t="shared" si="50"/>
        <v>1780.48</v>
      </c>
      <c r="J161" s="50">
        <f t="shared" si="51"/>
        <v>64.680000000000007</v>
      </c>
      <c r="K161" s="50">
        <f t="shared" si="52"/>
        <v>1845.16</v>
      </c>
      <c r="L161" s="50">
        <f t="shared" si="53"/>
        <v>388.04</v>
      </c>
      <c r="M161" s="50">
        <f t="shared" si="54"/>
        <v>2233.2000000000003</v>
      </c>
      <c r="N161" s="243">
        <f t="shared" si="55"/>
        <v>7.4440028783477927E-2</v>
      </c>
    </row>
    <row r="162" spans="1:14" s="48" customFormat="1" ht="38.25" x14ac:dyDescent="0.2">
      <c r="A162" s="388" t="s">
        <v>15344</v>
      </c>
      <c r="B162" s="264">
        <v>94573</v>
      </c>
      <c r="C162" s="404" t="s">
        <v>222</v>
      </c>
      <c r="D162" s="245" t="s">
        <v>3266</v>
      </c>
      <c r="E162" s="49" t="str">
        <f>IF(ISNUMBER(SEARCH("Com",B162)),VLOOKUP(B162,'COMP.BG'!$A:$N,5,FALSE),VLOOKUP(B162,SINAPI!$A:$M,4,FALSE))</f>
        <v>M2</v>
      </c>
      <c r="F162" s="497">
        <v>4</v>
      </c>
      <c r="G162" s="292" t="str">
        <f>IF(ISNUMBER(SEARCH("COM",B162)),VLOOKUP(B162,'COMP.BG'!$A:$M,13,FALSE),VLOOKUP(B162,SINAPI!A:M,7,FALSE))</f>
        <v>352,63</v>
      </c>
      <c r="H162" s="292" t="str">
        <f>IF(ISNUMBER(SEARCH("COM",B162)),VLOOKUP(B162,'COMP.BG'!$A:$N,14,FALSE),VLOOKUP(B162,SINAPI!A:N,6,FALSE))</f>
        <v>22,29</v>
      </c>
      <c r="I162" s="50">
        <f t="shared" si="50"/>
        <v>1410.52</v>
      </c>
      <c r="J162" s="50">
        <f t="shared" si="51"/>
        <v>89.16</v>
      </c>
      <c r="K162" s="50">
        <f t="shared" si="52"/>
        <v>1499.68</v>
      </c>
      <c r="L162" s="50">
        <f t="shared" si="53"/>
        <v>315.38</v>
      </c>
      <c r="M162" s="50">
        <f t="shared" si="54"/>
        <v>1815.06</v>
      </c>
      <c r="N162" s="243">
        <f t="shared" si="55"/>
        <v>6.0502023394115818E-2</v>
      </c>
    </row>
    <row r="163" spans="1:14" s="48" customFormat="1" ht="25.5" x14ac:dyDescent="0.2">
      <c r="A163" s="388" t="s">
        <v>15345</v>
      </c>
      <c r="B163" s="257">
        <v>94569</v>
      </c>
      <c r="C163" s="255" t="s">
        <v>222</v>
      </c>
      <c r="D163" s="245" t="s">
        <v>3263</v>
      </c>
      <c r="E163" s="49" t="str">
        <f>IF(ISNUMBER(SEARCH("Com",B163)),VLOOKUP(B163,'COMP.BG'!$A:$N,5,FALSE),VLOOKUP(B163,SINAPI!$A:$M,4,FALSE))</f>
        <v>M2</v>
      </c>
      <c r="F163" s="497">
        <v>4</v>
      </c>
      <c r="G163" s="292" t="str">
        <f>IF(ISNUMBER(SEARCH("COM",B163)),VLOOKUP(B163,'COMP.BG'!$A:$M,13,FALSE),VLOOKUP(B163,SINAPI!A:M,7,FALSE))</f>
        <v>584,82</v>
      </c>
      <c r="H163" s="292" t="str">
        <f>IF(ISNUMBER(SEARCH("COM",B163)),VLOOKUP(B163,'COMP.BG'!$A:$N,14,FALSE),VLOOKUP(B163,SINAPI!A:N,6,FALSE))</f>
        <v>39,64</v>
      </c>
      <c r="I163" s="50">
        <f t="shared" si="50"/>
        <v>2339.2800000000002</v>
      </c>
      <c r="J163" s="50">
        <f t="shared" si="51"/>
        <v>158.56</v>
      </c>
      <c r="K163" s="50">
        <f t="shared" si="52"/>
        <v>2497.84</v>
      </c>
      <c r="L163" s="50">
        <f t="shared" si="53"/>
        <v>525.29999999999995</v>
      </c>
      <c r="M163" s="50">
        <f t="shared" si="54"/>
        <v>3023.1400000000003</v>
      </c>
      <c r="N163" s="243">
        <f t="shared" si="55"/>
        <v>0.10077137229826413</v>
      </c>
    </row>
    <row r="164" spans="1:14" s="48" customFormat="1" ht="25.5" x14ac:dyDescent="0.2">
      <c r="A164" s="388" t="s">
        <v>15346</v>
      </c>
      <c r="B164" s="263">
        <v>100674</v>
      </c>
      <c r="C164" s="254" t="s">
        <v>222</v>
      </c>
      <c r="D164" s="245" t="s">
        <v>3269</v>
      </c>
      <c r="E164" s="49" t="str">
        <f>IF(ISNUMBER(SEARCH("Com",B164)),VLOOKUP(B164,'COMP.BG'!$A:$N,5,FALSE),VLOOKUP(B164,SINAPI!$A:$M,4,FALSE))</f>
        <v>M2</v>
      </c>
      <c r="F164" s="497">
        <v>4</v>
      </c>
      <c r="G164" s="292" t="str">
        <f>IF(ISNUMBER(SEARCH("COM",B164)),VLOOKUP(B164,'COMP.BG'!$A:$M,13,FALSE),VLOOKUP(B164,SINAPI!A:M,7,FALSE))</f>
        <v>657,18</v>
      </c>
      <c r="H164" s="292" t="str">
        <f>IF(ISNUMBER(SEARCH("COM",B164)),VLOOKUP(B164,'COMP.BG'!$A:$N,14,FALSE),VLOOKUP(B164,SINAPI!A:N,6,FALSE))</f>
        <v>16,70</v>
      </c>
      <c r="I164" s="50">
        <f t="shared" si="50"/>
        <v>2628.72</v>
      </c>
      <c r="J164" s="50">
        <f t="shared" si="51"/>
        <v>66.8</v>
      </c>
      <c r="K164" s="50">
        <f t="shared" si="52"/>
        <v>2695.52</v>
      </c>
      <c r="L164" s="50">
        <f t="shared" si="53"/>
        <v>566.87</v>
      </c>
      <c r="M164" s="50">
        <f t="shared" si="54"/>
        <v>3262.39</v>
      </c>
      <c r="N164" s="243">
        <f t="shared" si="55"/>
        <v>0.10874637538193201</v>
      </c>
    </row>
    <row r="165" spans="1:14" s="48" customFormat="1" ht="30.75" customHeight="1" x14ac:dyDescent="0.2">
      <c r="A165" s="388" t="s">
        <v>15347</v>
      </c>
      <c r="B165" s="263">
        <v>91338</v>
      </c>
      <c r="C165" s="257" t="s">
        <v>200</v>
      </c>
      <c r="D165" s="245" t="s">
        <v>3194</v>
      </c>
      <c r="E165" s="49" t="str">
        <f>IF(ISNUMBER(SEARCH("Com",B165)),VLOOKUP(B165,'COMP.BG'!$A:$N,5,FALSE),VLOOKUP(B165,SINAPI!$A:$M,4,FALSE))</f>
        <v>M2</v>
      </c>
      <c r="F165" s="497">
        <v>4</v>
      </c>
      <c r="G165" s="292" t="str">
        <f>IF(ISNUMBER(SEARCH("COM",B165)),VLOOKUP(B165,'COMP.BG'!$A:$M,13,FALSE),VLOOKUP(B165,SINAPI!A:M,7,FALSE))</f>
        <v>798,20</v>
      </c>
      <c r="H165" s="292" t="str">
        <f>IF(ISNUMBER(SEARCH("COM",B165)),VLOOKUP(B165,'COMP.BG'!$A:$N,14,FALSE),VLOOKUP(B165,SINAPI!A:N,6,FALSE))</f>
        <v>8,25</v>
      </c>
      <c r="I165" s="50">
        <f t="shared" si="50"/>
        <v>3192.8</v>
      </c>
      <c r="J165" s="50">
        <f t="shared" si="51"/>
        <v>33</v>
      </c>
      <c r="K165" s="50">
        <f t="shared" si="52"/>
        <v>3225.8</v>
      </c>
      <c r="L165" s="50">
        <f t="shared" si="53"/>
        <v>678.39</v>
      </c>
      <c r="M165" s="50">
        <f t="shared" si="54"/>
        <v>3904.19</v>
      </c>
      <c r="N165" s="243">
        <f t="shared" si="55"/>
        <v>0.13013971698735746</v>
      </c>
    </row>
    <row r="166" spans="1:14" s="48" customFormat="1" ht="31.5" customHeight="1" x14ac:dyDescent="0.2">
      <c r="A166" s="388" t="s">
        <v>15348</v>
      </c>
      <c r="B166" s="263">
        <v>100702</v>
      </c>
      <c r="C166" s="257" t="s">
        <v>200</v>
      </c>
      <c r="D166" s="245" t="s">
        <v>3201</v>
      </c>
      <c r="E166" s="49" t="str">
        <f>IF(ISNUMBER(SEARCH("Com",B166)),VLOOKUP(B166,'COMP.BG'!$A:$N,5,FALSE),VLOOKUP(B166,SINAPI!$A:$M,4,FALSE))</f>
        <v>M2</v>
      </c>
      <c r="F166" s="497">
        <v>4</v>
      </c>
      <c r="G166" s="292" t="str">
        <f>IF(ISNUMBER(SEARCH("COM",B166)),VLOOKUP(B166,'COMP.BG'!$A:$M,13,FALSE),VLOOKUP(B166,SINAPI!A:M,7,FALSE))</f>
        <v>440,93</v>
      </c>
      <c r="H166" s="292" t="str">
        <f>IF(ISNUMBER(SEARCH("COM",B166)),VLOOKUP(B166,'COMP.BG'!$A:$N,14,FALSE),VLOOKUP(B166,SINAPI!A:N,6,FALSE))</f>
        <v>6,53</v>
      </c>
      <c r="I166" s="50">
        <f t="shared" si="50"/>
        <v>1763.72</v>
      </c>
      <c r="J166" s="50">
        <f t="shared" si="51"/>
        <v>26.12</v>
      </c>
      <c r="K166" s="50">
        <f t="shared" si="52"/>
        <v>1789.84</v>
      </c>
      <c r="L166" s="50">
        <f t="shared" si="53"/>
        <v>376.4</v>
      </c>
      <c r="M166" s="50">
        <f t="shared" si="54"/>
        <v>2166.2399999999998</v>
      </c>
      <c r="N166" s="243">
        <f t="shared" si="55"/>
        <v>7.2208027920437581E-2</v>
      </c>
    </row>
    <row r="167" spans="1:14" s="48" customFormat="1" ht="25.5" x14ac:dyDescent="0.2">
      <c r="A167" s="388" t="s">
        <v>15349</v>
      </c>
      <c r="B167" s="257">
        <v>91341</v>
      </c>
      <c r="C167" s="255" t="s">
        <v>200</v>
      </c>
      <c r="D167" s="245" t="s">
        <v>3195</v>
      </c>
      <c r="E167" s="49" t="str">
        <f>IF(ISNUMBER(SEARCH("Com",B167)),VLOOKUP(B167,'COMP.BG'!$A:$N,5,FALSE),VLOOKUP(B167,SINAPI!$A:$M,4,FALSE))</f>
        <v>M2</v>
      </c>
      <c r="F167" s="497">
        <v>4</v>
      </c>
      <c r="G167" s="292" t="str">
        <f>IF(ISNUMBER(SEARCH("COM",B167)),VLOOKUP(B167,'COMP.BG'!$A:$M,13,FALSE),VLOOKUP(B167,SINAPI!A:M,7,FALSE))</f>
        <v>618,32</v>
      </c>
      <c r="H167" s="292" t="str">
        <f>IF(ISNUMBER(SEARCH("COM",B167)),VLOOKUP(B167,'COMP.BG'!$A:$N,14,FALSE),VLOOKUP(B167,SINAPI!A:N,6,FALSE))</f>
        <v>8,87</v>
      </c>
      <c r="I167" s="50">
        <f t="shared" si="50"/>
        <v>2473.2800000000002</v>
      </c>
      <c r="J167" s="50">
        <f t="shared" si="51"/>
        <v>35.479999999999997</v>
      </c>
      <c r="K167" s="50">
        <f t="shared" si="52"/>
        <v>2508.7600000000002</v>
      </c>
      <c r="L167" s="50">
        <f t="shared" si="53"/>
        <v>527.59</v>
      </c>
      <c r="M167" s="50">
        <f t="shared" si="54"/>
        <v>3036.3500000000004</v>
      </c>
      <c r="N167" s="243">
        <f t="shared" si="55"/>
        <v>0.10121170580185976</v>
      </c>
    </row>
    <row r="168" spans="1:14" s="48" customFormat="1" x14ac:dyDescent="0.2">
      <c r="A168" s="366" t="s">
        <v>15574</v>
      </c>
      <c r="B168" s="377"/>
      <c r="C168" s="381"/>
      <c r="D168" s="378" t="s">
        <v>15546</v>
      </c>
      <c r="E168" s="377"/>
      <c r="F168" s="377"/>
      <c r="G168" s="377"/>
      <c r="H168" s="377"/>
      <c r="I168" s="377"/>
      <c r="J168" s="377"/>
      <c r="K168" s="377"/>
      <c r="L168" s="377"/>
      <c r="M168" s="377"/>
      <c r="N168" s="379"/>
    </row>
    <row r="169" spans="1:14" s="48" customFormat="1" ht="38.25" x14ac:dyDescent="0.2">
      <c r="A169" s="388" t="s">
        <v>15575</v>
      </c>
      <c r="B169" s="257">
        <v>90788</v>
      </c>
      <c r="C169" s="255" t="s">
        <v>200</v>
      </c>
      <c r="D169" s="417" t="str">
        <f>IF(ISNUMBER(SEARCH("Com",B169)),VLOOKUP(B169,'COMP.BG'!$A:$N,3,FALSE),VLOOKUP(B169,SINAPI!$A:$M,2,FALSE))</f>
        <v>KIT DE PORTA-PRONTA DE MADEIRA EM ACABAMENTO MELAMÍNICO BRANCO, FOLHA LEVE OU MÉDIA, 60X210CM, EXCLUSIVE FECHADURA, FIXAÇÃO COM PREENCHIMENTO PARCIAL DE ESPUMA EXPANSIVA - FORNECIMENTO E INSTALAÇÃO. AF_12/2019</v>
      </c>
      <c r="E169" s="49" t="str">
        <f>IF(ISNUMBER(SEARCH("Com",B169)),VLOOKUP(B169,'COMP.BG'!$A:$N,5,FALSE),VLOOKUP(B169,SINAPI!$A:$M,4,FALSE))</f>
        <v>UN</v>
      </c>
      <c r="F169" s="50">
        <v>2</v>
      </c>
      <c r="G169" s="292" t="str">
        <f>IF(ISNUMBER(SEARCH("COM",B169)),VLOOKUP(B169,'COMP.BG'!$A:$M,13,FALSE),VLOOKUP(B169,SINAPI!A:M,7,FALSE))</f>
        <v>741,10</v>
      </c>
      <c r="H169" s="292" t="str">
        <f>IF(ISNUMBER(SEARCH("COM",B169)),VLOOKUP(B169,'COMP.BG'!$A:$N,14,FALSE),VLOOKUP(B169,SINAPI!A:N,6,FALSE))</f>
        <v>10,63</v>
      </c>
      <c r="I169" s="50">
        <f t="shared" ref="I169:I172" si="56">ROUND(F169*G169,2)</f>
        <v>1482.2</v>
      </c>
      <c r="J169" s="50">
        <f t="shared" ref="J169:J172" si="57">ROUND(F169*H169,2)</f>
        <v>21.26</v>
      </c>
      <c r="K169" s="50">
        <f t="shared" ref="K169:K172" si="58">I169+J169</f>
        <v>1503.46</v>
      </c>
      <c r="L169" s="50">
        <f t="shared" ref="L169:L172" si="59">ROUND($L$15*K169,2)</f>
        <v>316.18</v>
      </c>
      <c r="M169" s="50">
        <f t="shared" ref="M169:M172" si="60">K169+L169</f>
        <v>1819.64</v>
      </c>
      <c r="N169" s="243">
        <f t="shared" ref="N169:N177" si="61">M169/$M$996*100</f>
        <v>6.0654690119813622E-2</v>
      </c>
    </row>
    <row r="170" spans="1:14" s="48" customFormat="1" ht="38.25" x14ac:dyDescent="0.2">
      <c r="A170" s="388" t="s">
        <v>15576</v>
      </c>
      <c r="B170" s="257">
        <v>90789</v>
      </c>
      <c r="C170" s="255" t="s">
        <v>200</v>
      </c>
      <c r="D170" s="417" t="str">
        <f>IF(ISNUMBER(SEARCH("Com",B170)),VLOOKUP(B170,'COMP.BG'!$A:$N,3,FALSE),VLOOKUP(B170,SINAPI!$A:$M,2,FALSE))</f>
        <v>KIT DE PORTA-PRONTA DE MADEIRA EM ACABAMENTO MELAMÍNICO BRANCO, FOLHA LEVE OU MÉDIA, 70X210CM, EXCLUSIVE FECHADURA, FIXAÇÃO COM PREENCHIMENTO PARCIAL DE ESPUMA EXPANSIVA - FORNECIMENTO E INSTALAÇÃO. AF_12/2019</v>
      </c>
      <c r="E170" s="49" t="str">
        <f>IF(ISNUMBER(SEARCH("Com",B170)),VLOOKUP(B170,'COMP.BG'!$A:$N,5,FALSE),VLOOKUP(B170,SINAPI!$A:$M,4,FALSE))</f>
        <v>UN</v>
      </c>
      <c r="F170" s="50">
        <v>3</v>
      </c>
      <c r="G170" s="292" t="str">
        <f>IF(ISNUMBER(SEARCH("COM",B170)),VLOOKUP(B170,'COMP.BG'!$A:$M,13,FALSE),VLOOKUP(B170,SINAPI!A:M,7,FALSE))</f>
        <v>741,58</v>
      </c>
      <c r="H170" s="292" t="str">
        <f>IF(ISNUMBER(SEARCH("COM",B170)),VLOOKUP(B170,'COMP.BG'!$A:$N,14,FALSE),VLOOKUP(B170,SINAPI!A:N,6,FALSE))</f>
        <v>11,74</v>
      </c>
      <c r="I170" s="50">
        <f t="shared" si="56"/>
        <v>2224.7399999999998</v>
      </c>
      <c r="J170" s="50">
        <f t="shared" si="57"/>
        <v>35.22</v>
      </c>
      <c r="K170" s="50">
        <f t="shared" si="58"/>
        <v>2259.9599999999996</v>
      </c>
      <c r="L170" s="50">
        <f t="shared" si="59"/>
        <v>475.27</v>
      </c>
      <c r="M170" s="50">
        <f t="shared" si="60"/>
        <v>2735.2299999999996</v>
      </c>
      <c r="N170" s="243">
        <f t="shared" si="61"/>
        <v>9.1174368587422672E-2</v>
      </c>
    </row>
    <row r="171" spans="1:14" s="48" customFormat="1" ht="38.25" x14ac:dyDescent="0.2">
      <c r="A171" s="388" t="s">
        <v>15577</v>
      </c>
      <c r="B171" s="257">
        <v>90790</v>
      </c>
      <c r="C171" s="255" t="s">
        <v>200</v>
      </c>
      <c r="D171" s="417" t="str">
        <f>IF(ISNUMBER(SEARCH("Com",B171)),VLOOKUP(B171,'COMP.BG'!$A:$N,3,FALSE),VLOOKUP(B171,SINAPI!$A:$M,2,FALSE))</f>
        <v>KIT DE PORTA-PRONTA DE MADEIRA EM ACABAMENTO MELAMÍNICO BRANCO, FOLHA LEVE OU MÉDIA, 80X210CM, EXCLUSIVE FECHADURA, FIXAÇÃO COM PREENCHIMENTO PARCIAL DE ESPUMA EXPANSIVA - FORNECIMENTO E INSTALAÇÃO. AF_12/2019</v>
      </c>
      <c r="E171" s="49" t="str">
        <f>IF(ISNUMBER(SEARCH("Com",B171)),VLOOKUP(B171,'COMP.BG'!$A:$N,5,FALSE),VLOOKUP(B171,SINAPI!$A:$M,4,FALSE))</f>
        <v>UN</v>
      </c>
      <c r="F171" s="50">
        <v>3</v>
      </c>
      <c r="G171" s="292" t="str">
        <f>IF(ISNUMBER(SEARCH("COM",B171)),VLOOKUP(B171,'COMP.BG'!$A:$M,13,FALSE),VLOOKUP(B171,SINAPI!A:M,7,FALSE))</f>
        <v>764,20</v>
      </c>
      <c r="H171" s="292" t="str">
        <f>IF(ISNUMBER(SEARCH("COM",B171)),VLOOKUP(B171,'COMP.BG'!$A:$N,14,FALSE),VLOOKUP(B171,SINAPI!A:N,6,FALSE))</f>
        <v>12,84</v>
      </c>
      <c r="I171" s="50">
        <f t="shared" si="56"/>
        <v>2292.6</v>
      </c>
      <c r="J171" s="50">
        <f t="shared" si="57"/>
        <v>38.520000000000003</v>
      </c>
      <c r="K171" s="50">
        <f t="shared" si="58"/>
        <v>2331.12</v>
      </c>
      <c r="L171" s="50">
        <f t="shared" si="59"/>
        <v>490.23</v>
      </c>
      <c r="M171" s="50">
        <f t="shared" si="60"/>
        <v>2821.35</v>
      </c>
      <c r="N171" s="243">
        <f t="shared" si="61"/>
        <v>9.4045036364080889E-2</v>
      </c>
    </row>
    <row r="172" spans="1:14" s="48" customFormat="1" ht="38.25" x14ac:dyDescent="0.2">
      <c r="A172" s="388" t="s">
        <v>15578</v>
      </c>
      <c r="B172" s="257">
        <v>100675</v>
      </c>
      <c r="C172" s="255" t="s">
        <v>200</v>
      </c>
      <c r="D172" s="417" t="str">
        <f>IF(ISNUMBER(SEARCH("Com",B172)),VLOOKUP(B172,'COMP.BG'!$A:$N,3,FALSE),VLOOKUP(B172,SINAPI!$A:$M,2,FALSE))</f>
        <v>KIT DE PORTA-PRONTA DE MADEIRA EM ACABAMENTO MELAMÍNICO BRANCO, FOLHA LEVE OU MÉDIA, 90X210, EXCLUSIVE FECHADURA, FIXAÇÃO COM PREENCHIMENTO TOTAL DE ESPUMA EXPANSIVA - FORNECIMENTO E INSTALAÇÃO. AF_12/2019</v>
      </c>
      <c r="E172" s="49" t="str">
        <f>IF(ISNUMBER(SEARCH("Com",B172)),VLOOKUP(B172,'COMP.BG'!$A:$N,5,FALSE),VLOOKUP(B172,SINAPI!$A:$M,4,FALSE))</f>
        <v>UN</v>
      </c>
      <c r="F172" s="50">
        <v>3</v>
      </c>
      <c r="G172" s="292" t="str">
        <f>IF(ISNUMBER(SEARCH("COM",B172)),VLOOKUP(B172,'COMP.BG'!$A:$M,13,FALSE),VLOOKUP(B172,SINAPI!A:M,7,FALSE))</f>
        <v>840,73</v>
      </c>
      <c r="H172" s="292" t="str">
        <f>IF(ISNUMBER(SEARCH("COM",B172)),VLOOKUP(B172,'COMP.BG'!$A:$N,14,FALSE),VLOOKUP(B172,SINAPI!A:N,6,FALSE))</f>
        <v>15,77</v>
      </c>
      <c r="I172" s="50">
        <f t="shared" si="56"/>
        <v>2522.19</v>
      </c>
      <c r="J172" s="50">
        <f t="shared" si="57"/>
        <v>47.31</v>
      </c>
      <c r="K172" s="50">
        <f t="shared" si="58"/>
        <v>2569.5</v>
      </c>
      <c r="L172" s="50">
        <f t="shared" si="59"/>
        <v>540.37</v>
      </c>
      <c r="M172" s="50">
        <f t="shared" si="60"/>
        <v>3109.87</v>
      </c>
      <c r="N172" s="243">
        <f t="shared" si="61"/>
        <v>0.10366237341611791</v>
      </c>
    </row>
    <row r="173" spans="1:14" s="48" customFormat="1" ht="51" x14ac:dyDescent="0.2">
      <c r="A173" s="388" t="s">
        <v>15600</v>
      </c>
      <c r="B173" s="256">
        <v>90847</v>
      </c>
      <c r="C173" s="255" t="s">
        <v>200</v>
      </c>
      <c r="D173" s="245" t="str">
        <f>IF(ISNUMBER(SEARCH("Com",B173)),VLOOKUP(B173,'COMP.BG'!$A:$N,3,FALSE),VLOOKUP(B173,SINAPI!$A:$M,2,FALSE))</f>
        <v>KIT DE PORTA DE MADEIRA PARA PINTURA, SEMI-OCA (LEVE OU MÉDIA), PADRÃO MÉDIO, 60X210CM, ESPESSURA DE 3,5CM, ITENS INCLUSOS: DOBRADIÇAS, MONTAGEM E INSTALAÇÃO DO BATENTE, SEM FECHADURA - FORNECIMENTO E INSTALAÇÃO. AF_12/2019</v>
      </c>
      <c r="E173" s="49" t="str">
        <f>IF(ISNUMBER(SEARCH("Com",B173)),VLOOKUP(B173,'COMP.BG'!$A:$N,5,FALSE),VLOOKUP(B173,SINAPI!$A:$M,4,FALSE))</f>
        <v>UN</v>
      </c>
      <c r="F173" s="497">
        <v>2</v>
      </c>
      <c r="G173" s="292" t="str">
        <f>IF(ISNUMBER(SEARCH("COM",B173)),VLOOKUP(B173,'COMP.BG'!$A:$M,13,FALSE),VLOOKUP(B173,SINAPI!A:M,7,FALSE))</f>
        <v>678,14</v>
      </c>
      <c r="H173" s="292" t="str">
        <f>IF(ISNUMBER(SEARCH("COM",B173)),VLOOKUP(B173,'COMP.BG'!$A:$N,14,FALSE),VLOOKUP(B173,SINAPI!A:N,6,FALSE))</f>
        <v>154,61</v>
      </c>
      <c r="I173" s="50">
        <f t="shared" ref="I173:I177" si="62">ROUND(F173*G173,2)</f>
        <v>1356.28</v>
      </c>
      <c r="J173" s="50">
        <f t="shared" ref="J173:J177" si="63">ROUND(F173*H173,2)</f>
        <v>309.22000000000003</v>
      </c>
      <c r="K173" s="50">
        <f t="shared" ref="K173:K177" si="64">I173+J173</f>
        <v>1665.5</v>
      </c>
      <c r="L173" s="50">
        <f t="shared" ref="L173:L177" si="65">ROUND($L$15*K173,2)</f>
        <v>350.25</v>
      </c>
      <c r="M173" s="50">
        <f t="shared" ref="M173:M177" si="66">K173+L173</f>
        <v>2015.75</v>
      </c>
      <c r="N173" s="243">
        <f t="shared" si="61"/>
        <v>6.7191692647454615E-2</v>
      </c>
    </row>
    <row r="174" spans="1:14" s="48" customFormat="1" ht="51" x14ac:dyDescent="0.2">
      <c r="A174" s="388" t="s">
        <v>15604</v>
      </c>
      <c r="B174" s="256">
        <v>90842</v>
      </c>
      <c r="C174" s="255" t="s">
        <v>200</v>
      </c>
      <c r="D174" s="245" t="str">
        <f>IF(ISNUMBER(SEARCH("Com",B174)),VLOOKUP(B174,'COMP.BG'!$A:$N,3,FALSE),VLOOKUP(B174,SINAPI!$A:$M,2,FALSE))</f>
        <v>KIT DE PORTA DE MADEIRA PARA PINTURA, SEMI-OCA (LEVE OU MÉDIA), PADRÃO MÉDIO, 70X210CM, ESPESSURA DE 3,5CM, ITENS INCLUSOS: DOBRADIÇAS, MONTAGEM E INSTALAÇÃO DO BATENTE, FECHADURA COM EXECUÇÃO DO FURO - FORNECIMENTO E INSTALAÇÃO. AF_12/2019</v>
      </c>
      <c r="E174" s="49" t="str">
        <f>IF(ISNUMBER(SEARCH("Com",B174)),VLOOKUP(B174,'COMP.BG'!$A:$N,5,FALSE),VLOOKUP(B174,SINAPI!$A:$M,4,FALSE))</f>
        <v>UN</v>
      </c>
      <c r="F174" s="497">
        <v>2</v>
      </c>
      <c r="G174" s="292" t="str">
        <f>IF(ISNUMBER(SEARCH("COM",B174)),VLOOKUP(B174,'COMP.BG'!$A:$M,13,FALSE),VLOOKUP(B174,SINAPI!A:M,7,FALSE))</f>
        <v>793,44</v>
      </c>
      <c r="H174" s="292" t="str">
        <f>IF(ISNUMBER(SEARCH("COM",B174)),VLOOKUP(B174,'COMP.BG'!$A:$N,14,FALSE),VLOOKUP(B174,SINAPI!A:N,6,FALSE))</f>
        <v>175,72</v>
      </c>
      <c r="I174" s="50">
        <f t="shared" si="62"/>
        <v>1586.88</v>
      </c>
      <c r="J174" s="50">
        <f t="shared" si="63"/>
        <v>351.44</v>
      </c>
      <c r="K174" s="50">
        <f t="shared" si="64"/>
        <v>1938.3200000000002</v>
      </c>
      <c r="L174" s="50">
        <f t="shared" si="65"/>
        <v>407.63</v>
      </c>
      <c r="M174" s="50">
        <f t="shared" si="66"/>
        <v>2345.9500000000003</v>
      </c>
      <c r="N174" s="243">
        <f t="shared" si="61"/>
        <v>7.8198363570034055E-2</v>
      </c>
    </row>
    <row r="175" spans="1:14" s="48" customFormat="1" ht="51" x14ac:dyDescent="0.2">
      <c r="A175" s="388" t="s">
        <v>18785</v>
      </c>
      <c r="B175" s="256">
        <v>90843</v>
      </c>
      <c r="C175" s="255" t="s">
        <v>200</v>
      </c>
      <c r="D175" s="245" t="str">
        <f>IF(ISNUMBER(SEARCH("Com",B175)),VLOOKUP(B175,'COMP.BG'!$A:$N,3,FALSE),VLOOKUP(B175,SINAPI!$A:$M,2,FALSE))</f>
        <v>KIT DE PORTA DE MADEIRA PARA PINTURA, SEMI-OCA (LEVE OU MÉDIA), PADRÃO MÉDIO, 80X210CM, ESPESSURA DE 3,5CM, ITENS INCLUSOS: DOBRADIÇAS, MONTAGEM E INSTALAÇÃO DO BATENTE, FECHADURA COM EXECUÇÃO DO FURO - FORNECIMENTO E INSTALAÇÃO. AF_12/2019</v>
      </c>
      <c r="E175" s="49" t="str">
        <f>IF(ISNUMBER(SEARCH("Com",B175)),VLOOKUP(B175,'COMP.BG'!$A:$N,5,FALSE),VLOOKUP(B175,SINAPI!$A:$M,4,FALSE))</f>
        <v>UN</v>
      </c>
      <c r="F175" s="497">
        <v>2</v>
      </c>
      <c r="G175" s="292" t="str">
        <f>IF(ISNUMBER(SEARCH("COM",B175)),VLOOKUP(B175,'COMP.BG'!$A:$M,13,FALSE),VLOOKUP(B175,SINAPI!A:M,7,FALSE))</f>
        <v>827,26</v>
      </c>
      <c r="H175" s="292" t="str">
        <f>IF(ISNUMBER(SEARCH("COM",B175)),VLOOKUP(B175,'COMP.BG'!$A:$N,14,FALSE),VLOOKUP(B175,SINAPI!A:N,6,FALSE))</f>
        <v>184,52</v>
      </c>
      <c r="I175" s="50">
        <f t="shared" si="62"/>
        <v>1654.52</v>
      </c>
      <c r="J175" s="50">
        <f t="shared" si="63"/>
        <v>369.04</v>
      </c>
      <c r="K175" s="50">
        <f t="shared" si="64"/>
        <v>2023.56</v>
      </c>
      <c r="L175" s="50">
        <f t="shared" si="65"/>
        <v>425.55</v>
      </c>
      <c r="M175" s="50">
        <f t="shared" si="66"/>
        <v>2449.11</v>
      </c>
      <c r="N175" s="243">
        <f t="shared" si="61"/>
        <v>8.1637031566319018E-2</v>
      </c>
    </row>
    <row r="176" spans="1:14" s="48" customFormat="1" ht="51" x14ac:dyDescent="0.2">
      <c r="A176" s="388" t="s">
        <v>18786</v>
      </c>
      <c r="B176" s="256">
        <v>90844</v>
      </c>
      <c r="C176" s="255" t="s">
        <v>200</v>
      </c>
      <c r="D176" s="245" t="str">
        <f>IF(ISNUMBER(SEARCH("Com",B176)),VLOOKUP(B176,'COMP.BG'!$A:$N,3,FALSE),VLOOKUP(B176,SINAPI!$A:$M,2,FALSE))</f>
        <v>KIT DE PORTA DE MADEIRA PARA PINTURA, SEMI-OCA (LEVE OU MÉDIA), PADRÃO MÉDIO, 90X210CM, ESPESSURA DE 3,5CM, ITENS INCLUSOS: DOBRADIÇAS, MONTAGEM E INSTALAÇÃO DO BATENTE, FECHADURA COM EXECUÇÃO DO FURO - FORNECIMENTO E INSTALAÇÃO. AF_12/2019</v>
      </c>
      <c r="E176" s="49" t="str">
        <f>IF(ISNUMBER(SEARCH("Com",B176)),VLOOKUP(B176,'COMP.BG'!$A:$N,5,FALSE),VLOOKUP(B176,SINAPI!$A:$M,4,FALSE))</f>
        <v>UN</v>
      </c>
      <c r="F176" s="497">
        <v>10</v>
      </c>
      <c r="G176" s="292" t="str">
        <f>IF(ISNUMBER(SEARCH("COM",B176)),VLOOKUP(B176,'COMP.BG'!$A:$M,13,FALSE),VLOOKUP(B176,SINAPI!A:M,7,FALSE))</f>
        <v>899,26</v>
      </c>
      <c r="H176" s="292" t="str">
        <f>IF(ISNUMBER(SEARCH("COM",B176)),VLOOKUP(B176,'COMP.BG'!$A:$N,14,FALSE),VLOOKUP(B176,SINAPI!A:N,6,FALSE))</f>
        <v>187,89</v>
      </c>
      <c r="I176" s="50">
        <f t="shared" si="62"/>
        <v>8992.6</v>
      </c>
      <c r="J176" s="50">
        <f t="shared" si="63"/>
        <v>1878.9</v>
      </c>
      <c r="K176" s="50">
        <f t="shared" si="64"/>
        <v>10871.5</v>
      </c>
      <c r="L176" s="50">
        <f t="shared" si="65"/>
        <v>2286.2800000000002</v>
      </c>
      <c r="M176" s="50">
        <f t="shared" si="66"/>
        <v>13157.78</v>
      </c>
      <c r="N176" s="243">
        <f t="shared" si="61"/>
        <v>0.43859283625589751</v>
      </c>
    </row>
    <row r="177" spans="1:14" s="48" customFormat="1" ht="22.5" customHeight="1" x14ac:dyDescent="0.2">
      <c r="A177" s="388" t="s">
        <v>18787</v>
      </c>
      <c r="B177" s="264" t="s">
        <v>17510</v>
      </c>
      <c r="C177" s="404" t="s">
        <v>222</v>
      </c>
      <c r="D177" s="245" t="str">
        <f>IF(ISNUMBER(SEARCH("Com",B177)),VLOOKUP(B177,'COMP.BG'!$A:$N,3,FALSE),VLOOKUP(B177,SINAPI!$A:$M,2,FALSE))</f>
        <v>PORTA TS COM FERRAGENS DE FIXAÇÃO/ACABAMENTO,COM FECHADURA LIVRE-OCUPADO</v>
      </c>
      <c r="E177" s="49" t="str">
        <f>IF(ISNUMBER(SEARCH("Com",B177)),VLOOKUP(B177,'COMP.BG'!$A:$N,5,FALSE),VLOOKUP(B177,SINAPI!$A:$M,4,FALSE))</f>
        <v>m2</v>
      </c>
      <c r="F177" s="497">
        <v>4</v>
      </c>
      <c r="G177" s="292">
        <f>IF(ISNUMBER(SEARCH("COM",B177)),VLOOKUP(B177,'COMP.BG'!$A:$M,13,FALSE),VLOOKUP(B177,SINAPI!A:M,7,FALSE))</f>
        <v>1360.0300000000002</v>
      </c>
      <c r="H177" s="292">
        <f>IF(ISNUMBER(SEARCH("COM",B177)),VLOOKUP(B177,'COMP.BG'!$A:$N,14,FALSE),VLOOKUP(B177,SINAPI!A:N,6,FALSE))</f>
        <v>101.00999999999999</v>
      </c>
      <c r="I177" s="50">
        <f t="shared" si="62"/>
        <v>5440.12</v>
      </c>
      <c r="J177" s="50">
        <f t="shared" si="63"/>
        <v>404.04</v>
      </c>
      <c r="K177" s="50">
        <f t="shared" si="64"/>
        <v>5844.16</v>
      </c>
      <c r="L177" s="50">
        <f t="shared" si="65"/>
        <v>1229.03</v>
      </c>
      <c r="M177" s="50">
        <f t="shared" si="66"/>
        <v>7073.19</v>
      </c>
      <c r="N177" s="243">
        <f t="shared" si="61"/>
        <v>0.23577309116559567</v>
      </c>
    </row>
    <row r="178" spans="1:14" s="48" customFormat="1" x14ac:dyDescent="0.2">
      <c r="A178" s="366" t="s">
        <v>15579</v>
      </c>
      <c r="B178" s="377"/>
      <c r="C178" s="381"/>
      <c r="D178" s="378" t="s">
        <v>15547</v>
      </c>
      <c r="E178" s="377"/>
      <c r="F178" s="377"/>
      <c r="G178" s="377"/>
      <c r="H178" s="377"/>
      <c r="I178" s="377"/>
      <c r="J178" s="377"/>
      <c r="K178" s="377"/>
      <c r="L178" s="377"/>
      <c r="M178" s="377"/>
      <c r="N178" s="379"/>
    </row>
    <row r="179" spans="1:14" s="48" customFormat="1" ht="25.5" x14ac:dyDescent="0.2">
      <c r="A179" s="388" t="s">
        <v>15580</v>
      </c>
      <c r="B179" s="257">
        <v>99861</v>
      </c>
      <c r="C179" s="255" t="s">
        <v>200</v>
      </c>
      <c r="D179" s="245" t="str">
        <f>IF(ISNUMBER(SEARCH("Com",B179)),VLOOKUP(B179,'COMP.BG'!$A:$N,3,FALSE),VLOOKUP(B179,SINAPI!$A:$M,2,FALSE))</f>
        <v>GRADIL EM FERRO FIXADO EM VÃOS DE JANELAS, FORMADO POR BARRAS CHATAS DE 25X4,8 MM. AF_04/2019</v>
      </c>
      <c r="E179" s="49" t="str">
        <f>IF(ISNUMBER(SEARCH("Com",B179)),VLOOKUP(B179,'COMP.BG'!$A:$N,5,FALSE),VLOOKUP(B179,SINAPI!$A:$M,4,FALSE))</f>
        <v>M2</v>
      </c>
      <c r="F179" s="497">
        <v>10</v>
      </c>
      <c r="G179" s="292" t="str">
        <f>IF(ISNUMBER(SEARCH("COM",B179)),VLOOKUP(B179,'COMP.BG'!$A:$M,13,FALSE),VLOOKUP(B179,SINAPI!A:M,7,FALSE))</f>
        <v>390,29</v>
      </c>
      <c r="H179" s="292" t="str">
        <f>IF(ISNUMBER(SEARCH("COM",B179)),VLOOKUP(B179,'COMP.BG'!$A:$N,14,FALSE),VLOOKUP(B179,SINAPI!A:N,6,FALSE))</f>
        <v>238,78</v>
      </c>
      <c r="I179" s="50">
        <f t="shared" ref="I179:I183" si="67">ROUND(F179*G179,2)</f>
        <v>3902.9</v>
      </c>
      <c r="J179" s="50">
        <f t="shared" ref="J179:J183" si="68">ROUND(F179*H179,2)</f>
        <v>2387.8000000000002</v>
      </c>
      <c r="K179" s="50">
        <f t="shared" ref="K179:K183" si="69">I179+J179</f>
        <v>6290.7000000000007</v>
      </c>
      <c r="L179" s="50">
        <f t="shared" ref="L179:L183" si="70">ROUND($L$15*K179,2)</f>
        <v>1322.93</v>
      </c>
      <c r="M179" s="50">
        <f t="shared" ref="M179:M183" si="71">K179+L179</f>
        <v>7613.630000000001</v>
      </c>
      <c r="N179" s="243">
        <f>M179/$M$996*100</f>
        <v>0.25378776479793619</v>
      </c>
    </row>
    <row r="180" spans="1:14" s="48" customFormat="1" ht="38.25" x14ac:dyDescent="0.2">
      <c r="A180" s="388" t="s">
        <v>15598</v>
      </c>
      <c r="B180" s="256">
        <v>94562</v>
      </c>
      <c r="C180" s="255" t="s">
        <v>200</v>
      </c>
      <c r="D180" s="245" t="str">
        <f>IF(ISNUMBER(SEARCH("Com",B180)),VLOOKUP(B180,'COMP.BG'!$A:$N,3,FALSE),VLOOKUP(B180,SINAPI!$A:$M,2,FALSE))</f>
        <v>JANELA DE AÇO DE CORRER COM 4 FOLHAS PARA VIDRO, COM BATENTE, FERRAGENS E PINTURA ANTICORROSIVA. EXCLUSIVE VIDROS, ALIZAR E CONTRAMARCO. FORNECIMENTO E INSTALAÇÃO. AF_12/2019</v>
      </c>
      <c r="E180" s="49" t="str">
        <f>IF(ISNUMBER(SEARCH("Com",B180)),VLOOKUP(B180,'COMP.BG'!$A:$N,5,FALSE),VLOOKUP(B180,SINAPI!$A:$M,4,FALSE))</f>
        <v>M2</v>
      </c>
      <c r="F180" s="497">
        <v>6</v>
      </c>
      <c r="G180" s="292" t="str">
        <f>IF(ISNUMBER(SEARCH("COM",B180)),VLOOKUP(B180,'COMP.BG'!$A:$M,13,FALSE),VLOOKUP(B180,SINAPI!A:M,7,FALSE))</f>
        <v>728,29</v>
      </c>
      <c r="H180" s="292" t="str">
        <f>IF(ISNUMBER(SEARCH("COM",B180)),VLOOKUP(B180,'COMP.BG'!$A:$N,14,FALSE),VLOOKUP(B180,SINAPI!A:N,6,FALSE))</f>
        <v>49,52</v>
      </c>
      <c r="I180" s="50">
        <f t="shared" si="67"/>
        <v>4369.74</v>
      </c>
      <c r="J180" s="50">
        <f t="shared" si="68"/>
        <v>297.12</v>
      </c>
      <c r="K180" s="50">
        <f t="shared" si="69"/>
        <v>4666.8599999999997</v>
      </c>
      <c r="L180" s="50">
        <f t="shared" si="70"/>
        <v>981.44</v>
      </c>
      <c r="M180" s="50">
        <f t="shared" si="71"/>
        <v>5648.2999999999993</v>
      </c>
      <c r="N180" s="243">
        <f>M180/$M$996*100</f>
        <v>0.18827673946700624</v>
      </c>
    </row>
    <row r="181" spans="1:14" s="48" customFormat="1" x14ac:dyDescent="0.2">
      <c r="A181" s="388" t="s">
        <v>15601</v>
      </c>
      <c r="B181" s="256">
        <v>100701</v>
      </c>
      <c r="C181" s="255" t="s">
        <v>200</v>
      </c>
      <c r="D181" s="245" t="str">
        <f>IF(ISNUMBER(SEARCH("Com",B181)),VLOOKUP(B181,'COMP.BG'!$A:$N,3,FALSE),VLOOKUP(B181,SINAPI!$A:$M,2,FALSE))</f>
        <v>PORTA DE FERRO, DE ABRIR, TIPO GRADE COM CHAPA, COM GUARNIÇÕES. AF_12/2019</v>
      </c>
      <c r="E181" s="49" t="str">
        <f>IF(ISNUMBER(SEARCH("Com",B181)),VLOOKUP(B181,'COMP.BG'!$A:$N,5,FALSE),VLOOKUP(B181,SINAPI!$A:$M,4,FALSE))</f>
        <v>M2</v>
      </c>
      <c r="F181" s="497">
        <v>6</v>
      </c>
      <c r="G181" s="292" t="str">
        <f>IF(ISNUMBER(SEARCH("COM",B181)),VLOOKUP(B181,'COMP.BG'!$A:$M,13,FALSE),VLOOKUP(B181,SINAPI!A:M,7,FALSE))</f>
        <v>551,99</v>
      </c>
      <c r="H181" s="292" t="str">
        <f>IF(ISNUMBER(SEARCH("COM",B181)),VLOOKUP(B181,'COMP.BG'!$A:$N,14,FALSE),VLOOKUP(B181,SINAPI!A:N,6,FALSE))</f>
        <v>11,80</v>
      </c>
      <c r="I181" s="50">
        <f t="shared" si="67"/>
        <v>3311.94</v>
      </c>
      <c r="J181" s="50">
        <f t="shared" si="68"/>
        <v>70.8</v>
      </c>
      <c r="K181" s="50">
        <f t="shared" si="69"/>
        <v>3382.7400000000002</v>
      </c>
      <c r="L181" s="50">
        <f t="shared" si="70"/>
        <v>711.39</v>
      </c>
      <c r="M181" s="50">
        <f t="shared" si="71"/>
        <v>4094.13</v>
      </c>
      <c r="N181" s="243">
        <f>M181/$M$996*100</f>
        <v>0.13647105276880733</v>
      </c>
    </row>
    <row r="182" spans="1:14" s="48" customFormat="1" ht="25.5" x14ac:dyDescent="0.2">
      <c r="A182" s="388" t="s">
        <v>15637</v>
      </c>
      <c r="B182" s="256">
        <v>94807</v>
      </c>
      <c r="C182" s="255" t="s">
        <v>200</v>
      </c>
      <c r="D182" s="245" t="str">
        <f>IF(ISNUMBER(SEARCH("Com",B182)),VLOOKUP(B182,'COMP.BG'!$A:$N,3,FALSE),VLOOKUP(B182,SINAPI!$A:$M,2,FALSE))</f>
        <v>PORTA EM AÇO DE ABRIR TIPO VENEZIANA SEM GUARNIÇÃO, 87X210CM, FIXAÇÃO COM PARAFUSOS - FORNECIMENTO E INSTALAÇÃO. AF_12/2019</v>
      </c>
      <c r="E182" s="49" t="str">
        <f>IF(ISNUMBER(SEARCH("Com",B182)),VLOOKUP(B182,'COMP.BG'!$A:$N,5,FALSE),VLOOKUP(B182,SINAPI!$A:$M,4,FALSE))</f>
        <v>UN</v>
      </c>
      <c r="F182" s="497">
        <v>6</v>
      </c>
      <c r="G182" s="292" t="str">
        <f>IF(ISNUMBER(SEARCH("COM",B182)),VLOOKUP(B182,'COMP.BG'!$A:$M,13,FALSE),VLOOKUP(B182,SINAPI!A:M,7,FALSE))</f>
        <v>587,44</v>
      </c>
      <c r="H182" s="292" t="str">
        <f>IF(ISNUMBER(SEARCH("COM",B182)),VLOOKUP(B182,'COMP.BG'!$A:$N,14,FALSE),VLOOKUP(B182,SINAPI!A:N,6,FALSE))</f>
        <v>22,48</v>
      </c>
      <c r="I182" s="50">
        <f t="shared" si="67"/>
        <v>3524.64</v>
      </c>
      <c r="J182" s="50">
        <f t="shared" si="68"/>
        <v>134.88</v>
      </c>
      <c r="K182" s="50">
        <f t="shared" si="69"/>
        <v>3659.52</v>
      </c>
      <c r="L182" s="50">
        <f t="shared" si="70"/>
        <v>769.6</v>
      </c>
      <c r="M182" s="50">
        <f t="shared" si="71"/>
        <v>4429.12</v>
      </c>
      <c r="N182" s="243">
        <f>M182/$M$996*100</f>
        <v>0.14763739041979121</v>
      </c>
    </row>
    <row r="183" spans="1:14" s="48" customFormat="1" x14ac:dyDescent="0.2">
      <c r="A183" s="388" t="s">
        <v>16498</v>
      </c>
      <c r="B183" s="257">
        <v>90838</v>
      </c>
      <c r="C183" s="255" t="s">
        <v>200</v>
      </c>
      <c r="D183" s="245" t="str">
        <f>IF(ISNUMBER(SEARCH("Com",B183)),VLOOKUP(B183,'COMP.BG'!$A:$N,3,FALSE),VLOOKUP(B183,SINAPI!$A:$M,2,FALSE))</f>
        <v>PORTA CORTA-FOGO 90X210X4CM - FORNECIMENTO E INSTALAÇÃO. AF_12/2019</v>
      </c>
      <c r="E183" s="49" t="str">
        <f>IF(ISNUMBER(SEARCH("Com",B183)),VLOOKUP(B183,'COMP.BG'!$A:$N,5,FALSE),VLOOKUP(B183,SINAPI!$A:$M,4,FALSE))</f>
        <v>UN</v>
      </c>
      <c r="F183" s="497">
        <v>4</v>
      </c>
      <c r="G183" s="292" t="str">
        <f>IF(ISNUMBER(SEARCH("COM",B183)),VLOOKUP(B183,'COMP.BG'!$A:$M,13,FALSE),VLOOKUP(B183,SINAPI!A:M,7,FALSE))</f>
        <v>1.334,38</v>
      </c>
      <c r="H183" s="292" t="str">
        <f>IF(ISNUMBER(SEARCH("COM",B183)),VLOOKUP(B183,'COMP.BG'!$A:$N,14,FALSE),VLOOKUP(B183,SINAPI!A:N,6,FALSE))</f>
        <v>84,58</v>
      </c>
      <c r="I183" s="50">
        <f t="shared" si="67"/>
        <v>5337.52</v>
      </c>
      <c r="J183" s="50">
        <f t="shared" si="68"/>
        <v>338.32</v>
      </c>
      <c r="K183" s="50">
        <f t="shared" si="69"/>
        <v>5675.84</v>
      </c>
      <c r="L183" s="50">
        <f t="shared" si="70"/>
        <v>1193.6300000000001</v>
      </c>
      <c r="M183" s="50">
        <f t="shared" si="71"/>
        <v>6869.47</v>
      </c>
      <c r="N183" s="243">
        <f>M183/$M$996*100</f>
        <v>0.22898242187320353</v>
      </c>
    </row>
    <row r="184" spans="1:14" s="48" customFormat="1" x14ac:dyDescent="0.2">
      <c r="A184" s="366" t="s">
        <v>15587</v>
      </c>
      <c r="B184" s="377"/>
      <c r="C184" s="381"/>
      <c r="D184" s="378" t="s">
        <v>15548</v>
      </c>
      <c r="E184" s="377"/>
      <c r="F184" s="377"/>
      <c r="G184" s="377"/>
      <c r="H184" s="377"/>
      <c r="I184" s="377"/>
      <c r="J184" s="377"/>
      <c r="K184" s="377"/>
      <c r="L184" s="377"/>
      <c r="M184" s="377"/>
      <c r="N184" s="379"/>
    </row>
    <row r="185" spans="1:14" s="48" customFormat="1" x14ac:dyDescent="0.2">
      <c r="A185" s="388" t="s">
        <v>15588</v>
      </c>
      <c r="B185" s="264" t="s">
        <v>18922</v>
      </c>
      <c r="C185" s="404" t="s">
        <v>222</v>
      </c>
      <c r="D185" s="417" t="str">
        <f>IF(ISNUMBER(SEARCH("Com",B185)),VLOOKUP(B185,'COMP.BG'!$A:$N,3,FALSE),VLOOKUP(B185,SINAPI!$A:$M,2,FALSE))</f>
        <v>ESQUADRIA DE VIDRO TEMPERADO DE CORRER (JANELA)</v>
      </c>
      <c r="E185" s="49" t="str">
        <f>IF(ISNUMBER(SEARCH("Com",B185)),VLOOKUP(B185,'COMP.BG'!$A:$N,5,FALSE),VLOOKUP(B185,SINAPI!$A:$M,4,FALSE))</f>
        <v>UN</v>
      </c>
      <c r="F185" s="50">
        <v>6</v>
      </c>
      <c r="G185" s="292">
        <f>IF(ISNUMBER(SEARCH("COM",B185)),VLOOKUP(B185,'COMP.BG'!$A:$M,13,FALSE),VLOOKUP(B185,SINAPI!A:M,7,FALSE))</f>
        <v>316.97999999999996</v>
      </c>
      <c r="H185" s="292">
        <f>IF(ISNUMBER(SEARCH("COM",B185)),VLOOKUP(B185,'COMP.BG'!$A:$N,14,FALSE),VLOOKUP(B185,SINAPI!A:N,6,FALSE))</f>
        <v>124.75999999999999</v>
      </c>
      <c r="I185" s="50">
        <f t="shared" ref="I185" si="72">ROUND(F185*G185,2)</f>
        <v>1901.88</v>
      </c>
      <c r="J185" s="50">
        <f t="shared" ref="J185" si="73">ROUND(F185*H185,2)</f>
        <v>748.56</v>
      </c>
      <c r="K185" s="50">
        <f t="shared" ref="K185" si="74">I185+J185</f>
        <v>2650.44</v>
      </c>
      <c r="L185" s="50">
        <f t="shared" ref="L185" si="75">ROUND($L$15*K185,2)</f>
        <v>557.39</v>
      </c>
      <c r="M185" s="50">
        <f t="shared" ref="M185" si="76">K185+L185</f>
        <v>3207.83</v>
      </c>
      <c r="N185" s="243">
        <f t="shared" ref="N185:N197" si="77">M185/$M$996*100</f>
        <v>0.10692770801204728</v>
      </c>
    </row>
    <row r="186" spans="1:14" s="48" customFormat="1" x14ac:dyDescent="0.2">
      <c r="A186" s="388" t="s">
        <v>15589</v>
      </c>
      <c r="B186" s="264" t="s">
        <v>15582</v>
      </c>
      <c r="C186" s="404" t="s">
        <v>222</v>
      </c>
      <c r="D186" s="417" t="str">
        <f>IF(ISNUMBER(SEARCH("Com",B186)),VLOOKUP(B186,'COMP.BG'!$A:$N,3,FALSE),VLOOKUP(B186,SINAPI!$A:$M,2,FALSE))</f>
        <v>INSTALAÇÃO DE VIDRO FANTASIA 4 MM, INCOLOR</v>
      </c>
      <c r="E186" s="49" t="str">
        <f>IF(ISNUMBER(SEARCH("Com",B186)),VLOOKUP(B186,'COMP.BG'!$A:$N,5,FALSE),VLOOKUP(B186,SINAPI!$A:$M,4,FALSE))</f>
        <v>M2</v>
      </c>
      <c r="F186" s="497">
        <v>6</v>
      </c>
      <c r="G186" s="292">
        <f>IF(ISNUMBER(SEARCH("COM",B186)),VLOOKUP(B186,'COMP.BG'!$A:$M,13,FALSE),VLOOKUP(B186,SINAPI!A:M,7,FALSE))</f>
        <v>168.72</v>
      </c>
      <c r="H186" s="292">
        <f>IF(ISNUMBER(SEARCH("COM",B186)),VLOOKUP(B186,'COMP.BG'!$A:$N,14,FALSE),VLOOKUP(B186,SINAPI!A:N,6,FALSE))</f>
        <v>15.83</v>
      </c>
      <c r="I186" s="50">
        <f t="shared" ref="I186:I197" si="78">ROUND(F186*G186,2)</f>
        <v>1012.32</v>
      </c>
      <c r="J186" s="50">
        <f t="shared" ref="J186:J197" si="79">ROUND(F186*H186,2)</f>
        <v>94.98</v>
      </c>
      <c r="K186" s="50">
        <f t="shared" ref="K186:K197" si="80">I186+J186</f>
        <v>1107.3</v>
      </c>
      <c r="L186" s="50">
        <f t="shared" ref="L186:L197" si="81">ROUND($L$15*K186,2)</f>
        <v>232.87</v>
      </c>
      <c r="M186" s="50">
        <f t="shared" ref="M186:M197" si="82">K186+L186</f>
        <v>1340.17</v>
      </c>
      <c r="N186" s="243">
        <f t="shared" si="77"/>
        <v>4.4672350606642312E-2</v>
      </c>
    </row>
    <row r="187" spans="1:14" s="48" customFormat="1" ht="25.5" x14ac:dyDescent="0.2">
      <c r="A187" s="388" t="s">
        <v>15590</v>
      </c>
      <c r="B187" s="263">
        <v>102176</v>
      </c>
      <c r="C187" s="257" t="s">
        <v>200</v>
      </c>
      <c r="D187" s="417" t="str">
        <f>IF(ISNUMBER(SEARCH("Com",B187)),VLOOKUP(B187,'COMP.BG'!$A:$N,3,FALSE),VLOOKUP(B187,SINAPI!$A:$M,2,FALSE))</f>
        <v>INSTALAÇÃO DE VIDRO LAMINADO, E = 8 MM (4+4), ENCAIXADO EM PERFIL U. AF_01/2021_P</v>
      </c>
      <c r="E187" s="49" t="str">
        <f>IF(ISNUMBER(SEARCH("Com",B187)),VLOOKUP(B187,'COMP.BG'!$A:$N,5,FALSE),VLOOKUP(B187,SINAPI!$A:$M,4,FALSE))</f>
        <v>M2</v>
      </c>
      <c r="F187" s="497">
        <v>6</v>
      </c>
      <c r="G187" s="292" t="str">
        <f>IF(ISNUMBER(SEARCH("COM",B187)),VLOOKUP(B187,'COMP.BG'!$A:$M,13,FALSE),VLOOKUP(B187,SINAPI!A:M,7,FALSE))</f>
        <v>536,03</v>
      </c>
      <c r="H187" s="292" t="str">
        <f>IF(ISNUMBER(SEARCH("COM",B187)),VLOOKUP(B187,'COMP.BG'!$A:$N,14,FALSE),VLOOKUP(B187,SINAPI!A:N,6,FALSE))</f>
        <v>44,85</v>
      </c>
      <c r="I187" s="50">
        <f t="shared" si="78"/>
        <v>3216.18</v>
      </c>
      <c r="J187" s="50">
        <f t="shared" si="79"/>
        <v>269.10000000000002</v>
      </c>
      <c r="K187" s="50">
        <f t="shared" si="80"/>
        <v>3485.2799999999997</v>
      </c>
      <c r="L187" s="50">
        <f t="shared" si="81"/>
        <v>732.95</v>
      </c>
      <c r="M187" s="50">
        <f t="shared" si="82"/>
        <v>4218.2299999999996</v>
      </c>
      <c r="N187" s="243">
        <f t="shared" si="77"/>
        <v>0.1406077210349857</v>
      </c>
    </row>
    <row r="188" spans="1:14" s="48" customFormat="1" x14ac:dyDescent="0.2">
      <c r="A188" s="388" t="s">
        <v>15591</v>
      </c>
      <c r="B188" s="264" t="s">
        <v>15586</v>
      </c>
      <c r="C188" s="404" t="s">
        <v>222</v>
      </c>
      <c r="D188" s="417" t="str">
        <f>IF(ISNUMBER(SEARCH("Com",B188)),VLOOKUP(B188,'COMP.BG'!$A:$N,3,FALSE),VLOOKUP(B188,SINAPI!$A:$M,2,FALSE))</f>
        <v>INSTALAÇÃO DE VIDRO LAMINADO, E = 6 MM (3+3), ENCAIXADO EM PERFIL U</v>
      </c>
      <c r="E188" s="49" t="str">
        <f>IF(ISNUMBER(SEARCH("Com",B188)),VLOOKUP(B188,'COMP.BG'!$A:$N,5,FALSE),VLOOKUP(B188,SINAPI!$A:$M,4,FALSE))</f>
        <v>M2</v>
      </c>
      <c r="F188" s="497">
        <v>6</v>
      </c>
      <c r="G188" s="292">
        <f>IF(ISNUMBER(SEARCH("COM",B188)),VLOOKUP(B188,'COMP.BG'!$A:$M,13,FALSE),VLOOKUP(B188,SINAPI!A:M,7,FALSE))</f>
        <v>481.48811000000001</v>
      </c>
      <c r="H188" s="292">
        <f>IF(ISNUMBER(SEARCH("COM",B188)),VLOOKUP(B188,'COMP.BG'!$A:$N,14,FALSE),VLOOKUP(B188,SINAPI!A:N,6,FALSE))</f>
        <v>44.877949999999998</v>
      </c>
      <c r="I188" s="50">
        <f t="shared" si="78"/>
        <v>2888.93</v>
      </c>
      <c r="J188" s="50">
        <f t="shared" si="79"/>
        <v>269.27</v>
      </c>
      <c r="K188" s="50">
        <f t="shared" si="80"/>
        <v>3158.2</v>
      </c>
      <c r="L188" s="50">
        <f t="shared" si="81"/>
        <v>664.17</v>
      </c>
      <c r="M188" s="50">
        <f t="shared" si="82"/>
        <v>3822.37</v>
      </c>
      <c r="N188" s="243">
        <f t="shared" si="77"/>
        <v>0.12741238259945481</v>
      </c>
    </row>
    <row r="189" spans="1:14" s="48" customFormat="1" ht="25.5" x14ac:dyDescent="0.2">
      <c r="A189" s="388" t="s">
        <v>15592</v>
      </c>
      <c r="B189" s="256">
        <v>102162</v>
      </c>
      <c r="C189" s="255" t="s">
        <v>200</v>
      </c>
      <c r="D189" s="417" t="str">
        <f>IF(ISNUMBER(SEARCH("Com",B189)),VLOOKUP(B189,'COMP.BG'!$A:$N,3,FALSE),VLOOKUP(B189,SINAPI!$A:$M,2,FALSE))</f>
        <v>INSTALAÇÃO DE VIDRO LISO INCOLOR, E = 4 MM, EM ESQUADRIA DE ALUMÍNIO OU PVC, FIXADO COM BAGUETE. AF_01/2021_P</v>
      </c>
      <c r="E189" s="49" t="str">
        <f>IF(ISNUMBER(SEARCH("Com",B189)),VLOOKUP(B189,'COMP.BG'!$A:$N,5,FALSE),VLOOKUP(B189,SINAPI!$A:$M,4,FALSE))</f>
        <v>M2</v>
      </c>
      <c r="F189" s="497">
        <v>16</v>
      </c>
      <c r="G189" s="292" t="str">
        <f>IF(ISNUMBER(SEARCH("COM",B189)),VLOOKUP(B189,'COMP.BG'!$A:$M,13,FALSE),VLOOKUP(B189,SINAPI!A:M,7,FALSE))</f>
        <v>206,38</v>
      </c>
      <c r="H189" s="292" t="str">
        <f>IF(ISNUMBER(SEARCH("COM",B189)),VLOOKUP(B189,'COMP.BG'!$A:$N,14,FALSE),VLOOKUP(B189,SINAPI!A:N,6,FALSE))</f>
        <v>21,08</v>
      </c>
      <c r="I189" s="50">
        <f t="shared" si="78"/>
        <v>3302.08</v>
      </c>
      <c r="J189" s="50">
        <f t="shared" si="79"/>
        <v>337.28</v>
      </c>
      <c r="K189" s="50">
        <f t="shared" si="80"/>
        <v>3639.3599999999997</v>
      </c>
      <c r="L189" s="50">
        <f t="shared" si="81"/>
        <v>765.36</v>
      </c>
      <c r="M189" s="50">
        <f t="shared" si="82"/>
        <v>4404.7199999999993</v>
      </c>
      <c r="N189" s="243">
        <f t="shared" si="77"/>
        <v>0.14682405677196886</v>
      </c>
    </row>
    <row r="190" spans="1:14" s="48" customFormat="1" ht="25.5" x14ac:dyDescent="0.2">
      <c r="A190" s="388" t="s">
        <v>15593</v>
      </c>
      <c r="B190" s="256">
        <v>102166</v>
      </c>
      <c r="C190" s="255" t="s">
        <v>200</v>
      </c>
      <c r="D190" s="417" t="str">
        <f>IF(ISNUMBER(SEARCH("Com",B190)),VLOOKUP(B190,'COMP.BG'!$A:$N,3,FALSE),VLOOKUP(B190,SINAPI!$A:$M,2,FALSE))</f>
        <v>INSTALAÇÃO DE VIDRO LISO INCOLOR, E = 6 MM, EM ESQUADRIA DE ALUMÍNIO OU PVC, FIXADO COM BAGUETE. AF_01/2021_P</v>
      </c>
      <c r="E190" s="49" t="str">
        <f>IF(ISNUMBER(SEARCH("Com",B190)),VLOOKUP(B190,'COMP.BG'!$A:$N,5,FALSE),VLOOKUP(B190,SINAPI!$A:$M,4,FALSE))</f>
        <v>M2</v>
      </c>
      <c r="F190" s="497">
        <v>10</v>
      </c>
      <c r="G190" s="292" t="str">
        <f>IF(ISNUMBER(SEARCH("COM",B190)),VLOOKUP(B190,'COMP.BG'!$A:$M,13,FALSE),VLOOKUP(B190,SINAPI!A:M,7,FALSE))</f>
        <v>199,34</v>
      </c>
      <c r="H190" s="292" t="str">
        <f>IF(ISNUMBER(SEARCH("COM",B190)),VLOOKUP(B190,'COMP.BG'!$A:$N,14,FALSE),VLOOKUP(B190,SINAPI!A:N,6,FALSE))</f>
        <v>12,88</v>
      </c>
      <c r="I190" s="50">
        <f t="shared" si="78"/>
        <v>1993.4</v>
      </c>
      <c r="J190" s="50">
        <f t="shared" si="79"/>
        <v>128.80000000000001</v>
      </c>
      <c r="K190" s="50">
        <f t="shared" si="80"/>
        <v>2122.2000000000003</v>
      </c>
      <c r="L190" s="50">
        <f t="shared" si="81"/>
        <v>446.3</v>
      </c>
      <c r="M190" s="50">
        <f t="shared" si="82"/>
        <v>2568.5000000000005</v>
      </c>
      <c r="N190" s="243">
        <f t="shared" si="77"/>
        <v>8.5616699771790747E-2</v>
      </c>
    </row>
    <row r="191" spans="1:14" s="48" customFormat="1" x14ac:dyDescent="0.2">
      <c r="A191" s="388" t="s">
        <v>15594</v>
      </c>
      <c r="B191" s="263">
        <v>102181</v>
      </c>
      <c r="C191" s="257" t="s">
        <v>200</v>
      </c>
      <c r="D191" s="417" t="str">
        <f>IF(ISNUMBER(SEARCH("Com",B191)),VLOOKUP(B191,'COMP.BG'!$A:$N,3,FALSE),VLOOKUP(B191,SINAPI!$A:$M,2,FALSE))</f>
        <v>INSTALAÇÃO DE VIDRO TEMPERADO, E = 10 MM, ENCAIXADO EM PERFIL U. AF_01/2021_P</v>
      </c>
      <c r="E191" s="49" t="str">
        <f>IF(ISNUMBER(SEARCH("Com",B191)),VLOOKUP(B191,'COMP.BG'!$A:$N,5,FALSE),VLOOKUP(B191,SINAPI!$A:$M,4,FALSE))</f>
        <v>M2</v>
      </c>
      <c r="F191" s="497">
        <v>50</v>
      </c>
      <c r="G191" s="292" t="str">
        <f>IF(ISNUMBER(SEARCH("COM",B191)),VLOOKUP(B191,'COMP.BG'!$A:$M,13,FALSE),VLOOKUP(B191,SINAPI!A:M,7,FALSE))</f>
        <v>261,96</v>
      </c>
      <c r="H191" s="292" t="str">
        <f>IF(ISNUMBER(SEARCH("COM",B191)),VLOOKUP(B191,'COMP.BG'!$A:$N,14,FALSE),VLOOKUP(B191,SINAPI!A:N,6,FALSE))</f>
        <v>38,18</v>
      </c>
      <c r="I191" s="50">
        <f t="shared" si="78"/>
        <v>13098</v>
      </c>
      <c r="J191" s="50">
        <f t="shared" si="79"/>
        <v>1909</v>
      </c>
      <c r="K191" s="50">
        <f t="shared" si="80"/>
        <v>15007</v>
      </c>
      <c r="L191" s="50">
        <f t="shared" si="81"/>
        <v>3155.97</v>
      </c>
      <c r="M191" s="50">
        <f t="shared" si="82"/>
        <v>18162.97</v>
      </c>
      <c r="N191" s="243">
        <f t="shared" si="77"/>
        <v>0.60543256743392726</v>
      </c>
    </row>
    <row r="192" spans="1:14" s="48" customFormat="1" x14ac:dyDescent="0.2">
      <c r="A192" s="388" t="s">
        <v>15595</v>
      </c>
      <c r="B192" s="263">
        <v>102179</v>
      </c>
      <c r="C192" s="257" t="s">
        <v>200</v>
      </c>
      <c r="D192" s="417" t="str">
        <f>IF(ISNUMBER(SEARCH("Com",B192)),VLOOKUP(B192,'COMP.BG'!$A:$N,3,FALSE),VLOOKUP(B192,SINAPI!$A:$M,2,FALSE))</f>
        <v>INSTALAÇÃO DE VIDRO TEMPERADO, E = 6 MM, ENCAIXADO EM PERFIL U. AF_01/2021_P</v>
      </c>
      <c r="E192" s="49" t="str">
        <f>IF(ISNUMBER(SEARCH("Com",B192)),VLOOKUP(B192,'COMP.BG'!$A:$N,5,FALSE),VLOOKUP(B192,SINAPI!$A:$M,4,FALSE))</f>
        <v>M2</v>
      </c>
      <c r="F192" s="497">
        <v>10</v>
      </c>
      <c r="G192" s="292" t="str">
        <f>IF(ISNUMBER(SEARCH("COM",B192)),VLOOKUP(B192,'COMP.BG'!$A:$M,13,FALSE),VLOOKUP(B192,SINAPI!A:M,7,FALSE))</f>
        <v>195,31</v>
      </c>
      <c r="H192" s="292" t="str">
        <f>IF(ISNUMBER(SEARCH("COM",B192)),VLOOKUP(B192,'COMP.BG'!$A:$N,14,FALSE),VLOOKUP(B192,SINAPI!A:N,6,FALSE))</f>
        <v>42,73</v>
      </c>
      <c r="I192" s="50">
        <f t="shared" si="78"/>
        <v>1953.1</v>
      </c>
      <c r="J192" s="50">
        <f t="shared" si="79"/>
        <v>427.3</v>
      </c>
      <c r="K192" s="50">
        <f t="shared" si="80"/>
        <v>2380.4</v>
      </c>
      <c r="L192" s="50">
        <f t="shared" si="81"/>
        <v>500.6</v>
      </c>
      <c r="M192" s="50">
        <f t="shared" si="82"/>
        <v>2881</v>
      </c>
      <c r="N192" s="243">
        <f t="shared" si="77"/>
        <v>9.603337046623675E-2</v>
      </c>
    </row>
    <row r="193" spans="1:14" s="48" customFormat="1" x14ac:dyDescent="0.2">
      <c r="A193" s="388" t="s">
        <v>15596</v>
      </c>
      <c r="B193" s="263">
        <v>102180</v>
      </c>
      <c r="C193" s="257" t="s">
        <v>200</v>
      </c>
      <c r="D193" s="417" t="str">
        <f>IF(ISNUMBER(SEARCH("Com",B193)),VLOOKUP(B193,'COMP.BG'!$A:$N,3,FALSE),VLOOKUP(B193,SINAPI!$A:$M,2,FALSE))</f>
        <v>INSTALAÇÃO DE VIDRO TEMPERADO, E = 8 MM, ENCAIXADO EM PERFIL U. AF_01/2021_P</v>
      </c>
      <c r="E193" s="49" t="str">
        <f>IF(ISNUMBER(SEARCH("Com",B193)),VLOOKUP(B193,'COMP.BG'!$A:$N,5,FALSE),VLOOKUP(B193,SINAPI!$A:$M,4,FALSE))</f>
        <v>M2</v>
      </c>
      <c r="F193" s="497">
        <v>10</v>
      </c>
      <c r="G193" s="292" t="str">
        <f>IF(ISNUMBER(SEARCH("COM",B193)),VLOOKUP(B193,'COMP.BG'!$A:$M,13,FALSE),VLOOKUP(B193,SINAPI!A:M,7,FALSE))</f>
        <v>222,85</v>
      </c>
      <c r="H193" s="292" t="str">
        <f>IF(ISNUMBER(SEARCH("COM",B193)),VLOOKUP(B193,'COMP.BG'!$A:$N,14,FALSE),VLOOKUP(B193,SINAPI!A:N,6,FALSE))</f>
        <v>40,70</v>
      </c>
      <c r="I193" s="50">
        <f t="shared" si="78"/>
        <v>2228.5</v>
      </c>
      <c r="J193" s="50">
        <f t="shared" si="79"/>
        <v>407</v>
      </c>
      <c r="K193" s="50">
        <f t="shared" si="80"/>
        <v>2635.5</v>
      </c>
      <c r="L193" s="50">
        <f t="shared" si="81"/>
        <v>554.25</v>
      </c>
      <c r="M193" s="50">
        <f t="shared" si="82"/>
        <v>3189.75</v>
      </c>
      <c r="N193" s="243">
        <f t="shared" si="77"/>
        <v>0.10632504111234942</v>
      </c>
    </row>
    <row r="194" spans="1:14" s="48" customFormat="1" ht="25.5" x14ac:dyDescent="0.2">
      <c r="A194" s="388" t="s">
        <v>15597</v>
      </c>
      <c r="B194" s="256">
        <v>102184</v>
      </c>
      <c r="C194" s="255" t="s">
        <v>200</v>
      </c>
      <c r="D194" s="417" t="str">
        <f>IF(ISNUMBER(SEARCH("Com",B194)),VLOOKUP(B194,'COMP.BG'!$A:$N,3,FALSE),VLOOKUP(B194,SINAPI!$A:$M,2,FALSE))</f>
        <v>PORTA DE ABRIR COM MOLA HIDRÁULICA, EM VIDRO TEMPERADO, 90X210 CM, ESPESSURA 10 MM, INCLUSIVE ACESSÓRIOS. AF_01/2021</v>
      </c>
      <c r="E194" s="49" t="str">
        <f>IF(ISNUMBER(SEARCH("Com",B194)),VLOOKUP(B194,'COMP.BG'!$A:$N,5,FALSE),VLOOKUP(B194,SINAPI!$A:$M,4,FALSE))</f>
        <v>UN</v>
      </c>
      <c r="F194" s="497">
        <v>6</v>
      </c>
      <c r="G194" s="292" t="str">
        <f>IF(ISNUMBER(SEARCH("COM",B194)),VLOOKUP(B194,'COMP.BG'!$A:$M,13,FALSE),VLOOKUP(B194,SINAPI!A:M,7,FALSE))</f>
        <v>1.290,02</v>
      </c>
      <c r="H194" s="292" t="str">
        <f>IF(ISNUMBER(SEARCH("COM",B194)),VLOOKUP(B194,'COMP.BG'!$A:$N,14,FALSE),VLOOKUP(B194,SINAPI!A:N,6,FALSE))</f>
        <v>87,62</v>
      </c>
      <c r="I194" s="50">
        <f t="shared" si="78"/>
        <v>7740.12</v>
      </c>
      <c r="J194" s="50">
        <f t="shared" si="79"/>
        <v>525.72</v>
      </c>
      <c r="K194" s="50">
        <f t="shared" si="80"/>
        <v>8265.84</v>
      </c>
      <c r="L194" s="50">
        <f t="shared" si="81"/>
        <v>1738.31</v>
      </c>
      <c r="M194" s="50">
        <f t="shared" si="82"/>
        <v>10004.15</v>
      </c>
      <c r="N194" s="243">
        <f t="shared" si="77"/>
        <v>0.33347179560909485</v>
      </c>
    </row>
    <row r="195" spans="1:14" s="48" customFormat="1" ht="25.5" x14ac:dyDescent="0.2">
      <c r="A195" s="388" t="s">
        <v>18798</v>
      </c>
      <c r="B195" s="264" t="s">
        <v>18923</v>
      </c>
      <c r="C195" s="404" t="s">
        <v>222</v>
      </c>
      <c r="D195" s="417" t="str">
        <f>IF(ISNUMBER(SEARCH("Com",B195)),VLOOKUP(B195,'COMP.BG'!$A:$N,3,FALSE),VLOOKUP(B195,SINAPI!$A:$M,2,FALSE))</f>
        <v>PORTA DE ABRIR COM MOLA HIDRÁULICA, EM VIDRO TEMPERADO, 70X210 CM, ESPESSURA 10 MM, INCLUSIVE ACESSÓRIOS.</v>
      </c>
      <c r="E195" s="49" t="str">
        <f>IF(ISNUMBER(SEARCH("Com",B195)),VLOOKUP(B195,'COMP.BG'!$A:$N,5,FALSE),VLOOKUP(B195,SINAPI!$A:$M,4,FALSE))</f>
        <v>UN</v>
      </c>
      <c r="F195" s="497">
        <v>3</v>
      </c>
      <c r="G195" s="292">
        <f>IF(ISNUMBER(SEARCH("COM",B195)),VLOOKUP(B195,'COMP.BG'!$A:$M,13,FALSE),VLOOKUP(B195,SINAPI!A:M,7,FALSE))</f>
        <v>1199.0040000000001</v>
      </c>
      <c r="H195" s="292">
        <f>IF(ISNUMBER(SEARCH("COM",B195)),VLOOKUP(B195,'COMP.BG'!$A:$N,14,FALSE),VLOOKUP(B195,SINAPI!A:N,6,FALSE))</f>
        <v>86.196120000000008</v>
      </c>
      <c r="I195" s="50">
        <f t="shared" ref="I195:I196" si="83">ROUND(F195*G195,2)</f>
        <v>3597.01</v>
      </c>
      <c r="J195" s="50">
        <f t="shared" ref="J195:J196" si="84">ROUND(F195*H195,2)</f>
        <v>258.58999999999997</v>
      </c>
      <c r="K195" s="50">
        <f t="shared" ref="K195:K196" si="85">I195+J195</f>
        <v>3855.6000000000004</v>
      </c>
      <c r="L195" s="50">
        <f t="shared" ref="L195:L196" si="86">ROUND($L$15*K195,2)</f>
        <v>810.83</v>
      </c>
      <c r="M195" s="50">
        <f t="shared" ref="M195:M196" si="87">K195+L195</f>
        <v>4666.43</v>
      </c>
      <c r="N195" s="243">
        <f t="shared" si="77"/>
        <v>0.155547726811788</v>
      </c>
    </row>
    <row r="196" spans="1:14" s="48" customFormat="1" ht="25.5" x14ac:dyDescent="0.2">
      <c r="A196" s="388" t="s">
        <v>18799</v>
      </c>
      <c r="B196" s="264" t="s">
        <v>18931</v>
      </c>
      <c r="C196" s="404" t="s">
        <v>222</v>
      </c>
      <c r="D196" s="417" t="str">
        <f>IF(ISNUMBER(SEARCH("Com",B196)),VLOOKUP(B196,'COMP.BG'!$A:$N,3,FALSE),VLOOKUP(B196,SINAPI!$A:$M,2,FALSE))</f>
        <v>PORTA DE ABRIR COM MOLA HIDRÁULICA, EM VIDRO TEMPERADO, 120X210 CM, ESPESSURA 10 MM, INCLUSIVE ACESSÓRIOS.</v>
      </c>
      <c r="E196" s="49" t="str">
        <f>IF(ISNUMBER(SEARCH("Com",B196)),VLOOKUP(B196,'COMP.BG'!$A:$N,5,FALSE),VLOOKUP(B196,SINAPI!$A:$M,4,FALSE))</f>
        <v>UN</v>
      </c>
      <c r="F196" s="50">
        <v>3</v>
      </c>
      <c r="G196" s="292">
        <f>IF(ISNUMBER(SEARCH("COM",B196)),VLOOKUP(B196,'COMP.BG'!$A:$M,13,FALSE),VLOOKUP(B196,SINAPI!A:M,7,FALSE))</f>
        <v>1429.5735999999999</v>
      </c>
      <c r="H196" s="292">
        <f>IF(ISNUMBER(SEARCH("COM",B196)),VLOOKUP(B196,'COMP.BG'!$A:$N,14,FALSE),VLOOKUP(B196,SINAPI!A:N,6,FALSE))</f>
        <v>95.41</v>
      </c>
      <c r="I196" s="50">
        <f t="shared" si="83"/>
        <v>4288.72</v>
      </c>
      <c r="J196" s="50">
        <f t="shared" si="84"/>
        <v>286.23</v>
      </c>
      <c r="K196" s="50">
        <f t="shared" si="85"/>
        <v>4574.9500000000007</v>
      </c>
      <c r="L196" s="50">
        <f t="shared" si="86"/>
        <v>962.11</v>
      </c>
      <c r="M196" s="50">
        <f t="shared" si="87"/>
        <v>5537.06</v>
      </c>
      <c r="N196" s="243">
        <f t="shared" si="77"/>
        <v>0.18456873803324572</v>
      </c>
    </row>
    <row r="197" spans="1:14" s="48" customFormat="1" ht="25.5" x14ac:dyDescent="0.2">
      <c r="A197" s="388" t="s">
        <v>18800</v>
      </c>
      <c r="B197" s="257">
        <v>102185</v>
      </c>
      <c r="C197" s="255" t="s">
        <v>200</v>
      </c>
      <c r="D197" s="417" t="str">
        <f>IF(ISNUMBER(SEARCH("Com",B197)),VLOOKUP(B197,'COMP.BG'!$A:$N,3,FALSE),VLOOKUP(B197,SINAPI!$A:$M,2,FALSE))</f>
        <v>PORTA DE ABRIR COM MOLA HIDRÁULICA, EM VIDRO TEMPERADO, 2 FOLHAS DE 90X210 CM, ESPESSURA DD 10MM, INCLUSIVE ACESSÓRIOS. AF_01/2021</v>
      </c>
      <c r="E197" s="49" t="str">
        <f>IF(ISNUMBER(SEARCH("Com",B197)),VLOOKUP(B197,'COMP.BG'!$A:$N,5,FALSE),VLOOKUP(B197,SINAPI!$A:$M,4,FALSE))</f>
        <v>UN</v>
      </c>
      <c r="F197" s="50">
        <v>2</v>
      </c>
      <c r="G197" s="292" t="str">
        <f>IF(ISNUMBER(SEARCH("COM",B197)),VLOOKUP(B197,'COMP.BG'!$A:$M,13,FALSE),VLOOKUP(B197,SINAPI!A:M,7,FALSE))</f>
        <v>2.583,46</v>
      </c>
      <c r="H197" s="292" t="str">
        <f>IF(ISNUMBER(SEARCH("COM",B197)),VLOOKUP(B197,'COMP.BG'!$A:$N,14,FALSE),VLOOKUP(B197,SINAPI!A:N,6,FALSE))</f>
        <v>182,08</v>
      </c>
      <c r="I197" s="50">
        <f t="shared" si="78"/>
        <v>5166.92</v>
      </c>
      <c r="J197" s="50">
        <f t="shared" si="79"/>
        <v>364.16</v>
      </c>
      <c r="K197" s="50">
        <f t="shared" si="80"/>
        <v>5531.08</v>
      </c>
      <c r="L197" s="50">
        <f t="shared" si="81"/>
        <v>1163.19</v>
      </c>
      <c r="M197" s="50">
        <f t="shared" si="82"/>
        <v>6694.27</v>
      </c>
      <c r="N197" s="243">
        <f t="shared" si="77"/>
        <v>0.22314241961506934</v>
      </c>
    </row>
    <row r="198" spans="1:14" s="48" customFormat="1" x14ac:dyDescent="0.2">
      <c r="A198" s="366" t="s">
        <v>15612</v>
      </c>
      <c r="B198" s="377"/>
      <c r="C198" s="381"/>
      <c r="D198" s="378" t="s">
        <v>15550</v>
      </c>
      <c r="E198" s="377"/>
      <c r="F198" s="377"/>
      <c r="G198" s="377"/>
      <c r="H198" s="377"/>
      <c r="I198" s="377"/>
      <c r="J198" s="377"/>
      <c r="K198" s="377"/>
      <c r="L198" s="377"/>
      <c r="M198" s="377"/>
      <c r="N198" s="379"/>
    </row>
    <row r="199" spans="1:14" s="48" customFormat="1" x14ac:dyDescent="0.2">
      <c r="A199" s="388" t="s">
        <v>15622</v>
      </c>
      <c r="B199" s="256" t="s">
        <v>15610</v>
      </c>
      <c r="C199" s="255" t="s">
        <v>222</v>
      </c>
      <c r="D199" s="245" t="str">
        <f>IF(ISNUMBER(SEARCH("Com",B199)),VLOOKUP(B199,'COMP.BG'!$A:$N,3,FALSE),VLOOKUP(B199,SINAPI!$A:$M,2,FALSE))</f>
        <v>BARRA ANTIPANICO SIMPLES, CEGA EM LADO OPOSTO, COR CINZA</v>
      </c>
      <c r="E199" s="49" t="str">
        <f>IF(ISNUMBER(SEARCH("Com",B199)),VLOOKUP(B199,'COMP.BG'!$A:$N,5,FALSE),VLOOKUP(B199,SINAPI!$A:$M,4,FALSE))</f>
        <v>UN</v>
      </c>
      <c r="F199" s="497">
        <v>2</v>
      </c>
      <c r="G199" s="292">
        <f>IF(ISNUMBER(SEARCH("COM",B199)),VLOOKUP(B199,'COMP.BG'!$A:$M,13,FALSE),VLOOKUP(B199,SINAPI!A:M,7,FALSE))</f>
        <v>453.60200000000003</v>
      </c>
      <c r="H199" s="292">
        <f>IF(ISNUMBER(SEARCH("COM",B199)),VLOOKUP(B199,'COMP.BG'!$A:$N,14,FALSE),VLOOKUP(B199,SINAPI!A:N,6,FALSE))</f>
        <v>27.774000000000001</v>
      </c>
      <c r="I199" s="50">
        <f t="shared" ref="I199:I210" si="88">ROUND(F199*G199,2)</f>
        <v>907.2</v>
      </c>
      <c r="J199" s="50">
        <f t="shared" ref="J199:J210" si="89">ROUND(F199*H199,2)</f>
        <v>55.55</v>
      </c>
      <c r="K199" s="50">
        <f t="shared" ref="K199:K210" si="90">I199+J199</f>
        <v>962.75</v>
      </c>
      <c r="L199" s="50">
        <f t="shared" ref="L199:L210" si="91">ROUND($L$15*K199,2)</f>
        <v>202.47</v>
      </c>
      <c r="M199" s="50">
        <f t="shared" ref="M199:M210" si="92">K199+L199</f>
        <v>1165.22</v>
      </c>
      <c r="N199" s="243">
        <f t="shared" ref="N199:N210" si="93">M199/$M$996*100</f>
        <v>3.8840681685063654E-2</v>
      </c>
    </row>
    <row r="200" spans="1:14" s="48" customFormat="1" x14ac:dyDescent="0.2">
      <c r="A200" s="388" t="s">
        <v>15623</v>
      </c>
      <c r="B200" s="263" t="s">
        <v>15611</v>
      </c>
      <c r="C200" s="254" t="s">
        <v>222</v>
      </c>
      <c r="D200" s="245" t="str">
        <f>IF(ISNUMBER(SEARCH("Com",B200)),VLOOKUP(B200,'COMP.BG'!$A:$N,3,FALSE),VLOOKUP(B200,SINAPI!$A:$M,2,FALSE))</f>
        <v>BARRA ANTIPANICO SIMPLES, COM FECHADURA LADO OPOSTO, COR CINZA</v>
      </c>
      <c r="E200" s="49" t="str">
        <f>IF(ISNUMBER(SEARCH("Com",B200)),VLOOKUP(B200,'COMP.BG'!$A:$N,5,FALSE),VLOOKUP(B200,SINAPI!$A:$M,4,FALSE))</f>
        <v>UN</v>
      </c>
      <c r="F200" s="497">
        <v>1</v>
      </c>
      <c r="G200" s="292">
        <f>IF(ISNUMBER(SEARCH("COM",B200)),VLOOKUP(B200,'COMP.BG'!$A:$M,13,FALSE),VLOOKUP(B200,SINAPI!A:M,7,FALSE))</f>
        <v>687.55420000000004</v>
      </c>
      <c r="H200" s="292">
        <f>IF(ISNUMBER(SEARCH("COM",B200)),VLOOKUP(B200,'COMP.BG'!$A:$N,14,FALSE),VLOOKUP(B200,SINAPI!A:N,6,FALSE))</f>
        <v>30.671400000000002</v>
      </c>
      <c r="I200" s="50">
        <f t="shared" si="88"/>
        <v>687.55</v>
      </c>
      <c r="J200" s="50">
        <f t="shared" si="89"/>
        <v>30.67</v>
      </c>
      <c r="K200" s="50">
        <f t="shared" si="90"/>
        <v>718.21999999999991</v>
      </c>
      <c r="L200" s="50">
        <f t="shared" si="91"/>
        <v>151.04</v>
      </c>
      <c r="M200" s="50">
        <f t="shared" si="92"/>
        <v>869.25999999999988</v>
      </c>
      <c r="N200" s="243">
        <f t="shared" si="93"/>
        <v>2.8975344537133265E-2</v>
      </c>
    </row>
    <row r="201" spans="1:14" s="48" customFormat="1" ht="25.5" x14ac:dyDescent="0.2">
      <c r="A201" s="388" t="s">
        <v>15624</v>
      </c>
      <c r="B201" s="256">
        <v>100709</v>
      </c>
      <c r="C201" s="255" t="s">
        <v>200</v>
      </c>
      <c r="D201" s="245" t="str">
        <f>IF(ISNUMBER(SEARCH("Com",B201)),VLOOKUP(B201,'COMP.BG'!$A:$N,3,FALSE),VLOOKUP(B201,SINAPI!$A:$M,2,FALSE))</f>
        <v>DOBRADIÇA EM AÇO/FERRO, 3" X 21/2", E=1,9 A 2MM, SEN ANEL, CROMADO OU ZINCADO, TAMPA BOLA, COM PARAFUSOS. AF_12/2019</v>
      </c>
      <c r="E201" s="49" t="str">
        <f>IF(ISNUMBER(SEARCH("Com",B201)),VLOOKUP(B201,'COMP.BG'!$A:$N,5,FALSE),VLOOKUP(B201,SINAPI!$A:$M,4,FALSE))</f>
        <v>UN</v>
      </c>
      <c r="F201" s="497">
        <v>4</v>
      </c>
      <c r="G201" s="292" t="str">
        <f>IF(ISNUMBER(SEARCH("COM",B201)),VLOOKUP(B201,'COMP.BG'!$A:$M,13,FALSE),VLOOKUP(B201,SINAPI!A:M,7,FALSE))</f>
        <v>19,36</v>
      </c>
      <c r="H201" s="292" t="str">
        <f>IF(ISNUMBER(SEARCH("COM",B201)),VLOOKUP(B201,'COMP.BG'!$A:$N,14,FALSE),VLOOKUP(B201,SINAPI!A:N,6,FALSE))</f>
        <v>21,22</v>
      </c>
      <c r="I201" s="50">
        <f t="shared" si="88"/>
        <v>77.44</v>
      </c>
      <c r="J201" s="50">
        <f t="shared" si="89"/>
        <v>84.88</v>
      </c>
      <c r="K201" s="50">
        <f t="shared" si="90"/>
        <v>162.32</v>
      </c>
      <c r="L201" s="50">
        <f t="shared" si="91"/>
        <v>34.14</v>
      </c>
      <c r="M201" s="50">
        <f t="shared" si="92"/>
        <v>196.45999999999998</v>
      </c>
      <c r="N201" s="243">
        <f t="shared" si="93"/>
        <v>6.548669198818767E-3</v>
      </c>
    </row>
    <row r="202" spans="1:14" s="48" customFormat="1" ht="25.5" x14ac:dyDescent="0.2">
      <c r="A202" s="388" t="s">
        <v>15625</v>
      </c>
      <c r="B202" s="263">
        <v>91306</v>
      </c>
      <c r="C202" s="255" t="s">
        <v>200</v>
      </c>
      <c r="D202" s="245" t="str">
        <f>IF(ISNUMBER(SEARCH("Com",B202)),VLOOKUP(B202,'COMP.BG'!$A:$N,3,FALSE),VLOOKUP(B202,SINAPI!$A:$M,2,FALSE))</f>
        <v>FECHADURA DE EMBUTIR PARA PORTAS INTERNAS, COMPLETA, ACABAMENTO PADRÃO MÉDIO, COM EXECUÇÃO DE FURO - FORNECIMENTO E INSTALAÇÃO. AF_12/2019</v>
      </c>
      <c r="E202" s="49" t="str">
        <f>IF(ISNUMBER(SEARCH("Com",B202)),VLOOKUP(B202,'COMP.BG'!$A:$N,5,FALSE),VLOOKUP(B202,SINAPI!$A:$M,4,FALSE))</f>
        <v>UN</v>
      </c>
      <c r="F202" s="497">
        <v>5</v>
      </c>
      <c r="G202" s="292" t="str">
        <f>IF(ISNUMBER(SEARCH("COM",B202)),VLOOKUP(B202,'COMP.BG'!$A:$M,13,FALSE),VLOOKUP(B202,SINAPI!A:M,7,FALSE))</f>
        <v>110,01</v>
      </c>
      <c r="H202" s="292" t="str">
        <f>IF(ISNUMBER(SEARCH("COM",B202)),VLOOKUP(B202,'COMP.BG'!$A:$N,14,FALSE),VLOOKUP(B202,SINAPI!A:N,6,FALSE))</f>
        <v>17,74</v>
      </c>
      <c r="I202" s="50">
        <f t="shared" si="88"/>
        <v>550.04999999999995</v>
      </c>
      <c r="J202" s="50">
        <f t="shared" si="89"/>
        <v>88.7</v>
      </c>
      <c r="K202" s="50">
        <f t="shared" si="90"/>
        <v>638.75</v>
      </c>
      <c r="L202" s="50">
        <f t="shared" si="91"/>
        <v>134.33000000000001</v>
      </c>
      <c r="M202" s="50">
        <f t="shared" si="92"/>
        <v>773.08</v>
      </c>
      <c r="N202" s="243">
        <f t="shared" si="93"/>
        <v>2.5769343297479454E-2</v>
      </c>
    </row>
    <row r="203" spans="1:14" s="48" customFormat="1" x14ac:dyDescent="0.2">
      <c r="A203" s="388" t="s">
        <v>15626</v>
      </c>
      <c r="B203" s="263" t="s">
        <v>15607</v>
      </c>
      <c r="C203" s="255" t="s">
        <v>222</v>
      </c>
      <c r="D203" s="245" t="str">
        <f>IF(ISNUMBER(SEARCH("Com",B203)),VLOOKUP(B203,'COMP.BG'!$A:$N,3,FALSE),VLOOKUP(B203,SINAPI!$A:$M,2,FALSE))</f>
        <v>FECHADURA TIPO LIVRE-OCUPADO, EM ACABAMENTO CROMADO</v>
      </c>
      <c r="E203" s="49" t="str">
        <f>IF(ISNUMBER(SEARCH("Com",B203)),VLOOKUP(B203,'COMP.BG'!$A:$N,5,FALSE),VLOOKUP(B203,SINAPI!$A:$M,4,FALSE))</f>
        <v>UN</v>
      </c>
      <c r="F203" s="497">
        <v>5</v>
      </c>
      <c r="G203" s="292">
        <f>IF(ISNUMBER(SEARCH("COM",B203)),VLOOKUP(B203,'COMP.BG'!$A:$M,13,FALSE),VLOOKUP(B203,SINAPI!A:M,7,FALSE))</f>
        <v>51.37529</v>
      </c>
      <c r="H203" s="292">
        <f>IF(ISNUMBER(SEARCH("COM",B203)),VLOOKUP(B203,'COMP.BG'!$A:$N,14,FALSE),VLOOKUP(B203,SINAPI!A:N,6,FALSE))</f>
        <v>17.757930000000002</v>
      </c>
      <c r="I203" s="50">
        <f t="shared" si="88"/>
        <v>256.88</v>
      </c>
      <c r="J203" s="50">
        <f t="shared" si="89"/>
        <v>88.79</v>
      </c>
      <c r="K203" s="50">
        <f t="shared" si="90"/>
        <v>345.67</v>
      </c>
      <c r="L203" s="50">
        <f t="shared" si="91"/>
        <v>72.69</v>
      </c>
      <c r="M203" s="50">
        <f t="shared" si="92"/>
        <v>418.36</v>
      </c>
      <c r="N203" s="243">
        <f t="shared" si="93"/>
        <v>1.3945338725530998E-2</v>
      </c>
    </row>
    <row r="204" spans="1:14" s="48" customFormat="1" x14ac:dyDescent="0.2">
      <c r="A204" s="388" t="s">
        <v>15627</v>
      </c>
      <c r="B204" s="263" t="s">
        <v>18932</v>
      </c>
      <c r="C204" s="255" t="s">
        <v>222</v>
      </c>
      <c r="D204" s="245" t="str">
        <f>IF(ISNUMBER(SEARCH("Com",B204)),VLOOKUP(B204,'COMP.BG'!$A:$N,3,FALSE),VLOOKUP(B204,SINAPI!$A:$M,2,FALSE))</f>
        <v>FECHADURA TIPO PAPAGAIO</v>
      </c>
      <c r="E204" s="49" t="str">
        <f>IF(ISNUMBER(SEARCH("Com",B204)),VLOOKUP(B204,'COMP.BG'!$A:$N,5,FALSE),VLOOKUP(B204,SINAPI!$A:$M,4,FALSE))</f>
        <v>UN</v>
      </c>
      <c r="F204" s="50">
        <v>5</v>
      </c>
      <c r="G204" s="292">
        <f>IF(ISNUMBER(SEARCH("COM",B204)),VLOOKUP(B204,'COMP.BG'!$A:$M,13,FALSE),VLOOKUP(B204,SINAPI!A:M,7,FALSE))</f>
        <v>43.417000000000002</v>
      </c>
      <c r="H204" s="292">
        <f>IF(ISNUMBER(SEARCH("COM",B204)),VLOOKUP(B204,'COMP.BG'!$A:$N,14,FALSE),VLOOKUP(B204,SINAPI!A:N,6,FALSE))</f>
        <v>18.759</v>
      </c>
      <c r="I204" s="50">
        <f t="shared" ref="I204" si="94">ROUND(F204*G204,2)</f>
        <v>217.09</v>
      </c>
      <c r="J204" s="50">
        <f t="shared" ref="J204" si="95">ROUND(F204*H204,2)</f>
        <v>93.8</v>
      </c>
      <c r="K204" s="50">
        <f t="shared" ref="K204" si="96">I204+J204</f>
        <v>310.89</v>
      </c>
      <c r="L204" s="50">
        <f t="shared" ref="L204" si="97">ROUND($L$15*K204,2)</f>
        <v>65.38</v>
      </c>
      <c r="M204" s="50">
        <f t="shared" ref="M204" si="98">K204+L204</f>
        <v>376.27</v>
      </c>
      <c r="N204" s="243">
        <f t="shared" si="93"/>
        <v>1.2542338183037452E-2</v>
      </c>
    </row>
    <row r="205" spans="1:14" s="48" customFormat="1" x14ac:dyDescent="0.2">
      <c r="A205" s="388" t="s">
        <v>15628</v>
      </c>
      <c r="B205" s="256" t="s">
        <v>15609</v>
      </c>
      <c r="C205" s="255" t="s">
        <v>222</v>
      </c>
      <c r="D205" s="245" t="str">
        <f>IF(ISNUMBER(SEARCH("Com",B205)),VLOOKUP(B205,'COMP.BG'!$A:$N,3,FALSE),VLOOKUP(B205,SINAPI!$A:$M,2,FALSE))</f>
        <v>FECHADURA TIPO TETRA COM MAÇANETA TIPO ALAVANCA, EM ACABAMENTO CROMADO</v>
      </c>
      <c r="E205" s="49" t="str">
        <f>IF(ISNUMBER(SEARCH("Com",B205)),VLOOKUP(B205,'COMP.BG'!$A:$N,5,FALSE),VLOOKUP(B205,SINAPI!$A:$M,4,FALSE))</f>
        <v>UN</v>
      </c>
      <c r="F205" s="497">
        <v>5</v>
      </c>
      <c r="G205" s="292">
        <f>IF(ISNUMBER(SEARCH("COM",B205)),VLOOKUP(B205,'COMP.BG'!$A:$M,13,FALSE),VLOOKUP(B205,SINAPI!A:M,7,FALSE))</f>
        <v>106.0839</v>
      </c>
      <c r="H205" s="292">
        <f>IF(ISNUMBER(SEARCH("COM",B205)),VLOOKUP(B205,'COMP.BG'!$A:$N,14,FALSE),VLOOKUP(B205,SINAPI!A:N,6,FALSE))</f>
        <v>21.7563</v>
      </c>
      <c r="I205" s="50">
        <f t="shared" si="88"/>
        <v>530.41999999999996</v>
      </c>
      <c r="J205" s="50">
        <f t="shared" si="89"/>
        <v>108.78</v>
      </c>
      <c r="K205" s="50">
        <f t="shared" si="90"/>
        <v>639.19999999999993</v>
      </c>
      <c r="L205" s="50">
        <f t="shared" si="91"/>
        <v>134.41999999999999</v>
      </c>
      <c r="M205" s="50">
        <f t="shared" si="92"/>
        <v>773.61999999999989</v>
      </c>
      <c r="N205" s="243">
        <f t="shared" si="93"/>
        <v>2.5787343304439454E-2</v>
      </c>
    </row>
    <row r="206" spans="1:14" s="48" customFormat="1" ht="38.25" x14ac:dyDescent="0.2">
      <c r="A206" s="388" t="s">
        <v>15629</v>
      </c>
      <c r="B206" s="256">
        <v>102189</v>
      </c>
      <c r="C206" s="255" t="s">
        <v>200</v>
      </c>
      <c r="D206" s="245" t="str">
        <f>IF(ISNUMBER(SEARCH("Com",B206)),VLOOKUP(B206,'COMP.BG'!$A:$N,3,FALSE),VLOOKUP(B206,SINAPI!$A:$M,2,FALSE))</f>
        <v>JOGO DE FERRAGENS CROMADAS PARA PORTA DE VIDRO TEMPERADO, UMA FOLHA COMPOSTO DE DOBRADICAS SUPERIOR E INFERIOR, TRINCO, FECHADURA, CONTRA FECHADURA COM CAPUCHINHO SEM MOLA E PUXADOR. AF_01/2021</v>
      </c>
      <c r="E206" s="49" t="str">
        <f>IF(ISNUMBER(SEARCH("Com",B206)),VLOOKUP(B206,'COMP.BG'!$A:$N,5,FALSE),VLOOKUP(B206,SINAPI!$A:$M,4,FALSE))</f>
        <v>UN</v>
      </c>
      <c r="F206" s="497">
        <v>5</v>
      </c>
      <c r="G206" s="292" t="str">
        <f>IF(ISNUMBER(SEARCH("COM",B206)),VLOOKUP(B206,'COMP.BG'!$A:$M,13,FALSE),VLOOKUP(B206,SINAPI!A:M,7,FALSE))</f>
        <v>158,69</v>
      </c>
      <c r="H206" s="292" t="str">
        <f>IF(ISNUMBER(SEARCH("COM",B206)),VLOOKUP(B206,'COMP.BG'!$A:$N,14,FALSE),VLOOKUP(B206,SINAPI!A:N,6,FALSE))</f>
        <v>54,37</v>
      </c>
      <c r="I206" s="50">
        <f t="shared" si="88"/>
        <v>793.45</v>
      </c>
      <c r="J206" s="50">
        <f t="shared" si="89"/>
        <v>271.85000000000002</v>
      </c>
      <c r="K206" s="50">
        <f t="shared" si="90"/>
        <v>1065.3000000000002</v>
      </c>
      <c r="L206" s="50">
        <f t="shared" si="91"/>
        <v>224.03</v>
      </c>
      <c r="M206" s="50">
        <f t="shared" si="92"/>
        <v>1289.3300000000002</v>
      </c>
      <c r="N206" s="243">
        <f t="shared" si="93"/>
        <v>4.2977683284704284E-2</v>
      </c>
    </row>
    <row r="207" spans="1:14" s="48" customFormat="1" ht="25.5" x14ac:dyDescent="0.2">
      <c r="A207" s="388" t="s">
        <v>15630</v>
      </c>
      <c r="B207" s="256" t="s">
        <v>15608</v>
      </c>
      <c r="C207" s="255" t="s">
        <v>222</v>
      </c>
      <c r="D207" s="245" t="str">
        <f>IF(ISNUMBER(SEARCH("Com",B207)),VLOOKUP(B207,'COMP.BG'!$A:$N,3,FALSE),VLOOKUP(B207,SINAPI!$A:$M,2,FALSE))</f>
        <v>MOLA HIDRAULICA AEREA, PARA PORTAS DE ATE 1.100 MM E PESO DE ATE 85 KG, COM CORPO EM ALUMINIO E BRACO EM ACO, SEM BRACO DE PARADA</v>
      </c>
      <c r="E207" s="49" t="str">
        <f>IF(ISNUMBER(SEARCH("Com",B207)),VLOOKUP(B207,'COMP.BG'!$A:$N,5,FALSE),VLOOKUP(B207,SINAPI!$A:$M,4,FALSE))</f>
        <v>UN</v>
      </c>
      <c r="F207" s="497">
        <v>6</v>
      </c>
      <c r="G207" s="292">
        <f>IF(ISNUMBER(SEARCH("COM",B207)),VLOOKUP(B207,'COMP.BG'!$A:$M,13,FALSE),VLOOKUP(B207,SINAPI!A:M,7,FALSE))</f>
        <v>228.15799999999999</v>
      </c>
      <c r="H207" s="292">
        <f>IF(ISNUMBER(SEARCH("COM",B207)),VLOOKUP(B207,'COMP.BG'!$A:$N,14,FALSE),VLOOKUP(B207,SINAPI!A:N,6,FALSE))</f>
        <v>18.516000000000002</v>
      </c>
      <c r="I207" s="50">
        <f t="shared" si="88"/>
        <v>1368.95</v>
      </c>
      <c r="J207" s="50">
        <f t="shared" si="89"/>
        <v>111.1</v>
      </c>
      <c r="K207" s="50">
        <f t="shared" si="90"/>
        <v>1480.05</v>
      </c>
      <c r="L207" s="50">
        <f t="shared" si="91"/>
        <v>311.25</v>
      </c>
      <c r="M207" s="50">
        <f t="shared" si="92"/>
        <v>1791.3</v>
      </c>
      <c r="N207" s="243">
        <f t="shared" si="93"/>
        <v>5.9710023087875701E-2</v>
      </c>
    </row>
    <row r="208" spans="1:14" s="48" customFormat="1" x14ac:dyDescent="0.2">
      <c r="A208" s="388" t="s">
        <v>15631</v>
      </c>
      <c r="B208" s="256">
        <v>102188</v>
      </c>
      <c r="C208" s="255" t="s">
        <v>200</v>
      </c>
      <c r="D208" s="245" t="str">
        <f>IF(ISNUMBER(SEARCH("Com",B208)),VLOOKUP(B208,'COMP.BG'!$A:$N,3,FALSE),VLOOKUP(B208,SINAPI!$A:$M,2,FALSE))</f>
        <v>MOLA HIDRAULICA DE PISO PARA PORTA DE VIDRO TEMPERADO. AF_01/2021</v>
      </c>
      <c r="E208" s="49" t="str">
        <f>IF(ISNUMBER(SEARCH("Com",B208)),VLOOKUP(B208,'COMP.BG'!$A:$N,5,FALSE),VLOOKUP(B208,SINAPI!$A:$M,4,FALSE))</f>
        <v>UN</v>
      </c>
      <c r="F208" s="497">
        <v>6</v>
      </c>
      <c r="G208" s="292" t="str">
        <f>IF(ISNUMBER(SEARCH("COM",B208)),VLOOKUP(B208,'COMP.BG'!$A:$M,13,FALSE),VLOOKUP(B208,SINAPI!A:M,7,FALSE))</f>
        <v>732,57</v>
      </c>
      <c r="H208" s="292" t="str">
        <f>IF(ISNUMBER(SEARCH("COM",B208)),VLOOKUP(B208,'COMP.BG'!$A:$N,14,FALSE),VLOOKUP(B208,SINAPI!A:N,6,FALSE))</f>
        <v>48,96</v>
      </c>
      <c r="I208" s="50">
        <f t="shared" si="88"/>
        <v>4395.42</v>
      </c>
      <c r="J208" s="50">
        <f t="shared" si="89"/>
        <v>293.76</v>
      </c>
      <c r="K208" s="50">
        <f t="shared" si="90"/>
        <v>4689.18</v>
      </c>
      <c r="L208" s="50">
        <f t="shared" si="91"/>
        <v>986.13</v>
      </c>
      <c r="M208" s="50">
        <f t="shared" si="92"/>
        <v>5675.31</v>
      </c>
      <c r="N208" s="243">
        <f t="shared" si="93"/>
        <v>0.18917707314846863</v>
      </c>
    </row>
    <row r="209" spans="1:14" s="48" customFormat="1" x14ac:dyDescent="0.2">
      <c r="A209" s="388" t="s">
        <v>15636</v>
      </c>
      <c r="B209" s="263" t="s">
        <v>15620</v>
      </c>
      <c r="C209" s="254" t="s">
        <v>222</v>
      </c>
      <c r="D209" s="245" t="str">
        <f>IF(ISNUMBER(SEARCH("Com",B209)),VLOOKUP(B209,'COMP.BG'!$A:$N,3,FALSE),VLOOKUP(B209,SINAPI!$A:$M,2,FALSE))</f>
        <v>PLACA DE PROTEÇÃO OU CHAPA DE IMPACTO PARA PORTA, EM INOX ESCOVADO</v>
      </c>
      <c r="E209" s="49" t="str">
        <f>IF(ISNUMBER(SEARCH("Com",B209)),VLOOKUP(B209,'COMP.BG'!$A:$N,5,FALSE),VLOOKUP(B209,SINAPI!$A:$M,4,FALSE))</f>
        <v>PR</v>
      </c>
      <c r="F209" s="497">
        <v>10</v>
      </c>
      <c r="G209" s="292">
        <f>IF(ISNUMBER(SEARCH("COM",B209)),VLOOKUP(B209,'COMP.BG'!$A:$M,13,FALSE),VLOOKUP(B209,SINAPI!A:M,7,FALSE))</f>
        <v>140.57999999999998</v>
      </c>
      <c r="H209" s="292">
        <f>IF(ISNUMBER(SEARCH("COM",B209)),VLOOKUP(B209,'COMP.BG'!$A:$N,14,FALSE),VLOOKUP(B209,SINAPI!A:N,6,FALSE))</f>
        <v>28.86</v>
      </c>
      <c r="I209" s="50">
        <f t="shared" si="88"/>
        <v>1405.8</v>
      </c>
      <c r="J209" s="50">
        <f t="shared" si="89"/>
        <v>288.60000000000002</v>
      </c>
      <c r="K209" s="50">
        <f t="shared" si="90"/>
        <v>1694.4</v>
      </c>
      <c r="L209" s="50">
        <f t="shared" si="91"/>
        <v>356.33</v>
      </c>
      <c r="M209" s="50">
        <f t="shared" si="92"/>
        <v>2050.73</v>
      </c>
      <c r="N209" s="243">
        <f t="shared" si="93"/>
        <v>6.8357693098308123E-2</v>
      </c>
    </row>
    <row r="210" spans="1:14" s="48" customFormat="1" ht="25.5" x14ac:dyDescent="0.2">
      <c r="A210" s="388" t="s">
        <v>18807</v>
      </c>
      <c r="B210" s="263" t="s">
        <v>15635</v>
      </c>
      <c r="C210" s="254" t="s">
        <v>222</v>
      </c>
      <c r="D210" s="417" t="str">
        <f>IF(ISNUMBER(SEARCH("Com",B210)),VLOOKUP(B210,'COMP.BG'!$A:$N,3,FALSE),VLOOKUP(B210,SINAPI!$A:$M,2,FALSE))</f>
        <v>PUXADOR EM AÇO INOX, DUPLO, TUBULAR, 40CM, TIPO H, ∅25MM, ESPAÇADOR ∅10MM E BASE 3MM, PARA PORTA DE VIDRO TEMPERADO 10MM PADRÃO CAIXA</v>
      </c>
      <c r="E210" s="49" t="str">
        <f>IF(ISNUMBER(SEARCH("Com",B210)),VLOOKUP(B210,'COMP.BG'!$A:$N,5,FALSE),VLOOKUP(B210,SINAPI!$A:$M,4,FALSE))</f>
        <v>UN</v>
      </c>
      <c r="F210" s="497">
        <v>10</v>
      </c>
      <c r="G210" s="292">
        <f>IF(ISNUMBER(SEARCH("COM",B210)),VLOOKUP(B210,'COMP.BG'!$A:$M,13,FALSE),VLOOKUP(B210,SINAPI!A:M,7,FALSE))</f>
        <v>80.679100000000005</v>
      </c>
      <c r="H210" s="292">
        <f>IF(ISNUMBER(SEARCH("COM",B210)),VLOOKUP(B210,'COMP.BG'!$A:$N,14,FALSE),VLOOKUP(B210,SINAPI!A:N,6,FALSE))</f>
        <v>19.904699999999998</v>
      </c>
      <c r="I210" s="50">
        <f t="shared" si="88"/>
        <v>806.79</v>
      </c>
      <c r="J210" s="50">
        <f t="shared" si="89"/>
        <v>199.05</v>
      </c>
      <c r="K210" s="50">
        <f t="shared" si="90"/>
        <v>1005.8399999999999</v>
      </c>
      <c r="L210" s="50">
        <f t="shared" si="91"/>
        <v>211.53</v>
      </c>
      <c r="M210" s="50">
        <f t="shared" si="92"/>
        <v>1217.3699999999999</v>
      </c>
      <c r="N210" s="243">
        <f t="shared" si="93"/>
        <v>4.0579015690552799E-2</v>
      </c>
    </row>
    <row r="211" spans="1:14" s="48" customFormat="1" x14ac:dyDescent="0.2">
      <c r="A211" s="382">
        <v>5</v>
      </c>
      <c r="B211" s="383"/>
      <c r="C211" s="405"/>
      <c r="D211" s="413" t="s">
        <v>15662</v>
      </c>
      <c r="E211" s="384"/>
      <c r="F211" s="375">
        <v>1</v>
      </c>
      <c r="G211" s="375"/>
      <c r="H211" s="375"/>
      <c r="I211" s="376">
        <f>SUM(I212:I250)</f>
        <v>241464.46999999997</v>
      </c>
      <c r="J211" s="376">
        <f t="shared" ref="J211:N211" si="99">SUM(J212:J250)</f>
        <v>62483.790000000008</v>
      </c>
      <c r="K211" s="376">
        <f t="shared" si="99"/>
        <v>303948.26</v>
      </c>
      <c r="L211" s="376">
        <f t="shared" si="99"/>
        <v>63920.299999999996</v>
      </c>
      <c r="M211" s="376">
        <f t="shared" si="99"/>
        <v>367868.55999999994</v>
      </c>
      <c r="N211" s="376">
        <f t="shared" si="99"/>
        <v>12.262290074752181</v>
      </c>
    </row>
    <row r="212" spans="1:14" s="48" customFormat="1" x14ac:dyDescent="0.2">
      <c r="A212" s="366" t="s">
        <v>67</v>
      </c>
      <c r="B212" s="377"/>
      <c r="C212" s="381"/>
      <c r="D212" s="378" t="s">
        <v>14899</v>
      </c>
      <c r="E212" s="377"/>
      <c r="F212" s="377"/>
      <c r="G212" s="377"/>
      <c r="H212" s="377"/>
      <c r="I212" s="377">
        <f t="shared" ref="I212:I249" si="100">ROUND(F212*G212,2)</f>
        <v>0</v>
      </c>
      <c r="J212" s="377">
        <f t="shared" ref="J212:J249" si="101">ROUND(F212*H212,2)</f>
        <v>0</v>
      </c>
      <c r="K212" s="377">
        <f t="shared" ref="K212:K249" si="102">I212+J212</f>
        <v>0</v>
      </c>
      <c r="L212" s="377">
        <f t="shared" ref="L212:L249" si="103">ROUND($L$15*K212,2)</f>
        <v>0</v>
      </c>
      <c r="M212" s="377">
        <f t="shared" ref="M212:M249" si="104">K212+L212</f>
        <v>0</v>
      </c>
      <c r="N212" s="379"/>
    </row>
    <row r="213" spans="1:14" s="48" customFormat="1" x14ac:dyDescent="0.2">
      <c r="A213" s="416" t="s">
        <v>14892</v>
      </c>
      <c r="B213" s="256" t="s">
        <v>15656</v>
      </c>
      <c r="C213" s="255" t="s">
        <v>222</v>
      </c>
      <c r="D213" s="245" t="str">
        <f>IF(ISNUMBER(SEARCH("Com",B213)),VLOOKUP(B213,'COMP.BG'!$A:$N,3,FALSE),VLOOKUP(B213,SINAPI!$A:$M,2,FALSE))</f>
        <v>ALÇAPÕES EM FORRO DE GESSO, INCL. ABERTURA DO FORRO</v>
      </c>
      <c r="E213" s="49" t="str">
        <f>IF(ISNUMBER(SEARCH("Com",B213)),VLOOKUP(B213,'COMP.BG'!$A:$N,5,FALSE),VLOOKUP(B213,SINAPI!$A:$M,4,FALSE))</f>
        <v>UN</v>
      </c>
      <c r="F213" s="50">
        <v>20</v>
      </c>
      <c r="G213" s="292">
        <f>IF(ISNUMBER(SEARCH("COM",B213)),VLOOKUP(B213,'COMP.BG'!$A:$M,13,FALSE),VLOOKUP(B213,SINAPI!A:M,7,FALSE))</f>
        <v>19.332748000000002</v>
      </c>
      <c r="H213" s="292">
        <f>IF(ISNUMBER(SEARCH("COM",B213)),VLOOKUP(B213,'COMP.BG'!$A:$N,14,FALSE),VLOOKUP(B213,SINAPI!A:N,6,FALSE))</f>
        <v>8.7833880000000004</v>
      </c>
      <c r="I213" s="50">
        <f t="shared" si="100"/>
        <v>386.65</v>
      </c>
      <c r="J213" s="50">
        <f t="shared" si="101"/>
        <v>175.67</v>
      </c>
      <c r="K213" s="50">
        <f t="shared" si="102"/>
        <v>562.31999999999994</v>
      </c>
      <c r="L213" s="50">
        <f t="shared" si="103"/>
        <v>118.26</v>
      </c>
      <c r="M213" s="50">
        <f t="shared" si="104"/>
        <v>680.57999999999993</v>
      </c>
      <c r="N213" s="243">
        <f t="shared" ref="N213:N220" si="105">M213/$M$996*100</f>
        <v>2.2686008771923429E-2</v>
      </c>
    </row>
    <row r="214" spans="1:14" s="48" customFormat="1" x14ac:dyDescent="0.2">
      <c r="A214" s="416" t="s">
        <v>14893</v>
      </c>
      <c r="B214" s="263" t="s">
        <v>18938</v>
      </c>
      <c r="C214" s="255" t="s">
        <v>222</v>
      </c>
      <c r="D214" s="245" t="str">
        <f>IF(ISNUMBER(SEARCH("Com",B214)),VLOOKUP(B214,'COMP.BG'!$A:$N,3,FALSE),VLOOKUP(B214,SINAPI!$A:$M,2,FALSE))</f>
        <v>FORRO DE SEGURANÇA</v>
      </c>
      <c r="E214" s="49" t="str">
        <f>IF(ISNUMBER(SEARCH("Com",B214)),VLOOKUP(B214,'COMP.BG'!$A:$N,5,FALSE),VLOOKUP(B214,SINAPI!$A:$M,4,FALSE))</f>
        <v>M2</v>
      </c>
      <c r="F214" s="50">
        <v>60</v>
      </c>
      <c r="G214" s="292">
        <f>IF(ISNUMBER(SEARCH("COM",B214)),VLOOKUP(B214,'COMP.BG'!$A:$M,13,FALSE),VLOOKUP(B214,SINAPI!A:M,7,FALSE))</f>
        <v>225.30250000000001</v>
      </c>
      <c r="H214" s="292">
        <f>IF(ISNUMBER(SEARCH("COM",B214)),VLOOKUP(B214,'COMP.BG'!$A:$N,14,FALSE),VLOOKUP(B214,SINAPI!A:N,6,FALSE))</f>
        <v>60.802500000000002</v>
      </c>
      <c r="I214" s="50">
        <f t="shared" ref="I214" si="106">ROUND(F214*G214,2)</f>
        <v>13518.15</v>
      </c>
      <c r="J214" s="50">
        <f t="shared" ref="J214" si="107">ROUND(F214*H214,2)</f>
        <v>3648.15</v>
      </c>
      <c r="K214" s="50">
        <f t="shared" ref="K214" si="108">I214+J214</f>
        <v>17166.3</v>
      </c>
      <c r="L214" s="50">
        <f t="shared" ref="L214" si="109">ROUND($L$15*K214,2)</f>
        <v>3610.07</v>
      </c>
      <c r="M214" s="50">
        <f t="shared" ref="M214" si="110">K214+L214</f>
        <v>20776.37</v>
      </c>
      <c r="N214" s="243">
        <f t="shared" si="105"/>
        <v>0.6925459344510958</v>
      </c>
    </row>
    <row r="215" spans="1:14" s="48" customFormat="1" ht="25.5" x14ac:dyDescent="0.2">
      <c r="A215" s="416" t="s">
        <v>14894</v>
      </c>
      <c r="B215" s="264">
        <v>96114</v>
      </c>
      <c r="C215" s="404" t="s">
        <v>200</v>
      </c>
      <c r="D215" s="245" t="str">
        <f>IF(ISNUMBER(SEARCH("Com",B215)),VLOOKUP(B215,'COMP.BG'!$A:$N,3,FALSE),VLOOKUP(B215,SINAPI!$A:$M,2,FALSE))</f>
        <v>FORRO EM DRYWALL, PARA AMBIENTES COMERCIAIS, INCLUSIVE ESTRUTURA DE FIXAÇÃO. AF_05/2017_P</v>
      </c>
      <c r="E215" s="49" t="str">
        <f>IF(ISNUMBER(SEARCH("Com",B215)),VLOOKUP(B215,'COMP.BG'!$A:$N,5,FALSE),VLOOKUP(B215,SINAPI!$A:$M,4,FALSE))</f>
        <v>M2</v>
      </c>
      <c r="F215" s="497">
        <v>300</v>
      </c>
      <c r="G215" s="292" t="str">
        <f>IF(ISNUMBER(SEARCH("COM",B215)),VLOOKUP(B215,'COMP.BG'!$A:$M,13,FALSE),VLOOKUP(B215,SINAPI!A:M,7,FALSE))</f>
        <v>56,01</v>
      </c>
      <c r="H215" s="292" t="str">
        <f>IF(ISNUMBER(SEARCH("COM",B215)),VLOOKUP(B215,'COMP.BG'!$A:$N,14,FALSE),VLOOKUP(B215,SINAPI!A:N,6,FALSE))</f>
        <v>8,75</v>
      </c>
      <c r="I215" s="50">
        <f t="shared" si="100"/>
        <v>16803</v>
      </c>
      <c r="J215" s="50">
        <f t="shared" si="101"/>
        <v>2625</v>
      </c>
      <c r="K215" s="50">
        <f t="shared" si="102"/>
        <v>19428</v>
      </c>
      <c r="L215" s="50">
        <f t="shared" si="103"/>
        <v>4085.71</v>
      </c>
      <c r="M215" s="50">
        <f t="shared" si="104"/>
        <v>23513.71</v>
      </c>
      <c r="N215" s="243">
        <f t="shared" si="105"/>
        <v>0.78379063639904734</v>
      </c>
    </row>
    <row r="216" spans="1:14" s="48" customFormat="1" ht="25.5" x14ac:dyDescent="0.2">
      <c r="A216" s="416" t="s">
        <v>14895</v>
      </c>
      <c r="B216" s="256" t="s">
        <v>15658</v>
      </c>
      <c r="C216" s="255" t="s">
        <v>222</v>
      </c>
      <c r="D216" s="245" t="str">
        <f>IF(ISNUMBER(SEARCH("Com",B216)),VLOOKUP(B216,'COMP.BG'!$A:$N,3,FALSE),VLOOKUP(B216,SINAPI!$A:$M,2,FALSE))</f>
        <v>FORRO REMOVÍVEL ACÚSTICO DE FIBRA MINERAL APOIADOS EM PERFIS METÁLICOS SUSPENSOS, PLACAS DE 625 X 625 MM</v>
      </c>
      <c r="E216" s="49" t="str">
        <f>IF(ISNUMBER(SEARCH("Com",B216)),VLOOKUP(B216,'COMP.BG'!$A:$N,5,FALSE),VLOOKUP(B216,SINAPI!$A:$M,4,FALSE))</f>
        <v>M2</v>
      </c>
      <c r="F216" s="497">
        <v>300</v>
      </c>
      <c r="G216" s="292">
        <f>IF(ISNUMBER(SEARCH("COM",B216)),VLOOKUP(B216,'COMP.BG'!$A:$M,13,FALSE),VLOOKUP(B216,SINAPI!A:M,7,FALSE))</f>
        <v>173.67399999999998</v>
      </c>
      <c r="H216" s="292">
        <f>IF(ISNUMBER(SEARCH("COM",B216)),VLOOKUP(B216,'COMP.BG'!$A:$N,14,FALSE),VLOOKUP(B216,SINAPI!A:N,6,FALSE))</f>
        <v>11.43</v>
      </c>
      <c r="I216" s="50">
        <f t="shared" si="100"/>
        <v>52102.2</v>
      </c>
      <c r="J216" s="50">
        <f t="shared" si="101"/>
        <v>3429</v>
      </c>
      <c r="K216" s="50">
        <f t="shared" si="102"/>
        <v>55531.199999999997</v>
      </c>
      <c r="L216" s="50">
        <f t="shared" si="103"/>
        <v>11678.21</v>
      </c>
      <c r="M216" s="50">
        <f t="shared" si="104"/>
        <v>67209.41</v>
      </c>
      <c r="N216" s="243">
        <f t="shared" si="105"/>
        <v>2.2403145329216234</v>
      </c>
    </row>
    <row r="217" spans="1:14" s="48" customFormat="1" ht="25.5" x14ac:dyDescent="0.2">
      <c r="A217" s="416" t="s">
        <v>14896</v>
      </c>
      <c r="B217" s="256" t="s">
        <v>15660</v>
      </c>
      <c r="C217" s="255" t="s">
        <v>222</v>
      </c>
      <c r="D217" s="245" t="str">
        <f>IF(ISNUMBER(SEARCH("Com",B217)),VLOOKUP(B217,'COMP.BG'!$A:$N,3,FALSE),VLOOKUP(B217,SINAPI!$A:$M,2,FALSE))</f>
        <v>FORRO REMOVÍVEL ACÚSTICO DE FIBRA MINERAL APOIADOS EM PERFIS METÁLICOS SUSPENSOS, PLACAS DE 1250 X 625 MM</v>
      </c>
      <c r="E217" s="49" t="str">
        <f>IF(ISNUMBER(SEARCH("Com",B217)),VLOOKUP(B217,'COMP.BG'!$A:$N,5,FALSE),VLOOKUP(B217,SINAPI!$A:$M,4,FALSE))</f>
        <v>M2</v>
      </c>
      <c r="F217" s="497">
        <v>120</v>
      </c>
      <c r="G217" s="292">
        <f>IF(ISNUMBER(SEARCH("COM",B217)),VLOOKUP(B217,'COMP.BG'!$A:$M,13,FALSE),VLOOKUP(B217,SINAPI!A:M,7,FALSE))</f>
        <v>159.79</v>
      </c>
      <c r="H217" s="292">
        <f>IF(ISNUMBER(SEARCH("COM",B217)),VLOOKUP(B217,'COMP.BG'!$A:$N,14,FALSE),VLOOKUP(B217,SINAPI!A:N,6,FALSE))</f>
        <v>11.43</v>
      </c>
      <c r="I217" s="50">
        <f t="shared" si="100"/>
        <v>19174.8</v>
      </c>
      <c r="J217" s="50">
        <f t="shared" si="101"/>
        <v>1371.6</v>
      </c>
      <c r="K217" s="50">
        <f t="shared" si="102"/>
        <v>20546.399999999998</v>
      </c>
      <c r="L217" s="50">
        <f t="shared" si="103"/>
        <v>4320.91</v>
      </c>
      <c r="M217" s="50">
        <f t="shared" si="104"/>
        <v>24867.309999999998</v>
      </c>
      <c r="N217" s="243">
        <f t="shared" si="105"/>
        <v>0.82891065384545426</v>
      </c>
    </row>
    <row r="218" spans="1:14" s="48" customFormat="1" ht="38.25" x14ac:dyDescent="0.2">
      <c r="A218" s="416" t="s">
        <v>14897</v>
      </c>
      <c r="B218" s="256" t="s">
        <v>15670</v>
      </c>
      <c r="C218" s="255" t="s">
        <v>222</v>
      </c>
      <c r="D218" s="245" t="str">
        <f>IF(ISNUMBER(SEARCH("Com",B218)),VLOOKUP(B218,'COMP.BG'!$A:$N,3,FALSE),VLOOKUP(B218,SINAPI!$A:$M,2,FALSE))</f>
        <v>FORRO REMOVÍVEL DE GESSO ACARTONADO, ACABAMENTO VINILICO LISO EM UMA DAS FACES, COR BRANCA, APOIADOS EM PERFIS METÁLICOS SUSPENSOS, PLACAS DE 625 X 625 MM</v>
      </c>
      <c r="E218" s="49" t="str">
        <f>IF(ISNUMBER(SEARCH("Com",B218)),VLOOKUP(B218,'COMP.BG'!$A:$N,5,FALSE),VLOOKUP(B218,SINAPI!$A:$M,4,FALSE))</f>
        <v>M2</v>
      </c>
      <c r="F218" s="497">
        <v>200</v>
      </c>
      <c r="G218" s="292">
        <f>IF(ISNUMBER(SEARCH("COM",B218)),VLOOKUP(B218,'COMP.BG'!$A:$M,13,FALSE),VLOOKUP(B218,SINAPI!A:M,7,FALSE))</f>
        <v>150.946</v>
      </c>
      <c r="H218" s="292">
        <f>IF(ISNUMBER(SEARCH("COM",B218)),VLOOKUP(B218,'COMP.BG'!$A:$N,14,FALSE),VLOOKUP(B218,SINAPI!A:N,6,FALSE))</f>
        <v>11.43</v>
      </c>
      <c r="I218" s="50">
        <f t="shared" si="100"/>
        <v>30189.200000000001</v>
      </c>
      <c r="J218" s="50">
        <f t="shared" si="101"/>
        <v>2286</v>
      </c>
      <c r="K218" s="50">
        <f t="shared" si="102"/>
        <v>32475.200000000001</v>
      </c>
      <c r="L218" s="50">
        <f t="shared" si="103"/>
        <v>6829.53</v>
      </c>
      <c r="M218" s="50">
        <f t="shared" si="104"/>
        <v>39304.730000000003</v>
      </c>
      <c r="N218" s="243">
        <f t="shared" si="105"/>
        <v>1.3101581732611627</v>
      </c>
    </row>
    <row r="219" spans="1:14" s="48" customFormat="1" x14ac:dyDescent="0.2">
      <c r="A219" s="416" t="s">
        <v>14898</v>
      </c>
      <c r="B219" s="256" t="s">
        <v>15655</v>
      </c>
      <c r="C219" s="255" t="s">
        <v>222</v>
      </c>
      <c r="D219" s="245" t="str">
        <f>IF(ISNUMBER(SEARCH("Com",B219)),VLOOKUP(B219,'COMP.BG'!$A:$N,3,FALSE),VLOOKUP(B219,SINAPI!$A:$M,2,FALSE))</f>
        <v>ISOLAMENTO ACÚSTICO COM LÃ DE ROCHA ENSACADA, 32KGM³, ESPESSURA 25MM</v>
      </c>
      <c r="E219" s="49" t="str">
        <f>IF(ISNUMBER(SEARCH("Com",B219)),VLOOKUP(B219,'COMP.BG'!$A:$N,5,FALSE),VLOOKUP(B219,SINAPI!$A:$M,4,FALSE))</f>
        <v>M2</v>
      </c>
      <c r="F219" s="497">
        <v>50</v>
      </c>
      <c r="G219" s="292">
        <f>IF(ISNUMBER(SEARCH("COM",B219)),VLOOKUP(B219,'COMP.BG'!$A:$M,13,FALSE),VLOOKUP(B219,SINAPI!A:M,7,FALSE))</f>
        <v>17.690999999999999</v>
      </c>
      <c r="H219" s="292">
        <f>IF(ISNUMBER(SEARCH("COM",B219)),VLOOKUP(B219,'COMP.BG'!$A:$N,14,FALSE),VLOOKUP(B219,SINAPI!A:N,6,FALSE))</f>
        <v>5.1719999999999997</v>
      </c>
      <c r="I219" s="50">
        <f t="shared" si="100"/>
        <v>884.55</v>
      </c>
      <c r="J219" s="50">
        <f t="shared" si="101"/>
        <v>258.60000000000002</v>
      </c>
      <c r="K219" s="50">
        <f t="shared" si="102"/>
        <v>1143.1500000000001</v>
      </c>
      <c r="L219" s="50">
        <f t="shared" si="103"/>
        <v>240.4</v>
      </c>
      <c r="M219" s="50">
        <f t="shared" si="104"/>
        <v>1383.5500000000002</v>
      </c>
      <c r="N219" s="243">
        <f t="shared" si="105"/>
        <v>4.6118351165762538E-2</v>
      </c>
    </row>
    <row r="220" spans="1:14" s="48" customFormat="1" x14ac:dyDescent="0.2">
      <c r="A220" s="416" t="s">
        <v>18808</v>
      </c>
      <c r="B220" s="264" t="s">
        <v>15661</v>
      </c>
      <c r="C220" s="404" t="s">
        <v>222</v>
      </c>
      <c r="D220" s="245" t="str">
        <f>IF(ISNUMBER(SEARCH("Com",B220)),VLOOKUP(B220,'COMP.BG'!$A:$N,3,FALSE),VLOOKUP(B220,SINAPI!$A:$M,2,FALSE))</f>
        <v>RECOMPOSIÇÃO DE PLACAS MINERAIS EM FORROS EXISTENTES</v>
      </c>
      <c r="E220" s="49" t="str">
        <f>IF(ISNUMBER(SEARCH("Com",B220)),VLOOKUP(B220,'COMP.BG'!$A:$N,5,FALSE),VLOOKUP(B220,SINAPI!$A:$M,4,FALSE))</f>
        <v>M2</v>
      </c>
      <c r="F220" s="497">
        <v>200</v>
      </c>
      <c r="G220" s="292">
        <f>IF(ISNUMBER(SEARCH("COM",B220)),VLOOKUP(B220,'COMP.BG'!$A:$M,13,FALSE),VLOOKUP(B220,SINAPI!A:M,7,FALSE))</f>
        <v>38.564</v>
      </c>
      <c r="H220" s="292">
        <f>IF(ISNUMBER(SEARCH("COM",B220)),VLOOKUP(B220,'COMP.BG'!$A:$N,14,FALSE),VLOOKUP(B220,SINAPI!A:N,6,FALSE))</f>
        <v>14.526</v>
      </c>
      <c r="I220" s="50">
        <f t="shared" si="100"/>
        <v>7712.8</v>
      </c>
      <c r="J220" s="50">
        <f t="shared" si="101"/>
        <v>2905.2</v>
      </c>
      <c r="K220" s="50">
        <f t="shared" si="102"/>
        <v>10618</v>
      </c>
      <c r="L220" s="50">
        <f t="shared" si="103"/>
        <v>2232.9699999999998</v>
      </c>
      <c r="M220" s="50">
        <f t="shared" si="104"/>
        <v>12850.97</v>
      </c>
      <c r="N220" s="243">
        <f t="shared" si="105"/>
        <v>0.42836583230145586</v>
      </c>
    </row>
    <row r="221" spans="1:14" s="48" customFormat="1" x14ac:dyDescent="0.2">
      <c r="A221" s="366" t="s">
        <v>14902</v>
      </c>
      <c r="B221" s="365"/>
      <c r="C221" s="406"/>
      <c r="D221" s="378" t="s">
        <v>14900</v>
      </c>
      <c r="E221" s="365"/>
      <c r="F221" s="365"/>
      <c r="G221" s="365"/>
      <c r="H221" s="365"/>
      <c r="I221" s="365">
        <f t="shared" si="100"/>
        <v>0</v>
      </c>
      <c r="J221" s="365">
        <f t="shared" si="101"/>
        <v>0</v>
      </c>
      <c r="K221" s="365">
        <f t="shared" si="102"/>
        <v>0</v>
      </c>
      <c r="L221" s="365">
        <f t="shared" si="103"/>
        <v>0</v>
      </c>
      <c r="M221" s="365">
        <f t="shared" si="104"/>
        <v>0</v>
      </c>
      <c r="N221" s="385"/>
    </row>
    <row r="222" spans="1:14" s="48" customFormat="1" x14ac:dyDescent="0.2">
      <c r="A222" s="388" t="s">
        <v>14903</v>
      </c>
      <c r="B222" s="264">
        <v>88485</v>
      </c>
      <c r="C222" s="404" t="s">
        <v>200</v>
      </c>
      <c r="D222" s="245" t="str">
        <f>IF(ISNUMBER(SEARCH("Com",B222)),VLOOKUP(B222,'COMP.BG'!$A:$N,3,FALSE),VLOOKUP(B222,SINAPI!$A:$M,2,FALSE))</f>
        <v>APLICAÇÃO DE FUNDO SELADOR ACRÍLICO EM PAREDES, UMA DEMÃO. AF_06/2014</v>
      </c>
      <c r="E222" s="49" t="str">
        <f>IF(ISNUMBER(SEARCH("Com",B222)),VLOOKUP(B222,'COMP.BG'!$A:$N,5,FALSE),VLOOKUP(B222,SINAPI!$A:$M,4,FALSE))</f>
        <v>M2</v>
      </c>
      <c r="F222" s="497">
        <v>1000</v>
      </c>
      <c r="G222" s="292" t="str">
        <f>IF(ISNUMBER(SEARCH("COM",B222)),VLOOKUP(B222,'COMP.BG'!$A:$M,13,FALSE),VLOOKUP(B222,SINAPI!A:M,7,FALSE))</f>
        <v>1,94</v>
      </c>
      <c r="H222" s="292" t="str">
        <f>IF(ISNUMBER(SEARCH("COM",B222)),VLOOKUP(B222,'COMP.BG'!$A:$N,14,FALSE),VLOOKUP(B222,SINAPI!A:N,6,FALSE))</f>
        <v>0,84</v>
      </c>
      <c r="I222" s="50">
        <f t="shared" si="100"/>
        <v>1940</v>
      </c>
      <c r="J222" s="50">
        <f t="shared" si="101"/>
        <v>840</v>
      </c>
      <c r="K222" s="50">
        <f t="shared" si="102"/>
        <v>2780</v>
      </c>
      <c r="L222" s="50">
        <f t="shared" si="103"/>
        <v>584.63</v>
      </c>
      <c r="M222" s="50">
        <f t="shared" si="104"/>
        <v>3364.63</v>
      </c>
      <c r="N222" s="243">
        <f t="shared" ref="N222:N240" si="111">M222/$M$996*100</f>
        <v>0.11215437669969253</v>
      </c>
    </row>
    <row r="223" spans="1:14" s="48" customFormat="1" x14ac:dyDescent="0.2">
      <c r="A223" s="388" t="s">
        <v>14904</v>
      </c>
      <c r="B223" s="264">
        <v>88484</v>
      </c>
      <c r="C223" s="404" t="s">
        <v>200</v>
      </c>
      <c r="D223" s="245" t="str">
        <f>IF(ISNUMBER(SEARCH("Com",B223)),VLOOKUP(B223,'COMP.BG'!$A:$N,3,FALSE),VLOOKUP(B223,SINAPI!$A:$M,2,FALSE))</f>
        <v>APLICAÇÃO DE FUNDO SELADOR ACRÍLICO EM TETO, UMA DEMÃO. AF_06/2014</v>
      </c>
      <c r="E223" s="49" t="str">
        <f>IF(ISNUMBER(SEARCH("Com",B223)),VLOOKUP(B223,'COMP.BG'!$A:$N,5,FALSE),VLOOKUP(B223,SINAPI!$A:$M,4,FALSE))</f>
        <v>M2</v>
      </c>
      <c r="F223" s="497">
        <v>500</v>
      </c>
      <c r="G223" s="292" t="str">
        <f>IF(ISNUMBER(SEARCH("COM",B223)),VLOOKUP(B223,'COMP.BG'!$A:$M,13,FALSE),VLOOKUP(B223,SINAPI!A:M,7,FALSE))</f>
        <v>2,07</v>
      </c>
      <c r="H223" s="292" t="str">
        <f>IF(ISNUMBER(SEARCH("COM",B223)),VLOOKUP(B223,'COMP.BG'!$A:$N,14,FALSE),VLOOKUP(B223,SINAPI!A:N,6,FALSE))</f>
        <v>1,10</v>
      </c>
      <c r="I223" s="50">
        <f t="shared" si="100"/>
        <v>1035</v>
      </c>
      <c r="J223" s="50">
        <f t="shared" si="101"/>
        <v>550</v>
      </c>
      <c r="K223" s="50">
        <f t="shared" si="102"/>
        <v>1585</v>
      </c>
      <c r="L223" s="50">
        <f t="shared" si="103"/>
        <v>333.33</v>
      </c>
      <c r="M223" s="50">
        <f t="shared" si="104"/>
        <v>1918.33</v>
      </c>
      <c r="N223" s="243">
        <f t="shared" si="111"/>
        <v>6.3944358058485223E-2</v>
      </c>
    </row>
    <row r="224" spans="1:14" s="48" customFormat="1" x14ac:dyDescent="0.2">
      <c r="A224" s="388" t="s">
        <v>14905</v>
      </c>
      <c r="B224" s="264">
        <v>88497</v>
      </c>
      <c r="C224" s="404" t="s">
        <v>200</v>
      </c>
      <c r="D224" s="245" t="str">
        <f>IF(ISNUMBER(SEARCH("Com",B224)),VLOOKUP(B224,'COMP.BG'!$A:$N,3,FALSE),VLOOKUP(B224,SINAPI!$A:$M,2,FALSE))</f>
        <v>APLICAÇÃO E LIXAMENTO DE MASSA LÁTEX EM PAREDES, DUAS DEMÃOS. AF_06/2014</v>
      </c>
      <c r="E224" s="49" t="str">
        <f>IF(ISNUMBER(SEARCH("Com",B224)),VLOOKUP(B224,'COMP.BG'!$A:$N,5,FALSE),VLOOKUP(B224,SINAPI!$A:$M,4,FALSE))</f>
        <v>M2</v>
      </c>
      <c r="F224" s="497">
        <v>300</v>
      </c>
      <c r="G224" s="292" t="str">
        <f>IF(ISNUMBER(SEARCH("COM",B224)),VLOOKUP(B224,'COMP.BG'!$A:$M,13,FALSE),VLOOKUP(B224,SINAPI!A:M,7,FALSE))</f>
        <v>7,84</v>
      </c>
      <c r="H224" s="292" t="str">
        <f>IF(ISNUMBER(SEARCH("COM",B224)),VLOOKUP(B224,'COMP.BG'!$A:$N,14,FALSE),VLOOKUP(B224,SINAPI!A:N,6,FALSE))</f>
        <v>6,75</v>
      </c>
      <c r="I224" s="50">
        <f t="shared" si="100"/>
        <v>2352</v>
      </c>
      <c r="J224" s="50">
        <f t="shared" si="101"/>
        <v>2025</v>
      </c>
      <c r="K224" s="50">
        <f t="shared" si="102"/>
        <v>4377</v>
      </c>
      <c r="L224" s="50">
        <f t="shared" si="103"/>
        <v>920.48</v>
      </c>
      <c r="M224" s="50">
        <f t="shared" si="104"/>
        <v>5297.48</v>
      </c>
      <c r="N224" s="243">
        <f t="shared" si="111"/>
        <v>0.17658273494532448</v>
      </c>
    </row>
    <row r="225" spans="1:14" s="48" customFormat="1" x14ac:dyDescent="0.2">
      <c r="A225" s="388" t="s">
        <v>15675</v>
      </c>
      <c r="B225" s="264">
        <v>88496</v>
      </c>
      <c r="C225" s="404" t="s">
        <v>200</v>
      </c>
      <c r="D225" s="245" t="str">
        <f>IF(ISNUMBER(SEARCH("Com",B225)),VLOOKUP(B225,'COMP.BG'!$A:$N,3,FALSE),VLOOKUP(B225,SINAPI!$A:$M,2,FALSE))</f>
        <v>APLICAÇÃO E LIXAMENTO DE MASSA LÁTEX EM TETO, DUAS DEMÃOS. AF_06/2014</v>
      </c>
      <c r="E225" s="49" t="str">
        <f>IF(ISNUMBER(SEARCH("Com",B225)),VLOOKUP(B225,'COMP.BG'!$A:$N,5,FALSE),VLOOKUP(B225,SINAPI!$A:$M,4,FALSE))</f>
        <v>M2</v>
      </c>
      <c r="F225" s="497">
        <v>500</v>
      </c>
      <c r="G225" s="292" t="str">
        <f>IF(ISNUMBER(SEARCH("COM",B225)),VLOOKUP(B225,'COMP.BG'!$A:$M,13,FALSE),VLOOKUP(B225,SINAPI!A:M,7,FALSE))</f>
        <v>11,64</v>
      </c>
      <c r="H225" s="292" t="str">
        <f>IF(ISNUMBER(SEARCH("COM",B225)),VLOOKUP(B225,'COMP.BG'!$A:$N,14,FALSE),VLOOKUP(B225,SINAPI!A:N,6,FALSE))</f>
        <v>14,55</v>
      </c>
      <c r="I225" s="50">
        <f t="shared" si="100"/>
        <v>5820</v>
      </c>
      <c r="J225" s="50">
        <f t="shared" si="101"/>
        <v>7275</v>
      </c>
      <c r="K225" s="50">
        <f t="shared" si="102"/>
        <v>13095</v>
      </c>
      <c r="L225" s="50">
        <f t="shared" si="103"/>
        <v>2753.88</v>
      </c>
      <c r="M225" s="50">
        <f t="shared" si="104"/>
        <v>15848.880000000001</v>
      </c>
      <c r="N225" s="243">
        <f t="shared" si="111"/>
        <v>0.52829620427453328</v>
      </c>
    </row>
    <row r="226" spans="1:14" s="48" customFormat="1" ht="25.5" x14ac:dyDescent="0.2">
      <c r="A226" s="388" t="s">
        <v>14906</v>
      </c>
      <c r="B226" s="264">
        <v>88489</v>
      </c>
      <c r="C226" s="404" t="s">
        <v>200</v>
      </c>
      <c r="D226" s="245" t="str">
        <f>IF(ISNUMBER(SEARCH("Com",B226)),VLOOKUP(B226,'COMP.BG'!$A:$N,3,FALSE),VLOOKUP(B226,SINAPI!$A:$M,2,FALSE))</f>
        <v>APLICAÇÃO MANUAL DE PINTURA COM TINTA LÁTEX ACRÍLICA EM PAREDES, DUAS DEMÃOS. AF_06/2014</v>
      </c>
      <c r="E226" s="49" t="str">
        <f>IF(ISNUMBER(SEARCH("Com",B226)),VLOOKUP(B226,'COMP.BG'!$A:$N,5,FALSE),VLOOKUP(B226,SINAPI!$A:$M,4,FALSE))</f>
        <v>M2</v>
      </c>
      <c r="F226" s="497">
        <v>3000</v>
      </c>
      <c r="G226" s="292" t="str">
        <f>IF(ISNUMBER(SEARCH("COM",B226)),VLOOKUP(B226,'COMP.BG'!$A:$M,13,FALSE),VLOOKUP(B226,SINAPI!A:M,7,FALSE))</f>
        <v>9,72</v>
      </c>
      <c r="H226" s="292" t="str">
        <f>IF(ISNUMBER(SEARCH("COM",B226)),VLOOKUP(B226,'COMP.BG'!$A:$N,14,FALSE),VLOOKUP(B226,SINAPI!A:N,6,FALSE))</f>
        <v>4,04</v>
      </c>
      <c r="I226" s="50">
        <f t="shared" si="100"/>
        <v>29160</v>
      </c>
      <c r="J226" s="50">
        <f t="shared" si="101"/>
        <v>12120</v>
      </c>
      <c r="K226" s="50">
        <f t="shared" si="102"/>
        <v>41280</v>
      </c>
      <c r="L226" s="50">
        <f t="shared" si="103"/>
        <v>8681.18</v>
      </c>
      <c r="M226" s="50">
        <f t="shared" si="104"/>
        <v>49961.18</v>
      </c>
      <c r="N226" s="243">
        <f t="shared" si="111"/>
        <v>1.6653733106110162</v>
      </c>
    </row>
    <row r="227" spans="1:14" s="48" customFormat="1" ht="25.5" x14ac:dyDescent="0.2">
      <c r="A227" s="388" t="s">
        <v>14907</v>
      </c>
      <c r="B227" s="264">
        <v>88488</v>
      </c>
      <c r="C227" s="404" t="s">
        <v>200</v>
      </c>
      <c r="D227" s="245" t="str">
        <f>IF(ISNUMBER(SEARCH("Com",B227)),VLOOKUP(B227,'COMP.BG'!$A:$N,3,FALSE),VLOOKUP(B227,SINAPI!$A:$M,2,FALSE))</f>
        <v>APLICAÇÃO MANUAL DE PINTURA COM TINTA LÁTEX ACRÍLICA EM TETO, DUAS DEMÃOS. AF_06/2014</v>
      </c>
      <c r="E227" s="49" t="str">
        <f>IF(ISNUMBER(SEARCH("Com",B227)),VLOOKUP(B227,'COMP.BG'!$A:$N,5,FALSE),VLOOKUP(B227,SINAPI!$A:$M,4,FALSE))</f>
        <v>M2</v>
      </c>
      <c r="F227" s="497">
        <v>700</v>
      </c>
      <c r="G227" s="292" t="str">
        <f>IF(ISNUMBER(SEARCH("COM",B227)),VLOOKUP(B227,'COMP.BG'!$A:$M,13,FALSE),VLOOKUP(B227,SINAPI!A:M,7,FALSE))</f>
        <v>10,31</v>
      </c>
      <c r="H227" s="292" t="str">
        <f>IF(ISNUMBER(SEARCH("COM",B227)),VLOOKUP(B227,'COMP.BG'!$A:$N,14,FALSE),VLOOKUP(B227,SINAPI!A:N,6,FALSE))</f>
        <v>5,27</v>
      </c>
      <c r="I227" s="50">
        <f t="shared" si="100"/>
        <v>7217</v>
      </c>
      <c r="J227" s="50">
        <f t="shared" si="101"/>
        <v>3689</v>
      </c>
      <c r="K227" s="50">
        <f t="shared" si="102"/>
        <v>10906</v>
      </c>
      <c r="L227" s="50">
        <f t="shared" si="103"/>
        <v>2293.5300000000002</v>
      </c>
      <c r="M227" s="50">
        <f t="shared" si="104"/>
        <v>13199.53</v>
      </c>
      <c r="N227" s="243">
        <f t="shared" si="111"/>
        <v>0.43998450346067541</v>
      </c>
    </row>
    <row r="228" spans="1:14" s="48" customFormat="1" ht="38.25" x14ac:dyDescent="0.2">
      <c r="A228" s="388" t="s">
        <v>15676</v>
      </c>
      <c r="B228" s="257">
        <v>100758</v>
      </c>
      <c r="C228" s="255" t="s">
        <v>200</v>
      </c>
      <c r="D228" s="245" t="str">
        <f>IF(ISNUMBER(SEARCH("Com",B228)),VLOOKUP(B228,'COMP.BG'!$A:$N,3,FALSE),VLOOKUP(B228,SINAPI!$A:$M,2,FALSE))</f>
        <v>PINTURA COM TINTA ALQUÍDICA DE ACABAMENTO (ESMALTE SINTÉTICO ACETINADO) APLICADA A ROLO OU PINCEL SOBRE SUPERFÍCIES METÁLICAS (EXCETO PERFIL) EXECUTADO EM OBRA (02 DEMÃOS). AF_01/2020</v>
      </c>
      <c r="E228" s="49" t="str">
        <f>IF(ISNUMBER(SEARCH("Com",B228)),VLOOKUP(B228,'COMP.BG'!$A:$N,5,FALSE),VLOOKUP(B228,SINAPI!$A:$M,4,FALSE))</f>
        <v>M2</v>
      </c>
      <c r="F228" s="497">
        <v>30</v>
      </c>
      <c r="G228" s="292" t="str">
        <f>IF(ISNUMBER(SEARCH("COM",B228)),VLOOKUP(B228,'COMP.BG'!$A:$M,13,FALSE),VLOOKUP(B228,SINAPI!A:M,7,FALSE))</f>
        <v>20,12</v>
      </c>
      <c r="H228" s="292" t="str">
        <f>IF(ISNUMBER(SEARCH("COM",B228)),VLOOKUP(B228,'COMP.BG'!$A:$N,14,FALSE),VLOOKUP(B228,SINAPI!A:N,6,FALSE))</f>
        <v>23,65</v>
      </c>
      <c r="I228" s="50">
        <f t="shared" si="100"/>
        <v>603.6</v>
      </c>
      <c r="J228" s="50">
        <f t="shared" si="101"/>
        <v>709.5</v>
      </c>
      <c r="K228" s="50">
        <f t="shared" si="102"/>
        <v>1313.1</v>
      </c>
      <c r="L228" s="50">
        <f t="shared" si="103"/>
        <v>276.14</v>
      </c>
      <c r="M228" s="50">
        <f t="shared" si="104"/>
        <v>1589.2399999999998</v>
      </c>
      <c r="N228" s="243">
        <f t="shared" si="111"/>
        <v>5.2974687150212446E-2</v>
      </c>
    </row>
    <row r="229" spans="1:14" s="48" customFormat="1" ht="38.25" x14ac:dyDescent="0.2">
      <c r="A229" s="388" t="s">
        <v>15677</v>
      </c>
      <c r="B229" s="264">
        <v>100722</v>
      </c>
      <c r="C229" s="404" t="s">
        <v>200</v>
      </c>
      <c r="D229" s="245" t="str">
        <f>IF(ISNUMBER(SEARCH("Com",B229)),VLOOKUP(B229,'COMP.BG'!$A:$N,3,FALSE),VLOOKUP(B229,SINAPI!$A:$M,2,FALSE))</f>
        <v>PINTURA COM TINTA ALQUÍDICA DE FUNDO (TIPO ZARCÃO) APLICADA A ROLO OU PINCEL SOBRE SUPERFÍCIES METÁLICAS (EXCETO PERFIL) EXECUTADO EM OBRA (POR DEMÃO). AF_01/2020</v>
      </c>
      <c r="E229" s="49" t="str">
        <f>IF(ISNUMBER(SEARCH("Com",B229)),VLOOKUP(B229,'COMP.BG'!$A:$N,5,FALSE),VLOOKUP(B229,SINAPI!$A:$M,4,FALSE))</f>
        <v>M2</v>
      </c>
      <c r="F229" s="497">
        <v>30</v>
      </c>
      <c r="G229" s="292" t="str">
        <f>IF(ISNUMBER(SEARCH("COM",B229)),VLOOKUP(B229,'COMP.BG'!$A:$M,13,FALSE),VLOOKUP(B229,SINAPI!A:M,7,FALSE))</f>
        <v>9,57</v>
      </c>
      <c r="H229" s="292" t="str">
        <f>IF(ISNUMBER(SEARCH("COM",B229)),VLOOKUP(B229,'COMP.BG'!$A:$N,14,FALSE),VLOOKUP(B229,SINAPI!A:N,6,FALSE))</f>
        <v>11,83</v>
      </c>
      <c r="I229" s="50">
        <f t="shared" si="100"/>
        <v>287.10000000000002</v>
      </c>
      <c r="J229" s="50">
        <f t="shared" si="101"/>
        <v>354.9</v>
      </c>
      <c r="K229" s="50">
        <f t="shared" si="102"/>
        <v>642</v>
      </c>
      <c r="L229" s="50">
        <f t="shared" si="103"/>
        <v>135.01</v>
      </c>
      <c r="M229" s="50">
        <f t="shared" si="104"/>
        <v>777.01</v>
      </c>
      <c r="N229" s="243">
        <f t="shared" si="111"/>
        <v>2.590034334813281E-2</v>
      </c>
    </row>
    <row r="230" spans="1:14" s="48" customFormat="1" ht="25.5" x14ac:dyDescent="0.2">
      <c r="A230" s="388" t="s">
        <v>14908</v>
      </c>
      <c r="B230" s="264">
        <v>100752</v>
      </c>
      <c r="C230" s="404" t="s">
        <v>200</v>
      </c>
      <c r="D230" s="245" t="str">
        <f>IF(ISNUMBER(SEARCH("Com",B230)),VLOOKUP(B230,'COMP.BG'!$A:$N,3,FALSE),VLOOKUP(B230,SINAPI!$A:$M,2,FALSE))</f>
        <v>PINTURA COM TINTA EPOXÍDICA DE ACABAMENTO APLICADA A ROLO OU PINCEL SOBRE PERFIL METÁLICO EXECUTADO EM FÁBRICA (02 DEMÃOS). AF_01/2020</v>
      </c>
      <c r="E230" s="49" t="str">
        <f>IF(ISNUMBER(SEARCH("Com",B230)),VLOOKUP(B230,'COMP.BG'!$A:$N,5,FALSE),VLOOKUP(B230,SINAPI!$A:$M,4,FALSE))</f>
        <v>M2</v>
      </c>
      <c r="F230" s="497">
        <v>30</v>
      </c>
      <c r="G230" s="292" t="str">
        <f>IF(ISNUMBER(SEARCH("COM",B230)),VLOOKUP(B230,'COMP.BG'!$A:$M,13,FALSE),VLOOKUP(B230,SINAPI!A:M,7,FALSE))</f>
        <v>33,43</v>
      </c>
      <c r="H230" s="292" t="str">
        <f>IF(ISNUMBER(SEARCH("COM",B230)),VLOOKUP(B230,'COMP.BG'!$A:$N,14,FALSE),VLOOKUP(B230,SINAPI!A:N,6,FALSE))</f>
        <v>8,04</v>
      </c>
      <c r="I230" s="50">
        <f t="shared" si="100"/>
        <v>1002.9</v>
      </c>
      <c r="J230" s="50">
        <f t="shared" si="101"/>
        <v>241.2</v>
      </c>
      <c r="K230" s="50">
        <f t="shared" si="102"/>
        <v>1244.0999999999999</v>
      </c>
      <c r="L230" s="50">
        <f t="shared" si="103"/>
        <v>261.63</v>
      </c>
      <c r="M230" s="50">
        <f t="shared" si="104"/>
        <v>1505.73</v>
      </c>
      <c r="N230" s="243">
        <f t="shared" si="111"/>
        <v>5.0191019407194261E-2</v>
      </c>
    </row>
    <row r="231" spans="1:14" s="48" customFormat="1" ht="25.5" x14ac:dyDescent="0.2">
      <c r="A231" s="388" t="s">
        <v>15678</v>
      </c>
      <c r="B231" s="264">
        <v>100728</v>
      </c>
      <c r="C231" s="404" t="s">
        <v>200</v>
      </c>
      <c r="D231" s="245" t="str">
        <f>IF(ISNUMBER(SEARCH("Com",B231)),VLOOKUP(B231,'COMP.BG'!$A:$N,3,FALSE),VLOOKUP(B231,SINAPI!$A:$M,2,FALSE))</f>
        <v>PINTURA COM TINTA EPOXÍDICA DE FUNDO APLICADA A ROLO OU PINCEL SOBRE PERFIL METÁLICO EXECUTADO EM FÁBRICA (POR DEMÃO). AF_01/2020</v>
      </c>
      <c r="E231" s="49" t="str">
        <f>IF(ISNUMBER(SEARCH("Com",B231)),VLOOKUP(B231,'COMP.BG'!$A:$N,5,FALSE),VLOOKUP(B231,SINAPI!$A:$M,4,FALSE))</f>
        <v>M2</v>
      </c>
      <c r="F231" s="497">
        <v>30</v>
      </c>
      <c r="G231" s="292" t="str">
        <f>IF(ISNUMBER(SEARCH("COM",B231)),VLOOKUP(B231,'COMP.BG'!$A:$M,13,FALSE),VLOOKUP(B231,SINAPI!A:M,7,FALSE))</f>
        <v>17,16</v>
      </c>
      <c r="H231" s="292" t="str">
        <f>IF(ISNUMBER(SEARCH("COM",B231)),VLOOKUP(B231,'COMP.BG'!$A:$N,14,FALSE),VLOOKUP(B231,SINAPI!A:N,6,FALSE))</f>
        <v>4,01</v>
      </c>
      <c r="I231" s="50">
        <f t="shared" si="100"/>
        <v>514.79999999999995</v>
      </c>
      <c r="J231" s="50">
        <f t="shared" si="101"/>
        <v>120.3</v>
      </c>
      <c r="K231" s="50">
        <f t="shared" si="102"/>
        <v>635.09999999999991</v>
      </c>
      <c r="L231" s="50">
        <f t="shared" si="103"/>
        <v>133.56</v>
      </c>
      <c r="M231" s="50">
        <f t="shared" si="104"/>
        <v>768.65999999999985</v>
      </c>
      <c r="N231" s="243">
        <f t="shared" si="111"/>
        <v>2.5622009907177203E-2</v>
      </c>
    </row>
    <row r="232" spans="1:14" s="48" customFormat="1" ht="25.5" x14ac:dyDescent="0.2">
      <c r="A232" s="388" t="s">
        <v>14909</v>
      </c>
      <c r="B232" s="264">
        <v>102507</v>
      </c>
      <c r="C232" s="404" t="s">
        <v>200</v>
      </c>
      <c r="D232" s="245" t="str">
        <f>IF(ISNUMBER(SEARCH("Com",B232)),VLOOKUP(B232,'COMP.BG'!$A:$N,3,FALSE),VLOOKUP(B232,SINAPI!$A:$M,2,FALSE))</f>
        <v>PINTURA DE DEMARCAÇÃO DE VAGA COM TINTA EPÓXI, E = 10 CM, APLICAÇÃO MANUAL. AF_05/2021</v>
      </c>
      <c r="E232" s="49" t="str">
        <f>IF(ISNUMBER(SEARCH("Com",B232)),VLOOKUP(B232,'COMP.BG'!$A:$N,5,FALSE),VLOOKUP(B232,SINAPI!$A:$M,4,FALSE))</f>
        <v>M</v>
      </c>
      <c r="F232" s="497">
        <v>30</v>
      </c>
      <c r="G232" s="292" t="str">
        <f>IF(ISNUMBER(SEARCH("COM",B232)),VLOOKUP(B232,'COMP.BG'!$A:$M,13,FALSE),VLOOKUP(B232,SINAPI!A:M,7,FALSE))</f>
        <v>3,64</v>
      </c>
      <c r="H232" s="292" t="str">
        <f>IF(ISNUMBER(SEARCH("COM",B232)),VLOOKUP(B232,'COMP.BG'!$A:$N,14,FALSE),VLOOKUP(B232,SINAPI!A:N,6,FALSE))</f>
        <v>1,85</v>
      </c>
      <c r="I232" s="50">
        <f t="shared" si="100"/>
        <v>109.2</v>
      </c>
      <c r="J232" s="50">
        <f t="shared" si="101"/>
        <v>55.5</v>
      </c>
      <c r="K232" s="50">
        <f t="shared" si="102"/>
        <v>164.7</v>
      </c>
      <c r="L232" s="50">
        <f t="shared" si="103"/>
        <v>34.64</v>
      </c>
      <c r="M232" s="50">
        <f t="shared" si="104"/>
        <v>199.33999999999997</v>
      </c>
      <c r="N232" s="243">
        <f t="shared" si="111"/>
        <v>6.6446692359387821E-3</v>
      </c>
    </row>
    <row r="233" spans="1:14" s="48" customFormat="1" x14ac:dyDescent="0.2">
      <c r="A233" s="388" t="s">
        <v>14910</v>
      </c>
      <c r="B233" s="256" t="s">
        <v>15672</v>
      </c>
      <c r="C233" s="255" t="s">
        <v>222</v>
      </c>
      <c r="D233" s="245" t="str">
        <f>IF(ISNUMBER(SEARCH("Com",B233)),VLOOKUP(B233,'COMP.BG'!$A:$N,3,FALSE),VLOOKUP(B233,SINAPI!$A:$M,2,FALSE))</f>
        <v>PINTURA DE PICTOGRAMA DE ESTACIONAMENTO PARA PCD, COM TINTA EPOXI</v>
      </c>
      <c r="E233" s="49" t="str">
        <f>IF(ISNUMBER(SEARCH("Com",B233)),VLOOKUP(B233,'COMP.BG'!$A:$N,5,FALSE),VLOOKUP(B233,SINAPI!$A:$M,4,FALSE))</f>
        <v>M2</v>
      </c>
      <c r="F233" s="497">
        <v>20</v>
      </c>
      <c r="G233" s="292">
        <f>IF(ISNUMBER(SEARCH("COM",B233)),VLOOKUP(B233,'COMP.BG'!$A:$M,13,FALSE),VLOOKUP(B233,SINAPI!A:M,7,FALSE))</f>
        <v>48.572586000000008</v>
      </c>
      <c r="H233" s="292">
        <f>IF(ISNUMBER(SEARCH("COM",B233)),VLOOKUP(B233,'COMP.BG'!$A:$N,14,FALSE),VLOOKUP(B233,SINAPI!A:N,6,FALSE))</f>
        <v>6.1077000000000004</v>
      </c>
      <c r="I233" s="50">
        <f t="shared" si="100"/>
        <v>971.45</v>
      </c>
      <c r="J233" s="50">
        <f t="shared" si="101"/>
        <v>122.15</v>
      </c>
      <c r="K233" s="50">
        <f t="shared" si="102"/>
        <v>1093.6000000000001</v>
      </c>
      <c r="L233" s="50">
        <f t="shared" si="103"/>
        <v>229.98</v>
      </c>
      <c r="M233" s="50">
        <f t="shared" si="104"/>
        <v>1323.5800000000002</v>
      </c>
      <c r="N233" s="243">
        <f t="shared" si="111"/>
        <v>4.4119350392815573E-2</v>
      </c>
    </row>
    <row r="234" spans="1:14" s="48" customFormat="1" ht="25.5" x14ac:dyDescent="0.2">
      <c r="A234" s="388" t="s">
        <v>15679</v>
      </c>
      <c r="B234" s="264">
        <v>102491</v>
      </c>
      <c r="C234" s="404" t="s">
        <v>200</v>
      </c>
      <c r="D234" s="245" t="str">
        <f>IF(ISNUMBER(SEARCH("Com",B234)),VLOOKUP(B234,'COMP.BG'!$A:$N,3,FALSE),VLOOKUP(B234,SINAPI!$A:$M,2,FALSE))</f>
        <v>PINTURA DE PISO COM TINTA ACRÍLICA, APLICAÇÃO MANUAL, 2 DEMÃOS, INCLUSO FUNDO PREPARADOR. AF_05/2021</v>
      </c>
      <c r="E234" s="49" t="str">
        <f>IF(ISNUMBER(SEARCH("Com",B234)),VLOOKUP(B234,'COMP.BG'!$A:$N,5,FALSE),VLOOKUP(B234,SINAPI!$A:$M,4,FALSE))</f>
        <v>M2</v>
      </c>
      <c r="F234" s="497">
        <v>20</v>
      </c>
      <c r="G234" s="292" t="str">
        <f>IF(ISNUMBER(SEARCH("COM",B234)),VLOOKUP(B234,'COMP.BG'!$A:$M,13,FALSE),VLOOKUP(B234,SINAPI!A:M,7,FALSE))</f>
        <v>11,33</v>
      </c>
      <c r="H234" s="292" t="str">
        <f>IF(ISNUMBER(SEARCH("COM",B234)),VLOOKUP(B234,'COMP.BG'!$A:$N,14,FALSE),VLOOKUP(B234,SINAPI!A:N,6,FALSE))</f>
        <v>6,11</v>
      </c>
      <c r="I234" s="50">
        <f t="shared" si="100"/>
        <v>226.6</v>
      </c>
      <c r="J234" s="50">
        <f t="shared" si="101"/>
        <v>122.2</v>
      </c>
      <c r="K234" s="50">
        <f t="shared" si="102"/>
        <v>348.8</v>
      </c>
      <c r="L234" s="50">
        <f t="shared" si="103"/>
        <v>73.349999999999994</v>
      </c>
      <c r="M234" s="50">
        <f t="shared" si="104"/>
        <v>422.15</v>
      </c>
      <c r="N234" s="243">
        <f t="shared" si="111"/>
        <v>1.407167210771324E-2</v>
      </c>
    </row>
    <row r="235" spans="1:14" s="48" customFormat="1" x14ac:dyDescent="0.2">
      <c r="A235" s="388" t="s">
        <v>14911</v>
      </c>
      <c r="B235" s="256" t="s">
        <v>18939</v>
      </c>
      <c r="C235" s="255" t="s">
        <v>222</v>
      </c>
      <c r="D235" s="245" t="str">
        <f>IF(ISNUMBER(SEARCH("Com",B235)),VLOOKUP(B235,'COMP.BG'!$A:$N,3,FALSE),VLOOKUP(B235,SINAPI!$A:$M,2,FALSE))</f>
        <v>PINTURA DE PISO COM TINTA PVA, APLICAÇÃO MANUAL, 2 DEMÃOS</v>
      </c>
      <c r="E235" s="49" t="str">
        <f>IF(ISNUMBER(SEARCH("Com",B235)),VLOOKUP(B235,'COMP.BG'!$A:$N,5,FALSE),VLOOKUP(B235,SINAPI!$A:$M,4,FALSE))</f>
        <v>M2</v>
      </c>
      <c r="F235" s="50">
        <v>20</v>
      </c>
      <c r="G235" s="292">
        <f>IF(ISNUMBER(SEARCH("COM",B235)),VLOOKUP(B235,'COMP.BG'!$A:$M,13,FALSE),VLOOKUP(B235,SINAPI!A:M,7,FALSE))</f>
        <v>35.867800000000003</v>
      </c>
      <c r="H235" s="292">
        <f>IF(ISNUMBER(SEARCH("COM",B235)),VLOOKUP(B235,'COMP.BG'!$A:$N,14,FALSE),VLOOKUP(B235,SINAPI!A:N,6,FALSE))</f>
        <v>6.1077000000000004</v>
      </c>
      <c r="I235" s="50">
        <f t="shared" ref="I235" si="112">ROUND(F235*G235,2)</f>
        <v>717.36</v>
      </c>
      <c r="J235" s="50">
        <f t="shared" ref="J235" si="113">ROUND(F235*H235,2)</f>
        <v>122.15</v>
      </c>
      <c r="K235" s="50">
        <f t="shared" ref="K235" si="114">I235+J235</f>
        <v>839.51</v>
      </c>
      <c r="L235" s="50">
        <f t="shared" ref="L235" si="115">ROUND($L$15*K235,2)</f>
        <v>176.55</v>
      </c>
      <c r="M235" s="50">
        <f t="shared" ref="M235" si="116">K235+L235</f>
        <v>1016.06</v>
      </c>
      <c r="N235" s="243">
        <f t="shared" si="111"/>
        <v>3.3868679762556232E-2</v>
      </c>
    </row>
    <row r="236" spans="1:14" s="48" customFormat="1" ht="25.5" x14ac:dyDescent="0.2">
      <c r="A236" s="388" t="s">
        <v>14912</v>
      </c>
      <c r="B236" s="264" t="s">
        <v>15673</v>
      </c>
      <c r="C236" s="404" t="s">
        <v>222</v>
      </c>
      <c r="D236" s="245" t="str">
        <f>IF(ISNUMBER(SEARCH("Com",B236)),VLOOKUP(B236,'COMP.BG'!$A:$N,3,FALSE),VLOOKUP(B236,SINAPI!$A:$M,2,FALSE))</f>
        <v xml:space="preserve">PINTURA EPÓXI, DUAS DEMÃOS, INCLUSO PREPARAÇÃO DA BASE COM MASSA EPOXI, REF. EPÓXI SUVINIL OU EQUIVALENTE </v>
      </c>
      <c r="E236" s="49" t="str">
        <f>IF(ISNUMBER(SEARCH("Com",B236)),VLOOKUP(B236,'COMP.BG'!$A:$N,5,FALSE),VLOOKUP(B236,SINAPI!$A:$M,4,FALSE))</f>
        <v>M2</v>
      </c>
      <c r="F236" s="497">
        <v>30</v>
      </c>
      <c r="G236" s="292">
        <f>IF(ISNUMBER(SEARCH("COM",B236)),VLOOKUP(B236,'COMP.BG'!$A:$M,13,FALSE),VLOOKUP(B236,SINAPI!A:M,7,FALSE))</f>
        <v>48.245136000000002</v>
      </c>
      <c r="H236" s="292">
        <f>IF(ISNUMBER(SEARCH("COM",B236)),VLOOKUP(B236,'COMP.BG'!$A:$N,14,FALSE),VLOOKUP(B236,SINAPI!A:N,6,FALSE))</f>
        <v>5.7076500000000001</v>
      </c>
      <c r="I236" s="50">
        <f t="shared" si="100"/>
        <v>1447.35</v>
      </c>
      <c r="J236" s="50">
        <f t="shared" si="101"/>
        <v>171.23</v>
      </c>
      <c r="K236" s="50">
        <f t="shared" si="102"/>
        <v>1618.58</v>
      </c>
      <c r="L236" s="50">
        <f t="shared" si="103"/>
        <v>340.39</v>
      </c>
      <c r="M236" s="50">
        <f t="shared" si="104"/>
        <v>1958.9699999999998</v>
      </c>
      <c r="N236" s="243">
        <f t="shared" si="111"/>
        <v>6.5299025248956533E-2</v>
      </c>
    </row>
    <row r="237" spans="1:14" s="48" customFormat="1" x14ac:dyDescent="0.2">
      <c r="A237" s="388" t="s">
        <v>15680</v>
      </c>
      <c r="B237" s="264">
        <v>102489</v>
      </c>
      <c r="C237" s="255" t="s">
        <v>200</v>
      </c>
      <c r="D237" s="245" t="str">
        <f>IF(ISNUMBER(SEARCH("Com",B237)),VLOOKUP(B237,'COMP.BG'!$A:$N,3,FALSE),VLOOKUP(B237,SINAPI!$A:$M,2,FALSE))</f>
        <v>PINTURA HIDROFUGANTE COM SILICONE, APLICAÇÃO MANUAL, 2 DEMÃOS. AF_05/2021</v>
      </c>
      <c r="E237" s="49" t="str">
        <f>IF(ISNUMBER(SEARCH("Com",B237)),VLOOKUP(B237,'COMP.BG'!$A:$N,5,FALSE),VLOOKUP(B237,SINAPI!$A:$M,4,FALSE))</f>
        <v>M2</v>
      </c>
      <c r="F237" s="497">
        <v>30</v>
      </c>
      <c r="G237" s="292" t="str">
        <f>IF(ISNUMBER(SEARCH("COM",B237)),VLOOKUP(B237,'COMP.BG'!$A:$M,13,FALSE),VLOOKUP(B237,SINAPI!A:M,7,FALSE))</f>
        <v>17,31</v>
      </c>
      <c r="H237" s="292" t="str">
        <f>IF(ISNUMBER(SEARCH("COM",B237)),VLOOKUP(B237,'COMP.BG'!$A:$N,14,FALSE),VLOOKUP(B237,SINAPI!A:N,6,FALSE))</f>
        <v>7,98</v>
      </c>
      <c r="I237" s="50">
        <f t="shared" si="100"/>
        <v>519.29999999999995</v>
      </c>
      <c r="J237" s="50">
        <f t="shared" si="101"/>
        <v>239.4</v>
      </c>
      <c r="K237" s="50">
        <f t="shared" si="102"/>
        <v>758.69999999999993</v>
      </c>
      <c r="L237" s="50">
        <f t="shared" si="103"/>
        <v>159.55000000000001</v>
      </c>
      <c r="M237" s="50">
        <f t="shared" si="104"/>
        <v>918.25</v>
      </c>
      <c r="N237" s="243">
        <f t="shared" si="111"/>
        <v>3.0608345168560185E-2</v>
      </c>
    </row>
    <row r="238" spans="1:14" s="48" customFormat="1" x14ac:dyDescent="0.2">
      <c r="A238" s="388" t="s">
        <v>15681</v>
      </c>
      <c r="B238" s="256">
        <v>102234</v>
      </c>
      <c r="C238" s="255" t="s">
        <v>200</v>
      </c>
      <c r="D238" s="245" t="str">
        <f>IF(ISNUMBER(SEARCH("Com",B238)),VLOOKUP(B238,'COMP.BG'!$A:$N,3,FALSE),VLOOKUP(B238,SINAPI!$A:$M,2,FALSE))</f>
        <v>PINTURA IMUNIZANTE PARA MADEIRA, 2 DEMÃOS. AF_01/2021</v>
      </c>
      <c r="E238" s="49" t="str">
        <f>IF(ISNUMBER(SEARCH("Com",B238)),VLOOKUP(B238,'COMP.BG'!$A:$N,5,FALSE),VLOOKUP(B238,SINAPI!$A:$M,4,FALSE))</f>
        <v>M2</v>
      </c>
      <c r="F238" s="497">
        <v>20</v>
      </c>
      <c r="G238" s="292" t="str">
        <f>IF(ISNUMBER(SEARCH("COM",B238)),VLOOKUP(B238,'COMP.BG'!$A:$M,13,FALSE),VLOOKUP(B238,SINAPI!A:M,7,FALSE))</f>
        <v>10,47</v>
      </c>
      <c r="H238" s="292" t="str">
        <f>IF(ISNUMBER(SEARCH("COM",B238)),VLOOKUP(B238,'COMP.BG'!$A:$N,14,FALSE),VLOOKUP(B238,SINAPI!A:N,6,FALSE))</f>
        <v>7,90</v>
      </c>
      <c r="I238" s="50">
        <f t="shared" si="100"/>
        <v>209.4</v>
      </c>
      <c r="J238" s="50">
        <f t="shared" si="101"/>
        <v>158</v>
      </c>
      <c r="K238" s="50">
        <f t="shared" si="102"/>
        <v>367.4</v>
      </c>
      <c r="L238" s="50">
        <f t="shared" si="103"/>
        <v>77.260000000000005</v>
      </c>
      <c r="M238" s="50">
        <f t="shared" si="104"/>
        <v>444.65999999999997</v>
      </c>
      <c r="N238" s="243">
        <f t="shared" si="111"/>
        <v>1.4822005731175576E-2</v>
      </c>
    </row>
    <row r="239" spans="1:14" s="48" customFormat="1" ht="25.5" x14ac:dyDescent="0.2">
      <c r="A239" s="388" t="s">
        <v>15694</v>
      </c>
      <c r="B239" s="264">
        <v>102219</v>
      </c>
      <c r="C239" s="404" t="s">
        <v>200</v>
      </c>
      <c r="D239" s="245" t="str">
        <f>IF(ISNUMBER(SEARCH("Com",B239)),VLOOKUP(B239,'COMP.BG'!$A:$N,3,FALSE),VLOOKUP(B239,SINAPI!$A:$M,2,FALSE))</f>
        <v>PINTURA TINTA DE ACABAMENTO (PIGMENTADA) ESMALTE SINTÉTICO ACETINADO EM MADEIRA, 2 DEMÃOS. AF_01/2021</v>
      </c>
      <c r="E239" s="49" t="str">
        <f>IF(ISNUMBER(SEARCH("Com",B239)),VLOOKUP(B239,'COMP.BG'!$A:$N,5,FALSE),VLOOKUP(B239,SINAPI!$A:$M,4,FALSE))</f>
        <v>M2</v>
      </c>
      <c r="F239" s="497">
        <v>80</v>
      </c>
      <c r="G239" s="292" t="str">
        <f>IF(ISNUMBER(SEARCH("COM",B239)),VLOOKUP(B239,'COMP.BG'!$A:$M,13,FALSE),VLOOKUP(B239,SINAPI!A:M,7,FALSE))</f>
        <v>8,13</v>
      </c>
      <c r="H239" s="292" t="str">
        <f>IF(ISNUMBER(SEARCH("COM",B239)),VLOOKUP(B239,'COMP.BG'!$A:$N,14,FALSE),VLOOKUP(B239,SINAPI!A:N,6,FALSE))</f>
        <v>6,63</v>
      </c>
      <c r="I239" s="50">
        <f t="shared" si="100"/>
        <v>650.4</v>
      </c>
      <c r="J239" s="50">
        <f t="shared" si="101"/>
        <v>530.4</v>
      </c>
      <c r="K239" s="50">
        <f t="shared" si="102"/>
        <v>1180.8</v>
      </c>
      <c r="L239" s="50">
        <f t="shared" si="103"/>
        <v>248.32</v>
      </c>
      <c r="M239" s="50">
        <f t="shared" si="104"/>
        <v>1429.12</v>
      </c>
      <c r="N239" s="243">
        <f t="shared" si="111"/>
        <v>4.7637351753109423E-2</v>
      </c>
    </row>
    <row r="240" spans="1:14" s="48" customFormat="1" ht="25.5" x14ac:dyDescent="0.2">
      <c r="A240" s="388" t="s">
        <v>18804</v>
      </c>
      <c r="B240" s="256">
        <v>102213</v>
      </c>
      <c r="C240" s="255" t="s">
        <v>200</v>
      </c>
      <c r="D240" s="245" t="str">
        <f>IF(ISNUMBER(SEARCH("Com",B240)),VLOOKUP(B240,'COMP.BG'!$A:$N,3,FALSE),VLOOKUP(B240,SINAPI!$A:$M,2,FALSE))</f>
        <v>PINTURA VERNIZ (INCOLOR) ALQUÍDICO EM MADEIRA, USO INTERNO E EXTERNO, 2 DEMÃOS. AF_01/2021</v>
      </c>
      <c r="E240" s="49" t="str">
        <f>IF(ISNUMBER(SEARCH("Com",B240)),VLOOKUP(B240,'COMP.BG'!$A:$N,5,FALSE),VLOOKUP(B240,SINAPI!$A:$M,4,FALSE))</f>
        <v>M2</v>
      </c>
      <c r="F240" s="497">
        <v>80</v>
      </c>
      <c r="G240" s="292" t="str">
        <f>IF(ISNUMBER(SEARCH("COM",B240)),VLOOKUP(B240,'COMP.BG'!$A:$M,13,FALSE),VLOOKUP(B240,SINAPI!A:M,7,FALSE))</f>
        <v>10,30</v>
      </c>
      <c r="H240" s="292" t="str">
        <f>IF(ISNUMBER(SEARCH("COM",B240)),VLOOKUP(B240,'COMP.BG'!$A:$N,14,FALSE),VLOOKUP(B240,SINAPI!A:N,6,FALSE))</f>
        <v>8,22</v>
      </c>
      <c r="I240" s="50">
        <f t="shared" si="100"/>
        <v>824</v>
      </c>
      <c r="J240" s="50">
        <f t="shared" si="101"/>
        <v>657.6</v>
      </c>
      <c r="K240" s="50">
        <f t="shared" si="102"/>
        <v>1481.6</v>
      </c>
      <c r="L240" s="50">
        <f t="shared" si="103"/>
        <v>311.58</v>
      </c>
      <c r="M240" s="50">
        <f t="shared" si="104"/>
        <v>1793.1799999999998</v>
      </c>
      <c r="N240" s="243">
        <f t="shared" si="111"/>
        <v>5.977268977877348E-2</v>
      </c>
    </row>
    <row r="241" spans="1:14" s="48" customFormat="1" x14ac:dyDescent="0.2">
      <c r="A241" s="366" t="s">
        <v>14913</v>
      </c>
      <c r="B241" s="365"/>
      <c r="C241" s="406"/>
      <c r="D241" s="378" t="s">
        <v>14901</v>
      </c>
      <c r="E241" s="365"/>
      <c r="F241" s="365"/>
      <c r="G241" s="365"/>
      <c r="H241" s="365"/>
      <c r="I241" s="365">
        <f t="shared" si="100"/>
        <v>0</v>
      </c>
      <c r="J241" s="365">
        <f t="shared" si="101"/>
        <v>0</v>
      </c>
      <c r="K241" s="365">
        <f t="shared" si="102"/>
        <v>0</v>
      </c>
      <c r="L241" s="365">
        <f t="shared" si="103"/>
        <v>0</v>
      </c>
      <c r="M241" s="365">
        <f t="shared" si="104"/>
        <v>0</v>
      </c>
      <c r="N241" s="385"/>
    </row>
    <row r="242" spans="1:14" s="48" customFormat="1" ht="25.5" x14ac:dyDescent="0.2">
      <c r="A242" s="388" t="s">
        <v>14914</v>
      </c>
      <c r="B242" s="453" t="s">
        <v>29068</v>
      </c>
      <c r="C242" s="404" t="s">
        <v>222</v>
      </c>
      <c r="D242" s="245" t="str">
        <f>IF(ISNUMBER(SEARCH("Com",B242)),VLOOKUP(B242,'COMP.BG'!$A:$N,3,FALSE),VLOOKUP(B242,SINAPI!$A:$M,2,FALSE))</f>
        <v>ADESIVO VINÍLICO, CORES CONFORME ARTE. REF. ACTOS; NOVVA MÍDIA; SIGN BRASIL OU EQUIVALENTE TÉCNICO QUE ATENDA ÀS ESPECIFICAÇÕES RECOMENDADAS</v>
      </c>
      <c r="E242" s="49" t="str">
        <f>IF(ISNUMBER(SEARCH("Com",B242)),VLOOKUP(B242,'COMP.BG'!$A:$N,5,FALSE),VLOOKUP(B242,SINAPI!$A:$M,4,FALSE))</f>
        <v>M2</v>
      </c>
      <c r="F242" s="497">
        <v>60</v>
      </c>
      <c r="G242" s="292">
        <f>IF(ISNUMBER(SEARCH("COM",B242)),VLOOKUP(B242,'COMP.BG'!$A:$M,13,FALSE),VLOOKUP(B242,SINAPI!A:M,7,FALSE))</f>
        <v>89.367999999999995</v>
      </c>
      <c r="H242" s="292">
        <f>IF(ISNUMBER(SEARCH("COM",B242)),VLOOKUP(B242,'COMP.BG'!$A:$N,14,FALSE),VLOOKUP(B242,SINAPI!A:N,6,FALSE))</f>
        <v>22.341999999999999</v>
      </c>
      <c r="I242" s="50">
        <f t="shared" ref="I242" si="117">ROUND(F242*G242,2)</f>
        <v>5362.08</v>
      </c>
      <c r="J242" s="50">
        <f t="shared" ref="J242" si="118">ROUND(F242*H242,2)</f>
        <v>1340.52</v>
      </c>
      <c r="K242" s="50">
        <f t="shared" ref="K242" si="119">I242+J242</f>
        <v>6702.6</v>
      </c>
      <c r="L242" s="50">
        <f t="shared" ref="L242" si="120">ROUND($L$15*K242,2)</f>
        <v>1409.56</v>
      </c>
      <c r="M242" s="50">
        <f t="shared" ref="M242" si="121">K242+L242</f>
        <v>8112.16</v>
      </c>
      <c r="N242" s="243">
        <f t="shared" ref="N242:N250" si="122">M242/$M$996*100</f>
        <v>0.27040543789010313</v>
      </c>
    </row>
    <row r="243" spans="1:14" s="48" customFormat="1" ht="38.25" x14ac:dyDescent="0.2">
      <c r="A243" s="388" t="s">
        <v>14915</v>
      </c>
      <c r="B243" s="264">
        <v>87905</v>
      </c>
      <c r="C243" s="404" t="s">
        <v>200</v>
      </c>
      <c r="D243" s="245" t="str">
        <f>IF(ISNUMBER(SEARCH("Com",B243)),VLOOKUP(B243,'COMP.BG'!$A:$N,3,FALSE),VLOOKUP(B243,SINAPI!$A:$M,2,FALSE))</f>
        <v>CHAPISCO APLICADO EM ALVENARIA (COM PRESENÇA DE VÃOS) E ESTRUTURAS DE CONCRETO DE FACHADA, COM COLHER DE PEDREIRO.  ARGAMASSA TRAÇO 1:3 COM PREPARO EM BETONEIRA 400L. AF_06/2014</v>
      </c>
      <c r="E243" s="49" t="str">
        <f>IF(ISNUMBER(SEARCH("Com",B243)),VLOOKUP(B243,'COMP.BG'!$A:$N,5,FALSE),VLOOKUP(B243,SINAPI!$A:$M,4,FALSE))</f>
        <v>M2</v>
      </c>
      <c r="F243" s="497">
        <v>300</v>
      </c>
      <c r="G243" s="292" t="str">
        <f>IF(ISNUMBER(SEARCH("COM",B243)),VLOOKUP(B243,'COMP.BG'!$A:$M,13,FALSE),VLOOKUP(B243,SINAPI!A:M,7,FALSE))</f>
        <v>3,51</v>
      </c>
      <c r="H243" s="292" t="str">
        <f>IF(ISNUMBER(SEARCH("COM",B243)),VLOOKUP(B243,'COMP.BG'!$A:$N,14,FALSE),VLOOKUP(B243,SINAPI!A:N,6,FALSE))</f>
        <v>4,52</v>
      </c>
      <c r="I243" s="50">
        <f t="shared" si="100"/>
        <v>1053</v>
      </c>
      <c r="J243" s="50">
        <f t="shared" si="101"/>
        <v>1356</v>
      </c>
      <c r="K243" s="50">
        <f t="shared" si="102"/>
        <v>2409</v>
      </c>
      <c r="L243" s="50">
        <f t="shared" si="103"/>
        <v>506.61</v>
      </c>
      <c r="M243" s="50">
        <f t="shared" si="104"/>
        <v>2915.61</v>
      </c>
      <c r="N243" s="243">
        <f t="shared" si="122"/>
        <v>9.7187037578988028E-2</v>
      </c>
    </row>
    <row r="244" spans="1:14" s="48" customFormat="1" ht="38.25" x14ac:dyDescent="0.2">
      <c r="A244" s="388" t="s">
        <v>14916</v>
      </c>
      <c r="B244" s="264">
        <v>87879</v>
      </c>
      <c r="C244" s="404" t="s">
        <v>200</v>
      </c>
      <c r="D244" s="245" t="str">
        <f>IF(ISNUMBER(SEARCH("Com",B244)),VLOOKUP(B244,'COMP.BG'!$A:$N,3,FALSE),VLOOKUP(B244,SINAPI!$A:$M,2,FALSE))</f>
        <v>CHAPISCO APLICADO EM ALVENARIAS E ESTRUTURAS DE CONCRETO INTERNAS, COM COLHER DE PEDREIRO.  ARGAMASSA TRAÇO 1:3 COM PREPARO EM BETONEIRA 400L. AF_06/2014</v>
      </c>
      <c r="E244" s="49" t="str">
        <f>IF(ISNUMBER(SEARCH("Com",B244)),VLOOKUP(B244,'COMP.BG'!$A:$N,5,FALSE),VLOOKUP(B244,SINAPI!$A:$M,4,FALSE))</f>
        <v>M2</v>
      </c>
      <c r="F244" s="497">
        <v>50</v>
      </c>
      <c r="G244" s="292" t="str">
        <f>IF(ISNUMBER(SEARCH("COM",B244)),VLOOKUP(B244,'COMP.BG'!$A:$M,13,FALSE),VLOOKUP(B244,SINAPI!A:M,7,FALSE))</f>
        <v>2,18</v>
      </c>
      <c r="H244" s="292" t="str">
        <f>IF(ISNUMBER(SEARCH("COM",B244)),VLOOKUP(B244,'COMP.BG'!$A:$N,14,FALSE),VLOOKUP(B244,SINAPI!A:N,6,FALSE))</f>
        <v>1,56</v>
      </c>
      <c r="I244" s="50">
        <f t="shared" si="100"/>
        <v>109</v>
      </c>
      <c r="J244" s="50">
        <f t="shared" si="101"/>
        <v>78</v>
      </c>
      <c r="K244" s="50">
        <f t="shared" si="102"/>
        <v>187</v>
      </c>
      <c r="L244" s="50">
        <f t="shared" si="103"/>
        <v>39.33</v>
      </c>
      <c r="M244" s="50">
        <f t="shared" si="104"/>
        <v>226.32999999999998</v>
      </c>
      <c r="N244" s="243">
        <f t="shared" si="122"/>
        <v>7.5443362504766954E-3</v>
      </c>
    </row>
    <row r="245" spans="1:14" s="48" customFormat="1" ht="51" x14ac:dyDescent="0.2">
      <c r="A245" s="388" t="s">
        <v>14917</v>
      </c>
      <c r="B245" s="264">
        <v>87550</v>
      </c>
      <c r="C245" s="404" t="s">
        <v>200</v>
      </c>
      <c r="D245" s="245" t="str">
        <f>IF(ISNUMBER(SEARCH("Com",B245)),VLOOKUP(B245,'COMP.BG'!$A:$N,3,FALSE),VLOOKUP(B245,SINAPI!$A:$M,2,FALSE))</f>
        <v>EMBOÇO, PARA RECEBIMENTO DE CERÂMICA, EM ARGAMASSA TRAÇO 1:2:8, PREPARO MANUAL, APLICADO MANUALMENTE EM FACES INTERNAS DE PAREDES, PARA AMBIENTE COM ÁREA ENTRE 5M2 E 10M2, ESPESSURA DE 10MM, COM EXECUÇÃO DE TALISCAS. AF_06/2014</v>
      </c>
      <c r="E245" s="49" t="str">
        <f>IF(ISNUMBER(SEARCH("Com",B245)),VLOOKUP(B245,'COMP.BG'!$A:$N,5,FALSE),VLOOKUP(B245,SINAPI!$A:$M,4,FALSE))</f>
        <v>M2</v>
      </c>
      <c r="F245" s="497">
        <v>150</v>
      </c>
      <c r="G245" s="292" t="str">
        <f>IF(ISNUMBER(SEARCH("COM",B245)),VLOOKUP(B245,'COMP.BG'!$A:$M,13,FALSE),VLOOKUP(B245,SINAPI!A:M,7,FALSE))</f>
        <v>13,13</v>
      </c>
      <c r="H245" s="292" t="str">
        <f>IF(ISNUMBER(SEARCH("COM",B245)),VLOOKUP(B245,'COMP.BG'!$A:$N,14,FALSE),VLOOKUP(B245,SINAPI!A:N,6,FALSE))</f>
        <v>9,44</v>
      </c>
      <c r="I245" s="50">
        <f t="shared" si="100"/>
        <v>1969.5</v>
      </c>
      <c r="J245" s="50">
        <f t="shared" si="101"/>
        <v>1416</v>
      </c>
      <c r="K245" s="50">
        <f t="shared" si="102"/>
        <v>3385.5</v>
      </c>
      <c r="L245" s="50">
        <f t="shared" si="103"/>
        <v>711.97</v>
      </c>
      <c r="M245" s="50">
        <f t="shared" si="104"/>
        <v>4097.47</v>
      </c>
      <c r="N245" s="243">
        <f t="shared" si="122"/>
        <v>0.13658238614518955</v>
      </c>
    </row>
    <row r="246" spans="1:14" s="48" customFormat="1" ht="25.5" x14ac:dyDescent="0.2">
      <c r="A246" s="388" t="s">
        <v>14918</v>
      </c>
      <c r="B246" s="256" t="s">
        <v>16374</v>
      </c>
      <c r="C246" s="255" t="s">
        <v>222</v>
      </c>
      <c r="D246" s="245" t="str">
        <f>IF(ISNUMBER(SEARCH("Com",B246)),VLOOKUP(B246,'COMP.BG'!$A:$N,3,FALSE),VLOOKUP(B246,SINAPI!$A:$M,2,FALSE))</f>
        <v>ISOLAMENTO ACÚSTICO EM PAREDES E TETOS COM ESPUMA ACÚSTICA, IMCOMBUSTÍVEL, REF. SONEX SKIN OU EQUIVALENTE</v>
      </c>
      <c r="E246" s="49" t="str">
        <f>IF(ISNUMBER(SEARCH("Com",B246)),VLOOKUP(B246,'COMP.BG'!$A:$N,5,FALSE),VLOOKUP(B246,SINAPI!$A:$M,4,FALSE))</f>
        <v>M2</v>
      </c>
      <c r="F246" s="497">
        <v>40</v>
      </c>
      <c r="G246" s="292">
        <f>IF(ISNUMBER(SEARCH("COM",B246)),VLOOKUP(B246,'COMP.BG'!$A:$M,13,FALSE),VLOOKUP(B246,SINAPI!A:M,7,FALSE))</f>
        <v>134.33600000000001</v>
      </c>
      <c r="H246" s="292">
        <f>IF(ISNUMBER(SEARCH("COM",B246)),VLOOKUP(B246,'COMP.BG'!$A:$N,14,FALSE),VLOOKUP(B246,SINAPI!A:N,6,FALSE))</f>
        <v>20.867999999999999</v>
      </c>
      <c r="I246" s="50">
        <f t="shared" si="100"/>
        <v>5373.44</v>
      </c>
      <c r="J246" s="50">
        <f t="shared" si="101"/>
        <v>834.72</v>
      </c>
      <c r="K246" s="50">
        <f t="shared" si="102"/>
        <v>6208.16</v>
      </c>
      <c r="L246" s="50">
        <f t="shared" si="103"/>
        <v>1305.58</v>
      </c>
      <c r="M246" s="50">
        <f t="shared" si="104"/>
        <v>7513.74</v>
      </c>
      <c r="N246" s="243">
        <f t="shared" si="122"/>
        <v>0.25045809684379788</v>
      </c>
    </row>
    <row r="247" spans="1:14" s="48" customFormat="1" ht="51" x14ac:dyDescent="0.2">
      <c r="A247" s="388" t="s">
        <v>15682</v>
      </c>
      <c r="B247" s="264">
        <v>87529</v>
      </c>
      <c r="C247" s="404" t="s">
        <v>200</v>
      </c>
      <c r="D247" s="245" t="str">
        <f>IF(ISNUMBER(SEARCH("Com",B247)),VLOOKUP(B247,'COMP.BG'!$A:$N,3,FALSE),VLOOKUP(B247,SINAPI!$A:$M,2,FALSE))</f>
        <v>MASSA ÚNICA, PARA RECEBIMENTO DE PINTURA, EM ARGAMASSA TRAÇO 1:2:8, PREPARO MECÂNICO COM BETONEIRA 400L, APLICADA MANUALMENTE EM FACES INTERNAS DE PAREDES, ESPESSURA DE 20MM, COM EXECUÇÃO DE TALISCAS. AF_06/2014</v>
      </c>
      <c r="E247" s="49" t="str">
        <f>IF(ISNUMBER(SEARCH("Com",B247)),VLOOKUP(B247,'COMP.BG'!$A:$N,5,FALSE),VLOOKUP(B247,SINAPI!$A:$M,4,FALSE))</f>
        <v>M2</v>
      </c>
      <c r="F247" s="497">
        <v>300</v>
      </c>
      <c r="G247" s="292" t="str">
        <f>IF(ISNUMBER(SEARCH("COM",B247)),VLOOKUP(B247,'COMP.BG'!$A:$M,13,FALSE),VLOOKUP(B247,SINAPI!A:M,7,FALSE))</f>
        <v>20,89</v>
      </c>
      <c r="H247" s="292" t="str">
        <f>IF(ISNUMBER(SEARCH("COM",B247)),VLOOKUP(B247,'COMP.BG'!$A:$N,14,FALSE),VLOOKUP(B247,SINAPI!A:N,6,FALSE))</f>
        <v>12,31</v>
      </c>
      <c r="I247" s="50">
        <f t="shared" si="100"/>
        <v>6267</v>
      </c>
      <c r="J247" s="50">
        <f t="shared" si="101"/>
        <v>3693</v>
      </c>
      <c r="K247" s="50">
        <f t="shared" si="102"/>
        <v>9960</v>
      </c>
      <c r="L247" s="50">
        <f t="shared" si="103"/>
        <v>2094.59</v>
      </c>
      <c r="M247" s="50">
        <f t="shared" si="104"/>
        <v>12054.59</v>
      </c>
      <c r="N247" s="243">
        <f t="shared" si="122"/>
        <v>0.40181982203699856</v>
      </c>
    </row>
    <row r="248" spans="1:14" s="48" customFormat="1" ht="38.25" x14ac:dyDescent="0.2">
      <c r="A248" s="388" t="s">
        <v>15699</v>
      </c>
      <c r="B248" s="264">
        <v>87242</v>
      </c>
      <c r="C248" s="404" t="s">
        <v>200</v>
      </c>
      <c r="D248" s="245" t="str">
        <f>IF(ISNUMBER(SEARCH("Com",B248)),VLOOKUP(B248,'COMP.BG'!$A:$N,3,FALSE),VLOOKUP(B248,SINAPI!$A:$M,2,FALSE))</f>
        <v>REVESTIMENTO CERÂMICO PARA PAREDES EXTERNAS EM PASTILHAS DE PORCELANA 5 X 5 CM (PLACAS DE 30 X 30 CM), ALINHADAS A PRUMO, APLICADO EM PANOS COM VÃOS. AF_06/2014</v>
      </c>
      <c r="E248" s="49" t="str">
        <f>IF(ISNUMBER(SEARCH("Com",B248)),VLOOKUP(B248,'COMP.BG'!$A:$N,5,FALSE),VLOOKUP(B248,SINAPI!$A:$M,4,FALSE))</f>
        <v>M2</v>
      </c>
      <c r="F248" s="497">
        <v>20</v>
      </c>
      <c r="G248" s="292" t="str">
        <f>IF(ISNUMBER(SEARCH("COM",B248)),VLOOKUP(B248,'COMP.BG'!$A:$M,13,FALSE),VLOOKUP(B248,SINAPI!A:M,7,FALSE))</f>
        <v>157,68</v>
      </c>
      <c r="H248" s="292" t="str">
        <f>IF(ISNUMBER(SEARCH("COM",B248)),VLOOKUP(B248,'COMP.BG'!$A:$N,14,FALSE),VLOOKUP(B248,SINAPI!A:N,6,FALSE))</f>
        <v>29,90</v>
      </c>
      <c r="I248" s="50">
        <f t="shared" si="100"/>
        <v>3153.6</v>
      </c>
      <c r="J248" s="50">
        <f t="shared" si="101"/>
        <v>598</v>
      </c>
      <c r="K248" s="50">
        <f t="shared" si="102"/>
        <v>3751.6</v>
      </c>
      <c r="L248" s="50">
        <f t="shared" si="103"/>
        <v>788.96</v>
      </c>
      <c r="M248" s="50">
        <f t="shared" si="104"/>
        <v>4540.5599999999995</v>
      </c>
      <c r="N248" s="243">
        <f t="shared" si="122"/>
        <v>0.15135205852279621</v>
      </c>
    </row>
    <row r="249" spans="1:14" s="48" customFormat="1" ht="38.25" x14ac:dyDescent="0.2">
      <c r="A249" s="388" t="s">
        <v>18729</v>
      </c>
      <c r="B249" s="264">
        <v>87273</v>
      </c>
      <c r="C249" s="404" t="s">
        <v>200</v>
      </c>
      <c r="D249" s="245" t="str">
        <f>IF(ISNUMBER(SEARCH("Com",B249)),VLOOKUP(B249,'COMP.BG'!$A:$N,3,FALSE),VLOOKUP(B249,SINAPI!$A:$M,2,FALSE))</f>
        <v>REVESTIMENTO CERÂMICO PARA PAREDES INTERNAS COM PLACAS TIPO ESMALTADA EXTRA DE DIMENSÕES 33X45 CM APLICADAS EM AMBIENTES DE ÁREA MAIOR QUE 5 M² NA ALTURA INTEIRA DAS PAREDES. AF_06/2014</v>
      </c>
      <c r="E249" s="49" t="str">
        <f>IF(ISNUMBER(SEARCH("Com",B249)),VLOOKUP(B249,'COMP.BG'!$A:$N,5,FALSE),VLOOKUP(B249,SINAPI!$A:$M,4,FALSE))</f>
        <v>M2</v>
      </c>
      <c r="F249" s="497">
        <v>200</v>
      </c>
      <c r="G249" s="292" t="str">
        <f>IF(ISNUMBER(SEARCH("COM",B249)),VLOOKUP(B249,'COMP.BG'!$A:$M,13,FALSE),VLOOKUP(B249,SINAPI!A:M,7,FALSE))</f>
        <v>41,49</v>
      </c>
      <c r="H249" s="292" t="str">
        <f>IF(ISNUMBER(SEARCH("COM",B249)),VLOOKUP(B249,'COMP.BG'!$A:$N,14,FALSE),VLOOKUP(B249,SINAPI!A:N,6,FALSE))</f>
        <v>15,61</v>
      </c>
      <c r="I249" s="50">
        <f t="shared" si="100"/>
        <v>8298</v>
      </c>
      <c r="J249" s="50">
        <f t="shared" si="101"/>
        <v>3122</v>
      </c>
      <c r="K249" s="50">
        <f t="shared" si="102"/>
        <v>11420</v>
      </c>
      <c r="L249" s="50">
        <f t="shared" si="103"/>
        <v>2401.63</v>
      </c>
      <c r="M249" s="50">
        <f t="shared" si="104"/>
        <v>13821.630000000001</v>
      </c>
      <c r="N249" s="243">
        <f t="shared" si="122"/>
        <v>0.46072117814552305</v>
      </c>
    </row>
    <row r="250" spans="1:14" s="48" customFormat="1" ht="45" customHeight="1" x14ac:dyDescent="0.2">
      <c r="A250" s="388" t="s">
        <v>18809</v>
      </c>
      <c r="B250" s="256" t="s">
        <v>18944</v>
      </c>
      <c r="C250" s="255" t="s">
        <v>222</v>
      </c>
      <c r="D250" s="245" t="str">
        <f>IF(ISNUMBER(SEARCH("Com",B250)),VLOOKUP(B250,'COMP.BG'!$A:$N,3,FALSE),VLOOKUP(B250,SINAPI!$A:$M,2,FALSE))</f>
        <v>REVESTIMENTO EM ACM - PAINEL DE ALUMÍNIO COMPOSTO, ESPESSURA NO MÍNIMO 4 MM, ACABAMENTO SUPERFÍCIE EM PINTURA (PVDF). REF. ALUCOMAXX; TERZIAN ACM REVESTIMENTOS; OU EQUIVALENTE</v>
      </c>
      <c r="E250" s="49" t="str">
        <f>IF(ISNUMBER(SEARCH("Com",B250)),VLOOKUP(B250,'COMP.BG'!$A:$N,5,FALSE),VLOOKUP(B250,SINAPI!$A:$M,4,FALSE))</f>
        <v>M2</v>
      </c>
      <c r="F250" s="497">
        <v>40</v>
      </c>
      <c r="G250" s="292">
        <f>IF(ISNUMBER(SEARCH("COM",B250)),VLOOKUP(B250,'COMP.BG'!$A:$M,13,FALSE),VLOOKUP(B250,SINAPI!A:M,7,FALSE))</f>
        <v>337.5010666666667</v>
      </c>
      <c r="H250" s="292">
        <f>IF(ISNUMBER(SEARCH("COM",B250)),VLOOKUP(B250,'COMP.BG'!$A:$N,14,FALSE),VLOOKUP(B250,SINAPI!A:N,6,FALSE))</f>
        <v>81.069999999999993</v>
      </c>
      <c r="I250" s="50">
        <f t="shared" ref="I250" si="123">ROUND(F250*G250,2)</f>
        <v>13500.04</v>
      </c>
      <c r="J250" s="50">
        <f t="shared" ref="J250" si="124">ROUND(F250*H250,2)</f>
        <v>3242.8</v>
      </c>
      <c r="K250" s="50">
        <f t="shared" ref="K250" si="125">I250+J250</f>
        <v>16742.84</v>
      </c>
      <c r="L250" s="50">
        <f t="shared" ref="L250" si="126">ROUND($L$15*K250,2)</f>
        <v>3521.02</v>
      </c>
      <c r="M250" s="50">
        <f t="shared" ref="M250" si="127">K250+L250</f>
        <v>20263.86</v>
      </c>
      <c r="N250" s="243">
        <f t="shared" ref="N250" si="128">M250/$M$996*100</f>
        <v>0.6754622611787422</v>
      </c>
    </row>
    <row r="251" spans="1:14" s="48" customFormat="1" x14ac:dyDescent="0.2">
      <c r="A251" s="382">
        <v>6</v>
      </c>
      <c r="B251" s="386"/>
      <c r="C251" s="405"/>
      <c r="D251" s="387" t="s">
        <v>15698</v>
      </c>
      <c r="E251" s="384"/>
      <c r="F251" s="375"/>
      <c r="G251" s="375"/>
      <c r="H251" s="375"/>
      <c r="I251" s="376">
        <f>SUM(I252:I278)</f>
        <v>93013.04</v>
      </c>
      <c r="J251" s="376">
        <f t="shared" ref="J251" si="129">SUM(J252:J278)</f>
        <v>12978.400000000001</v>
      </c>
      <c r="K251" s="376">
        <f>SUM(K252:K278)</f>
        <v>105991.44</v>
      </c>
      <c r="L251" s="376">
        <f t="shared" ref="L251:N251" si="130">SUM(L252:L278)</f>
        <v>22290</v>
      </c>
      <c r="M251" s="376">
        <f t="shared" si="130"/>
        <v>128281.43999999999</v>
      </c>
      <c r="N251" s="376">
        <f t="shared" si="130"/>
        <v>4.276049653405873</v>
      </c>
    </row>
    <row r="252" spans="1:14" s="48" customFormat="1" x14ac:dyDescent="0.2">
      <c r="A252" s="366" t="s">
        <v>68</v>
      </c>
      <c r="B252" s="365"/>
      <c r="C252" s="406"/>
      <c r="D252" s="378" t="s">
        <v>14919</v>
      </c>
      <c r="E252" s="365"/>
      <c r="F252" s="365"/>
      <c r="G252" s="365"/>
      <c r="H252" s="365"/>
      <c r="I252" s="365"/>
      <c r="J252" s="365"/>
      <c r="K252" s="365"/>
      <c r="L252" s="365"/>
      <c r="M252" s="365"/>
      <c r="N252" s="385"/>
    </row>
    <row r="253" spans="1:14" s="48" customFormat="1" ht="25.5" x14ac:dyDescent="0.2">
      <c r="A253" s="388" t="s">
        <v>69</v>
      </c>
      <c r="B253" s="257">
        <v>94229</v>
      </c>
      <c r="C253" s="255" t="s">
        <v>200</v>
      </c>
      <c r="D253" s="245" t="str">
        <f>IF(ISNUMBER(SEARCH("Com",B253)),VLOOKUP(B253,'COMP.BG'!$A:$N,3,FALSE),VLOOKUP(B253,SINAPI!$A:$M,2,FALSE))</f>
        <v>CALHA EM CHAPA DE AÇO GALVANIZADO NÚMERO 24, DESENVOLVIMENTO DE 100 CM, INCLUSO TRANSPORTE VERTICAL. AF_07/2019</v>
      </c>
      <c r="E253" s="49" t="str">
        <f>IF(ISNUMBER(SEARCH("Com",B253)),VLOOKUP(B253,'COMP.BG'!$A:$N,5,FALSE),VLOOKUP(B253,SINAPI!$A:$M,4,FALSE))</f>
        <v>M</v>
      </c>
      <c r="F253" s="497">
        <v>20</v>
      </c>
      <c r="G253" s="292" t="str">
        <f>IF(ISNUMBER(SEARCH("COM",B253)),VLOOKUP(B253,'COMP.BG'!$A:$M,13,FALSE),VLOOKUP(B253,SINAPI!A:M,7,FALSE))</f>
        <v>195,67</v>
      </c>
      <c r="H253" s="292" t="str">
        <f>IF(ISNUMBER(SEARCH("COM",B253)),VLOOKUP(B253,'COMP.BG'!$A:$N,14,FALSE),VLOOKUP(B253,SINAPI!A:N,6,FALSE))</f>
        <v>17,86</v>
      </c>
      <c r="I253" s="50">
        <f t="shared" ref="I253:I269" si="131">ROUND(F253*G253,2)</f>
        <v>3913.4</v>
      </c>
      <c r="J253" s="50">
        <f t="shared" ref="J253:J269" si="132">ROUND(F253*H253,2)</f>
        <v>357.2</v>
      </c>
      <c r="K253" s="50">
        <f t="shared" ref="K253:K269" si="133">I253+J253</f>
        <v>4270.6000000000004</v>
      </c>
      <c r="L253" s="50">
        <f t="shared" ref="L253:L269" si="134">ROUND($L$15*K253,2)</f>
        <v>898.11</v>
      </c>
      <c r="M253" s="50">
        <f t="shared" ref="M253:M269" si="135">K253+L253</f>
        <v>5168.71</v>
      </c>
      <c r="N253" s="243">
        <f t="shared" ref="N253:N269" si="136">M253/$M$996*100</f>
        <v>0.17229039995228829</v>
      </c>
    </row>
    <row r="254" spans="1:14" s="48" customFormat="1" ht="25.5" x14ac:dyDescent="0.2">
      <c r="A254" s="388" t="s">
        <v>70</v>
      </c>
      <c r="B254" s="257">
        <v>94227</v>
      </c>
      <c r="C254" s="255" t="s">
        <v>200</v>
      </c>
      <c r="D254" s="245" t="str">
        <f>IF(ISNUMBER(SEARCH("Com",B254)),VLOOKUP(B254,'COMP.BG'!$A:$N,3,FALSE),VLOOKUP(B254,SINAPI!$A:$M,2,FALSE))</f>
        <v>CALHA EM CHAPA DE AÇO GALVANIZADO NÚMERO 24, DESENVOLVIMENTO DE 33 CM, INCLUSO TRANSPORTE VERTICAL. AF_07/2019</v>
      </c>
      <c r="E254" s="49" t="str">
        <f>IF(ISNUMBER(SEARCH("Com",B254)),VLOOKUP(B254,'COMP.BG'!$A:$N,5,FALSE),VLOOKUP(B254,SINAPI!$A:$M,4,FALSE))</f>
        <v>M</v>
      </c>
      <c r="F254" s="497">
        <v>60</v>
      </c>
      <c r="G254" s="292" t="str">
        <f>IF(ISNUMBER(SEARCH("COM",B254)),VLOOKUP(B254,'COMP.BG'!$A:$M,13,FALSE),VLOOKUP(B254,SINAPI!A:M,7,FALSE))</f>
        <v>75,11</v>
      </c>
      <c r="H254" s="292" t="str">
        <f>IF(ISNUMBER(SEARCH("COM",B254)),VLOOKUP(B254,'COMP.BG'!$A:$N,14,FALSE),VLOOKUP(B254,SINAPI!A:N,6,FALSE))</f>
        <v>7,18</v>
      </c>
      <c r="I254" s="50">
        <f t="shared" si="131"/>
        <v>4506.6000000000004</v>
      </c>
      <c r="J254" s="50">
        <f t="shared" si="132"/>
        <v>430.8</v>
      </c>
      <c r="K254" s="50">
        <f t="shared" si="133"/>
        <v>4937.4000000000005</v>
      </c>
      <c r="L254" s="50">
        <f t="shared" si="134"/>
        <v>1038.3399999999999</v>
      </c>
      <c r="M254" s="50">
        <f t="shared" si="135"/>
        <v>5975.7400000000007</v>
      </c>
      <c r="N254" s="243">
        <f t="shared" si="136"/>
        <v>0.19919141035401239</v>
      </c>
    </row>
    <row r="255" spans="1:14" s="48" customFormat="1" ht="25.5" x14ac:dyDescent="0.2">
      <c r="A255" s="388" t="s">
        <v>14921</v>
      </c>
      <c r="B255" s="257">
        <v>94228</v>
      </c>
      <c r="C255" s="255" t="s">
        <v>200</v>
      </c>
      <c r="D255" s="245" t="str">
        <f>IF(ISNUMBER(SEARCH("Com",B255)),VLOOKUP(B255,'COMP.BG'!$A:$N,3,FALSE),VLOOKUP(B255,SINAPI!$A:$M,2,FALSE))</f>
        <v>CALHA EM CHAPA DE AÇO GALVANIZADO NÚMERO 24, DESENVOLVIMENTO DE 50 CM, INCLUSO TRANSPORTE VERTICAL. AF_07/2019</v>
      </c>
      <c r="E255" s="49" t="str">
        <f>IF(ISNUMBER(SEARCH("Com",B255)),VLOOKUP(B255,'COMP.BG'!$A:$N,5,FALSE),VLOOKUP(B255,SINAPI!$A:$M,4,FALSE))</f>
        <v>M</v>
      </c>
      <c r="F255" s="497">
        <v>40</v>
      </c>
      <c r="G255" s="292" t="str">
        <f>IF(ISNUMBER(SEARCH("COM",B255)),VLOOKUP(B255,'COMP.BG'!$A:$M,13,FALSE),VLOOKUP(B255,SINAPI!A:M,7,FALSE))</f>
        <v>100,13</v>
      </c>
      <c r="H255" s="292" t="str">
        <f>IF(ISNUMBER(SEARCH("COM",B255)),VLOOKUP(B255,'COMP.BG'!$A:$N,14,FALSE),VLOOKUP(B255,SINAPI!A:N,6,FALSE))</f>
        <v>9,89</v>
      </c>
      <c r="I255" s="50">
        <f t="shared" si="131"/>
        <v>4005.2</v>
      </c>
      <c r="J255" s="50">
        <f t="shared" si="132"/>
        <v>395.6</v>
      </c>
      <c r="K255" s="50">
        <f t="shared" si="133"/>
        <v>4400.8</v>
      </c>
      <c r="L255" s="50">
        <f t="shared" si="134"/>
        <v>925.49</v>
      </c>
      <c r="M255" s="50">
        <f t="shared" si="135"/>
        <v>5326.29</v>
      </c>
      <c r="N255" s="243">
        <f t="shared" si="136"/>
        <v>0.17754306864998687</v>
      </c>
    </row>
    <row r="256" spans="1:14" s="48" customFormat="1" ht="38.25" x14ac:dyDescent="0.2">
      <c r="A256" s="388" t="s">
        <v>14922</v>
      </c>
      <c r="B256" s="264">
        <v>100374</v>
      </c>
      <c r="C256" s="255" t="s">
        <v>200</v>
      </c>
      <c r="D256" s="245" t="str">
        <f>IF(ISNUMBER(SEARCH("Com",B256)),VLOOKUP(B256,'COMP.BG'!$A:$N,3,FALSE),VLOOKUP(B256,SINAPI!$A:$M,2,FALSE))</f>
        <v>FABRICAÇÃO E INSTALAÇÃO DE MEIA TESOURA DE MADEIRA NÃO APARELHADA, COM VÃO DE 10 M, PARA TELHA ONDULADA DE FIBROCIMENTO, ALUMÍNIO, PLÁSTICA OU TERMOACÚSTICA, INCLUSO IÇAMENTO. AF_07/2019</v>
      </c>
      <c r="E256" s="49" t="str">
        <f>IF(ISNUMBER(SEARCH("Com",B256)),VLOOKUP(B256,'COMP.BG'!$A:$N,5,FALSE),VLOOKUP(B256,SINAPI!$A:$M,4,FALSE))</f>
        <v>UN</v>
      </c>
      <c r="F256" s="497">
        <v>1</v>
      </c>
      <c r="G256" s="292" t="str">
        <f>IF(ISNUMBER(SEARCH("COM",B256)),VLOOKUP(B256,'COMP.BG'!$A:$M,13,FALSE),VLOOKUP(B256,SINAPI!A:M,7,FALSE))</f>
        <v>2.254,07</v>
      </c>
      <c r="H256" s="292" t="str">
        <f>IF(ISNUMBER(SEARCH("COM",B256)),VLOOKUP(B256,'COMP.BG'!$A:$N,14,FALSE),VLOOKUP(B256,SINAPI!A:N,6,FALSE))</f>
        <v>690,73</v>
      </c>
      <c r="I256" s="50">
        <f t="shared" si="131"/>
        <v>2254.0700000000002</v>
      </c>
      <c r="J256" s="50">
        <f t="shared" si="132"/>
        <v>690.73</v>
      </c>
      <c r="K256" s="50">
        <f t="shared" si="133"/>
        <v>2944.8</v>
      </c>
      <c r="L256" s="50">
        <f t="shared" si="134"/>
        <v>619.29</v>
      </c>
      <c r="M256" s="50">
        <f t="shared" si="135"/>
        <v>3564.09</v>
      </c>
      <c r="N256" s="243">
        <f t="shared" si="136"/>
        <v>0.11880304593717798</v>
      </c>
    </row>
    <row r="257" spans="1:14" s="48" customFormat="1" ht="38.25" x14ac:dyDescent="0.2">
      <c r="A257" s="388" t="s">
        <v>14923</v>
      </c>
      <c r="B257" s="264">
        <v>100376</v>
      </c>
      <c r="C257" s="255" t="s">
        <v>200</v>
      </c>
      <c r="D257" s="245" t="str">
        <f>IF(ISNUMBER(SEARCH("Com",B257)),VLOOKUP(B257,'COMP.BG'!$A:$N,3,FALSE),VLOOKUP(B257,SINAPI!$A:$M,2,FALSE))</f>
        <v>FABRICAÇÃO E INSTALAÇÃO DE MEIA TESOURA DE MADEIRA NÃO APARELHADA, COM VÃO DE 12 M, PARA TELHA ONDULADA DE FIBROCIMENTO, ALUMÍNIO, PLÁSTICA OU TERMOACÚSTICA, INCLUSO IÇAMENTO. AF_07/2019</v>
      </c>
      <c r="E257" s="49" t="str">
        <f>IF(ISNUMBER(SEARCH("Com",B257)),VLOOKUP(B257,'COMP.BG'!$A:$N,5,FALSE),VLOOKUP(B257,SINAPI!$A:$M,4,FALSE))</f>
        <v>UN</v>
      </c>
      <c r="F257" s="497">
        <v>1</v>
      </c>
      <c r="G257" s="292" t="str">
        <f>IF(ISNUMBER(SEARCH("COM",B257)),VLOOKUP(B257,'COMP.BG'!$A:$M,13,FALSE),VLOOKUP(B257,SINAPI!A:M,7,FALSE))</f>
        <v>2.375,36</v>
      </c>
      <c r="H257" s="292" t="str">
        <f>IF(ISNUMBER(SEARCH("COM",B257)),VLOOKUP(B257,'COMP.BG'!$A:$N,14,FALSE),VLOOKUP(B257,SINAPI!A:N,6,FALSE))</f>
        <v>844,80</v>
      </c>
      <c r="I257" s="50">
        <f t="shared" si="131"/>
        <v>2375.36</v>
      </c>
      <c r="J257" s="50">
        <f t="shared" si="132"/>
        <v>844.8</v>
      </c>
      <c r="K257" s="50">
        <f t="shared" si="133"/>
        <v>3220.16</v>
      </c>
      <c r="L257" s="50">
        <f t="shared" si="134"/>
        <v>677.2</v>
      </c>
      <c r="M257" s="50">
        <f t="shared" si="135"/>
        <v>3897.3599999999997</v>
      </c>
      <c r="N257" s="243">
        <f t="shared" si="136"/>
        <v>0.12991205023265964</v>
      </c>
    </row>
    <row r="258" spans="1:14" s="48" customFormat="1" ht="38.25" x14ac:dyDescent="0.2">
      <c r="A258" s="388" t="s">
        <v>14924</v>
      </c>
      <c r="B258" s="264">
        <v>100372</v>
      </c>
      <c r="C258" s="255" t="s">
        <v>200</v>
      </c>
      <c r="D258" s="245" t="str">
        <f>IF(ISNUMBER(SEARCH("Com",B258)),VLOOKUP(B258,'COMP.BG'!$A:$N,3,FALSE),VLOOKUP(B258,SINAPI!$A:$M,2,FALSE))</f>
        <v>FABRICAÇÃO E INSTALAÇÃO DE MEIA TESOURA DE MADEIRA NÃO APARELHADA, COM VÃO DE 8 M, PARA TELHA ONDULADA DE FIBROCIMENTO, ALUMÍNIO, PLÁSTICA OU TERMOACÚSTICA, INCLUSO IÇAMENTO. AF_07/2019</v>
      </c>
      <c r="E258" s="49" t="str">
        <f>IF(ISNUMBER(SEARCH("Com",B258)),VLOOKUP(B258,'COMP.BG'!$A:$N,5,FALSE),VLOOKUP(B258,SINAPI!$A:$M,4,FALSE))</f>
        <v>UN</v>
      </c>
      <c r="F258" s="497">
        <v>1</v>
      </c>
      <c r="G258" s="292" t="str">
        <f>IF(ISNUMBER(SEARCH("COM",B258)),VLOOKUP(B258,'COMP.BG'!$A:$M,13,FALSE),VLOOKUP(B258,SINAPI!A:M,7,FALSE))</f>
        <v>2.023,56</v>
      </c>
      <c r="H258" s="292" t="str">
        <f>IF(ISNUMBER(SEARCH("COM",B258)),VLOOKUP(B258,'COMP.BG'!$A:$N,14,FALSE),VLOOKUP(B258,SINAPI!A:N,6,FALSE))</f>
        <v>626,59</v>
      </c>
      <c r="I258" s="50">
        <f t="shared" si="131"/>
        <v>2023.56</v>
      </c>
      <c r="J258" s="50">
        <f t="shared" si="132"/>
        <v>626.59</v>
      </c>
      <c r="K258" s="50">
        <f t="shared" si="133"/>
        <v>2650.15</v>
      </c>
      <c r="L258" s="50">
        <f t="shared" si="134"/>
        <v>557.33000000000004</v>
      </c>
      <c r="M258" s="50">
        <f t="shared" si="135"/>
        <v>3207.48</v>
      </c>
      <c r="N258" s="243">
        <f t="shared" si="136"/>
        <v>0.1069160413408695</v>
      </c>
    </row>
    <row r="259" spans="1:14" s="48" customFormat="1" ht="38.25" x14ac:dyDescent="0.2">
      <c r="A259" s="388" t="s">
        <v>15683</v>
      </c>
      <c r="B259" s="264">
        <v>92616</v>
      </c>
      <c r="C259" s="255" t="s">
        <v>200</v>
      </c>
      <c r="D259" s="245" t="str">
        <f>IF(ISNUMBER(SEARCH("Com",B259)),VLOOKUP(B259,'COMP.BG'!$A:$N,3,FALSE),VLOOKUP(B259,SINAPI!$A:$M,2,FALSE))</f>
        <v>FABRICAÇÃO E INSTALAÇÃO DE TESOURA INTEIRA EM AÇO, VÃO DE 10 M, PARA TELHA ONDULADA DE FIBROCIMENTO, METÁLICA, PLÁSTICA OU TERMOACÚSTICA, INCLUSO IÇAMENTO. AF_12/2015</v>
      </c>
      <c r="E259" s="49" t="str">
        <f>IF(ISNUMBER(SEARCH("Com",B259)),VLOOKUP(B259,'COMP.BG'!$A:$N,5,FALSE),VLOOKUP(B259,SINAPI!$A:$M,4,FALSE))</f>
        <v>UN</v>
      </c>
      <c r="F259" s="497">
        <v>1</v>
      </c>
      <c r="G259" s="292" t="str">
        <f>IF(ISNUMBER(SEARCH("COM",B259)),VLOOKUP(B259,'COMP.BG'!$A:$M,13,FALSE),VLOOKUP(B259,SINAPI!A:M,7,FALSE))</f>
        <v>1.884,95</v>
      </c>
      <c r="H259" s="292" t="str">
        <f>IF(ISNUMBER(SEARCH("COM",B259)),VLOOKUP(B259,'COMP.BG'!$A:$N,14,FALSE),VLOOKUP(B259,SINAPI!A:N,6,FALSE))</f>
        <v>179,07</v>
      </c>
      <c r="I259" s="50">
        <f t="shared" si="131"/>
        <v>1884.95</v>
      </c>
      <c r="J259" s="50">
        <f t="shared" si="132"/>
        <v>179.07</v>
      </c>
      <c r="K259" s="50">
        <f t="shared" si="133"/>
        <v>2064.02</v>
      </c>
      <c r="L259" s="50">
        <f t="shared" si="134"/>
        <v>434.06</v>
      </c>
      <c r="M259" s="50">
        <f t="shared" si="135"/>
        <v>2498.08</v>
      </c>
      <c r="N259" s="243">
        <f t="shared" si="136"/>
        <v>8.3269365530821482E-2</v>
      </c>
    </row>
    <row r="260" spans="1:14" s="48" customFormat="1" ht="38.25" x14ac:dyDescent="0.2">
      <c r="A260" s="388" t="s">
        <v>15684</v>
      </c>
      <c r="B260" s="264">
        <v>92620</v>
      </c>
      <c r="C260" s="255" t="s">
        <v>200</v>
      </c>
      <c r="D260" s="245" t="str">
        <f>IF(ISNUMBER(SEARCH("Com",B260)),VLOOKUP(B260,'COMP.BG'!$A:$N,3,FALSE),VLOOKUP(B260,SINAPI!$A:$M,2,FALSE))</f>
        <v>FABRICAÇÃO E INSTALAÇÃO DE TESOURA INTEIRA EM AÇO, VÃO DE 12 M, PARA TELHA ONDULADA DE FIBROCIMENTO, METÁLICA, PLÁSTICA OU TERMOACÚSTICA, INCLUSO IÇAMENTO. AF_12/2015</v>
      </c>
      <c r="E260" s="49" t="str">
        <f>IF(ISNUMBER(SEARCH("Com",B260)),VLOOKUP(B260,'COMP.BG'!$A:$N,5,FALSE),VLOOKUP(B260,SINAPI!$A:$M,4,FALSE))</f>
        <v>UN</v>
      </c>
      <c r="F260" s="497">
        <v>1</v>
      </c>
      <c r="G260" s="292" t="str">
        <f>IF(ISNUMBER(SEARCH("COM",B260)),VLOOKUP(B260,'COMP.BG'!$A:$M,13,FALSE),VLOOKUP(B260,SINAPI!A:M,7,FALSE))</f>
        <v>2.193,15</v>
      </c>
      <c r="H260" s="292" t="str">
        <f>IF(ISNUMBER(SEARCH("COM",B260)),VLOOKUP(B260,'COMP.BG'!$A:$N,14,FALSE),VLOOKUP(B260,SINAPI!A:N,6,FALSE))</f>
        <v>179,06</v>
      </c>
      <c r="I260" s="50">
        <f t="shared" si="131"/>
        <v>2193.15</v>
      </c>
      <c r="J260" s="50">
        <f t="shared" si="132"/>
        <v>179.06</v>
      </c>
      <c r="K260" s="50">
        <f t="shared" si="133"/>
        <v>2372.21</v>
      </c>
      <c r="L260" s="50">
        <f t="shared" si="134"/>
        <v>498.88</v>
      </c>
      <c r="M260" s="50">
        <f t="shared" si="135"/>
        <v>2871.09</v>
      </c>
      <c r="N260" s="243">
        <f t="shared" si="136"/>
        <v>9.5703037005174477E-2</v>
      </c>
    </row>
    <row r="261" spans="1:14" s="48" customFormat="1" ht="38.25" x14ac:dyDescent="0.2">
      <c r="A261" s="388" t="s">
        <v>15685</v>
      </c>
      <c r="B261" s="264">
        <v>92612</v>
      </c>
      <c r="C261" s="255" t="s">
        <v>200</v>
      </c>
      <c r="D261" s="245" t="str">
        <f>IF(ISNUMBER(SEARCH("Com",B261)),VLOOKUP(B261,'COMP.BG'!$A:$N,3,FALSE),VLOOKUP(B261,SINAPI!$A:$M,2,FALSE))</f>
        <v>FABRICAÇÃO E INSTALAÇÃO DE TESOURA INTEIRA EM AÇO, VÃO DE 8 M, PARA TELHA ONDULADA DE FIBROCIMENTO, METÁLICA, PLÁSTICA OU TERMOACÚSTICA, INCLUSO IÇAMENTO, INCLUSO IÇAMENTO. AF_12/2015</v>
      </c>
      <c r="E261" s="49" t="str">
        <f>IF(ISNUMBER(SEARCH("Com",B261)),VLOOKUP(B261,'COMP.BG'!$A:$N,5,FALSE),VLOOKUP(B261,SINAPI!$A:$M,4,FALSE))</f>
        <v>UN</v>
      </c>
      <c r="F261" s="497">
        <v>1</v>
      </c>
      <c r="G261" s="292" t="str">
        <f>IF(ISNUMBER(SEARCH("COM",B261)),VLOOKUP(B261,'COMP.BG'!$A:$M,13,FALSE),VLOOKUP(B261,SINAPI!A:M,7,FALSE))</f>
        <v>1.465,55</v>
      </c>
      <c r="H261" s="292" t="str">
        <f>IF(ISNUMBER(SEARCH("COM",B261)),VLOOKUP(B261,'COMP.BG'!$A:$N,14,FALSE),VLOOKUP(B261,SINAPI!A:N,6,FALSE))</f>
        <v>131,40</v>
      </c>
      <c r="I261" s="50">
        <f t="shared" si="131"/>
        <v>1465.55</v>
      </c>
      <c r="J261" s="50">
        <f t="shared" si="132"/>
        <v>131.4</v>
      </c>
      <c r="K261" s="50">
        <f t="shared" si="133"/>
        <v>1596.95</v>
      </c>
      <c r="L261" s="50">
        <f t="shared" si="134"/>
        <v>335.84</v>
      </c>
      <c r="M261" s="50">
        <f t="shared" si="135"/>
        <v>1932.79</v>
      </c>
      <c r="N261" s="243">
        <f t="shared" si="136"/>
        <v>6.4426358244858636E-2</v>
      </c>
    </row>
    <row r="262" spans="1:14" s="48" customFormat="1" ht="38.25" x14ac:dyDescent="0.2">
      <c r="A262" s="388" t="s">
        <v>15686</v>
      </c>
      <c r="B262" s="264">
        <v>92564</v>
      </c>
      <c r="C262" s="255" t="s">
        <v>200</v>
      </c>
      <c r="D262" s="245" t="str">
        <f>IF(ISNUMBER(SEARCH("Com",B262)),VLOOKUP(B262,'COMP.BG'!$A:$N,3,FALSE),VLOOKUP(B262,SINAPI!$A:$M,2,FALSE))</f>
        <v>FABRICAÇÃO E INSTALAÇÃO DE TESOURA INTEIRA EM MADEIRA NÃO APARELHADA, VÃO DE 12 M, PARA TELHA ONDULADA DE FIBROCIMENTO, METÁLICA, PLÁSTICA OU TERMOACÚSTICA, INCLUSO IÇAMENTO. AF_07/2019</v>
      </c>
      <c r="E262" s="49" t="str">
        <f>IF(ISNUMBER(SEARCH("Com",B262)),VLOOKUP(B262,'COMP.BG'!$A:$N,5,FALSE),VLOOKUP(B262,SINAPI!$A:$M,4,FALSE))</f>
        <v>UN</v>
      </c>
      <c r="F262" s="497">
        <v>1</v>
      </c>
      <c r="G262" s="292" t="str">
        <f>IF(ISNUMBER(SEARCH("COM",B262)),VLOOKUP(B262,'COMP.BG'!$A:$M,13,FALSE),VLOOKUP(B262,SINAPI!A:M,7,FALSE))</f>
        <v>2.235,60</v>
      </c>
      <c r="H262" s="292" t="str">
        <f>IF(ISNUMBER(SEARCH("COM",B262)),VLOOKUP(B262,'COMP.BG'!$A:$N,14,FALSE),VLOOKUP(B262,SINAPI!A:N,6,FALSE))</f>
        <v>767,75</v>
      </c>
      <c r="I262" s="50">
        <f t="shared" si="131"/>
        <v>2235.6</v>
      </c>
      <c r="J262" s="50">
        <f t="shared" si="132"/>
        <v>767.75</v>
      </c>
      <c r="K262" s="50">
        <f t="shared" si="133"/>
        <v>3003.35</v>
      </c>
      <c r="L262" s="50">
        <f t="shared" si="134"/>
        <v>631.6</v>
      </c>
      <c r="M262" s="50">
        <f t="shared" si="135"/>
        <v>3634.95</v>
      </c>
      <c r="N262" s="243">
        <f t="shared" si="136"/>
        <v>0.12116504685048499</v>
      </c>
    </row>
    <row r="263" spans="1:14" s="48" customFormat="1" ht="25.5" x14ac:dyDescent="0.2">
      <c r="A263" s="388" t="s">
        <v>15687</v>
      </c>
      <c r="B263" s="264">
        <v>94231</v>
      </c>
      <c r="C263" s="255" t="s">
        <v>200</v>
      </c>
      <c r="D263" s="245" t="str">
        <f>IF(ISNUMBER(SEARCH("Com",B263)),VLOOKUP(B263,'COMP.BG'!$A:$N,3,FALSE),VLOOKUP(B263,SINAPI!$A:$M,2,FALSE))</f>
        <v>RUFO EM CHAPA DE AÇO GALVANIZADO NÚMERO 24, CORTE DE 25 CM, INCLUSO TRANSPORTE VERTICAL. AF_07/2019</v>
      </c>
      <c r="E263" s="49" t="str">
        <f>IF(ISNUMBER(SEARCH("Com",B263)),VLOOKUP(B263,'COMP.BG'!$A:$N,5,FALSE),VLOOKUP(B263,SINAPI!$A:$M,4,FALSE))</f>
        <v>M</v>
      </c>
      <c r="F263" s="497">
        <v>100</v>
      </c>
      <c r="G263" s="292" t="str">
        <f>IF(ISNUMBER(SEARCH("COM",B263)),VLOOKUP(B263,'COMP.BG'!$A:$M,13,FALSE),VLOOKUP(B263,SINAPI!A:M,7,FALSE))</f>
        <v>59,76</v>
      </c>
      <c r="H263" s="292" t="str">
        <f>IF(ISNUMBER(SEARCH("COM",B263)),VLOOKUP(B263,'COMP.BG'!$A:$N,14,FALSE),VLOOKUP(B263,SINAPI!A:N,6,FALSE))</f>
        <v>4,87</v>
      </c>
      <c r="I263" s="50">
        <f t="shared" si="131"/>
        <v>5976</v>
      </c>
      <c r="J263" s="50">
        <f t="shared" si="132"/>
        <v>487</v>
      </c>
      <c r="K263" s="50">
        <f t="shared" si="133"/>
        <v>6463</v>
      </c>
      <c r="L263" s="50">
        <f t="shared" si="134"/>
        <v>1359.17</v>
      </c>
      <c r="M263" s="50">
        <f t="shared" si="135"/>
        <v>7822.17</v>
      </c>
      <c r="N263" s="243">
        <f t="shared" si="136"/>
        <v>0.26073910081911944</v>
      </c>
    </row>
    <row r="264" spans="1:14" s="48" customFormat="1" ht="25.5" x14ac:dyDescent="0.2">
      <c r="A264" s="388" t="s">
        <v>15688</v>
      </c>
      <c r="B264" s="264">
        <v>100327</v>
      </c>
      <c r="C264" s="255" t="s">
        <v>200</v>
      </c>
      <c r="D264" s="245" t="str">
        <f>IF(ISNUMBER(SEARCH("Com",B264)),VLOOKUP(B264,'COMP.BG'!$A:$N,3,FALSE),VLOOKUP(B264,SINAPI!$A:$M,2,FALSE))</f>
        <v>RUFO EXTERNO/INTERNO EM CHAPA DE AÇO GALVANIZADO NÚMERO 26, CORTE DE 33 CM, INCLUSO IÇAMENTO. AF_07/2019</v>
      </c>
      <c r="E264" s="49" t="str">
        <f>IF(ISNUMBER(SEARCH("Com",B264)),VLOOKUP(B264,'COMP.BG'!$A:$N,5,FALSE),VLOOKUP(B264,SINAPI!$A:$M,4,FALSE))</f>
        <v>M</v>
      </c>
      <c r="F264" s="497">
        <v>40</v>
      </c>
      <c r="G264" s="292" t="str">
        <f>IF(ISNUMBER(SEARCH("COM",B264)),VLOOKUP(B264,'COMP.BG'!$A:$M,13,FALSE),VLOOKUP(B264,SINAPI!A:M,7,FALSE))</f>
        <v>65,74</v>
      </c>
      <c r="H264" s="292" t="str">
        <f>IF(ISNUMBER(SEARCH("COM",B264)),VLOOKUP(B264,'COMP.BG'!$A:$N,14,FALSE),VLOOKUP(B264,SINAPI!A:N,6,FALSE))</f>
        <v>5,87</v>
      </c>
      <c r="I264" s="50">
        <f t="shared" si="131"/>
        <v>2629.6</v>
      </c>
      <c r="J264" s="50">
        <f t="shared" si="132"/>
        <v>234.8</v>
      </c>
      <c r="K264" s="50">
        <f t="shared" si="133"/>
        <v>2864.4</v>
      </c>
      <c r="L264" s="50">
        <f t="shared" si="134"/>
        <v>602.38</v>
      </c>
      <c r="M264" s="50">
        <f t="shared" si="135"/>
        <v>3466.78</v>
      </c>
      <c r="N264" s="243">
        <f t="shared" si="136"/>
        <v>0.11555937801629304</v>
      </c>
    </row>
    <row r="265" spans="1:14" s="48" customFormat="1" ht="25.5" x14ac:dyDescent="0.2">
      <c r="A265" s="388" t="s">
        <v>15689</v>
      </c>
      <c r="B265" s="257">
        <v>94213</v>
      </c>
      <c r="C265" s="255" t="s">
        <v>200</v>
      </c>
      <c r="D265" s="245" t="str">
        <f>IF(ISNUMBER(SEARCH("Com",B265)),VLOOKUP(B265,'COMP.BG'!$A:$N,3,FALSE),VLOOKUP(B265,SINAPI!$A:$M,2,FALSE))</f>
        <v>TELHAMENTO COM TELHA DE AÇO/ALUMÍNIO E = 0,5 MM, COM ATÉ 2 ÁGUAS, INCLUSO IÇAMENTO. AF_07/2019</v>
      </c>
      <c r="E265" s="49" t="str">
        <f>IF(ISNUMBER(SEARCH("Com",B265)),VLOOKUP(B265,'COMP.BG'!$A:$N,5,FALSE),VLOOKUP(B265,SINAPI!$A:$M,4,FALSE))</f>
        <v>M2</v>
      </c>
      <c r="F265" s="497">
        <v>40</v>
      </c>
      <c r="G265" s="292" t="str">
        <f>IF(ISNUMBER(SEARCH("COM",B265)),VLOOKUP(B265,'COMP.BG'!$A:$M,13,FALSE),VLOOKUP(B265,SINAPI!A:M,7,FALSE))</f>
        <v>92,87</v>
      </c>
      <c r="H265" s="292" t="str">
        <f>IF(ISNUMBER(SEARCH("COM",B265)),VLOOKUP(B265,'COMP.BG'!$A:$N,14,FALSE),VLOOKUP(B265,SINAPI!A:N,6,FALSE))</f>
        <v>2,84</v>
      </c>
      <c r="I265" s="50">
        <f t="shared" si="131"/>
        <v>3714.8</v>
      </c>
      <c r="J265" s="50">
        <f t="shared" si="132"/>
        <v>113.6</v>
      </c>
      <c r="K265" s="50">
        <f t="shared" si="133"/>
        <v>3828.4</v>
      </c>
      <c r="L265" s="50">
        <f t="shared" si="134"/>
        <v>805.11</v>
      </c>
      <c r="M265" s="50">
        <f t="shared" si="135"/>
        <v>4633.51</v>
      </c>
      <c r="N265" s="243">
        <f t="shared" si="136"/>
        <v>0.15445039305415226</v>
      </c>
    </row>
    <row r="266" spans="1:14" s="48" customFormat="1" ht="25.5" x14ac:dyDescent="0.2">
      <c r="A266" s="388" t="s">
        <v>15690</v>
      </c>
      <c r="B266" s="256">
        <v>94216</v>
      </c>
      <c r="C266" s="255" t="s">
        <v>200</v>
      </c>
      <c r="D266" s="245" t="str">
        <f>IF(ISNUMBER(SEARCH("Com",B266)),VLOOKUP(B266,'COMP.BG'!$A:$N,3,FALSE),VLOOKUP(B266,SINAPI!$A:$M,2,FALSE))</f>
        <v>TELHAMENTO COM TELHA METÁLICA TERMOACÚSTICA E = 30 MM, COM ATÉ 2 ÁGUAS, INCLUSO IÇAMENTO. AF_07/2019</v>
      </c>
      <c r="E266" s="49" t="str">
        <f>IF(ISNUMBER(SEARCH("Com",B266)),VLOOKUP(B266,'COMP.BG'!$A:$N,5,FALSE),VLOOKUP(B266,SINAPI!$A:$M,4,FALSE))</f>
        <v>M2</v>
      </c>
      <c r="F266" s="497">
        <v>100</v>
      </c>
      <c r="G266" s="292" t="str">
        <f>IF(ISNUMBER(SEARCH("COM",B266)),VLOOKUP(B266,'COMP.BG'!$A:$M,13,FALSE),VLOOKUP(B266,SINAPI!A:M,7,FALSE))</f>
        <v>281,94</v>
      </c>
      <c r="H266" s="292" t="str">
        <f>IF(ISNUMBER(SEARCH("COM",B266)),VLOOKUP(B266,'COMP.BG'!$A:$N,14,FALSE),VLOOKUP(B266,SINAPI!A:N,6,FALSE))</f>
        <v>1,77</v>
      </c>
      <c r="I266" s="50">
        <f t="shared" si="131"/>
        <v>28194</v>
      </c>
      <c r="J266" s="50">
        <f t="shared" si="132"/>
        <v>177</v>
      </c>
      <c r="K266" s="50">
        <f t="shared" si="133"/>
        <v>28371</v>
      </c>
      <c r="L266" s="50">
        <f t="shared" si="134"/>
        <v>5966.42</v>
      </c>
      <c r="M266" s="50">
        <f t="shared" si="135"/>
        <v>34337.42</v>
      </c>
      <c r="N266" s="243">
        <f t="shared" si="136"/>
        <v>1.1445811092380309</v>
      </c>
    </row>
    <row r="267" spans="1:14" s="48" customFormat="1" ht="38.25" x14ac:dyDescent="0.2">
      <c r="A267" s="388" t="s">
        <v>15691</v>
      </c>
      <c r="B267" s="257">
        <v>94210</v>
      </c>
      <c r="C267" s="255" t="s">
        <v>200</v>
      </c>
      <c r="D267" s="245" t="str">
        <f>IF(ISNUMBER(SEARCH("Com",B267)),VLOOKUP(B267,'COMP.BG'!$A:$N,3,FALSE),VLOOKUP(B267,SINAPI!$A:$M,2,FALSE))</f>
        <v>TELHAMENTO COM TELHA ONDULADA DE FIBROCIMENTO E = 6 MM, COM RECOBRIMENTO LATERAL DE 1 1/4 DE ONDA PARA TELHADO COM INCLINAÇÃO MÁXIMA DE 10°, COM ATÉ 2 ÁGUAS, INCLUSO IÇAMENTO. AF_07/2019</v>
      </c>
      <c r="E267" s="49" t="str">
        <f>IF(ISNUMBER(SEARCH("Com",B267)),VLOOKUP(B267,'COMP.BG'!$A:$N,5,FALSE),VLOOKUP(B267,SINAPI!$A:$M,4,FALSE))</f>
        <v>M2</v>
      </c>
      <c r="F267" s="497">
        <v>50</v>
      </c>
      <c r="G267" s="292" t="str">
        <f>IF(ISNUMBER(SEARCH("COM",B267)),VLOOKUP(B267,'COMP.BG'!$A:$M,13,FALSE),VLOOKUP(B267,SINAPI!A:M,7,FALSE))</f>
        <v>45,26</v>
      </c>
      <c r="H267" s="292" t="str">
        <f>IF(ISNUMBER(SEARCH("COM",B267)),VLOOKUP(B267,'COMP.BG'!$A:$N,14,FALSE),VLOOKUP(B267,SINAPI!A:N,6,FALSE))</f>
        <v>4,47</v>
      </c>
      <c r="I267" s="50">
        <f t="shared" si="131"/>
        <v>2263</v>
      </c>
      <c r="J267" s="50">
        <f t="shared" si="132"/>
        <v>223.5</v>
      </c>
      <c r="K267" s="50">
        <f t="shared" si="133"/>
        <v>2486.5</v>
      </c>
      <c r="L267" s="50">
        <f t="shared" si="134"/>
        <v>522.91</v>
      </c>
      <c r="M267" s="50">
        <f t="shared" si="135"/>
        <v>3009.41</v>
      </c>
      <c r="N267" s="243">
        <f t="shared" si="136"/>
        <v>0.10031370545463296</v>
      </c>
    </row>
    <row r="268" spans="1:14" s="48" customFormat="1" ht="38.25" x14ac:dyDescent="0.2">
      <c r="A268" s="388" t="s">
        <v>15692</v>
      </c>
      <c r="B268" s="264">
        <v>92580</v>
      </c>
      <c r="C268" s="255" t="s">
        <v>200</v>
      </c>
      <c r="D268" s="245" t="str">
        <f>IF(ISNUMBER(SEARCH("Com",B268)),VLOOKUP(B268,'COMP.BG'!$A:$N,3,FALSE),VLOOKUP(B268,SINAPI!$A:$M,2,FALSE))</f>
        <v>TRAMA DE AÇO COMPOSTA POR TERÇAS PARA TELHADOS DE ATÉ 2 ÁGUAS PARA TELHA ONDULADA DE FIBROCIMENTO, METÁLICA, PLÁSTICA OU TERMOACÚSTICA, INCLUSO TRANSPORTE VERTICAL. AF_07/2019</v>
      </c>
      <c r="E268" s="49" t="str">
        <f>IF(ISNUMBER(SEARCH("Com",B268)),VLOOKUP(B268,'COMP.BG'!$A:$N,5,FALSE),VLOOKUP(B268,SINAPI!$A:$M,4,FALSE))</f>
        <v>M2</v>
      </c>
      <c r="F268" s="497">
        <v>50</v>
      </c>
      <c r="G268" s="292" t="str">
        <f>IF(ISNUMBER(SEARCH("COM",B268)),VLOOKUP(B268,'COMP.BG'!$A:$M,13,FALSE),VLOOKUP(B268,SINAPI!A:M,7,FALSE))</f>
        <v>52,91</v>
      </c>
      <c r="H268" s="292" t="str">
        <f>IF(ISNUMBER(SEARCH("COM",B268)),VLOOKUP(B268,'COMP.BG'!$A:$N,14,FALSE),VLOOKUP(B268,SINAPI!A:N,6,FALSE))</f>
        <v>4,12</v>
      </c>
      <c r="I268" s="50">
        <f t="shared" si="131"/>
        <v>2645.5</v>
      </c>
      <c r="J268" s="50">
        <f t="shared" si="132"/>
        <v>206</v>
      </c>
      <c r="K268" s="50">
        <f t="shared" si="133"/>
        <v>2851.5</v>
      </c>
      <c r="L268" s="50">
        <f t="shared" si="134"/>
        <v>599.66999999999996</v>
      </c>
      <c r="M268" s="50">
        <f t="shared" si="135"/>
        <v>3451.17</v>
      </c>
      <c r="N268" s="243">
        <f t="shared" si="136"/>
        <v>0.11503904448176407</v>
      </c>
    </row>
    <row r="269" spans="1:14" s="48" customFormat="1" ht="38.25" x14ac:dyDescent="0.2">
      <c r="A269" s="388" t="s">
        <v>15693</v>
      </c>
      <c r="B269" s="264">
        <v>92543</v>
      </c>
      <c r="C269" s="255" t="s">
        <v>200</v>
      </c>
      <c r="D269" s="245" t="str">
        <f>IF(ISNUMBER(SEARCH("Com",B269)),VLOOKUP(B269,'COMP.BG'!$A:$N,3,FALSE),VLOOKUP(B269,SINAPI!$A:$M,2,FALSE))</f>
        <v>TRAMA DE MADEIRA COMPOSTA POR TERÇAS PARA TELHADOS DE ATÉ 2 ÁGUAS PARA TELHA ONDULADA DE FIBROCIMENTO, METÁLICA, PLÁSTICA OU TERMOACÚSTICA, INCLUSO TRANSPORTE VERTICAL. AF_07/2019</v>
      </c>
      <c r="E269" s="49" t="str">
        <f>IF(ISNUMBER(SEARCH("Com",B269)),VLOOKUP(B269,'COMP.BG'!$A:$N,5,FALSE),VLOOKUP(B269,SINAPI!$A:$M,4,FALSE))</f>
        <v>M2</v>
      </c>
      <c r="F269" s="497">
        <v>50</v>
      </c>
      <c r="G269" s="292" t="str">
        <f>IF(ISNUMBER(SEARCH("COM",B269)),VLOOKUP(B269,'COMP.BG'!$A:$M,13,FALSE),VLOOKUP(B269,SINAPI!A:M,7,FALSE))</f>
        <v>21,81</v>
      </c>
      <c r="H269" s="292" t="str">
        <f>IF(ISNUMBER(SEARCH("COM",B269)),VLOOKUP(B269,'COMP.BG'!$A:$N,14,FALSE),VLOOKUP(B269,SINAPI!A:N,6,FALSE))</f>
        <v>3,08</v>
      </c>
      <c r="I269" s="50">
        <f t="shared" si="131"/>
        <v>1090.5</v>
      </c>
      <c r="J269" s="50">
        <f t="shared" si="132"/>
        <v>154</v>
      </c>
      <c r="K269" s="50">
        <f t="shared" si="133"/>
        <v>1244.5</v>
      </c>
      <c r="L269" s="50">
        <f t="shared" si="134"/>
        <v>261.72000000000003</v>
      </c>
      <c r="M269" s="50">
        <f t="shared" si="135"/>
        <v>1506.22</v>
      </c>
      <c r="N269" s="243">
        <f t="shared" si="136"/>
        <v>5.0207352746843147E-2</v>
      </c>
    </row>
    <row r="270" spans="1:14" s="48" customFormat="1" x14ac:dyDescent="0.2">
      <c r="A270" s="366" t="s">
        <v>71</v>
      </c>
      <c r="B270" s="365"/>
      <c r="C270" s="406"/>
      <c r="D270" s="378" t="s">
        <v>14920</v>
      </c>
      <c r="E270" s="365"/>
      <c r="F270" s="365"/>
      <c r="G270" s="365"/>
      <c r="H270" s="365"/>
      <c r="I270" s="365"/>
      <c r="J270" s="365"/>
      <c r="K270" s="365"/>
      <c r="L270" s="365"/>
      <c r="M270" s="365"/>
      <c r="N270" s="385"/>
    </row>
    <row r="271" spans="1:14" s="48" customFormat="1" x14ac:dyDescent="0.2">
      <c r="A271" s="388" t="s">
        <v>14925</v>
      </c>
      <c r="B271" s="264">
        <v>98557</v>
      </c>
      <c r="C271" s="404" t="s">
        <v>200</v>
      </c>
      <c r="D271" s="245" t="str">
        <f>IF(ISNUMBER(SEARCH("Com",B271)),VLOOKUP(B271,'COMP.BG'!$A:$N,3,FALSE),VLOOKUP(B271,SINAPI!$A:$M,2,FALSE))</f>
        <v>IMPERMEABILIZAÇÃO DE SUPERFÍCIE COM EMULSÃO ASFÁLTICA, 2 DEMÃOS AF_06/2018</v>
      </c>
      <c r="E271" s="49" t="str">
        <f>IF(ISNUMBER(SEARCH("Com",B271)),VLOOKUP(B271,'COMP.BG'!$A:$N,5,FALSE),VLOOKUP(B271,SINAPI!$A:$M,4,FALSE))</f>
        <v>M2</v>
      </c>
      <c r="F271" s="497">
        <v>120</v>
      </c>
      <c r="G271" s="292" t="str">
        <f>IF(ISNUMBER(SEARCH("COM",B271)),VLOOKUP(B271,'COMP.BG'!$A:$M,13,FALSE),VLOOKUP(B271,SINAPI!A:M,7,FALSE))</f>
        <v>24,31</v>
      </c>
      <c r="H271" s="292" t="str">
        <f>IF(ISNUMBER(SEARCH("COM",B271)),VLOOKUP(B271,'COMP.BG'!$A:$N,14,FALSE),VLOOKUP(B271,SINAPI!A:N,6,FALSE))</f>
        <v>8,64</v>
      </c>
      <c r="I271" s="50">
        <f t="shared" ref="I271:I278" si="137">ROUND(F271*G271,2)</f>
        <v>2917.2</v>
      </c>
      <c r="J271" s="50">
        <f t="shared" ref="J271:J278" si="138">ROUND(F271*H271,2)</f>
        <v>1036.8</v>
      </c>
      <c r="K271" s="50">
        <f t="shared" ref="K271:K278" si="139">I271+J271</f>
        <v>3954</v>
      </c>
      <c r="L271" s="50">
        <f t="shared" ref="L271:L278" si="140">ROUND($L$15*K271,2)</f>
        <v>831.53</v>
      </c>
      <c r="M271" s="50">
        <f t="shared" ref="M271:M278" si="141">K271+L271</f>
        <v>4785.53</v>
      </c>
      <c r="N271" s="243">
        <f t="shared" ref="N271:N278" si="142">M271/$M$996*100</f>
        <v>0.15951772834685524</v>
      </c>
    </row>
    <row r="272" spans="1:14" s="48" customFormat="1" ht="25.5" x14ac:dyDescent="0.2">
      <c r="A272" s="388" t="s">
        <v>14926</v>
      </c>
      <c r="B272" s="264">
        <v>98547</v>
      </c>
      <c r="C272" s="404" t="s">
        <v>200</v>
      </c>
      <c r="D272" s="245" t="str">
        <f>IF(ISNUMBER(SEARCH("Com",B272)),VLOOKUP(B272,'COMP.BG'!$A:$N,3,FALSE),VLOOKUP(B272,SINAPI!$A:$M,2,FALSE))</f>
        <v>IMPERMEABILIZAÇÃO DE SUPERFÍCIE COM MANTA ASFÁLTICA, DUAS CAMADAS, INCLUSIVE APLICAÇÃO DE PRIMER ASFÁLTICO, E=3MM E E=4MM. AF_06/2018</v>
      </c>
      <c r="E272" s="49" t="str">
        <f>IF(ISNUMBER(SEARCH("Com",B272)),VLOOKUP(B272,'COMP.BG'!$A:$N,5,FALSE),VLOOKUP(B272,SINAPI!$A:$M,4,FALSE))</f>
        <v>M2</v>
      </c>
      <c r="F272" s="497">
        <v>60</v>
      </c>
      <c r="G272" s="292" t="str">
        <f>IF(ISNUMBER(SEARCH("COM",B272)),VLOOKUP(B272,'COMP.BG'!$A:$M,13,FALSE),VLOOKUP(B272,SINAPI!A:M,7,FALSE))</f>
        <v>131,02</v>
      </c>
      <c r="H272" s="292" t="str">
        <f>IF(ISNUMBER(SEARCH("COM",B272)),VLOOKUP(B272,'COMP.BG'!$A:$N,14,FALSE),VLOOKUP(B272,SINAPI!A:N,6,FALSE))</f>
        <v>28,17</v>
      </c>
      <c r="I272" s="50">
        <f t="shared" si="137"/>
        <v>7861.2</v>
      </c>
      <c r="J272" s="50">
        <f t="shared" si="138"/>
        <v>1690.2</v>
      </c>
      <c r="K272" s="50">
        <f t="shared" si="139"/>
        <v>9551.4</v>
      </c>
      <c r="L272" s="50">
        <f t="shared" si="140"/>
        <v>2008.66</v>
      </c>
      <c r="M272" s="50">
        <f t="shared" si="141"/>
        <v>11560.06</v>
      </c>
      <c r="N272" s="243">
        <f t="shared" si="142"/>
        <v>0.38533548232972048</v>
      </c>
    </row>
    <row r="273" spans="1:14" s="48" customFormat="1" ht="25.5" x14ac:dyDescent="0.2">
      <c r="A273" s="388" t="s">
        <v>14927</v>
      </c>
      <c r="B273" s="257">
        <v>98546</v>
      </c>
      <c r="C273" s="404" t="s">
        <v>200</v>
      </c>
      <c r="D273" s="245" t="str">
        <f>IF(ISNUMBER(SEARCH("Com",B273)),VLOOKUP(B273,'COMP.BG'!$A:$N,3,FALSE),VLOOKUP(B273,SINAPI!$A:$M,2,FALSE))</f>
        <v>IMPERMEABILIZAÇÃO DE SUPERFÍCIE COM MANTA ASFÁLTICA, UMA CAMADA, INCLUSIVE APLICAÇÃO DE PRIMER ASFÁLTICO, E=3MM. AF_06/2018</v>
      </c>
      <c r="E273" s="49" t="str">
        <f>IF(ISNUMBER(SEARCH("Com",B273)),VLOOKUP(B273,'COMP.BG'!$A:$N,5,FALSE),VLOOKUP(B273,SINAPI!$A:$M,4,FALSE))</f>
        <v>M2</v>
      </c>
      <c r="F273" s="497">
        <v>40</v>
      </c>
      <c r="G273" s="292" t="str">
        <f>IF(ISNUMBER(SEARCH("COM",B273)),VLOOKUP(B273,'COMP.BG'!$A:$M,13,FALSE),VLOOKUP(B273,SINAPI!A:M,7,FALSE))</f>
        <v>66,87</v>
      </c>
      <c r="H273" s="292" t="str">
        <f>IF(ISNUMBER(SEARCH("COM",B273)),VLOOKUP(B273,'COMP.BG'!$A:$N,14,FALSE),VLOOKUP(B273,SINAPI!A:N,6,FALSE))</f>
        <v>19,42</v>
      </c>
      <c r="I273" s="50">
        <f t="shared" si="137"/>
        <v>2674.8</v>
      </c>
      <c r="J273" s="50">
        <f t="shared" si="138"/>
        <v>776.8</v>
      </c>
      <c r="K273" s="50">
        <f t="shared" si="139"/>
        <v>3451.6000000000004</v>
      </c>
      <c r="L273" s="50">
        <f t="shared" si="140"/>
        <v>725.87</v>
      </c>
      <c r="M273" s="50">
        <f t="shared" si="141"/>
        <v>4177.47</v>
      </c>
      <c r="N273" s="243">
        <f t="shared" si="142"/>
        <v>0.13924905384296776</v>
      </c>
    </row>
    <row r="274" spans="1:14" s="48" customFormat="1" ht="25.5" x14ac:dyDescent="0.2">
      <c r="A274" s="388" t="s">
        <v>14928</v>
      </c>
      <c r="B274" s="257">
        <v>98565</v>
      </c>
      <c r="C274" s="404" t="s">
        <v>200</v>
      </c>
      <c r="D274" s="245" t="str">
        <f>IF(ISNUMBER(SEARCH("Com",B274)),VLOOKUP(B274,'COMP.BG'!$A:$N,3,FALSE),VLOOKUP(B274,SINAPI!$A:$M,2,FALSE))</f>
        <v>PROTEÇÃO MECÂNICA DE SUPERFICIE HORIZONTAL COM ARGAMASSA DE CIMENTO E AREIA, TRAÇO 1:3, E=3CM. AF_06/2018</v>
      </c>
      <c r="E274" s="49" t="str">
        <f>IF(ISNUMBER(SEARCH("Com",B274)),VLOOKUP(B274,'COMP.BG'!$A:$N,5,FALSE),VLOOKUP(B274,SINAPI!$A:$M,4,FALSE))</f>
        <v>M2</v>
      </c>
      <c r="F274" s="497">
        <v>30</v>
      </c>
      <c r="G274" s="292" t="str">
        <f>IF(ISNUMBER(SEARCH("COM",B274)),VLOOKUP(B274,'COMP.BG'!$A:$M,13,FALSE),VLOOKUP(B274,SINAPI!A:M,7,FALSE))</f>
        <v>26,54</v>
      </c>
      <c r="H274" s="292" t="str">
        <f>IF(ISNUMBER(SEARCH("COM",B274)),VLOOKUP(B274,'COMP.BG'!$A:$N,14,FALSE),VLOOKUP(B274,SINAPI!A:N,6,FALSE))</f>
        <v>17,74</v>
      </c>
      <c r="I274" s="50">
        <f t="shared" si="137"/>
        <v>796.2</v>
      </c>
      <c r="J274" s="50">
        <f t="shared" si="138"/>
        <v>532.20000000000005</v>
      </c>
      <c r="K274" s="50">
        <f t="shared" si="139"/>
        <v>1328.4</v>
      </c>
      <c r="L274" s="50">
        <f t="shared" si="140"/>
        <v>279.36</v>
      </c>
      <c r="M274" s="50">
        <f t="shared" si="141"/>
        <v>1607.7600000000002</v>
      </c>
      <c r="N274" s="243">
        <f t="shared" si="142"/>
        <v>5.3592020722248113E-2</v>
      </c>
    </row>
    <row r="275" spans="1:14" s="48" customFormat="1" ht="25.5" x14ac:dyDescent="0.2">
      <c r="A275" s="388" t="s">
        <v>15695</v>
      </c>
      <c r="B275" s="257">
        <v>98564</v>
      </c>
      <c r="C275" s="404" t="s">
        <v>200</v>
      </c>
      <c r="D275" s="245" t="str">
        <f>IF(ISNUMBER(SEARCH("Com",B275)),VLOOKUP(B275,'COMP.BG'!$A:$N,3,FALSE),VLOOKUP(B275,SINAPI!$A:$M,2,FALSE))</f>
        <v>PROTEÇÃO MECÂNICA DE SUPERFÍCIE VERTICAL COM ARGAMASSA DE CIMENTO E AREIA, TRAÇO 1:3, E=2CM. AF_06/2018</v>
      </c>
      <c r="E275" s="49" t="str">
        <f>IF(ISNUMBER(SEARCH("Com",B275)),VLOOKUP(B275,'COMP.BG'!$A:$N,5,FALSE),VLOOKUP(B275,SINAPI!$A:$M,4,FALSE))</f>
        <v>M2</v>
      </c>
      <c r="F275" s="497">
        <v>20</v>
      </c>
      <c r="G275" s="292" t="str">
        <f>IF(ISNUMBER(SEARCH("COM",B275)),VLOOKUP(B275,'COMP.BG'!$A:$M,13,FALSE),VLOOKUP(B275,SINAPI!A:M,7,FALSE))</f>
        <v>31,55</v>
      </c>
      <c r="H275" s="292" t="str">
        <f>IF(ISNUMBER(SEARCH("COM",B275)),VLOOKUP(B275,'COMP.BG'!$A:$N,14,FALSE),VLOOKUP(B275,SINAPI!A:N,6,FALSE))</f>
        <v>12,58</v>
      </c>
      <c r="I275" s="50">
        <f t="shared" si="137"/>
        <v>631</v>
      </c>
      <c r="J275" s="50">
        <f t="shared" si="138"/>
        <v>251.6</v>
      </c>
      <c r="K275" s="50">
        <f t="shared" si="139"/>
        <v>882.6</v>
      </c>
      <c r="L275" s="50">
        <f t="shared" si="140"/>
        <v>185.61</v>
      </c>
      <c r="M275" s="50">
        <f t="shared" si="141"/>
        <v>1068.21</v>
      </c>
      <c r="N275" s="243">
        <f t="shared" si="142"/>
        <v>3.5607013768045391E-2</v>
      </c>
    </row>
    <row r="276" spans="1:14" s="48" customFormat="1" x14ac:dyDescent="0.2">
      <c r="A276" s="388" t="s">
        <v>15696</v>
      </c>
      <c r="B276" s="256" t="s">
        <v>15700</v>
      </c>
      <c r="C276" s="255" t="s">
        <v>222</v>
      </c>
      <c r="D276" s="245" t="str">
        <f>IF(ISNUMBER(SEARCH("Com",B276)),VLOOKUP(B276,'COMP.BG'!$A:$N,3,FALSE),VLOOKUP(B276,SINAPI!$A:$M,2,FALSE))</f>
        <v>SILICONAMENTO E REGULAGEM DE JANELAS INCLUSIVE PREPARAÇÃO/LAVAGEM</v>
      </c>
      <c r="E276" s="49" t="str">
        <f>IF(ISNUMBER(SEARCH("Com",B276)),VLOOKUP(B276,'COMP.BG'!$A:$N,5,FALSE),VLOOKUP(B276,SINAPI!$A:$M,4,FALSE))</f>
        <v>M2</v>
      </c>
      <c r="F276" s="497">
        <v>120</v>
      </c>
      <c r="G276" s="292">
        <f>IF(ISNUMBER(SEARCH("COM",B276)),VLOOKUP(B276,'COMP.BG'!$A:$M,13,FALSE),VLOOKUP(B276,SINAPI!A:M,7,FALSE))</f>
        <v>31.855</v>
      </c>
      <c r="H276" s="292">
        <f>IF(ISNUMBER(SEARCH("COM",B276)),VLOOKUP(B276,'COMP.BG'!$A:$N,14,FALSE),VLOOKUP(B276,SINAPI!A:N,6,FALSE))</f>
        <v>20.145</v>
      </c>
      <c r="I276" s="50">
        <f t="shared" si="137"/>
        <v>3822.6</v>
      </c>
      <c r="J276" s="50">
        <f t="shared" si="138"/>
        <v>2417.4</v>
      </c>
      <c r="K276" s="50">
        <f t="shared" si="139"/>
        <v>6240</v>
      </c>
      <c r="L276" s="50">
        <f t="shared" si="140"/>
        <v>1312.27</v>
      </c>
      <c r="M276" s="50">
        <f t="shared" si="141"/>
        <v>7552.27</v>
      </c>
      <c r="N276" s="243">
        <f t="shared" si="142"/>
        <v>0.2517424306737403</v>
      </c>
    </row>
    <row r="277" spans="1:14" s="48" customFormat="1" ht="25.5" x14ac:dyDescent="0.2">
      <c r="A277" s="388" t="s">
        <v>15697</v>
      </c>
      <c r="B277" s="257">
        <v>98576</v>
      </c>
      <c r="C277" s="404" t="s">
        <v>200</v>
      </c>
      <c r="D277" s="245" t="str">
        <f>IF(ISNUMBER(SEARCH("Com",B277)),VLOOKUP(B277,'COMP.BG'!$A:$N,3,FALSE),VLOOKUP(B277,SINAPI!$A:$M,2,FALSE))</f>
        <v>TRATAMENTO DE JUNTA DE DILATAÇÃO COM MANTA ASFÁLTICA ADERIDA COM MAÇARICO. AF_06/2018</v>
      </c>
      <c r="E277" s="49" t="str">
        <f>IF(ISNUMBER(SEARCH("Com",B277)),VLOOKUP(B277,'COMP.BG'!$A:$N,5,FALSE),VLOOKUP(B277,SINAPI!$A:$M,4,FALSE))</f>
        <v>M</v>
      </c>
      <c r="F277" s="497">
        <v>50</v>
      </c>
      <c r="G277" s="292" t="str">
        <f>IF(ISNUMBER(SEARCH("COM",B277)),VLOOKUP(B277,'COMP.BG'!$A:$M,13,FALSE),VLOOKUP(B277,SINAPI!A:M,7,FALSE))</f>
        <v>16,96</v>
      </c>
      <c r="H277" s="292" t="str">
        <f>IF(ISNUMBER(SEARCH("COM",B277)),VLOOKUP(B277,'COMP.BG'!$A:$N,14,FALSE),VLOOKUP(B277,SINAPI!A:N,6,FALSE))</f>
        <v>0,51</v>
      </c>
      <c r="I277" s="50">
        <f t="shared" si="137"/>
        <v>848</v>
      </c>
      <c r="J277" s="50">
        <f t="shared" si="138"/>
        <v>25.5</v>
      </c>
      <c r="K277" s="50">
        <f t="shared" si="139"/>
        <v>873.5</v>
      </c>
      <c r="L277" s="50">
        <f t="shared" si="140"/>
        <v>183.7</v>
      </c>
      <c r="M277" s="50">
        <f t="shared" si="141"/>
        <v>1057.2</v>
      </c>
      <c r="N277" s="243">
        <f t="shared" si="142"/>
        <v>3.5240013626138669E-2</v>
      </c>
    </row>
    <row r="278" spans="1:14" s="48" customFormat="1" ht="25.5" x14ac:dyDescent="0.2">
      <c r="A278" s="388" t="s">
        <v>15703</v>
      </c>
      <c r="B278" s="257">
        <v>98558</v>
      </c>
      <c r="C278" s="404" t="s">
        <v>200</v>
      </c>
      <c r="D278" s="245" t="str">
        <f>IF(ISNUMBER(SEARCH("Com",B278)),VLOOKUP(B278,'COMP.BG'!$A:$N,3,FALSE),VLOOKUP(B278,SINAPI!$A:$M,2,FALSE))</f>
        <v>TRATAMENTO DE RALO OU PONTO EMERGENTE COM ARGAMASSA POLIMÉRICA / MEMBRANA ACRÍLICA REFORÇADO COM VÉU DE POLIÉSTER (MAV). AF_06/2018</v>
      </c>
      <c r="E278" s="49" t="str">
        <f>IF(ISNUMBER(SEARCH("Com",B278)),VLOOKUP(B278,'COMP.BG'!$A:$N,5,FALSE),VLOOKUP(B278,SINAPI!$A:$M,4,FALSE))</f>
        <v>UN</v>
      </c>
      <c r="F278" s="497">
        <v>20</v>
      </c>
      <c r="G278" s="292" t="str">
        <f>IF(ISNUMBER(SEARCH("COM",B278)),VLOOKUP(B278,'COMP.BG'!$A:$M,13,FALSE),VLOOKUP(B278,SINAPI!A:M,7,FALSE))</f>
        <v>4,56</v>
      </c>
      <c r="H278" s="292" t="str">
        <f>IF(ISNUMBER(SEARCH("COM",B278)),VLOOKUP(B278,'COMP.BG'!$A:$N,14,FALSE),VLOOKUP(B278,SINAPI!A:N,6,FALSE))</f>
        <v>2,45</v>
      </c>
      <c r="I278" s="50">
        <f t="shared" si="137"/>
        <v>91.2</v>
      </c>
      <c r="J278" s="50">
        <f t="shared" si="138"/>
        <v>49</v>
      </c>
      <c r="K278" s="50">
        <f t="shared" si="139"/>
        <v>140.19999999999999</v>
      </c>
      <c r="L278" s="50">
        <f t="shared" si="140"/>
        <v>29.48</v>
      </c>
      <c r="M278" s="50">
        <f t="shared" si="141"/>
        <v>169.67999999999998</v>
      </c>
      <c r="N278" s="243">
        <f t="shared" si="142"/>
        <v>5.6560021869875212E-3</v>
      </c>
    </row>
    <row r="279" spans="1:14" s="48" customFormat="1" x14ac:dyDescent="0.2">
      <c r="A279" s="382">
        <v>7</v>
      </c>
      <c r="B279" s="386"/>
      <c r="C279" s="405"/>
      <c r="D279" s="413" t="s">
        <v>72</v>
      </c>
      <c r="E279" s="384"/>
      <c r="F279" s="375"/>
      <c r="G279" s="375"/>
      <c r="H279" s="375"/>
      <c r="I279" s="376">
        <f>SUM(I280:I311)</f>
        <v>220538.24000000002</v>
      </c>
      <c r="J279" s="376">
        <f t="shared" ref="J279" si="143">SUM(J280:J311)</f>
        <v>31118.169999999995</v>
      </c>
      <c r="K279" s="376">
        <f>SUM(K280:K311)</f>
        <v>251656.41</v>
      </c>
      <c r="L279" s="376">
        <f t="shared" ref="L279:N279" si="144">SUM(L280:L311)</f>
        <v>52923.369999999995</v>
      </c>
      <c r="M279" s="376">
        <f t="shared" si="144"/>
        <v>304579.78000000009</v>
      </c>
      <c r="N279" s="376">
        <f t="shared" si="144"/>
        <v>10.152663259029813</v>
      </c>
    </row>
    <row r="280" spans="1:14" s="48" customFormat="1" x14ac:dyDescent="0.2">
      <c r="A280" s="366" t="s">
        <v>73</v>
      </c>
      <c r="B280" s="365"/>
      <c r="C280" s="406"/>
      <c r="D280" s="378" t="s">
        <v>14929</v>
      </c>
      <c r="E280" s="365"/>
      <c r="F280" s="365"/>
      <c r="G280" s="365"/>
      <c r="H280" s="365"/>
      <c r="I280" s="365"/>
      <c r="J280" s="365"/>
      <c r="K280" s="365"/>
      <c r="L280" s="365"/>
      <c r="M280" s="365"/>
      <c r="N280" s="385"/>
    </row>
    <row r="281" spans="1:14" s="48" customFormat="1" ht="38.25" x14ac:dyDescent="0.2">
      <c r="A281" s="419" t="s">
        <v>14930</v>
      </c>
      <c r="B281" s="264">
        <v>94273</v>
      </c>
      <c r="C281" s="404" t="s">
        <v>200</v>
      </c>
      <c r="D281" s="245" t="str">
        <f>IF(ISNUMBER(SEARCH("Com",B281)),VLOOKUP(B281,'COMP.BG'!$A:$N,3,FALSE),VLOOKUP(B281,SINAPI!$A:$M,2,FALSE))</f>
        <v>ASSENTAMENTO DE GUIA (MEIO-FIO) EM TRECHO RETO, CONFECCIONADA EM CONCRETO PRÉ-FABRICADO, DIMENSÕES 100X15X13X30 CM (COMPRIMENTO X BASE INFERIOR X BASE SUPERIOR X ALTURA), PARA VIAS URBANAS (USO VIÁRIO). AF_06/2016</v>
      </c>
      <c r="E281" s="49" t="str">
        <f>IF(ISNUMBER(SEARCH("Com",B281)),VLOOKUP(B281,'COMP.BG'!$A:$N,5,FALSE),VLOOKUP(B281,SINAPI!$A:$M,4,FALSE))</f>
        <v>M</v>
      </c>
      <c r="F281" s="497">
        <v>100</v>
      </c>
      <c r="G281" s="292" t="str">
        <f>IF(ISNUMBER(SEARCH("COM",B281)),VLOOKUP(B281,'COMP.BG'!$A:$M,13,FALSE),VLOOKUP(B281,SINAPI!A:M,7,FALSE))</f>
        <v>39,67</v>
      </c>
      <c r="H281" s="292" t="str">
        <f>IF(ISNUMBER(SEARCH("COM",B281)),VLOOKUP(B281,'COMP.BG'!$A:$N,14,FALSE),VLOOKUP(B281,SINAPI!A:N,6,FALSE))</f>
        <v>11,59</v>
      </c>
      <c r="I281" s="50">
        <f t="shared" ref="I281:I300" si="145">ROUND(F281*G281,2)</f>
        <v>3967</v>
      </c>
      <c r="J281" s="50">
        <f t="shared" ref="J281:J300" si="146">ROUND(F281*H281,2)</f>
        <v>1159</v>
      </c>
      <c r="K281" s="50">
        <f t="shared" ref="K281:K300" si="147">I281+J281</f>
        <v>5126</v>
      </c>
      <c r="L281" s="50">
        <f t="shared" ref="L281:L300" si="148">ROUND($L$15*K281,2)</f>
        <v>1078</v>
      </c>
      <c r="M281" s="50">
        <f t="shared" ref="M281:M300" si="149">K281+L281</f>
        <v>6204</v>
      </c>
      <c r="N281" s="243">
        <f t="shared" ref="N281:N300" si="150">M281/$M$996*100</f>
        <v>0.20680007996269795</v>
      </c>
    </row>
    <row r="282" spans="1:14" s="48" customFormat="1" ht="38.25" x14ac:dyDescent="0.2">
      <c r="A282" s="419" t="s">
        <v>14931</v>
      </c>
      <c r="B282" s="264">
        <v>87624</v>
      </c>
      <c r="C282" s="404" t="s">
        <v>200</v>
      </c>
      <c r="D282" s="245" t="str">
        <f>IF(ISNUMBER(SEARCH("Com",B282)),VLOOKUP(B282,'COMP.BG'!$A:$N,3,FALSE),VLOOKUP(B282,SINAPI!$A:$M,2,FALSE))</f>
        <v>CONTRAPISO EM ARGAMASSA PRONTA, PREPARO MECÂNICO COM MISTURADOR 300 KG, APLICADO EM ÁREAS SECAS SOBRE LAJE, ADERIDO, ACABAMENTO NÃO REFORÇADO, ESPESSURA 2CM. AF_07/2021</v>
      </c>
      <c r="E282" s="49" t="str">
        <f>IF(ISNUMBER(SEARCH("Com",B282)),VLOOKUP(B282,'COMP.BG'!$A:$N,5,FALSE),VLOOKUP(B282,SINAPI!$A:$M,4,FALSE))</f>
        <v>M2</v>
      </c>
      <c r="F282" s="497">
        <v>300</v>
      </c>
      <c r="G282" s="292" t="str">
        <f>IF(ISNUMBER(SEARCH("COM",B282)),VLOOKUP(B282,'COMP.BG'!$A:$M,13,FALSE),VLOOKUP(B282,SINAPI!A:M,7,FALSE))</f>
        <v>44,23</v>
      </c>
      <c r="H282" s="292" t="str">
        <f>IF(ISNUMBER(SEARCH("COM",B282)),VLOOKUP(B282,'COMP.BG'!$A:$N,14,FALSE),VLOOKUP(B282,SINAPI!A:N,6,FALSE))</f>
        <v>9,75</v>
      </c>
      <c r="I282" s="50">
        <f t="shared" si="145"/>
        <v>13269</v>
      </c>
      <c r="J282" s="50">
        <f t="shared" si="146"/>
        <v>2925</v>
      </c>
      <c r="K282" s="50">
        <f t="shared" si="147"/>
        <v>16194</v>
      </c>
      <c r="L282" s="50">
        <f t="shared" si="148"/>
        <v>3405.6</v>
      </c>
      <c r="M282" s="50">
        <f t="shared" si="149"/>
        <v>19599.599999999999</v>
      </c>
      <c r="N282" s="243">
        <f t="shared" si="150"/>
        <v>0.65332025261716542</v>
      </c>
    </row>
    <row r="283" spans="1:14" s="48" customFormat="1" x14ac:dyDescent="0.2">
      <c r="A283" s="419" t="s">
        <v>14932</v>
      </c>
      <c r="B283" s="256" t="s">
        <v>16377</v>
      </c>
      <c r="C283" s="255" t="s">
        <v>222</v>
      </c>
      <c r="D283" s="245" t="str">
        <f>IF(ISNUMBER(SEARCH("Com",B283)),VLOOKUP(B283,'COMP.BG'!$A:$N,3,FALSE),VLOOKUP(B283,SINAPI!$A:$M,2,FALSE))</f>
        <v>DEGRAU E ESPELHO PARA ESCADA EM GRANITO CINZA ANDORINHA, ESPESSURA 2CM</v>
      </c>
      <c r="E283" s="49" t="str">
        <f>IF(ISNUMBER(SEARCH("Com",B283)),VLOOKUP(B283,'COMP.BG'!$A:$N,5,FALSE),VLOOKUP(B283,SINAPI!$A:$M,4,FALSE))</f>
        <v>M</v>
      </c>
      <c r="F283" s="497">
        <v>10</v>
      </c>
      <c r="G283" s="292">
        <f>IF(ISNUMBER(SEARCH("COM",B283)),VLOOKUP(B283,'COMP.BG'!$A:$M,13,FALSE),VLOOKUP(B283,SINAPI!A:M,7,FALSE))</f>
        <v>148.47962000000004</v>
      </c>
      <c r="H283" s="292">
        <f>IF(ISNUMBER(SEARCH("COM",B283)),VLOOKUP(B283,'COMP.BG'!$A:$N,14,FALSE),VLOOKUP(B283,SINAPI!A:N,6,FALSE))</f>
        <v>6.4463600000000003</v>
      </c>
      <c r="I283" s="50">
        <f t="shared" si="145"/>
        <v>1484.8</v>
      </c>
      <c r="J283" s="50">
        <f t="shared" si="146"/>
        <v>64.459999999999994</v>
      </c>
      <c r="K283" s="50">
        <f t="shared" si="147"/>
        <v>1549.26</v>
      </c>
      <c r="L283" s="50">
        <f t="shared" si="148"/>
        <v>325.81</v>
      </c>
      <c r="M283" s="50">
        <f t="shared" si="149"/>
        <v>1875.07</v>
      </c>
      <c r="N283" s="243">
        <f t="shared" si="150"/>
        <v>6.2502357500911682E-2</v>
      </c>
    </row>
    <row r="284" spans="1:14" s="48" customFormat="1" ht="25.5" x14ac:dyDescent="0.2">
      <c r="A284" s="419" t="s">
        <v>14933</v>
      </c>
      <c r="B284" s="264">
        <v>92397</v>
      </c>
      <c r="C284" s="404" t="s">
        <v>200</v>
      </c>
      <c r="D284" s="245" t="str">
        <f>IF(ISNUMBER(SEARCH("Com",B284)),VLOOKUP(B284,'COMP.BG'!$A:$N,3,FALSE),VLOOKUP(B284,SINAPI!$A:$M,2,FALSE))</f>
        <v>EXECUÇÃO DE PÁTIO/ESTACIONAMENTO EM PISO INTERTRAVADO, COM BLOCO RETANGULAR COR NATURAL DE 20 X 10 CM, ESPESSURA 6 CM. AF_12/2015</v>
      </c>
      <c r="E284" s="49" t="str">
        <f>IF(ISNUMBER(SEARCH("Com",B284)),VLOOKUP(B284,'COMP.BG'!$A:$N,5,FALSE),VLOOKUP(B284,SINAPI!$A:$M,4,FALSE))</f>
        <v>M2</v>
      </c>
      <c r="F284" s="497">
        <v>100</v>
      </c>
      <c r="G284" s="292" t="str">
        <f>IF(ISNUMBER(SEARCH("COM",B284)),VLOOKUP(B284,'COMP.BG'!$A:$M,13,FALSE),VLOOKUP(B284,SINAPI!A:M,7,FALSE))</f>
        <v>58,40</v>
      </c>
      <c r="H284" s="292" t="str">
        <f>IF(ISNUMBER(SEARCH("COM",B284)),VLOOKUP(B284,'COMP.BG'!$A:$N,14,FALSE),VLOOKUP(B284,SINAPI!A:N,6,FALSE))</f>
        <v>4,38</v>
      </c>
      <c r="I284" s="50">
        <f t="shared" si="145"/>
        <v>5840</v>
      </c>
      <c r="J284" s="50">
        <f t="shared" si="146"/>
        <v>438</v>
      </c>
      <c r="K284" s="50">
        <f t="shared" si="147"/>
        <v>6278</v>
      </c>
      <c r="L284" s="50">
        <f t="shared" si="148"/>
        <v>1320.26</v>
      </c>
      <c r="M284" s="50">
        <f t="shared" si="149"/>
        <v>7598.26</v>
      </c>
      <c r="N284" s="243">
        <f t="shared" si="150"/>
        <v>0.25327543126650054</v>
      </c>
    </row>
    <row r="285" spans="1:14" s="48" customFormat="1" ht="25.5" x14ac:dyDescent="0.2">
      <c r="A285" s="419" t="s">
        <v>14934</v>
      </c>
      <c r="B285" s="264">
        <v>92398</v>
      </c>
      <c r="C285" s="404" t="s">
        <v>200</v>
      </c>
      <c r="D285" s="245" t="str">
        <f>IF(ISNUMBER(SEARCH("Com",B285)),VLOOKUP(B285,'COMP.BG'!$A:$N,3,FALSE),VLOOKUP(B285,SINAPI!$A:$M,2,FALSE))</f>
        <v>EXECUÇÃO DE PÁTIO/ESTACIONAMENTO EM PISO INTERTRAVADO, COM BLOCO RETANGULAR COR NATURAL DE 20 X 10 CM, ESPESSURA 8 CM. AF_12/2015</v>
      </c>
      <c r="E285" s="49" t="str">
        <f>IF(ISNUMBER(SEARCH("Com",B285)),VLOOKUP(B285,'COMP.BG'!$A:$N,5,FALSE),VLOOKUP(B285,SINAPI!$A:$M,4,FALSE))</f>
        <v>M2</v>
      </c>
      <c r="F285" s="497">
        <v>100</v>
      </c>
      <c r="G285" s="292" t="str">
        <f>IF(ISNUMBER(SEARCH("COM",B285)),VLOOKUP(B285,'COMP.BG'!$A:$M,13,FALSE),VLOOKUP(B285,SINAPI!A:M,7,FALSE))</f>
        <v>72,91</v>
      </c>
      <c r="H285" s="292" t="str">
        <f>IF(ISNUMBER(SEARCH("COM",B285)),VLOOKUP(B285,'COMP.BG'!$A:$N,14,FALSE),VLOOKUP(B285,SINAPI!A:N,6,FALSE))</f>
        <v>6,94</v>
      </c>
      <c r="I285" s="50">
        <f t="shared" si="145"/>
        <v>7291</v>
      </c>
      <c r="J285" s="50">
        <f t="shared" si="146"/>
        <v>694</v>
      </c>
      <c r="K285" s="50">
        <f t="shared" si="147"/>
        <v>7985</v>
      </c>
      <c r="L285" s="50">
        <f t="shared" si="148"/>
        <v>1679.25</v>
      </c>
      <c r="M285" s="50">
        <f t="shared" si="149"/>
        <v>9664.25</v>
      </c>
      <c r="N285" s="243">
        <f t="shared" si="150"/>
        <v>0.32214179122815984</v>
      </c>
    </row>
    <row r="286" spans="1:14" s="48" customFormat="1" ht="25.5" x14ac:dyDescent="0.2">
      <c r="A286" s="419" t="s">
        <v>14935</v>
      </c>
      <c r="B286" s="256" t="s">
        <v>15701</v>
      </c>
      <c r="C286" s="255" t="s">
        <v>222</v>
      </c>
      <c r="D286" s="245" t="str">
        <f>IF(ISNUMBER(SEARCH("Com",B286)),VLOOKUP(B286,'COMP.BG'!$A:$N,3,FALSE),VLOOKUP(B286,SINAPI!$A:$M,2,FALSE))</f>
        <v>PAVIMENTAÇÃO EXTERNA EM BASALTO REGULAR SERRADO 40X40CM, ESPESSURA DE 2CM</v>
      </c>
      <c r="E286" s="49" t="str">
        <f>IF(ISNUMBER(SEARCH("Com",B286)),VLOOKUP(B286,'COMP.BG'!$A:$N,5,FALSE),VLOOKUP(B286,SINAPI!$A:$M,4,FALSE))</f>
        <v>M2</v>
      </c>
      <c r="F286" s="497">
        <v>60</v>
      </c>
      <c r="G286" s="292">
        <f>IF(ISNUMBER(SEARCH("COM",B286)),VLOOKUP(B286,'COMP.BG'!$A:$M,13,FALSE),VLOOKUP(B286,SINAPI!A:M,7,FALSE))</f>
        <v>154.01247000000001</v>
      </c>
      <c r="H286" s="292">
        <f>IF(ISNUMBER(SEARCH("COM",B286)),VLOOKUP(B286,'COMP.BG'!$A:$N,14,FALSE),VLOOKUP(B286,SINAPI!A:N,6,FALSE))</f>
        <v>28.46584</v>
      </c>
      <c r="I286" s="50">
        <f t="shared" si="145"/>
        <v>9240.75</v>
      </c>
      <c r="J286" s="50">
        <f t="shared" si="146"/>
        <v>1707.95</v>
      </c>
      <c r="K286" s="50">
        <f t="shared" si="147"/>
        <v>10948.7</v>
      </c>
      <c r="L286" s="50">
        <f t="shared" si="148"/>
        <v>2302.5100000000002</v>
      </c>
      <c r="M286" s="50">
        <f t="shared" si="149"/>
        <v>13251.210000000001</v>
      </c>
      <c r="N286" s="243">
        <f t="shared" si="150"/>
        <v>0.44170717079344018</v>
      </c>
    </row>
    <row r="287" spans="1:14" s="48" customFormat="1" x14ac:dyDescent="0.2">
      <c r="A287" s="419" t="s">
        <v>14936</v>
      </c>
      <c r="B287" s="256" t="s">
        <v>15702</v>
      </c>
      <c r="C287" s="404" t="s">
        <v>222</v>
      </c>
      <c r="D287" s="245" t="str">
        <f>IF(ISNUMBER(SEARCH("Com",B287)),VLOOKUP(B287,'COMP.BG'!$A:$N,3,FALSE),VLOOKUP(B287,SINAPI!$A:$M,2,FALSE))</f>
        <v>PAVIMENTAÇÃO INTERNA EM BASALTO REGULAR POLIDO 40X40CM, ESPESSURA  2CM</v>
      </c>
      <c r="E287" s="49" t="str">
        <f>IF(ISNUMBER(SEARCH("Com",B287)),VLOOKUP(B287,'COMP.BG'!$A:$N,5,FALSE),VLOOKUP(B287,SINAPI!$A:$M,4,FALSE))</f>
        <v>M2</v>
      </c>
      <c r="F287" s="497">
        <v>60</v>
      </c>
      <c r="G287" s="292">
        <f>IF(ISNUMBER(SEARCH("COM",B287)),VLOOKUP(B287,'COMP.BG'!$A:$M,13,FALSE),VLOOKUP(B287,SINAPI!A:M,7,FALSE))</f>
        <v>361.47846999999996</v>
      </c>
      <c r="H287" s="292">
        <f>IF(ISNUMBER(SEARCH("COM",B287)),VLOOKUP(B287,'COMP.BG'!$A:$N,14,FALSE),VLOOKUP(B287,SINAPI!A:N,6,FALSE))</f>
        <v>28.46584</v>
      </c>
      <c r="I287" s="50">
        <f t="shared" si="145"/>
        <v>21688.71</v>
      </c>
      <c r="J287" s="50">
        <f t="shared" si="146"/>
        <v>1707.95</v>
      </c>
      <c r="K287" s="50">
        <f t="shared" si="147"/>
        <v>23396.66</v>
      </c>
      <c r="L287" s="50">
        <f t="shared" si="148"/>
        <v>4920.32</v>
      </c>
      <c r="M287" s="50">
        <f t="shared" si="149"/>
        <v>28316.98</v>
      </c>
      <c r="N287" s="243">
        <f t="shared" si="150"/>
        <v>0.94389969830788489</v>
      </c>
    </row>
    <row r="288" spans="1:14" s="48" customFormat="1" ht="25.5" x14ac:dyDescent="0.2">
      <c r="A288" s="419" t="s">
        <v>14937</v>
      </c>
      <c r="B288" s="264">
        <v>98680</v>
      </c>
      <c r="C288" s="404" t="s">
        <v>200</v>
      </c>
      <c r="D288" s="245" t="str">
        <f>IF(ISNUMBER(SEARCH("Com",B288)),VLOOKUP(B288,'COMP.BG'!$A:$N,3,FALSE),VLOOKUP(B288,SINAPI!$A:$M,2,FALSE))</f>
        <v>PISO CIMENTADO, TRAÇO 1:3 (CIMENTO E AREIA), ACABAMENTO LISO, ESPESSURA 3,0 CM, PREPARO MECÂNICO DA ARGAMASSA. AF_09/2020</v>
      </c>
      <c r="E288" s="49" t="str">
        <f>IF(ISNUMBER(SEARCH("Com",B288)),VLOOKUP(B288,'COMP.BG'!$A:$N,5,FALSE),VLOOKUP(B288,SINAPI!$A:$M,4,FALSE))</f>
        <v>M2</v>
      </c>
      <c r="F288" s="497">
        <v>80</v>
      </c>
      <c r="G288" s="292" t="str">
        <f>IF(ISNUMBER(SEARCH("COM",B288)),VLOOKUP(B288,'COMP.BG'!$A:$M,13,FALSE),VLOOKUP(B288,SINAPI!A:M,7,FALSE))</f>
        <v>28,45</v>
      </c>
      <c r="H288" s="292" t="str">
        <f>IF(ISNUMBER(SEARCH("COM",B288)),VLOOKUP(B288,'COMP.BG'!$A:$N,14,FALSE),VLOOKUP(B288,SINAPI!A:N,6,FALSE))</f>
        <v>11,41</v>
      </c>
      <c r="I288" s="50">
        <f t="shared" si="145"/>
        <v>2276</v>
      </c>
      <c r="J288" s="50">
        <f t="shared" si="146"/>
        <v>912.8</v>
      </c>
      <c r="K288" s="50">
        <f t="shared" si="147"/>
        <v>3188.8</v>
      </c>
      <c r="L288" s="50">
        <f t="shared" si="148"/>
        <v>670.6</v>
      </c>
      <c r="M288" s="50">
        <f t="shared" si="149"/>
        <v>3859.4</v>
      </c>
      <c r="N288" s="243">
        <f t="shared" si="150"/>
        <v>0.12864671641006389</v>
      </c>
    </row>
    <row r="289" spans="1:14" s="48" customFormat="1" ht="25.5" x14ac:dyDescent="0.2">
      <c r="A289" s="419" t="s">
        <v>14938</v>
      </c>
      <c r="B289" s="256">
        <v>98678</v>
      </c>
      <c r="C289" s="255" t="s">
        <v>200</v>
      </c>
      <c r="D289" s="245" t="str">
        <f>IF(ISNUMBER(SEARCH("Com",B289)),VLOOKUP(B289,'COMP.BG'!$A:$N,3,FALSE),VLOOKUP(B289,SINAPI!$A:$M,2,FALSE))</f>
        <v>PISO ELEVADO COM ESTRUTURA EM AÇO, COMPOSTO POR PEDESTAIS E LONGARINAS. AF_09/2020</v>
      </c>
      <c r="E289" s="49" t="str">
        <f>IF(ISNUMBER(SEARCH("Com",B289)),VLOOKUP(B289,'COMP.BG'!$A:$N,5,FALSE),VLOOKUP(B289,SINAPI!$A:$M,4,FALSE))</f>
        <v>M2</v>
      </c>
      <c r="F289" s="497">
        <v>60</v>
      </c>
      <c r="G289" s="292" t="str">
        <f>IF(ISNUMBER(SEARCH("COM",B289)),VLOOKUP(B289,'COMP.BG'!$A:$M,13,FALSE),VLOOKUP(B289,SINAPI!A:M,7,FALSE))</f>
        <v>435,85</v>
      </c>
      <c r="H289" s="292" t="str">
        <f>IF(ISNUMBER(SEARCH("COM",B289)),VLOOKUP(B289,'COMP.BG'!$A:$N,14,FALSE),VLOOKUP(B289,SINAPI!A:N,6,FALSE))</f>
        <v>9,47</v>
      </c>
      <c r="I289" s="50">
        <f t="shared" si="145"/>
        <v>26151</v>
      </c>
      <c r="J289" s="50">
        <f t="shared" si="146"/>
        <v>568.20000000000005</v>
      </c>
      <c r="K289" s="50">
        <f t="shared" si="147"/>
        <v>26719.200000000001</v>
      </c>
      <c r="L289" s="50">
        <f t="shared" si="148"/>
        <v>5619.05</v>
      </c>
      <c r="M289" s="50">
        <f t="shared" si="149"/>
        <v>32338.25</v>
      </c>
      <c r="N289" s="243">
        <f t="shared" si="150"/>
        <v>1.0779420834709408</v>
      </c>
    </row>
    <row r="290" spans="1:14" s="48" customFormat="1" x14ac:dyDescent="0.2">
      <c r="A290" s="419" t="s">
        <v>14939</v>
      </c>
      <c r="B290" s="256">
        <v>101747</v>
      </c>
      <c r="C290" s="255" t="s">
        <v>200</v>
      </c>
      <c r="D290" s="245" t="str">
        <f>IF(ISNUMBER(SEARCH("Com",B290)),VLOOKUP(B290,'COMP.BG'!$A:$N,3,FALSE),VLOOKUP(B290,SINAPI!$A:$M,2,FALSE))</f>
        <v>PISO EM CONCRETO 20 MPA PREPARO MECÂNICO, ESPESSURA 7CM. AF_09/2020</v>
      </c>
      <c r="E290" s="49" t="str">
        <f>IF(ISNUMBER(SEARCH("Com",B290)),VLOOKUP(B290,'COMP.BG'!$A:$N,5,FALSE),VLOOKUP(B290,SINAPI!$A:$M,4,FALSE))</f>
        <v>M2</v>
      </c>
      <c r="F290" s="497">
        <v>40</v>
      </c>
      <c r="G290" s="292" t="str">
        <f>IF(ISNUMBER(SEARCH("COM",B290)),VLOOKUP(B290,'COMP.BG'!$A:$M,13,FALSE),VLOOKUP(B290,SINAPI!A:M,7,FALSE))</f>
        <v>61,71</v>
      </c>
      <c r="H290" s="292" t="str">
        <f>IF(ISNUMBER(SEARCH("COM",B290)),VLOOKUP(B290,'COMP.BG'!$A:$N,14,FALSE),VLOOKUP(B290,SINAPI!A:N,6,FALSE))</f>
        <v>2,47</v>
      </c>
      <c r="I290" s="50">
        <f t="shared" si="145"/>
        <v>2468.4</v>
      </c>
      <c r="J290" s="50">
        <f t="shared" si="146"/>
        <v>98.8</v>
      </c>
      <c r="K290" s="50">
        <f t="shared" si="147"/>
        <v>2567.2000000000003</v>
      </c>
      <c r="L290" s="50">
        <f t="shared" si="148"/>
        <v>539.88</v>
      </c>
      <c r="M290" s="50">
        <f t="shared" si="149"/>
        <v>3107.0800000000004</v>
      </c>
      <c r="N290" s="243">
        <f t="shared" si="150"/>
        <v>0.1035693733801579</v>
      </c>
    </row>
    <row r="291" spans="1:14" s="48" customFormat="1" x14ac:dyDescent="0.2">
      <c r="A291" s="419" t="s">
        <v>14940</v>
      </c>
      <c r="B291" s="264">
        <v>98671</v>
      </c>
      <c r="C291" s="404" t="s">
        <v>200</v>
      </c>
      <c r="D291" s="245" t="str">
        <f>IF(ISNUMBER(SEARCH("Com",B291)),VLOOKUP(B291,'COMP.BG'!$A:$N,3,FALSE),VLOOKUP(B291,SINAPI!$A:$M,2,FALSE))</f>
        <v>PISO EM GRANITO APLICADO EM AMBIENTES INTERNOS. AF_09/2020</v>
      </c>
      <c r="E291" s="49" t="str">
        <f>IF(ISNUMBER(SEARCH("Com",B291)),VLOOKUP(B291,'COMP.BG'!$A:$N,5,FALSE),VLOOKUP(B291,SINAPI!$A:$M,4,FALSE))</f>
        <v>M2</v>
      </c>
      <c r="F291" s="497">
        <v>40</v>
      </c>
      <c r="G291" s="292" t="str">
        <f>IF(ISNUMBER(SEARCH("COM",B291)),VLOOKUP(B291,'COMP.BG'!$A:$M,13,FALSE),VLOOKUP(B291,SINAPI!A:M,7,FALSE))</f>
        <v>358,51</v>
      </c>
      <c r="H291" s="292" t="str">
        <f>IF(ISNUMBER(SEARCH("COM",B291)),VLOOKUP(B291,'COMP.BG'!$A:$N,14,FALSE),VLOOKUP(B291,SINAPI!A:N,6,FALSE))</f>
        <v>22,91</v>
      </c>
      <c r="I291" s="50">
        <f t="shared" si="145"/>
        <v>14340.4</v>
      </c>
      <c r="J291" s="50">
        <f t="shared" si="146"/>
        <v>916.4</v>
      </c>
      <c r="K291" s="50">
        <f t="shared" si="147"/>
        <v>15256.8</v>
      </c>
      <c r="L291" s="50">
        <f t="shared" si="148"/>
        <v>3208.51</v>
      </c>
      <c r="M291" s="50">
        <f t="shared" si="149"/>
        <v>18465.309999999998</v>
      </c>
      <c r="N291" s="243">
        <f t="shared" si="150"/>
        <v>0.61551057133075526</v>
      </c>
    </row>
    <row r="292" spans="1:14" s="48" customFormat="1" x14ac:dyDescent="0.2">
      <c r="A292" s="419" t="s">
        <v>14941</v>
      </c>
      <c r="B292" s="256" t="s">
        <v>16380</v>
      </c>
      <c r="C292" s="404" t="s">
        <v>222</v>
      </c>
      <c r="D292" s="245" t="str">
        <f>IF(ISNUMBER(SEARCH("Com",B292)),VLOOKUP(B292,'COMP.BG'!$A:$N,3,FALSE),VLOOKUP(B292,SINAPI!$A:$M,2,FALSE))</f>
        <v>PISO PODOTÁTIL EM POLIESTER, ALERTA OU DIRECIONAL, ESP 5MM, 25 X 25CM</v>
      </c>
      <c r="E292" s="49" t="str">
        <f>IF(ISNUMBER(SEARCH("Com",B292)),VLOOKUP(B292,'COMP.BG'!$A:$N,5,FALSE),VLOOKUP(B292,SINAPI!$A:$M,4,FALSE))</f>
        <v>M2</v>
      </c>
      <c r="F292" s="497">
        <v>60</v>
      </c>
      <c r="G292" s="292">
        <f>IF(ISNUMBER(SEARCH("COM",B292)),VLOOKUP(B292,'COMP.BG'!$A:$M,13,FALSE),VLOOKUP(B292,SINAPI!A:M,7,FALSE))</f>
        <v>239.12990000000002</v>
      </c>
      <c r="H292" s="292">
        <f>IF(ISNUMBER(SEARCH("COM",B292)),VLOOKUP(B292,'COMP.BG'!$A:$N,14,FALSE),VLOOKUP(B292,SINAPI!A:N,6,FALSE))</f>
        <v>27.881999999999998</v>
      </c>
      <c r="I292" s="50">
        <f t="shared" si="145"/>
        <v>14347.79</v>
      </c>
      <c r="J292" s="50">
        <f t="shared" si="146"/>
        <v>1672.92</v>
      </c>
      <c r="K292" s="50">
        <f t="shared" si="147"/>
        <v>16020.710000000001</v>
      </c>
      <c r="L292" s="50">
        <f t="shared" si="148"/>
        <v>3369.16</v>
      </c>
      <c r="M292" s="50">
        <f t="shared" si="149"/>
        <v>19389.870000000003</v>
      </c>
      <c r="N292" s="243">
        <f t="shared" si="150"/>
        <v>0.64632924991397789</v>
      </c>
    </row>
    <row r="293" spans="1:14" s="48" customFormat="1" x14ac:dyDescent="0.2">
      <c r="A293" s="419" t="s">
        <v>14942</v>
      </c>
      <c r="B293" s="256" t="s">
        <v>16612</v>
      </c>
      <c r="C293" s="404" t="s">
        <v>222</v>
      </c>
      <c r="D293" s="245" t="str">
        <f>IF(ISNUMBER(SEARCH("Com",B293)),VLOOKUP(B293,'COMP.BG'!$A:$N,3,FALSE),VLOOKUP(B293,SINAPI!$A:$M,2,FALSE))</f>
        <v>PISO PODOTÁTIL EM CONCRETO, DE ALERTA OU DIRECIONAL, ESP 2,5MM, 40 X 40CM</v>
      </c>
      <c r="E293" s="49" t="str">
        <f>IF(ISNUMBER(SEARCH("Com",B293)),VLOOKUP(B293,'COMP.BG'!$A:$N,5,FALSE),VLOOKUP(B293,SINAPI!$A:$M,4,FALSE))</f>
        <v>M2</v>
      </c>
      <c r="F293" s="497">
        <v>60</v>
      </c>
      <c r="G293" s="292">
        <f>IF(ISNUMBER(SEARCH("COM",B293)),VLOOKUP(B293,'COMP.BG'!$A:$M,13,FALSE),VLOOKUP(B293,SINAPI!A:M,7,FALSE))</f>
        <v>106.9858</v>
      </c>
      <c r="H293" s="292">
        <f>IF(ISNUMBER(SEARCH("COM",B293)),VLOOKUP(B293,'COMP.BG'!$A:$N,14,FALSE),VLOOKUP(B293,SINAPI!A:N,6,FALSE))</f>
        <v>28.811399999999999</v>
      </c>
      <c r="I293" s="50">
        <f t="shared" si="145"/>
        <v>6419.15</v>
      </c>
      <c r="J293" s="50">
        <f t="shared" si="146"/>
        <v>1728.68</v>
      </c>
      <c r="K293" s="50">
        <f t="shared" si="147"/>
        <v>8147.83</v>
      </c>
      <c r="L293" s="50">
        <f t="shared" si="148"/>
        <v>1713.49</v>
      </c>
      <c r="M293" s="50">
        <f t="shared" si="149"/>
        <v>9861.32</v>
      </c>
      <c r="N293" s="243">
        <f t="shared" si="150"/>
        <v>0.32871079376817419</v>
      </c>
    </row>
    <row r="294" spans="1:14" s="48" customFormat="1" x14ac:dyDescent="0.2">
      <c r="A294" s="419" t="s">
        <v>14943</v>
      </c>
      <c r="B294" s="264">
        <v>101744</v>
      </c>
      <c r="C294" s="404" t="s">
        <v>200</v>
      </c>
      <c r="D294" s="245" t="str">
        <f>IF(ISNUMBER(SEARCH("Com",B294)),VLOOKUP(B294,'COMP.BG'!$A:$N,3,FALSE),VLOOKUP(B294,SINAPI!$A:$M,2,FALSE))</f>
        <v>PISO TÊXTIL (CARPETE) EM MANTA (ROLO) E = 6 A 7 MM. AF_09/2020</v>
      </c>
      <c r="E294" s="49" t="str">
        <f>IF(ISNUMBER(SEARCH("Com",B294)),VLOOKUP(B294,'COMP.BG'!$A:$N,5,FALSE),VLOOKUP(B294,SINAPI!$A:$M,4,FALSE))</f>
        <v>M2</v>
      </c>
      <c r="F294" s="497">
        <v>60</v>
      </c>
      <c r="G294" s="292" t="str">
        <f>IF(ISNUMBER(SEARCH("COM",B294)),VLOOKUP(B294,'COMP.BG'!$A:$M,13,FALSE),VLOOKUP(B294,SINAPI!A:M,7,FALSE))</f>
        <v>124,00</v>
      </c>
      <c r="H294" s="292" t="str">
        <f>IF(ISNUMBER(SEARCH("COM",B294)),VLOOKUP(B294,'COMP.BG'!$A:$N,14,FALSE),VLOOKUP(B294,SINAPI!A:N,6,FALSE))</f>
        <v>0,00</v>
      </c>
      <c r="I294" s="50">
        <f t="shared" si="145"/>
        <v>7440</v>
      </c>
      <c r="J294" s="50">
        <f t="shared" si="146"/>
        <v>0</v>
      </c>
      <c r="K294" s="50">
        <f t="shared" si="147"/>
        <v>7440</v>
      </c>
      <c r="L294" s="50">
        <f t="shared" si="148"/>
        <v>1564.63</v>
      </c>
      <c r="M294" s="50">
        <f t="shared" si="149"/>
        <v>9004.630000000001</v>
      </c>
      <c r="N294" s="243">
        <f t="shared" si="150"/>
        <v>0.3001544493930543</v>
      </c>
    </row>
    <row r="295" spans="1:14" s="48" customFormat="1" x14ac:dyDescent="0.2">
      <c r="A295" s="419" t="s">
        <v>14944</v>
      </c>
      <c r="B295" s="256">
        <v>101743</v>
      </c>
      <c r="C295" s="255" t="s">
        <v>200</v>
      </c>
      <c r="D295" s="245" t="str">
        <f>IF(ISNUMBER(SEARCH("Com",B295)),VLOOKUP(B295,'COMP.BG'!$A:$N,3,FALSE),VLOOKUP(B295,SINAPI!$A:$M,2,FALSE))</f>
        <v>PISO TÊXTIL (CARPETE) EM PLACA. AF_09/2020</v>
      </c>
      <c r="E295" s="49" t="str">
        <f>IF(ISNUMBER(SEARCH("Com",B295)),VLOOKUP(B295,'COMP.BG'!$A:$N,5,FALSE),VLOOKUP(B295,SINAPI!$A:$M,4,FALSE))</f>
        <v>M2</v>
      </c>
      <c r="F295" s="497">
        <v>60</v>
      </c>
      <c r="G295" s="292" t="str">
        <f>IF(ISNUMBER(SEARCH("COM",B295)),VLOOKUP(B295,'COMP.BG'!$A:$M,13,FALSE),VLOOKUP(B295,SINAPI!A:M,7,FALSE))</f>
        <v>155,56</v>
      </c>
      <c r="H295" s="292" t="str">
        <f>IF(ISNUMBER(SEARCH("COM",B295)),VLOOKUP(B295,'COMP.BG'!$A:$N,14,FALSE),VLOOKUP(B295,SINAPI!A:N,6,FALSE))</f>
        <v>0,00</v>
      </c>
      <c r="I295" s="50">
        <f t="shared" si="145"/>
        <v>9333.6</v>
      </c>
      <c r="J295" s="50">
        <f t="shared" si="146"/>
        <v>0</v>
      </c>
      <c r="K295" s="50">
        <f t="shared" si="147"/>
        <v>9333.6</v>
      </c>
      <c r="L295" s="50">
        <f t="shared" si="148"/>
        <v>1962.86</v>
      </c>
      <c r="M295" s="50">
        <f t="shared" si="149"/>
        <v>11296.460000000001</v>
      </c>
      <c r="N295" s="243">
        <f t="shared" si="150"/>
        <v>0.37654881226554143</v>
      </c>
    </row>
    <row r="296" spans="1:14" s="48" customFormat="1" ht="25.5" x14ac:dyDescent="0.2">
      <c r="A296" s="419" t="s">
        <v>14945</v>
      </c>
      <c r="B296" s="256">
        <v>101727</v>
      </c>
      <c r="C296" s="255" t="s">
        <v>200</v>
      </c>
      <c r="D296" s="245" t="str">
        <f>IF(ISNUMBER(SEARCH("Com",B296)),VLOOKUP(B296,'COMP.BG'!$A:$N,3,FALSE),VLOOKUP(B296,SINAPI!$A:$M,2,FALSE))</f>
        <v>PISO VINÍLICO SEMI-FLEXÍVEL EM PLACAS, PADRÃO LISO, ESPESSURA 3,2 MM, FIXADO COM COLA. AF_09/2020</v>
      </c>
      <c r="E296" s="49" t="str">
        <f>IF(ISNUMBER(SEARCH("Com",B296)),VLOOKUP(B296,'COMP.BG'!$A:$N,5,FALSE),VLOOKUP(B296,SINAPI!$A:$M,4,FALSE))</f>
        <v>M2</v>
      </c>
      <c r="F296" s="497">
        <v>60</v>
      </c>
      <c r="G296" s="292" t="str">
        <f>IF(ISNUMBER(SEARCH("COM",B296)),VLOOKUP(B296,'COMP.BG'!$A:$M,13,FALSE),VLOOKUP(B296,SINAPI!A:M,7,FALSE))</f>
        <v>179,62</v>
      </c>
      <c r="H296" s="292" t="str">
        <f>IF(ISNUMBER(SEARCH("COM",B296)),VLOOKUP(B296,'COMP.BG'!$A:$N,14,FALSE),VLOOKUP(B296,SINAPI!A:N,6,FALSE))</f>
        <v>3,94</v>
      </c>
      <c r="I296" s="50">
        <f t="shared" si="145"/>
        <v>10777.2</v>
      </c>
      <c r="J296" s="50">
        <f t="shared" si="146"/>
        <v>236.4</v>
      </c>
      <c r="K296" s="50">
        <f t="shared" si="147"/>
        <v>11013.6</v>
      </c>
      <c r="L296" s="50">
        <f t="shared" si="148"/>
        <v>2316.16</v>
      </c>
      <c r="M296" s="50">
        <f t="shared" si="149"/>
        <v>13329.76</v>
      </c>
      <c r="N296" s="243">
        <f t="shared" si="150"/>
        <v>0.44432550513919611</v>
      </c>
    </row>
    <row r="297" spans="1:14" s="48" customFormat="1" ht="38.25" x14ac:dyDescent="0.2">
      <c r="A297" s="419" t="s">
        <v>14946</v>
      </c>
      <c r="B297" s="264">
        <v>102988</v>
      </c>
      <c r="C297" s="404" t="s">
        <v>200</v>
      </c>
      <c r="D297" s="245" t="str">
        <f>IF(ISNUMBER(SEARCH("Com",B297)),VLOOKUP(B297,'COMP.BG'!$A:$N,3,FALSE),VLOOKUP(B297,SINAPI!$A:$M,2,FALSE))</f>
        <v>RECOMPOSIÇÃO DE PAVIMENTO EM PISO INTERTRAVADO, COM REAPROVEITAMENTO DOS BLOCOS INTERTRAVADOS, PARA FECHAMENTO DE VALAS - INCLUSO RETIRADA E COLOCAÇÃO DO MATERIAL. AF_12/2020</v>
      </c>
      <c r="E297" s="49" t="str">
        <f>IF(ISNUMBER(SEARCH("Com",B297)),VLOOKUP(B297,'COMP.BG'!$A:$N,5,FALSE),VLOOKUP(B297,SINAPI!$A:$M,4,FALSE))</f>
        <v>M2</v>
      </c>
      <c r="F297" s="497">
        <v>80</v>
      </c>
      <c r="G297" s="292" t="str">
        <f>IF(ISNUMBER(SEARCH("COM",B297)),VLOOKUP(B297,'COMP.BG'!$A:$M,13,FALSE),VLOOKUP(B297,SINAPI!A:M,7,FALSE))</f>
        <v>21,81</v>
      </c>
      <c r="H297" s="292" t="str">
        <f>IF(ISNUMBER(SEARCH("COM",B297)),VLOOKUP(B297,'COMP.BG'!$A:$N,14,FALSE),VLOOKUP(B297,SINAPI!A:N,6,FALSE))</f>
        <v>26,89</v>
      </c>
      <c r="I297" s="50">
        <f t="shared" si="145"/>
        <v>1744.8</v>
      </c>
      <c r="J297" s="50">
        <f t="shared" si="146"/>
        <v>2151.1999999999998</v>
      </c>
      <c r="K297" s="50">
        <f t="shared" si="147"/>
        <v>3896</v>
      </c>
      <c r="L297" s="50">
        <f t="shared" si="148"/>
        <v>819.33</v>
      </c>
      <c r="M297" s="50">
        <f t="shared" si="149"/>
        <v>4715.33</v>
      </c>
      <c r="N297" s="243">
        <f t="shared" si="150"/>
        <v>0.15717772744205488</v>
      </c>
    </row>
    <row r="298" spans="1:14" s="48" customFormat="1" x14ac:dyDescent="0.2">
      <c r="A298" s="419" t="s">
        <v>14947</v>
      </c>
      <c r="B298" s="264" t="s">
        <v>15707</v>
      </c>
      <c r="C298" s="404" t="s">
        <v>222</v>
      </c>
      <c r="D298" s="245" t="str">
        <f>IF(ISNUMBER(SEARCH("Com",B298)),VLOOKUP(B298,'COMP.BG'!$A:$N,3,FALSE),VLOOKUP(B298,SINAPI!$A:$M,2,FALSE))</f>
        <v>REGULARIZAÇÃO DE PISO COM CIMENTO + COLA PVA</v>
      </c>
      <c r="E298" s="49" t="str">
        <f>IF(ISNUMBER(SEARCH("Com",B298)),VLOOKUP(B298,'COMP.BG'!$A:$N,5,FALSE),VLOOKUP(B298,SINAPI!$A:$M,4,FALSE))</f>
        <v>M2</v>
      </c>
      <c r="F298" s="497">
        <v>100</v>
      </c>
      <c r="G298" s="292">
        <f>IF(ISNUMBER(SEARCH("COM",B298)),VLOOKUP(B298,'COMP.BG'!$A:$M,13,FALSE),VLOOKUP(B298,SINAPI!A:M,7,FALSE))</f>
        <v>70.228499999999997</v>
      </c>
      <c r="H298" s="292">
        <f>IF(ISNUMBER(SEARCH("COM",B298)),VLOOKUP(B298,'COMP.BG'!$A:$N,14,FALSE),VLOOKUP(B298,SINAPI!A:N,6,FALSE))</f>
        <v>16.264499999999998</v>
      </c>
      <c r="I298" s="50">
        <f t="shared" si="145"/>
        <v>7022.85</v>
      </c>
      <c r="J298" s="50">
        <f t="shared" si="146"/>
        <v>1626.45</v>
      </c>
      <c r="K298" s="50">
        <f t="shared" si="147"/>
        <v>8649.3000000000011</v>
      </c>
      <c r="L298" s="50">
        <f t="shared" si="148"/>
        <v>1818.95</v>
      </c>
      <c r="M298" s="50">
        <f t="shared" si="149"/>
        <v>10468.250000000002</v>
      </c>
      <c r="N298" s="243">
        <f t="shared" si="150"/>
        <v>0.3489418015908306</v>
      </c>
    </row>
    <row r="299" spans="1:14" s="48" customFormat="1" ht="25.5" x14ac:dyDescent="0.2">
      <c r="A299" s="419" t="s">
        <v>16378</v>
      </c>
      <c r="B299" s="256">
        <v>87249</v>
      </c>
      <c r="C299" s="255" t="s">
        <v>200</v>
      </c>
      <c r="D299" s="245" t="str">
        <f>IF(ISNUMBER(SEARCH("Com",B299)),VLOOKUP(B299,'COMP.BG'!$A:$N,3,FALSE),VLOOKUP(B299,SINAPI!$A:$M,2,FALSE))</f>
        <v>REVESTIMENTO CERÂMICO PARA PISO COM PLACAS TIPO ESMALTADA EXTRA DE DIMENSÕES 45X45 CM APLICADA EM AMBIENTES DE ÁREA MENOR QUE 5 M2. AF_06/2014</v>
      </c>
      <c r="E299" s="49" t="str">
        <f>IF(ISNUMBER(SEARCH("Com",B299)),VLOOKUP(B299,'COMP.BG'!$A:$N,5,FALSE),VLOOKUP(B299,SINAPI!$A:$M,4,FALSE))</f>
        <v>M2</v>
      </c>
      <c r="F299" s="497">
        <v>120</v>
      </c>
      <c r="G299" s="292" t="str">
        <f>IF(ISNUMBER(SEARCH("COM",B299)),VLOOKUP(B299,'COMP.BG'!$A:$M,13,FALSE),VLOOKUP(B299,SINAPI!A:M,7,FALSE))</f>
        <v>37,76</v>
      </c>
      <c r="H299" s="292" t="str">
        <f>IF(ISNUMBER(SEARCH("COM",B299)),VLOOKUP(B299,'COMP.BG'!$A:$N,14,FALSE),VLOOKUP(B299,SINAPI!A:N,6,FALSE))</f>
        <v>17,83</v>
      </c>
      <c r="I299" s="50">
        <f t="shared" si="145"/>
        <v>4531.2</v>
      </c>
      <c r="J299" s="50">
        <f t="shared" si="146"/>
        <v>2139.6</v>
      </c>
      <c r="K299" s="50">
        <f t="shared" si="147"/>
        <v>6670.7999999999993</v>
      </c>
      <c r="L299" s="50">
        <f t="shared" si="148"/>
        <v>1402.87</v>
      </c>
      <c r="M299" s="50">
        <f t="shared" si="149"/>
        <v>8073.6699999999992</v>
      </c>
      <c r="N299" s="243">
        <f t="shared" si="150"/>
        <v>0.26912243739400959</v>
      </c>
    </row>
    <row r="300" spans="1:14" s="48" customFormat="1" ht="25.5" x14ac:dyDescent="0.2">
      <c r="A300" s="419" t="s">
        <v>16379</v>
      </c>
      <c r="B300" s="256">
        <v>87261</v>
      </c>
      <c r="C300" s="255" t="s">
        <v>200</v>
      </c>
      <c r="D300" s="245" t="str">
        <f>IF(ISNUMBER(SEARCH("Com",B300)),VLOOKUP(B300,'COMP.BG'!$A:$N,3,FALSE),VLOOKUP(B300,SINAPI!$A:$M,2,FALSE))</f>
        <v>REVESTIMENTO CERÂMICO PARA PISO COM PLACAS TIPO PORCELANATO DE DIMENSÕES 60X60 CM APLICADA EM AMBIENTES DE ÁREA MENOR QUE 5 M². AF_06/2014</v>
      </c>
      <c r="E300" s="49" t="str">
        <f>IF(ISNUMBER(SEARCH("Com",B300)),VLOOKUP(B300,'COMP.BG'!$A:$N,5,FALSE),VLOOKUP(B300,SINAPI!$A:$M,4,FALSE))</f>
        <v>M2</v>
      </c>
      <c r="F300" s="497">
        <v>400</v>
      </c>
      <c r="G300" s="292" t="str">
        <f>IF(ISNUMBER(SEARCH("COM",B300)),VLOOKUP(B300,'COMP.BG'!$A:$M,13,FALSE),VLOOKUP(B300,SINAPI!A:M,7,FALSE))</f>
        <v>109,64</v>
      </c>
      <c r="H300" s="292" t="str">
        <f>IF(ISNUMBER(SEARCH("COM",B300)),VLOOKUP(B300,'COMP.BG'!$A:$N,14,FALSE),VLOOKUP(B300,SINAPI!A:N,6,FALSE))</f>
        <v>22,70</v>
      </c>
      <c r="I300" s="50">
        <f t="shared" si="145"/>
        <v>43856</v>
      </c>
      <c r="J300" s="50">
        <f t="shared" si="146"/>
        <v>9080</v>
      </c>
      <c r="K300" s="50">
        <f t="shared" si="147"/>
        <v>52936</v>
      </c>
      <c r="L300" s="50">
        <f t="shared" si="148"/>
        <v>11132.44</v>
      </c>
      <c r="M300" s="50">
        <f t="shared" si="149"/>
        <v>64068.44</v>
      </c>
      <c r="N300" s="243">
        <f t="shared" si="150"/>
        <v>2.1356154924379944</v>
      </c>
    </row>
    <row r="301" spans="1:14" s="48" customFormat="1" x14ac:dyDescent="0.2">
      <c r="A301" s="366" t="s">
        <v>74</v>
      </c>
      <c r="B301" s="365"/>
      <c r="C301" s="406"/>
      <c r="D301" s="378" t="s">
        <v>14948</v>
      </c>
      <c r="E301" s="365"/>
      <c r="F301" s="365"/>
      <c r="G301" s="365"/>
      <c r="H301" s="365"/>
      <c r="I301" s="365"/>
      <c r="J301" s="365"/>
      <c r="K301" s="365"/>
      <c r="L301" s="365"/>
      <c r="M301" s="365"/>
      <c r="N301" s="385"/>
    </row>
    <row r="302" spans="1:14" s="48" customFormat="1" ht="25.5" x14ac:dyDescent="0.2">
      <c r="A302" s="388" t="s">
        <v>14949</v>
      </c>
      <c r="B302" s="264">
        <v>88649</v>
      </c>
      <c r="C302" s="404" t="s">
        <v>200</v>
      </c>
      <c r="D302" s="245" t="str">
        <f>IF(ISNUMBER(SEARCH("Com",B302)),VLOOKUP(B302,'COMP.BG'!$A:$N,3,FALSE),VLOOKUP(B302,SINAPI!$A:$M,2,FALSE))</f>
        <v>RODAPÉ CERÂMICO DE 7CM DE ALTURA COM PLACAS TIPO ESMALTADA EXTRA DE DIMENSÕES 45X45CM. AF_06/2014</v>
      </c>
      <c r="E302" s="49" t="str">
        <f>IF(ISNUMBER(SEARCH("Com",B302)),VLOOKUP(B302,'COMP.BG'!$A:$N,5,FALSE),VLOOKUP(B302,SINAPI!$A:$M,4,FALSE))</f>
        <v>M</v>
      </c>
      <c r="F302" s="497">
        <v>30</v>
      </c>
      <c r="G302" s="292" t="str">
        <f>IF(ISNUMBER(SEARCH("COM",B302)),VLOOKUP(B302,'COMP.BG'!$A:$M,13,FALSE),VLOOKUP(B302,SINAPI!A:M,7,FALSE))</f>
        <v>4,86</v>
      </c>
      <c r="H302" s="292" t="str">
        <f>IF(ISNUMBER(SEARCH("COM",B302)),VLOOKUP(B302,'COMP.BG'!$A:$N,14,FALSE),VLOOKUP(B302,SINAPI!A:N,6,FALSE))</f>
        <v>1,63</v>
      </c>
      <c r="I302" s="50">
        <f>ROUND(F302*G302,2)</f>
        <v>145.80000000000001</v>
      </c>
      <c r="J302" s="50">
        <f>ROUND(F302*H302,2)</f>
        <v>48.9</v>
      </c>
      <c r="K302" s="50">
        <f>I302+J302</f>
        <v>194.70000000000002</v>
      </c>
      <c r="L302" s="50">
        <f>ROUND($L$15*K302,2)</f>
        <v>40.950000000000003</v>
      </c>
      <c r="M302" s="50">
        <f>K302+L302</f>
        <v>235.65000000000003</v>
      </c>
      <c r="N302" s="243">
        <f>M302/$M$996*100</f>
        <v>7.8550030372678565E-3</v>
      </c>
    </row>
    <row r="303" spans="1:14" s="48" customFormat="1" ht="25.5" x14ac:dyDescent="0.2">
      <c r="A303" s="388" t="s">
        <v>14951</v>
      </c>
      <c r="B303" s="264">
        <v>88650</v>
      </c>
      <c r="C303" s="404" t="s">
        <v>200</v>
      </c>
      <c r="D303" s="245" t="str">
        <f>IF(ISNUMBER(SEARCH("Com",B303)),VLOOKUP(B303,'COMP.BG'!$A:$N,3,FALSE),VLOOKUP(B303,SINAPI!$A:$M,2,FALSE))</f>
        <v>RODAPÉ CERÂMICO DE 7CM DE ALTURA COM PLACAS TIPO ESMALTADA EXTRA DE DIMENSÕES 60X60CM. AF_06/2014</v>
      </c>
      <c r="E303" s="49" t="str">
        <f>IF(ISNUMBER(SEARCH("Com",B303)),VLOOKUP(B303,'COMP.BG'!$A:$N,5,FALSE),VLOOKUP(B303,SINAPI!$A:$M,4,FALSE))</f>
        <v>M</v>
      </c>
      <c r="F303" s="497">
        <v>30</v>
      </c>
      <c r="G303" s="292" t="str">
        <f>IF(ISNUMBER(SEARCH("COM",B303)),VLOOKUP(B303,'COMP.BG'!$A:$M,13,FALSE),VLOOKUP(B303,SINAPI!A:M,7,FALSE))</f>
        <v>10,53</v>
      </c>
      <c r="H303" s="292" t="str">
        <f>IF(ISNUMBER(SEARCH("COM",B303)),VLOOKUP(B303,'COMP.BG'!$A:$N,14,FALSE),VLOOKUP(B303,SINAPI!A:N,6,FALSE))</f>
        <v>1,82</v>
      </c>
      <c r="I303" s="50">
        <f>ROUND(F303*G303,2)</f>
        <v>315.89999999999998</v>
      </c>
      <c r="J303" s="50">
        <f>ROUND(F303*H303,2)</f>
        <v>54.6</v>
      </c>
      <c r="K303" s="50">
        <f>I303+J303</f>
        <v>370.5</v>
      </c>
      <c r="L303" s="50">
        <f>ROUND($L$15*K303,2)</f>
        <v>77.92</v>
      </c>
      <c r="M303" s="50">
        <f>K303+L303</f>
        <v>448.42</v>
      </c>
      <c r="N303" s="243">
        <f>M303/$M$996*100</f>
        <v>1.494733911297115E-2</v>
      </c>
    </row>
    <row r="304" spans="1:14" s="48" customFormat="1" x14ac:dyDescent="0.2">
      <c r="A304" s="388" t="s">
        <v>14952</v>
      </c>
      <c r="B304" s="264">
        <v>98685</v>
      </c>
      <c r="C304" s="404" t="s">
        <v>200</v>
      </c>
      <c r="D304" s="245" t="str">
        <f>IF(ISNUMBER(SEARCH("Com",B304)),VLOOKUP(B304,'COMP.BG'!$A:$N,3,FALSE),VLOOKUP(B304,SINAPI!$A:$M,2,FALSE))</f>
        <v>RODAPÉ EM GRANITO, ALTURA 10 CM. AF_09/2020</v>
      </c>
      <c r="E304" s="49" t="str">
        <f>IF(ISNUMBER(SEARCH("Com",B304)),VLOOKUP(B304,'COMP.BG'!$A:$N,5,FALSE),VLOOKUP(B304,SINAPI!$A:$M,4,FALSE))</f>
        <v>M</v>
      </c>
      <c r="F304" s="497">
        <v>10</v>
      </c>
      <c r="G304" s="292" t="str">
        <f>IF(ISNUMBER(SEARCH("COM",B304)),VLOOKUP(B304,'COMP.BG'!$A:$M,13,FALSE),VLOOKUP(B304,SINAPI!A:M,7,FALSE))</f>
        <v>63,58</v>
      </c>
      <c r="H304" s="292" t="str">
        <f>IF(ISNUMBER(SEARCH("COM",B304)),VLOOKUP(B304,'COMP.BG'!$A:$N,14,FALSE),VLOOKUP(B304,SINAPI!A:N,6,FALSE))</f>
        <v>5,75</v>
      </c>
      <c r="I304" s="50">
        <f>ROUND(F304*G304,2)</f>
        <v>635.79999999999995</v>
      </c>
      <c r="J304" s="50">
        <f>ROUND(F304*H304,2)</f>
        <v>57.5</v>
      </c>
      <c r="K304" s="50">
        <f>I304+J304</f>
        <v>693.3</v>
      </c>
      <c r="L304" s="50">
        <f>ROUND($L$15*K304,2)</f>
        <v>145.80000000000001</v>
      </c>
      <c r="M304" s="50">
        <f>K304+L304</f>
        <v>839.09999999999991</v>
      </c>
      <c r="N304" s="243">
        <f>M304/$M$996*100</f>
        <v>2.7970010815070896E-2</v>
      </c>
    </row>
    <row r="305" spans="1:14" s="48" customFormat="1" x14ac:dyDescent="0.2">
      <c r="A305" s="388" t="s">
        <v>14953</v>
      </c>
      <c r="B305" s="264">
        <v>101739</v>
      </c>
      <c r="C305" s="404" t="s">
        <v>200</v>
      </c>
      <c r="D305" s="245" t="str">
        <f>IF(ISNUMBER(SEARCH("Com",B305)),VLOOKUP(B305,'COMP.BG'!$A:$N,3,FALSE),VLOOKUP(B305,SINAPI!$A:$M,2,FALSE))</f>
        <v>RODAPÉ EM MADEIRA, ALTURA 7CM, FIXADO COM COLA E PARAFUSOS. AF_09/2020</v>
      </c>
      <c r="E305" s="49" t="str">
        <f>IF(ISNUMBER(SEARCH("Com",B305)),VLOOKUP(B305,'COMP.BG'!$A:$N,5,FALSE),VLOOKUP(B305,SINAPI!$A:$M,4,FALSE))</f>
        <v>M</v>
      </c>
      <c r="F305" s="497">
        <v>20</v>
      </c>
      <c r="G305" s="292" t="str">
        <f>IF(ISNUMBER(SEARCH("COM",B305)),VLOOKUP(B305,'COMP.BG'!$A:$M,13,FALSE),VLOOKUP(B305,SINAPI!A:M,7,FALSE))</f>
        <v>20,01</v>
      </c>
      <c r="H305" s="292" t="str">
        <f>IF(ISNUMBER(SEARCH("COM",B305)),VLOOKUP(B305,'COMP.BG'!$A:$N,14,FALSE),VLOOKUP(B305,SINAPI!A:N,6,FALSE))</f>
        <v>11,05</v>
      </c>
      <c r="I305" s="50">
        <f>ROUND(F305*G305,2)</f>
        <v>400.2</v>
      </c>
      <c r="J305" s="50">
        <f>ROUND(F305*H305,2)</f>
        <v>221</v>
      </c>
      <c r="K305" s="50">
        <f>I305+J305</f>
        <v>621.20000000000005</v>
      </c>
      <c r="L305" s="50">
        <f>ROUND($L$15*K305,2)</f>
        <v>130.63999999999999</v>
      </c>
      <c r="M305" s="50">
        <f>K305+L305</f>
        <v>751.84</v>
      </c>
      <c r="N305" s="243">
        <f>M305/$M$996*100</f>
        <v>2.5061343023719349E-2</v>
      </c>
    </row>
    <row r="306" spans="1:14" s="48" customFormat="1" x14ac:dyDescent="0.2">
      <c r="A306" s="388" t="s">
        <v>16614</v>
      </c>
      <c r="B306" s="256" t="s">
        <v>16615</v>
      </c>
      <c r="C306" s="404" t="s">
        <v>222</v>
      </c>
      <c r="D306" s="245" t="str">
        <f>IF(ISNUMBER(SEARCH("Com",B306)),VLOOKUP(B306,'COMP.BG'!$A:$N,3,FALSE),VLOOKUP(B306,SINAPI!$A:$M,2,FALSE))</f>
        <v>RODAPÉ EM PORCELANATO, ALTURA 10CM</v>
      </c>
      <c r="E306" s="49" t="str">
        <f>IF(ISNUMBER(SEARCH("Com",B306)),VLOOKUP(B306,'COMP.BG'!$A:$N,5,FALSE),VLOOKUP(B306,SINAPI!$A:$M,4,FALSE))</f>
        <v>UN</v>
      </c>
      <c r="F306" s="497">
        <v>50</v>
      </c>
      <c r="G306" s="292">
        <f>IF(ISNUMBER(SEARCH("COM",B306)),VLOOKUP(B306,'COMP.BG'!$A:$M,13,FALSE),VLOOKUP(B306,SINAPI!A:M,7,FALSE))</f>
        <v>11.734719999999999</v>
      </c>
      <c r="H306" s="292">
        <f>IF(ISNUMBER(SEARCH("COM",B306)),VLOOKUP(B306,'COMP.BG'!$A:$N,14,FALSE),VLOOKUP(B306,SINAPI!A:N,6,FALSE))</f>
        <v>4.6470000000000002</v>
      </c>
      <c r="I306" s="50">
        <f>ROUND(F306*G306,2)</f>
        <v>586.74</v>
      </c>
      <c r="J306" s="50">
        <f>ROUND(F306*H306,2)</f>
        <v>232.35</v>
      </c>
      <c r="K306" s="50">
        <f>I306+J306</f>
        <v>819.09</v>
      </c>
      <c r="L306" s="50">
        <f>ROUND($L$15*K306,2)</f>
        <v>172.25</v>
      </c>
      <c r="M306" s="50">
        <f>K306+L306</f>
        <v>991.34</v>
      </c>
      <c r="N306" s="243">
        <f>M306/$M$996*100</f>
        <v>3.3044679443942779E-2</v>
      </c>
    </row>
    <row r="307" spans="1:14" s="48" customFormat="1" x14ac:dyDescent="0.2">
      <c r="A307" s="366" t="s">
        <v>75</v>
      </c>
      <c r="B307" s="365"/>
      <c r="C307" s="406"/>
      <c r="D307" s="378" t="s">
        <v>14950</v>
      </c>
      <c r="E307" s="365"/>
      <c r="F307" s="365"/>
      <c r="G307" s="365"/>
      <c r="H307" s="365"/>
      <c r="I307" s="365"/>
      <c r="J307" s="365"/>
      <c r="K307" s="365"/>
      <c r="L307" s="365"/>
      <c r="M307" s="365"/>
      <c r="N307" s="385"/>
    </row>
    <row r="308" spans="1:14" s="48" customFormat="1" x14ac:dyDescent="0.2">
      <c r="A308" s="388" t="s">
        <v>14954</v>
      </c>
      <c r="B308" s="256" t="s">
        <v>15709</v>
      </c>
      <c r="C308" s="404" t="s">
        <v>222</v>
      </c>
      <c r="D308" s="245" t="str">
        <f>IF(ISNUMBER(SEARCH("Com",B308)),VLOOKUP(B308,'COMP.BG'!$A:$N,3,FALSE),VLOOKUP(B308,SINAPI!$A:$M,2,FALSE))</f>
        <v>FAIXA ANTIDERRAPANTE PARA DEGRAU EM GRANITO - FAIXA APICOADA</v>
      </c>
      <c r="E308" s="49" t="str">
        <f>IF(ISNUMBER(SEARCH("Com",B308)),VLOOKUP(B308,'COMP.BG'!$A:$N,5,FALSE),VLOOKUP(B308,SINAPI!$A:$M,4,FALSE))</f>
        <v>M</v>
      </c>
      <c r="F308" s="497">
        <v>20</v>
      </c>
      <c r="G308" s="292">
        <f>IF(ISNUMBER(SEARCH("COM",B308)),VLOOKUP(B308,'COMP.BG'!$A:$M,13,FALSE),VLOOKUP(B308,SINAPI!A:M,7,FALSE))</f>
        <v>11.535220000000001</v>
      </c>
      <c r="H308" s="292">
        <f>IF(ISNUMBER(SEARCH("COM",B308)),VLOOKUP(B308,'COMP.BG'!$A:$N,14,FALSE),VLOOKUP(B308,SINAPI!A:N,6,FALSE))</f>
        <v>2.286</v>
      </c>
      <c r="I308" s="50">
        <f>ROUND(F308*G308,2)</f>
        <v>230.7</v>
      </c>
      <c r="J308" s="50">
        <f>ROUND(F308*H308,2)</f>
        <v>45.72</v>
      </c>
      <c r="K308" s="50">
        <f>I308+J308</f>
        <v>276.41999999999996</v>
      </c>
      <c r="L308" s="50">
        <f>ROUND($L$15*K308,2)</f>
        <v>58.13</v>
      </c>
      <c r="M308" s="50">
        <f>K308+L308</f>
        <v>334.54999999999995</v>
      </c>
      <c r="N308" s="243">
        <f>M308/$M$996*100</f>
        <v>1.115167097864613E-2</v>
      </c>
    </row>
    <row r="309" spans="1:14" s="48" customFormat="1" ht="25.5" x14ac:dyDescent="0.2">
      <c r="A309" s="388" t="s">
        <v>14955</v>
      </c>
      <c r="B309" s="256">
        <v>101965</v>
      </c>
      <c r="C309" s="404" t="s">
        <v>200</v>
      </c>
      <c r="D309" s="245" t="str">
        <f>IF(ISNUMBER(SEARCH("Com",B309)),VLOOKUP(B309,'COMP.BG'!$A:$N,3,FALSE),VLOOKUP(B309,SINAPI!$A:$M,2,FALSE))</f>
        <v>PEITORIL LINEAR EM GRANITO OU MÁRMORE, L = 15CM, COMPRIMENTO DE ATÉ 2M, ASSENTADO COM ARGAMASSA 1:6 COM ADITIVO. AF_11/2020</v>
      </c>
      <c r="E309" s="49" t="str">
        <f>IF(ISNUMBER(SEARCH("Com",B309)),VLOOKUP(B309,'COMP.BG'!$A:$N,5,FALSE),VLOOKUP(B309,SINAPI!$A:$M,4,FALSE))</f>
        <v>M</v>
      </c>
      <c r="F309" s="497">
        <v>10</v>
      </c>
      <c r="G309" s="292" t="str">
        <f>IF(ISNUMBER(SEARCH("COM",B309)),VLOOKUP(B309,'COMP.BG'!$A:$M,13,FALSE),VLOOKUP(B309,SINAPI!A:M,7,FALSE))</f>
        <v>64,81</v>
      </c>
      <c r="H309" s="292" t="str">
        <f>IF(ISNUMBER(SEARCH("COM",B309)),VLOOKUP(B309,'COMP.BG'!$A:$N,14,FALSE),VLOOKUP(B309,SINAPI!A:N,6,FALSE))</f>
        <v>13,91</v>
      </c>
      <c r="I309" s="50">
        <f>ROUND(F309*G309,2)</f>
        <v>648.1</v>
      </c>
      <c r="J309" s="50">
        <f>ROUND(F309*H309,2)</f>
        <v>139.1</v>
      </c>
      <c r="K309" s="50">
        <f>I309+J309</f>
        <v>787.2</v>
      </c>
      <c r="L309" s="50">
        <f>ROUND($L$15*K309,2)</f>
        <v>165.55</v>
      </c>
      <c r="M309" s="50">
        <f>K309+L309</f>
        <v>952.75</v>
      </c>
      <c r="N309" s="243">
        <f>M309/$M$996*100</f>
        <v>3.1758345613227025E-2</v>
      </c>
    </row>
    <row r="310" spans="1:14" s="48" customFormat="1" x14ac:dyDescent="0.2">
      <c r="A310" s="388" t="s">
        <v>14956</v>
      </c>
      <c r="B310" s="257">
        <v>98689</v>
      </c>
      <c r="C310" s="404" t="s">
        <v>200</v>
      </c>
      <c r="D310" s="245" t="str">
        <f>IF(ISNUMBER(SEARCH("Com",B310)),VLOOKUP(B310,'COMP.BG'!$A:$N,3,FALSE),VLOOKUP(B310,SINAPI!$A:$M,2,FALSE))</f>
        <v>SOLEIRA EM GRANITO, LARGURA 15 CM, ESPESSURA 2,0 CM. AF_09/2020</v>
      </c>
      <c r="E310" s="49" t="str">
        <f>IF(ISNUMBER(SEARCH("Com",B310)),VLOOKUP(B310,'COMP.BG'!$A:$N,5,FALSE),VLOOKUP(B310,SINAPI!$A:$M,4,FALSE))</f>
        <v>M</v>
      </c>
      <c r="F310" s="497">
        <v>20</v>
      </c>
      <c r="G310" s="292" t="str">
        <f>IF(ISNUMBER(SEARCH("COM",B310)),VLOOKUP(B310,'COMP.BG'!$A:$M,13,FALSE),VLOOKUP(B310,SINAPI!A:M,7,FALSE))</f>
        <v>87,67</v>
      </c>
      <c r="H310" s="292" t="str">
        <f>IF(ISNUMBER(SEARCH("COM",B310)),VLOOKUP(B310,'COMP.BG'!$A:$N,14,FALSE),VLOOKUP(B310,SINAPI!A:N,6,FALSE))</f>
        <v>10,53</v>
      </c>
      <c r="I310" s="50">
        <f>ROUND(F310*G310,2)</f>
        <v>1753.4</v>
      </c>
      <c r="J310" s="50">
        <f>ROUND(F310*H310,2)</f>
        <v>210.6</v>
      </c>
      <c r="K310" s="50">
        <f>I310+J310</f>
        <v>1964</v>
      </c>
      <c r="L310" s="50">
        <f>ROUND($L$15*K310,2)</f>
        <v>413.03</v>
      </c>
      <c r="M310" s="50">
        <f>K310+L310</f>
        <v>2377.0299999999997</v>
      </c>
      <c r="N310" s="243">
        <f>M310/$M$996*100</f>
        <v>7.9234363970620864E-2</v>
      </c>
    </row>
    <row r="311" spans="1:14" s="48" customFormat="1" x14ac:dyDescent="0.2">
      <c r="A311" s="388" t="s">
        <v>14957</v>
      </c>
      <c r="B311" s="256" t="s">
        <v>15711</v>
      </c>
      <c r="C311" s="404" t="s">
        <v>222</v>
      </c>
      <c r="D311" s="245" t="str">
        <f>IF(ISNUMBER(SEARCH("Com",B311)),VLOOKUP(B311,'COMP.BG'!$A:$N,3,FALSE),VLOOKUP(B311,SINAPI!$A:$M,2,FALSE))</f>
        <v>SOLEIRA EM GRANITO, LARGURA 20CM, ESPESSURA 2,0 CM.</v>
      </c>
      <c r="E311" s="49" t="str">
        <f>IF(ISNUMBER(SEARCH("Com",B311)),VLOOKUP(B311,'COMP.BG'!$A:$N,5,FALSE),VLOOKUP(B311,SINAPI!$A:$M,4,FALSE))</f>
        <v>M</v>
      </c>
      <c r="F311" s="497">
        <v>20</v>
      </c>
      <c r="G311" s="292">
        <f>IF(ISNUMBER(SEARCH("COM",B311)),VLOOKUP(B311,'COMP.BG'!$A:$M,13,FALSE),VLOOKUP(B311,SINAPI!A:M,7,FALSE))</f>
        <v>116.59729620000002</v>
      </c>
      <c r="H311" s="292">
        <f>IF(ISNUMBER(SEARCH("COM",B311)),VLOOKUP(B311,'COMP.BG'!$A:$N,14,FALSE),VLOOKUP(B311,SINAPI!A:N,6,FALSE))</f>
        <v>14.029704500000001</v>
      </c>
      <c r="I311" s="50">
        <f>ROUND(F311*G311,2)</f>
        <v>2331.9499999999998</v>
      </c>
      <c r="J311" s="50">
        <f>ROUND(F311*H311,2)</f>
        <v>280.58999999999997</v>
      </c>
      <c r="K311" s="50">
        <f>I311+J311</f>
        <v>2612.54</v>
      </c>
      <c r="L311" s="50">
        <f>ROUND($L$15*K311,2)</f>
        <v>549.41999999999996</v>
      </c>
      <c r="M311" s="50">
        <f>K311+L311</f>
        <v>3161.96</v>
      </c>
      <c r="N311" s="243">
        <f>M311/$M$996*100</f>
        <v>0.10539870742083374</v>
      </c>
    </row>
    <row r="312" spans="1:14" s="48" customFormat="1" x14ac:dyDescent="0.2">
      <c r="A312" s="382">
        <v>8</v>
      </c>
      <c r="B312" s="386"/>
      <c r="C312" s="405"/>
      <c r="D312" s="413" t="s">
        <v>76</v>
      </c>
      <c r="E312" s="384"/>
      <c r="F312" s="375"/>
      <c r="G312" s="375"/>
      <c r="H312" s="375"/>
      <c r="I312" s="376">
        <f t="shared" ref="I312:J312" si="151">SUM(I313:I335)</f>
        <v>110435.45999999996</v>
      </c>
      <c r="J312" s="376">
        <f t="shared" si="151"/>
        <v>22670.639999999999</v>
      </c>
      <c r="K312" s="376">
        <f>SUM(K313:K335)</f>
        <v>133106.09999999998</v>
      </c>
      <c r="L312" s="376">
        <f t="shared" ref="L312:N312" si="152">SUM(L313:L335)</f>
        <v>27992.21</v>
      </c>
      <c r="M312" s="376">
        <f t="shared" si="152"/>
        <v>161098.31000000003</v>
      </c>
      <c r="N312" s="376">
        <f t="shared" si="152"/>
        <v>5.3699457430456965</v>
      </c>
    </row>
    <row r="313" spans="1:14" s="48" customFormat="1" x14ac:dyDescent="0.2">
      <c r="A313" s="366" t="s">
        <v>77</v>
      </c>
      <c r="B313" s="365"/>
      <c r="C313" s="406"/>
      <c r="D313" s="378" t="s">
        <v>14959</v>
      </c>
      <c r="E313" s="365"/>
      <c r="F313" s="365"/>
      <c r="G313" s="365"/>
      <c r="H313" s="365"/>
      <c r="I313" s="365"/>
      <c r="J313" s="365"/>
      <c r="K313" s="365"/>
      <c r="L313" s="365"/>
      <c r="M313" s="365"/>
      <c r="N313" s="385"/>
    </row>
    <row r="314" spans="1:14" s="48" customFormat="1" x14ac:dyDescent="0.2">
      <c r="A314" s="388" t="s">
        <v>14960</v>
      </c>
      <c r="B314" s="256" t="s">
        <v>15724</v>
      </c>
      <c r="C314" s="255" t="s">
        <v>222</v>
      </c>
      <c r="D314" s="245" t="str">
        <f>IF(ISNUMBER(SEARCH("Com",B314)),VLOOKUP(B314,'COMP.BG'!$A:$N,3,FALSE),VLOOKUP(B314,SINAPI!$A:$M,2,FALSE))</f>
        <v>BICICLETÁRIO COM ACABAMENTO EM PINTURA EPÓX</v>
      </c>
      <c r="E314" s="49" t="str">
        <f>IF(ISNUMBER(SEARCH("Com",B314)),VLOOKUP(B314,'COMP.BG'!$A:$N,5,FALSE),VLOOKUP(B314,SINAPI!$A:$M,4,FALSE))</f>
        <v>UN</v>
      </c>
      <c r="F314" s="497">
        <v>3</v>
      </c>
      <c r="G314" s="292">
        <f>IF(ISNUMBER(SEARCH("COM",B314)),VLOOKUP(B314,'COMP.BG'!$A:$M,13,FALSE),VLOOKUP(B314,SINAPI!A:M,7,FALSE))</f>
        <v>1378.7149999999999</v>
      </c>
      <c r="H314" s="292">
        <f>IF(ISNUMBER(SEARCH("COM",B314)),VLOOKUP(B314,'COMP.BG'!$A:$N,14,FALSE),VLOOKUP(B314,SINAPI!A:N,6,FALSE))</f>
        <v>39.569999999999993</v>
      </c>
      <c r="I314" s="50">
        <f t="shared" ref="I314:I326" si="153">ROUND(F314*G314,2)</f>
        <v>4136.1499999999996</v>
      </c>
      <c r="J314" s="50">
        <f t="shared" ref="J314:J326" si="154">ROUND(F314*H314,2)</f>
        <v>118.71</v>
      </c>
      <c r="K314" s="50">
        <f t="shared" ref="K314:K326" si="155">I314+J314</f>
        <v>4254.8599999999997</v>
      </c>
      <c r="L314" s="50">
        <f t="shared" ref="L314:L326" si="156">ROUND($L$15*K314,2)</f>
        <v>894.8</v>
      </c>
      <c r="M314" s="50">
        <f t="shared" ref="M314:M326" si="157">K314+L314</f>
        <v>5149.66</v>
      </c>
      <c r="N314" s="243">
        <f t="shared" ref="N314:N326" si="158">M314/$M$996*100</f>
        <v>0.17165539970675486</v>
      </c>
    </row>
    <row r="315" spans="1:14" s="48" customFormat="1" ht="25.5" x14ac:dyDescent="0.2">
      <c r="A315" s="388" t="s">
        <v>14961</v>
      </c>
      <c r="B315" s="256" t="s">
        <v>15725</v>
      </c>
      <c r="C315" s="255" t="s">
        <v>222</v>
      </c>
      <c r="D315" s="245" t="str">
        <f>IF(ISNUMBER(SEARCH("Com",B315)),VLOOKUP(B315,'COMP.BG'!$A:$N,3,FALSE),VLOOKUP(B315,SINAPI!$A:$M,2,FALSE))</f>
        <v>CANTONEIRA DE ALUMÍNIO PARA CANTOS VIVOS DAS PAREDES E PILARES E ENTRE FORRO E PAREDES</v>
      </c>
      <c r="E315" s="49" t="str">
        <f>IF(ISNUMBER(SEARCH("Com",B315)),VLOOKUP(B315,'COMP.BG'!$A:$N,5,FALSE),VLOOKUP(B315,SINAPI!$A:$M,4,FALSE))</f>
        <v>M</v>
      </c>
      <c r="F315" s="497">
        <v>10</v>
      </c>
      <c r="G315" s="292">
        <f>IF(ISNUMBER(SEARCH("COM",B315)),VLOOKUP(B315,'COMP.BG'!$A:$M,13,FALSE),VLOOKUP(B315,SINAPI!A:M,7,FALSE))</f>
        <v>66.260000000000005</v>
      </c>
      <c r="H315" s="292">
        <f>IF(ISNUMBER(SEARCH("COM",B315)),VLOOKUP(B315,'COMP.BG'!$A:$N,14,FALSE),VLOOKUP(B315,SINAPI!A:N,6,FALSE))</f>
        <v>15.195</v>
      </c>
      <c r="I315" s="50">
        <f t="shared" si="153"/>
        <v>662.6</v>
      </c>
      <c r="J315" s="50">
        <f t="shared" si="154"/>
        <v>151.94999999999999</v>
      </c>
      <c r="K315" s="50">
        <f t="shared" si="155"/>
        <v>814.55</v>
      </c>
      <c r="L315" s="50">
        <f t="shared" si="156"/>
        <v>171.3</v>
      </c>
      <c r="M315" s="50">
        <f t="shared" si="157"/>
        <v>985.84999999999991</v>
      </c>
      <c r="N315" s="243">
        <f t="shared" si="158"/>
        <v>3.2861679373182746E-2</v>
      </c>
    </row>
    <row r="316" spans="1:14" s="48" customFormat="1" x14ac:dyDescent="0.2">
      <c r="A316" s="388" t="s">
        <v>14962</v>
      </c>
      <c r="B316" s="256" t="s">
        <v>15719</v>
      </c>
      <c r="C316" s="255" t="s">
        <v>222</v>
      </c>
      <c r="D316" s="245" t="str">
        <f>IF(ISNUMBER(SEARCH("Com",B316)),VLOOKUP(B316,'COMP.BG'!$A:$N,3,FALSE),VLOOKUP(B316,SINAPI!$A:$M,2,FALSE))</f>
        <v>CORRIMÃO DUPLO EM AÇO INOX, COM DIÂMETRO DE 32MM, COM PEDESTAL</v>
      </c>
      <c r="E316" s="49" t="str">
        <f>IF(ISNUMBER(SEARCH("Com",B316)),VLOOKUP(B316,'COMP.BG'!$A:$N,5,FALSE),VLOOKUP(B316,SINAPI!$A:$M,4,FALSE))</f>
        <v>M</v>
      </c>
      <c r="F316" s="497">
        <v>10</v>
      </c>
      <c r="G316" s="292">
        <f>IF(ISNUMBER(SEARCH("COM",B316)),VLOOKUP(B316,'COMP.BG'!$A:$M,13,FALSE),VLOOKUP(B316,SINAPI!A:M,7,FALSE))</f>
        <v>480.53699999999992</v>
      </c>
      <c r="H316" s="292">
        <f>IF(ISNUMBER(SEARCH("COM",B316)),VLOOKUP(B316,'COMP.BG'!$A:$N,14,FALSE),VLOOKUP(B316,SINAPI!A:N,6,FALSE))</f>
        <v>39.051000000000002</v>
      </c>
      <c r="I316" s="50">
        <f t="shared" si="153"/>
        <v>4805.37</v>
      </c>
      <c r="J316" s="50">
        <f t="shared" si="154"/>
        <v>390.51</v>
      </c>
      <c r="K316" s="50">
        <f t="shared" si="155"/>
        <v>5195.88</v>
      </c>
      <c r="L316" s="50">
        <f t="shared" si="156"/>
        <v>1092.69</v>
      </c>
      <c r="M316" s="50">
        <f t="shared" si="157"/>
        <v>6288.57</v>
      </c>
      <c r="N316" s="243">
        <f t="shared" si="158"/>
        <v>0.20961908105271171</v>
      </c>
    </row>
    <row r="317" spans="1:14" s="48" customFormat="1" ht="25.5" x14ac:dyDescent="0.2">
      <c r="A317" s="388" t="s">
        <v>14963</v>
      </c>
      <c r="B317" s="256" t="s">
        <v>15717</v>
      </c>
      <c r="C317" s="255" t="s">
        <v>222</v>
      </c>
      <c r="D317" s="245" t="str">
        <f>IF(ISNUMBER(SEARCH("Com",B317)),VLOOKUP(B317,'COMP.BG'!$A:$N,3,FALSE),VLOOKUP(B317,SINAPI!$A:$M,2,FALSE))</f>
        <v>CORRIMÃO DUPLO EM AÇO INOX, COM DIÂMETRO DE 32MM, FIXO EM PAREDE OU GUARDA-CORPO</v>
      </c>
      <c r="E317" s="49" t="str">
        <f>IF(ISNUMBER(SEARCH("Com",B317)),VLOOKUP(B317,'COMP.BG'!$A:$N,5,FALSE),VLOOKUP(B317,SINAPI!$A:$M,4,FALSE))</f>
        <v>M</v>
      </c>
      <c r="F317" s="497">
        <v>10</v>
      </c>
      <c r="G317" s="292">
        <f>IF(ISNUMBER(SEARCH("COM",B317)),VLOOKUP(B317,'COMP.BG'!$A:$M,13,FALSE),VLOOKUP(B317,SINAPI!A:M,7,FALSE))</f>
        <v>323.46749999999997</v>
      </c>
      <c r="H317" s="292">
        <f>IF(ISNUMBER(SEARCH("COM",B317)),VLOOKUP(B317,'COMP.BG'!$A:$N,14,FALSE),VLOOKUP(B317,SINAPI!A:N,6,FALSE))</f>
        <v>32.542500000000004</v>
      </c>
      <c r="I317" s="50">
        <f t="shared" si="153"/>
        <v>3234.68</v>
      </c>
      <c r="J317" s="50">
        <f t="shared" si="154"/>
        <v>325.43</v>
      </c>
      <c r="K317" s="50">
        <f t="shared" si="155"/>
        <v>3560.1099999999997</v>
      </c>
      <c r="L317" s="50">
        <f t="shared" si="156"/>
        <v>748.69</v>
      </c>
      <c r="M317" s="50">
        <f t="shared" si="157"/>
        <v>4308.7999999999993</v>
      </c>
      <c r="N317" s="243">
        <f t="shared" si="158"/>
        <v>0.1436267222023328</v>
      </c>
    </row>
    <row r="318" spans="1:14" s="48" customFormat="1" x14ac:dyDescent="0.2">
      <c r="A318" s="388" t="s">
        <v>14964</v>
      </c>
      <c r="B318" s="264">
        <v>99855</v>
      </c>
      <c r="C318" s="255" t="s">
        <v>200</v>
      </c>
      <c r="D318" s="245" t="str">
        <f>IF(ISNUMBER(SEARCH("Com",B318)),VLOOKUP(B318,'COMP.BG'!$A:$N,3,FALSE),VLOOKUP(B318,SINAPI!$A:$M,2,FALSE))</f>
        <v>CORRIMÃO SIMPLES, DIÂMETRO EXTERNO = 1 1/2", EM AÇO GALVANIZADO. AF_04/2019_P</v>
      </c>
      <c r="E318" s="49" t="str">
        <f>IF(ISNUMBER(SEARCH("Com",B318)),VLOOKUP(B318,'COMP.BG'!$A:$N,5,FALSE),VLOOKUP(B318,SINAPI!$A:$M,4,FALSE))</f>
        <v>M</v>
      </c>
      <c r="F318" s="497">
        <v>6</v>
      </c>
      <c r="G318" s="292" t="str">
        <f>IF(ISNUMBER(SEARCH("COM",B318)),VLOOKUP(B318,'COMP.BG'!$A:$M,13,FALSE),VLOOKUP(B318,SINAPI!A:M,7,FALSE))</f>
        <v>96,33</v>
      </c>
      <c r="H318" s="292" t="str">
        <f>IF(ISNUMBER(SEARCH("COM",B318)),VLOOKUP(B318,'COMP.BG'!$A:$N,14,FALSE),VLOOKUP(B318,SINAPI!A:N,6,FALSE))</f>
        <v>26,60</v>
      </c>
      <c r="I318" s="50">
        <f t="shared" si="153"/>
        <v>577.98</v>
      </c>
      <c r="J318" s="50">
        <f t="shared" si="154"/>
        <v>159.6</v>
      </c>
      <c r="K318" s="50">
        <f t="shared" si="155"/>
        <v>737.58</v>
      </c>
      <c r="L318" s="50">
        <f t="shared" si="156"/>
        <v>155.11000000000001</v>
      </c>
      <c r="M318" s="50">
        <f t="shared" si="157"/>
        <v>892.69</v>
      </c>
      <c r="N318" s="243">
        <f t="shared" si="158"/>
        <v>2.9756344839120055E-2</v>
      </c>
    </row>
    <row r="319" spans="1:14" s="48" customFormat="1" x14ac:dyDescent="0.2">
      <c r="A319" s="388" t="s">
        <v>14965</v>
      </c>
      <c r="B319" s="256" t="s">
        <v>16386</v>
      </c>
      <c r="C319" s="255" t="s">
        <v>222</v>
      </c>
      <c r="D319" s="245" t="str">
        <f>IF(ISNUMBER(SEARCH("Com",B319)),VLOOKUP(B319,'COMP.BG'!$A:$N,3,FALSE),VLOOKUP(B319,SINAPI!$A:$M,2,FALSE))</f>
        <v>ESCADA METÁLICA TIPO MARINHEIRO COM ACABAMENTO EM  PINTURA ESMALTE</v>
      </c>
      <c r="E319" s="49" t="str">
        <f>IF(ISNUMBER(SEARCH("Com",B319)),VLOOKUP(B319,'COMP.BG'!$A:$N,5,FALSE),VLOOKUP(B319,SINAPI!$A:$M,4,FALSE))</f>
        <v>M</v>
      </c>
      <c r="F319" s="497">
        <v>8</v>
      </c>
      <c r="G319" s="292">
        <f>IF(ISNUMBER(SEARCH("COM",B319)),VLOOKUP(B319,'COMP.BG'!$A:$M,13,FALSE),VLOOKUP(B319,SINAPI!A:M,7,FALSE))</f>
        <v>192.95999999999998</v>
      </c>
      <c r="H319" s="292">
        <f>IF(ISNUMBER(SEARCH("COM",B319)),VLOOKUP(B319,'COMP.BG'!$A:$N,14,FALSE),VLOOKUP(B319,SINAPI!A:N,6,FALSE))</f>
        <v>81.47</v>
      </c>
      <c r="I319" s="50">
        <f t="shared" si="153"/>
        <v>1543.68</v>
      </c>
      <c r="J319" s="50">
        <f t="shared" si="154"/>
        <v>651.76</v>
      </c>
      <c r="K319" s="50">
        <f t="shared" si="155"/>
        <v>2195.44</v>
      </c>
      <c r="L319" s="50">
        <f t="shared" si="156"/>
        <v>461.7</v>
      </c>
      <c r="M319" s="50">
        <f t="shared" si="157"/>
        <v>2657.14</v>
      </c>
      <c r="N319" s="243">
        <f t="shared" si="158"/>
        <v>8.8571367580928956E-2</v>
      </c>
    </row>
    <row r="320" spans="1:14" s="48" customFormat="1" x14ac:dyDescent="0.2">
      <c r="A320" s="388" t="s">
        <v>14966</v>
      </c>
      <c r="B320" s="256" t="s">
        <v>15726</v>
      </c>
      <c r="C320" s="255" t="s">
        <v>222</v>
      </c>
      <c r="D320" s="245" t="str">
        <f>IF(ISNUMBER(SEARCH("Com",B320)),VLOOKUP(B320,'COMP.BG'!$A:$N,3,FALSE),VLOOKUP(B320,SINAPI!$A:$M,2,FALSE))</f>
        <v>FECHAMENTO COM TELA OTIS TIPO FIXA, ABRIR  OU CORRER</v>
      </c>
      <c r="E320" s="49" t="str">
        <f>IF(ISNUMBER(SEARCH("Com",B320)),VLOOKUP(B320,'COMP.BG'!$A:$N,5,FALSE),VLOOKUP(B320,SINAPI!$A:$M,4,FALSE))</f>
        <v>M2</v>
      </c>
      <c r="F320" s="497">
        <v>8</v>
      </c>
      <c r="G320" s="292">
        <f>IF(ISNUMBER(SEARCH("COM",B320)),VLOOKUP(B320,'COMP.BG'!$A:$M,13,FALSE),VLOOKUP(B320,SINAPI!A:M,7,FALSE))</f>
        <v>188.00400000000002</v>
      </c>
      <c r="H320" s="292">
        <f>IF(ISNUMBER(SEARCH("COM",B320)),VLOOKUP(B320,'COMP.BG'!$A:$N,14,FALSE),VLOOKUP(B320,SINAPI!A:N,6,FALSE))</f>
        <v>38.224000000000004</v>
      </c>
      <c r="I320" s="50">
        <f t="shared" si="153"/>
        <v>1504.03</v>
      </c>
      <c r="J320" s="50">
        <f t="shared" si="154"/>
        <v>305.79000000000002</v>
      </c>
      <c r="K320" s="50">
        <f t="shared" si="155"/>
        <v>1809.82</v>
      </c>
      <c r="L320" s="50">
        <f t="shared" si="156"/>
        <v>380.61</v>
      </c>
      <c r="M320" s="50">
        <f t="shared" si="157"/>
        <v>2190.4299999999998</v>
      </c>
      <c r="N320" s="243">
        <f t="shared" si="158"/>
        <v>7.3014361565553257E-2</v>
      </c>
    </row>
    <row r="321" spans="1:14" s="48" customFormat="1" ht="51" x14ac:dyDescent="0.2">
      <c r="A321" s="388" t="s">
        <v>14967</v>
      </c>
      <c r="B321" s="256">
        <v>99837</v>
      </c>
      <c r="C321" s="255" t="s">
        <v>200</v>
      </c>
      <c r="D321" s="245" t="str">
        <f>IF(ISNUMBER(SEARCH("Com",B321)),VLOOKUP(B321,'COMP.BG'!$A:$N,3,FALSE),VLOOKUP(B321,SINAPI!$A:$M,2,FALSE))</f>
        <v>GUARDA-CORPO DE AÇO GALVANIZADO DE 1,10M, MONTANTES TUBULARES DE 1.1/4" ESPAÇADOS DE 1,20M, TRAVESSA SUPERIOR DE 1.1/2", GRADIL FORMADO POR TUBOS HORIZONTAIS DE 1" E VERTICAIS DE 3/4", FIXADO COM CHUMBADOR MECÂNICO. AF_04/2019_P</v>
      </c>
      <c r="E321" s="49" t="str">
        <f>IF(ISNUMBER(SEARCH("Com",B321)),VLOOKUP(B321,'COMP.BG'!$A:$N,5,FALSE),VLOOKUP(B321,SINAPI!$A:$M,4,FALSE))</f>
        <v>M</v>
      </c>
      <c r="F321" s="497">
        <v>8</v>
      </c>
      <c r="G321" s="292" t="str">
        <f>IF(ISNUMBER(SEARCH("COM",B321)),VLOOKUP(B321,'COMP.BG'!$A:$M,13,FALSE),VLOOKUP(B321,SINAPI!A:M,7,FALSE))</f>
        <v>515,28</v>
      </c>
      <c r="H321" s="292" t="str">
        <f>IF(ISNUMBER(SEARCH("COM",B321)),VLOOKUP(B321,'COMP.BG'!$A:$N,14,FALSE),VLOOKUP(B321,SINAPI!A:N,6,FALSE))</f>
        <v>154,65</v>
      </c>
      <c r="I321" s="50">
        <f t="shared" si="153"/>
        <v>4122.24</v>
      </c>
      <c r="J321" s="50">
        <f t="shared" si="154"/>
        <v>1237.2</v>
      </c>
      <c r="K321" s="50">
        <f t="shared" si="155"/>
        <v>5359.44</v>
      </c>
      <c r="L321" s="50">
        <f t="shared" si="156"/>
        <v>1127.0899999999999</v>
      </c>
      <c r="M321" s="50">
        <f t="shared" si="157"/>
        <v>6486.53</v>
      </c>
      <c r="N321" s="243">
        <f t="shared" si="158"/>
        <v>0.21621775027086382</v>
      </c>
    </row>
    <row r="322" spans="1:14" s="48" customFormat="1" ht="25.5" x14ac:dyDescent="0.2">
      <c r="A322" s="388" t="s">
        <v>14968</v>
      </c>
      <c r="B322" s="256" t="s">
        <v>16388</v>
      </c>
      <c r="C322" s="255" t="s">
        <v>222</v>
      </c>
      <c r="D322" s="245" t="str">
        <f>IF(ISNUMBER(SEARCH("Com",B322)),VLOOKUP(B322,'COMP.BG'!$A:$N,3,FALSE),VLOOKUP(B322,SINAPI!$A:$M,2,FALSE))</f>
        <v>GUARDA-CORPO EM AÇO GALVANIZADO PARA ESCADA MARINHEIRO, COM FECHAMENTO INFERIOR E CADEADO, COM ACABAMENTO EM  PINTURA ESMALTE</v>
      </c>
      <c r="E322" s="49" t="str">
        <f>IF(ISNUMBER(SEARCH("Com",B322)),VLOOKUP(B322,'COMP.BG'!$A:$N,5,FALSE),VLOOKUP(B322,SINAPI!$A:$M,4,FALSE))</f>
        <v>M2</v>
      </c>
      <c r="F322" s="497">
        <v>8</v>
      </c>
      <c r="G322" s="292">
        <f>IF(ISNUMBER(SEARCH("COM",B322)),VLOOKUP(B322,'COMP.BG'!$A:$M,13,FALSE),VLOOKUP(B322,SINAPI!A:M,7,FALSE))</f>
        <v>243.76300000000001</v>
      </c>
      <c r="H322" s="292">
        <f>IF(ISNUMBER(SEARCH("COM",B322)),VLOOKUP(B322,'COMP.BG'!$A:$N,14,FALSE),VLOOKUP(B322,SINAPI!A:N,6,FALSE))</f>
        <v>98.944499999999991</v>
      </c>
      <c r="I322" s="50">
        <f t="shared" si="153"/>
        <v>1950.1</v>
      </c>
      <c r="J322" s="50">
        <f t="shared" si="154"/>
        <v>791.56</v>
      </c>
      <c r="K322" s="50">
        <f t="shared" si="155"/>
        <v>2741.66</v>
      </c>
      <c r="L322" s="50">
        <f t="shared" si="156"/>
        <v>576.57000000000005</v>
      </c>
      <c r="M322" s="50">
        <f t="shared" si="157"/>
        <v>3318.23</v>
      </c>
      <c r="N322" s="243">
        <f t="shared" si="158"/>
        <v>0.11060770943498119</v>
      </c>
    </row>
    <row r="323" spans="1:14" s="48" customFormat="1" x14ac:dyDescent="0.2">
      <c r="A323" s="388" t="s">
        <v>14969</v>
      </c>
      <c r="B323" s="256" t="s">
        <v>15721</v>
      </c>
      <c r="C323" s="255" t="s">
        <v>222</v>
      </c>
      <c r="D323" s="245" t="str">
        <f>IF(ISNUMBER(SEARCH("Com",B323)),VLOOKUP(B323,'COMP.BG'!$A:$N,3,FALSE),VLOOKUP(B323,SINAPI!$A:$M,2,FALSE))</f>
        <v>GUARDA-CORPO EM AÇO INOX COM VIDRO LAMINADO 8MM (4+4)</v>
      </c>
      <c r="E323" s="49" t="str">
        <f>IF(ISNUMBER(SEARCH("Com",B323)),VLOOKUP(B323,'COMP.BG'!$A:$N,5,FALSE),VLOOKUP(B323,SINAPI!$A:$M,4,FALSE))</f>
        <v>M</v>
      </c>
      <c r="F323" s="497">
        <v>20</v>
      </c>
      <c r="G323" s="292">
        <f>IF(ISNUMBER(SEARCH("COM",B323)),VLOOKUP(B323,'COMP.BG'!$A:$M,13,FALSE),VLOOKUP(B323,SINAPI!A:M,7,FALSE))</f>
        <v>1027.126</v>
      </c>
      <c r="H323" s="292">
        <f>IF(ISNUMBER(SEARCH("COM",B323)),VLOOKUP(B323,'COMP.BG'!$A:$N,14,FALSE),VLOOKUP(B323,SINAPI!A:N,6,FALSE))</f>
        <v>75.240000000000009</v>
      </c>
      <c r="I323" s="50">
        <f t="shared" si="153"/>
        <v>20542.52</v>
      </c>
      <c r="J323" s="50">
        <f t="shared" si="154"/>
        <v>1504.8</v>
      </c>
      <c r="K323" s="50">
        <f t="shared" si="155"/>
        <v>22047.32</v>
      </c>
      <c r="L323" s="50">
        <f t="shared" si="156"/>
        <v>4636.55</v>
      </c>
      <c r="M323" s="50">
        <f t="shared" si="157"/>
        <v>26683.87</v>
      </c>
      <c r="N323" s="243">
        <f t="shared" si="158"/>
        <v>0.88946267725890338</v>
      </c>
    </row>
    <row r="324" spans="1:14" s="48" customFormat="1" ht="25.5" x14ac:dyDescent="0.2">
      <c r="A324" s="388" t="s">
        <v>14970</v>
      </c>
      <c r="B324" s="256" t="s">
        <v>15727</v>
      </c>
      <c r="C324" s="255" t="s">
        <v>222</v>
      </c>
      <c r="D324" s="245" t="str">
        <f>IF(ISNUMBER(SEARCH("Com",B324)),VLOOKUP(B324,'COMP.BG'!$A:$N,3,FALSE),VLOOKUP(B324,SINAPI!$A:$M,2,FALSE))</f>
        <v>NOVO PÓRTICO 24 HORAS (TIPO COLUNA), INCL. PINTURA AUTOMOTIVA AZUL PADRÃO CAIXA, FURAÇÕES PARA BOTOEIRA</v>
      </c>
      <c r="E324" s="49" t="str">
        <f>IF(ISNUMBER(SEARCH("Com",B324)),VLOOKUP(B324,'COMP.BG'!$A:$N,5,FALSE),VLOOKUP(B324,SINAPI!$A:$M,4,FALSE))</f>
        <v>CJ</v>
      </c>
      <c r="F324" s="497">
        <v>1</v>
      </c>
      <c r="G324" s="292">
        <f>IF(ISNUMBER(SEARCH("COM",B324)),VLOOKUP(B324,'COMP.BG'!$A:$M,13,FALSE),VLOOKUP(B324,SINAPI!A:M,7,FALSE))</f>
        <v>4182.2275</v>
      </c>
      <c r="H324" s="292">
        <f>IF(ISNUMBER(SEARCH("COM",B324)),VLOOKUP(B324,'COMP.BG'!$A:$N,14,FALSE),VLOOKUP(B324,SINAPI!A:N,6,FALSE))</f>
        <v>162.60000000000002</v>
      </c>
      <c r="I324" s="50">
        <f t="shared" si="153"/>
        <v>4182.2299999999996</v>
      </c>
      <c r="J324" s="50">
        <f t="shared" si="154"/>
        <v>162.6</v>
      </c>
      <c r="K324" s="50">
        <f t="shared" si="155"/>
        <v>4344.83</v>
      </c>
      <c r="L324" s="50">
        <f t="shared" si="156"/>
        <v>913.72</v>
      </c>
      <c r="M324" s="50">
        <f t="shared" si="157"/>
        <v>5258.55</v>
      </c>
      <c r="N324" s="243">
        <f t="shared" si="158"/>
        <v>0.17528506777689321</v>
      </c>
    </row>
    <row r="325" spans="1:14" s="48" customFormat="1" ht="25.5" x14ac:dyDescent="0.2">
      <c r="A325" s="388" t="s">
        <v>16382</v>
      </c>
      <c r="B325" s="256" t="s">
        <v>15728</v>
      </c>
      <c r="C325" s="255" t="s">
        <v>222</v>
      </c>
      <c r="D325" s="245" t="str">
        <f>IF(ISNUMBER(SEARCH("Com",B325)),VLOOKUP(B325,'COMP.BG'!$A:$N,3,FALSE),VLOOKUP(B325,SINAPI!$A:$M,2,FALSE))</f>
        <v>NOVO SUBPÓRTICO (GOLEIRA), INCL. PINTURA AUTOMOTIVA AZUL PADRÃO CAIXA, FURAÇÕES PARA BOTOEIRA</v>
      </c>
      <c r="E325" s="49" t="str">
        <f>IF(ISNUMBER(SEARCH("Com",B325)),VLOOKUP(B325,'COMP.BG'!$A:$N,5,FALSE),VLOOKUP(B325,SINAPI!$A:$M,4,FALSE))</f>
        <v>CJ</v>
      </c>
      <c r="F325" s="497">
        <v>1</v>
      </c>
      <c r="G325" s="292">
        <f>IF(ISNUMBER(SEARCH("COM",B325)),VLOOKUP(B325,'COMP.BG'!$A:$M,13,FALSE),VLOOKUP(B325,SINAPI!A:M,7,FALSE))</f>
        <v>10851.208749999998</v>
      </c>
      <c r="H325" s="292">
        <f>IF(ISNUMBER(SEARCH("COM",B325)),VLOOKUP(B325,'COMP.BG'!$A:$N,14,FALSE),VLOOKUP(B325,SINAPI!A:N,6,FALSE))</f>
        <v>400.18</v>
      </c>
      <c r="I325" s="50">
        <f t="shared" si="153"/>
        <v>10851.21</v>
      </c>
      <c r="J325" s="50">
        <f t="shared" si="154"/>
        <v>400.18</v>
      </c>
      <c r="K325" s="50">
        <f t="shared" si="155"/>
        <v>11251.39</v>
      </c>
      <c r="L325" s="50">
        <f t="shared" si="156"/>
        <v>2366.17</v>
      </c>
      <c r="M325" s="50">
        <f t="shared" si="157"/>
        <v>13617.56</v>
      </c>
      <c r="N325" s="243">
        <f t="shared" si="158"/>
        <v>0.45391884218195311</v>
      </c>
    </row>
    <row r="326" spans="1:14" s="48" customFormat="1" x14ac:dyDescent="0.2">
      <c r="A326" s="388" t="s">
        <v>16499</v>
      </c>
      <c r="B326" s="256" t="s">
        <v>16381</v>
      </c>
      <c r="C326" s="255" t="s">
        <v>222</v>
      </c>
      <c r="D326" s="245" t="str">
        <f>IF(ISNUMBER(SEARCH("Com",B326)),VLOOKUP(B326,'COMP.BG'!$A:$N,3,FALSE),VLOOKUP(B326,SINAPI!$A:$M,2,FALSE))</f>
        <v>PÁRA-RODAS EM TUBO METÁLICO 2" COM PINTURA EM EPÓX</v>
      </c>
      <c r="E326" s="49" t="str">
        <f>IF(ISNUMBER(SEARCH("Com",B326)),VLOOKUP(B326,'COMP.BG'!$A:$N,5,FALSE),VLOOKUP(B326,SINAPI!$A:$M,4,FALSE))</f>
        <v>UN</v>
      </c>
      <c r="F326" s="497">
        <v>6</v>
      </c>
      <c r="G326" s="292">
        <f>IF(ISNUMBER(SEARCH("COM",B326)),VLOOKUP(B326,'COMP.BG'!$A:$M,13,FALSE),VLOOKUP(B326,SINAPI!A:M,7,FALSE))</f>
        <v>198.09300000000002</v>
      </c>
      <c r="H326" s="292">
        <f>IF(ISNUMBER(SEARCH("COM",B326)),VLOOKUP(B326,'COMP.BG'!$A:$N,14,FALSE),VLOOKUP(B326,SINAPI!A:N,6,FALSE))</f>
        <v>28.137999999999998</v>
      </c>
      <c r="I326" s="50">
        <f t="shared" si="153"/>
        <v>1188.56</v>
      </c>
      <c r="J326" s="50">
        <f t="shared" si="154"/>
        <v>168.83</v>
      </c>
      <c r="K326" s="50">
        <f t="shared" si="155"/>
        <v>1357.3899999999999</v>
      </c>
      <c r="L326" s="50">
        <f t="shared" si="156"/>
        <v>285.45999999999998</v>
      </c>
      <c r="M326" s="50">
        <f t="shared" si="157"/>
        <v>1642.85</v>
      </c>
      <c r="N326" s="243">
        <f t="shared" si="158"/>
        <v>5.4761687841186062E-2</v>
      </c>
    </row>
    <row r="327" spans="1:14" s="48" customFormat="1" x14ac:dyDescent="0.2">
      <c r="A327" s="366" t="s">
        <v>16536</v>
      </c>
      <c r="B327" s="365"/>
      <c r="C327" s="406"/>
      <c r="D327" s="378" t="s">
        <v>15729</v>
      </c>
      <c r="E327" s="365"/>
      <c r="F327" s="365"/>
      <c r="G327" s="365"/>
      <c r="H327" s="365"/>
      <c r="I327" s="365"/>
      <c r="J327" s="365"/>
      <c r="K327" s="365"/>
      <c r="L327" s="365"/>
      <c r="M327" s="365"/>
      <c r="N327" s="385"/>
    </row>
    <row r="328" spans="1:14" s="48" customFormat="1" ht="38.25" x14ac:dyDescent="0.2">
      <c r="A328" s="388" t="s">
        <v>16537</v>
      </c>
      <c r="B328" s="256" t="s">
        <v>15862</v>
      </c>
      <c r="C328" s="255" t="s">
        <v>222</v>
      </c>
      <c r="D328" s="245" t="str">
        <f>IF(ISNUMBER(SEARCH("Com",B328)),VLOOKUP(B328,'COMP.BG'!$A:$N,3,FALSE),VLOOKUP(B328,SINAPI!$A:$M,2,FALSE))</f>
        <v>ARMÁRIOS BAIXO DE COPA EM MADEIRA MDF REFORÇADA E REVEST. LAMINADO MELAMÍNICO, PORTAS DE ABRIR, CUBA INOX, VÁLVULA, FECHADURAS E CHAVES EM TODAS AS PORTAS. INCLUSIVE OS TAMPOS DE GRANITO CINZA ANDORINHA.</v>
      </c>
      <c r="E328" s="49" t="str">
        <f>IF(ISNUMBER(SEARCH("Com",B328)),VLOOKUP(B328,'COMP.BG'!$A:$N,5,FALSE),VLOOKUP(B328,SINAPI!$A:$M,4,FALSE))</f>
        <v>M2</v>
      </c>
      <c r="F328" s="497">
        <v>6</v>
      </c>
      <c r="G328" s="292">
        <f>IF(ISNUMBER(SEARCH("COM",B328)),VLOOKUP(B328,'COMP.BG'!$A:$M,13,FALSE),VLOOKUP(B328,SINAPI!A:M,7,FALSE))</f>
        <v>1828.0679999999998</v>
      </c>
      <c r="H328" s="292">
        <f>IF(ISNUMBER(SEARCH("COM",B328)),VLOOKUP(B328,'COMP.BG'!$A:$N,14,FALSE),VLOOKUP(B328,SINAPI!A:N,6,FALSE))</f>
        <v>732.83600000000001</v>
      </c>
      <c r="I328" s="50">
        <f>ROUND(F328*G328,2)</f>
        <v>10968.41</v>
      </c>
      <c r="J328" s="50">
        <f>ROUND(F328*H328,2)</f>
        <v>4397.0200000000004</v>
      </c>
      <c r="K328" s="50">
        <f>I328+J328</f>
        <v>15365.43</v>
      </c>
      <c r="L328" s="50">
        <f>ROUND($L$15*K328,2)</f>
        <v>3231.35</v>
      </c>
      <c r="M328" s="50">
        <f>K328+L328</f>
        <v>18596.78</v>
      </c>
      <c r="N328" s="243">
        <f>M328/$M$996*100</f>
        <v>0.61989290635859151</v>
      </c>
    </row>
    <row r="329" spans="1:14" s="48" customFormat="1" ht="25.5" x14ac:dyDescent="0.2">
      <c r="A329" s="388" t="s">
        <v>16538</v>
      </c>
      <c r="B329" s="256" t="s">
        <v>15863</v>
      </c>
      <c r="C329" s="255" t="s">
        <v>222</v>
      </c>
      <c r="D329" s="245" t="str">
        <f>IF(ISNUMBER(SEARCH("Com",B329)),VLOOKUP(B329,'COMP.BG'!$A:$N,3,FALSE),VLOOKUP(B329,SINAPI!$A:$M,2,FALSE))</f>
        <v>ARMÁRIOS AÉREO DE COPA EM MADEIRA MDF REFORÇADA E REVEST. LAMINADO MELAMÍNICO, PORTAS DE ABRIR</v>
      </c>
      <c r="E329" s="49" t="str">
        <f>IF(ISNUMBER(SEARCH("Com",B329)),VLOOKUP(B329,'COMP.BG'!$A:$N,5,FALSE),VLOOKUP(B329,SINAPI!$A:$M,4,FALSE))</f>
        <v>M2</v>
      </c>
      <c r="F329" s="497">
        <v>6</v>
      </c>
      <c r="G329" s="292">
        <f>IF(ISNUMBER(SEARCH("COM",B329)),VLOOKUP(B329,'COMP.BG'!$A:$M,13,FALSE),VLOOKUP(B329,SINAPI!A:M,7,FALSE))</f>
        <v>1204.55</v>
      </c>
      <c r="H329" s="292">
        <f>IF(ISNUMBER(SEARCH("COM",B329)),VLOOKUP(B329,'COMP.BG'!$A:$N,14,FALSE),VLOOKUP(B329,SINAPI!A:N,6,FALSE))</f>
        <v>611.65</v>
      </c>
      <c r="I329" s="50">
        <f>ROUND(F329*G329,2)</f>
        <v>7227.3</v>
      </c>
      <c r="J329" s="50">
        <f>ROUND(F329*H329,2)</f>
        <v>3669.9</v>
      </c>
      <c r="K329" s="50">
        <f>I329+J329</f>
        <v>10897.2</v>
      </c>
      <c r="L329" s="50">
        <f>ROUND($L$15*K329,2)</f>
        <v>2291.6799999999998</v>
      </c>
      <c r="M329" s="50">
        <f>K329+L329</f>
        <v>13188.880000000001</v>
      </c>
      <c r="N329" s="243">
        <f>M329/$M$996*100</f>
        <v>0.43962950332340878</v>
      </c>
    </row>
    <row r="330" spans="1:14" s="48" customFormat="1" x14ac:dyDescent="0.2">
      <c r="A330" s="478" t="s">
        <v>17603</v>
      </c>
      <c r="B330" s="479"/>
      <c r="C330" s="480"/>
      <c r="D330" s="418" t="s">
        <v>17605</v>
      </c>
      <c r="E330" s="479"/>
      <c r="F330" s="479"/>
      <c r="G330" s="479"/>
      <c r="H330" s="479"/>
      <c r="I330" s="479"/>
      <c r="J330" s="479"/>
      <c r="K330" s="479"/>
      <c r="L330" s="479"/>
      <c r="M330" s="479"/>
      <c r="N330" s="481"/>
    </row>
    <row r="331" spans="1:14" s="48" customFormat="1" ht="25.5" x14ac:dyDescent="0.2">
      <c r="A331" s="388" t="s">
        <v>17604</v>
      </c>
      <c r="B331" s="256" t="s">
        <v>17602</v>
      </c>
      <c r="C331" s="255" t="s">
        <v>17417</v>
      </c>
      <c r="D331" s="245" t="s">
        <v>17418</v>
      </c>
      <c r="E331" s="49" t="s">
        <v>208</v>
      </c>
      <c r="F331" s="497">
        <v>10</v>
      </c>
      <c r="G331" s="459">
        <v>1162.55</v>
      </c>
      <c r="H331" s="459">
        <v>290.64</v>
      </c>
      <c r="I331" s="50">
        <f t="shared" ref="I331:I335" si="159">ROUND(F331*G331,2)</f>
        <v>11625.5</v>
      </c>
      <c r="J331" s="50">
        <f t="shared" ref="J331:J335" si="160">ROUND(F331*H331,2)</f>
        <v>2906.4</v>
      </c>
      <c r="K331" s="50">
        <f t="shared" ref="K331:K335" si="161">I331+J331</f>
        <v>14531.9</v>
      </c>
      <c r="L331" s="50">
        <f t="shared" ref="L331:L335" si="162">ROUND($L$15*K331,2)</f>
        <v>3056.06</v>
      </c>
      <c r="M331" s="50">
        <f t="shared" ref="M331:M335" si="163">K331+L331</f>
        <v>17587.96</v>
      </c>
      <c r="N331" s="243">
        <f>M331/$M$996*100</f>
        <v>0.58626556002268415</v>
      </c>
    </row>
    <row r="332" spans="1:14" s="48" customFormat="1" ht="25.5" x14ac:dyDescent="0.2">
      <c r="A332" s="388" t="s">
        <v>17606</v>
      </c>
      <c r="B332" s="256" t="s">
        <v>17602</v>
      </c>
      <c r="C332" s="255" t="s">
        <v>17417</v>
      </c>
      <c r="D332" s="245" t="s">
        <v>17419</v>
      </c>
      <c r="E332" s="49" t="s">
        <v>208</v>
      </c>
      <c r="F332" s="497">
        <v>10</v>
      </c>
      <c r="G332" s="459">
        <v>630.64</v>
      </c>
      <c r="H332" s="459">
        <v>157.66</v>
      </c>
      <c r="I332" s="50">
        <f t="shared" si="159"/>
        <v>6306.4</v>
      </c>
      <c r="J332" s="50">
        <f t="shared" si="160"/>
        <v>1576.6</v>
      </c>
      <c r="K332" s="50">
        <f t="shared" si="161"/>
        <v>7883</v>
      </c>
      <c r="L332" s="50">
        <f t="shared" si="162"/>
        <v>1657.79</v>
      </c>
      <c r="M332" s="50">
        <f t="shared" si="163"/>
        <v>9540.7900000000009</v>
      </c>
      <c r="N332" s="243">
        <f>M332/$M$996*100</f>
        <v>0.31802645630356369</v>
      </c>
    </row>
    <row r="333" spans="1:14" s="48" customFormat="1" ht="25.5" x14ac:dyDescent="0.2">
      <c r="A333" s="388" t="s">
        <v>17607</v>
      </c>
      <c r="B333" s="256" t="s">
        <v>17602</v>
      </c>
      <c r="C333" s="255" t="s">
        <v>17417</v>
      </c>
      <c r="D333" s="245" t="s">
        <v>17420</v>
      </c>
      <c r="E333" s="49" t="s">
        <v>836</v>
      </c>
      <c r="F333" s="497">
        <v>30</v>
      </c>
      <c r="G333" s="459">
        <v>305.38</v>
      </c>
      <c r="H333" s="459">
        <v>76.349999999999994</v>
      </c>
      <c r="I333" s="50">
        <f t="shared" si="159"/>
        <v>9161.4</v>
      </c>
      <c r="J333" s="50">
        <f t="shared" si="160"/>
        <v>2290.5</v>
      </c>
      <c r="K333" s="50">
        <f t="shared" si="161"/>
        <v>11451.9</v>
      </c>
      <c r="L333" s="50">
        <f t="shared" si="162"/>
        <v>2408.33</v>
      </c>
      <c r="M333" s="50">
        <f t="shared" si="163"/>
        <v>13860.23</v>
      </c>
      <c r="N333" s="243">
        <f>M333/$M$996*100</f>
        <v>0.46200784530970102</v>
      </c>
    </row>
    <row r="334" spans="1:14" s="48" customFormat="1" ht="25.5" x14ac:dyDescent="0.2">
      <c r="A334" s="388" t="s">
        <v>17608</v>
      </c>
      <c r="B334" s="256" t="s">
        <v>17602</v>
      </c>
      <c r="C334" s="255" t="s">
        <v>17417</v>
      </c>
      <c r="D334" s="245" t="s">
        <v>17421</v>
      </c>
      <c r="E334" s="49" t="s">
        <v>208</v>
      </c>
      <c r="F334" s="497">
        <v>10</v>
      </c>
      <c r="G334" s="459">
        <v>342.19</v>
      </c>
      <c r="H334" s="459">
        <v>85.55</v>
      </c>
      <c r="I334" s="50">
        <f t="shared" si="159"/>
        <v>3421.9</v>
      </c>
      <c r="J334" s="50">
        <f t="shared" si="160"/>
        <v>855.5</v>
      </c>
      <c r="K334" s="50">
        <f t="shared" si="161"/>
        <v>4277.3999999999996</v>
      </c>
      <c r="L334" s="50">
        <f t="shared" si="162"/>
        <v>899.54</v>
      </c>
      <c r="M334" s="50">
        <f t="shared" si="163"/>
        <v>5176.9399999999996</v>
      </c>
      <c r="N334" s="243">
        <f>M334/$M$996*100</f>
        <v>0.1725647333916972</v>
      </c>
    </row>
    <row r="335" spans="1:14" s="48" customFormat="1" ht="25.5" x14ac:dyDescent="0.2">
      <c r="A335" s="388" t="s">
        <v>17609</v>
      </c>
      <c r="B335" s="256" t="s">
        <v>17602</v>
      </c>
      <c r="C335" s="255" t="s">
        <v>17417</v>
      </c>
      <c r="D335" s="245" t="s">
        <v>17422</v>
      </c>
      <c r="E335" s="49" t="s">
        <v>208</v>
      </c>
      <c r="F335" s="497">
        <v>10</v>
      </c>
      <c r="G335" s="459">
        <v>242.32</v>
      </c>
      <c r="H335" s="459">
        <v>60.58</v>
      </c>
      <c r="I335" s="50">
        <f t="shared" si="159"/>
        <v>2423.1999999999998</v>
      </c>
      <c r="J335" s="50">
        <f t="shared" si="160"/>
        <v>605.79999999999995</v>
      </c>
      <c r="K335" s="50">
        <f t="shared" si="161"/>
        <v>3029</v>
      </c>
      <c r="L335" s="50">
        <f t="shared" si="162"/>
        <v>637</v>
      </c>
      <c r="M335" s="50">
        <f t="shared" si="163"/>
        <v>3666</v>
      </c>
      <c r="N335" s="243">
        <f>M335/$M$996*100</f>
        <v>0.12220004725068516</v>
      </c>
    </row>
    <row r="336" spans="1:14" s="48" customFormat="1" x14ac:dyDescent="0.2">
      <c r="A336" s="382">
        <v>9</v>
      </c>
      <c r="B336" s="386"/>
      <c r="C336" s="405"/>
      <c r="D336" s="413" t="s">
        <v>16390</v>
      </c>
      <c r="E336" s="384"/>
      <c r="F336" s="375"/>
      <c r="G336" s="375"/>
      <c r="H336" s="375"/>
      <c r="I336" s="376">
        <f t="shared" ref="I336:J336" si="164">SUM(I337:I355)</f>
        <v>79789.909999999989</v>
      </c>
      <c r="J336" s="376">
        <f t="shared" si="164"/>
        <v>28333.679999999997</v>
      </c>
      <c r="K336" s="376">
        <f>SUM(K337:K355)</f>
        <v>108123.58999999998</v>
      </c>
      <c r="L336" s="376">
        <f t="shared" ref="L336:N336" si="165">SUM(L337:L355)</f>
        <v>22738.399999999994</v>
      </c>
      <c r="M336" s="376">
        <f t="shared" si="165"/>
        <v>130861.98999999998</v>
      </c>
      <c r="N336" s="376">
        <f t="shared" si="165"/>
        <v>4.3620680199996418</v>
      </c>
    </row>
    <row r="337" spans="1:14" ht="25.5" x14ac:dyDescent="0.2">
      <c r="A337" s="416" t="s">
        <v>78</v>
      </c>
      <c r="B337" s="256" t="s">
        <v>16391</v>
      </c>
      <c r="C337" s="255" t="s">
        <v>222</v>
      </c>
      <c r="D337" s="245" t="str">
        <f>IF(ISNUMBER(SEARCH("Com",B337)),VLOOKUP(B337,'COMP.BG'!$A:$N,3,FALSE),VLOOKUP(B337,SINAPI!$A:$M,2,FALSE))</f>
        <v>ACOMPANHAMENTO/ARREMATES DAS INSTALAÇÕES DE NOVAS PORTAS GIRATÓRIA / ECLUSAS (PSDM/ECLUSA - FORN.PELA CAIXA)</v>
      </c>
      <c r="E337" s="49" t="str">
        <f>IF(ISNUMBER(SEARCH("Com",B337)),VLOOKUP(B337,'COMP.BG'!$A:$N,5,FALSE),VLOOKUP(B337,SINAPI!$A:$M,4,FALSE))</f>
        <v>UN</v>
      </c>
      <c r="F337" s="497">
        <v>2</v>
      </c>
      <c r="G337" s="292">
        <f>IF(ISNUMBER(SEARCH("COM",B337)),VLOOKUP(B337,'COMP.BG'!$A:$M,13,FALSE),VLOOKUP(B337,SINAPI!A:M,7,FALSE))</f>
        <v>178.66</v>
      </c>
      <c r="H337" s="292">
        <f>IF(ISNUMBER(SEARCH("COM",B337)),VLOOKUP(B337,'COMP.BG'!$A:$N,14,FALSE),VLOOKUP(B337,SINAPI!A:N,6,FALSE))</f>
        <v>369.69000000000005</v>
      </c>
      <c r="I337" s="50">
        <f t="shared" ref="I337:I355" si="166">ROUND(F337*G337,2)</f>
        <v>357.32</v>
      </c>
      <c r="J337" s="50">
        <f t="shared" ref="J337:J355" si="167">ROUND(F337*H337,2)</f>
        <v>739.38</v>
      </c>
      <c r="K337" s="50">
        <f t="shared" ref="K337:K355" si="168">I337+J337</f>
        <v>1096.7</v>
      </c>
      <c r="L337" s="50">
        <f t="shared" ref="L337:L355" si="169">ROUND($L$15*K337,2)</f>
        <v>230.64</v>
      </c>
      <c r="M337" s="50">
        <f t="shared" ref="M337:M355" si="170">K337+L337</f>
        <v>1327.3400000000001</v>
      </c>
      <c r="N337" s="243">
        <f t="shared" ref="N337:N355" si="171">M337/$M$996*100</f>
        <v>4.4244683774611139E-2</v>
      </c>
    </row>
    <row r="338" spans="1:14" x14ac:dyDescent="0.2">
      <c r="A338" s="416" t="s">
        <v>79</v>
      </c>
      <c r="B338" s="256" t="s">
        <v>16393</v>
      </c>
      <c r="C338" s="255" t="s">
        <v>222</v>
      </c>
      <c r="D338" s="245" t="str">
        <f>IF(ISNUMBER(SEARCH("Com",B338)),VLOOKUP(B338,'COMP.BG'!$A:$N,3,FALSE),VLOOKUP(B338,SINAPI!$A:$M,2,FALSE))</f>
        <v>AS BUILT FINAL DA OBRA (ÁREA DE PRANCHAS)</v>
      </c>
      <c r="E338" s="49" t="str">
        <f>IF(ISNUMBER(SEARCH("Com",B338)),VLOOKUP(B338,'COMP.BG'!$A:$N,5,FALSE),VLOOKUP(B338,SINAPI!$A:$M,4,FALSE))</f>
        <v>M2</v>
      </c>
      <c r="F338" s="497">
        <v>200</v>
      </c>
      <c r="G338" s="292">
        <f>IF(ISNUMBER(SEARCH("COM",B338)),VLOOKUP(B338,'COMP.BG'!$A:$M,13,FALSE),VLOOKUP(B338,SINAPI!A:M,7,FALSE))</f>
        <v>7.7000000000000013E-2</v>
      </c>
      <c r="H338" s="292">
        <f>IF(ISNUMBER(SEARCH("COM",B338)),VLOOKUP(B338,'COMP.BG'!$A:$N,14,FALSE),VLOOKUP(B338,SINAPI!A:N,6,FALSE))</f>
        <v>4.5185000000000004</v>
      </c>
      <c r="I338" s="50">
        <f t="shared" si="166"/>
        <v>15.4</v>
      </c>
      <c r="J338" s="50">
        <f t="shared" si="167"/>
        <v>903.7</v>
      </c>
      <c r="K338" s="50">
        <f t="shared" si="168"/>
        <v>919.1</v>
      </c>
      <c r="L338" s="50">
        <f t="shared" si="169"/>
        <v>193.29</v>
      </c>
      <c r="M338" s="50">
        <f t="shared" si="170"/>
        <v>1112.3900000000001</v>
      </c>
      <c r="N338" s="243">
        <f t="shared" si="171"/>
        <v>3.707968100414339E-2</v>
      </c>
    </row>
    <row r="339" spans="1:14" s="48" customFormat="1" x14ac:dyDescent="0.2">
      <c r="A339" s="416" t="s">
        <v>80</v>
      </c>
      <c r="B339" s="256" t="s">
        <v>16421</v>
      </c>
      <c r="C339" s="255" t="s">
        <v>222</v>
      </c>
      <c r="D339" s="245" t="str">
        <f>IF(ISNUMBER(SEARCH("Com",B339)),VLOOKUP(B339,'COMP.BG'!$A:$N,3,FALSE),VLOOKUP(B339,SINAPI!$A:$M,2,FALSE))</f>
        <v>CAPACHO DE VINIL, COR CINZA, ESPESSURA 12MM</v>
      </c>
      <c r="E339" s="49" t="str">
        <f>IF(ISNUMBER(SEARCH("Com",B339)),VLOOKUP(B339,'COMP.BG'!$A:$N,5,FALSE),VLOOKUP(B339,SINAPI!$A:$M,4,FALSE))</f>
        <v>M2</v>
      </c>
      <c r="F339" s="497">
        <v>12</v>
      </c>
      <c r="G339" s="292">
        <f>IF(ISNUMBER(SEARCH("COM",B339)),VLOOKUP(B339,'COMP.BG'!$A:$M,13,FALSE),VLOOKUP(B339,SINAPI!A:M,7,FALSE))</f>
        <v>118.99670289999999</v>
      </c>
      <c r="H339" s="292">
        <f>IF(ISNUMBER(SEARCH("COM",B339)),VLOOKUP(B339,'COMP.BG'!$A:$N,14,FALSE),VLOOKUP(B339,SINAPI!A:N,6,FALSE))</f>
        <v>5.1435000000000004</v>
      </c>
      <c r="I339" s="50">
        <f t="shared" si="166"/>
        <v>1427.96</v>
      </c>
      <c r="J339" s="50">
        <f t="shared" si="167"/>
        <v>61.72</v>
      </c>
      <c r="K339" s="50">
        <f t="shared" si="168"/>
        <v>1489.68</v>
      </c>
      <c r="L339" s="50">
        <f t="shared" si="169"/>
        <v>313.27999999999997</v>
      </c>
      <c r="M339" s="50">
        <f t="shared" si="170"/>
        <v>1802.96</v>
      </c>
      <c r="N339" s="243">
        <f t="shared" si="171"/>
        <v>6.0098689904826877E-2</v>
      </c>
    </row>
    <row r="340" spans="1:14" s="48" customFormat="1" x14ac:dyDescent="0.2">
      <c r="A340" s="416" t="s">
        <v>81</v>
      </c>
      <c r="B340" s="256" t="s">
        <v>16394</v>
      </c>
      <c r="C340" s="255" t="s">
        <v>222</v>
      </c>
      <c r="D340" s="245" t="str">
        <f>IF(ISNUMBER(SEARCH("Com",B340)),VLOOKUP(B340,'COMP.BG'!$A:$N,3,FALSE),VLOOKUP(B340,SINAPI!$A:$M,2,FALSE))</f>
        <v>CHUMBAMENTO DE EQUIPAMENTOS TIPO CASH DO AUTOATENDIMENTO</v>
      </c>
      <c r="E340" s="49" t="str">
        <f>IF(ISNUMBER(SEARCH("Com",B340)),VLOOKUP(B340,'COMP.BG'!$A:$N,5,FALSE),VLOOKUP(B340,SINAPI!$A:$M,4,FALSE))</f>
        <v>UN</v>
      </c>
      <c r="F340" s="497">
        <v>10</v>
      </c>
      <c r="G340" s="292">
        <f>IF(ISNUMBER(SEARCH("COM",B340)),VLOOKUP(B340,'COMP.BG'!$A:$M,13,FALSE),VLOOKUP(B340,SINAPI!A:M,7,FALSE))</f>
        <v>32.980000000000004</v>
      </c>
      <c r="H340" s="292">
        <f>IF(ISNUMBER(SEARCH("COM",B340)),VLOOKUP(B340,'COMP.BG'!$A:$N,14,FALSE),VLOOKUP(B340,SINAPI!A:N,6,FALSE))</f>
        <v>28.95</v>
      </c>
      <c r="I340" s="50">
        <f t="shared" si="166"/>
        <v>329.8</v>
      </c>
      <c r="J340" s="50">
        <f t="shared" si="167"/>
        <v>289.5</v>
      </c>
      <c r="K340" s="50">
        <f t="shared" si="168"/>
        <v>619.29999999999995</v>
      </c>
      <c r="L340" s="50">
        <f t="shared" si="169"/>
        <v>130.24</v>
      </c>
      <c r="M340" s="50">
        <f t="shared" si="170"/>
        <v>749.54</v>
      </c>
      <c r="N340" s="243">
        <f t="shared" si="171"/>
        <v>2.4984676327408226E-2</v>
      </c>
    </row>
    <row r="341" spans="1:14" s="48" customFormat="1" ht="25.5" x14ac:dyDescent="0.2">
      <c r="A341" s="416" t="s">
        <v>82</v>
      </c>
      <c r="B341" s="256" t="s">
        <v>16395</v>
      </c>
      <c r="C341" s="255" t="s">
        <v>222</v>
      </c>
      <c r="D341" s="245" t="str">
        <f>IF(ISNUMBER(SEARCH("Com",B341)),VLOOKUP(B341,'COMP.BG'!$A:$N,3,FALSE),VLOOKUP(B341,SINAPI!$A:$M,2,FALSE))</f>
        <v>FIXAÇÃO DOS BALCÕES, PLANO TÁTIL, CONSOLES E PASSA OBJETOS DO AUTOATENDIMENTO</v>
      </c>
      <c r="E341" s="49" t="str">
        <f>IF(ISNUMBER(SEARCH("Com",B341)),VLOOKUP(B341,'COMP.BG'!$A:$N,5,FALSE),VLOOKUP(B341,SINAPI!$A:$M,4,FALSE))</f>
        <v>UN</v>
      </c>
      <c r="F341" s="497">
        <v>10</v>
      </c>
      <c r="G341" s="292">
        <f>IF(ISNUMBER(SEARCH("COM",B341)),VLOOKUP(B341,'COMP.BG'!$A:$M,13,FALSE),VLOOKUP(B341,SINAPI!A:M,7,FALSE))</f>
        <v>17.664999999999999</v>
      </c>
      <c r="H341" s="292">
        <f>IF(ISNUMBER(SEARCH("COM",B341)),VLOOKUP(B341,'COMP.BG'!$A:$N,14,FALSE),VLOOKUP(B341,SINAPI!A:N,6,FALSE))</f>
        <v>23.524999999999999</v>
      </c>
      <c r="I341" s="50">
        <f t="shared" si="166"/>
        <v>176.65</v>
      </c>
      <c r="J341" s="50">
        <f t="shared" si="167"/>
        <v>235.25</v>
      </c>
      <c r="K341" s="50">
        <f t="shared" si="168"/>
        <v>411.9</v>
      </c>
      <c r="L341" s="50">
        <f t="shared" si="169"/>
        <v>86.62</v>
      </c>
      <c r="M341" s="50">
        <f t="shared" si="170"/>
        <v>498.52</v>
      </c>
      <c r="N341" s="243">
        <f t="shared" si="171"/>
        <v>1.6617339758704736E-2</v>
      </c>
    </row>
    <row r="342" spans="1:14" s="48" customFormat="1" ht="25.5" x14ac:dyDescent="0.2">
      <c r="A342" s="416" t="s">
        <v>83</v>
      </c>
      <c r="B342" s="256" t="s">
        <v>17386</v>
      </c>
      <c r="C342" s="255" t="s">
        <v>222</v>
      </c>
      <c r="D342" s="251" t="s">
        <v>15852</v>
      </c>
      <c r="E342" s="233" t="s">
        <v>14813</v>
      </c>
      <c r="F342" s="497">
        <v>1</v>
      </c>
      <c r="G342" s="292">
        <f>IF(ISNUMBER(SEARCH("COM",B342)),VLOOKUP(B342,'COMP.BG'!$A:$M,13,FALSE),VLOOKUP(B342,SINAPI!A:M,7,FALSE))</f>
        <v>33500</v>
      </c>
      <c r="H342" s="292">
        <f>IF(ISNUMBER(SEARCH("COM",B342)),VLOOKUP(B342,'COMP.BG'!$A:$N,14,FALSE),VLOOKUP(B342,SINAPI!A:N,6,FALSE))</f>
        <v>12200</v>
      </c>
      <c r="I342" s="50">
        <f t="shared" si="166"/>
        <v>33500</v>
      </c>
      <c r="J342" s="50">
        <f t="shared" si="167"/>
        <v>12200</v>
      </c>
      <c r="K342" s="50">
        <f t="shared" si="168"/>
        <v>45700</v>
      </c>
      <c r="L342" s="50">
        <f t="shared" si="169"/>
        <v>9610.7099999999991</v>
      </c>
      <c r="M342" s="50">
        <f t="shared" si="170"/>
        <v>55310.71</v>
      </c>
      <c r="N342" s="243">
        <f t="shared" si="171"/>
        <v>1.8436910462272078</v>
      </c>
    </row>
    <row r="343" spans="1:14" s="48" customFormat="1" ht="25.5" x14ac:dyDescent="0.2">
      <c r="A343" s="416" t="s">
        <v>16463</v>
      </c>
      <c r="B343" s="256" t="s">
        <v>17388</v>
      </c>
      <c r="C343" s="255" t="s">
        <v>222</v>
      </c>
      <c r="D343" s="251" t="s">
        <v>15853</v>
      </c>
      <c r="E343" s="233" t="s">
        <v>14813</v>
      </c>
      <c r="F343" s="497">
        <v>1</v>
      </c>
      <c r="G343" s="292">
        <f>IF(ISNUMBER(SEARCH("COM",B343)),VLOOKUP(B343,'COMP.BG'!$A:$M,13,FALSE),VLOOKUP(B343,SINAPI!A:M,7,FALSE))</f>
        <v>38000</v>
      </c>
      <c r="H343" s="292">
        <f>IF(ISNUMBER(SEARCH("COM",B343)),VLOOKUP(B343,'COMP.BG'!$A:$N,14,FALSE),VLOOKUP(B343,SINAPI!A:N,6,FALSE))</f>
        <v>12200</v>
      </c>
      <c r="I343" s="50">
        <f t="shared" si="166"/>
        <v>38000</v>
      </c>
      <c r="J343" s="50">
        <f t="shared" si="167"/>
        <v>12200</v>
      </c>
      <c r="K343" s="50">
        <f t="shared" si="168"/>
        <v>50200</v>
      </c>
      <c r="L343" s="50">
        <f t="shared" si="169"/>
        <v>10557.06</v>
      </c>
      <c r="M343" s="50">
        <f t="shared" si="170"/>
        <v>60757.06</v>
      </c>
      <c r="N343" s="243">
        <f t="shared" si="171"/>
        <v>2.0252361164246353</v>
      </c>
    </row>
    <row r="344" spans="1:14" s="48" customFormat="1" x14ac:dyDescent="0.2">
      <c r="A344" s="416" t="s">
        <v>16464</v>
      </c>
      <c r="B344" s="256" t="s">
        <v>16438</v>
      </c>
      <c r="C344" s="255" t="s">
        <v>222</v>
      </c>
      <c r="D344" s="245" t="str">
        <f>IF(ISNUMBER(SEARCH("Com",B344)),VLOOKUP(B344,'COMP.BG'!$A:$N,3,FALSE),VLOOKUP(B344,SINAPI!$A:$M,2,FALSE))</f>
        <v>INSTALAÇÃO DE BEBEDOURO - FORNECIDO PELA CAIXA</v>
      </c>
      <c r="E344" s="49" t="str">
        <f>IF(ISNUMBER(SEARCH("Com",B344)),VLOOKUP(B344,'COMP.BG'!$A:$N,5,FALSE),VLOOKUP(B344,SINAPI!$A:$M,4,FALSE))</f>
        <v>UN</v>
      </c>
      <c r="F344" s="497">
        <v>5</v>
      </c>
      <c r="G344" s="292">
        <f>IF(ISNUMBER(SEARCH("COM",B344)),VLOOKUP(B344,'COMP.BG'!$A:$M,13,FALSE),VLOOKUP(B344,SINAPI!A:M,7,FALSE))</f>
        <v>19.195999999999998</v>
      </c>
      <c r="H344" s="292">
        <f>IF(ISNUMBER(SEARCH("COM",B344)),VLOOKUP(B344,'COMP.BG'!$A:$N,14,FALSE),VLOOKUP(B344,SINAPI!A:N,6,FALSE))</f>
        <v>35.819999999999993</v>
      </c>
      <c r="I344" s="50">
        <f t="shared" si="166"/>
        <v>95.98</v>
      </c>
      <c r="J344" s="50">
        <f t="shared" si="167"/>
        <v>179.1</v>
      </c>
      <c r="K344" s="50">
        <f t="shared" si="168"/>
        <v>275.08</v>
      </c>
      <c r="L344" s="50">
        <f t="shared" si="169"/>
        <v>57.85</v>
      </c>
      <c r="M344" s="50">
        <f t="shared" si="170"/>
        <v>332.93</v>
      </c>
      <c r="N344" s="243">
        <f t="shared" si="171"/>
        <v>1.1097670957766124E-2</v>
      </c>
    </row>
    <row r="345" spans="1:14" s="48" customFormat="1" x14ac:dyDescent="0.2">
      <c r="A345" s="416" t="s">
        <v>16465</v>
      </c>
      <c r="B345" s="256" t="s">
        <v>16439</v>
      </c>
      <c r="C345" s="255" t="s">
        <v>222</v>
      </c>
      <c r="D345" s="245" t="str">
        <f>IF(ISNUMBER(SEARCH("Com",B345)),VLOOKUP(B345,'COMP.BG'!$A:$N,3,FALSE),VLOOKUP(B345,SINAPI!$A:$M,2,FALSE))</f>
        <v>INSTALAÇÃO DE COOK TOP SOBRE BANCA DA COPA - FORNECIDO PELA CAIXA</v>
      </c>
      <c r="E345" s="49" t="str">
        <f>IF(ISNUMBER(SEARCH("Com",B345)),VLOOKUP(B345,'COMP.BG'!$A:$N,5,FALSE),VLOOKUP(B345,SINAPI!$A:$M,4,FALSE))</f>
        <v>UN</v>
      </c>
      <c r="F345" s="497">
        <v>5</v>
      </c>
      <c r="G345" s="292">
        <f>IF(ISNUMBER(SEARCH("COM",B345)),VLOOKUP(B345,'COMP.BG'!$A:$M,13,FALSE),VLOOKUP(B345,SINAPI!A:M,7,FALSE))</f>
        <v>16.295999999999999</v>
      </c>
      <c r="H345" s="292">
        <f>IF(ISNUMBER(SEARCH("COM",B345)),VLOOKUP(B345,'COMP.BG'!$A:$N,14,FALSE),VLOOKUP(B345,SINAPI!A:N,6,FALSE))</f>
        <v>35.087999999999994</v>
      </c>
      <c r="I345" s="50">
        <f t="shared" si="166"/>
        <v>81.48</v>
      </c>
      <c r="J345" s="50">
        <f t="shared" si="167"/>
        <v>175.44</v>
      </c>
      <c r="K345" s="50">
        <f t="shared" si="168"/>
        <v>256.92</v>
      </c>
      <c r="L345" s="50">
        <f t="shared" si="169"/>
        <v>54.03</v>
      </c>
      <c r="M345" s="50">
        <f t="shared" si="170"/>
        <v>310.95000000000005</v>
      </c>
      <c r="N345" s="243">
        <f t="shared" si="171"/>
        <v>1.0365004007801569E-2</v>
      </c>
    </row>
    <row r="346" spans="1:14" s="53" customFormat="1" x14ac:dyDescent="0.2">
      <c r="A346" s="416" t="s">
        <v>16466</v>
      </c>
      <c r="B346" s="256" t="s">
        <v>16440</v>
      </c>
      <c r="C346" s="255" t="s">
        <v>222</v>
      </c>
      <c r="D346" s="245" t="str">
        <f>IF(ISNUMBER(SEARCH("Com",B346)),VLOOKUP(B346,'COMP.BG'!$A:$N,3,FALSE),VLOOKUP(B346,SINAPI!$A:$M,2,FALSE))</f>
        <v>INSTALAÇÃO DE PURIFICADOR DE ÁGUA - FORNECIDO PELA CAIXA</v>
      </c>
      <c r="E346" s="49" t="str">
        <f>IF(ISNUMBER(SEARCH("Com",B346)),VLOOKUP(B346,'COMP.BG'!$A:$N,5,FALSE),VLOOKUP(B346,SINAPI!$A:$M,4,FALSE))</f>
        <v>UN</v>
      </c>
      <c r="F346" s="497">
        <v>5</v>
      </c>
      <c r="G346" s="292">
        <f>IF(ISNUMBER(SEARCH("COM",B346)),VLOOKUP(B346,'COMP.BG'!$A:$M,13,FALSE),VLOOKUP(B346,SINAPI!A:M,7,FALSE))</f>
        <v>19.195999999999998</v>
      </c>
      <c r="H346" s="292">
        <f>IF(ISNUMBER(SEARCH("COM",B346)),VLOOKUP(B346,'COMP.BG'!$A:$N,14,FALSE),VLOOKUP(B346,SINAPI!A:N,6,FALSE))</f>
        <v>35.819999999999993</v>
      </c>
      <c r="I346" s="50">
        <f t="shared" si="166"/>
        <v>95.98</v>
      </c>
      <c r="J346" s="50">
        <f t="shared" si="167"/>
        <v>179.1</v>
      </c>
      <c r="K346" s="50">
        <f t="shared" si="168"/>
        <v>275.08</v>
      </c>
      <c r="L346" s="50">
        <f t="shared" si="169"/>
        <v>57.85</v>
      </c>
      <c r="M346" s="50">
        <f t="shared" si="170"/>
        <v>332.93</v>
      </c>
      <c r="N346" s="243">
        <f t="shared" si="171"/>
        <v>1.1097670957766124E-2</v>
      </c>
    </row>
    <row r="347" spans="1:14" s="53" customFormat="1" x14ac:dyDescent="0.2">
      <c r="A347" s="416" t="s">
        <v>16467</v>
      </c>
      <c r="B347" s="256" t="s">
        <v>16398</v>
      </c>
      <c r="C347" s="255" t="s">
        <v>222</v>
      </c>
      <c r="D347" s="245" t="str">
        <f>IF(ISNUMBER(SEARCH("Com",B347)),VLOOKUP(B347,'COMP.BG'!$A:$N,3,FALSE),VLOOKUP(B347,SINAPI!$A:$M,2,FALSE))</f>
        <v>PELÍCULA DE CONTROLE SOLAR</v>
      </c>
      <c r="E347" s="49" t="str">
        <f>IF(ISNUMBER(SEARCH("Com",B347)),VLOOKUP(B347,'COMP.BG'!$A:$N,5,FALSE),VLOOKUP(B347,SINAPI!$A:$M,4,FALSE))</f>
        <v>M2</v>
      </c>
      <c r="F347" s="497">
        <v>5</v>
      </c>
      <c r="G347" s="292">
        <f>IF(ISNUMBER(SEARCH("COM",B347)),VLOOKUP(B347,'COMP.BG'!$A:$M,13,FALSE),VLOOKUP(B347,SINAPI!A:M,7,FALSE))</f>
        <v>46.983999999999995</v>
      </c>
      <c r="H347" s="292">
        <f>IF(ISNUMBER(SEARCH("COM",B347)),VLOOKUP(B347,'COMP.BG'!$A:$N,14,FALSE),VLOOKUP(B347,SINAPI!A:N,6,FALSE))</f>
        <v>22.687999999999999</v>
      </c>
      <c r="I347" s="50">
        <f t="shared" si="166"/>
        <v>234.92</v>
      </c>
      <c r="J347" s="50">
        <f t="shared" si="167"/>
        <v>113.44</v>
      </c>
      <c r="K347" s="50">
        <f t="shared" si="168"/>
        <v>348.36</v>
      </c>
      <c r="L347" s="50">
        <f t="shared" si="169"/>
        <v>73.260000000000005</v>
      </c>
      <c r="M347" s="50">
        <f t="shared" si="170"/>
        <v>421.62</v>
      </c>
      <c r="N347" s="243">
        <f t="shared" si="171"/>
        <v>1.4054005434215458E-2</v>
      </c>
    </row>
    <row r="348" spans="1:14" s="454" customFormat="1" x14ac:dyDescent="0.2">
      <c r="A348" s="416" t="s">
        <v>16468</v>
      </c>
      <c r="B348" s="256" t="s">
        <v>15393</v>
      </c>
      <c r="C348" s="255" t="s">
        <v>222</v>
      </c>
      <c r="D348" s="245" t="str">
        <f>IF(ISNUMBER(SEARCH("Com",B348)),VLOOKUP(B348,'COMP.BG'!$A:$N,3,FALSE),VLOOKUP(B348,SINAPI!$A:$M,2,FALSE))</f>
        <v>PELICULA VINÍLICA MICRO PERFURADA</v>
      </c>
      <c r="E348" s="49" t="str">
        <f>IF(ISNUMBER(SEARCH("Com",B348)),VLOOKUP(B348,'COMP.BG'!$A:$N,5,FALSE),VLOOKUP(B348,SINAPI!$A:$M,4,FALSE))</f>
        <v xml:space="preserve">M2    </v>
      </c>
      <c r="F348" s="497">
        <v>5</v>
      </c>
      <c r="G348" s="292">
        <f>IF(ISNUMBER(SEARCH("COM",B348)),VLOOKUP(B348,'COMP.BG'!$A:$M,13,FALSE),VLOOKUP(B348,SINAPI!A:M,7,FALSE))</f>
        <v>170.61440000000002</v>
      </c>
      <c r="H348" s="292">
        <f>IF(ISNUMBER(SEARCH("COM",B348)),VLOOKUP(B348,'COMP.BG'!$A:$N,14,FALSE),VLOOKUP(B348,SINAPI!A:N,6,FALSE))</f>
        <v>42.653600000000004</v>
      </c>
      <c r="I348" s="50">
        <f t="shared" ref="I348" si="172">ROUND(F348*G348,2)</f>
        <v>853.07</v>
      </c>
      <c r="J348" s="50">
        <f t="shared" ref="J348" si="173">ROUND(F348*H348,2)</f>
        <v>213.27</v>
      </c>
      <c r="K348" s="50">
        <f t="shared" ref="K348" si="174">I348+J348</f>
        <v>1066.3400000000001</v>
      </c>
      <c r="L348" s="50">
        <f t="shared" ref="L348" si="175">ROUND($L$15*K348,2)</f>
        <v>224.25</v>
      </c>
      <c r="M348" s="50">
        <f t="shared" ref="M348" si="176">K348+L348</f>
        <v>1290.5900000000001</v>
      </c>
      <c r="N348" s="243">
        <f t="shared" si="171"/>
        <v>4.3019683300944286E-2</v>
      </c>
    </row>
    <row r="349" spans="1:14" s="48" customFormat="1" x14ac:dyDescent="0.2">
      <c r="A349" s="416" t="s">
        <v>16469</v>
      </c>
      <c r="B349" s="256" t="s">
        <v>16408</v>
      </c>
      <c r="C349" s="255" t="s">
        <v>222</v>
      </c>
      <c r="D349" s="245" t="str">
        <f>IF(ISNUMBER(SEARCH("Com",B349)),VLOOKUP(B349,'COMP.BG'!$A:$N,3,FALSE),VLOOKUP(B349,SINAPI!$A:$M,2,FALSE))</f>
        <v>PELÍCULA DE PROTEÇÃO ANTIQUEBRA</v>
      </c>
      <c r="E349" s="49" t="str">
        <f>IF(ISNUMBER(SEARCH("Com",B349)),VLOOKUP(B349,'COMP.BG'!$A:$N,5,FALSE),VLOOKUP(B349,SINAPI!$A:$M,4,FALSE))</f>
        <v>M2</v>
      </c>
      <c r="F349" s="497">
        <v>5</v>
      </c>
      <c r="G349" s="292">
        <f>IF(ISNUMBER(SEARCH("COM",B349)),VLOOKUP(B349,'COMP.BG'!$A:$M,13,FALSE),VLOOKUP(B349,SINAPI!A:M,7,FALSE))</f>
        <v>40.073999999999998</v>
      </c>
      <c r="H349" s="292">
        <f>IF(ISNUMBER(SEARCH("COM",B349)),VLOOKUP(B349,'COMP.BG'!$A:$N,14,FALSE),VLOOKUP(B349,SINAPI!A:N,6,FALSE))</f>
        <v>22.687999999999999</v>
      </c>
      <c r="I349" s="50">
        <f t="shared" si="166"/>
        <v>200.37</v>
      </c>
      <c r="J349" s="50">
        <f t="shared" si="167"/>
        <v>113.44</v>
      </c>
      <c r="K349" s="50">
        <f t="shared" si="168"/>
        <v>313.81</v>
      </c>
      <c r="L349" s="50">
        <f t="shared" si="169"/>
        <v>65.989999999999995</v>
      </c>
      <c r="M349" s="50">
        <f t="shared" si="170"/>
        <v>379.8</v>
      </c>
      <c r="N349" s="243">
        <f t="shared" si="171"/>
        <v>1.2660004895201915E-2</v>
      </c>
    </row>
    <row r="350" spans="1:14" s="48" customFormat="1" x14ac:dyDescent="0.2">
      <c r="A350" s="416" t="s">
        <v>84</v>
      </c>
      <c r="B350" s="256" t="s">
        <v>16422</v>
      </c>
      <c r="C350" s="255" t="s">
        <v>222</v>
      </c>
      <c r="D350" s="245" t="str">
        <f>IF(ISNUMBER(SEARCH("Com",B350)),VLOOKUP(B350,'COMP.BG'!$A:$N,3,FALSE),VLOOKUP(B350,SINAPI!$A:$M,2,FALSE))</f>
        <v>PERSIANA EM ROLÔ EM TECIDO POLIESTER, BRANCAO</v>
      </c>
      <c r="E350" s="49" t="str">
        <f>IF(ISNUMBER(SEARCH("Com",B350)),VLOOKUP(B350,'COMP.BG'!$A:$N,5,FALSE),VLOOKUP(B350,SINAPI!$A:$M,4,FALSE))</f>
        <v>M2</v>
      </c>
      <c r="F350" s="497">
        <v>5</v>
      </c>
      <c r="G350" s="292">
        <f>IF(ISNUMBER(SEARCH("COM",B350)),VLOOKUP(B350,'COMP.BG'!$A:$M,13,FALSE),VLOOKUP(B350,SINAPI!A:M,7,FALSE))</f>
        <v>99.202942600000014</v>
      </c>
      <c r="H350" s="292">
        <f>IF(ISNUMBER(SEARCH("COM",B350)),VLOOKUP(B350,'COMP.BG'!$A:$N,14,FALSE),VLOOKUP(B350,SINAPI!A:N,6,FALSE))</f>
        <v>23.145</v>
      </c>
      <c r="I350" s="50">
        <f t="shared" si="166"/>
        <v>496.01</v>
      </c>
      <c r="J350" s="50">
        <f t="shared" si="167"/>
        <v>115.73</v>
      </c>
      <c r="K350" s="50">
        <f t="shared" si="168"/>
        <v>611.74</v>
      </c>
      <c r="L350" s="50">
        <f t="shared" si="169"/>
        <v>128.65</v>
      </c>
      <c r="M350" s="50">
        <f t="shared" si="170"/>
        <v>740.39</v>
      </c>
      <c r="N350" s="243">
        <f t="shared" si="171"/>
        <v>2.4679676209474845E-2</v>
      </c>
    </row>
    <row r="351" spans="1:14" s="48" customFormat="1" x14ac:dyDescent="0.2">
      <c r="A351" s="416" t="s">
        <v>16470</v>
      </c>
      <c r="B351" s="256" t="s">
        <v>16431</v>
      </c>
      <c r="C351" s="255" t="s">
        <v>222</v>
      </c>
      <c r="D351" s="245" t="str">
        <f>IF(ISNUMBER(SEARCH("Com",B351)),VLOOKUP(B351,'COMP.BG'!$A:$N,3,FALSE),VLOOKUP(B351,SINAPI!$A:$M,2,FALSE))</f>
        <v>PERSIANA HORIZONTAL DE ALUMÍNIO, 50MM, COR PRATA</v>
      </c>
      <c r="E351" s="49" t="str">
        <f>IF(ISNUMBER(SEARCH("Com",B351)),VLOOKUP(B351,'COMP.BG'!$A:$N,5,FALSE),VLOOKUP(B351,SINAPI!$A:$M,4,FALSE))</f>
        <v>M2</v>
      </c>
      <c r="F351" s="497">
        <v>5</v>
      </c>
      <c r="G351" s="292">
        <f>IF(ISNUMBER(SEARCH("COM",B351)),VLOOKUP(B351,'COMP.BG'!$A:$M,13,FALSE),VLOOKUP(B351,SINAPI!A:M,7,FALSE))</f>
        <v>365.95499999999998</v>
      </c>
      <c r="H351" s="292">
        <f>IF(ISNUMBER(SEARCH("COM",B351)),VLOOKUP(B351,'COMP.BG'!$A:$N,14,FALSE),VLOOKUP(B351,SINAPI!A:N,6,FALSE))</f>
        <v>23.145</v>
      </c>
      <c r="I351" s="50">
        <f t="shared" si="166"/>
        <v>1829.78</v>
      </c>
      <c r="J351" s="50">
        <f t="shared" si="167"/>
        <v>115.73</v>
      </c>
      <c r="K351" s="50">
        <f t="shared" si="168"/>
        <v>1945.51</v>
      </c>
      <c r="L351" s="50">
        <f t="shared" si="169"/>
        <v>409.14</v>
      </c>
      <c r="M351" s="50">
        <f t="shared" si="170"/>
        <v>2354.65</v>
      </c>
      <c r="N351" s="243">
        <f t="shared" si="171"/>
        <v>7.8488363682167425E-2</v>
      </c>
    </row>
    <row r="352" spans="1:14" s="48" customFormat="1" ht="25.5" x14ac:dyDescent="0.2">
      <c r="A352" s="416" t="s">
        <v>85</v>
      </c>
      <c r="B352" s="257">
        <v>99804</v>
      </c>
      <c r="C352" s="404" t="s">
        <v>200</v>
      </c>
      <c r="D352" s="245" t="str">
        <f>IF(ISNUMBER(SEARCH("Com",B352)),VLOOKUP(B352,'COMP.BG'!$A:$N,3,FALSE),VLOOKUP(B352,SINAPI!$A:$M,2,FALSE))</f>
        <v>LIMPEZA DE PISO CERÂMICO OU PORCELANATO UTILIZANDO DETERGENTE NEUTRO E ESCOVAÇÃO MANUAL. AF_04/2019</v>
      </c>
      <c r="E352" s="49" t="str">
        <f>IF(ISNUMBER(SEARCH("Com",B352)),VLOOKUP(B352,'COMP.BG'!$A:$N,5,FALSE),VLOOKUP(B352,SINAPI!$A:$M,4,FALSE))</f>
        <v>M2</v>
      </c>
      <c r="F352" s="497">
        <v>30</v>
      </c>
      <c r="G352" s="292" t="str">
        <f>IF(ISNUMBER(SEARCH("COM",B352)),VLOOKUP(B352,'COMP.BG'!$A:$M,13,FALSE),VLOOKUP(B352,SINAPI!A:M,7,FALSE))</f>
        <v>1,71</v>
      </c>
      <c r="H352" s="292" t="str">
        <f>IF(ISNUMBER(SEARCH("COM",B352)),VLOOKUP(B352,'COMP.BG'!$A:$N,14,FALSE),VLOOKUP(B352,SINAPI!A:N,6,FALSE))</f>
        <v>2,85</v>
      </c>
      <c r="I352" s="50">
        <f t="shared" si="166"/>
        <v>51.3</v>
      </c>
      <c r="J352" s="50">
        <f t="shared" si="167"/>
        <v>85.5</v>
      </c>
      <c r="K352" s="50">
        <f t="shared" si="168"/>
        <v>136.80000000000001</v>
      </c>
      <c r="L352" s="50">
        <f t="shared" si="169"/>
        <v>28.77</v>
      </c>
      <c r="M352" s="50">
        <f t="shared" si="170"/>
        <v>165.57000000000002</v>
      </c>
      <c r="N352" s="243">
        <f t="shared" si="171"/>
        <v>5.519002134014169E-3</v>
      </c>
    </row>
    <row r="353" spans="1:14" s="48" customFormat="1" x14ac:dyDescent="0.2">
      <c r="A353" s="416" t="s">
        <v>16471</v>
      </c>
      <c r="B353" s="256" t="s">
        <v>18990</v>
      </c>
      <c r="C353" s="255" t="s">
        <v>222</v>
      </c>
      <c r="D353" s="245" t="str">
        <f>IF(ISNUMBER(SEARCH("Com",B353)),VLOOKUP(B353,'COMP.BG'!$A:$N,3,FALSE),VLOOKUP(B353,SINAPI!$A:$M,2,FALSE))</f>
        <v>LONA EXTERNA COM ESTRUTURA EM METALON</v>
      </c>
      <c r="E353" s="49" t="str">
        <f>IF(ISNUMBER(SEARCH("Com",B353)),VLOOKUP(B353,'COMP.BG'!$A:$N,5,FALSE),VLOOKUP(B353,SINAPI!$A:$M,4,FALSE))</f>
        <v>M2</v>
      </c>
      <c r="F353" s="497">
        <v>5</v>
      </c>
      <c r="G353" s="292">
        <f>IF(ISNUMBER(SEARCH("COM",B353)),VLOOKUP(B353,'COMP.BG'!$A:$M,13,FALSE),VLOOKUP(B353,SINAPI!A:M,7,FALSE))</f>
        <v>237.66160000000002</v>
      </c>
      <c r="H353" s="292">
        <f>IF(ISNUMBER(SEARCH("COM",B353)),VLOOKUP(B353,'COMP.BG'!$A:$N,14,FALSE),VLOOKUP(B353,SINAPI!A:N,6,FALSE))</f>
        <v>59.415400000000005</v>
      </c>
      <c r="I353" s="50">
        <f t="shared" ref="I353" si="177">ROUND(F353*G353,2)</f>
        <v>1188.31</v>
      </c>
      <c r="J353" s="50">
        <f t="shared" ref="J353" si="178">ROUND(F353*H353,2)</f>
        <v>297.08</v>
      </c>
      <c r="K353" s="50">
        <f t="shared" ref="K353" si="179">I353+J353</f>
        <v>1485.3899999999999</v>
      </c>
      <c r="L353" s="50">
        <f t="shared" ref="L353" si="180">ROUND($L$15*K353,2)</f>
        <v>312.38</v>
      </c>
      <c r="M353" s="50">
        <f t="shared" ref="M353" si="181">K353+L353</f>
        <v>1797.77</v>
      </c>
      <c r="N353" s="243">
        <f t="shared" si="171"/>
        <v>5.9925689837933505E-2</v>
      </c>
    </row>
    <row r="354" spans="1:14" s="48" customFormat="1" x14ac:dyDescent="0.2">
      <c r="A354" s="416" t="s">
        <v>17416</v>
      </c>
      <c r="B354" s="264">
        <v>98504</v>
      </c>
      <c r="C354" s="404" t="s">
        <v>200</v>
      </c>
      <c r="D354" s="245" t="str">
        <f>IF(ISNUMBER(SEARCH("Com",B354)),VLOOKUP(B354,'COMP.BG'!$A:$N,3,FALSE),VLOOKUP(B354,SINAPI!$A:$M,2,FALSE))</f>
        <v>PLANTIO DE GRAMA EM PLACAS. AF_05/2018</v>
      </c>
      <c r="E354" s="49" t="str">
        <f>IF(ISNUMBER(SEARCH("Com",B354)),VLOOKUP(B354,'COMP.BG'!$A:$N,5,FALSE),VLOOKUP(B354,SINAPI!$A:$M,4,FALSE))</f>
        <v>M2</v>
      </c>
      <c r="F354" s="497">
        <v>5</v>
      </c>
      <c r="G354" s="292" t="str">
        <f>IF(ISNUMBER(SEARCH("COM",B354)),VLOOKUP(B354,'COMP.BG'!$A:$M,13,FALSE),VLOOKUP(B354,SINAPI!A:M,7,FALSE))</f>
        <v>9,61</v>
      </c>
      <c r="H354" s="292" t="str">
        <f>IF(ISNUMBER(SEARCH("COM",B354)),VLOOKUP(B354,'COMP.BG'!$A:$N,14,FALSE),VLOOKUP(B354,SINAPI!A:N,6,FALSE))</f>
        <v>2,43</v>
      </c>
      <c r="I354" s="50">
        <f t="shared" si="166"/>
        <v>48.05</v>
      </c>
      <c r="J354" s="50">
        <f t="shared" si="167"/>
        <v>12.15</v>
      </c>
      <c r="K354" s="50">
        <f t="shared" si="168"/>
        <v>60.199999999999996</v>
      </c>
      <c r="L354" s="50">
        <f t="shared" si="169"/>
        <v>12.66</v>
      </c>
      <c r="M354" s="50">
        <f t="shared" si="170"/>
        <v>72.86</v>
      </c>
      <c r="N354" s="243">
        <f t="shared" si="171"/>
        <v>2.4286676057514783E-3</v>
      </c>
    </row>
    <row r="355" spans="1:14" s="48" customFormat="1" x14ac:dyDescent="0.2">
      <c r="A355" s="416" t="s">
        <v>18806</v>
      </c>
      <c r="B355" s="256" t="s">
        <v>16437</v>
      </c>
      <c r="C355" s="255" t="s">
        <v>222</v>
      </c>
      <c r="D355" s="245" t="str">
        <f>IF(ISNUMBER(SEARCH("Com",B355)),VLOOKUP(B355,'COMP.BG'!$A:$N,3,FALSE),VLOOKUP(B355,SINAPI!$A:$M,2,FALSE))</f>
        <v>SUPORTE PARA TV DE LED 32" PAREDE/TETO</v>
      </c>
      <c r="E355" s="49" t="str">
        <f>IF(ISNUMBER(SEARCH("Com",B355)),VLOOKUP(B355,'COMP.BG'!$A:$N,5,FALSE),VLOOKUP(B355,SINAPI!$A:$M,4,FALSE))</f>
        <v>UN</v>
      </c>
      <c r="F355" s="497">
        <v>5</v>
      </c>
      <c r="G355" s="292">
        <f>IF(ISNUMBER(SEARCH("COM",B355)),VLOOKUP(B355,'COMP.BG'!$A:$M,13,FALSE),VLOOKUP(B355,SINAPI!A:M,7,FALSE))</f>
        <v>161.50649999999999</v>
      </c>
      <c r="H355" s="292">
        <f>IF(ISNUMBER(SEARCH("COM",B355)),VLOOKUP(B355,'COMP.BG'!$A:$N,14,FALSE),VLOOKUP(B355,SINAPI!A:N,6,FALSE))</f>
        <v>20.830500000000001</v>
      </c>
      <c r="I355" s="50">
        <f t="shared" si="166"/>
        <v>807.53</v>
      </c>
      <c r="J355" s="50">
        <f t="shared" si="167"/>
        <v>104.15</v>
      </c>
      <c r="K355" s="50">
        <f t="shared" si="168"/>
        <v>911.68</v>
      </c>
      <c r="L355" s="50">
        <f t="shared" si="169"/>
        <v>191.73</v>
      </c>
      <c r="M355" s="50">
        <f t="shared" si="170"/>
        <v>1103.4099999999999</v>
      </c>
      <c r="N355" s="243">
        <f t="shared" si="171"/>
        <v>3.6780347555067781E-2</v>
      </c>
    </row>
    <row r="356" spans="1:14" x14ac:dyDescent="0.2">
      <c r="A356" s="382" t="s">
        <v>86</v>
      </c>
      <c r="B356" s="386"/>
      <c r="C356" s="405"/>
      <c r="D356" s="413" t="s">
        <v>87</v>
      </c>
      <c r="E356" s="384"/>
      <c r="F356" s="375"/>
      <c r="G356" s="375"/>
      <c r="H356" s="375"/>
      <c r="I356" s="376">
        <f t="shared" ref="I356:J356" si="182">SUM(I357:I453)</f>
        <v>69607.569999999978</v>
      </c>
      <c r="J356" s="376">
        <f t="shared" si="182"/>
        <v>11079.249999999996</v>
      </c>
      <c r="K356" s="376">
        <f>SUM(K357:K453)</f>
        <v>80686.820000000007</v>
      </c>
      <c r="L356" s="376">
        <f t="shared" ref="L356:N356" si="183">SUM(L357:L453)</f>
        <v>16968.450000000004</v>
      </c>
      <c r="M356" s="376">
        <f t="shared" si="183"/>
        <v>97655.27</v>
      </c>
      <c r="N356" s="376">
        <f t="shared" si="183"/>
        <v>3.2551769253350855</v>
      </c>
    </row>
    <row r="357" spans="1:14" s="48" customFormat="1" x14ac:dyDescent="0.2">
      <c r="A357" s="366" t="s">
        <v>88</v>
      </c>
      <c r="B357" s="365"/>
      <c r="C357" s="406"/>
      <c r="D357" s="378" t="s">
        <v>15730</v>
      </c>
      <c r="E357" s="365"/>
      <c r="F357" s="365"/>
      <c r="G357" s="365"/>
      <c r="H357" s="365"/>
      <c r="I357" s="365"/>
      <c r="J357" s="365"/>
      <c r="K357" s="365"/>
      <c r="L357" s="365"/>
      <c r="M357" s="365"/>
      <c r="N357" s="385"/>
    </row>
    <row r="358" spans="1:14" s="48" customFormat="1" ht="38.25" x14ac:dyDescent="0.2">
      <c r="A358" s="388" t="s">
        <v>15004</v>
      </c>
      <c r="B358" s="264">
        <v>91784</v>
      </c>
      <c r="C358" s="255" t="s">
        <v>200</v>
      </c>
      <c r="D358" s="245" t="str">
        <f>IF(ISNUMBER(SEARCH("Com",B358)),VLOOKUP(B358,'COMP.BG'!$A:$N,3,FALSE),VLOOKUP(B358,SINAPI!$A:$M,2,FALSE))</f>
        <v>(COMPOSIÇÃO REPRESENTATIVA) DO SERVIÇO DE INSTALAÇÃO DE TUBOS DE PVC, SOLDÁVEL, ÁGUA FRIA, DN 20 MM (INSTALADO EM RAMAL, SUB-RAMAL OU RAMAL DE DISTRIBUIÇÃO), INCLUSIVE CONEXÕES, CORTES E FIXAÇÕES, PARA PRÉDIOS. AF_10/2015</v>
      </c>
      <c r="E358" s="49" t="str">
        <f>IF(ISNUMBER(SEARCH("Com",B358)),VLOOKUP(B358,'COMP.BG'!$A:$N,5,FALSE),VLOOKUP(B358,SINAPI!$A:$M,4,FALSE))</f>
        <v>M</v>
      </c>
      <c r="F358" s="497">
        <v>5</v>
      </c>
      <c r="G358" s="292" t="str">
        <f>IF(ISNUMBER(SEARCH("COM",B358)),VLOOKUP(B358,'COMP.BG'!$A:$M,13,FALSE),VLOOKUP(B358,SINAPI!A:M,7,FALSE))</f>
        <v>19,83</v>
      </c>
      <c r="H358" s="292" t="str">
        <f>IF(ISNUMBER(SEARCH("COM",B358)),VLOOKUP(B358,'COMP.BG'!$A:$N,14,FALSE),VLOOKUP(B358,SINAPI!A:N,6,FALSE))</f>
        <v>21,83</v>
      </c>
      <c r="I358" s="50">
        <f t="shared" ref="I358:I381" si="184">ROUND(F358*G358,2)</f>
        <v>99.15</v>
      </c>
      <c r="J358" s="50">
        <f t="shared" ref="J358:J381" si="185">ROUND(F358*H358,2)</f>
        <v>109.15</v>
      </c>
      <c r="K358" s="50">
        <f t="shared" ref="K358:K381" si="186">I358+J358</f>
        <v>208.3</v>
      </c>
      <c r="L358" s="50">
        <f t="shared" ref="L358:L381" si="187">ROUND($L$15*K358,2)</f>
        <v>43.81</v>
      </c>
      <c r="M358" s="50">
        <f t="shared" ref="M358:M381" si="188">K358+L358</f>
        <v>252.11</v>
      </c>
      <c r="N358" s="243">
        <f t="shared" ref="N358:N381" si="189">M358/$M$996*100</f>
        <v>8.4036699160857167E-3</v>
      </c>
    </row>
    <row r="359" spans="1:14" s="48" customFormat="1" ht="51" x14ac:dyDescent="0.2">
      <c r="A359" s="388" t="s">
        <v>15005</v>
      </c>
      <c r="B359" s="264">
        <v>91785</v>
      </c>
      <c r="C359" s="255" t="s">
        <v>200</v>
      </c>
      <c r="D359" s="245" t="str">
        <f>IF(ISNUMBER(SEARCH("Com",B359)),VLOOKUP(B359,'COMP.BG'!$A:$N,3,FALSE),VLOOKUP(B359,SINAPI!$A:$M,2,FALSE))</f>
        <v>(COMPOSIÇÃO REPRESENTATIVA) DO SERVIÇO DE INSTALAÇÃO DE TUBOS DE PVC, SOLDÁVEL, ÁGUA FRIA, DN 25 MM (INSTALADO EM RAMAL, SUB-RAMAL, RAMAL DE DISTRIBUIÇÃO OU PRUMADA), INCLUSIVE CONEXÕES, CORTES E FIXAÇÕES, PARA PRÉDIOS. AF_10/2015</v>
      </c>
      <c r="E359" s="49" t="str">
        <f>IF(ISNUMBER(SEARCH("Com",B359)),VLOOKUP(B359,'COMP.BG'!$A:$N,5,FALSE),VLOOKUP(B359,SINAPI!$A:$M,4,FALSE))</f>
        <v>M</v>
      </c>
      <c r="F359" s="497">
        <v>10</v>
      </c>
      <c r="G359" s="292" t="str">
        <f>IF(ISNUMBER(SEARCH("COM",B359)),VLOOKUP(B359,'COMP.BG'!$A:$M,13,FALSE),VLOOKUP(B359,SINAPI!A:M,7,FALSE))</f>
        <v>20,22</v>
      </c>
      <c r="H359" s="292" t="str">
        <f>IF(ISNUMBER(SEARCH("COM",B359)),VLOOKUP(B359,'COMP.BG'!$A:$N,14,FALSE),VLOOKUP(B359,SINAPI!A:N,6,FALSE))</f>
        <v>21,15</v>
      </c>
      <c r="I359" s="50">
        <f t="shared" si="184"/>
        <v>202.2</v>
      </c>
      <c r="J359" s="50">
        <f t="shared" si="185"/>
        <v>211.5</v>
      </c>
      <c r="K359" s="50">
        <f t="shared" si="186"/>
        <v>413.7</v>
      </c>
      <c r="L359" s="50">
        <f t="shared" si="187"/>
        <v>87</v>
      </c>
      <c r="M359" s="50">
        <f t="shared" si="188"/>
        <v>500.7</v>
      </c>
      <c r="N359" s="243">
        <f t="shared" si="189"/>
        <v>1.669000645346919E-2</v>
      </c>
    </row>
    <row r="360" spans="1:14" s="48" customFormat="1" ht="38.25" x14ac:dyDescent="0.2">
      <c r="A360" s="388" t="s">
        <v>15006</v>
      </c>
      <c r="B360" s="264">
        <v>91787</v>
      </c>
      <c r="C360" s="255" t="s">
        <v>200</v>
      </c>
      <c r="D360" s="245" t="str">
        <f>IF(ISNUMBER(SEARCH("Com",B360)),VLOOKUP(B360,'COMP.BG'!$A:$N,3,FALSE),VLOOKUP(B360,SINAPI!$A:$M,2,FALSE))</f>
        <v>(COMPOSIÇÃO REPRESENTATIVA) DO SERVIÇO DE INSTALAÇÃO DE TUBOS DE PVC, SOLDÁVEL, ÁGUA FRIA, DN 40 MM (INSTALADO EM PRUMADA), INCLUSIVE CONEXÕES, CORTES E FIXAÇÕES, PARA PRÉDIOS. AF_10/2015</v>
      </c>
      <c r="E360" s="49" t="str">
        <f>IF(ISNUMBER(SEARCH("Com",B360)),VLOOKUP(B360,'COMP.BG'!$A:$N,5,FALSE),VLOOKUP(B360,SINAPI!$A:$M,4,FALSE))</f>
        <v>M</v>
      </c>
      <c r="F360" s="497">
        <v>5</v>
      </c>
      <c r="G360" s="292" t="str">
        <f>IF(ISNUMBER(SEARCH("COM",B360)),VLOOKUP(B360,'COMP.BG'!$A:$M,13,FALSE),VLOOKUP(B360,SINAPI!A:M,7,FALSE))</f>
        <v>31,00</v>
      </c>
      <c r="H360" s="292" t="str">
        <f>IF(ISNUMBER(SEARCH("COM",B360)),VLOOKUP(B360,'COMP.BG'!$A:$N,14,FALSE),VLOOKUP(B360,SINAPI!A:N,6,FALSE))</f>
        <v>3,52</v>
      </c>
      <c r="I360" s="50">
        <f t="shared" si="184"/>
        <v>155</v>
      </c>
      <c r="J360" s="50">
        <f t="shared" si="185"/>
        <v>17.600000000000001</v>
      </c>
      <c r="K360" s="50">
        <f t="shared" si="186"/>
        <v>172.6</v>
      </c>
      <c r="L360" s="50">
        <f t="shared" si="187"/>
        <v>36.299999999999997</v>
      </c>
      <c r="M360" s="50">
        <f t="shared" si="188"/>
        <v>208.89999999999998</v>
      </c>
      <c r="N360" s="243">
        <f t="shared" si="189"/>
        <v>6.9633360258232755E-3</v>
      </c>
    </row>
    <row r="361" spans="1:14" s="48" customFormat="1" ht="38.25" x14ac:dyDescent="0.2">
      <c r="A361" s="388" t="s">
        <v>15007</v>
      </c>
      <c r="B361" s="264">
        <v>91788</v>
      </c>
      <c r="C361" s="255" t="s">
        <v>200</v>
      </c>
      <c r="D361" s="245" t="str">
        <f>IF(ISNUMBER(SEARCH("Com",B361)),VLOOKUP(B361,'COMP.BG'!$A:$N,3,FALSE),VLOOKUP(B361,SINAPI!$A:$M,2,FALSE))</f>
        <v>(COMPOSIÇÃO REPRESENTATIVA) DO SERVIÇO DE INSTALAÇÃO DE TUBOS DE PVC, SOLDÁVEL, ÁGUA FRIA, DN 50 MM (INSTALADO EM PRUMADA), INCLUSIVE CONEXÕES, CORTES E FIXAÇÕES, PARA PRÉDIOS. AF_10/2015</v>
      </c>
      <c r="E361" s="49" t="str">
        <f>IF(ISNUMBER(SEARCH("Com",B361)),VLOOKUP(B361,'COMP.BG'!$A:$N,5,FALSE),VLOOKUP(B361,SINAPI!$A:$M,4,FALSE))</f>
        <v>M</v>
      </c>
      <c r="F361" s="497">
        <v>5</v>
      </c>
      <c r="G361" s="292" t="str">
        <f>IF(ISNUMBER(SEARCH("COM",B361)),VLOOKUP(B361,'COMP.BG'!$A:$M,13,FALSE),VLOOKUP(B361,SINAPI!A:M,7,FALSE))</f>
        <v>37,43</v>
      </c>
      <c r="H361" s="292" t="str">
        <f>IF(ISNUMBER(SEARCH("COM",B361)),VLOOKUP(B361,'COMP.BG'!$A:$N,14,FALSE),VLOOKUP(B361,SINAPI!A:N,6,FALSE))</f>
        <v>6,28</v>
      </c>
      <c r="I361" s="50">
        <f t="shared" si="184"/>
        <v>187.15</v>
      </c>
      <c r="J361" s="50">
        <f t="shared" si="185"/>
        <v>31.4</v>
      </c>
      <c r="K361" s="50">
        <f t="shared" si="186"/>
        <v>218.55</v>
      </c>
      <c r="L361" s="50">
        <f t="shared" si="187"/>
        <v>45.96</v>
      </c>
      <c r="M361" s="50">
        <f t="shared" si="188"/>
        <v>264.51</v>
      </c>
      <c r="N361" s="243">
        <f t="shared" si="189"/>
        <v>8.8170034092413339E-3</v>
      </c>
    </row>
    <row r="362" spans="1:14" s="48" customFormat="1" ht="51" x14ac:dyDescent="0.2">
      <c r="A362" s="388" t="s">
        <v>15008</v>
      </c>
      <c r="B362" s="264">
        <v>91786</v>
      </c>
      <c r="C362" s="255" t="s">
        <v>200</v>
      </c>
      <c r="D362" s="245" t="str">
        <f>IF(ISNUMBER(SEARCH("Com",B362)),VLOOKUP(B362,'COMP.BG'!$A:$N,3,FALSE),VLOOKUP(B362,SINAPI!$A:$M,2,FALSE))</f>
        <v>(COMPOSIÇÃO REPRESENTATIVA) DO SERVIÇO DE INSTALAÇÃO TUBOS DE PVC, SOLDÁVEL, ÁGUA FRIA, DN 32 MM (INSTALADO EM RAMAL, SUB-RAMAL, RAMAL DE DISTRIBUIÇÃO OU PRUMADA), INCLUSIVE CONEXÕES, CORTES E FIXAÇÕES, PARA PRÉDIOS. AF_10/2015</v>
      </c>
      <c r="E362" s="49" t="str">
        <f>IF(ISNUMBER(SEARCH("Com",B362)),VLOOKUP(B362,'COMP.BG'!$A:$N,5,FALSE),VLOOKUP(B362,SINAPI!$A:$M,4,FALSE))</f>
        <v>M</v>
      </c>
      <c r="F362" s="497">
        <v>5</v>
      </c>
      <c r="G362" s="292" t="str">
        <f>IF(ISNUMBER(SEARCH("COM",B362)),VLOOKUP(B362,'COMP.BG'!$A:$M,13,FALSE),VLOOKUP(B362,SINAPI!A:M,7,FALSE))</f>
        <v>21,82</v>
      </c>
      <c r="H362" s="292" t="str">
        <f>IF(ISNUMBER(SEARCH("COM",B362)),VLOOKUP(B362,'COMP.BG'!$A:$N,14,FALSE),VLOOKUP(B362,SINAPI!A:N,6,FALSE))</f>
        <v>7,98</v>
      </c>
      <c r="I362" s="50">
        <f t="shared" si="184"/>
        <v>109.1</v>
      </c>
      <c r="J362" s="50">
        <f t="shared" si="185"/>
        <v>39.9</v>
      </c>
      <c r="K362" s="50">
        <f t="shared" si="186"/>
        <v>149</v>
      </c>
      <c r="L362" s="50">
        <f t="shared" si="187"/>
        <v>31.33</v>
      </c>
      <c r="M362" s="50">
        <f t="shared" si="188"/>
        <v>180.32999999999998</v>
      </c>
      <c r="N362" s="243">
        <f t="shared" si="189"/>
        <v>6.011002324254242E-3</v>
      </c>
    </row>
    <row r="363" spans="1:14" s="48" customFormat="1" ht="38.25" x14ac:dyDescent="0.2">
      <c r="A363" s="388" t="s">
        <v>15009</v>
      </c>
      <c r="B363" s="264">
        <v>94703</v>
      </c>
      <c r="C363" s="255" t="s">
        <v>200</v>
      </c>
      <c r="D363" s="245" t="str">
        <f>IF(ISNUMBER(SEARCH("Com",B363)),VLOOKUP(B363,'COMP.BG'!$A:$N,3,FALSE),VLOOKUP(B363,SINAPI!$A:$M,2,FALSE))</f>
        <v>ADAPTADOR COM FLANGE E ANEL DE VEDAÇÃO, PVC, SOLDÁVEL, DN  25 MM X 3/4 , INSTALADO EM RESERVAÇÃO DE ÁGUA DE EDIFICAÇÃO QUE POSSUA RESERVATÓRIO DE FIBRA/FIBROCIMENTO   FORNECIMENTO E INSTALAÇÃO. AF_06/2016</v>
      </c>
      <c r="E363" s="49" t="str">
        <f>IF(ISNUMBER(SEARCH("Com",B363)),VLOOKUP(B363,'COMP.BG'!$A:$N,5,FALSE),VLOOKUP(B363,SINAPI!$A:$M,4,FALSE))</f>
        <v>UN</v>
      </c>
      <c r="F363" s="497">
        <v>1</v>
      </c>
      <c r="G363" s="292" t="str">
        <f>IF(ISNUMBER(SEARCH("COM",B363)),VLOOKUP(B363,'COMP.BG'!$A:$M,13,FALSE),VLOOKUP(B363,SINAPI!A:M,7,FALSE))</f>
        <v>16,96</v>
      </c>
      <c r="H363" s="292" t="str">
        <f>IF(ISNUMBER(SEARCH("COM",B363)),VLOOKUP(B363,'COMP.BG'!$A:$N,14,FALSE),VLOOKUP(B363,SINAPI!A:N,6,FALSE))</f>
        <v>4,05</v>
      </c>
      <c r="I363" s="50">
        <f t="shared" si="184"/>
        <v>16.96</v>
      </c>
      <c r="J363" s="50">
        <f t="shared" si="185"/>
        <v>4.05</v>
      </c>
      <c r="K363" s="50">
        <f t="shared" si="186"/>
        <v>21.01</v>
      </c>
      <c r="L363" s="50">
        <f t="shared" si="187"/>
        <v>4.42</v>
      </c>
      <c r="M363" s="50">
        <f t="shared" si="188"/>
        <v>25.43</v>
      </c>
      <c r="N363" s="243">
        <f t="shared" si="189"/>
        <v>8.4766699443123924E-4</v>
      </c>
    </row>
    <row r="364" spans="1:14" s="48" customFormat="1" ht="38.25" x14ac:dyDescent="0.2">
      <c r="A364" s="388" t="s">
        <v>15010</v>
      </c>
      <c r="B364" s="264">
        <v>94704</v>
      </c>
      <c r="C364" s="255" t="s">
        <v>200</v>
      </c>
      <c r="D364" s="245" t="str">
        <f>IF(ISNUMBER(SEARCH("Com",B364)),VLOOKUP(B364,'COMP.BG'!$A:$N,3,FALSE),VLOOKUP(B364,SINAPI!$A:$M,2,FALSE))</f>
        <v>ADAPTADOR COM FLANGE E ANEL DE VEDAÇÃO, PVC, SOLDÁVEL, DN 32 MM X 1 , INSTALADO EM RESERVAÇÃO DE ÁGUA DE EDIFICAÇÃO QUE POSSUA RESERVATÓRIO DE FIBRA/FIBROCIMENTO   FORNECIMENTO E INSTALAÇÃO. AF_06/2016</v>
      </c>
      <c r="E364" s="49" t="str">
        <f>IF(ISNUMBER(SEARCH("Com",B364)),VLOOKUP(B364,'COMP.BG'!$A:$N,5,FALSE),VLOOKUP(B364,SINAPI!$A:$M,4,FALSE))</f>
        <v>UN</v>
      </c>
      <c r="F364" s="497">
        <v>1</v>
      </c>
      <c r="G364" s="292" t="str">
        <f>IF(ISNUMBER(SEARCH("COM",B364)),VLOOKUP(B364,'COMP.BG'!$A:$M,13,FALSE),VLOOKUP(B364,SINAPI!A:M,7,FALSE))</f>
        <v>20,95</v>
      </c>
      <c r="H364" s="292" t="str">
        <f>IF(ISNUMBER(SEARCH("COM",B364)),VLOOKUP(B364,'COMP.BG'!$A:$N,14,FALSE),VLOOKUP(B364,SINAPI!A:N,6,FALSE))</f>
        <v>4,05</v>
      </c>
      <c r="I364" s="50">
        <f t="shared" si="184"/>
        <v>20.95</v>
      </c>
      <c r="J364" s="50">
        <f t="shared" si="185"/>
        <v>4.05</v>
      </c>
      <c r="K364" s="50">
        <f t="shared" si="186"/>
        <v>25</v>
      </c>
      <c r="L364" s="50">
        <f t="shared" si="187"/>
        <v>5.26</v>
      </c>
      <c r="M364" s="50">
        <f t="shared" si="188"/>
        <v>30.259999999999998</v>
      </c>
      <c r="N364" s="243">
        <f t="shared" si="189"/>
        <v>1.0086670566845969E-3</v>
      </c>
    </row>
    <row r="365" spans="1:14" s="48" customFormat="1" ht="38.25" x14ac:dyDescent="0.2">
      <c r="A365" s="388" t="s">
        <v>15011</v>
      </c>
      <c r="B365" s="264">
        <v>94705</v>
      </c>
      <c r="C365" s="255" t="s">
        <v>200</v>
      </c>
      <c r="D365" s="245" t="str">
        <f>IF(ISNUMBER(SEARCH("Com",B365)),VLOOKUP(B365,'COMP.BG'!$A:$N,3,FALSE),VLOOKUP(B365,SINAPI!$A:$M,2,FALSE))</f>
        <v>ADAPTADOR COM FLANGE E ANEL DE VEDAÇÃO, PVC, SOLDÁVEL, DN 40 MM X 1 1/4 , INSTALADO EM RESERVAÇÃO DE ÁGUA DE EDIFICAÇÃO QUE POSSUA RESERVATÓRIO DE FIBRA/FIBROCIMENTO   FORNECIMENTO E INSTALAÇÃO. AF_06/2016</v>
      </c>
      <c r="E365" s="49" t="str">
        <f>IF(ISNUMBER(SEARCH("Com",B365)),VLOOKUP(B365,'COMP.BG'!$A:$N,5,FALSE),VLOOKUP(B365,SINAPI!$A:$M,4,FALSE))</f>
        <v>UN</v>
      </c>
      <c r="F365" s="497">
        <v>1</v>
      </c>
      <c r="G365" s="292" t="str">
        <f>IF(ISNUMBER(SEARCH("COM",B365)),VLOOKUP(B365,'COMP.BG'!$A:$M,13,FALSE),VLOOKUP(B365,SINAPI!A:M,7,FALSE))</f>
        <v>26,99</v>
      </c>
      <c r="H365" s="292" t="str">
        <f>IF(ISNUMBER(SEARCH("COM",B365)),VLOOKUP(B365,'COMP.BG'!$A:$N,14,FALSE),VLOOKUP(B365,SINAPI!A:N,6,FALSE))</f>
        <v>4,04</v>
      </c>
      <c r="I365" s="50">
        <f t="shared" si="184"/>
        <v>26.99</v>
      </c>
      <c r="J365" s="50">
        <f t="shared" si="185"/>
        <v>4.04</v>
      </c>
      <c r="K365" s="50">
        <f t="shared" si="186"/>
        <v>31.029999999999998</v>
      </c>
      <c r="L365" s="50">
        <f t="shared" si="187"/>
        <v>6.53</v>
      </c>
      <c r="M365" s="50">
        <f t="shared" si="188"/>
        <v>37.559999999999995</v>
      </c>
      <c r="N365" s="243">
        <f t="shared" si="189"/>
        <v>1.252000484106856E-3</v>
      </c>
    </row>
    <row r="366" spans="1:14" s="48" customFormat="1" ht="25.5" x14ac:dyDescent="0.2">
      <c r="A366" s="388" t="s">
        <v>15012</v>
      </c>
      <c r="B366" s="257">
        <v>102617</v>
      </c>
      <c r="C366" s="255" t="s">
        <v>200</v>
      </c>
      <c r="D366" s="245" t="str">
        <f>IF(ISNUMBER(SEARCH("Com",B366)),VLOOKUP(B366,'COMP.BG'!$A:$N,3,FALSE),VLOOKUP(B366,SINAPI!$A:$M,2,FALSE))</f>
        <v>CAIXA D´ÁGUA EM POLIÉSTER REFORÇADO COM FIBRA DE VIDRO, 5000 LITROS - FORNECIMENTO E INSTALAÇÃO. AF_06/2021</v>
      </c>
      <c r="E366" s="49" t="str">
        <f>IF(ISNUMBER(SEARCH("Com",B366)),VLOOKUP(B366,'COMP.BG'!$A:$N,5,FALSE),VLOOKUP(B366,SINAPI!$A:$M,4,FALSE))</f>
        <v>UN</v>
      </c>
      <c r="F366" s="497">
        <v>1</v>
      </c>
      <c r="G366" s="292" t="str">
        <f>IF(ISNUMBER(SEARCH("COM",B366)),VLOOKUP(B366,'COMP.BG'!$A:$M,13,FALSE),VLOOKUP(B366,SINAPI!A:M,7,FALSE))</f>
        <v>2.492,48</v>
      </c>
      <c r="H366" s="292" t="str">
        <f>IF(ISNUMBER(SEARCH("COM",B366)),VLOOKUP(B366,'COMP.BG'!$A:$N,14,FALSE),VLOOKUP(B366,SINAPI!A:N,6,FALSE))</f>
        <v>78,96</v>
      </c>
      <c r="I366" s="50">
        <f t="shared" si="184"/>
        <v>2492.48</v>
      </c>
      <c r="J366" s="50">
        <f t="shared" si="185"/>
        <v>78.959999999999994</v>
      </c>
      <c r="K366" s="50">
        <f t="shared" si="186"/>
        <v>2571.44</v>
      </c>
      <c r="L366" s="50">
        <f t="shared" si="187"/>
        <v>540.77</v>
      </c>
      <c r="M366" s="50">
        <f t="shared" si="188"/>
        <v>3112.21</v>
      </c>
      <c r="N366" s="243">
        <f t="shared" si="189"/>
        <v>0.10374037344627791</v>
      </c>
    </row>
    <row r="367" spans="1:14" s="48" customFormat="1" ht="25.5" x14ac:dyDescent="0.2">
      <c r="A367" s="388" t="s">
        <v>15013</v>
      </c>
      <c r="B367" s="256" t="s">
        <v>16443</v>
      </c>
      <c r="C367" s="255" t="s">
        <v>222</v>
      </c>
      <c r="D367" s="245" t="str">
        <f>IF(ISNUMBER(SEARCH("Com",B367)),VLOOKUP(B367,'COMP.BG'!$A:$N,3,FALSE),VLOOKUP(B367,SINAPI!$A:$M,2,FALSE))</f>
        <v>CAIXA D´ÁGUA EM POLIETILENO, 1000 LITROS, COM TAMPA - FORNECIMENTO E INSTALAÇÃO</v>
      </c>
      <c r="E367" s="49" t="str">
        <f>IF(ISNUMBER(SEARCH("Com",B367)),VLOOKUP(B367,'COMP.BG'!$A:$N,5,FALSE),VLOOKUP(B367,SINAPI!$A:$M,4,FALSE))</f>
        <v>UN</v>
      </c>
      <c r="F367" s="497">
        <v>1</v>
      </c>
      <c r="G367" s="292">
        <f>IF(ISNUMBER(SEARCH("COM",B367)),VLOOKUP(B367,'COMP.BG'!$A:$M,13,FALSE),VLOOKUP(B367,SINAPI!A:M,7,FALSE))</f>
        <v>798.19991800000003</v>
      </c>
      <c r="H367" s="292">
        <f>IF(ISNUMBER(SEARCH("COM",B367)),VLOOKUP(B367,'COMP.BG'!$A:$N,14,FALSE),VLOOKUP(B367,SINAPI!A:N,6,FALSE))</f>
        <v>78.989065000000011</v>
      </c>
      <c r="I367" s="50">
        <f t="shared" si="184"/>
        <v>798.2</v>
      </c>
      <c r="J367" s="50">
        <f t="shared" si="185"/>
        <v>78.989999999999995</v>
      </c>
      <c r="K367" s="50">
        <f t="shared" si="186"/>
        <v>877.19</v>
      </c>
      <c r="L367" s="50">
        <f t="shared" si="187"/>
        <v>184.47</v>
      </c>
      <c r="M367" s="50">
        <f t="shared" si="188"/>
        <v>1061.6600000000001</v>
      </c>
      <c r="N367" s="243">
        <f t="shared" si="189"/>
        <v>3.5388680350289796E-2</v>
      </c>
    </row>
    <row r="368" spans="1:14" s="48" customFormat="1" ht="25.5" x14ac:dyDescent="0.2">
      <c r="A368" s="388" t="s">
        <v>15014</v>
      </c>
      <c r="B368" s="256" t="s">
        <v>16441</v>
      </c>
      <c r="C368" s="255" t="s">
        <v>222</v>
      </c>
      <c r="D368" s="245" t="str">
        <f>IF(ISNUMBER(SEARCH("Com",B368)),VLOOKUP(B368,'COMP.BG'!$A:$N,3,FALSE),VLOOKUP(B368,SINAPI!$A:$M,2,FALSE))</f>
        <v>CAIXA D´ÁGUA EM POLIETILENO, 2000 LITROS, COM TAMPA - FORNECIMENTO E INSTALAÇÃO</v>
      </c>
      <c r="E368" s="49" t="str">
        <f>IF(ISNUMBER(SEARCH("Com",B368)),VLOOKUP(B368,'COMP.BG'!$A:$N,5,FALSE),VLOOKUP(B368,SINAPI!$A:$M,4,FALSE))</f>
        <v>UN</v>
      </c>
      <c r="F368" s="497">
        <v>1</v>
      </c>
      <c r="G368" s="292">
        <f>IF(ISNUMBER(SEARCH("COM",B368)),VLOOKUP(B368,'COMP.BG'!$A:$M,13,FALSE),VLOOKUP(B368,SINAPI!A:M,7,FALSE))</f>
        <v>1386.969918</v>
      </c>
      <c r="H368" s="292">
        <f>IF(ISNUMBER(SEARCH("COM",B368)),VLOOKUP(B368,'COMP.BG'!$A:$N,14,FALSE),VLOOKUP(B368,SINAPI!A:N,6,FALSE))</f>
        <v>78.989065000000011</v>
      </c>
      <c r="I368" s="50">
        <f t="shared" si="184"/>
        <v>1386.97</v>
      </c>
      <c r="J368" s="50">
        <f t="shared" si="185"/>
        <v>78.989999999999995</v>
      </c>
      <c r="K368" s="50">
        <f t="shared" si="186"/>
        <v>1465.96</v>
      </c>
      <c r="L368" s="50">
        <f t="shared" si="187"/>
        <v>308.29000000000002</v>
      </c>
      <c r="M368" s="50">
        <f t="shared" si="188"/>
        <v>1774.25</v>
      </c>
      <c r="N368" s="243">
        <f t="shared" si="189"/>
        <v>5.9141689534786726E-2</v>
      </c>
    </row>
    <row r="369" spans="1:14" s="48" customFormat="1" ht="25.5" x14ac:dyDescent="0.2">
      <c r="A369" s="388" t="s">
        <v>15015</v>
      </c>
      <c r="B369" s="264">
        <v>94489</v>
      </c>
      <c r="C369" s="255" t="s">
        <v>200</v>
      </c>
      <c r="D369" s="245" t="str">
        <f>IF(ISNUMBER(SEARCH("Com",B369)),VLOOKUP(B369,'COMP.BG'!$A:$N,3,FALSE),VLOOKUP(B369,SINAPI!$A:$M,2,FALSE))</f>
        <v>REGISTRO DE ESFERA, PVC, SOLDÁVEL, COM VOLANTE, DN  25 MM - FORNECIMENTO E INSTALAÇÃO. AF_08/2021</v>
      </c>
      <c r="E369" s="49" t="str">
        <f>IF(ISNUMBER(SEARCH("Com",B369)),VLOOKUP(B369,'COMP.BG'!$A:$N,5,FALSE),VLOOKUP(B369,SINAPI!$A:$M,4,FALSE))</f>
        <v>UN</v>
      </c>
      <c r="F369" s="497">
        <v>5</v>
      </c>
      <c r="G369" s="292" t="str">
        <f>IF(ISNUMBER(SEARCH("COM",B369)),VLOOKUP(B369,'COMP.BG'!$A:$M,13,FALSE),VLOOKUP(B369,SINAPI!A:M,7,FALSE))</f>
        <v>35,78</v>
      </c>
      <c r="H369" s="292" t="str">
        <f>IF(ISNUMBER(SEARCH("COM",B369)),VLOOKUP(B369,'COMP.BG'!$A:$N,14,FALSE),VLOOKUP(B369,SINAPI!A:N,6,FALSE))</f>
        <v>2,34</v>
      </c>
      <c r="I369" s="50">
        <f t="shared" si="184"/>
        <v>178.9</v>
      </c>
      <c r="J369" s="50">
        <f t="shared" si="185"/>
        <v>11.7</v>
      </c>
      <c r="K369" s="50">
        <f t="shared" si="186"/>
        <v>190.6</v>
      </c>
      <c r="L369" s="50">
        <f t="shared" si="187"/>
        <v>40.08</v>
      </c>
      <c r="M369" s="50">
        <f t="shared" si="188"/>
        <v>230.68</v>
      </c>
      <c r="N369" s="243">
        <f t="shared" si="189"/>
        <v>7.6893363065433859E-3</v>
      </c>
    </row>
    <row r="370" spans="1:14" s="48" customFormat="1" ht="25.5" x14ac:dyDescent="0.2">
      <c r="A370" s="388" t="s">
        <v>16446</v>
      </c>
      <c r="B370" s="264">
        <v>94490</v>
      </c>
      <c r="C370" s="255" t="s">
        <v>200</v>
      </c>
      <c r="D370" s="245" t="str">
        <f>IF(ISNUMBER(SEARCH("Com",B370)),VLOOKUP(B370,'COMP.BG'!$A:$N,3,FALSE),VLOOKUP(B370,SINAPI!$A:$M,2,FALSE))</f>
        <v>REGISTRO DE ESFERA, PVC, SOLDÁVEL, COM VOLANTE, DN  32 MM - FORNECIMENTO E INSTALAÇÃO. AF_08/2021</v>
      </c>
      <c r="E370" s="49" t="str">
        <f>IF(ISNUMBER(SEARCH("Com",B370)),VLOOKUP(B370,'COMP.BG'!$A:$N,5,FALSE),VLOOKUP(B370,SINAPI!$A:$M,4,FALSE))</f>
        <v>UN</v>
      </c>
      <c r="F370" s="497">
        <v>5</v>
      </c>
      <c r="G370" s="292" t="str">
        <f>IF(ISNUMBER(SEARCH("COM",B370)),VLOOKUP(B370,'COMP.BG'!$A:$M,13,FALSE),VLOOKUP(B370,SINAPI!A:M,7,FALSE))</f>
        <v>55,25</v>
      </c>
      <c r="H370" s="292" t="str">
        <f>IF(ISNUMBER(SEARCH("COM",B370)),VLOOKUP(B370,'COMP.BG'!$A:$N,14,FALSE),VLOOKUP(B370,SINAPI!A:N,6,FALSE))</f>
        <v>2,34</v>
      </c>
      <c r="I370" s="50">
        <f t="shared" si="184"/>
        <v>276.25</v>
      </c>
      <c r="J370" s="50">
        <f t="shared" si="185"/>
        <v>11.7</v>
      </c>
      <c r="K370" s="50">
        <f t="shared" si="186"/>
        <v>287.95</v>
      </c>
      <c r="L370" s="50">
        <f t="shared" si="187"/>
        <v>60.56</v>
      </c>
      <c r="M370" s="50">
        <f t="shared" si="188"/>
        <v>348.51</v>
      </c>
      <c r="N370" s="243">
        <f t="shared" si="189"/>
        <v>1.1617004491908424E-2</v>
      </c>
    </row>
    <row r="371" spans="1:14" s="48" customFormat="1" ht="25.5" x14ac:dyDescent="0.2">
      <c r="A371" s="388" t="s">
        <v>16447</v>
      </c>
      <c r="B371" s="264">
        <v>94491</v>
      </c>
      <c r="C371" s="255" t="s">
        <v>200</v>
      </c>
      <c r="D371" s="245" t="str">
        <f>IF(ISNUMBER(SEARCH("Com",B371)),VLOOKUP(B371,'COMP.BG'!$A:$N,3,FALSE),VLOOKUP(B371,SINAPI!$A:$M,2,FALSE))</f>
        <v>REGISTRO DE ESFERA, PVC, SOLDÁVEL, COM VOLANTE, DN  40 MM - FORNECIMENTO E INSTALAÇÃO. AF_08/2021</v>
      </c>
      <c r="E371" s="49" t="str">
        <f>IF(ISNUMBER(SEARCH("Com",B371)),VLOOKUP(B371,'COMP.BG'!$A:$N,5,FALSE),VLOOKUP(B371,SINAPI!$A:$M,4,FALSE))</f>
        <v>UN</v>
      </c>
      <c r="F371" s="497">
        <v>3</v>
      </c>
      <c r="G371" s="292" t="str">
        <f>IF(ISNUMBER(SEARCH("COM",B371)),VLOOKUP(B371,'COMP.BG'!$A:$M,13,FALSE),VLOOKUP(B371,SINAPI!A:M,7,FALSE))</f>
        <v>74,77</v>
      </c>
      <c r="H371" s="292" t="str">
        <f>IF(ISNUMBER(SEARCH("COM",B371)),VLOOKUP(B371,'COMP.BG'!$A:$N,14,FALSE),VLOOKUP(B371,SINAPI!A:N,6,FALSE))</f>
        <v>3,36</v>
      </c>
      <c r="I371" s="50">
        <f t="shared" si="184"/>
        <v>224.31</v>
      </c>
      <c r="J371" s="50">
        <f t="shared" si="185"/>
        <v>10.08</v>
      </c>
      <c r="K371" s="50">
        <f t="shared" si="186"/>
        <v>234.39000000000001</v>
      </c>
      <c r="L371" s="50">
        <f t="shared" si="187"/>
        <v>49.29</v>
      </c>
      <c r="M371" s="50">
        <f t="shared" si="188"/>
        <v>283.68</v>
      </c>
      <c r="N371" s="243">
        <f t="shared" si="189"/>
        <v>9.4560036563214305E-3</v>
      </c>
    </row>
    <row r="372" spans="1:14" s="48" customFormat="1" ht="25.5" x14ac:dyDescent="0.2">
      <c r="A372" s="388" t="s">
        <v>16448</v>
      </c>
      <c r="B372" s="264">
        <v>94497</v>
      </c>
      <c r="C372" s="254" t="s">
        <v>200</v>
      </c>
      <c r="D372" s="245" t="str">
        <f>IF(ISNUMBER(SEARCH("Com",B372)),VLOOKUP(B372,'COMP.BG'!$A:$N,3,FALSE),VLOOKUP(B372,SINAPI!$A:$M,2,FALSE))</f>
        <v>REGISTRO DE GAVETA BRUTO, LATÃO, ROSCÁVEL, 1 1/2" - FORNECIMENTO E INSTALAÇÃO. AF_08/2021</v>
      </c>
      <c r="E372" s="49" t="str">
        <f>IF(ISNUMBER(SEARCH("Com",B372)),VLOOKUP(B372,'COMP.BG'!$A:$N,5,FALSE),VLOOKUP(B372,SINAPI!$A:$M,4,FALSE))</f>
        <v>UN</v>
      </c>
      <c r="F372" s="497">
        <v>3</v>
      </c>
      <c r="G372" s="292" t="str">
        <f>IF(ISNUMBER(SEARCH("COM",B372)),VLOOKUP(B372,'COMP.BG'!$A:$M,13,FALSE),VLOOKUP(B372,SINAPI!A:M,7,FALSE))</f>
        <v>88,75</v>
      </c>
      <c r="H372" s="292" t="str">
        <f>IF(ISNUMBER(SEARCH("COM",B372)),VLOOKUP(B372,'COMP.BG'!$A:$N,14,FALSE),VLOOKUP(B372,SINAPI!A:N,6,FALSE))</f>
        <v>7,84</v>
      </c>
      <c r="I372" s="50">
        <f t="shared" si="184"/>
        <v>266.25</v>
      </c>
      <c r="J372" s="50">
        <f t="shared" si="185"/>
        <v>23.52</v>
      </c>
      <c r="K372" s="50">
        <f t="shared" si="186"/>
        <v>289.77</v>
      </c>
      <c r="L372" s="50">
        <f t="shared" si="187"/>
        <v>60.94</v>
      </c>
      <c r="M372" s="50">
        <f t="shared" si="188"/>
        <v>350.71</v>
      </c>
      <c r="N372" s="243">
        <f t="shared" si="189"/>
        <v>1.1690337853597323E-2</v>
      </c>
    </row>
    <row r="373" spans="1:14" s="48" customFormat="1" ht="25.5" x14ac:dyDescent="0.2">
      <c r="A373" s="388" t="s">
        <v>16744</v>
      </c>
      <c r="B373" s="264">
        <v>94792</v>
      </c>
      <c r="C373" s="254" t="s">
        <v>200</v>
      </c>
      <c r="D373" s="245" t="str">
        <f>IF(ISNUMBER(SEARCH("Com",B373)),VLOOKUP(B373,'COMP.BG'!$A:$N,3,FALSE),VLOOKUP(B373,SINAPI!$A:$M,2,FALSE))</f>
        <v>REGISTRO DE GAVETA BRUTO, LATÃO, ROSCÁVEL, 1", COM ACABAMENTO E CANOPLA CROMADOS - FORNECIMENTO E INSTALAÇÃO. AF_08/2021</v>
      </c>
      <c r="E373" s="49" t="str">
        <f>IF(ISNUMBER(SEARCH("Com",B373)),VLOOKUP(B373,'COMP.BG'!$A:$N,5,FALSE),VLOOKUP(B373,SINAPI!$A:$M,4,FALSE))</f>
        <v>UN</v>
      </c>
      <c r="F373" s="497">
        <v>2</v>
      </c>
      <c r="G373" s="292" t="str">
        <f>IF(ISNUMBER(SEARCH("COM",B373)),VLOOKUP(B373,'COMP.BG'!$A:$M,13,FALSE),VLOOKUP(B373,SINAPI!A:M,7,FALSE))</f>
        <v>97,11</v>
      </c>
      <c r="H373" s="292" t="str">
        <f>IF(ISNUMBER(SEARCH("COM",B373)),VLOOKUP(B373,'COMP.BG'!$A:$N,14,FALSE),VLOOKUP(B373,SINAPI!A:N,6,FALSE))</f>
        <v>7,73</v>
      </c>
      <c r="I373" s="50">
        <f t="shared" si="184"/>
        <v>194.22</v>
      </c>
      <c r="J373" s="50">
        <f t="shared" si="185"/>
        <v>15.46</v>
      </c>
      <c r="K373" s="50">
        <f t="shared" si="186"/>
        <v>209.68</v>
      </c>
      <c r="L373" s="50">
        <f t="shared" si="187"/>
        <v>44.1</v>
      </c>
      <c r="M373" s="50">
        <f t="shared" si="188"/>
        <v>253.78</v>
      </c>
      <c r="N373" s="243">
        <f t="shared" si="189"/>
        <v>8.4593366042768348E-3</v>
      </c>
    </row>
    <row r="374" spans="1:14" s="48" customFormat="1" ht="25.5" x14ac:dyDescent="0.2">
      <c r="A374" s="388" t="s">
        <v>16745</v>
      </c>
      <c r="B374" s="264">
        <v>89353</v>
      </c>
      <c r="C374" s="254" t="s">
        <v>200</v>
      </c>
      <c r="D374" s="245" t="str">
        <f>IF(ISNUMBER(SEARCH("Com",B374)),VLOOKUP(B374,'COMP.BG'!$A:$N,3,FALSE),VLOOKUP(B374,SINAPI!$A:$M,2,FALSE))</f>
        <v>REGISTRO DE GAVETA BRUTO, LATÃO, ROSCÁVEL, 3/4" - FORNECIMENTO E INSTALAÇÃO. AF_08/2021</v>
      </c>
      <c r="E374" s="49" t="str">
        <f>IF(ISNUMBER(SEARCH("Com",B374)),VLOOKUP(B374,'COMP.BG'!$A:$N,5,FALSE),VLOOKUP(B374,SINAPI!$A:$M,4,FALSE))</f>
        <v>UN</v>
      </c>
      <c r="F374" s="497">
        <v>2</v>
      </c>
      <c r="G374" s="292" t="str">
        <f>IF(ISNUMBER(SEARCH("COM",B374)),VLOOKUP(B374,'COMP.BG'!$A:$M,13,FALSE),VLOOKUP(B374,SINAPI!A:M,7,FALSE))</f>
        <v>32,91</v>
      </c>
      <c r="H374" s="292" t="str">
        <f>IF(ISNUMBER(SEARCH("COM",B374)),VLOOKUP(B374,'COMP.BG'!$A:$N,14,FALSE),VLOOKUP(B374,SINAPI!A:N,6,FALSE))</f>
        <v>3,26</v>
      </c>
      <c r="I374" s="50">
        <f t="shared" si="184"/>
        <v>65.819999999999993</v>
      </c>
      <c r="J374" s="50">
        <f t="shared" si="185"/>
        <v>6.52</v>
      </c>
      <c r="K374" s="50">
        <f t="shared" si="186"/>
        <v>72.339999999999989</v>
      </c>
      <c r="L374" s="50">
        <f t="shared" si="187"/>
        <v>15.21</v>
      </c>
      <c r="M374" s="50">
        <f t="shared" si="188"/>
        <v>87.549999999999983</v>
      </c>
      <c r="N374" s="243">
        <f t="shared" si="189"/>
        <v>2.9183344617559966E-3</v>
      </c>
    </row>
    <row r="375" spans="1:14" s="48" customFormat="1" ht="25.5" x14ac:dyDescent="0.2">
      <c r="A375" s="388" t="s">
        <v>16746</v>
      </c>
      <c r="B375" s="264">
        <v>89987</v>
      </c>
      <c r="C375" s="254" t="s">
        <v>200</v>
      </c>
      <c r="D375" s="245" t="str">
        <f>IF(ISNUMBER(SEARCH("Com",B375)),VLOOKUP(B375,'COMP.BG'!$A:$N,3,FALSE),VLOOKUP(B375,SINAPI!$A:$M,2,FALSE))</f>
        <v>REGISTRO DE GAVETA BRUTO, LATÃO, ROSCÁVEL, 3/4", COM ACABAMENTO E CANOPLA CROMADOS - FORNECIMENTO E INSTALAÇÃO. AF_08/2021</v>
      </c>
      <c r="E375" s="49" t="str">
        <f>IF(ISNUMBER(SEARCH("Com",B375)),VLOOKUP(B375,'COMP.BG'!$A:$N,5,FALSE),VLOOKUP(B375,SINAPI!$A:$M,4,FALSE))</f>
        <v>UN</v>
      </c>
      <c r="F375" s="497">
        <v>2</v>
      </c>
      <c r="G375" s="292" t="str">
        <f>IF(ISNUMBER(SEARCH("COM",B375)),VLOOKUP(B375,'COMP.BG'!$A:$M,13,FALSE),VLOOKUP(B375,SINAPI!A:M,7,FALSE))</f>
        <v>79,44</v>
      </c>
      <c r="H375" s="292" t="str">
        <f>IF(ISNUMBER(SEARCH("COM",B375)),VLOOKUP(B375,'COMP.BG'!$A:$N,14,FALSE),VLOOKUP(B375,SINAPI!A:N,6,FALSE))</f>
        <v>6,58</v>
      </c>
      <c r="I375" s="50">
        <f t="shared" si="184"/>
        <v>158.88</v>
      </c>
      <c r="J375" s="50">
        <f t="shared" si="185"/>
        <v>13.16</v>
      </c>
      <c r="K375" s="50">
        <f t="shared" si="186"/>
        <v>172.04</v>
      </c>
      <c r="L375" s="50">
        <f t="shared" si="187"/>
        <v>36.18</v>
      </c>
      <c r="M375" s="50">
        <f t="shared" si="188"/>
        <v>208.22</v>
      </c>
      <c r="N375" s="243">
        <f t="shared" si="189"/>
        <v>6.9406693503921615E-3</v>
      </c>
    </row>
    <row r="376" spans="1:14" s="48" customFormat="1" ht="25.5" x14ac:dyDescent="0.2">
      <c r="A376" s="388" t="s">
        <v>16747</v>
      </c>
      <c r="B376" s="264">
        <v>89349</v>
      </c>
      <c r="C376" s="254" t="s">
        <v>200</v>
      </c>
      <c r="D376" s="245" t="str">
        <f>IF(ISNUMBER(SEARCH("Com",B376)),VLOOKUP(B376,'COMP.BG'!$A:$N,3,FALSE),VLOOKUP(B376,SINAPI!$A:$M,2,FALSE))</f>
        <v>REGISTRO DE PRESSÃO BRUTO, LATÃO, ROSCÁVEL, 1/2" - FORNECIMENTO E INSTALAÇÃO. AF_08/2021</v>
      </c>
      <c r="E376" s="49" t="str">
        <f>IF(ISNUMBER(SEARCH("Com",B376)),VLOOKUP(B376,'COMP.BG'!$A:$N,5,FALSE),VLOOKUP(B376,SINAPI!$A:$M,4,FALSE))</f>
        <v>UN</v>
      </c>
      <c r="F376" s="497">
        <v>2</v>
      </c>
      <c r="G376" s="292" t="str">
        <f>IF(ISNUMBER(SEARCH("COM",B376)),VLOOKUP(B376,'COMP.BG'!$A:$M,13,FALSE),VLOOKUP(B376,SINAPI!A:M,7,FALSE))</f>
        <v>22,10</v>
      </c>
      <c r="H376" s="292" t="str">
        <f>IF(ISNUMBER(SEARCH("COM",B376)),VLOOKUP(B376,'COMP.BG'!$A:$N,14,FALSE),VLOOKUP(B376,SINAPI!A:N,6,FALSE))</f>
        <v>2,12</v>
      </c>
      <c r="I376" s="50">
        <f t="shared" si="184"/>
        <v>44.2</v>
      </c>
      <c r="J376" s="50">
        <f t="shared" si="185"/>
        <v>4.24</v>
      </c>
      <c r="K376" s="50">
        <f t="shared" si="186"/>
        <v>48.440000000000005</v>
      </c>
      <c r="L376" s="50">
        <f t="shared" si="187"/>
        <v>10.19</v>
      </c>
      <c r="M376" s="50">
        <f t="shared" si="188"/>
        <v>58.63</v>
      </c>
      <c r="N376" s="243">
        <f t="shared" si="189"/>
        <v>1.9543340890091844E-3</v>
      </c>
    </row>
    <row r="377" spans="1:14" s="48" customFormat="1" ht="25.5" x14ac:dyDescent="0.2">
      <c r="A377" s="388" t="s">
        <v>16748</v>
      </c>
      <c r="B377" s="264">
        <v>89984</v>
      </c>
      <c r="C377" s="254" t="s">
        <v>200</v>
      </c>
      <c r="D377" s="245" t="str">
        <f>IF(ISNUMBER(SEARCH("Com",B377)),VLOOKUP(B377,'COMP.BG'!$A:$N,3,FALSE),VLOOKUP(B377,SINAPI!$A:$M,2,FALSE))</f>
        <v>REGISTRO DE PRESSÃO BRUTO, LATÃO, ROSCÁVEL, 1/2", COM ACABAMENTO E CANOPLA CROMADOS - FORNECIMENTO E INSTALAÇÃO. AF_08/2021</v>
      </c>
      <c r="E377" s="49" t="str">
        <f>IF(ISNUMBER(SEARCH("Com",B377)),VLOOKUP(B377,'COMP.BG'!$A:$N,5,FALSE),VLOOKUP(B377,SINAPI!$A:$M,4,FALSE))</f>
        <v>UN</v>
      </c>
      <c r="F377" s="497">
        <v>2</v>
      </c>
      <c r="G377" s="292" t="str">
        <f>IF(ISNUMBER(SEARCH("COM",B377)),VLOOKUP(B377,'COMP.BG'!$A:$M,13,FALSE),VLOOKUP(B377,SINAPI!A:M,7,FALSE))</f>
        <v>72,22</v>
      </c>
      <c r="H377" s="292" t="str">
        <f>IF(ISNUMBER(SEARCH("COM",B377)),VLOOKUP(B377,'COMP.BG'!$A:$N,14,FALSE),VLOOKUP(B377,SINAPI!A:N,6,FALSE))</f>
        <v>5,45</v>
      </c>
      <c r="I377" s="50">
        <f t="shared" si="184"/>
        <v>144.44</v>
      </c>
      <c r="J377" s="50">
        <f t="shared" si="185"/>
        <v>10.9</v>
      </c>
      <c r="K377" s="50">
        <f t="shared" si="186"/>
        <v>155.34</v>
      </c>
      <c r="L377" s="50">
        <f t="shared" si="187"/>
        <v>32.67</v>
      </c>
      <c r="M377" s="50">
        <f t="shared" si="188"/>
        <v>188.01</v>
      </c>
      <c r="N377" s="243">
        <f t="shared" si="189"/>
        <v>6.2670024232409473E-3</v>
      </c>
    </row>
    <row r="378" spans="1:14" s="48" customFormat="1" ht="25.5" x14ac:dyDescent="0.2">
      <c r="A378" s="388" t="s">
        <v>16749</v>
      </c>
      <c r="B378" s="264">
        <v>89985</v>
      </c>
      <c r="C378" s="254" t="s">
        <v>200</v>
      </c>
      <c r="D378" s="245" t="str">
        <f>IF(ISNUMBER(SEARCH("Com",B378)),VLOOKUP(B378,'COMP.BG'!$A:$N,3,FALSE),VLOOKUP(B378,SINAPI!$A:$M,2,FALSE))</f>
        <v>REGISTRO DE PRESSÃO BRUTO, LATÃO, ROSCÁVEL, 3/4", COM ACABAMENTO E CANOPLA CROMADOS - FORNECIMENTO E INSTALAÇÃO. AF_08/2021</v>
      </c>
      <c r="E378" s="49" t="str">
        <f>IF(ISNUMBER(SEARCH("Com",B378)),VLOOKUP(B378,'COMP.BG'!$A:$N,5,FALSE),VLOOKUP(B378,SINAPI!$A:$M,4,FALSE))</f>
        <v>UN</v>
      </c>
      <c r="F378" s="497">
        <v>2</v>
      </c>
      <c r="G378" s="292" t="str">
        <f>IF(ISNUMBER(SEARCH("COM",B378)),VLOOKUP(B378,'COMP.BG'!$A:$M,13,FALSE),VLOOKUP(B378,SINAPI!A:M,7,FALSE))</f>
        <v>75,09</v>
      </c>
      <c r="H378" s="292" t="str">
        <f>IF(ISNUMBER(SEARCH("COM",B378)),VLOOKUP(B378,'COMP.BG'!$A:$N,14,FALSE),VLOOKUP(B378,SINAPI!A:N,6,FALSE))</f>
        <v>6,58</v>
      </c>
      <c r="I378" s="50">
        <f t="shared" si="184"/>
        <v>150.18</v>
      </c>
      <c r="J378" s="50">
        <f t="shared" si="185"/>
        <v>13.16</v>
      </c>
      <c r="K378" s="50">
        <f t="shared" si="186"/>
        <v>163.34</v>
      </c>
      <c r="L378" s="50">
        <f t="shared" si="187"/>
        <v>34.35</v>
      </c>
      <c r="M378" s="50">
        <f t="shared" si="188"/>
        <v>197.69</v>
      </c>
      <c r="N378" s="243">
        <f t="shared" si="189"/>
        <v>6.5896692146721076E-3</v>
      </c>
    </row>
    <row r="379" spans="1:14" s="48" customFormat="1" ht="25.5" x14ac:dyDescent="0.2">
      <c r="A379" s="388" t="s">
        <v>16750</v>
      </c>
      <c r="B379" s="264">
        <v>94797</v>
      </c>
      <c r="C379" s="255" t="s">
        <v>200</v>
      </c>
      <c r="D379" s="245" t="str">
        <f>IF(ISNUMBER(SEARCH("Com",B379)),VLOOKUP(B379,'COMP.BG'!$A:$N,3,FALSE),VLOOKUP(B379,SINAPI!$A:$M,2,FALSE))</f>
        <v>TORNEIRA DE BOIA PARA CAIXA D'ÁGUA, ROSCÁVEL, 1" - FORNECIMENTO E INSTALAÇÃO. AF_08/2021</v>
      </c>
      <c r="E379" s="49" t="str">
        <f>IF(ISNUMBER(SEARCH("Com",B379)),VLOOKUP(B379,'COMP.BG'!$A:$N,5,FALSE),VLOOKUP(B379,SINAPI!$A:$M,4,FALSE))</f>
        <v>UN</v>
      </c>
      <c r="F379" s="497">
        <v>3</v>
      </c>
      <c r="G379" s="292" t="str">
        <f>IF(ISNUMBER(SEARCH("COM",B379)),VLOOKUP(B379,'COMP.BG'!$A:$M,13,FALSE),VLOOKUP(B379,SINAPI!A:M,7,FALSE))</f>
        <v>189,43</v>
      </c>
      <c r="H379" s="292" t="str">
        <f>IF(ISNUMBER(SEARCH("COM",B379)),VLOOKUP(B379,'COMP.BG'!$A:$N,14,FALSE),VLOOKUP(B379,SINAPI!A:N,6,FALSE))</f>
        <v>7,63</v>
      </c>
      <c r="I379" s="50">
        <f t="shared" si="184"/>
        <v>568.29</v>
      </c>
      <c r="J379" s="50">
        <f t="shared" si="185"/>
        <v>22.89</v>
      </c>
      <c r="K379" s="50">
        <f t="shared" si="186"/>
        <v>591.17999999999995</v>
      </c>
      <c r="L379" s="50">
        <f t="shared" si="187"/>
        <v>124.33</v>
      </c>
      <c r="M379" s="50">
        <f t="shared" si="188"/>
        <v>715.51</v>
      </c>
      <c r="N379" s="243">
        <f t="shared" si="189"/>
        <v>2.385034255546583E-2</v>
      </c>
    </row>
    <row r="380" spans="1:14" s="48" customFormat="1" ht="25.5" x14ac:dyDescent="0.2">
      <c r="A380" s="388" t="s">
        <v>16751</v>
      </c>
      <c r="B380" s="264">
        <v>94795</v>
      </c>
      <c r="C380" s="255" t="s">
        <v>200</v>
      </c>
      <c r="D380" s="245" t="str">
        <f>IF(ISNUMBER(SEARCH("Com",B380)),VLOOKUP(B380,'COMP.BG'!$A:$N,3,FALSE),VLOOKUP(B380,SINAPI!$A:$M,2,FALSE))</f>
        <v>TORNEIRA DE BOIA PARA CAIXA D'ÁGUA, ROSCÁVEL, 1/2" - FORNECIMENTO E INSTALAÇÃO. AF_08/2021</v>
      </c>
      <c r="E380" s="49" t="str">
        <f>IF(ISNUMBER(SEARCH("Com",B380)),VLOOKUP(B380,'COMP.BG'!$A:$N,5,FALSE),VLOOKUP(B380,SINAPI!$A:$M,4,FALSE))</f>
        <v>UN</v>
      </c>
      <c r="F380" s="497">
        <v>3</v>
      </c>
      <c r="G380" s="292" t="str">
        <f>IF(ISNUMBER(SEARCH("COM",B380)),VLOOKUP(B380,'COMP.BG'!$A:$M,13,FALSE),VLOOKUP(B380,SINAPI!A:M,7,FALSE))</f>
        <v>78,23</v>
      </c>
      <c r="H380" s="292" t="str">
        <f>IF(ISNUMBER(SEARCH("COM",B380)),VLOOKUP(B380,'COMP.BG'!$A:$N,14,FALSE),VLOOKUP(B380,SINAPI!A:N,6,FALSE))</f>
        <v>3,69</v>
      </c>
      <c r="I380" s="50">
        <f t="shared" si="184"/>
        <v>234.69</v>
      </c>
      <c r="J380" s="50">
        <f t="shared" si="185"/>
        <v>11.07</v>
      </c>
      <c r="K380" s="50">
        <f t="shared" si="186"/>
        <v>245.76</v>
      </c>
      <c r="L380" s="50">
        <f t="shared" si="187"/>
        <v>51.68</v>
      </c>
      <c r="M380" s="50">
        <f t="shared" si="188"/>
        <v>297.44</v>
      </c>
      <c r="N380" s="243">
        <f t="shared" si="189"/>
        <v>9.9146705003392774E-3</v>
      </c>
    </row>
    <row r="381" spans="1:14" s="48" customFormat="1" ht="25.5" x14ac:dyDescent="0.2">
      <c r="A381" s="388" t="s">
        <v>16752</v>
      </c>
      <c r="B381" s="264">
        <v>94796</v>
      </c>
      <c r="C381" s="255" t="s">
        <v>200</v>
      </c>
      <c r="D381" s="245" t="str">
        <f>IF(ISNUMBER(SEARCH("Com",B381)),VLOOKUP(B381,'COMP.BG'!$A:$N,3,FALSE),VLOOKUP(B381,SINAPI!$A:$M,2,FALSE))</f>
        <v>TORNEIRA DE BOIA PARA CAIXA D'ÁGUA, ROSCÁVEL, 3/4" - FORNECIMENTO E INSTALAÇÃO. AF_08/2021</v>
      </c>
      <c r="E381" s="49" t="str">
        <f>IF(ISNUMBER(SEARCH("Com",B381)),VLOOKUP(B381,'COMP.BG'!$A:$N,5,FALSE),VLOOKUP(B381,SINAPI!$A:$M,4,FALSE))</f>
        <v>UN</v>
      </c>
      <c r="F381" s="497">
        <v>3</v>
      </c>
      <c r="G381" s="292" t="str">
        <f>IF(ISNUMBER(SEARCH("COM",B381)),VLOOKUP(B381,'COMP.BG'!$A:$M,13,FALSE),VLOOKUP(B381,SINAPI!A:M,7,FALSE))</f>
        <v>85,20</v>
      </c>
      <c r="H381" s="292" t="str">
        <f>IF(ISNUMBER(SEARCH("COM",B381)),VLOOKUP(B381,'COMP.BG'!$A:$N,14,FALSE),VLOOKUP(B381,SINAPI!A:N,6,FALSE))</f>
        <v>5,67</v>
      </c>
      <c r="I381" s="50">
        <f t="shared" si="184"/>
        <v>255.6</v>
      </c>
      <c r="J381" s="50">
        <f t="shared" si="185"/>
        <v>17.010000000000002</v>
      </c>
      <c r="K381" s="50">
        <f t="shared" si="186"/>
        <v>272.61</v>
      </c>
      <c r="L381" s="50">
        <f t="shared" si="187"/>
        <v>57.33</v>
      </c>
      <c r="M381" s="50">
        <f t="shared" si="188"/>
        <v>329.94</v>
      </c>
      <c r="N381" s="243">
        <f t="shared" si="189"/>
        <v>1.0998004252561665E-2</v>
      </c>
    </row>
    <row r="382" spans="1:14" s="48" customFormat="1" x14ac:dyDescent="0.2">
      <c r="A382" s="366" t="s">
        <v>89</v>
      </c>
      <c r="B382" s="365"/>
      <c r="C382" s="406"/>
      <c r="D382" s="378" t="s">
        <v>15733</v>
      </c>
      <c r="E382" s="365"/>
      <c r="F382" s="365"/>
      <c r="G382" s="365"/>
      <c r="H382" s="365"/>
      <c r="I382" s="365"/>
      <c r="J382" s="365"/>
      <c r="K382" s="365"/>
      <c r="L382" s="365"/>
      <c r="M382" s="365"/>
      <c r="N382" s="385"/>
    </row>
    <row r="383" spans="1:14" s="48" customFormat="1" ht="51" x14ac:dyDescent="0.2">
      <c r="A383" s="388" t="s">
        <v>90</v>
      </c>
      <c r="B383" s="264">
        <v>91795</v>
      </c>
      <c r="C383" s="254" t="s">
        <v>200</v>
      </c>
      <c r="D383" s="245" t="str">
        <f>IF(ISNUMBER(SEARCH("Com",B383)),VLOOKUP(B383,'COMP.BG'!$A:$N,3,FALSE),VLOOKUP(B383,SINAPI!$A:$M,2,FALSE))</f>
        <v>(COMPOSIÇÃO REPRESENTATIVA) DO SERVIÇO DE INST. TUBO PVC, SÉRIE N, ESGOTO PREDIAL, 100 MM (INST. RAMAL DESCARGA, RAMAL DE ESG. SANIT., PRUMADA ESG. SANIT., VENTILAÇÃO OU SUB-COLETOR AÉREO), INCL. CONEXÕES E CORTES, FIXAÇÕES, P/ PRÉDIOS. AF_10/2015</v>
      </c>
      <c r="E383" s="49" t="str">
        <f>IF(ISNUMBER(SEARCH("Com",B383)),VLOOKUP(B383,'COMP.BG'!$A:$N,5,FALSE),VLOOKUP(B383,SINAPI!$A:$M,4,FALSE))</f>
        <v>M</v>
      </c>
      <c r="F383" s="497">
        <v>10</v>
      </c>
      <c r="G383" s="292" t="str">
        <f>IF(ISNUMBER(SEARCH("COM",B383)),VLOOKUP(B383,'COMP.BG'!$A:$M,13,FALSE),VLOOKUP(B383,SINAPI!A:M,7,FALSE))</f>
        <v>47,86</v>
      </c>
      <c r="H383" s="292" t="str">
        <f>IF(ISNUMBER(SEARCH("COM",B383)),VLOOKUP(B383,'COMP.BG'!$A:$N,14,FALSE),VLOOKUP(B383,SINAPI!A:N,6,FALSE))</f>
        <v>19,65</v>
      </c>
      <c r="I383" s="50">
        <f t="shared" ref="I383:I395" si="190">ROUND(F383*G383,2)</f>
        <v>478.6</v>
      </c>
      <c r="J383" s="50">
        <f t="shared" ref="J383:J395" si="191">ROUND(F383*H383,2)</f>
        <v>196.5</v>
      </c>
      <c r="K383" s="50">
        <f t="shared" ref="K383:K395" si="192">I383+J383</f>
        <v>675.1</v>
      </c>
      <c r="L383" s="50">
        <f t="shared" ref="L383:L395" si="193">ROUND($L$15*K383,2)</f>
        <v>141.97</v>
      </c>
      <c r="M383" s="50">
        <f t="shared" ref="M383:M395" si="194">K383+L383</f>
        <v>817.07</v>
      </c>
      <c r="N383" s="243">
        <f t="shared" ref="N383:N416" si="195">M383/$M$996*100</f>
        <v>2.7235677197795235E-2</v>
      </c>
    </row>
    <row r="384" spans="1:14" s="48" customFormat="1" ht="51" x14ac:dyDescent="0.2">
      <c r="A384" s="388" t="s">
        <v>91</v>
      </c>
      <c r="B384" s="264">
        <v>91794</v>
      </c>
      <c r="C384" s="254" t="s">
        <v>200</v>
      </c>
      <c r="D384" s="245" t="str">
        <f>IF(ISNUMBER(SEARCH("Com",B384)),VLOOKUP(B384,'COMP.BG'!$A:$N,3,FALSE),VLOOKUP(B384,SINAPI!$A:$M,2,FALSE))</f>
        <v>(COMPOSIÇÃO REPRESENTATIVA) DO SERVIÇO DE INST. TUBO PVC, SÉRIE N, ESGOTO PREDIAL, DN 75 MM, (INST. EM RAMAL DE DESCARGA, RAMAL DE ESG. SANITÁRIO, PRUMADA DE ESG. SANITÁRIO OU VENTILAÇÃO), INCL. CONEXÕES, CORTES E FIXAÇÕES, P/ PRÉDIOS. AF_10/2015</v>
      </c>
      <c r="E384" s="49" t="str">
        <f>IF(ISNUMBER(SEARCH("Com",B384)),VLOOKUP(B384,'COMP.BG'!$A:$N,5,FALSE),VLOOKUP(B384,SINAPI!$A:$M,4,FALSE))</f>
        <v>M</v>
      </c>
      <c r="F384" s="497">
        <v>5</v>
      </c>
      <c r="G384" s="292" t="str">
        <f>IF(ISNUMBER(SEARCH("COM",B384)),VLOOKUP(B384,'COMP.BG'!$A:$M,13,FALSE),VLOOKUP(B384,SINAPI!A:M,7,FALSE))</f>
        <v>30,20</v>
      </c>
      <c r="H384" s="292" t="str">
        <f>IF(ISNUMBER(SEARCH("COM",B384)),VLOOKUP(B384,'COMP.BG'!$A:$N,14,FALSE),VLOOKUP(B384,SINAPI!A:N,6,FALSE))</f>
        <v>10,17</v>
      </c>
      <c r="I384" s="50">
        <f t="shared" si="190"/>
        <v>151</v>
      </c>
      <c r="J384" s="50">
        <f t="shared" si="191"/>
        <v>50.85</v>
      </c>
      <c r="K384" s="50">
        <f t="shared" si="192"/>
        <v>201.85</v>
      </c>
      <c r="L384" s="50">
        <f t="shared" si="193"/>
        <v>42.45</v>
      </c>
      <c r="M384" s="50">
        <f t="shared" si="194"/>
        <v>244.3</v>
      </c>
      <c r="N384" s="243">
        <f t="shared" si="195"/>
        <v>8.1433364820901206E-3</v>
      </c>
    </row>
    <row r="385" spans="1:14" s="48" customFormat="1" ht="38.25" x14ac:dyDescent="0.2">
      <c r="A385" s="388" t="s">
        <v>15016</v>
      </c>
      <c r="B385" s="264">
        <v>91796</v>
      </c>
      <c r="C385" s="254" t="s">
        <v>200</v>
      </c>
      <c r="D385" s="245" t="str">
        <f>IF(ISNUMBER(SEARCH("Com",B385)),VLOOKUP(B385,'COMP.BG'!$A:$N,3,FALSE),VLOOKUP(B385,SINAPI!$A:$M,2,FALSE))</f>
        <v>(COMPOSIÇÃO REPRESENTATIVA) DO SERVIÇO DE INSTALAÇÃO DE TUBO DE PVC, SÉRIE NORMAL, ESGOTO PREDIAL, DN 150 MM (INSTALADO EM SUB-COLETOR AÉREO), INCLUSIVE CONEXÕES, CORTES E FIXAÇÕES, PARA PRÉDIOS. AF_10/2015</v>
      </c>
      <c r="E385" s="49" t="str">
        <f>IF(ISNUMBER(SEARCH("Com",B385)),VLOOKUP(B385,'COMP.BG'!$A:$N,5,FALSE),VLOOKUP(B385,SINAPI!$A:$M,4,FALSE))</f>
        <v>M</v>
      </c>
      <c r="F385" s="497">
        <v>10</v>
      </c>
      <c r="G385" s="292" t="str">
        <f>IF(ISNUMBER(SEARCH("COM",B385)),VLOOKUP(B385,'COMP.BG'!$A:$M,13,FALSE),VLOOKUP(B385,SINAPI!A:M,7,FALSE))</f>
        <v>56,24</v>
      </c>
      <c r="H385" s="292" t="str">
        <f>IF(ISNUMBER(SEARCH("COM",B385)),VLOOKUP(B385,'COMP.BG'!$A:$N,14,FALSE),VLOOKUP(B385,SINAPI!A:N,6,FALSE))</f>
        <v>17,31</v>
      </c>
      <c r="I385" s="50">
        <f t="shared" si="190"/>
        <v>562.4</v>
      </c>
      <c r="J385" s="50">
        <f t="shared" si="191"/>
        <v>173.1</v>
      </c>
      <c r="K385" s="50">
        <f t="shared" si="192"/>
        <v>735.5</v>
      </c>
      <c r="L385" s="50">
        <f t="shared" si="193"/>
        <v>154.68</v>
      </c>
      <c r="M385" s="50">
        <f t="shared" si="194"/>
        <v>890.18000000000006</v>
      </c>
      <c r="N385" s="243">
        <f t="shared" si="195"/>
        <v>2.9672678140102271E-2</v>
      </c>
    </row>
    <row r="386" spans="1:14" s="48" customFormat="1" ht="51" x14ac:dyDescent="0.2">
      <c r="A386" s="388" t="s">
        <v>15017</v>
      </c>
      <c r="B386" s="264">
        <v>91792</v>
      </c>
      <c r="C386" s="254" t="s">
        <v>200</v>
      </c>
      <c r="D386" s="245" t="str">
        <f>IF(ISNUMBER(SEARCH("Com",B386)),VLOOKUP(B386,'COMP.BG'!$A:$N,3,FALSE),VLOOKUP(B386,SINAPI!$A:$M,2,FALSE))</f>
        <v>(COMPOSIÇÃO REPRESENTATIVA) DO SERVIÇO DE INSTALAÇÃO DE TUBO DE PVC, SÉRIE NORMAL, ESGOTO PREDIAL, DN 40 MM (INSTALADO EM RAMAL DE DESCARGA OU RAMAL DE ESGOTO SANITÁRIO), INCLUSIVE CONEXÕES, CORTES E FIXAÇÕES, PARA PRÉDIOS. AF_10/2015</v>
      </c>
      <c r="E386" s="49" t="str">
        <f>IF(ISNUMBER(SEARCH("Com",B386)),VLOOKUP(B386,'COMP.BG'!$A:$N,5,FALSE),VLOOKUP(B386,SINAPI!$A:$M,4,FALSE))</f>
        <v>M</v>
      </c>
      <c r="F386" s="497">
        <v>10</v>
      </c>
      <c r="G386" s="292" t="str">
        <f>IF(ISNUMBER(SEARCH("COM",B386)),VLOOKUP(B386,'COMP.BG'!$A:$M,13,FALSE),VLOOKUP(B386,SINAPI!A:M,7,FALSE))</f>
        <v>27,64</v>
      </c>
      <c r="H386" s="292" t="str">
        <f>IF(ISNUMBER(SEARCH("COM",B386)),VLOOKUP(B386,'COMP.BG'!$A:$N,14,FALSE),VLOOKUP(B386,SINAPI!A:N,6,FALSE))</f>
        <v>27,14</v>
      </c>
      <c r="I386" s="50">
        <f t="shared" si="190"/>
        <v>276.39999999999998</v>
      </c>
      <c r="J386" s="50">
        <f t="shared" si="191"/>
        <v>271.39999999999998</v>
      </c>
      <c r="K386" s="50">
        <f t="shared" si="192"/>
        <v>547.79999999999995</v>
      </c>
      <c r="L386" s="50">
        <f t="shared" si="193"/>
        <v>115.2</v>
      </c>
      <c r="M386" s="50">
        <f t="shared" si="194"/>
        <v>663</v>
      </c>
      <c r="N386" s="243">
        <f t="shared" si="195"/>
        <v>2.2100008545336676E-2</v>
      </c>
    </row>
    <row r="387" spans="1:14" s="48" customFormat="1" ht="51" x14ac:dyDescent="0.2">
      <c r="A387" s="388" t="s">
        <v>15018</v>
      </c>
      <c r="B387" s="264">
        <v>91793</v>
      </c>
      <c r="C387" s="254" t="s">
        <v>200</v>
      </c>
      <c r="D387" s="245" t="str">
        <f>IF(ISNUMBER(SEARCH("Com",B387)),VLOOKUP(B387,'COMP.BG'!$A:$N,3,FALSE),VLOOKUP(B387,SINAPI!$A:$M,2,FALSE))</f>
        <v>(COMPOSIÇÃO REPRESENTATIVA) DO SERVIÇO DE INSTALAÇÃO DE TUBO DE PVC, SÉRIE NORMAL, ESGOTO PREDIAL, DN 50 MM (INSTALADO EM RAMAL DE DESCARGA OU RAMAL DE ESGOTO SANITÁRIO), INCLUSIVE CONEXÕES, CORTES E FIXAÇÕES PARA, PRÉDIOS. AF_10/2015</v>
      </c>
      <c r="E387" s="49" t="str">
        <f>IF(ISNUMBER(SEARCH("Com",B387)),VLOOKUP(B387,'COMP.BG'!$A:$N,5,FALSE),VLOOKUP(B387,SINAPI!$A:$M,4,FALSE))</f>
        <v>M</v>
      </c>
      <c r="F387" s="497">
        <v>10</v>
      </c>
      <c r="G387" s="292" t="str">
        <f>IF(ISNUMBER(SEARCH("COM",B387)),VLOOKUP(B387,'COMP.BG'!$A:$M,13,FALSE),VLOOKUP(B387,SINAPI!A:M,7,FALSE))</f>
        <v>51,04</v>
      </c>
      <c r="H387" s="292" t="str">
        <f>IF(ISNUMBER(SEARCH("COM",B387)),VLOOKUP(B387,'COMP.BG'!$A:$N,14,FALSE),VLOOKUP(B387,SINAPI!A:N,6,FALSE))</f>
        <v>33,39</v>
      </c>
      <c r="I387" s="50">
        <f t="shared" si="190"/>
        <v>510.4</v>
      </c>
      <c r="J387" s="50">
        <f t="shared" si="191"/>
        <v>333.9</v>
      </c>
      <c r="K387" s="50">
        <f t="shared" si="192"/>
        <v>844.3</v>
      </c>
      <c r="L387" s="50">
        <f t="shared" si="193"/>
        <v>177.56</v>
      </c>
      <c r="M387" s="50">
        <f t="shared" si="194"/>
        <v>1021.8599999999999</v>
      </c>
      <c r="N387" s="243">
        <f t="shared" si="195"/>
        <v>3.4062013170645146E-2</v>
      </c>
    </row>
    <row r="388" spans="1:14" s="48" customFormat="1" ht="38.25" x14ac:dyDescent="0.2">
      <c r="A388" s="388" t="s">
        <v>15019</v>
      </c>
      <c r="B388" s="264">
        <v>98104</v>
      </c>
      <c r="C388" s="254" t="s">
        <v>200</v>
      </c>
      <c r="D388" s="245" t="str">
        <f>IF(ISNUMBER(SEARCH("Com",B388)),VLOOKUP(B388,'COMP.BG'!$A:$N,3,FALSE),VLOOKUP(B388,SINAPI!$A:$M,2,FALSE))</f>
        <v>CAIXA DE GORDURA SIMPLES (CAPACIDADE: 36L), RETANGULAR, EM ALVENARIA COM TIJOLOS CERÂMICOS MACIÇOS, DIMENSÕES INTERNAS = 0,2X0,4 M, ALTURA INTERNA = 0,8 M. AF_12/2020</v>
      </c>
      <c r="E388" s="49" t="str">
        <f>IF(ISNUMBER(SEARCH("Com",B388)),VLOOKUP(B388,'COMP.BG'!$A:$N,5,FALSE),VLOOKUP(B388,SINAPI!$A:$M,4,FALSE))</f>
        <v>UN</v>
      </c>
      <c r="F388" s="497">
        <v>1</v>
      </c>
      <c r="G388" s="292" t="str">
        <f>IF(ISNUMBER(SEARCH("COM",B388)),VLOOKUP(B388,'COMP.BG'!$A:$M,13,FALSE),VLOOKUP(B388,SINAPI!A:M,7,FALSE))</f>
        <v>249,16</v>
      </c>
      <c r="H388" s="292" t="str">
        <f>IF(ISNUMBER(SEARCH("COM",B388)),VLOOKUP(B388,'COMP.BG'!$A:$N,14,FALSE),VLOOKUP(B388,SINAPI!A:N,6,FALSE))</f>
        <v>158,71</v>
      </c>
      <c r="I388" s="50">
        <f t="shared" si="190"/>
        <v>249.16</v>
      </c>
      <c r="J388" s="50">
        <f t="shared" si="191"/>
        <v>158.71</v>
      </c>
      <c r="K388" s="50">
        <f t="shared" si="192"/>
        <v>407.87</v>
      </c>
      <c r="L388" s="50">
        <f t="shared" si="193"/>
        <v>85.78</v>
      </c>
      <c r="M388" s="50">
        <f t="shared" si="194"/>
        <v>493.65</v>
      </c>
      <c r="N388" s="243">
        <f t="shared" si="195"/>
        <v>1.6455006362602487E-2</v>
      </c>
    </row>
    <row r="389" spans="1:14" s="48" customFormat="1" ht="25.5" x14ac:dyDescent="0.2">
      <c r="A389" s="388" t="s">
        <v>15020</v>
      </c>
      <c r="B389" s="264">
        <v>97902</v>
      </c>
      <c r="C389" s="254" t="s">
        <v>200</v>
      </c>
      <c r="D389" s="245" t="str">
        <f>IF(ISNUMBER(SEARCH("Com",B389)),VLOOKUP(B389,'COMP.BG'!$A:$N,3,FALSE),VLOOKUP(B389,SINAPI!$A:$M,2,FALSE))</f>
        <v>CAIXA ENTERRADA HIDRÁULICA RETANGULAR EM ALVENARIA COM TIJOLOS CERÂMICOS MACIÇOS, DIMENSÕES INTERNAS: 0,6X0,6X0,6 M PARA REDE DE ESGOTO. AF_12/2020</v>
      </c>
      <c r="E389" s="49" t="str">
        <f>IF(ISNUMBER(SEARCH("Com",B389)),VLOOKUP(B389,'COMP.BG'!$A:$N,5,FALSE),VLOOKUP(B389,SINAPI!$A:$M,4,FALSE))</f>
        <v>UN</v>
      </c>
      <c r="F389" s="497">
        <v>1</v>
      </c>
      <c r="G389" s="292" t="str">
        <f>IF(ISNUMBER(SEARCH("COM",B389)),VLOOKUP(B389,'COMP.BG'!$A:$M,13,FALSE),VLOOKUP(B389,SINAPI!A:M,7,FALSE))</f>
        <v>368,70</v>
      </c>
      <c r="H389" s="292" t="str">
        <f>IF(ISNUMBER(SEARCH("COM",B389)),VLOOKUP(B389,'COMP.BG'!$A:$N,14,FALSE),VLOOKUP(B389,SINAPI!A:N,6,FALSE))</f>
        <v>230,98</v>
      </c>
      <c r="I389" s="50">
        <f t="shared" si="190"/>
        <v>368.7</v>
      </c>
      <c r="J389" s="50">
        <f t="shared" si="191"/>
        <v>230.98</v>
      </c>
      <c r="K389" s="50">
        <f t="shared" si="192"/>
        <v>599.67999999999995</v>
      </c>
      <c r="L389" s="50">
        <f t="shared" si="193"/>
        <v>126.11</v>
      </c>
      <c r="M389" s="50">
        <f t="shared" si="194"/>
        <v>725.79</v>
      </c>
      <c r="N389" s="243">
        <f t="shared" si="195"/>
        <v>2.4193009354630327E-2</v>
      </c>
    </row>
    <row r="390" spans="1:14" s="48" customFormat="1" ht="25.5" x14ac:dyDescent="0.2">
      <c r="A390" s="388" t="s">
        <v>15021</v>
      </c>
      <c r="B390" s="264">
        <v>99255</v>
      </c>
      <c r="C390" s="254" t="s">
        <v>200</v>
      </c>
      <c r="D390" s="245" t="str">
        <f>IF(ISNUMBER(SEARCH("Com",B390)),VLOOKUP(B390,'COMP.BG'!$A:$N,3,FALSE),VLOOKUP(B390,SINAPI!$A:$M,2,FALSE))</f>
        <v>CAIXA ENTERRADA HIDRÁULICA RETANGULAR EM ALVENARIA COM TIJOLOS CERÂMICOS MACIÇOS, DIMENSÕES INTERNAS: 0,8X0,8X0,6 M PARA REDE DE DRENAGEM. AF_12/2020</v>
      </c>
      <c r="E390" s="49" t="str">
        <f>IF(ISNUMBER(SEARCH("Com",B390)),VLOOKUP(B390,'COMP.BG'!$A:$N,5,FALSE),VLOOKUP(B390,SINAPI!$A:$M,4,FALSE))</f>
        <v>UN</v>
      </c>
      <c r="F390" s="497">
        <v>2</v>
      </c>
      <c r="G390" s="292" t="str">
        <f>IF(ISNUMBER(SEARCH("COM",B390)),VLOOKUP(B390,'COMP.BG'!$A:$M,13,FALSE),VLOOKUP(B390,SINAPI!A:M,7,FALSE))</f>
        <v>484,85</v>
      </c>
      <c r="H390" s="292" t="str">
        <f>IF(ISNUMBER(SEARCH("COM",B390)),VLOOKUP(B390,'COMP.BG'!$A:$N,14,FALSE),VLOOKUP(B390,SINAPI!A:N,6,FALSE))</f>
        <v>316,72</v>
      </c>
      <c r="I390" s="50">
        <f t="shared" si="190"/>
        <v>969.7</v>
      </c>
      <c r="J390" s="50">
        <f t="shared" si="191"/>
        <v>633.44000000000005</v>
      </c>
      <c r="K390" s="50">
        <f t="shared" si="192"/>
        <v>1603.14</v>
      </c>
      <c r="L390" s="50">
        <f t="shared" si="193"/>
        <v>337.14</v>
      </c>
      <c r="M390" s="50">
        <f t="shared" si="194"/>
        <v>1940.2800000000002</v>
      </c>
      <c r="N390" s="243">
        <f t="shared" si="195"/>
        <v>6.4676025008063132E-2</v>
      </c>
    </row>
    <row r="391" spans="1:14" s="48" customFormat="1" ht="25.5" x14ac:dyDescent="0.2">
      <c r="A391" s="388" t="s">
        <v>15022</v>
      </c>
      <c r="B391" s="257">
        <v>97904</v>
      </c>
      <c r="C391" s="404" t="s">
        <v>200</v>
      </c>
      <c r="D391" s="245" t="str">
        <f>IF(ISNUMBER(SEARCH("Com",B391)),VLOOKUP(B391,'COMP.BG'!$A:$N,3,FALSE),VLOOKUP(B391,SINAPI!$A:$M,2,FALSE))</f>
        <v>CAIXA ENTERRADA HIDRÁULICA RETANGULAR EM ALVENARIA COM TIJOLOS CERÂMICOS MACIÇOS, DIMENSÕES INTERNAS: 1X1X0,6 M PARA REDE DE ESGOTO. AF_12/2020</v>
      </c>
      <c r="E391" s="49" t="str">
        <f>IF(ISNUMBER(SEARCH("Com",B391)),VLOOKUP(B391,'COMP.BG'!$A:$N,5,FALSE),VLOOKUP(B391,SINAPI!$A:$M,4,FALSE))</f>
        <v>UN</v>
      </c>
      <c r="F391" s="497">
        <v>1</v>
      </c>
      <c r="G391" s="292" t="str">
        <f>IF(ISNUMBER(SEARCH("COM",B391)),VLOOKUP(B391,'COMP.BG'!$A:$M,13,FALSE),VLOOKUP(B391,SINAPI!A:M,7,FALSE))</f>
        <v>628,92</v>
      </c>
      <c r="H391" s="292" t="str">
        <f>IF(ISNUMBER(SEARCH("COM",B391)),VLOOKUP(B391,'COMP.BG'!$A:$N,14,FALSE),VLOOKUP(B391,SINAPI!A:N,6,FALSE))</f>
        <v>351,82</v>
      </c>
      <c r="I391" s="50">
        <f t="shared" si="190"/>
        <v>628.91999999999996</v>
      </c>
      <c r="J391" s="50">
        <f t="shared" si="191"/>
        <v>351.82</v>
      </c>
      <c r="K391" s="50">
        <f t="shared" si="192"/>
        <v>980.74</v>
      </c>
      <c r="L391" s="50">
        <f t="shared" si="193"/>
        <v>206.25</v>
      </c>
      <c r="M391" s="50">
        <f t="shared" si="194"/>
        <v>1186.99</v>
      </c>
      <c r="N391" s="243">
        <f t="shared" si="195"/>
        <v>3.9566348632321544E-2</v>
      </c>
    </row>
    <row r="392" spans="1:14" s="48" customFormat="1" ht="25.5" x14ac:dyDescent="0.2">
      <c r="A392" s="388" t="s">
        <v>15023</v>
      </c>
      <c r="B392" s="257">
        <v>97906</v>
      </c>
      <c r="C392" s="404" t="s">
        <v>200</v>
      </c>
      <c r="D392" s="245" t="str">
        <f>IF(ISNUMBER(SEARCH("Com",B392)),VLOOKUP(B392,'COMP.BG'!$A:$N,3,FALSE),VLOOKUP(B392,SINAPI!$A:$M,2,FALSE))</f>
        <v>CAIXA ENTERRADA HIDRÁULICA RETANGULAR, EM ALVENARIA COM BLOCOS DE CONCRETO, DIMENSÕES INTERNAS: 0,6X0,6X0,6 M PARA REDE DE ESGOTO. AF_12/2020</v>
      </c>
      <c r="E392" s="49" t="str">
        <f>IF(ISNUMBER(SEARCH("Com",B392)),VLOOKUP(B392,'COMP.BG'!$A:$N,5,FALSE),VLOOKUP(B392,SINAPI!$A:$M,4,FALSE))</f>
        <v>UN</v>
      </c>
      <c r="F392" s="497">
        <v>2</v>
      </c>
      <c r="G392" s="292" t="str">
        <f>IF(ISNUMBER(SEARCH("COM",B392)),VLOOKUP(B392,'COMP.BG'!$A:$M,13,FALSE),VLOOKUP(B392,SINAPI!A:M,7,FALSE))</f>
        <v>247,03</v>
      </c>
      <c r="H392" s="292" t="str">
        <f>IF(ISNUMBER(SEARCH("COM",B392)),VLOOKUP(B392,'COMP.BG'!$A:$N,14,FALSE),VLOOKUP(B392,SINAPI!A:N,6,FALSE))</f>
        <v>175,00</v>
      </c>
      <c r="I392" s="50">
        <f t="shared" si="190"/>
        <v>494.06</v>
      </c>
      <c r="J392" s="50">
        <f t="shared" si="191"/>
        <v>350</v>
      </c>
      <c r="K392" s="50">
        <f t="shared" si="192"/>
        <v>844.06</v>
      </c>
      <c r="L392" s="50">
        <f t="shared" si="193"/>
        <v>177.51</v>
      </c>
      <c r="M392" s="50">
        <f t="shared" si="194"/>
        <v>1021.5699999999999</v>
      </c>
      <c r="N392" s="243">
        <f t="shared" si="195"/>
        <v>3.4052346500240707E-2</v>
      </c>
    </row>
    <row r="393" spans="1:14" s="48" customFormat="1" ht="25.5" x14ac:dyDescent="0.2">
      <c r="A393" s="388" t="s">
        <v>15024</v>
      </c>
      <c r="B393" s="257">
        <v>97907</v>
      </c>
      <c r="C393" s="404" t="s">
        <v>200</v>
      </c>
      <c r="D393" s="245" t="str">
        <f>IF(ISNUMBER(SEARCH("Com",B393)),VLOOKUP(B393,'COMP.BG'!$A:$N,3,FALSE),VLOOKUP(B393,SINAPI!$A:$M,2,FALSE))</f>
        <v>CAIXA ENTERRADA HIDRÁULICA RETANGULAR, EM ALVENARIA COM BLOCOS DE CONCRETO, DIMENSÕES INTERNAS: 0,8X0,8X0,6 M PARA REDE DE ESGOTO. AF_12/2020</v>
      </c>
      <c r="E393" s="49" t="str">
        <f>IF(ISNUMBER(SEARCH("Com",B393)),VLOOKUP(B393,'COMP.BG'!$A:$N,5,FALSE),VLOOKUP(B393,SINAPI!$A:$M,4,FALSE))</f>
        <v>UN</v>
      </c>
      <c r="F393" s="497">
        <v>2</v>
      </c>
      <c r="G393" s="292" t="str">
        <f>IF(ISNUMBER(SEARCH("COM",B393)),VLOOKUP(B393,'COMP.BG'!$A:$M,13,FALSE),VLOOKUP(B393,SINAPI!A:M,7,FALSE))</f>
        <v>351,41</v>
      </c>
      <c r="H393" s="292" t="str">
        <f>IF(ISNUMBER(SEARCH("COM",B393)),VLOOKUP(B393,'COMP.BG'!$A:$N,14,FALSE),VLOOKUP(B393,SINAPI!A:N,6,FALSE))</f>
        <v>245,89</v>
      </c>
      <c r="I393" s="50">
        <f t="shared" si="190"/>
        <v>702.82</v>
      </c>
      <c r="J393" s="50">
        <f t="shared" si="191"/>
        <v>491.78</v>
      </c>
      <c r="K393" s="50">
        <f t="shared" si="192"/>
        <v>1194.5999999999999</v>
      </c>
      <c r="L393" s="50">
        <f t="shared" si="193"/>
        <v>251.22</v>
      </c>
      <c r="M393" s="50">
        <f t="shared" si="194"/>
        <v>1445.82</v>
      </c>
      <c r="N393" s="243">
        <f t="shared" si="195"/>
        <v>4.8194018635020618E-2</v>
      </c>
    </row>
    <row r="394" spans="1:14" s="48" customFormat="1" ht="25.5" x14ac:dyDescent="0.2">
      <c r="A394" s="388" t="s">
        <v>16576</v>
      </c>
      <c r="B394" s="257">
        <v>97908</v>
      </c>
      <c r="C394" s="404" t="s">
        <v>200</v>
      </c>
      <c r="D394" s="245" t="str">
        <f>IF(ISNUMBER(SEARCH("Com",B394)),VLOOKUP(B394,'COMP.BG'!$A:$N,3,FALSE),VLOOKUP(B394,SINAPI!$A:$M,2,FALSE))</f>
        <v>CAIXA ENTERRADA HIDRÁULICA RETANGULAR, EM ALVENARIA COM BLOCOS DE CONCRETO, DIMENSÕES INTERNAS: 1X1X0,6 M PARA REDE DE ESGOTO. AF_12/2020</v>
      </c>
      <c r="E394" s="49" t="str">
        <f>IF(ISNUMBER(SEARCH("Com",B394)),VLOOKUP(B394,'COMP.BG'!$A:$N,5,FALSE),VLOOKUP(B394,SINAPI!$A:$M,4,FALSE))</f>
        <v>UN</v>
      </c>
      <c r="F394" s="497">
        <v>1</v>
      </c>
      <c r="G394" s="292" t="str">
        <f>IF(ISNUMBER(SEARCH("COM",B394)),VLOOKUP(B394,'COMP.BG'!$A:$M,13,FALSE),VLOOKUP(B394,SINAPI!A:M,7,FALSE))</f>
        <v>445,27</v>
      </c>
      <c r="H394" s="292" t="str">
        <f>IF(ISNUMBER(SEARCH("COM",B394)),VLOOKUP(B394,'COMP.BG'!$A:$N,14,FALSE),VLOOKUP(B394,SINAPI!A:N,6,FALSE))</f>
        <v>267,23</v>
      </c>
      <c r="I394" s="50">
        <f t="shared" si="190"/>
        <v>445.27</v>
      </c>
      <c r="J394" s="50">
        <f t="shared" si="191"/>
        <v>267.23</v>
      </c>
      <c r="K394" s="50">
        <f t="shared" si="192"/>
        <v>712.5</v>
      </c>
      <c r="L394" s="50">
        <f t="shared" si="193"/>
        <v>149.84</v>
      </c>
      <c r="M394" s="50">
        <f t="shared" si="194"/>
        <v>862.34</v>
      </c>
      <c r="N394" s="243">
        <f t="shared" si="195"/>
        <v>2.8744677781275461E-2</v>
      </c>
    </row>
    <row r="395" spans="1:14" s="48" customFormat="1" ht="25.5" x14ac:dyDescent="0.2">
      <c r="A395" s="388" t="s">
        <v>16577</v>
      </c>
      <c r="B395" s="257">
        <v>97896</v>
      </c>
      <c r="C395" s="404" t="s">
        <v>200</v>
      </c>
      <c r="D395" s="245" t="str">
        <f>IF(ISNUMBER(SEARCH("Com",B395)),VLOOKUP(B395,'COMP.BG'!$A:$N,3,FALSE),VLOOKUP(B395,SINAPI!$A:$M,2,FALSE))</f>
        <v>CAIXA ENTERRADA HIDRÁULICA RETANGULAR, EM CONCRETO PRÉ-MOLDADO, DIMENSÕES INTERNAS: 0,4X0,4X0,4 M. AF_12/2020</v>
      </c>
      <c r="E395" s="49" t="str">
        <f>IF(ISNUMBER(SEARCH("Com",B395)),VLOOKUP(B395,'COMP.BG'!$A:$N,5,FALSE),VLOOKUP(B395,SINAPI!$A:$M,4,FALSE))</f>
        <v>UN</v>
      </c>
      <c r="F395" s="497">
        <v>1</v>
      </c>
      <c r="G395" s="292" t="str">
        <f>IF(ISNUMBER(SEARCH("COM",B395)),VLOOKUP(B395,'COMP.BG'!$A:$M,13,FALSE),VLOOKUP(B395,SINAPI!A:M,7,FALSE))</f>
        <v>274,11</v>
      </c>
      <c r="H395" s="292" t="str">
        <f>IF(ISNUMBER(SEARCH("COM",B395)),VLOOKUP(B395,'COMP.BG'!$A:$N,14,FALSE),VLOOKUP(B395,SINAPI!A:N,6,FALSE))</f>
        <v>4,50</v>
      </c>
      <c r="I395" s="50">
        <f t="shared" si="190"/>
        <v>274.11</v>
      </c>
      <c r="J395" s="50">
        <f t="shared" si="191"/>
        <v>4.5</v>
      </c>
      <c r="K395" s="50">
        <f t="shared" si="192"/>
        <v>278.61</v>
      </c>
      <c r="L395" s="50">
        <f t="shared" si="193"/>
        <v>58.59</v>
      </c>
      <c r="M395" s="50">
        <f t="shared" si="194"/>
        <v>337.20000000000005</v>
      </c>
      <c r="N395" s="243">
        <f t="shared" si="195"/>
        <v>1.1240004346135035E-2</v>
      </c>
    </row>
    <row r="396" spans="1:14" s="48" customFormat="1" ht="25.5" x14ac:dyDescent="0.2">
      <c r="A396" s="388" t="s">
        <v>16578</v>
      </c>
      <c r="B396" s="264">
        <v>97897</v>
      </c>
      <c r="C396" s="254" t="s">
        <v>200</v>
      </c>
      <c r="D396" s="245" t="str">
        <f>IF(ISNUMBER(SEARCH("Com",B396)),VLOOKUP(B396,'COMP.BG'!$A:$N,3,FALSE),VLOOKUP(B396,SINAPI!$A:$M,2,FALSE))</f>
        <v>CAIXA ENTERRADA HIDRÁULICA RETANGULAR, EM CONCRETO PRÉ-MOLDADO, DIMENSÕES INTERNAS: 0,6X0,6X0,5 M. AF_12/2020</v>
      </c>
      <c r="E396" s="49" t="str">
        <f>IF(ISNUMBER(SEARCH("Com",B396)),VLOOKUP(B396,'COMP.BG'!$A:$N,5,FALSE),VLOOKUP(B396,SINAPI!$A:$M,4,FALSE))</f>
        <v>UN</v>
      </c>
      <c r="F396" s="497">
        <v>1</v>
      </c>
      <c r="G396" s="292" t="str">
        <f>IF(ISNUMBER(SEARCH("COM",B396)),VLOOKUP(B396,'COMP.BG'!$A:$M,13,FALSE),VLOOKUP(B396,SINAPI!A:M,7,FALSE))</f>
        <v>351,15</v>
      </c>
      <c r="H396" s="292" t="str">
        <f>IF(ISNUMBER(SEARCH("COM",B396)),VLOOKUP(B396,'COMP.BG'!$A:$N,14,FALSE),VLOOKUP(B396,SINAPI!A:N,6,FALSE))</f>
        <v>7,82</v>
      </c>
      <c r="I396" s="50">
        <f t="shared" ref="I396:I407" si="196">ROUND(F396*G396,2)</f>
        <v>351.15</v>
      </c>
      <c r="J396" s="50">
        <f t="shared" ref="J396:J407" si="197">ROUND(F396*H396,2)</f>
        <v>7.82</v>
      </c>
      <c r="K396" s="50">
        <f t="shared" ref="K396:K407" si="198">I396+J396</f>
        <v>358.96999999999997</v>
      </c>
      <c r="L396" s="50">
        <f t="shared" ref="L396:L407" si="199">ROUND($L$15*K396,2)</f>
        <v>75.489999999999995</v>
      </c>
      <c r="M396" s="50">
        <f t="shared" ref="M396:M407" si="200">K396+L396</f>
        <v>434.46</v>
      </c>
      <c r="N396" s="243">
        <f t="shared" si="195"/>
        <v>1.4482005599708856E-2</v>
      </c>
    </row>
    <row r="397" spans="1:14" s="48" customFormat="1" ht="25.5" x14ac:dyDescent="0.2">
      <c r="A397" s="388" t="s">
        <v>16579</v>
      </c>
      <c r="B397" s="257">
        <v>97898</v>
      </c>
      <c r="C397" s="404" t="s">
        <v>200</v>
      </c>
      <c r="D397" s="245" t="str">
        <f>IF(ISNUMBER(SEARCH("Com",B397)),VLOOKUP(B397,'COMP.BG'!$A:$N,3,FALSE),VLOOKUP(B397,SINAPI!$A:$M,2,FALSE))</f>
        <v>CAIXA ENTERRADA HIDRÁULICA RETANGULAR, EM CONCRETO PRÉ-MOLDADO, DIMENSÕES INTERNAS: 0,8X0,8X0,5 M. AF_12/2020</v>
      </c>
      <c r="E397" s="49" t="str">
        <f>IF(ISNUMBER(SEARCH("Com",B397)),VLOOKUP(B397,'COMP.BG'!$A:$N,5,FALSE),VLOOKUP(B397,SINAPI!$A:$M,4,FALSE))</f>
        <v>UN</v>
      </c>
      <c r="F397" s="497">
        <v>1</v>
      </c>
      <c r="G397" s="292" t="str">
        <f>IF(ISNUMBER(SEARCH("COM",B397)),VLOOKUP(B397,'COMP.BG'!$A:$M,13,FALSE),VLOOKUP(B397,SINAPI!A:M,7,FALSE))</f>
        <v>644,20</v>
      </c>
      <c r="H397" s="292" t="str">
        <f>IF(ISNUMBER(SEARCH("COM",B397)),VLOOKUP(B397,'COMP.BG'!$A:$N,14,FALSE),VLOOKUP(B397,SINAPI!A:N,6,FALSE))</f>
        <v>65,82</v>
      </c>
      <c r="I397" s="50">
        <f t="shared" si="196"/>
        <v>644.20000000000005</v>
      </c>
      <c r="J397" s="50">
        <f t="shared" si="197"/>
        <v>65.819999999999993</v>
      </c>
      <c r="K397" s="50">
        <f t="shared" si="198"/>
        <v>710.02</v>
      </c>
      <c r="L397" s="50">
        <f t="shared" si="199"/>
        <v>149.32</v>
      </c>
      <c r="M397" s="50">
        <f t="shared" si="200"/>
        <v>859.33999999999992</v>
      </c>
      <c r="N397" s="243">
        <f t="shared" si="195"/>
        <v>2.8644677742608773E-2</v>
      </c>
    </row>
    <row r="398" spans="1:14" s="48" customFormat="1" ht="25.5" x14ac:dyDescent="0.2">
      <c r="A398" s="388" t="s">
        <v>16583</v>
      </c>
      <c r="B398" s="257">
        <v>89482</v>
      </c>
      <c r="C398" s="404" t="s">
        <v>200</v>
      </c>
      <c r="D398" s="245" t="str">
        <f>IF(ISNUMBER(SEARCH("Com",B398)),VLOOKUP(B398,'COMP.BG'!$A:$N,3,FALSE),VLOOKUP(B398,SINAPI!$A:$M,2,FALSE))</f>
        <v>CAIXA SIFONADA, PVC, DN 100 X 100 X 50 MM, FORNECIDA E INSTALADA EM RAMAIS DE ENCAMINHAMENTO DE ÁGUA PLUVIAL. AF_12/2014</v>
      </c>
      <c r="E398" s="49" t="str">
        <f>IF(ISNUMBER(SEARCH("Com",B398)),VLOOKUP(B398,'COMP.BG'!$A:$N,5,FALSE),VLOOKUP(B398,SINAPI!$A:$M,4,FALSE))</f>
        <v>UN</v>
      </c>
      <c r="F398" s="497">
        <v>2</v>
      </c>
      <c r="G398" s="292" t="str">
        <f>IF(ISNUMBER(SEARCH("COM",B398)),VLOOKUP(B398,'COMP.BG'!$A:$M,13,FALSE),VLOOKUP(B398,SINAPI!A:M,7,FALSE))</f>
        <v>33,05</v>
      </c>
      <c r="H398" s="292" t="str">
        <f>IF(ISNUMBER(SEARCH("COM",B398)),VLOOKUP(B398,'COMP.BG'!$A:$N,14,FALSE),VLOOKUP(B398,SINAPI!A:N,6,FALSE))</f>
        <v>4,01</v>
      </c>
      <c r="I398" s="50">
        <f t="shared" si="196"/>
        <v>66.099999999999994</v>
      </c>
      <c r="J398" s="50">
        <f t="shared" si="197"/>
        <v>8.02</v>
      </c>
      <c r="K398" s="50">
        <f t="shared" si="198"/>
        <v>74.11999999999999</v>
      </c>
      <c r="L398" s="50">
        <f t="shared" si="199"/>
        <v>15.59</v>
      </c>
      <c r="M398" s="50">
        <f t="shared" si="200"/>
        <v>89.71</v>
      </c>
      <c r="N398" s="243">
        <f t="shared" si="195"/>
        <v>2.9903344895960077E-3</v>
      </c>
    </row>
    <row r="399" spans="1:14" s="48" customFormat="1" ht="25.5" x14ac:dyDescent="0.2">
      <c r="A399" s="388" t="s">
        <v>16584</v>
      </c>
      <c r="B399" s="257">
        <v>89707</v>
      </c>
      <c r="C399" s="404" t="s">
        <v>200</v>
      </c>
      <c r="D399" s="245" t="str">
        <f>IF(ISNUMBER(SEARCH("Com",B399)),VLOOKUP(B399,'COMP.BG'!$A:$N,3,FALSE),VLOOKUP(B399,SINAPI!$A:$M,2,FALSE))</f>
        <v>CAIXA SIFONADA, PVC, DN 100 X 100 X 50 MM, JUNTA ELÁSTICA, FORNECIDA E INSTALADA EM RAMAL DE DESCARGA OU EM RAMAL DE ESGOTO SANITÁRIO. AF_12/2014</v>
      </c>
      <c r="E399" s="49" t="str">
        <f>IF(ISNUMBER(SEARCH("Com",B399)),VLOOKUP(B399,'COMP.BG'!$A:$N,5,FALSE),VLOOKUP(B399,SINAPI!$A:$M,4,FALSE))</f>
        <v>UN</v>
      </c>
      <c r="F399" s="497">
        <v>2</v>
      </c>
      <c r="G399" s="292" t="str">
        <f>IF(ISNUMBER(SEARCH("COM",B399)),VLOOKUP(B399,'COMP.BG'!$A:$M,13,FALSE),VLOOKUP(B399,SINAPI!A:M,7,FALSE))</f>
        <v>34,81</v>
      </c>
      <c r="H399" s="292" t="str">
        <f>IF(ISNUMBER(SEARCH("COM",B399)),VLOOKUP(B399,'COMP.BG'!$A:$N,14,FALSE),VLOOKUP(B399,SINAPI!A:N,6,FALSE))</f>
        <v>7,45</v>
      </c>
      <c r="I399" s="50">
        <f t="shared" si="196"/>
        <v>69.62</v>
      </c>
      <c r="J399" s="50">
        <f t="shared" si="197"/>
        <v>14.9</v>
      </c>
      <c r="K399" s="50">
        <f t="shared" si="198"/>
        <v>84.52000000000001</v>
      </c>
      <c r="L399" s="50">
        <f t="shared" si="199"/>
        <v>17.77</v>
      </c>
      <c r="M399" s="50">
        <f t="shared" si="200"/>
        <v>102.29</v>
      </c>
      <c r="N399" s="243">
        <f t="shared" si="195"/>
        <v>3.409667985071627E-3</v>
      </c>
    </row>
    <row r="400" spans="1:14" s="48" customFormat="1" ht="25.5" x14ac:dyDescent="0.2">
      <c r="A400" s="388" t="s">
        <v>16585</v>
      </c>
      <c r="B400" s="257">
        <v>89491</v>
      </c>
      <c r="C400" s="404" t="s">
        <v>200</v>
      </c>
      <c r="D400" s="245" t="str">
        <f>IF(ISNUMBER(SEARCH("Com",B400)),VLOOKUP(B400,'COMP.BG'!$A:$N,3,FALSE),VLOOKUP(B400,SINAPI!$A:$M,2,FALSE))</f>
        <v>CAIXA SIFONADA, PVC, DN 150 X 185 X 75 MM, FORNECIDA E INSTALADA EM RAMAIS DE ENCAMINHAMENTO DE ÁGUA PLUVIAL. AF_12/2014</v>
      </c>
      <c r="E400" s="49" t="str">
        <f>IF(ISNUMBER(SEARCH("Com",B400)),VLOOKUP(B400,'COMP.BG'!$A:$N,5,FALSE),VLOOKUP(B400,SINAPI!$A:$M,4,FALSE))</f>
        <v>UN</v>
      </c>
      <c r="F400" s="497">
        <v>3</v>
      </c>
      <c r="G400" s="292" t="str">
        <f>IF(ISNUMBER(SEARCH("COM",B400)),VLOOKUP(B400,'COMP.BG'!$A:$M,13,FALSE),VLOOKUP(B400,SINAPI!A:M,7,FALSE))</f>
        <v>84,37</v>
      </c>
      <c r="H400" s="292" t="str">
        <f>IF(ISNUMBER(SEARCH("COM",B400)),VLOOKUP(B400,'COMP.BG'!$A:$N,14,FALSE),VLOOKUP(B400,SINAPI!A:N,6,FALSE))</f>
        <v>6,25</v>
      </c>
      <c r="I400" s="50">
        <f t="shared" si="196"/>
        <v>253.11</v>
      </c>
      <c r="J400" s="50">
        <f t="shared" si="197"/>
        <v>18.75</v>
      </c>
      <c r="K400" s="50">
        <f t="shared" si="198"/>
        <v>271.86</v>
      </c>
      <c r="L400" s="50">
        <f t="shared" si="199"/>
        <v>57.17</v>
      </c>
      <c r="M400" s="50">
        <f t="shared" si="200"/>
        <v>329.03000000000003</v>
      </c>
      <c r="N400" s="243">
        <f t="shared" si="195"/>
        <v>1.0967670907499439E-2</v>
      </c>
    </row>
    <row r="401" spans="1:14" s="48" customFormat="1" ht="25.5" x14ac:dyDescent="0.2">
      <c r="A401" s="388" t="s">
        <v>16740</v>
      </c>
      <c r="B401" s="257">
        <v>89708</v>
      </c>
      <c r="C401" s="404" t="s">
        <v>200</v>
      </c>
      <c r="D401" s="245" t="str">
        <f>IF(ISNUMBER(SEARCH("Com",B401)),VLOOKUP(B401,'COMP.BG'!$A:$N,3,FALSE),VLOOKUP(B401,SINAPI!$A:$M,2,FALSE))</f>
        <v>CAIXA SIFONADA, PVC, DN 150 X 185 X 75 MM, JUNTA ELÁSTICA, FORNECIDA E INSTALADA EM RAMAL DE DESCARGA OU EM RAMAL DE ESGOTO SANITÁRIO. AF_12/2014</v>
      </c>
      <c r="E401" s="49" t="str">
        <f>IF(ISNUMBER(SEARCH("Com",B401)),VLOOKUP(B401,'COMP.BG'!$A:$N,5,FALSE),VLOOKUP(B401,SINAPI!$A:$M,4,FALSE))</f>
        <v>UN</v>
      </c>
      <c r="F401" s="497">
        <v>3</v>
      </c>
      <c r="G401" s="292" t="str">
        <f>IF(ISNUMBER(SEARCH("COM",B401)),VLOOKUP(B401,'COMP.BG'!$A:$M,13,FALSE),VLOOKUP(B401,SINAPI!A:M,7,FALSE))</f>
        <v>86,12</v>
      </c>
      <c r="H401" s="292" t="str">
        <f>IF(ISNUMBER(SEARCH("COM",B401)),VLOOKUP(B401,'COMP.BG'!$A:$N,14,FALSE),VLOOKUP(B401,SINAPI!A:N,6,FALSE))</f>
        <v>11,32</v>
      </c>
      <c r="I401" s="50">
        <f t="shared" si="196"/>
        <v>258.36</v>
      </c>
      <c r="J401" s="50">
        <f t="shared" si="197"/>
        <v>33.96</v>
      </c>
      <c r="K401" s="50">
        <f t="shared" si="198"/>
        <v>292.32</v>
      </c>
      <c r="L401" s="50">
        <f t="shared" si="199"/>
        <v>61.47</v>
      </c>
      <c r="M401" s="50">
        <f t="shared" si="200"/>
        <v>353.78999999999996</v>
      </c>
      <c r="N401" s="243">
        <f t="shared" si="195"/>
        <v>1.1793004559961783E-2</v>
      </c>
    </row>
    <row r="402" spans="1:14" s="48" customFormat="1" ht="38.25" x14ac:dyDescent="0.2">
      <c r="A402" s="388" t="s">
        <v>16741</v>
      </c>
      <c r="B402" s="257">
        <v>98058</v>
      </c>
      <c r="C402" s="404" t="s">
        <v>200</v>
      </c>
      <c r="D402" s="245" t="str">
        <f>IF(ISNUMBER(SEARCH("Com",B402)),VLOOKUP(B402,'COMP.BG'!$A:$N,3,FALSE),VLOOKUP(B402,SINAPI!$A:$M,2,FALSE))</f>
        <v>FILTRO ANAERÓBIO CIRCULAR, EM CONCRETO PRÉ-MOLDADO, DIÂMETRO INTERNO = 1,10 M, ALTURA INTERNA = 1,50 M, VOLUME ÚTIL: 1140,4 L (PARA 5 CONTRIBUINTES). AF_12/2020</v>
      </c>
      <c r="E402" s="49" t="str">
        <f>IF(ISNUMBER(SEARCH("Com",B402)),VLOOKUP(B402,'COMP.BG'!$A:$N,5,FALSE),VLOOKUP(B402,SINAPI!$A:$M,4,FALSE))</f>
        <v>UN</v>
      </c>
      <c r="F402" s="497">
        <v>1</v>
      </c>
      <c r="G402" s="292" t="str">
        <f>IF(ISNUMBER(SEARCH("COM",B402)),VLOOKUP(B402,'COMP.BG'!$A:$M,13,FALSE),VLOOKUP(B402,SINAPI!A:M,7,FALSE))</f>
        <v>1.368,88</v>
      </c>
      <c r="H402" s="292" t="str">
        <f>IF(ISNUMBER(SEARCH("COM",B402)),VLOOKUP(B402,'COMP.BG'!$A:$N,14,FALSE),VLOOKUP(B402,SINAPI!A:N,6,FALSE))</f>
        <v>245,20</v>
      </c>
      <c r="I402" s="50">
        <f t="shared" si="196"/>
        <v>1368.88</v>
      </c>
      <c r="J402" s="50">
        <f t="shared" si="197"/>
        <v>245.2</v>
      </c>
      <c r="K402" s="50">
        <f t="shared" si="198"/>
        <v>1614.0800000000002</v>
      </c>
      <c r="L402" s="50">
        <f t="shared" si="199"/>
        <v>339.44</v>
      </c>
      <c r="M402" s="50">
        <f t="shared" si="200"/>
        <v>1953.5200000000002</v>
      </c>
      <c r="N402" s="243">
        <f t="shared" si="195"/>
        <v>6.511735851204542E-2</v>
      </c>
    </row>
    <row r="403" spans="1:14" s="48" customFormat="1" ht="38.25" x14ac:dyDescent="0.2">
      <c r="A403" s="388" t="s">
        <v>16742</v>
      </c>
      <c r="B403" s="257">
        <v>98059</v>
      </c>
      <c r="C403" s="404" t="s">
        <v>200</v>
      </c>
      <c r="D403" s="245" t="str">
        <f>IF(ISNUMBER(SEARCH("Com",B403)),VLOOKUP(B403,'COMP.BG'!$A:$N,3,FALSE),VLOOKUP(B403,SINAPI!$A:$M,2,FALSE))</f>
        <v>FILTRO ANAERÓBIO CIRCULAR, EM CONCRETO PRÉ-MOLDADO, DIÂMETRO INTERNO = 1,88 M, ALTURA INTERNA = 1,50 M, VOLUME ÚTIL: 3331,1 L (PARA 19 CONTRIBUINTES). AF_12/2020</v>
      </c>
      <c r="E403" s="49" t="str">
        <f>IF(ISNUMBER(SEARCH("Com",B403)),VLOOKUP(B403,'COMP.BG'!$A:$N,5,FALSE),VLOOKUP(B403,SINAPI!$A:$M,4,FALSE))</f>
        <v>UN</v>
      </c>
      <c r="F403" s="497">
        <v>1</v>
      </c>
      <c r="G403" s="292" t="str">
        <f>IF(ISNUMBER(SEARCH("COM",B403)),VLOOKUP(B403,'COMP.BG'!$A:$M,13,FALSE),VLOOKUP(B403,SINAPI!A:M,7,FALSE))</f>
        <v>3.099,50</v>
      </c>
      <c r="H403" s="292" t="str">
        <f>IF(ISNUMBER(SEARCH("COM",B403)),VLOOKUP(B403,'COMP.BG'!$A:$N,14,FALSE),VLOOKUP(B403,SINAPI!A:N,6,FALSE))</f>
        <v>385,26</v>
      </c>
      <c r="I403" s="50">
        <f t="shared" si="196"/>
        <v>3099.5</v>
      </c>
      <c r="J403" s="50">
        <f t="shared" si="197"/>
        <v>385.26</v>
      </c>
      <c r="K403" s="50">
        <f t="shared" si="198"/>
        <v>3484.76</v>
      </c>
      <c r="L403" s="50">
        <f t="shared" si="199"/>
        <v>732.85</v>
      </c>
      <c r="M403" s="50">
        <f t="shared" si="200"/>
        <v>4217.6100000000006</v>
      </c>
      <c r="N403" s="243">
        <f t="shared" si="195"/>
        <v>0.14058705436032795</v>
      </c>
    </row>
    <row r="404" spans="1:14" s="48" customFormat="1" ht="38.25" x14ac:dyDescent="0.2">
      <c r="A404" s="388" t="s">
        <v>16743</v>
      </c>
      <c r="B404" s="257">
        <v>98060</v>
      </c>
      <c r="C404" s="404" t="s">
        <v>200</v>
      </c>
      <c r="D404" s="245" t="str">
        <f>IF(ISNUMBER(SEARCH("Com",B404)),VLOOKUP(B404,'COMP.BG'!$A:$N,3,FALSE),VLOOKUP(B404,SINAPI!$A:$M,2,FALSE))</f>
        <v>FILTRO ANAERÓBIO CIRCULAR, EM CONCRETO PRÉ-MOLDADO, DIÂMETRO INTERNO = 2,38 M, ALTURA INTERNA = 1,50 M, VOLUME ÚTIL: 5338,6 L (PARA 34 CONTRIBUINTES). AF_12/2020</v>
      </c>
      <c r="E404" s="49" t="str">
        <f>IF(ISNUMBER(SEARCH("Com",B404)),VLOOKUP(B404,'COMP.BG'!$A:$N,5,FALSE),VLOOKUP(B404,SINAPI!$A:$M,4,FALSE))</f>
        <v>UN</v>
      </c>
      <c r="F404" s="497">
        <v>1</v>
      </c>
      <c r="G404" s="292" t="str">
        <f>IF(ISNUMBER(SEARCH("COM",B404)),VLOOKUP(B404,'COMP.BG'!$A:$M,13,FALSE),VLOOKUP(B404,SINAPI!A:M,7,FALSE))</f>
        <v>4.328,85</v>
      </c>
      <c r="H404" s="292" t="str">
        <f>IF(ISNUMBER(SEARCH("COM",B404)),VLOOKUP(B404,'COMP.BG'!$A:$N,14,FALSE),VLOOKUP(B404,SINAPI!A:N,6,FALSE))</f>
        <v>549,34</v>
      </c>
      <c r="I404" s="50">
        <f t="shared" si="196"/>
        <v>4328.8500000000004</v>
      </c>
      <c r="J404" s="50">
        <f t="shared" si="197"/>
        <v>549.34</v>
      </c>
      <c r="K404" s="50">
        <f t="shared" si="198"/>
        <v>4878.1900000000005</v>
      </c>
      <c r="L404" s="50">
        <f t="shared" si="199"/>
        <v>1025.8800000000001</v>
      </c>
      <c r="M404" s="50">
        <f t="shared" si="200"/>
        <v>5904.0700000000006</v>
      </c>
      <c r="N404" s="243">
        <f t="shared" si="195"/>
        <v>0.19680240943026533</v>
      </c>
    </row>
    <row r="405" spans="1:14" s="48" customFormat="1" x14ac:dyDescent="0.2">
      <c r="A405" s="388" t="s">
        <v>16753</v>
      </c>
      <c r="B405" s="256" t="s">
        <v>15732</v>
      </c>
      <c r="C405" s="255" t="s">
        <v>222</v>
      </c>
      <c r="D405" s="245" t="str">
        <f>IF(ISNUMBER(SEARCH("Com",B405)),VLOOKUP(B405,'COMP.BG'!$A:$N,3,FALSE),VLOOKUP(B405,SINAPI!$A:$M,2,FALSE))</f>
        <v>FOSSA SÉPTICA PRÉ-MOLDADA Ø 1,50 M, ALTURA 2,5 M PARA 10 CONTRIBUINTES</v>
      </c>
      <c r="E405" s="49" t="str">
        <f>IF(ISNUMBER(SEARCH("Com",B405)),VLOOKUP(B405,'COMP.BG'!$A:$N,5,FALSE),VLOOKUP(B405,SINAPI!$A:$M,4,FALSE))</f>
        <v>UN</v>
      </c>
      <c r="F405" s="497">
        <v>1</v>
      </c>
      <c r="G405" s="292">
        <f>IF(ISNUMBER(SEARCH("COM",B405)),VLOOKUP(B405,'COMP.BG'!$A:$M,13,FALSE),VLOOKUP(B405,SINAPI!A:M,7,FALSE))</f>
        <v>4075.79</v>
      </c>
      <c r="H405" s="292">
        <f>IF(ISNUMBER(SEARCH("COM",B405)),VLOOKUP(B405,'COMP.BG'!$A:$N,14,FALSE),VLOOKUP(B405,SINAPI!A:N,6,FALSE))</f>
        <v>196.44</v>
      </c>
      <c r="I405" s="50">
        <f t="shared" si="196"/>
        <v>4075.79</v>
      </c>
      <c r="J405" s="50">
        <f t="shared" si="197"/>
        <v>196.44</v>
      </c>
      <c r="K405" s="50">
        <f t="shared" si="198"/>
        <v>4272.2299999999996</v>
      </c>
      <c r="L405" s="50">
        <f t="shared" si="199"/>
        <v>898.45</v>
      </c>
      <c r="M405" s="50">
        <f t="shared" si="200"/>
        <v>5170.6799999999994</v>
      </c>
      <c r="N405" s="243">
        <f t="shared" si="195"/>
        <v>0.17235606664434605</v>
      </c>
    </row>
    <row r="406" spans="1:14" s="48" customFormat="1" x14ac:dyDescent="0.2">
      <c r="A406" s="388" t="s">
        <v>16754</v>
      </c>
      <c r="B406" s="256" t="s">
        <v>16575</v>
      </c>
      <c r="C406" s="255" t="s">
        <v>222</v>
      </c>
      <c r="D406" s="245" t="str">
        <f>IF(ISNUMBER(SEARCH("Com",B406)),VLOOKUP(B406,'COMP.BG'!$A:$N,3,FALSE),VLOOKUP(B406,SINAPI!$A:$M,2,FALSE))</f>
        <v>RALO HEMISFERICO 100mm PVC (RALO ABACAXI)</v>
      </c>
      <c r="E406" s="49" t="str">
        <f>IF(ISNUMBER(SEARCH("Com",B406)),VLOOKUP(B406,'COMP.BG'!$A:$N,5,FALSE),VLOOKUP(B406,SINAPI!$A:$M,4,FALSE))</f>
        <v>UN</v>
      </c>
      <c r="F406" s="497">
        <v>1</v>
      </c>
      <c r="G406" s="292">
        <f>IF(ISNUMBER(SEARCH("COM",B406)),VLOOKUP(B406,'COMP.BG'!$A:$M,13,FALSE),VLOOKUP(B406,SINAPI!A:M,7,FALSE))</f>
        <v>29.092000000000002</v>
      </c>
      <c r="H406" s="292">
        <f>IF(ISNUMBER(SEARCH("COM",B406)),VLOOKUP(B406,'COMP.BG'!$A:$N,14,FALSE),VLOOKUP(B406,SINAPI!A:N,6,FALSE))</f>
        <v>4.2220000000000004</v>
      </c>
      <c r="I406" s="50">
        <f t="shared" si="196"/>
        <v>29.09</v>
      </c>
      <c r="J406" s="50">
        <f t="shared" si="197"/>
        <v>4.22</v>
      </c>
      <c r="K406" s="50">
        <f t="shared" si="198"/>
        <v>33.31</v>
      </c>
      <c r="L406" s="50">
        <f t="shared" si="199"/>
        <v>7.01</v>
      </c>
      <c r="M406" s="50">
        <f t="shared" si="200"/>
        <v>40.32</v>
      </c>
      <c r="N406" s="243">
        <f t="shared" si="195"/>
        <v>1.3440005196802033E-3</v>
      </c>
    </row>
    <row r="407" spans="1:14" s="48" customFormat="1" ht="25.5" x14ac:dyDescent="0.2">
      <c r="A407" s="388" t="s">
        <v>16755</v>
      </c>
      <c r="B407" s="264">
        <v>89495</v>
      </c>
      <c r="C407" s="254" t="s">
        <v>200</v>
      </c>
      <c r="D407" s="245" t="str">
        <f>IF(ISNUMBER(SEARCH("Com",B407)),VLOOKUP(B407,'COMP.BG'!$A:$N,3,FALSE),VLOOKUP(B407,SINAPI!$A:$M,2,FALSE))</f>
        <v>RALO SIFONADO, PVC, DN 100 X 40 MM, JUNTA SOLDÁVEL, FORNECIDO E INSTALADO EM RAMAIS DE ENCAMINHAMENTO DE ÁGUA PLUVIAL. AF_12/2014</v>
      </c>
      <c r="E407" s="49" t="str">
        <f>IF(ISNUMBER(SEARCH("Com",B407)),VLOOKUP(B407,'COMP.BG'!$A:$N,5,FALSE),VLOOKUP(B407,SINAPI!$A:$M,4,FALSE))</f>
        <v>UN</v>
      </c>
      <c r="F407" s="497">
        <v>2</v>
      </c>
      <c r="G407" s="292" t="str">
        <f>IF(ISNUMBER(SEARCH("COM",B407)),VLOOKUP(B407,'COMP.BG'!$A:$M,13,FALSE),VLOOKUP(B407,SINAPI!A:M,7,FALSE))</f>
        <v>14,41</v>
      </c>
      <c r="H407" s="292" t="str">
        <f>IF(ISNUMBER(SEARCH("COM",B407)),VLOOKUP(B407,'COMP.BG'!$A:$N,14,FALSE),VLOOKUP(B407,SINAPI!A:N,6,FALSE))</f>
        <v>1,02</v>
      </c>
      <c r="I407" s="50">
        <f t="shared" si="196"/>
        <v>28.82</v>
      </c>
      <c r="J407" s="50">
        <f t="shared" si="197"/>
        <v>2.04</v>
      </c>
      <c r="K407" s="50">
        <f t="shared" si="198"/>
        <v>30.86</v>
      </c>
      <c r="L407" s="50">
        <f t="shared" si="199"/>
        <v>6.49</v>
      </c>
      <c r="M407" s="50">
        <f t="shared" si="200"/>
        <v>37.35</v>
      </c>
      <c r="N407" s="243">
        <f t="shared" si="195"/>
        <v>1.2450004814001884E-3</v>
      </c>
    </row>
    <row r="408" spans="1:14" s="48" customFormat="1" ht="38.25" x14ac:dyDescent="0.2">
      <c r="A408" s="388" t="s">
        <v>16756</v>
      </c>
      <c r="B408" s="257">
        <v>98062</v>
      </c>
      <c r="C408" s="404" t="s">
        <v>200</v>
      </c>
      <c r="D408" s="245" t="str">
        <f>IF(ISNUMBER(SEARCH("Com",B408)),VLOOKUP(B408,'COMP.BG'!$A:$N,3,FALSE),VLOOKUP(B408,SINAPI!$A:$M,2,FALSE))</f>
        <v>SUMIDOURO CIRCULAR, EM CONCRETO PRÉ-MOLDADO, DIÂMETRO INTERNO = 1,88 M, ALTURA INTERNA = 2,00 M, ÁREA DE INFILTRAÇÃO: 13,1 M² (PARA 5 CONTRIBUINTES). AF_12/2020</v>
      </c>
      <c r="E408" s="49" t="str">
        <f>IF(ISNUMBER(SEARCH("Com",B408)),VLOOKUP(B408,'COMP.BG'!$A:$N,5,FALSE),VLOOKUP(B408,SINAPI!$A:$M,4,FALSE))</f>
        <v>UN</v>
      </c>
      <c r="F408" s="497">
        <v>1</v>
      </c>
      <c r="G408" s="292" t="str">
        <f>IF(ISNUMBER(SEARCH("COM",B408)),VLOOKUP(B408,'COMP.BG'!$A:$M,13,FALSE),VLOOKUP(B408,SINAPI!A:M,7,FALSE))</f>
        <v>2.356,02</v>
      </c>
      <c r="H408" s="292" t="str">
        <f>IF(ISNUMBER(SEARCH("COM",B408)),VLOOKUP(B408,'COMP.BG'!$A:$N,14,FALSE),VLOOKUP(B408,SINAPI!A:N,6,FALSE))</f>
        <v>228,26</v>
      </c>
      <c r="I408" s="50">
        <f t="shared" ref="I408:I416" si="201">ROUND(F408*G408,2)</f>
        <v>2356.02</v>
      </c>
      <c r="J408" s="50">
        <f t="shared" ref="J408:J416" si="202">ROUND(F408*H408,2)</f>
        <v>228.26</v>
      </c>
      <c r="K408" s="50">
        <f t="shared" ref="K408:K416" si="203">I408+J408</f>
        <v>2584.2799999999997</v>
      </c>
      <c r="L408" s="50">
        <f t="shared" ref="L408:L416" si="204">ROUND($L$15*K408,2)</f>
        <v>543.47</v>
      </c>
      <c r="M408" s="50">
        <f t="shared" ref="M408:M416" si="205">K408+L408</f>
        <v>3127.75</v>
      </c>
      <c r="N408" s="243">
        <f t="shared" si="195"/>
        <v>0.10425837364657133</v>
      </c>
    </row>
    <row r="409" spans="1:14" s="48" customFormat="1" ht="38.25" x14ac:dyDescent="0.2">
      <c r="A409" s="388" t="s">
        <v>16757</v>
      </c>
      <c r="B409" s="257">
        <v>98064</v>
      </c>
      <c r="C409" s="404" t="s">
        <v>200</v>
      </c>
      <c r="D409" s="245" t="str">
        <f>IF(ISNUMBER(SEARCH("Com",B409)),VLOOKUP(B409,'COMP.BG'!$A:$N,3,FALSE),VLOOKUP(B409,SINAPI!$A:$M,2,FALSE))</f>
        <v>SUMIDOURO CIRCULAR, EM CONCRETO PRÉ-MOLDADO, DIÂMETRO INTERNO = 2,38 M, ALTURA INTERNA = 3,0 M, ÁREA DE INFILTRAÇÃO: 25 M² (PARA 10 CONTRIBUINTES). AF_12/2020</v>
      </c>
      <c r="E409" s="49" t="str">
        <f>IF(ISNUMBER(SEARCH("Com",B409)),VLOOKUP(B409,'COMP.BG'!$A:$N,5,FALSE),VLOOKUP(B409,SINAPI!$A:$M,4,FALSE))</f>
        <v>UN</v>
      </c>
      <c r="F409" s="497">
        <v>1</v>
      </c>
      <c r="G409" s="292" t="str">
        <f>IF(ISNUMBER(SEARCH("COM",B409)),VLOOKUP(B409,'COMP.BG'!$A:$M,13,FALSE),VLOOKUP(B409,SINAPI!A:M,7,FALSE))</f>
        <v>4.162,25</v>
      </c>
      <c r="H409" s="292" t="str">
        <f>IF(ISNUMBER(SEARCH("COM",B409)),VLOOKUP(B409,'COMP.BG'!$A:$N,14,FALSE),VLOOKUP(B409,SINAPI!A:N,6,FALSE))</f>
        <v>354,65</v>
      </c>
      <c r="I409" s="50">
        <f t="shared" si="201"/>
        <v>4162.25</v>
      </c>
      <c r="J409" s="50">
        <f t="shared" si="202"/>
        <v>354.65</v>
      </c>
      <c r="K409" s="50">
        <f t="shared" si="203"/>
        <v>4516.8999999999996</v>
      </c>
      <c r="L409" s="50">
        <f t="shared" si="204"/>
        <v>949.9</v>
      </c>
      <c r="M409" s="50">
        <f t="shared" si="205"/>
        <v>5466.7999999999993</v>
      </c>
      <c r="N409" s="243">
        <f t="shared" si="195"/>
        <v>0.18222673712767198</v>
      </c>
    </row>
    <row r="410" spans="1:14" s="48" customFormat="1" ht="38.25" x14ac:dyDescent="0.2">
      <c r="A410" s="388" t="s">
        <v>16758</v>
      </c>
      <c r="B410" s="257">
        <v>98101</v>
      </c>
      <c r="C410" s="404" t="s">
        <v>200</v>
      </c>
      <c r="D410" s="245" t="str">
        <f>IF(ISNUMBER(SEARCH("Com",B410)),VLOOKUP(B410,'COMP.BG'!$A:$N,3,FALSE),VLOOKUP(B410,SINAPI!$A:$M,2,FALSE))</f>
        <v>SUMIDOURO RETANGULAR, EM ALVENARIA COM BLOCOS DE CONCRETO, DIMENSÕES INTERNAS: 1,6 X 5,8 X 3,0 M, ÁREA DE INFILTRAÇÃO: 50 M² (PARA 20 CONTRIBUINTES). . AF_12/2020</v>
      </c>
      <c r="E410" s="49" t="str">
        <f>IF(ISNUMBER(SEARCH("Com",B410)),VLOOKUP(B410,'COMP.BG'!$A:$N,5,FALSE),VLOOKUP(B410,SINAPI!$A:$M,4,FALSE))</f>
        <v>UN</v>
      </c>
      <c r="F410" s="497">
        <v>1</v>
      </c>
      <c r="G410" s="292" t="str">
        <f>IF(ISNUMBER(SEARCH("COM",B410)),VLOOKUP(B410,'COMP.BG'!$A:$M,13,FALSE),VLOOKUP(B410,SINAPI!A:M,7,FALSE))</f>
        <v>6.149,22</v>
      </c>
      <c r="H410" s="292" t="str">
        <f>IF(ISNUMBER(SEARCH("COM",B410)),VLOOKUP(B410,'COMP.BG'!$A:$N,14,FALSE),VLOOKUP(B410,SINAPI!A:N,6,FALSE))</f>
        <v>2.804,37</v>
      </c>
      <c r="I410" s="50">
        <f t="shared" si="201"/>
        <v>6149.22</v>
      </c>
      <c r="J410" s="50">
        <f t="shared" si="202"/>
        <v>2804.37</v>
      </c>
      <c r="K410" s="50">
        <f t="shared" si="203"/>
        <v>8953.59</v>
      </c>
      <c r="L410" s="50">
        <f t="shared" si="204"/>
        <v>1882.94</v>
      </c>
      <c r="M410" s="50">
        <f t="shared" si="205"/>
        <v>10836.53</v>
      </c>
      <c r="N410" s="243">
        <f t="shared" si="195"/>
        <v>0.36121780633755241</v>
      </c>
    </row>
    <row r="411" spans="1:14" s="48" customFormat="1" ht="25.5" x14ac:dyDescent="0.2">
      <c r="A411" s="388" t="s">
        <v>16759</v>
      </c>
      <c r="B411" s="264">
        <v>89675</v>
      </c>
      <c r="C411" s="254" t="s">
        <v>200</v>
      </c>
      <c r="D411" s="245" t="str">
        <f>IF(ISNUMBER(SEARCH("Com",B411)),VLOOKUP(B411,'COMP.BG'!$A:$N,3,FALSE),VLOOKUP(B411,SINAPI!$A:$M,2,FALSE))</f>
        <v>TÊ DE INSPEÇÃO, PVC, SERIE R, ÁGUA PLUVIAL, DN 100 MM, JUNTA ELÁSTICA, FORNECIDO E INSTALADO EM CONDUTORES VERTICAIS DE ÁGUAS PLUVIAIS. AF_12/2014</v>
      </c>
      <c r="E411" s="49" t="str">
        <f>IF(ISNUMBER(SEARCH("Com",B411)),VLOOKUP(B411,'COMP.BG'!$A:$N,5,FALSE),VLOOKUP(B411,SINAPI!$A:$M,4,FALSE))</f>
        <v>UN</v>
      </c>
      <c r="F411" s="497">
        <v>1</v>
      </c>
      <c r="G411" s="292" t="str">
        <f>IF(ISNUMBER(SEARCH("COM",B411)),VLOOKUP(B411,'COMP.BG'!$A:$M,13,FALSE),VLOOKUP(B411,SINAPI!A:M,7,FALSE))</f>
        <v>60,17</v>
      </c>
      <c r="H411" s="292" t="str">
        <f>IF(ISNUMBER(SEARCH("COM",B411)),VLOOKUP(B411,'COMP.BG'!$A:$N,14,FALSE),VLOOKUP(B411,SINAPI!A:N,6,FALSE))</f>
        <v>2,07</v>
      </c>
      <c r="I411" s="50">
        <f t="shared" si="201"/>
        <v>60.17</v>
      </c>
      <c r="J411" s="50">
        <f t="shared" si="202"/>
        <v>2.0699999999999998</v>
      </c>
      <c r="K411" s="50">
        <f t="shared" si="203"/>
        <v>62.24</v>
      </c>
      <c r="L411" s="50">
        <f t="shared" si="204"/>
        <v>13.09</v>
      </c>
      <c r="M411" s="50">
        <f t="shared" si="205"/>
        <v>75.33</v>
      </c>
      <c r="N411" s="243">
        <f t="shared" si="195"/>
        <v>2.5110009709203795E-3</v>
      </c>
    </row>
    <row r="412" spans="1:14" s="48" customFormat="1" ht="25.5" x14ac:dyDescent="0.2">
      <c r="A412" s="388" t="s">
        <v>16760</v>
      </c>
      <c r="B412" s="264">
        <v>89683</v>
      </c>
      <c r="C412" s="254" t="s">
        <v>200</v>
      </c>
      <c r="D412" s="245" t="str">
        <f>IF(ISNUMBER(SEARCH("Com",B412)),VLOOKUP(B412,'COMP.BG'!$A:$N,3,FALSE),VLOOKUP(B412,SINAPI!$A:$M,2,FALSE))</f>
        <v>TÊ DE INSPEÇÃO, PVC, SERIE R, ÁGUA PLUVIAL, DN 150 X 100 MM, JUNTA ELÁSTICA, FORNECIDO E INSTALADO EM CONDUTORES VERTICAIS DE ÁGUAS PLUVIAIS. AF_12/2014</v>
      </c>
      <c r="E412" s="49" t="str">
        <f>IF(ISNUMBER(SEARCH("Com",B412)),VLOOKUP(B412,'COMP.BG'!$A:$N,5,FALSE),VLOOKUP(B412,SINAPI!$A:$M,4,FALSE))</f>
        <v>UN</v>
      </c>
      <c r="F412" s="497">
        <v>1</v>
      </c>
      <c r="G412" s="292" t="str">
        <f>IF(ISNUMBER(SEARCH("COM",B412)),VLOOKUP(B412,'COMP.BG'!$A:$M,13,FALSE),VLOOKUP(B412,SINAPI!A:M,7,FALSE))</f>
        <v>273,88</v>
      </c>
      <c r="H412" s="292" t="str">
        <f>IF(ISNUMBER(SEARCH("COM",B412)),VLOOKUP(B412,'COMP.BG'!$A:$N,14,FALSE),VLOOKUP(B412,SINAPI!A:N,6,FALSE))</f>
        <v>3,26</v>
      </c>
      <c r="I412" s="50">
        <f t="shared" si="201"/>
        <v>273.88</v>
      </c>
      <c r="J412" s="50">
        <f t="shared" si="202"/>
        <v>3.26</v>
      </c>
      <c r="K412" s="50">
        <f t="shared" si="203"/>
        <v>277.14</v>
      </c>
      <c r="L412" s="50">
        <f t="shared" si="204"/>
        <v>58.28</v>
      </c>
      <c r="M412" s="50">
        <f t="shared" si="205"/>
        <v>335.41999999999996</v>
      </c>
      <c r="N412" s="243">
        <f t="shared" si="195"/>
        <v>1.1180670989859469E-2</v>
      </c>
    </row>
    <row r="413" spans="1:14" s="48" customFormat="1" ht="25.5" x14ac:dyDescent="0.2">
      <c r="A413" s="388" t="s">
        <v>16761</v>
      </c>
      <c r="B413" s="264">
        <v>89667</v>
      </c>
      <c r="C413" s="254" t="s">
        <v>200</v>
      </c>
      <c r="D413" s="245" t="str">
        <f>IF(ISNUMBER(SEARCH("Com",B413)),VLOOKUP(B413,'COMP.BG'!$A:$N,3,FALSE),VLOOKUP(B413,SINAPI!$A:$M,2,FALSE))</f>
        <v>TÊ DE INSPEÇÃO, PVC, SERIE R, ÁGUA PLUVIAL, DN 75 MM, JUNTA ELÁSTICA, FORNECIDO E INSTALADO EM CONDUTORES VERTICAIS DE ÁGUAS PLUVIAIS. AF_12/2014</v>
      </c>
      <c r="E413" s="49" t="str">
        <f>IF(ISNUMBER(SEARCH("Com",B413)),VLOOKUP(B413,'COMP.BG'!$A:$N,5,FALSE),VLOOKUP(B413,SINAPI!$A:$M,4,FALSE))</f>
        <v>UN</v>
      </c>
      <c r="F413" s="497">
        <v>1</v>
      </c>
      <c r="G413" s="292" t="str">
        <f>IF(ISNUMBER(SEARCH("COM",B413)),VLOOKUP(B413,'COMP.BG'!$A:$M,13,FALSE),VLOOKUP(B413,SINAPI!A:M,7,FALSE))</f>
        <v>35,82</v>
      </c>
      <c r="H413" s="292" t="str">
        <f>IF(ISNUMBER(SEARCH("COM",B413)),VLOOKUP(B413,'COMP.BG'!$A:$N,14,FALSE),VLOOKUP(B413,SINAPI!A:N,6,FALSE))</f>
        <v>1,17</v>
      </c>
      <c r="I413" s="50">
        <f t="shared" si="201"/>
        <v>35.82</v>
      </c>
      <c r="J413" s="50">
        <f t="shared" si="202"/>
        <v>1.17</v>
      </c>
      <c r="K413" s="50">
        <f t="shared" si="203"/>
        <v>36.99</v>
      </c>
      <c r="L413" s="50">
        <f t="shared" si="204"/>
        <v>7.78</v>
      </c>
      <c r="M413" s="50">
        <f t="shared" si="205"/>
        <v>44.77</v>
      </c>
      <c r="N413" s="243">
        <f t="shared" si="195"/>
        <v>1.4923339103691147E-3</v>
      </c>
    </row>
    <row r="414" spans="1:14" s="48" customFormat="1" x14ac:dyDescent="0.2">
      <c r="A414" s="388" t="s">
        <v>16762</v>
      </c>
      <c r="B414" s="256" t="s">
        <v>16580</v>
      </c>
      <c r="C414" s="255" t="s">
        <v>222</v>
      </c>
      <c r="D414" s="245" t="str">
        <f>IF(ISNUMBER(SEARCH("Com",B414)),VLOOKUP(B414,'COMP.BG'!$A:$N,3,FALSE),VLOOKUP(B414,SINAPI!$A:$M,2,FALSE))</f>
        <v>TERMINAL DE VENTILACAO, 100 MM, SERIE NORMAL, ESGOTO PREDIAL</v>
      </c>
      <c r="E414" s="49" t="str">
        <f>IF(ISNUMBER(SEARCH("Com",B414)),VLOOKUP(B414,'COMP.BG'!$A:$N,5,FALSE),VLOOKUP(B414,SINAPI!$A:$M,4,FALSE))</f>
        <v>UN</v>
      </c>
      <c r="F414" s="497">
        <v>1</v>
      </c>
      <c r="G414" s="292">
        <f>IF(ISNUMBER(SEARCH("COM",B414)),VLOOKUP(B414,'COMP.BG'!$A:$M,13,FALSE),VLOOKUP(B414,SINAPI!A:M,7,FALSE))</f>
        <v>23.316200000000002</v>
      </c>
      <c r="H414" s="292">
        <f>IF(ISNUMBER(SEARCH("COM",B414)),VLOOKUP(B414,'COMP.BG'!$A:$N,14,FALSE),VLOOKUP(B414,SINAPI!A:N,6,FALSE))</f>
        <v>6.3329999999999993</v>
      </c>
      <c r="I414" s="50">
        <f t="shared" si="201"/>
        <v>23.32</v>
      </c>
      <c r="J414" s="50">
        <f t="shared" si="202"/>
        <v>6.33</v>
      </c>
      <c r="K414" s="50">
        <f t="shared" si="203"/>
        <v>29.65</v>
      </c>
      <c r="L414" s="50">
        <f t="shared" si="204"/>
        <v>6.24</v>
      </c>
      <c r="M414" s="50">
        <f t="shared" si="205"/>
        <v>35.89</v>
      </c>
      <c r="N414" s="243">
        <f t="shared" si="195"/>
        <v>1.1963337959157365E-3</v>
      </c>
    </row>
    <row r="415" spans="1:14" s="48" customFormat="1" x14ac:dyDescent="0.2">
      <c r="A415" s="388" t="s">
        <v>16763</v>
      </c>
      <c r="B415" s="256" t="s">
        <v>16582</v>
      </c>
      <c r="C415" s="255" t="s">
        <v>222</v>
      </c>
      <c r="D415" s="245" t="str">
        <f>IF(ISNUMBER(SEARCH("Com",B415)),VLOOKUP(B415,'COMP.BG'!$A:$N,3,FALSE),VLOOKUP(B415,SINAPI!$A:$M,2,FALSE))</f>
        <v>TERMINAL DE VENTILACAO, 50 MM, SERIE NORMAL, ESGOTO PREDIAL</v>
      </c>
      <c r="E415" s="49" t="str">
        <f>IF(ISNUMBER(SEARCH("Com",B415)),VLOOKUP(B415,'COMP.BG'!$A:$N,5,FALSE),VLOOKUP(B415,SINAPI!$A:$M,4,FALSE))</f>
        <v>UN</v>
      </c>
      <c r="F415" s="497">
        <v>1</v>
      </c>
      <c r="G415" s="292">
        <f>IF(ISNUMBER(SEARCH("COM",B415)),VLOOKUP(B415,'COMP.BG'!$A:$M,13,FALSE),VLOOKUP(B415,SINAPI!A:M,7,FALSE))</f>
        <v>11.5654</v>
      </c>
      <c r="H415" s="292">
        <f>IF(ISNUMBER(SEARCH("COM",B415)),VLOOKUP(B415,'COMP.BG'!$A:$N,14,FALSE),VLOOKUP(B415,SINAPI!A:N,6,FALSE))</f>
        <v>4.6441999999999997</v>
      </c>
      <c r="I415" s="50">
        <f t="shared" si="201"/>
        <v>11.57</v>
      </c>
      <c r="J415" s="50">
        <f t="shared" si="202"/>
        <v>4.6399999999999997</v>
      </c>
      <c r="K415" s="50">
        <f t="shared" si="203"/>
        <v>16.21</v>
      </c>
      <c r="L415" s="50">
        <f t="shared" si="204"/>
        <v>3.41</v>
      </c>
      <c r="M415" s="50">
        <f t="shared" si="205"/>
        <v>19.62</v>
      </c>
      <c r="N415" s="243">
        <f t="shared" si="195"/>
        <v>6.5400025288009898E-4</v>
      </c>
    </row>
    <row r="416" spans="1:14" s="48" customFormat="1" x14ac:dyDescent="0.2">
      <c r="A416" s="388" t="s">
        <v>16764</v>
      </c>
      <c r="B416" s="256" t="s">
        <v>16581</v>
      </c>
      <c r="C416" s="255" t="s">
        <v>222</v>
      </c>
      <c r="D416" s="245" t="str">
        <f>IF(ISNUMBER(SEARCH("Com",B416)),VLOOKUP(B416,'COMP.BG'!$A:$N,3,FALSE),VLOOKUP(B416,SINAPI!$A:$M,2,FALSE))</f>
        <v>TERMINAL DE VENTILACAO, 75 MM, SERIE NORMAL, ESGOTO PREDIAL</v>
      </c>
      <c r="E416" s="49" t="str">
        <f>IF(ISNUMBER(SEARCH("Com",B416)),VLOOKUP(B416,'COMP.BG'!$A:$N,5,FALSE),VLOOKUP(B416,SINAPI!$A:$M,4,FALSE))</f>
        <v>UN</v>
      </c>
      <c r="F416" s="497">
        <v>1</v>
      </c>
      <c r="G416" s="292">
        <f>IF(ISNUMBER(SEARCH("COM",B416)),VLOOKUP(B416,'COMP.BG'!$A:$M,13,FALSE),VLOOKUP(B416,SINAPI!A:M,7,FALSE))</f>
        <v>16.605799999999999</v>
      </c>
      <c r="H416" s="292">
        <f>IF(ISNUMBER(SEARCH("COM",B416)),VLOOKUP(B416,'COMP.BG'!$A:$N,14,FALSE),VLOOKUP(B416,SINAPI!A:N,6,FALSE))</f>
        <v>5.4885999999999999</v>
      </c>
      <c r="I416" s="50">
        <f t="shared" si="201"/>
        <v>16.61</v>
      </c>
      <c r="J416" s="50">
        <f t="shared" si="202"/>
        <v>5.49</v>
      </c>
      <c r="K416" s="50">
        <f t="shared" si="203"/>
        <v>22.1</v>
      </c>
      <c r="L416" s="50">
        <f t="shared" si="204"/>
        <v>4.6500000000000004</v>
      </c>
      <c r="M416" s="50">
        <f t="shared" si="205"/>
        <v>26.75</v>
      </c>
      <c r="N416" s="243">
        <f t="shared" si="195"/>
        <v>8.9166701144457929E-4</v>
      </c>
    </row>
    <row r="417" spans="1:14" s="48" customFormat="1" x14ac:dyDescent="0.2">
      <c r="A417" s="366" t="s">
        <v>15734</v>
      </c>
      <c r="B417" s="365"/>
      <c r="C417" s="406"/>
      <c r="D417" s="378" t="s">
        <v>15731</v>
      </c>
      <c r="E417" s="365"/>
      <c r="F417" s="365"/>
      <c r="G417" s="365"/>
      <c r="H417" s="365"/>
      <c r="I417" s="365"/>
      <c r="J417" s="365"/>
      <c r="K417" s="365"/>
      <c r="L417" s="365"/>
      <c r="M417" s="365"/>
      <c r="N417" s="385"/>
    </row>
    <row r="418" spans="1:14" s="48" customFormat="1" x14ac:dyDescent="0.2">
      <c r="A418" s="388" t="s">
        <v>15735</v>
      </c>
      <c r="B418" s="264">
        <v>100849</v>
      </c>
      <c r="C418" s="404" t="s">
        <v>200</v>
      </c>
      <c r="D418" s="245" t="str">
        <f>IF(ISNUMBER(SEARCH("Com",B418)),VLOOKUP(B418,'COMP.BG'!$A:$N,3,FALSE),VLOOKUP(B418,SINAPI!$A:$M,2,FALSE))</f>
        <v>ASSENTO SANITÁRIO CONVENCIONAL - FORNECIMENTO E INSTALACAO. AF_01/2020</v>
      </c>
      <c r="E418" s="49" t="str">
        <f>IF(ISNUMBER(SEARCH("Com",B418)),VLOOKUP(B418,'COMP.BG'!$A:$N,5,FALSE),VLOOKUP(B418,SINAPI!$A:$M,4,FALSE))</f>
        <v>UN</v>
      </c>
      <c r="F418" s="497">
        <v>3</v>
      </c>
      <c r="G418" s="292" t="str">
        <f>IF(ISNUMBER(SEARCH("COM",B418)),VLOOKUP(B418,'COMP.BG'!$A:$M,13,FALSE),VLOOKUP(B418,SINAPI!A:M,7,FALSE))</f>
        <v>33,27</v>
      </c>
      <c r="H418" s="292" t="str">
        <f>IF(ISNUMBER(SEARCH("COM",B418)),VLOOKUP(B418,'COMP.BG'!$A:$N,14,FALSE),VLOOKUP(B418,SINAPI!A:N,6,FALSE))</f>
        <v>3,21</v>
      </c>
      <c r="I418" s="50">
        <f t="shared" ref="I418:I453" si="206">ROUND(F418*G418,2)</f>
        <v>99.81</v>
      </c>
      <c r="J418" s="50">
        <f t="shared" ref="J418:J453" si="207">ROUND(F418*H418,2)</f>
        <v>9.6300000000000008</v>
      </c>
      <c r="K418" s="50">
        <f t="shared" ref="K418:K453" si="208">I418+J418</f>
        <v>109.44</v>
      </c>
      <c r="L418" s="50">
        <f t="shared" ref="L418:L453" si="209">ROUND($L$15*K418,2)</f>
        <v>23.02</v>
      </c>
      <c r="M418" s="50">
        <f t="shared" ref="M418:M453" si="210">K418+L418</f>
        <v>132.46</v>
      </c>
      <c r="N418" s="243">
        <f t="shared" ref="N418:N453" si="211">M418/$M$996*100</f>
        <v>4.4153350405962237E-3</v>
      </c>
    </row>
    <row r="419" spans="1:14" s="48" customFormat="1" x14ac:dyDescent="0.2">
      <c r="A419" s="388" t="s">
        <v>15736</v>
      </c>
      <c r="B419" s="264" t="s">
        <v>17506</v>
      </c>
      <c r="C419" s="255" t="s">
        <v>222</v>
      </c>
      <c r="D419" s="245" t="str">
        <f>IF(ISNUMBER(SEARCH("Com",B419)),VLOOKUP(B419,'COMP.BG'!$A:$N,3,FALSE),VLOOKUP(B419,SINAPI!$A:$M,2,FALSE))</f>
        <v>BANCADA DE GRANITO CINZA POLIDO, PARA LAVATÓRIO - FORNECIMENTO E INSTALAÇÃO.</v>
      </c>
      <c r="E419" s="49" t="str">
        <f>IF(ISNUMBER(SEARCH("Com",B419)),VLOOKUP(B419,'COMP.BG'!$A:$N,5,FALSE),VLOOKUP(B419,SINAPI!$A:$M,4,FALSE))</f>
        <v>M2</v>
      </c>
      <c r="F419" s="497">
        <v>2</v>
      </c>
      <c r="G419" s="292">
        <f>IF(ISNUMBER(SEARCH("COM",B419)),VLOOKUP(B419,'COMP.BG'!$A:$M,13,FALSE),VLOOKUP(B419,SINAPI!A:M,7,FALSE))</f>
        <v>1017.0366320000001</v>
      </c>
      <c r="H419" s="292">
        <f>IF(ISNUMBER(SEARCH("COM",B419)),VLOOKUP(B419,'COMP.BG'!$A:$N,14,FALSE),VLOOKUP(B419,SINAPI!A:N,6,FALSE))</f>
        <v>147.09209100000001</v>
      </c>
      <c r="I419" s="50">
        <f t="shared" si="206"/>
        <v>2034.07</v>
      </c>
      <c r="J419" s="50">
        <f t="shared" si="207"/>
        <v>294.18</v>
      </c>
      <c r="K419" s="50">
        <f t="shared" si="208"/>
        <v>2328.25</v>
      </c>
      <c r="L419" s="50">
        <f t="shared" si="209"/>
        <v>489.63</v>
      </c>
      <c r="M419" s="50">
        <f t="shared" si="210"/>
        <v>2817.88</v>
      </c>
      <c r="N419" s="243">
        <f t="shared" si="211"/>
        <v>9.3929369652689776E-2</v>
      </c>
    </row>
    <row r="420" spans="1:14" s="48" customFormat="1" ht="25.5" x14ac:dyDescent="0.2">
      <c r="A420" s="388" t="s">
        <v>15737</v>
      </c>
      <c r="B420" s="264" t="s">
        <v>17507</v>
      </c>
      <c r="C420" s="255" t="s">
        <v>222</v>
      </c>
      <c r="D420" s="245" t="str">
        <f>IF(ISNUMBER(SEARCH("Com",B420)),VLOOKUP(B420,'COMP.BG'!$A:$N,3,FALSE),VLOOKUP(B420,SINAPI!$A:$M,2,FALSE))</f>
        <v>BANCADA DE GRANITO CINZA POLIDO, PARA PIA DE COZINHA - FORNECIMENTO E INSTALAÇÃO.</v>
      </c>
      <c r="E420" s="49" t="str">
        <f>IF(ISNUMBER(SEARCH("Com",B420)),VLOOKUP(B420,'COMP.BG'!$A:$N,5,FALSE),VLOOKUP(B420,SINAPI!$A:$M,4,FALSE))</f>
        <v>M2</v>
      </c>
      <c r="F420" s="497">
        <v>2</v>
      </c>
      <c r="G420" s="292">
        <f>IF(ISNUMBER(SEARCH("COM",B420)),VLOOKUP(B420,'COMP.BG'!$A:$M,13,FALSE),VLOOKUP(B420,SINAPI!A:M,7,FALSE))</f>
        <v>760.77252800000008</v>
      </c>
      <c r="H420" s="292">
        <f>IF(ISNUMBER(SEARCH("COM",B420)),VLOOKUP(B420,'COMP.BG'!$A:$N,14,FALSE),VLOOKUP(B420,SINAPI!A:N,6,FALSE))</f>
        <v>57.870761000000002</v>
      </c>
      <c r="I420" s="50">
        <f t="shared" si="206"/>
        <v>1521.55</v>
      </c>
      <c r="J420" s="50">
        <f t="shared" si="207"/>
        <v>115.74</v>
      </c>
      <c r="K420" s="50">
        <f t="shared" si="208"/>
        <v>1637.29</v>
      </c>
      <c r="L420" s="50">
        <f t="shared" si="209"/>
        <v>344.32</v>
      </c>
      <c r="M420" s="50">
        <f t="shared" si="210"/>
        <v>1981.61</v>
      </c>
      <c r="N420" s="243">
        <f t="shared" si="211"/>
        <v>6.6053692207427767E-2</v>
      </c>
    </row>
    <row r="421" spans="1:14" s="53" customFormat="1" ht="25.5" x14ac:dyDescent="0.2">
      <c r="A421" s="388" t="s">
        <v>15738</v>
      </c>
      <c r="B421" s="264">
        <v>100865</v>
      </c>
      <c r="C421" s="404" t="s">
        <v>200</v>
      </c>
      <c r="D421" s="245" t="str">
        <f>IF(ISNUMBER(SEARCH("Com",B421)),VLOOKUP(B421,'COMP.BG'!$A:$N,3,FALSE),VLOOKUP(B421,SINAPI!$A:$M,2,FALSE))</f>
        <v>BARRA DE APOIO LATERAL ARTICULADA, COM TRAVA, EM ACO INOX POLIDO, FIXADA NA PAREDE - FORNECIMENTO E INSTALAÇÃO. AF_01/2020</v>
      </c>
      <c r="E421" s="49" t="str">
        <f>IF(ISNUMBER(SEARCH("Com",B421)),VLOOKUP(B421,'COMP.BG'!$A:$N,5,FALSE),VLOOKUP(B421,SINAPI!$A:$M,4,FALSE))</f>
        <v>UN</v>
      </c>
      <c r="F421" s="497">
        <v>1</v>
      </c>
      <c r="G421" s="292" t="str">
        <f>IF(ISNUMBER(SEARCH("COM",B421)),VLOOKUP(B421,'COMP.BG'!$A:$M,13,FALSE),VLOOKUP(B421,SINAPI!A:M,7,FALSE))</f>
        <v>468,47</v>
      </c>
      <c r="H421" s="292" t="str">
        <f>IF(ISNUMBER(SEARCH("COM",B421)),VLOOKUP(B421,'COMP.BG'!$A:$N,14,FALSE),VLOOKUP(B421,SINAPI!A:N,6,FALSE))</f>
        <v>13,30</v>
      </c>
      <c r="I421" s="50">
        <f t="shared" si="206"/>
        <v>468.47</v>
      </c>
      <c r="J421" s="50">
        <f t="shared" si="207"/>
        <v>13.3</v>
      </c>
      <c r="K421" s="50">
        <f t="shared" si="208"/>
        <v>481.77000000000004</v>
      </c>
      <c r="L421" s="50">
        <f t="shared" si="209"/>
        <v>101.32</v>
      </c>
      <c r="M421" s="50">
        <f t="shared" si="210"/>
        <v>583.09</v>
      </c>
      <c r="N421" s="243">
        <f t="shared" si="211"/>
        <v>1.9436340848718495E-2</v>
      </c>
    </row>
    <row r="422" spans="1:14" s="48" customFormat="1" ht="25.5" x14ac:dyDescent="0.2">
      <c r="A422" s="388" t="s">
        <v>15739</v>
      </c>
      <c r="B422" s="264">
        <v>100866</v>
      </c>
      <c r="C422" s="404" t="s">
        <v>200</v>
      </c>
      <c r="D422" s="245" t="str">
        <f>IF(ISNUMBER(SEARCH("Com",B422)),VLOOKUP(B422,'COMP.BG'!$A:$N,3,FALSE),VLOOKUP(B422,SINAPI!$A:$M,2,FALSE))</f>
        <v>BARRA DE APOIO RETA, EM ACO INOX POLIDO, COMPRIMENTO 60CM, FIXADA NA PAREDE - FORNECIMENTO E INSTALAÇÃO. AF_01/2020</v>
      </c>
      <c r="E422" s="49" t="str">
        <f>IF(ISNUMBER(SEARCH("Com",B422)),VLOOKUP(B422,'COMP.BG'!$A:$N,5,FALSE),VLOOKUP(B422,SINAPI!$A:$M,4,FALSE))</f>
        <v>UN</v>
      </c>
      <c r="F422" s="497">
        <v>2</v>
      </c>
      <c r="G422" s="292" t="str">
        <f>IF(ISNUMBER(SEARCH("COM",B422)),VLOOKUP(B422,'COMP.BG'!$A:$M,13,FALSE),VLOOKUP(B422,SINAPI!A:M,7,FALSE))</f>
        <v>232,23</v>
      </c>
      <c r="H422" s="292" t="str">
        <f>IF(ISNUMBER(SEARCH("COM",B422)),VLOOKUP(B422,'COMP.BG'!$A:$N,14,FALSE),VLOOKUP(B422,SINAPI!A:N,6,FALSE))</f>
        <v>19,97</v>
      </c>
      <c r="I422" s="50">
        <f t="shared" si="206"/>
        <v>464.46</v>
      </c>
      <c r="J422" s="50">
        <f t="shared" si="207"/>
        <v>39.94</v>
      </c>
      <c r="K422" s="50">
        <f t="shared" si="208"/>
        <v>504.4</v>
      </c>
      <c r="L422" s="50">
        <f t="shared" si="209"/>
        <v>106.08</v>
      </c>
      <c r="M422" s="50">
        <f t="shared" si="210"/>
        <v>610.48</v>
      </c>
      <c r="N422" s="243">
        <f t="shared" si="211"/>
        <v>2.0349341201745301E-2</v>
      </c>
    </row>
    <row r="423" spans="1:14" ht="25.5" x14ac:dyDescent="0.2">
      <c r="A423" s="388" t="s">
        <v>15740</v>
      </c>
      <c r="B423" s="264">
        <v>100867</v>
      </c>
      <c r="C423" s="404" t="s">
        <v>200</v>
      </c>
      <c r="D423" s="245" t="str">
        <f>IF(ISNUMBER(SEARCH("Com",B423)),VLOOKUP(B423,'COMP.BG'!$A:$N,3,FALSE),VLOOKUP(B423,SINAPI!$A:$M,2,FALSE))</f>
        <v>BARRA DE APOIO RETA, EM ACO INOX POLIDO, COMPRIMENTO 70 CM,  FIXADA NA PAREDE - FORNECIMENTO E INSTALAÇÃO. AF_01/2020</v>
      </c>
      <c r="E423" s="49" t="str">
        <f>IF(ISNUMBER(SEARCH("Com",B423)),VLOOKUP(B423,'COMP.BG'!$A:$N,5,FALSE),VLOOKUP(B423,SINAPI!$A:$M,4,FALSE))</f>
        <v>UN</v>
      </c>
      <c r="F423" s="497">
        <v>3</v>
      </c>
      <c r="G423" s="292" t="str">
        <f>IF(ISNUMBER(SEARCH("COM",B423)),VLOOKUP(B423,'COMP.BG'!$A:$M,13,FALSE),VLOOKUP(B423,SINAPI!A:M,7,FALSE))</f>
        <v>248,33</v>
      </c>
      <c r="H423" s="292" t="str">
        <f>IF(ISNUMBER(SEARCH("COM",B423)),VLOOKUP(B423,'COMP.BG'!$A:$N,14,FALSE),VLOOKUP(B423,SINAPI!A:N,6,FALSE))</f>
        <v>19,97</v>
      </c>
      <c r="I423" s="50">
        <f t="shared" si="206"/>
        <v>744.99</v>
      </c>
      <c r="J423" s="50">
        <f t="shared" si="207"/>
        <v>59.91</v>
      </c>
      <c r="K423" s="50">
        <f t="shared" si="208"/>
        <v>804.9</v>
      </c>
      <c r="L423" s="50">
        <f t="shared" si="209"/>
        <v>169.27</v>
      </c>
      <c r="M423" s="50">
        <f t="shared" si="210"/>
        <v>974.17</v>
      </c>
      <c r="N423" s="243">
        <f t="shared" si="211"/>
        <v>3.2472345889307135E-2</v>
      </c>
    </row>
    <row r="424" spans="1:14" s="48" customFormat="1" ht="25.5" x14ac:dyDescent="0.2">
      <c r="A424" s="388" t="s">
        <v>15741</v>
      </c>
      <c r="B424" s="264">
        <v>100868</v>
      </c>
      <c r="C424" s="404" t="s">
        <v>200</v>
      </c>
      <c r="D424" s="245" t="str">
        <f>IF(ISNUMBER(SEARCH("Com",B424)),VLOOKUP(B424,'COMP.BG'!$A:$N,3,FALSE),VLOOKUP(B424,SINAPI!$A:$M,2,FALSE))</f>
        <v>BARRA DE APOIO RETA, EM ACO INOX POLIDO, COMPRIMENTO 80 CM,  FIXADA NA PAREDE - FORNECIMENTO E INSTALAÇÃO. AF_01/2020</v>
      </c>
      <c r="E424" s="49" t="str">
        <f>IF(ISNUMBER(SEARCH("Com",B424)),VLOOKUP(B424,'COMP.BG'!$A:$N,5,FALSE),VLOOKUP(B424,SINAPI!$A:$M,4,FALSE))</f>
        <v>UN</v>
      </c>
      <c r="F424" s="497">
        <v>2</v>
      </c>
      <c r="G424" s="292" t="str">
        <f>IF(ISNUMBER(SEARCH("COM",B424)),VLOOKUP(B424,'COMP.BG'!$A:$M,13,FALSE),VLOOKUP(B424,SINAPI!A:M,7,FALSE))</f>
        <v>259,05</v>
      </c>
      <c r="H424" s="292" t="str">
        <f>IF(ISNUMBER(SEARCH("COM",B424)),VLOOKUP(B424,'COMP.BG'!$A:$N,14,FALSE),VLOOKUP(B424,SINAPI!A:N,6,FALSE))</f>
        <v>19,97</v>
      </c>
      <c r="I424" s="50">
        <f t="shared" si="206"/>
        <v>518.1</v>
      </c>
      <c r="J424" s="50">
        <f t="shared" si="207"/>
        <v>39.94</v>
      </c>
      <c r="K424" s="50">
        <f t="shared" si="208"/>
        <v>558.04</v>
      </c>
      <c r="L424" s="50">
        <f t="shared" si="209"/>
        <v>117.36</v>
      </c>
      <c r="M424" s="50">
        <f t="shared" si="210"/>
        <v>675.4</v>
      </c>
      <c r="N424" s="243">
        <f t="shared" si="211"/>
        <v>2.2513342038492295E-2</v>
      </c>
    </row>
    <row r="425" spans="1:14" s="48" customFormat="1" ht="25.5" x14ac:dyDescent="0.2">
      <c r="A425" s="388" t="s">
        <v>15742</v>
      </c>
      <c r="B425" s="256" t="s">
        <v>15835</v>
      </c>
      <c r="C425" s="255" t="s">
        <v>222</v>
      </c>
      <c r="D425" s="245" t="str">
        <f>IF(ISNUMBER(SEARCH("Com",B425)),VLOOKUP(B425,'COMP.BG'!$A:$N,3,FALSE),VLOOKUP(B425,SINAPI!$A:$M,2,FALSE))</f>
        <v>CABIDE METÁLICO TIPO GANCHO ACABAMENTO CROMADO REF. DECA - LINHA IZY 2060C37 OU EQUIVALENTE</v>
      </c>
      <c r="E425" s="49" t="str">
        <f>IF(ISNUMBER(SEARCH("Com",B425)),VLOOKUP(B425,'COMP.BG'!$A:$N,5,FALSE),VLOOKUP(B425,SINAPI!$A:$M,4,FALSE))</f>
        <v>UN</v>
      </c>
      <c r="F425" s="497">
        <v>2</v>
      </c>
      <c r="G425" s="292">
        <f>IF(ISNUMBER(SEARCH("COM",B425)),VLOOKUP(B425,'COMP.BG'!$A:$M,13,FALSE),VLOOKUP(B425,SINAPI!A:M,7,FALSE))</f>
        <v>153.14800000000002</v>
      </c>
      <c r="H425" s="292">
        <f>IF(ISNUMBER(SEARCH("COM",B425)),VLOOKUP(B425,'COMP.BG'!$A:$N,14,FALSE),VLOOKUP(B425,SINAPI!A:N,6,FALSE))</f>
        <v>17.315999999999999</v>
      </c>
      <c r="I425" s="50">
        <f t="shared" si="206"/>
        <v>306.3</v>
      </c>
      <c r="J425" s="50">
        <f t="shared" si="207"/>
        <v>34.630000000000003</v>
      </c>
      <c r="K425" s="50">
        <f t="shared" si="208"/>
        <v>340.93</v>
      </c>
      <c r="L425" s="50">
        <f t="shared" si="209"/>
        <v>71.7</v>
      </c>
      <c r="M425" s="50">
        <f t="shared" si="210"/>
        <v>412.63</v>
      </c>
      <c r="N425" s="243">
        <f t="shared" si="211"/>
        <v>1.3754338651677635E-2</v>
      </c>
    </row>
    <row r="426" spans="1:14" ht="25.5" x14ac:dyDescent="0.2">
      <c r="A426" s="388" t="s">
        <v>15743</v>
      </c>
      <c r="B426" s="264">
        <v>86901</v>
      </c>
      <c r="C426" s="404" t="s">
        <v>200</v>
      </c>
      <c r="D426" s="245" t="str">
        <f>IF(ISNUMBER(SEARCH("Com",B426)),VLOOKUP(B426,'COMP.BG'!$A:$N,3,FALSE),VLOOKUP(B426,SINAPI!$A:$M,2,FALSE))</f>
        <v>CUBA DE EMBUTIR OVAL EM LOUÇA BRANCA, 35 X 50CM OU EQUIVALENTE - FORNECIMENTO E INSTALAÇÃO. AF_01/2020</v>
      </c>
      <c r="E426" s="49" t="str">
        <f>IF(ISNUMBER(SEARCH("Com",B426)),VLOOKUP(B426,'COMP.BG'!$A:$N,5,FALSE),VLOOKUP(B426,SINAPI!$A:$M,4,FALSE))</f>
        <v>UN</v>
      </c>
      <c r="F426" s="497">
        <v>2</v>
      </c>
      <c r="G426" s="292" t="str">
        <f>IF(ISNUMBER(SEARCH("COM",B426)),VLOOKUP(B426,'COMP.BG'!$A:$M,13,FALSE),VLOOKUP(B426,SINAPI!A:M,7,FALSE))</f>
        <v>102,47</v>
      </c>
      <c r="H426" s="292" t="str">
        <f>IF(ISNUMBER(SEARCH("COM",B426)),VLOOKUP(B426,'COMP.BG'!$A:$N,14,FALSE),VLOOKUP(B426,SINAPI!A:N,6,FALSE))</f>
        <v>14,52</v>
      </c>
      <c r="I426" s="50">
        <f t="shared" si="206"/>
        <v>204.94</v>
      </c>
      <c r="J426" s="50">
        <f t="shared" si="207"/>
        <v>29.04</v>
      </c>
      <c r="K426" s="50">
        <f t="shared" si="208"/>
        <v>233.98</v>
      </c>
      <c r="L426" s="50">
        <f t="shared" si="209"/>
        <v>49.21</v>
      </c>
      <c r="M426" s="50">
        <f t="shared" si="210"/>
        <v>283.19</v>
      </c>
      <c r="N426" s="243">
        <f t="shared" si="211"/>
        <v>9.4396703166725396E-3</v>
      </c>
    </row>
    <row r="427" spans="1:14" ht="25.5" x14ac:dyDescent="0.2">
      <c r="A427" s="388" t="s">
        <v>15744</v>
      </c>
      <c r="B427" s="264">
        <v>86900</v>
      </c>
      <c r="C427" s="404" t="s">
        <v>200</v>
      </c>
      <c r="D427" s="245" t="str">
        <f>IF(ISNUMBER(SEARCH("Com",B427)),VLOOKUP(B427,'COMP.BG'!$A:$N,3,FALSE),VLOOKUP(B427,SINAPI!$A:$M,2,FALSE))</f>
        <v>CUBA DE EMBUTIR RETANGULAR DE AÇO INOXIDÁVEL, 46 X 30 X 12 CM - FORNECIMENTO E INSTALAÇÃO. AF_01/2020</v>
      </c>
      <c r="E427" s="49" t="str">
        <f>IF(ISNUMBER(SEARCH("Com",B427)),VLOOKUP(B427,'COMP.BG'!$A:$N,5,FALSE),VLOOKUP(B427,SINAPI!$A:$M,4,FALSE))</f>
        <v>UN</v>
      </c>
      <c r="F427" s="497">
        <v>2</v>
      </c>
      <c r="G427" s="292" t="str">
        <f>IF(ISNUMBER(SEARCH("COM",B427)),VLOOKUP(B427,'COMP.BG'!$A:$M,13,FALSE),VLOOKUP(B427,SINAPI!A:M,7,FALSE))</f>
        <v>179,29</v>
      </c>
      <c r="H427" s="292" t="str">
        <f>IF(ISNUMBER(SEARCH("COM",B427)),VLOOKUP(B427,'COMP.BG'!$A:$N,14,FALSE),VLOOKUP(B427,SINAPI!A:N,6,FALSE))</f>
        <v>8,18</v>
      </c>
      <c r="I427" s="50">
        <f t="shared" ref="I427" si="212">ROUND(F427*G427,2)</f>
        <v>358.58</v>
      </c>
      <c r="J427" s="50">
        <f t="shared" ref="J427" si="213">ROUND(F427*H427,2)</f>
        <v>16.36</v>
      </c>
      <c r="K427" s="50">
        <f t="shared" ref="K427" si="214">I427+J427</f>
        <v>374.94</v>
      </c>
      <c r="L427" s="50">
        <f t="shared" ref="L427" si="215">ROUND($L$15*K427,2)</f>
        <v>78.849999999999994</v>
      </c>
      <c r="M427" s="50">
        <f t="shared" ref="M427" si="216">K427+L427</f>
        <v>453.78999999999996</v>
      </c>
      <c r="N427" s="243">
        <f t="shared" si="211"/>
        <v>1.512633918218451E-2</v>
      </c>
    </row>
    <row r="428" spans="1:14" s="48" customFormat="1" x14ac:dyDescent="0.2">
      <c r="A428" s="388" t="s">
        <v>15745</v>
      </c>
      <c r="B428" s="256" t="s">
        <v>15825</v>
      </c>
      <c r="C428" s="255" t="s">
        <v>222</v>
      </c>
      <c r="D428" s="245" t="str">
        <f>IF(ISNUMBER(SEARCH("Com",B428)),VLOOKUP(B428,'COMP.BG'!$A:$N,3,FALSE),VLOOKUP(B428,SINAPI!$A:$M,2,FALSE))</f>
        <v>DISPENSADOR DE SABÃO LÍQUIDO REF. DECA DECAMATIC 2015C OU EQUIVALENTE</v>
      </c>
      <c r="E428" s="49" t="str">
        <f>IF(ISNUMBER(SEARCH("Com",B428)),VLOOKUP(B428,'COMP.BG'!$A:$N,5,FALSE),VLOOKUP(B428,SINAPI!$A:$M,4,FALSE))</f>
        <v>UN</v>
      </c>
      <c r="F428" s="497">
        <v>2</v>
      </c>
      <c r="G428" s="292">
        <f>IF(ISNUMBER(SEARCH("COM",B428)),VLOOKUP(B428,'COMP.BG'!$A:$M,13,FALSE),VLOOKUP(B428,SINAPI!A:M,7,FALSE))</f>
        <v>541.15</v>
      </c>
      <c r="H428" s="292">
        <f>IF(ISNUMBER(SEARCH("COM",B428)),VLOOKUP(B428,'COMP.BG'!$A:$N,14,FALSE),VLOOKUP(B428,SINAPI!A:N,6,FALSE))</f>
        <v>14.43</v>
      </c>
      <c r="I428" s="50">
        <f t="shared" si="206"/>
        <v>1082.3</v>
      </c>
      <c r="J428" s="50">
        <f t="shared" si="207"/>
        <v>28.86</v>
      </c>
      <c r="K428" s="50">
        <f t="shared" si="208"/>
        <v>1111.1599999999999</v>
      </c>
      <c r="L428" s="50">
        <f t="shared" si="209"/>
        <v>233.68</v>
      </c>
      <c r="M428" s="50">
        <f t="shared" si="210"/>
        <v>1344.84</v>
      </c>
      <c r="N428" s="243">
        <f t="shared" si="211"/>
        <v>4.4828017333500107E-2</v>
      </c>
    </row>
    <row r="429" spans="1:14" s="48" customFormat="1" ht="38.25" x14ac:dyDescent="0.2">
      <c r="A429" s="388" t="s">
        <v>15746</v>
      </c>
      <c r="B429" s="256" t="s">
        <v>15851</v>
      </c>
      <c r="C429" s="255" t="s">
        <v>222</v>
      </c>
      <c r="D429" s="245" t="str">
        <f>IF(ISNUMBER(SEARCH("Com",B429)),VLOOKUP(B429,'COMP.BG'!$A:$N,3,FALSE),VLOOKUP(B429,SINAPI!$A:$M,2,FALSE))</f>
        <v>DISPENSER DE PLÁSTICO ABS NA COR BRANCA PARA TOALHA DE PAPEL INTERFOLHADA (LARG. 25 CM/PROF. 8,50CM/ALT. 35CM) REF. KIMBERLEY-CLARK - LINHA LALEKLA REF. 30180225, REF. COLUMBUS PT- 1000 OU EQUIVALENTE.</v>
      </c>
      <c r="E429" s="49" t="str">
        <f>IF(ISNUMBER(SEARCH("Com",B429)),VLOOKUP(B429,'COMP.BG'!$A:$N,5,FALSE),VLOOKUP(B429,SINAPI!$A:$M,4,FALSE))</f>
        <v>UN</v>
      </c>
      <c r="F429" s="497">
        <v>2</v>
      </c>
      <c r="G429" s="292">
        <f>IF(ISNUMBER(SEARCH("COM",B429)),VLOOKUP(B429,'COMP.BG'!$A:$M,13,FALSE),VLOOKUP(B429,SINAPI!A:M,7,FALSE))</f>
        <v>123.77999999999999</v>
      </c>
      <c r="H429" s="292">
        <f>IF(ISNUMBER(SEARCH("COM",B429)),VLOOKUP(B429,'COMP.BG'!$A:$N,14,FALSE),VLOOKUP(B429,SINAPI!A:N,6,FALSE))</f>
        <v>14.43</v>
      </c>
      <c r="I429" s="50">
        <f t="shared" si="206"/>
        <v>247.56</v>
      </c>
      <c r="J429" s="50">
        <f t="shared" si="207"/>
        <v>28.86</v>
      </c>
      <c r="K429" s="50">
        <f t="shared" si="208"/>
        <v>276.42</v>
      </c>
      <c r="L429" s="50">
        <f t="shared" si="209"/>
        <v>58.13</v>
      </c>
      <c r="M429" s="50">
        <f t="shared" si="210"/>
        <v>334.55</v>
      </c>
      <c r="N429" s="243">
        <f t="shared" si="211"/>
        <v>1.1151670978646132E-2</v>
      </c>
    </row>
    <row r="430" spans="1:14" ht="38.25" x14ac:dyDescent="0.2">
      <c r="A430" s="388" t="s">
        <v>15747</v>
      </c>
      <c r="B430" s="256" t="s">
        <v>16456</v>
      </c>
      <c r="C430" s="255" t="s">
        <v>222</v>
      </c>
      <c r="D430" s="245" t="str">
        <f>IF(ISNUMBER(SEARCH("Com",B430)),VLOOKUP(B430,'COMP.BG'!$A:$N,3,FALSE),VLOOKUP(B430,SINAPI!$A:$M,2,FALSE))</f>
        <v>DISPENSER PARA PAPEL HIGIÊNICO EM PLÁSTICO ABS NA COR BRANCA COM VISOR DE NÍVEL DE REABASTECIMENTO, REF. KIMBERLEY-CLARK - LINHA LALEKLA 30175768, REF. COLUMBUS PH-3000 OU EQUIVALENTE</v>
      </c>
      <c r="E430" s="49" t="str">
        <f>IF(ISNUMBER(SEARCH("Com",B430)),VLOOKUP(B430,'COMP.BG'!$A:$N,5,FALSE),VLOOKUP(B430,SINAPI!$A:$M,4,FALSE))</f>
        <v>UN</v>
      </c>
      <c r="F430" s="497">
        <v>2</v>
      </c>
      <c r="G430" s="292">
        <f>IF(ISNUMBER(SEARCH("COM",B430)),VLOOKUP(B430,'COMP.BG'!$A:$M,13,FALSE),VLOOKUP(B430,SINAPI!A:M,7,FALSE))</f>
        <v>40.820000000000007</v>
      </c>
      <c r="H430" s="292">
        <f>IF(ISNUMBER(SEARCH("COM",B430)),VLOOKUP(B430,'COMP.BG'!$A:$N,14,FALSE),VLOOKUP(B430,SINAPI!A:N,6,FALSE))</f>
        <v>14.43</v>
      </c>
      <c r="I430" s="50">
        <f t="shared" si="206"/>
        <v>81.64</v>
      </c>
      <c r="J430" s="50">
        <f t="shared" si="207"/>
        <v>28.86</v>
      </c>
      <c r="K430" s="50">
        <f t="shared" si="208"/>
        <v>110.5</v>
      </c>
      <c r="L430" s="50">
        <f t="shared" si="209"/>
        <v>23.24</v>
      </c>
      <c r="M430" s="50">
        <f t="shared" si="210"/>
        <v>133.74</v>
      </c>
      <c r="N430" s="243">
        <f t="shared" si="211"/>
        <v>4.4580017237606743E-3</v>
      </c>
    </row>
    <row r="431" spans="1:14" s="48" customFormat="1" ht="25.5" x14ac:dyDescent="0.2">
      <c r="A431" s="388" t="s">
        <v>15748</v>
      </c>
      <c r="B431" s="256" t="s">
        <v>16457</v>
      </c>
      <c r="C431" s="255" t="s">
        <v>222</v>
      </c>
      <c r="D431" s="245" t="str">
        <f>IF(ISNUMBER(SEARCH("Com",B431)),VLOOKUP(B431,'COMP.BG'!$A:$N,3,FALSE),VLOOKUP(B431,SINAPI!$A:$M,2,FALSE))</f>
        <v>DUCHA HIGIÊNICA ACABAMENTO CROMADO, COM GATILHO E REGISTRO, REF.  DOCOL  LINHA LOGGICA , COD00525306 OU EQUIVALENTE</v>
      </c>
      <c r="E431" s="49" t="str">
        <f>IF(ISNUMBER(SEARCH("Com",B431)),VLOOKUP(B431,'COMP.BG'!$A:$N,5,FALSE),VLOOKUP(B431,SINAPI!$A:$M,4,FALSE))</f>
        <v>UN</v>
      </c>
      <c r="F431" s="497">
        <v>2</v>
      </c>
      <c r="G431" s="292">
        <f>IF(ISNUMBER(SEARCH("COM",B431)),VLOOKUP(B431,'COMP.BG'!$A:$M,13,FALSE),VLOOKUP(B431,SINAPI!A:M,7,FALSE))</f>
        <v>386.08</v>
      </c>
      <c r="H431" s="292">
        <f>IF(ISNUMBER(SEARCH("COM",B431)),VLOOKUP(B431,'COMP.BG'!$A:$N,14,FALSE),VLOOKUP(B431,SINAPI!A:N,6,FALSE))</f>
        <v>47.33</v>
      </c>
      <c r="I431" s="50">
        <f t="shared" si="206"/>
        <v>772.16</v>
      </c>
      <c r="J431" s="50">
        <f t="shared" si="207"/>
        <v>94.66</v>
      </c>
      <c r="K431" s="50">
        <f t="shared" si="208"/>
        <v>866.81999999999994</v>
      </c>
      <c r="L431" s="50">
        <f t="shared" si="209"/>
        <v>182.29</v>
      </c>
      <c r="M431" s="50">
        <f t="shared" si="210"/>
        <v>1049.1099999999999</v>
      </c>
      <c r="N431" s="243">
        <f t="shared" si="211"/>
        <v>3.497034685520084E-2</v>
      </c>
    </row>
    <row r="432" spans="1:14" s="48" customFormat="1" ht="41.25" customHeight="1" x14ac:dyDescent="0.2">
      <c r="A432" s="388" t="s">
        <v>15749</v>
      </c>
      <c r="B432" s="264">
        <v>86887</v>
      </c>
      <c r="C432" s="254" t="s">
        <v>200</v>
      </c>
      <c r="D432" s="245" t="str">
        <f>IF(ISNUMBER(SEARCH("Com",B432)),VLOOKUP(B432,'COMP.BG'!$A:$N,3,FALSE),VLOOKUP(B432,SINAPI!$A:$M,2,FALSE))</f>
        <v>ENGATE FLEXÍVEL EM INOX, 1/2  X 40CM - FORNECIMENTO E INSTALAÇÃO. AF_01/2020</v>
      </c>
      <c r="E432" s="49" t="str">
        <f>IF(ISNUMBER(SEARCH("Com",B432)),VLOOKUP(B432,'COMP.BG'!$A:$N,5,FALSE),VLOOKUP(B432,SINAPI!$A:$M,4,FALSE))</f>
        <v>UN</v>
      </c>
      <c r="F432" s="497">
        <v>3</v>
      </c>
      <c r="G432" s="292" t="str">
        <f>IF(ISNUMBER(SEARCH("COM",B432)),VLOOKUP(B432,'COMP.BG'!$A:$M,13,FALSE),VLOOKUP(B432,SINAPI!A:M,7,FALSE))</f>
        <v>42,39</v>
      </c>
      <c r="H432" s="292" t="str">
        <f>IF(ISNUMBER(SEARCH("COM",B432)),VLOOKUP(B432,'COMP.BG'!$A:$N,14,FALSE),VLOOKUP(B432,SINAPI!A:N,6,FALSE))</f>
        <v>3,19</v>
      </c>
      <c r="I432" s="50">
        <f t="shared" si="206"/>
        <v>127.17</v>
      </c>
      <c r="J432" s="50">
        <f t="shared" si="207"/>
        <v>9.57</v>
      </c>
      <c r="K432" s="50">
        <f t="shared" si="208"/>
        <v>136.74</v>
      </c>
      <c r="L432" s="50">
        <f t="shared" si="209"/>
        <v>28.76</v>
      </c>
      <c r="M432" s="50">
        <f t="shared" si="210"/>
        <v>165.5</v>
      </c>
      <c r="N432" s="243">
        <f t="shared" si="211"/>
        <v>5.516668799778612E-3</v>
      </c>
    </row>
    <row r="433" spans="1:14" x14ac:dyDescent="0.2">
      <c r="A433" s="388" t="s">
        <v>15750</v>
      </c>
      <c r="B433" s="256" t="s">
        <v>16473</v>
      </c>
      <c r="C433" s="255" t="s">
        <v>222</v>
      </c>
      <c r="D433" s="245" t="str">
        <f>IF(ISNUMBER(SEARCH("Com",B433)),VLOOKUP(B433,'COMP.BG'!$A:$N,3,FALSE),VLOOKUP(B433,SINAPI!$A:$M,2,FALSE))</f>
        <v>ESPELHO CRISTAL, ESPESSURA 4MM</v>
      </c>
      <c r="E433" s="49" t="str">
        <f>IF(ISNUMBER(SEARCH("Com",B433)),VLOOKUP(B433,'COMP.BG'!$A:$N,5,FALSE),VLOOKUP(B433,SINAPI!$A:$M,4,FALSE))</f>
        <v xml:space="preserve">M2    </v>
      </c>
      <c r="F433" s="497">
        <v>3</v>
      </c>
      <c r="G433" s="292">
        <f>IF(ISNUMBER(SEARCH("COM",B433)),VLOOKUP(B433,'COMP.BG'!$A:$M,13,FALSE),VLOOKUP(B433,SINAPI!A:M,7,FALSE))</f>
        <v>302.77</v>
      </c>
      <c r="H433" s="292">
        <f>IF(ISNUMBER(SEARCH("COM",B433)),VLOOKUP(B433,'COMP.BG'!$A:$N,14,FALSE),VLOOKUP(B433,SINAPI!A:N,6,FALSE))</f>
        <v>43.09</v>
      </c>
      <c r="I433" s="50">
        <f t="shared" si="206"/>
        <v>908.31</v>
      </c>
      <c r="J433" s="50">
        <f t="shared" si="207"/>
        <v>129.27000000000001</v>
      </c>
      <c r="K433" s="50">
        <f t="shared" si="208"/>
        <v>1037.58</v>
      </c>
      <c r="L433" s="50">
        <f t="shared" si="209"/>
        <v>218.2</v>
      </c>
      <c r="M433" s="50">
        <f t="shared" si="210"/>
        <v>1255.78</v>
      </c>
      <c r="N433" s="243">
        <f t="shared" si="211"/>
        <v>4.1859349518948555E-2</v>
      </c>
    </row>
    <row r="434" spans="1:14" s="48" customFormat="1" ht="25.5" x14ac:dyDescent="0.2">
      <c r="A434" s="388" t="s">
        <v>15751</v>
      </c>
      <c r="B434" s="264">
        <v>86903</v>
      </c>
      <c r="C434" s="404" t="s">
        <v>200</v>
      </c>
      <c r="D434" s="245" t="str">
        <f>IF(ISNUMBER(SEARCH("Com",B434)),VLOOKUP(B434,'COMP.BG'!$A:$N,3,FALSE),VLOOKUP(B434,SINAPI!$A:$M,2,FALSE))</f>
        <v>LAVATÓRIO LOUÇA BRANCA COM COLUNA, 45 X 55CM OU EQUIVALENTE, PADRÃO MÉDIO - FORNECIMENTO E INSTALAÇÃO. AF_01/2020</v>
      </c>
      <c r="E434" s="49" t="str">
        <f>IF(ISNUMBER(SEARCH("Com",B434)),VLOOKUP(B434,'COMP.BG'!$A:$N,5,FALSE),VLOOKUP(B434,SINAPI!$A:$M,4,FALSE))</f>
        <v>UN</v>
      </c>
      <c r="F434" s="497">
        <v>2</v>
      </c>
      <c r="G434" s="292" t="str">
        <f>IF(ISNUMBER(SEARCH("COM",B434)),VLOOKUP(B434,'COMP.BG'!$A:$M,13,FALSE),VLOOKUP(B434,SINAPI!A:M,7,FALSE))</f>
        <v>242,98</v>
      </c>
      <c r="H434" s="292" t="str">
        <f>IF(ISNUMBER(SEARCH("COM",B434)),VLOOKUP(B434,'COMP.BG'!$A:$N,14,FALSE),VLOOKUP(B434,SINAPI!A:N,6,FALSE))</f>
        <v>33,08</v>
      </c>
      <c r="I434" s="50">
        <f t="shared" si="206"/>
        <v>485.96</v>
      </c>
      <c r="J434" s="50">
        <f t="shared" si="207"/>
        <v>66.16</v>
      </c>
      <c r="K434" s="50">
        <f t="shared" si="208"/>
        <v>552.12</v>
      </c>
      <c r="L434" s="50">
        <f t="shared" si="209"/>
        <v>116.11</v>
      </c>
      <c r="M434" s="50">
        <f t="shared" si="210"/>
        <v>668.23</v>
      </c>
      <c r="N434" s="243">
        <f t="shared" si="211"/>
        <v>2.2274341946078927E-2</v>
      </c>
    </row>
    <row r="435" spans="1:14" s="48" customFormat="1" x14ac:dyDescent="0.2">
      <c r="A435" s="388" t="s">
        <v>15752</v>
      </c>
      <c r="B435" s="256" t="s">
        <v>18991</v>
      </c>
      <c r="C435" s="255" t="s">
        <v>222</v>
      </c>
      <c r="D435" s="245" t="str">
        <f>IF(ISNUMBER(SEARCH("Com",B435)),VLOOKUP(B435,'COMP.BG'!$A:$N,3,FALSE),VLOOKUP(B435,SINAPI!$A:$M,2,FALSE))</f>
        <v>LAVATÓRIO DE CUBA SUSPENSA</v>
      </c>
      <c r="E435" s="49" t="str">
        <f>IF(ISNUMBER(SEARCH("Com",B435)),VLOOKUP(B435,'COMP.BG'!$A:$N,5,FALSE),VLOOKUP(B435,SINAPI!$A:$M,4,FALSE))</f>
        <v>UN</v>
      </c>
      <c r="F435" s="497">
        <v>2</v>
      </c>
      <c r="G435" s="292">
        <f>IF(ISNUMBER(SEARCH("COM",B435)),VLOOKUP(B435,'COMP.BG'!$A:$M,13,FALSE),VLOOKUP(B435,SINAPI!A:M,7,FALSE))</f>
        <v>319.06862100000001</v>
      </c>
      <c r="H435" s="292">
        <f>IF(ISNUMBER(SEARCH("COM",B435)),VLOOKUP(B435,'COMP.BG'!$A:$N,14,FALSE),VLOOKUP(B435,SINAPI!A:N,6,FALSE))</f>
        <v>33.086846999999999</v>
      </c>
      <c r="I435" s="50">
        <f t="shared" si="206"/>
        <v>638.14</v>
      </c>
      <c r="J435" s="50">
        <f t="shared" si="207"/>
        <v>66.17</v>
      </c>
      <c r="K435" s="50">
        <f t="shared" si="208"/>
        <v>704.31</v>
      </c>
      <c r="L435" s="50">
        <f t="shared" si="209"/>
        <v>148.12</v>
      </c>
      <c r="M435" s="50">
        <f t="shared" si="210"/>
        <v>852.43</v>
      </c>
      <c r="N435" s="243">
        <f t="shared" si="211"/>
        <v>2.8414344320213183E-2</v>
      </c>
    </row>
    <row r="436" spans="1:14" s="48" customFormat="1" ht="25.5" x14ac:dyDescent="0.2">
      <c r="A436" s="388" t="s">
        <v>16472</v>
      </c>
      <c r="B436" s="264">
        <v>100859</v>
      </c>
      <c r="C436" s="404" t="s">
        <v>200</v>
      </c>
      <c r="D436" s="245" t="str">
        <f>IF(ISNUMBER(SEARCH("Com",B436)),VLOOKUP(B436,'COMP.BG'!$A:$N,3,FALSE),VLOOKUP(B436,SINAPI!$A:$M,2,FALSE))</f>
        <v>MICTÓRIO SIFONADO LOUÇA BRANCA PARA ENTRADA DE ÁGUA EMBUTIDA  PADRÃO ALTO  FORNECIMENTO E INSTALAÇÃO. AF_01/2020</v>
      </c>
      <c r="E436" s="49" t="str">
        <f>IF(ISNUMBER(SEARCH("Com",B436)),VLOOKUP(B436,'COMP.BG'!$A:$N,5,FALSE),VLOOKUP(B436,SINAPI!$A:$M,4,FALSE))</f>
        <v>UN</v>
      </c>
      <c r="F436" s="497">
        <v>2</v>
      </c>
      <c r="G436" s="292" t="str">
        <f>IF(ISNUMBER(SEARCH("COM",B436)),VLOOKUP(B436,'COMP.BG'!$A:$M,13,FALSE),VLOOKUP(B436,SINAPI!A:M,7,FALSE))</f>
        <v>753,10</v>
      </c>
      <c r="H436" s="292" t="str">
        <f>IF(ISNUMBER(SEARCH("COM",B436)),VLOOKUP(B436,'COMP.BG'!$A:$N,14,FALSE),VLOOKUP(B436,SINAPI!A:N,6,FALSE))</f>
        <v>44,57</v>
      </c>
      <c r="I436" s="50">
        <f t="shared" si="206"/>
        <v>1506.2</v>
      </c>
      <c r="J436" s="50">
        <f t="shared" si="207"/>
        <v>89.14</v>
      </c>
      <c r="K436" s="50">
        <f t="shared" si="208"/>
        <v>1595.3400000000001</v>
      </c>
      <c r="L436" s="50">
        <f t="shared" si="209"/>
        <v>335.5</v>
      </c>
      <c r="M436" s="50">
        <f t="shared" si="210"/>
        <v>1930.8400000000001</v>
      </c>
      <c r="N436" s="243">
        <f t="shared" si="211"/>
        <v>6.4361358219725301E-2</v>
      </c>
    </row>
    <row r="437" spans="1:14" s="48" customFormat="1" ht="25.5" x14ac:dyDescent="0.2">
      <c r="A437" s="388" t="s">
        <v>15753</v>
      </c>
      <c r="B437" s="256" t="s">
        <v>15826</v>
      </c>
      <c r="C437" s="255" t="s">
        <v>222</v>
      </c>
      <c r="D437" s="245" t="str">
        <f>IF(ISNUMBER(SEARCH("Com",B437)),VLOOKUP(B437,'COMP.BG'!$A:$N,3,FALSE),VLOOKUP(B437,SINAPI!$A:$M,2,FALSE))</f>
        <v>PORTA-OBJETOS COM PRATELEIRA EM VIDRO COMUM 10MM (9,5CMX50CM) E APOIO METÁLICO CROMADO REF. DECA - LINHA IZY 2030C37 OU EQUIVALENTE</v>
      </c>
      <c r="E437" s="49" t="str">
        <f>IF(ISNUMBER(SEARCH("Com",B437)),VLOOKUP(B437,'COMP.BG'!$A:$N,5,FALSE),VLOOKUP(B437,SINAPI!$A:$M,4,FALSE))</f>
        <v>UN</v>
      </c>
      <c r="F437" s="497">
        <v>2</v>
      </c>
      <c r="G437" s="292">
        <f>IF(ISNUMBER(SEARCH("COM",B437)),VLOOKUP(B437,'COMP.BG'!$A:$M,13,FALSE),VLOOKUP(B437,SINAPI!A:M,7,FALSE))</f>
        <v>353.48</v>
      </c>
      <c r="H437" s="292">
        <f>IF(ISNUMBER(SEARCH("COM",B437)),VLOOKUP(B437,'COMP.BG'!$A:$N,14,FALSE),VLOOKUP(B437,SINAPI!A:N,6,FALSE))</f>
        <v>28.86</v>
      </c>
      <c r="I437" s="50">
        <f t="shared" si="206"/>
        <v>706.96</v>
      </c>
      <c r="J437" s="50">
        <f t="shared" si="207"/>
        <v>57.72</v>
      </c>
      <c r="K437" s="50">
        <f t="shared" si="208"/>
        <v>764.68000000000006</v>
      </c>
      <c r="L437" s="50">
        <f t="shared" si="209"/>
        <v>160.81</v>
      </c>
      <c r="M437" s="50">
        <f t="shared" si="210"/>
        <v>925.49</v>
      </c>
      <c r="N437" s="243">
        <f t="shared" si="211"/>
        <v>3.0849678595209113E-2</v>
      </c>
    </row>
    <row r="438" spans="1:14" s="48" customFormat="1" ht="26.25" customHeight="1" x14ac:dyDescent="0.2">
      <c r="A438" s="388" t="s">
        <v>15754</v>
      </c>
      <c r="B438" s="264">
        <v>100874</v>
      </c>
      <c r="C438" s="404" t="s">
        <v>200</v>
      </c>
      <c r="D438" s="245" t="str">
        <f>IF(ISNUMBER(SEARCH("Com",B438)),VLOOKUP(B438,'COMP.BG'!$A:$N,3,FALSE),VLOOKUP(B438,SINAPI!$A:$M,2,FALSE))</f>
        <v>PUXADOR PARA PCD, FIXADO NA PORTA - FORNECIMENTO E INSTALAÇÃO. AF_01/2020</v>
      </c>
      <c r="E438" s="49" t="str">
        <f>IF(ISNUMBER(SEARCH("Com",B438)),VLOOKUP(B438,'COMP.BG'!$A:$N,5,FALSE),VLOOKUP(B438,SINAPI!$A:$M,4,FALSE))</f>
        <v>UN</v>
      </c>
      <c r="F438" s="497">
        <v>3</v>
      </c>
      <c r="G438" s="292" t="str">
        <f>IF(ISNUMBER(SEARCH("COM",B438)),VLOOKUP(B438,'COMP.BG'!$A:$M,13,FALSE),VLOOKUP(B438,SINAPI!A:M,7,FALSE))</f>
        <v>232,23</v>
      </c>
      <c r="H438" s="292" t="str">
        <f>IF(ISNUMBER(SEARCH("COM",B438)),VLOOKUP(B438,'COMP.BG'!$A:$N,14,FALSE),VLOOKUP(B438,SINAPI!A:N,6,FALSE))</f>
        <v>19,97</v>
      </c>
      <c r="I438" s="50">
        <f t="shared" si="206"/>
        <v>696.69</v>
      </c>
      <c r="J438" s="50">
        <f t="shared" si="207"/>
        <v>59.91</v>
      </c>
      <c r="K438" s="50">
        <f t="shared" si="208"/>
        <v>756.6</v>
      </c>
      <c r="L438" s="50">
        <f t="shared" si="209"/>
        <v>159.11000000000001</v>
      </c>
      <c r="M438" s="50">
        <f t="shared" si="210"/>
        <v>915.71</v>
      </c>
      <c r="N438" s="243">
        <f t="shared" si="211"/>
        <v>3.052367846915573E-2</v>
      </c>
    </row>
    <row r="439" spans="1:14" s="53" customFormat="1" ht="25.5" x14ac:dyDescent="0.2">
      <c r="A439" s="388" t="s">
        <v>15755</v>
      </c>
      <c r="B439" s="264">
        <v>95547</v>
      </c>
      <c r="C439" s="404" t="s">
        <v>200</v>
      </c>
      <c r="D439" s="245" t="str">
        <f>IF(ISNUMBER(SEARCH("Com",B439)),VLOOKUP(B439,'COMP.BG'!$A:$N,3,FALSE),VLOOKUP(B439,SINAPI!$A:$M,2,FALSE))</f>
        <v>SABONETEIRA PLASTICA TIPO DISPENSER PARA SABONETE LIQUIDO COM RESERVATORIO 800 A 1500 ML, INCLUSO FIXAÇÃO. AF_01/2020</v>
      </c>
      <c r="E439" s="49" t="str">
        <f>IF(ISNUMBER(SEARCH("Com",B439)),VLOOKUP(B439,'COMP.BG'!$A:$N,5,FALSE),VLOOKUP(B439,SINAPI!$A:$M,4,FALSE))</f>
        <v>UN</v>
      </c>
      <c r="F439" s="497">
        <v>3</v>
      </c>
      <c r="G439" s="292" t="str">
        <f>IF(ISNUMBER(SEARCH("COM",B439)),VLOOKUP(B439,'COMP.BG'!$A:$M,13,FALSE),VLOOKUP(B439,SINAPI!A:M,7,FALSE))</f>
        <v>60,01</v>
      </c>
      <c r="H439" s="292" t="str">
        <f>IF(ISNUMBER(SEARCH("COM",B439)),VLOOKUP(B439,'COMP.BG'!$A:$N,14,FALSE),VLOOKUP(B439,SINAPI!A:N,6,FALSE))</f>
        <v>6,63</v>
      </c>
      <c r="I439" s="50">
        <f t="shared" si="206"/>
        <v>180.03</v>
      </c>
      <c r="J439" s="50">
        <f t="shared" si="207"/>
        <v>19.89</v>
      </c>
      <c r="K439" s="50">
        <f t="shared" si="208"/>
        <v>199.92000000000002</v>
      </c>
      <c r="L439" s="50">
        <f t="shared" si="209"/>
        <v>42.04</v>
      </c>
      <c r="M439" s="50">
        <f t="shared" si="210"/>
        <v>241.96</v>
      </c>
      <c r="N439" s="243">
        <f t="shared" si="211"/>
        <v>8.065336451930109E-3</v>
      </c>
    </row>
    <row r="440" spans="1:14" s="48" customFormat="1" ht="25.5" x14ac:dyDescent="0.2">
      <c r="A440" s="388" t="s">
        <v>15756</v>
      </c>
      <c r="B440" s="264">
        <v>86881</v>
      </c>
      <c r="C440" s="254" t="s">
        <v>200</v>
      </c>
      <c r="D440" s="245" t="str">
        <f>IF(ISNUMBER(SEARCH("Com",B440)),VLOOKUP(B440,'COMP.BG'!$A:$N,3,FALSE),VLOOKUP(B440,SINAPI!$A:$M,2,FALSE))</f>
        <v>SIFÃO DO TIPO GARRAFA EM METAL CROMADO 1 X 1.1/2 - FORNECIMENTO E INSTALAÇÃO. AF_01/2020</v>
      </c>
      <c r="E440" s="49" t="str">
        <f>IF(ISNUMBER(SEARCH("Com",B440)),VLOOKUP(B440,'COMP.BG'!$A:$N,5,FALSE),VLOOKUP(B440,SINAPI!$A:$M,4,FALSE))</f>
        <v>UN</v>
      </c>
      <c r="F440" s="497">
        <v>2</v>
      </c>
      <c r="G440" s="292" t="str">
        <f>IF(ISNUMBER(SEARCH("COM",B440)),VLOOKUP(B440,'COMP.BG'!$A:$M,13,FALSE),VLOOKUP(B440,SINAPI!A:M,7,FALSE))</f>
        <v>165,85</v>
      </c>
      <c r="H440" s="292" t="str">
        <f>IF(ISNUMBER(SEARCH("COM",B440)),VLOOKUP(B440,'COMP.BG'!$A:$N,14,FALSE),VLOOKUP(B440,SINAPI!A:N,6,FALSE))</f>
        <v>5,74</v>
      </c>
      <c r="I440" s="50">
        <f t="shared" si="206"/>
        <v>331.7</v>
      </c>
      <c r="J440" s="50">
        <f t="shared" si="207"/>
        <v>11.48</v>
      </c>
      <c r="K440" s="50">
        <f t="shared" si="208"/>
        <v>343.18</v>
      </c>
      <c r="L440" s="50">
        <f t="shared" si="209"/>
        <v>72.17</v>
      </c>
      <c r="M440" s="50">
        <f t="shared" si="210"/>
        <v>415.35</v>
      </c>
      <c r="N440" s="243">
        <f t="shared" si="211"/>
        <v>1.3845005353402095E-2</v>
      </c>
    </row>
    <row r="441" spans="1:14" s="48" customFormat="1" ht="38.25" x14ac:dyDescent="0.2">
      <c r="A441" s="388" t="s">
        <v>15757</v>
      </c>
      <c r="B441" s="264">
        <v>86919</v>
      </c>
      <c r="C441" s="404" t="s">
        <v>200</v>
      </c>
      <c r="D441" s="245" t="str">
        <f>IF(ISNUMBER(SEARCH("Com",B441)),VLOOKUP(B441,'COMP.BG'!$A:$N,3,FALSE),VLOOKUP(B441,SINAPI!$A:$M,2,FALSE))</f>
        <v>TANQUE DE LOUÇA BRANCA COM COLUNA, 30L OU EQUIVALENTE, INCLUSO SIFÃO FLEXÍVEL EM PVC, VÁLVULA METÁLICA E TORNEIRA DE METAL CROMADO PADRÃO MÉDIO - FORNECIMENTO E INSTALAÇÃO. AF_01/2020</v>
      </c>
      <c r="E441" s="49" t="str">
        <f>IF(ISNUMBER(SEARCH("Com",B441)),VLOOKUP(B441,'COMP.BG'!$A:$N,5,FALSE),VLOOKUP(B441,SINAPI!$A:$M,4,FALSE))</f>
        <v>UN</v>
      </c>
      <c r="F441" s="497">
        <v>2</v>
      </c>
      <c r="G441" s="292" t="str">
        <f>IF(ISNUMBER(SEARCH("COM",B441)),VLOOKUP(B441,'COMP.BG'!$A:$M,13,FALSE),VLOOKUP(B441,SINAPI!A:M,7,FALSE))</f>
        <v>659,45</v>
      </c>
      <c r="H441" s="292" t="str">
        <f>IF(ISNUMBER(SEARCH("COM",B441)),VLOOKUP(B441,'COMP.BG'!$A:$N,14,FALSE),VLOOKUP(B441,SINAPI!A:N,6,FALSE))</f>
        <v>47,64</v>
      </c>
      <c r="I441" s="50">
        <f t="shared" si="206"/>
        <v>1318.9</v>
      </c>
      <c r="J441" s="50">
        <f t="shared" si="207"/>
        <v>95.28</v>
      </c>
      <c r="K441" s="50">
        <f t="shared" si="208"/>
        <v>1414.18</v>
      </c>
      <c r="L441" s="50">
        <f t="shared" si="209"/>
        <v>297.39999999999998</v>
      </c>
      <c r="M441" s="50">
        <f t="shared" si="210"/>
        <v>1711.58</v>
      </c>
      <c r="N441" s="243">
        <f t="shared" si="211"/>
        <v>5.7052688727039738E-2</v>
      </c>
    </row>
    <row r="442" spans="1:14" s="48" customFormat="1" x14ac:dyDescent="0.2">
      <c r="A442" s="388" t="s">
        <v>15758</v>
      </c>
      <c r="B442" s="256" t="s">
        <v>18992</v>
      </c>
      <c r="C442" s="255" t="s">
        <v>222</v>
      </c>
      <c r="D442" s="245" t="str">
        <f>IF(ISNUMBER(SEARCH("Com",B442)),VLOOKUP(B442,'COMP.BG'!$A:$N,3,FALSE),VLOOKUP(B442,SINAPI!$A:$M,2,FALSE))</f>
        <v>TORNEIRA CROMADA DE MESA COM ALAVANCA PARA SANITÁRIO PCD</v>
      </c>
      <c r="E442" s="49" t="str">
        <f>IF(ISNUMBER(SEARCH("Com",B442)),VLOOKUP(B442,'COMP.BG'!$A:$N,5,FALSE),VLOOKUP(B442,SINAPI!$A:$M,4,FALSE))</f>
        <v>UN</v>
      </c>
      <c r="F442" s="497">
        <v>2</v>
      </c>
      <c r="G442" s="292">
        <f>IF(ISNUMBER(SEARCH("COM",B442)),VLOOKUP(B442,'COMP.BG'!$A:$M,13,FALSE),VLOOKUP(B442,SINAPI!A:M,7,FALSE))</f>
        <v>209.60300000000001</v>
      </c>
      <c r="H442" s="292">
        <f>IF(ISNUMBER(SEARCH("COM",B442)),VLOOKUP(B442,'COMP.BG'!$A:$N,14,FALSE),VLOOKUP(B442,SINAPI!A:N,6,FALSE))</f>
        <v>11.026</v>
      </c>
      <c r="I442" s="50">
        <f t="shared" ref="I442" si="217">ROUND(F442*G442,2)</f>
        <v>419.21</v>
      </c>
      <c r="J442" s="50">
        <f t="shared" ref="J442" si="218">ROUND(F442*H442,2)</f>
        <v>22.05</v>
      </c>
      <c r="K442" s="50">
        <f t="shared" ref="K442" si="219">I442+J442</f>
        <v>441.26</v>
      </c>
      <c r="L442" s="50">
        <f t="shared" ref="L442" si="220">ROUND($L$15*K442,2)</f>
        <v>92.8</v>
      </c>
      <c r="M442" s="50">
        <f t="shared" ref="M442" si="221">K442+L442</f>
        <v>534.05999999999995</v>
      </c>
      <c r="N442" s="243">
        <f t="shared" si="211"/>
        <v>1.7802006883442689E-2</v>
      </c>
    </row>
    <row r="443" spans="1:14" s="48" customFormat="1" ht="25.5" x14ac:dyDescent="0.2">
      <c r="A443" s="388" t="s">
        <v>15759</v>
      </c>
      <c r="B443" s="256" t="s">
        <v>18993</v>
      </c>
      <c r="C443" s="255" t="s">
        <v>222</v>
      </c>
      <c r="D443" s="245" t="str">
        <f>IF(ISNUMBER(SEARCH("Com",B443)),VLOOKUP(B443,'COMP.BG'!$A:$N,3,FALSE),VLOOKUP(B443,SINAPI!$A:$M,2,FALSE))</f>
        <v>TORNEIRA CROMADA DE MESA, PARA LAVATORIO, TEMPORIZADA PRESSAO FECHAMENTO AUTOMATICO, BICA BAIXA</v>
      </c>
      <c r="E443" s="49" t="str">
        <f>IF(ISNUMBER(SEARCH("Com",B443)),VLOOKUP(B443,'COMP.BG'!$A:$N,5,FALSE),VLOOKUP(B443,SINAPI!$A:$M,4,FALSE))</f>
        <v>UN</v>
      </c>
      <c r="F443" s="497">
        <v>2</v>
      </c>
      <c r="G443" s="292">
        <f>IF(ISNUMBER(SEARCH("COM",B443)),VLOOKUP(B443,'COMP.BG'!$A:$M,13,FALSE),VLOOKUP(B443,SINAPI!A:M,7,FALSE))</f>
        <v>368.69300000000004</v>
      </c>
      <c r="H443" s="292">
        <f>IF(ISNUMBER(SEARCH("COM",B443)),VLOOKUP(B443,'COMP.BG'!$A:$N,14,FALSE),VLOOKUP(B443,SINAPI!A:N,6,FALSE))</f>
        <v>11.026</v>
      </c>
      <c r="I443" s="50">
        <f t="shared" ref="I443" si="222">ROUND(F443*G443,2)</f>
        <v>737.39</v>
      </c>
      <c r="J443" s="50">
        <f t="shared" ref="J443" si="223">ROUND(F443*H443,2)</f>
        <v>22.05</v>
      </c>
      <c r="K443" s="50">
        <f t="shared" ref="K443" si="224">I443+J443</f>
        <v>759.43999999999994</v>
      </c>
      <c r="L443" s="50">
        <f t="shared" ref="L443" si="225">ROUND($L$15*K443,2)</f>
        <v>159.71</v>
      </c>
      <c r="M443" s="50">
        <f t="shared" ref="M443" si="226">K443+L443</f>
        <v>919.15</v>
      </c>
      <c r="N443" s="243">
        <f t="shared" si="211"/>
        <v>3.063834518016019E-2</v>
      </c>
    </row>
    <row r="444" spans="1:14" s="48" customFormat="1" ht="25.5" x14ac:dyDescent="0.2">
      <c r="A444" s="388" t="s">
        <v>15760</v>
      </c>
      <c r="B444" s="264">
        <v>86914</v>
      </c>
      <c r="C444" s="404" t="s">
        <v>200</v>
      </c>
      <c r="D444" s="245" t="str">
        <f>IF(ISNUMBER(SEARCH("Com",B444)),VLOOKUP(B444,'COMP.BG'!$A:$N,3,FALSE),VLOOKUP(B444,SINAPI!$A:$M,2,FALSE))</f>
        <v>TORNEIRA CROMADA 1/2 OU 3/4 PARA TANQUE, PADRÃO MÉDIO - FORNECIMENTO E INSTALAÇÃO. AF_01/2020</v>
      </c>
      <c r="E444" s="49" t="str">
        <f>IF(ISNUMBER(SEARCH("Com",B444)),VLOOKUP(B444,'COMP.BG'!$A:$N,5,FALSE),VLOOKUP(B444,SINAPI!$A:$M,4,FALSE))</f>
        <v>UN</v>
      </c>
      <c r="F444" s="497">
        <v>2</v>
      </c>
      <c r="G444" s="292" t="str">
        <f>IF(ISNUMBER(SEARCH("COM",B444)),VLOOKUP(B444,'COMP.BG'!$A:$M,13,FALSE),VLOOKUP(B444,SINAPI!A:M,7,FALSE))</f>
        <v>72,96</v>
      </c>
      <c r="H444" s="292" t="str">
        <f>IF(ISNUMBER(SEARCH("COM",B444)),VLOOKUP(B444,'COMP.BG'!$A:$N,14,FALSE),VLOOKUP(B444,SINAPI!A:N,6,FALSE))</f>
        <v>3,19</v>
      </c>
      <c r="I444" s="50">
        <f t="shared" si="206"/>
        <v>145.91999999999999</v>
      </c>
      <c r="J444" s="50">
        <f t="shared" si="207"/>
        <v>6.38</v>
      </c>
      <c r="K444" s="50">
        <f t="shared" si="208"/>
        <v>152.29999999999998</v>
      </c>
      <c r="L444" s="50">
        <f t="shared" si="209"/>
        <v>32.03</v>
      </c>
      <c r="M444" s="50">
        <f t="shared" si="210"/>
        <v>184.32999999999998</v>
      </c>
      <c r="N444" s="243">
        <f t="shared" si="211"/>
        <v>6.1443357091431512E-3</v>
      </c>
    </row>
    <row r="445" spans="1:14" s="54" customFormat="1" ht="25.5" x14ac:dyDescent="0.2">
      <c r="A445" s="388" t="s">
        <v>15761</v>
      </c>
      <c r="B445" s="264">
        <v>100854</v>
      </c>
      <c r="C445" s="404" t="s">
        <v>200</v>
      </c>
      <c r="D445" s="245" t="str">
        <f>IF(ISNUMBER(SEARCH("Com",B445)),VLOOKUP(B445,'COMP.BG'!$A:$N,3,FALSE),VLOOKUP(B445,SINAPI!$A:$M,2,FALSE))</f>
        <v>TORNEIRA CROMADA DE MESA PARA LAVATÓRIO COM SENSOR DE PRESENCA. AF_01/2020</v>
      </c>
      <c r="E445" s="49" t="str">
        <f>IF(ISNUMBER(SEARCH("Com",B445)),VLOOKUP(B445,'COMP.BG'!$A:$N,5,FALSE),VLOOKUP(B445,SINAPI!$A:$M,4,FALSE))</f>
        <v>UN</v>
      </c>
      <c r="F445" s="497">
        <v>2</v>
      </c>
      <c r="G445" s="292" t="str">
        <f>IF(ISNUMBER(SEARCH("COM",B445)),VLOOKUP(B445,'COMP.BG'!$A:$M,13,FALSE),VLOOKUP(B445,SINAPI!A:M,7,FALSE))</f>
        <v>1.363,89</v>
      </c>
      <c r="H445" s="292" t="str">
        <f>IF(ISNUMBER(SEARCH("COM",B445)),VLOOKUP(B445,'COMP.BG'!$A:$N,14,FALSE),VLOOKUP(B445,SINAPI!A:N,6,FALSE))</f>
        <v>13,58</v>
      </c>
      <c r="I445" s="50">
        <f t="shared" si="206"/>
        <v>2727.78</v>
      </c>
      <c r="J445" s="50">
        <f t="shared" si="207"/>
        <v>27.16</v>
      </c>
      <c r="K445" s="50">
        <f t="shared" si="208"/>
        <v>2754.94</v>
      </c>
      <c r="L445" s="50">
        <f t="shared" si="209"/>
        <v>579.36</v>
      </c>
      <c r="M445" s="50">
        <f t="shared" si="210"/>
        <v>3334.3</v>
      </c>
      <c r="N445" s="243">
        <f t="shared" si="211"/>
        <v>0.11114337630877237</v>
      </c>
    </row>
    <row r="446" spans="1:14" s="48" customFormat="1" ht="25.5" x14ac:dyDescent="0.2">
      <c r="A446" s="388" t="s">
        <v>15762</v>
      </c>
      <c r="B446" s="264">
        <v>86915</v>
      </c>
      <c r="C446" s="404" t="s">
        <v>200</v>
      </c>
      <c r="D446" s="245" t="str">
        <f>IF(ISNUMBER(SEARCH("Com",B446)),VLOOKUP(B446,'COMP.BG'!$A:$N,3,FALSE),VLOOKUP(B446,SINAPI!$A:$M,2,FALSE))</f>
        <v>TORNEIRA CROMADA DE MESA, 1/2 OU 3/4, PARA LAVATÓRIO, PADRÃO MÉDIO - FORNECIMENTO E INSTALAÇÃO. AF_01/2020</v>
      </c>
      <c r="E446" s="49" t="str">
        <f>IF(ISNUMBER(SEARCH("Com",B446)),VLOOKUP(B446,'COMP.BG'!$A:$N,5,FALSE),VLOOKUP(B446,SINAPI!$A:$M,4,FALSE))</f>
        <v>UN</v>
      </c>
      <c r="F446" s="497">
        <v>2</v>
      </c>
      <c r="G446" s="292" t="str">
        <f>IF(ISNUMBER(SEARCH("COM",B446)),VLOOKUP(B446,'COMP.BG'!$A:$M,13,FALSE),VLOOKUP(B446,SINAPI!A:M,7,FALSE))</f>
        <v>108,32</v>
      </c>
      <c r="H446" s="292" t="str">
        <f>IF(ISNUMBER(SEARCH("COM",B446)),VLOOKUP(B446,'COMP.BG'!$A:$N,14,FALSE),VLOOKUP(B446,SINAPI!A:N,6,FALSE))</f>
        <v>2,01</v>
      </c>
      <c r="I446" s="50">
        <f t="shared" si="206"/>
        <v>216.64</v>
      </c>
      <c r="J446" s="50">
        <f t="shared" si="207"/>
        <v>4.0199999999999996</v>
      </c>
      <c r="K446" s="50">
        <f t="shared" si="208"/>
        <v>220.66</v>
      </c>
      <c r="L446" s="50">
        <f t="shared" si="209"/>
        <v>46.4</v>
      </c>
      <c r="M446" s="50">
        <f t="shared" si="210"/>
        <v>267.06</v>
      </c>
      <c r="N446" s="243">
        <f t="shared" si="211"/>
        <v>8.9020034421080137E-3</v>
      </c>
    </row>
    <row r="447" spans="1:14" s="54" customFormat="1" ht="25.5" x14ac:dyDescent="0.2">
      <c r="A447" s="388" t="s">
        <v>15763</v>
      </c>
      <c r="B447" s="264">
        <v>86910</v>
      </c>
      <c r="C447" s="404" t="s">
        <v>200</v>
      </c>
      <c r="D447" s="245" t="str">
        <f>IF(ISNUMBER(SEARCH("Com",B447)),VLOOKUP(B447,'COMP.BG'!$A:$N,3,FALSE),VLOOKUP(B447,SINAPI!$A:$M,2,FALSE))</f>
        <v>TORNEIRA CROMADA TUBO MÓVEL, DE PAREDE, 1/2 OU 3/4, PARA PIA DE COZINHA, PADRÃO MÉDIO - FORNECIMENTO E INSTALAÇÃO. AF_01/2020</v>
      </c>
      <c r="E447" s="49" t="str">
        <f>IF(ISNUMBER(SEARCH("Com",B447)),VLOOKUP(B447,'COMP.BG'!$A:$N,5,FALSE),VLOOKUP(B447,SINAPI!$A:$M,4,FALSE))</f>
        <v>UN</v>
      </c>
      <c r="F447" s="497">
        <v>2</v>
      </c>
      <c r="G447" s="292" t="str">
        <f>IF(ISNUMBER(SEARCH("COM",B447)),VLOOKUP(B447,'COMP.BG'!$A:$M,13,FALSE),VLOOKUP(B447,SINAPI!A:M,7,FALSE))</f>
        <v>96,25</v>
      </c>
      <c r="H447" s="292" t="str">
        <f>IF(ISNUMBER(SEARCH("COM",B447)),VLOOKUP(B447,'COMP.BG'!$A:$N,14,FALSE),VLOOKUP(B447,SINAPI!A:N,6,FALSE))</f>
        <v>2,43</v>
      </c>
      <c r="I447" s="50">
        <f t="shared" si="206"/>
        <v>192.5</v>
      </c>
      <c r="J447" s="50">
        <f t="shared" si="207"/>
        <v>4.8600000000000003</v>
      </c>
      <c r="K447" s="50">
        <f t="shared" si="208"/>
        <v>197.36</v>
      </c>
      <c r="L447" s="50">
        <f t="shared" si="209"/>
        <v>41.5</v>
      </c>
      <c r="M447" s="50">
        <f t="shared" si="210"/>
        <v>238.86</v>
      </c>
      <c r="N447" s="243">
        <f t="shared" si="211"/>
        <v>7.9620030786412051E-3</v>
      </c>
    </row>
    <row r="448" spans="1:14" s="54" customFormat="1" ht="25.5" x14ac:dyDescent="0.2">
      <c r="A448" s="388" t="s">
        <v>15764</v>
      </c>
      <c r="B448" s="264">
        <v>99635</v>
      </c>
      <c r="C448" s="404" t="s">
        <v>200</v>
      </c>
      <c r="D448" s="245" t="str">
        <f>IF(ISNUMBER(SEARCH("Com",B448)),VLOOKUP(B448,'COMP.BG'!$A:$N,3,FALSE),VLOOKUP(B448,SINAPI!$A:$M,2,FALSE))</f>
        <v>VÁLVULA DE DESCARGA METÁLICA, BASE 1 1/2", ACABAMENTO METALICO CROMADO - FORNECIMENTO E INSTALAÇÃO. AF_08/2021</v>
      </c>
      <c r="E448" s="49" t="str">
        <f>IF(ISNUMBER(SEARCH("Com",B448)),VLOOKUP(B448,'COMP.BG'!$A:$N,5,FALSE),VLOOKUP(B448,SINAPI!$A:$M,4,FALSE))</f>
        <v>UN</v>
      </c>
      <c r="F448" s="497">
        <v>2</v>
      </c>
      <c r="G448" s="292" t="str">
        <f>IF(ISNUMBER(SEARCH("COM",B448)),VLOOKUP(B448,'COMP.BG'!$A:$M,13,FALSE),VLOOKUP(B448,SINAPI!A:M,7,FALSE))</f>
        <v>256,43</v>
      </c>
      <c r="H448" s="292" t="str">
        <f>IF(ISNUMBER(SEARCH("COM",B448)),VLOOKUP(B448,'COMP.BG'!$A:$N,14,FALSE),VLOOKUP(B448,SINAPI!A:N,6,FALSE))</f>
        <v>27,59</v>
      </c>
      <c r="I448" s="50">
        <f t="shared" si="206"/>
        <v>512.86</v>
      </c>
      <c r="J448" s="50">
        <f t="shared" si="207"/>
        <v>55.18</v>
      </c>
      <c r="K448" s="50">
        <f t="shared" si="208"/>
        <v>568.04</v>
      </c>
      <c r="L448" s="50">
        <f t="shared" si="209"/>
        <v>119.46</v>
      </c>
      <c r="M448" s="50">
        <f t="shared" si="210"/>
        <v>687.5</v>
      </c>
      <c r="N448" s="243">
        <f t="shared" si="211"/>
        <v>2.2916675527781247E-2</v>
      </c>
    </row>
    <row r="449" spans="1:14" s="54" customFormat="1" ht="25.5" x14ac:dyDescent="0.2">
      <c r="A449" s="388" t="s">
        <v>18772</v>
      </c>
      <c r="B449" s="256" t="s">
        <v>18994</v>
      </c>
      <c r="C449" s="255" t="s">
        <v>222</v>
      </c>
      <c r="D449" s="245" t="str">
        <f>IF(ISNUMBER(SEARCH("Com",B449)),VLOOKUP(B449,'COMP.BG'!$A:$N,3,FALSE),VLOOKUP(B449,SINAPI!$A:$M,2,FALSE))</f>
        <v>VÁLVULA DE DESCARGA METÁLICA, BASE 1 1/2", ACABAMENTO METALICO CROMADO COM ALAVANÇA PARA SANITÁRIO PCD - FORNECIMENTO E INSTALAÇÃO.</v>
      </c>
      <c r="E449" s="49" t="str">
        <f>IF(ISNUMBER(SEARCH("Com",B449)),VLOOKUP(B449,'COMP.BG'!$A:$N,5,FALSE),VLOOKUP(B449,SINAPI!$A:$M,4,FALSE))</f>
        <v>UN</v>
      </c>
      <c r="F449" s="497">
        <v>2</v>
      </c>
      <c r="G449" s="292">
        <f>IF(ISNUMBER(SEARCH("COM",B449)),VLOOKUP(B449,'COMP.BG'!$A:$M,13,FALSE),VLOOKUP(B449,SINAPI!A:M,7,FALSE))</f>
        <v>1051.9639369999998</v>
      </c>
      <c r="H449" s="292">
        <f>IF(ISNUMBER(SEARCH("COM",B449)),VLOOKUP(B449,'COMP.BG'!$A:$N,14,FALSE),VLOOKUP(B449,SINAPI!A:N,6,FALSE))</f>
        <v>26.738859000000001</v>
      </c>
      <c r="I449" s="50">
        <f t="shared" si="206"/>
        <v>2103.9299999999998</v>
      </c>
      <c r="J449" s="50">
        <f t="shared" si="207"/>
        <v>53.48</v>
      </c>
      <c r="K449" s="50">
        <f t="shared" si="208"/>
        <v>2157.41</v>
      </c>
      <c r="L449" s="50">
        <f t="shared" si="209"/>
        <v>453.7</v>
      </c>
      <c r="M449" s="50">
        <f t="shared" si="210"/>
        <v>2611.1099999999997</v>
      </c>
      <c r="N449" s="243">
        <f t="shared" si="211"/>
        <v>8.703703365431982E-2</v>
      </c>
    </row>
    <row r="450" spans="1:14" s="54" customFormat="1" ht="25.5" x14ac:dyDescent="0.2">
      <c r="A450" s="388" t="s">
        <v>18773</v>
      </c>
      <c r="B450" s="256" t="s">
        <v>19003</v>
      </c>
      <c r="C450" s="255" t="s">
        <v>222</v>
      </c>
      <c r="D450" s="245" t="str">
        <f>IF(ISNUMBER(SEARCH("Com",B450)),VLOOKUP(B450,'COMP.BG'!$A:$N,3,FALSE),VLOOKUP(B450,SINAPI!$A:$M,2,FALSE))</f>
        <v>VASO SANITARIO SIFONADO PCD COM CAIXA ACOPLADA, LOUÇA BRANCA, INCLUSO ENGATE FLEXÍVEL EM METAL CROMADO, 1/2 X 40CM - FORNECIMENTO E INSTALAÇÃO.</v>
      </c>
      <c r="E450" s="49" t="str">
        <f>IF(ISNUMBER(SEARCH("Com",B450)),VLOOKUP(B450,'COMP.BG'!$A:$N,5,FALSE),VLOOKUP(B450,SINAPI!$A:$M,4,FALSE))</f>
        <v>UN</v>
      </c>
      <c r="F450" s="497">
        <v>2</v>
      </c>
      <c r="G450" s="292">
        <f>IF(ISNUMBER(SEARCH("COM",B450)),VLOOKUP(B450,'COMP.BG'!$A:$M,13,FALSE),VLOOKUP(B450,SINAPI!A:M,7,FALSE))</f>
        <v>1151.0412529999999</v>
      </c>
      <c r="H450" s="292">
        <f>IF(ISNUMBER(SEARCH("COM",B450)),VLOOKUP(B450,'COMP.BG'!$A:$N,14,FALSE),VLOOKUP(B450,SINAPI!A:N,6,FALSE))</f>
        <v>18.693380000000001</v>
      </c>
      <c r="I450" s="50">
        <f t="shared" ref="I450" si="227">ROUND(F450*G450,2)</f>
        <v>2302.08</v>
      </c>
      <c r="J450" s="50">
        <f t="shared" ref="J450" si="228">ROUND(F450*H450,2)</f>
        <v>37.39</v>
      </c>
      <c r="K450" s="50">
        <f t="shared" ref="K450" si="229">I450+J450</f>
        <v>2339.4699999999998</v>
      </c>
      <c r="L450" s="50">
        <f t="shared" ref="L450" si="230">ROUND($L$15*K450,2)</f>
        <v>491.99</v>
      </c>
      <c r="M450" s="50">
        <f t="shared" ref="M450" si="231">K450+L450</f>
        <v>2831.46</v>
      </c>
      <c r="N450" s="243">
        <f t="shared" si="211"/>
        <v>9.4382036494387603E-2</v>
      </c>
    </row>
    <row r="451" spans="1:14" s="54" customFormat="1" ht="38.25" x14ac:dyDescent="0.2">
      <c r="A451" s="388" t="s">
        <v>18782</v>
      </c>
      <c r="B451" s="264">
        <v>86932</v>
      </c>
      <c r="C451" s="404" t="s">
        <v>200</v>
      </c>
      <c r="D451" s="417" t="str">
        <f>IF(ISNUMBER(SEARCH("Com",B451)),VLOOKUP(B451,'COMP.BG'!$A:$N,3,FALSE),VLOOKUP(B451,SINAPI!$A:$M,2,FALSE))</f>
        <v>VASO SANITÁRIO SIFONADO COM CAIXA ACOPLADA LOUÇA BRANCA - PADRÃO MÉDIO, INCLUSO ENGATE FLEXÍVEL EM METAL CROMADO, 1/2  X 40CM - FORNECIMENTO E INSTALAÇÃO. AF_01/2020</v>
      </c>
      <c r="E451" s="49" t="str">
        <f>IF(ISNUMBER(SEARCH("Com",B451)),VLOOKUP(B451,'COMP.BG'!$A:$N,5,FALSE),VLOOKUP(B451,SINAPI!$A:$M,4,FALSE))</f>
        <v>UN</v>
      </c>
      <c r="F451" s="497">
        <v>2</v>
      </c>
      <c r="G451" s="292" t="str">
        <f>IF(ISNUMBER(SEARCH("COM",B451)),VLOOKUP(B451,'COMP.BG'!$A:$M,13,FALSE),VLOOKUP(B451,SINAPI!A:M,7,FALSE))</f>
        <v>408,06</v>
      </c>
      <c r="H451" s="292" t="str">
        <f>IF(ISNUMBER(SEARCH("COM",B451)),VLOOKUP(B451,'COMP.BG'!$A:$N,14,FALSE),VLOOKUP(B451,SINAPI!A:N,6,FALSE))</f>
        <v>21,80</v>
      </c>
      <c r="I451" s="50">
        <f t="shared" ref="I451" si="232">ROUND(F451*G451,2)</f>
        <v>816.12</v>
      </c>
      <c r="J451" s="50">
        <f t="shared" ref="J451" si="233">ROUND(F451*H451,2)</f>
        <v>43.6</v>
      </c>
      <c r="K451" s="50">
        <f t="shared" ref="K451" si="234">I451+J451</f>
        <v>859.72</v>
      </c>
      <c r="L451" s="50">
        <f t="shared" ref="L451" si="235">ROUND($L$15*K451,2)</f>
        <v>180.8</v>
      </c>
      <c r="M451" s="50">
        <f t="shared" ref="M451" si="236">K451+L451</f>
        <v>1040.52</v>
      </c>
      <c r="N451" s="243">
        <f t="shared" si="211"/>
        <v>3.4684013411151918E-2</v>
      </c>
    </row>
    <row r="452" spans="1:14" s="54" customFormat="1" ht="25.5" x14ac:dyDescent="0.2">
      <c r="A452" s="388" t="s">
        <v>18783</v>
      </c>
      <c r="B452" s="264">
        <v>95469</v>
      </c>
      <c r="C452" s="404" t="s">
        <v>200</v>
      </c>
      <c r="D452" s="245" t="str">
        <f>IF(ISNUMBER(SEARCH("Com",B452)),VLOOKUP(B452,'COMP.BG'!$A:$N,3,FALSE),VLOOKUP(B452,SINAPI!$A:$M,2,FALSE))</f>
        <v>VASO SANITARIO SIFONADO CONVENCIONAL COM  LOUÇA BRANCA - FORNECIMENTO E INSTALAÇÃO. AF_01/2020</v>
      </c>
      <c r="E452" s="49" t="str">
        <f>IF(ISNUMBER(SEARCH("Com",B452)),VLOOKUP(B452,'COMP.BG'!$A:$N,5,FALSE),VLOOKUP(B452,SINAPI!$A:$M,4,FALSE))</f>
        <v>UN</v>
      </c>
      <c r="F452" s="50">
        <v>2</v>
      </c>
      <c r="G452" s="292" t="str">
        <f>IF(ISNUMBER(SEARCH("COM",B452)),VLOOKUP(B452,'COMP.BG'!$A:$M,13,FALSE),VLOOKUP(B452,SINAPI!A:M,7,FALSE))</f>
        <v>221,70</v>
      </c>
      <c r="H452" s="292" t="str">
        <f>IF(ISNUMBER(SEARCH("COM",B452)),VLOOKUP(B452,'COMP.BG'!$A:$N,14,FALSE),VLOOKUP(B452,SINAPI!A:N,6,FALSE))</f>
        <v>12,65</v>
      </c>
      <c r="I452" s="50">
        <f t="shared" si="206"/>
        <v>443.4</v>
      </c>
      <c r="J452" s="50">
        <f t="shared" si="207"/>
        <v>25.3</v>
      </c>
      <c r="K452" s="50">
        <f t="shared" si="208"/>
        <v>468.7</v>
      </c>
      <c r="L452" s="50">
        <f t="shared" si="209"/>
        <v>98.57</v>
      </c>
      <c r="M452" s="50">
        <f t="shared" si="210"/>
        <v>567.27</v>
      </c>
      <c r="N452" s="243">
        <f t="shared" si="211"/>
        <v>1.8909007311482859E-2</v>
      </c>
    </row>
    <row r="453" spans="1:14" s="55" customFormat="1" ht="25.5" x14ac:dyDescent="0.2">
      <c r="A453" s="388" t="s">
        <v>18784</v>
      </c>
      <c r="B453" s="264">
        <v>95471</v>
      </c>
      <c r="C453" s="404" t="s">
        <v>200</v>
      </c>
      <c r="D453" s="245" t="str">
        <f>IF(ISNUMBER(SEARCH("Com",B453)),VLOOKUP(B453,'COMP.BG'!$A:$N,3,FALSE),VLOOKUP(B453,SINAPI!$A:$M,2,FALSE))</f>
        <v>VASO SANITARIO SIFONADO CONVENCIONAL PARA PCD SEM FURO FRONTAL COM  LOUÇA BRANCA SEM ASSENTO -  FORNECIMENTO E INSTALAÇÃO. AF_01/2020</v>
      </c>
      <c r="E453" s="49" t="str">
        <f>IF(ISNUMBER(SEARCH("Com",B453)),VLOOKUP(B453,'COMP.BG'!$A:$N,5,FALSE),VLOOKUP(B453,SINAPI!$A:$M,4,FALSE))</f>
        <v>UN</v>
      </c>
      <c r="F453" s="50">
        <v>2</v>
      </c>
      <c r="G453" s="292" t="str">
        <f>IF(ISNUMBER(SEARCH("COM",B453)),VLOOKUP(B453,'COMP.BG'!$A:$M,13,FALSE),VLOOKUP(B453,SINAPI!A:M,7,FALSE))</f>
        <v>576,85</v>
      </c>
      <c r="H453" s="292" t="str">
        <f>IF(ISNUMBER(SEARCH("COM",B453)),VLOOKUP(B453,'COMP.BG'!$A:$N,14,FALSE),VLOOKUP(B453,SINAPI!A:N,6,FALSE))</f>
        <v>26,51</v>
      </c>
      <c r="I453" s="50">
        <f t="shared" si="206"/>
        <v>1153.7</v>
      </c>
      <c r="J453" s="50">
        <f t="shared" si="207"/>
        <v>53.02</v>
      </c>
      <c r="K453" s="50">
        <f t="shared" si="208"/>
        <v>1206.72</v>
      </c>
      <c r="L453" s="50">
        <f t="shared" si="209"/>
        <v>253.77</v>
      </c>
      <c r="M453" s="50">
        <f t="shared" si="210"/>
        <v>1460.49</v>
      </c>
      <c r="N453" s="243">
        <f t="shared" si="211"/>
        <v>4.8683018824100699E-2</v>
      </c>
    </row>
    <row r="454" spans="1:14" s="48" customFormat="1" x14ac:dyDescent="0.2">
      <c r="A454" s="382">
        <v>11</v>
      </c>
      <c r="B454" s="386"/>
      <c r="C454" s="405"/>
      <c r="D454" s="413" t="s">
        <v>92</v>
      </c>
      <c r="E454" s="384"/>
      <c r="F454" s="375"/>
      <c r="G454" s="375"/>
      <c r="H454" s="375"/>
      <c r="I454" s="376">
        <f>SUM(I455:I526)</f>
        <v>50212.630000000005</v>
      </c>
      <c r="J454" s="376">
        <f>SUM(J455:J526)</f>
        <v>4839.1699999999992</v>
      </c>
      <c r="K454" s="376">
        <f>SUM(K455:K526)</f>
        <v>55051.80000000001</v>
      </c>
      <c r="L454" s="376">
        <f t="shared" ref="L454:N454" si="237">SUM(L455:L526)</f>
        <v>11577.389999999996</v>
      </c>
      <c r="M454" s="376">
        <f t="shared" si="237"/>
        <v>66629.19</v>
      </c>
      <c r="N454" s="376">
        <f t="shared" si="237"/>
        <v>2.2209738587765622</v>
      </c>
    </row>
    <row r="455" spans="1:14" s="48" customFormat="1" x14ac:dyDescent="0.2">
      <c r="A455" s="366" t="s">
        <v>93</v>
      </c>
      <c r="B455" s="365"/>
      <c r="C455" s="406"/>
      <c r="D455" s="378" t="s">
        <v>15034</v>
      </c>
      <c r="E455" s="365"/>
      <c r="F455" s="365"/>
      <c r="G455" s="365"/>
      <c r="H455" s="365"/>
      <c r="I455" s="365"/>
      <c r="J455" s="365"/>
      <c r="K455" s="365"/>
      <c r="L455" s="365"/>
      <c r="M455" s="365"/>
      <c r="N455" s="385"/>
    </row>
    <row r="456" spans="1:14" s="48" customFormat="1" x14ac:dyDescent="0.2">
      <c r="A456" s="388" t="s">
        <v>15035</v>
      </c>
      <c r="B456" s="256" t="s">
        <v>19004</v>
      </c>
      <c r="C456" s="255" t="s">
        <v>222</v>
      </c>
      <c r="D456" s="245" t="str">
        <f>IF(ISNUMBER(SEARCH("Com",B456)),VLOOKUP(B456,'COMP.BG'!$A:$N,3,FALSE),VLOOKUP(B456,SINAPI!$A:$M,2,FALSE))</f>
        <v>EXTINTOR DE INCÊNDIO PORTÁTIL ABC DE 4 KG - FORNECIMENTO E INSTALAÇÃO</v>
      </c>
      <c r="E456" s="49" t="str">
        <f>IF(ISNUMBER(SEARCH("Com",B456)),VLOOKUP(B456,'COMP.BG'!$A:$N,5,FALSE),VLOOKUP(B456,SINAPI!$A:$M,4,FALSE))</f>
        <v>UN</v>
      </c>
      <c r="F456" s="497">
        <v>6</v>
      </c>
      <c r="G456" s="292">
        <f>IF(ISNUMBER(SEARCH("COM",B456)),VLOOKUP(B456,'COMP.BG'!$A:$M,13,FALSE),VLOOKUP(B456,SINAPI!A:M,7,FALSE))</f>
        <v>146.74566200000001</v>
      </c>
      <c r="H456" s="292">
        <f>IF(ISNUMBER(SEARCH("COM",B456)),VLOOKUP(B456,'COMP.BG'!$A:$N,14,FALSE),VLOOKUP(B456,SINAPI!A:N,6,FALSE))</f>
        <v>13.223433999999999</v>
      </c>
      <c r="I456" s="50">
        <f>ROUND(F456*G456,2)</f>
        <v>880.47</v>
      </c>
      <c r="J456" s="50">
        <f>ROUND(F456*H456,2)</f>
        <v>79.34</v>
      </c>
      <c r="K456" s="50">
        <f>I456+J456</f>
        <v>959.81000000000006</v>
      </c>
      <c r="L456" s="50">
        <f>ROUND($L$15*K456,2)</f>
        <v>201.85</v>
      </c>
      <c r="M456" s="50">
        <f>K456+L456</f>
        <v>1161.6600000000001</v>
      </c>
      <c r="N456" s="243">
        <f t="shared" ref="N456:N462" si="238">M456/$M$996*100</f>
        <v>3.8722014972512528E-2</v>
      </c>
    </row>
    <row r="457" spans="1:14" s="48" customFormat="1" x14ac:dyDescent="0.2">
      <c r="A457" s="388" t="s">
        <v>15036</v>
      </c>
      <c r="B457" s="256" t="s">
        <v>19005</v>
      </c>
      <c r="C457" s="255" t="s">
        <v>222</v>
      </c>
      <c r="D457" s="245" t="str">
        <f>IF(ISNUMBER(SEARCH("Com",B457)),VLOOKUP(B457,'COMP.BG'!$A:$N,3,FALSE),VLOOKUP(B457,SINAPI!$A:$M,2,FALSE))</f>
        <v>EXTINTOR DE INCÊNDIO PORTÁTIL ABC DE 6 KG - FORNECIMENTO E INSTALAÇÃO</v>
      </c>
      <c r="E457" s="49" t="str">
        <f>IF(ISNUMBER(SEARCH("Com",B457)),VLOOKUP(B457,'COMP.BG'!$A:$N,5,FALSE),VLOOKUP(B457,SINAPI!$A:$M,4,FALSE))</f>
        <v>UN</v>
      </c>
      <c r="F457" s="497">
        <v>6</v>
      </c>
      <c r="G457" s="292">
        <f>IF(ISNUMBER(SEARCH("COM",B457)),VLOOKUP(B457,'COMP.BG'!$A:$M,13,FALSE),VLOOKUP(B457,SINAPI!A:M,7,FALSE))</f>
        <v>216.99566200000001</v>
      </c>
      <c r="H457" s="292">
        <f>IF(ISNUMBER(SEARCH("COM",B457)),VLOOKUP(B457,'COMP.BG'!$A:$N,14,FALSE),VLOOKUP(B457,SINAPI!A:N,6,FALSE))</f>
        <v>13.223433999999999</v>
      </c>
      <c r="I457" s="50">
        <f t="shared" ref="I457:I459" si="239">ROUND(F457*G457,2)</f>
        <v>1301.97</v>
      </c>
      <c r="J457" s="50">
        <f t="shared" ref="J457:J459" si="240">ROUND(F457*H457,2)</f>
        <v>79.34</v>
      </c>
      <c r="K457" s="50">
        <f t="shared" ref="K457:K459" si="241">I457+J457</f>
        <v>1381.31</v>
      </c>
      <c r="L457" s="50">
        <f t="shared" ref="L457:L459" si="242">ROUND($L$15*K457,2)</f>
        <v>290.49</v>
      </c>
      <c r="M457" s="50">
        <f t="shared" ref="M457:M459" si="243">K457+L457</f>
        <v>1671.8</v>
      </c>
      <c r="N457" s="243">
        <f t="shared" si="238"/>
        <v>5.5726688214319538E-2</v>
      </c>
    </row>
    <row r="458" spans="1:14" s="48" customFormat="1" x14ac:dyDescent="0.2">
      <c r="A458" s="388" t="s">
        <v>15037</v>
      </c>
      <c r="B458" s="256" t="s">
        <v>19006</v>
      </c>
      <c r="C458" s="255" t="s">
        <v>222</v>
      </c>
      <c r="D458" s="245" t="str">
        <f>IF(ISNUMBER(SEARCH("Com",B458)),VLOOKUP(B458,'COMP.BG'!$A:$N,3,FALSE),VLOOKUP(B458,SINAPI!$A:$M,2,FALSE))</f>
        <v>EXTINTOR DE INCÊNDIO PORTÁTIL ABC DE 8 KG - FORNECIMENTO E INSTALAÇÃO</v>
      </c>
      <c r="E458" s="49" t="str">
        <f>IF(ISNUMBER(SEARCH("Com",B458)),VLOOKUP(B458,'COMP.BG'!$A:$N,5,FALSE),VLOOKUP(B458,SINAPI!$A:$M,4,FALSE))</f>
        <v>UN</v>
      </c>
      <c r="F458" s="497">
        <v>6</v>
      </c>
      <c r="G458" s="292">
        <f>IF(ISNUMBER(SEARCH("COM",B458)),VLOOKUP(B458,'COMP.BG'!$A:$M,13,FALSE),VLOOKUP(B458,SINAPI!A:M,7,FALSE))</f>
        <v>208.255662</v>
      </c>
      <c r="H458" s="292">
        <f>IF(ISNUMBER(SEARCH("COM",B458)),VLOOKUP(B458,'COMP.BG'!$A:$N,14,FALSE),VLOOKUP(B458,SINAPI!A:N,6,FALSE))</f>
        <v>13.223433999999999</v>
      </c>
      <c r="I458" s="50">
        <f t="shared" si="239"/>
        <v>1249.53</v>
      </c>
      <c r="J458" s="50">
        <f t="shared" si="240"/>
        <v>79.34</v>
      </c>
      <c r="K458" s="50">
        <f t="shared" si="241"/>
        <v>1328.87</v>
      </c>
      <c r="L458" s="50">
        <f t="shared" si="242"/>
        <v>279.45999999999998</v>
      </c>
      <c r="M458" s="50">
        <f t="shared" si="243"/>
        <v>1608.33</v>
      </c>
      <c r="N458" s="243">
        <f t="shared" si="238"/>
        <v>5.3611020729594776E-2</v>
      </c>
    </row>
    <row r="459" spans="1:14" s="48" customFormat="1" ht="25.5" x14ac:dyDescent="0.2">
      <c r="A459" s="388" t="s">
        <v>15038</v>
      </c>
      <c r="B459" s="264">
        <v>101905</v>
      </c>
      <c r="C459" s="404" t="s">
        <v>200</v>
      </c>
      <c r="D459" s="245" t="str">
        <f>IF(ISNUMBER(SEARCH("Com",B459)),VLOOKUP(B459,'COMP.BG'!$A:$N,3,FALSE),VLOOKUP(B459,SINAPI!$A:$M,2,FALSE))</f>
        <v>EXTINTOR DE INCÊNDIO PORTÁTIL COM CARGA DE ÁGUA PRESSURIZADA DE 10 L, CLASSE A - FORNECIMENTO E INSTALAÇÃO. AF_10/2020_P</v>
      </c>
      <c r="E459" s="49" t="str">
        <f>IF(ISNUMBER(SEARCH("Com",B459)),VLOOKUP(B459,'COMP.BG'!$A:$N,5,FALSE),VLOOKUP(B459,SINAPI!$A:$M,4,FALSE))</f>
        <v>UN</v>
      </c>
      <c r="F459" s="497">
        <v>3</v>
      </c>
      <c r="G459" s="292" t="str">
        <f>IF(ISNUMBER(SEARCH("COM",B459)),VLOOKUP(B459,'COMP.BG'!$A:$M,13,FALSE),VLOOKUP(B459,SINAPI!A:M,7,FALSE))</f>
        <v>173,05</v>
      </c>
      <c r="H459" s="292" t="str">
        <f>IF(ISNUMBER(SEARCH("COM",B459)),VLOOKUP(B459,'COMP.BG'!$A:$N,14,FALSE),VLOOKUP(B459,SINAPI!A:N,6,FALSE))</f>
        <v>13,64</v>
      </c>
      <c r="I459" s="50">
        <f t="shared" si="239"/>
        <v>519.15</v>
      </c>
      <c r="J459" s="50">
        <f t="shared" si="240"/>
        <v>40.92</v>
      </c>
      <c r="K459" s="50">
        <f t="shared" si="241"/>
        <v>560.06999999999994</v>
      </c>
      <c r="L459" s="50">
        <f t="shared" si="242"/>
        <v>117.78</v>
      </c>
      <c r="M459" s="50">
        <f t="shared" si="243"/>
        <v>677.84999999999991</v>
      </c>
      <c r="N459" s="243">
        <f t="shared" si="238"/>
        <v>2.2595008736736748E-2</v>
      </c>
    </row>
    <row r="460" spans="1:14" s="48" customFormat="1" ht="25.5" x14ac:dyDescent="0.2">
      <c r="A460" s="388" t="s">
        <v>18775</v>
      </c>
      <c r="B460" s="264">
        <v>101907</v>
      </c>
      <c r="C460" s="404" t="s">
        <v>200</v>
      </c>
      <c r="D460" s="245" t="str">
        <f>IF(ISNUMBER(SEARCH("Com",B460)),VLOOKUP(B460,'COMP.BG'!$A:$N,3,FALSE),VLOOKUP(B460,SINAPI!$A:$M,2,FALSE))</f>
        <v>EXTINTOR DE INCÊNDIO PORTÁTIL COM CARGA DE CO2 DE 6 KG, CLASSE BC - FORNECIMENTO E INSTALAÇÃO. AF_10/2020_P</v>
      </c>
      <c r="E460" s="49" t="str">
        <f>IF(ISNUMBER(SEARCH("Com",B460)),VLOOKUP(B460,'COMP.BG'!$A:$N,5,FALSE),VLOOKUP(B460,SINAPI!$A:$M,4,FALSE))</f>
        <v>UN</v>
      </c>
      <c r="F460" s="497">
        <v>3</v>
      </c>
      <c r="G460" s="292" t="str">
        <f>IF(ISNUMBER(SEARCH("COM",B460)),VLOOKUP(B460,'COMP.BG'!$A:$M,13,FALSE),VLOOKUP(B460,SINAPI!A:M,7,FALSE))</f>
        <v>576,80</v>
      </c>
      <c r="H460" s="292" t="str">
        <f>IF(ISNUMBER(SEARCH("COM",B460)),VLOOKUP(B460,'COMP.BG'!$A:$N,14,FALSE),VLOOKUP(B460,SINAPI!A:N,6,FALSE))</f>
        <v>13,64</v>
      </c>
      <c r="I460" s="50">
        <f>ROUND(F460*G460,2)</f>
        <v>1730.4</v>
      </c>
      <c r="J460" s="50">
        <f>ROUND(F460*H460,2)</f>
        <v>40.92</v>
      </c>
      <c r="K460" s="50">
        <f>I460+J460</f>
        <v>1771.3200000000002</v>
      </c>
      <c r="L460" s="50">
        <f>ROUND($L$15*K460,2)</f>
        <v>372.51</v>
      </c>
      <c r="M460" s="50">
        <f>K460+L460</f>
        <v>2143.83</v>
      </c>
      <c r="N460" s="243">
        <f t="shared" si="238"/>
        <v>7.1461027631597479E-2</v>
      </c>
    </row>
    <row r="461" spans="1:14" s="48" customFormat="1" ht="25.5" x14ac:dyDescent="0.2">
      <c r="A461" s="388" t="s">
        <v>18776</v>
      </c>
      <c r="B461" s="264">
        <v>101908</v>
      </c>
      <c r="C461" s="404" t="s">
        <v>200</v>
      </c>
      <c r="D461" s="245" t="str">
        <f>IF(ISNUMBER(SEARCH("Com",B461)),VLOOKUP(B461,'COMP.BG'!$A:$N,3,FALSE),VLOOKUP(B461,SINAPI!$A:$M,2,FALSE))</f>
        <v>EXTINTOR DE INCÊNDIO PORTÁTIL COM CARGA DE PQS DE 4 KG, CLASSE BC - FORNECIMENTO E INSTALAÇÃO. AF_10/2020_P</v>
      </c>
      <c r="E461" s="49" t="str">
        <f>IF(ISNUMBER(SEARCH("Com",B461)),VLOOKUP(B461,'COMP.BG'!$A:$N,5,FALSE),VLOOKUP(B461,SINAPI!$A:$M,4,FALSE))</f>
        <v>UN</v>
      </c>
      <c r="F461" s="497">
        <v>3</v>
      </c>
      <c r="G461" s="292" t="str">
        <f>IF(ISNUMBER(SEARCH("COM",B461)),VLOOKUP(B461,'COMP.BG'!$A:$M,13,FALSE),VLOOKUP(B461,SINAPI!A:M,7,FALSE))</f>
        <v>167,56</v>
      </c>
      <c r="H461" s="292" t="str">
        <f>IF(ISNUMBER(SEARCH("COM",B461)),VLOOKUP(B461,'COMP.BG'!$A:$N,14,FALSE),VLOOKUP(B461,SINAPI!A:N,6,FALSE))</f>
        <v>13,64</v>
      </c>
      <c r="I461" s="50">
        <f>ROUND(F461*G461,2)</f>
        <v>502.68</v>
      </c>
      <c r="J461" s="50">
        <f>ROUND(F461*H461,2)</f>
        <v>40.92</v>
      </c>
      <c r="K461" s="50">
        <f>I461+J461</f>
        <v>543.6</v>
      </c>
      <c r="L461" s="50">
        <f>ROUND($L$15*K461,2)</f>
        <v>114.32</v>
      </c>
      <c r="M461" s="50">
        <f>K461+L461</f>
        <v>657.92000000000007</v>
      </c>
      <c r="N461" s="243">
        <f t="shared" si="238"/>
        <v>2.1930675146527766E-2</v>
      </c>
    </row>
    <row r="462" spans="1:14" s="48" customFormat="1" ht="25.5" x14ac:dyDescent="0.2">
      <c r="A462" s="388" t="s">
        <v>18777</v>
      </c>
      <c r="B462" s="264">
        <v>101909</v>
      </c>
      <c r="C462" s="404" t="s">
        <v>200</v>
      </c>
      <c r="D462" s="245" t="str">
        <f>IF(ISNUMBER(SEARCH("Com",B462)),VLOOKUP(B462,'COMP.BG'!$A:$N,3,FALSE),VLOOKUP(B462,SINAPI!$A:$M,2,FALSE))</f>
        <v>EXTINTOR DE INCÊNDIO PORTÁTIL COM CARGA DE PQS DE 6 KG, CLASSE BC - FORNECIMENTO E INSTALAÇÃO. AF_10/2020_P</v>
      </c>
      <c r="E462" s="49" t="str">
        <f>IF(ISNUMBER(SEARCH("Com",B462)),VLOOKUP(B462,'COMP.BG'!$A:$N,5,FALSE),VLOOKUP(B462,SINAPI!$A:$M,4,FALSE))</f>
        <v>UN</v>
      </c>
      <c r="F462" s="497">
        <v>3</v>
      </c>
      <c r="G462" s="292" t="str">
        <f>IF(ISNUMBER(SEARCH("COM",B462)),VLOOKUP(B462,'COMP.BG'!$A:$M,13,FALSE),VLOOKUP(B462,SINAPI!A:M,7,FALSE))</f>
        <v>196,80</v>
      </c>
      <c r="H462" s="292" t="str">
        <f>IF(ISNUMBER(SEARCH("COM",B462)),VLOOKUP(B462,'COMP.BG'!$A:$N,14,FALSE),VLOOKUP(B462,SINAPI!A:N,6,FALSE))</f>
        <v>13,64</v>
      </c>
      <c r="I462" s="50">
        <f>ROUND(F462*G462,2)</f>
        <v>590.4</v>
      </c>
      <c r="J462" s="50">
        <f>ROUND(F462*H462,2)</f>
        <v>40.92</v>
      </c>
      <c r="K462" s="50">
        <f>I462+J462</f>
        <v>631.31999999999994</v>
      </c>
      <c r="L462" s="50">
        <f>ROUND($L$15*K462,2)</f>
        <v>132.77000000000001</v>
      </c>
      <c r="M462" s="50">
        <f>K462+L462</f>
        <v>764.08999999999992</v>
      </c>
      <c r="N462" s="243">
        <f t="shared" si="238"/>
        <v>2.5469676514941628E-2</v>
      </c>
    </row>
    <row r="463" spans="1:14" s="48" customFormat="1" x14ac:dyDescent="0.2">
      <c r="A463" s="366" t="s">
        <v>94</v>
      </c>
      <c r="B463" s="365"/>
      <c r="C463" s="406"/>
      <c r="D463" s="378" t="s">
        <v>15033</v>
      </c>
      <c r="E463" s="365"/>
      <c r="F463" s="365"/>
      <c r="G463" s="365"/>
      <c r="H463" s="365"/>
      <c r="I463" s="365"/>
      <c r="J463" s="365"/>
      <c r="K463" s="365"/>
      <c r="L463" s="365"/>
      <c r="M463" s="365"/>
      <c r="N463" s="385"/>
    </row>
    <row r="464" spans="1:14" ht="38.25" x14ac:dyDescent="0.2">
      <c r="A464" s="388" t="s">
        <v>15039</v>
      </c>
      <c r="B464" s="256" t="s">
        <v>16485</v>
      </c>
      <c r="C464" s="255" t="s">
        <v>222</v>
      </c>
      <c r="D464" s="245" t="str">
        <f>IF(ISNUMBER(SEARCH("Com",B464)),VLOOKUP(B464,'COMP.BG'!$A:$N,3,FALSE),VLOOKUP(B464,SINAPI!$A:$M,2,FALSE))</f>
        <v>PLACA DE SINALIZACAO DE SEGURANCA CONTRA INCENDIO - ALERTA, TRIANGULAR, BASE DE *30* CM, EM PVC *2* MM ANTI-CHAMAS (SIMBOLOS, CORES E PICTOGRAMAS CONFORME NBR 16820)</v>
      </c>
      <c r="E464" s="49" t="str">
        <f>IF(ISNUMBER(SEARCH("Com",B464)),VLOOKUP(B464,'COMP.BG'!$A:$N,5,FALSE),VLOOKUP(B464,SINAPI!$A:$M,4,FALSE))</f>
        <v>UN</v>
      </c>
      <c r="F464" s="497">
        <v>20</v>
      </c>
      <c r="G464" s="292">
        <f>IF(ISNUMBER(SEARCH("COM",B464)),VLOOKUP(B464,'COMP.BG'!$A:$M,13,FALSE),VLOOKUP(B464,SINAPI!A:M,7,FALSE))</f>
        <v>48.380600000000001</v>
      </c>
      <c r="H464" s="292">
        <f>IF(ISNUMBER(SEARCH("COM",B464)),VLOOKUP(B464,'COMP.BG'!$A:$N,14,FALSE),VLOOKUP(B464,SINAPI!A:N,6,FALSE))</f>
        <v>11.5725</v>
      </c>
      <c r="I464" s="50">
        <f t="shared" ref="I464:I469" si="244">ROUND(F464*G464,2)</f>
        <v>967.61</v>
      </c>
      <c r="J464" s="50">
        <f t="shared" ref="J464:J469" si="245">ROUND(F464*H464,2)</f>
        <v>231.45</v>
      </c>
      <c r="K464" s="50">
        <f t="shared" ref="K464:K469" si="246">I464+J464</f>
        <v>1199.06</v>
      </c>
      <c r="L464" s="50">
        <f t="shared" ref="L464:L469" si="247">ROUND($L$15*K464,2)</f>
        <v>252.16</v>
      </c>
      <c r="M464" s="50">
        <f t="shared" ref="M464:M469" si="248">K464+L464</f>
        <v>1451.22</v>
      </c>
      <c r="N464" s="243">
        <f t="shared" ref="N464:N469" si="249">M464/$M$996*100</f>
        <v>4.8374018704620651E-2</v>
      </c>
    </row>
    <row r="465" spans="1:14" s="48" customFormat="1" ht="38.25" x14ac:dyDescent="0.2">
      <c r="A465" s="388" t="s">
        <v>15040</v>
      </c>
      <c r="B465" s="256" t="s">
        <v>16480</v>
      </c>
      <c r="C465" s="255" t="s">
        <v>222</v>
      </c>
      <c r="D465" s="245" t="str">
        <f>IF(ISNUMBER(SEARCH("Com",B465)),VLOOKUP(B465,'COMP.BG'!$A:$N,3,FALSE),VLOOKUP(B465,SINAPI!$A:$M,2,FALSE))</f>
        <v>PLACA DE SINALIZACAO DE SEGURANCA CONTRA INCENDIO, FOTOLUMINESCENTE, QUADRADA, *14 X 14* CM, EM PVC *2* MM ANTI-CHAMAS (SIMBOLOS, CORES E PICTOGRAMAS CONFORME NBR 16820)</v>
      </c>
      <c r="E465" s="49" t="str">
        <f>IF(ISNUMBER(SEARCH("Com",B465)),VLOOKUP(B465,'COMP.BG'!$A:$N,5,FALSE),VLOOKUP(B465,SINAPI!$A:$M,4,FALSE))</f>
        <v>UN</v>
      </c>
      <c r="F465" s="497">
        <v>20</v>
      </c>
      <c r="G465" s="292">
        <f>IF(ISNUMBER(SEARCH("COM",B465)),VLOOKUP(B465,'COMP.BG'!$A:$M,13,FALSE),VLOOKUP(B465,SINAPI!A:M,7,FALSE))</f>
        <v>18.807539999999999</v>
      </c>
      <c r="H465" s="292">
        <f>IF(ISNUMBER(SEARCH("COM",B465)),VLOOKUP(B465,'COMP.BG'!$A:$N,14,FALSE),VLOOKUP(B465,SINAPI!A:N,6,FALSE))</f>
        <v>11.5725</v>
      </c>
      <c r="I465" s="50">
        <f t="shared" si="244"/>
        <v>376.15</v>
      </c>
      <c r="J465" s="50">
        <f t="shared" si="245"/>
        <v>231.45</v>
      </c>
      <c r="K465" s="50">
        <f t="shared" si="246"/>
        <v>607.59999999999991</v>
      </c>
      <c r="L465" s="50">
        <f t="shared" si="247"/>
        <v>127.78</v>
      </c>
      <c r="M465" s="50">
        <f t="shared" si="248"/>
        <v>735.37999999999988</v>
      </c>
      <c r="N465" s="243">
        <f t="shared" si="249"/>
        <v>2.451267614490148E-2</v>
      </c>
    </row>
    <row r="466" spans="1:14" s="48" customFormat="1" ht="38.25" x14ac:dyDescent="0.2">
      <c r="A466" s="388" t="s">
        <v>15041</v>
      </c>
      <c r="B466" s="256" t="s">
        <v>16481</v>
      </c>
      <c r="C466" s="255" t="s">
        <v>222</v>
      </c>
      <c r="D466" s="245" t="str">
        <f>IF(ISNUMBER(SEARCH("Com",B466)),VLOOKUP(B466,'COMP.BG'!$A:$N,3,FALSE),VLOOKUP(B466,SINAPI!$A:$M,2,FALSE))</f>
        <v>PLACA DE SINALIZACAO DE SEGURANCA CONTRA INCENDIO, FOTOLUMINESCENTE, QUADRADA, *20 X 20* CM, EM PVC *2* MM ANTI-CHAMAS (SIMBOLOS, CORES E PICTOGRAMAS CONFORME NBR 16820)</v>
      </c>
      <c r="E466" s="49" t="str">
        <f>IF(ISNUMBER(SEARCH("Com",B466)),VLOOKUP(B466,'COMP.BG'!$A:$N,5,FALSE),VLOOKUP(B466,SINAPI!$A:$M,4,FALSE))</f>
        <v>UN</v>
      </c>
      <c r="F466" s="497">
        <v>20</v>
      </c>
      <c r="G466" s="292">
        <f>IF(ISNUMBER(SEARCH("COM",B466)),VLOOKUP(B466,'COMP.BG'!$A:$M,13,FALSE),VLOOKUP(B466,SINAPI!A:M,7,FALSE))</f>
        <v>31.069700000000001</v>
      </c>
      <c r="H466" s="292">
        <f>IF(ISNUMBER(SEARCH("COM",B466)),VLOOKUP(B466,'COMP.BG'!$A:$N,14,FALSE),VLOOKUP(B466,SINAPI!A:N,6,FALSE))</f>
        <v>11.5725</v>
      </c>
      <c r="I466" s="50">
        <f t="shared" si="244"/>
        <v>621.39</v>
      </c>
      <c r="J466" s="50">
        <f t="shared" si="245"/>
        <v>231.45</v>
      </c>
      <c r="K466" s="50">
        <f t="shared" si="246"/>
        <v>852.83999999999992</v>
      </c>
      <c r="L466" s="50">
        <f t="shared" si="247"/>
        <v>179.35</v>
      </c>
      <c r="M466" s="50">
        <f t="shared" si="248"/>
        <v>1032.1899999999998</v>
      </c>
      <c r="N466" s="243">
        <f t="shared" si="249"/>
        <v>3.4406346637120749E-2</v>
      </c>
    </row>
    <row r="467" spans="1:14" s="48" customFormat="1" ht="38.25" x14ac:dyDescent="0.2">
      <c r="A467" s="388" t="s">
        <v>15042</v>
      </c>
      <c r="B467" s="256" t="s">
        <v>16482</v>
      </c>
      <c r="C467" s="404" t="s">
        <v>222</v>
      </c>
      <c r="D467" s="245" t="str">
        <f>IF(ISNUMBER(SEARCH("Com",B467)),VLOOKUP(B467,'COMP.BG'!$A:$N,3,FALSE),VLOOKUP(B467,SINAPI!$A:$M,2,FALSE))</f>
        <v>PLACA DE SINALIZACAO DE SEGURANCA CONTRA INCENDIO, FOTOLUMINESCENTE, RETANGULAR, *12 X 40* CM, EM PVC *2* MM ANTI-CHAMAS (SIMBOLOS, CORES E PICTOGRAMAS CONFORME NBR 16820)</v>
      </c>
      <c r="E467" s="49" t="str">
        <f>IF(ISNUMBER(SEARCH("Com",B467)),VLOOKUP(B467,'COMP.BG'!$A:$N,5,FALSE),VLOOKUP(B467,SINAPI!$A:$M,4,FALSE))</f>
        <v>UN</v>
      </c>
      <c r="F467" s="497">
        <v>20</v>
      </c>
      <c r="G467" s="292">
        <f>IF(ISNUMBER(SEARCH("COM",B467)),VLOOKUP(B467,'COMP.BG'!$A:$M,13,FALSE),VLOOKUP(B467,SINAPI!A:M,7,FALSE))</f>
        <v>37.071860000000001</v>
      </c>
      <c r="H467" s="292">
        <f>IF(ISNUMBER(SEARCH("COM",B467)),VLOOKUP(B467,'COMP.BG'!$A:$N,14,FALSE),VLOOKUP(B467,SINAPI!A:N,6,FALSE))</f>
        <v>11.5725</v>
      </c>
      <c r="I467" s="50">
        <f t="shared" si="244"/>
        <v>741.44</v>
      </c>
      <c r="J467" s="50">
        <f t="shared" si="245"/>
        <v>231.45</v>
      </c>
      <c r="K467" s="50">
        <f t="shared" si="246"/>
        <v>972.8900000000001</v>
      </c>
      <c r="L467" s="50">
        <f t="shared" si="247"/>
        <v>204.6</v>
      </c>
      <c r="M467" s="50">
        <f t="shared" si="248"/>
        <v>1177.49</v>
      </c>
      <c r="N467" s="243">
        <f t="shared" si="249"/>
        <v>3.9249681843210385E-2</v>
      </c>
    </row>
    <row r="468" spans="1:14" s="48" customFormat="1" ht="38.25" x14ac:dyDescent="0.2">
      <c r="A468" s="388" t="s">
        <v>15043</v>
      </c>
      <c r="B468" s="256" t="s">
        <v>16483</v>
      </c>
      <c r="C468" s="255" t="s">
        <v>222</v>
      </c>
      <c r="D468" s="245" t="str">
        <f>IF(ISNUMBER(SEARCH("Com",B468)),VLOOKUP(B468,'COMP.BG'!$A:$N,3,FALSE),VLOOKUP(B468,SINAPI!$A:$M,2,FALSE))</f>
        <v>PLACA DE SINALIZACAO DE SEGURANCA CONTRA INCENDIO, FOTOLUMINESCENTE, RETANGULAR, *13 X 26* CM, EM PVC *2* MM ANTI-CHAMAS (SIMBOLOS, CORES E PICTOGRAMAS CONFORME NBR 16820)</v>
      </c>
      <c r="E468" s="49" t="str">
        <f>IF(ISNUMBER(SEARCH("Com",B468)),VLOOKUP(B468,'COMP.BG'!$A:$N,5,FALSE),VLOOKUP(B468,SINAPI!$A:$M,4,FALSE))</f>
        <v>UN</v>
      </c>
      <c r="F468" s="497">
        <v>20</v>
      </c>
      <c r="G468" s="292">
        <f>IF(ISNUMBER(SEARCH("COM",B468)),VLOOKUP(B468,'COMP.BG'!$A:$M,13,FALSE),VLOOKUP(B468,SINAPI!A:M,7,FALSE))</f>
        <v>27.729520000000001</v>
      </c>
      <c r="H468" s="292">
        <f>IF(ISNUMBER(SEARCH("COM",B468)),VLOOKUP(B468,'COMP.BG'!$A:$N,14,FALSE),VLOOKUP(B468,SINAPI!A:N,6,FALSE))</f>
        <v>11.5725</v>
      </c>
      <c r="I468" s="50">
        <f t="shared" si="244"/>
        <v>554.59</v>
      </c>
      <c r="J468" s="50">
        <f t="shared" si="245"/>
        <v>231.45</v>
      </c>
      <c r="K468" s="50">
        <f t="shared" si="246"/>
        <v>786.04</v>
      </c>
      <c r="L468" s="50">
        <f t="shared" si="247"/>
        <v>165.3</v>
      </c>
      <c r="M468" s="50">
        <f t="shared" si="248"/>
        <v>951.33999999999992</v>
      </c>
      <c r="N468" s="243">
        <f t="shared" si="249"/>
        <v>3.1711345595053682E-2</v>
      </c>
    </row>
    <row r="469" spans="1:14" s="48" customFormat="1" ht="38.25" x14ac:dyDescent="0.2">
      <c r="A469" s="388" t="s">
        <v>15044</v>
      </c>
      <c r="B469" s="256" t="s">
        <v>16484</v>
      </c>
      <c r="C469" s="255" t="s">
        <v>222</v>
      </c>
      <c r="D469" s="245" t="str">
        <f>IF(ISNUMBER(SEARCH("Com",B469)),VLOOKUP(B469,'COMP.BG'!$A:$N,3,FALSE),VLOOKUP(B469,SINAPI!$A:$M,2,FALSE))</f>
        <v>PLACA DE SINALIZACAO DE SEGURANCA CONTRA INCENDIO, FOTOLUMINESCENTE, RETANGULAR, *20 X 40* CM, EM PVC *2* MM ANTI-CHAMAS (SIMBOLOS, CORES E PICTOGRAMAS CONFORME NBR 16820)</v>
      </c>
      <c r="E469" s="49" t="str">
        <f>IF(ISNUMBER(SEARCH("Com",B469)),VLOOKUP(B469,'COMP.BG'!$A:$N,5,FALSE),VLOOKUP(B469,SINAPI!$A:$M,4,FALSE))</f>
        <v>UN</v>
      </c>
      <c r="F469" s="497">
        <v>20</v>
      </c>
      <c r="G469" s="292">
        <f>IF(ISNUMBER(SEARCH("COM",B469)),VLOOKUP(B469,'COMP.BG'!$A:$M,13,FALSE),VLOOKUP(B469,SINAPI!A:M,7,FALSE))</f>
        <v>28.573300000000003</v>
      </c>
      <c r="H469" s="292">
        <f>IF(ISNUMBER(SEARCH("COM",B469)),VLOOKUP(B469,'COMP.BG'!$A:$N,14,FALSE),VLOOKUP(B469,SINAPI!A:N,6,FALSE))</f>
        <v>11.5725</v>
      </c>
      <c r="I469" s="50">
        <f t="shared" si="244"/>
        <v>571.47</v>
      </c>
      <c r="J469" s="50">
        <f t="shared" si="245"/>
        <v>231.45</v>
      </c>
      <c r="K469" s="50">
        <f t="shared" si="246"/>
        <v>802.92000000000007</v>
      </c>
      <c r="L469" s="50">
        <f t="shared" si="247"/>
        <v>168.85</v>
      </c>
      <c r="M469" s="50">
        <f t="shared" si="248"/>
        <v>971.7700000000001</v>
      </c>
      <c r="N469" s="243">
        <f t="shared" si="249"/>
        <v>3.2392345858373792E-2</v>
      </c>
    </row>
    <row r="470" spans="1:14" s="48" customFormat="1" x14ac:dyDescent="0.2">
      <c r="A470" s="366" t="s">
        <v>95</v>
      </c>
      <c r="B470" s="365"/>
      <c r="C470" s="406"/>
      <c r="D470" s="378" t="s">
        <v>15766</v>
      </c>
      <c r="E470" s="365"/>
      <c r="F470" s="365"/>
      <c r="G470" s="365"/>
      <c r="H470" s="365"/>
      <c r="I470" s="365"/>
      <c r="J470" s="365"/>
      <c r="K470" s="365"/>
      <c r="L470" s="365"/>
      <c r="M470" s="365"/>
      <c r="N470" s="385"/>
    </row>
    <row r="471" spans="1:14" s="48" customFormat="1" x14ac:dyDescent="0.2">
      <c r="A471" s="388" t="s">
        <v>15045</v>
      </c>
      <c r="B471" s="256" t="s">
        <v>16486</v>
      </c>
      <c r="C471" s="255" t="s">
        <v>222</v>
      </c>
      <c r="D471" s="245" t="str">
        <f>IF(ISNUMBER(SEARCH("Com",B471)),VLOOKUP(B471,'COMP.BG'!$A:$N,3,FALSE),VLOOKUP(B471,SINAPI!$A:$M,2,FALSE))</f>
        <v>ACIONADOR MANUAL DE ALARME DE INCÊNDIO</v>
      </c>
      <c r="E471" s="49" t="str">
        <f>IF(ISNUMBER(SEARCH("Com",B471)),VLOOKUP(B471,'COMP.BG'!$A:$N,5,FALSE),VLOOKUP(B471,SINAPI!$A:$M,4,FALSE))</f>
        <v>UN</v>
      </c>
      <c r="F471" s="497">
        <v>5</v>
      </c>
      <c r="G471" s="292">
        <f>IF(ISNUMBER(SEARCH("COM",B471)),VLOOKUP(B471,'COMP.BG'!$A:$M,13,FALSE),VLOOKUP(B471,SINAPI!A:M,7,FALSE))</f>
        <v>79.589399999999983</v>
      </c>
      <c r="H471" s="292">
        <f>IF(ISNUMBER(SEARCH("COM",B471)),VLOOKUP(B471,'COMP.BG'!$A:$N,14,FALSE),VLOOKUP(B471,SINAPI!A:N,6,FALSE))</f>
        <v>8.7608999999999995</v>
      </c>
      <c r="I471" s="50">
        <f>ROUND(F471*G471,2)</f>
        <v>397.95</v>
      </c>
      <c r="J471" s="50">
        <f>ROUND(F471*H471,2)</f>
        <v>43.8</v>
      </c>
      <c r="K471" s="50">
        <f>I471+J471</f>
        <v>441.75</v>
      </c>
      <c r="L471" s="50">
        <f>ROUND($L$15*K471,2)</f>
        <v>92.9</v>
      </c>
      <c r="M471" s="50">
        <f>K471+L471</f>
        <v>534.65</v>
      </c>
      <c r="N471" s="243">
        <f>M471/$M$996*100</f>
        <v>1.7821673557713809E-2</v>
      </c>
    </row>
    <row r="472" spans="1:14" s="48" customFormat="1" x14ac:dyDescent="0.2">
      <c r="A472" s="388" t="s">
        <v>15046</v>
      </c>
      <c r="B472" s="256" t="s">
        <v>16497</v>
      </c>
      <c r="C472" s="255" t="s">
        <v>222</v>
      </c>
      <c r="D472" s="245" t="str">
        <f>IF(ISNUMBER(SEARCH("Com",B472)),VLOOKUP(B472,'COMP.BG'!$A:$N,3,FALSE),VLOOKUP(B472,SINAPI!$A:$M,2,FALSE))</f>
        <v>CENTRAL DE ALARME DE INCÊNDIO PARA 24 PONTOS</v>
      </c>
      <c r="E472" s="49" t="str">
        <f>IF(ISNUMBER(SEARCH("Com",B472)),VLOOKUP(B472,'COMP.BG'!$A:$N,5,FALSE),VLOOKUP(B472,SINAPI!$A:$M,4,FALSE))</f>
        <v>UN</v>
      </c>
      <c r="F472" s="497">
        <v>2</v>
      </c>
      <c r="G472" s="292">
        <f>IF(ISNUMBER(SEARCH("COM",B472)),VLOOKUP(B472,'COMP.BG'!$A:$M,13,FALSE),VLOOKUP(B472,SINAPI!A:M,7,FALSE))</f>
        <v>661.94</v>
      </c>
      <c r="H472" s="292">
        <f>IF(ISNUMBER(SEARCH("COM",B472)),VLOOKUP(B472,'COMP.BG'!$A:$N,14,FALSE),VLOOKUP(B472,SINAPI!A:N,6,FALSE))</f>
        <v>60.42</v>
      </c>
      <c r="I472" s="50">
        <f>ROUND(F472*G472,2)</f>
        <v>1323.88</v>
      </c>
      <c r="J472" s="50">
        <f>ROUND(F472*H472,2)</f>
        <v>120.84</v>
      </c>
      <c r="K472" s="50">
        <f>I472+J472</f>
        <v>1444.72</v>
      </c>
      <c r="L472" s="50">
        <f>ROUND($L$15*K472,2)</f>
        <v>303.82</v>
      </c>
      <c r="M472" s="50">
        <f>K472+L472</f>
        <v>1748.54</v>
      </c>
      <c r="N472" s="243">
        <f>M472/$M$996*100</f>
        <v>5.8284689203413259E-2</v>
      </c>
    </row>
    <row r="473" spans="1:14" s="48" customFormat="1" x14ac:dyDescent="0.2">
      <c r="A473" s="388" t="s">
        <v>15047</v>
      </c>
      <c r="B473" s="256" t="s">
        <v>16521</v>
      </c>
      <c r="C473" s="255" t="s">
        <v>222</v>
      </c>
      <c r="D473" s="245" t="str">
        <f>IF(ISNUMBER(SEARCH("Com",B473)),VLOOKUP(B473,'COMP.BG'!$A:$N,3,FALSE),VLOOKUP(B473,SINAPI!$A:$M,2,FALSE))</f>
        <v>DETECTOR DE CALOR TERMOVELOCIMÉTRICO</v>
      </c>
      <c r="E473" s="49" t="str">
        <f>IF(ISNUMBER(SEARCH("Com",B473)),VLOOKUP(B473,'COMP.BG'!$A:$N,5,FALSE),VLOOKUP(B473,SINAPI!$A:$M,4,FALSE))</f>
        <v>UN</v>
      </c>
      <c r="F473" s="497">
        <v>5</v>
      </c>
      <c r="G473" s="292">
        <f>IF(ISNUMBER(SEARCH("COM",B473)),VLOOKUP(B473,'COMP.BG'!$A:$M,13,FALSE),VLOOKUP(B473,SINAPI!A:M,7,FALSE))</f>
        <v>90.027999999999992</v>
      </c>
      <c r="H473" s="292">
        <f>IF(ISNUMBER(SEARCH("COM",B473)),VLOOKUP(B473,'COMP.BG'!$A:$N,14,FALSE),VLOOKUP(B473,SINAPI!A:N,6,FALSE))</f>
        <v>24.168000000000003</v>
      </c>
      <c r="I473" s="50">
        <f>ROUND(F473*G473,2)</f>
        <v>450.14</v>
      </c>
      <c r="J473" s="50">
        <f>ROUND(F473*H473,2)</f>
        <v>120.84</v>
      </c>
      <c r="K473" s="50">
        <f>I473+J473</f>
        <v>570.98</v>
      </c>
      <c r="L473" s="50">
        <f>ROUND($L$15*K473,2)</f>
        <v>120.08</v>
      </c>
      <c r="M473" s="50">
        <f>K473+L473</f>
        <v>691.06000000000006</v>
      </c>
      <c r="N473" s="243">
        <f>M473/$M$996*100</f>
        <v>2.3035342240332376E-2</v>
      </c>
    </row>
    <row r="474" spans="1:14" s="48" customFormat="1" x14ac:dyDescent="0.2">
      <c r="A474" s="388" t="s">
        <v>15048</v>
      </c>
      <c r="B474" s="256" t="s">
        <v>16515</v>
      </c>
      <c r="C474" s="255" t="s">
        <v>222</v>
      </c>
      <c r="D474" s="245" t="str">
        <f>IF(ISNUMBER(SEARCH("Com",B474)),VLOOKUP(B474,'COMP.BG'!$A:$N,3,FALSE),VLOOKUP(B474,SINAPI!$A:$M,2,FALSE))</f>
        <v>DETECTOR DE FUMAÇA ÓPTICO ENDEREÇAVEL</v>
      </c>
      <c r="E474" s="49" t="str">
        <f>IF(ISNUMBER(SEARCH("Com",B474)),VLOOKUP(B474,'COMP.BG'!$A:$N,5,FALSE),VLOOKUP(B474,SINAPI!$A:$M,4,FALSE))</f>
        <v>UN</v>
      </c>
      <c r="F474" s="497">
        <v>5</v>
      </c>
      <c r="G474" s="292">
        <f>IF(ISNUMBER(SEARCH("COM",B474)),VLOOKUP(B474,'COMP.BG'!$A:$M,13,FALSE),VLOOKUP(B474,SINAPI!A:M,7,FALSE))</f>
        <v>156.20800000000003</v>
      </c>
      <c r="H474" s="292">
        <f>IF(ISNUMBER(SEARCH("COM",B474)),VLOOKUP(B474,'COMP.BG'!$A:$N,14,FALSE),VLOOKUP(B474,SINAPI!A:N,6,FALSE))</f>
        <v>24.168000000000003</v>
      </c>
      <c r="I474" s="50">
        <f>ROUND(F474*G474,2)</f>
        <v>781.04</v>
      </c>
      <c r="J474" s="50">
        <f>ROUND(F474*H474,2)</f>
        <v>120.84</v>
      </c>
      <c r="K474" s="50">
        <f>I474+J474</f>
        <v>901.88</v>
      </c>
      <c r="L474" s="50">
        <f>ROUND($L$15*K474,2)</f>
        <v>189.67</v>
      </c>
      <c r="M474" s="50">
        <f>K474+L474</f>
        <v>1091.55</v>
      </c>
      <c r="N474" s="243">
        <f>M474/$M$996*100</f>
        <v>3.6385014068872165E-2</v>
      </c>
    </row>
    <row r="475" spans="1:14" s="48" customFormat="1" x14ac:dyDescent="0.2">
      <c r="A475" s="388" t="s">
        <v>15767</v>
      </c>
      <c r="B475" s="256" t="s">
        <v>16535</v>
      </c>
      <c r="C475" s="255" t="s">
        <v>222</v>
      </c>
      <c r="D475" s="245" t="str">
        <f>IF(ISNUMBER(SEARCH("Com",B475)),VLOOKUP(B475,'COMP.BG'!$A:$N,3,FALSE),VLOOKUP(B475,SINAPI!$A:$M,2,FALSE))</f>
        <v>SIRENE SONORA CONVENCIONAL CORNETA AUDIOVISUAL 24V</v>
      </c>
      <c r="E475" s="49" t="str">
        <f>IF(ISNUMBER(SEARCH("Com",B475)),VLOOKUP(B475,'COMP.BG'!$A:$N,5,FALSE),VLOOKUP(B475,SINAPI!$A:$M,4,FALSE))</f>
        <v>UN</v>
      </c>
      <c r="F475" s="497">
        <v>5</v>
      </c>
      <c r="G475" s="292">
        <f>IF(ISNUMBER(SEARCH("COM",B475)),VLOOKUP(B475,'COMP.BG'!$A:$M,13,FALSE),VLOOKUP(B475,SINAPI!A:M,7,FALSE))</f>
        <v>43.545999999999999</v>
      </c>
      <c r="H475" s="292">
        <f>IF(ISNUMBER(SEARCH("COM",B475)),VLOOKUP(B475,'COMP.BG'!$A:$N,14,FALSE),VLOOKUP(B475,SINAPI!A:N,6,FALSE))</f>
        <v>18.126000000000001</v>
      </c>
      <c r="I475" s="50">
        <f>ROUND(F475*G475,2)</f>
        <v>217.73</v>
      </c>
      <c r="J475" s="50">
        <f>ROUND(F475*H475,2)</f>
        <v>90.63</v>
      </c>
      <c r="K475" s="50">
        <f>I475+J475</f>
        <v>308.36</v>
      </c>
      <c r="L475" s="50">
        <f>ROUND($L$15*K475,2)</f>
        <v>64.849999999999994</v>
      </c>
      <c r="M475" s="50">
        <f>K475+L475</f>
        <v>373.21000000000004</v>
      </c>
      <c r="N475" s="243">
        <f>M475/$M$996*100</f>
        <v>1.244033814359744E-2</v>
      </c>
    </row>
    <row r="476" spans="1:14" s="48" customFormat="1" x14ac:dyDescent="0.2">
      <c r="A476" s="366" t="s">
        <v>15768</v>
      </c>
      <c r="B476" s="365"/>
      <c r="C476" s="406"/>
      <c r="D476" s="378" t="s">
        <v>15765</v>
      </c>
      <c r="E476" s="365"/>
      <c r="F476" s="365"/>
      <c r="G476" s="365"/>
      <c r="H476" s="365"/>
      <c r="I476" s="365"/>
      <c r="J476" s="365"/>
      <c r="K476" s="365"/>
      <c r="L476" s="365"/>
      <c r="M476" s="365"/>
      <c r="N476" s="385"/>
    </row>
    <row r="477" spans="1:14" s="48" customFormat="1" x14ac:dyDescent="0.2">
      <c r="A477" s="388" t="s">
        <v>15769</v>
      </c>
      <c r="B477" s="264">
        <v>101913</v>
      </c>
      <c r="C477" s="404" t="s">
        <v>200</v>
      </c>
      <c r="D477" s="245" t="str">
        <f>IF(ISNUMBER(SEARCH("Com",B477)),VLOOKUP(B477,'COMP.BG'!$A:$N,3,FALSE),VLOOKUP(B477,SINAPI!$A:$M,2,FALSE))</f>
        <v>CAIXA DE INCÊNDIO 45X75X17CM - FORNECIMENTO E INSTALAÇÃO. AF_10/2020</v>
      </c>
      <c r="E477" s="49" t="str">
        <f>IF(ISNUMBER(SEARCH("Com",B477)),VLOOKUP(B477,'COMP.BG'!$A:$N,5,FALSE),VLOOKUP(B477,SINAPI!$A:$M,4,FALSE))</f>
        <v>UN</v>
      </c>
      <c r="F477" s="497">
        <v>5</v>
      </c>
      <c r="G477" s="292" t="str">
        <f>IF(ISNUMBER(SEARCH("COM",B477)),VLOOKUP(B477,'COMP.BG'!$A:$M,13,FALSE),VLOOKUP(B477,SINAPI!A:M,7,FALSE))</f>
        <v>442,16</v>
      </c>
      <c r="H477" s="292" t="str">
        <f>IF(ISNUMBER(SEARCH("COM",B477)),VLOOKUP(B477,'COMP.BG'!$A:$N,14,FALSE),VLOOKUP(B477,SINAPI!A:N,6,FALSE))</f>
        <v>66,03</v>
      </c>
      <c r="I477" s="50">
        <f t="shared" ref="I477:I509" si="250">ROUND(F477*G477,2)</f>
        <v>2210.8000000000002</v>
      </c>
      <c r="J477" s="50">
        <f t="shared" ref="J477:J509" si="251">ROUND(F477*H477,2)</f>
        <v>330.15</v>
      </c>
      <c r="K477" s="50">
        <f t="shared" ref="K477:K509" si="252">I477+J477</f>
        <v>2540.9500000000003</v>
      </c>
      <c r="L477" s="50">
        <f t="shared" ref="L477:L509" si="253">ROUND($L$15*K477,2)</f>
        <v>534.36</v>
      </c>
      <c r="M477" s="50">
        <f t="shared" ref="M477:M509" si="254">K477+L477</f>
        <v>3075.3100000000004</v>
      </c>
      <c r="N477" s="243">
        <f t="shared" ref="N477:N508" si="255">M477/$M$996*100</f>
        <v>0.10251037297067775</v>
      </c>
    </row>
    <row r="478" spans="1:14" x14ac:dyDescent="0.2">
      <c r="A478" s="388" t="s">
        <v>15770</v>
      </c>
      <c r="B478" s="256" t="s">
        <v>16539</v>
      </c>
      <c r="C478" s="255" t="s">
        <v>222</v>
      </c>
      <c r="D478" s="245" t="str">
        <f>IF(ISNUMBER(SEARCH("Com",B478)),VLOOKUP(B478,'COMP.BG'!$A:$N,3,FALSE),VLOOKUP(B478,SINAPI!$A:$M,2,FALSE))</f>
        <v>CANOPLA ACABAMENTO CROMADO PARA INSTALAÇÃO DE SPRINKLER, SOB FORRO</v>
      </c>
      <c r="E478" s="49" t="str">
        <f>IF(ISNUMBER(SEARCH("Com",B478)),VLOOKUP(B478,'COMP.BG'!$A:$N,5,FALSE),VLOOKUP(B478,SINAPI!$A:$M,4,FALSE))</f>
        <v>UN</v>
      </c>
      <c r="F478" s="497">
        <v>5</v>
      </c>
      <c r="G478" s="292">
        <f>IF(ISNUMBER(SEARCH("COM",B478)),VLOOKUP(B478,'COMP.BG'!$A:$M,13,FALSE),VLOOKUP(B478,SINAPI!A:M,7,FALSE))</f>
        <v>5.8159999999999998</v>
      </c>
      <c r="H478" s="292">
        <f>IF(ISNUMBER(SEARCH("COM",B478)),VLOOKUP(B478,'COMP.BG'!$A:$N,14,FALSE),VLOOKUP(B478,SINAPI!A:N,6,FALSE))</f>
        <v>5.9700000000000006</v>
      </c>
      <c r="I478" s="50">
        <f t="shared" si="250"/>
        <v>29.08</v>
      </c>
      <c r="J478" s="50">
        <f t="shared" si="251"/>
        <v>29.85</v>
      </c>
      <c r="K478" s="50">
        <f t="shared" si="252"/>
        <v>58.93</v>
      </c>
      <c r="L478" s="50">
        <f t="shared" si="253"/>
        <v>12.39</v>
      </c>
      <c r="M478" s="50">
        <f t="shared" si="254"/>
        <v>71.319999999999993</v>
      </c>
      <c r="N478" s="243">
        <f t="shared" si="255"/>
        <v>2.3773342525692481E-3</v>
      </c>
    </row>
    <row r="479" spans="1:14" s="48" customFormat="1" ht="38.25" x14ac:dyDescent="0.2">
      <c r="A479" s="388" t="s">
        <v>15771</v>
      </c>
      <c r="B479" s="264">
        <v>101915</v>
      </c>
      <c r="C479" s="404" t="s">
        <v>200</v>
      </c>
      <c r="D479" s="245" t="str">
        <f>IF(ISNUMBER(SEARCH("Com",B479)),VLOOKUP(B479,'COMP.BG'!$A:$N,3,FALSE),VLOOKUP(B479,SINAPI!$A:$M,2,FALSE))</f>
        <v>CONJUNTO DE MANGUEIRA PARA COMBATE A INCÊNDIO EM FIBRA DE POLIESTER PURA, COM 1.1/2", REVESTIDA INTERNAMENTE, COMPRIMENTO DE 15M - FORNECIMENTO E INSTALAÇÃO. AF_10/2020</v>
      </c>
      <c r="E479" s="49" t="str">
        <f>IF(ISNUMBER(SEARCH("Com",B479)),VLOOKUP(B479,'COMP.BG'!$A:$N,5,FALSE),VLOOKUP(B479,SINAPI!$A:$M,4,FALSE))</f>
        <v>UN</v>
      </c>
      <c r="F479" s="497">
        <v>5</v>
      </c>
      <c r="G479" s="292" t="str">
        <f>IF(ISNUMBER(SEARCH("COM",B479)),VLOOKUP(B479,'COMP.BG'!$A:$M,13,FALSE),VLOOKUP(B479,SINAPI!A:M,7,FALSE))</f>
        <v>261,81</v>
      </c>
      <c r="H479" s="292" t="str">
        <f>IF(ISNUMBER(SEARCH("COM",B479)),VLOOKUP(B479,'COMP.BG'!$A:$N,14,FALSE),VLOOKUP(B479,SINAPI!A:N,6,FALSE))</f>
        <v>4,20</v>
      </c>
      <c r="I479" s="50">
        <f t="shared" si="250"/>
        <v>1309.05</v>
      </c>
      <c r="J479" s="50">
        <f t="shared" si="251"/>
        <v>21</v>
      </c>
      <c r="K479" s="50">
        <f t="shared" si="252"/>
        <v>1330.05</v>
      </c>
      <c r="L479" s="50">
        <f t="shared" si="253"/>
        <v>279.70999999999998</v>
      </c>
      <c r="M479" s="50">
        <f t="shared" si="254"/>
        <v>1609.76</v>
      </c>
      <c r="N479" s="243">
        <f t="shared" si="255"/>
        <v>5.3658687414692569E-2</v>
      </c>
    </row>
    <row r="480" spans="1:14" s="48" customFormat="1" x14ac:dyDescent="0.2">
      <c r="A480" s="388" t="s">
        <v>15772</v>
      </c>
      <c r="B480" s="256" t="s">
        <v>16549</v>
      </c>
      <c r="C480" s="255" t="s">
        <v>222</v>
      </c>
      <c r="D480" s="245" t="str">
        <f>IF(ISNUMBER(SEARCH("Com",B480)),VLOOKUP(B480,'COMP.BG'!$A:$N,3,FALSE),VLOOKUP(B480,SINAPI!$A:$M,2,FALSE))</f>
        <v>CONJUNTO MOTOBOMBA INCÊNDIO TRIFASICA 0,5 A 1,5CV</v>
      </c>
      <c r="E480" s="49" t="str">
        <f>IF(ISNUMBER(SEARCH("Com",B480)),VLOOKUP(B480,'COMP.BG'!$A:$N,5,FALSE),VLOOKUP(B480,SINAPI!$A:$M,4,FALSE))</f>
        <v>CJ</v>
      </c>
      <c r="F480" s="497">
        <v>1</v>
      </c>
      <c r="G480" s="292">
        <f>IF(ISNUMBER(SEARCH("COM",B480)),VLOOKUP(B480,'COMP.BG'!$A:$M,13,FALSE),VLOOKUP(B480,SINAPI!A:M,7,FALSE))</f>
        <v>1627.383</v>
      </c>
      <c r="H480" s="292">
        <f>IF(ISNUMBER(SEARCH("COM",B480)),VLOOKUP(B480,'COMP.BG'!$A:$N,14,FALSE),VLOOKUP(B480,SINAPI!A:N,6,FALSE))</f>
        <v>106.16549999999999</v>
      </c>
      <c r="I480" s="50">
        <f t="shared" si="250"/>
        <v>1627.38</v>
      </c>
      <c r="J480" s="50">
        <f t="shared" si="251"/>
        <v>106.17</v>
      </c>
      <c r="K480" s="50">
        <f t="shared" si="252"/>
        <v>1733.5500000000002</v>
      </c>
      <c r="L480" s="50">
        <f t="shared" si="253"/>
        <v>364.57</v>
      </c>
      <c r="M480" s="50">
        <f t="shared" si="254"/>
        <v>2098.1200000000003</v>
      </c>
      <c r="N480" s="243">
        <f t="shared" si="255"/>
        <v>6.9937360375779481E-2</v>
      </c>
    </row>
    <row r="481" spans="1:14" x14ac:dyDescent="0.2">
      <c r="A481" s="388" t="s">
        <v>15773</v>
      </c>
      <c r="B481" s="256" t="s">
        <v>16546</v>
      </c>
      <c r="C481" s="255" t="s">
        <v>222</v>
      </c>
      <c r="D481" s="245" t="str">
        <f>IF(ISNUMBER(SEARCH("Com",B481)),VLOOKUP(B481,'COMP.BG'!$A:$N,3,FALSE),VLOOKUP(B481,SINAPI!$A:$M,2,FALSE))</f>
        <v>CONJUNTO MOTOBOMBA INCÊNDIO TRIFASICA 2,0CV</v>
      </c>
      <c r="E481" s="49" t="str">
        <f>IF(ISNUMBER(SEARCH("Com",B481)),VLOOKUP(B481,'COMP.BG'!$A:$N,5,FALSE),VLOOKUP(B481,SINAPI!$A:$M,4,FALSE))</f>
        <v>CJ</v>
      </c>
      <c r="F481" s="497">
        <v>1</v>
      </c>
      <c r="G481" s="292">
        <f>IF(ISNUMBER(SEARCH("COM",B481)),VLOOKUP(B481,'COMP.BG'!$A:$M,13,FALSE),VLOOKUP(B481,SINAPI!A:M,7,FALSE))</f>
        <v>1732.0033799999999</v>
      </c>
      <c r="H481" s="292">
        <f>IF(ISNUMBER(SEARCH("COM",B481)),VLOOKUP(B481,'COMP.BG'!$A:$N,14,FALSE),VLOOKUP(B481,SINAPI!A:N,6,FALSE))</f>
        <v>138.52293</v>
      </c>
      <c r="I481" s="50">
        <f t="shared" si="250"/>
        <v>1732</v>
      </c>
      <c r="J481" s="50">
        <f t="shared" si="251"/>
        <v>138.52000000000001</v>
      </c>
      <c r="K481" s="50">
        <f t="shared" si="252"/>
        <v>1870.52</v>
      </c>
      <c r="L481" s="50">
        <f t="shared" si="253"/>
        <v>393.37</v>
      </c>
      <c r="M481" s="50">
        <f t="shared" si="254"/>
        <v>2263.89</v>
      </c>
      <c r="N481" s="243">
        <f t="shared" si="255"/>
        <v>7.5463029179038077E-2</v>
      </c>
    </row>
    <row r="482" spans="1:14" s="48" customFormat="1" x14ac:dyDescent="0.2">
      <c r="A482" s="388" t="s">
        <v>15774</v>
      </c>
      <c r="B482" s="256" t="s">
        <v>16547</v>
      </c>
      <c r="C482" s="255" t="s">
        <v>222</v>
      </c>
      <c r="D482" s="245" t="str">
        <f>IF(ISNUMBER(SEARCH("Com",B482)),VLOOKUP(B482,'COMP.BG'!$A:$N,3,FALSE),VLOOKUP(B482,SINAPI!$A:$M,2,FALSE))</f>
        <v>CONJUNTO MOTOBOMBA INCÊNDIO TRIFASICA 3,0CV</v>
      </c>
      <c r="E482" s="49" t="str">
        <f>IF(ISNUMBER(SEARCH("Com",B482)),VLOOKUP(B482,'COMP.BG'!$A:$N,5,FALSE),VLOOKUP(B482,SINAPI!$A:$M,4,FALSE))</f>
        <v>CJ</v>
      </c>
      <c r="F482" s="497">
        <v>1</v>
      </c>
      <c r="G482" s="292">
        <f>IF(ISNUMBER(SEARCH("COM",B482)),VLOOKUP(B482,'COMP.BG'!$A:$M,13,FALSE),VLOOKUP(B482,SINAPI!A:M,7,FALSE))</f>
        <v>2403.9989999999998</v>
      </c>
      <c r="H482" s="292">
        <f>IF(ISNUMBER(SEARCH("COM",B482)),VLOOKUP(B482,'COMP.BG'!$A:$N,14,FALSE),VLOOKUP(B482,SINAPI!A:N,6,FALSE))</f>
        <v>168.88650000000001</v>
      </c>
      <c r="I482" s="50">
        <f t="shared" si="250"/>
        <v>2404</v>
      </c>
      <c r="J482" s="50">
        <f t="shared" si="251"/>
        <v>168.89</v>
      </c>
      <c r="K482" s="50">
        <f t="shared" si="252"/>
        <v>2572.89</v>
      </c>
      <c r="L482" s="50">
        <f t="shared" si="253"/>
        <v>541.08000000000004</v>
      </c>
      <c r="M482" s="50">
        <f t="shared" si="254"/>
        <v>3113.97</v>
      </c>
      <c r="N482" s="243">
        <f t="shared" si="255"/>
        <v>0.10379904013562903</v>
      </c>
    </row>
    <row r="483" spans="1:14" s="48" customFormat="1" x14ac:dyDescent="0.2">
      <c r="A483" s="388" t="s">
        <v>15775</v>
      </c>
      <c r="B483" s="256" t="s">
        <v>19011</v>
      </c>
      <c r="C483" s="255" t="s">
        <v>222</v>
      </c>
      <c r="D483" s="245" t="str">
        <f>IF(ISNUMBER(SEARCH("Com",B483)),VLOOKUP(B483,'COMP.BG'!$A:$N,3,FALSE),VLOOKUP(B483,SINAPI!$A:$M,2,FALSE))</f>
        <v>CONJUNTO MOTOBOMBA INCÊNDIO TRIFASICA 10,0CV</v>
      </c>
      <c r="E483" s="49" t="str">
        <f>IF(ISNUMBER(SEARCH("Com",B483)),VLOOKUP(B483,'COMP.BG'!$A:$N,5,FALSE),VLOOKUP(B483,SINAPI!$A:$M,4,FALSE))</f>
        <v>CJ</v>
      </c>
      <c r="F483" s="497">
        <v>1</v>
      </c>
      <c r="G483" s="292">
        <f>IF(ISNUMBER(SEARCH("COM",B483)),VLOOKUP(B483,'COMP.BG'!$A:$M,13,FALSE),VLOOKUP(B483,SINAPI!A:M,7,FALSE))</f>
        <v>11875.678999999998</v>
      </c>
      <c r="H483" s="292">
        <f>IF(ISNUMBER(SEARCH("COM",B483)),VLOOKUP(B483,'COMP.BG'!$A:$N,14,FALSE),VLOOKUP(B483,SINAPI!A:N,6,FALSE))</f>
        <v>168.88650000000001</v>
      </c>
      <c r="I483" s="50">
        <f t="shared" ref="I483" si="256">ROUND(F483*G483,2)</f>
        <v>11875.68</v>
      </c>
      <c r="J483" s="50">
        <f t="shared" ref="J483" si="257">ROUND(F483*H483,2)</f>
        <v>168.89</v>
      </c>
      <c r="K483" s="50">
        <f t="shared" ref="K483" si="258">I483+J483</f>
        <v>12044.57</v>
      </c>
      <c r="L483" s="50">
        <f t="shared" ref="L483" si="259">ROUND($L$15*K483,2)</f>
        <v>2532.9699999999998</v>
      </c>
      <c r="M483" s="50">
        <f t="shared" ref="M483" si="260">K483+L483</f>
        <v>14577.539999999999</v>
      </c>
      <c r="N483" s="243">
        <f t="shared" si="255"/>
        <v>0.48591818788836677</v>
      </c>
    </row>
    <row r="484" spans="1:14" s="48" customFormat="1" ht="38.25" x14ac:dyDescent="0.2">
      <c r="A484" s="388" t="s">
        <v>15776</v>
      </c>
      <c r="B484" s="257">
        <v>94475</v>
      </c>
      <c r="C484" s="404" t="s">
        <v>200</v>
      </c>
      <c r="D484" s="245" t="str">
        <f>IF(ISNUMBER(SEARCH("Com",B484)),VLOOKUP(B484,'COMP.BG'!$A:$N,3,FALSE),VLOOKUP(B484,SINAPI!$A:$M,2,FALSE))</f>
        <v>COTOVELO 90 GRAUS, EM FERRO GALVANIZADO, CONEXÃO ROSQUEADA, DN 80 (3), INSTALADO EM RESERVAÇÃO DE ÁGUA DE EDIFICAÇÃO QUE POSSUA RESERVATÓRIO DE FIBRA/FIBROCIMENTO  FORNECIMENTO E INSTALAÇÃO. AF_06/2016</v>
      </c>
      <c r="E484" s="49" t="str">
        <f>IF(ISNUMBER(SEARCH("Com",B484)),VLOOKUP(B484,'COMP.BG'!$A:$N,5,FALSE),VLOOKUP(B484,SINAPI!$A:$M,4,FALSE))</f>
        <v>UN</v>
      </c>
      <c r="F484" s="497">
        <v>2</v>
      </c>
      <c r="G484" s="292" t="str">
        <f>IF(ISNUMBER(SEARCH("COM",B484)),VLOOKUP(B484,'COMP.BG'!$A:$M,13,FALSE),VLOOKUP(B484,SINAPI!A:M,7,FALSE))</f>
        <v>123,54</v>
      </c>
      <c r="H484" s="292" t="str">
        <f>IF(ISNUMBER(SEARCH("COM",B484)),VLOOKUP(B484,'COMP.BG'!$A:$N,14,FALSE),VLOOKUP(B484,SINAPI!A:N,6,FALSE))</f>
        <v>19,46</v>
      </c>
      <c r="I484" s="50">
        <f t="shared" si="250"/>
        <v>247.08</v>
      </c>
      <c r="J484" s="50">
        <f t="shared" si="251"/>
        <v>38.92</v>
      </c>
      <c r="K484" s="50">
        <f t="shared" si="252"/>
        <v>286</v>
      </c>
      <c r="L484" s="50">
        <f t="shared" si="253"/>
        <v>60.15</v>
      </c>
      <c r="M484" s="50">
        <f t="shared" si="254"/>
        <v>346.15</v>
      </c>
      <c r="N484" s="243">
        <f t="shared" si="255"/>
        <v>1.1538337794823966E-2</v>
      </c>
    </row>
    <row r="485" spans="1:14" s="48" customFormat="1" ht="38.25" x14ac:dyDescent="0.2">
      <c r="A485" s="388" t="s">
        <v>15777</v>
      </c>
      <c r="B485" s="257">
        <v>94473</v>
      </c>
      <c r="C485" s="404" t="s">
        <v>200</v>
      </c>
      <c r="D485" s="245" t="str">
        <f>IF(ISNUMBER(SEARCH("Com",B485)),VLOOKUP(B485,'COMP.BG'!$A:$N,3,FALSE),VLOOKUP(B485,SINAPI!$A:$M,2,FALSE))</f>
        <v>COTOVELO 90 GRAUS, EM FERRO GALVANIZADO, CONEXÃO ROSQUEADA, DN 65 (2 1/2), INSTALADO EM RESERVAÇÃO DE ÁGUA DE EDIFICAÇÃO QUE POSSUA RESERVATÓRIO DE FIBRA/FIBROCIMENTO  FORNECIMENTO E INSTALAÇÃO. AF_06/2016</v>
      </c>
      <c r="E485" s="49" t="str">
        <f>IF(ISNUMBER(SEARCH("Com",B485)),VLOOKUP(B485,'COMP.BG'!$A:$N,5,FALSE),VLOOKUP(B485,SINAPI!$A:$M,4,FALSE))</f>
        <v>UN</v>
      </c>
      <c r="F485" s="497">
        <v>2</v>
      </c>
      <c r="G485" s="292" t="str">
        <f>IF(ISNUMBER(SEARCH("COM",B485)),VLOOKUP(B485,'COMP.BG'!$A:$M,13,FALSE),VLOOKUP(B485,SINAPI!A:M,7,FALSE))</f>
        <v>88,37</v>
      </c>
      <c r="H485" s="292" t="str">
        <f>IF(ISNUMBER(SEARCH("COM",B485)),VLOOKUP(B485,'COMP.BG'!$A:$N,14,FALSE),VLOOKUP(B485,SINAPI!A:N,6,FALSE))</f>
        <v>15,57</v>
      </c>
      <c r="I485" s="50">
        <f t="shared" si="250"/>
        <v>176.74</v>
      </c>
      <c r="J485" s="50">
        <f t="shared" si="251"/>
        <v>31.14</v>
      </c>
      <c r="K485" s="50">
        <f t="shared" si="252"/>
        <v>207.88</v>
      </c>
      <c r="L485" s="50">
        <f t="shared" si="253"/>
        <v>43.72</v>
      </c>
      <c r="M485" s="50">
        <f t="shared" si="254"/>
        <v>251.6</v>
      </c>
      <c r="N485" s="243">
        <f t="shared" si="255"/>
        <v>8.3866699095123797E-3</v>
      </c>
    </row>
    <row r="486" spans="1:14" s="48" customFormat="1" ht="38.25" x14ac:dyDescent="0.2">
      <c r="A486" s="388" t="s">
        <v>15778</v>
      </c>
      <c r="B486" s="257">
        <v>94471</v>
      </c>
      <c r="C486" s="404" t="s">
        <v>200</v>
      </c>
      <c r="D486" s="245" t="str">
        <f>IF(ISNUMBER(SEARCH("Com",B486)),VLOOKUP(B486,'COMP.BG'!$A:$N,3,FALSE),VLOOKUP(B486,SINAPI!$A:$M,2,FALSE))</f>
        <v>COTOVELO 90 GRAUS, EM FERRO GALVANIZADO, CONEXÃO ROSQUEADA, DN 50 (2), INSTALADO EM RESERVAÇÃO DE ÁGUA DE EDIFICAÇÃO QUE POSSUA RESERVATÓRIO DE FIBRA/FIBROCIMENTO  FORNECIMENTO E INSTALAÇÃO. AF_06/2016</v>
      </c>
      <c r="E486" s="49" t="str">
        <f>IF(ISNUMBER(SEARCH("Com",B486)),VLOOKUP(B486,'COMP.BG'!$A:$N,5,FALSE),VLOOKUP(B486,SINAPI!$A:$M,4,FALSE))</f>
        <v>UN</v>
      </c>
      <c r="F486" s="497">
        <v>2</v>
      </c>
      <c r="G486" s="292" t="str">
        <f>IF(ISNUMBER(SEARCH("COM",B486)),VLOOKUP(B486,'COMP.BG'!$A:$M,13,FALSE),VLOOKUP(B486,SINAPI!A:M,7,FALSE))</f>
        <v>51,74</v>
      </c>
      <c r="H486" s="292" t="str">
        <f>IF(ISNUMBER(SEARCH("COM",B486)),VLOOKUP(B486,'COMP.BG'!$A:$N,14,FALSE),VLOOKUP(B486,SINAPI!A:N,6,FALSE))</f>
        <v>15,57</v>
      </c>
      <c r="I486" s="50">
        <f t="shared" si="250"/>
        <v>103.48</v>
      </c>
      <c r="J486" s="50">
        <f t="shared" si="251"/>
        <v>31.14</v>
      </c>
      <c r="K486" s="50">
        <f t="shared" si="252"/>
        <v>134.62</v>
      </c>
      <c r="L486" s="50">
        <f t="shared" si="253"/>
        <v>28.31</v>
      </c>
      <c r="M486" s="50">
        <f t="shared" si="254"/>
        <v>162.93</v>
      </c>
      <c r="N486" s="243">
        <f t="shared" si="255"/>
        <v>5.4310020999874887E-3</v>
      </c>
    </row>
    <row r="487" spans="1:14" s="48" customFormat="1" ht="38.25" x14ac:dyDescent="0.2">
      <c r="A487" s="388" t="s">
        <v>15779</v>
      </c>
      <c r="B487" s="264">
        <v>92670</v>
      </c>
      <c r="C487" s="404" t="s">
        <v>200</v>
      </c>
      <c r="D487" s="245" t="str">
        <f>IF(ISNUMBER(SEARCH("Com",B487)),VLOOKUP(B487,'COMP.BG'!$A:$N,3,FALSE),VLOOKUP(B487,SINAPI!$A:$M,2,FALSE))</f>
        <v>JOELHO 90 GRAUS, EM FERRO GALVANIZADO, CONEXÃO ROSQUEADA, DN 25 (1"), INSTALADO EM REDE DE ALIMENTAÇÃO PARA SPRINKLER - FORNECIMENTO E INSTALAÇÃO. AF_10/2020</v>
      </c>
      <c r="E487" s="49" t="str">
        <f>IF(ISNUMBER(SEARCH("Com",B487)),VLOOKUP(B487,'COMP.BG'!$A:$N,5,FALSE),VLOOKUP(B487,SINAPI!$A:$M,4,FALSE))</f>
        <v>UN</v>
      </c>
      <c r="F487" s="497">
        <v>2</v>
      </c>
      <c r="G487" s="292" t="str">
        <f>IF(ISNUMBER(SEARCH("COM",B487)),VLOOKUP(B487,'COMP.BG'!$A:$M,13,FALSE),VLOOKUP(B487,SINAPI!A:M,7,FALSE))</f>
        <v>19,91</v>
      </c>
      <c r="H487" s="292" t="str">
        <f>IF(ISNUMBER(SEARCH("COM",B487)),VLOOKUP(B487,'COMP.BG'!$A:$N,14,FALSE),VLOOKUP(B487,SINAPI!A:N,6,FALSE))</f>
        <v>13,47</v>
      </c>
      <c r="I487" s="50">
        <f t="shared" si="250"/>
        <v>39.82</v>
      </c>
      <c r="J487" s="50">
        <f t="shared" si="251"/>
        <v>26.94</v>
      </c>
      <c r="K487" s="50">
        <f t="shared" si="252"/>
        <v>66.760000000000005</v>
      </c>
      <c r="L487" s="50">
        <f t="shared" si="253"/>
        <v>14.04</v>
      </c>
      <c r="M487" s="50">
        <f t="shared" si="254"/>
        <v>80.800000000000011</v>
      </c>
      <c r="N487" s="243">
        <f t="shared" si="255"/>
        <v>2.6933343747559632E-3</v>
      </c>
    </row>
    <row r="488" spans="1:14" s="48" customFormat="1" ht="38.25" x14ac:dyDescent="0.2">
      <c r="A488" s="388" t="s">
        <v>15780</v>
      </c>
      <c r="B488" s="264">
        <v>92672</v>
      </c>
      <c r="C488" s="404" t="s">
        <v>200</v>
      </c>
      <c r="D488" s="245" t="str">
        <f>IF(ISNUMBER(SEARCH("Com",B488)),VLOOKUP(B488,'COMP.BG'!$A:$N,3,FALSE),VLOOKUP(B488,SINAPI!$A:$M,2,FALSE))</f>
        <v>JOELHO 90 GRAUS, EM FERRO GALVANIZADO, CONEXÃO ROSQUEADA, DN 32 (1 1/4"), INSTALADO EM REDE DE ALIMENTAÇÃO PARA SPRINKLER - FORNECIMENTO E INSTALAÇÃO. AF_10/2020</v>
      </c>
      <c r="E488" s="49" t="str">
        <f>IF(ISNUMBER(SEARCH("Com",B488)),VLOOKUP(B488,'COMP.BG'!$A:$N,5,FALSE),VLOOKUP(B488,SINAPI!$A:$M,4,FALSE))</f>
        <v>UN</v>
      </c>
      <c r="F488" s="497">
        <v>2</v>
      </c>
      <c r="G488" s="292" t="str">
        <f>IF(ISNUMBER(SEARCH("COM",B488)),VLOOKUP(B488,'COMP.BG'!$A:$M,13,FALSE),VLOOKUP(B488,SINAPI!A:M,7,FALSE))</f>
        <v>28,25</v>
      </c>
      <c r="H488" s="292" t="str">
        <f>IF(ISNUMBER(SEARCH("COM",B488)),VLOOKUP(B488,'COMP.BG'!$A:$N,14,FALSE),VLOOKUP(B488,SINAPI!A:N,6,FALSE))</f>
        <v>14,24</v>
      </c>
      <c r="I488" s="50">
        <f t="shared" si="250"/>
        <v>56.5</v>
      </c>
      <c r="J488" s="50">
        <f t="shared" si="251"/>
        <v>28.48</v>
      </c>
      <c r="K488" s="50">
        <f t="shared" si="252"/>
        <v>84.98</v>
      </c>
      <c r="L488" s="50">
        <f t="shared" si="253"/>
        <v>17.87</v>
      </c>
      <c r="M488" s="50">
        <f t="shared" si="254"/>
        <v>102.85000000000001</v>
      </c>
      <c r="N488" s="243">
        <f t="shared" si="255"/>
        <v>3.4283346589560745E-3</v>
      </c>
    </row>
    <row r="489" spans="1:14" s="48" customFormat="1" ht="38.25" x14ac:dyDescent="0.2">
      <c r="A489" s="388" t="s">
        <v>15781</v>
      </c>
      <c r="B489" s="264">
        <v>92674</v>
      </c>
      <c r="C489" s="404" t="s">
        <v>200</v>
      </c>
      <c r="D489" s="245" t="str">
        <f>IF(ISNUMBER(SEARCH("Com",B489)),VLOOKUP(B489,'COMP.BG'!$A:$N,3,FALSE),VLOOKUP(B489,SINAPI!$A:$M,2,FALSE))</f>
        <v>JOELHO 90 GRAUS, EM FERRO GALVANIZADO, CONEXÃO ROSQUEADA, DN 40 (1 1/2"), INSTALADO EM REDE DE ALIMENTAÇÃO PARA SPRINKLER - FORNECIMENTO E INSTALAÇÃO. AF_10/2020</v>
      </c>
      <c r="E489" s="49" t="str">
        <f>IF(ISNUMBER(SEARCH("Com",B489)),VLOOKUP(B489,'COMP.BG'!$A:$N,5,FALSE),VLOOKUP(B489,SINAPI!$A:$M,4,FALSE))</f>
        <v>UN</v>
      </c>
      <c r="F489" s="497">
        <v>2</v>
      </c>
      <c r="G489" s="292" t="str">
        <f>IF(ISNUMBER(SEARCH("COM",B489)),VLOOKUP(B489,'COMP.BG'!$A:$M,13,FALSE),VLOOKUP(B489,SINAPI!A:M,7,FALSE))</f>
        <v>35,88</v>
      </c>
      <c r="H489" s="292" t="str">
        <f>IF(ISNUMBER(SEARCH("COM",B489)),VLOOKUP(B489,'COMP.BG'!$A:$N,14,FALSE),VLOOKUP(B489,SINAPI!A:N,6,FALSE))</f>
        <v>15,10</v>
      </c>
      <c r="I489" s="50">
        <f t="shared" si="250"/>
        <v>71.760000000000005</v>
      </c>
      <c r="J489" s="50">
        <f t="shared" si="251"/>
        <v>30.2</v>
      </c>
      <c r="K489" s="50">
        <f t="shared" si="252"/>
        <v>101.96000000000001</v>
      </c>
      <c r="L489" s="50">
        <f t="shared" si="253"/>
        <v>21.44</v>
      </c>
      <c r="M489" s="50">
        <f t="shared" si="254"/>
        <v>123.4</v>
      </c>
      <c r="N489" s="243">
        <f t="shared" si="255"/>
        <v>4.1133349238228444E-3</v>
      </c>
    </row>
    <row r="490" spans="1:14" s="48" customFormat="1" ht="38.25" x14ac:dyDescent="0.2">
      <c r="A490" s="388" t="s">
        <v>15782</v>
      </c>
      <c r="B490" s="264">
        <v>92943</v>
      </c>
      <c r="C490" s="404" t="s">
        <v>200</v>
      </c>
      <c r="D490" s="245" t="str">
        <f>IF(ISNUMBER(SEARCH("Com",B490)),VLOOKUP(B490,'COMP.BG'!$A:$N,3,FALSE),VLOOKUP(B490,SINAPI!$A:$M,2,FALSE))</f>
        <v>LUVA DE REDUÇÃO, EM FERRO GALVANIZADO, 1 1/2" X 1 1/4", CONEXÃO ROSQUEADA, INSTALADO EM REDE DE ALIMENTAÇÃO PARA SPRINKLER - FORNECIMENTO E INSTALAÇÃO. AF_10/2020</v>
      </c>
      <c r="E490" s="49" t="str">
        <f>IF(ISNUMBER(SEARCH("Com",B490)),VLOOKUP(B490,'COMP.BG'!$A:$N,5,FALSE),VLOOKUP(B490,SINAPI!$A:$M,4,FALSE))</f>
        <v>UN</v>
      </c>
      <c r="F490" s="497">
        <v>2</v>
      </c>
      <c r="G490" s="292" t="str">
        <f>IF(ISNUMBER(SEARCH("COM",B490)),VLOOKUP(B490,'COMP.BG'!$A:$M,13,FALSE),VLOOKUP(B490,SINAPI!A:M,7,FALSE))</f>
        <v>26,50</v>
      </c>
      <c r="H490" s="292" t="str">
        <f>IF(ISNUMBER(SEARCH("COM",B490)),VLOOKUP(B490,'COMP.BG'!$A:$N,14,FALSE),VLOOKUP(B490,SINAPI!A:N,6,FALSE))</f>
        <v>10,05</v>
      </c>
      <c r="I490" s="50">
        <f t="shared" si="250"/>
        <v>53</v>
      </c>
      <c r="J490" s="50">
        <f t="shared" si="251"/>
        <v>20.100000000000001</v>
      </c>
      <c r="K490" s="50">
        <f t="shared" si="252"/>
        <v>73.099999999999994</v>
      </c>
      <c r="L490" s="50">
        <f t="shared" si="253"/>
        <v>15.37</v>
      </c>
      <c r="M490" s="50">
        <f t="shared" si="254"/>
        <v>88.47</v>
      </c>
      <c r="N490" s="243">
        <f t="shared" si="255"/>
        <v>2.9490011402804463E-3</v>
      </c>
    </row>
    <row r="491" spans="1:14" s="48" customFormat="1" ht="38.25" x14ac:dyDescent="0.2">
      <c r="A491" s="388" t="s">
        <v>15783</v>
      </c>
      <c r="B491" s="264">
        <v>92940</v>
      </c>
      <c r="C491" s="404" t="s">
        <v>200</v>
      </c>
      <c r="D491" s="245" t="str">
        <f>IF(ISNUMBER(SEARCH("Com",B491)),VLOOKUP(B491,'COMP.BG'!$A:$N,3,FALSE),VLOOKUP(B491,SINAPI!$A:$M,2,FALSE))</f>
        <v>LUVA DE REDUÇÃO, EM FERRO GALVANIZADO, 1 1/4" X 1", CONEXÃO ROSQUEADA, INSTALADO EM REDE DE ALIMENTAÇÃO PARA SPRINKLER - FORNECIMENTO E INSTALAÇÃO. AF_10/2020</v>
      </c>
      <c r="E491" s="49" t="str">
        <f>IF(ISNUMBER(SEARCH("Com",B491)),VLOOKUP(B491,'COMP.BG'!$A:$N,5,FALSE),VLOOKUP(B491,SINAPI!$A:$M,4,FALSE))</f>
        <v>UN</v>
      </c>
      <c r="F491" s="497">
        <v>2</v>
      </c>
      <c r="G491" s="292" t="str">
        <f>IF(ISNUMBER(SEARCH("COM",B491)),VLOOKUP(B491,'COMP.BG'!$A:$M,13,FALSE),VLOOKUP(B491,SINAPI!A:M,7,FALSE))</f>
        <v>22,39</v>
      </c>
      <c r="H491" s="292" t="str">
        <f>IF(ISNUMBER(SEARCH("COM",B491)),VLOOKUP(B491,'COMP.BG'!$A:$N,14,FALSE),VLOOKUP(B491,SINAPI!A:N,6,FALSE))</f>
        <v>9,48</v>
      </c>
      <c r="I491" s="50">
        <f t="shared" si="250"/>
        <v>44.78</v>
      </c>
      <c r="J491" s="50">
        <f t="shared" si="251"/>
        <v>18.96</v>
      </c>
      <c r="K491" s="50">
        <f t="shared" si="252"/>
        <v>63.74</v>
      </c>
      <c r="L491" s="50">
        <f t="shared" si="253"/>
        <v>13.4</v>
      </c>
      <c r="M491" s="50">
        <f t="shared" si="254"/>
        <v>77.14</v>
      </c>
      <c r="N491" s="243">
        <f t="shared" si="255"/>
        <v>2.5713343275826114E-3</v>
      </c>
    </row>
    <row r="492" spans="1:14" s="48" customFormat="1" ht="38.25" x14ac:dyDescent="0.2">
      <c r="A492" s="388" t="s">
        <v>15784</v>
      </c>
      <c r="B492" s="264">
        <v>92939</v>
      </c>
      <c r="C492" s="404" t="s">
        <v>200</v>
      </c>
      <c r="D492" s="245" t="str">
        <f>IF(ISNUMBER(SEARCH("Com",B492)),VLOOKUP(B492,'COMP.BG'!$A:$N,3,FALSE),VLOOKUP(B492,SINAPI!$A:$M,2,FALSE))</f>
        <v>LUVA DE REDUÇÃO, EM FERRO GALVANIZADO, 1" X 3/4", CONEXÃO ROSQUEADA, INSTALADO EM REDE DE ALIMENTAÇÃO PARA SPRINKLER - FORNECIMENTO E INSTALAÇÃO. AF_10/2020</v>
      </c>
      <c r="E492" s="49" t="str">
        <f>IF(ISNUMBER(SEARCH("Com",B492)),VLOOKUP(B492,'COMP.BG'!$A:$N,5,FALSE),VLOOKUP(B492,SINAPI!$A:$M,4,FALSE))</f>
        <v>UN</v>
      </c>
      <c r="F492" s="497">
        <v>2</v>
      </c>
      <c r="G492" s="292" t="str">
        <f>IF(ISNUMBER(SEARCH("COM",B492)),VLOOKUP(B492,'COMP.BG'!$A:$M,13,FALSE),VLOOKUP(B492,SINAPI!A:M,7,FALSE))</f>
        <v>16,16</v>
      </c>
      <c r="H492" s="292" t="str">
        <f>IF(ISNUMBER(SEARCH("COM",B492)),VLOOKUP(B492,'COMP.BG'!$A:$N,14,FALSE),VLOOKUP(B492,SINAPI!A:N,6,FALSE))</f>
        <v>8,99</v>
      </c>
      <c r="I492" s="50">
        <f t="shared" si="250"/>
        <v>32.32</v>
      </c>
      <c r="J492" s="50">
        <f t="shared" si="251"/>
        <v>17.98</v>
      </c>
      <c r="K492" s="50">
        <f t="shared" si="252"/>
        <v>50.3</v>
      </c>
      <c r="L492" s="50">
        <f t="shared" si="253"/>
        <v>10.58</v>
      </c>
      <c r="M492" s="50">
        <f t="shared" si="254"/>
        <v>60.879999999999995</v>
      </c>
      <c r="N492" s="243">
        <f t="shared" si="255"/>
        <v>2.0293341180091956E-3</v>
      </c>
    </row>
    <row r="493" spans="1:14" s="48" customFormat="1" ht="38.25" x14ac:dyDescent="0.2">
      <c r="A493" s="388" t="s">
        <v>15785</v>
      </c>
      <c r="B493" s="264">
        <v>92950</v>
      </c>
      <c r="C493" s="404" t="s">
        <v>200</v>
      </c>
      <c r="D493" s="245" t="str">
        <f>IF(ISNUMBER(SEARCH("Com",B493)),VLOOKUP(B493,'COMP.BG'!$A:$N,3,FALSE),VLOOKUP(B493,SINAPI!$A:$M,2,FALSE))</f>
        <v>LUVA DE REDUÇÃO, EM FERRO GALVANIZADO, 2 1/2" X 2", CONEXÃO ROSQUEADA, INSTALADO EM REDE DE ALIMENTAÇÃO PARA SPRINKLER - FORNECIMENTO E INSTALAÇÃO. AF_10/2020</v>
      </c>
      <c r="E493" s="49" t="str">
        <f>IF(ISNUMBER(SEARCH("Com",B493)),VLOOKUP(B493,'COMP.BG'!$A:$N,5,FALSE),VLOOKUP(B493,SINAPI!$A:$M,4,FALSE))</f>
        <v>UN</v>
      </c>
      <c r="F493" s="497">
        <v>2</v>
      </c>
      <c r="G493" s="292" t="str">
        <f>IF(ISNUMBER(SEARCH("COM",B493)),VLOOKUP(B493,'COMP.BG'!$A:$M,13,FALSE),VLOOKUP(B493,SINAPI!A:M,7,FALSE))</f>
        <v>66,96</v>
      </c>
      <c r="H493" s="292" t="str">
        <f>IF(ISNUMBER(SEARCH("COM",B493)),VLOOKUP(B493,'COMP.BG'!$A:$N,14,FALSE),VLOOKUP(B493,SINAPI!A:N,6,FALSE))</f>
        <v>11,86</v>
      </c>
      <c r="I493" s="50">
        <f t="shared" si="250"/>
        <v>133.91999999999999</v>
      </c>
      <c r="J493" s="50">
        <f t="shared" si="251"/>
        <v>23.72</v>
      </c>
      <c r="K493" s="50">
        <f t="shared" si="252"/>
        <v>157.63999999999999</v>
      </c>
      <c r="L493" s="50">
        <f t="shared" si="253"/>
        <v>33.15</v>
      </c>
      <c r="M493" s="50">
        <f t="shared" si="254"/>
        <v>190.79</v>
      </c>
      <c r="N493" s="243">
        <f t="shared" si="255"/>
        <v>6.3596691257387398E-3</v>
      </c>
    </row>
    <row r="494" spans="1:14" s="48" customFormat="1" ht="38.25" x14ac:dyDescent="0.2">
      <c r="A494" s="388" t="s">
        <v>15786</v>
      </c>
      <c r="B494" s="264">
        <v>92946</v>
      </c>
      <c r="C494" s="404" t="s">
        <v>200</v>
      </c>
      <c r="D494" s="245" t="str">
        <f>IF(ISNUMBER(SEARCH("Com",B494)),VLOOKUP(B494,'COMP.BG'!$A:$N,3,FALSE),VLOOKUP(B494,SINAPI!$A:$M,2,FALSE))</f>
        <v>LUVA DE REDUÇÃO, EM FERRO GALVANIZADO, 2" X 1 1/2", CONEXÃO ROSQUEADA, INSTALADO EM REDE DE ALIMENTAÇÃO PARA SPRINKLER - FORNECIMENTO E INSTALAÇÃO. AF_10/2020</v>
      </c>
      <c r="E494" s="49" t="str">
        <f>IF(ISNUMBER(SEARCH("Com",B494)),VLOOKUP(B494,'COMP.BG'!$A:$N,5,FALSE),VLOOKUP(B494,SINAPI!$A:$M,4,FALSE))</f>
        <v>UN</v>
      </c>
      <c r="F494" s="497">
        <v>2</v>
      </c>
      <c r="G494" s="292" t="str">
        <f>IF(ISNUMBER(SEARCH("COM",B494)),VLOOKUP(B494,'COMP.BG'!$A:$M,13,FALSE),VLOOKUP(B494,SINAPI!A:M,7,FALSE))</f>
        <v>40,04</v>
      </c>
      <c r="H494" s="292" t="str">
        <f>IF(ISNUMBER(SEARCH("COM",B494)),VLOOKUP(B494,'COMP.BG'!$A:$N,14,FALSE),VLOOKUP(B494,SINAPI!A:N,6,FALSE))</f>
        <v>10,79</v>
      </c>
      <c r="I494" s="50">
        <f t="shared" si="250"/>
        <v>80.08</v>
      </c>
      <c r="J494" s="50">
        <f t="shared" si="251"/>
        <v>21.58</v>
      </c>
      <c r="K494" s="50">
        <f t="shared" si="252"/>
        <v>101.66</v>
      </c>
      <c r="L494" s="50">
        <f t="shared" si="253"/>
        <v>21.38</v>
      </c>
      <c r="M494" s="50">
        <f t="shared" si="254"/>
        <v>123.03999999999999</v>
      </c>
      <c r="N494" s="243">
        <f t="shared" si="255"/>
        <v>4.1013349191828426E-3</v>
      </c>
    </row>
    <row r="495" spans="1:14" s="48" customFormat="1" ht="38.25" x14ac:dyDescent="0.2">
      <c r="A495" s="388" t="s">
        <v>15787</v>
      </c>
      <c r="B495" s="264">
        <v>92951</v>
      </c>
      <c r="C495" s="404" t="s">
        <v>200</v>
      </c>
      <c r="D495" s="245" t="str">
        <f>IF(ISNUMBER(SEARCH("Com",B495)),VLOOKUP(B495,'COMP.BG'!$A:$N,3,FALSE),VLOOKUP(B495,SINAPI!$A:$M,2,FALSE))</f>
        <v>LUVA DE REDUÇÃO, EM FERRO GALVANIZADO, 3" X 2 1/2", CONEXÃO ROSQUEADA, INSTALADO EM REDE DE ALIMENTAÇÃO PARA SPRINKLER - FORNECIMENTO E INSTALAÇÃO. AF_10/2020</v>
      </c>
      <c r="E495" s="49" t="str">
        <f>IF(ISNUMBER(SEARCH("Com",B495)),VLOOKUP(B495,'COMP.BG'!$A:$N,5,FALSE),VLOOKUP(B495,SINAPI!$A:$M,4,FALSE))</f>
        <v>UN</v>
      </c>
      <c r="F495" s="497">
        <v>2</v>
      </c>
      <c r="G495" s="292" t="str">
        <f>IF(ISNUMBER(SEARCH("COM",B495)),VLOOKUP(B495,'COMP.BG'!$A:$M,13,FALSE),VLOOKUP(B495,SINAPI!A:M,7,FALSE))</f>
        <v>99,60</v>
      </c>
      <c r="H495" s="292" t="str">
        <f>IF(ISNUMBER(SEARCH("COM",B495)),VLOOKUP(B495,'COMP.BG'!$A:$N,14,FALSE),VLOOKUP(B495,SINAPI!A:N,6,FALSE))</f>
        <v>12,97</v>
      </c>
      <c r="I495" s="50">
        <f t="shared" si="250"/>
        <v>199.2</v>
      </c>
      <c r="J495" s="50">
        <f t="shared" si="251"/>
        <v>25.94</v>
      </c>
      <c r="K495" s="50">
        <f t="shared" si="252"/>
        <v>225.14</v>
      </c>
      <c r="L495" s="50">
        <f t="shared" si="253"/>
        <v>47.35</v>
      </c>
      <c r="M495" s="50">
        <f t="shared" si="254"/>
        <v>272.49</v>
      </c>
      <c r="N495" s="243">
        <f t="shared" si="255"/>
        <v>9.0830035120947079E-3</v>
      </c>
    </row>
    <row r="496" spans="1:14" s="48" customFormat="1" ht="25.5" x14ac:dyDescent="0.2">
      <c r="A496" s="388" t="s">
        <v>15788</v>
      </c>
      <c r="B496" s="264">
        <v>92659</v>
      </c>
      <c r="C496" s="404" t="s">
        <v>200</v>
      </c>
      <c r="D496" s="245" t="str">
        <f>IF(ISNUMBER(SEARCH("Com",B496)),VLOOKUP(B496,'COMP.BG'!$A:$N,3,FALSE),VLOOKUP(B496,SINAPI!$A:$M,2,FALSE))</f>
        <v>NIPLE, EM FERRO GALVANIZADO, CONEXÃO ROSQUEADA, DN 32 (1 1/4"), INSTALADO EM REDE DE ALIMENTAÇÃO PARA SPRINKLER - FORNECIMENTO E INSTALAÇÃO. AF_10/2020</v>
      </c>
      <c r="E496" s="49" t="str">
        <f>IF(ISNUMBER(SEARCH("Com",B496)),VLOOKUP(B496,'COMP.BG'!$A:$N,5,FALSE),VLOOKUP(B496,SINAPI!$A:$M,4,FALSE))</f>
        <v>UN</v>
      </c>
      <c r="F496" s="497">
        <v>2</v>
      </c>
      <c r="G496" s="292" t="str">
        <f>IF(ISNUMBER(SEARCH("COM",B496)),VLOOKUP(B496,'COMP.BG'!$A:$M,13,FALSE),VLOOKUP(B496,SINAPI!A:M,7,FALSE))</f>
        <v>19,62</v>
      </c>
      <c r="H496" s="292" t="str">
        <f>IF(ISNUMBER(SEARCH("COM",B496)),VLOOKUP(B496,'COMP.BG'!$A:$N,14,FALSE),VLOOKUP(B496,SINAPI!A:N,6,FALSE))</f>
        <v>9,48</v>
      </c>
      <c r="I496" s="50">
        <f t="shared" si="250"/>
        <v>39.24</v>
      </c>
      <c r="J496" s="50">
        <f t="shared" si="251"/>
        <v>18.96</v>
      </c>
      <c r="K496" s="50">
        <f t="shared" si="252"/>
        <v>58.2</v>
      </c>
      <c r="L496" s="50">
        <f t="shared" si="253"/>
        <v>12.24</v>
      </c>
      <c r="M496" s="50">
        <f t="shared" si="254"/>
        <v>70.44</v>
      </c>
      <c r="N496" s="243">
        <f t="shared" si="255"/>
        <v>2.3480009078936884E-3</v>
      </c>
    </row>
    <row r="497" spans="1:14" s="48" customFormat="1" ht="25.5" x14ac:dyDescent="0.2">
      <c r="A497" s="388" t="s">
        <v>15789</v>
      </c>
      <c r="B497" s="264">
        <v>92661</v>
      </c>
      <c r="C497" s="404" t="s">
        <v>200</v>
      </c>
      <c r="D497" s="245" t="str">
        <f>IF(ISNUMBER(SEARCH("Com",B497)),VLOOKUP(B497,'COMP.BG'!$A:$N,3,FALSE),VLOOKUP(B497,SINAPI!$A:$M,2,FALSE))</f>
        <v>NIPLE, EM FERRO GALVANIZADO, CONEXÃO ROSQUEADA, DN 40 (1 1/2"), INSTALADO EM REDE DE ALIMENTAÇÃO PARA SPRINKLER - FORNECIMENTO E INSTALAÇÃO. AF_10/2020</v>
      </c>
      <c r="E497" s="49" t="str">
        <f>IF(ISNUMBER(SEARCH("Com",B497)),VLOOKUP(B497,'COMP.BG'!$A:$N,5,FALSE),VLOOKUP(B497,SINAPI!$A:$M,4,FALSE))</f>
        <v>UN</v>
      </c>
      <c r="F497" s="497">
        <v>2</v>
      </c>
      <c r="G497" s="292" t="str">
        <f>IF(ISNUMBER(SEARCH("COM",B497)),VLOOKUP(B497,'COMP.BG'!$A:$M,13,FALSE),VLOOKUP(B497,SINAPI!A:M,7,FALSE))</f>
        <v>24,93</v>
      </c>
      <c r="H497" s="292" t="str">
        <f>IF(ISNUMBER(SEARCH("COM",B497)),VLOOKUP(B497,'COMP.BG'!$A:$N,14,FALSE),VLOOKUP(B497,SINAPI!A:N,6,FALSE))</f>
        <v>10,05</v>
      </c>
      <c r="I497" s="50">
        <f t="shared" si="250"/>
        <v>49.86</v>
      </c>
      <c r="J497" s="50">
        <f t="shared" si="251"/>
        <v>20.100000000000001</v>
      </c>
      <c r="K497" s="50">
        <f t="shared" si="252"/>
        <v>69.960000000000008</v>
      </c>
      <c r="L497" s="50">
        <f t="shared" si="253"/>
        <v>14.71</v>
      </c>
      <c r="M497" s="50">
        <f t="shared" si="254"/>
        <v>84.670000000000016</v>
      </c>
      <c r="N497" s="243">
        <f t="shared" si="255"/>
        <v>2.8223344246359828E-3</v>
      </c>
    </row>
    <row r="498" spans="1:14" s="48" customFormat="1" ht="25.5" x14ac:dyDescent="0.2">
      <c r="A498" s="388" t="s">
        <v>15790</v>
      </c>
      <c r="B498" s="264">
        <v>92663</v>
      </c>
      <c r="C498" s="404" t="s">
        <v>200</v>
      </c>
      <c r="D498" s="245" t="str">
        <f>IF(ISNUMBER(SEARCH("Com",B498)),VLOOKUP(B498,'COMP.BG'!$A:$N,3,FALSE),VLOOKUP(B498,SINAPI!$A:$M,2,FALSE))</f>
        <v>NIPLE, EM FERRO GALVANIZADO, CONEXÃO ROSQUEADA, DN 50 (2"), INSTALADO EM REDE DE ALIMENTAÇÃO PARA SPRINKLER - FORNECIMENTO E INSTALAÇÃO. AF_10/2020</v>
      </c>
      <c r="E498" s="49" t="str">
        <f>IF(ISNUMBER(SEARCH("Com",B498)),VLOOKUP(B498,'COMP.BG'!$A:$N,5,FALSE),VLOOKUP(B498,SINAPI!$A:$M,4,FALSE))</f>
        <v>UN</v>
      </c>
      <c r="F498" s="497">
        <v>2</v>
      </c>
      <c r="G498" s="292" t="str">
        <f>IF(ISNUMBER(SEARCH("COM",B498)),VLOOKUP(B498,'COMP.BG'!$A:$M,13,FALSE),VLOOKUP(B498,SINAPI!A:M,7,FALSE))</f>
        <v>36,59</v>
      </c>
      <c r="H498" s="292" t="str">
        <f>IF(ISNUMBER(SEARCH("COM",B498)),VLOOKUP(B498,'COMP.BG'!$A:$N,14,FALSE),VLOOKUP(B498,SINAPI!A:N,6,FALSE))</f>
        <v>10,79</v>
      </c>
      <c r="I498" s="50">
        <f t="shared" si="250"/>
        <v>73.180000000000007</v>
      </c>
      <c r="J498" s="50">
        <f t="shared" si="251"/>
        <v>21.58</v>
      </c>
      <c r="K498" s="50">
        <f t="shared" si="252"/>
        <v>94.76</v>
      </c>
      <c r="L498" s="50">
        <f t="shared" si="253"/>
        <v>19.93</v>
      </c>
      <c r="M498" s="50">
        <f t="shared" si="254"/>
        <v>114.69</v>
      </c>
      <c r="N498" s="243">
        <f t="shared" si="255"/>
        <v>3.823001478227245E-3</v>
      </c>
    </row>
    <row r="499" spans="1:14" s="48" customFormat="1" ht="25.5" x14ac:dyDescent="0.2">
      <c r="A499" s="388" t="s">
        <v>15791</v>
      </c>
      <c r="B499" s="264">
        <v>92665</v>
      </c>
      <c r="C499" s="404" t="s">
        <v>200</v>
      </c>
      <c r="D499" s="245" t="str">
        <f>IF(ISNUMBER(SEARCH("Com",B499)),VLOOKUP(B499,'COMP.BG'!$A:$N,3,FALSE),VLOOKUP(B499,SINAPI!$A:$M,2,FALSE))</f>
        <v>NIPLE, EM FERRO GALVANIZADO, CONEXÃO ROSQUEADA, DN 65 (2 1/2"), INSTALADO EM REDE DE ALIMENTAÇÃO PARA SPRINKLER - FORNECIMENTO E INSTALAÇÃO. AF_10/2020</v>
      </c>
      <c r="E499" s="49" t="str">
        <f>IF(ISNUMBER(SEARCH("Com",B499)),VLOOKUP(B499,'COMP.BG'!$A:$N,5,FALSE),VLOOKUP(B499,SINAPI!$A:$M,4,FALSE))</f>
        <v>UN</v>
      </c>
      <c r="F499" s="497">
        <v>2</v>
      </c>
      <c r="G499" s="292" t="str">
        <f>IF(ISNUMBER(SEARCH("COM",B499)),VLOOKUP(B499,'COMP.BG'!$A:$M,13,FALSE),VLOOKUP(B499,SINAPI!A:M,7,FALSE))</f>
        <v>53,87</v>
      </c>
      <c r="H499" s="292" t="str">
        <f>IF(ISNUMBER(SEARCH("COM",B499)),VLOOKUP(B499,'COMP.BG'!$A:$N,14,FALSE),VLOOKUP(B499,SINAPI!A:N,6,FALSE))</f>
        <v>11,86</v>
      </c>
      <c r="I499" s="50">
        <f t="shared" si="250"/>
        <v>107.74</v>
      </c>
      <c r="J499" s="50">
        <f t="shared" si="251"/>
        <v>23.72</v>
      </c>
      <c r="K499" s="50">
        <f t="shared" si="252"/>
        <v>131.45999999999998</v>
      </c>
      <c r="L499" s="50">
        <f t="shared" si="253"/>
        <v>27.65</v>
      </c>
      <c r="M499" s="50">
        <f t="shared" si="254"/>
        <v>159.10999999999999</v>
      </c>
      <c r="N499" s="243">
        <f t="shared" si="255"/>
        <v>5.3036687174185795E-3</v>
      </c>
    </row>
    <row r="500" spans="1:14" s="48" customFormat="1" ht="25.5" x14ac:dyDescent="0.2">
      <c r="A500" s="388" t="s">
        <v>15792</v>
      </c>
      <c r="B500" s="264">
        <v>92667</v>
      </c>
      <c r="C500" s="404" t="s">
        <v>200</v>
      </c>
      <c r="D500" s="245" t="str">
        <f>IF(ISNUMBER(SEARCH("Com",B500)),VLOOKUP(B500,'COMP.BG'!$A:$N,3,FALSE),VLOOKUP(B500,SINAPI!$A:$M,2,FALSE))</f>
        <v>NIPLE, EM FERRO GALVANIZADO, CONEXÃO ROSQUEADA, DN 80 (3"), INSTALADO EM REDE DE ALIMENTAÇÃO PARA SPRINKLER - FORNECIMENTO E INSTALAÇÃO. AF_10/2020</v>
      </c>
      <c r="E500" s="49" t="str">
        <f>IF(ISNUMBER(SEARCH("Com",B500)),VLOOKUP(B500,'COMP.BG'!$A:$N,5,FALSE),VLOOKUP(B500,SINAPI!$A:$M,4,FALSE))</f>
        <v>UN</v>
      </c>
      <c r="F500" s="497">
        <v>2</v>
      </c>
      <c r="G500" s="292" t="str">
        <f>IF(ISNUMBER(SEARCH("COM",B500)),VLOOKUP(B500,'COMP.BG'!$A:$M,13,FALSE),VLOOKUP(B500,SINAPI!A:M,7,FALSE))</f>
        <v>84,63</v>
      </c>
      <c r="H500" s="292" t="str">
        <f>IF(ISNUMBER(SEARCH("COM",B500)),VLOOKUP(B500,'COMP.BG'!$A:$N,14,FALSE),VLOOKUP(B500,SINAPI!A:N,6,FALSE))</f>
        <v>12,97</v>
      </c>
      <c r="I500" s="50">
        <f t="shared" si="250"/>
        <v>169.26</v>
      </c>
      <c r="J500" s="50">
        <f t="shared" si="251"/>
        <v>25.94</v>
      </c>
      <c r="K500" s="50">
        <f t="shared" si="252"/>
        <v>195.2</v>
      </c>
      <c r="L500" s="50">
        <f t="shared" si="253"/>
        <v>41.05</v>
      </c>
      <c r="M500" s="50">
        <f t="shared" si="254"/>
        <v>236.25</v>
      </c>
      <c r="N500" s="243">
        <f t="shared" si="255"/>
        <v>7.8750030450011922E-3</v>
      </c>
    </row>
    <row r="501" spans="1:14" s="48" customFormat="1" ht="25.5" x14ac:dyDescent="0.2">
      <c r="A501" s="388" t="s">
        <v>15793</v>
      </c>
      <c r="B501" s="256" t="s">
        <v>16516</v>
      </c>
      <c r="C501" s="255" t="s">
        <v>222</v>
      </c>
      <c r="D501" s="245" t="str">
        <f>IF(ISNUMBER(SEARCH("Com",B501)),VLOOKUP(B501,'COMP.BG'!$A:$N,3,FALSE),VLOOKUP(B501,SINAPI!$A:$M,2,FALSE))</f>
        <v>SPRINKLER TIPO PENDENTE, 68° C (BULBO VERMELHO), ACABAMENTO CROMADO, 3/4" - 20MM</v>
      </c>
      <c r="E501" s="49" t="str">
        <f>IF(ISNUMBER(SEARCH("Com",B501)),VLOOKUP(B501,'COMP.BG'!$A:$N,5,FALSE),VLOOKUP(B501,SINAPI!$A:$M,4,FALSE))</f>
        <v>UN</v>
      </c>
      <c r="F501" s="497">
        <v>5</v>
      </c>
      <c r="G501" s="292">
        <f>IF(ISNUMBER(SEARCH("COM",B501)),VLOOKUP(B501,'COMP.BG'!$A:$M,13,FALSE),VLOOKUP(B501,SINAPI!A:M,7,FALSE))</f>
        <v>205.27440000000001</v>
      </c>
      <c r="H501" s="292">
        <f>IF(ISNUMBER(SEARCH("COM",B501)),VLOOKUP(B501,'COMP.BG'!$A:$N,14,FALSE),VLOOKUP(B501,SINAPI!A:N,6,FALSE))</f>
        <v>39.744199999999999</v>
      </c>
      <c r="I501" s="50">
        <f t="shared" si="250"/>
        <v>1026.3699999999999</v>
      </c>
      <c r="J501" s="50">
        <f t="shared" si="251"/>
        <v>198.72</v>
      </c>
      <c r="K501" s="50">
        <f t="shared" si="252"/>
        <v>1225.0899999999999</v>
      </c>
      <c r="L501" s="50">
        <f t="shared" si="253"/>
        <v>257.64</v>
      </c>
      <c r="M501" s="50">
        <f t="shared" si="254"/>
        <v>1482.73</v>
      </c>
      <c r="N501" s="243">
        <f t="shared" si="255"/>
        <v>4.9424352444083025E-2</v>
      </c>
    </row>
    <row r="502" spans="1:14" s="48" customFormat="1" ht="25.5" x14ac:dyDescent="0.2">
      <c r="A502" s="388" t="s">
        <v>15794</v>
      </c>
      <c r="B502" s="264">
        <v>92681</v>
      </c>
      <c r="C502" s="404" t="s">
        <v>200</v>
      </c>
      <c r="D502" s="245" t="str">
        <f>IF(ISNUMBER(SEARCH("Com",B502)),VLOOKUP(B502,'COMP.BG'!$A:$N,3,FALSE),VLOOKUP(B502,SINAPI!$A:$M,2,FALSE))</f>
        <v>TÊ, EM FERRO GALVANIZADO, CONEXÃO ROSQUEADA, DN 25 (1"), INSTALADO EM REDE DE ALIMENTAÇÃO PARA SPRINKLER - FORNECIMENTO E INSTALAÇÃO. AF_10/2020</v>
      </c>
      <c r="E502" s="49" t="str">
        <f>IF(ISNUMBER(SEARCH("Com",B502)),VLOOKUP(B502,'COMP.BG'!$A:$N,5,FALSE),VLOOKUP(B502,SINAPI!$A:$M,4,FALSE))</f>
        <v>UN</v>
      </c>
      <c r="F502" s="497">
        <v>2</v>
      </c>
      <c r="G502" s="292" t="str">
        <f>IF(ISNUMBER(SEARCH("COM",B502)),VLOOKUP(B502,'COMP.BG'!$A:$M,13,FALSE),VLOOKUP(B502,SINAPI!A:M,7,FALSE))</f>
        <v>27,37</v>
      </c>
      <c r="H502" s="292" t="str">
        <f>IF(ISNUMBER(SEARCH("COM",B502)),VLOOKUP(B502,'COMP.BG'!$A:$N,14,FALSE),VLOOKUP(B502,SINAPI!A:N,6,FALSE))</f>
        <v>17,95</v>
      </c>
      <c r="I502" s="50">
        <f t="shared" si="250"/>
        <v>54.74</v>
      </c>
      <c r="J502" s="50">
        <f t="shared" si="251"/>
        <v>35.9</v>
      </c>
      <c r="K502" s="50">
        <f t="shared" si="252"/>
        <v>90.64</v>
      </c>
      <c r="L502" s="50">
        <f t="shared" si="253"/>
        <v>19.059999999999999</v>
      </c>
      <c r="M502" s="50">
        <f t="shared" si="254"/>
        <v>109.7</v>
      </c>
      <c r="N502" s="243">
        <f t="shared" si="255"/>
        <v>3.6566680805783314E-3</v>
      </c>
    </row>
    <row r="503" spans="1:14" s="48" customFormat="1" ht="25.5" x14ac:dyDescent="0.2">
      <c r="A503" s="388" t="s">
        <v>15795</v>
      </c>
      <c r="B503" s="264">
        <v>92682</v>
      </c>
      <c r="C503" s="404" t="s">
        <v>200</v>
      </c>
      <c r="D503" s="245" t="str">
        <f>IF(ISNUMBER(SEARCH("Com",B503)),VLOOKUP(B503,'COMP.BG'!$A:$N,3,FALSE),VLOOKUP(B503,SINAPI!$A:$M,2,FALSE))</f>
        <v>TÊ, EM FERRO GALVANIZADO, CONEXÃO ROSQUEADA, DN 32 (1 1/4"), INSTALADO EM REDE DE ALIMENTAÇÃO PARA SPRINKLER - FORNECIMENTO E INSTALAÇÃO. AF_10/2020</v>
      </c>
      <c r="E503" s="49" t="str">
        <f>IF(ISNUMBER(SEARCH("Com",B503)),VLOOKUP(B503,'COMP.BG'!$A:$N,5,FALSE),VLOOKUP(B503,SINAPI!$A:$M,4,FALSE))</f>
        <v>UN</v>
      </c>
      <c r="F503" s="497">
        <v>2</v>
      </c>
      <c r="G503" s="292" t="str">
        <f>IF(ISNUMBER(SEARCH("COM",B503)),VLOOKUP(B503,'COMP.BG'!$A:$M,13,FALSE),VLOOKUP(B503,SINAPI!A:M,7,FALSE))</f>
        <v>38,18</v>
      </c>
      <c r="H503" s="292" t="str">
        <f>IF(ISNUMBER(SEARCH("COM",B503)),VLOOKUP(B503,'COMP.BG'!$A:$N,14,FALSE),VLOOKUP(B503,SINAPI!A:N,6,FALSE))</f>
        <v>18,95</v>
      </c>
      <c r="I503" s="50">
        <f t="shared" si="250"/>
        <v>76.36</v>
      </c>
      <c r="J503" s="50">
        <f t="shared" si="251"/>
        <v>37.9</v>
      </c>
      <c r="K503" s="50">
        <f t="shared" si="252"/>
        <v>114.25999999999999</v>
      </c>
      <c r="L503" s="50">
        <f t="shared" si="253"/>
        <v>24.03</v>
      </c>
      <c r="M503" s="50">
        <f t="shared" si="254"/>
        <v>138.29</v>
      </c>
      <c r="N503" s="243">
        <f t="shared" si="255"/>
        <v>4.6096684490718083E-3</v>
      </c>
    </row>
    <row r="504" spans="1:14" s="48" customFormat="1" ht="25.5" x14ac:dyDescent="0.2">
      <c r="A504" s="388" t="s">
        <v>15796</v>
      </c>
      <c r="B504" s="264">
        <v>92683</v>
      </c>
      <c r="C504" s="404" t="s">
        <v>200</v>
      </c>
      <c r="D504" s="245" t="str">
        <f>IF(ISNUMBER(SEARCH("Com",B504)),VLOOKUP(B504,'COMP.BG'!$A:$N,3,FALSE),VLOOKUP(B504,SINAPI!$A:$M,2,FALSE))</f>
        <v>TÊ, EM FERRO GALVANIZADO, CONEXÃO ROSQUEADA, DN 40 (1 1/2"), INSTALADO EM REDE DE ALIMENTAÇÃO PARA SPRINKLER - FORNECIMENTO E INSTALAÇÃO. AF_10/2020</v>
      </c>
      <c r="E504" s="49" t="str">
        <f>IF(ISNUMBER(SEARCH("Com",B504)),VLOOKUP(B504,'COMP.BG'!$A:$N,5,FALSE),VLOOKUP(B504,SINAPI!$A:$M,4,FALSE))</f>
        <v>UN</v>
      </c>
      <c r="F504" s="497">
        <v>2</v>
      </c>
      <c r="G504" s="292" t="str">
        <f>IF(ISNUMBER(SEARCH("COM",B504)),VLOOKUP(B504,'COMP.BG'!$A:$M,13,FALSE),VLOOKUP(B504,SINAPI!A:M,7,FALSE))</f>
        <v>46,67</v>
      </c>
      <c r="H504" s="292" t="str">
        <f>IF(ISNUMBER(SEARCH("COM",B504)),VLOOKUP(B504,'COMP.BG'!$A:$N,14,FALSE),VLOOKUP(B504,SINAPI!A:N,6,FALSE))</f>
        <v>20,14</v>
      </c>
      <c r="I504" s="50">
        <f t="shared" si="250"/>
        <v>93.34</v>
      </c>
      <c r="J504" s="50">
        <f t="shared" si="251"/>
        <v>40.28</v>
      </c>
      <c r="K504" s="50">
        <f t="shared" si="252"/>
        <v>133.62</v>
      </c>
      <c r="L504" s="50">
        <f t="shared" si="253"/>
        <v>28.1</v>
      </c>
      <c r="M504" s="50">
        <f t="shared" si="254"/>
        <v>161.72</v>
      </c>
      <c r="N504" s="243">
        <f t="shared" si="255"/>
        <v>5.3906687510585933E-3</v>
      </c>
    </row>
    <row r="505" spans="1:14" s="48" customFormat="1" ht="25.5" x14ac:dyDescent="0.2">
      <c r="A505" s="388" t="s">
        <v>15797</v>
      </c>
      <c r="B505" s="264">
        <v>92684</v>
      </c>
      <c r="C505" s="404" t="s">
        <v>200</v>
      </c>
      <c r="D505" s="245" t="str">
        <f>IF(ISNUMBER(SEARCH("Com",B505)),VLOOKUP(B505,'COMP.BG'!$A:$N,3,FALSE),VLOOKUP(B505,SINAPI!$A:$M,2,FALSE))</f>
        <v>TÊ, EM FERRO GALVANIZADO, CONEXÃO ROSQUEADA, DN 50 (2"), INSTALADO EM REDE DE ALIMENTAÇÃO PARA SPRINKLER - FORNECIMENTO E INSTALAÇÃO. AF_10/2020</v>
      </c>
      <c r="E505" s="49" t="str">
        <f>IF(ISNUMBER(SEARCH("Com",B505)),VLOOKUP(B505,'COMP.BG'!$A:$N,5,FALSE),VLOOKUP(B505,SINAPI!$A:$M,4,FALSE))</f>
        <v>UN</v>
      </c>
      <c r="F505" s="497">
        <v>2</v>
      </c>
      <c r="G505" s="292" t="str">
        <f>IF(ISNUMBER(SEARCH("COM",B505)),VLOOKUP(B505,'COMP.BG'!$A:$M,13,FALSE),VLOOKUP(B505,SINAPI!A:M,7,FALSE))</f>
        <v>69,36</v>
      </c>
      <c r="H505" s="292" t="str">
        <f>IF(ISNUMBER(SEARCH("COM",B505)),VLOOKUP(B505,'COMP.BG'!$A:$N,14,FALSE),VLOOKUP(B505,SINAPI!A:N,6,FALSE))</f>
        <v>21,60</v>
      </c>
      <c r="I505" s="50">
        <f t="shared" si="250"/>
        <v>138.72</v>
      </c>
      <c r="J505" s="50">
        <f t="shared" si="251"/>
        <v>43.2</v>
      </c>
      <c r="K505" s="50">
        <f t="shared" si="252"/>
        <v>181.92000000000002</v>
      </c>
      <c r="L505" s="50">
        <f t="shared" si="253"/>
        <v>38.26</v>
      </c>
      <c r="M505" s="50">
        <f t="shared" si="254"/>
        <v>220.18</v>
      </c>
      <c r="N505" s="243">
        <f t="shared" si="255"/>
        <v>7.3393361712099994E-3</v>
      </c>
    </row>
    <row r="506" spans="1:14" s="48" customFormat="1" ht="25.5" x14ac:dyDescent="0.2">
      <c r="A506" s="388" t="s">
        <v>15798</v>
      </c>
      <c r="B506" s="264">
        <v>92685</v>
      </c>
      <c r="C506" s="404" t="s">
        <v>200</v>
      </c>
      <c r="D506" s="245" t="str">
        <f>IF(ISNUMBER(SEARCH("Com",B506)),VLOOKUP(B506,'COMP.BG'!$A:$N,3,FALSE),VLOOKUP(B506,SINAPI!$A:$M,2,FALSE))</f>
        <v>TÊ, EM FERRO GALVANIZADO, CONEXÃO ROSQUEADA, DN 65 (2 1/2"), INSTALADO EM REDE DE ALIMENTAÇÃO PARA SPRINKLER - FORNECIMENTO E INSTALAÇÃO. AF_10/2020</v>
      </c>
      <c r="E506" s="49" t="str">
        <f>IF(ISNUMBER(SEARCH("Com",B506)),VLOOKUP(B506,'COMP.BG'!$A:$N,5,FALSE),VLOOKUP(B506,SINAPI!$A:$M,4,FALSE))</f>
        <v>UN</v>
      </c>
      <c r="F506" s="497">
        <v>2</v>
      </c>
      <c r="G506" s="292" t="str">
        <f>IF(ISNUMBER(SEARCH("COM",B506)),VLOOKUP(B506,'COMP.BG'!$A:$M,13,FALSE),VLOOKUP(B506,SINAPI!A:M,7,FALSE))</f>
        <v>123,87</v>
      </c>
      <c r="H506" s="292" t="str">
        <f>IF(ISNUMBER(SEARCH("COM",B506)),VLOOKUP(B506,'COMP.BG'!$A:$N,14,FALSE),VLOOKUP(B506,SINAPI!A:N,6,FALSE))</f>
        <v>23,78</v>
      </c>
      <c r="I506" s="50">
        <f t="shared" si="250"/>
        <v>247.74</v>
      </c>
      <c r="J506" s="50">
        <f t="shared" si="251"/>
        <v>47.56</v>
      </c>
      <c r="K506" s="50">
        <f t="shared" si="252"/>
        <v>295.3</v>
      </c>
      <c r="L506" s="50">
        <f t="shared" si="253"/>
        <v>62.1</v>
      </c>
      <c r="M506" s="50">
        <f t="shared" si="254"/>
        <v>357.40000000000003</v>
      </c>
      <c r="N506" s="243">
        <f t="shared" si="255"/>
        <v>1.1913337939824025E-2</v>
      </c>
    </row>
    <row r="507" spans="1:14" s="48" customFormat="1" ht="25.5" x14ac:dyDescent="0.2">
      <c r="A507" s="388" t="s">
        <v>15799</v>
      </c>
      <c r="B507" s="264">
        <v>92686</v>
      </c>
      <c r="C507" s="404" t="s">
        <v>200</v>
      </c>
      <c r="D507" s="245" t="str">
        <f>IF(ISNUMBER(SEARCH("Com",B507)),VLOOKUP(B507,'COMP.BG'!$A:$N,3,FALSE),VLOOKUP(B507,SINAPI!$A:$M,2,FALSE))</f>
        <v>TÊ, EM FERRO GALVANIZADO, CONEXÃO ROSQUEADA, DN 80 (3"), INSTALADO EM REDE DE ALIMENTAÇÃO PARA SPRINKLER - FORNECIMENTO E INSTALAÇÃO. AF_10/2020</v>
      </c>
      <c r="E507" s="49" t="str">
        <f>IF(ISNUMBER(SEARCH("Com",B507)),VLOOKUP(B507,'COMP.BG'!$A:$N,5,FALSE),VLOOKUP(B507,SINAPI!$A:$M,4,FALSE))</f>
        <v>UN</v>
      </c>
      <c r="F507" s="497">
        <v>2</v>
      </c>
      <c r="G507" s="292" t="str">
        <f>IF(ISNUMBER(SEARCH("COM",B507)),VLOOKUP(B507,'COMP.BG'!$A:$M,13,FALSE),VLOOKUP(B507,SINAPI!A:M,7,FALSE))</f>
        <v>163,25</v>
      </c>
      <c r="H507" s="292" t="str">
        <f>IF(ISNUMBER(SEARCH("COM",B507)),VLOOKUP(B507,'COMP.BG'!$A:$N,14,FALSE),VLOOKUP(B507,SINAPI!A:N,6,FALSE))</f>
        <v>25,96</v>
      </c>
      <c r="I507" s="50">
        <f t="shared" si="250"/>
        <v>326.5</v>
      </c>
      <c r="J507" s="50">
        <f t="shared" si="251"/>
        <v>51.92</v>
      </c>
      <c r="K507" s="50">
        <f t="shared" si="252"/>
        <v>378.42</v>
      </c>
      <c r="L507" s="50">
        <f t="shared" si="253"/>
        <v>79.58</v>
      </c>
      <c r="M507" s="50">
        <f t="shared" si="254"/>
        <v>458</v>
      </c>
      <c r="N507" s="243">
        <f t="shared" si="255"/>
        <v>1.5266672569780088E-2</v>
      </c>
    </row>
    <row r="508" spans="1:14" s="48" customFormat="1" ht="38.25" x14ac:dyDescent="0.2">
      <c r="A508" s="388" t="s">
        <v>15800</v>
      </c>
      <c r="B508" s="257">
        <v>97535</v>
      </c>
      <c r="C508" s="404" t="s">
        <v>200</v>
      </c>
      <c r="D508" s="245" t="str">
        <f>IF(ISNUMBER(SEARCH("Com",B508)),VLOOKUP(B508,'COMP.BG'!$A:$N,3,FALSE),VLOOKUP(B508,SINAPI!$A:$M,2,FALSE))</f>
        <v>TUBO DE AÇO GALVANIZADO COM COSTURA, CLASSE MÉDIA, CONEXÃO ROSQUEADA, DN 25 (1"), INSTALADO EM REDE DE ALIMENTAÇÃO PARA SPRINKLER - FORNECIMENTO E INSTALAÇÃO. AF_10/2020</v>
      </c>
      <c r="E508" s="49" t="str">
        <f>IF(ISNUMBER(SEARCH("Com",B508)),VLOOKUP(B508,'COMP.BG'!$A:$N,5,FALSE),VLOOKUP(B508,SINAPI!$A:$M,4,FALSE))</f>
        <v>M</v>
      </c>
      <c r="F508" s="497">
        <v>5</v>
      </c>
      <c r="G508" s="292" t="str">
        <f>IF(ISNUMBER(SEARCH("COM",B508)),VLOOKUP(B508,'COMP.BG'!$A:$M,13,FALSE),VLOOKUP(B508,SINAPI!A:M,7,FALSE))</f>
        <v>53,42</v>
      </c>
      <c r="H508" s="292" t="str">
        <f>IF(ISNUMBER(SEARCH("COM",B508)),VLOOKUP(B508,'COMP.BG'!$A:$N,14,FALSE),VLOOKUP(B508,SINAPI!A:N,6,FALSE))</f>
        <v>7,74</v>
      </c>
      <c r="I508" s="50">
        <f t="shared" si="250"/>
        <v>267.10000000000002</v>
      </c>
      <c r="J508" s="50">
        <f t="shared" si="251"/>
        <v>38.700000000000003</v>
      </c>
      <c r="K508" s="50">
        <f t="shared" si="252"/>
        <v>305.8</v>
      </c>
      <c r="L508" s="50">
        <f t="shared" si="253"/>
        <v>64.31</v>
      </c>
      <c r="M508" s="50">
        <f t="shared" si="254"/>
        <v>370.11</v>
      </c>
      <c r="N508" s="243">
        <f t="shared" si="255"/>
        <v>1.2337004770308533E-2</v>
      </c>
    </row>
    <row r="509" spans="1:14" s="48" customFormat="1" ht="38.25" x14ac:dyDescent="0.2">
      <c r="A509" s="388" t="s">
        <v>15801</v>
      </c>
      <c r="B509" s="257">
        <v>92652</v>
      </c>
      <c r="C509" s="404" t="s">
        <v>200</v>
      </c>
      <c r="D509" s="245" t="str">
        <f>IF(ISNUMBER(SEARCH("Com",B509)),VLOOKUP(B509,'COMP.BG'!$A:$N,3,FALSE),VLOOKUP(B509,SINAPI!$A:$M,2,FALSE))</f>
        <v>TUBO DE AÇO GALVANIZADO COM COSTURA, CLASSE MÉDIA, CONEXÃO ROSQUEADA, DN 32 (1 1/4"), INSTALADO EM REDE DE ALIMENTAÇÃO PARA SPRINKLER - FORNECIMENTO E INSTALAÇÃO. AF_10/2020</v>
      </c>
      <c r="E509" s="49" t="str">
        <f>IF(ISNUMBER(SEARCH("Com",B509)),VLOOKUP(B509,'COMP.BG'!$A:$N,5,FALSE),VLOOKUP(B509,SINAPI!$A:$M,4,FALSE))</f>
        <v>M</v>
      </c>
      <c r="F509" s="497">
        <v>5</v>
      </c>
      <c r="G509" s="292" t="str">
        <f>IF(ISNUMBER(SEARCH("COM",B509)),VLOOKUP(B509,'COMP.BG'!$A:$M,13,FALSE),VLOOKUP(B509,SINAPI!A:M,7,FALSE))</f>
        <v>66,71</v>
      </c>
      <c r="H509" s="292" t="str">
        <f>IF(ISNUMBER(SEARCH("COM",B509)),VLOOKUP(B509,'COMP.BG'!$A:$N,14,FALSE),VLOOKUP(B509,SINAPI!A:N,6,FALSE))</f>
        <v>8,18</v>
      </c>
      <c r="I509" s="50">
        <f t="shared" si="250"/>
        <v>333.55</v>
      </c>
      <c r="J509" s="50">
        <f t="shared" si="251"/>
        <v>40.9</v>
      </c>
      <c r="K509" s="50">
        <f t="shared" si="252"/>
        <v>374.45</v>
      </c>
      <c r="L509" s="50">
        <f t="shared" si="253"/>
        <v>78.75</v>
      </c>
      <c r="M509" s="50">
        <f t="shared" si="254"/>
        <v>453.2</v>
      </c>
      <c r="N509" s="243">
        <f t="shared" ref="N509:N526" si="261">M509/$M$996*100</f>
        <v>1.5106672507913397E-2</v>
      </c>
    </row>
    <row r="510" spans="1:14" s="48" customFormat="1" ht="38.25" x14ac:dyDescent="0.2">
      <c r="A510" s="388" t="s">
        <v>15802</v>
      </c>
      <c r="B510" s="257">
        <v>92653</v>
      </c>
      <c r="C510" s="404" t="s">
        <v>200</v>
      </c>
      <c r="D510" s="245" t="str">
        <f>IF(ISNUMBER(SEARCH("Com",B510)),VLOOKUP(B510,'COMP.BG'!$A:$N,3,FALSE),VLOOKUP(B510,SINAPI!$A:$M,2,FALSE))</f>
        <v>TUBO DE AÇO GALVANIZADO COM COSTURA, CLASSE MÉDIA, CONEXÃO ROSQUEADA, DN 40 (1 1/2"), INSTALADO EM REDE DE ALIMENTAÇÃO PARA SPRINKLER - FORNECIMENTO E INSTALAÇÃO. AF_10/2020</v>
      </c>
      <c r="E510" s="49" t="str">
        <f>IF(ISNUMBER(SEARCH("Com",B510)),VLOOKUP(B510,'COMP.BG'!$A:$N,5,FALSE),VLOOKUP(B510,SINAPI!$A:$M,4,FALSE))</f>
        <v>M</v>
      </c>
      <c r="F510" s="497">
        <v>5</v>
      </c>
      <c r="G510" s="292" t="str">
        <f>IF(ISNUMBER(SEARCH("COM",B510)),VLOOKUP(B510,'COMP.BG'!$A:$M,13,FALSE),VLOOKUP(B510,SINAPI!A:M,7,FALSE))</f>
        <v>77,12</v>
      </c>
      <c r="H510" s="292" t="str">
        <f>IF(ISNUMBER(SEARCH("COM",B510)),VLOOKUP(B510,'COMP.BG'!$A:$N,14,FALSE),VLOOKUP(B510,SINAPI!A:N,6,FALSE))</f>
        <v>8,70</v>
      </c>
      <c r="I510" s="50">
        <f t="shared" ref="I510:I526" si="262">ROUND(F510*G510,2)</f>
        <v>385.6</v>
      </c>
      <c r="J510" s="50">
        <f t="shared" ref="J510:J526" si="263">ROUND(F510*H510,2)</f>
        <v>43.5</v>
      </c>
      <c r="K510" s="50">
        <f t="shared" ref="K510:K526" si="264">I510+J510</f>
        <v>429.1</v>
      </c>
      <c r="L510" s="50">
        <f t="shared" ref="L510:L526" si="265">ROUND($L$15*K510,2)</f>
        <v>90.24</v>
      </c>
      <c r="M510" s="50">
        <f t="shared" ref="M510:M526" si="266">K510+L510</f>
        <v>519.34</v>
      </c>
      <c r="N510" s="243">
        <f t="shared" si="261"/>
        <v>1.7311340027051508E-2</v>
      </c>
    </row>
    <row r="511" spans="1:14" s="48" customFormat="1" ht="38.25" x14ac:dyDescent="0.2">
      <c r="A511" s="388" t="s">
        <v>15803</v>
      </c>
      <c r="B511" s="257">
        <v>92654</v>
      </c>
      <c r="C511" s="404" t="s">
        <v>200</v>
      </c>
      <c r="D511" s="245" t="str">
        <f>IF(ISNUMBER(SEARCH("Com",B511)),VLOOKUP(B511,'COMP.BG'!$A:$N,3,FALSE),VLOOKUP(B511,SINAPI!$A:$M,2,FALSE))</f>
        <v>TUBO DE AÇO GALVANIZADO COM COSTURA, CLASSE MÉDIA, CONEXÃO ROSQUEADA, DN 50 (2"), INSTALADO EM REDE DE ALIMENTAÇÃO PARA SPRINKLER - FORNECIMENTO E INSTALAÇÃO. AF_10/2020</v>
      </c>
      <c r="E511" s="49" t="str">
        <f>IF(ISNUMBER(SEARCH("Com",B511)),VLOOKUP(B511,'COMP.BG'!$A:$N,5,FALSE),VLOOKUP(B511,SINAPI!$A:$M,4,FALSE))</f>
        <v>M</v>
      </c>
      <c r="F511" s="497">
        <v>5</v>
      </c>
      <c r="G511" s="292" t="str">
        <f>IF(ISNUMBER(SEARCH("COM",B511)),VLOOKUP(B511,'COMP.BG'!$A:$M,13,FALSE),VLOOKUP(B511,SINAPI!A:M,7,FALSE))</f>
        <v>109,85</v>
      </c>
      <c r="H511" s="292" t="str">
        <f>IF(ISNUMBER(SEARCH("COM",B511)),VLOOKUP(B511,'COMP.BG'!$A:$N,14,FALSE),VLOOKUP(B511,SINAPI!A:N,6,FALSE))</f>
        <v>9,32</v>
      </c>
      <c r="I511" s="50">
        <f t="shared" si="262"/>
        <v>549.25</v>
      </c>
      <c r="J511" s="50">
        <f t="shared" si="263"/>
        <v>46.6</v>
      </c>
      <c r="K511" s="50">
        <f t="shared" si="264"/>
        <v>595.85</v>
      </c>
      <c r="L511" s="50">
        <f t="shared" si="265"/>
        <v>125.31</v>
      </c>
      <c r="M511" s="50">
        <f t="shared" si="266"/>
        <v>721.16000000000008</v>
      </c>
      <c r="N511" s="243">
        <f t="shared" si="261"/>
        <v>2.4038675961621417E-2</v>
      </c>
    </row>
    <row r="512" spans="1:14" s="48" customFormat="1" ht="38.25" x14ac:dyDescent="0.2">
      <c r="A512" s="388" t="s">
        <v>16562</v>
      </c>
      <c r="B512" s="264">
        <v>92655</v>
      </c>
      <c r="C512" s="404" t="s">
        <v>200</v>
      </c>
      <c r="D512" s="245" t="str">
        <f>IF(ISNUMBER(SEARCH("Com",B512)),VLOOKUP(B512,'COMP.BG'!$A:$N,3,FALSE),VLOOKUP(B512,SINAPI!$A:$M,2,FALSE))</f>
        <v>TUBO DE AÇO GALVANIZADO COM COSTURA, CLASSE MÉDIA, CONEXÃO ROSQUEADA, DN 65 (2 1/2"), INSTALADO EM REDE DE ALIMENTAÇÃO PARA SPRINKLER - FORNECIMENTO E INSTALAÇÃO. AF_10/2020</v>
      </c>
      <c r="E512" s="49" t="str">
        <f>IF(ISNUMBER(SEARCH("Com",B512)),VLOOKUP(B512,'COMP.BG'!$A:$N,5,FALSE),VLOOKUP(B512,SINAPI!$A:$M,4,FALSE))</f>
        <v>M</v>
      </c>
      <c r="F512" s="497">
        <v>5</v>
      </c>
      <c r="G512" s="292" t="str">
        <f>IF(ISNUMBER(SEARCH("COM",B512)),VLOOKUP(B512,'COMP.BG'!$A:$M,13,FALSE),VLOOKUP(B512,SINAPI!A:M,7,FALSE))</f>
        <v>135,78</v>
      </c>
      <c r="H512" s="292" t="str">
        <f>IF(ISNUMBER(SEARCH("COM",B512)),VLOOKUP(B512,'COMP.BG'!$A:$N,14,FALSE),VLOOKUP(B512,SINAPI!A:N,6,FALSE))</f>
        <v>10,27</v>
      </c>
      <c r="I512" s="50">
        <f t="shared" si="262"/>
        <v>678.9</v>
      </c>
      <c r="J512" s="50">
        <f t="shared" si="263"/>
        <v>51.35</v>
      </c>
      <c r="K512" s="50">
        <f t="shared" si="264"/>
        <v>730.25</v>
      </c>
      <c r="L512" s="50">
        <f t="shared" si="265"/>
        <v>153.57</v>
      </c>
      <c r="M512" s="50">
        <f t="shared" si="266"/>
        <v>883.81999999999994</v>
      </c>
      <c r="N512" s="243">
        <f t="shared" si="261"/>
        <v>2.9460678058128898E-2</v>
      </c>
    </row>
    <row r="513" spans="1:14" s="48" customFormat="1" ht="38.25" x14ac:dyDescent="0.2">
      <c r="A513" s="388" t="s">
        <v>16563</v>
      </c>
      <c r="B513" s="264">
        <v>92656</v>
      </c>
      <c r="C513" s="404" t="s">
        <v>200</v>
      </c>
      <c r="D513" s="245" t="str">
        <f>IF(ISNUMBER(SEARCH("Com",B513)),VLOOKUP(B513,'COMP.BG'!$A:$N,3,FALSE),VLOOKUP(B513,SINAPI!$A:$M,2,FALSE))</f>
        <v>TUBO DE AÇO GALVANIZADO COM COSTURA, CLASSE MÉDIA, CONEXÃO ROSQUEADA, DN 80 (3"), INSTALADO EM REDE DE ALIMENTAÇÃO PARA SPRINKLER - FORNECIMENTO E INSTALAÇÃO. AF_10/2020</v>
      </c>
      <c r="E513" s="49" t="str">
        <f>IF(ISNUMBER(SEARCH("Com",B513)),VLOOKUP(B513,'COMP.BG'!$A:$N,5,FALSE),VLOOKUP(B513,SINAPI!$A:$M,4,FALSE))</f>
        <v>M</v>
      </c>
      <c r="F513" s="497">
        <v>5</v>
      </c>
      <c r="G513" s="292" t="str">
        <f>IF(ISNUMBER(SEARCH("COM",B513)),VLOOKUP(B513,'COMP.BG'!$A:$M,13,FALSE),VLOOKUP(B513,SINAPI!A:M,7,FALSE))</f>
        <v>181,58</v>
      </c>
      <c r="H513" s="292" t="str">
        <f>IF(ISNUMBER(SEARCH("COM",B513)),VLOOKUP(B513,'COMP.BG'!$A:$N,14,FALSE),VLOOKUP(B513,SINAPI!A:N,6,FALSE))</f>
        <v>11,20</v>
      </c>
      <c r="I513" s="50">
        <f t="shared" si="262"/>
        <v>907.9</v>
      </c>
      <c r="J513" s="50">
        <f t="shared" si="263"/>
        <v>56</v>
      </c>
      <c r="K513" s="50">
        <f t="shared" si="264"/>
        <v>963.9</v>
      </c>
      <c r="L513" s="50">
        <f t="shared" si="265"/>
        <v>202.71</v>
      </c>
      <c r="M513" s="50">
        <f t="shared" si="266"/>
        <v>1166.6099999999999</v>
      </c>
      <c r="N513" s="243">
        <f t="shared" si="261"/>
        <v>3.8887015036312547E-2</v>
      </c>
    </row>
    <row r="514" spans="1:14" s="48" customFormat="1" ht="38.25" x14ac:dyDescent="0.2">
      <c r="A514" s="388" t="s">
        <v>16564</v>
      </c>
      <c r="B514" s="257">
        <v>97498</v>
      </c>
      <c r="C514" s="404" t="s">
        <v>200</v>
      </c>
      <c r="D514" s="245" t="str">
        <f>IF(ISNUMBER(SEARCH("Com",B514)),VLOOKUP(B514,'COMP.BG'!$A:$N,3,FALSE),VLOOKUP(B514,SINAPI!$A:$M,2,FALSE))</f>
        <v>TUBO DE AÇO GALVANIZADO COM COSTURA, CLASSE MÉDIA, DN 25 (1"), CONEXÃO ROSQUEADA, INSTALADO EM REDE DE ALIMENTAÇÃO PARA HIDRANTE - FORNECIMENTO E INSTALAÇÃO. AF_10/2020</v>
      </c>
      <c r="E514" s="49" t="str">
        <f>IF(ISNUMBER(SEARCH("Com",B514)),VLOOKUP(B514,'COMP.BG'!$A:$N,5,FALSE),VLOOKUP(B514,SINAPI!$A:$M,4,FALSE))</f>
        <v>M</v>
      </c>
      <c r="F514" s="497">
        <v>5</v>
      </c>
      <c r="G514" s="292" t="str">
        <f>IF(ISNUMBER(SEARCH("COM",B514)),VLOOKUP(B514,'COMP.BG'!$A:$M,13,FALSE),VLOOKUP(B514,SINAPI!A:M,7,FALSE))</f>
        <v>52,19</v>
      </c>
      <c r="H514" s="292" t="str">
        <f>IF(ISNUMBER(SEARCH("COM",B514)),VLOOKUP(B514,'COMP.BG'!$A:$N,14,FALSE),VLOOKUP(B514,SINAPI!A:N,6,FALSE))</f>
        <v>4,84</v>
      </c>
      <c r="I514" s="50">
        <f t="shared" si="262"/>
        <v>260.95</v>
      </c>
      <c r="J514" s="50">
        <f t="shared" si="263"/>
        <v>24.2</v>
      </c>
      <c r="K514" s="50">
        <f t="shared" si="264"/>
        <v>285.14999999999998</v>
      </c>
      <c r="L514" s="50">
        <f t="shared" si="265"/>
        <v>59.97</v>
      </c>
      <c r="M514" s="50">
        <f t="shared" si="266"/>
        <v>345.12</v>
      </c>
      <c r="N514" s="243">
        <f t="shared" si="261"/>
        <v>1.1504004448215073E-2</v>
      </c>
    </row>
    <row r="515" spans="1:14" s="48" customFormat="1" ht="38.25" x14ac:dyDescent="0.2">
      <c r="A515" s="388" t="s">
        <v>16565</v>
      </c>
      <c r="B515" s="257">
        <v>92364</v>
      </c>
      <c r="C515" s="404" t="s">
        <v>200</v>
      </c>
      <c r="D515" s="245" t="str">
        <f>IF(ISNUMBER(SEARCH("Com",B515)),VLOOKUP(B515,'COMP.BG'!$A:$N,3,FALSE),VLOOKUP(B515,SINAPI!$A:$M,2,FALSE))</f>
        <v>TUBO DE AÇO GALVANIZADO COM COSTURA, CLASSE MÉDIA, DN 32 (1 1/4"), CONEXÃO ROSQUEADA, INSTALADO EM REDE DE ALIMENTAÇÃO PARA HIDRANTE - FORNECIMENTO E INSTALAÇÃO. AF_10/2020</v>
      </c>
      <c r="E515" s="49" t="str">
        <f>IF(ISNUMBER(SEARCH("Com",B515)),VLOOKUP(B515,'COMP.BG'!$A:$N,5,FALSE),VLOOKUP(B515,SINAPI!$A:$M,4,FALSE))</f>
        <v>M</v>
      </c>
      <c r="F515" s="497">
        <v>5</v>
      </c>
      <c r="G515" s="292" t="str">
        <f>IF(ISNUMBER(SEARCH("COM",B515)),VLOOKUP(B515,'COMP.BG'!$A:$M,13,FALSE),VLOOKUP(B515,SINAPI!A:M,7,FALSE))</f>
        <v>65,46</v>
      </c>
      <c r="H515" s="292" t="str">
        <f>IF(ISNUMBER(SEARCH("COM",B515)),VLOOKUP(B515,'COMP.BG'!$A:$N,14,FALSE),VLOOKUP(B515,SINAPI!A:N,6,FALSE))</f>
        <v>5,30</v>
      </c>
      <c r="I515" s="50">
        <f t="shared" si="262"/>
        <v>327.3</v>
      </c>
      <c r="J515" s="50">
        <f t="shared" si="263"/>
        <v>26.5</v>
      </c>
      <c r="K515" s="50">
        <f t="shared" si="264"/>
        <v>353.8</v>
      </c>
      <c r="L515" s="50">
        <f t="shared" si="265"/>
        <v>74.400000000000006</v>
      </c>
      <c r="M515" s="50">
        <f t="shared" si="266"/>
        <v>428.20000000000005</v>
      </c>
      <c r="N515" s="243">
        <f t="shared" si="261"/>
        <v>1.4273338852357716E-2</v>
      </c>
    </row>
    <row r="516" spans="1:14" s="48" customFormat="1" ht="38.25" x14ac:dyDescent="0.2">
      <c r="A516" s="388" t="s">
        <v>16586</v>
      </c>
      <c r="B516" s="257">
        <v>92365</v>
      </c>
      <c r="C516" s="404" t="s">
        <v>200</v>
      </c>
      <c r="D516" s="245" t="str">
        <f>IF(ISNUMBER(SEARCH("Com",B516)),VLOOKUP(B516,'COMP.BG'!$A:$N,3,FALSE),VLOOKUP(B516,SINAPI!$A:$M,2,FALSE))</f>
        <v>TUBO DE AÇO GALVANIZADO COM COSTURA, CLASSE MÉDIA, DN 40 (1 1/2"), CONEXÃO ROSQUEADA, INSTALADO EM REDE DE ALIMENTAÇÃO PARA HIDRANTE - FORNECIMENTO E INSTALAÇÃO. AF_10/2020</v>
      </c>
      <c r="E516" s="49" t="str">
        <f>IF(ISNUMBER(SEARCH("Com",B516)),VLOOKUP(B516,'COMP.BG'!$A:$N,5,FALSE),VLOOKUP(B516,SINAPI!$A:$M,4,FALSE))</f>
        <v>M</v>
      </c>
      <c r="F516" s="497">
        <v>5</v>
      </c>
      <c r="G516" s="292" t="str">
        <f>IF(ISNUMBER(SEARCH("COM",B516)),VLOOKUP(B516,'COMP.BG'!$A:$M,13,FALSE),VLOOKUP(B516,SINAPI!A:M,7,FALSE))</f>
        <v>75,88</v>
      </c>
      <c r="H516" s="292" t="str">
        <f>IF(ISNUMBER(SEARCH("COM",B516)),VLOOKUP(B516,'COMP.BG'!$A:$N,14,FALSE),VLOOKUP(B516,SINAPI!A:N,6,FALSE))</f>
        <v>5,77</v>
      </c>
      <c r="I516" s="50">
        <f t="shared" si="262"/>
        <v>379.4</v>
      </c>
      <c r="J516" s="50">
        <f t="shared" si="263"/>
        <v>28.85</v>
      </c>
      <c r="K516" s="50">
        <f t="shared" si="264"/>
        <v>408.25</v>
      </c>
      <c r="L516" s="50">
        <f t="shared" si="265"/>
        <v>85.85</v>
      </c>
      <c r="M516" s="50">
        <f t="shared" si="266"/>
        <v>494.1</v>
      </c>
      <c r="N516" s="243">
        <f t="shared" si="261"/>
        <v>1.6470006368402491E-2</v>
      </c>
    </row>
    <row r="517" spans="1:14" s="48" customFormat="1" ht="38.25" x14ac:dyDescent="0.2">
      <c r="A517" s="388" t="s">
        <v>16587</v>
      </c>
      <c r="B517" s="257">
        <v>92366</v>
      </c>
      <c r="C517" s="404" t="s">
        <v>200</v>
      </c>
      <c r="D517" s="245" t="str">
        <f>IF(ISNUMBER(SEARCH("Com",B517)),VLOOKUP(B517,'COMP.BG'!$A:$N,3,FALSE),VLOOKUP(B517,SINAPI!$A:$M,2,FALSE))</f>
        <v>TUBO DE AÇO GALVANIZADO COM COSTURA, CLASSE MÉDIA, DN 50 (2"), CONEXÃO ROSQUEADA, INSTALADO EM REDE DE ALIMENTAÇÃO PARA HIDRANTE - FORNECIMENTO E INSTALAÇÃO. AF_10/2020</v>
      </c>
      <c r="E517" s="49" t="str">
        <f>IF(ISNUMBER(SEARCH("Com",B517)),VLOOKUP(B517,'COMP.BG'!$A:$N,5,FALSE),VLOOKUP(B517,SINAPI!$A:$M,4,FALSE))</f>
        <v>M</v>
      </c>
      <c r="F517" s="497">
        <v>5</v>
      </c>
      <c r="G517" s="292" t="str">
        <f>IF(ISNUMBER(SEARCH("COM",B517)),VLOOKUP(B517,'COMP.BG'!$A:$M,13,FALSE),VLOOKUP(B517,SINAPI!A:M,7,FALSE))</f>
        <v>108,61</v>
      </c>
      <c r="H517" s="292" t="str">
        <f>IF(ISNUMBER(SEARCH("COM",B517)),VLOOKUP(B517,'COMP.BG'!$A:$N,14,FALSE),VLOOKUP(B517,SINAPI!A:N,6,FALSE))</f>
        <v>6,40</v>
      </c>
      <c r="I517" s="50">
        <f t="shared" si="262"/>
        <v>543.04999999999995</v>
      </c>
      <c r="J517" s="50">
        <f t="shared" si="263"/>
        <v>32</v>
      </c>
      <c r="K517" s="50">
        <f t="shared" si="264"/>
        <v>575.04999999999995</v>
      </c>
      <c r="L517" s="50">
        <f t="shared" si="265"/>
        <v>120.93</v>
      </c>
      <c r="M517" s="50">
        <f t="shared" si="266"/>
        <v>695.98</v>
      </c>
      <c r="N517" s="243">
        <f t="shared" si="261"/>
        <v>2.3199342303745735E-2</v>
      </c>
    </row>
    <row r="518" spans="1:14" s="48" customFormat="1" ht="38.25" x14ac:dyDescent="0.2">
      <c r="A518" s="388" t="s">
        <v>16588</v>
      </c>
      <c r="B518" s="257">
        <v>92367</v>
      </c>
      <c r="C518" s="404" t="s">
        <v>200</v>
      </c>
      <c r="D518" s="245" t="str">
        <f>IF(ISNUMBER(SEARCH("Com",B518)),VLOOKUP(B518,'COMP.BG'!$A:$N,3,FALSE),VLOOKUP(B518,SINAPI!$A:$M,2,FALSE))</f>
        <v>TUBO DE AÇO GALVANIZADO COM COSTURA, CLASSE MÉDIA, DN 65 (2 1/2"), CONEXÃO ROSQUEADA, INSTALADO EM REDE DE ALIMENTAÇÃO PARA HIDRANTE - FORNECIMENTO E INSTALAÇÃO. AF_10/2020</v>
      </c>
      <c r="E518" s="49" t="str">
        <f>IF(ISNUMBER(SEARCH("Com",B518)),VLOOKUP(B518,'COMP.BG'!$A:$N,5,FALSE),VLOOKUP(B518,SINAPI!$A:$M,4,FALSE))</f>
        <v>M</v>
      </c>
      <c r="F518" s="497">
        <v>25</v>
      </c>
      <c r="G518" s="292" t="str">
        <f>IF(ISNUMBER(SEARCH("COM",B518)),VLOOKUP(B518,'COMP.BG'!$A:$M,13,FALSE),VLOOKUP(B518,SINAPI!A:M,7,FALSE))</f>
        <v>134,50</v>
      </c>
      <c r="H518" s="292" t="str">
        <f>IF(ISNUMBER(SEARCH("COM",B518)),VLOOKUP(B518,'COMP.BG'!$A:$N,14,FALSE),VLOOKUP(B518,SINAPI!A:N,6,FALSE))</f>
        <v>7,30</v>
      </c>
      <c r="I518" s="50">
        <f t="shared" si="262"/>
        <v>3362.5</v>
      </c>
      <c r="J518" s="50">
        <f t="shared" si="263"/>
        <v>182.5</v>
      </c>
      <c r="K518" s="50">
        <f t="shared" si="264"/>
        <v>3545</v>
      </c>
      <c r="L518" s="50">
        <f t="shared" si="265"/>
        <v>745.51</v>
      </c>
      <c r="M518" s="50">
        <f t="shared" si="266"/>
        <v>4290.51</v>
      </c>
      <c r="N518" s="243">
        <f t="shared" si="261"/>
        <v>0.14301705529992831</v>
      </c>
    </row>
    <row r="519" spans="1:14" s="48" customFormat="1" ht="38.25" x14ac:dyDescent="0.2">
      <c r="A519" s="388" t="s">
        <v>16589</v>
      </c>
      <c r="B519" s="257">
        <v>92368</v>
      </c>
      <c r="C519" s="404" t="s">
        <v>200</v>
      </c>
      <c r="D519" s="245" t="str">
        <f>IF(ISNUMBER(SEARCH("Com",B519)),VLOOKUP(B519,'COMP.BG'!$A:$N,3,FALSE),VLOOKUP(B519,SINAPI!$A:$M,2,FALSE))</f>
        <v>TUBO DE AÇO GALVANIZADO COM COSTURA, CLASSE MÉDIA, DN 80 (3"), CONEXÃO ROSQUEADA, INSTALADO EM REDE DE ALIMENTAÇÃO PARA HIDRANTE - FORNECIMENTO E INSTALAÇÃO. AF_10/2020</v>
      </c>
      <c r="E519" s="49" t="str">
        <f>IF(ISNUMBER(SEARCH("Com",B519)),VLOOKUP(B519,'COMP.BG'!$A:$N,5,FALSE),VLOOKUP(B519,SINAPI!$A:$M,4,FALSE))</f>
        <v>M</v>
      </c>
      <c r="F519" s="497">
        <v>5</v>
      </c>
      <c r="G519" s="292" t="str">
        <f>IF(ISNUMBER(SEARCH("COM",B519)),VLOOKUP(B519,'COMP.BG'!$A:$M,13,FALSE),VLOOKUP(B519,SINAPI!A:M,7,FALSE))</f>
        <v>180,32</v>
      </c>
      <c r="H519" s="292" t="str">
        <f>IF(ISNUMBER(SEARCH("COM",B519)),VLOOKUP(B519,'COMP.BG'!$A:$N,14,FALSE),VLOOKUP(B519,SINAPI!A:N,6,FALSE))</f>
        <v>8,21</v>
      </c>
      <c r="I519" s="50">
        <f t="shared" si="262"/>
        <v>901.6</v>
      </c>
      <c r="J519" s="50">
        <f t="shared" si="263"/>
        <v>41.05</v>
      </c>
      <c r="K519" s="50">
        <f t="shared" si="264"/>
        <v>942.65</v>
      </c>
      <c r="L519" s="50">
        <f t="shared" si="265"/>
        <v>198.24</v>
      </c>
      <c r="M519" s="50">
        <f t="shared" si="266"/>
        <v>1140.8899999999999</v>
      </c>
      <c r="N519" s="243">
        <f t="shared" si="261"/>
        <v>3.8029681371476859E-2</v>
      </c>
    </row>
    <row r="520" spans="1:14" s="48" customFormat="1" ht="25.5" x14ac:dyDescent="0.2">
      <c r="A520" s="388" t="s">
        <v>16590</v>
      </c>
      <c r="B520" s="257">
        <v>99625</v>
      </c>
      <c r="C520" s="404" t="s">
        <v>200</v>
      </c>
      <c r="D520" s="245" t="str">
        <f>IF(ISNUMBER(SEARCH("Com",B520)),VLOOKUP(B520,'COMP.BG'!$A:$N,3,FALSE),VLOOKUP(B520,SINAPI!$A:$M,2,FALSE))</f>
        <v>VÁLVULA DE RETENÇÃO HORIZONTAL, DE BRONZE, ROSCÁVEL, 3" - FORNECIMENTO E INSTALAÇÃO. AF_08/2021</v>
      </c>
      <c r="E520" s="49" t="str">
        <f>IF(ISNUMBER(SEARCH("Com",B520)),VLOOKUP(B520,'COMP.BG'!$A:$N,5,FALSE),VLOOKUP(B520,SINAPI!$A:$M,4,FALSE))</f>
        <v>UN</v>
      </c>
      <c r="F520" s="497">
        <v>1</v>
      </c>
      <c r="G520" s="292" t="str">
        <f>IF(ISNUMBER(SEARCH("COM",B520)),VLOOKUP(B520,'COMP.BG'!$A:$M,13,FALSE),VLOOKUP(B520,SINAPI!A:M,7,FALSE))</f>
        <v>598,24</v>
      </c>
      <c r="H520" s="292" t="str">
        <f>IF(ISNUMBER(SEARCH("COM",B520)),VLOOKUP(B520,'COMP.BG'!$A:$N,14,FALSE),VLOOKUP(B520,SINAPI!A:N,6,FALSE))</f>
        <v>16,98</v>
      </c>
      <c r="I520" s="50">
        <f t="shared" si="262"/>
        <v>598.24</v>
      </c>
      <c r="J520" s="50">
        <f t="shared" si="263"/>
        <v>16.98</v>
      </c>
      <c r="K520" s="50">
        <f t="shared" si="264"/>
        <v>615.22</v>
      </c>
      <c r="L520" s="50">
        <f t="shared" si="265"/>
        <v>129.38</v>
      </c>
      <c r="M520" s="50">
        <f t="shared" si="266"/>
        <v>744.6</v>
      </c>
      <c r="N520" s="243">
        <f t="shared" si="261"/>
        <v>2.4820009597070421E-2</v>
      </c>
    </row>
    <row r="521" spans="1:14" s="48" customFormat="1" ht="25.5" x14ac:dyDescent="0.2">
      <c r="A521" s="388" t="s">
        <v>16591</v>
      </c>
      <c r="B521" s="257">
        <v>99623</v>
      </c>
      <c r="C521" s="404" t="s">
        <v>200</v>
      </c>
      <c r="D521" s="245" t="str">
        <f>IF(ISNUMBER(SEARCH("Com",B521)),VLOOKUP(B521,'COMP.BG'!$A:$N,3,FALSE),VLOOKUP(B521,SINAPI!$A:$M,2,FALSE))</f>
        <v>VÁLVULA DE RETENÇÃO HORIZONTAL, DE BRONZE, ROSCÁVEL, 2"  - FORNECIMENTO E INSTALAÇÃO. AF_08/2021</v>
      </c>
      <c r="E521" s="49" t="str">
        <f>IF(ISNUMBER(SEARCH("Com",B521)),VLOOKUP(B521,'COMP.BG'!$A:$N,5,FALSE),VLOOKUP(B521,SINAPI!$A:$M,4,FALSE))</f>
        <v>UN</v>
      </c>
      <c r="F521" s="497">
        <v>1</v>
      </c>
      <c r="G521" s="292" t="str">
        <f>IF(ISNUMBER(SEARCH("COM",B521)),VLOOKUP(B521,'COMP.BG'!$A:$M,13,FALSE),VLOOKUP(B521,SINAPI!A:M,7,FALSE))</f>
        <v>303,61</v>
      </c>
      <c r="H521" s="292" t="str">
        <f>IF(ISNUMBER(SEARCH("COM",B521)),VLOOKUP(B521,'COMP.BG'!$A:$N,14,FALSE),VLOOKUP(B521,SINAPI!A:N,6,FALSE))</f>
        <v>10,12</v>
      </c>
      <c r="I521" s="50">
        <f t="shared" si="262"/>
        <v>303.61</v>
      </c>
      <c r="J521" s="50">
        <f t="shared" si="263"/>
        <v>10.119999999999999</v>
      </c>
      <c r="K521" s="50">
        <f t="shared" si="264"/>
        <v>313.73</v>
      </c>
      <c r="L521" s="50">
        <f t="shared" si="265"/>
        <v>65.98</v>
      </c>
      <c r="M521" s="50">
        <f t="shared" si="266"/>
        <v>379.71000000000004</v>
      </c>
      <c r="N521" s="243">
        <f t="shared" si="261"/>
        <v>1.2657004894041916E-2</v>
      </c>
    </row>
    <row r="522" spans="1:14" s="48" customFormat="1" ht="25.5" x14ac:dyDescent="0.2">
      <c r="A522" s="388" t="s">
        <v>16592</v>
      </c>
      <c r="B522" s="257">
        <v>99624</v>
      </c>
      <c r="C522" s="404" t="s">
        <v>200</v>
      </c>
      <c r="D522" s="245" t="str">
        <f>IF(ISNUMBER(SEARCH("Com",B522)),VLOOKUP(B522,'COMP.BG'!$A:$N,3,FALSE),VLOOKUP(B522,SINAPI!$A:$M,2,FALSE))</f>
        <v>VÁLVULA DE RETENÇÃO HORIZONTAL, DE BRONZE, ROSCÁVEL, 2 1/2" - FORNECIMENTO E INSTALAÇÃO. AF_08/2021</v>
      </c>
      <c r="E522" s="49" t="str">
        <f>IF(ISNUMBER(SEARCH("Com",B522)),VLOOKUP(B522,'COMP.BG'!$A:$N,5,FALSE),VLOOKUP(B522,SINAPI!$A:$M,4,FALSE))</f>
        <v>UN</v>
      </c>
      <c r="F522" s="497">
        <v>1</v>
      </c>
      <c r="G522" s="292" t="str">
        <f>IF(ISNUMBER(SEARCH("COM",B522)),VLOOKUP(B522,'COMP.BG'!$A:$M,13,FALSE),VLOOKUP(B522,SINAPI!A:M,7,FALSE))</f>
        <v>433,72</v>
      </c>
      <c r="H522" s="292" t="str">
        <f>IF(ISNUMBER(SEARCH("COM",B522)),VLOOKUP(B522,'COMP.BG'!$A:$N,14,FALSE),VLOOKUP(B522,SINAPI!A:N,6,FALSE))</f>
        <v>13,55</v>
      </c>
      <c r="I522" s="50">
        <f t="shared" si="262"/>
        <v>433.72</v>
      </c>
      <c r="J522" s="50">
        <f t="shared" si="263"/>
        <v>13.55</v>
      </c>
      <c r="K522" s="50">
        <f t="shared" si="264"/>
        <v>447.27000000000004</v>
      </c>
      <c r="L522" s="50">
        <f t="shared" si="265"/>
        <v>94.06</v>
      </c>
      <c r="M522" s="50">
        <f t="shared" si="266"/>
        <v>541.33000000000004</v>
      </c>
      <c r="N522" s="243">
        <f t="shared" si="261"/>
        <v>1.8044340310478288E-2</v>
      </c>
    </row>
    <row r="523" spans="1:14" s="48" customFormat="1" ht="25.5" x14ac:dyDescent="0.2">
      <c r="A523" s="388" t="s">
        <v>16593</v>
      </c>
      <c r="B523" s="257">
        <v>99621</v>
      </c>
      <c r="C523" s="404" t="s">
        <v>200</v>
      </c>
      <c r="D523" s="245" t="str">
        <f>IF(ISNUMBER(SEARCH("Com",B523)),VLOOKUP(B523,'COMP.BG'!$A:$N,3,FALSE),VLOOKUP(B523,SINAPI!$A:$M,2,FALSE))</f>
        <v>VÁLVULA DE RETENÇÃO HORIZONTAL, DE BRONZE, ROSCÁVEL, 1 1/4" - FORNECIMENTO E INSTALAÇÃO. AF_08/2021</v>
      </c>
      <c r="E523" s="49" t="str">
        <f>IF(ISNUMBER(SEARCH("Com",B523)),VLOOKUP(B523,'COMP.BG'!$A:$N,5,FALSE),VLOOKUP(B523,SINAPI!$A:$M,4,FALSE))</f>
        <v>UN</v>
      </c>
      <c r="F523" s="497">
        <v>1</v>
      </c>
      <c r="G523" s="292" t="str">
        <f>IF(ISNUMBER(SEARCH("COM",B523)),VLOOKUP(B523,'COMP.BG'!$A:$M,13,FALSE),VLOOKUP(B523,SINAPI!A:M,7,FALSE))</f>
        <v>193,74</v>
      </c>
      <c r="H523" s="292" t="str">
        <f>IF(ISNUMBER(SEARCH("COM",B523)),VLOOKUP(B523,'COMP.BG'!$A:$N,14,FALSE),VLOOKUP(B523,SINAPI!A:N,6,FALSE))</f>
        <v>6,02</v>
      </c>
      <c r="I523" s="50">
        <f t="shared" si="262"/>
        <v>193.74</v>
      </c>
      <c r="J523" s="50">
        <f t="shared" si="263"/>
        <v>6.02</v>
      </c>
      <c r="K523" s="50">
        <f t="shared" si="264"/>
        <v>199.76000000000002</v>
      </c>
      <c r="L523" s="50">
        <f t="shared" si="265"/>
        <v>42.01</v>
      </c>
      <c r="M523" s="50">
        <f t="shared" si="266"/>
        <v>241.77</v>
      </c>
      <c r="N523" s="243">
        <f t="shared" si="261"/>
        <v>8.0590031161478868E-3</v>
      </c>
    </row>
    <row r="524" spans="1:14" s="48" customFormat="1" ht="25.5" x14ac:dyDescent="0.2">
      <c r="A524" s="388" t="s">
        <v>16594</v>
      </c>
      <c r="B524" s="257">
        <v>99634</v>
      </c>
      <c r="C524" s="404" t="s">
        <v>200</v>
      </c>
      <c r="D524" s="245" t="str">
        <f>IF(ISNUMBER(SEARCH("Com",B524)),VLOOKUP(B524,'COMP.BG'!$A:$N,3,FALSE),VLOOKUP(B524,SINAPI!$A:$M,2,FALSE))</f>
        <v>VÁLVULA DE RETENÇÃO VERTICAL, DE BRONZE, ROSCÁVEL, 4" - FORNECIMENTO E INSTALAÇÃO. AF_08/2021</v>
      </c>
      <c r="E524" s="49" t="str">
        <f>IF(ISNUMBER(SEARCH("Com",B524)),VLOOKUP(B524,'COMP.BG'!$A:$N,5,FALSE),VLOOKUP(B524,SINAPI!$A:$M,4,FALSE))</f>
        <v>UN</v>
      </c>
      <c r="F524" s="497">
        <v>1</v>
      </c>
      <c r="G524" s="292" t="str">
        <f>IF(ISNUMBER(SEARCH("COM",B524)),VLOOKUP(B524,'COMP.BG'!$A:$M,13,FALSE),VLOOKUP(B524,SINAPI!A:M,7,FALSE))</f>
        <v>638,43</v>
      </c>
      <c r="H524" s="292" t="str">
        <f>IF(ISNUMBER(SEARCH("COM",B524)),VLOOKUP(B524,'COMP.BG'!$A:$N,14,FALSE),VLOOKUP(B524,SINAPI!A:N,6,FALSE))</f>
        <v>21,55</v>
      </c>
      <c r="I524" s="50">
        <f t="shared" si="262"/>
        <v>638.42999999999995</v>
      </c>
      <c r="J524" s="50">
        <f t="shared" si="263"/>
        <v>21.55</v>
      </c>
      <c r="K524" s="50">
        <f t="shared" si="264"/>
        <v>659.9799999999999</v>
      </c>
      <c r="L524" s="50">
        <f t="shared" si="265"/>
        <v>138.79</v>
      </c>
      <c r="M524" s="50">
        <f t="shared" si="266"/>
        <v>798.76999999999987</v>
      </c>
      <c r="N524" s="243">
        <f t="shared" si="261"/>
        <v>2.6625676961928468E-2</v>
      </c>
    </row>
    <row r="525" spans="1:14" s="48" customFormat="1" ht="25.5" x14ac:dyDescent="0.2">
      <c r="A525" s="388" t="s">
        <v>16595</v>
      </c>
      <c r="B525" s="257">
        <v>99633</v>
      </c>
      <c r="C525" s="404" t="s">
        <v>200</v>
      </c>
      <c r="D525" s="245" t="str">
        <f>IF(ISNUMBER(SEARCH("Com",B525)),VLOOKUP(B525,'COMP.BG'!$A:$N,3,FALSE),VLOOKUP(B525,SINAPI!$A:$M,2,FALSE))</f>
        <v>VÁLVULA DE RETENÇÃO VERTICAL, DE BRONZE, ROSCÁVEL, 3" - FORNECIMENTO E INSTALAÇÃO. AF_08/2021</v>
      </c>
      <c r="E525" s="49" t="str">
        <f>IF(ISNUMBER(SEARCH("Com",B525)),VLOOKUP(B525,'COMP.BG'!$A:$N,5,FALSE),VLOOKUP(B525,SINAPI!$A:$M,4,FALSE))</f>
        <v>UN</v>
      </c>
      <c r="F525" s="497">
        <v>1</v>
      </c>
      <c r="G525" s="292" t="str">
        <f>IF(ISNUMBER(SEARCH("COM",B525)),VLOOKUP(B525,'COMP.BG'!$A:$M,13,FALSE),VLOOKUP(B525,SINAPI!A:M,7,FALSE))</f>
        <v>369,92</v>
      </c>
      <c r="H525" s="292" t="str">
        <f>IF(ISNUMBER(SEARCH("COM",B525)),VLOOKUP(B525,'COMP.BG'!$A:$N,14,FALSE),VLOOKUP(B525,SINAPI!A:N,6,FALSE))</f>
        <v>16,98</v>
      </c>
      <c r="I525" s="50">
        <f t="shared" si="262"/>
        <v>369.92</v>
      </c>
      <c r="J525" s="50">
        <f t="shared" si="263"/>
        <v>16.98</v>
      </c>
      <c r="K525" s="50">
        <f t="shared" si="264"/>
        <v>386.90000000000003</v>
      </c>
      <c r="L525" s="50">
        <f t="shared" si="265"/>
        <v>81.37</v>
      </c>
      <c r="M525" s="50">
        <f t="shared" si="266"/>
        <v>468.27000000000004</v>
      </c>
      <c r="N525" s="243">
        <f t="shared" si="261"/>
        <v>1.5609006035482363E-2</v>
      </c>
    </row>
    <row r="526" spans="1:14" s="48" customFormat="1" ht="25.5" x14ac:dyDescent="0.2">
      <c r="A526" s="388" t="s">
        <v>18779</v>
      </c>
      <c r="B526" s="257">
        <v>99632</v>
      </c>
      <c r="C526" s="404" t="s">
        <v>200</v>
      </c>
      <c r="D526" s="245" t="str">
        <f>IF(ISNUMBER(SEARCH("Com",B526)),VLOOKUP(B526,'COMP.BG'!$A:$N,3,FALSE),VLOOKUP(B526,SINAPI!$A:$M,2,FALSE))</f>
        <v>VÁLVULA DE RETENÇÃO VERTICAL, DE BRONZE, ROSCÁVEL, 2" - FORNECIMENTO E INSTALAÇÃO. AF_08/2021</v>
      </c>
      <c r="E526" s="49" t="str">
        <f>IF(ISNUMBER(SEARCH("Com",B526)),VLOOKUP(B526,'COMP.BG'!$A:$N,5,FALSE),VLOOKUP(B526,SINAPI!$A:$M,4,FALSE))</f>
        <v>UN</v>
      </c>
      <c r="F526" s="50">
        <v>1</v>
      </c>
      <c r="G526" s="292" t="str">
        <f>IF(ISNUMBER(SEARCH("COM",B526)),VLOOKUP(B526,'COMP.BG'!$A:$M,13,FALSE),VLOOKUP(B526,SINAPI!A:M,7,FALSE))</f>
        <v>170,16</v>
      </c>
      <c r="H526" s="292" t="str">
        <f>IF(ISNUMBER(SEARCH("COM",B526)),VLOOKUP(B526,'COMP.BG'!$A:$N,14,FALSE),VLOOKUP(B526,SINAPI!A:N,6,FALSE))</f>
        <v>10,12</v>
      </c>
      <c r="I526" s="50">
        <f t="shared" si="262"/>
        <v>170.16</v>
      </c>
      <c r="J526" s="50">
        <f t="shared" si="263"/>
        <v>10.119999999999999</v>
      </c>
      <c r="K526" s="50">
        <f t="shared" si="264"/>
        <v>180.28</v>
      </c>
      <c r="L526" s="50">
        <f t="shared" si="265"/>
        <v>37.909999999999997</v>
      </c>
      <c r="M526" s="50">
        <f t="shared" si="266"/>
        <v>218.19</v>
      </c>
      <c r="N526" s="243">
        <f t="shared" si="261"/>
        <v>7.2730028122277666E-3</v>
      </c>
    </row>
    <row r="527" spans="1:14" x14ac:dyDescent="0.2">
      <c r="A527" s="382">
        <v>12</v>
      </c>
      <c r="B527" s="386"/>
      <c r="C527" s="405"/>
      <c r="D527" s="413" t="s">
        <v>96</v>
      </c>
      <c r="E527" s="384"/>
      <c r="F527" s="375"/>
      <c r="G527" s="375"/>
      <c r="H527" s="375"/>
      <c r="I527" s="376">
        <f t="shared" ref="I527:N527" si="267">SUM(I528:I624)</f>
        <v>283900.46999999991</v>
      </c>
      <c r="J527" s="376">
        <f t="shared" si="267"/>
        <v>31240.410000000018</v>
      </c>
      <c r="K527" s="376">
        <f t="shared" si="267"/>
        <v>315140.87999999983</v>
      </c>
      <c r="L527" s="376">
        <f t="shared" si="267"/>
        <v>66274.09</v>
      </c>
      <c r="M527" s="376">
        <f t="shared" si="267"/>
        <v>381414.97000000009</v>
      </c>
      <c r="N527" s="376">
        <f t="shared" si="267"/>
        <v>12.713837249350421</v>
      </c>
    </row>
    <row r="528" spans="1:14" s="48" customFormat="1" x14ac:dyDescent="0.2">
      <c r="A528" s="366" t="s">
        <v>97</v>
      </c>
      <c r="B528" s="365"/>
      <c r="C528" s="406"/>
      <c r="D528" s="378" t="s">
        <v>17026</v>
      </c>
      <c r="E528" s="365"/>
      <c r="F528" s="365"/>
      <c r="G528" s="365"/>
      <c r="H528" s="365"/>
      <c r="I528" s="365"/>
      <c r="J528" s="365"/>
      <c r="K528" s="365"/>
      <c r="L528" s="365"/>
      <c r="M528" s="365"/>
      <c r="N528" s="385"/>
    </row>
    <row r="529" spans="1:14" s="48" customFormat="1" ht="25.5" x14ac:dyDescent="0.2">
      <c r="A529" s="388" t="s">
        <v>14788</v>
      </c>
      <c r="B529" s="264" t="s">
        <v>17086</v>
      </c>
      <c r="C529" s="255" t="s">
        <v>222</v>
      </c>
      <c r="D529" s="417" t="str">
        <f>IF(ISNUMBER(SEARCH("Com",B529)),VLOOKUP(B529,'COMP.BG'!$A:$N,3,FALSE),VLOOKUP(B529,SINAPI!$A:$M,2,FALSE))</f>
        <v>CAIXA DE VENTILAÇÃO ESTANQUE VAZÃO 1.080 M³/H - REF.: SOLER E PALAU CAB250N + ACOPEL F400 + MFLG4 + APC + KSE-45 OU EQUIVALENTE.</v>
      </c>
      <c r="E529" s="49" t="str">
        <f>IF(ISNUMBER(SEARCH("Com",B529)),VLOOKUP(B529,'COMP.BG'!$A:$N,5,FALSE),VLOOKUP(B529,SINAPI!$A:$M,4,FALSE))</f>
        <v>UN</v>
      </c>
      <c r="F529" s="50">
        <v>1</v>
      </c>
      <c r="G529" s="292">
        <f>IF(ISNUMBER(SEARCH("COM",B529)),VLOOKUP(B529,'COMP.BG'!$A:$M,13,FALSE),VLOOKUP(B529,SINAPI!A:M,7,FALSE))</f>
        <v>2647.7400000000002</v>
      </c>
      <c r="H529" s="292">
        <f>IF(ISNUMBER(SEARCH("COM",B529)),VLOOKUP(B529,'COMP.BG'!$A:$N,14,FALSE),VLOOKUP(B529,SINAPI!A:N,6,FALSE))</f>
        <v>414.57000000000005</v>
      </c>
      <c r="I529" s="50">
        <f t="shared" ref="I529:I557" si="268">ROUND(F529*G529,2)</f>
        <v>2647.74</v>
      </c>
      <c r="J529" s="50">
        <f t="shared" ref="J529:J557" si="269">ROUND(F529*H529,2)</f>
        <v>414.57</v>
      </c>
      <c r="K529" s="50">
        <f t="shared" ref="K529:K557" si="270">I529+J529</f>
        <v>3062.31</v>
      </c>
      <c r="L529" s="50">
        <f t="shared" ref="L529:L557" si="271">ROUND($L$15*K529,2)</f>
        <v>644</v>
      </c>
      <c r="M529" s="50">
        <f t="shared" ref="M529:M557" si="272">K529+L529</f>
        <v>3706.31</v>
      </c>
      <c r="N529" s="243">
        <f t="shared" ref="N529:N564" si="273">M529/$M$996*100</f>
        <v>0.12354371443690312</v>
      </c>
    </row>
    <row r="530" spans="1:14" s="48" customFormat="1" ht="25.5" x14ac:dyDescent="0.2">
      <c r="A530" s="388" t="s">
        <v>15053</v>
      </c>
      <c r="B530" s="264" t="s">
        <v>17088</v>
      </c>
      <c r="C530" s="255" t="s">
        <v>222</v>
      </c>
      <c r="D530" s="417" t="str">
        <f>IF(ISNUMBER(SEARCH("Com",B530)),VLOOKUP(B530,'COMP.BG'!$A:$N,3,FALSE),VLOOKUP(B530,SINAPI!$A:$M,2,FALSE))</f>
        <v>CAIXA DE VENTILAÇÃO ESTANQUE VAZÃO 1.780 M³/H - REF.: SOLER E PALAU CAB250N + ACOPEL F400 + MFLG4 + APC + KSE-45 OU EQUIVALENTE.</v>
      </c>
      <c r="E530" s="49" t="str">
        <f>IF(ISNUMBER(SEARCH("Com",B530)),VLOOKUP(B530,'COMP.BG'!$A:$N,5,FALSE),VLOOKUP(B530,SINAPI!$A:$M,4,FALSE))</f>
        <v>UN</v>
      </c>
      <c r="F530" s="50">
        <v>1</v>
      </c>
      <c r="G530" s="292">
        <f>IF(ISNUMBER(SEARCH("COM",B530)),VLOOKUP(B530,'COMP.BG'!$A:$M,13,FALSE),VLOOKUP(B530,SINAPI!A:M,7,FALSE))</f>
        <v>3158.87</v>
      </c>
      <c r="H530" s="292">
        <f>IF(ISNUMBER(SEARCH("COM",B530)),VLOOKUP(B530,'COMP.BG'!$A:$N,14,FALSE),VLOOKUP(B530,SINAPI!A:N,6,FALSE))</f>
        <v>446.46</v>
      </c>
      <c r="I530" s="50">
        <f t="shared" ref="I530:I533" si="274">ROUND(F530*G530,2)</f>
        <v>3158.87</v>
      </c>
      <c r="J530" s="50">
        <f t="shared" ref="J530:J533" si="275">ROUND(F530*H530,2)</f>
        <v>446.46</v>
      </c>
      <c r="K530" s="50">
        <f t="shared" ref="K530:K533" si="276">I530+J530</f>
        <v>3605.33</v>
      </c>
      <c r="L530" s="50">
        <f t="shared" ref="L530:L533" si="277">ROUND($L$15*K530,2)</f>
        <v>758.2</v>
      </c>
      <c r="M530" s="50">
        <f t="shared" ref="M530:M533" si="278">K530+L530</f>
        <v>4363.53</v>
      </c>
      <c r="N530" s="243">
        <f t="shared" si="273"/>
        <v>0.14545105624107532</v>
      </c>
    </row>
    <row r="531" spans="1:14" s="48" customFormat="1" ht="25.5" x14ac:dyDescent="0.2">
      <c r="A531" s="388" t="s">
        <v>15054</v>
      </c>
      <c r="B531" s="264" t="s">
        <v>17087</v>
      </c>
      <c r="C531" s="255" t="s">
        <v>222</v>
      </c>
      <c r="D531" s="417" t="str">
        <f>IF(ISNUMBER(SEARCH("Com",B531)),VLOOKUP(B531,'COMP.BG'!$A:$N,3,FALSE),VLOOKUP(B531,SINAPI!$A:$M,2,FALSE))</f>
        <v>CAIXA DE VENTILAÇÃO ESTANQUE VAZÃO 2.480 M³/H - REF.: SOLER E PALAU CAB250N + ACOPEL F400 + MFLG4 + APC + KSE-45 OU EQUIVALENTE.</v>
      </c>
      <c r="E531" s="49" t="str">
        <f>IF(ISNUMBER(SEARCH("Com",B531)),VLOOKUP(B531,'COMP.BG'!$A:$N,5,FALSE),VLOOKUP(B531,SINAPI!$A:$M,4,FALSE))</f>
        <v>UN</v>
      </c>
      <c r="F531" s="50">
        <v>1</v>
      </c>
      <c r="G531" s="292">
        <f>IF(ISNUMBER(SEARCH("COM",B531)),VLOOKUP(B531,'COMP.BG'!$A:$M,13,FALSE),VLOOKUP(B531,SINAPI!A:M,7,FALSE))</f>
        <v>3306.62</v>
      </c>
      <c r="H531" s="292">
        <f>IF(ISNUMBER(SEARCH("COM",B531)),VLOOKUP(B531,'COMP.BG'!$A:$N,14,FALSE),VLOOKUP(B531,SINAPI!A:N,6,FALSE))</f>
        <v>478.35</v>
      </c>
      <c r="I531" s="50">
        <f t="shared" si="274"/>
        <v>3306.62</v>
      </c>
      <c r="J531" s="50">
        <f t="shared" si="275"/>
        <v>478.35</v>
      </c>
      <c r="K531" s="50">
        <f t="shared" si="276"/>
        <v>3784.97</v>
      </c>
      <c r="L531" s="50">
        <f t="shared" si="277"/>
        <v>795.98</v>
      </c>
      <c r="M531" s="50">
        <f t="shared" si="278"/>
        <v>4580.95</v>
      </c>
      <c r="N531" s="243">
        <f t="shared" si="273"/>
        <v>0.15269839237671198</v>
      </c>
    </row>
    <row r="532" spans="1:14" s="48" customFormat="1" ht="25.5" x14ac:dyDescent="0.2">
      <c r="A532" s="388" t="s">
        <v>15055</v>
      </c>
      <c r="B532" s="264" t="s">
        <v>17089</v>
      </c>
      <c r="C532" s="255" t="s">
        <v>222</v>
      </c>
      <c r="D532" s="417" t="str">
        <f>IF(ISNUMBER(SEARCH("Com",B532)),VLOOKUP(B532,'COMP.BG'!$A:$N,3,FALSE),VLOOKUP(B532,SINAPI!$A:$M,2,FALSE))</f>
        <v>CAIXA DE VENTILAÇÃO ESTANQUE VAZÃO 4.330 M³/H - REF.: SOLER E PALAU CAB250N + ACOPEL F400 + MFLG4 + APC + KSE-45 OU EQUIVALENTE.</v>
      </c>
      <c r="E532" s="49" t="str">
        <f>IF(ISNUMBER(SEARCH("Com",B532)),VLOOKUP(B532,'COMP.BG'!$A:$N,5,FALSE),VLOOKUP(B532,SINAPI!$A:$M,4,FALSE))</f>
        <v>UN</v>
      </c>
      <c r="F532" s="50">
        <v>1</v>
      </c>
      <c r="G532" s="292">
        <f>IF(ISNUMBER(SEARCH("COM",B532)),VLOOKUP(B532,'COMP.BG'!$A:$M,13,FALSE),VLOOKUP(B532,SINAPI!A:M,7,FALSE))</f>
        <v>4645.75</v>
      </c>
      <c r="H532" s="292">
        <f>IF(ISNUMBER(SEARCH("COM",B532)),VLOOKUP(B532,'COMP.BG'!$A:$N,14,FALSE),VLOOKUP(B532,SINAPI!A:N,6,FALSE))</f>
        <v>510.24</v>
      </c>
      <c r="I532" s="50">
        <f t="shared" si="274"/>
        <v>4645.75</v>
      </c>
      <c r="J532" s="50">
        <f t="shared" si="275"/>
        <v>510.24</v>
      </c>
      <c r="K532" s="50">
        <f t="shared" si="276"/>
        <v>5155.99</v>
      </c>
      <c r="L532" s="50">
        <f t="shared" si="277"/>
        <v>1084.3</v>
      </c>
      <c r="M532" s="50">
        <f t="shared" si="278"/>
        <v>6240.29</v>
      </c>
      <c r="N532" s="243">
        <f t="shared" si="273"/>
        <v>0.20800974709710257</v>
      </c>
    </row>
    <row r="533" spans="1:14" s="48" customFormat="1" ht="37.5" customHeight="1" x14ac:dyDescent="0.2">
      <c r="A533" s="388" t="s">
        <v>15056</v>
      </c>
      <c r="B533" s="264" t="s">
        <v>17090</v>
      </c>
      <c r="C533" s="255" t="s">
        <v>222</v>
      </c>
      <c r="D533" s="417" t="str">
        <f>IF(ISNUMBER(SEARCH("Com",B533)),VLOOKUP(B533,'COMP.BG'!$A:$N,3,FALSE),VLOOKUP(B533,SINAPI!$A:$M,2,FALSE))</f>
        <v>CAIXA DE VENTILAÇÃO ESTANQUE VAZÃO 5.440 M³/H - REF.: SOLER E PALAU CAB250N + ACOPEL F400 + MFLG4 + APC + KSE-45 OU EQUIVALENTE.</v>
      </c>
      <c r="E533" s="49" t="str">
        <f>IF(ISNUMBER(SEARCH("Com",B533)),VLOOKUP(B533,'COMP.BG'!$A:$N,5,FALSE),VLOOKUP(B533,SINAPI!$A:$M,4,FALSE))</f>
        <v>UN</v>
      </c>
      <c r="F533" s="50">
        <v>1</v>
      </c>
      <c r="G533" s="292">
        <f>IF(ISNUMBER(SEARCH("COM",B533)),VLOOKUP(B533,'COMP.BG'!$A:$M,13,FALSE),VLOOKUP(B533,SINAPI!A:M,7,FALSE))</f>
        <v>5365.4400000000005</v>
      </c>
      <c r="H533" s="292">
        <f>IF(ISNUMBER(SEARCH("COM",B533)),VLOOKUP(B533,'COMP.BG'!$A:$N,14,FALSE),VLOOKUP(B533,SINAPI!A:N,6,FALSE))</f>
        <v>542.13</v>
      </c>
      <c r="I533" s="50">
        <f t="shared" si="274"/>
        <v>5365.44</v>
      </c>
      <c r="J533" s="50">
        <f t="shared" si="275"/>
        <v>542.13</v>
      </c>
      <c r="K533" s="50">
        <f t="shared" si="276"/>
        <v>5907.57</v>
      </c>
      <c r="L533" s="50">
        <f t="shared" si="277"/>
        <v>1242.3599999999999</v>
      </c>
      <c r="M533" s="50">
        <f t="shared" si="278"/>
        <v>7149.9299999999994</v>
      </c>
      <c r="N533" s="243">
        <f t="shared" si="273"/>
        <v>0.23833109215468934</v>
      </c>
    </row>
    <row r="534" spans="1:14" s="48" customFormat="1" ht="37.5" customHeight="1" x14ac:dyDescent="0.2">
      <c r="A534" s="388" t="s">
        <v>15057</v>
      </c>
      <c r="B534" s="264" t="s">
        <v>17085</v>
      </c>
      <c r="C534" s="255" t="s">
        <v>222</v>
      </c>
      <c r="D534" s="417" t="str">
        <f>IF(ISNUMBER(SEARCH("Com",B534)),VLOOKUP(B534,'COMP.BG'!$A:$N,3,FALSE),VLOOKUP(B534,SINAPI!$A:$M,2,FALSE))</f>
        <v>CAIXA DE VENTILAÇÃO ESTANQUE VAZÃO 520 M³/H - REF.: SOLER E PALAU CAB250N + ACOPEL F400 + MFLG4 + APC + KSE-45 OU EQUIVALENTE.</v>
      </c>
      <c r="E534" s="49" t="str">
        <f>IF(ISNUMBER(SEARCH("Com",B534)),VLOOKUP(B534,'COMP.BG'!$A:$N,5,FALSE),VLOOKUP(B534,SINAPI!$A:$M,4,FALSE))</f>
        <v>UN</v>
      </c>
      <c r="F534" s="50">
        <v>1</v>
      </c>
      <c r="G534" s="292">
        <f>IF(ISNUMBER(SEARCH("COM",B534)),VLOOKUP(B534,'COMP.BG'!$A:$M,13,FALSE),VLOOKUP(B534,SINAPI!A:M,7,FALSE))</f>
        <v>2207.5</v>
      </c>
      <c r="H534" s="292">
        <f>IF(ISNUMBER(SEARCH("COM",B534)),VLOOKUP(B534,'COMP.BG'!$A:$N,14,FALSE),VLOOKUP(B534,SINAPI!A:N,6,FALSE))</f>
        <v>382.68</v>
      </c>
      <c r="I534" s="50">
        <f t="shared" ref="I534:I536" si="279">ROUND(F534*G534,2)</f>
        <v>2207.5</v>
      </c>
      <c r="J534" s="50">
        <f t="shared" ref="J534:J536" si="280">ROUND(F534*H534,2)</f>
        <v>382.68</v>
      </c>
      <c r="K534" s="50">
        <f t="shared" ref="K534:K536" si="281">I534+J534</f>
        <v>2590.1799999999998</v>
      </c>
      <c r="L534" s="50">
        <f t="shared" ref="L534:L536" si="282">ROUND($L$15*K534,2)</f>
        <v>544.71</v>
      </c>
      <c r="M534" s="50">
        <f t="shared" ref="M534:M536" si="283">K534+L534</f>
        <v>3134.89</v>
      </c>
      <c r="N534" s="243">
        <f t="shared" si="273"/>
        <v>0.10449637373859803</v>
      </c>
    </row>
    <row r="535" spans="1:14" s="48" customFormat="1" ht="37.5" customHeight="1" x14ac:dyDescent="0.2">
      <c r="A535" s="388" t="s">
        <v>17012</v>
      </c>
      <c r="B535" s="264" t="s">
        <v>17091</v>
      </c>
      <c r="C535" s="255" t="s">
        <v>222</v>
      </c>
      <c r="D535" s="417" t="str">
        <f>IF(ISNUMBER(SEARCH("Com",B535)),VLOOKUP(B535,'COMP.BG'!$A:$N,3,FALSE),VLOOKUP(B535,SINAPI!$A:$M,2,FALSE))</f>
        <v>CAIXA DE VENTILAÇÃO ESTANQUE VAZÃO 6.880 M³/H - REF.: SOLER E PALAU CAB250N + ACOPEL F400 + MFLG4 + APC + KSE-45 OU EQUIVALENTE.</v>
      </c>
      <c r="E535" s="49" t="str">
        <f>IF(ISNUMBER(SEARCH("Com",B535)),VLOOKUP(B535,'COMP.BG'!$A:$N,5,FALSE),VLOOKUP(B535,SINAPI!$A:$M,4,FALSE))</f>
        <v>UN</v>
      </c>
      <c r="F535" s="50">
        <v>1</v>
      </c>
      <c r="G535" s="292">
        <f>IF(ISNUMBER(SEARCH("COM",B535)),VLOOKUP(B535,'COMP.BG'!$A:$M,13,FALSE),VLOOKUP(B535,SINAPI!A:M,7,FALSE))</f>
        <v>5796.63</v>
      </c>
      <c r="H535" s="292">
        <f>IF(ISNUMBER(SEARCH("COM",B535)),VLOOKUP(B535,'COMP.BG'!$A:$N,14,FALSE),VLOOKUP(B535,SINAPI!A:N,6,FALSE))</f>
        <v>574.02</v>
      </c>
      <c r="I535" s="50">
        <f t="shared" si="279"/>
        <v>5796.63</v>
      </c>
      <c r="J535" s="50">
        <f t="shared" si="280"/>
        <v>574.02</v>
      </c>
      <c r="K535" s="50">
        <f t="shared" si="281"/>
        <v>6370.65</v>
      </c>
      <c r="L535" s="50">
        <f t="shared" si="282"/>
        <v>1339.75</v>
      </c>
      <c r="M535" s="50">
        <f t="shared" si="283"/>
        <v>7710.4</v>
      </c>
      <c r="N535" s="243">
        <f t="shared" si="273"/>
        <v>0.25701343271186106</v>
      </c>
    </row>
    <row r="536" spans="1:14" s="48" customFormat="1" ht="37.5" customHeight="1" x14ac:dyDescent="0.2">
      <c r="A536" s="388" t="s">
        <v>17013</v>
      </c>
      <c r="B536" s="264" t="s">
        <v>17092</v>
      </c>
      <c r="C536" s="255" t="s">
        <v>222</v>
      </c>
      <c r="D536" s="417" t="str">
        <f>IF(ISNUMBER(SEARCH("Com",B536)),VLOOKUP(B536,'COMP.BG'!$A:$N,3,FALSE),VLOOKUP(B536,SINAPI!$A:$M,2,FALSE))</f>
        <v>CAIXA DE VENTILAÇÃO ESTANQUE VAZÃO 7.280 M³/H - REF.: SOLER E PALAU CAB250N + ACOPEL F400 + MFLG4 + APC + KSE-45 OU EQUIVALENTE.</v>
      </c>
      <c r="E536" s="49" t="str">
        <f>IF(ISNUMBER(SEARCH("Com",B536)),VLOOKUP(B536,'COMP.BG'!$A:$N,5,FALSE),VLOOKUP(B536,SINAPI!$A:$M,4,FALSE))</f>
        <v>UN</v>
      </c>
      <c r="F536" s="50">
        <v>1</v>
      </c>
      <c r="G536" s="292">
        <f>IF(ISNUMBER(SEARCH("COM",B536)),VLOOKUP(B536,'COMP.BG'!$A:$M,13,FALSE),VLOOKUP(B536,SINAPI!A:M,7,FALSE))</f>
        <v>5810.35</v>
      </c>
      <c r="H536" s="292">
        <f>IF(ISNUMBER(SEARCH("COM",B536)),VLOOKUP(B536,'COMP.BG'!$A:$N,14,FALSE),VLOOKUP(B536,SINAPI!A:N,6,FALSE))</f>
        <v>605.91</v>
      </c>
      <c r="I536" s="50">
        <f t="shared" si="279"/>
        <v>5810.35</v>
      </c>
      <c r="J536" s="50">
        <f t="shared" si="280"/>
        <v>605.91</v>
      </c>
      <c r="K536" s="50">
        <f t="shared" si="281"/>
        <v>6416.26</v>
      </c>
      <c r="L536" s="50">
        <f t="shared" si="282"/>
        <v>1349.34</v>
      </c>
      <c r="M536" s="50">
        <f t="shared" si="283"/>
        <v>7765.6</v>
      </c>
      <c r="N536" s="243">
        <f t="shared" si="273"/>
        <v>0.25885343342332806</v>
      </c>
    </row>
    <row r="537" spans="1:14" s="48" customFormat="1" ht="37.5" customHeight="1" x14ac:dyDescent="0.2">
      <c r="A537" s="388" t="s">
        <v>17014</v>
      </c>
      <c r="B537" s="264" t="s">
        <v>17063</v>
      </c>
      <c r="C537" s="255" t="s">
        <v>222</v>
      </c>
      <c r="D537" s="417" t="str">
        <f>IF(ISNUMBER(SEARCH("Com",B537)),VLOOKUP(B537,'COMP.BG'!$A:$N,3,FALSE),VLOOKUP(B537,SINAPI!$A:$M,2,FALSE))</f>
        <v>CONDICIONADOR DE AR TIPO SPLIT INVERTER, MODELO HI-WALL (PAREDE), CICLO FRIO, CAPACIDADE NOMINAL 12.000 BTU/H.</v>
      </c>
      <c r="E537" s="49" t="str">
        <f>IF(ISNUMBER(SEARCH("Com",B537)),VLOOKUP(B537,'COMP.BG'!$A:$N,5,FALSE),VLOOKUP(B537,SINAPI!$A:$M,4,FALSE))</f>
        <v>UN</v>
      </c>
      <c r="F537" s="50">
        <v>1</v>
      </c>
      <c r="G537" s="292">
        <f>IF(ISNUMBER(SEARCH("COM",B537)),VLOOKUP(B537,'COMP.BG'!$A:$M,13,FALSE),VLOOKUP(B537,SINAPI!A:M,7,FALSE))</f>
        <v>2333.4899999999998</v>
      </c>
      <c r="H537" s="292">
        <f>IF(ISNUMBER(SEARCH("COM",B537)),VLOOKUP(B537,'COMP.BG'!$A:$N,14,FALSE),VLOOKUP(B537,SINAPI!A:N,6,FALSE))</f>
        <v>446.46</v>
      </c>
      <c r="I537" s="50">
        <f t="shared" ref="I537:I542" si="284">ROUND(F537*G537,2)</f>
        <v>2333.4899999999998</v>
      </c>
      <c r="J537" s="50">
        <f t="shared" ref="J537:J542" si="285">ROUND(F537*H537,2)</f>
        <v>446.46</v>
      </c>
      <c r="K537" s="50">
        <f t="shared" ref="K537:K542" si="286">I537+J537</f>
        <v>2779.95</v>
      </c>
      <c r="L537" s="50">
        <f t="shared" ref="L537:L542" si="287">ROUND($L$15*K537,2)</f>
        <v>584.62</v>
      </c>
      <c r="M537" s="50">
        <f t="shared" ref="M537:M542" si="288">K537+L537</f>
        <v>3364.5699999999997</v>
      </c>
      <c r="N537" s="243">
        <f t="shared" si="273"/>
        <v>0.11215237669891917</v>
      </c>
    </row>
    <row r="538" spans="1:14" s="48" customFormat="1" ht="37.5" customHeight="1" x14ac:dyDescent="0.2">
      <c r="A538" s="388" t="s">
        <v>17015</v>
      </c>
      <c r="B538" s="264" t="s">
        <v>17064</v>
      </c>
      <c r="C538" s="255" t="s">
        <v>222</v>
      </c>
      <c r="D538" s="417" t="str">
        <f>IF(ISNUMBER(SEARCH("Com",B538)),VLOOKUP(B538,'COMP.BG'!$A:$N,3,FALSE),VLOOKUP(B538,SINAPI!$A:$M,2,FALSE))</f>
        <v>CONDICIONADOR DE AR TIPO SPLIT INVERTER, MODELO HI-WALL (PAREDE), CICLO FRIO, CAPACIDADE NOMINAL 18.000 BTU/H.</v>
      </c>
      <c r="E538" s="49" t="str">
        <f>IF(ISNUMBER(SEARCH("Com",B538)),VLOOKUP(B538,'COMP.BG'!$A:$N,5,FALSE),VLOOKUP(B538,SINAPI!$A:$M,4,FALSE))</f>
        <v>UN</v>
      </c>
      <c r="F538" s="50">
        <v>1</v>
      </c>
      <c r="G538" s="292">
        <f>IF(ISNUMBER(SEARCH("COM",B538)),VLOOKUP(B538,'COMP.BG'!$A:$M,13,FALSE),VLOOKUP(B538,SINAPI!A:M,7,FALSE))</f>
        <v>3398.52</v>
      </c>
      <c r="H538" s="292">
        <f>IF(ISNUMBER(SEARCH("COM",B538)),VLOOKUP(B538,'COMP.BG'!$A:$N,14,FALSE),VLOOKUP(B538,SINAPI!A:N,6,FALSE))</f>
        <v>510.24</v>
      </c>
      <c r="I538" s="50">
        <f t="shared" si="284"/>
        <v>3398.52</v>
      </c>
      <c r="J538" s="50">
        <f t="shared" si="285"/>
        <v>510.24</v>
      </c>
      <c r="K538" s="50">
        <f t="shared" si="286"/>
        <v>3908.76</v>
      </c>
      <c r="L538" s="50">
        <f t="shared" si="287"/>
        <v>822.01</v>
      </c>
      <c r="M538" s="50">
        <f t="shared" si="288"/>
        <v>4730.7700000000004</v>
      </c>
      <c r="N538" s="243">
        <f t="shared" si="273"/>
        <v>0.15769239430772608</v>
      </c>
    </row>
    <row r="539" spans="1:14" s="48" customFormat="1" ht="37.5" customHeight="1" x14ac:dyDescent="0.2">
      <c r="A539" s="388" t="s">
        <v>17016</v>
      </c>
      <c r="B539" s="264" t="s">
        <v>17071</v>
      </c>
      <c r="C539" s="255" t="s">
        <v>222</v>
      </c>
      <c r="D539" s="417" t="str">
        <f>IF(ISNUMBER(SEARCH("Com",B539)),VLOOKUP(B539,'COMP.BG'!$A:$N,3,FALSE),VLOOKUP(B539,SINAPI!$A:$M,2,FALSE))</f>
        <v>CONDICIONADOR DE AR TIPO SPLIT INVERTER, MODELO HI-WALL (PAREDE), CICLO FRIO, CAPACIDADE NOMINAL 24.000 BTU/H.</v>
      </c>
      <c r="E539" s="49" t="str">
        <f>IF(ISNUMBER(SEARCH("Com",B539)),VLOOKUP(B539,'COMP.BG'!$A:$N,5,FALSE),VLOOKUP(B539,SINAPI!$A:$M,4,FALSE))</f>
        <v>UN</v>
      </c>
      <c r="F539" s="50">
        <v>1</v>
      </c>
      <c r="G539" s="292">
        <f>IF(ISNUMBER(SEARCH("COM",B539)),VLOOKUP(B539,'COMP.BG'!$A:$M,13,FALSE),VLOOKUP(B539,SINAPI!A:M,7,FALSE))</f>
        <v>4668.0800000000008</v>
      </c>
      <c r="H539" s="292">
        <f>IF(ISNUMBER(SEARCH("COM",B539)),VLOOKUP(B539,'COMP.BG'!$A:$N,14,FALSE),VLOOKUP(B539,SINAPI!A:N,6,FALSE))</f>
        <v>637.80000000000007</v>
      </c>
      <c r="I539" s="50">
        <f t="shared" si="284"/>
        <v>4668.08</v>
      </c>
      <c r="J539" s="50">
        <f t="shared" si="285"/>
        <v>637.79999999999995</v>
      </c>
      <c r="K539" s="50">
        <f t="shared" si="286"/>
        <v>5305.88</v>
      </c>
      <c r="L539" s="50">
        <f t="shared" si="287"/>
        <v>1115.83</v>
      </c>
      <c r="M539" s="50">
        <f t="shared" si="288"/>
        <v>6421.71</v>
      </c>
      <c r="N539" s="243">
        <f t="shared" si="273"/>
        <v>0.21405708276873905</v>
      </c>
    </row>
    <row r="540" spans="1:14" s="48" customFormat="1" ht="37.5" customHeight="1" x14ac:dyDescent="0.2">
      <c r="A540" s="388" t="s">
        <v>17017</v>
      </c>
      <c r="B540" s="264" t="s">
        <v>17046</v>
      </c>
      <c r="C540" s="255" t="s">
        <v>222</v>
      </c>
      <c r="D540" s="417" t="str">
        <f>IF(ISNUMBER(SEARCH("Com",B540)),VLOOKUP(B540,'COMP.BG'!$A:$N,3,FALSE),VLOOKUP(B540,SINAPI!$A:$M,2,FALSE))</f>
        <v>CONDICIONADOR DE AR TIPO SPLIT INVERTER, MODELO HI-WALL (PAREDE), CICLO FRIO, CAPACIDADE NOMINAL 9.000 BTU/H.</v>
      </c>
      <c r="E540" s="49" t="str">
        <f>IF(ISNUMBER(SEARCH("Com",B540)),VLOOKUP(B540,'COMP.BG'!$A:$N,5,FALSE),VLOOKUP(B540,SINAPI!$A:$M,4,FALSE))</f>
        <v>UN</v>
      </c>
      <c r="F540" s="50">
        <v>1</v>
      </c>
      <c r="G540" s="292">
        <f>IF(ISNUMBER(SEARCH("COM",B540)),VLOOKUP(B540,'COMP.BG'!$A:$M,13,FALSE),VLOOKUP(B540,SINAPI!A:M,7,FALSE))</f>
        <v>2077.11</v>
      </c>
      <c r="H540" s="292">
        <f>IF(ISNUMBER(SEARCH("COM",B540)),VLOOKUP(B540,'COMP.BG'!$A:$N,14,FALSE),VLOOKUP(B540,SINAPI!A:N,6,FALSE))</f>
        <v>382.68</v>
      </c>
      <c r="I540" s="50">
        <f t="shared" si="284"/>
        <v>2077.11</v>
      </c>
      <c r="J540" s="50">
        <f t="shared" si="285"/>
        <v>382.68</v>
      </c>
      <c r="K540" s="50">
        <f t="shared" si="286"/>
        <v>2459.79</v>
      </c>
      <c r="L540" s="50">
        <f t="shared" si="287"/>
        <v>517.29</v>
      </c>
      <c r="M540" s="50">
        <f t="shared" si="288"/>
        <v>2977.08</v>
      </c>
      <c r="N540" s="243">
        <f t="shared" si="273"/>
        <v>9.9236038371268348E-2</v>
      </c>
    </row>
    <row r="541" spans="1:14" s="48" customFormat="1" ht="37.5" customHeight="1" x14ac:dyDescent="0.2">
      <c r="A541" s="388" t="s">
        <v>17018</v>
      </c>
      <c r="B541" s="264" t="s">
        <v>17457</v>
      </c>
      <c r="C541" s="255" t="s">
        <v>222</v>
      </c>
      <c r="D541" s="417" t="str">
        <f>IF(ISNUMBER(SEARCH("Com",B541)),VLOOKUP(B541,'COMP.BG'!$A:$N,3,FALSE),VLOOKUP(B541,SINAPI!$A:$M,2,FALSE))</f>
        <v>CONDICIONADOR DE AR TIPO SPLIT INVERTER, MODELO HI-WALL (PAREDE), CICLO QUENTE/FRIO, CAPACIDADE NOMINAL 12.000 BTU/H.</v>
      </c>
      <c r="E541" s="49" t="str">
        <f>IF(ISNUMBER(SEARCH("Com",B541)),VLOOKUP(B541,'COMP.BG'!$A:$N,5,FALSE),VLOOKUP(B541,SINAPI!$A:$M,4,FALSE))</f>
        <v>UN</v>
      </c>
      <c r="F541" s="50">
        <v>1</v>
      </c>
      <c r="G541" s="292">
        <f>IF(ISNUMBER(SEARCH("COM",B541)),VLOOKUP(B541,'COMP.BG'!$A:$M,13,FALSE),VLOOKUP(B541,SINAPI!A:M,7,FALSE))</f>
        <v>2711.08</v>
      </c>
      <c r="H541" s="292">
        <f>IF(ISNUMBER(SEARCH("COM",B541)),VLOOKUP(B541,'COMP.BG'!$A:$N,14,FALSE),VLOOKUP(B541,SINAPI!A:N,6,FALSE))</f>
        <v>446.46</v>
      </c>
      <c r="I541" s="50">
        <f t="shared" si="284"/>
        <v>2711.08</v>
      </c>
      <c r="J541" s="50">
        <f t="shared" si="285"/>
        <v>446.46</v>
      </c>
      <c r="K541" s="50">
        <f t="shared" si="286"/>
        <v>3157.54</v>
      </c>
      <c r="L541" s="50">
        <f t="shared" si="287"/>
        <v>664.03</v>
      </c>
      <c r="M541" s="50">
        <f t="shared" si="288"/>
        <v>3821.5699999999997</v>
      </c>
      <c r="N541" s="243">
        <f t="shared" si="273"/>
        <v>0.12738571592247702</v>
      </c>
    </row>
    <row r="542" spans="1:14" s="48" customFormat="1" ht="37.5" customHeight="1" x14ac:dyDescent="0.2">
      <c r="A542" s="388" t="s">
        <v>17019</v>
      </c>
      <c r="B542" s="264" t="s">
        <v>17459</v>
      </c>
      <c r="C542" s="255" t="s">
        <v>222</v>
      </c>
      <c r="D542" s="417" t="str">
        <f>IF(ISNUMBER(SEARCH("Com",B542)),VLOOKUP(B542,'COMP.BG'!$A:$N,3,FALSE),VLOOKUP(B542,SINAPI!$A:$M,2,FALSE))</f>
        <v>CONDICIONADOR DE AR TIPO SPLIT INVERTER, MODELO HI-WALL (PAREDE), CICLO QUENTE/FRIO, CAPACIDADE NOMINAL 18.000 BTU/H.</v>
      </c>
      <c r="E542" s="49" t="str">
        <f>IF(ISNUMBER(SEARCH("Com",B542)),VLOOKUP(B542,'COMP.BG'!$A:$N,5,FALSE),VLOOKUP(B542,SINAPI!$A:$M,4,FALSE))</f>
        <v>UN</v>
      </c>
      <c r="F542" s="50">
        <v>1</v>
      </c>
      <c r="G542" s="292">
        <f>IF(ISNUMBER(SEARCH("COM",B542)),VLOOKUP(B542,'COMP.BG'!$A:$M,13,FALSE),VLOOKUP(B542,SINAPI!A:M,7,FALSE))</f>
        <v>3918.52</v>
      </c>
      <c r="H542" s="292">
        <f>IF(ISNUMBER(SEARCH("COM",B542)),VLOOKUP(B542,'COMP.BG'!$A:$N,14,FALSE),VLOOKUP(B542,SINAPI!A:N,6,FALSE))</f>
        <v>510.24</v>
      </c>
      <c r="I542" s="50">
        <f t="shared" si="284"/>
        <v>3918.52</v>
      </c>
      <c r="J542" s="50">
        <f t="shared" si="285"/>
        <v>510.24</v>
      </c>
      <c r="K542" s="50">
        <f t="shared" si="286"/>
        <v>4428.76</v>
      </c>
      <c r="L542" s="50">
        <f t="shared" si="287"/>
        <v>931.37</v>
      </c>
      <c r="M542" s="50">
        <f t="shared" si="288"/>
        <v>5360.13</v>
      </c>
      <c r="N542" s="243">
        <f t="shared" si="273"/>
        <v>0.17867106908614705</v>
      </c>
    </row>
    <row r="543" spans="1:14" s="48" customFormat="1" ht="25.5" x14ac:dyDescent="0.2">
      <c r="A543" s="388" t="s">
        <v>17020</v>
      </c>
      <c r="B543" s="264" t="s">
        <v>17464</v>
      </c>
      <c r="C543" s="255" t="s">
        <v>222</v>
      </c>
      <c r="D543" s="417" t="str">
        <f>IF(ISNUMBER(SEARCH("Com",B543)),VLOOKUP(B543,'COMP.BG'!$A:$N,3,FALSE),VLOOKUP(B543,SINAPI!$A:$M,2,FALSE))</f>
        <v>CONDICIONADOR DE AR TIPO SPLIT INVERTER, MODELO HI-WALL (PAREDE), CICLO QUENTE/FRIO, CAPACIDADE NOMINAL 36.000 BTU/H.</v>
      </c>
      <c r="E543" s="49" t="str">
        <f>IF(ISNUMBER(SEARCH("Com",B543)),VLOOKUP(B543,'COMP.BG'!$A:$N,5,FALSE),VLOOKUP(B543,SINAPI!$A:$M,4,FALSE))</f>
        <v>UN</v>
      </c>
      <c r="F543" s="50">
        <v>1</v>
      </c>
      <c r="G543" s="292">
        <f>IF(ISNUMBER(SEARCH("COM",B543)),VLOOKUP(B543,'COMP.BG'!$A:$M,13,FALSE),VLOOKUP(B543,SINAPI!A:M,7,FALSE))</f>
        <v>11085.96</v>
      </c>
      <c r="H543" s="292">
        <f>IF(ISNUMBER(SEARCH("COM",B543)),VLOOKUP(B543,'COMP.BG'!$A:$N,14,FALSE),VLOOKUP(B543,SINAPI!A:N,6,FALSE))</f>
        <v>574.02</v>
      </c>
      <c r="I543" s="50">
        <f t="shared" si="268"/>
        <v>11085.96</v>
      </c>
      <c r="J543" s="50">
        <f t="shared" si="269"/>
        <v>574.02</v>
      </c>
      <c r="K543" s="50">
        <f t="shared" si="270"/>
        <v>11659.98</v>
      </c>
      <c r="L543" s="50">
        <f t="shared" si="271"/>
        <v>2452.09</v>
      </c>
      <c r="M543" s="50">
        <f t="shared" si="272"/>
        <v>14112.07</v>
      </c>
      <c r="N543" s="243">
        <f t="shared" si="273"/>
        <v>0.47040251522230669</v>
      </c>
    </row>
    <row r="544" spans="1:14" s="48" customFormat="1" ht="25.5" x14ac:dyDescent="0.2">
      <c r="A544" s="388" t="s">
        <v>17021</v>
      </c>
      <c r="B544" s="264" t="s">
        <v>17465</v>
      </c>
      <c r="C544" s="255" t="s">
        <v>222</v>
      </c>
      <c r="D544" s="417" t="str">
        <f>IF(ISNUMBER(SEARCH("Com",B544)),VLOOKUP(B544,'COMP.BG'!$A:$N,3,FALSE),VLOOKUP(B544,SINAPI!$A:$M,2,FALSE))</f>
        <v>CONDICIONADOR DE AR TIPO SPLIT INVERTER, MODELO HI-WALL (PAREDE), CICLO QUENTE/FRIO, CAPACIDADE NOMINAL 48.000 BTU/H.</v>
      </c>
      <c r="E544" s="49" t="str">
        <f>IF(ISNUMBER(SEARCH("Com",B544)),VLOOKUP(B544,'COMP.BG'!$A:$N,5,FALSE),VLOOKUP(B544,SINAPI!$A:$M,4,FALSE))</f>
        <v>UN</v>
      </c>
      <c r="F544" s="50">
        <v>1</v>
      </c>
      <c r="G544" s="292">
        <f>IF(ISNUMBER(SEARCH("COM",B544)),VLOOKUP(B544,'COMP.BG'!$A:$M,13,FALSE),VLOOKUP(B544,SINAPI!A:M,7,FALSE))</f>
        <v>16524.149999999998</v>
      </c>
      <c r="H544" s="292">
        <f>IF(ISNUMBER(SEARCH("COM",B544)),VLOOKUP(B544,'COMP.BG'!$A:$N,14,FALSE),VLOOKUP(B544,SINAPI!A:N,6,FALSE))</f>
        <v>637.80000000000007</v>
      </c>
      <c r="I544" s="50">
        <f t="shared" si="268"/>
        <v>16524.150000000001</v>
      </c>
      <c r="J544" s="50">
        <f t="shared" si="269"/>
        <v>637.79999999999995</v>
      </c>
      <c r="K544" s="50">
        <f t="shared" si="270"/>
        <v>17161.95</v>
      </c>
      <c r="L544" s="50">
        <f t="shared" si="271"/>
        <v>3609.16</v>
      </c>
      <c r="M544" s="50">
        <f t="shared" si="272"/>
        <v>20771.11</v>
      </c>
      <c r="N544" s="243">
        <f t="shared" si="273"/>
        <v>0.69237060104996695</v>
      </c>
    </row>
    <row r="545" spans="1:14" s="48" customFormat="1" ht="25.5" x14ac:dyDescent="0.2">
      <c r="A545" s="388" t="s">
        <v>17022</v>
      </c>
      <c r="B545" s="264" t="s">
        <v>17452</v>
      </c>
      <c r="C545" s="255" t="s">
        <v>222</v>
      </c>
      <c r="D545" s="417" t="str">
        <f>IF(ISNUMBER(SEARCH("Com",B545)),VLOOKUP(B545,'COMP.BG'!$A:$N,3,FALSE),VLOOKUP(B545,SINAPI!$A:$M,2,FALSE))</f>
        <v>CONDICIONADOR DE AR TIPO SPLIT INVERTER, MODELO HI-WALL (PAREDE), CICLO QUENTE/FRIO, CAPACIDADE NOMINAL 9.000 BTU/H.</v>
      </c>
      <c r="E545" s="49" t="str">
        <f>IF(ISNUMBER(SEARCH("Com",B545)),VLOOKUP(B545,'COMP.BG'!$A:$N,5,FALSE),VLOOKUP(B545,SINAPI!$A:$M,4,FALSE))</f>
        <v>UN</v>
      </c>
      <c r="F545" s="50">
        <v>1</v>
      </c>
      <c r="G545" s="292">
        <f>IF(ISNUMBER(SEARCH("COM",B545)),VLOOKUP(B545,'COMP.BG'!$A:$M,13,FALSE),VLOOKUP(B545,SINAPI!A:M,7,FALSE))</f>
        <v>2363.64</v>
      </c>
      <c r="H545" s="292">
        <f>IF(ISNUMBER(SEARCH("COM",B545)),VLOOKUP(B545,'COMP.BG'!$A:$N,14,FALSE),VLOOKUP(B545,SINAPI!A:N,6,FALSE))</f>
        <v>382.68</v>
      </c>
      <c r="I545" s="50">
        <f t="shared" si="268"/>
        <v>2363.64</v>
      </c>
      <c r="J545" s="50">
        <f t="shared" si="269"/>
        <v>382.68</v>
      </c>
      <c r="K545" s="50">
        <f t="shared" si="270"/>
        <v>2746.3199999999997</v>
      </c>
      <c r="L545" s="50">
        <f t="shared" si="271"/>
        <v>577.54999999999995</v>
      </c>
      <c r="M545" s="50">
        <f t="shared" si="272"/>
        <v>3323.87</v>
      </c>
      <c r="N545" s="243">
        <f t="shared" si="273"/>
        <v>0.11079570950767455</v>
      </c>
    </row>
    <row r="546" spans="1:14" s="48" customFormat="1" ht="27.75" customHeight="1" x14ac:dyDescent="0.2">
      <c r="A546" s="388" t="s">
        <v>17023</v>
      </c>
      <c r="B546" s="264" t="s">
        <v>17065</v>
      </c>
      <c r="C546" s="255" t="s">
        <v>222</v>
      </c>
      <c r="D546" s="417" t="str">
        <f>IF(ISNUMBER(SEARCH("Com",B546)),VLOOKUP(B546,'COMP.BG'!$A:$N,3,FALSE),VLOOKUP(B546,SINAPI!$A:$M,2,FALSE))</f>
        <v>CONDICIONADOR DE AR TIPO SPLIT INVERTER, MODELO PISO TETO, CICLO FRIO, CAPACIDADE NOMINAL 18.000 BTU/H.</v>
      </c>
      <c r="E546" s="49" t="str">
        <f>IF(ISNUMBER(SEARCH("Com",B546)),VLOOKUP(B546,'COMP.BG'!$A:$N,5,FALSE),VLOOKUP(B546,SINAPI!$A:$M,4,FALSE))</f>
        <v>UN</v>
      </c>
      <c r="F546" s="50">
        <v>1</v>
      </c>
      <c r="G546" s="292">
        <f>IF(ISNUMBER(SEARCH("COM",B546)),VLOOKUP(B546,'COMP.BG'!$A:$M,13,FALSE),VLOOKUP(B546,SINAPI!A:M,7,FALSE))</f>
        <v>8491.39</v>
      </c>
      <c r="H546" s="292">
        <f>IF(ISNUMBER(SEARCH("COM",B546)),VLOOKUP(B546,'COMP.BG'!$A:$N,14,FALSE),VLOOKUP(B546,SINAPI!A:N,6,FALSE))</f>
        <v>574.02</v>
      </c>
      <c r="I546" s="50">
        <f t="shared" si="268"/>
        <v>8491.39</v>
      </c>
      <c r="J546" s="50">
        <f t="shared" si="269"/>
        <v>574.02</v>
      </c>
      <c r="K546" s="50">
        <f t="shared" si="270"/>
        <v>9065.41</v>
      </c>
      <c r="L546" s="50">
        <f t="shared" si="271"/>
        <v>1906.46</v>
      </c>
      <c r="M546" s="50">
        <f t="shared" si="272"/>
        <v>10971.869999999999</v>
      </c>
      <c r="N546" s="243">
        <f t="shared" si="273"/>
        <v>0.36572914141526863</v>
      </c>
    </row>
    <row r="547" spans="1:14" s="48" customFormat="1" ht="25.5" x14ac:dyDescent="0.2">
      <c r="A547" s="388" t="s">
        <v>17024</v>
      </c>
      <c r="B547" s="264" t="s">
        <v>17072</v>
      </c>
      <c r="C547" s="255" t="s">
        <v>222</v>
      </c>
      <c r="D547" s="417" t="str">
        <f>IF(ISNUMBER(SEARCH("Com",B547)),VLOOKUP(B547,'COMP.BG'!$A:$N,3,FALSE),VLOOKUP(B547,SINAPI!$A:$M,2,FALSE))</f>
        <v>CONDICIONADOR DE AR TIPO SPLIT INVERTER, MODELO PISO TETO, CICLO FRIO, CAPACIDADE NOMINAL 24.000 BTU/H.</v>
      </c>
      <c r="E547" s="49" t="str">
        <f>IF(ISNUMBER(SEARCH("Com",B547)),VLOOKUP(B547,'COMP.BG'!$A:$N,5,FALSE),VLOOKUP(B547,SINAPI!$A:$M,4,FALSE))</f>
        <v>UN</v>
      </c>
      <c r="F547" s="50">
        <v>2</v>
      </c>
      <c r="G547" s="292">
        <f>IF(ISNUMBER(SEARCH("COM",B547)),VLOOKUP(B547,'COMP.BG'!$A:$M,13,FALSE),VLOOKUP(B547,SINAPI!A:M,7,FALSE))</f>
        <v>9517.08</v>
      </c>
      <c r="H547" s="292">
        <f>IF(ISNUMBER(SEARCH("COM",B547)),VLOOKUP(B547,'COMP.BG'!$A:$N,14,FALSE),VLOOKUP(B547,SINAPI!A:N,6,FALSE))</f>
        <v>637.80000000000007</v>
      </c>
      <c r="I547" s="50">
        <f t="shared" si="268"/>
        <v>19034.16</v>
      </c>
      <c r="J547" s="50">
        <f t="shared" si="269"/>
        <v>1275.5999999999999</v>
      </c>
      <c r="K547" s="50">
        <f t="shared" si="270"/>
        <v>20309.759999999998</v>
      </c>
      <c r="L547" s="50">
        <f t="shared" si="271"/>
        <v>4271.1400000000003</v>
      </c>
      <c r="M547" s="50">
        <f t="shared" si="272"/>
        <v>24580.899999999998</v>
      </c>
      <c r="N547" s="243">
        <f t="shared" si="273"/>
        <v>0.81936365015394619</v>
      </c>
    </row>
    <row r="548" spans="1:14" s="48" customFormat="1" ht="25.5" x14ac:dyDescent="0.2">
      <c r="A548" s="388" t="s">
        <v>17025</v>
      </c>
      <c r="B548" s="264" t="s">
        <v>17076</v>
      </c>
      <c r="C548" s="255" t="s">
        <v>222</v>
      </c>
      <c r="D548" s="417" t="str">
        <f>IF(ISNUMBER(SEARCH("Com",B548)),VLOOKUP(B548,'COMP.BG'!$A:$N,3,FALSE),VLOOKUP(B548,SINAPI!$A:$M,2,FALSE))</f>
        <v>CONDICIONADOR DE AR TIPO SPLIT INVERTER, MODELO PISO TETO, CICLO FRIO, CAPACIDADE NOMINAL 36.000 BTU/H.</v>
      </c>
      <c r="E548" s="49" t="str">
        <f>IF(ISNUMBER(SEARCH("Com",B548)),VLOOKUP(B548,'COMP.BG'!$A:$N,5,FALSE),VLOOKUP(B548,SINAPI!$A:$M,4,FALSE))</f>
        <v>UN</v>
      </c>
      <c r="F548" s="50">
        <v>2</v>
      </c>
      <c r="G548" s="292">
        <f>IF(ISNUMBER(SEARCH("COM",B548)),VLOOKUP(B548,'COMP.BG'!$A:$M,13,FALSE),VLOOKUP(B548,SINAPI!A:M,7,FALSE))</f>
        <v>10689.23</v>
      </c>
      <c r="H548" s="292">
        <f>IF(ISNUMBER(SEARCH("COM",B548)),VLOOKUP(B548,'COMP.BG'!$A:$N,14,FALSE),VLOOKUP(B548,SINAPI!A:N,6,FALSE))</f>
        <v>574.02</v>
      </c>
      <c r="I548" s="50">
        <f t="shared" si="268"/>
        <v>21378.46</v>
      </c>
      <c r="J548" s="50">
        <f t="shared" si="269"/>
        <v>1148.04</v>
      </c>
      <c r="K548" s="50">
        <f t="shared" si="270"/>
        <v>22526.5</v>
      </c>
      <c r="L548" s="50">
        <f t="shared" si="271"/>
        <v>4737.32</v>
      </c>
      <c r="M548" s="50">
        <f t="shared" si="272"/>
        <v>27263.82</v>
      </c>
      <c r="N548" s="243">
        <f t="shared" si="273"/>
        <v>0.90879435140048415</v>
      </c>
    </row>
    <row r="549" spans="1:14" s="48" customFormat="1" ht="25.5" x14ac:dyDescent="0.2">
      <c r="A549" s="388" t="s">
        <v>17122</v>
      </c>
      <c r="B549" s="264" t="s">
        <v>17078</v>
      </c>
      <c r="C549" s="255" t="s">
        <v>222</v>
      </c>
      <c r="D549" s="417" t="str">
        <f>IF(ISNUMBER(SEARCH("Com",B549)),VLOOKUP(B549,'COMP.BG'!$A:$N,3,FALSE),VLOOKUP(B549,SINAPI!$A:$M,2,FALSE))</f>
        <v>CONDICIONADOR DE AR TIPO SPLIT INVERTER, MODELO PISO TETO, CICLO FRIO, CAPACIDADE NOMINAL 48.000 BTU/H.</v>
      </c>
      <c r="E549" s="49" t="str">
        <f>IF(ISNUMBER(SEARCH("Com",B549)),VLOOKUP(B549,'COMP.BG'!$A:$N,5,FALSE),VLOOKUP(B549,SINAPI!$A:$M,4,FALSE))</f>
        <v>UN</v>
      </c>
      <c r="F549" s="50">
        <v>1</v>
      </c>
      <c r="G549" s="292">
        <f>IF(ISNUMBER(SEARCH("COM",B549)),VLOOKUP(B549,'COMP.BG'!$A:$M,13,FALSE),VLOOKUP(B549,SINAPI!A:M,7,FALSE))</f>
        <v>14626.529999999999</v>
      </c>
      <c r="H549" s="292">
        <f>IF(ISNUMBER(SEARCH("COM",B549)),VLOOKUP(B549,'COMP.BG'!$A:$N,14,FALSE),VLOOKUP(B549,SINAPI!A:N,6,FALSE))</f>
        <v>637.80000000000007</v>
      </c>
      <c r="I549" s="50">
        <f t="shared" si="268"/>
        <v>14626.53</v>
      </c>
      <c r="J549" s="50">
        <f t="shared" si="269"/>
        <v>637.79999999999995</v>
      </c>
      <c r="K549" s="50">
        <f t="shared" si="270"/>
        <v>15264.33</v>
      </c>
      <c r="L549" s="50">
        <f t="shared" si="271"/>
        <v>3210.09</v>
      </c>
      <c r="M549" s="50">
        <f t="shared" si="272"/>
        <v>18474.419999999998</v>
      </c>
      <c r="N549" s="243">
        <f t="shared" si="273"/>
        <v>0.61581423811483982</v>
      </c>
    </row>
    <row r="550" spans="1:14" s="48" customFormat="1" ht="25.5" customHeight="1" x14ac:dyDescent="0.2">
      <c r="A550" s="388" t="s">
        <v>17123</v>
      </c>
      <c r="B550" s="264" t="s">
        <v>17074</v>
      </c>
      <c r="C550" s="255" t="s">
        <v>222</v>
      </c>
      <c r="D550" s="417" t="str">
        <f>IF(ISNUMBER(SEARCH("Com",B550)),VLOOKUP(B550,'COMP.BG'!$A:$N,3,FALSE),VLOOKUP(B550,SINAPI!$A:$M,2,FALSE))</f>
        <v>CONDICIONADOR DE AR TIPO SPLIT INVERTER, MODELO PISO TETO, CICLO QUENTE/FRIO, CAPACIDADE NOMINAL 24.000 BTU/H.</v>
      </c>
      <c r="E550" s="49" t="str">
        <f>IF(ISNUMBER(SEARCH("Com",B550)),VLOOKUP(B550,'COMP.BG'!$A:$N,5,FALSE),VLOOKUP(B550,SINAPI!$A:$M,4,FALSE))</f>
        <v>UN</v>
      </c>
      <c r="F550" s="50">
        <v>1</v>
      </c>
      <c r="G550" s="292">
        <f>IF(ISNUMBER(SEARCH("COM",B550)),VLOOKUP(B550,'COMP.BG'!$A:$M,13,FALSE),VLOOKUP(B550,SINAPI!A:M,7,FALSE))</f>
        <v>5273.3700000000008</v>
      </c>
      <c r="H550" s="292">
        <f>IF(ISNUMBER(SEARCH("COM",B550)),VLOOKUP(B550,'COMP.BG'!$A:$N,14,FALSE),VLOOKUP(B550,SINAPI!A:N,6,FALSE))</f>
        <v>637.80000000000007</v>
      </c>
      <c r="I550" s="50">
        <f t="shared" ref="I550" si="289">ROUND(F550*G550,2)</f>
        <v>5273.37</v>
      </c>
      <c r="J550" s="50">
        <f t="shared" ref="J550" si="290">ROUND(F550*H550,2)</f>
        <v>637.79999999999995</v>
      </c>
      <c r="K550" s="50">
        <f t="shared" ref="K550" si="291">I550+J550</f>
        <v>5911.17</v>
      </c>
      <c r="L550" s="50">
        <f t="shared" ref="L550" si="292">ROUND($L$15*K550,2)</f>
        <v>1243.1199999999999</v>
      </c>
      <c r="M550" s="50">
        <f t="shared" ref="M550" si="293">K550+L550</f>
        <v>7154.29</v>
      </c>
      <c r="N550" s="243">
        <f t="shared" si="273"/>
        <v>0.23847642554421827</v>
      </c>
    </row>
    <row r="551" spans="1:14" s="48" customFormat="1" ht="25.5" customHeight="1" x14ac:dyDescent="0.2">
      <c r="A551" s="388" t="s">
        <v>17124</v>
      </c>
      <c r="B551" s="264" t="s">
        <v>17033</v>
      </c>
      <c r="C551" s="255" t="s">
        <v>222</v>
      </c>
      <c r="D551" s="417" t="str">
        <f>IF(ISNUMBER(SEARCH("Com",B551)),VLOOKUP(B551,'COMP.BG'!$A:$N,3,FALSE),VLOOKUP(B551,SINAPI!$A:$M,2,FALSE))</f>
        <v>CONDICIONADOR DE AR TIPO SPLIT, MODELO CASSETE (TETO), CICLO QUENTE/FRIO, CAPACIDADE NOMINAL 18.000 BTU/H.</v>
      </c>
      <c r="E551" s="49" t="str">
        <f>IF(ISNUMBER(SEARCH("Com",B551)),VLOOKUP(B551,'COMP.BG'!$A:$N,5,FALSE),VLOOKUP(B551,SINAPI!$A:$M,4,FALSE))</f>
        <v>UN</v>
      </c>
      <c r="F551" s="50">
        <v>2</v>
      </c>
      <c r="G551" s="292">
        <f>IF(ISNUMBER(SEARCH("COM",B551)),VLOOKUP(B551,'COMP.BG'!$A:$M,13,FALSE),VLOOKUP(B551,SINAPI!A:M,7,FALSE))</f>
        <v>6266.6</v>
      </c>
      <c r="H551" s="292">
        <f>IF(ISNUMBER(SEARCH("COM",B551)),VLOOKUP(B551,'COMP.BG'!$A:$N,14,FALSE),VLOOKUP(B551,SINAPI!A:N,6,FALSE))</f>
        <v>510.24</v>
      </c>
      <c r="I551" s="50">
        <f t="shared" ref="I551:I552" si="294">ROUND(F551*G551,2)</f>
        <v>12533.2</v>
      </c>
      <c r="J551" s="50">
        <f t="shared" ref="J551:J552" si="295">ROUND(F551*H551,2)</f>
        <v>1020.48</v>
      </c>
      <c r="K551" s="50">
        <f t="shared" ref="K551:K552" si="296">I551+J551</f>
        <v>13553.68</v>
      </c>
      <c r="L551" s="50">
        <f t="shared" ref="L551:L552" si="297">ROUND($L$15*K551,2)</f>
        <v>2850.34</v>
      </c>
      <c r="M551" s="50">
        <f t="shared" ref="M551:M552" si="298">K551+L551</f>
        <v>16404.02</v>
      </c>
      <c r="N551" s="243">
        <f t="shared" si="273"/>
        <v>0.54680087809634048</v>
      </c>
    </row>
    <row r="552" spans="1:14" s="48" customFormat="1" ht="25.5" customHeight="1" x14ac:dyDescent="0.2">
      <c r="A552" s="388" t="s">
        <v>17125</v>
      </c>
      <c r="B552" s="264" t="s">
        <v>17037</v>
      </c>
      <c r="C552" s="255" t="s">
        <v>222</v>
      </c>
      <c r="D552" s="417" t="str">
        <f>IF(ISNUMBER(SEARCH("Com",B552)),VLOOKUP(B552,'COMP.BG'!$A:$N,3,FALSE),VLOOKUP(B552,SINAPI!$A:$M,2,FALSE))</f>
        <v>CONDICIONADOR DE AR TIPO SPLIT, MODELO CASSETE (TETO), CICLO QUENTE/FRIO, CAPACIDADE NOMINAL 24.000 BTU/H.</v>
      </c>
      <c r="E552" s="49" t="str">
        <f>IF(ISNUMBER(SEARCH("Com",B552)),VLOOKUP(B552,'COMP.BG'!$A:$N,5,FALSE),VLOOKUP(B552,SINAPI!$A:$M,4,FALSE))</f>
        <v>UN</v>
      </c>
      <c r="F552" s="50">
        <v>2</v>
      </c>
      <c r="G552" s="292">
        <f>IF(ISNUMBER(SEARCH("COM",B552)),VLOOKUP(B552,'COMP.BG'!$A:$M,13,FALSE),VLOOKUP(B552,SINAPI!A:M,7,FALSE))</f>
        <v>6758.35</v>
      </c>
      <c r="H552" s="292">
        <f>IF(ISNUMBER(SEARCH("COM",B552)),VLOOKUP(B552,'COMP.BG'!$A:$N,14,FALSE),VLOOKUP(B552,SINAPI!A:N,6,FALSE))</f>
        <v>574.02</v>
      </c>
      <c r="I552" s="50">
        <f t="shared" si="294"/>
        <v>13516.7</v>
      </c>
      <c r="J552" s="50">
        <f t="shared" si="295"/>
        <v>1148.04</v>
      </c>
      <c r="K552" s="50">
        <f t="shared" si="296"/>
        <v>14664.740000000002</v>
      </c>
      <c r="L552" s="50">
        <f t="shared" si="297"/>
        <v>3083.99</v>
      </c>
      <c r="M552" s="50">
        <f t="shared" si="298"/>
        <v>17748.730000000003</v>
      </c>
      <c r="N552" s="243">
        <f t="shared" si="273"/>
        <v>0.59162456209483183</v>
      </c>
    </row>
    <row r="553" spans="1:14" s="48" customFormat="1" ht="25.5" customHeight="1" x14ac:dyDescent="0.2">
      <c r="A553" s="388" t="s">
        <v>17126</v>
      </c>
      <c r="B553" s="264" t="s">
        <v>17039</v>
      </c>
      <c r="C553" s="255" t="s">
        <v>222</v>
      </c>
      <c r="D553" s="417" t="str">
        <f>IF(ISNUMBER(SEARCH("Com",B553)),VLOOKUP(B553,'COMP.BG'!$A:$N,3,FALSE),VLOOKUP(B553,SINAPI!$A:$M,2,FALSE))</f>
        <v>CONDICIONADOR DE AR TIPO SPLIT, MODELO CASSETE (TETO), CICLO QUENTE/FRIO, CAPACIDADE NOMINAL 36.000 BTU/H.</v>
      </c>
      <c r="E553" s="49" t="str">
        <f>IF(ISNUMBER(SEARCH("Com",B553)),VLOOKUP(B553,'COMP.BG'!$A:$N,5,FALSE),VLOOKUP(B553,SINAPI!$A:$M,4,FALSE))</f>
        <v>UN</v>
      </c>
      <c r="F553" s="50">
        <v>1</v>
      </c>
      <c r="G553" s="292">
        <f>IF(ISNUMBER(SEARCH("COM",B553)),VLOOKUP(B553,'COMP.BG'!$A:$M,13,FALSE),VLOOKUP(B553,SINAPI!A:M,7,FALSE))</f>
        <v>9896.98</v>
      </c>
      <c r="H553" s="292">
        <f>IF(ISNUMBER(SEARCH("COM",B553)),VLOOKUP(B553,'COMP.BG'!$A:$N,14,FALSE),VLOOKUP(B553,SINAPI!A:N,6,FALSE))</f>
        <v>637.80000000000007</v>
      </c>
      <c r="I553" s="50">
        <f t="shared" ref="I553:I554" si="299">ROUND(F553*G553,2)</f>
        <v>9896.98</v>
      </c>
      <c r="J553" s="50">
        <f t="shared" ref="J553:J554" si="300">ROUND(F553*H553,2)</f>
        <v>637.79999999999995</v>
      </c>
      <c r="K553" s="50">
        <f t="shared" ref="K553:K554" si="301">I553+J553</f>
        <v>10534.779999999999</v>
      </c>
      <c r="L553" s="50">
        <f t="shared" ref="L553:L554" si="302">ROUND($L$15*K553,2)</f>
        <v>2215.46</v>
      </c>
      <c r="M553" s="50">
        <f t="shared" ref="M553:M554" si="303">K553+L553</f>
        <v>12750.239999999998</v>
      </c>
      <c r="N553" s="243">
        <f t="shared" si="273"/>
        <v>0.42500816433649091</v>
      </c>
    </row>
    <row r="554" spans="1:14" s="48" customFormat="1" ht="25.5" customHeight="1" x14ac:dyDescent="0.2">
      <c r="A554" s="388" t="s">
        <v>17127</v>
      </c>
      <c r="B554" s="264" t="s">
        <v>17041</v>
      </c>
      <c r="C554" s="255" t="s">
        <v>222</v>
      </c>
      <c r="D554" s="417" t="str">
        <f>IF(ISNUMBER(SEARCH("Com",B554)),VLOOKUP(B554,'COMP.BG'!$A:$N,3,FALSE),VLOOKUP(B554,SINAPI!$A:$M,2,FALSE))</f>
        <v>CONDICIONADOR DE AR TIPO SPLIT, MODELO CASSETE (TETO), CICLO QUENTE/FRIO, CAPACIDADE NOMINAL 48.000 BTU/H.</v>
      </c>
      <c r="E554" s="49" t="str">
        <f>IF(ISNUMBER(SEARCH("Com",B554)),VLOOKUP(B554,'COMP.BG'!$A:$N,5,FALSE),VLOOKUP(B554,SINAPI!$A:$M,4,FALSE))</f>
        <v>UN</v>
      </c>
      <c r="F554" s="50">
        <v>1</v>
      </c>
      <c r="G554" s="292">
        <f>IF(ISNUMBER(SEARCH("COM",B554)),VLOOKUP(B554,'COMP.BG'!$A:$M,13,FALSE),VLOOKUP(B554,SINAPI!A:M,7,FALSE))</f>
        <v>11434.219999999998</v>
      </c>
      <c r="H554" s="292">
        <f>IF(ISNUMBER(SEARCH("COM",B554)),VLOOKUP(B554,'COMP.BG'!$A:$N,14,FALSE),VLOOKUP(B554,SINAPI!A:N,6,FALSE))</f>
        <v>701.57999999999993</v>
      </c>
      <c r="I554" s="50">
        <f t="shared" si="299"/>
        <v>11434.22</v>
      </c>
      <c r="J554" s="50">
        <f t="shared" si="300"/>
        <v>701.58</v>
      </c>
      <c r="K554" s="50">
        <f t="shared" si="301"/>
        <v>12135.8</v>
      </c>
      <c r="L554" s="50">
        <f t="shared" si="302"/>
        <v>2552.16</v>
      </c>
      <c r="M554" s="50">
        <f t="shared" si="303"/>
        <v>14687.96</v>
      </c>
      <c r="N554" s="243">
        <f t="shared" si="273"/>
        <v>0.48959885597822511</v>
      </c>
    </row>
    <row r="555" spans="1:14" s="48" customFormat="1" ht="25.5" x14ac:dyDescent="0.2">
      <c r="A555" s="388" t="s">
        <v>17128</v>
      </c>
      <c r="B555" s="264" t="s">
        <v>17043</v>
      </c>
      <c r="C555" s="255" t="s">
        <v>222</v>
      </c>
      <c r="D555" s="417" t="str">
        <f>IF(ISNUMBER(SEARCH("Com",B555)),VLOOKUP(B555,'COMP.BG'!$A:$N,3,FALSE),VLOOKUP(B555,SINAPI!$A:$M,2,FALSE))</f>
        <v>CONDICIONADOR DE AR TIPO SPLIT, MODELO CASSETE (TETO), CICLO QUENTE/FRIO, CAPACIDADE NOMINAL 60.000 BTU/H.</v>
      </c>
      <c r="E555" s="49" t="str">
        <f>IF(ISNUMBER(SEARCH("Com",B555)),VLOOKUP(B555,'COMP.BG'!$A:$N,5,FALSE),VLOOKUP(B555,SINAPI!$A:$M,4,FALSE))</f>
        <v>UN</v>
      </c>
      <c r="F555" s="50">
        <v>1</v>
      </c>
      <c r="G555" s="292">
        <f>IF(ISNUMBER(SEARCH("COM",B555)),VLOOKUP(B555,'COMP.BG'!$A:$M,13,FALSE),VLOOKUP(B555,SINAPI!A:M,7,FALSE))</f>
        <v>11975.169999999998</v>
      </c>
      <c r="H555" s="292">
        <f>IF(ISNUMBER(SEARCH("COM",B555)),VLOOKUP(B555,'COMP.BG'!$A:$N,14,FALSE),VLOOKUP(B555,SINAPI!A:N,6,FALSE))</f>
        <v>765.36</v>
      </c>
      <c r="I555" s="50">
        <f t="shared" si="268"/>
        <v>11975.17</v>
      </c>
      <c r="J555" s="50">
        <f t="shared" si="269"/>
        <v>765.36</v>
      </c>
      <c r="K555" s="50">
        <f t="shared" si="270"/>
        <v>12740.53</v>
      </c>
      <c r="L555" s="50">
        <f t="shared" si="271"/>
        <v>2679.33</v>
      </c>
      <c r="M555" s="50">
        <f t="shared" si="272"/>
        <v>15419.86</v>
      </c>
      <c r="N555" s="243">
        <f t="shared" si="273"/>
        <v>0.51399553207827331</v>
      </c>
    </row>
    <row r="556" spans="1:14" s="48" customFormat="1" ht="25.5" x14ac:dyDescent="0.2">
      <c r="A556" s="388" t="s">
        <v>17129</v>
      </c>
      <c r="B556" s="264" t="s">
        <v>17032</v>
      </c>
      <c r="C556" s="255" t="s">
        <v>222</v>
      </c>
      <c r="D556" s="417" t="str">
        <f>IF(ISNUMBER(SEARCH("Com",B556)),VLOOKUP(B556,'COMP.BG'!$A:$N,3,FALSE),VLOOKUP(B556,SINAPI!$A:$M,2,FALSE))</f>
        <v>CONDICIONADOR DE AR TIPO SPLIT, MODELO CASSETE (TETO)E, CICLO FRIO, CAPACIDADE NOMINAL 18.000 BTU/H.</v>
      </c>
      <c r="E556" s="49" t="str">
        <f>IF(ISNUMBER(SEARCH("Com",B556)),VLOOKUP(B556,'COMP.BG'!$A:$N,5,FALSE),VLOOKUP(B556,SINAPI!$A:$M,4,FALSE))</f>
        <v>UN</v>
      </c>
      <c r="F556" s="50">
        <v>1</v>
      </c>
      <c r="G556" s="292">
        <f>IF(ISNUMBER(SEARCH("COM",B556)),VLOOKUP(B556,'COMP.BG'!$A:$M,13,FALSE),VLOOKUP(B556,SINAPI!A:M,7,FALSE))</f>
        <v>5273.1100000000006</v>
      </c>
      <c r="H556" s="292">
        <f>IF(ISNUMBER(SEARCH("COM",B556)),VLOOKUP(B556,'COMP.BG'!$A:$N,14,FALSE),VLOOKUP(B556,SINAPI!A:N,6,FALSE))</f>
        <v>510.24</v>
      </c>
      <c r="I556" s="50">
        <f t="shared" si="268"/>
        <v>5273.11</v>
      </c>
      <c r="J556" s="50">
        <f t="shared" si="269"/>
        <v>510.24</v>
      </c>
      <c r="K556" s="50">
        <f t="shared" si="270"/>
        <v>5783.3499999999995</v>
      </c>
      <c r="L556" s="50">
        <f t="shared" si="271"/>
        <v>1216.24</v>
      </c>
      <c r="M556" s="50">
        <f t="shared" si="272"/>
        <v>6999.5899999999992</v>
      </c>
      <c r="N556" s="243">
        <f t="shared" si="273"/>
        <v>0.23331975688363973</v>
      </c>
    </row>
    <row r="557" spans="1:14" s="48" customFormat="1" ht="25.5" x14ac:dyDescent="0.2">
      <c r="A557" s="388" t="s">
        <v>17130</v>
      </c>
      <c r="B557" s="264" t="s">
        <v>17036</v>
      </c>
      <c r="C557" s="255" t="s">
        <v>222</v>
      </c>
      <c r="D557" s="417" t="str">
        <f>IF(ISNUMBER(SEARCH("Com",B557)),VLOOKUP(B557,'COMP.BG'!$A:$N,3,FALSE),VLOOKUP(B557,SINAPI!$A:$M,2,FALSE))</f>
        <v>CONDICIONADOR DE AR TIPO SPLIT, MODELO CASSETE (TETO)E, CICLO FRIO, CAPACIDADE NOMINAL 24.000 BTU/H.</v>
      </c>
      <c r="E557" s="49" t="str">
        <f>IF(ISNUMBER(SEARCH("Com",B557)),VLOOKUP(B557,'COMP.BG'!$A:$N,5,FALSE),VLOOKUP(B557,SINAPI!$A:$M,4,FALSE))</f>
        <v>UN</v>
      </c>
      <c r="F557" s="50">
        <v>1</v>
      </c>
      <c r="G557" s="292">
        <f>IF(ISNUMBER(SEARCH("COM",B557)),VLOOKUP(B557,'COMP.BG'!$A:$M,13,FALSE),VLOOKUP(B557,SINAPI!A:M,7,FALSE))</f>
        <v>6510.15</v>
      </c>
      <c r="H557" s="292">
        <f>IF(ISNUMBER(SEARCH("COM",B557)),VLOOKUP(B557,'COMP.BG'!$A:$N,14,FALSE),VLOOKUP(B557,SINAPI!A:N,6,FALSE))</f>
        <v>574.02</v>
      </c>
      <c r="I557" s="50">
        <f t="shared" si="268"/>
        <v>6510.15</v>
      </c>
      <c r="J557" s="50">
        <f t="shared" si="269"/>
        <v>574.02</v>
      </c>
      <c r="K557" s="50">
        <f t="shared" si="270"/>
        <v>7084.17</v>
      </c>
      <c r="L557" s="50">
        <f t="shared" si="271"/>
        <v>1489.8</v>
      </c>
      <c r="M557" s="50">
        <f t="shared" si="272"/>
        <v>8573.9699999999993</v>
      </c>
      <c r="N557" s="243">
        <f t="shared" si="273"/>
        <v>0.28579911050898987</v>
      </c>
    </row>
    <row r="558" spans="1:14" s="48" customFormat="1" ht="25.5" x14ac:dyDescent="0.2">
      <c r="A558" s="388" t="s">
        <v>17131</v>
      </c>
      <c r="B558" s="264" t="s">
        <v>17038</v>
      </c>
      <c r="C558" s="255" t="s">
        <v>222</v>
      </c>
      <c r="D558" s="417" t="str">
        <f>IF(ISNUMBER(SEARCH("Com",B558)),VLOOKUP(B558,'COMP.BG'!$A:$N,3,FALSE),VLOOKUP(B558,SINAPI!$A:$M,2,FALSE))</f>
        <v>CONDICIONADOR DE AR TIPO SPLIT, MODELO CASSETE (TETO)E, CICLO FRIO, CAPACIDADE NOMINAL 36.000 BTU/H.</v>
      </c>
      <c r="E558" s="49" t="str">
        <f>IF(ISNUMBER(SEARCH("Com",B558)),VLOOKUP(B558,'COMP.BG'!$A:$N,5,FALSE),VLOOKUP(B558,SINAPI!$A:$M,4,FALSE))</f>
        <v>UN</v>
      </c>
      <c r="F558" s="50">
        <v>1</v>
      </c>
      <c r="G558" s="292">
        <f>IF(ISNUMBER(SEARCH("COM",B558)),VLOOKUP(B558,'COMP.BG'!$A:$M,13,FALSE),VLOOKUP(B558,SINAPI!A:M,7,FALSE))</f>
        <v>9581.3599999999988</v>
      </c>
      <c r="H558" s="292">
        <f>IF(ISNUMBER(SEARCH("COM",B558)),VLOOKUP(B558,'COMP.BG'!$A:$N,14,FALSE),VLOOKUP(B558,SINAPI!A:N,6,FALSE))</f>
        <v>637.80000000000007</v>
      </c>
      <c r="I558" s="50">
        <f t="shared" ref="I558:I564" si="304">ROUND(F558*G558,2)</f>
        <v>9581.36</v>
      </c>
      <c r="J558" s="50">
        <f t="shared" ref="J558:J564" si="305">ROUND(F558*H558,2)</f>
        <v>637.79999999999995</v>
      </c>
      <c r="K558" s="50">
        <f t="shared" ref="K558:K564" si="306">I558+J558</f>
        <v>10219.16</v>
      </c>
      <c r="L558" s="50">
        <f t="shared" ref="L558:L564" si="307">ROUND($L$15*K558,2)</f>
        <v>2149.09</v>
      </c>
      <c r="M558" s="50">
        <f t="shared" ref="M558:M564" si="308">K558+L558</f>
        <v>12368.25</v>
      </c>
      <c r="N558" s="243">
        <f t="shared" si="273"/>
        <v>0.41227515941306242</v>
      </c>
    </row>
    <row r="559" spans="1:14" s="48" customFormat="1" ht="25.5" x14ac:dyDescent="0.2">
      <c r="A559" s="388" t="s">
        <v>17132</v>
      </c>
      <c r="B559" s="264" t="s">
        <v>17040</v>
      </c>
      <c r="C559" s="255" t="s">
        <v>222</v>
      </c>
      <c r="D559" s="417" t="str">
        <f>IF(ISNUMBER(SEARCH("Com",B559)),VLOOKUP(B559,'COMP.BG'!$A:$N,3,FALSE),VLOOKUP(B559,SINAPI!$A:$M,2,FALSE))</f>
        <v>CONDICIONADOR DE AR TIPO SPLIT, MODELO CASSETE (TETO)E, CICLO FRIO, CAPACIDADE NOMINAL 48.000 BTU/H.</v>
      </c>
      <c r="E559" s="49" t="str">
        <f>IF(ISNUMBER(SEARCH("Com",B559)),VLOOKUP(B559,'COMP.BG'!$A:$N,5,FALSE),VLOOKUP(B559,SINAPI!$A:$M,4,FALSE))</f>
        <v>UN</v>
      </c>
      <c r="F559" s="50">
        <v>1</v>
      </c>
      <c r="G559" s="292">
        <f>IF(ISNUMBER(SEARCH("COM",B559)),VLOOKUP(B559,'COMP.BG'!$A:$M,13,FALSE),VLOOKUP(B559,SINAPI!A:M,7,FALSE))</f>
        <v>9949.8399999999983</v>
      </c>
      <c r="H559" s="292">
        <f>IF(ISNUMBER(SEARCH("COM",B559)),VLOOKUP(B559,'COMP.BG'!$A:$N,14,FALSE),VLOOKUP(B559,SINAPI!A:N,6,FALSE))</f>
        <v>701.57999999999993</v>
      </c>
      <c r="I559" s="50">
        <f t="shared" si="304"/>
        <v>9949.84</v>
      </c>
      <c r="J559" s="50">
        <f t="shared" si="305"/>
        <v>701.58</v>
      </c>
      <c r="K559" s="50">
        <f t="shared" si="306"/>
        <v>10651.42</v>
      </c>
      <c r="L559" s="50">
        <f t="shared" si="307"/>
        <v>2239.9899999999998</v>
      </c>
      <c r="M559" s="50">
        <f t="shared" si="308"/>
        <v>12891.41</v>
      </c>
      <c r="N559" s="243">
        <f t="shared" si="273"/>
        <v>0.42971383282268277</v>
      </c>
    </row>
    <row r="560" spans="1:14" s="48" customFormat="1" ht="25.5" x14ac:dyDescent="0.2">
      <c r="A560" s="388" t="s">
        <v>17133</v>
      </c>
      <c r="B560" s="264" t="s">
        <v>17042</v>
      </c>
      <c r="C560" s="255" t="s">
        <v>222</v>
      </c>
      <c r="D560" s="417" t="str">
        <f>IF(ISNUMBER(SEARCH("Com",B560)),VLOOKUP(B560,'COMP.BG'!$A:$N,3,FALSE),VLOOKUP(B560,SINAPI!$A:$M,2,FALSE))</f>
        <v>CONDICIONADOR DE AR TIPO SPLIT, MODELO CASSETE (TETO)E, CICLO FRIO, CAPACIDADE NOMINAL 60.000 BTU/H.</v>
      </c>
      <c r="E560" s="49" t="str">
        <f>IF(ISNUMBER(SEARCH("Com",B560)),VLOOKUP(B560,'COMP.BG'!$A:$N,5,FALSE),VLOOKUP(B560,SINAPI!$A:$M,4,FALSE))</f>
        <v>UN</v>
      </c>
      <c r="F560" s="50">
        <v>1</v>
      </c>
      <c r="G560" s="292">
        <f>IF(ISNUMBER(SEARCH("COM",B560)),VLOOKUP(B560,'COMP.BG'!$A:$M,13,FALSE),VLOOKUP(B560,SINAPI!A:M,7,FALSE))</f>
        <v>11401.06</v>
      </c>
      <c r="H560" s="292">
        <f>IF(ISNUMBER(SEARCH("COM",B560)),VLOOKUP(B560,'COMP.BG'!$A:$N,14,FALSE),VLOOKUP(B560,SINAPI!A:N,6,FALSE))</f>
        <v>765.36</v>
      </c>
      <c r="I560" s="50">
        <f t="shared" si="304"/>
        <v>11401.06</v>
      </c>
      <c r="J560" s="50">
        <f t="shared" si="305"/>
        <v>765.36</v>
      </c>
      <c r="K560" s="50">
        <f t="shared" si="306"/>
        <v>12166.42</v>
      </c>
      <c r="L560" s="50">
        <f t="shared" si="307"/>
        <v>2558.6</v>
      </c>
      <c r="M560" s="50">
        <f t="shared" si="308"/>
        <v>14725.02</v>
      </c>
      <c r="N560" s="243">
        <f t="shared" si="273"/>
        <v>0.49083418978922094</v>
      </c>
    </row>
    <row r="561" spans="1:14" s="48" customFormat="1" ht="25.5" x14ac:dyDescent="0.2">
      <c r="A561" s="388" t="s">
        <v>17134</v>
      </c>
      <c r="B561" s="264" t="s">
        <v>17113</v>
      </c>
      <c r="C561" s="255" t="s">
        <v>222</v>
      </c>
      <c r="D561" s="417" t="str">
        <f>IF(ISNUMBER(SEARCH("Com",B561)),VLOOKUP(B561,'COMP.BG'!$A:$N,3,FALSE),VLOOKUP(B561,SINAPI!$A:$M,2,FALSE))</f>
        <v>MICROVENTILADOR, MODELO REFERENCIA VENTOKIT 150, INCLUSIVE ACESSÓRIOS VENEZIANA, TIMER E INTERRUPTOR.</v>
      </c>
      <c r="E561" s="49" t="str">
        <f>IF(ISNUMBER(SEARCH("Com",B561)),VLOOKUP(B561,'COMP.BG'!$A:$N,5,FALSE),VLOOKUP(B561,SINAPI!$A:$M,4,FALSE))</f>
        <v>UN</v>
      </c>
      <c r="F561" s="50">
        <v>2</v>
      </c>
      <c r="G561" s="292">
        <f>IF(ISNUMBER(SEARCH("COM",B561)),VLOOKUP(B561,'COMP.BG'!$A:$M,13,FALSE),VLOOKUP(B561,SINAPI!A:M,7,FALSE))</f>
        <v>414.2</v>
      </c>
      <c r="H561" s="292">
        <f>IF(ISNUMBER(SEARCH("COM",B561)),VLOOKUP(B561,'COMP.BG'!$A:$N,14,FALSE),VLOOKUP(B561,SINAPI!A:N,6,FALSE))</f>
        <v>79.725000000000009</v>
      </c>
      <c r="I561" s="50">
        <f t="shared" si="304"/>
        <v>828.4</v>
      </c>
      <c r="J561" s="50">
        <f t="shared" si="305"/>
        <v>159.44999999999999</v>
      </c>
      <c r="K561" s="50">
        <f t="shared" si="306"/>
        <v>987.84999999999991</v>
      </c>
      <c r="L561" s="50">
        <f t="shared" si="307"/>
        <v>207.74</v>
      </c>
      <c r="M561" s="50">
        <f t="shared" si="308"/>
        <v>1195.5899999999999</v>
      </c>
      <c r="N561" s="243">
        <f t="shared" si="273"/>
        <v>3.9853015409832694E-2</v>
      </c>
    </row>
    <row r="562" spans="1:14" s="48" customFormat="1" ht="25.5" x14ac:dyDescent="0.2">
      <c r="A562" s="388" t="s">
        <v>17135</v>
      </c>
      <c r="B562" s="264" t="s">
        <v>17114</v>
      </c>
      <c r="C562" s="255" t="s">
        <v>222</v>
      </c>
      <c r="D562" s="417" t="str">
        <f>IF(ISNUMBER(SEARCH("Com",B562)),VLOOKUP(B562,'COMP.BG'!$A:$N,3,FALSE),VLOOKUP(B562,SINAPI!$A:$M,2,FALSE))</f>
        <v>MICROVENTILADOR, MODELO REFERENCIA VENTOKIT 80, INCLUSIVE ACESSÓRIOS VENEZIANA, TIMER E INTERRUPTOR.</v>
      </c>
      <c r="E562" s="49" t="str">
        <f>IF(ISNUMBER(SEARCH("Com",B562)),VLOOKUP(B562,'COMP.BG'!$A:$N,5,FALSE),VLOOKUP(B562,SINAPI!$A:$M,4,FALSE))</f>
        <v>UN</v>
      </c>
      <c r="F562" s="50">
        <v>2</v>
      </c>
      <c r="G562" s="292">
        <f>IF(ISNUMBER(SEARCH("COM",B562)),VLOOKUP(B562,'COMP.BG'!$A:$M,13,FALSE),VLOOKUP(B562,SINAPI!A:M,7,FALSE))</f>
        <v>282.83999999999997</v>
      </c>
      <c r="H562" s="292">
        <f>IF(ISNUMBER(SEARCH("COM",B562)),VLOOKUP(B562,'COMP.BG'!$A:$N,14,FALSE),VLOOKUP(B562,SINAPI!A:N,6,FALSE))</f>
        <v>63.78</v>
      </c>
      <c r="I562" s="50">
        <f t="shared" si="304"/>
        <v>565.67999999999995</v>
      </c>
      <c r="J562" s="50">
        <f t="shared" si="305"/>
        <v>127.56</v>
      </c>
      <c r="K562" s="50">
        <f t="shared" si="306"/>
        <v>693.24</v>
      </c>
      <c r="L562" s="50">
        <f t="shared" si="307"/>
        <v>145.79</v>
      </c>
      <c r="M562" s="50">
        <f t="shared" si="308"/>
        <v>839.03</v>
      </c>
      <c r="N562" s="243">
        <f t="shared" si="273"/>
        <v>2.796767748083534E-2</v>
      </c>
    </row>
    <row r="563" spans="1:14" s="48" customFormat="1" ht="25.5" x14ac:dyDescent="0.2">
      <c r="A563" s="388" t="s">
        <v>17136</v>
      </c>
      <c r="B563" s="264" t="s">
        <v>17109</v>
      </c>
      <c r="C563" s="255" t="s">
        <v>222</v>
      </c>
      <c r="D563" s="417" t="str">
        <f>IF(ISNUMBER(SEARCH("Com",B563)),VLOOKUP(B563,'COMP.BG'!$A:$N,3,FALSE),VLOOKUP(B563,SINAPI!$A:$M,2,FALSE))</f>
        <v>VENTILADOR/EXAUSTOR AXIAL COM MUITIKIT (CAPITOR E GRELHA DE DESCARGA) - VZ. MÁX. 242M3/H -  REF.: MURO150 - MULTIVAC - OU EQUIVALENTE</v>
      </c>
      <c r="E563" s="49" t="str">
        <f>IF(ISNUMBER(SEARCH("Com",B563)),VLOOKUP(B563,'COMP.BG'!$A:$N,5,FALSE),VLOOKUP(B563,SINAPI!$A:$M,4,FALSE))</f>
        <v>UN</v>
      </c>
      <c r="F563" s="50">
        <v>2</v>
      </c>
      <c r="G563" s="292">
        <f>IF(ISNUMBER(SEARCH("COM",B563)),VLOOKUP(B563,'COMP.BG'!$A:$M,13,FALSE),VLOOKUP(B563,SINAPI!A:M,7,FALSE))</f>
        <v>165.08999999999997</v>
      </c>
      <c r="H563" s="292">
        <f>IF(ISNUMBER(SEARCH("COM",B563)),VLOOKUP(B563,'COMP.BG'!$A:$N,14,FALSE),VLOOKUP(B563,SINAPI!A:N,6,FALSE))</f>
        <v>79.725000000000009</v>
      </c>
      <c r="I563" s="50">
        <f t="shared" si="304"/>
        <v>330.18</v>
      </c>
      <c r="J563" s="50">
        <f t="shared" si="305"/>
        <v>159.44999999999999</v>
      </c>
      <c r="K563" s="50">
        <f t="shared" si="306"/>
        <v>489.63</v>
      </c>
      <c r="L563" s="50">
        <f t="shared" si="307"/>
        <v>102.97</v>
      </c>
      <c r="M563" s="50">
        <f t="shared" si="308"/>
        <v>592.6</v>
      </c>
      <c r="N563" s="243">
        <f t="shared" si="273"/>
        <v>1.9753340971291878E-2</v>
      </c>
    </row>
    <row r="564" spans="1:14" s="48" customFormat="1" ht="25.15" customHeight="1" x14ac:dyDescent="0.2">
      <c r="A564" s="388" t="s">
        <v>17137</v>
      </c>
      <c r="B564" s="264" t="s">
        <v>17112</v>
      </c>
      <c r="C564" s="255" t="s">
        <v>222</v>
      </c>
      <c r="D564" s="417" t="str">
        <f>IF(ISNUMBER(SEARCH("Com",B564)),VLOOKUP(B564,'COMP.BG'!$A:$N,3,FALSE),VLOOKUP(B564,SINAPI!$A:$M,2,FALSE))</f>
        <v>VENTILADOR/EXAUSTOR AXIAL COM MULTIKIT (CAPITOR E GRELHA DE DESCARGA) - VZ. MÁX. 97M3/H -  REF.: MURO100 - MULTIVAC - OU EQUIVALENTE</v>
      </c>
      <c r="E564" s="49" t="str">
        <f>IF(ISNUMBER(SEARCH("Com",B564)),VLOOKUP(B564,'COMP.BG'!$A:$N,5,FALSE),VLOOKUP(B564,SINAPI!$A:$M,4,FALSE))</f>
        <v>UN</v>
      </c>
      <c r="F564" s="50">
        <v>2</v>
      </c>
      <c r="G564" s="292">
        <f>IF(ISNUMBER(SEARCH("COM",B564)),VLOOKUP(B564,'COMP.BG'!$A:$M,13,FALSE),VLOOKUP(B564,SINAPI!A:M,7,FALSE))</f>
        <v>117.23</v>
      </c>
      <c r="H564" s="292">
        <f>IF(ISNUMBER(SEARCH("COM",B564)),VLOOKUP(B564,'COMP.BG'!$A:$N,14,FALSE),VLOOKUP(B564,SINAPI!A:N,6,FALSE))</f>
        <v>63.78</v>
      </c>
      <c r="I564" s="50">
        <f t="shared" si="304"/>
        <v>234.46</v>
      </c>
      <c r="J564" s="50">
        <f t="shared" si="305"/>
        <v>127.56</v>
      </c>
      <c r="K564" s="50">
        <f t="shared" si="306"/>
        <v>362.02</v>
      </c>
      <c r="L564" s="50">
        <f t="shared" si="307"/>
        <v>76.13</v>
      </c>
      <c r="M564" s="50">
        <f t="shared" si="308"/>
        <v>438.15</v>
      </c>
      <c r="N564" s="243">
        <f t="shared" si="273"/>
        <v>1.4605005647268875E-2</v>
      </c>
    </row>
    <row r="565" spans="1:14" s="48" customFormat="1" x14ac:dyDescent="0.2">
      <c r="A565" s="366" t="s">
        <v>98</v>
      </c>
      <c r="B565" s="365"/>
      <c r="C565" s="406"/>
      <c r="D565" s="378" t="s">
        <v>99</v>
      </c>
      <c r="E565" s="365"/>
      <c r="F565" s="365"/>
      <c r="G565" s="365"/>
      <c r="H565" s="365"/>
      <c r="I565" s="365"/>
      <c r="J565" s="365"/>
      <c r="K565" s="365"/>
      <c r="L565" s="365"/>
      <c r="M565" s="365"/>
      <c r="N565" s="385"/>
    </row>
    <row r="566" spans="1:14" s="48" customFormat="1" x14ac:dyDescent="0.2">
      <c r="A566" s="388" t="s">
        <v>100</v>
      </c>
      <c r="B566" s="488" t="s">
        <v>17004</v>
      </c>
      <c r="C566" s="239" t="s">
        <v>222</v>
      </c>
      <c r="D566" s="245" t="str">
        <f>IF(ISNUMBER(SEARCH("Com",B566)),VLOOKUP(B566,'COMP.BG'!$A:$N,3,FALSE),VLOOKUP(B566,SINAPI!$A:$M,2,FALSE))</f>
        <v>GÁS REFRIGERANTE R410</v>
      </c>
      <c r="E566" s="49" t="str">
        <f>IF(ISNUMBER(SEARCH("Com",B566)),VLOOKUP(B566,'COMP.BG'!$A:$N,5,FALSE),VLOOKUP(B566,SINAPI!$A:$M,4,FALSE))</f>
        <v>KG</v>
      </c>
      <c r="F566" s="50">
        <v>2</v>
      </c>
      <c r="G566" s="292">
        <f>IF(ISNUMBER(SEARCH("COM",B566)),VLOOKUP(B566,'COMP.BG'!$A:$M,13,FALSE),VLOOKUP(B566,SINAPI!A:M,7,FALSE))</f>
        <v>238.65100000000001</v>
      </c>
      <c r="H566" s="292">
        <f>IF(ISNUMBER(SEARCH("COM",B566)),VLOOKUP(B566,'COMP.BG'!$A:$N,14,FALSE),VLOOKUP(B566,SINAPI!A:N,6,FALSE))</f>
        <v>7.9725000000000001</v>
      </c>
      <c r="I566" s="50">
        <f t="shared" ref="I566:I573" si="309">ROUND(F566*G566,2)</f>
        <v>477.3</v>
      </c>
      <c r="J566" s="50">
        <f t="shared" ref="J566:J573" si="310">ROUND(F566*H566,2)</f>
        <v>15.95</v>
      </c>
      <c r="K566" s="50">
        <f t="shared" ref="K566:K573" si="311">I566+J566</f>
        <v>493.25</v>
      </c>
      <c r="L566" s="50">
        <f t="shared" ref="L566:L573" si="312">ROUND($L$15*K566,2)</f>
        <v>103.73</v>
      </c>
      <c r="M566" s="50">
        <f t="shared" ref="M566:M573" si="313">K566+L566</f>
        <v>596.98</v>
      </c>
      <c r="N566" s="243">
        <f t="shared" ref="N566:N575" si="314">M566/$M$996*100</f>
        <v>1.9899341027745231E-2</v>
      </c>
    </row>
    <row r="567" spans="1:14" s="48" customFormat="1" x14ac:dyDescent="0.2">
      <c r="A567" s="388" t="s">
        <v>14789</v>
      </c>
      <c r="B567" s="488" t="s">
        <v>17225</v>
      </c>
      <c r="C567" s="239" t="s">
        <v>222</v>
      </c>
      <c r="D567" s="245" t="str">
        <f>IF(ISNUMBER(SEARCH("Com",B567)),VLOOKUP(B567,'COMP.BG'!$A:$N,3,FALSE),VLOOKUP(B567,SINAPI!$A:$M,2,FALSE))</f>
        <v>GÁS NITROGÊNIO</v>
      </c>
      <c r="E567" s="49" t="str">
        <f>IF(ISNUMBER(SEARCH("Com",B567)),VLOOKUP(B567,'COMP.BG'!$A:$N,5,FALSE),VLOOKUP(B567,SINAPI!$A:$M,4,FALSE))</f>
        <v>KG</v>
      </c>
      <c r="F567" s="50">
        <v>2</v>
      </c>
      <c r="G567" s="292">
        <f>IF(ISNUMBER(SEARCH("COM",B567)),VLOOKUP(B567,'COMP.BG'!$A:$M,13,FALSE),VLOOKUP(B567,SINAPI!A:M,7,FALSE))</f>
        <v>344.11</v>
      </c>
      <c r="H567" s="292">
        <f>IF(ISNUMBER(SEARCH("COM",B567)),VLOOKUP(B567,'COMP.BG'!$A:$N,14,FALSE),VLOOKUP(B567,SINAPI!A:N,6,FALSE))</f>
        <v>7.9725000000000001</v>
      </c>
      <c r="I567" s="50">
        <f t="shared" ref="I567" si="315">ROUND(F567*G567,2)</f>
        <v>688.22</v>
      </c>
      <c r="J567" s="50">
        <f t="shared" ref="J567" si="316">ROUND(F567*H567,2)</f>
        <v>15.95</v>
      </c>
      <c r="K567" s="50">
        <f t="shared" ref="K567" si="317">I567+J567</f>
        <v>704.17000000000007</v>
      </c>
      <c r="L567" s="50">
        <f t="shared" ref="L567" si="318">ROUND($L$15*K567,2)</f>
        <v>148.09</v>
      </c>
      <c r="M567" s="50">
        <f t="shared" ref="M567" si="319">K567+L567</f>
        <v>852.2600000000001</v>
      </c>
      <c r="N567" s="243">
        <f t="shared" si="314"/>
        <v>2.8408677651355411E-2</v>
      </c>
    </row>
    <row r="568" spans="1:14" s="48" customFormat="1" x14ac:dyDescent="0.2">
      <c r="A568" s="388" t="s">
        <v>14790</v>
      </c>
      <c r="B568" s="488" t="s">
        <v>17371</v>
      </c>
      <c r="C568" s="239" t="s">
        <v>222</v>
      </c>
      <c r="D568" s="417" t="str">
        <f>IF(ISNUMBER(SEARCH("Com",B568)),VLOOKUP(B568,'COMP.BG'!$A:$N,3,FALSE),VLOOKUP(B568,SINAPI!$A:$M,2,FALSE))</f>
        <v>GÁS REFRIGERANTE R22</v>
      </c>
      <c r="E568" s="49" t="str">
        <f>IF(ISNUMBER(SEARCH("Com",B568)),VLOOKUP(B568,'COMP.BG'!$A:$N,5,FALSE),VLOOKUP(B568,SINAPI!$A:$M,4,FALSE))</f>
        <v>KG</v>
      </c>
      <c r="F568" s="50">
        <v>2</v>
      </c>
      <c r="G568" s="292">
        <f>IF(ISNUMBER(SEARCH("COM",B568)),VLOOKUP(B568,'COMP.BG'!$A:$M,13,FALSE),VLOOKUP(B568,SINAPI!A:M,7,FALSE))</f>
        <v>55.93</v>
      </c>
      <c r="H568" s="292">
        <f>IF(ISNUMBER(SEARCH("COM",B568)),VLOOKUP(B568,'COMP.BG'!$A:$N,14,FALSE),VLOOKUP(B568,SINAPI!A:N,6,FALSE))</f>
        <v>7.9725000000000001</v>
      </c>
      <c r="I568" s="50">
        <f t="shared" ref="I568" si="320">ROUND(F568*G568,2)</f>
        <v>111.86</v>
      </c>
      <c r="J568" s="50">
        <f t="shared" ref="J568" si="321">ROUND(F568*H568,2)</f>
        <v>15.95</v>
      </c>
      <c r="K568" s="50">
        <f t="shared" ref="K568" si="322">I568+J568</f>
        <v>127.81</v>
      </c>
      <c r="L568" s="50">
        <f t="shared" ref="L568" si="323">ROUND($L$15*K568,2)</f>
        <v>26.88</v>
      </c>
      <c r="M568" s="50">
        <f t="shared" ref="M568" si="324">K568+L568</f>
        <v>154.69</v>
      </c>
      <c r="N568" s="243">
        <f t="shared" si="314"/>
        <v>5.1563353271163355E-3</v>
      </c>
    </row>
    <row r="569" spans="1:14" s="48" customFormat="1" ht="38.25" x14ac:dyDescent="0.2">
      <c r="A569" s="388" t="s">
        <v>15058</v>
      </c>
      <c r="B569" s="264">
        <v>97333</v>
      </c>
      <c r="C569" s="239" t="s">
        <v>222</v>
      </c>
      <c r="D569" s="417" t="str">
        <f>IF(ISNUMBER(SEARCH("Com",B569)),VLOOKUP(B569,'COMP.BG'!$A:$N,3,FALSE),VLOOKUP(B569,SINAPI!$A:$M,2,FALSE))</f>
        <v>TUBO EM COBRE FLEXÍVEL, DN 1/2", COM ISOLAMENTO, INSTALADO EM RAMAL DE ALIMENTAÇÃO DE AR CONDICIONADO COM CONDENSADORA CENTRAL  FORNECIMENTO E INSTALAÇÃO. AF_12/2015</v>
      </c>
      <c r="E569" s="49" t="str">
        <f>IF(ISNUMBER(SEARCH("Com",B569)),VLOOKUP(B569,'COMP.BG'!$A:$N,5,FALSE),VLOOKUP(B569,SINAPI!$A:$M,4,FALSE))</f>
        <v>M</v>
      </c>
      <c r="F569" s="50">
        <v>10</v>
      </c>
      <c r="G569" s="292" t="str">
        <f>IF(ISNUMBER(SEARCH("COM",B569)),VLOOKUP(B569,'COMP.BG'!$A:$M,13,FALSE),VLOOKUP(B569,SINAPI!A:M,7,FALSE))</f>
        <v>64,55</v>
      </c>
      <c r="H569" s="292" t="str">
        <f>IF(ISNUMBER(SEARCH("COM",B569)),VLOOKUP(B569,'COMP.BG'!$A:$N,14,FALSE),VLOOKUP(B569,SINAPI!A:N,6,FALSE))</f>
        <v>2,10</v>
      </c>
      <c r="I569" s="50">
        <f t="shared" ref="I569" si="325">ROUND(F569*G569,2)</f>
        <v>645.5</v>
      </c>
      <c r="J569" s="50">
        <f t="shared" ref="J569" si="326">ROUND(F569*H569,2)</f>
        <v>21</v>
      </c>
      <c r="K569" s="50">
        <f t="shared" ref="K569" si="327">I569+J569</f>
        <v>666.5</v>
      </c>
      <c r="L569" s="50">
        <f t="shared" ref="L569" si="328">ROUND($L$15*K569,2)</f>
        <v>140.16</v>
      </c>
      <c r="M569" s="50">
        <f t="shared" ref="M569" si="329">K569+L569</f>
        <v>806.66</v>
      </c>
      <c r="N569" s="243">
        <f t="shared" si="314"/>
        <v>2.6888677063621844E-2</v>
      </c>
    </row>
    <row r="570" spans="1:14" s="48" customFormat="1" ht="38.25" x14ac:dyDescent="0.2">
      <c r="A570" s="388" t="s">
        <v>15059</v>
      </c>
      <c r="B570" s="264">
        <v>97331</v>
      </c>
      <c r="C570" s="239" t="s">
        <v>200</v>
      </c>
      <c r="D570" s="245" t="str">
        <f>IF(ISNUMBER(SEARCH("Com",B570)),VLOOKUP(B570,'COMP.BG'!$A:$N,3,FALSE),VLOOKUP(B570,SINAPI!$A:$M,2,FALSE))</f>
        <v>TUBO EM COBRE FLEXÍVEL, DN 1/4", COM ISOLAMENTO, INSTALADO EM RAMAL DE ALIMENTAÇÃO DE AR CONDICIONADO COM CONDENSADORA CENTRAL  FORNECIMENTO E INSTALAÇÃO. AF_12/2015</v>
      </c>
      <c r="E570" s="49" t="str">
        <f>IF(ISNUMBER(SEARCH("Com",B570)),VLOOKUP(B570,'COMP.BG'!$A:$N,5,FALSE),VLOOKUP(B570,SINAPI!$A:$M,4,FALSE))</f>
        <v>M</v>
      </c>
      <c r="F570" s="50">
        <v>10</v>
      </c>
      <c r="G570" s="292" t="str">
        <f>IF(ISNUMBER(SEARCH("COM",B570)),VLOOKUP(B570,'COMP.BG'!$A:$M,13,FALSE),VLOOKUP(B570,SINAPI!A:M,7,FALSE))</f>
        <v>29,06</v>
      </c>
      <c r="H570" s="292" t="str">
        <f>IF(ISNUMBER(SEARCH("COM",B570)),VLOOKUP(B570,'COMP.BG'!$A:$N,14,FALSE),VLOOKUP(B570,SINAPI!A:N,6,FALSE))</f>
        <v>1,74</v>
      </c>
      <c r="I570" s="50">
        <f t="shared" si="309"/>
        <v>290.60000000000002</v>
      </c>
      <c r="J570" s="50">
        <f t="shared" si="310"/>
        <v>17.399999999999999</v>
      </c>
      <c r="K570" s="50">
        <f t="shared" si="311"/>
        <v>308</v>
      </c>
      <c r="L570" s="50">
        <f t="shared" si="312"/>
        <v>64.77</v>
      </c>
      <c r="M570" s="50">
        <f t="shared" si="313"/>
        <v>372.77</v>
      </c>
      <c r="N570" s="243">
        <f t="shared" si="314"/>
        <v>1.2425671471259656E-2</v>
      </c>
    </row>
    <row r="571" spans="1:14" s="48" customFormat="1" ht="38.25" x14ac:dyDescent="0.2">
      <c r="A571" s="388" t="s">
        <v>15060</v>
      </c>
      <c r="B571" s="264">
        <v>97332</v>
      </c>
      <c r="C571" s="239" t="s">
        <v>200</v>
      </c>
      <c r="D571" s="245" t="str">
        <f>IF(ISNUMBER(SEARCH("Com",B571)),VLOOKUP(B571,'COMP.BG'!$A:$N,3,FALSE),VLOOKUP(B571,SINAPI!$A:$M,2,FALSE))</f>
        <v>TUBO EM COBRE FLEXÍVEL, DN 3/8", COM ISOLAMENTO, INSTALADO EM RAMAL DE ALIMENTAÇÃO DE AR CONDICIONADO COM CONDENSADORA CENTRAL  FORNECIMENTO E INSTALAÇÃO. AF_12/2015</v>
      </c>
      <c r="E571" s="49" t="str">
        <f>IF(ISNUMBER(SEARCH("Com",B571)),VLOOKUP(B571,'COMP.BG'!$A:$N,5,FALSE),VLOOKUP(B571,SINAPI!$A:$M,4,FALSE))</f>
        <v>M</v>
      </c>
      <c r="F571" s="50">
        <v>10</v>
      </c>
      <c r="G571" s="292" t="str">
        <f>IF(ISNUMBER(SEARCH("COM",B571)),VLOOKUP(B571,'COMP.BG'!$A:$M,13,FALSE),VLOOKUP(B571,SINAPI!A:M,7,FALSE))</f>
        <v>50,99</v>
      </c>
      <c r="H571" s="292" t="str">
        <f>IF(ISNUMBER(SEARCH("COM",B571)),VLOOKUP(B571,'COMP.BG'!$A:$N,14,FALSE),VLOOKUP(B571,SINAPI!A:N,6,FALSE))</f>
        <v>1,92</v>
      </c>
      <c r="I571" s="50">
        <f t="shared" si="309"/>
        <v>509.9</v>
      </c>
      <c r="J571" s="50">
        <f t="shared" si="310"/>
        <v>19.2</v>
      </c>
      <c r="K571" s="50">
        <f t="shared" si="311"/>
        <v>529.1</v>
      </c>
      <c r="L571" s="50">
        <f t="shared" si="312"/>
        <v>111.27</v>
      </c>
      <c r="M571" s="50">
        <f t="shared" si="313"/>
        <v>640.37</v>
      </c>
      <c r="N571" s="243">
        <f t="shared" si="314"/>
        <v>2.1345674920327674E-2</v>
      </c>
    </row>
    <row r="572" spans="1:14" s="48" customFormat="1" ht="38.25" x14ac:dyDescent="0.2">
      <c r="A572" s="388" t="s">
        <v>15061</v>
      </c>
      <c r="B572" s="264">
        <v>97334</v>
      </c>
      <c r="C572" s="239" t="s">
        <v>200</v>
      </c>
      <c r="D572" s="245" t="str">
        <f>IF(ISNUMBER(SEARCH("Com",B572)),VLOOKUP(B572,'COMP.BG'!$A:$N,3,FALSE),VLOOKUP(B572,SINAPI!$A:$M,2,FALSE))</f>
        <v>TUBO EM COBRE FLEXÍVEL, DN 5/8, COM ISOLAMENTO, INSTALADO EM RAMAL DE ALIMENTAÇÃO DE AR CONDICIONADO COM CONDENSADORA CENTRAL   FORNECIMENTO E INSTALAÇÃO. AF_12/2015</v>
      </c>
      <c r="E572" s="49" t="str">
        <f>IF(ISNUMBER(SEARCH("Com",B572)),VLOOKUP(B572,'COMP.BG'!$A:$N,5,FALSE),VLOOKUP(B572,SINAPI!$A:$M,4,FALSE))</f>
        <v>M</v>
      </c>
      <c r="F572" s="50">
        <v>10</v>
      </c>
      <c r="G572" s="292" t="str">
        <f>IF(ISNUMBER(SEARCH("COM",B572)),VLOOKUP(B572,'COMP.BG'!$A:$M,13,FALSE),VLOOKUP(B572,SINAPI!A:M,7,FALSE))</f>
        <v>79,22</v>
      </c>
      <c r="H572" s="292" t="str">
        <f>IF(ISNUMBER(SEARCH("COM",B572)),VLOOKUP(B572,'COMP.BG'!$A:$N,14,FALSE),VLOOKUP(B572,SINAPI!A:N,6,FALSE))</f>
        <v>2,22</v>
      </c>
      <c r="I572" s="50">
        <f t="shared" si="309"/>
        <v>792.2</v>
      </c>
      <c r="J572" s="50">
        <f t="shared" si="310"/>
        <v>22.2</v>
      </c>
      <c r="K572" s="50">
        <f t="shared" si="311"/>
        <v>814.40000000000009</v>
      </c>
      <c r="L572" s="50">
        <f t="shared" si="312"/>
        <v>171.27</v>
      </c>
      <c r="M572" s="50">
        <f t="shared" si="313"/>
        <v>985.67000000000007</v>
      </c>
      <c r="N572" s="243">
        <f t="shared" si="314"/>
        <v>3.2855679370862749E-2</v>
      </c>
    </row>
    <row r="573" spans="1:14" s="48" customFormat="1" ht="38.25" x14ac:dyDescent="0.2">
      <c r="A573" s="388" t="s">
        <v>15062</v>
      </c>
      <c r="B573" s="488" t="s">
        <v>17005</v>
      </c>
      <c r="C573" s="239" t="s">
        <v>200</v>
      </c>
      <c r="D573" s="245" t="str">
        <f>IF(ISNUMBER(SEARCH("Com",B573)),VLOOKUP(B573,'COMP.BG'!$A:$N,3,FALSE),VLOOKUP(B573,SINAPI!$A:$M,2,FALSE))</f>
        <v>TUBO EM COBRE FLEXÍVEL, DN 3/4", COM ISOLAMENTO, INSTALADO EM RAMAL DE ALIMENTAÇÃO DE AR CONDICIONADO COM CONDENSADORA CENTRAL. FORNECIMENTO E INSTALAÇÃO.</v>
      </c>
      <c r="E573" s="49" t="str">
        <f>IF(ISNUMBER(SEARCH("Com",B573)),VLOOKUP(B573,'COMP.BG'!$A:$N,5,FALSE),VLOOKUP(B573,SINAPI!$A:$M,4,FALSE))</f>
        <v>M</v>
      </c>
      <c r="F573" s="50">
        <v>10</v>
      </c>
      <c r="G573" s="292">
        <f>IF(ISNUMBER(SEARCH("COM",B573)),VLOOKUP(B573,'COMP.BG'!$A:$M,13,FALSE),VLOOKUP(B573,SINAPI!A:M,7,FALSE))</f>
        <v>62.326799999999992</v>
      </c>
      <c r="H573" s="292">
        <f>IF(ISNUMBER(SEARCH("COM",B573)),VLOOKUP(B573,'COMP.BG'!$A:$N,14,FALSE),VLOOKUP(B573,SINAPI!A:N,6,FALSE))</f>
        <v>31.342500000000001</v>
      </c>
      <c r="I573" s="50">
        <f t="shared" si="309"/>
        <v>623.27</v>
      </c>
      <c r="J573" s="50">
        <f t="shared" si="310"/>
        <v>313.43</v>
      </c>
      <c r="K573" s="50">
        <f t="shared" si="311"/>
        <v>936.7</v>
      </c>
      <c r="L573" s="50">
        <f t="shared" si="312"/>
        <v>196.99</v>
      </c>
      <c r="M573" s="50">
        <f t="shared" si="313"/>
        <v>1133.69</v>
      </c>
      <c r="N573" s="243">
        <f t="shared" si="314"/>
        <v>3.778968127867683E-2</v>
      </c>
    </row>
    <row r="574" spans="1:14" s="48" customFormat="1" ht="38.25" x14ac:dyDescent="0.2">
      <c r="A574" s="388" t="s">
        <v>17224</v>
      </c>
      <c r="B574" s="488" t="s">
        <v>17008</v>
      </c>
      <c r="C574" s="239" t="s">
        <v>222</v>
      </c>
      <c r="D574" s="245" t="str">
        <f>IF(ISNUMBER(SEARCH("Com",B574)),VLOOKUP(B574,'COMP.BG'!$A:$N,3,FALSE),VLOOKUP(B574,SINAPI!$A:$M,2,FALSE))</f>
        <v>TUBO EM COBRE FLEXÍVEL, DN 7/8", COM ISOLAMENTO, INSTALADO EM RAMAL DE ALIMENTAÇÃO DE AR CONDICIONADO COM CONDENSADORA CENTRAL. FORNECIMENTO E INSTALAÇÃO.</v>
      </c>
      <c r="E574" s="49" t="str">
        <f>IF(ISNUMBER(SEARCH("Com",B574)),VLOOKUP(B574,'COMP.BG'!$A:$N,5,FALSE),VLOOKUP(B574,SINAPI!$A:$M,4,FALSE))</f>
        <v>M</v>
      </c>
      <c r="F574" s="50">
        <v>10</v>
      </c>
      <c r="G574" s="292">
        <f>IF(ISNUMBER(SEARCH("COM",B574)),VLOOKUP(B574,'COMP.BG'!$A:$M,13,FALSE),VLOOKUP(B574,SINAPI!A:M,7,FALSE))</f>
        <v>72.834837000000007</v>
      </c>
      <c r="H574" s="292">
        <f>IF(ISNUMBER(SEARCH("COM",B574)),VLOOKUP(B574,'COMP.BG'!$A:$N,14,FALSE),VLOOKUP(B574,SINAPI!A:N,6,FALSE))</f>
        <v>32.835000000000001</v>
      </c>
      <c r="I574" s="50">
        <f t="shared" ref="I574" si="330">ROUND(F574*G574,2)</f>
        <v>728.35</v>
      </c>
      <c r="J574" s="50">
        <f t="shared" ref="J574" si="331">ROUND(F574*H574,2)</f>
        <v>328.35</v>
      </c>
      <c r="K574" s="50">
        <f t="shared" ref="K574" si="332">I574+J574</f>
        <v>1056.7</v>
      </c>
      <c r="L574" s="50">
        <f t="shared" ref="L574" si="333">ROUND($L$15*K574,2)</f>
        <v>222.22</v>
      </c>
      <c r="M574" s="50">
        <f t="shared" ref="M574" si="334">K574+L574</f>
        <v>1278.92</v>
      </c>
      <c r="N574" s="243">
        <f t="shared" si="314"/>
        <v>4.2630683150530896E-2</v>
      </c>
    </row>
    <row r="575" spans="1:14" s="48" customFormat="1" ht="38.25" x14ac:dyDescent="0.2">
      <c r="A575" s="388" t="s">
        <v>17234</v>
      </c>
      <c r="B575" s="488" t="s">
        <v>17009</v>
      </c>
      <c r="C575" s="239" t="s">
        <v>222</v>
      </c>
      <c r="D575" s="245" t="str">
        <f>IF(ISNUMBER(SEARCH("Com",B575)),VLOOKUP(B575,'COMP.BG'!$A:$N,3,FALSE),VLOOKUP(B575,SINAPI!$A:$M,2,FALSE))</f>
        <v>TUBO EM COBRE FLEXÍVEL, DN 1 1/8", COM ISOLAMENTO, INSTALADO EM RAMAL DE ALIMENTAÇÃO DE AR CONDICIONADO COM CONDENSADORA CENTRAL. FORNECIMENTO E INSTALAÇÃO.</v>
      </c>
      <c r="E575" s="49" t="str">
        <f>IF(ISNUMBER(SEARCH("Com",B575)),VLOOKUP(B575,'COMP.BG'!$A:$N,5,FALSE),VLOOKUP(B575,SINAPI!$A:$M,4,FALSE))</f>
        <v>M</v>
      </c>
      <c r="F575" s="50">
        <v>10</v>
      </c>
      <c r="G575" s="292">
        <f>IF(ISNUMBER(SEARCH("COM",B575)),VLOOKUP(B575,'COMP.BG'!$A:$M,13,FALSE),VLOOKUP(B575,SINAPI!A:M,7,FALSE))</f>
        <v>71.426636999999999</v>
      </c>
      <c r="H575" s="292">
        <f>IF(ISNUMBER(SEARCH("COM",B575)),VLOOKUP(B575,'COMP.BG'!$A:$N,14,FALSE),VLOOKUP(B575,SINAPI!A:N,6,FALSE))</f>
        <v>34.327500000000001</v>
      </c>
      <c r="I575" s="50">
        <f t="shared" ref="I575" si="335">ROUND(F575*G575,2)</f>
        <v>714.27</v>
      </c>
      <c r="J575" s="50">
        <f t="shared" ref="J575" si="336">ROUND(F575*H575,2)</f>
        <v>343.28</v>
      </c>
      <c r="K575" s="50">
        <f t="shared" ref="K575" si="337">I575+J575</f>
        <v>1057.55</v>
      </c>
      <c r="L575" s="50">
        <f t="shared" ref="L575" si="338">ROUND($L$15*K575,2)</f>
        <v>222.4</v>
      </c>
      <c r="M575" s="50">
        <f t="shared" ref="M575" si="339">K575+L575</f>
        <v>1279.95</v>
      </c>
      <c r="N575" s="243">
        <f t="shared" si="314"/>
        <v>4.2665016497139795E-2</v>
      </c>
    </row>
    <row r="576" spans="1:14" s="48" customFormat="1" x14ac:dyDescent="0.2">
      <c r="A576" s="366" t="s">
        <v>17183</v>
      </c>
      <c r="B576" s="365"/>
      <c r="C576" s="406"/>
      <c r="D576" s="378" t="s">
        <v>102</v>
      </c>
      <c r="E576" s="365"/>
      <c r="F576" s="365"/>
      <c r="G576" s="365"/>
      <c r="H576" s="365"/>
      <c r="I576" s="365"/>
      <c r="J576" s="365"/>
      <c r="K576" s="365"/>
      <c r="L576" s="365"/>
      <c r="M576" s="365"/>
      <c r="N576" s="385"/>
    </row>
    <row r="577" spans="1:14" s="54" customFormat="1" x14ac:dyDescent="0.2">
      <c r="A577" s="388" t="s">
        <v>17184</v>
      </c>
      <c r="B577" s="453" t="s">
        <v>17115</v>
      </c>
      <c r="C577" s="239" t="s">
        <v>222</v>
      </c>
      <c r="D577" s="245" t="str">
        <f>IF(ISNUMBER(SEARCH("Com",B577)),VLOOKUP(B577,'COMP.BG'!$A:$N,3,FALSE),VLOOKUP(B577,SINAPI!$A:$M,2,FALSE))</f>
        <v>DUTO EM CHAPA GALVANIZADA #22</v>
      </c>
      <c r="E577" s="49" t="str">
        <f>IF(ISNUMBER(SEARCH("Com",B577)),VLOOKUP(B577,'COMP.BG'!$A:$N,5,FALSE),VLOOKUP(B577,SINAPI!$A:$M,4,FALSE))</f>
        <v>M2</v>
      </c>
      <c r="F577" s="50">
        <v>5</v>
      </c>
      <c r="G577" s="292">
        <f>IF(ISNUMBER(SEARCH("COM",B577)),VLOOKUP(B577,'COMP.BG'!$A:$M,13,FALSE),VLOOKUP(B577,SINAPI!A:M,7,FALSE))</f>
        <v>183.55015999999998</v>
      </c>
      <c r="H577" s="292">
        <f>IF(ISNUMBER(SEARCH("COM",B577)),VLOOKUP(B577,'COMP.BG'!$A:$N,14,FALSE),VLOOKUP(B577,SINAPI!A:N,6,FALSE))</f>
        <v>122.4576</v>
      </c>
      <c r="I577" s="50">
        <f t="shared" ref="I577:I584" si="340">ROUND(F577*G577,2)</f>
        <v>917.75</v>
      </c>
      <c r="J577" s="50">
        <f t="shared" ref="J577:J584" si="341">ROUND(F577*H577,2)</f>
        <v>612.29</v>
      </c>
      <c r="K577" s="50">
        <f t="shared" ref="K577:K584" si="342">I577+J577</f>
        <v>1530.04</v>
      </c>
      <c r="L577" s="50">
        <f t="shared" ref="L577:L584" si="343">ROUND($L$15*K577,2)</f>
        <v>321.77</v>
      </c>
      <c r="M577" s="50">
        <f t="shared" ref="M577:M584" si="344">K577+L577</f>
        <v>1851.81</v>
      </c>
      <c r="N577" s="243">
        <f t="shared" ref="N577:N585" si="345">M577/$M$996*100</f>
        <v>6.1727023867782671E-2</v>
      </c>
    </row>
    <row r="578" spans="1:14" s="54" customFormat="1" x14ac:dyDescent="0.2">
      <c r="A578" s="388" t="s">
        <v>17185</v>
      </c>
      <c r="B578" s="453" t="s">
        <v>17142</v>
      </c>
      <c r="C578" s="239" t="s">
        <v>222</v>
      </c>
      <c r="D578" s="245" t="str">
        <f>IF(ISNUMBER(SEARCH("Com",B578)),VLOOKUP(B578,'COMP.BG'!$A:$N,3,FALSE),VLOOKUP(B578,SINAPI!$A:$M,2,FALSE))</f>
        <v>DUTO EM CHAPA GALVANIZADA #24</v>
      </c>
      <c r="E578" s="49" t="str">
        <f>IF(ISNUMBER(SEARCH("Com",B578)),VLOOKUP(B578,'COMP.BG'!$A:$N,5,FALSE),VLOOKUP(B578,SINAPI!$A:$M,4,FALSE))</f>
        <v>M2</v>
      </c>
      <c r="F578" s="50">
        <v>5</v>
      </c>
      <c r="G578" s="292">
        <f>IF(ISNUMBER(SEARCH("COM",B578)),VLOOKUP(B578,'COMP.BG'!$A:$M,13,FALSE),VLOOKUP(B578,SINAPI!A:M,7,FALSE))</f>
        <v>150.50130000000001</v>
      </c>
      <c r="H578" s="292">
        <f>IF(ISNUMBER(SEARCH("COM",B578)),VLOOKUP(B578,'COMP.BG'!$A:$N,14,FALSE),VLOOKUP(B578,SINAPI!A:N,6,FALSE))</f>
        <v>102.048</v>
      </c>
      <c r="I578" s="50">
        <f t="shared" si="340"/>
        <v>752.51</v>
      </c>
      <c r="J578" s="50">
        <f t="shared" si="341"/>
        <v>510.24</v>
      </c>
      <c r="K578" s="50">
        <f t="shared" si="342"/>
        <v>1262.75</v>
      </c>
      <c r="L578" s="50">
        <f t="shared" si="343"/>
        <v>265.56</v>
      </c>
      <c r="M578" s="50">
        <f t="shared" si="344"/>
        <v>1528.31</v>
      </c>
      <c r="N578" s="243">
        <f t="shared" si="345"/>
        <v>5.0943686364892153E-2</v>
      </c>
    </row>
    <row r="579" spans="1:14" s="54" customFormat="1" x14ac:dyDescent="0.2">
      <c r="A579" s="388" t="s">
        <v>17186</v>
      </c>
      <c r="B579" s="453" t="s">
        <v>17147</v>
      </c>
      <c r="C579" s="239" t="s">
        <v>222</v>
      </c>
      <c r="D579" s="245" t="str">
        <f>IF(ISNUMBER(SEARCH("Com",B579)),VLOOKUP(B579,'COMP.BG'!$A:$N,3,FALSE),VLOOKUP(B579,SINAPI!$A:$M,2,FALSE))</f>
        <v>DUTO EM CHAPA GALVANIZADA #26</v>
      </c>
      <c r="E579" s="49" t="str">
        <f>IF(ISNUMBER(SEARCH("Com",B579)),VLOOKUP(B579,'COMP.BG'!$A:$N,5,FALSE),VLOOKUP(B579,SINAPI!$A:$M,4,FALSE))</f>
        <v>M2</v>
      </c>
      <c r="F579" s="50">
        <v>5</v>
      </c>
      <c r="G579" s="292">
        <f>IF(ISNUMBER(SEARCH("COM",B579)),VLOOKUP(B579,'COMP.BG'!$A:$M,13,FALSE),VLOOKUP(B579,SINAPI!A:M,7,FALSE))</f>
        <v>79.41279999999999</v>
      </c>
      <c r="H579" s="292">
        <f>IF(ISNUMBER(SEARCH("COM",B579)),VLOOKUP(B579,'COMP.BG'!$A:$N,14,FALSE),VLOOKUP(B579,SINAPI!A:N,6,FALSE))</f>
        <v>76.536000000000001</v>
      </c>
      <c r="I579" s="50">
        <f t="shared" ref="I579" si="346">ROUND(F579*G579,2)</f>
        <v>397.06</v>
      </c>
      <c r="J579" s="50">
        <f t="shared" ref="J579" si="347">ROUND(F579*H579,2)</f>
        <v>382.68</v>
      </c>
      <c r="K579" s="50">
        <f t="shared" ref="K579" si="348">I579+J579</f>
        <v>779.74</v>
      </c>
      <c r="L579" s="50">
        <f t="shared" ref="L579" si="349">ROUND($L$15*K579,2)</f>
        <v>163.98</v>
      </c>
      <c r="M579" s="50">
        <f t="shared" ref="M579" si="350">K579+L579</f>
        <v>943.72</v>
      </c>
      <c r="N579" s="243">
        <f t="shared" si="345"/>
        <v>3.1457345496840317E-2</v>
      </c>
    </row>
    <row r="580" spans="1:14" s="48" customFormat="1" x14ac:dyDescent="0.2">
      <c r="A580" s="388" t="s">
        <v>17187</v>
      </c>
      <c r="B580" s="453" t="s">
        <v>17178</v>
      </c>
      <c r="C580" s="239" t="s">
        <v>222</v>
      </c>
      <c r="D580" s="245" t="str">
        <f>IF(ISNUMBER(SEARCH("Com",B580)),VLOOKUP(B580,'COMP.BG'!$A:$N,3,FALSE),VLOOKUP(B580,SINAPI!$A:$M,2,FALSE))</f>
        <v>DUTO FLÉXIVEL Ø 10" (263MM) REF: ISODEC OU EQUIVALENTE</v>
      </c>
      <c r="E580" s="49" t="str">
        <f>IF(ISNUMBER(SEARCH("Com",B580)),VLOOKUP(B580,'COMP.BG'!$A:$N,5,FALSE),VLOOKUP(B580,SINAPI!$A:$M,4,FALSE))</f>
        <v>M</v>
      </c>
      <c r="F580" s="50">
        <v>5</v>
      </c>
      <c r="G580" s="292">
        <f>IF(ISNUMBER(SEARCH("COM",B580)),VLOOKUP(B580,'COMP.BG'!$A:$M,13,FALSE),VLOOKUP(B580,SINAPI!A:M,7,FALSE))</f>
        <v>27.241</v>
      </c>
      <c r="H580" s="292">
        <f>IF(ISNUMBER(SEARCH("COM",B580)),VLOOKUP(B580,'COMP.BG'!$A:$N,14,FALSE),VLOOKUP(B580,SINAPI!A:N,6,FALSE))</f>
        <v>3.6673499999999999</v>
      </c>
      <c r="I580" s="50">
        <f t="shared" ref="I580:I581" si="351">ROUND(F580*G580,2)</f>
        <v>136.21</v>
      </c>
      <c r="J580" s="50">
        <f t="shared" ref="J580:J581" si="352">ROUND(F580*H580,2)</f>
        <v>18.34</v>
      </c>
      <c r="K580" s="50">
        <f t="shared" ref="K580:K581" si="353">I580+J580</f>
        <v>154.55000000000001</v>
      </c>
      <c r="L580" s="50">
        <f t="shared" ref="L580:L581" si="354">ROUND($L$15*K580,2)</f>
        <v>32.5</v>
      </c>
      <c r="M580" s="50">
        <f t="shared" ref="M580:M581" si="355">K580+L580</f>
        <v>187.05</v>
      </c>
      <c r="N580" s="243">
        <f t="shared" si="345"/>
        <v>6.2350024108676098E-3</v>
      </c>
    </row>
    <row r="581" spans="1:14" s="48" customFormat="1" x14ac:dyDescent="0.2">
      <c r="A581" s="388" t="s">
        <v>17188</v>
      </c>
      <c r="B581" s="453" t="s">
        <v>17180</v>
      </c>
      <c r="C581" s="239" t="s">
        <v>222</v>
      </c>
      <c r="D581" s="245" t="str">
        <f>IF(ISNUMBER(SEARCH("Com",B581)),VLOOKUP(B581,'COMP.BG'!$A:$N,3,FALSE),VLOOKUP(B581,SINAPI!$A:$M,2,FALSE))</f>
        <v>DUTO FLÉXIVEL Ø 12" (314MM) REF: ISODEC OU EQUIVALENTE</v>
      </c>
      <c r="E581" s="49" t="str">
        <f>IF(ISNUMBER(SEARCH("Com",B581)),VLOOKUP(B581,'COMP.BG'!$A:$N,5,FALSE),VLOOKUP(B581,SINAPI!$A:$M,4,FALSE))</f>
        <v>M</v>
      </c>
      <c r="F581" s="50">
        <v>5</v>
      </c>
      <c r="G581" s="292">
        <f>IF(ISNUMBER(SEARCH("COM",B581)),VLOOKUP(B581,'COMP.BG'!$A:$M,13,FALSE),VLOOKUP(B581,SINAPI!A:M,7,FALSE))</f>
        <v>32.409599999999998</v>
      </c>
      <c r="H581" s="292">
        <f>IF(ISNUMBER(SEARCH("COM",B581)),VLOOKUP(B581,'COMP.BG'!$A:$N,14,FALSE),VLOOKUP(B581,SINAPI!A:N,6,FALSE))</f>
        <v>3.8268</v>
      </c>
      <c r="I581" s="50">
        <f t="shared" si="351"/>
        <v>162.05000000000001</v>
      </c>
      <c r="J581" s="50">
        <f t="shared" si="352"/>
        <v>19.13</v>
      </c>
      <c r="K581" s="50">
        <f t="shared" si="353"/>
        <v>181.18</v>
      </c>
      <c r="L581" s="50">
        <f t="shared" si="354"/>
        <v>38.1</v>
      </c>
      <c r="M581" s="50">
        <f t="shared" si="355"/>
        <v>219.28</v>
      </c>
      <c r="N581" s="243">
        <f t="shared" si="345"/>
        <v>7.309336159609995E-3</v>
      </c>
    </row>
    <row r="582" spans="1:14" s="54" customFormat="1" x14ac:dyDescent="0.2">
      <c r="A582" s="388" t="s">
        <v>17189</v>
      </c>
      <c r="B582" s="453" t="s">
        <v>17172</v>
      </c>
      <c r="C582" s="239" t="s">
        <v>222</v>
      </c>
      <c r="D582" s="245" t="str">
        <f>IF(ISNUMBER(SEARCH("Com",B582)),VLOOKUP(B582,'COMP.BG'!$A:$N,3,FALSE),VLOOKUP(B582,SINAPI!$A:$M,2,FALSE))</f>
        <v>DUTO FLÉXIVEL Ø 5" (131MM) REF: ISODEC OU EQUIVALENTE</v>
      </c>
      <c r="E582" s="49" t="str">
        <f>IF(ISNUMBER(SEARCH("Com",B582)),VLOOKUP(B582,'COMP.BG'!$A:$N,5,FALSE),VLOOKUP(B582,SINAPI!$A:$M,4,FALSE))</f>
        <v>M</v>
      </c>
      <c r="F582" s="50">
        <v>5</v>
      </c>
      <c r="G582" s="292">
        <f>IF(ISNUMBER(SEARCH("COM",B582)),VLOOKUP(B582,'COMP.BG'!$A:$M,13,FALSE),VLOOKUP(B582,SINAPI!A:M,7,FALSE))</f>
        <v>14.1934</v>
      </c>
      <c r="H582" s="292">
        <f>IF(ISNUMBER(SEARCH("COM",B582)),VLOOKUP(B582,'COMP.BG'!$A:$N,14,FALSE),VLOOKUP(B582,SINAPI!A:N,6,FALSE))</f>
        <v>3.1890000000000001</v>
      </c>
      <c r="I582" s="50">
        <f t="shared" si="340"/>
        <v>70.97</v>
      </c>
      <c r="J582" s="50">
        <f t="shared" si="341"/>
        <v>15.95</v>
      </c>
      <c r="K582" s="50">
        <f t="shared" si="342"/>
        <v>86.92</v>
      </c>
      <c r="L582" s="50">
        <f t="shared" si="343"/>
        <v>18.28</v>
      </c>
      <c r="M582" s="50">
        <f t="shared" si="344"/>
        <v>105.2</v>
      </c>
      <c r="N582" s="243">
        <f t="shared" si="345"/>
        <v>3.5066680225783083E-3</v>
      </c>
    </row>
    <row r="583" spans="1:14" s="54" customFormat="1" x14ac:dyDescent="0.2">
      <c r="A583" s="388" t="s">
        <v>17190</v>
      </c>
      <c r="B583" s="453" t="s">
        <v>17174</v>
      </c>
      <c r="C583" s="239" t="s">
        <v>222</v>
      </c>
      <c r="D583" s="245" t="str">
        <f>IF(ISNUMBER(SEARCH("Com",B583)),VLOOKUP(B583,'COMP.BG'!$A:$N,3,FALSE),VLOOKUP(B583,SINAPI!$A:$M,2,FALSE))</f>
        <v>DUTO FLÉXIVEL Ø 6" (161MM) REF: ISODEC OU EQUIVALENTE</v>
      </c>
      <c r="E583" s="49" t="str">
        <f>IF(ISNUMBER(SEARCH("Com",B583)),VLOOKUP(B583,'COMP.BG'!$A:$N,5,FALSE),VLOOKUP(B583,SINAPI!$A:$M,4,FALSE))</f>
        <v>M</v>
      </c>
      <c r="F583" s="50">
        <v>5</v>
      </c>
      <c r="G583" s="292">
        <f>IF(ISNUMBER(SEARCH("COM",B583)),VLOOKUP(B583,'COMP.BG'!$A:$M,13,FALSE),VLOOKUP(B583,SINAPI!A:M,7,FALSE))</f>
        <v>16.822199999999999</v>
      </c>
      <c r="H583" s="292">
        <f>IF(ISNUMBER(SEARCH("COM",B583)),VLOOKUP(B583,'COMP.BG'!$A:$N,14,FALSE),VLOOKUP(B583,SINAPI!A:N,6,FALSE))</f>
        <v>3.3484499999999997</v>
      </c>
      <c r="I583" s="50">
        <f t="shared" si="340"/>
        <v>84.11</v>
      </c>
      <c r="J583" s="50">
        <f t="shared" si="341"/>
        <v>16.739999999999998</v>
      </c>
      <c r="K583" s="50">
        <f t="shared" si="342"/>
        <v>100.85</v>
      </c>
      <c r="L583" s="50">
        <f t="shared" si="343"/>
        <v>21.21</v>
      </c>
      <c r="M583" s="50">
        <f t="shared" si="344"/>
        <v>122.06</v>
      </c>
      <c r="N583" s="243">
        <f t="shared" si="345"/>
        <v>4.0686682398850598E-3</v>
      </c>
    </row>
    <row r="584" spans="1:14" s="54" customFormat="1" x14ac:dyDescent="0.2">
      <c r="A584" s="388" t="s">
        <v>17191</v>
      </c>
      <c r="B584" s="453" t="s">
        <v>17176</v>
      </c>
      <c r="C584" s="239" t="s">
        <v>222</v>
      </c>
      <c r="D584" s="245" t="str">
        <f>IF(ISNUMBER(SEARCH("Com",B584)),VLOOKUP(B584,'COMP.BG'!$A:$N,3,FALSE),VLOOKUP(B584,SINAPI!$A:$M,2,FALSE))</f>
        <v>DUTO FLÉXIVEL Ø 8" (209MM) REF: ISODEC OU EQUIVALENTE</v>
      </c>
      <c r="E584" s="49" t="str">
        <f>IF(ISNUMBER(SEARCH("Com",B584)),VLOOKUP(B584,'COMP.BG'!$A:$N,5,FALSE),VLOOKUP(B584,SINAPI!$A:$M,4,FALSE))</f>
        <v>M</v>
      </c>
      <c r="F584" s="50">
        <v>5</v>
      </c>
      <c r="G584" s="292">
        <f>IF(ISNUMBER(SEARCH("COM",B584)),VLOOKUP(B584,'COMP.BG'!$A:$M,13,FALSE),VLOOKUP(B584,SINAPI!A:M,7,FALSE))</f>
        <v>22.0214</v>
      </c>
      <c r="H584" s="292">
        <f>IF(ISNUMBER(SEARCH("COM",B584)),VLOOKUP(B584,'COMP.BG'!$A:$N,14,FALSE),VLOOKUP(B584,SINAPI!A:N,6,FALSE))</f>
        <v>3.5079000000000002</v>
      </c>
      <c r="I584" s="50">
        <f t="shared" si="340"/>
        <v>110.11</v>
      </c>
      <c r="J584" s="50">
        <f t="shared" si="341"/>
        <v>17.54</v>
      </c>
      <c r="K584" s="50">
        <f t="shared" si="342"/>
        <v>127.65</v>
      </c>
      <c r="L584" s="50">
        <f t="shared" si="343"/>
        <v>26.84</v>
      </c>
      <c r="M584" s="50">
        <f t="shared" si="344"/>
        <v>154.49</v>
      </c>
      <c r="N584" s="243">
        <f t="shared" si="345"/>
        <v>5.1496686578718903E-3</v>
      </c>
    </row>
    <row r="585" spans="1:14" s="48" customFormat="1" x14ac:dyDescent="0.2">
      <c r="A585" s="388" t="s">
        <v>17192</v>
      </c>
      <c r="B585" s="453" t="s">
        <v>17193</v>
      </c>
      <c r="C585" s="239" t="s">
        <v>222</v>
      </c>
      <c r="D585" s="245" t="str">
        <f>IF(ISNUMBER(SEARCH("Com",B585)),VLOOKUP(B585,'COMP.BG'!$A:$N,3,FALSE),VLOOKUP(B585,SINAPI!$A:$M,2,FALSE))</f>
        <v>FITA ALUMINIZADA ADESIVA PARA ACABAMENTO EM DUTOS,  48MM X 50M</v>
      </c>
      <c r="E585" s="49" t="str">
        <f>IF(ISNUMBER(SEARCH("Com",B585)),VLOOKUP(B585,'COMP.BG'!$A:$N,5,FALSE),VLOOKUP(B585,SINAPI!$A:$M,4,FALSE))</f>
        <v>M</v>
      </c>
      <c r="F585" s="50">
        <v>5</v>
      </c>
      <c r="G585" s="292">
        <f>IF(ISNUMBER(SEARCH("COM",B585)),VLOOKUP(B585,'COMP.BG'!$A:$M,13,FALSE),VLOOKUP(B585,SINAPI!A:M,7,FALSE))</f>
        <v>6.4190000000000005</v>
      </c>
      <c r="H585" s="292">
        <f>IF(ISNUMBER(SEARCH("COM",B585)),VLOOKUP(B585,'COMP.BG'!$A:$N,14,FALSE),VLOOKUP(B585,SINAPI!A:N,6,FALSE))</f>
        <v>1.5945</v>
      </c>
      <c r="I585" s="50">
        <f t="shared" ref="I585" si="356">ROUND(F585*G585,2)</f>
        <v>32.1</v>
      </c>
      <c r="J585" s="50">
        <f t="shared" ref="J585" si="357">ROUND(F585*H585,2)</f>
        <v>7.97</v>
      </c>
      <c r="K585" s="50">
        <f t="shared" ref="K585" si="358">I585+J585</f>
        <v>40.07</v>
      </c>
      <c r="L585" s="50">
        <f t="shared" ref="L585" si="359">ROUND($L$15*K585,2)</f>
        <v>8.43</v>
      </c>
      <c r="M585" s="50">
        <f t="shared" ref="M585" si="360">K585+L585</f>
        <v>48.5</v>
      </c>
      <c r="N585" s="243">
        <f t="shared" si="345"/>
        <v>1.6166672917780226E-3</v>
      </c>
    </row>
    <row r="586" spans="1:14" s="48" customFormat="1" x14ac:dyDescent="0.2">
      <c r="A586" s="366" t="s">
        <v>101</v>
      </c>
      <c r="B586" s="365"/>
      <c r="C586" s="406"/>
      <c r="D586" s="378" t="s">
        <v>15804</v>
      </c>
      <c r="E586" s="365"/>
      <c r="F586" s="365"/>
      <c r="G586" s="365"/>
      <c r="H586" s="365"/>
      <c r="I586" s="365"/>
      <c r="J586" s="365"/>
      <c r="K586" s="365"/>
      <c r="L586" s="365"/>
      <c r="M586" s="365"/>
      <c r="N586" s="385"/>
    </row>
    <row r="587" spans="1:14" s="54" customFormat="1" x14ac:dyDescent="0.2">
      <c r="A587" s="416" t="s">
        <v>103</v>
      </c>
      <c r="B587" s="453" t="s">
        <v>17275</v>
      </c>
      <c r="C587" s="239" t="s">
        <v>222</v>
      </c>
      <c r="D587" s="245" t="str">
        <f>IF(ISNUMBER(SEARCH("Com",B587)),VLOOKUP(B587,'COMP.BG'!$A:$N,3,FALSE),VLOOKUP(B587,SINAPI!$A:$M,2,FALSE))</f>
        <v xml:space="preserve">GRELHA DE PORTA, TIPO INDEVASSÁVEL, EM ALUMÍNIO, DUPLA MOLDURA, 350 X 350 MM </v>
      </c>
      <c r="E587" s="49" t="str">
        <f>IF(ISNUMBER(SEARCH("Com",B587)),VLOOKUP(B587,'COMP.BG'!$A:$N,5,FALSE),VLOOKUP(B587,SINAPI!$A:$M,4,FALSE))</f>
        <v>UN</v>
      </c>
      <c r="F587" s="50">
        <v>2</v>
      </c>
      <c r="G587" s="292">
        <f>IF(ISNUMBER(SEARCH("COM",B587)),VLOOKUP(B587,'COMP.BG'!$A:$M,13,FALSE),VLOOKUP(B587,SINAPI!A:M,7,FALSE))</f>
        <v>135.13</v>
      </c>
      <c r="H587" s="292">
        <f>IF(ISNUMBER(SEARCH("COM",B587)),VLOOKUP(B587,'COMP.BG'!$A:$N,14,FALSE),VLOOKUP(B587,SINAPI!A:N,6,FALSE))</f>
        <v>111.61499999999999</v>
      </c>
      <c r="I587" s="50">
        <f t="shared" ref="I587:I592" si="361">ROUND(F587*G587,2)</f>
        <v>270.26</v>
      </c>
      <c r="J587" s="50">
        <f t="shared" ref="J587:J592" si="362">ROUND(F587*H587,2)</f>
        <v>223.23</v>
      </c>
      <c r="K587" s="50">
        <f t="shared" ref="K587:K592" si="363">I587+J587</f>
        <v>493.49</v>
      </c>
      <c r="L587" s="50">
        <f t="shared" ref="L587:L592" si="364">ROUND($L$15*K587,2)</f>
        <v>103.78</v>
      </c>
      <c r="M587" s="50">
        <f t="shared" ref="M587:M592" si="365">K587+L587</f>
        <v>597.27</v>
      </c>
      <c r="N587" s="243">
        <f t="shared" ref="N587:N616" si="366">M587/$M$996*100</f>
        <v>1.9909007698149676E-2</v>
      </c>
    </row>
    <row r="588" spans="1:14" s="54" customFormat="1" x14ac:dyDescent="0.2">
      <c r="A588" s="416" t="s">
        <v>104</v>
      </c>
      <c r="B588" s="453" t="s">
        <v>17276</v>
      </c>
      <c r="C588" s="239" t="s">
        <v>222</v>
      </c>
      <c r="D588" s="245" t="str">
        <f>IF(ISNUMBER(SEARCH("Com",B588)),VLOOKUP(B588,'COMP.BG'!$A:$N,3,FALSE),VLOOKUP(B588,SINAPI!$A:$M,2,FALSE))</f>
        <v xml:space="preserve">GRELHA DE PORTA, TIPO INDEVASSÁVEL, EM ALUMÍNIO, DUPLA MOLDURA, 400 X 400 MM </v>
      </c>
      <c r="E588" s="49" t="str">
        <f>IF(ISNUMBER(SEARCH("Com",B588)),VLOOKUP(B588,'COMP.BG'!$A:$N,5,FALSE),VLOOKUP(B588,SINAPI!$A:$M,4,FALSE))</f>
        <v>UN</v>
      </c>
      <c r="F588" s="50">
        <v>2</v>
      </c>
      <c r="G588" s="292">
        <f>IF(ISNUMBER(SEARCH("COM",B588)),VLOOKUP(B588,'COMP.BG'!$A:$M,13,FALSE),VLOOKUP(B588,SINAPI!A:M,7,FALSE))</f>
        <v>153.42000000000002</v>
      </c>
      <c r="H588" s="292">
        <f>IF(ISNUMBER(SEARCH("COM",B588)),VLOOKUP(B588,'COMP.BG'!$A:$N,14,FALSE),VLOOKUP(B588,SINAPI!A:N,6,FALSE))</f>
        <v>111.61499999999999</v>
      </c>
      <c r="I588" s="50">
        <f t="shared" si="361"/>
        <v>306.83999999999997</v>
      </c>
      <c r="J588" s="50">
        <f t="shared" si="362"/>
        <v>223.23</v>
      </c>
      <c r="K588" s="50">
        <f t="shared" si="363"/>
        <v>530.06999999999994</v>
      </c>
      <c r="L588" s="50">
        <f t="shared" si="364"/>
        <v>111.47</v>
      </c>
      <c r="M588" s="50">
        <f t="shared" si="365"/>
        <v>641.54</v>
      </c>
      <c r="N588" s="243">
        <f t="shared" si="366"/>
        <v>2.1384674935407678E-2</v>
      </c>
    </row>
    <row r="589" spans="1:14" s="54" customFormat="1" x14ac:dyDescent="0.2">
      <c r="A589" s="416" t="s">
        <v>105</v>
      </c>
      <c r="B589" s="453" t="s">
        <v>17277</v>
      </c>
      <c r="C589" s="239" t="s">
        <v>222</v>
      </c>
      <c r="D589" s="245" t="str">
        <f>IF(ISNUMBER(SEARCH("Com",B589)),VLOOKUP(B589,'COMP.BG'!$A:$N,3,FALSE),VLOOKUP(B589,SINAPI!$A:$M,2,FALSE))</f>
        <v xml:space="preserve">GRELHA DE PORTA, TIPO INDEVASSÁVEL, EM ALUMÍNIO, DUPLA MOLDURA, 450 X 450 MM </v>
      </c>
      <c r="E589" s="49" t="str">
        <f>IF(ISNUMBER(SEARCH("Com",B589)),VLOOKUP(B589,'COMP.BG'!$A:$N,5,FALSE),VLOOKUP(B589,SINAPI!$A:$M,4,FALSE))</f>
        <v>UN</v>
      </c>
      <c r="F589" s="50">
        <v>2</v>
      </c>
      <c r="G589" s="292">
        <f>IF(ISNUMBER(SEARCH("COM",B589)),VLOOKUP(B589,'COMP.BG'!$A:$M,13,FALSE),VLOOKUP(B589,SINAPI!A:M,7,FALSE))</f>
        <v>176</v>
      </c>
      <c r="H589" s="292">
        <f>IF(ISNUMBER(SEARCH("COM",B589)),VLOOKUP(B589,'COMP.BG'!$A:$N,14,FALSE),VLOOKUP(B589,SINAPI!A:N,6,FALSE))</f>
        <v>111.61499999999999</v>
      </c>
      <c r="I589" s="50">
        <f t="shared" si="361"/>
        <v>352</v>
      </c>
      <c r="J589" s="50">
        <f t="shared" si="362"/>
        <v>223.23</v>
      </c>
      <c r="K589" s="50">
        <f t="shared" si="363"/>
        <v>575.23</v>
      </c>
      <c r="L589" s="50">
        <f t="shared" si="364"/>
        <v>120.97</v>
      </c>
      <c r="M589" s="50">
        <f t="shared" si="365"/>
        <v>696.2</v>
      </c>
      <c r="N589" s="243">
        <f t="shared" si="366"/>
        <v>2.3206675639914624E-2</v>
      </c>
    </row>
    <row r="590" spans="1:14" s="54" customFormat="1" x14ac:dyDescent="0.2">
      <c r="A590" s="416" t="s">
        <v>15805</v>
      </c>
      <c r="B590" s="453" t="s">
        <v>17278</v>
      </c>
      <c r="C590" s="239" t="s">
        <v>222</v>
      </c>
      <c r="D590" s="245" t="str">
        <f>IF(ISNUMBER(SEARCH("Com",B590)),VLOOKUP(B590,'COMP.BG'!$A:$N,3,FALSE),VLOOKUP(B590,SINAPI!$A:$M,2,FALSE))</f>
        <v xml:space="preserve">GRELHA DE PORTA, TIPO INDEVASSÁVEL, EM ALUMÍNIO, DUPLA MOLDURA, 500 X 500 MM </v>
      </c>
      <c r="E590" s="49" t="str">
        <f>IF(ISNUMBER(SEARCH("Com",B590)),VLOOKUP(B590,'COMP.BG'!$A:$N,5,FALSE),VLOOKUP(B590,SINAPI!$A:$M,4,FALSE))</f>
        <v>UN</v>
      </c>
      <c r="F590" s="50">
        <v>2</v>
      </c>
      <c r="G590" s="292">
        <f>IF(ISNUMBER(SEARCH("COM",B590)),VLOOKUP(B590,'COMP.BG'!$A:$M,13,FALSE),VLOOKUP(B590,SINAPI!A:M,7,FALSE))</f>
        <v>200.74</v>
      </c>
      <c r="H590" s="292">
        <f>IF(ISNUMBER(SEARCH("COM",B590)),VLOOKUP(B590,'COMP.BG'!$A:$N,14,FALSE),VLOOKUP(B590,SINAPI!A:N,6,FALSE))</f>
        <v>111.61499999999999</v>
      </c>
      <c r="I590" s="50">
        <f t="shared" si="361"/>
        <v>401.48</v>
      </c>
      <c r="J590" s="50">
        <f t="shared" si="362"/>
        <v>223.23</v>
      </c>
      <c r="K590" s="50">
        <f t="shared" si="363"/>
        <v>624.71</v>
      </c>
      <c r="L590" s="50">
        <f t="shared" si="364"/>
        <v>131.38</v>
      </c>
      <c r="M590" s="50">
        <f t="shared" si="365"/>
        <v>756.09</v>
      </c>
      <c r="N590" s="243">
        <f t="shared" si="366"/>
        <v>2.5203009745163815E-2</v>
      </c>
    </row>
    <row r="591" spans="1:14" s="54" customFormat="1" ht="25.5" x14ac:dyDescent="0.2">
      <c r="A591" s="416" t="s">
        <v>15806</v>
      </c>
      <c r="B591" s="453" t="s">
        <v>17494</v>
      </c>
      <c r="C591" s="239" t="s">
        <v>222</v>
      </c>
      <c r="D591" s="245" t="str">
        <f>IF(ISNUMBER(SEARCH("Com",B591)),VLOOKUP(B591,'COMP.BG'!$A:$N,3,FALSE),VLOOKUP(B591,SINAPI!$A:$M,2,FALSE))</f>
        <v>TOMADA DE AR EXTERNO, COMPLETA, COM VENEZIANA, TELA DE PROTEÇÃO, REGISTRO E FILTRO, MEDINDO 1197 X 797 MM</v>
      </c>
      <c r="E591" s="49" t="str">
        <f>IF(ISNUMBER(SEARCH("Com",B591)),VLOOKUP(B591,'COMP.BG'!$A:$N,5,FALSE),VLOOKUP(B591,SINAPI!$A:$M,4,FALSE))</f>
        <v>UN</v>
      </c>
      <c r="F591" s="50">
        <v>2</v>
      </c>
      <c r="G591" s="292">
        <f>IF(ISNUMBER(SEARCH("COM",B591)),VLOOKUP(B591,'COMP.BG'!$A:$M,13,FALSE),VLOOKUP(B591,SINAPI!A:M,7,FALSE))</f>
        <v>1246.3799999999999</v>
      </c>
      <c r="H591" s="292">
        <f>IF(ISNUMBER(SEARCH("COM",B591)),VLOOKUP(B591,'COMP.BG'!$A:$N,14,FALSE),VLOOKUP(B591,SINAPI!A:N,6,FALSE))</f>
        <v>79.725000000000009</v>
      </c>
      <c r="I591" s="50">
        <f t="shared" si="361"/>
        <v>2492.7600000000002</v>
      </c>
      <c r="J591" s="50">
        <f t="shared" si="362"/>
        <v>159.44999999999999</v>
      </c>
      <c r="K591" s="50">
        <f t="shared" si="363"/>
        <v>2652.21</v>
      </c>
      <c r="L591" s="50">
        <f t="shared" si="364"/>
        <v>557.76</v>
      </c>
      <c r="M591" s="50">
        <f t="shared" si="365"/>
        <v>3209.9700000000003</v>
      </c>
      <c r="N591" s="243">
        <f t="shared" si="366"/>
        <v>0.10699904137296284</v>
      </c>
    </row>
    <row r="592" spans="1:14" s="54" customFormat="1" ht="25.5" x14ac:dyDescent="0.2">
      <c r="A592" s="416" t="s">
        <v>15807</v>
      </c>
      <c r="B592" s="453" t="s">
        <v>17483</v>
      </c>
      <c r="C592" s="239" t="s">
        <v>222</v>
      </c>
      <c r="D592" s="245" t="str">
        <f>IF(ISNUMBER(SEARCH("Com",B592)),VLOOKUP(B592,'COMP.BG'!$A:$N,3,FALSE),VLOOKUP(B592,SINAPI!$A:$M,2,FALSE))</f>
        <v>TOMADA DE AR EXTERNO, COMPLETA, COM VENEZIANA, TELA DE PROTEÇÃO, REGISTRO E FILTRO, MEDINDO 297 X 297 MM</v>
      </c>
      <c r="E592" s="49" t="str">
        <f>IF(ISNUMBER(SEARCH("Com",B592)),VLOOKUP(B592,'COMP.BG'!$A:$N,5,FALSE),VLOOKUP(B592,SINAPI!$A:$M,4,FALSE))</f>
        <v>UN</v>
      </c>
      <c r="F592" s="50">
        <v>2</v>
      </c>
      <c r="G592" s="292">
        <f>IF(ISNUMBER(SEARCH("COM",B592)),VLOOKUP(B592,'COMP.BG'!$A:$M,13,FALSE),VLOOKUP(B592,SINAPI!A:M,7,FALSE))</f>
        <v>205.60999999999999</v>
      </c>
      <c r="H592" s="292">
        <f>IF(ISNUMBER(SEARCH("COM",B592)),VLOOKUP(B592,'COMP.BG'!$A:$N,14,FALSE),VLOOKUP(B592,SINAPI!A:N,6,FALSE))</f>
        <v>63.78</v>
      </c>
      <c r="I592" s="50">
        <f t="shared" si="361"/>
        <v>411.22</v>
      </c>
      <c r="J592" s="50">
        <f t="shared" si="362"/>
        <v>127.56</v>
      </c>
      <c r="K592" s="50">
        <f t="shared" si="363"/>
        <v>538.78</v>
      </c>
      <c r="L592" s="50">
        <f t="shared" si="364"/>
        <v>113.31</v>
      </c>
      <c r="M592" s="50">
        <f t="shared" si="365"/>
        <v>652.08999999999992</v>
      </c>
      <c r="N592" s="243">
        <f t="shared" si="366"/>
        <v>2.1736341738052174E-2</v>
      </c>
    </row>
    <row r="593" spans="1:14" s="54" customFormat="1" ht="25.5" x14ac:dyDescent="0.2">
      <c r="A593" s="416" t="s">
        <v>17513</v>
      </c>
      <c r="B593" s="453" t="s">
        <v>17484</v>
      </c>
      <c r="C593" s="239" t="s">
        <v>222</v>
      </c>
      <c r="D593" s="245" t="str">
        <f>IF(ISNUMBER(SEARCH("Com",B593)),VLOOKUP(B593,'COMP.BG'!$A:$N,3,FALSE),VLOOKUP(B593,SINAPI!$A:$M,2,FALSE))</f>
        <v>TOMADA DE AR EXTERNO, COMPLETA, COM VENEZIANA, TELA DE PROTEÇÃO, REGISTRO E FILTRO, MEDINDO 397 X 397 MM</v>
      </c>
      <c r="E593" s="49" t="str">
        <f>IF(ISNUMBER(SEARCH("Com",B593)),VLOOKUP(B593,'COMP.BG'!$A:$N,5,FALSE),VLOOKUP(B593,SINAPI!$A:$M,4,FALSE))</f>
        <v>UN</v>
      </c>
      <c r="F593" s="50">
        <v>2</v>
      </c>
      <c r="G593" s="292">
        <f>IF(ISNUMBER(SEARCH("COM",B593)),VLOOKUP(B593,'COMP.BG'!$A:$M,13,FALSE),VLOOKUP(B593,SINAPI!A:M,7,FALSE))</f>
        <v>244.03</v>
      </c>
      <c r="H593" s="292">
        <f>IF(ISNUMBER(SEARCH("COM",B593)),VLOOKUP(B593,'COMP.BG'!$A:$N,14,FALSE),VLOOKUP(B593,SINAPI!A:N,6,FALSE))</f>
        <v>63.78</v>
      </c>
      <c r="I593" s="50">
        <f t="shared" ref="I593:I616" si="367">ROUND(F593*G593,2)</f>
        <v>488.06</v>
      </c>
      <c r="J593" s="50">
        <f t="shared" ref="J593:J616" si="368">ROUND(F593*H593,2)</f>
        <v>127.56</v>
      </c>
      <c r="K593" s="50">
        <f t="shared" ref="K593:K616" si="369">I593+J593</f>
        <v>615.62</v>
      </c>
      <c r="L593" s="50">
        <f t="shared" ref="L593:L616" si="370">ROUND($L$15*K593,2)</f>
        <v>129.46</v>
      </c>
      <c r="M593" s="50">
        <f t="shared" ref="M593:M616" si="371">K593+L593</f>
        <v>745.08</v>
      </c>
      <c r="N593" s="243">
        <f t="shared" si="366"/>
        <v>2.4836009603257093E-2</v>
      </c>
    </row>
    <row r="594" spans="1:14" s="54" customFormat="1" ht="25.5" x14ac:dyDescent="0.2">
      <c r="A594" s="416" t="s">
        <v>17514</v>
      </c>
      <c r="B594" s="453" t="s">
        <v>17486</v>
      </c>
      <c r="C594" s="239" t="s">
        <v>222</v>
      </c>
      <c r="D594" s="245" t="str">
        <f>IF(ISNUMBER(SEARCH("Com",B594)),VLOOKUP(B594,'COMP.BG'!$A:$N,3,FALSE),VLOOKUP(B594,SINAPI!$A:$M,2,FALSE))</f>
        <v>TOMADA DE AR EXTERNO, COMPLETA, COM VENEZIANA, TELA DE PROTEÇÃO, REGISTRO E FILTRO, MEDINDO 497 X 497 MM</v>
      </c>
      <c r="E594" s="49" t="str">
        <f>IF(ISNUMBER(SEARCH("Com",B594)),VLOOKUP(B594,'COMP.BG'!$A:$N,5,FALSE),VLOOKUP(B594,SINAPI!$A:$M,4,FALSE))</f>
        <v>UN</v>
      </c>
      <c r="F594" s="50">
        <v>2</v>
      </c>
      <c r="G594" s="292">
        <f>IF(ISNUMBER(SEARCH("COM",B594)),VLOOKUP(B594,'COMP.BG'!$A:$M,13,FALSE),VLOOKUP(B594,SINAPI!A:M,7,FALSE))</f>
        <v>388.42</v>
      </c>
      <c r="H594" s="292">
        <f>IF(ISNUMBER(SEARCH("COM",B594)),VLOOKUP(B594,'COMP.BG'!$A:$N,14,FALSE),VLOOKUP(B594,SINAPI!A:N,6,FALSE))</f>
        <v>63.78</v>
      </c>
      <c r="I594" s="50">
        <f t="shared" si="367"/>
        <v>776.84</v>
      </c>
      <c r="J594" s="50">
        <f t="shared" si="368"/>
        <v>127.56</v>
      </c>
      <c r="K594" s="50">
        <f t="shared" si="369"/>
        <v>904.40000000000009</v>
      </c>
      <c r="L594" s="50">
        <f t="shared" si="370"/>
        <v>190.2</v>
      </c>
      <c r="M594" s="50">
        <f t="shared" si="371"/>
        <v>1094.6000000000001</v>
      </c>
      <c r="N594" s="243">
        <f t="shared" si="366"/>
        <v>3.6486680774849969E-2</v>
      </c>
    </row>
    <row r="595" spans="1:14" s="54" customFormat="1" ht="25.5" x14ac:dyDescent="0.2">
      <c r="A595" s="416" t="s">
        <v>17515</v>
      </c>
      <c r="B595" s="453" t="s">
        <v>17488</v>
      </c>
      <c r="C595" s="239" t="s">
        <v>222</v>
      </c>
      <c r="D595" s="245" t="str">
        <f>IF(ISNUMBER(SEARCH("Com",B595)),VLOOKUP(B595,'COMP.BG'!$A:$N,3,FALSE),VLOOKUP(B595,SINAPI!$A:$M,2,FALSE))</f>
        <v>TOMADA DE AR EXTERNO, COMPLETA, COM VENEZIANA, TELA DE PROTEÇÃO, REGISTRO E FILTRO, MEDINDO 597 X 597 MM</v>
      </c>
      <c r="E595" s="49" t="str">
        <f>IF(ISNUMBER(SEARCH("Com",B595)),VLOOKUP(B595,'COMP.BG'!$A:$N,5,FALSE),VLOOKUP(B595,SINAPI!$A:$M,4,FALSE))</f>
        <v>UN</v>
      </c>
      <c r="F595" s="50">
        <v>2</v>
      </c>
      <c r="G595" s="292">
        <f>IF(ISNUMBER(SEARCH("COM",B595)),VLOOKUP(B595,'COMP.BG'!$A:$M,13,FALSE),VLOOKUP(B595,SINAPI!A:M,7,FALSE))</f>
        <v>505.48</v>
      </c>
      <c r="H595" s="292">
        <f>IF(ISNUMBER(SEARCH("COM",B595)),VLOOKUP(B595,'COMP.BG'!$A:$N,14,FALSE),VLOOKUP(B595,SINAPI!A:N,6,FALSE))</f>
        <v>79.725000000000009</v>
      </c>
      <c r="I595" s="50">
        <f t="shared" si="367"/>
        <v>1010.96</v>
      </c>
      <c r="J595" s="50">
        <f t="shared" si="368"/>
        <v>159.44999999999999</v>
      </c>
      <c r="K595" s="50">
        <f t="shared" si="369"/>
        <v>1170.4100000000001</v>
      </c>
      <c r="L595" s="50">
        <f t="shared" si="370"/>
        <v>246.14</v>
      </c>
      <c r="M595" s="50">
        <f t="shared" si="371"/>
        <v>1416.5500000000002</v>
      </c>
      <c r="N595" s="243">
        <f t="shared" si="366"/>
        <v>4.7218351591096039E-2</v>
      </c>
    </row>
    <row r="596" spans="1:14" s="54" customFormat="1" ht="25.5" x14ac:dyDescent="0.2">
      <c r="A596" s="416" t="s">
        <v>17516</v>
      </c>
      <c r="B596" s="453" t="s">
        <v>17489</v>
      </c>
      <c r="C596" s="239" t="s">
        <v>222</v>
      </c>
      <c r="D596" s="245" t="str">
        <f>IF(ISNUMBER(SEARCH("Com",B596)),VLOOKUP(B596,'COMP.BG'!$A:$N,3,FALSE),VLOOKUP(B596,SINAPI!$A:$M,2,FALSE))</f>
        <v>TOMADA DE AR EXTERNO, COMPLETA, COM VENEZIANA, TELA DE PROTEÇÃO, REGISTRO E FILTRO, MEDINDO 697 X 697 MM</v>
      </c>
      <c r="E596" s="49" t="str">
        <f>IF(ISNUMBER(SEARCH("Com",B596)),VLOOKUP(B596,'COMP.BG'!$A:$N,5,FALSE),VLOOKUP(B596,SINAPI!$A:$M,4,FALSE))</f>
        <v>UN</v>
      </c>
      <c r="F596" s="50">
        <v>2</v>
      </c>
      <c r="G596" s="292">
        <f>IF(ISNUMBER(SEARCH("COM",B596)),VLOOKUP(B596,'COMP.BG'!$A:$M,13,FALSE),VLOOKUP(B596,SINAPI!A:M,7,FALSE))</f>
        <v>693.67000000000007</v>
      </c>
      <c r="H596" s="292">
        <f>IF(ISNUMBER(SEARCH("COM",B596)),VLOOKUP(B596,'COMP.BG'!$A:$N,14,FALSE),VLOOKUP(B596,SINAPI!A:N,6,FALSE))</f>
        <v>79.725000000000009</v>
      </c>
      <c r="I596" s="50">
        <f t="shared" si="367"/>
        <v>1387.34</v>
      </c>
      <c r="J596" s="50">
        <f t="shared" si="368"/>
        <v>159.44999999999999</v>
      </c>
      <c r="K596" s="50">
        <f t="shared" si="369"/>
        <v>1546.79</v>
      </c>
      <c r="L596" s="50">
        <f t="shared" si="370"/>
        <v>325.29000000000002</v>
      </c>
      <c r="M596" s="50">
        <f t="shared" si="371"/>
        <v>1872.08</v>
      </c>
      <c r="N596" s="243">
        <f t="shared" si="366"/>
        <v>6.2402690795707212E-2</v>
      </c>
    </row>
    <row r="597" spans="1:14" s="54" customFormat="1" ht="25.5" x14ac:dyDescent="0.2">
      <c r="A597" s="416" t="s">
        <v>17517</v>
      </c>
      <c r="B597" s="453" t="s">
        <v>17490</v>
      </c>
      <c r="C597" s="239" t="s">
        <v>222</v>
      </c>
      <c r="D597" s="245" t="str">
        <f>IF(ISNUMBER(SEARCH("Com",B597)),VLOOKUP(B597,'COMP.BG'!$A:$N,3,FALSE),VLOOKUP(B597,SINAPI!$A:$M,2,FALSE))</f>
        <v>TOMADA DE AR EXTERNO, COMPLETA, COM VENEZIANA, TELA DE PROTEÇÃO, REGISTRO E FILTRO, MEDINDO 797 X 597 MM</v>
      </c>
      <c r="E597" s="49" t="str">
        <f>IF(ISNUMBER(SEARCH("Com",B597)),VLOOKUP(B597,'COMP.BG'!$A:$N,5,FALSE),VLOOKUP(B597,SINAPI!$A:$M,4,FALSE))</f>
        <v>UN</v>
      </c>
      <c r="F597" s="50">
        <v>2</v>
      </c>
      <c r="G597" s="292">
        <f>IF(ISNUMBER(SEARCH("COM",B597)),VLOOKUP(B597,'COMP.BG'!$A:$M,13,FALSE),VLOOKUP(B597,SINAPI!A:M,7,FALSE))</f>
        <v>643.09</v>
      </c>
      <c r="H597" s="292">
        <f>IF(ISNUMBER(SEARCH("COM",B597)),VLOOKUP(B597,'COMP.BG'!$A:$N,14,FALSE),VLOOKUP(B597,SINAPI!A:N,6,FALSE))</f>
        <v>79.725000000000009</v>
      </c>
      <c r="I597" s="50">
        <f t="shared" si="367"/>
        <v>1286.18</v>
      </c>
      <c r="J597" s="50">
        <f t="shared" si="368"/>
        <v>159.44999999999999</v>
      </c>
      <c r="K597" s="50">
        <f t="shared" si="369"/>
        <v>1445.63</v>
      </c>
      <c r="L597" s="50">
        <f t="shared" si="370"/>
        <v>304.02</v>
      </c>
      <c r="M597" s="50">
        <f t="shared" si="371"/>
        <v>1749.65</v>
      </c>
      <c r="N597" s="243">
        <f t="shared" si="366"/>
        <v>5.8321689217719928E-2</v>
      </c>
    </row>
    <row r="598" spans="1:14" s="54" customFormat="1" ht="25.5" x14ac:dyDescent="0.2">
      <c r="A598" s="416" t="s">
        <v>17518</v>
      </c>
      <c r="B598" s="453" t="s">
        <v>17491</v>
      </c>
      <c r="C598" s="239" t="s">
        <v>222</v>
      </c>
      <c r="D598" s="245" t="str">
        <f>IF(ISNUMBER(SEARCH("Com",B598)),VLOOKUP(B598,'COMP.BG'!$A:$N,3,FALSE),VLOOKUP(B598,SINAPI!$A:$M,2,FALSE))</f>
        <v>TOMADA DE AR EXTERNO, COMPLETA, COM VENEZIANA, TELA DE PROTEÇÃO, REGISTRO E FILTRO, MEDINDO 797 X 797 MM</v>
      </c>
      <c r="E598" s="49" t="str">
        <f>IF(ISNUMBER(SEARCH("Com",B598)),VLOOKUP(B598,'COMP.BG'!$A:$N,5,FALSE),VLOOKUP(B598,SINAPI!$A:$M,4,FALSE))</f>
        <v>UN</v>
      </c>
      <c r="F598" s="50">
        <v>2</v>
      </c>
      <c r="G598" s="292">
        <f>IF(ISNUMBER(SEARCH("COM",B598)),VLOOKUP(B598,'COMP.BG'!$A:$M,13,FALSE),VLOOKUP(B598,SINAPI!A:M,7,FALSE))</f>
        <v>847.21</v>
      </c>
      <c r="H598" s="292">
        <f>IF(ISNUMBER(SEARCH("COM",B598)),VLOOKUP(B598,'COMP.BG'!$A:$N,14,FALSE),VLOOKUP(B598,SINAPI!A:N,6,FALSE))</f>
        <v>79.725000000000009</v>
      </c>
      <c r="I598" s="50">
        <f t="shared" si="367"/>
        <v>1694.42</v>
      </c>
      <c r="J598" s="50">
        <f t="shared" si="368"/>
        <v>159.44999999999999</v>
      </c>
      <c r="K598" s="50">
        <f t="shared" si="369"/>
        <v>1853.8700000000001</v>
      </c>
      <c r="L598" s="50">
        <f t="shared" si="370"/>
        <v>389.87</v>
      </c>
      <c r="M598" s="50">
        <f t="shared" si="371"/>
        <v>2243.7400000000002</v>
      </c>
      <c r="N598" s="243">
        <f t="shared" si="366"/>
        <v>7.4791362252660212E-2</v>
      </c>
    </row>
    <row r="599" spans="1:14" s="54" customFormat="1" ht="25.5" x14ac:dyDescent="0.2">
      <c r="A599" s="416" t="s">
        <v>17519</v>
      </c>
      <c r="B599" s="453" t="s">
        <v>17493</v>
      </c>
      <c r="C599" s="239" t="s">
        <v>222</v>
      </c>
      <c r="D599" s="245" t="str">
        <f>IF(ISNUMBER(SEARCH("Com",B599)),VLOOKUP(B599,'COMP.BG'!$A:$N,3,FALSE),VLOOKUP(B599,SINAPI!$A:$M,2,FALSE))</f>
        <v>TOMADA DE AR EXTERNO, COMPLETA, COM VENEZIANA, TELA DE PROTEÇÃO, REGISTRO E FILTRO, MEDINDO 997 X 597 MM</v>
      </c>
      <c r="E599" s="49" t="str">
        <f>IF(ISNUMBER(SEARCH("Com",B599)),VLOOKUP(B599,'COMP.BG'!$A:$N,5,FALSE),VLOOKUP(B599,SINAPI!$A:$M,4,FALSE))</f>
        <v>UN</v>
      </c>
      <c r="F599" s="50">
        <v>2</v>
      </c>
      <c r="G599" s="292">
        <f>IF(ISNUMBER(SEARCH("COM",B599)),VLOOKUP(B599,'COMP.BG'!$A:$M,13,FALSE),VLOOKUP(B599,SINAPI!A:M,7,FALSE))</f>
        <v>767.06000000000006</v>
      </c>
      <c r="H599" s="292">
        <f>IF(ISNUMBER(SEARCH("COM",B599)),VLOOKUP(B599,'COMP.BG'!$A:$N,14,FALSE),VLOOKUP(B599,SINAPI!A:N,6,FALSE))</f>
        <v>79.725000000000009</v>
      </c>
      <c r="I599" s="50">
        <f t="shared" si="367"/>
        <v>1534.12</v>
      </c>
      <c r="J599" s="50">
        <f t="shared" si="368"/>
        <v>159.44999999999999</v>
      </c>
      <c r="K599" s="50">
        <f t="shared" si="369"/>
        <v>1693.57</v>
      </c>
      <c r="L599" s="50">
        <f t="shared" si="370"/>
        <v>356.16</v>
      </c>
      <c r="M599" s="50">
        <f t="shared" si="371"/>
        <v>2049.73</v>
      </c>
      <c r="N599" s="243">
        <f t="shared" si="366"/>
        <v>6.8324359752085895E-2</v>
      </c>
    </row>
    <row r="600" spans="1:14" s="54" customFormat="1" ht="25.5" x14ac:dyDescent="0.2">
      <c r="A600" s="416" t="s">
        <v>17520</v>
      </c>
      <c r="B600" s="453" t="s">
        <v>17271</v>
      </c>
      <c r="C600" s="239" t="s">
        <v>222</v>
      </c>
      <c r="D600" s="245" t="str">
        <f>IF(ISNUMBER(SEARCH("Com",B600)),VLOOKUP(B600,'COMP.BG'!$A:$N,3,FALSE),VLOOKUP(B600,SINAPI!$A:$M,2,FALSE))</f>
        <v>VENEZIANA EM ALUMÍNIO COM LÂMINAS HORIZONTAIS FIXAS (ESPASSADAS EM 25 MM) E TELA DE PROTEÇÃO, MEDINDO 1000 X 400 MM</v>
      </c>
      <c r="E600" s="49" t="str">
        <f>IF(ISNUMBER(SEARCH("Com",B600)),VLOOKUP(B600,'COMP.BG'!$A:$N,5,FALSE),VLOOKUP(B600,SINAPI!$A:$M,4,FALSE))</f>
        <v>UN</v>
      </c>
      <c r="F600" s="50">
        <v>2</v>
      </c>
      <c r="G600" s="292">
        <f>IF(ISNUMBER(SEARCH("COM",B600)),VLOOKUP(B600,'COMP.BG'!$A:$M,13,FALSE),VLOOKUP(B600,SINAPI!A:M,7,FALSE))</f>
        <v>197.46599999999998</v>
      </c>
      <c r="H600" s="292">
        <f>IF(ISNUMBER(SEARCH("COM",B600)),VLOOKUP(B600,'COMP.BG'!$A:$N,14,FALSE),VLOOKUP(B600,SINAPI!A:N,6,FALSE))</f>
        <v>169.017</v>
      </c>
      <c r="I600" s="50">
        <f t="shared" si="367"/>
        <v>394.93</v>
      </c>
      <c r="J600" s="50">
        <f t="shared" si="368"/>
        <v>338.03</v>
      </c>
      <c r="K600" s="50">
        <f t="shared" si="369"/>
        <v>732.96</v>
      </c>
      <c r="L600" s="50">
        <f t="shared" si="370"/>
        <v>154.13999999999999</v>
      </c>
      <c r="M600" s="50">
        <f t="shared" si="371"/>
        <v>887.1</v>
      </c>
      <c r="N600" s="243">
        <f t="shared" si="366"/>
        <v>2.957001143373781E-2</v>
      </c>
    </row>
    <row r="601" spans="1:14" s="54" customFormat="1" ht="25.5" x14ac:dyDescent="0.2">
      <c r="A601" s="416" t="s">
        <v>17521</v>
      </c>
      <c r="B601" s="453" t="s">
        <v>17270</v>
      </c>
      <c r="C601" s="239" t="s">
        <v>222</v>
      </c>
      <c r="D601" s="245" t="str">
        <f>IF(ISNUMBER(SEARCH("Com",B601)),VLOOKUP(B601,'COMP.BG'!$A:$N,3,FALSE),VLOOKUP(B601,SINAPI!$A:$M,2,FALSE))</f>
        <v>VENEZIANA EM ALUMÍNIO COM LÂMINAS HORIZONTAIS FIXAS (ESPASSADAS EM 25 MM) E TELA DE PROTEÇÃO, MEDINDO 1000 X 500 MM</v>
      </c>
      <c r="E601" s="49" t="str">
        <f>IF(ISNUMBER(SEARCH("Com",B601)),VLOOKUP(B601,'COMP.BG'!$A:$N,5,FALSE),VLOOKUP(B601,SINAPI!$A:$M,4,FALSE))</f>
        <v>UN</v>
      </c>
      <c r="F601" s="50">
        <v>2</v>
      </c>
      <c r="G601" s="292">
        <f>IF(ISNUMBER(SEARCH("COM",B601)),VLOOKUP(B601,'COMP.BG'!$A:$M,13,FALSE),VLOOKUP(B601,SINAPI!A:M,7,FALSE))</f>
        <v>228.64599999999999</v>
      </c>
      <c r="H601" s="292">
        <f>IF(ISNUMBER(SEARCH("COM",B601)),VLOOKUP(B601,'COMP.BG'!$A:$N,14,FALSE),VLOOKUP(B601,SINAPI!A:N,6,FALSE))</f>
        <v>169.017</v>
      </c>
      <c r="I601" s="50">
        <f t="shared" ref="I601" si="372">ROUND(F601*G601,2)</f>
        <v>457.29</v>
      </c>
      <c r="J601" s="50">
        <f t="shared" ref="J601" si="373">ROUND(F601*H601,2)</f>
        <v>338.03</v>
      </c>
      <c r="K601" s="50">
        <f t="shared" ref="K601" si="374">I601+J601</f>
        <v>795.31999999999994</v>
      </c>
      <c r="L601" s="50">
        <f t="shared" ref="L601" si="375">ROUND($L$15*K601,2)</f>
        <v>167.26</v>
      </c>
      <c r="M601" s="50">
        <f t="shared" ref="M601" si="376">K601+L601</f>
        <v>962.57999999999993</v>
      </c>
      <c r="N601" s="243">
        <f t="shared" si="366"/>
        <v>3.2086012406591514E-2</v>
      </c>
    </row>
    <row r="602" spans="1:14" s="54" customFormat="1" ht="25.5" x14ac:dyDescent="0.2">
      <c r="A602" s="416" t="s">
        <v>17522</v>
      </c>
      <c r="B602" s="453" t="s">
        <v>17272</v>
      </c>
      <c r="C602" s="239" t="s">
        <v>222</v>
      </c>
      <c r="D602" s="245" t="str">
        <f>IF(ISNUMBER(SEARCH("Com",B602)),VLOOKUP(B602,'COMP.BG'!$A:$N,3,FALSE),VLOOKUP(B602,SINAPI!$A:$M,2,FALSE))</f>
        <v>VENEZIANA EM ALUMÍNIO COM LÂMINAS HORIZONTAIS FIXAS (ESPASSADAS EM 25 MM) E TELA DE PROTEÇÃO, MEDINDO 1200 X 500 MM</v>
      </c>
      <c r="E602" s="49" t="str">
        <f>IF(ISNUMBER(SEARCH("Com",B602)),VLOOKUP(B602,'COMP.BG'!$A:$N,5,FALSE),VLOOKUP(B602,SINAPI!$A:$M,4,FALSE))</f>
        <v>UN</v>
      </c>
      <c r="F602" s="50">
        <v>3</v>
      </c>
      <c r="G602" s="292">
        <f>IF(ISNUMBER(SEARCH("COM",B602)),VLOOKUP(B602,'COMP.BG'!$A:$M,13,FALSE),VLOOKUP(B602,SINAPI!A:M,7,FALSE))</f>
        <v>260.916</v>
      </c>
      <c r="H602" s="292">
        <f>IF(ISNUMBER(SEARCH("COM",B602)),VLOOKUP(B602,'COMP.BG'!$A:$N,14,FALSE),VLOOKUP(B602,SINAPI!A:N,6,FALSE))</f>
        <v>169.017</v>
      </c>
      <c r="I602" s="50">
        <f t="shared" si="367"/>
        <v>782.75</v>
      </c>
      <c r="J602" s="50">
        <f t="shared" si="368"/>
        <v>507.05</v>
      </c>
      <c r="K602" s="50">
        <f t="shared" si="369"/>
        <v>1289.8</v>
      </c>
      <c r="L602" s="50">
        <f t="shared" si="370"/>
        <v>271.24</v>
      </c>
      <c r="M602" s="50">
        <f t="shared" si="371"/>
        <v>1561.04</v>
      </c>
      <c r="N602" s="243">
        <f t="shared" si="366"/>
        <v>5.2034686786745651E-2</v>
      </c>
    </row>
    <row r="603" spans="1:14" s="54" customFormat="1" ht="25.5" x14ac:dyDescent="0.2">
      <c r="A603" s="416" t="s">
        <v>17523</v>
      </c>
      <c r="B603" s="453" t="s">
        <v>17279</v>
      </c>
      <c r="C603" s="239" t="s">
        <v>222</v>
      </c>
      <c r="D603" s="245" t="str">
        <f>IF(ISNUMBER(SEARCH("Com",B603)),VLOOKUP(B603,'COMP.BG'!$A:$N,3,FALSE),VLOOKUP(B603,SINAPI!$A:$M,2,FALSE))</f>
        <v>VENEZIANA EM ALUMÍNIO COM LÂMINAS HORIZONTAIS FIXAS (ESPASSADAS EM 25 MM) E TELA DE PROTEÇÃO, MEDINDO 1400 X 500 MM</v>
      </c>
      <c r="E603" s="49" t="str">
        <f>IF(ISNUMBER(SEARCH("Com",B603)),VLOOKUP(B603,'COMP.BG'!$A:$N,5,FALSE),VLOOKUP(B603,SINAPI!$A:$M,4,FALSE))</f>
        <v>UN</v>
      </c>
      <c r="F603" s="50">
        <v>2</v>
      </c>
      <c r="G603" s="292">
        <f>IF(ISNUMBER(SEARCH("COM",B603)),VLOOKUP(B603,'COMP.BG'!$A:$M,13,FALSE),VLOOKUP(B603,SINAPI!A:M,7,FALSE))</f>
        <v>289.94600000000003</v>
      </c>
      <c r="H603" s="292">
        <f>IF(ISNUMBER(SEARCH("COM",B603)),VLOOKUP(B603,'COMP.BG'!$A:$N,14,FALSE),VLOOKUP(B603,SINAPI!A:N,6,FALSE))</f>
        <v>169.017</v>
      </c>
      <c r="I603" s="50">
        <f t="shared" si="367"/>
        <v>579.89</v>
      </c>
      <c r="J603" s="50">
        <f t="shared" si="368"/>
        <v>338.03</v>
      </c>
      <c r="K603" s="50">
        <f t="shared" si="369"/>
        <v>917.92</v>
      </c>
      <c r="L603" s="50">
        <f t="shared" si="370"/>
        <v>193.04</v>
      </c>
      <c r="M603" s="50">
        <f t="shared" si="371"/>
        <v>1110.96</v>
      </c>
      <c r="N603" s="243">
        <f t="shared" si="366"/>
        <v>3.7032014319045604E-2</v>
      </c>
    </row>
    <row r="604" spans="1:14" s="54" customFormat="1" ht="25.5" x14ac:dyDescent="0.2">
      <c r="A604" s="416" t="s">
        <v>17524</v>
      </c>
      <c r="B604" s="453" t="s">
        <v>17258</v>
      </c>
      <c r="C604" s="239" t="s">
        <v>222</v>
      </c>
      <c r="D604" s="245" t="str">
        <f>IF(ISNUMBER(SEARCH("Com",B604)),VLOOKUP(B604,'COMP.BG'!$A:$N,3,FALSE),VLOOKUP(B604,SINAPI!$A:$M,2,FALSE))</f>
        <v>VENEZIANA EM ALUMÍNIO COM LÂMINAS HORIZONTAIS FIXAS (ESPASSADAS EM 25 MM) E TELA DE PROTEÇÃO, MEDINDO 200 X 200 MM</v>
      </c>
      <c r="E604" s="49" t="str">
        <f>IF(ISNUMBER(SEARCH("Com",B604)),VLOOKUP(B604,'COMP.BG'!$A:$N,5,FALSE),VLOOKUP(B604,SINAPI!$A:$M,4,FALSE))</f>
        <v>UN</v>
      </c>
      <c r="F604" s="50">
        <v>3</v>
      </c>
      <c r="G604" s="292">
        <f>IF(ISNUMBER(SEARCH("COM",B604)),VLOOKUP(B604,'COMP.BG'!$A:$M,13,FALSE),VLOOKUP(B604,SINAPI!A:M,7,FALSE))</f>
        <v>60.92</v>
      </c>
      <c r="H604" s="292">
        <f>IF(ISNUMBER(SEARCH("COM",B604)),VLOOKUP(B604,'COMP.BG'!$A:$N,14,FALSE),VLOOKUP(B604,SINAPI!A:N,6,FALSE))</f>
        <v>111.61499999999999</v>
      </c>
      <c r="I604" s="50">
        <f t="shared" si="367"/>
        <v>182.76</v>
      </c>
      <c r="J604" s="50">
        <f t="shared" si="368"/>
        <v>334.85</v>
      </c>
      <c r="K604" s="50">
        <f t="shared" si="369"/>
        <v>517.61</v>
      </c>
      <c r="L604" s="50">
        <f t="shared" si="370"/>
        <v>108.85</v>
      </c>
      <c r="M604" s="50">
        <f t="shared" si="371"/>
        <v>626.46</v>
      </c>
      <c r="N604" s="243">
        <f t="shared" si="366"/>
        <v>2.0882008074376495E-2</v>
      </c>
    </row>
    <row r="605" spans="1:14" s="54" customFormat="1" ht="25.5" x14ac:dyDescent="0.2">
      <c r="A605" s="416" t="s">
        <v>17525</v>
      </c>
      <c r="B605" s="453" t="s">
        <v>17260</v>
      </c>
      <c r="C605" s="239" t="s">
        <v>222</v>
      </c>
      <c r="D605" s="245" t="str">
        <f>IF(ISNUMBER(SEARCH("Com",B605)),VLOOKUP(B605,'COMP.BG'!$A:$N,3,FALSE),VLOOKUP(B605,SINAPI!$A:$M,2,FALSE))</f>
        <v>VENEZIANA EM ALUMÍNIO COM LÂMINAS HORIZONTAIS FIXAS (ESPASSADAS EM 25 MM) E TELA DE PROTEÇÃO, MEDINDO 300 X 300 MM</v>
      </c>
      <c r="E605" s="49" t="str">
        <f>IF(ISNUMBER(SEARCH("Com",B605)),VLOOKUP(B605,'COMP.BG'!$A:$N,5,FALSE),VLOOKUP(B605,SINAPI!$A:$M,4,FALSE))</f>
        <v>UN</v>
      </c>
      <c r="F605" s="50">
        <v>2</v>
      </c>
      <c r="G605" s="292">
        <f>IF(ISNUMBER(SEARCH("COM",B605)),VLOOKUP(B605,'COMP.BG'!$A:$M,13,FALSE),VLOOKUP(B605,SINAPI!A:M,7,FALSE))</f>
        <v>74.91</v>
      </c>
      <c r="H605" s="292">
        <f>IF(ISNUMBER(SEARCH("COM",B605)),VLOOKUP(B605,'COMP.BG'!$A:$N,14,FALSE),VLOOKUP(B605,SINAPI!A:N,6,FALSE))</f>
        <v>111.61499999999999</v>
      </c>
      <c r="I605" s="50">
        <f t="shared" si="367"/>
        <v>149.82</v>
      </c>
      <c r="J605" s="50">
        <f t="shared" si="368"/>
        <v>223.23</v>
      </c>
      <c r="K605" s="50">
        <f t="shared" si="369"/>
        <v>373.04999999999995</v>
      </c>
      <c r="L605" s="50">
        <f t="shared" si="370"/>
        <v>78.45</v>
      </c>
      <c r="M605" s="50">
        <f t="shared" si="371"/>
        <v>451.49999999999994</v>
      </c>
      <c r="N605" s="243">
        <f t="shared" si="366"/>
        <v>1.5050005819335608E-2</v>
      </c>
    </row>
    <row r="606" spans="1:14" s="54" customFormat="1" ht="25.5" x14ac:dyDescent="0.2">
      <c r="A606" s="416" t="s">
        <v>17526</v>
      </c>
      <c r="B606" s="453" t="s">
        <v>17262</v>
      </c>
      <c r="C606" s="239" t="s">
        <v>222</v>
      </c>
      <c r="D606" s="245" t="str">
        <f>IF(ISNUMBER(SEARCH("Com",B606)),VLOOKUP(B606,'COMP.BG'!$A:$N,3,FALSE),VLOOKUP(B606,SINAPI!$A:$M,2,FALSE))</f>
        <v>VENEZIANA EM ALUMÍNIO COM LÂMINAS HORIZONTAIS FIXAS (ESPASSADAS EM 25 MM) E TELA DE PROTEÇÃO, MEDINDO 400 X 300 MM</v>
      </c>
      <c r="E606" s="49" t="str">
        <f>IF(ISNUMBER(SEARCH("Com",B606)),VLOOKUP(B606,'COMP.BG'!$A:$N,5,FALSE),VLOOKUP(B606,SINAPI!$A:$M,4,FALSE))</f>
        <v>UN</v>
      </c>
      <c r="F606" s="50">
        <v>2</v>
      </c>
      <c r="G606" s="292">
        <f>IF(ISNUMBER(SEARCH("COM",B606)),VLOOKUP(B606,'COMP.BG'!$A:$M,13,FALSE),VLOOKUP(B606,SINAPI!A:M,7,FALSE))</f>
        <v>85.66</v>
      </c>
      <c r="H606" s="292">
        <f>IF(ISNUMBER(SEARCH("COM",B606)),VLOOKUP(B606,'COMP.BG'!$A:$N,14,FALSE),VLOOKUP(B606,SINAPI!A:N,6,FALSE))</f>
        <v>111.61499999999999</v>
      </c>
      <c r="I606" s="50">
        <f t="shared" si="367"/>
        <v>171.32</v>
      </c>
      <c r="J606" s="50">
        <f t="shared" si="368"/>
        <v>223.23</v>
      </c>
      <c r="K606" s="50">
        <f t="shared" si="369"/>
        <v>394.54999999999995</v>
      </c>
      <c r="L606" s="50">
        <f t="shared" si="370"/>
        <v>82.97</v>
      </c>
      <c r="M606" s="50">
        <f t="shared" si="371"/>
        <v>477.52</v>
      </c>
      <c r="N606" s="243">
        <f t="shared" si="366"/>
        <v>1.5917339488037963E-2</v>
      </c>
    </row>
    <row r="607" spans="1:14" s="54" customFormat="1" ht="25.5" x14ac:dyDescent="0.2">
      <c r="A607" s="416" t="s">
        <v>17527</v>
      </c>
      <c r="B607" s="453" t="s">
        <v>17264</v>
      </c>
      <c r="C607" s="239" t="s">
        <v>222</v>
      </c>
      <c r="D607" s="245" t="str">
        <f>IF(ISNUMBER(SEARCH("Com",B607)),VLOOKUP(B607,'COMP.BG'!$A:$N,3,FALSE),VLOOKUP(B607,SINAPI!$A:$M,2,FALSE))</f>
        <v>VENEZIANA EM ALUMÍNIO COM LÂMINAS HORIZONTAIS FIXAS (ESPASSADAS EM 25 MM) E TELA DE PROTEÇÃO, MEDINDO 500 X 300 MM</v>
      </c>
      <c r="E607" s="49" t="str">
        <f>IF(ISNUMBER(SEARCH("Com",B607)),VLOOKUP(B607,'COMP.BG'!$A:$N,5,FALSE),VLOOKUP(B607,SINAPI!$A:$M,4,FALSE))</f>
        <v>UN</v>
      </c>
      <c r="F607" s="50">
        <v>2</v>
      </c>
      <c r="G607" s="292">
        <f>IF(ISNUMBER(SEARCH("COM",B607)),VLOOKUP(B607,'COMP.BG'!$A:$M,13,FALSE),VLOOKUP(B607,SINAPI!A:M,7,FALSE))</f>
        <v>101.79</v>
      </c>
      <c r="H607" s="292">
        <f>IF(ISNUMBER(SEARCH("COM",B607)),VLOOKUP(B607,'COMP.BG'!$A:$N,14,FALSE),VLOOKUP(B607,SINAPI!A:N,6,FALSE))</f>
        <v>111.61499999999999</v>
      </c>
      <c r="I607" s="50">
        <f t="shared" si="367"/>
        <v>203.58</v>
      </c>
      <c r="J607" s="50">
        <f t="shared" si="368"/>
        <v>223.23</v>
      </c>
      <c r="K607" s="50">
        <f t="shared" si="369"/>
        <v>426.81</v>
      </c>
      <c r="L607" s="50">
        <f t="shared" si="370"/>
        <v>89.76</v>
      </c>
      <c r="M607" s="50">
        <f t="shared" si="371"/>
        <v>516.57000000000005</v>
      </c>
      <c r="N607" s="243">
        <f t="shared" si="366"/>
        <v>1.7219006658015939E-2</v>
      </c>
    </row>
    <row r="608" spans="1:14" s="54" customFormat="1" ht="25.5" x14ac:dyDescent="0.2">
      <c r="A608" s="416" t="s">
        <v>17528</v>
      </c>
      <c r="B608" s="453" t="s">
        <v>17265</v>
      </c>
      <c r="C608" s="239" t="s">
        <v>222</v>
      </c>
      <c r="D608" s="245" t="str">
        <f>IF(ISNUMBER(SEARCH("Com",B608)),VLOOKUP(B608,'COMP.BG'!$A:$N,3,FALSE),VLOOKUP(B608,SINAPI!$A:$M,2,FALSE))</f>
        <v>VENEZIANA EM ALUMÍNIO COM LÂMINAS HORIZONTAIS FIXAS (ESPASSADAS EM 25 MM) E TELA DE PROTEÇÃO, MEDINDO 500 X 500 MM</v>
      </c>
      <c r="E608" s="49" t="str">
        <f>IF(ISNUMBER(SEARCH("Com",B608)),VLOOKUP(B608,'COMP.BG'!$A:$N,5,FALSE),VLOOKUP(B608,SINAPI!$A:$M,4,FALSE))</f>
        <v>UN</v>
      </c>
      <c r="F608" s="50">
        <v>2</v>
      </c>
      <c r="G608" s="292">
        <f>IF(ISNUMBER(SEARCH("COM",B608)),VLOOKUP(B608,'COMP.BG'!$A:$M,13,FALSE),VLOOKUP(B608,SINAPI!A:M,7,FALSE))</f>
        <v>134.05000000000001</v>
      </c>
      <c r="H608" s="292">
        <f>IF(ISNUMBER(SEARCH("COM",B608)),VLOOKUP(B608,'COMP.BG'!$A:$N,14,FALSE),VLOOKUP(B608,SINAPI!A:N,6,FALSE))</f>
        <v>111.61499999999999</v>
      </c>
      <c r="I608" s="50">
        <f t="shared" si="367"/>
        <v>268.10000000000002</v>
      </c>
      <c r="J608" s="50">
        <f t="shared" si="368"/>
        <v>223.23</v>
      </c>
      <c r="K608" s="50">
        <f t="shared" si="369"/>
        <v>491.33000000000004</v>
      </c>
      <c r="L608" s="50">
        <f t="shared" si="370"/>
        <v>103.33</v>
      </c>
      <c r="M608" s="50">
        <f t="shared" si="371"/>
        <v>594.66000000000008</v>
      </c>
      <c r="N608" s="243">
        <f t="shared" si="366"/>
        <v>1.9822007664509669E-2</v>
      </c>
    </row>
    <row r="609" spans="1:14" s="54" customFormat="1" ht="25.5" x14ac:dyDescent="0.2">
      <c r="A609" s="416" t="s">
        <v>17529</v>
      </c>
      <c r="B609" s="453" t="s">
        <v>17267</v>
      </c>
      <c r="C609" s="239" t="s">
        <v>222</v>
      </c>
      <c r="D609" s="245" t="str">
        <f>IF(ISNUMBER(SEARCH("Com",B609)),VLOOKUP(B609,'COMP.BG'!$A:$N,3,FALSE),VLOOKUP(B609,SINAPI!$A:$M,2,FALSE))</f>
        <v>VENEZIANA EM ALUMÍNIO COM LÂMINAS HORIZONTAIS FIXAS (ESPASSADAS EM 25 MM) E TELA DE PROTEÇÃO, MEDINDO 600 X 400 MM</v>
      </c>
      <c r="E609" s="49" t="str">
        <f>IF(ISNUMBER(SEARCH("Com",B609)),VLOOKUP(B609,'COMP.BG'!$A:$N,5,FALSE),VLOOKUP(B609,SINAPI!$A:$M,4,FALSE))</f>
        <v>UN</v>
      </c>
      <c r="F609" s="50">
        <v>2</v>
      </c>
      <c r="G609" s="292">
        <f>IF(ISNUMBER(SEARCH("COM",B609)),VLOOKUP(B609,'COMP.BG'!$A:$M,13,FALSE),VLOOKUP(B609,SINAPI!A:M,7,FALSE))</f>
        <v>140.6164</v>
      </c>
      <c r="H609" s="292">
        <f>IF(ISNUMBER(SEARCH("COM",B609)),VLOOKUP(B609,'COMP.BG'!$A:$N,14,FALSE),VLOOKUP(B609,SINAPI!A:N,6,FALSE))</f>
        <v>139.35930000000002</v>
      </c>
      <c r="I609" s="50">
        <f t="shared" si="367"/>
        <v>281.23</v>
      </c>
      <c r="J609" s="50">
        <f t="shared" si="368"/>
        <v>278.72000000000003</v>
      </c>
      <c r="K609" s="50">
        <f t="shared" si="369"/>
        <v>559.95000000000005</v>
      </c>
      <c r="L609" s="50">
        <f t="shared" si="370"/>
        <v>117.76</v>
      </c>
      <c r="M609" s="50">
        <f t="shared" si="371"/>
        <v>677.71</v>
      </c>
      <c r="N609" s="243">
        <f t="shared" si="366"/>
        <v>2.2590342068265643E-2</v>
      </c>
    </row>
    <row r="610" spans="1:14" s="54" customFormat="1" ht="25.5" x14ac:dyDescent="0.2">
      <c r="A610" s="416" t="s">
        <v>17530</v>
      </c>
      <c r="B610" s="453" t="s">
        <v>17269</v>
      </c>
      <c r="C610" s="239" t="s">
        <v>222</v>
      </c>
      <c r="D610" s="245" t="str">
        <f>IF(ISNUMBER(SEARCH("Com",B610)),VLOOKUP(B610,'COMP.BG'!$A:$N,3,FALSE),VLOOKUP(B610,SINAPI!$A:$M,2,FALSE))</f>
        <v>VENEZIANA EM ALUMÍNIO COM LÂMINAS HORIZONTAIS FIXAS (ESPASSADAS EM 25 MM) E TELA DE PROTEÇÃO, MEDINDO 800 X 500 MM</v>
      </c>
      <c r="E610" s="49" t="str">
        <f>IF(ISNUMBER(SEARCH("Com",B610)),VLOOKUP(B610,'COMP.BG'!$A:$N,5,FALSE),VLOOKUP(B610,SINAPI!$A:$M,4,FALSE))</f>
        <v>UN</v>
      </c>
      <c r="F610" s="50">
        <v>2</v>
      </c>
      <c r="G610" s="292">
        <f>IF(ISNUMBER(SEARCH("COM",B610)),VLOOKUP(B610,'COMP.BG'!$A:$M,13,FALSE),VLOOKUP(B610,SINAPI!A:M,7,FALSE))</f>
        <v>184.7064</v>
      </c>
      <c r="H610" s="292">
        <f>IF(ISNUMBER(SEARCH("COM",B610)),VLOOKUP(B610,'COMP.BG'!$A:$N,14,FALSE),VLOOKUP(B610,SINAPI!A:N,6,FALSE))</f>
        <v>139.35930000000002</v>
      </c>
      <c r="I610" s="50">
        <f t="shared" si="367"/>
        <v>369.41</v>
      </c>
      <c r="J610" s="50">
        <f t="shared" si="368"/>
        <v>278.72000000000003</v>
      </c>
      <c r="K610" s="50">
        <f t="shared" si="369"/>
        <v>648.13000000000011</v>
      </c>
      <c r="L610" s="50">
        <f t="shared" si="370"/>
        <v>136.30000000000001</v>
      </c>
      <c r="M610" s="50">
        <f t="shared" si="371"/>
        <v>784.43000000000006</v>
      </c>
      <c r="N610" s="243">
        <f t="shared" si="366"/>
        <v>2.6147676777101735E-2</v>
      </c>
    </row>
    <row r="611" spans="1:14" s="54" customFormat="1" ht="25.5" x14ac:dyDescent="0.2">
      <c r="A611" s="416" t="s">
        <v>17531</v>
      </c>
      <c r="B611" s="453" t="s">
        <v>17280</v>
      </c>
      <c r="C611" s="239" t="s">
        <v>222</v>
      </c>
      <c r="D611" s="245" t="str">
        <f>IF(ISNUMBER(SEARCH("Com",B611)),VLOOKUP(B611,'COMP.BG'!$A:$N,3,FALSE),VLOOKUP(B611,SINAPI!$A:$M,2,FALSE))</f>
        <v>VENEZIANA EM ALUMÍNIO COM LÂMINAS HORIZONTAIS FIXAS (ESPASSADAS EM 25 MM), TELA DE PROTEÇÃO E REGISTRO, MEDINDO 1000 X 400 MM</v>
      </c>
      <c r="E611" s="49" t="str">
        <f>IF(ISNUMBER(SEARCH("Com",B611)),VLOOKUP(B611,'COMP.BG'!$A:$N,5,FALSE),VLOOKUP(B611,SINAPI!$A:$M,4,FALSE))</f>
        <v>UN</v>
      </c>
      <c r="F611" s="50">
        <v>2</v>
      </c>
      <c r="G611" s="292">
        <f>IF(ISNUMBER(SEARCH("COM",B611)),VLOOKUP(B611,'COMP.BG'!$A:$M,13,FALSE),VLOOKUP(B611,SINAPI!A:M,7,FALSE))</f>
        <v>254.60640000000001</v>
      </c>
      <c r="H611" s="292">
        <f>IF(ISNUMBER(SEARCH("COM",B611)),VLOOKUP(B611,'COMP.BG'!$A:$N,14,FALSE),VLOOKUP(B611,SINAPI!A:N,6,FALSE))</f>
        <v>139.35930000000002</v>
      </c>
      <c r="I611" s="50">
        <f t="shared" si="367"/>
        <v>509.21</v>
      </c>
      <c r="J611" s="50">
        <f t="shared" si="368"/>
        <v>278.72000000000003</v>
      </c>
      <c r="K611" s="50">
        <f t="shared" si="369"/>
        <v>787.93000000000006</v>
      </c>
      <c r="L611" s="50">
        <f t="shared" si="370"/>
        <v>165.7</v>
      </c>
      <c r="M611" s="50">
        <f t="shared" si="371"/>
        <v>953.63000000000011</v>
      </c>
      <c r="N611" s="243">
        <f t="shared" si="366"/>
        <v>3.178767895790259E-2</v>
      </c>
    </row>
    <row r="612" spans="1:14" s="54" customFormat="1" ht="25.5" x14ac:dyDescent="0.2">
      <c r="A612" s="416" t="s">
        <v>17532</v>
      </c>
      <c r="B612" s="453" t="s">
        <v>17281</v>
      </c>
      <c r="C612" s="239" t="s">
        <v>222</v>
      </c>
      <c r="D612" s="245" t="str">
        <f>IF(ISNUMBER(SEARCH("Com",B612)),VLOOKUP(B612,'COMP.BG'!$A:$N,3,FALSE),VLOOKUP(B612,SINAPI!$A:$M,2,FALSE))</f>
        <v>VENEZIANA EM ALUMÍNIO COM LÂMINAS HORIZONTAIS FIXAS (ESPASSADAS EM 25 MM), TELA DE PROTEÇÃO E REGISTRO, MEDINDO 1200 X 400 MM</v>
      </c>
      <c r="E612" s="49" t="str">
        <f>IF(ISNUMBER(SEARCH("Com",B612)),VLOOKUP(B612,'COMP.BG'!$A:$N,5,FALSE),VLOOKUP(B612,SINAPI!$A:$M,4,FALSE))</f>
        <v>UN</v>
      </c>
      <c r="F612" s="50">
        <v>2</v>
      </c>
      <c r="G612" s="292">
        <f>IF(ISNUMBER(SEARCH("COM",B612)),VLOOKUP(B612,'COMP.BG'!$A:$M,13,FALSE),VLOOKUP(B612,SINAPI!A:M,7,FALSE))</f>
        <v>314.28640000000001</v>
      </c>
      <c r="H612" s="292">
        <f>IF(ISNUMBER(SEARCH("COM",B612)),VLOOKUP(B612,'COMP.BG'!$A:$N,14,FALSE),VLOOKUP(B612,SINAPI!A:N,6,FALSE))</f>
        <v>139.35930000000002</v>
      </c>
      <c r="I612" s="50">
        <f t="shared" si="367"/>
        <v>628.57000000000005</v>
      </c>
      <c r="J612" s="50">
        <f t="shared" si="368"/>
        <v>278.72000000000003</v>
      </c>
      <c r="K612" s="50">
        <f t="shared" si="369"/>
        <v>907.29000000000008</v>
      </c>
      <c r="L612" s="50">
        <f t="shared" si="370"/>
        <v>190.8</v>
      </c>
      <c r="M612" s="50">
        <f t="shared" si="371"/>
        <v>1098.0900000000001</v>
      </c>
      <c r="N612" s="243">
        <f t="shared" si="366"/>
        <v>3.6603014153165539E-2</v>
      </c>
    </row>
    <row r="613" spans="1:14" s="54" customFormat="1" ht="25.5" x14ac:dyDescent="0.2">
      <c r="A613" s="416" t="s">
        <v>17533</v>
      </c>
      <c r="B613" s="453" t="s">
        <v>17282</v>
      </c>
      <c r="C613" s="239" t="s">
        <v>222</v>
      </c>
      <c r="D613" s="245" t="str">
        <f>IF(ISNUMBER(SEARCH("Com",B613)),VLOOKUP(B613,'COMP.BG'!$A:$N,3,FALSE),VLOOKUP(B613,SINAPI!$A:$M,2,FALSE))</f>
        <v>VENEZIANA EM ALUMÍNIO COM LÂMINAS HORIZONTAIS FIXAS (ESPASSADAS EM 25 MM), TELA DE PROTEÇÃO E REGISTRO, MEDINDO 1300 X 400 MM</v>
      </c>
      <c r="E613" s="49" t="str">
        <f>IF(ISNUMBER(SEARCH("Com",B613)),VLOOKUP(B613,'COMP.BG'!$A:$N,5,FALSE),VLOOKUP(B613,SINAPI!$A:$M,4,FALSE))</f>
        <v>UN</v>
      </c>
      <c r="F613" s="50">
        <v>2</v>
      </c>
      <c r="G613" s="292">
        <f>IF(ISNUMBER(SEARCH("COM",B613)),VLOOKUP(B613,'COMP.BG'!$A:$M,13,FALSE),VLOOKUP(B613,SINAPI!A:M,7,FALSE))</f>
        <v>223.41640000000001</v>
      </c>
      <c r="H613" s="292">
        <f>IF(ISNUMBER(SEARCH("COM",B613)),VLOOKUP(B613,'COMP.BG'!$A:$N,14,FALSE),VLOOKUP(B613,SINAPI!A:N,6,FALSE))</f>
        <v>139.35930000000002</v>
      </c>
      <c r="I613" s="50">
        <f t="shared" si="367"/>
        <v>446.83</v>
      </c>
      <c r="J613" s="50">
        <f t="shared" si="368"/>
        <v>278.72000000000003</v>
      </c>
      <c r="K613" s="50">
        <f t="shared" si="369"/>
        <v>725.55</v>
      </c>
      <c r="L613" s="50">
        <f t="shared" si="370"/>
        <v>152.58000000000001</v>
      </c>
      <c r="M613" s="50">
        <f t="shared" si="371"/>
        <v>878.13</v>
      </c>
      <c r="N613" s="243">
        <f t="shared" si="366"/>
        <v>2.9271011318124429E-2</v>
      </c>
    </row>
    <row r="614" spans="1:14" s="54" customFormat="1" ht="25.5" x14ac:dyDescent="0.2">
      <c r="A614" s="416" t="s">
        <v>17534</v>
      </c>
      <c r="B614" s="453" t="s">
        <v>17283</v>
      </c>
      <c r="C614" s="239" t="s">
        <v>222</v>
      </c>
      <c r="D614" s="245" t="str">
        <f>IF(ISNUMBER(SEARCH("Com",B614)),VLOOKUP(B614,'COMP.BG'!$A:$N,3,FALSE),VLOOKUP(B614,SINAPI!$A:$M,2,FALSE))</f>
        <v>VENEZIANA EM ALUMÍNIO COM LÂMINAS HORIZONTAIS FIXAS (ESPASSADAS EM 25 MM), TELA DE PROTEÇÃO E REGISTRO, MEDINDO 1400 X 400 MM</v>
      </c>
      <c r="E614" s="49" t="str">
        <f>IF(ISNUMBER(SEARCH("Com",B614)),VLOOKUP(B614,'COMP.BG'!$A:$N,5,FALSE),VLOOKUP(B614,SINAPI!$A:$M,4,FALSE))</f>
        <v>UN</v>
      </c>
      <c r="F614" s="50">
        <v>2</v>
      </c>
      <c r="G614" s="292">
        <f>IF(ISNUMBER(SEARCH("COM",B614)),VLOOKUP(B614,'COMP.BG'!$A:$M,13,FALSE),VLOOKUP(B614,SINAPI!A:M,7,FALSE))</f>
        <v>234.1764</v>
      </c>
      <c r="H614" s="292">
        <f>IF(ISNUMBER(SEARCH("COM",B614)),VLOOKUP(B614,'COMP.BG'!$A:$N,14,FALSE),VLOOKUP(B614,SINAPI!A:N,6,FALSE))</f>
        <v>139.35930000000002</v>
      </c>
      <c r="I614" s="50">
        <f t="shared" si="367"/>
        <v>468.35</v>
      </c>
      <c r="J614" s="50">
        <f t="shared" si="368"/>
        <v>278.72000000000003</v>
      </c>
      <c r="K614" s="50">
        <f t="shared" si="369"/>
        <v>747.07</v>
      </c>
      <c r="L614" s="50">
        <f t="shared" si="370"/>
        <v>157.11000000000001</v>
      </c>
      <c r="M614" s="50">
        <f t="shared" si="371"/>
        <v>904.18000000000006</v>
      </c>
      <c r="N614" s="243">
        <f t="shared" si="366"/>
        <v>3.0139344987213452E-2</v>
      </c>
    </row>
    <row r="615" spans="1:14" s="54" customFormat="1" ht="25.5" x14ac:dyDescent="0.2">
      <c r="A615" s="416" t="s">
        <v>17535</v>
      </c>
      <c r="B615" s="453" t="s">
        <v>17284</v>
      </c>
      <c r="C615" s="239" t="s">
        <v>222</v>
      </c>
      <c r="D615" s="245" t="str">
        <f>IF(ISNUMBER(SEARCH("Com",B615)),VLOOKUP(B615,'COMP.BG'!$A:$N,3,FALSE),VLOOKUP(B615,SINAPI!$A:$M,2,FALSE))</f>
        <v>VENEZIANA EM ALUMÍNIO COM LÂMINAS HORIZONTAIS FIXAS (ESPASSADAS EM 25 MM), TELA DE PROTEÇÃO E REGISTRO, MEDINDO 600 X 400 MM</v>
      </c>
      <c r="E615" s="49" t="str">
        <f>IF(ISNUMBER(SEARCH("Com",B615)),VLOOKUP(B615,'COMP.BG'!$A:$N,5,FALSE),VLOOKUP(B615,SINAPI!$A:$M,4,FALSE))</f>
        <v>UN</v>
      </c>
      <c r="F615" s="50">
        <v>2</v>
      </c>
      <c r="G615" s="292">
        <f>IF(ISNUMBER(SEARCH("COM",B615)),VLOOKUP(B615,'COMP.BG'!$A:$M,13,FALSE),VLOOKUP(B615,SINAPI!A:M,7,FALSE))</f>
        <v>192.12</v>
      </c>
      <c r="H615" s="292">
        <f>IF(ISNUMBER(SEARCH("COM",B615)),VLOOKUP(B615,'COMP.BG'!$A:$N,14,FALSE),VLOOKUP(B615,SINAPI!A:N,6,FALSE))</f>
        <v>111.61499999999999</v>
      </c>
      <c r="I615" s="50">
        <f t="shared" si="367"/>
        <v>384.24</v>
      </c>
      <c r="J615" s="50">
        <f t="shared" si="368"/>
        <v>223.23</v>
      </c>
      <c r="K615" s="50">
        <f t="shared" si="369"/>
        <v>607.47</v>
      </c>
      <c r="L615" s="50">
        <f t="shared" si="370"/>
        <v>127.75</v>
      </c>
      <c r="M615" s="50">
        <f t="shared" si="371"/>
        <v>735.22</v>
      </c>
      <c r="N615" s="243">
        <f t="shared" si="366"/>
        <v>2.4507342809505929E-2</v>
      </c>
    </row>
    <row r="616" spans="1:14" s="54" customFormat="1" ht="25.5" x14ac:dyDescent="0.2">
      <c r="A616" s="416" t="s">
        <v>17536</v>
      </c>
      <c r="B616" s="453" t="s">
        <v>17285</v>
      </c>
      <c r="C616" s="239" t="s">
        <v>222</v>
      </c>
      <c r="D616" s="245" t="str">
        <f>IF(ISNUMBER(SEARCH("Com",B616)),VLOOKUP(B616,'COMP.BG'!$A:$N,3,FALSE),VLOOKUP(B616,SINAPI!$A:$M,2,FALSE))</f>
        <v>VENEZIANA EM ALUMÍNIO COM LÂMINAS HORIZONTAIS FIXAS (ESPASSADAS EM 25 MM), TELA DE PROTEÇÃO E REGISTRO, MEDINDO 800 X 400 MM</v>
      </c>
      <c r="E616" s="49" t="str">
        <f>IF(ISNUMBER(SEARCH("Com",B616)),VLOOKUP(B616,'COMP.BG'!$A:$N,5,FALSE),VLOOKUP(B616,SINAPI!$A:$M,4,FALSE))</f>
        <v>UN</v>
      </c>
      <c r="F616" s="50">
        <v>2</v>
      </c>
      <c r="G616" s="292">
        <f>IF(ISNUMBER(SEARCH("COM",B616)),VLOOKUP(B616,'COMP.BG'!$A:$M,13,FALSE),VLOOKUP(B616,SINAPI!A:M,7,FALSE))</f>
        <v>192.12</v>
      </c>
      <c r="H616" s="292">
        <f>IF(ISNUMBER(SEARCH("COM",B616)),VLOOKUP(B616,'COMP.BG'!$A:$N,14,FALSE),VLOOKUP(B616,SINAPI!A:N,6,FALSE))</f>
        <v>111.61499999999999</v>
      </c>
      <c r="I616" s="50">
        <f t="shared" si="367"/>
        <v>384.24</v>
      </c>
      <c r="J616" s="50">
        <f t="shared" si="368"/>
        <v>223.23</v>
      </c>
      <c r="K616" s="50">
        <f t="shared" si="369"/>
        <v>607.47</v>
      </c>
      <c r="L616" s="50">
        <f t="shared" si="370"/>
        <v>127.75</v>
      </c>
      <c r="M616" s="50">
        <f t="shared" si="371"/>
        <v>735.22</v>
      </c>
      <c r="N616" s="243">
        <f t="shared" si="366"/>
        <v>2.4507342809505929E-2</v>
      </c>
    </row>
    <row r="617" spans="1:14" s="48" customFormat="1" x14ac:dyDescent="0.2">
      <c r="A617" s="366" t="s">
        <v>17659</v>
      </c>
      <c r="B617" s="365"/>
      <c r="C617" s="406"/>
      <c r="D617" s="378" t="s">
        <v>17227</v>
      </c>
      <c r="E617" s="365"/>
      <c r="F617" s="365"/>
      <c r="G617" s="365"/>
      <c r="H617" s="365"/>
      <c r="I617" s="365"/>
      <c r="J617" s="365"/>
      <c r="K617" s="365"/>
      <c r="L617" s="365"/>
      <c r="M617" s="365"/>
      <c r="N617" s="385"/>
    </row>
    <row r="618" spans="1:14" s="48" customFormat="1" x14ac:dyDescent="0.2">
      <c r="A618" s="416" t="s">
        <v>106</v>
      </c>
      <c r="B618" s="453" t="s">
        <v>17182</v>
      </c>
      <c r="C618" s="239" t="s">
        <v>222</v>
      </c>
      <c r="D618" s="245" t="str">
        <f>IF(ISNUMBER(SEARCH("Com",B618)),VLOOKUP(B618,'COMP.BG'!$A:$N,3,FALSE),VLOOKUP(B618,SINAPI!$A:$M,2,FALSE))</f>
        <v>COXIM EM BORRACHA NATURAL COM PARAFUSO DE FIXAÇÃO 10X10X25MM</v>
      </c>
      <c r="E618" s="49" t="str">
        <f>IF(ISNUMBER(SEARCH("Com",B618)),VLOOKUP(B618,'COMP.BG'!$A:$N,5,FALSE),VLOOKUP(B618,SINAPI!$A:$M,4,FALSE))</f>
        <v>UN</v>
      </c>
      <c r="F618" s="50">
        <v>5</v>
      </c>
      <c r="G618" s="292">
        <f>IF(ISNUMBER(SEARCH("COM",B618)),VLOOKUP(B618,'COMP.BG'!$A:$M,13,FALSE),VLOOKUP(B618,SINAPI!A:M,7,FALSE))</f>
        <v>5.0449999999999999</v>
      </c>
      <c r="H618" s="292">
        <f>IF(ISNUMBER(SEARCH("COM",B618)),VLOOKUP(B618,'COMP.BG'!$A:$N,14,FALSE),VLOOKUP(B618,SINAPI!A:N,6,FALSE))</f>
        <v>2.5512000000000001</v>
      </c>
      <c r="I618" s="50">
        <f>ROUND(F618*G618,2)</f>
        <v>25.23</v>
      </c>
      <c r="J618" s="50">
        <f>ROUND(F618*H618,2)</f>
        <v>12.76</v>
      </c>
      <c r="K618" s="50">
        <f>I618+J618</f>
        <v>37.99</v>
      </c>
      <c r="L618" s="50">
        <f>ROUND($L$15*K618,2)</f>
        <v>7.99</v>
      </c>
      <c r="M618" s="50">
        <f>K618+L618</f>
        <v>45.980000000000004</v>
      </c>
      <c r="N618" s="243">
        <f t="shared" ref="N618:N624" si="377">M618/$M$996*100</f>
        <v>1.5326672592980099E-3</v>
      </c>
    </row>
    <row r="619" spans="1:14" s="48" customFormat="1" ht="54" customHeight="1" x14ac:dyDescent="0.2">
      <c r="A619" s="416" t="s">
        <v>15063</v>
      </c>
      <c r="B619" s="453" t="s">
        <v>17232</v>
      </c>
      <c r="C619" s="239" t="s">
        <v>222</v>
      </c>
      <c r="D619" s="245" t="str">
        <f>IF(ISNUMBER(SEARCH("Com",B619)),VLOOKUP(B619,'COMP.BG'!$A:$N,3,FALSE),VLOOKUP(B619,SINAPI!$A:$M,2,FALSE))</f>
        <v>EXECUÇÃO DE BALANCEAMENTO DE VAZÕES DE AR EM TODOS OS DIFUSORES E GRELHAS DAS REDES DE DUTOS, UTILIZANDO-SE ANEMÔMETRO DIGITAL AFERIDO E COM BOA PRECISÃO. AS MEDIÇÕES DEVERÃO SER ORGANIZADAS EM RELATÓRIO, A SER SUBMETIDO A FISCALIZAÇÃO</v>
      </c>
      <c r="E619" s="49" t="str">
        <f>IF(ISNUMBER(SEARCH("Com",B619)),VLOOKUP(B619,'COMP.BG'!$A:$N,5,FALSE),VLOOKUP(B619,SINAPI!$A:$M,4,FALSE))</f>
        <v>H</v>
      </c>
      <c r="F619" s="50">
        <v>5</v>
      </c>
      <c r="G619" s="292">
        <f>IF(ISNUMBER(SEARCH("COM",B619)),VLOOKUP(B619,'COMP.BG'!$A:$M,13,FALSE),VLOOKUP(B619,SINAPI!A:M,7,FALSE))</f>
        <v>13.719999999999999</v>
      </c>
      <c r="H619" s="292">
        <f>IF(ISNUMBER(SEARCH("COM",B619)),VLOOKUP(B619,'COMP.BG'!$A:$N,14,FALSE),VLOOKUP(B619,SINAPI!A:N,6,FALSE))</f>
        <v>31.89</v>
      </c>
      <c r="I619" s="50">
        <f t="shared" ref="I619:I622" si="378">ROUND(F619*G619,2)</f>
        <v>68.599999999999994</v>
      </c>
      <c r="J619" s="50">
        <f t="shared" ref="J619:J622" si="379">ROUND(F619*H619,2)</f>
        <v>159.44999999999999</v>
      </c>
      <c r="K619" s="50">
        <f t="shared" ref="K619:K622" si="380">I619+J619</f>
        <v>228.04999999999998</v>
      </c>
      <c r="L619" s="50">
        <f t="shared" ref="L619:L622" si="381">ROUND($L$15*K619,2)</f>
        <v>47.96</v>
      </c>
      <c r="M619" s="50">
        <f t="shared" ref="M619:M622" si="382">K619+L619</f>
        <v>276.01</v>
      </c>
      <c r="N619" s="243">
        <f t="shared" si="377"/>
        <v>9.2003368907969466E-3</v>
      </c>
    </row>
    <row r="620" spans="1:14" s="48" customFormat="1" ht="63.75" x14ac:dyDescent="0.2">
      <c r="A620" s="416" t="s">
        <v>15064</v>
      </c>
      <c r="B620" s="453" t="s">
        <v>17233</v>
      </c>
      <c r="C620" s="239" t="s">
        <v>222</v>
      </c>
      <c r="D620" s="245" t="str">
        <f>IF(ISNUMBER(SEARCH("Com",B620)),VLOOKUP(B620,'COMP.BG'!$A:$N,3,FALSE),VLOOKUP(B620,SINAPI!$A:$M,2,FALSE))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20" s="49" t="str">
        <f>IF(ISNUMBER(SEARCH("Com",B620)),VLOOKUP(B620,'COMP.BG'!$A:$N,5,FALSE),VLOOKUP(B620,SINAPI!$A:$M,4,FALSE))</f>
        <v>H</v>
      </c>
      <c r="F620" s="50">
        <v>5</v>
      </c>
      <c r="G620" s="292">
        <f>IF(ISNUMBER(SEARCH("COM",B620)),VLOOKUP(B620,'COMP.BG'!$A:$M,13,FALSE),VLOOKUP(B620,SINAPI!A:M,7,FALSE))</f>
        <v>267.13</v>
      </c>
      <c r="H620" s="292">
        <f>IF(ISNUMBER(SEARCH("COM",B620)),VLOOKUP(B620,'COMP.BG'!$A:$N,14,FALSE),VLOOKUP(B620,SINAPI!A:N,6,FALSE))</f>
        <v>58.96</v>
      </c>
      <c r="I620" s="50">
        <f t="shared" si="378"/>
        <v>1335.65</v>
      </c>
      <c r="J620" s="50">
        <f t="shared" si="379"/>
        <v>294.8</v>
      </c>
      <c r="K620" s="50">
        <f t="shared" si="380"/>
        <v>1630.45</v>
      </c>
      <c r="L620" s="50">
        <f t="shared" si="381"/>
        <v>342.88</v>
      </c>
      <c r="M620" s="50">
        <f t="shared" si="382"/>
        <v>1973.33</v>
      </c>
      <c r="N620" s="243">
        <f t="shared" si="377"/>
        <v>6.5777692100707719E-2</v>
      </c>
    </row>
    <row r="621" spans="1:14" s="48" customFormat="1" x14ac:dyDescent="0.2">
      <c r="A621" s="416" t="s">
        <v>15808</v>
      </c>
      <c r="B621" s="453" t="s">
        <v>17347</v>
      </c>
      <c r="C621" s="239" t="s">
        <v>222</v>
      </c>
      <c r="D621" s="455" t="str">
        <f>IF(ISNUMBER(SEARCH("Com",B621)),VLOOKUP(B621,'COMP.BG'!$A:$N,3,FALSE),VLOOKUP(B621,SINAPI!$A:$M,2,FALSE))</f>
        <v>MANGUEIRA CRISTAL, LISA, PVC TRANSPARENTE, 1/4" X1 MM</v>
      </c>
      <c r="E621" s="49" t="str">
        <f>IF(ISNUMBER(SEARCH("Com",B621)),VLOOKUP(B621,'COMP.BG'!$A:$N,5,FALSE),VLOOKUP(B621,SINAPI!$A:$M,4,FALSE))</f>
        <v xml:space="preserve">M     </v>
      </c>
      <c r="F621" s="50">
        <v>5</v>
      </c>
      <c r="G621" s="292">
        <f>IF(ISNUMBER(SEARCH("COM",B621)),VLOOKUP(B621,'COMP.BG'!$A:$M,13,FALSE),VLOOKUP(B621,SINAPI!A:M,7,FALSE))</f>
        <v>2.1035000000000004</v>
      </c>
      <c r="H621" s="292">
        <f>IF(ISNUMBER(SEARCH("COM",B621)),VLOOKUP(B621,'COMP.BG'!$A:$N,14,FALSE),VLOOKUP(B621,SINAPI!A:N,6,FALSE))</f>
        <v>1.5945</v>
      </c>
      <c r="I621" s="50">
        <f t="shared" ref="I621" si="383">ROUND(F621*G621,2)</f>
        <v>10.52</v>
      </c>
      <c r="J621" s="50">
        <f t="shared" ref="J621" si="384">ROUND(F621*H621,2)</f>
        <v>7.97</v>
      </c>
      <c r="K621" s="50">
        <f t="shared" ref="K621" si="385">I621+J621</f>
        <v>18.489999999999998</v>
      </c>
      <c r="L621" s="50">
        <f t="shared" ref="L621" si="386">ROUND($L$15*K621,2)</f>
        <v>3.89</v>
      </c>
      <c r="M621" s="50">
        <f t="shared" ref="M621" si="387">K621+L621</f>
        <v>22.38</v>
      </c>
      <c r="N621" s="243">
        <f t="shared" si="377"/>
        <v>7.4600028845344616E-4</v>
      </c>
    </row>
    <row r="622" spans="1:14" s="48" customFormat="1" ht="38.25" x14ac:dyDescent="0.2">
      <c r="A622" s="416" t="s">
        <v>15809</v>
      </c>
      <c r="B622" s="453" t="s">
        <v>17231</v>
      </c>
      <c r="C622" s="239" t="s">
        <v>222</v>
      </c>
      <c r="D622" s="245" t="str">
        <f>IF(ISNUMBER(SEARCH("Com",B622)),VLOOKUP(B622,'COMP.BG'!$A:$N,3,FALSE),VLOOKUP(B622,SINAPI!$A:$M,2,FALSE))</f>
        <v>SERVIÇO DE RECOLHIMENTO DE GÁS E ÓLEO, INCLUINDO CONDICIONAMENTO E DESTINAÇÃO FINAL, CONFORME LEGISLAÇÃO VIGENTE, COM APRESENTAÇÃO DAS RESPECTIVAS DOCUMENTAÇÕES COMPROBATÓRIAS.</v>
      </c>
      <c r="E622" s="49" t="str">
        <f>IF(ISNUMBER(SEARCH("Com",B622)),VLOOKUP(B622,'COMP.BG'!$A:$N,5,FALSE),VLOOKUP(B622,SINAPI!$A:$M,4,FALSE))</f>
        <v>KG</v>
      </c>
      <c r="F622" s="50">
        <v>5</v>
      </c>
      <c r="G622" s="292">
        <f>IF(ISNUMBER(SEARCH("COM",B622)),VLOOKUP(B622,'COMP.BG'!$A:$M,13,FALSE),VLOOKUP(B622,SINAPI!A:M,7,FALSE))</f>
        <v>6.8599999999999994</v>
      </c>
      <c r="H622" s="292">
        <f>IF(ISNUMBER(SEARCH("COM",B622)),VLOOKUP(B622,'COMP.BG'!$A:$N,14,FALSE),VLOOKUP(B622,SINAPI!A:N,6,FALSE))</f>
        <v>15.945</v>
      </c>
      <c r="I622" s="50">
        <f t="shared" si="378"/>
        <v>34.299999999999997</v>
      </c>
      <c r="J622" s="50">
        <f t="shared" si="379"/>
        <v>79.73</v>
      </c>
      <c r="K622" s="50">
        <f t="shared" si="380"/>
        <v>114.03</v>
      </c>
      <c r="L622" s="50">
        <f t="shared" si="381"/>
        <v>23.98</v>
      </c>
      <c r="M622" s="50">
        <f t="shared" si="382"/>
        <v>138.01</v>
      </c>
      <c r="N622" s="243">
        <f t="shared" si="377"/>
        <v>4.6003351121295839E-3</v>
      </c>
    </row>
    <row r="623" spans="1:14" s="48" customFormat="1" ht="25.5" x14ac:dyDescent="0.2">
      <c r="A623" s="416" t="s">
        <v>17660</v>
      </c>
      <c r="B623" s="453">
        <v>100861</v>
      </c>
      <c r="C623" s="239" t="s">
        <v>200</v>
      </c>
      <c r="D623" s="245" t="str">
        <f>IF(ISNUMBER(SEARCH("Com",B623)),VLOOKUP(B623,'COMP.BG'!$A:$N,3,FALSE),VLOOKUP(B623,SINAPI!$A:$M,2,FALSE))</f>
        <v>SUPORTE MÃO FRANCESA EM AÇO, ABAS IGUAIS 30 CM, CAPACIDADE MINIMA 60 KG, BRANCO - FORNECIMENTO E INSTALAÇÃO. AF_01/2020</v>
      </c>
      <c r="E623" s="49" t="str">
        <f>IF(ISNUMBER(SEARCH("Com",B623)),VLOOKUP(B623,'COMP.BG'!$A:$N,5,FALSE),VLOOKUP(B623,SINAPI!$A:$M,4,FALSE))</f>
        <v>UN</v>
      </c>
      <c r="F623" s="50">
        <v>4</v>
      </c>
      <c r="G623" s="292" t="str">
        <f>IF(ISNUMBER(SEARCH("COM",B623)),VLOOKUP(B623,'COMP.BG'!$A:$M,13,FALSE),VLOOKUP(B623,SINAPI!A:M,7,FALSE))</f>
        <v>29,36</v>
      </c>
      <c r="H623" s="292" t="str">
        <f>IF(ISNUMBER(SEARCH("COM",B623)),VLOOKUP(B623,'COMP.BG'!$A:$N,14,FALSE),VLOOKUP(B623,SINAPI!A:N,6,FALSE))</f>
        <v>9,98</v>
      </c>
      <c r="I623" s="50">
        <f>ROUND(F623*G623,2)</f>
        <v>117.44</v>
      </c>
      <c r="J623" s="50">
        <f>ROUND(F623*H623,2)</f>
        <v>39.92</v>
      </c>
      <c r="K623" s="50">
        <f>I623+J623</f>
        <v>157.36000000000001</v>
      </c>
      <c r="L623" s="50">
        <f>ROUND($L$15*K623,2)</f>
        <v>33.090000000000003</v>
      </c>
      <c r="M623" s="50">
        <f>K623+L623</f>
        <v>190.45000000000002</v>
      </c>
      <c r="N623" s="243">
        <f t="shared" si="377"/>
        <v>6.3483357880231824E-3</v>
      </c>
    </row>
    <row r="624" spans="1:14" s="48" customFormat="1" ht="25.5" x14ac:dyDescent="0.2">
      <c r="A624" s="416" t="s">
        <v>17661</v>
      </c>
      <c r="B624" s="264">
        <v>100862</v>
      </c>
      <c r="C624" s="239" t="s">
        <v>200</v>
      </c>
      <c r="D624" s="245" t="str">
        <f>IF(ISNUMBER(SEARCH("Com",B624)),VLOOKUP(B624,'COMP.BG'!$A:$N,3,FALSE),VLOOKUP(B624,SINAPI!$A:$M,2,FALSE))</f>
        <v>SUPORTE MÃO FRANCESA EM ACO, ABAS IGUAIS 40 CM, CAPACIDADE MINIMA 70 KG, BRANCO - FORNECIMENTO E INSTALAÇÃO. AF_01/2020</v>
      </c>
      <c r="E624" s="49" t="str">
        <f>IF(ISNUMBER(SEARCH("Com",B624)),VLOOKUP(B624,'COMP.BG'!$A:$N,5,FALSE),VLOOKUP(B624,SINAPI!$A:$M,4,FALSE))</f>
        <v>UN</v>
      </c>
      <c r="F624" s="50">
        <v>4</v>
      </c>
      <c r="G624" s="292" t="str">
        <f>IF(ISNUMBER(SEARCH("COM",B624)),VLOOKUP(B624,'COMP.BG'!$A:$M,13,FALSE),VLOOKUP(B624,SINAPI!A:M,7,FALSE))</f>
        <v>33,88</v>
      </c>
      <c r="H624" s="292" t="str">
        <f>IF(ISNUMBER(SEARCH("COM",B624)),VLOOKUP(B624,'COMP.BG'!$A:$N,14,FALSE),VLOOKUP(B624,SINAPI!A:N,6,FALSE))</f>
        <v>9,98</v>
      </c>
      <c r="I624" s="50">
        <f>ROUND(F624*G624,2)</f>
        <v>135.52000000000001</v>
      </c>
      <c r="J624" s="50">
        <f>ROUND(F624*H624,2)</f>
        <v>39.92</v>
      </c>
      <c r="K624" s="50">
        <f>I624+J624</f>
        <v>175.44</v>
      </c>
      <c r="L624" s="50">
        <f>ROUND($L$15*K624,2)</f>
        <v>36.9</v>
      </c>
      <c r="M624" s="50">
        <f>K624+L624</f>
        <v>212.34</v>
      </c>
      <c r="N624" s="243">
        <f t="shared" si="377"/>
        <v>7.0780027368277376E-3</v>
      </c>
    </row>
    <row r="625" spans="1:14" s="48" customFormat="1" x14ac:dyDescent="0.2">
      <c r="A625" s="382" t="s">
        <v>107</v>
      </c>
      <c r="B625" s="386"/>
      <c r="C625" s="405"/>
      <c r="D625" s="413" t="s">
        <v>108</v>
      </c>
      <c r="E625" s="384"/>
      <c r="F625" s="375"/>
      <c r="G625" s="375"/>
      <c r="H625" s="375"/>
      <c r="I625" s="376">
        <f t="shared" ref="I625:N625" si="388">SUM(I626:I995)</f>
        <v>561467.16000000027</v>
      </c>
      <c r="J625" s="376">
        <f t="shared" si="388"/>
        <v>89012.800000000003</v>
      </c>
      <c r="K625" s="376">
        <f t="shared" si="388"/>
        <v>650479.9599999995</v>
      </c>
      <c r="L625" s="376">
        <f t="shared" si="388"/>
        <v>136796.00000000012</v>
      </c>
      <c r="M625" s="376">
        <f t="shared" si="388"/>
        <v>787275.96</v>
      </c>
      <c r="N625" s="376">
        <f t="shared" si="388"/>
        <v>26.242542147116364</v>
      </c>
    </row>
    <row r="626" spans="1:14" s="48" customFormat="1" x14ac:dyDescent="0.2">
      <c r="A626" s="366" t="s">
        <v>109</v>
      </c>
      <c r="B626" s="365"/>
      <c r="C626" s="406"/>
      <c r="D626" s="378" t="s">
        <v>17399</v>
      </c>
      <c r="E626" s="365"/>
      <c r="F626" s="365"/>
      <c r="G626" s="365"/>
      <c r="H626" s="365"/>
      <c r="I626" s="365"/>
      <c r="J626" s="365"/>
      <c r="K626" s="365"/>
      <c r="L626" s="365"/>
      <c r="M626" s="365"/>
      <c r="N626" s="385"/>
    </row>
    <row r="627" spans="1:14" s="48" customFormat="1" ht="25.5" x14ac:dyDescent="0.2">
      <c r="A627" s="388" t="s">
        <v>110</v>
      </c>
      <c r="B627" s="264" t="s">
        <v>17509</v>
      </c>
      <c r="C627" s="239" t="s">
        <v>222</v>
      </c>
      <c r="D627" s="245" t="str">
        <f>IF(ISNUMBER(SEARCH("Com",B627)),VLOOKUP(B627,'COMP.BG'!$A:$N,3,FALSE),VLOOKUP(B627,SINAPI!$A:$M,2,FALSE))</f>
        <v>CHAVE COMUTADORA EM PVC/TRANSFERÊNCIA TRIFÁSICA MANUAL COM 3 POSIÇÕES, CORRENTE NOMINAL 32A</v>
      </c>
      <c r="E627" s="49" t="str">
        <f>IF(ISNUMBER(SEARCH("Com",B627)),VLOOKUP(B627,'COMP.BG'!$A:$N,5,FALSE),VLOOKUP(B627,SINAPI!$A:$M,4,FALSE))</f>
        <v>UN</v>
      </c>
      <c r="F627" s="50">
        <v>3</v>
      </c>
      <c r="G627" s="292">
        <f>IF(ISNUMBER(SEARCH("COM",B627)),VLOOKUP(B627,'COMP.BG'!$A:$M,13,FALSE),VLOOKUP(B627,SINAPI!A:M,7,FALSE))</f>
        <v>196.48</v>
      </c>
      <c r="H627" s="292">
        <f>IF(ISNUMBER(SEARCH("COM",B627)),VLOOKUP(B627,'COMP.BG'!$A:$N,14,FALSE),VLOOKUP(B627,SINAPI!A:N,6,FALSE))</f>
        <v>90.63</v>
      </c>
      <c r="I627" s="50">
        <f t="shared" ref="I627:I652" si="389">ROUND(F627*G627,2)</f>
        <v>589.44000000000005</v>
      </c>
      <c r="J627" s="50">
        <f t="shared" ref="J627:J652" si="390">ROUND(F627*H627,2)</f>
        <v>271.89</v>
      </c>
      <c r="K627" s="50">
        <f t="shared" ref="K627:K652" si="391">I627+J627</f>
        <v>861.33</v>
      </c>
      <c r="L627" s="50">
        <f t="shared" ref="L627:L652" si="392">ROUND($L$15*K627,2)</f>
        <v>181.14</v>
      </c>
      <c r="M627" s="50">
        <f t="shared" ref="M627:M652" si="393">K627+L627</f>
        <v>1042.47</v>
      </c>
      <c r="N627" s="243">
        <f t="shared" ref="N627:N657" si="394">M627/$M$996*100</f>
        <v>3.474901343628526E-2</v>
      </c>
    </row>
    <row r="628" spans="1:14" s="48" customFormat="1" ht="25.5" x14ac:dyDescent="0.2">
      <c r="A628" s="388" t="s">
        <v>111</v>
      </c>
      <c r="B628" s="264" t="s">
        <v>17508</v>
      </c>
      <c r="C628" s="239" t="s">
        <v>222</v>
      </c>
      <c r="D628" s="245" t="str">
        <f>IF(ISNUMBER(SEARCH("Com",B628)),VLOOKUP(B628,'COMP.BG'!$A:$N,3,FALSE),VLOOKUP(B628,SINAPI!$A:$M,2,FALSE))</f>
        <v>CHAVE COMUTADORA/TRANSFERÊNCIA TRIFÁSICA MANUAL COM 3 POSIÇÕES, CORRENTE NOMINAL 40A</v>
      </c>
      <c r="E628" s="49" t="str">
        <f>IF(ISNUMBER(SEARCH("Com",B628)),VLOOKUP(B628,'COMP.BG'!$A:$N,5,FALSE),VLOOKUP(B628,SINAPI!$A:$M,4,FALSE))</f>
        <v>UN</v>
      </c>
      <c r="F628" s="50">
        <v>3</v>
      </c>
      <c r="G628" s="292">
        <f>IF(ISNUMBER(SEARCH("COM",B628)),VLOOKUP(B628,'COMP.BG'!$A:$M,13,FALSE),VLOOKUP(B628,SINAPI!A:M,7,FALSE))</f>
        <v>524.18000000000006</v>
      </c>
      <c r="H628" s="292">
        <f>IF(ISNUMBER(SEARCH("COM",B628)),VLOOKUP(B628,'COMP.BG'!$A:$N,14,FALSE),VLOOKUP(B628,SINAPI!A:N,6,FALSE))</f>
        <v>105.735</v>
      </c>
      <c r="I628" s="50">
        <f t="shared" si="389"/>
        <v>1572.54</v>
      </c>
      <c r="J628" s="50">
        <f t="shared" si="390"/>
        <v>317.20999999999998</v>
      </c>
      <c r="K628" s="50">
        <f t="shared" si="391"/>
        <v>1889.75</v>
      </c>
      <c r="L628" s="50">
        <f t="shared" si="392"/>
        <v>397.41</v>
      </c>
      <c r="M628" s="50">
        <f t="shared" si="393"/>
        <v>2287.16</v>
      </c>
      <c r="N628" s="243">
        <f t="shared" si="394"/>
        <v>7.6238696145629309E-2</v>
      </c>
    </row>
    <row r="629" spans="1:14" s="48" customFormat="1" ht="25.5" x14ac:dyDescent="0.2">
      <c r="A629" s="388" t="s">
        <v>112</v>
      </c>
      <c r="B629" s="264" t="s">
        <v>18859</v>
      </c>
      <c r="C629" s="239" t="s">
        <v>222</v>
      </c>
      <c r="D629" s="245" t="str">
        <f>IF(ISNUMBER(SEARCH("Com",B629)),VLOOKUP(B629,'COMP.BG'!$A:$N,3,FALSE),VLOOKUP(B629,SINAPI!$A:$M,2,FALSE))</f>
        <v>CHAVE COMUTADORA/TRANSFERÊNCIA TRIFÁSICA MANUAL COM 3 POSIÇÕES, CORRENTE NOMINAL 63A</v>
      </c>
      <c r="E629" s="49" t="str">
        <f>IF(ISNUMBER(SEARCH("Com",B629)),VLOOKUP(B629,'COMP.BG'!$A:$N,5,FALSE),VLOOKUP(B629,SINAPI!$A:$M,4,FALSE))</f>
        <v>UN</v>
      </c>
      <c r="F629" s="50">
        <v>3</v>
      </c>
      <c r="G629" s="292">
        <f>IF(ISNUMBER(SEARCH("COM",B629)),VLOOKUP(B629,'COMP.BG'!$A:$M,13,FALSE),VLOOKUP(B629,SINAPI!A:M,7,FALSE))</f>
        <v>300.06</v>
      </c>
      <c r="H629" s="292">
        <f>IF(ISNUMBER(SEARCH("COM",B629)),VLOOKUP(B629,'COMP.BG'!$A:$N,14,FALSE),VLOOKUP(B629,SINAPI!A:N,6,FALSE))</f>
        <v>105.735</v>
      </c>
      <c r="I629" s="50">
        <f t="shared" ref="I629:I630" si="395">ROUND(F629*G629,2)</f>
        <v>900.18</v>
      </c>
      <c r="J629" s="50">
        <f t="shared" ref="J629:J630" si="396">ROUND(F629*H629,2)</f>
        <v>317.20999999999998</v>
      </c>
      <c r="K629" s="50">
        <f t="shared" ref="K629:K630" si="397">I629+J629</f>
        <v>1217.3899999999999</v>
      </c>
      <c r="L629" s="50">
        <f t="shared" ref="L629:L630" si="398">ROUND($L$15*K629,2)</f>
        <v>256.02</v>
      </c>
      <c r="M629" s="50">
        <f t="shared" ref="M629:M630" si="399">K629+L629</f>
        <v>1473.4099999999999</v>
      </c>
      <c r="N629" s="243">
        <f t="shared" si="394"/>
        <v>4.9113685657291871E-2</v>
      </c>
    </row>
    <row r="630" spans="1:14" s="48" customFormat="1" ht="25.5" x14ac:dyDescent="0.2">
      <c r="A630" s="388" t="s">
        <v>113</v>
      </c>
      <c r="B630" s="264" t="s">
        <v>18860</v>
      </c>
      <c r="C630" s="239" t="s">
        <v>222</v>
      </c>
      <c r="D630" s="245" t="str">
        <f>IF(ISNUMBER(SEARCH("Com",B630)),VLOOKUP(B630,'COMP.BG'!$A:$N,3,FALSE),VLOOKUP(B630,SINAPI!$A:$M,2,FALSE))</f>
        <v>CHAVE COMUTADORA/TRANSFERÊNCIA TRIFÁSICA MANUAL COM 3 POSIÇÕES, CORRENTE NOMINAL 80A</v>
      </c>
      <c r="E630" s="49" t="str">
        <f>IF(ISNUMBER(SEARCH("Com",B630)),VLOOKUP(B630,'COMP.BG'!$A:$N,5,FALSE),VLOOKUP(B630,SINAPI!$A:$M,4,FALSE))</f>
        <v>UN</v>
      </c>
      <c r="F630" s="50">
        <v>3</v>
      </c>
      <c r="G630" s="292">
        <f>IF(ISNUMBER(SEARCH("COM",B630)),VLOOKUP(B630,'COMP.BG'!$A:$M,13,FALSE),VLOOKUP(B630,SINAPI!A:M,7,FALSE))</f>
        <v>457.51</v>
      </c>
      <c r="H630" s="292">
        <f>IF(ISNUMBER(SEARCH("COM",B630)),VLOOKUP(B630,'COMP.BG'!$A:$N,14,FALSE),VLOOKUP(B630,SINAPI!A:N,6,FALSE))</f>
        <v>105.735</v>
      </c>
      <c r="I630" s="50">
        <f t="shared" si="395"/>
        <v>1372.53</v>
      </c>
      <c r="J630" s="50">
        <f t="shared" si="396"/>
        <v>317.20999999999998</v>
      </c>
      <c r="K630" s="50">
        <f t="shared" si="397"/>
        <v>1689.74</v>
      </c>
      <c r="L630" s="50">
        <f t="shared" si="398"/>
        <v>355.35</v>
      </c>
      <c r="M630" s="50">
        <f t="shared" si="399"/>
        <v>2045.0900000000001</v>
      </c>
      <c r="N630" s="243">
        <f t="shared" si="394"/>
        <v>6.8169693025614764E-2</v>
      </c>
    </row>
    <row r="631" spans="1:14" s="48" customFormat="1" ht="25.5" x14ac:dyDescent="0.2">
      <c r="A631" s="388" t="s">
        <v>114</v>
      </c>
      <c r="B631" s="264">
        <v>93660</v>
      </c>
      <c r="C631" s="239" t="s">
        <v>200</v>
      </c>
      <c r="D631" s="245" t="str">
        <f>IF(ISNUMBER(SEARCH("Com",B631)),VLOOKUP(B631,'COMP.BG'!$A:$N,3,FALSE),VLOOKUP(B631,SINAPI!$A:$M,2,FALSE))</f>
        <v>DISJUNTOR BIPOLAR TIPO DIN, CORRENTE NOMINAL DE 10A - FORNECIMENTO E INSTALAÇÃO. AF_10/2020</v>
      </c>
      <c r="E631" s="49" t="str">
        <f>IF(ISNUMBER(SEARCH("Com",B631)),VLOOKUP(B631,'COMP.BG'!$A:$N,5,FALSE),VLOOKUP(B631,SINAPI!$A:$M,4,FALSE))</f>
        <v>UN</v>
      </c>
      <c r="F631" s="50">
        <v>6</v>
      </c>
      <c r="G631" s="292" t="str">
        <f>IF(ISNUMBER(SEARCH("COM",B631)),VLOOKUP(B631,'COMP.BG'!$A:$M,13,FALSE),VLOOKUP(B631,SINAPI!A:M,7,FALSE))</f>
        <v>61,37</v>
      </c>
      <c r="H631" s="292" t="str">
        <f>IF(ISNUMBER(SEARCH("COM",B631)),VLOOKUP(B631,'COMP.BG'!$A:$N,14,FALSE),VLOOKUP(B631,SINAPI!A:N,6,FALSE))</f>
        <v>2,11</v>
      </c>
      <c r="I631" s="50">
        <f t="shared" si="389"/>
        <v>368.22</v>
      </c>
      <c r="J631" s="50">
        <f t="shared" si="390"/>
        <v>12.66</v>
      </c>
      <c r="K631" s="50">
        <f t="shared" si="391"/>
        <v>380.88000000000005</v>
      </c>
      <c r="L631" s="50">
        <f t="shared" si="392"/>
        <v>80.099999999999994</v>
      </c>
      <c r="M631" s="50">
        <f t="shared" si="393"/>
        <v>460.98</v>
      </c>
      <c r="N631" s="243">
        <f t="shared" si="394"/>
        <v>1.5366005941522324E-2</v>
      </c>
    </row>
    <row r="632" spans="1:14" s="48" customFormat="1" ht="25.5" x14ac:dyDescent="0.2">
      <c r="A632" s="388" t="s">
        <v>115</v>
      </c>
      <c r="B632" s="264">
        <v>93661</v>
      </c>
      <c r="C632" s="239" t="s">
        <v>200</v>
      </c>
      <c r="D632" s="245" t="str">
        <f>IF(ISNUMBER(SEARCH("Com",B632)),VLOOKUP(B632,'COMP.BG'!$A:$N,3,FALSE),VLOOKUP(B632,SINAPI!$A:$M,2,FALSE))</f>
        <v>DISJUNTOR BIPOLAR TIPO DIN, CORRENTE NOMINAL DE 16A - FORNECIMENTO E INSTALAÇÃO. AF_10/2020</v>
      </c>
      <c r="E632" s="49" t="str">
        <f>IF(ISNUMBER(SEARCH("Com",B632)),VLOOKUP(B632,'COMP.BG'!$A:$N,5,FALSE),VLOOKUP(B632,SINAPI!$A:$M,4,FALSE))</f>
        <v>UN</v>
      </c>
      <c r="F632" s="50">
        <v>6</v>
      </c>
      <c r="G632" s="292" t="str">
        <f>IF(ISNUMBER(SEARCH("COM",B632)),VLOOKUP(B632,'COMP.BG'!$A:$M,13,FALSE),VLOOKUP(B632,SINAPI!A:M,7,FALSE))</f>
        <v>61,71</v>
      </c>
      <c r="H632" s="292" t="str">
        <f>IF(ISNUMBER(SEARCH("COM",B632)),VLOOKUP(B632,'COMP.BG'!$A:$N,14,FALSE),VLOOKUP(B632,SINAPI!A:N,6,FALSE))</f>
        <v>2,86</v>
      </c>
      <c r="I632" s="50">
        <f t="shared" si="389"/>
        <v>370.26</v>
      </c>
      <c r="J632" s="50">
        <f t="shared" si="390"/>
        <v>17.16</v>
      </c>
      <c r="K632" s="50">
        <f t="shared" si="391"/>
        <v>387.42</v>
      </c>
      <c r="L632" s="50">
        <f t="shared" si="392"/>
        <v>81.47</v>
      </c>
      <c r="M632" s="50">
        <f t="shared" si="393"/>
        <v>468.89</v>
      </c>
      <c r="N632" s="243">
        <f t="shared" si="394"/>
        <v>1.5629672710140142E-2</v>
      </c>
    </row>
    <row r="633" spans="1:14" s="48" customFormat="1" ht="25.5" x14ac:dyDescent="0.2">
      <c r="A633" s="388" t="s">
        <v>116</v>
      </c>
      <c r="B633" s="264">
        <v>93662</v>
      </c>
      <c r="C633" s="239" t="s">
        <v>200</v>
      </c>
      <c r="D633" s="245" t="str">
        <f>IF(ISNUMBER(SEARCH("Com",B633)),VLOOKUP(B633,'COMP.BG'!$A:$N,3,FALSE),VLOOKUP(B633,SINAPI!$A:$M,2,FALSE))</f>
        <v>DISJUNTOR BIPOLAR TIPO DIN, CORRENTE NOMINAL DE 20A - FORNECIMENTO E INSTALAÇÃO. AF_10/2020</v>
      </c>
      <c r="E633" s="49" t="str">
        <f>IF(ISNUMBER(SEARCH("Com",B633)),VLOOKUP(B633,'COMP.BG'!$A:$N,5,FALSE),VLOOKUP(B633,SINAPI!$A:$M,4,FALSE))</f>
        <v>UN</v>
      </c>
      <c r="F633" s="50">
        <v>6</v>
      </c>
      <c r="G633" s="292" t="str">
        <f>IF(ISNUMBER(SEARCH("COM",B633)),VLOOKUP(B633,'COMP.BG'!$A:$M,13,FALSE),VLOOKUP(B633,SINAPI!A:M,7,FALSE))</f>
        <v>62,76</v>
      </c>
      <c r="H633" s="292" t="str">
        <f>IF(ISNUMBER(SEARCH("COM",B633)),VLOOKUP(B633,'COMP.BG'!$A:$N,14,FALSE),VLOOKUP(B633,SINAPI!A:N,6,FALSE))</f>
        <v>3,98</v>
      </c>
      <c r="I633" s="50">
        <f t="shared" si="389"/>
        <v>376.56</v>
      </c>
      <c r="J633" s="50">
        <f t="shared" si="390"/>
        <v>23.88</v>
      </c>
      <c r="K633" s="50">
        <f t="shared" si="391"/>
        <v>400.44</v>
      </c>
      <c r="L633" s="50">
        <f t="shared" si="392"/>
        <v>84.21</v>
      </c>
      <c r="M633" s="50">
        <f t="shared" si="393"/>
        <v>484.65</v>
      </c>
      <c r="N633" s="243">
        <f t="shared" si="394"/>
        <v>1.6155006246602443E-2</v>
      </c>
    </row>
    <row r="634" spans="1:14" s="48" customFormat="1" ht="25.5" x14ac:dyDescent="0.2">
      <c r="A634" s="388" t="s">
        <v>15068</v>
      </c>
      <c r="B634" s="264">
        <v>93663</v>
      </c>
      <c r="C634" s="239" t="s">
        <v>200</v>
      </c>
      <c r="D634" s="245" t="str">
        <f>IF(ISNUMBER(SEARCH("Com",B634)),VLOOKUP(B634,'COMP.BG'!$A:$N,3,FALSE),VLOOKUP(B634,SINAPI!$A:$M,2,FALSE))</f>
        <v>DISJUNTOR BIPOLAR TIPO DIN, CORRENTE NOMINAL DE 25A - FORNECIMENTO E INSTALAÇÃO. AF_10/2020</v>
      </c>
      <c r="E634" s="49" t="str">
        <f>IF(ISNUMBER(SEARCH("Com",B634)),VLOOKUP(B634,'COMP.BG'!$A:$N,5,FALSE),VLOOKUP(B634,SINAPI!$A:$M,4,FALSE))</f>
        <v>UN</v>
      </c>
      <c r="F634" s="50">
        <v>6</v>
      </c>
      <c r="G634" s="292" t="str">
        <f>IF(ISNUMBER(SEARCH("COM",B634)),VLOOKUP(B634,'COMP.BG'!$A:$M,13,FALSE),VLOOKUP(B634,SINAPI!A:M,7,FALSE))</f>
        <v>62,76</v>
      </c>
      <c r="H634" s="292" t="str">
        <f>IF(ISNUMBER(SEARCH("COM",B634)),VLOOKUP(B634,'COMP.BG'!$A:$N,14,FALSE),VLOOKUP(B634,SINAPI!A:N,6,FALSE))</f>
        <v>3,98</v>
      </c>
      <c r="I634" s="50">
        <f t="shared" si="389"/>
        <v>376.56</v>
      </c>
      <c r="J634" s="50">
        <f t="shared" si="390"/>
        <v>23.88</v>
      </c>
      <c r="K634" s="50">
        <f t="shared" si="391"/>
        <v>400.44</v>
      </c>
      <c r="L634" s="50">
        <f t="shared" si="392"/>
        <v>84.21</v>
      </c>
      <c r="M634" s="50">
        <f t="shared" si="393"/>
        <v>484.65</v>
      </c>
      <c r="N634" s="243">
        <f t="shared" si="394"/>
        <v>1.6155006246602443E-2</v>
      </c>
    </row>
    <row r="635" spans="1:14" s="48" customFormat="1" ht="25.5" x14ac:dyDescent="0.2">
      <c r="A635" s="388" t="s">
        <v>15069</v>
      </c>
      <c r="B635" s="264">
        <v>93664</v>
      </c>
      <c r="C635" s="239" t="s">
        <v>200</v>
      </c>
      <c r="D635" s="245" t="str">
        <f>IF(ISNUMBER(SEARCH("Com",B635)),VLOOKUP(B635,'COMP.BG'!$A:$N,3,FALSE),VLOOKUP(B635,SINAPI!$A:$M,2,FALSE))</f>
        <v>DISJUNTOR BIPOLAR TIPO DIN, CORRENTE NOMINAL DE 32A - FORNECIMENTO E INSTALAÇÃO. AF_10/2020</v>
      </c>
      <c r="E635" s="49" t="str">
        <f>IF(ISNUMBER(SEARCH("Com",B635)),VLOOKUP(B635,'COMP.BG'!$A:$N,5,FALSE),VLOOKUP(B635,SINAPI!$A:$M,4,FALSE))</f>
        <v>UN</v>
      </c>
      <c r="F635" s="50">
        <v>6</v>
      </c>
      <c r="G635" s="292" t="str">
        <f>IF(ISNUMBER(SEARCH("COM",B635)),VLOOKUP(B635,'COMP.BG'!$A:$M,13,FALSE),VLOOKUP(B635,SINAPI!A:M,7,FALSE))</f>
        <v>63,86</v>
      </c>
      <c r="H635" s="292" t="str">
        <f>IF(ISNUMBER(SEARCH("COM",B635)),VLOOKUP(B635,'COMP.BG'!$A:$N,14,FALSE),VLOOKUP(B635,SINAPI!A:N,6,FALSE))</f>
        <v>5,49</v>
      </c>
      <c r="I635" s="50">
        <f t="shared" si="389"/>
        <v>383.16</v>
      </c>
      <c r="J635" s="50">
        <f t="shared" si="390"/>
        <v>32.94</v>
      </c>
      <c r="K635" s="50">
        <f t="shared" si="391"/>
        <v>416.1</v>
      </c>
      <c r="L635" s="50">
        <f t="shared" si="392"/>
        <v>87.51</v>
      </c>
      <c r="M635" s="50">
        <f t="shared" si="393"/>
        <v>503.61</v>
      </c>
      <c r="N635" s="243">
        <f t="shared" si="394"/>
        <v>1.6787006490975871E-2</v>
      </c>
    </row>
    <row r="636" spans="1:14" s="48" customFormat="1" ht="25.5" x14ac:dyDescent="0.2">
      <c r="A636" s="388" t="s">
        <v>15070</v>
      </c>
      <c r="B636" s="264">
        <v>93665</v>
      </c>
      <c r="C636" s="239" t="s">
        <v>200</v>
      </c>
      <c r="D636" s="245" t="str">
        <f>IF(ISNUMBER(SEARCH("Com",B636)),VLOOKUP(B636,'COMP.BG'!$A:$N,3,FALSE),VLOOKUP(B636,SINAPI!$A:$M,2,FALSE))</f>
        <v>DISJUNTOR BIPOLAR TIPO DIN, CORRENTE NOMINAL DE 40A - FORNECIMENTO E INSTALAÇÃO. AF_10/2020</v>
      </c>
      <c r="E636" s="49" t="str">
        <f>IF(ISNUMBER(SEARCH("Com",B636)),VLOOKUP(B636,'COMP.BG'!$A:$N,5,FALSE),VLOOKUP(B636,SINAPI!$A:$M,4,FALSE))</f>
        <v>UN</v>
      </c>
      <c r="F636" s="50">
        <v>6</v>
      </c>
      <c r="G636" s="292" t="str">
        <f>IF(ISNUMBER(SEARCH("COM",B636)),VLOOKUP(B636,'COMP.BG'!$A:$M,13,FALSE),VLOOKUP(B636,SINAPI!A:M,7,FALSE))</f>
        <v>64,39</v>
      </c>
      <c r="H636" s="292" t="str">
        <f>IF(ISNUMBER(SEARCH("COM",B636)),VLOOKUP(B636,'COMP.BG'!$A:$N,14,FALSE),VLOOKUP(B636,SINAPI!A:N,6,FALSE))</f>
        <v>8,16</v>
      </c>
      <c r="I636" s="50">
        <f t="shared" ref="I636:I637" si="400">ROUND(F636*G636,2)</f>
        <v>386.34</v>
      </c>
      <c r="J636" s="50">
        <f t="shared" ref="J636:J637" si="401">ROUND(F636*H636,2)</f>
        <v>48.96</v>
      </c>
      <c r="K636" s="50">
        <f t="shared" ref="K636:K637" si="402">I636+J636</f>
        <v>435.29999999999995</v>
      </c>
      <c r="L636" s="50">
        <f t="shared" ref="L636:L637" si="403">ROUND($L$15*K636,2)</f>
        <v>91.54</v>
      </c>
      <c r="M636" s="50">
        <f t="shared" ref="M636:M637" si="404">K636+L636</f>
        <v>526.83999999999992</v>
      </c>
      <c r="N636" s="243">
        <f t="shared" si="394"/>
        <v>1.7561340123718211E-2</v>
      </c>
    </row>
    <row r="637" spans="1:14" s="48" customFormat="1" ht="25.5" x14ac:dyDescent="0.2">
      <c r="A637" s="388" t="s">
        <v>15071</v>
      </c>
      <c r="B637" s="264">
        <v>93666</v>
      </c>
      <c r="C637" s="239" t="s">
        <v>200</v>
      </c>
      <c r="D637" s="245" t="str">
        <f>IF(ISNUMBER(SEARCH("Com",B637)),VLOOKUP(B637,'COMP.BG'!$A:$N,3,FALSE),VLOOKUP(B637,SINAPI!$A:$M,2,FALSE))</f>
        <v>DISJUNTOR BIPOLAR TIPO DIN, CORRENTE NOMINAL DE 50A - FORNECIMENTO E INSTALAÇÃO. AF_10/2020</v>
      </c>
      <c r="E637" s="49" t="str">
        <f>IF(ISNUMBER(SEARCH("Com",B637)),VLOOKUP(B637,'COMP.BG'!$A:$N,5,FALSE),VLOOKUP(B637,SINAPI!$A:$M,4,FALSE))</f>
        <v>UN</v>
      </c>
      <c r="F637" s="50">
        <v>6</v>
      </c>
      <c r="G637" s="292" t="str">
        <f>IF(ISNUMBER(SEARCH("COM",B637)),VLOOKUP(B637,'COMP.BG'!$A:$M,13,FALSE),VLOOKUP(B637,SINAPI!A:M,7,FALSE))</f>
        <v>66,41</v>
      </c>
      <c r="H637" s="292" t="str">
        <f>IF(ISNUMBER(SEARCH("COM",B637)),VLOOKUP(B637,'COMP.BG'!$A:$N,14,FALSE),VLOOKUP(B637,SINAPI!A:N,6,FALSE))</f>
        <v>11,41</v>
      </c>
      <c r="I637" s="50">
        <f t="shared" si="400"/>
        <v>398.46</v>
      </c>
      <c r="J637" s="50">
        <f t="shared" si="401"/>
        <v>68.459999999999994</v>
      </c>
      <c r="K637" s="50">
        <f t="shared" si="402"/>
        <v>466.91999999999996</v>
      </c>
      <c r="L637" s="50">
        <f t="shared" si="403"/>
        <v>98.19</v>
      </c>
      <c r="M637" s="50">
        <f t="shared" si="404"/>
        <v>565.1099999999999</v>
      </c>
      <c r="N637" s="243">
        <f t="shared" si="394"/>
        <v>1.8837007283642848E-2</v>
      </c>
    </row>
    <row r="638" spans="1:14" ht="25.5" x14ac:dyDescent="0.2">
      <c r="A638" s="388" t="s">
        <v>15072</v>
      </c>
      <c r="B638" s="264" t="s">
        <v>17635</v>
      </c>
      <c r="C638" s="239" t="s">
        <v>222</v>
      </c>
      <c r="D638" s="245" t="str">
        <f>IF(ISNUMBER(SEARCH("Com",B638)),VLOOKUP(B638,'COMP.BG'!$A:$N,3,FALSE),VLOOKUP(B638,SINAPI!$A:$M,2,FALSE))</f>
        <v>DISJUNTOR BIPOLAR TIPO DIN, CORRENTE NOMINAL DE 63A - FORNECIMENTO E INSTALAÇÃO</v>
      </c>
      <c r="E638" s="49" t="str">
        <f>IF(ISNUMBER(SEARCH("Com",B638)),VLOOKUP(B638,'COMP.BG'!$A:$N,5,FALSE),VLOOKUP(B638,SINAPI!$A:$M,4,FALSE))</f>
        <v>UN</v>
      </c>
      <c r="F638" s="50">
        <v>6</v>
      </c>
      <c r="G638" s="292">
        <f>IF(ISNUMBER(SEARCH("COM",B638)),VLOOKUP(B638,'COMP.BG'!$A:$M,13,FALSE),VLOOKUP(B638,SINAPI!A:M,7,FALSE))</f>
        <v>38.926000000000002</v>
      </c>
      <c r="H638" s="292">
        <f>IF(ISNUMBER(SEARCH("COM",B638)),VLOOKUP(B638,'COMP.BG'!$A:$N,14,FALSE),VLOOKUP(B638,SINAPI!A:N,6,FALSE))</f>
        <v>18.126000000000001</v>
      </c>
      <c r="I638" s="50">
        <f t="shared" si="389"/>
        <v>233.56</v>
      </c>
      <c r="J638" s="50">
        <f t="shared" si="390"/>
        <v>108.76</v>
      </c>
      <c r="K638" s="50">
        <f t="shared" si="391"/>
        <v>342.32</v>
      </c>
      <c r="L638" s="50">
        <f t="shared" si="392"/>
        <v>71.989999999999995</v>
      </c>
      <c r="M638" s="50">
        <f t="shared" si="393"/>
        <v>414.31</v>
      </c>
      <c r="N638" s="243">
        <f t="shared" si="394"/>
        <v>1.3810338673330978E-2</v>
      </c>
    </row>
    <row r="639" spans="1:14" ht="25.5" x14ac:dyDescent="0.2">
      <c r="A639" s="388" t="s">
        <v>15073</v>
      </c>
      <c r="B639" s="264">
        <v>93653</v>
      </c>
      <c r="C639" s="239" t="s">
        <v>200</v>
      </c>
      <c r="D639" s="245" t="str">
        <f>IF(ISNUMBER(SEARCH("Com",B639)),VLOOKUP(B639,'COMP.BG'!$A:$N,3,FALSE),VLOOKUP(B639,SINAPI!$A:$M,2,FALSE))</f>
        <v>DISJUNTOR MONOPOLAR TIPO DIN, CORRENTE NOMINAL DE 10A - FORNECIMENTO E INSTALAÇÃO. AF_10/2020</v>
      </c>
      <c r="E639" s="49" t="str">
        <f>IF(ISNUMBER(SEARCH("Com",B639)),VLOOKUP(B639,'COMP.BG'!$A:$N,5,FALSE),VLOOKUP(B639,SINAPI!$A:$M,4,FALSE))</f>
        <v>UN</v>
      </c>
      <c r="F639" s="50">
        <v>6</v>
      </c>
      <c r="G639" s="292" t="str">
        <f>IF(ISNUMBER(SEARCH("COM",B639)),VLOOKUP(B639,'COMP.BG'!$A:$M,13,FALSE),VLOOKUP(B639,SINAPI!A:M,7,FALSE))</f>
        <v>11,59</v>
      </c>
      <c r="H639" s="292" t="str">
        <f>IF(ISNUMBER(SEARCH("COM",B639)),VLOOKUP(B639,'COMP.BG'!$A:$N,14,FALSE),VLOOKUP(B639,SINAPI!A:N,6,FALSE))</f>
        <v>1,04</v>
      </c>
      <c r="I639" s="50">
        <f t="shared" ref="I639:I651" si="405">ROUND(F639*G639,2)</f>
        <v>69.540000000000006</v>
      </c>
      <c r="J639" s="50">
        <f t="shared" ref="J639:J651" si="406">ROUND(F639*H639,2)</f>
        <v>6.24</v>
      </c>
      <c r="K639" s="50">
        <f t="shared" ref="K639:K651" si="407">I639+J639</f>
        <v>75.78</v>
      </c>
      <c r="L639" s="50">
        <f t="shared" ref="L639:L651" si="408">ROUND($L$15*K639,2)</f>
        <v>15.94</v>
      </c>
      <c r="M639" s="50">
        <f t="shared" ref="M639:M651" si="409">K639+L639</f>
        <v>91.72</v>
      </c>
      <c r="N639" s="243">
        <f t="shared" si="394"/>
        <v>3.0573345155026849E-3</v>
      </c>
    </row>
    <row r="640" spans="1:14" ht="25.5" x14ac:dyDescent="0.2">
      <c r="A640" s="388" t="s">
        <v>15074</v>
      </c>
      <c r="B640" s="264">
        <v>93654</v>
      </c>
      <c r="C640" s="239" t="s">
        <v>200</v>
      </c>
      <c r="D640" s="245" t="str">
        <f>IF(ISNUMBER(SEARCH("Com",B640)),VLOOKUP(B640,'COMP.BG'!$A:$N,3,FALSE),VLOOKUP(B640,SINAPI!$A:$M,2,FALSE))</f>
        <v>DISJUNTOR MONOPOLAR TIPO DIN, CORRENTE NOMINAL DE 16A - FORNECIMENTO E INSTALAÇÃO. AF_10/2020</v>
      </c>
      <c r="E640" s="49" t="str">
        <f>IF(ISNUMBER(SEARCH("Com",B640)),VLOOKUP(B640,'COMP.BG'!$A:$N,5,FALSE),VLOOKUP(B640,SINAPI!$A:$M,4,FALSE))</f>
        <v>UN</v>
      </c>
      <c r="F640" s="50">
        <v>6</v>
      </c>
      <c r="G640" s="292" t="str">
        <f>IF(ISNUMBER(SEARCH("COM",B640)),VLOOKUP(B640,'COMP.BG'!$A:$M,13,FALSE),VLOOKUP(B640,SINAPI!A:M,7,FALSE))</f>
        <v>11,76</v>
      </c>
      <c r="H640" s="292" t="str">
        <f>IF(ISNUMBER(SEARCH("COM",B640)),VLOOKUP(B640,'COMP.BG'!$A:$N,14,FALSE),VLOOKUP(B640,SINAPI!A:N,6,FALSE))</f>
        <v>1,42</v>
      </c>
      <c r="I640" s="50">
        <f t="shared" si="405"/>
        <v>70.56</v>
      </c>
      <c r="J640" s="50">
        <f t="shared" si="406"/>
        <v>8.52</v>
      </c>
      <c r="K640" s="50">
        <f t="shared" si="407"/>
        <v>79.08</v>
      </c>
      <c r="L640" s="50">
        <f t="shared" si="408"/>
        <v>16.63</v>
      </c>
      <c r="M640" s="50">
        <f t="shared" si="409"/>
        <v>95.71</v>
      </c>
      <c r="N640" s="243">
        <f t="shared" si="394"/>
        <v>3.1903345669293715E-3</v>
      </c>
    </row>
    <row r="641" spans="1:14" ht="25.5" x14ac:dyDescent="0.2">
      <c r="A641" s="388" t="s">
        <v>15075</v>
      </c>
      <c r="B641" s="264">
        <v>93655</v>
      </c>
      <c r="C641" s="239" t="s">
        <v>200</v>
      </c>
      <c r="D641" s="245" t="str">
        <f>IF(ISNUMBER(SEARCH("Com",B641)),VLOOKUP(B641,'COMP.BG'!$A:$N,3,FALSE),VLOOKUP(B641,SINAPI!$A:$M,2,FALSE))</f>
        <v>DISJUNTOR MONOPOLAR TIPO DIN, CORRENTE NOMINAL DE 20A - FORNECIMENTO E INSTALAÇÃO. AF_10/2020</v>
      </c>
      <c r="E641" s="49" t="str">
        <f>IF(ISNUMBER(SEARCH("Com",B641)),VLOOKUP(B641,'COMP.BG'!$A:$N,5,FALSE),VLOOKUP(B641,SINAPI!$A:$M,4,FALSE))</f>
        <v>UN</v>
      </c>
      <c r="F641" s="50">
        <v>6</v>
      </c>
      <c r="G641" s="292" t="str">
        <f>IF(ISNUMBER(SEARCH("COM",B641)),VLOOKUP(B641,'COMP.BG'!$A:$M,13,FALSE),VLOOKUP(B641,SINAPI!A:M,7,FALSE))</f>
        <v>12,27</v>
      </c>
      <c r="H641" s="292" t="str">
        <f>IF(ISNUMBER(SEARCH("COM",B641)),VLOOKUP(B641,'COMP.BG'!$A:$N,14,FALSE),VLOOKUP(B641,SINAPI!A:N,6,FALSE))</f>
        <v>1,99</v>
      </c>
      <c r="I641" s="50">
        <f t="shared" si="405"/>
        <v>73.62</v>
      </c>
      <c r="J641" s="50">
        <f t="shared" si="406"/>
        <v>11.94</v>
      </c>
      <c r="K641" s="50">
        <f t="shared" si="407"/>
        <v>85.56</v>
      </c>
      <c r="L641" s="50">
        <f t="shared" si="408"/>
        <v>17.989999999999998</v>
      </c>
      <c r="M641" s="50">
        <f t="shared" si="409"/>
        <v>103.55</v>
      </c>
      <c r="N641" s="243">
        <f t="shared" si="394"/>
        <v>3.4516680013116333E-3</v>
      </c>
    </row>
    <row r="642" spans="1:14" ht="25.5" x14ac:dyDescent="0.2">
      <c r="A642" s="388" t="s">
        <v>15076</v>
      </c>
      <c r="B642" s="264">
        <v>93656</v>
      </c>
      <c r="C642" s="239" t="s">
        <v>200</v>
      </c>
      <c r="D642" s="245" t="str">
        <f>IF(ISNUMBER(SEARCH("Com",B642)),VLOOKUP(B642,'COMP.BG'!$A:$N,3,FALSE),VLOOKUP(B642,SINAPI!$A:$M,2,FALSE))</f>
        <v>DISJUNTOR MONOPOLAR TIPO DIN, CORRENTE NOMINAL DE 25A - FORNECIMENTO E INSTALAÇÃO. AF_10/2020</v>
      </c>
      <c r="E642" s="49" t="str">
        <f>IF(ISNUMBER(SEARCH("Com",B642)),VLOOKUP(B642,'COMP.BG'!$A:$N,5,FALSE),VLOOKUP(B642,SINAPI!$A:$M,4,FALSE))</f>
        <v>UN</v>
      </c>
      <c r="F642" s="50">
        <v>6</v>
      </c>
      <c r="G642" s="292" t="str">
        <f>IF(ISNUMBER(SEARCH("COM",B642)),VLOOKUP(B642,'COMP.BG'!$A:$M,13,FALSE),VLOOKUP(B642,SINAPI!A:M,7,FALSE))</f>
        <v>12,27</v>
      </c>
      <c r="H642" s="292" t="str">
        <f>IF(ISNUMBER(SEARCH("COM",B642)),VLOOKUP(B642,'COMP.BG'!$A:$N,14,FALSE),VLOOKUP(B642,SINAPI!A:N,6,FALSE))</f>
        <v>1,99</v>
      </c>
      <c r="I642" s="50">
        <f t="shared" si="405"/>
        <v>73.62</v>
      </c>
      <c r="J642" s="50">
        <f t="shared" si="406"/>
        <v>11.94</v>
      </c>
      <c r="K642" s="50">
        <f t="shared" si="407"/>
        <v>85.56</v>
      </c>
      <c r="L642" s="50">
        <f t="shared" si="408"/>
        <v>17.989999999999998</v>
      </c>
      <c r="M642" s="50">
        <f t="shared" si="409"/>
        <v>103.55</v>
      </c>
      <c r="N642" s="243">
        <f t="shared" si="394"/>
        <v>3.4516680013116333E-3</v>
      </c>
    </row>
    <row r="643" spans="1:14" ht="25.5" x14ac:dyDescent="0.2">
      <c r="A643" s="388" t="s">
        <v>15077</v>
      </c>
      <c r="B643" s="264">
        <v>93657</v>
      </c>
      <c r="C643" s="239" t="s">
        <v>200</v>
      </c>
      <c r="D643" s="245" t="str">
        <f>IF(ISNUMBER(SEARCH("Com",B643)),VLOOKUP(B643,'COMP.BG'!$A:$N,3,FALSE),VLOOKUP(B643,SINAPI!$A:$M,2,FALSE))</f>
        <v>DISJUNTOR MONOPOLAR TIPO DIN, CORRENTE NOMINAL DE 32A - FORNECIMENTO E INSTALAÇÃO. AF_10/2020</v>
      </c>
      <c r="E643" s="49" t="str">
        <f>IF(ISNUMBER(SEARCH("Com",B643)),VLOOKUP(B643,'COMP.BG'!$A:$N,5,FALSE),VLOOKUP(B643,SINAPI!$A:$M,4,FALSE))</f>
        <v>UN</v>
      </c>
      <c r="F643" s="50">
        <v>6</v>
      </c>
      <c r="G643" s="292" t="str">
        <f>IF(ISNUMBER(SEARCH("COM",B643)),VLOOKUP(B643,'COMP.BG'!$A:$M,13,FALSE),VLOOKUP(B643,SINAPI!A:M,7,FALSE))</f>
        <v>12,82</v>
      </c>
      <c r="H643" s="292" t="str">
        <f>IF(ISNUMBER(SEARCH("COM",B643)),VLOOKUP(B643,'COMP.BG'!$A:$N,14,FALSE),VLOOKUP(B643,SINAPI!A:N,6,FALSE))</f>
        <v>2,74</v>
      </c>
      <c r="I643" s="50">
        <f t="shared" si="405"/>
        <v>76.92</v>
      </c>
      <c r="J643" s="50">
        <f t="shared" si="406"/>
        <v>16.440000000000001</v>
      </c>
      <c r="K643" s="50">
        <f t="shared" si="407"/>
        <v>93.36</v>
      </c>
      <c r="L643" s="50">
        <f t="shared" si="408"/>
        <v>19.63</v>
      </c>
      <c r="M643" s="50">
        <f t="shared" si="409"/>
        <v>112.99</v>
      </c>
      <c r="N643" s="243">
        <f t="shared" si="394"/>
        <v>3.7663347896494588E-3</v>
      </c>
    </row>
    <row r="644" spans="1:14" ht="25.5" x14ac:dyDescent="0.2">
      <c r="A644" s="388" t="s">
        <v>15261</v>
      </c>
      <c r="B644" s="264">
        <v>93658</v>
      </c>
      <c r="C644" s="239" t="s">
        <v>200</v>
      </c>
      <c r="D644" s="245" t="str">
        <f>IF(ISNUMBER(SEARCH("Com",B644)),VLOOKUP(B644,'COMP.BG'!$A:$N,3,FALSE),VLOOKUP(B644,SINAPI!$A:$M,2,FALSE))</f>
        <v>DISJUNTOR MONOPOLAR TIPO DIN, CORRENTE NOMINAL DE 40A - FORNECIMENTO E INSTALAÇÃO. AF_10/2020</v>
      </c>
      <c r="E644" s="49" t="str">
        <f>IF(ISNUMBER(SEARCH("Com",B644)),VLOOKUP(B644,'COMP.BG'!$A:$N,5,FALSE),VLOOKUP(B644,SINAPI!$A:$M,4,FALSE))</f>
        <v>UN</v>
      </c>
      <c r="F644" s="50">
        <v>6</v>
      </c>
      <c r="G644" s="292" t="str">
        <f>IF(ISNUMBER(SEARCH("COM",B644)),VLOOKUP(B644,'COMP.BG'!$A:$M,13,FALSE),VLOOKUP(B644,SINAPI!A:M,7,FALSE))</f>
        <v>18,49</v>
      </c>
      <c r="H644" s="292" t="str">
        <f>IF(ISNUMBER(SEARCH("COM",B644)),VLOOKUP(B644,'COMP.BG'!$A:$N,14,FALSE),VLOOKUP(B644,SINAPI!A:N,6,FALSE))</f>
        <v>4,07</v>
      </c>
      <c r="I644" s="50">
        <f t="shared" si="405"/>
        <v>110.94</v>
      </c>
      <c r="J644" s="50">
        <f t="shared" si="406"/>
        <v>24.42</v>
      </c>
      <c r="K644" s="50">
        <f t="shared" si="407"/>
        <v>135.36000000000001</v>
      </c>
      <c r="L644" s="50">
        <f t="shared" si="408"/>
        <v>28.47</v>
      </c>
      <c r="M644" s="50">
        <f t="shared" si="409"/>
        <v>163.83000000000001</v>
      </c>
      <c r="N644" s="243">
        <f t="shared" si="394"/>
        <v>5.4610021115874931E-3</v>
      </c>
    </row>
    <row r="645" spans="1:14" ht="25.5" x14ac:dyDescent="0.2">
      <c r="A645" s="388" t="s">
        <v>15262</v>
      </c>
      <c r="B645" s="264">
        <v>93659</v>
      </c>
      <c r="C645" s="239" t="s">
        <v>200</v>
      </c>
      <c r="D645" s="245" t="str">
        <f>IF(ISNUMBER(SEARCH("Com",B645)),VLOOKUP(B645,'COMP.BG'!$A:$N,3,FALSE),VLOOKUP(B645,SINAPI!$A:$M,2,FALSE))</f>
        <v>DISJUNTOR MONOPOLAR TIPO DIN, CORRENTE NOMINAL DE 50A - FORNECIMENTO E INSTALAÇÃO. AF_10/2020</v>
      </c>
      <c r="E645" s="49" t="str">
        <f>IF(ISNUMBER(SEARCH("Com",B645)),VLOOKUP(B645,'COMP.BG'!$A:$N,5,FALSE),VLOOKUP(B645,SINAPI!$A:$M,4,FALSE))</f>
        <v>UN</v>
      </c>
      <c r="F645" s="50">
        <v>6</v>
      </c>
      <c r="G645" s="292" t="str">
        <f>IF(ISNUMBER(SEARCH("COM",B645)),VLOOKUP(B645,'COMP.BG'!$A:$M,13,FALSE),VLOOKUP(B645,SINAPI!A:M,7,FALSE))</f>
        <v>19,50</v>
      </c>
      <c r="H645" s="292" t="str">
        <f>IF(ISNUMBER(SEARCH("COM",B645)),VLOOKUP(B645,'COMP.BG'!$A:$N,14,FALSE),VLOOKUP(B645,SINAPI!A:N,6,FALSE))</f>
        <v>5,69</v>
      </c>
      <c r="I645" s="50">
        <f t="shared" si="405"/>
        <v>117</v>
      </c>
      <c r="J645" s="50">
        <f t="shared" si="406"/>
        <v>34.14</v>
      </c>
      <c r="K645" s="50">
        <f t="shared" si="407"/>
        <v>151.13999999999999</v>
      </c>
      <c r="L645" s="50">
        <f t="shared" si="408"/>
        <v>31.78</v>
      </c>
      <c r="M645" s="50">
        <f t="shared" si="409"/>
        <v>182.92</v>
      </c>
      <c r="N645" s="243">
        <f t="shared" si="394"/>
        <v>6.0973356909698106E-3</v>
      </c>
    </row>
    <row r="646" spans="1:14" ht="25.5" x14ac:dyDescent="0.2">
      <c r="A646" s="388" t="s">
        <v>15263</v>
      </c>
      <c r="B646" s="264" t="s">
        <v>17636</v>
      </c>
      <c r="C646" s="239" t="s">
        <v>222</v>
      </c>
      <c r="D646" s="245" t="str">
        <f>IF(ISNUMBER(SEARCH("Com",B646)),VLOOKUP(B646,'COMP.BG'!$A:$N,3,FALSE),VLOOKUP(B646,SINAPI!$A:$M,2,FALSE))</f>
        <v>DISJUNTOR MONOPOLAR TIPO DIN, CORRENTE NOMINAL DE 63A - FORNECIMENTO E INSTALAÇÃO</v>
      </c>
      <c r="E646" s="49" t="str">
        <f>IF(ISNUMBER(SEARCH("Com",B646)),VLOOKUP(B646,'COMP.BG'!$A:$N,5,FALSE),VLOOKUP(B646,SINAPI!$A:$M,4,FALSE))</f>
        <v>UN</v>
      </c>
      <c r="F646" s="50">
        <v>6</v>
      </c>
      <c r="G646" s="292">
        <f>IF(ISNUMBER(SEARCH("COM",B646)),VLOOKUP(B646,'COMP.BG'!$A:$M,13,FALSE),VLOOKUP(B646,SINAPI!A:M,7,FALSE))</f>
        <v>29.216000000000001</v>
      </c>
      <c r="H646" s="292">
        <f>IF(ISNUMBER(SEARCH("COM",B646)),VLOOKUP(B646,'COMP.BG'!$A:$N,14,FALSE),VLOOKUP(B646,SINAPI!A:N,6,FALSE))</f>
        <v>18.126000000000001</v>
      </c>
      <c r="I646" s="50">
        <f t="shared" si="405"/>
        <v>175.3</v>
      </c>
      <c r="J646" s="50">
        <f t="shared" si="406"/>
        <v>108.76</v>
      </c>
      <c r="K646" s="50">
        <f t="shared" si="407"/>
        <v>284.06</v>
      </c>
      <c r="L646" s="50">
        <f t="shared" si="408"/>
        <v>59.74</v>
      </c>
      <c r="M646" s="50">
        <f t="shared" si="409"/>
        <v>343.8</v>
      </c>
      <c r="N646" s="243">
        <f t="shared" si="394"/>
        <v>1.1460004431201733E-2</v>
      </c>
    </row>
    <row r="647" spans="1:14" ht="25.5" x14ac:dyDescent="0.2">
      <c r="A647" s="388" t="s">
        <v>15264</v>
      </c>
      <c r="B647" s="264">
        <v>101895</v>
      </c>
      <c r="C647" s="404" t="s">
        <v>200</v>
      </c>
      <c r="D647" s="245" t="str">
        <f>IF(ISNUMBER(SEARCH("Com",B647)),VLOOKUP(B647,'COMP.BG'!$A:$N,3,FALSE),VLOOKUP(B647,SINAPI!$A:$M,2,FALSE))</f>
        <v>DISJUNTOR TERMOMAGNÉTICO TRIPOLAR , CORRENTE NOMINAL DE 125A - FORNECIMENTO E INSTALAÇÃO. AF_10/2020</v>
      </c>
      <c r="E647" s="49" t="str">
        <f>IF(ISNUMBER(SEARCH("Com",B647)),VLOOKUP(B647,'COMP.BG'!$A:$N,5,FALSE),VLOOKUP(B647,SINAPI!$A:$M,4,FALSE))</f>
        <v>UN</v>
      </c>
      <c r="F647" s="50">
        <v>6</v>
      </c>
      <c r="G647" s="292" t="str">
        <f>IF(ISNUMBER(SEARCH("COM",B647)),VLOOKUP(B647,'COMP.BG'!$A:$M,13,FALSE),VLOOKUP(B647,SINAPI!A:M,7,FALSE))</f>
        <v>424,32</v>
      </c>
      <c r="H647" s="292" t="str">
        <f>IF(ISNUMBER(SEARCH("COM",B647)),VLOOKUP(B647,'COMP.BG'!$A:$N,14,FALSE),VLOOKUP(B647,SINAPI!A:N,6,FALSE))</f>
        <v>39,95</v>
      </c>
      <c r="I647" s="50">
        <f t="shared" si="405"/>
        <v>2545.92</v>
      </c>
      <c r="J647" s="50">
        <f t="shared" si="406"/>
        <v>239.7</v>
      </c>
      <c r="K647" s="50">
        <f t="shared" si="407"/>
        <v>2785.62</v>
      </c>
      <c r="L647" s="50">
        <f t="shared" si="408"/>
        <v>585.82000000000005</v>
      </c>
      <c r="M647" s="50">
        <f t="shared" si="409"/>
        <v>3371.44</v>
      </c>
      <c r="N647" s="243">
        <f t="shared" si="394"/>
        <v>0.11238137678746588</v>
      </c>
    </row>
    <row r="648" spans="1:14" ht="25.5" x14ac:dyDescent="0.2">
      <c r="A648" s="388" t="s">
        <v>15265</v>
      </c>
      <c r="B648" s="264">
        <v>101896</v>
      </c>
      <c r="C648" s="404" t="s">
        <v>200</v>
      </c>
      <c r="D648" s="245" t="str">
        <f>IF(ISNUMBER(SEARCH("Com",B648)),VLOOKUP(B648,'COMP.BG'!$A:$N,3,FALSE),VLOOKUP(B648,SINAPI!$A:$M,2,FALSE))</f>
        <v>DISJUNTOR TERMOMAGNÉTICO TRIPOLAR , CORRENTE NOMINAL DE 200A - FORNECIMENTO E INSTALAÇÃO. AF_10/2020</v>
      </c>
      <c r="E648" s="49" t="str">
        <f>IF(ISNUMBER(SEARCH("Com",B648)),VLOOKUP(B648,'COMP.BG'!$A:$N,5,FALSE),VLOOKUP(B648,SINAPI!$A:$M,4,FALSE))</f>
        <v>UN</v>
      </c>
      <c r="F648" s="50">
        <v>6</v>
      </c>
      <c r="G648" s="292" t="str">
        <f>IF(ISNUMBER(SEARCH("COM",B648)),VLOOKUP(B648,'COMP.BG'!$A:$M,13,FALSE),VLOOKUP(B648,SINAPI!A:M,7,FALSE))</f>
        <v>663,92</v>
      </c>
      <c r="H648" s="292" t="str">
        <f>IF(ISNUMBER(SEARCH("COM",B648)),VLOOKUP(B648,'COMP.BG'!$A:$N,14,FALSE),VLOOKUP(B648,SINAPI!A:N,6,FALSE))</f>
        <v>39,95</v>
      </c>
      <c r="I648" s="50">
        <f t="shared" si="405"/>
        <v>3983.52</v>
      </c>
      <c r="J648" s="50">
        <f t="shared" si="406"/>
        <v>239.7</v>
      </c>
      <c r="K648" s="50">
        <f t="shared" si="407"/>
        <v>4223.22</v>
      </c>
      <c r="L648" s="50">
        <f t="shared" si="408"/>
        <v>888.14</v>
      </c>
      <c r="M648" s="50">
        <f t="shared" si="409"/>
        <v>5111.3600000000006</v>
      </c>
      <c r="N648" s="243">
        <f t="shared" si="394"/>
        <v>0.17037873254644359</v>
      </c>
    </row>
    <row r="649" spans="1:14" ht="25.5" x14ac:dyDescent="0.2">
      <c r="A649" s="388" t="s">
        <v>15266</v>
      </c>
      <c r="B649" s="264">
        <v>101897</v>
      </c>
      <c r="C649" s="404" t="s">
        <v>200</v>
      </c>
      <c r="D649" s="245" t="str">
        <f>IF(ISNUMBER(SEARCH("Com",B649)),VLOOKUP(B649,'COMP.BG'!$A:$N,3,FALSE),VLOOKUP(B649,SINAPI!$A:$M,2,FALSE))</f>
        <v>DISJUNTOR TERMOMAGNÉTICO TRIPOLAR , CORRENTE NOMINAL DE 250A - FORNECIMENTO E INSTALAÇÃO. AF_10/2020</v>
      </c>
      <c r="E649" s="49" t="str">
        <f>IF(ISNUMBER(SEARCH("Com",B649)),VLOOKUP(B649,'COMP.BG'!$A:$N,5,FALSE),VLOOKUP(B649,SINAPI!$A:$M,4,FALSE))</f>
        <v>UN</v>
      </c>
      <c r="F649" s="50">
        <v>6</v>
      </c>
      <c r="G649" s="292" t="str">
        <f>IF(ISNUMBER(SEARCH("COM",B649)),VLOOKUP(B649,'COMP.BG'!$A:$M,13,FALSE),VLOOKUP(B649,SINAPI!A:M,7,FALSE))</f>
        <v>1.093,76</v>
      </c>
      <c r="H649" s="292" t="str">
        <f>IF(ISNUMBER(SEARCH("COM",B649)),VLOOKUP(B649,'COMP.BG'!$A:$N,14,FALSE),VLOOKUP(B649,SINAPI!A:N,6,FALSE))</f>
        <v>39,95</v>
      </c>
      <c r="I649" s="50">
        <f t="shared" si="405"/>
        <v>6562.56</v>
      </c>
      <c r="J649" s="50">
        <f t="shared" si="406"/>
        <v>239.7</v>
      </c>
      <c r="K649" s="50">
        <f t="shared" si="407"/>
        <v>6802.26</v>
      </c>
      <c r="L649" s="50">
        <f t="shared" si="408"/>
        <v>1430.52</v>
      </c>
      <c r="M649" s="50">
        <f t="shared" si="409"/>
        <v>8232.7800000000007</v>
      </c>
      <c r="N649" s="243">
        <f t="shared" si="394"/>
        <v>0.2744261061114282</v>
      </c>
    </row>
    <row r="650" spans="1:14" ht="25.5" x14ac:dyDescent="0.2">
      <c r="A650" s="388" t="s">
        <v>15267</v>
      </c>
      <c r="B650" s="264">
        <v>101898</v>
      </c>
      <c r="C650" s="404" t="s">
        <v>200</v>
      </c>
      <c r="D650" s="245" t="str">
        <f>IF(ISNUMBER(SEARCH("Com",B650)),VLOOKUP(B650,'COMP.BG'!$A:$N,3,FALSE),VLOOKUP(B650,SINAPI!$A:$M,2,FALSE))</f>
        <v>DISJUNTOR TERMOMAGNÉTICO TRIPOLAR , CORRENTE NOMINAL DE 400A - FORNECIMENTO E INSTALAÇÃO. AF_10/2020</v>
      </c>
      <c r="E650" s="49" t="str">
        <f>IF(ISNUMBER(SEARCH("Com",B650)),VLOOKUP(B650,'COMP.BG'!$A:$N,5,FALSE),VLOOKUP(B650,SINAPI!$A:$M,4,FALSE))</f>
        <v>UN</v>
      </c>
      <c r="F650" s="50">
        <v>6</v>
      </c>
      <c r="G650" s="292" t="str">
        <f>IF(ISNUMBER(SEARCH("COM",B650)),VLOOKUP(B650,'COMP.BG'!$A:$M,13,FALSE),VLOOKUP(B650,SINAPI!A:M,7,FALSE))</f>
        <v>1.484,46</v>
      </c>
      <c r="H650" s="292" t="str">
        <f>IF(ISNUMBER(SEARCH("COM",B650)),VLOOKUP(B650,'COMP.BG'!$A:$N,14,FALSE),VLOOKUP(B650,SINAPI!A:N,6,FALSE))</f>
        <v>39,95</v>
      </c>
      <c r="I650" s="50">
        <f t="shared" si="405"/>
        <v>8906.76</v>
      </c>
      <c r="J650" s="50">
        <f t="shared" si="406"/>
        <v>239.7</v>
      </c>
      <c r="K650" s="50">
        <f t="shared" si="407"/>
        <v>9146.4600000000009</v>
      </c>
      <c r="L650" s="50">
        <f t="shared" si="408"/>
        <v>1923.5</v>
      </c>
      <c r="M650" s="50">
        <f t="shared" si="409"/>
        <v>11069.960000000001</v>
      </c>
      <c r="N650" s="243">
        <f t="shared" si="394"/>
        <v>0.36899880934620699</v>
      </c>
    </row>
    <row r="651" spans="1:14" ht="25.5" x14ac:dyDescent="0.2">
      <c r="A651" s="388" t="s">
        <v>15268</v>
      </c>
      <c r="B651" s="264">
        <v>101899</v>
      </c>
      <c r="C651" s="404" t="s">
        <v>200</v>
      </c>
      <c r="D651" s="245" t="str">
        <f>IF(ISNUMBER(SEARCH("Com",B651)),VLOOKUP(B651,'COMP.BG'!$A:$N,3,FALSE),VLOOKUP(B651,SINAPI!$A:$M,2,FALSE))</f>
        <v>DISJUNTOR TERMOMAGNÉTICO TRIPOLAR , CORRENTE NOMINAL DE 600A - FORNECIMENTO E INSTALAÇÃO. AF_10/2020</v>
      </c>
      <c r="E651" s="49" t="str">
        <f>IF(ISNUMBER(SEARCH("Com",B651)),VLOOKUP(B651,'COMP.BG'!$A:$N,5,FALSE),VLOOKUP(B651,SINAPI!$A:$M,4,FALSE))</f>
        <v>UN</v>
      </c>
      <c r="F651" s="50">
        <v>6</v>
      </c>
      <c r="G651" s="292" t="str">
        <f>IF(ISNUMBER(SEARCH("COM",B651)),VLOOKUP(B651,'COMP.BG'!$A:$M,13,FALSE),VLOOKUP(B651,SINAPI!A:M,7,FALSE))</f>
        <v>2.413,79</v>
      </c>
      <c r="H651" s="292" t="str">
        <f>IF(ISNUMBER(SEARCH("COM",B651)),VLOOKUP(B651,'COMP.BG'!$A:$N,14,FALSE),VLOOKUP(B651,SINAPI!A:N,6,FALSE))</f>
        <v>39,95</v>
      </c>
      <c r="I651" s="50">
        <f t="shared" si="405"/>
        <v>14482.74</v>
      </c>
      <c r="J651" s="50">
        <f t="shared" si="406"/>
        <v>239.7</v>
      </c>
      <c r="K651" s="50">
        <f t="shared" si="407"/>
        <v>14722.44</v>
      </c>
      <c r="L651" s="50">
        <f t="shared" si="408"/>
        <v>3096.13</v>
      </c>
      <c r="M651" s="50">
        <f t="shared" si="409"/>
        <v>17818.57</v>
      </c>
      <c r="N651" s="243">
        <f t="shared" si="394"/>
        <v>0.59395256299499211</v>
      </c>
    </row>
    <row r="652" spans="1:14" ht="25.5" x14ac:dyDescent="0.2">
      <c r="A652" s="388" t="s">
        <v>15269</v>
      </c>
      <c r="B652" s="264">
        <v>93667</v>
      </c>
      <c r="C652" s="404" t="s">
        <v>200</v>
      </c>
      <c r="D652" s="245" t="str">
        <f>IF(ISNUMBER(SEARCH("Com",B652)),VLOOKUP(B652,'COMP.BG'!$A:$N,3,FALSE),VLOOKUP(B652,SINAPI!$A:$M,2,FALSE))</f>
        <v>DISJUNTOR TRIPOLAR TIPO DIN, CORRENTE NOMINAL DE 10A - FORNECIMENTO E INSTALAÇÃO. AF_10/2020</v>
      </c>
      <c r="E652" s="49" t="str">
        <f>IF(ISNUMBER(SEARCH("Com",B652)),VLOOKUP(B652,'COMP.BG'!$A:$N,5,FALSE),VLOOKUP(B652,SINAPI!$A:$M,4,FALSE))</f>
        <v>UN</v>
      </c>
      <c r="F652" s="50">
        <v>6</v>
      </c>
      <c r="G652" s="292" t="str">
        <f>IF(ISNUMBER(SEARCH("COM",B652)),VLOOKUP(B652,'COMP.BG'!$A:$M,13,FALSE),VLOOKUP(B652,SINAPI!A:M,7,FALSE))</f>
        <v>75,93</v>
      </c>
      <c r="H652" s="292" t="str">
        <f>IF(ISNUMBER(SEARCH("COM",B652)),VLOOKUP(B652,'COMP.BG'!$A:$N,14,FALSE),VLOOKUP(B652,SINAPI!A:N,6,FALSE))</f>
        <v>3,16</v>
      </c>
      <c r="I652" s="50">
        <f t="shared" si="389"/>
        <v>455.58</v>
      </c>
      <c r="J652" s="50">
        <f t="shared" si="390"/>
        <v>18.96</v>
      </c>
      <c r="K652" s="50">
        <f t="shared" si="391"/>
        <v>474.53999999999996</v>
      </c>
      <c r="L652" s="50">
        <f t="shared" si="392"/>
        <v>99.8</v>
      </c>
      <c r="M652" s="50">
        <f t="shared" si="393"/>
        <v>574.33999999999992</v>
      </c>
      <c r="N652" s="243">
        <f t="shared" si="394"/>
        <v>1.9144674069274004E-2</v>
      </c>
    </row>
    <row r="653" spans="1:14" ht="25.5" x14ac:dyDescent="0.2">
      <c r="A653" s="388" t="s">
        <v>15270</v>
      </c>
      <c r="B653" s="264">
        <v>93668</v>
      </c>
      <c r="C653" s="404" t="s">
        <v>200</v>
      </c>
      <c r="D653" s="245" t="str">
        <f>IF(ISNUMBER(SEARCH("Com",B653)),VLOOKUP(B653,'COMP.BG'!$A:$N,3,FALSE),VLOOKUP(B653,SINAPI!$A:$M,2,FALSE))</f>
        <v>DISJUNTOR TRIPOLAR TIPO DIN, CORRENTE NOMINAL DE 16A - FORNECIMENTO E INSTALAÇÃO. AF_10/2020</v>
      </c>
      <c r="E653" s="49" t="str">
        <f>IF(ISNUMBER(SEARCH("Com",B653)),VLOOKUP(B653,'COMP.BG'!$A:$N,5,FALSE),VLOOKUP(B653,SINAPI!$A:$M,4,FALSE))</f>
        <v>UN</v>
      </c>
      <c r="F653" s="50">
        <v>6</v>
      </c>
      <c r="G653" s="292" t="str">
        <f>IF(ISNUMBER(SEARCH("COM",B653)),VLOOKUP(B653,'COMP.BG'!$A:$M,13,FALSE),VLOOKUP(B653,SINAPI!A:M,7,FALSE))</f>
        <v>76,43</v>
      </c>
      <c r="H653" s="292" t="str">
        <f>IF(ISNUMBER(SEARCH("COM",B653)),VLOOKUP(B653,'COMP.BG'!$A:$N,14,FALSE),VLOOKUP(B653,SINAPI!A:N,6,FALSE))</f>
        <v>4,30</v>
      </c>
      <c r="I653" s="50">
        <f t="shared" ref="I653:I663" si="410">ROUND(F653*G653,2)</f>
        <v>458.58</v>
      </c>
      <c r="J653" s="50">
        <f t="shared" ref="J653:J663" si="411">ROUND(F653*H653,2)</f>
        <v>25.8</v>
      </c>
      <c r="K653" s="50">
        <f t="shared" ref="K653:K663" si="412">I653+J653</f>
        <v>484.38</v>
      </c>
      <c r="L653" s="50">
        <f t="shared" ref="L653:L663" si="413">ROUND($L$15*K653,2)</f>
        <v>101.87</v>
      </c>
      <c r="M653" s="50">
        <f t="shared" ref="M653:M663" si="414">K653+L653</f>
        <v>586.25</v>
      </c>
      <c r="N653" s="243">
        <f t="shared" si="394"/>
        <v>1.9541674222780733E-2</v>
      </c>
    </row>
    <row r="654" spans="1:14" ht="25.5" x14ac:dyDescent="0.2">
      <c r="A654" s="388" t="s">
        <v>15271</v>
      </c>
      <c r="B654" s="264">
        <v>93669</v>
      </c>
      <c r="C654" s="404" t="s">
        <v>200</v>
      </c>
      <c r="D654" s="245" t="str">
        <f>IF(ISNUMBER(SEARCH("Com",B654)),VLOOKUP(B654,'COMP.BG'!$A:$N,3,FALSE),VLOOKUP(B654,SINAPI!$A:$M,2,FALSE))</f>
        <v>DISJUNTOR TRIPOLAR TIPO DIN, CORRENTE NOMINAL DE 20A - FORNECIMENTO E INSTALAÇÃO. AF_10/2020</v>
      </c>
      <c r="E654" s="49" t="str">
        <f>IF(ISNUMBER(SEARCH("Com",B654)),VLOOKUP(B654,'COMP.BG'!$A:$N,5,FALSE),VLOOKUP(B654,SINAPI!$A:$M,4,FALSE))</f>
        <v>UN</v>
      </c>
      <c r="F654" s="50">
        <v>6</v>
      </c>
      <c r="G654" s="292" t="str">
        <f>IF(ISNUMBER(SEARCH("COM",B654)),VLOOKUP(B654,'COMP.BG'!$A:$M,13,FALSE),VLOOKUP(B654,SINAPI!A:M,7,FALSE))</f>
        <v>77,99</v>
      </c>
      <c r="H654" s="292" t="str">
        <f>IF(ISNUMBER(SEARCH("COM",B654)),VLOOKUP(B654,'COMP.BG'!$A:$N,14,FALSE),VLOOKUP(B654,SINAPI!A:N,6,FALSE))</f>
        <v>5,99</v>
      </c>
      <c r="I654" s="50">
        <f t="shared" si="410"/>
        <v>467.94</v>
      </c>
      <c r="J654" s="50">
        <f t="shared" si="411"/>
        <v>35.94</v>
      </c>
      <c r="K654" s="50">
        <f t="shared" si="412"/>
        <v>503.88</v>
      </c>
      <c r="L654" s="50">
        <f t="shared" si="413"/>
        <v>105.97</v>
      </c>
      <c r="M654" s="50">
        <f t="shared" si="414"/>
        <v>609.85</v>
      </c>
      <c r="N654" s="243">
        <f t="shared" si="394"/>
        <v>2.0328341193625296E-2</v>
      </c>
    </row>
    <row r="655" spans="1:14" ht="25.5" x14ac:dyDescent="0.2">
      <c r="A655" s="388" t="s">
        <v>16731</v>
      </c>
      <c r="B655" s="264" t="s">
        <v>17637</v>
      </c>
      <c r="C655" s="239" t="s">
        <v>222</v>
      </c>
      <c r="D655" s="245" t="str">
        <f>IF(ISNUMBER(SEARCH("Com",B655)),VLOOKUP(B655,'COMP.BG'!$A:$N,3,FALSE),VLOOKUP(B655,SINAPI!$A:$M,2,FALSE))</f>
        <v>DISJUNTOR TRIPOLAR TIPO DIN, CORRENTE NOMINAL DE 25A - FORNECIMENTO E INSTALAÇÃO</v>
      </c>
      <c r="E655" s="49" t="str">
        <f>IF(ISNUMBER(SEARCH("Com",B655)),VLOOKUP(B655,'COMP.BG'!$A:$N,5,FALSE),VLOOKUP(B655,SINAPI!$A:$M,4,FALSE))</f>
        <v>UN</v>
      </c>
      <c r="F655" s="50">
        <v>6</v>
      </c>
      <c r="G655" s="292">
        <f>IF(ISNUMBER(SEARCH("COM",B655)),VLOOKUP(B655,'COMP.BG'!$A:$M,13,FALSE),VLOOKUP(B655,SINAPI!A:M,7,FALSE))</f>
        <v>59.230000000000004</v>
      </c>
      <c r="H655" s="292">
        <f>IF(ISNUMBER(SEARCH("COM",B655)),VLOOKUP(B655,'COMP.BG'!$A:$N,14,FALSE),VLOOKUP(B655,SINAPI!A:N,6,FALSE))</f>
        <v>15.105</v>
      </c>
      <c r="I655" s="50">
        <f t="shared" si="410"/>
        <v>355.38</v>
      </c>
      <c r="J655" s="50">
        <f t="shared" si="411"/>
        <v>90.63</v>
      </c>
      <c r="K655" s="50">
        <f t="shared" si="412"/>
        <v>446.01</v>
      </c>
      <c r="L655" s="50">
        <f t="shared" si="413"/>
        <v>93.8</v>
      </c>
      <c r="M655" s="50">
        <f t="shared" si="414"/>
        <v>539.80999999999995</v>
      </c>
      <c r="N655" s="243">
        <f t="shared" si="394"/>
        <v>1.79936736242205E-2</v>
      </c>
    </row>
    <row r="656" spans="1:14" ht="25.5" x14ac:dyDescent="0.2">
      <c r="A656" s="388" t="s">
        <v>16732</v>
      </c>
      <c r="B656" s="264" t="s">
        <v>17638</v>
      </c>
      <c r="C656" s="239" t="s">
        <v>222</v>
      </c>
      <c r="D656" s="245" t="str">
        <f>IF(ISNUMBER(SEARCH("Com",B656)),VLOOKUP(B656,'COMP.BG'!$A:$N,3,FALSE),VLOOKUP(B656,SINAPI!$A:$M,2,FALSE))</f>
        <v>DISJUNTOR TRIPOLAR TIPO DIN, CORRENTE NOMINAL DE 32A - FORNECIMENTO E INSTALAÇÃO</v>
      </c>
      <c r="E656" s="49" t="str">
        <f>IF(ISNUMBER(SEARCH("Com",B656)),VLOOKUP(B656,'COMP.BG'!$A:$N,5,FALSE),VLOOKUP(B656,SINAPI!$A:$M,4,FALSE))</f>
        <v>UN</v>
      </c>
      <c r="F656" s="50">
        <v>6</v>
      </c>
      <c r="G656" s="292">
        <f>IF(ISNUMBER(SEARCH("COM",B656)),VLOOKUP(B656,'COMP.BG'!$A:$M,13,FALSE),VLOOKUP(B656,SINAPI!A:M,7,FALSE))</f>
        <v>80.522999999999996</v>
      </c>
      <c r="H656" s="292">
        <f>IF(ISNUMBER(SEARCH("COM",B656)),VLOOKUP(B656,'COMP.BG'!$A:$N,14,FALSE),VLOOKUP(B656,SINAPI!A:N,6,FALSE))</f>
        <v>16.615500000000001</v>
      </c>
      <c r="I656" s="50">
        <f t="shared" si="410"/>
        <v>483.14</v>
      </c>
      <c r="J656" s="50">
        <f t="shared" si="411"/>
        <v>99.69</v>
      </c>
      <c r="K656" s="50">
        <f t="shared" si="412"/>
        <v>582.82999999999993</v>
      </c>
      <c r="L656" s="50">
        <f t="shared" si="413"/>
        <v>122.57</v>
      </c>
      <c r="M656" s="50">
        <f t="shared" si="414"/>
        <v>705.39999999999986</v>
      </c>
      <c r="N656" s="243">
        <f t="shared" si="394"/>
        <v>2.3513342425159109E-2</v>
      </c>
    </row>
    <row r="657" spans="1:14" ht="25.5" x14ac:dyDescent="0.2">
      <c r="A657" s="388" t="s">
        <v>16733</v>
      </c>
      <c r="B657" s="264" t="s">
        <v>17639</v>
      </c>
      <c r="C657" s="239" t="s">
        <v>222</v>
      </c>
      <c r="D657" s="245" t="str">
        <f>IF(ISNUMBER(SEARCH("Com",B657)),VLOOKUP(B657,'COMP.BG'!$A:$N,3,FALSE),VLOOKUP(B657,SINAPI!$A:$M,2,FALSE))</f>
        <v>DISJUNTOR TRIPOLAR TIPO DIN, CORRENTE NOMINAL DE 40A - FORNECIMENTO E INSTALAÇÃO</v>
      </c>
      <c r="E657" s="49" t="str">
        <f>IF(ISNUMBER(SEARCH("Com",B657)),VLOOKUP(B657,'COMP.BG'!$A:$N,5,FALSE),VLOOKUP(B657,SINAPI!$A:$M,4,FALSE))</f>
        <v>UN</v>
      </c>
      <c r="F657" s="50">
        <v>6</v>
      </c>
      <c r="G657" s="292">
        <f>IF(ISNUMBER(SEARCH("COM",B657)),VLOOKUP(B657,'COMP.BG'!$A:$M,13,FALSE),VLOOKUP(B657,SINAPI!A:M,7,FALSE))</f>
        <v>80.800200000000018</v>
      </c>
      <c r="H657" s="292">
        <f>IF(ISNUMBER(SEARCH("COM",B657)),VLOOKUP(B657,'COMP.BG'!$A:$N,14,FALSE),VLOOKUP(B657,SINAPI!A:N,6,FALSE))</f>
        <v>17.2197</v>
      </c>
      <c r="I657" s="50">
        <f t="shared" si="410"/>
        <v>484.8</v>
      </c>
      <c r="J657" s="50">
        <f t="shared" si="411"/>
        <v>103.32</v>
      </c>
      <c r="K657" s="50">
        <f t="shared" si="412"/>
        <v>588.12</v>
      </c>
      <c r="L657" s="50">
        <f t="shared" si="413"/>
        <v>123.68</v>
      </c>
      <c r="M657" s="50">
        <f t="shared" si="414"/>
        <v>711.8</v>
      </c>
      <c r="N657" s="243">
        <f t="shared" si="394"/>
        <v>2.3726675840981367E-2</v>
      </c>
    </row>
    <row r="658" spans="1:14" ht="25.5" x14ac:dyDescent="0.2">
      <c r="A658" s="388" t="s">
        <v>16734</v>
      </c>
      <c r="B658" s="264">
        <v>93673</v>
      </c>
      <c r="C658" s="404" t="s">
        <v>200</v>
      </c>
      <c r="D658" s="245" t="str">
        <f>IF(ISNUMBER(SEARCH("Com",B658)),VLOOKUP(B658,'COMP.BG'!$A:$N,3,FALSE),VLOOKUP(B658,SINAPI!$A:$M,2,FALSE))</f>
        <v>DISJUNTOR TRIPOLAR TIPO DIN, CORRENTE NOMINAL DE 50A - FORNECIMENTO E INSTALAÇÃO. AF_10/2020</v>
      </c>
      <c r="E658" s="49" t="str">
        <f>IF(ISNUMBER(SEARCH("Com",B658)),VLOOKUP(B658,'COMP.BG'!$A:$N,5,FALSE),VLOOKUP(B658,SINAPI!$A:$M,4,FALSE))</f>
        <v>UN</v>
      </c>
      <c r="F658" s="50">
        <v>6</v>
      </c>
      <c r="G658" s="292" t="str">
        <f>IF(ISNUMBER(SEARCH("COM",B658)),VLOOKUP(B658,'COMP.BG'!$A:$M,13,FALSE),VLOOKUP(B658,SINAPI!A:M,7,FALSE))</f>
        <v>84,84</v>
      </c>
      <c r="H658" s="292" t="str">
        <f>IF(ISNUMBER(SEARCH("COM",B658)),VLOOKUP(B658,'COMP.BG'!$A:$N,14,FALSE),VLOOKUP(B658,SINAPI!A:N,6,FALSE))</f>
        <v>17,14</v>
      </c>
      <c r="I658" s="50">
        <f t="shared" si="410"/>
        <v>509.04</v>
      </c>
      <c r="J658" s="50">
        <f t="shared" si="411"/>
        <v>102.84</v>
      </c>
      <c r="K658" s="50">
        <f t="shared" si="412"/>
        <v>611.88</v>
      </c>
      <c r="L658" s="50">
        <f t="shared" si="413"/>
        <v>128.68</v>
      </c>
      <c r="M658" s="50">
        <f t="shared" si="414"/>
        <v>740.56</v>
      </c>
      <c r="N658" s="243">
        <f t="shared" ref="N658:N675" si="415">M658/$M$996*100</f>
        <v>2.4685342878332624E-2</v>
      </c>
    </row>
    <row r="659" spans="1:14" ht="25.5" x14ac:dyDescent="0.2">
      <c r="A659" s="388" t="s">
        <v>16735</v>
      </c>
      <c r="B659" s="264" t="s">
        <v>17640</v>
      </c>
      <c r="C659" s="239" t="s">
        <v>222</v>
      </c>
      <c r="D659" s="245" t="str">
        <f>IF(ISNUMBER(SEARCH("Com",B659)),VLOOKUP(B659,'COMP.BG'!$A:$N,3,FALSE),VLOOKUP(B659,SINAPI!$A:$M,2,FALSE))</f>
        <v>DISJUNTOR TRIPOLAR TIPO DIN, CORRENTE NOMINAL DE 63A - FORNECIMENTO E INSTALAÇÃO</v>
      </c>
      <c r="E659" s="49" t="str">
        <f>IF(ISNUMBER(SEARCH("Com",B659)),VLOOKUP(B659,'COMP.BG'!$A:$N,5,FALSE),VLOOKUP(B659,SINAPI!$A:$M,4,FALSE))</f>
        <v>UN</v>
      </c>
      <c r="F659" s="50">
        <v>6</v>
      </c>
      <c r="G659" s="292">
        <f>IF(ISNUMBER(SEARCH("COM",B659)),VLOOKUP(B659,'COMP.BG'!$A:$M,13,FALSE),VLOOKUP(B659,SINAPI!A:M,7,FALSE))</f>
        <v>83.076000000000008</v>
      </c>
      <c r="H659" s="292">
        <f>IF(ISNUMBER(SEARCH("COM",B659)),VLOOKUP(B659,'COMP.BG'!$A:$N,14,FALSE),VLOOKUP(B659,SINAPI!A:N,6,FALSE))</f>
        <v>18.126000000000001</v>
      </c>
      <c r="I659" s="50">
        <f t="shared" si="410"/>
        <v>498.46</v>
      </c>
      <c r="J659" s="50">
        <f t="shared" si="411"/>
        <v>108.76</v>
      </c>
      <c r="K659" s="50">
        <f t="shared" si="412"/>
        <v>607.22</v>
      </c>
      <c r="L659" s="50">
        <f t="shared" si="413"/>
        <v>127.7</v>
      </c>
      <c r="M659" s="50">
        <f t="shared" si="414"/>
        <v>734.92000000000007</v>
      </c>
      <c r="N659" s="243">
        <f t="shared" si="415"/>
        <v>2.4497342805639262E-2</v>
      </c>
    </row>
    <row r="660" spans="1:14" ht="25.5" x14ac:dyDescent="0.2">
      <c r="A660" s="388" t="s">
        <v>16736</v>
      </c>
      <c r="B660" s="264" t="s">
        <v>18861</v>
      </c>
      <c r="C660" s="239" t="s">
        <v>222</v>
      </c>
      <c r="D660" s="245" t="str">
        <f>IF(ISNUMBER(SEARCH("Com",B660)),VLOOKUP(B660,'COMP.BG'!$A:$N,3,FALSE),VLOOKUP(B660,SINAPI!$A:$M,2,FALSE))</f>
        <v>DISJUNTOR TRIPOLAR TIPO DIN, CORRENTE NOMINAL DE 80A - FORNECIMENTO E INSTALAÇÃO</v>
      </c>
      <c r="E660" s="49" t="str">
        <f>IF(ISNUMBER(SEARCH("Com",B660)),VLOOKUP(B660,'COMP.BG'!$A:$N,5,FALSE),VLOOKUP(B660,SINAPI!$A:$M,4,FALSE))</f>
        <v>UN</v>
      </c>
      <c r="F660" s="50">
        <v>6</v>
      </c>
      <c r="G660" s="292">
        <f>IF(ISNUMBER(SEARCH("COM",B660)),VLOOKUP(B660,'COMP.BG'!$A:$M,13,FALSE),VLOOKUP(B660,SINAPI!A:M,7,FALSE))</f>
        <v>234.32599999999996</v>
      </c>
      <c r="H660" s="292">
        <f>IF(ISNUMBER(SEARCH("COM",B660)),VLOOKUP(B660,'COMP.BG'!$A:$N,14,FALSE),VLOOKUP(B660,SINAPI!A:N,6,FALSE))</f>
        <v>18.126000000000001</v>
      </c>
      <c r="I660" s="50">
        <f t="shared" ref="I660" si="416">ROUND(F660*G660,2)</f>
        <v>1405.96</v>
      </c>
      <c r="J660" s="50">
        <f t="shared" ref="J660" si="417">ROUND(F660*H660,2)</f>
        <v>108.76</v>
      </c>
      <c r="K660" s="50">
        <f t="shared" ref="K660" si="418">I660+J660</f>
        <v>1514.72</v>
      </c>
      <c r="L660" s="50">
        <f t="shared" ref="L660" si="419">ROUND($L$15*K660,2)</f>
        <v>318.55</v>
      </c>
      <c r="M660" s="50">
        <f t="shared" ref="M660" si="420">K660+L660</f>
        <v>1833.27</v>
      </c>
      <c r="N660" s="243">
        <f t="shared" si="415"/>
        <v>6.1109023628822576E-2</v>
      </c>
    </row>
    <row r="661" spans="1:14" x14ac:dyDescent="0.2">
      <c r="A661" s="388" t="s">
        <v>16737</v>
      </c>
      <c r="B661" s="264" t="s">
        <v>17512</v>
      </c>
      <c r="C661" s="239" t="s">
        <v>222</v>
      </c>
      <c r="D661" s="417" t="str">
        <f>IF(ISNUMBER(SEARCH("Com",B661)),VLOOKUP(B661,'COMP.BG'!$A:$N,3,FALSE),VLOOKUP(B661,SINAPI!$A:$M,2,FALSE))</f>
        <v>DISJUNTOR (INTERRUPTOR) DR 2X25A-30MA</v>
      </c>
      <c r="E661" s="49" t="str">
        <f>IF(ISNUMBER(SEARCH("Com",B661)),VLOOKUP(B661,'COMP.BG'!$A:$N,5,FALSE),VLOOKUP(B661,SINAPI!$A:$M,4,FALSE))</f>
        <v>UN</v>
      </c>
      <c r="F661" s="50">
        <v>6</v>
      </c>
      <c r="G661" s="292">
        <f>IF(ISNUMBER(SEARCH("COM",B661)),VLOOKUP(B661,'COMP.BG'!$A:$M,13,FALSE),VLOOKUP(B661,SINAPI!A:M,7,FALSE))</f>
        <v>114.05000000000001</v>
      </c>
      <c r="H661" s="292">
        <f>IF(ISNUMBER(SEARCH("COM",B661)),VLOOKUP(B661,'COMP.BG'!$A:$N,14,FALSE),VLOOKUP(B661,SINAPI!A:N,6,FALSE))</f>
        <v>15.105</v>
      </c>
      <c r="I661" s="50">
        <f t="shared" si="410"/>
        <v>684.3</v>
      </c>
      <c r="J661" s="50">
        <f t="shared" si="411"/>
        <v>90.63</v>
      </c>
      <c r="K661" s="50">
        <f t="shared" si="412"/>
        <v>774.93</v>
      </c>
      <c r="L661" s="50">
        <f t="shared" si="413"/>
        <v>162.97</v>
      </c>
      <c r="M661" s="50">
        <f t="shared" si="414"/>
        <v>937.9</v>
      </c>
      <c r="N661" s="243">
        <f t="shared" si="415"/>
        <v>3.1263345421826946E-2</v>
      </c>
    </row>
    <row r="662" spans="1:14" x14ac:dyDescent="0.2">
      <c r="A662" s="388" t="s">
        <v>16738</v>
      </c>
      <c r="B662" s="264" t="s">
        <v>17614</v>
      </c>
      <c r="C662" s="239" t="s">
        <v>222</v>
      </c>
      <c r="D662" s="417" t="str">
        <f>IF(ISNUMBER(SEARCH("Com",B662)),VLOOKUP(B662,'COMP.BG'!$A:$N,3,FALSE),VLOOKUP(B662,SINAPI!$A:$M,2,FALSE))</f>
        <v>DISJUNTOR  (INTERRUPTOR) DR 2X40A-30MA</v>
      </c>
      <c r="E662" s="49" t="str">
        <f>IF(ISNUMBER(SEARCH("Com",B662)),VLOOKUP(B662,'COMP.BG'!$A:$N,5,FALSE),VLOOKUP(B662,SINAPI!$A:$M,4,FALSE))</f>
        <v>UN</v>
      </c>
      <c r="F662" s="50">
        <v>6</v>
      </c>
      <c r="G662" s="292">
        <f>IF(ISNUMBER(SEARCH("COM",B662)),VLOOKUP(B662,'COMP.BG'!$A:$M,13,FALSE),VLOOKUP(B662,SINAPI!A:M,7,FALSE))</f>
        <v>199.81299999999999</v>
      </c>
      <c r="H662" s="292">
        <f>IF(ISNUMBER(SEARCH("COM",B662)),VLOOKUP(B662,'COMP.BG'!$A:$N,14,FALSE),VLOOKUP(B662,SINAPI!A:N,6,FALSE))</f>
        <v>16.615500000000001</v>
      </c>
      <c r="I662" s="50">
        <f t="shared" si="410"/>
        <v>1198.8800000000001</v>
      </c>
      <c r="J662" s="50">
        <f t="shared" si="411"/>
        <v>99.69</v>
      </c>
      <c r="K662" s="50">
        <f t="shared" si="412"/>
        <v>1298.5700000000002</v>
      </c>
      <c r="L662" s="50">
        <f t="shared" si="413"/>
        <v>273.08999999999997</v>
      </c>
      <c r="M662" s="50">
        <f t="shared" si="414"/>
        <v>1571.66</v>
      </c>
      <c r="N662" s="243">
        <f t="shared" si="415"/>
        <v>5.2388686923625707E-2</v>
      </c>
    </row>
    <row r="663" spans="1:14" x14ac:dyDescent="0.2">
      <c r="A663" s="388" t="s">
        <v>17652</v>
      </c>
      <c r="B663" s="264" t="s">
        <v>17634</v>
      </c>
      <c r="C663" s="239" t="s">
        <v>222</v>
      </c>
      <c r="D663" s="417" t="str">
        <f>IF(ISNUMBER(SEARCH("Com",B663)),VLOOKUP(B663,'COMP.BG'!$A:$N,3,FALSE),VLOOKUP(B663,SINAPI!$A:$M,2,FALSE))</f>
        <v>DISJUNTOR  (INTERRUPTOR) DR 2X63A-30MA</v>
      </c>
      <c r="E663" s="49" t="str">
        <f>IF(ISNUMBER(SEARCH("Com",B663)),VLOOKUP(B663,'COMP.BG'!$A:$N,5,FALSE),VLOOKUP(B663,SINAPI!$A:$M,4,FALSE))</f>
        <v>UN</v>
      </c>
      <c r="F663" s="50">
        <v>6</v>
      </c>
      <c r="G663" s="292">
        <f>IF(ISNUMBER(SEARCH("COM",B663)),VLOOKUP(B663,'COMP.BG'!$A:$M,13,FALSE),VLOOKUP(B663,SINAPI!A:M,7,FALSE))</f>
        <v>251.47599999999997</v>
      </c>
      <c r="H663" s="292">
        <f>IF(ISNUMBER(SEARCH("COM",B663)),VLOOKUP(B663,'COMP.BG'!$A:$N,14,FALSE),VLOOKUP(B663,SINAPI!A:N,6,FALSE))</f>
        <v>18.126000000000001</v>
      </c>
      <c r="I663" s="50">
        <f t="shared" si="410"/>
        <v>1508.86</v>
      </c>
      <c r="J663" s="50">
        <f t="shared" si="411"/>
        <v>108.76</v>
      </c>
      <c r="K663" s="50">
        <f t="shared" si="412"/>
        <v>1617.62</v>
      </c>
      <c r="L663" s="50">
        <f t="shared" si="413"/>
        <v>340.19</v>
      </c>
      <c r="M663" s="50">
        <f t="shared" si="414"/>
        <v>1957.81</v>
      </c>
      <c r="N663" s="243">
        <f t="shared" si="415"/>
        <v>6.5260358567338764E-2</v>
      </c>
    </row>
    <row r="664" spans="1:14" x14ac:dyDescent="0.2">
      <c r="A664" s="388" t="s">
        <v>17653</v>
      </c>
      <c r="B664" s="264" t="s">
        <v>18913</v>
      </c>
      <c r="C664" s="239" t="s">
        <v>222</v>
      </c>
      <c r="D664" s="245" t="str">
        <f>IF(ISNUMBER(SEARCH("Com",B664)),VLOOKUP(B664,'COMP.BG'!$A:$N,3,FALSE),VLOOKUP(B664,SINAPI!$A:$M,2,FALSE))</f>
        <v>DISPOSITIVO DE PROTEÇÃO CONTRA SURTOS (DPS) 40KA-275V</v>
      </c>
      <c r="E664" s="49" t="str">
        <f>IF(ISNUMBER(SEARCH("Com",B664)),VLOOKUP(B664,'COMP.BG'!$A:$N,5,FALSE),VLOOKUP(B664,SINAPI!$A:$M,4,FALSE))</f>
        <v>UN</v>
      </c>
      <c r="F664" s="50">
        <v>4</v>
      </c>
      <c r="G664" s="292">
        <f>IF(ISNUMBER(SEARCH("COM",B664)),VLOOKUP(B664,'COMP.BG'!$A:$M,13,FALSE),VLOOKUP(B664,SINAPI!A:M,7,FALSE))</f>
        <v>57.365000000000002</v>
      </c>
      <c r="H664" s="292">
        <f>IF(ISNUMBER(SEARCH("COM",B664)),VLOOKUP(B664,'COMP.BG'!$A:$N,14,FALSE),VLOOKUP(B664,SINAPI!A:N,6,FALSE))</f>
        <v>7.5525000000000002</v>
      </c>
      <c r="I664" s="50">
        <f t="shared" ref="I664:I665" si="421">ROUND(F664*G664,2)</f>
        <v>229.46</v>
      </c>
      <c r="J664" s="50">
        <f t="shared" ref="J664:J665" si="422">ROUND(F664*H664,2)</f>
        <v>30.21</v>
      </c>
      <c r="K664" s="50">
        <f t="shared" ref="K664:K665" si="423">I664+J664</f>
        <v>259.67</v>
      </c>
      <c r="L664" s="50">
        <f t="shared" ref="L664:L665" si="424">ROUND($L$15*K664,2)</f>
        <v>54.61</v>
      </c>
      <c r="M664" s="50">
        <f t="shared" ref="M664:M665" si="425">K664+L664</f>
        <v>314.28000000000003</v>
      </c>
      <c r="N664" s="243">
        <f t="shared" si="415"/>
        <v>1.0476004050721585E-2</v>
      </c>
    </row>
    <row r="665" spans="1:14" x14ac:dyDescent="0.2">
      <c r="A665" s="388" t="s">
        <v>17654</v>
      </c>
      <c r="B665" s="264" t="s">
        <v>18914</v>
      </c>
      <c r="C665" s="239" t="s">
        <v>222</v>
      </c>
      <c r="D665" s="245" t="str">
        <f>IF(ISNUMBER(SEARCH("Com",B665)),VLOOKUP(B665,'COMP.BG'!$A:$N,3,FALSE),VLOOKUP(B665,SINAPI!$A:$M,2,FALSE))</f>
        <v>DISPOSITIVO DE PROTEÇÃO CONTRA SURTOS (DPS) 20KA-275V</v>
      </c>
      <c r="E665" s="49" t="str">
        <f>IF(ISNUMBER(SEARCH("Com",B665)),VLOOKUP(B665,'COMP.BG'!$A:$N,5,FALSE),VLOOKUP(B665,SINAPI!$A:$M,4,FALSE))</f>
        <v>UN</v>
      </c>
      <c r="F665" s="50">
        <v>4</v>
      </c>
      <c r="G665" s="292">
        <f>IF(ISNUMBER(SEARCH("COM",B665)),VLOOKUP(B665,'COMP.BG'!$A:$M,13,FALSE),VLOOKUP(B665,SINAPI!A:M,7,FALSE))</f>
        <v>45.365000000000002</v>
      </c>
      <c r="H665" s="292">
        <f>IF(ISNUMBER(SEARCH("COM",B665)),VLOOKUP(B665,'COMP.BG'!$A:$N,14,FALSE),VLOOKUP(B665,SINAPI!A:N,6,FALSE))</f>
        <v>7.5525000000000002</v>
      </c>
      <c r="I665" s="50">
        <f t="shared" si="421"/>
        <v>181.46</v>
      </c>
      <c r="J665" s="50">
        <f t="shared" si="422"/>
        <v>30.21</v>
      </c>
      <c r="K665" s="50">
        <f t="shared" si="423"/>
        <v>211.67000000000002</v>
      </c>
      <c r="L665" s="50">
        <f t="shared" si="424"/>
        <v>44.51</v>
      </c>
      <c r="M665" s="50">
        <f t="shared" si="425"/>
        <v>256.18</v>
      </c>
      <c r="N665" s="243">
        <f t="shared" si="415"/>
        <v>8.5393366352101811E-3</v>
      </c>
    </row>
    <row r="666" spans="1:14" x14ac:dyDescent="0.2">
      <c r="A666" s="388" t="s">
        <v>17655</v>
      </c>
      <c r="B666" s="264" t="s">
        <v>18915</v>
      </c>
      <c r="C666" s="239" t="s">
        <v>222</v>
      </c>
      <c r="D666" s="245" t="str">
        <f>IF(ISNUMBER(SEARCH("Com",B666)),VLOOKUP(B666,'COMP.BG'!$A:$N,3,FALSE),VLOOKUP(B666,SINAPI!$A:$M,2,FALSE))</f>
        <v>DISPOSITIVO DE PROTEÇÃO CONTRA SURTOS (DPS) 40KA-175V</v>
      </c>
      <c r="E666" s="49" t="str">
        <f>IF(ISNUMBER(SEARCH("Com",B666)),VLOOKUP(B666,'COMP.BG'!$A:$N,5,FALSE),VLOOKUP(B666,SINAPI!$A:$M,4,FALSE))</f>
        <v>UN</v>
      </c>
      <c r="F666" s="50">
        <v>4</v>
      </c>
      <c r="G666" s="292">
        <f>IF(ISNUMBER(SEARCH("COM",B666)),VLOOKUP(B666,'COMP.BG'!$A:$M,13,FALSE),VLOOKUP(B666,SINAPI!A:M,7,FALSE))</f>
        <v>57.365000000000002</v>
      </c>
      <c r="H666" s="292">
        <f>IF(ISNUMBER(SEARCH("COM",B666)),VLOOKUP(B666,'COMP.BG'!$A:$N,14,FALSE),VLOOKUP(B666,SINAPI!A:N,6,FALSE))</f>
        <v>7.5525000000000002</v>
      </c>
      <c r="I666" s="50">
        <f t="shared" ref="I666" si="426">ROUND(F666*G666,2)</f>
        <v>229.46</v>
      </c>
      <c r="J666" s="50">
        <f t="shared" ref="J666" si="427">ROUND(F666*H666,2)</f>
        <v>30.21</v>
      </c>
      <c r="K666" s="50">
        <f t="shared" ref="K666" si="428">I666+J666</f>
        <v>259.67</v>
      </c>
      <c r="L666" s="50">
        <f t="shared" ref="L666" si="429">ROUND($L$15*K666,2)</f>
        <v>54.61</v>
      </c>
      <c r="M666" s="50">
        <f t="shared" ref="M666" si="430">K666+L666</f>
        <v>314.28000000000003</v>
      </c>
      <c r="N666" s="243">
        <f t="shared" si="415"/>
        <v>1.0476004050721585E-2</v>
      </c>
    </row>
    <row r="667" spans="1:14" x14ac:dyDescent="0.2">
      <c r="A667" s="388" t="s">
        <v>17656</v>
      </c>
      <c r="B667" s="264" t="s">
        <v>18921</v>
      </c>
      <c r="C667" s="239" t="s">
        <v>222</v>
      </c>
      <c r="D667" s="245" t="str">
        <f>IF(ISNUMBER(SEARCH("Com",B667)),VLOOKUP(B667,'COMP.BG'!$A:$N,3,FALSE),VLOOKUP(B667,SINAPI!$A:$M,2,FALSE))</f>
        <v>DISPOSITIVO DE PROTEÇÃO CONTRA SURTOS (DPS) 20KA-175V</v>
      </c>
      <c r="E667" s="49" t="str">
        <f>IF(ISNUMBER(SEARCH("Com",B667)),VLOOKUP(B667,'COMP.BG'!$A:$N,5,FALSE),VLOOKUP(B667,SINAPI!$A:$M,4,FALSE))</f>
        <v>UN</v>
      </c>
      <c r="F667" s="50">
        <v>4</v>
      </c>
      <c r="G667" s="292">
        <f>IF(ISNUMBER(SEARCH("COM",B667)),VLOOKUP(B667,'COMP.BG'!$A:$M,13,FALSE),VLOOKUP(B667,SINAPI!A:M,7,FALSE))</f>
        <v>45.365000000000002</v>
      </c>
      <c r="H667" s="292">
        <f>IF(ISNUMBER(SEARCH("COM",B667)),VLOOKUP(B667,'COMP.BG'!$A:$N,14,FALSE),VLOOKUP(B667,SINAPI!A:N,6,FALSE))</f>
        <v>7.5525000000000002</v>
      </c>
      <c r="I667" s="50">
        <f t="shared" ref="I667" si="431">ROUND(F667*G667,2)</f>
        <v>181.46</v>
      </c>
      <c r="J667" s="50">
        <f t="shared" ref="J667" si="432">ROUND(F667*H667,2)</f>
        <v>30.21</v>
      </c>
      <c r="K667" s="50">
        <f t="shared" ref="K667" si="433">I667+J667</f>
        <v>211.67000000000002</v>
      </c>
      <c r="L667" s="50">
        <f t="shared" ref="L667" si="434">ROUND($L$15*K667,2)</f>
        <v>44.51</v>
      </c>
      <c r="M667" s="50">
        <f t="shared" ref="M667" si="435">K667+L667</f>
        <v>256.18</v>
      </c>
      <c r="N667" s="243">
        <f t="shared" si="415"/>
        <v>8.5393366352101811E-3</v>
      </c>
    </row>
    <row r="668" spans="1:14" ht="25.5" x14ac:dyDescent="0.2">
      <c r="A668" s="388" t="s">
        <v>17657</v>
      </c>
      <c r="B668" s="264" t="s">
        <v>17390</v>
      </c>
      <c r="C668" s="239" t="s">
        <v>222</v>
      </c>
      <c r="D668" s="245" t="str">
        <f>IF(ISNUMBER(SEARCH("Com",B668)),VLOOKUP(B668,'COMP.BG'!$A:$N,3,FALSE),VLOOKUP(B668,SINAPI!$A:$M,2,FALSE))</f>
        <v>QUADRO DE COMANDO E AUTOMAÇÃO QD-AUT, MONTADO INTERNAMENTE CONFORME DIAGRAMA DO PROJETO ELÉTRICO</v>
      </c>
      <c r="E668" s="49" t="str">
        <f>IF(ISNUMBER(SEARCH("Com",B668)),VLOOKUP(B668,'COMP.BG'!$A:$N,5,FALSE),VLOOKUP(B668,SINAPI!$A:$M,4,FALSE))</f>
        <v>UN</v>
      </c>
      <c r="F668" s="50">
        <v>4</v>
      </c>
      <c r="G668" s="292">
        <f>IF(ISNUMBER(SEARCH("COM",B668)),VLOOKUP(B668,'COMP.BG'!$A:$M,13,FALSE),VLOOKUP(B668,SINAPI!A:M,7,FALSE))</f>
        <v>259.10599999999999</v>
      </c>
      <c r="H668" s="292">
        <f>IF(ISNUMBER(SEARCH("COM",B668)),VLOOKUP(B668,'COMP.BG'!$A:$N,14,FALSE),VLOOKUP(B668,SINAPI!A:N,6,FALSE))</f>
        <v>48.336000000000006</v>
      </c>
      <c r="I668" s="50">
        <f t="shared" ref="I668:I670" si="436">ROUND(F668*G668,2)</f>
        <v>1036.42</v>
      </c>
      <c r="J668" s="50">
        <f t="shared" ref="J668:J670" si="437">ROUND(F668*H668,2)</f>
        <v>193.34</v>
      </c>
      <c r="K668" s="50">
        <f t="shared" ref="K668:K670" si="438">I668+J668</f>
        <v>1229.76</v>
      </c>
      <c r="L668" s="50">
        <f t="shared" ref="L668:L670" si="439">ROUND($L$15*K668,2)</f>
        <v>258.62</v>
      </c>
      <c r="M668" s="50">
        <f t="shared" ref="M668:M670" si="440">K668+L668</f>
        <v>1488.38</v>
      </c>
      <c r="N668" s="243">
        <f t="shared" si="415"/>
        <v>4.9612685850238619E-2</v>
      </c>
    </row>
    <row r="669" spans="1:14" ht="38.25" x14ac:dyDescent="0.2">
      <c r="A669" s="388" t="s">
        <v>17658</v>
      </c>
      <c r="B669" s="264" t="s">
        <v>17391</v>
      </c>
      <c r="C669" s="239" t="s">
        <v>222</v>
      </c>
      <c r="D669" s="245" t="str">
        <f>IF(ISNUMBER(SEARCH("Com",B669)),VLOOKUP(B669,'COMP.BG'!$A:$N,3,FALSE),VLOOKUP(B669,SINAPI!$A:$M,2,FALSE))</f>
        <v>QUADRO DE DISTRIBUIÇÃO (QGFL / QGBT / QDL / QDF / QSNB / QGE / QGE-AA / QFL-AA / QD-AR / QDIL / QDNB) MONTADO INTERNAMENTE CONFORME DIAGRAMA DO PROJETO ELÉTRICO, PARA 12 DISJUNTORES DIN E DISJUNTOR GERAL ATÉ 100 A</v>
      </c>
      <c r="E669" s="49" t="str">
        <f>IF(ISNUMBER(SEARCH("Com",B669)),VLOOKUP(B669,'COMP.BG'!$A:$N,5,FALSE),VLOOKUP(B669,SINAPI!$A:$M,4,FALSE))</f>
        <v>UN</v>
      </c>
      <c r="F669" s="50">
        <v>4</v>
      </c>
      <c r="G669" s="292">
        <f>IF(ISNUMBER(SEARCH("COM",B669)),VLOOKUP(B669,'COMP.BG'!$A:$M,13,FALSE),VLOOKUP(B669,SINAPI!A:M,7,FALSE))</f>
        <v>635.06999999999994</v>
      </c>
      <c r="H669" s="292">
        <f>IF(ISNUMBER(SEARCH("COM",B669)),VLOOKUP(B669,'COMP.BG'!$A:$N,14,FALSE),VLOOKUP(B669,SINAPI!A:N,6,FALSE))</f>
        <v>90.63</v>
      </c>
      <c r="I669" s="50">
        <f t="shared" si="436"/>
        <v>2540.2800000000002</v>
      </c>
      <c r="J669" s="50">
        <f t="shared" si="437"/>
        <v>362.52</v>
      </c>
      <c r="K669" s="50">
        <f t="shared" si="438"/>
        <v>2902.8</v>
      </c>
      <c r="L669" s="50">
        <f t="shared" si="439"/>
        <v>610.46</v>
      </c>
      <c r="M669" s="50">
        <f t="shared" si="440"/>
        <v>3513.26</v>
      </c>
      <c r="N669" s="243">
        <f t="shared" si="415"/>
        <v>0.11710871194870218</v>
      </c>
    </row>
    <row r="670" spans="1:14" ht="38.25" x14ac:dyDescent="0.2">
      <c r="A670" s="388" t="s">
        <v>18751</v>
      </c>
      <c r="B670" s="264" t="s">
        <v>17392</v>
      </c>
      <c r="C670" s="239" t="s">
        <v>222</v>
      </c>
      <c r="D670" s="245" t="str">
        <f>IF(ISNUMBER(SEARCH("Com",B670)),VLOOKUP(B670,'COMP.BG'!$A:$N,3,FALSE),VLOOKUP(B670,SINAPI!$A:$M,2,FALSE))</f>
        <v>QUADRO DE DISTRIBUIÇÃO (QGFL / QGBT / QDL / QDF / QSNB / QGE / QGE-AA / QFL-AA / QD-AR / QDIL / QDNB) MONTADO INTERNAMENTE CONFORME DIAGRAMA DO PROJETO ELÉTRICO, PARA 18 DISJUNTORES DIN E DISJUNTOR GERAL ATÉ 100 A</v>
      </c>
      <c r="E670" s="49" t="str">
        <f>IF(ISNUMBER(SEARCH("Com",B670)),VLOOKUP(B670,'COMP.BG'!$A:$N,5,FALSE),VLOOKUP(B670,SINAPI!$A:$M,4,FALSE))</f>
        <v>UN</v>
      </c>
      <c r="F670" s="50">
        <v>4</v>
      </c>
      <c r="G670" s="292">
        <f>IF(ISNUMBER(SEARCH("COM",B670)),VLOOKUP(B670,'COMP.BG'!$A:$M,13,FALSE),VLOOKUP(B670,SINAPI!A:M,7,FALSE))</f>
        <v>797.0200000000001</v>
      </c>
      <c r="H670" s="292">
        <f>IF(ISNUMBER(SEARCH("COM",B670)),VLOOKUP(B670,'COMP.BG'!$A:$N,14,FALSE),VLOOKUP(B670,SINAPI!A:N,6,FALSE))</f>
        <v>120.84</v>
      </c>
      <c r="I670" s="50">
        <f t="shared" si="436"/>
        <v>3188.08</v>
      </c>
      <c r="J670" s="50">
        <f t="shared" si="437"/>
        <v>483.36</v>
      </c>
      <c r="K670" s="50">
        <f t="shared" si="438"/>
        <v>3671.44</v>
      </c>
      <c r="L670" s="50">
        <f t="shared" si="439"/>
        <v>772.1</v>
      </c>
      <c r="M670" s="50">
        <f t="shared" si="440"/>
        <v>4443.54</v>
      </c>
      <c r="N670" s="243">
        <f t="shared" si="415"/>
        <v>0.14811805727231575</v>
      </c>
    </row>
    <row r="671" spans="1:14" ht="38.25" x14ac:dyDescent="0.2">
      <c r="A671" s="388" t="s">
        <v>18752</v>
      </c>
      <c r="B671" s="264" t="s">
        <v>17393</v>
      </c>
      <c r="C671" s="239" t="s">
        <v>222</v>
      </c>
      <c r="D671" s="245" t="str">
        <f>IF(ISNUMBER(SEARCH("Com",B671)),VLOOKUP(B671,'COMP.BG'!$A:$N,3,FALSE),VLOOKUP(B671,SINAPI!$A:$M,2,FALSE))</f>
        <v>QUADRO DE DISTRIBUIÇÃO (QGFL / QGBT / QDL / QDF / QSNB / QGE / QGE-AA / QFL-AA / QD-AR / QDIL / QDNB) MONTADO INTERNAMENTE CONFORME DIAGRAMA DO PROJETO ELÉTRICO, PARA 28 DISJUNTORES DIN E DISJUNTOR GERAL ATÉ 100 A</v>
      </c>
      <c r="E671" s="49" t="str">
        <f>IF(ISNUMBER(SEARCH("Com",B671)),VLOOKUP(B671,'COMP.BG'!$A:$N,5,FALSE),VLOOKUP(B671,SINAPI!$A:$M,4,FALSE))</f>
        <v>UN</v>
      </c>
      <c r="F671" s="50">
        <v>4</v>
      </c>
      <c r="G671" s="292">
        <f>IF(ISNUMBER(SEARCH("COM",B671)),VLOOKUP(B671,'COMP.BG'!$A:$M,13,FALSE),VLOOKUP(B671,SINAPI!A:M,7,FALSE))</f>
        <v>755.03</v>
      </c>
      <c r="H671" s="292">
        <f>IF(ISNUMBER(SEARCH("COM",B671)),VLOOKUP(B671,'COMP.BG'!$A:$N,14,FALSE),VLOOKUP(B671,SINAPI!A:N,6,FALSE))</f>
        <v>151.05000000000001</v>
      </c>
      <c r="I671" s="50">
        <f t="shared" ref="I671:I672" si="441">ROUND(F671*G671,2)</f>
        <v>3020.12</v>
      </c>
      <c r="J671" s="50">
        <f t="shared" ref="J671:J672" si="442">ROUND(F671*H671,2)</f>
        <v>604.20000000000005</v>
      </c>
      <c r="K671" s="50">
        <f t="shared" ref="K671:K672" si="443">I671+J671</f>
        <v>3624.3199999999997</v>
      </c>
      <c r="L671" s="50">
        <f t="shared" ref="L671:L672" si="444">ROUND($L$15*K671,2)</f>
        <v>762.19</v>
      </c>
      <c r="M671" s="50">
        <f t="shared" ref="M671:M672" si="445">K671+L671</f>
        <v>4386.51</v>
      </c>
      <c r="N671" s="243">
        <f t="shared" si="415"/>
        <v>0.14621705653726211</v>
      </c>
    </row>
    <row r="672" spans="1:14" ht="38.25" x14ac:dyDescent="0.2">
      <c r="A672" s="388" t="s">
        <v>18753</v>
      </c>
      <c r="B672" s="264" t="s">
        <v>17394</v>
      </c>
      <c r="C672" s="239" t="s">
        <v>222</v>
      </c>
      <c r="D672" s="245" t="str">
        <f>IF(ISNUMBER(SEARCH("Com",B672)),VLOOKUP(B672,'COMP.BG'!$A:$N,3,FALSE),VLOOKUP(B672,SINAPI!$A:$M,2,FALSE))</f>
        <v>QUADRO DE DISTRIBUIÇÃO (QGFL / QGBT / QDL / QDF / QSNB / QGE / QGE-AA / QFL-AA / QD-AR / QDIL / QDNB) MONTADO INTERNAMENTE CONFORME DIAGRAMA DO PROJETO ELÉTRICO, PARA 36 DISJUNTORES DIN E DISJUNTOR GERAL ATÉ 100 A</v>
      </c>
      <c r="E672" s="49" t="str">
        <f>IF(ISNUMBER(SEARCH("Com",B672)),VLOOKUP(B672,'COMP.BG'!$A:$N,5,FALSE),VLOOKUP(B672,SINAPI!$A:$M,4,FALSE))</f>
        <v>UN</v>
      </c>
      <c r="F672" s="50">
        <v>2</v>
      </c>
      <c r="G672" s="292">
        <f>IF(ISNUMBER(SEARCH("COM",B672)),VLOOKUP(B672,'COMP.BG'!$A:$M,13,FALSE),VLOOKUP(B672,SINAPI!A:M,7,FALSE))</f>
        <v>1317.37</v>
      </c>
      <c r="H672" s="292">
        <f>IF(ISNUMBER(SEARCH("COM",B672)),VLOOKUP(B672,'COMP.BG'!$A:$N,14,FALSE),VLOOKUP(B672,SINAPI!A:N,6,FALSE))</f>
        <v>181.26</v>
      </c>
      <c r="I672" s="50">
        <f t="shared" si="441"/>
        <v>2634.74</v>
      </c>
      <c r="J672" s="50">
        <f t="shared" si="442"/>
        <v>362.52</v>
      </c>
      <c r="K672" s="50">
        <f t="shared" si="443"/>
        <v>2997.2599999999998</v>
      </c>
      <c r="L672" s="50">
        <f t="shared" si="444"/>
        <v>630.32000000000005</v>
      </c>
      <c r="M672" s="50">
        <f t="shared" si="445"/>
        <v>3627.58</v>
      </c>
      <c r="N672" s="243">
        <f t="shared" si="415"/>
        <v>0.12091938008882719</v>
      </c>
    </row>
    <row r="673" spans="1:14" ht="38.25" x14ac:dyDescent="0.2">
      <c r="A673" s="388" t="s">
        <v>18793</v>
      </c>
      <c r="B673" s="264" t="s">
        <v>17395</v>
      </c>
      <c r="C673" s="239" t="s">
        <v>222</v>
      </c>
      <c r="D673" s="245" t="str">
        <f>IF(ISNUMBER(SEARCH("Com",B673)),VLOOKUP(B673,'COMP.BG'!$A:$N,3,FALSE),VLOOKUP(B673,SINAPI!$A:$M,2,FALSE))</f>
        <v>QUADRO DE DISTRIBUIÇÃO (QGFL / QGBT / QDL / QDF / QSNB / QGE / QGE-AA / QFL-AA / QD-AR / QDIL / QDNB) MONTADO INTERNAMENTE CONFORME DIAGRAMA DO PROJETO ELÉTRICO, PARA 48 DISJUNTORES DIN E DISJUNTOR GERAL ATÉ 100 A</v>
      </c>
      <c r="E673" s="49" t="str">
        <f>IF(ISNUMBER(SEARCH("Com",B673)),VLOOKUP(B673,'COMP.BG'!$A:$N,5,FALSE),VLOOKUP(B673,SINAPI!$A:$M,4,FALSE))</f>
        <v>UN</v>
      </c>
      <c r="F673" s="50">
        <v>2</v>
      </c>
      <c r="G673" s="292">
        <f>IF(ISNUMBER(SEARCH("COM",B673)),VLOOKUP(B673,'COMP.BG'!$A:$M,13,FALSE),VLOOKUP(B673,SINAPI!A:M,7,FALSE))</f>
        <v>1580.58</v>
      </c>
      <c r="H673" s="292">
        <f>IF(ISNUMBER(SEARCH("COM",B673)),VLOOKUP(B673,'COMP.BG'!$A:$N,14,FALSE),VLOOKUP(B673,SINAPI!A:N,6,FALSE))</f>
        <v>211.47</v>
      </c>
      <c r="I673" s="50">
        <f t="shared" ref="I673:I675" si="446">ROUND(F673*G673,2)</f>
        <v>3161.16</v>
      </c>
      <c r="J673" s="50">
        <f t="shared" ref="J673:J675" si="447">ROUND(F673*H673,2)</f>
        <v>422.94</v>
      </c>
      <c r="K673" s="50">
        <f t="shared" ref="K673:K675" si="448">I673+J673</f>
        <v>3584.1</v>
      </c>
      <c r="L673" s="50">
        <f t="shared" ref="L673:L675" si="449">ROUND($L$15*K673,2)</f>
        <v>753.74</v>
      </c>
      <c r="M673" s="50">
        <f t="shared" ref="M673:M675" si="450">K673+L673</f>
        <v>4337.84</v>
      </c>
      <c r="N673" s="243">
        <f t="shared" si="415"/>
        <v>0.14459472257662634</v>
      </c>
    </row>
    <row r="674" spans="1:14" ht="38.25" x14ac:dyDescent="0.2">
      <c r="A674" s="388" t="s">
        <v>18794</v>
      </c>
      <c r="B674" s="264" t="s">
        <v>17396</v>
      </c>
      <c r="C674" s="239" t="s">
        <v>222</v>
      </c>
      <c r="D674" s="245" t="str">
        <f>IF(ISNUMBER(SEARCH("Com",B674)),VLOOKUP(B674,'COMP.BG'!$A:$N,3,FALSE),VLOOKUP(B674,SINAPI!$A:$M,2,FALSE))</f>
        <v>QUADRO DE DISTRIBUIÇÃO (QGFL / QGBT / QDL / QDF / QSNB / QGE / QGE-AA / QFL-AA / QD-AR / QDNB) MONTADO INTERNAMENTE CONFORME DIAGRAMA DO PROJETO ELÉTRICO, PARA 30 DISJUNTORES DIN E DISJUNTOR GERAL ATÉ 150 A</v>
      </c>
      <c r="E674" s="49" t="str">
        <f>IF(ISNUMBER(SEARCH("Com",B674)),VLOOKUP(B674,'COMP.BG'!$A:$N,5,FALSE),VLOOKUP(B674,SINAPI!$A:$M,4,FALSE))</f>
        <v>UN</v>
      </c>
      <c r="F674" s="50">
        <v>2</v>
      </c>
      <c r="G674" s="292">
        <f>IF(ISNUMBER(SEARCH("COM",B674)),VLOOKUP(B674,'COMP.BG'!$A:$M,13,FALSE),VLOOKUP(B674,SINAPI!A:M,7,FALSE))</f>
        <v>1076.53</v>
      </c>
      <c r="H674" s="292">
        <f>IF(ISNUMBER(SEARCH("COM",B674)),VLOOKUP(B674,'COMP.BG'!$A:$N,14,FALSE),VLOOKUP(B674,SINAPI!A:N,6,FALSE))</f>
        <v>241.68</v>
      </c>
      <c r="I674" s="50">
        <f t="shared" si="446"/>
        <v>2153.06</v>
      </c>
      <c r="J674" s="50">
        <f t="shared" si="447"/>
        <v>483.36</v>
      </c>
      <c r="K674" s="50">
        <f t="shared" si="448"/>
        <v>2636.42</v>
      </c>
      <c r="L674" s="50">
        <f t="shared" si="449"/>
        <v>554.44000000000005</v>
      </c>
      <c r="M674" s="50">
        <f t="shared" si="450"/>
        <v>3190.86</v>
      </c>
      <c r="N674" s="243">
        <f t="shared" si="415"/>
        <v>0.10636204112665609</v>
      </c>
    </row>
    <row r="675" spans="1:14" ht="38.25" x14ac:dyDescent="0.2">
      <c r="A675" s="388" t="s">
        <v>18796</v>
      </c>
      <c r="B675" s="264" t="s">
        <v>17397</v>
      </c>
      <c r="C675" s="239" t="s">
        <v>222</v>
      </c>
      <c r="D675" s="245" t="str">
        <f>IF(ISNUMBER(SEARCH("Com",B675)),VLOOKUP(B675,'COMP.BG'!$A:$N,3,FALSE),VLOOKUP(B675,SINAPI!$A:$M,2,FALSE))</f>
        <v>QUADRO DE DISTRIBUIÇÃO (QGFL / QGBT / QDL / QDF / QSNB / QGE / QGE-AA / QFL-AA / QD-AR / QDNB) MONTADO INTERNAMENTE CONFORME DIAGRAMA DO PROJETO ELÉTRICO, PARA 30 DISJUNTORES DIN E DISJUNTOR GERAL ATÉ 225 A</v>
      </c>
      <c r="E675" s="49" t="str">
        <f>IF(ISNUMBER(SEARCH("Com",B675)),VLOOKUP(B675,'COMP.BG'!$A:$N,5,FALSE),VLOOKUP(B675,SINAPI!$A:$M,4,FALSE))</f>
        <v>UN</v>
      </c>
      <c r="F675" s="50">
        <v>2</v>
      </c>
      <c r="G675" s="292">
        <f>IF(ISNUMBER(SEARCH("COM",B675)),VLOOKUP(B675,'COMP.BG'!$A:$M,13,FALSE),VLOOKUP(B675,SINAPI!A:M,7,FALSE))</f>
        <v>2177.4100000000003</v>
      </c>
      <c r="H675" s="292">
        <f>IF(ISNUMBER(SEARCH("COM",B675)),VLOOKUP(B675,'COMP.BG'!$A:$N,14,FALSE),VLOOKUP(B675,SINAPI!A:N,6,FALSE))</f>
        <v>302.10000000000002</v>
      </c>
      <c r="I675" s="50">
        <f t="shared" si="446"/>
        <v>4354.82</v>
      </c>
      <c r="J675" s="50">
        <f t="shared" si="447"/>
        <v>604.20000000000005</v>
      </c>
      <c r="K675" s="50">
        <f t="shared" si="448"/>
        <v>4959.0199999999995</v>
      </c>
      <c r="L675" s="50">
        <f t="shared" si="449"/>
        <v>1042.8800000000001</v>
      </c>
      <c r="M675" s="50">
        <f t="shared" si="450"/>
        <v>6001.9</v>
      </c>
      <c r="N675" s="243">
        <f t="shared" si="415"/>
        <v>0.2000634106911858</v>
      </c>
    </row>
    <row r="676" spans="1:14" s="48" customFormat="1" x14ac:dyDescent="0.2">
      <c r="A676" s="366" t="s">
        <v>117</v>
      </c>
      <c r="B676" s="365"/>
      <c r="C676" s="406"/>
      <c r="D676" s="378" t="s">
        <v>118</v>
      </c>
      <c r="E676" s="365"/>
      <c r="F676" s="365"/>
      <c r="G676" s="365"/>
      <c r="H676" s="365"/>
      <c r="I676" s="365"/>
      <c r="J676" s="365"/>
      <c r="K676" s="365"/>
      <c r="L676" s="365"/>
      <c r="M676" s="365"/>
      <c r="N676" s="385"/>
    </row>
    <row r="677" spans="1:14" x14ac:dyDescent="0.2">
      <c r="A677" s="416" t="s">
        <v>119</v>
      </c>
      <c r="B677" s="264" t="s">
        <v>16606</v>
      </c>
      <c r="C677" s="239" t="s">
        <v>222</v>
      </c>
      <c r="D677" s="245" t="str">
        <f>IF(ISNUMBER(SEARCH("Com",B677)),VLOOKUP(B677,'COMP.BG'!$A:$N,3,FALSE),VLOOKUP(B677,SINAPI!$A:$M,2,FALSE))</f>
        <v>ADAPTADOR CANALETA 25MM /  3X ELETRODUTO Ø1"</v>
      </c>
      <c r="E677" s="49" t="str">
        <f>IF(ISNUMBER(SEARCH("Com",B677)),VLOOKUP(B677,'COMP.BG'!$A:$N,5,FALSE),VLOOKUP(B677,SINAPI!$A:$M,4,FALSE))</f>
        <v>UN</v>
      </c>
      <c r="F677" s="50">
        <v>3</v>
      </c>
      <c r="G677" s="292">
        <f>IF(ISNUMBER(SEARCH("COM",B677)),VLOOKUP(B677,'COMP.BG'!$A:$M,13,FALSE),VLOOKUP(B677,SINAPI!A:M,7,FALSE))</f>
        <v>80.625</v>
      </c>
      <c r="H677" s="292">
        <f>IF(ISNUMBER(SEARCH("COM",B677)),VLOOKUP(B677,'COMP.BG'!$A:$N,14,FALSE),VLOOKUP(B677,SINAPI!A:N,6,FALSE))</f>
        <v>7.5525000000000002</v>
      </c>
      <c r="I677" s="50">
        <f t="shared" ref="I677:I705" si="451">ROUND(F677*G677,2)</f>
        <v>241.88</v>
      </c>
      <c r="J677" s="50">
        <f t="shared" ref="J677:J705" si="452">ROUND(F677*H677,2)</f>
        <v>22.66</v>
      </c>
      <c r="K677" s="50">
        <f t="shared" ref="K677:K705" si="453">I677+J677</f>
        <v>264.54000000000002</v>
      </c>
      <c r="L677" s="50">
        <f t="shared" ref="L677:L705" si="454">ROUND($L$15*K677,2)</f>
        <v>55.63</v>
      </c>
      <c r="M677" s="50">
        <f t="shared" ref="M677:M705" si="455">K677+L677</f>
        <v>320.17</v>
      </c>
      <c r="N677" s="243">
        <f t="shared" ref="N677:N708" si="456">M677/$M$996*100</f>
        <v>1.0672337459970505E-2</v>
      </c>
    </row>
    <row r="678" spans="1:14" x14ac:dyDescent="0.2">
      <c r="A678" s="416" t="s">
        <v>120</v>
      </c>
      <c r="B678" s="264" t="s">
        <v>16607</v>
      </c>
      <c r="C678" s="239" t="s">
        <v>222</v>
      </c>
      <c r="D678" s="245" t="str">
        <f>IF(ISNUMBER(SEARCH("Com",B678)),VLOOKUP(B678,'COMP.BG'!$A:$N,3,FALSE),VLOOKUP(B678,SINAPI!$A:$M,2,FALSE))</f>
        <v>ADAPTADOR CANALETA 25MM /  2X ELETRODUTO Ø1"</v>
      </c>
      <c r="E678" s="49" t="str">
        <f>IF(ISNUMBER(SEARCH("Com",B678)),VLOOKUP(B678,'COMP.BG'!$A:$N,5,FALSE),VLOOKUP(B678,SINAPI!$A:$M,4,FALSE))</f>
        <v>UN</v>
      </c>
      <c r="F678" s="50">
        <v>3</v>
      </c>
      <c r="G678" s="292">
        <f>IF(ISNUMBER(SEARCH("COM",B678)),VLOOKUP(B678,'COMP.BG'!$A:$M,13,FALSE),VLOOKUP(B678,SINAPI!A:M,7,FALSE))</f>
        <v>63.312000000000005</v>
      </c>
      <c r="H678" s="292">
        <f>IF(ISNUMBER(SEARCH("COM",B678)),VLOOKUP(B678,'COMP.BG'!$A:$N,14,FALSE),VLOOKUP(B678,SINAPI!A:N,6,FALSE))</f>
        <v>6.0420000000000007</v>
      </c>
      <c r="I678" s="50">
        <f t="shared" si="451"/>
        <v>189.94</v>
      </c>
      <c r="J678" s="50">
        <f t="shared" si="452"/>
        <v>18.13</v>
      </c>
      <c r="K678" s="50">
        <f t="shared" si="453"/>
        <v>208.07</v>
      </c>
      <c r="L678" s="50">
        <f t="shared" si="454"/>
        <v>43.76</v>
      </c>
      <c r="M678" s="50">
        <f t="shared" si="455"/>
        <v>251.82999999999998</v>
      </c>
      <c r="N678" s="243">
        <f t="shared" si="456"/>
        <v>8.3943365791434906E-3</v>
      </c>
    </row>
    <row r="679" spans="1:14" ht="25.5" x14ac:dyDescent="0.2">
      <c r="A679" s="416" t="s">
        <v>121</v>
      </c>
      <c r="B679" s="264" t="s">
        <v>16608</v>
      </c>
      <c r="C679" s="239" t="s">
        <v>222</v>
      </c>
      <c r="D679" s="245" t="str">
        <f>IF(ISNUMBER(SEARCH("Com",B679)),VLOOKUP(B679,'COMP.BG'!$A:$N,3,FALSE),VLOOKUP(B679,SINAPI!$A:$M,2,FALSE))</f>
        <v>ARAME GUIA DE AÇO GALVANIZADO COM OU SEM REVESTIMENTO EM PVC DIÂMETRO 1.65MM</v>
      </c>
      <c r="E679" s="49" t="str">
        <f>IF(ISNUMBER(SEARCH("Com",B679)),VLOOKUP(B679,'COMP.BG'!$A:$N,5,FALSE),VLOOKUP(B679,SINAPI!$A:$M,4,FALSE))</f>
        <v>M</v>
      </c>
      <c r="F679" s="50">
        <v>3</v>
      </c>
      <c r="G679" s="292">
        <f>IF(ISNUMBER(SEARCH("COM",B679)),VLOOKUP(B679,'COMP.BG'!$A:$M,13,FALSE),VLOOKUP(B679,SINAPI!A:M,7,FALSE))</f>
        <v>1.5502819999999999</v>
      </c>
      <c r="H679" s="292">
        <f>IF(ISNUMBER(SEARCH("COM",B679)),VLOOKUP(B679,'COMP.BG'!$A:$N,14,FALSE),VLOOKUP(B679,SINAPI!A:N,6,FALSE))</f>
        <v>2.1335000000000002</v>
      </c>
      <c r="I679" s="50">
        <f t="shared" si="451"/>
        <v>4.6500000000000004</v>
      </c>
      <c r="J679" s="50">
        <f t="shared" si="452"/>
        <v>6.4</v>
      </c>
      <c r="K679" s="50">
        <f t="shared" si="453"/>
        <v>11.05</v>
      </c>
      <c r="L679" s="50">
        <f t="shared" si="454"/>
        <v>2.3199999999999998</v>
      </c>
      <c r="M679" s="50">
        <f t="shared" si="455"/>
        <v>13.370000000000001</v>
      </c>
      <c r="N679" s="243">
        <f t="shared" si="456"/>
        <v>4.4566683899117856E-4</v>
      </c>
    </row>
    <row r="680" spans="1:14" x14ac:dyDescent="0.2">
      <c r="A680" s="416" t="s">
        <v>122</v>
      </c>
      <c r="B680" s="264" t="s">
        <v>17647</v>
      </c>
      <c r="C680" s="239" t="s">
        <v>222</v>
      </c>
      <c r="D680" s="245" t="str">
        <f>IF(ISNUMBER(SEARCH("Com",B680)),VLOOKUP(B680,'COMP.BG'!$A:$N,3,FALSE),VLOOKUP(B680,SINAPI!$A:$M,2,FALSE))</f>
        <v>ARREMATE DE TAMPA, REF. DX 18640</v>
      </c>
      <c r="E680" s="49" t="str">
        <f>IF(ISNUMBER(SEARCH("Com",B680)),VLOOKUP(B680,'COMP.BG'!$A:$N,5,FALSE),VLOOKUP(B680,SINAPI!$A:$M,4,FALSE))</f>
        <v>UN</v>
      </c>
      <c r="F680" s="50">
        <v>3</v>
      </c>
      <c r="G680" s="292">
        <f>IF(ISNUMBER(SEARCH("COM",B680)),VLOOKUP(B680,'COMP.BG'!$A:$M,13,FALSE),VLOOKUP(B680,SINAPI!A:M,7,FALSE))</f>
        <v>2.3395000000000001</v>
      </c>
      <c r="H680" s="292">
        <f>IF(ISNUMBER(SEARCH("COM",B680)),VLOOKUP(B680,'COMP.BG'!$A:$N,14,FALSE),VLOOKUP(B680,SINAPI!A:N,6,FALSE))</f>
        <v>2.3980000000000001</v>
      </c>
      <c r="I680" s="50">
        <f t="shared" si="451"/>
        <v>7.02</v>
      </c>
      <c r="J680" s="50">
        <f t="shared" si="452"/>
        <v>7.19</v>
      </c>
      <c r="K680" s="50">
        <f t="shared" si="453"/>
        <v>14.21</v>
      </c>
      <c r="L680" s="50">
        <f t="shared" si="454"/>
        <v>2.99</v>
      </c>
      <c r="M680" s="50">
        <f t="shared" si="455"/>
        <v>17.200000000000003</v>
      </c>
      <c r="N680" s="243">
        <f t="shared" si="456"/>
        <v>5.7333355502230902E-4</v>
      </c>
    </row>
    <row r="681" spans="1:14" x14ac:dyDescent="0.2">
      <c r="A681" s="416" t="s">
        <v>123</v>
      </c>
      <c r="B681" s="264" t="s">
        <v>17648</v>
      </c>
      <c r="C681" s="239" t="s">
        <v>222</v>
      </c>
      <c r="D681" s="245" t="str">
        <f>IF(ISNUMBER(SEARCH("Com",B681)),VLOOKUP(B681,'COMP.BG'!$A:$N,3,FALSE),VLOOKUP(B681,SINAPI!$A:$M,2,FALSE))</f>
        <v>CAIXA DE DERIVAÇÃO 4X2" MODELO UNIVERSAL, REF. DX 18942</v>
      </c>
      <c r="E681" s="49" t="str">
        <f>IF(ISNUMBER(SEARCH("Com",B681)),VLOOKUP(B681,'COMP.BG'!$A:$N,5,FALSE),VLOOKUP(B681,SINAPI!$A:$M,4,FALSE))</f>
        <v>UN</v>
      </c>
      <c r="F681" s="50">
        <v>3</v>
      </c>
      <c r="G681" s="292">
        <f>IF(ISNUMBER(SEARCH("COM",B681)),VLOOKUP(B681,'COMP.BG'!$A:$M,13,FALSE),VLOOKUP(B681,SINAPI!A:M,7,FALSE))</f>
        <v>21.378</v>
      </c>
      <c r="H681" s="292">
        <f>IF(ISNUMBER(SEARCH("COM",B681)),VLOOKUP(B681,'COMP.BG'!$A:$N,14,FALSE),VLOOKUP(B681,SINAPI!A:N,6,FALSE))</f>
        <v>9.0630000000000006</v>
      </c>
      <c r="I681" s="50">
        <f t="shared" si="451"/>
        <v>64.13</v>
      </c>
      <c r="J681" s="50">
        <f t="shared" si="452"/>
        <v>27.19</v>
      </c>
      <c r="K681" s="50">
        <f t="shared" si="453"/>
        <v>91.32</v>
      </c>
      <c r="L681" s="50">
        <f t="shared" si="454"/>
        <v>19.2</v>
      </c>
      <c r="M681" s="50">
        <f t="shared" si="455"/>
        <v>110.52</v>
      </c>
      <c r="N681" s="243">
        <f t="shared" si="456"/>
        <v>3.6840014244805572E-3</v>
      </c>
    </row>
    <row r="682" spans="1:14" x14ac:dyDescent="0.2">
      <c r="A682" s="416" t="s">
        <v>124</v>
      </c>
      <c r="B682" s="264" t="s">
        <v>17641</v>
      </c>
      <c r="C682" s="239" t="s">
        <v>222</v>
      </c>
      <c r="D682" s="245" t="str">
        <f>IF(ISNUMBER(SEARCH("Com",B682)),VLOOKUP(B682,'COMP.BG'!$A:$N,3,FALSE),VLOOKUP(B682,SINAPI!$A:$M,2,FALSE))</f>
        <v>CAIXA DE DERIVAÇÃO TIPO "X" 2 X 2 BRANCO</v>
      </c>
      <c r="E682" s="49" t="str">
        <f>IF(ISNUMBER(SEARCH("Com",B682)),VLOOKUP(B682,'COMP.BG'!$A:$N,5,FALSE),VLOOKUP(B682,SINAPI!$A:$M,4,FALSE))</f>
        <v>UN</v>
      </c>
      <c r="F682" s="50">
        <v>3</v>
      </c>
      <c r="G682" s="292">
        <f>IF(ISNUMBER(SEARCH("COM",B682)),VLOOKUP(B682,'COMP.BG'!$A:$M,13,FALSE),VLOOKUP(B682,SINAPI!A:M,7,FALSE))</f>
        <v>92.465000000000003</v>
      </c>
      <c r="H682" s="292">
        <f>IF(ISNUMBER(SEARCH("COM",B682)),VLOOKUP(B682,'COMP.BG'!$A:$N,14,FALSE),VLOOKUP(B682,SINAPI!A:N,6,FALSE))</f>
        <v>7.5525000000000002</v>
      </c>
      <c r="I682" s="50">
        <f t="shared" si="451"/>
        <v>277.39999999999998</v>
      </c>
      <c r="J682" s="50">
        <f t="shared" si="452"/>
        <v>22.66</v>
      </c>
      <c r="K682" s="50">
        <f t="shared" si="453"/>
        <v>300.06</v>
      </c>
      <c r="L682" s="50">
        <f t="shared" si="454"/>
        <v>63.1</v>
      </c>
      <c r="M682" s="50">
        <f t="shared" si="455"/>
        <v>363.16</v>
      </c>
      <c r="N682" s="243">
        <f t="shared" si="456"/>
        <v>1.2105338014064054E-2</v>
      </c>
    </row>
    <row r="683" spans="1:14" x14ac:dyDescent="0.2">
      <c r="A683" s="416" t="s">
        <v>125</v>
      </c>
      <c r="B683" s="264" t="s">
        <v>17649</v>
      </c>
      <c r="C683" s="239" t="s">
        <v>222</v>
      </c>
      <c r="D683" s="245" t="str">
        <f>IF(ISNUMBER(SEARCH("Com",B683)),VLOOKUP(B683,'COMP.BG'!$A:$N,3,FALSE),VLOOKUP(B683,SINAPI!$A:$M,2,FALSE))</f>
        <v>CAIXA DE DERIVAÇÃO TIPO T (1X1), REF. DT 52440.00</v>
      </c>
      <c r="E683" s="49" t="str">
        <f>IF(ISNUMBER(SEARCH("Com",B683)),VLOOKUP(B683,'COMP.BG'!$A:$N,5,FALSE),VLOOKUP(B683,SINAPI!$A:$M,4,FALSE))</f>
        <v>UN</v>
      </c>
      <c r="F683" s="50">
        <v>3</v>
      </c>
      <c r="G683" s="292">
        <f>IF(ISNUMBER(SEARCH("COM",B683)),VLOOKUP(B683,'COMP.BG'!$A:$M,13,FALSE),VLOOKUP(B683,SINAPI!A:M,7,FALSE))</f>
        <v>37.244</v>
      </c>
      <c r="H683" s="292">
        <f>IF(ISNUMBER(SEARCH("COM",B683)),VLOOKUP(B683,'COMP.BG'!$A:$N,14,FALSE),VLOOKUP(B683,SINAPI!A:N,6,FALSE))</f>
        <v>12.084000000000001</v>
      </c>
      <c r="I683" s="50">
        <f t="shared" si="451"/>
        <v>111.73</v>
      </c>
      <c r="J683" s="50">
        <f t="shared" si="452"/>
        <v>36.25</v>
      </c>
      <c r="K683" s="50">
        <f t="shared" si="453"/>
        <v>147.98000000000002</v>
      </c>
      <c r="L683" s="50">
        <f t="shared" si="454"/>
        <v>31.12</v>
      </c>
      <c r="M683" s="50">
        <f t="shared" si="455"/>
        <v>179.10000000000002</v>
      </c>
      <c r="N683" s="243">
        <f t="shared" si="456"/>
        <v>5.9700023084009041E-3</v>
      </c>
    </row>
    <row r="684" spans="1:14" x14ac:dyDescent="0.2">
      <c r="A684" s="416" t="s">
        <v>126</v>
      </c>
      <c r="B684" s="264" t="s">
        <v>17650</v>
      </c>
      <c r="C684" s="239" t="s">
        <v>222</v>
      </c>
      <c r="D684" s="245" t="str">
        <f>IF(ISNUMBER(SEARCH("Com",B684)),VLOOKUP(B684,'COMP.BG'!$A:$N,3,FALSE),VLOOKUP(B684,SINAPI!$A:$M,2,FALSE))</f>
        <v>CAIXA DE DERIVAÇÃO TIPO X (1X1), REF. DT 52240.00</v>
      </c>
      <c r="E684" s="49" t="str">
        <f>IF(ISNUMBER(SEARCH("Com",B684)),VLOOKUP(B684,'COMP.BG'!$A:$N,5,FALSE),VLOOKUP(B684,SINAPI!$A:$M,4,FALSE))</f>
        <v>UN</v>
      </c>
      <c r="F684" s="50">
        <v>3</v>
      </c>
      <c r="G684" s="292">
        <f>IF(ISNUMBER(SEARCH("COM",B684)),VLOOKUP(B684,'COMP.BG'!$A:$M,13,FALSE),VLOOKUP(B684,SINAPI!A:M,7,FALSE))</f>
        <v>37.244</v>
      </c>
      <c r="H684" s="292">
        <f>IF(ISNUMBER(SEARCH("COM",B684)),VLOOKUP(B684,'COMP.BG'!$A:$N,14,FALSE),VLOOKUP(B684,SINAPI!A:N,6,FALSE))</f>
        <v>12.084000000000001</v>
      </c>
      <c r="I684" s="50">
        <f t="shared" si="451"/>
        <v>111.73</v>
      </c>
      <c r="J684" s="50">
        <f t="shared" si="452"/>
        <v>36.25</v>
      </c>
      <c r="K684" s="50">
        <f t="shared" si="453"/>
        <v>147.98000000000002</v>
      </c>
      <c r="L684" s="50">
        <f t="shared" si="454"/>
        <v>31.12</v>
      </c>
      <c r="M684" s="50">
        <f t="shared" si="455"/>
        <v>179.10000000000002</v>
      </c>
      <c r="N684" s="243">
        <f t="shared" si="456"/>
        <v>5.9700023084009041E-3</v>
      </c>
    </row>
    <row r="685" spans="1:14" x14ac:dyDescent="0.2">
      <c r="A685" s="416" t="s">
        <v>127</v>
      </c>
      <c r="B685" s="264" t="s">
        <v>17651</v>
      </c>
      <c r="C685" s="239" t="s">
        <v>222</v>
      </c>
      <c r="D685" s="245" t="str">
        <f>IF(ISNUMBER(SEARCH("Com",B685)),VLOOKUP(B685,'COMP.BG'!$A:$N,3,FALSE),VLOOKUP(B685,SINAPI!$A:$M,2,FALSE))</f>
        <v>CAIXA DE DERIVAÇÃO TIPO XT, REF. DX 18745</v>
      </c>
      <c r="E685" s="49" t="str">
        <f>IF(ISNUMBER(SEARCH("Com",B685)),VLOOKUP(B685,'COMP.BG'!$A:$N,5,FALSE),VLOOKUP(B685,SINAPI!$A:$M,4,FALSE))</f>
        <v>UN</v>
      </c>
      <c r="F685" s="50">
        <v>3</v>
      </c>
      <c r="G685" s="292">
        <f>IF(ISNUMBER(SEARCH("COM",B685)),VLOOKUP(B685,'COMP.BG'!$A:$M,13,FALSE),VLOOKUP(B685,SINAPI!A:M,7,FALSE))</f>
        <v>48.777999999999999</v>
      </c>
      <c r="H685" s="292">
        <f>IF(ISNUMBER(SEARCH("COM",B685)),VLOOKUP(B685,'COMP.BG'!$A:$N,14,FALSE),VLOOKUP(B685,SINAPI!A:N,6,FALSE))</f>
        <v>9.0630000000000006</v>
      </c>
      <c r="I685" s="50">
        <f t="shared" ref="I685" si="457">ROUND(F685*G685,2)</f>
        <v>146.33000000000001</v>
      </c>
      <c r="J685" s="50">
        <f t="shared" ref="J685" si="458">ROUND(F685*H685,2)</f>
        <v>27.19</v>
      </c>
      <c r="K685" s="50">
        <f t="shared" ref="K685" si="459">I685+J685</f>
        <v>173.52</v>
      </c>
      <c r="L685" s="50">
        <f t="shared" ref="L685" si="460">ROUND($L$15*K685,2)</f>
        <v>36.49</v>
      </c>
      <c r="M685" s="50">
        <f t="shared" ref="M685" si="461">K685+L685</f>
        <v>210.01000000000002</v>
      </c>
      <c r="N685" s="243">
        <f t="shared" si="456"/>
        <v>7.0003360401299491E-3</v>
      </c>
    </row>
    <row r="686" spans="1:14" x14ac:dyDescent="0.2">
      <c r="A686" s="416" t="s">
        <v>128</v>
      </c>
      <c r="B686" s="264" t="s">
        <v>17642</v>
      </c>
      <c r="C686" s="239" t="s">
        <v>222</v>
      </c>
      <c r="D686" s="245" t="str">
        <f>IF(ISNUMBER(SEARCH("Com",B686)),VLOOKUP(B686,'COMP.BG'!$A:$N,3,FALSE),VLOOKUP(B686,SINAPI!$A:$M,2,FALSE))</f>
        <v>CAIXA DE PISO DUPLA PARA 2 TOMADAS RJ45 E 2 TOMADAS ELÉTRICAS</v>
      </c>
      <c r="E686" s="49" t="str">
        <f>IF(ISNUMBER(SEARCH("Com",B686)),VLOOKUP(B686,'COMP.BG'!$A:$N,5,FALSE),VLOOKUP(B686,SINAPI!$A:$M,4,FALSE))</f>
        <v>UN</v>
      </c>
      <c r="F686" s="50">
        <v>3</v>
      </c>
      <c r="G686" s="292">
        <f>IF(ISNUMBER(SEARCH("COM",B686)),VLOOKUP(B686,'COMP.BG'!$A:$M,13,FALSE),VLOOKUP(B686,SINAPI!A:M,7,FALSE))</f>
        <v>178.51800000000003</v>
      </c>
      <c r="H686" s="292">
        <f>IF(ISNUMBER(SEARCH("COM",B686)),VLOOKUP(B686,'COMP.BG'!$A:$N,14,FALSE),VLOOKUP(B686,SINAPI!A:N,6,FALSE))</f>
        <v>9.0630000000000006</v>
      </c>
      <c r="I686" s="50">
        <f t="shared" si="451"/>
        <v>535.54999999999995</v>
      </c>
      <c r="J686" s="50">
        <f t="shared" si="452"/>
        <v>27.19</v>
      </c>
      <c r="K686" s="50">
        <f t="shared" si="453"/>
        <v>562.74</v>
      </c>
      <c r="L686" s="50">
        <f t="shared" si="454"/>
        <v>118.34</v>
      </c>
      <c r="M686" s="50">
        <f t="shared" si="455"/>
        <v>681.08</v>
      </c>
      <c r="N686" s="243">
        <f t="shared" si="456"/>
        <v>2.2702675445034549E-2</v>
      </c>
    </row>
    <row r="687" spans="1:14" x14ac:dyDescent="0.2">
      <c r="A687" s="416" t="s">
        <v>17957</v>
      </c>
      <c r="B687" s="264" t="s">
        <v>17643</v>
      </c>
      <c r="C687" s="239" t="s">
        <v>222</v>
      </c>
      <c r="D687" s="245" t="str">
        <f>IF(ISNUMBER(SEARCH("Com",B687)),VLOOKUP(B687,'COMP.BG'!$A:$N,3,FALSE),VLOOKUP(B687,SINAPI!$A:$M,2,FALSE))</f>
        <v>CAIXA DE PISO TRIPLA PARA 2 TOMADAS RJ45 E 2 TOMADAS ELÉTRICAS</v>
      </c>
      <c r="E687" s="49" t="str">
        <f>IF(ISNUMBER(SEARCH("Com",B687)),VLOOKUP(B687,'COMP.BG'!$A:$N,5,FALSE),VLOOKUP(B687,SINAPI!$A:$M,4,FALSE))</f>
        <v>UN</v>
      </c>
      <c r="F687" s="50">
        <v>3</v>
      </c>
      <c r="G687" s="292">
        <f>IF(ISNUMBER(SEARCH("COM",B687)),VLOOKUP(B687,'COMP.BG'!$A:$M,13,FALSE),VLOOKUP(B687,SINAPI!A:M,7,FALSE))</f>
        <v>264.54399999999998</v>
      </c>
      <c r="H687" s="292">
        <f>IF(ISNUMBER(SEARCH("COM",B687)),VLOOKUP(B687,'COMP.BG'!$A:$N,14,FALSE),VLOOKUP(B687,SINAPI!A:N,6,FALSE))</f>
        <v>12.084000000000001</v>
      </c>
      <c r="I687" s="50">
        <f t="shared" si="451"/>
        <v>793.63</v>
      </c>
      <c r="J687" s="50">
        <f t="shared" si="452"/>
        <v>36.25</v>
      </c>
      <c r="K687" s="50">
        <f t="shared" si="453"/>
        <v>829.88</v>
      </c>
      <c r="L687" s="50">
        <f t="shared" si="454"/>
        <v>174.52</v>
      </c>
      <c r="M687" s="50">
        <f t="shared" si="455"/>
        <v>1004.4</v>
      </c>
      <c r="N687" s="243">
        <f t="shared" si="456"/>
        <v>3.3480012945605063E-2</v>
      </c>
    </row>
    <row r="688" spans="1:14" ht="25.5" x14ac:dyDescent="0.2">
      <c r="A688" s="416" t="s">
        <v>17958</v>
      </c>
      <c r="B688" s="264">
        <v>92865</v>
      </c>
      <c r="C688" s="239" t="s">
        <v>200</v>
      </c>
      <c r="D688" s="245" t="str">
        <f>IF(ISNUMBER(SEARCH("Com",B688)),VLOOKUP(B688,'COMP.BG'!$A:$N,3,FALSE),VLOOKUP(B688,SINAPI!$A:$M,2,FALSE))</f>
        <v>CAIXA OCTOGONAL 4" X 4", METÁLICA, INSTALADA EM LAJE - FORNECIMENTO E INSTALAÇÃO. AF_12/2015</v>
      </c>
      <c r="E688" s="49" t="str">
        <f>IF(ISNUMBER(SEARCH("Com",B688)),VLOOKUP(B688,'COMP.BG'!$A:$N,5,FALSE),VLOOKUP(B688,SINAPI!$A:$M,4,FALSE))</f>
        <v>UN</v>
      </c>
      <c r="F688" s="50">
        <v>3</v>
      </c>
      <c r="G688" s="292" t="str">
        <f>IF(ISNUMBER(SEARCH("COM",B688)),VLOOKUP(B688,'COMP.BG'!$A:$M,13,FALSE),VLOOKUP(B688,SINAPI!A:M,7,FALSE))</f>
        <v>7,30</v>
      </c>
      <c r="H688" s="292" t="str">
        <f>IF(ISNUMBER(SEARCH("COM",B688)),VLOOKUP(B688,'COMP.BG'!$A:$N,14,FALSE),VLOOKUP(B688,SINAPI!A:N,6,FALSE))</f>
        <v>4,33</v>
      </c>
      <c r="I688" s="50">
        <f t="shared" si="451"/>
        <v>21.9</v>
      </c>
      <c r="J688" s="50">
        <f t="shared" si="452"/>
        <v>12.99</v>
      </c>
      <c r="K688" s="50">
        <f t="shared" si="453"/>
        <v>34.89</v>
      </c>
      <c r="L688" s="50">
        <f t="shared" si="454"/>
        <v>7.34</v>
      </c>
      <c r="M688" s="50">
        <f t="shared" si="455"/>
        <v>42.230000000000004</v>
      </c>
      <c r="N688" s="243">
        <f t="shared" si="456"/>
        <v>1.4076672109646577E-3</v>
      </c>
    </row>
    <row r="689" spans="1:14" x14ac:dyDescent="0.2">
      <c r="A689" s="416" t="s">
        <v>17959</v>
      </c>
      <c r="B689" s="453" t="s">
        <v>18032</v>
      </c>
      <c r="C689" s="239" t="s">
        <v>222</v>
      </c>
      <c r="D689" s="245" t="str">
        <f>IF(ISNUMBER(SEARCH("Com",B689)),VLOOKUP(B689,'COMP.BG'!$A:$N,3,FALSE),VLOOKUP(B689,SINAPI!$A:$M,2,FALSE))</f>
        <v>BLOCOS DE ENGATE RÁPIDO, TIPO M10, PARA TELEFONIA, 10 PARES.</v>
      </c>
      <c r="E689" s="49" t="str">
        <f>IF(ISNUMBER(SEARCH("Com",B689)),VLOOKUP(B689,'COMP.BG'!$A:$N,5,FALSE),VLOOKUP(B689,SINAPI!$A:$M,4,FALSE))</f>
        <v>UN</v>
      </c>
      <c r="F689" s="50">
        <v>3</v>
      </c>
      <c r="G689" s="292">
        <f>IF(ISNUMBER(SEARCH("COM",B689)),VLOOKUP(B689,'COMP.BG'!$A:$M,13,FALSE),VLOOKUP(B689,SINAPI!A:M,7,FALSE))</f>
        <v>45.465400000000002</v>
      </c>
      <c r="H689" s="292">
        <f>IF(ISNUMBER(SEARCH("COM",B689)),VLOOKUP(B689,'COMP.BG'!$A:$N,14,FALSE),VLOOKUP(B689,SINAPI!A:N,6,FALSE))</f>
        <v>11.7819</v>
      </c>
      <c r="I689" s="50">
        <f t="shared" si="451"/>
        <v>136.4</v>
      </c>
      <c r="J689" s="50">
        <f t="shared" si="452"/>
        <v>35.35</v>
      </c>
      <c r="K689" s="50">
        <f t="shared" si="453"/>
        <v>171.75</v>
      </c>
      <c r="L689" s="50">
        <f t="shared" si="454"/>
        <v>36.119999999999997</v>
      </c>
      <c r="M689" s="50">
        <f t="shared" si="455"/>
        <v>207.87</v>
      </c>
      <c r="N689" s="243">
        <f t="shared" si="456"/>
        <v>6.9290026792143819E-3</v>
      </c>
    </row>
    <row r="690" spans="1:14" ht="25.5" x14ac:dyDescent="0.2">
      <c r="A690" s="416" t="s">
        <v>129</v>
      </c>
      <c r="B690" s="291">
        <v>100556</v>
      </c>
      <c r="C690" s="407" t="s">
        <v>200</v>
      </c>
      <c r="D690" s="245" t="str">
        <f>IF(ISNUMBER(SEARCH("Com",B690)),VLOOKUP(B690,'COMP.BG'!$A:$N,3,FALSE),VLOOKUP(B690,SINAPI!$A:$M,2,FALSE))</f>
        <v>CAIXA DE PASSAGEM PARA TELEFONE 15X15X10CM (SOBREPOR), FORNECIMENTO E INSTALACAO. AF_11/2019</v>
      </c>
      <c r="E690" s="49" t="str">
        <f>IF(ISNUMBER(SEARCH("Com",B690)),VLOOKUP(B690,'COMP.BG'!$A:$N,5,FALSE),VLOOKUP(B690,SINAPI!$A:$M,4,FALSE))</f>
        <v>UN</v>
      </c>
      <c r="F690" s="50">
        <v>3</v>
      </c>
      <c r="G690" s="292" t="str">
        <f>IF(ISNUMBER(SEARCH("COM",B690)),VLOOKUP(B690,'COMP.BG'!$A:$M,13,FALSE),VLOOKUP(B690,SINAPI!A:M,7,FALSE))</f>
        <v>40,75</v>
      </c>
      <c r="H690" s="292" t="str">
        <f>IF(ISNUMBER(SEARCH("COM",B690)),VLOOKUP(B690,'COMP.BG'!$A:$N,14,FALSE),VLOOKUP(B690,SINAPI!A:N,6,FALSE))</f>
        <v>10,43</v>
      </c>
      <c r="I690" s="50">
        <f t="shared" si="451"/>
        <v>122.25</v>
      </c>
      <c r="J690" s="50">
        <f t="shared" si="452"/>
        <v>31.29</v>
      </c>
      <c r="K690" s="50">
        <f t="shared" si="453"/>
        <v>153.54</v>
      </c>
      <c r="L690" s="50">
        <f t="shared" si="454"/>
        <v>32.29</v>
      </c>
      <c r="M690" s="50">
        <f t="shared" si="455"/>
        <v>185.82999999999998</v>
      </c>
      <c r="N690" s="243">
        <f t="shared" si="456"/>
        <v>6.1943357284764923E-3</v>
      </c>
    </row>
    <row r="691" spans="1:14" ht="25.5" x14ac:dyDescent="0.2">
      <c r="A691" s="416" t="s">
        <v>130</v>
      </c>
      <c r="B691" s="453" t="s">
        <v>18016</v>
      </c>
      <c r="C691" s="404" t="s">
        <v>222</v>
      </c>
      <c r="D691" s="245" t="str">
        <f>IF(ISNUMBER(SEARCH("Com",B691)),VLOOKUP(B691,'COMP.BG'!$A:$N,3,FALSE),VLOOKUP(B691,SINAPI!$A:$M,2,FALSE))</f>
        <v>CAIXA DE PASSAGEM PARA TELEFONE 20X20X10CM (SOBREPOR), FORNECIMENTO E INSTALACAO.</v>
      </c>
      <c r="E691" s="49" t="str">
        <f>IF(ISNUMBER(SEARCH("Com",B691)),VLOOKUP(B691,'COMP.BG'!$A:$N,5,FALSE),VLOOKUP(B691,SINAPI!$A:$M,4,FALSE))</f>
        <v>UN</v>
      </c>
      <c r="F691" s="50">
        <v>3</v>
      </c>
      <c r="G691" s="292">
        <f>IF(ISNUMBER(SEARCH("COM",B691)),VLOOKUP(B691,'COMP.BG'!$A:$M,13,FALSE),VLOOKUP(B691,SINAPI!A:M,7,FALSE))</f>
        <v>8.1355199999999996</v>
      </c>
      <c r="H691" s="292">
        <f>IF(ISNUMBER(SEARCH("COM",B691)),VLOOKUP(B691,'COMP.BG'!$A:$N,14,FALSE),VLOOKUP(B691,SINAPI!A:N,6,FALSE))</f>
        <v>0.96672000000000002</v>
      </c>
      <c r="I691" s="50">
        <f t="shared" si="451"/>
        <v>24.41</v>
      </c>
      <c r="J691" s="50">
        <f t="shared" si="452"/>
        <v>2.9</v>
      </c>
      <c r="K691" s="50">
        <f t="shared" si="453"/>
        <v>27.31</v>
      </c>
      <c r="L691" s="50">
        <f t="shared" si="454"/>
        <v>5.74</v>
      </c>
      <c r="M691" s="50">
        <f t="shared" si="455"/>
        <v>33.049999999999997</v>
      </c>
      <c r="N691" s="243">
        <f t="shared" si="456"/>
        <v>1.1016670926446109E-3</v>
      </c>
    </row>
    <row r="692" spans="1:14" ht="25.5" x14ac:dyDescent="0.2">
      <c r="A692" s="416" t="s">
        <v>131</v>
      </c>
      <c r="B692" s="453" t="s">
        <v>18017</v>
      </c>
      <c r="C692" s="404" t="s">
        <v>222</v>
      </c>
      <c r="D692" s="245" t="str">
        <f>IF(ISNUMBER(SEARCH("Com",B692)),VLOOKUP(B692,'COMP.BG'!$A:$N,3,FALSE),VLOOKUP(B692,SINAPI!$A:$M,2,FALSE))</f>
        <v>CAIXA DE PASSAGEM PARA TELEFONE 30X30X10CM (SOBREPOR), FORNECIMENTO E INSTALACAO.</v>
      </c>
      <c r="E692" s="49" t="str">
        <f>IF(ISNUMBER(SEARCH("Com",B692)),VLOOKUP(B692,'COMP.BG'!$A:$N,5,FALSE),VLOOKUP(B692,SINAPI!$A:$M,4,FALSE))</f>
        <v>UN</v>
      </c>
      <c r="F692" s="50">
        <v>3</v>
      </c>
      <c r="G692" s="292">
        <f>IF(ISNUMBER(SEARCH("COM",B692)),VLOOKUP(B692,'COMP.BG'!$A:$M,13,FALSE),VLOOKUP(B692,SINAPI!A:M,7,FALSE))</f>
        <v>15.560519999999999</v>
      </c>
      <c r="H692" s="292">
        <f>IF(ISNUMBER(SEARCH("COM",B692)),VLOOKUP(B692,'COMP.BG'!$A:$N,14,FALSE),VLOOKUP(B692,SINAPI!A:N,6,FALSE))</f>
        <v>0.96672000000000002</v>
      </c>
      <c r="I692" s="50">
        <f t="shared" si="451"/>
        <v>46.68</v>
      </c>
      <c r="J692" s="50">
        <f t="shared" si="452"/>
        <v>2.9</v>
      </c>
      <c r="K692" s="50">
        <f t="shared" si="453"/>
        <v>49.58</v>
      </c>
      <c r="L692" s="50">
        <f t="shared" si="454"/>
        <v>10.43</v>
      </c>
      <c r="M692" s="50">
        <f t="shared" si="455"/>
        <v>60.01</v>
      </c>
      <c r="N692" s="243">
        <f t="shared" si="456"/>
        <v>2.0003341067958581E-3</v>
      </c>
    </row>
    <row r="693" spans="1:14" ht="25.5" x14ac:dyDescent="0.2">
      <c r="A693" s="416" t="s">
        <v>15101</v>
      </c>
      <c r="B693" s="264">
        <v>100557</v>
      </c>
      <c r="C693" s="404" t="s">
        <v>200</v>
      </c>
      <c r="D693" s="245" t="str">
        <f>IF(ISNUMBER(SEARCH("Com",B693)),VLOOKUP(B693,'COMP.BG'!$A:$N,3,FALSE),VLOOKUP(B693,SINAPI!$A:$M,2,FALSE))</f>
        <v>CAIXA DE PASSAGEM PARA TELEFONE 80X80X15CM (SOBREPOR) FORNECIMENTO E INSTALACAO. AF_11/2019</v>
      </c>
      <c r="E693" s="49" t="str">
        <f>IF(ISNUMBER(SEARCH("Com",B693)),VLOOKUP(B693,'COMP.BG'!$A:$N,5,FALSE),VLOOKUP(B693,SINAPI!$A:$M,4,FALSE))</f>
        <v>UN</v>
      </c>
      <c r="F693" s="50">
        <v>3</v>
      </c>
      <c r="G693" s="292" t="str">
        <f>IF(ISNUMBER(SEARCH("COM",B693)),VLOOKUP(B693,'COMP.BG'!$A:$M,13,FALSE),VLOOKUP(B693,SINAPI!A:M,7,FALSE))</f>
        <v>686,10</v>
      </c>
      <c r="H693" s="292" t="str">
        <f>IF(ISNUMBER(SEARCH("COM",B693)),VLOOKUP(B693,'COMP.BG'!$A:$N,14,FALSE),VLOOKUP(B693,SINAPI!A:N,6,FALSE))</f>
        <v>31,22</v>
      </c>
      <c r="I693" s="50">
        <f t="shared" si="451"/>
        <v>2058.3000000000002</v>
      </c>
      <c r="J693" s="50">
        <f t="shared" si="452"/>
        <v>93.66</v>
      </c>
      <c r="K693" s="50">
        <f t="shared" si="453"/>
        <v>2151.96</v>
      </c>
      <c r="L693" s="50">
        <f t="shared" si="454"/>
        <v>452.56</v>
      </c>
      <c r="M693" s="50">
        <f t="shared" si="455"/>
        <v>2604.52</v>
      </c>
      <c r="N693" s="243">
        <f t="shared" si="456"/>
        <v>8.6817366902715354E-2</v>
      </c>
    </row>
    <row r="694" spans="1:14" ht="25.5" x14ac:dyDescent="0.2">
      <c r="A694" s="416" t="s">
        <v>15102</v>
      </c>
      <c r="B694" s="264">
        <v>92867</v>
      </c>
      <c r="C694" s="239" t="s">
        <v>200</v>
      </c>
      <c r="D694" s="245" t="str">
        <f>IF(ISNUMBER(SEARCH("Com",B694)),VLOOKUP(B694,'COMP.BG'!$A:$N,3,FALSE),VLOOKUP(B694,SINAPI!$A:$M,2,FALSE))</f>
        <v>CAIXA RETANGULAR 4" X 2" ALTA (2,00 M DO PISO), METÁLICA, INSTALADA EM PAREDE - FORNECIMENTO E INSTALAÇÃO. AF_12/2015</v>
      </c>
      <c r="E694" s="49" t="str">
        <f>IF(ISNUMBER(SEARCH("Com",B694)),VLOOKUP(B694,'COMP.BG'!$A:$N,5,FALSE),VLOOKUP(B694,SINAPI!$A:$M,4,FALSE))</f>
        <v>UN</v>
      </c>
      <c r="F694" s="50">
        <v>3</v>
      </c>
      <c r="G694" s="292" t="str">
        <f>IF(ISNUMBER(SEARCH("COM",B694)),VLOOKUP(B694,'COMP.BG'!$A:$M,13,FALSE),VLOOKUP(B694,SINAPI!A:M,7,FALSE))</f>
        <v>10,09</v>
      </c>
      <c r="H694" s="292" t="str">
        <f>IF(ISNUMBER(SEARCH("COM",B694)),VLOOKUP(B694,'COMP.BG'!$A:$N,14,FALSE),VLOOKUP(B694,SINAPI!A:N,6,FALSE))</f>
        <v>15,80</v>
      </c>
      <c r="I694" s="50">
        <f t="shared" si="451"/>
        <v>30.27</v>
      </c>
      <c r="J694" s="50">
        <f t="shared" si="452"/>
        <v>47.4</v>
      </c>
      <c r="K694" s="50">
        <f t="shared" si="453"/>
        <v>77.67</v>
      </c>
      <c r="L694" s="50">
        <f t="shared" si="454"/>
        <v>16.329999999999998</v>
      </c>
      <c r="M694" s="50">
        <f t="shared" si="455"/>
        <v>94</v>
      </c>
      <c r="N694" s="243">
        <f t="shared" si="456"/>
        <v>3.133334544889363E-3</v>
      </c>
    </row>
    <row r="695" spans="1:14" ht="25.5" x14ac:dyDescent="0.2">
      <c r="A695" s="416" t="s">
        <v>15103</v>
      </c>
      <c r="B695" s="264">
        <v>91939</v>
      </c>
      <c r="C695" s="239" t="s">
        <v>200</v>
      </c>
      <c r="D695" s="245" t="str">
        <f>IF(ISNUMBER(SEARCH("Com",B695)),VLOOKUP(B695,'COMP.BG'!$A:$N,3,FALSE),VLOOKUP(B695,SINAPI!$A:$M,2,FALSE))</f>
        <v>CAIXA RETANGULAR 4" X 2" ALTA (2,00 M DO PISO), PVC, INSTALADA EM PAREDE - FORNECIMENTO E INSTALAÇÃO. AF_12/2015</v>
      </c>
      <c r="E695" s="49" t="str">
        <f>IF(ISNUMBER(SEARCH("Com",B695)),VLOOKUP(B695,'COMP.BG'!$A:$N,5,FALSE),VLOOKUP(B695,SINAPI!$A:$M,4,FALSE))</f>
        <v>UN</v>
      </c>
      <c r="F695" s="50">
        <v>3</v>
      </c>
      <c r="G695" s="292" t="str">
        <f>IF(ISNUMBER(SEARCH("COM",B695)),VLOOKUP(B695,'COMP.BG'!$A:$M,13,FALSE),VLOOKUP(B695,SINAPI!A:M,7,FALSE))</f>
        <v>10,18</v>
      </c>
      <c r="H695" s="292" t="str">
        <f>IF(ISNUMBER(SEARCH("COM",B695)),VLOOKUP(B695,'COMP.BG'!$A:$N,14,FALSE),VLOOKUP(B695,SINAPI!A:N,6,FALSE))</f>
        <v>15,80</v>
      </c>
      <c r="I695" s="50">
        <f t="shared" si="451"/>
        <v>30.54</v>
      </c>
      <c r="J695" s="50">
        <f t="shared" si="452"/>
        <v>47.4</v>
      </c>
      <c r="K695" s="50">
        <f t="shared" si="453"/>
        <v>77.94</v>
      </c>
      <c r="L695" s="50">
        <f t="shared" si="454"/>
        <v>16.39</v>
      </c>
      <c r="M695" s="50">
        <f t="shared" si="455"/>
        <v>94.33</v>
      </c>
      <c r="N695" s="243">
        <f t="shared" si="456"/>
        <v>3.1443345491426974E-3</v>
      </c>
    </row>
    <row r="696" spans="1:14" ht="25.5" x14ac:dyDescent="0.2">
      <c r="A696" s="416" t="s">
        <v>15104</v>
      </c>
      <c r="B696" s="264">
        <v>92869</v>
      </c>
      <c r="C696" s="239" t="s">
        <v>200</v>
      </c>
      <c r="D696" s="245" t="str">
        <f>IF(ISNUMBER(SEARCH("Com",B696)),VLOOKUP(B696,'COMP.BG'!$A:$N,3,FALSE),VLOOKUP(B696,SINAPI!$A:$M,2,FALSE))</f>
        <v>CAIXA RETANGULAR 4" X 2" BAIXA (0,30 M DO PISO), METÁLICA, INSTALADA EM PAREDE - FORNECIMENTO E INSTALAÇÃO. AF_12/2015</v>
      </c>
      <c r="E696" s="49" t="str">
        <f>IF(ISNUMBER(SEARCH("Com",B696)),VLOOKUP(B696,'COMP.BG'!$A:$N,5,FALSE),VLOOKUP(B696,SINAPI!$A:$M,4,FALSE))</f>
        <v>UN</v>
      </c>
      <c r="F696" s="50">
        <v>3</v>
      </c>
      <c r="G696" s="292" t="str">
        <f>IF(ISNUMBER(SEARCH("COM",B696)),VLOOKUP(B696,'COMP.BG'!$A:$M,13,FALSE),VLOOKUP(B696,SINAPI!A:M,7,FALSE))</f>
        <v>4,92</v>
      </c>
      <c r="H696" s="292" t="str">
        <f>IF(ISNUMBER(SEARCH("COM",B696)),VLOOKUP(B696,'COMP.BG'!$A:$N,14,FALSE),VLOOKUP(B696,SINAPI!A:N,6,FALSE))</f>
        <v>4,49</v>
      </c>
      <c r="I696" s="50">
        <f t="shared" si="451"/>
        <v>14.76</v>
      </c>
      <c r="J696" s="50">
        <f t="shared" si="452"/>
        <v>13.47</v>
      </c>
      <c r="K696" s="50">
        <f t="shared" si="453"/>
        <v>28.23</v>
      </c>
      <c r="L696" s="50">
        <f t="shared" si="454"/>
        <v>5.94</v>
      </c>
      <c r="M696" s="50">
        <f t="shared" si="455"/>
        <v>34.17</v>
      </c>
      <c r="N696" s="243">
        <f t="shared" si="456"/>
        <v>1.1390004404135058E-3</v>
      </c>
    </row>
    <row r="697" spans="1:14" ht="25.5" x14ac:dyDescent="0.2">
      <c r="A697" s="416" t="s">
        <v>15105</v>
      </c>
      <c r="B697" s="264">
        <v>91941</v>
      </c>
      <c r="C697" s="239" t="s">
        <v>200</v>
      </c>
      <c r="D697" s="245" t="str">
        <f>IF(ISNUMBER(SEARCH("Com",B697)),VLOOKUP(B697,'COMP.BG'!$A:$N,3,FALSE),VLOOKUP(B697,SINAPI!$A:$M,2,FALSE))</f>
        <v>CAIXA RETANGULAR 4" X 2" BAIXA (0,30 M DO PISO), PVC, INSTALADA EM PAREDE - FORNECIMENTO E INSTALAÇÃO. AF_12/2015</v>
      </c>
      <c r="E697" s="49" t="str">
        <f>IF(ISNUMBER(SEARCH("Com",B697)),VLOOKUP(B697,'COMP.BG'!$A:$N,5,FALSE),VLOOKUP(B697,SINAPI!$A:$M,4,FALSE))</f>
        <v>UN</v>
      </c>
      <c r="F697" s="50">
        <v>3</v>
      </c>
      <c r="G697" s="292" t="str">
        <f>IF(ISNUMBER(SEARCH("COM",B697)),VLOOKUP(B697,'COMP.BG'!$A:$M,13,FALSE),VLOOKUP(B697,SINAPI!A:M,7,FALSE))</f>
        <v>5,01</v>
      </c>
      <c r="H697" s="292" t="str">
        <f>IF(ISNUMBER(SEARCH("COM",B697)),VLOOKUP(B697,'COMP.BG'!$A:$N,14,FALSE),VLOOKUP(B697,SINAPI!A:N,6,FALSE))</f>
        <v>4,49</v>
      </c>
      <c r="I697" s="50">
        <f t="shared" si="451"/>
        <v>15.03</v>
      </c>
      <c r="J697" s="50">
        <f t="shared" si="452"/>
        <v>13.47</v>
      </c>
      <c r="K697" s="50">
        <f t="shared" si="453"/>
        <v>28.5</v>
      </c>
      <c r="L697" s="50">
        <f t="shared" si="454"/>
        <v>5.99</v>
      </c>
      <c r="M697" s="50">
        <f t="shared" si="455"/>
        <v>34.49</v>
      </c>
      <c r="N697" s="243">
        <f t="shared" si="456"/>
        <v>1.1496671112046185E-3</v>
      </c>
    </row>
    <row r="698" spans="1:14" ht="25.5" x14ac:dyDescent="0.2">
      <c r="A698" s="416" t="s">
        <v>15106</v>
      </c>
      <c r="B698" s="264">
        <v>92868</v>
      </c>
      <c r="C698" s="239" t="s">
        <v>200</v>
      </c>
      <c r="D698" s="245" t="str">
        <f>IF(ISNUMBER(SEARCH("Com",B698)),VLOOKUP(B698,'COMP.BG'!$A:$N,3,FALSE),VLOOKUP(B698,SINAPI!$A:$M,2,FALSE))</f>
        <v>CAIXA RETANGULAR 4" X 2" MÉDIA (1,30 M DO PISO), METÁLICA, INSTALADA EM PAREDE - FORNECIMENTO E INSTALAÇÃO. AF_12/2015</v>
      </c>
      <c r="E698" s="49" t="str">
        <f>IF(ISNUMBER(SEARCH("Com",B698)),VLOOKUP(B698,'COMP.BG'!$A:$N,5,FALSE),VLOOKUP(B698,SINAPI!$A:$M,4,FALSE))</f>
        <v>UN</v>
      </c>
      <c r="F698" s="50">
        <v>3</v>
      </c>
      <c r="G698" s="292" t="str">
        <f>IF(ISNUMBER(SEARCH("COM",B698)),VLOOKUP(B698,'COMP.BG'!$A:$M,13,FALSE),VLOOKUP(B698,SINAPI!A:M,7,FALSE))</f>
        <v>6,34</v>
      </c>
      <c r="H698" s="292" t="str">
        <f>IF(ISNUMBER(SEARCH("COM",B698)),VLOOKUP(B698,'COMP.BG'!$A:$N,14,FALSE),VLOOKUP(B698,SINAPI!A:N,6,FALSE))</f>
        <v>7,56</v>
      </c>
      <c r="I698" s="50">
        <f t="shared" si="451"/>
        <v>19.02</v>
      </c>
      <c r="J698" s="50">
        <f t="shared" si="452"/>
        <v>22.68</v>
      </c>
      <c r="K698" s="50">
        <f t="shared" si="453"/>
        <v>41.7</v>
      </c>
      <c r="L698" s="50">
        <f t="shared" si="454"/>
        <v>8.77</v>
      </c>
      <c r="M698" s="50">
        <f t="shared" si="455"/>
        <v>50.47</v>
      </c>
      <c r="N698" s="243">
        <f t="shared" si="456"/>
        <v>1.68233398383581E-3</v>
      </c>
    </row>
    <row r="699" spans="1:14" ht="25.5" x14ac:dyDescent="0.2">
      <c r="A699" s="416" t="s">
        <v>15107</v>
      </c>
      <c r="B699" s="264">
        <v>91940</v>
      </c>
      <c r="C699" s="239" t="s">
        <v>200</v>
      </c>
      <c r="D699" s="245" t="str">
        <f>IF(ISNUMBER(SEARCH("Com",B699)),VLOOKUP(B699,'COMP.BG'!$A:$N,3,FALSE),VLOOKUP(B699,SINAPI!$A:$M,2,FALSE))</f>
        <v>CAIXA RETANGULAR 4" X 2" MÉDIA (1,30 M DO PISO), PVC, INSTALADA EM PAREDE - FORNECIMENTO E INSTALAÇÃO. AF_12/2015</v>
      </c>
      <c r="E699" s="49" t="str">
        <f>IF(ISNUMBER(SEARCH("Com",B699)),VLOOKUP(B699,'COMP.BG'!$A:$N,5,FALSE),VLOOKUP(B699,SINAPI!$A:$M,4,FALSE))</f>
        <v>UN</v>
      </c>
      <c r="F699" s="50">
        <v>3</v>
      </c>
      <c r="G699" s="292" t="str">
        <f>IF(ISNUMBER(SEARCH("COM",B699)),VLOOKUP(B699,'COMP.BG'!$A:$M,13,FALSE),VLOOKUP(B699,SINAPI!A:M,7,FALSE))</f>
        <v>6,43</v>
      </c>
      <c r="H699" s="292" t="str">
        <f>IF(ISNUMBER(SEARCH("COM",B699)),VLOOKUP(B699,'COMP.BG'!$A:$N,14,FALSE),VLOOKUP(B699,SINAPI!A:N,6,FALSE))</f>
        <v>7,56</v>
      </c>
      <c r="I699" s="50">
        <f t="shared" si="451"/>
        <v>19.29</v>
      </c>
      <c r="J699" s="50">
        <f t="shared" si="452"/>
        <v>22.68</v>
      </c>
      <c r="K699" s="50">
        <f t="shared" si="453"/>
        <v>41.97</v>
      </c>
      <c r="L699" s="50">
        <f t="shared" si="454"/>
        <v>8.83</v>
      </c>
      <c r="M699" s="50">
        <f t="shared" si="455"/>
        <v>50.8</v>
      </c>
      <c r="N699" s="243">
        <f t="shared" si="456"/>
        <v>1.6933339880891448E-3</v>
      </c>
    </row>
    <row r="700" spans="1:14" ht="25.5" x14ac:dyDescent="0.2">
      <c r="A700" s="416" t="s">
        <v>15108</v>
      </c>
      <c r="B700" s="264">
        <v>92870</v>
      </c>
      <c r="C700" s="239" t="s">
        <v>200</v>
      </c>
      <c r="D700" s="245" t="str">
        <f>IF(ISNUMBER(SEARCH("Com",B700)),VLOOKUP(B700,'COMP.BG'!$A:$N,3,FALSE),VLOOKUP(B700,SINAPI!$A:$M,2,FALSE))</f>
        <v>CAIXA RETANGULAR 4" X 4" ALTA (2,00 M DO PISO), METÁLICA, INSTALADA EM PAREDE - FORNECIMENTO E INSTALAÇÃO. AF_12/2015</v>
      </c>
      <c r="E700" s="49" t="str">
        <f>IF(ISNUMBER(SEARCH("Com",B700)),VLOOKUP(B700,'COMP.BG'!$A:$N,5,FALSE),VLOOKUP(B700,SINAPI!$A:$M,4,FALSE))</f>
        <v>UN</v>
      </c>
      <c r="F700" s="50">
        <v>3</v>
      </c>
      <c r="G700" s="292" t="str">
        <f>IF(ISNUMBER(SEARCH("COM",B700)),VLOOKUP(B700,'COMP.BG'!$A:$M,13,FALSE),VLOOKUP(B700,SINAPI!A:M,7,FALSE))</f>
        <v>14,10</v>
      </c>
      <c r="H700" s="292" t="str">
        <f>IF(ISNUMBER(SEARCH("COM",B700)),VLOOKUP(B700,'COMP.BG'!$A:$N,14,FALSE),VLOOKUP(B700,SINAPI!A:N,6,FALSE))</f>
        <v>18,16</v>
      </c>
      <c r="I700" s="50">
        <f t="shared" si="451"/>
        <v>42.3</v>
      </c>
      <c r="J700" s="50">
        <f t="shared" si="452"/>
        <v>54.48</v>
      </c>
      <c r="K700" s="50">
        <f t="shared" si="453"/>
        <v>96.78</v>
      </c>
      <c r="L700" s="50">
        <f t="shared" si="454"/>
        <v>20.350000000000001</v>
      </c>
      <c r="M700" s="50">
        <f t="shared" si="455"/>
        <v>117.13</v>
      </c>
      <c r="N700" s="243">
        <f t="shared" si="456"/>
        <v>3.9043348430094793E-3</v>
      </c>
    </row>
    <row r="701" spans="1:14" ht="25.5" x14ac:dyDescent="0.2">
      <c r="A701" s="416" t="s">
        <v>15109</v>
      </c>
      <c r="B701" s="264">
        <v>91942</v>
      </c>
      <c r="C701" s="239" t="s">
        <v>200</v>
      </c>
      <c r="D701" s="245" t="str">
        <f>IF(ISNUMBER(SEARCH("Com",B701)),VLOOKUP(B701,'COMP.BG'!$A:$N,3,FALSE),VLOOKUP(B701,SINAPI!$A:$M,2,FALSE))</f>
        <v>CAIXA RETANGULAR 4" X 4" ALTA (2,00 M DO PISO), PVC, INSTALADA EM PAREDE - FORNECIMENTO E INSTALAÇÃO. AF_12/2015</v>
      </c>
      <c r="E701" s="49" t="str">
        <f>IF(ISNUMBER(SEARCH("Com",B701)),VLOOKUP(B701,'COMP.BG'!$A:$N,5,FALSE),VLOOKUP(B701,SINAPI!$A:$M,4,FALSE))</f>
        <v>UN</v>
      </c>
      <c r="F701" s="50">
        <v>3</v>
      </c>
      <c r="G701" s="292" t="str">
        <f>IF(ISNUMBER(SEARCH("COM",B701)),VLOOKUP(B701,'COMP.BG'!$A:$M,13,FALSE),VLOOKUP(B701,SINAPI!A:M,7,FALSE))</f>
        <v>13,97</v>
      </c>
      <c r="H701" s="292" t="str">
        <f>IF(ISNUMBER(SEARCH("COM",B701)),VLOOKUP(B701,'COMP.BG'!$A:$N,14,FALSE),VLOOKUP(B701,SINAPI!A:N,6,FALSE))</f>
        <v>18,16</v>
      </c>
      <c r="I701" s="50">
        <f t="shared" si="451"/>
        <v>41.91</v>
      </c>
      <c r="J701" s="50">
        <f t="shared" si="452"/>
        <v>54.48</v>
      </c>
      <c r="K701" s="50">
        <f t="shared" si="453"/>
        <v>96.389999999999986</v>
      </c>
      <c r="L701" s="50">
        <f t="shared" si="454"/>
        <v>20.27</v>
      </c>
      <c r="M701" s="50">
        <f t="shared" si="455"/>
        <v>116.65999999999998</v>
      </c>
      <c r="N701" s="243">
        <f t="shared" si="456"/>
        <v>3.8886681702850318E-3</v>
      </c>
    </row>
    <row r="702" spans="1:14" ht="25.5" x14ac:dyDescent="0.2">
      <c r="A702" s="416" t="s">
        <v>15110</v>
      </c>
      <c r="B702" s="264">
        <v>92872</v>
      </c>
      <c r="C702" s="239" t="s">
        <v>200</v>
      </c>
      <c r="D702" s="245" t="str">
        <f>IF(ISNUMBER(SEARCH("Com",B702)),VLOOKUP(B702,'COMP.BG'!$A:$N,3,FALSE),VLOOKUP(B702,SINAPI!$A:$M,2,FALSE))</f>
        <v>CAIXA RETANGULAR 4" X 4" BAIXA (0,30 M DO PISO), METÁLICA, INSTALADA EM PAREDE - FORNECIMENTO E INSTALAÇÃO. AF_12/2015</v>
      </c>
      <c r="E702" s="49" t="str">
        <f>IF(ISNUMBER(SEARCH("Com",B702)),VLOOKUP(B702,'COMP.BG'!$A:$N,5,FALSE),VLOOKUP(B702,SINAPI!$A:$M,4,FALSE))</f>
        <v>UN</v>
      </c>
      <c r="F702" s="50">
        <v>3</v>
      </c>
      <c r="G702" s="292" t="str">
        <f>IF(ISNUMBER(SEARCH("COM",B702)),VLOOKUP(B702,'COMP.BG'!$A:$M,13,FALSE),VLOOKUP(B702,SINAPI!A:M,7,FALSE))</f>
        <v>8,16</v>
      </c>
      <c r="H702" s="292" t="str">
        <f>IF(ISNUMBER(SEARCH("COM",B702)),VLOOKUP(B702,'COMP.BG'!$A:$N,14,FALSE),VLOOKUP(B702,SINAPI!A:N,6,FALSE))</f>
        <v>5,15</v>
      </c>
      <c r="I702" s="50">
        <f t="shared" si="451"/>
        <v>24.48</v>
      </c>
      <c r="J702" s="50">
        <f t="shared" si="452"/>
        <v>15.45</v>
      </c>
      <c r="K702" s="50">
        <f t="shared" si="453"/>
        <v>39.93</v>
      </c>
      <c r="L702" s="50">
        <f t="shared" si="454"/>
        <v>8.4</v>
      </c>
      <c r="M702" s="50">
        <f t="shared" si="455"/>
        <v>48.33</v>
      </c>
      <c r="N702" s="243">
        <f t="shared" si="456"/>
        <v>1.6110006229202436E-3</v>
      </c>
    </row>
    <row r="703" spans="1:14" ht="25.5" x14ac:dyDescent="0.2">
      <c r="A703" s="416" t="s">
        <v>17960</v>
      </c>
      <c r="B703" s="264">
        <v>91944</v>
      </c>
      <c r="C703" s="239" t="s">
        <v>200</v>
      </c>
      <c r="D703" s="245" t="str">
        <f>IF(ISNUMBER(SEARCH("Com",B703)),VLOOKUP(B703,'COMP.BG'!$A:$N,3,FALSE),VLOOKUP(B703,SINAPI!$A:$M,2,FALSE))</f>
        <v>CAIXA RETANGULAR 4" X 4" BAIXA (0,30 M DO PISO), PVC, INSTALADA EM PAREDE - FORNECIMENTO E INSTALAÇÃO. AF_12/2015</v>
      </c>
      <c r="E703" s="49" t="str">
        <f>IF(ISNUMBER(SEARCH("Com",B703)),VLOOKUP(B703,'COMP.BG'!$A:$N,5,FALSE),VLOOKUP(B703,SINAPI!$A:$M,4,FALSE))</f>
        <v>UN</v>
      </c>
      <c r="F703" s="50">
        <v>3</v>
      </c>
      <c r="G703" s="292" t="str">
        <f>IF(ISNUMBER(SEARCH("COM",B703)),VLOOKUP(B703,'COMP.BG'!$A:$M,13,FALSE),VLOOKUP(B703,SINAPI!A:M,7,FALSE))</f>
        <v>8,03</v>
      </c>
      <c r="H703" s="292" t="str">
        <f>IF(ISNUMBER(SEARCH("COM",B703)),VLOOKUP(B703,'COMP.BG'!$A:$N,14,FALSE),VLOOKUP(B703,SINAPI!A:N,6,FALSE))</f>
        <v>5,15</v>
      </c>
      <c r="I703" s="50">
        <f t="shared" si="451"/>
        <v>24.09</v>
      </c>
      <c r="J703" s="50">
        <f t="shared" si="452"/>
        <v>15.45</v>
      </c>
      <c r="K703" s="50">
        <f t="shared" si="453"/>
        <v>39.54</v>
      </c>
      <c r="L703" s="50">
        <f t="shared" si="454"/>
        <v>8.32</v>
      </c>
      <c r="M703" s="50">
        <f t="shared" si="455"/>
        <v>47.86</v>
      </c>
      <c r="N703" s="243">
        <f t="shared" si="456"/>
        <v>1.5953339501957968E-3</v>
      </c>
    </row>
    <row r="704" spans="1:14" ht="25.5" x14ac:dyDescent="0.2">
      <c r="A704" s="416" t="s">
        <v>17961</v>
      </c>
      <c r="B704" s="264">
        <v>92871</v>
      </c>
      <c r="C704" s="239" t="s">
        <v>200</v>
      </c>
      <c r="D704" s="245" t="str">
        <f>IF(ISNUMBER(SEARCH("Com",B704)),VLOOKUP(B704,'COMP.BG'!$A:$N,3,FALSE),VLOOKUP(B704,SINAPI!$A:$M,2,FALSE))</f>
        <v>CAIXA RETANGULAR 4" X 4" MÉDIA (1,30 M DO PISO), METÁLICA, INSTALADA EM PAREDE - FORNECIMENTO E INSTALAÇÃO. AF_12/2015</v>
      </c>
      <c r="E704" s="49" t="str">
        <f>IF(ISNUMBER(SEARCH("Com",B704)),VLOOKUP(B704,'COMP.BG'!$A:$N,5,FALSE),VLOOKUP(B704,SINAPI!$A:$M,4,FALSE))</f>
        <v>UN</v>
      </c>
      <c r="F704" s="50">
        <v>3</v>
      </c>
      <c r="G704" s="292" t="str">
        <f>IF(ISNUMBER(SEARCH("COM",B704)),VLOOKUP(B704,'COMP.BG'!$A:$M,13,FALSE),VLOOKUP(B704,SINAPI!A:M,7,FALSE))</f>
        <v>9,78</v>
      </c>
      <c r="H704" s="292" t="str">
        <f>IF(ISNUMBER(SEARCH("COM",B704)),VLOOKUP(B704,'COMP.BG'!$A:$N,14,FALSE),VLOOKUP(B704,SINAPI!A:N,6,FALSE))</f>
        <v>8,69</v>
      </c>
      <c r="I704" s="50">
        <f t="shared" si="451"/>
        <v>29.34</v>
      </c>
      <c r="J704" s="50">
        <f t="shared" si="452"/>
        <v>26.07</v>
      </c>
      <c r="K704" s="50">
        <f t="shared" si="453"/>
        <v>55.41</v>
      </c>
      <c r="L704" s="50">
        <f t="shared" si="454"/>
        <v>11.65</v>
      </c>
      <c r="M704" s="50">
        <f t="shared" si="455"/>
        <v>67.06</v>
      </c>
      <c r="N704" s="243">
        <f t="shared" si="456"/>
        <v>2.2353341976625602E-3</v>
      </c>
    </row>
    <row r="705" spans="1:14" ht="25.5" x14ac:dyDescent="0.2">
      <c r="A705" s="416" t="s">
        <v>17962</v>
      </c>
      <c r="B705" s="264">
        <v>91943</v>
      </c>
      <c r="C705" s="239" t="s">
        <v>200</v>
      </c>
      <c r="D705" s="245" t="str">
        <f>IF(ISNUMBER(SEARCH("Com",B705)),VLOOKUP(B705,'COMP.BG'!$A:$N,3,FALSE),VLOOKUP(B705,SINAPI!$A:$M,2,FALSE))</f>
        <v>CAIXA RETANGULAR 4" X 4" MÉDIA (1,30 M DO PISO), PVC, INSTALADA EM PAREDE - FORNECIMENTO E INSTALAÇÃO. AF_12/2015</v>
      </c>
      <c r="E705" s="49" t="str">
        <f>IF(ISNUMBER(SEARCH("Com",B705)),VLOOKUP(B705,'COMP.BG'!$A:$N,5,FALSE),VLOOKUP(B705,SINAPI!$A:$M,4,FALSE))</f>
        <v>UN</v>
      </c>
      <c r="F705" s="50">
        <v>3</v>
      </c>
      <c r="G705" s="292" t="str">
        <f>IF(ISNUMBER(SEARCH("COM",B705)),VLOOKUP(B705,'COMP.BG'!$A:$M,13,FALSE),VLOOKUP(B705,SINAPI!A:M,7,FALSE))</f>
        <v>9,65</v>
      </c>
      <c r="H705" s="292" t="str">
        <f>IF(ISNUMBER(SEARCH("COM",B705)),VLOOKUP(B705,'COMP.BG'!$A:$N,14,FALSE),VLOOKUP(B705,SINAPI!A:N,6,FALSE))</f>
        <v>8,69</v>
      </c>
      <c r="I705" s="50">
        <f t="shared" si="451"/>
        <v>28.95</v>
      </c>
      <c r="J705" s="50">
        <f t="shared" si="452"/>
        <v>26.07</v>
      </c>
      <c r="K705" s="50">
        <f t="shared" si="453"/>
        <v>55.019999999999996</v>
      </c>
      <c r="L705" s="50">
        <f t="shared" si="454"/>
        <v>11.57</v>
      </c>
      <c r="M705" s="50">
        <f t="shared" si="455"/>
        <v>66.59</v>
      </c>
      <c r="N705" s="243">
        <f t="shared" si="456"/>
        <v>2.2196675249381136E-3</v>
      </c>
    </row>
    <row r="706" spans="1:14" x14ac:dyDescent="0.2">
      <c r="A706" s="416" t="s">
        <v>17963</v>
      </c>
      <c r="B706" s="264" t="s">
        <v>17671</v>
      </c>
      <c r="C706" s="239" t="s">
        <v>222</v>
      </c>
      <c r="D706" s="245" t="str">
        <f>IF(ISNUMBER(SEARCH("Com",B706)),VLOOKUP(B706,'COMP.BG'!$A:$N,3,FALSE),VLOOKUP(B706,SINAPI!$A:$M,2,FALSE))</f>
        <v>CHICOTE PARA LIGAÇÃO DA LUMINÁRIA (CABO 3X1MM2+PLUG 2P+T MACHO)</v>
      </c>
      <c r="E706" s="49" t="str">
        <f>IF(ISNUMBER(SEARCH("Com",B706)),VLOOKUP(B706,'COMP.BG'!$A:$N,5,FALSE),VLOOKUP(B706,SINAPI!$A:$M,4,FALSE))</f>
        <v>UN</v>
      </c>
      <c r="F706" s="50">
        <v>3</v>
      </c>
      <c r="G706" s="292">
        <f>IF(ISNUMBER(SEARCH("COM",B706)),VLOOKUP(B706,'COMP.BG'!$A:$M,13,FALSE),VLOOKUP(B706,SINAPI!A:M,7,FALSE))</f>
        <v>35.713999999999992</v>
      </c>
      <c r="H706" s="292">
        <f>IF(ISNUMBER(SEARCH("COM",B706)),VLOOKUP(B706,'COMP.BG'!$A:$N,14,FALSE),VLOOKUP(B706,SINAPI!A:N,6,FALSE))</f>
        <v>12.084000000000001</v>
      </c>
      <c r="I706" s="50">
        <f t="shared" ref="I706:I736" si="462">ROUND(F706*G706,2)</f>
        <v>107.14</v>
      </c>
      <c r="J706" s="50">
        <f t="shared" ref="J706:J736" si="463">ROUND(F706*H706,2)</f>
        <v>36.25</v>
      </c>
      <c r="K706" s="50">
        <f t="shared" ref="K706:K736" si="464">I706+J706</f>
        <v>143.38999999999999</v>
      </c>
      <c r="L706" s="50">
        <f t="shared" ref="L706:L736" si="465">ROUND($L$15*K706,2)</f>
        <v>30.15</v>
      </c>
      <c r="M706" s="50">
        <f t="shared" ref="M706:M736" si="466">K706+L706</f>
        <v>173.54</v>
      </c>
      <c r="N706" s="243">
        <f t="shared" si="456"/>
        <v>5.7846689034053191E-3</v>
      </c>
    </row>
    <row r="707" spans="1:14" ht="25.5" x14ac:dyDescent="0.2">
      <c r="A707" s="416" t="s">
        <v>17964</v>
      </c>
      <c r="B707" s="264">
        <v>95777</v>
      </c>
      <c r="C707" s="239" t="s">
        <v>200</v>
      </c>
      <c r="D707" s="245" t="str">
        <f>IF(ISNUMBER(SEARCH("Com",B707)),VLOOKUP(B707,'COMP.BG'!$A:$N,3,FALSE),VLOOKUP(B707,SINAPI!$A:$M,2,FALSE))</f>
        <v>CONDULETE DE ALUMÍNIO, TIPO B, PARA ELETRODUTO DE AÇO GALVANIZADO DN 20 MM (3/4''), APARENTE - FORNECIMENTO E INSTALAÇÃO. AF_11/2016_P</v>
      </c>
      <c r="E707" s="49" t="str">
        <f>IF(ISNUMBER(SEARCH("Com",B707)),VLOOKUP(B707,'COMP.BG'!$A:$N,5,FALSE),VLOOKUP(B707,SINAPI!$A:$M,4,FALSE))</f>
        <v>UN</v>
      </c>
      <c r="F707" s="50">
        <v>3</v>
      </c>
      <c r="G707" s="292" t="str">
        <f>IF(ISNUMBER(SEARCH("COM",B707)),VLOOKUP(B707,'COMP.BG'!$A:$M,13,FALSE),VLOOKUP(B707,SINAPI!A:M,7,FALSE))</f>
        <v>11,84</v>
      </c>
      <c r="H707" s="292" t="str">
        <f>IF(ISNUMBER(SEARCH("COM",B707)),VLOOKUP(B707,'COMP.BG'!$A:$N,14,FALSE),VLOOKUP(B707,SINAPI!A:N,6,FALSE))</f>
        <v>10,39</v>
      </c>
      <c r="I707" s="50">
        <f t="shared" si="462"/>
        <v>35.520000000000003</v>
      </c>
      <c r="J707" s="50">
        <f t="shared" si="463"/>
        <v>31.17</v>
      </c>
      <c r="K707" s="50">
        <f t="shared" si="464"/>
        <v>66.69</v>
      </c>
      <c r="L707" s="50">
        <f t="shared" si="465"/>
        <v>14.02</v>
      </c>
      <c r="M707" s="50">
        <f t="shared" si="466"/>
        <v>80.709999999999994</v>
      </c>
      <c r="N707" s="243">
        <f t="shared" si="456"/>
        <v>2.6903343735959623E-3</v>
      </c>
    </row>
    <row r="708" spans="1:14" ht="25.5" x14ac:dyDescent="0.2">
      <c r="A708" s="416" t="s">
        <v>17965</v>
      </c>
      <c r="B708" s="264">
        <v>95780</v>
      </c>
      <c r="C708" s="239" t="s">
        <v>200</v>
      </c>
      <c r="D708" s="245" t="str">
        <f>IF(ISNUMBER(SEARCH("Com",B708)),VLOOKUP(B708,'COMP.BG'!$A:$N,3,FALSE),VLOOKUP(B708,SINAPI!$A:$M,2,FALSE))</f>
        <v>CONDULETE DE ALUMÍNIO, TIPO B, PARA ELETRODUTO DE AÇO GALVANIZADO DN 25 MM (1''), APARENTE - FORNECIMENTO E INSTALAÇÃO. AF_11/2016_P</v>
      </c>
      <c r="E708" s="49" t="str">
        <f>IF(ISNUMBER(SEARCH("Com",B708)),VLOOKUP(B708,'COMP.BG'!$A:$N,5,FALSE),VLOOKUP(B708,SINAPI!$A:$M,4,FALSE))</f>
        <v>UN</v>
      </c>
      <c r="F708" s="50">
        <v>3</v>
      </c>
      <c r="G708" s="292" t="str">
        <f>IF(ISNUMBER(SEARCH("COM",B708)),VLOOKUP(B708,'COMP.BG'!$A:$M,13,FALSE),VLOOKUP(B708,SINAPI!A:M,7,FALSE))</f>
        <v>13,86</v>
      </c>
      <c r="H708" s="292" t="str">
        <f>IF(ISNUMBER(SEARCH("COM",B708)),VLOOKUP(B708,'COMP.BG'!$A:$N,14,FALSE),VLOOKUP(B708,SINAPI!A:N,6,FALSE))</f>
        <v>10,79</v>
      </c>
      <c r="I708" s="50">
        <f t="shared" si="462"/>
        <v>41.58</v>
      </c>
      <c r="J708" s="50">
        <f t="shared" si="463"/>
        <v>32.369999999999997</v>
      </c>
      <c r="K708" s="50">
        <f t="shared" si="464"/>
        <v>73.949999999999989</v>
      </c>
      <c r="L708" s="50">
        <f t="shared" si="465"/>
        <v>15.55</v>
      </c>
      <c r="M708" s="50">
        <f t="shared" si="466"/>
        <v>89.499999999999986</v>
      </c>
      <c r="N708" s="243">
        <f t="shared" si="456"/>
        <v>2.9833344868893394E-3</v>
      </c>
    </row>
    <row r="709" spans="1:14" ht="25.5" x14ac:dyDescent="0.2">
      <c r="A709" s="416" t="s">
        <v>15111</v>
      </c>
      <c r="B709" s="264">
        <v>95778</v>
      </c>
      <c r="C709" s="239" t="s">
        <v>200</v>
      </c>
      <c r="D709" s="245" t="str">
        <f>IF(ISNUMBER(SEARCH("Com",B709)),VLOOKUP(B709,'COMP.BG'!$A:$N,3,FALSE),VLOOKUP(B709,SINAPI!$A:$M,2,FALSE))</f>
        <v>CONDULETE DE ALUMÍNIO, TIPO C, PARA ELETRODUTO DE AÇO GALVANIZADO DN 20 MM (3/4''), APARENTE - FORNECIMENTO E INSTALAÇÃO. AF_11/2016_P</v>
      </c>
      <c r="E709" s="49" t="str">
        <f>IF(ISNUMBER(SEARCH("Com",B709)),VLOOKUP(B709,'COMP.BG'!$A:$N,5,FALSE),VLOOKUP(B709,SINAPI!$A:$M,4,FALSE))</f>
        <v>UN</v>
      </c>
      <c r="F709" s="50">
        <v>3</v>
      </c>
      <c r="G709" s="292" t="str">
        <f>IF(ISNUMBER(SEARCH("COM",B709)),VLOOKUP(B709,'COMP.BG'!$A:$M,13,FALSE),VLOOKUP(B709,SINAPI!A:M,7,FALSE))</f>
        <v>12,23</v>
      </c>
      <c r="H709" s="292" t="str">
        <f>IF(ISNUMBER(SEARCH("COM",B709)),VLOOKUP(B709,'COMP.BG'!$A:$N,14,FALSE),VLOOKUP(B709,SINAPI!A:N,6,FALSE))</f>
        <v>10,39</v>
      </c>
      <c r="I709" s="50">
        <f t="shared" si="462"/>
        <v>36.69</v>
      </c>
      <c r="J709" s="50">
        <f t="shared" si="463"/>
        <v>31.17</v>
      </c>
      <c r="K709" s="50">
        <f t="shared" si="464"/>
        <v>67.86</v>
      </c>
      <c r="L709" s="50">
        <f t="shared" si="465"/>
        <v>14.27</v>
      </c>
      <c r="M709" s="50">
        <f t="shared" si="466"/>
        <v>82.13</v>
      </c>
      <c r="N709" s="243">
        <f t="shared" ref="N709:N740" si="467">M709/$M$996*100</f>
        <v>2.7376677252315251E-3</v>
      </c>
    </row>
    <row r="710" spans="1:14" ht="25.5" x14ac:dyDescent="0.2">
      <c r="A710" s="416" t="s">
        <v>17966</v>
      </c>
      <c r="B710" s="264">
        <v>95781</v>
      </c>
      <c r="C710" s="239" t="s">
        <v>200</v>
      </c>
      <c r="D710" s="245" t="str">
        <f>IF(ISNUMBER(SEARCH("Com",B710)),VLOOKUP(B710,'COMP.BG'!$A:$N,3,FALSE),VLOOKUP(B710,SINAPI!$A:$M,2,FALSE))</f>
        <v>CONDULETE DE ALUMÍNIO, TIPO C, PARA ELETRODUTO DE AÇO GALVANIZADO DN 25 MM (1''), APARENTE - FORNECIMENTO E INSTALAÇÃO. AF_11/2016_P</v>
      </c>
      <c r="E710" s="49" t="str">
        <f>IF(ISNUMBER(SEARCH("Com",B710)),VLOOKUP(B710,'COMP.BG'!$A:$N,5,FALSE),VLOOKUP(B710,SINAPI!$A:$M,4,FALSE))</f>
        <v>UN</v>
      </c>
      <c r="F710" s="50">
        <v>3</v>
      </c>
      <c r="G710" s="292" t="str">
        <f>IF(ISNUMBER(SEARCH("COM",B710)),VLOOKUP(B710,'COMP.BG'!$A:$M,13,FALSE),VLOOKUP(B710,SINAPI!A:M,7,FALSE))</f>
        <v>14,15</v>
      </c>
      <c r="H710" s="292" t="str">
        <f>IF(ISNUMBER(SEARCH("COM",B710)),VLOOKUP(B710,'COMP.BG'!$A:$N,14,FALSE),VLOOKUP(B710,SINAPI!A:N,6,FALSE))</f>
        <v>10,79</v>
      </c>
      <c r="I710" s="50">
        <f t="shared" si="462"/>
        <v>42.45</v>
      </c>
      <c r="J710" s="50">
        <f t="shared" si="463"/>
        <v>32.369999999999997</v>
      </c>
      <c r="K710" s="50">
        <f t="shared" si="464"/>
        <v>74.819999999999993</v>
      </c>
      <c r="L710" s="50">
        <f t="shared" si="465"/>
        <v>15.73</v>
      </c>
      <c r="M710" s="50">
        <f t="shared" si="466"/>
        <v>90.55</v>
      </c>
      <c r="N710" s="243">
        <f t="shared" si="467"/>
        <v>3.0183345004226787E-3</v>
      </c>
    </row>
    <row r="711" spans="1:14" ht="25.5" x14ac:dyDescent="0.2">
      <c r="A711" s="416" t="s">
        <v>15112</v>
      </c>
      <c r="B711" s="264">
        <v>95782</v>
      </c>
      <c r="C711" s="239" t="s">
        <v>200</v>
      </c>
      <c r="D711" s="245" t="str">
        <f>IF(ISNUMBER(SEARCH("Com",B711)),VLOOKUP(B711,'COMP.BG'!$A:$N,3,FALSE),VLOOKUP(B711,SINAPI!$A:$M,2,FALSE))</f>
        <v>CONDULETE DE ALUMÍNIO, TIPO E, ELETRODUTO DE AÇO GALVANIZADO DN 25 MM (1''), APARENTE - FORNECIMENTO E INSTALAÇÃO. AF_11/2016_P</v>
      </c>
      <c r="E711" s="49" t="str">
        <f>IF(ISNUMBER(SEARCH("Com",B711)),VLOOKUP(B711,'COMP.BG'!$A:$N,5,FALSE),VLOOKUP(B711,SINAPI!$A:$M,4,FALSE))</f>
        <v>UN</v>
      </c>
      <c r="F711" s="50">
        <v>3</v>
      </c>
      <c r="G711" s="292" t="str">
        <f>IF(ISNUMBER(SEARCH("COM",B711)),VLOOKUP(B711,'COMP.BG'!$A:$M,13,FALSE),VLOOKUP(B711,SINAPI!A:M,7,FALSE))</f>
        <v>14,90</v>
      </c>
      <c r="H711" s="292" t="str">
        <f>IF(ISNUMBER(SEARCH("COM",B711)),VLOOKUP(B711,'COMP.BG'!$A:$N,14,FALSE),VLOOKUP(B711,SINAPI!A:N,6,FALSE))</f>
        <v>10,79</v>
      </c>
      <c r="I711" s="50">
        <f t="shared" si="462"/>
        <v>44.7</v>
      </c>
      <c r="J711" s="50">
        <f t="shared" si="463"/>
        <v>32.369999999999997</v>
      </c>
      <c r="K711" s="50">
        <f t="shared" si="464"/>
        <v>77.069999999999993</v>
      </c>
      <c r="L711" s="50">
        <f t="shared" si="465"/>
        <v>16.21</v>
      </c>
      <c r="M711" s="50">
        <f t="shared" si="466"/>
        <v>93.28</v>
      </c>
      <c r="N711" s="243">
        <f t="shared" si="467"/>
        <v>3.109334535609359E-3</v>
      </c>
    </row>
    <row r="712" spans="1:14" ht="25.5" x14ac:dyDescent="0.2">
      <c r="A712" s="416" t="s">
        <v>15113</v>
      </c>
      <c r="B712" s="264">
        <v>95779</v>
      </c>
      <c r="C712" s="239" t="s">
        <v>200</v>
      </c>
      <c r="D712" s="245" t="str">
        <f>IF(ISNUMBER(SEARCH("Com",B712)),VLOOKUP(B712,'COMP.BG'!$A:$N,3,FALSE),VLOOKUP(B712,SINAPI!$A:$M,2,FALSE))</f>
        <v>CONDULETE DE ALUMÍNIO, TIPO E, PARA ELETRODUTO DE AÇO GALVANIZADO DN 20 MM (3/4''), APARENTE - FORNECIMENTO E INSTALAÇÃO. AF_11/2016_P</v>
      </c>
      <c r="E712" s="49" t="str">
        <f>IF(ISNUMBER(SEARCH("Com",B712)),VLOOKUP(B712,'COMP.BG'!$A:$N,5,FALSE),VLOOKUP(B712,SINAPI!$A:$M,4,FALSE))</f>
        <v>UN</v>
      </c>
      <c r="F712" s="50">
        <v>3</v>
      </c>
      <c r="G712" s="292" t="str">
        <f>IF(ISNUMBER(SEARCH("COM",B712)),VLOOKUP(B712,'COMP.BG'!$A:$M,13,FALSE),VLOOKUP(B712,SINAPI!A:M,7,FALSE))</f>
        <v>10,93</v>
      </c>
      <c r="H712" s="292" t="str">
        <f>IF(ISNUMBER(SEARCH("COM",B712)),VLOOKUP(B712,'COMP.BG'!$A:$N,14,FALSE),VLOOKUP(B712,SINAPI!A:N,6,FALSE))</f>
        <v>10,39</v>
      </c>
      <c r="I712" s="50">
        <f t="shared" si="462"/>
        <v>32.79</v>
      </c>
      <c r="J712" s="50">
        <f t="shared" si="463"/>
        <v>31.17</v>
      </c>
      <c r="K712" s="50">
        <f t="shared" si="464"/>
        <v>63.96</v>
      </c>
      <c r="L712" s="50">
        <f t="shared" si="465"/>
        <v>13.45</v>
      </c>
      <c r="M712" s="50">
        <f t="shared" si="466"/>
        <v>77.41</v>
      </c>
      <c r="N712" s="243">
        <f t="shared" si="467"/>
        <v>2.5803343310626123E-3</v>
      </c>
    </row>
    <row r="713" spans="1:14" ht="25.5" x14ac:dyDescent="0.2">
      <c r="A713" s="416" t="s">
        <v>15114</v>
      </c>
      <c r="B713" s="264">
        <v>95785</v>
      </c>
      <c r="C713" s="239" t="s">
        <v>200</v>
      </c>
      <c r="D713" s="245" t="str">
        <f>IF(ISNUMBER(SEARCH("Com",B713)),VLOOKUP(B713,'COMP.BG'!$A:$N,3,FALSE),VLOOKUP(B713,SINAPI!$A:$M,2,FALSE))</f>
        <v>CONDULETE DE ALUMÍNIO, TIPO E, PARA ELETRODUTO DE AÇO GALVANIZADO DN 32 MM (1 1/4''), APARENTE - FORNECIMENTO E INSTALAÇÃO. AF_11/2016_P</v>
      </c>
      <c r="E713" s="49" t="str">
        <f>IF(ISNUMBER(SEARCH("Com",B713)),VLOOKUP(B713,'COMP.BG'!$A:$N,5,FALSE),VLOOKUP(B713,SINAPI!$A:$M,4,FALSE))</f>
        <v>UN</v>
      </c>
      <c r="F713" s="50">
        <v>3</v>
      </c>
      <c r="G713" s="292" t="str">
        <f>IF(ISNUMBER(SEARCH("COM",B713)),VLOOKUP(B713,'COMP.BG'!$A:$M,13,FALSE),VLOOKUP(B713,SINAPI!A:M,7,FALSE))</f>
        <v>17,28</v>
      </c>
      <c r="H713" s="292" t="str">
        <f>IF(ISNUMBER(SEARCH("COM",B713)),VLOOKUP(B713,'COMP.BG'!$A:$N,14,FALSE),VLOOKUP(B713,SINAPI!A:N,6,FALSE))</f>
        <v>11,36</v>
      </c>
      <c r="I713" s="50">
        <f t="shared" si="462"/>
        <v>51.84</v>
      </c>
      <c r="J713" s="50">
        <f t="shared" si="463"/>
        <v>34.08</v>
      </c>
      <c r="K713" s="50">
        <f t="shared" si="464"/>
        <v>85.92</v>
      </c>
      <c r="L713" s="50">
        <f t="shared" si="465"/>
        <v>18.07</v>
      </c>
      <c r="M713" s="50">
        <f t="shared" si="466"/>
        <v>103.99000000000001</v>
      </c>
      <c r="N713" s="243">
        <f t="shared" si="467"/>
        <v>3.4663346736494133E-3</v>
      </c>
    </row>
    <row r="714" spans="1:14" ht="25.5" x14ac:dyDescent="0.2">
      <c r="A714" s="416" t="s">
        <v>15115</v>
      </c>
      <c r="B714" s="264">
        <v>95787</v>
      </c>
      <c r="C714" s="239" t="s">
        <v>200</v>
      </c>
      <c r="D714" s="245" t="str">
        <f>IF(ISNUMBER(SEARCH("Com",B714)),VLOOKUP(B714,'COMP.BG'!$A:$N,3,FALSE),VLOOKUP(B714,SINAPI!$A:$M,2,FALSE))</f>
        <v>CONDULETE DE ALUMÍNIO, TIPO LR, PARA ELETRODUTO DE AÇO GALVANIZADO DN 20 MM (3/4''), APARENTE - FORNECIMENTO E INSTALAÇÃO. AF_11/2016_P</v>
      </c>
      <c r="E714" s="49" t="str">
        <f>IF(ISNUMBER(SEARCH("Com",B714)),VLOOKUP(B714,'COMP.BG'!$A:$N,5,FALSE),VLOOKUP(B714,SINAPI!$A:$M,4,FALSE))</f>
        <v>UN</v>
      </c>
      <c r="F714" s="50">
        <v>3</v>
      </c>
      <c r="G714" s="292" t="str">
        <f>IF(ISNUMBER(SEARCH("COM",B714)),VLOOKUP(B714,'COMP.BG'!$A:$M,13,FALSE),VLOOKUP(B714,SINAPI!A:M,7,FALSE))</f>
        <v>11,59</v>
      </c>
      <c r="H714" s="292" t="str">
        <f>IF(ISNUMBER(SEARCH("COM",B714)),VLOOKUP(B714,'COMP.BG'!$A:$N,14,FALSE),VLOOKUP(B714,SINAPI!A:N,6,FALSE))</f>
        <v>11,39</v>
      </c>
      <c r="I714" s="50">
        <f t="shared" si="462"/>
        <v>34.770000000000003</v>
      </c>
      <c r="J714" s="50">
        <f t="shared" si="463"/>
        <v>34.17</v>
      </c>
      <c r="K714" s="50">
        <f t="shared" si="464"/>
        <v>68.94</v>
      </c>
      <c r="L714" s="50">
        <f t="shared" si="465"/>
        <v>14.5</v>
      </c>
      <c r="M714" s="50">
        <f t="shared" si="466"/>
        <v>83.44</v>
      </c>
      <c r="N714" s="243">
        <f t="shared" si="467"/>
        <v>2.7813344087826426E-3</v>
      </c>
    </row>
    <row r="715" spans="1:14" ht="25.5" x14ac:dyDescent="0.2">
      <c r="A715" s="416" t="s">
        <v>15116</v>
      </c>
      <c r="B715" s="264">
        <v>95789</v>
      </c>
      <c r="C715" s="239" t="s">
        <v>200</v>
      </c>
      <c r="D715" s="245" t="str">
        <f>IF(ISNUMBER(SEARCH("Com",B715)),VLOOKUP(B715,'COMP.BG'!$A:$N,3,FALSE),VLOOKUP(B715,SINAPI!$A:$M,2,FALSE))</f>
        <v>CONDULETE DE ALUMÍNIO, TIPO LR, PARA ELETRODUTO DE AÇO GALVANIZADO DN 25 MM (1''), APARENTE - FORNECIMENTO E INSTALAÇÃO. AF_11/2016_P</v>
      </c>
      <c r="E715" s="49" t="str">
        <f>IF(ISNUMBER(SEARCH("Com",B715)),VLOOKUP(B715,'COMP.BG'!$A:$N,5,FALSE),VLOOKUP(B715,SINAPI!$A:$M,4,FALSE))</f>
        <v>UN</v>
      </c>
      <c r="F715" s="50">
        <v>3</v>
      </c>
      <c r="G715" s="292" t="str">
        <f>IF(ISNUMBER(SEARCH("COM",B715)),VLOOKUP(B715,'COMP.BG'!$A:$M,13,FALSE),VLOOKUP(B715,SINAPI!A:M,7,FALSE))</f>
        <v>15,17</v>
      </c>
      <c r="H715" s="292" t="str">
        <f>IF(ISNUMBER(SEARCH("COM",B715)),VLOOKUP(B715,'COMP.BG'!$A:$N,14,FALSE),VLOOKUP(B715,SINAPI!A:N,6,FALSE))</f>
        <v>12,01</v>
      </c>
      <c r="I715" s="50">
        <f t="shared" si="462"/>
        <v>45.51</v>
      </c>
      <c r="J715" s="50">
        <f t="shared" si="463"/>
        <v>36.03</v>
      </c>
      <c r="K715" s="50">
        <f t="shared" si="464"/>
        <v>81.539999999999992</v>
      </c>
      <c r="L715" s="50">
        <f t="shared" si="465"/>
        <v>17.149999999999999</v>
      </c>
      <c r="M715" s="50">
        <f t="shared" si="466"/>
        <v>98.69</v>
      </c>
      <c r="N715" s="243">
        <f t="shared" si="467"/>
        <v>3.2896679386716088E-3</v>
      </c>
    </row>
    <row r="716" spans="1:14" ht="25.5" x14ac:dyDescent="0.2">
      <c r="A716" s="416" t="s">
        <v>15117</v>
      </c>
      <c r="B716" s="264">
        <v>95789</v>
      </c>
      <c r="C716" s="239" t="s">
        <v>200</v>
      </c>
      <c r="D716" s="245" t="str">
        <f>IF(ISNUMBER(SEARCH("Com",B716)),VLOOKUP(B716,'COMP.BG'!$A:$N,3,FALSE),VLOOKUP(B716,SINAPI!$A:$M,2,FALSE))</f>
        <v>CONDULETE DE ALUMÍNIO, TIPO LR, PARA ELETRODUTO DE AÇO GALVANIZADO DN 25 MM (1''), APARENTE - FORNECIMENTO E INSTALAÇÃO. AF_11/2016_P</v>
      </c>
      <c r="E716" s="49" t="str">
        <f>IF(ISNUMBER(SEARCH("Com",B716)),VLOOKUP(B716,'COMP.BG'!$A:$N,5,FALSE),VLOOKUP(B716,SINAPI!$A:$M,4,FALSE))</f>
        <v>UN</v>
      </c>
      <c r="F716" s="50">
        <v>3</v>
      </c>
      <c r="G716" s="292" t="str">
        <f>IF(ISNUMBER(SEARCH("COM",B716)),VLOOKUP(B716,'COMP.BG'!$A:$M,13,FALSE),VLOOKUP(B716,SINAPI!A:M,7,FALSE))</f>
        <v>15,17</v>
      </c>
      <c r="H716" s="292" t="str">
        <f>IF(ISNUMBER(SEARCH("COM",B716)),VLOOKUP(B716,'COMP.BG'!$A:$N,14,FALSE),VLOOKUP(B716,SINAPI!A:N,6,FALSE))</f>
        <v>12,01</v>
      </c>
      <c r="I716" s="50">
        <f t="shared" si="462"/>
        <v>45.51</v>
      </c>
      <c r="J716" s="50">
        <f t="shared" si="463"/>
        <v>36.03</v>
      </c>
      <c r="K716" s="50">
        <f t="shared" si="464"/>
        <v>81.539999999999992</v>
      </c>
      <c r="L716" s="50">
        <f t="shared" si="465"/>
        <v>17.149999999999999</v>
      </c>
      <c r="M716" s="50">
        <f t="shared" si="466"/>
        <v>98.69</v>
      </c>
      <c r="N716" s="243">
        <f t="shared" si="467"/>
        <v>3.2896679386716088E-3</v>
      </c>
    </row>
    <row r="717" spans="1:14" ht="25.5" x14ac:dyDescent="0.2">
      <c r="A717" s="416" t="s">
        <v>15118</v>
      </c>
      <c r="B717" s="264">
        <v>95797</v>
      </c>
      <c r="C717" s="239" t="s">
        <v>200</v>
      </c>
      <c r="D717" s="245" t="str">
        <f>IF(ISNUMBER(SEARCH("Com",B717)),VLOOKUP(B717,'COMP.BG'!$A:$N,3,FALSE),VLOOKUP(B717,SINAPI!$A:$M,2,FALSE))</f>
        <v>CONDULETE DE ALUMÍNIO, TIPO T, PARA ELETRODUTO DE AÇO GALVANIZADO DN 32 MM (1 1/4''), APARENTE - FORNECIMENTO E INSTALAÇÃO. AF_11/2016_P</v>
      </c>
      <c r="E717" s="49" t="str">
        <f>IF(ISNUMBER(SEARCH("Com",B717)),VLOOKUP(B717,'COMP.BG'!$A:$N,5,FALSE),VLOOKUP(B717,SINAPI!$A:$M,4,FALSE))</f>
        <v>UN</v>
      </c>
      <c r="F717" s="50">
        <v>3</v>
      </c>
      <c r="G717" s="292" t="str">
        <f>IF(ISNUMBER(SEARCH("COM",B717)),VLOOKUP(B717,'COMP.BG'!$A:$M,13,FALSE),VLOOKUP(B717,SINAPI!A:M,7,FALSE))</f>
        <v>23,52</v>
      </c>
      <c r="H717" s="292" t="str">
        <f>IF(ISNUMBER(SEARCH("COM",B717)),VLOOKUP(B717,'COMP.BG'!$A:$N,14,FALSE),VLOOKUP(B717,SINAPI!A:N,6,FALSE))</f>
        <v>15,48</v>
      </c>
      <c r="I717" s="50">
        <f t="shared" si="462"/>
        <v>70.56</v>
      </c>
      <c r="J717" s="50">
        <f t="shared" si="463"/>
        <v>46.44</v>
      </c>
      <c r="K717" s="50">
        <f t="shared" si="464"/>
        <v>117</v>
      </c>
      <c r="L717" s="50">
        <f t="shared" si="465"/>
        <v>24.61</v>
      </c>
      <c r="M717" s="50">
        <f t="shared" si="466"/>
        <v>141.61000000000001</v>
      </c>
      <c r="N717" s="243">
        <f t="shared" si="467"/>
        <v>4.7203351585296035E-3</v>
      </c>
    </row>
    <row r="718" spans="1:14" ht="25.5" x14ac:dyDescent="0.2">
      <c r="A718" s="416" t="s">
        <v>15119</v>
      </c>
      <c r="B718" s="264">
        <v>95801</v>
      </c>
      <c r="C718" s="239" t="s">
        <v>200</v>
      </c>
      <c r="D718" s="245" t="str">
        <f>IF(ISNUMBER(SEARCH("Com",B718)),VLOOKUP(B718,'COMP.BG'!$A:$N,3,FALSE),VLOOKUP(B718,SINAPI!$A:$M,2,FALSE))</f>
        <v>CONDULETE DE ALUMÍNIO, TIPO X, PARA ELETRODUTO DE AÇO GALVANIZADO DN 20 MM (3/4''), APARENTE - FORNECIMENTO E INSTALAÇÃO. AF_11/2016_P</v>
      </c>
      <c r="E718" s="49" t="str">
        <f>IF(ISNUMBER(SEARCH("Com",B718)),VLOOKUP(B718,'COMP.BG'!$A:$N,5,FALSE),VLOOKUP(B718,SINAPI!$A:$M,4,FALSE))</f>
        <v>UN</v>
      </c>
      <c r="F718" s="50">
        <v>3</v>
      </c>
      <c r="G718" s="292" t="str">
        <f>IF(ISNUMBER(SEARCH("COM",B718)),VLOOKUP(B718,'COMP.BG'!$A:$M,13,FALSE),VLOOKUP(B718,SINAPI!A:M,7,FALSE))</f>
        <v>16,24</v>
      </c>
      <c r="H718" s="292" t="str">
        <f>IF(ISNUMBER(SEARCH("COM",B718)),VLOOKUP(B718,'COMP.BG'!$A:$N,14,FALSE),VLOOKUP(B718,SINAPI!A:N,6,FALSE))</f>
        <v>15,01</v>
      </c>
      <c r="I718" s="50">
        <f t="shared" si="462"/>
        <v>48.72</v>
      </c>
      <c r="J718" s="50">
        <f t="shared" si="463"/>
        <v>45.03</v>
      </c>
      <c r="K718" s="50">
        <f t="shared" si="464"/>
        <v>93.75</v>
      </c>
      <c r="L718" s="50">
        <f t="shared" si="465"/>
        <v>19.72</v>
      </c>
      <c r="M718" s="50">
        <f t="shared" si="466"/>
        <v>113.47</v>
      </c>
      <c r="N718" s="243">
        <f t="shared" si="467"/>
        <v>3.7823347958361275E-3</v>
      </c>
    </row>
    <row r="719" spans="1:14" ht="25.5" x14ac:dyDescent="0.2">
      <c r="A719" s="416" t="s">
        <v>15120</v>
      </c>
      <c r="B719" s="264">
        <v>95802</v>
      </c>
      <c r="C719" s="239" t="s">
        <v>200</v>
      </c>
      <c r="D719" s="245" t="str">
        <f>IF(ISNUMBER(SEARCH("Com",B719)),VLOOKUP(B719,'COMP.BG'!$A:$N,3,FALSE),VLOOKUP(B719,SINAPI!$A:$M,2,FALSE))</f>
        <v>CONDULETE DE ALUMÍNIO, TIPO X, PARA ELETRODUTO DE AÇO GALVANIZADO DN 25 MM (1''), APARENTE - FORNECIMENTO E INSTALAÇÃO. AF_11/2016_P</v>
      </c>
      <c r="E719" s="49" t="str">
        <f>IF(ISNUMBER(SEARCH("Com",B719)),VLOOKUP(B719,'COMP.BG'!$A:$N,5,FALSE),VLOOKUP(B719,SINAPI!$A:$M,4,FALSE))</f>
        <v>UN</v>
      </c>
      <c r="F719" s="50">
        <v>3</v>
      </c>
      <c r="G719" s="292" t="str">
        <f>IF(ISNUMBER(SEARCH("COM",B719)),VLOOKUP(B719,'COMP.BG'!$A:$M,13,FALSE),VLOOKUP(B719,SINAPI!A:M,7,FALSE))</f>
        <v>18,29</v>
      </c>
      <c r="H719" s="292" t="str">
        <f>IF(ISNUMBER(SEARCH("COM",B719)),VLOOKUP(B719,'COMP.BG'!$A:$N,14,FALSE),VLOOKUP(B719,SINAPI!A:N,6,FALSE))</f>
        <v>16,27</v>
      </c>
      <c r="I719" s="50">
        <f t="shared" si="462"/>
        <v>54.87</v>
      </c>
      <c r="J719" s="50">
        <f t="shared" si="463"/>
        <v>48.81</v>
      </c>
      <c r="K719" s="50">
        <f t="shared" si="464"/>
        <v>103.68</v>
      </c>
      <c r="L719" s="50">
        <f t="shared" si="465"/>
        <v>21.8</v>
      </c>
      <c r="M719" s="50">
        <f t="shared" si="466"/>
        <v>125.48</v>
      </c>
      <c r="N719" s="243">
        <f t="shared" si="467"/>
        <v>4.1826682839650768E-3</v>
      </c>
    </row>
    <row r="720" spans="1:14" ht="25.5" x14ac:dyDescent="0.2">
      <c r="A720" s="416" t="s">
        <v>15121</v>
      </c>
      <c r="B720" s="264">
        <v>95803</v>
      </c>
      <c r="C720" s="239" t="s">
        <v>200</v>
      </c>
      <c r="D720" s="245" t="str">
        <f>IF(ISNUMBER(SEARCH("Com",B720)),VLOOKUP(B720,'COMP.BG'!$A:$N,3,FALSE),VLOOKUP(B720,SINAPI!$A:$M,2,FALSE))</f>
        <v>CONDULETE DE ALUMÍNIO, TIPO X, PARA ELETRODUTO DE AÇO GALVANIZADO DN 32 MM (1 1/4''), APARENTE - FORNECIMENTO E INSTALAÇÃO. AF_11/2016_P</v>
      </c>
      <c r="E720" s="49" t="str">
        <f>IF(ISNUMBER(SEARCH("Com",B720)),VLOOKUP(B720,'COMP.BG'!$A:$N,5,FALSE),VLOOKUP(B720,SINAPI!$A:$M,4,FALSE))</f>
        <v>UN</v>
      </c>
      <c r="F720" s="50">
        <v>3</v>
      </c>
      <c r="G720" s="292" t="str">
        <f>IF(ISNUMBER(SEARCH("COM",B720)),VLOOKUP(B720,'COMP.BG'!$A:$M,13,FALSE),VLOOKUP(B720,SINAPI!A:M,7,FALSE))</f>
        <v>25,62</v>
      </c>
      <c r="H720" s="292" t="str">
        <f>IF(ISNUMBER(SEARCH("COM",B720)),VLOOKUP(B720,'COMP.BG'!$A:$N,14,FALSE),VLOOKUP(B720,SINAPI!A:N,6,FALSE))</f>
        <v>18,04</v>
      </c>
      <c r="I720" s="50">
        <f t="shared" si="462"/>
        <v>76.86</v>
      </c>
      <c r="J720" s="50">
        <f t="shared" si="463"/>
        <v>54.12</v>
      </c>
      <c r="K720" s="50">
        <f t="shared" si="464"/>
        <v>130.97999999999999</v>
      </c>
      <c r="L720" s="50">
        <f t="shared" si="465"/>
        <v>27.55</v>
      </c>
      <c r="M720" s="50">
        <f t="shared" si="466"/>
        <v>158.53</v>
      </c>
      <c r="N720" s="243">
        <f t="shared" si="467"/>
        <v>5.2843353766096881E-3</v>
      </c>
    </row>
    <row r="721" spans="1:14" ht="25.5" x14ac:dyDescent="0.2">
      <c r="A721" s="416" t="s">
        <v>15122</v>
      </c>
      <c r="B721" s="264">
        <v>95805</v>
      </c>
      <c r="C721" s="239" t="s">
        <v>200</v>
      </c>
      <c r="D721" s="245" t="str">
        <f>IF(ISNUMBER(SEARCH("Com",B721)),VLOOKUP(B721,'COMP.BG'!$A:$N,3,FALSE),VLOOKUP(B721,SINAPI!$A:$M,2,FALSE))</f>
        <v>CONDULETE DE PVC, TIPO B, PARA ELETRODUTO DE PVC SOLDÁVEL DN 25 MM (3/4''), APARENTE - FORNECIMENTO E INSTALAÇÃO. AF_11/2016</v>
      </c>
      <c r="E721" s="49" t="str">
        <f>IF(ISNUMBER(SEARCH("Com",B721)),VLOOKUP(B721,'COMP.BG'!$A:$N,5,FALSE),VLOOKUP(B721,SINAPI!$A:$M,4,FALSE))</f>
        <v>UN</v>
      </c>
      <c r="F721" s="50">
        <v>3</v>
      </c>
      <c r="G721" s="292" t="str">
        <f>IF(ISNUMBER(SEARCH("COM",B721)),VLOOKUP(B721,'COMP.BG'!$A:$M,13,FALSE),VLOOKUP(B721,SINAPI!A:M,7,FALSE))</f>
        <v>15,68</v>
      </c>
      <c r="H721" s="292" t="str">
        <f>IF(ISNUMBER(SEARCH("COM",B721)),VLOOKUP(B721,'COMP.BG'!$A:$N,14,FALSE),VLOOKUP(B721,SINAPI!A:N,6,FALSE))</f>
        <v>8,73</v>
      </c>
      <c r="I721" s="50">
        <f t="shared" si="462"/>
        <v>47.04</v>
      </c>
      <c r="J721" s="50">
        <f t="shared" si="463"/>
        <v>26.19</v>
      </c>
      <c r="K721" s="50">
        <f t="shared" si="464"/>
        <v>73.23</v>
      </c>
      <c r="L721" s="50">
        <f t="shared" si="465"/>
        <v>15.4</v>
      </c>
      <c r="M721" s="50">
        <f t="shared" si="466"/>
        <v>88.63000000000001</v>
      </c>
      <c r="N721" s="243">
        <f t="shared" si="467"/>
        <v>2.9543344756760028E-3</v>
      </c>
    </row>
    <row r="722" spans="1:14" ht="25.5" x14ac:dyDescent="0.2">
      <c r="A722" s="416" t="s">
        <v>15123</v>
      </c>
      <c r="B722" s="264">
        <v>95811</v>
      </c>
      <c r="C722" s="239" t="s">
        <v>200</v>
      </c>
      <c r="D722" s="245" t="str">
        <f>IF(ISNUMBER(SEARCH("Com",B722)),VLOOKUP(B722,'COMP.BG'!$A:$N,3,FALSE),VLOOKUP(B722,SINAPI!$A:$M,2,FALSE))</f>
        <v>CONDULETE DE PVC, TIPO LB, PARA ELETRODUTO DE PVC SOLDÁVEL DN 25 MM (3/4''), APARENTE - FORNECIMENTO E INSTALAÇÃO. AF_11/2016</v>
      </c>
      <c r="E722" s="49" t="str">
        <f>IF(ISNUMBER(SEARCH("Com",B722)),VLOOKUP(B722,'COMP.BG'!$A:$N,5,FALSE),VLOOKUP(B722,SINAPI!$A:$M,4,FALSE))</f>
        <v>UN</v>
      </c>
      <c r="F722" s="50">
        <v>3</v>
      </c>
      <c r="G722" s="292" t="str">
        <f>IF(ISNUMBER(SEARCH("COM",B722)),VLOOKUP(B722,'COMP.BG'!$A:$M,13,FALSE),VLOOKUP(B722,SINAPI!A:M,7,FALSE))</f>
        <v>13,45</v>
      </c>
      <c r="H722" s="292" t="str">
        <f>IF(ISNUMBER(SEARCH("COM",B722)),VLOOKUP(B722,'COMP.BG'!$A:$N,14,FALSE),VLOOKUP(B722,SINAPI!A:N,6,FALSE))</f>
        <v>2,87</v>
      </c>
      <c r="I722" s="50">
        <f t="shared" si="462"/>
        <v>40.35</v>
      </c>
      <c r="J722" s="50">
        <f t="shared" si="463"/>
        <v>8.61</v>
      </c>
      <c r="K722" s="50">
        <f t="shared" si="464"/>
        <v>48.96</v>
      </c>
      <c r="L722" s="50">
        <f t="shared" si="465"/>
        <v>10.3</v>
      </c>
      <c r="M722" s="50">
        <f t="shared" si="466"/>
        <v>59.260000000000005</v>
      </c>
      <c r="N722" s="243">
        <f t="shared" si="467"/>
        <v>1.975334097129188E-3</v>
      </c>
    </row>
    <row r="723" spans="1:14" ht="25.5" x14ac:dyDescent="0.2">
      <c r="A723" s="416" t="s">
        <v>15124</v>
      </c>
      <c r="B723" s="264">
        <v>95808</v>
      </c>
      <c r="C723" s="239" t="s">
        <v>200</v>
      </c>
      <c r="D723" s="245" t="str">
        <f>IF(ISNUMBER(SEARCH("Com",B723)),VLOOKUP(B723,'COMP.BG'!$A:$N,3,FALSE),VLOOKUP(B723,SINAPI!$A:$M,2,FALSE))</f>
        <v>CONDULETE DE PVC, TIPO LL, PARA ELETRODUTO DE PVC SOLDÁVEL DN 25 MM (3/4''), APARENTE - FORNECIMENTO E INSTALAÇÃO. AF_11/2016</v>
      </c>
      <c r="E723" s="49" t="str">
        <f>IF(ISNUMBER(SEARCH("Com",B723)),VLOOKUP(B723,'COMP.BG'!$A:$N,5,FALSE),VLOOKUP(B723,SINAPI!$A:$M,4,FALSE))</f>
        <v>UN</v>
      </c>
      <c r="F723" s="50">
        <v>3</v>
      </c>
      <c r="G723" s="292" t="str">
        <f>IF(ISNUMBER(SEARCH("COM",B723)),VLOOKUP(B723,'COMP.BG'!$A:$M,13,FALSE),VLOOKUP(B723,SINAPI!A:M,7,FALSE))</f>
        <v>17,67</v>
      </c>
      <c r="H723" s="292" t="str">
        <f>IF(ISNUMBER(SEARCH("COM",B723)),VLOOKUP(B723,'COMP.BG'!$A:$N,14,FALSE),VLOOKUP(B723,SINAPI!A:N,6,FALSE))</f>
        <v>10,65</v>
      </c>
      <c r="I723" s="50">
        <f t="shared" si="462"/>
        <v>53.01</v>
      </c>
      <c r="J723" s="50">
        <f t="shared" si="463"/>
        <v>31.95</v>
      </c>
      <c r="K723" s="50">
        <f t="shared" si="464"/>
        <v>84.96</v>
      </c>
      <c r="L723" s="50">
        <f t="shared" si="465"/>
        <v>17.87</v>
      </c>
      <c r="M723" s="50">
        <f t="shared" si="466"/>
        <v>102.83</v>
      </c>
      <c r="N723" s="243">
        <f t="shared" si="467"/>
        <v>3.4276679920316293E-3</v>
      </c>
    </row>
    <row r="724" spans="1:14" ht="25.5" x14ac:dyDescent="0.2">
      <c r="A724" s="416" t="s">
        <v>15125</v>
      </c>
      <c r="B724" s="264">
        <v>95814</v>
      </c>
      <c r="C724" s="239" t="s">
        <v>200</v>
      </c>
      <c r="D724" s="245" t="str">
        <f>IF(ISNUMBER(SEARCH("Com",B724)),VLOOKUP(B724,'COMP.BG'!$A:$N,3,FALSE),VLOOKUP(B724,SINAPI!$A:$M,2,FALSE))</f>
        <v>CONDULETE DE PVC, TIPO TB, PARA ELETRODUTO DE PVC SOLDÁVEL DN 25 MM (3/4''), APARENTE - FORNECIMENTO E INSTALAÇÃO. AF_11/2016</v>
      </c>
      <c r="E724" s="49" t="str">
        <f>IF(ISNUMBER(SEARCH("Com",B724)),VLOOKUP(B724,'COMP.BG'!$A:$N,5,FALSE),VLOOKUP(B724,SINAPI!$A:$M,4,FALSE))</f>
        <v>UN</v>
      </c>
      <c r="F724" s="50">
        <v>3</v>
      </c>
      <c r="G724" s="292" t="str">
        <f>IF(ISNUMBER(SEARCH("COM",B724)),VLOOKUP(B724,'COMP.BG'!$A:$M,13,FALSE),VLOOKUP(B724,SINAPI!A:M,7,FALSE))</f>
        <v>15,37</v>
      </c>
      <c r="H724" s="292" t="str">
        <f>IF(ISNUMBER(SEARCH("COM",B724)),VLOOKUP(B724,'COMP.BG'!$A:$N,14,FALSE),VLOOKUP(B724,SINAPI!A:N,6,FALSE))</f>
        <v>4,31</v>
      </c>
      <c r="I724" s="50">
        <f t="shared" si="462"/>
        <v>46.11</v>
      </c>
      <c r="J724" s="50">
        <f t="shared" si="463"/>
        <v>12.93</v>
      </c>
      <c r="K724" s="50">
        <f t="shared" si="464"/>
        <v>59.04</v>
      </c>
      <c r="L724" s="50">
        <f t="shared" si="465"/>
        <v>12.42</v>
      </c>
      <c r="M724" s="50">
        <f t="shared" si="466"/>
        <v>71.459999999999994</v>
      </c>
      <c r="N724" s="243">
        <f t="shared" si="467"/>
        <v>2.3820009210403603E-3</v>
      </c>
    </row>
    <row r="725" spans="1:14" ht="25.5" x14ac:dyDescent="0.2">
      <c r="A725" s="416" t="s">
        <v>15126</v>
      </c>
      <c r="B725" s="264">
        <v>95817</v>
      </c>
      <c r="C725" s="239" t="s">
        <v>200</v>
      </c>
      <c r="D725" s="245" t="str">
        <f>IF(ISNUMBER(SEARCH("Com",B725)),VLOOKUP(B725,'COMP.BG'!$A:$N,3,FALSE),VLOOKUP(B725,SINAPI!$A:$M,2,FALSE))</f>
        <v>CONDULETE DE PVC, TIPO X, PARA ELETRODUTO DE PVC SOLDÁVEL DN 25 MM (3/4''), APARENTE - FORNECIMENTO E INSTALAÇÃO. AF_11/2016</v>
      </c>
      <c r="E725" s="49" t="str">
        <f>IF(ISNUMBER(SEARCH("Com",B725)),VLOOKUP(B725,'COMP.BG'!$A:$N,5,FALSE),VLOOKUP(B725,SINAPI!$A:$M,4,FALSE))</f>
        <v>UN</v>
      </c>
      <c r="F725" s="50">
        <v>3</v>
      </c>
      <c r="G725" s="292" t="str">
        <f>IF(ISNUMBER(SEARCH("COM",B725)),VLOOKUP(B725,'COMP.BG'!$A:$M,13,FALSE),VLOOKUP(B725,SINAPI!A:M,7,FALSE))</f>
        <v>21,25</v>
      </c>
      <c r="H725" s="292" t="str">
        <f>IF(ISNUMBER(SEARCH("COM",B725)),VLOOKUP(B725,'COMP.BG'!$A:$N,14,FALSE),VLOOKUP(B725,SINAPI!A:N,6,FALSE))</f>
        <v>13,54</v>
      </c>
      <c r="I725" s="50">
        <f t="shared" si="462"/>
        <v>63.75</v>
      </c>
      <c r="J725" s="50">
        <f t="shared" si="463"/>
        <v>40.619999999999997</v>
      </c>
      <c r="K725" s="50">
        <f t="shared" si="464"/>
        <v>104.37</v>
      </c>
      <c r="L725" s="50">
        <f t="shared" si="465"/>
        <v>21.95</v>
      </c>
      <c r="M725" s="50">
        <f t="shared" si="466"/>
        <v>126.32000000000001</v>
      </c>
      <c r="N725" s="243">
        <f t="shared" si="467"/>
        <v>4.2106682947917482E-3</v>
      </c>
    </row>
    <row r="726" spans="1:14" x14ac:dyDescent="0.2">
      <c r="A726" s="416" t="s">
        <v>15127</v>
      </c>
      <c r="B726" s="264" t="s">
        <v>17678</v>
      </c>
      <c r="C726" s="239" t="s">
        <v>222</v>
      </c>
      <c r="D726" s="245" t="str">
        <f>IF(ISNUMBER(SEARCH("Com",B726)),VLOOKUP(B726,'COMP.BG'!$A:$N,3,FALSE),VLOOKUP(B726,SINAPI!$A:$M,2,FALSE))</f>
        <v>CONDULETE METÁLICO, (2")</v>
      </c>
      <c r="E726" s="49" t="str">
        <f>IF(ISNUMBER(SEARCH("Com",B726)),VLOOKUP(B726,'COMP.BG'!$A:$N,5,FALSE),VLOOKUP(B726,SINAPI!$A:$M,4,FALSE))</f>
        <v>UN</v>
      </c>
      <c r="F726" s="50">
        <v>3</v>
      </c>
      <c r="G726" s="292">
        <f>IF(ISNUMBER(SEARCH("COM",B726)),VLOOKUP(B726,'COMP.BG'!$A:$M,13,FALSE),VLOOKUP(B726,SINAPI!A:M,7,FALSE))</f>
        <v>58.931200000000004</v>
      </c>
      <c r="H726" s="292">
        <f>IF(ISNUMBER(SEARCH("COM",B726)),VLOOKUP(B726,'COMP.BG'!$A:$N,14,FALSE),VLOOKUP(B726,SINAPI!A:N,6,FALSE))</f>
        <v>12.6882</v>
      </c>
      <c r="I726" s="50">
        <f t="shared" si="462"/>
        <v>176.79</v>
      </c>
      <c r="J726" s="50">
        <f t="shared" si="463"/>
        <v>38.06</v>
      </c>
      <c r="K726" s="50">
        <f t="shared" si="464"/>
        <v>214.85</v>
      </c>
      <c r="L726" s="50">
        <f t="shared" si="465"/>
        <v>45.18</v>
      </c>
      <c r="M726" s="50">
        <f t="shared" si="466"/>
        <v>260.02999999999997</v>
      </c>
      <c r="N726" s="243">
        <f t="shared" si="467"/>
        <v>8.6676700181657542E-3</v>
      </c>
    </row>
    <row r="727" spans="1:14" x14ac:dyDescent="0.2">
      <c r="A727" s="416" t="s">
        <v>15128</v>
      </c>
      <c r="B727" s="264" t="s">
        <v>17679</v>
      </c>
      <c r="C727" s="239" t="s">
        <v>222</v>
      </c>
      <c r="D727" s="245" t="str">
        <f>IF(ISNUMBER(SEARCH("Com",B727)),VLOOKUP(B727,'COMP.BG'!$A:$N,3,FALSE),VLOOKUP(B727,SINAPI!$A:$M,2,FALSE))</f>
        <v>CONDULETE METÁLICO, (3")</v>
      </c>
      <c r="E727" s="49" t="str">
        <f>IF(ISNUMBER(SEARCH("Com",B727)),VLOOKUP(B727,'COMP.BG'!$A:$N,5,FALSE),VLOOKUP(B727,SINAPI!$A:$M,4,FALSE))</f>
        <v>UN</v>
      </c>
      <c r="F727" s="50">
        <v>3</v>
      </c>
      <c r="G727" s="292">
        <f>IF(ISNUMBER(SEARCH("COM",B727)),VLOOKUP(B727,'COMP.BG'!$A:$M,13,FALSE),VLOOKUP(B727,SINAPI!A:M,7,FALSE))</f>
        <v>175.08840000000004</v>
      </c>
      <c r="H727" s="292">
        <f>IF(ISNUMBER(SEARCH("COM",B727)),VLOOKUP(B727,'COMP.BG'!$A:$N,14,FALSE),VLOOKUP(B727,SINAPI!A:N,6,FALSE))</f>
        <v>13.292400000000001</v>
      </c>
      <c r="I727" s="50">
        <f t="shared" si="462"/>
        <v>525.27</v>
      </c>
      <c r="J727" s="50">
        <f t="shared" si="463"/>
        <v>39.880000000000003</v>
      </c>
      <c r="K727" s="50">
        <f t="shared" si="464"/>
        <v>565.15</v>
      </c>
      <c r="L727" s="50">
        <f t="shared" si="465"/>
        <v>118.85</v>
      </c>
      <c r="M727" s="50">
        <f t="shared" si="466"/>
        <v>684</v>
      </c>
      <c r="N727" s="243">
        <f t="shared" si="467"/>
        <v>2.2800008816003449E-2</v>
      </c>
    </row>
    <row r="728" spans="1:14" ht="38.25" x14ac:dyDescent="0.2">
      <c r="A728" s="416" t="s">
        <v>15129</v>
      </c>
      <c r="B728" s="264" t="s">
        <v>17682</v>
      </c>
      <c r="C728" s="239" t="s">
        <v>222</v>
      </c>
      <c r="D728" s="245" t="str">
        <f>IF(ISNUMBER(SEARCH("Com",B728)),VLOOKUP(B728,'COMP.BG'!$A:$N,3,FALSE),VLOOKUP(B728,SINAPI!$A:$M,2,FALSE))</f>
        <v>CONECTORES ELÉTRICOS DE EMENDA E DERIVAÇÃO EM MATERIAL ISOLANTE PROLIPROPILENO ANTICHAMA CLASSE 750V MODELO SCOTCHLOK IDC - FABR. 3M OU EQUIVALENTE #2,5MM² - #4MM² (COR AMARELA)</v>
      </c>
      <c r="E728" s="49" t="str">
        <f>IF(ISNUMBER(SEARCH("Com",B728)),VLOOKUP(B728,'COMP.BG'!$A:$N,5,FALSE),VLOOKUP(B728,SINAPI!$A:$M,4,FALSE))</f>
        <v>UN</v>
      </c>
      <c r="F728" s="50">
        <v>3</v>
      </c>
      <c r="G728" s="292">
        <f>IF(ISNUMBER(SEARCH("COM",B728)),VLOOKUP(B728,'COMP.BG'!$A:$M,13,FALSE),VLOOKUP(B728,SINAPI!A:M,7,FALSE))</f>
        <v>3.6415999999999999</v>
      </c>
      <c r="H728" s="292">
        <f>IF(ISNUMBER(SEARCH("COM",B728)),VLOOKUP(B728,'COMP.BG'!$A:$N,14,FALSE),VLOOKUP(B728,SINAPI!A:N,6,FALSE))</f>
        <v>1.8126</v>
      </c>
      <c r="I728" s="50">
        <f t="shared" si="462"/>
        <v>10.92</v>
      </c>
      <c r="J728" s="50">
        <f t="shared" si="463"/>
        <v>5.44</v>
      </c>
      <c r="K728" s="50">
        <f t="shared" si="464"/>
        <v>16.36</v>
      </c>
      <c r="L728" s="50">
        <f t="shared" si="465"/>
        <v>3.44</v>
      </c>
      <c r="M728" s="50">
        <f t="shared" si="466"/>
        <v>19.8</v>
      </c>
      <c r="N728" s="243">
        <f t="shared" si="467"/>
        <v>6.6000025520009987E-4</v>
      </c>
    </row>
    <row r="729" spans="1:14" x14ac:dyDescent="0.2">
      <c r="A729" s="416" t="s">
        <v>15130</v>
      </c>
      <c r="B729" s="264" t="s">
        <v>18864</v>
      </c>
      <c r="C729" s="239" t="s">
        <v>222</v>
      </c>
      <c r="D729" s="245" t="str">
        <f>IF(ISNUMBER(SEARCH("Com",B729)),VLOOKUP(B729,'COMP.BG'!$A:$N,3,FALSE),VLOOKUP(B729,SINAPI!$A:$M,2,FALSE))</f>
        <v>CONECTOR DO TIPO BALUN PARA CÂMERA DE CFTV</v>
      </c>
      <c r="E729" s="49" t="str">
        <f>IF(ISNUMBER(SEARCH("Com",B729)),VLOOKUP(B729,'COMP.BG'!$A:$N,5,FALSE),VLOOKUP(B729,SINAPI!$A:$M,4,FALSE))</f>
        <v>UN</v>
      </c>
      <c r="F729" s="50">
        <v>3</v>
      </c>
      <c r="G729" s="292">
        <f>IF(ISNUMBER(SEARCH("COM",B729)),VLOOKUP(B729,'COMP.BG'!$A:$M,13,FALSE),VLOOKUP(B729,SINAPI!A:M,7,FALSE))</f>
        <v>32.043999999999997</v>
      </c>
      <c r="H729" s="292">
        <f>IF(ISNUMBER(SEARCH("COM",B729)),VLOOKUP(B729,'COMP.BG'!$A:$N,14,FALSE),VLOOKUP(B729,SINAPI!A:N,6,FALSE))</f>
        <v>12.084000000000001</v>
      </c>
      <c r="I729" s="50">
        <f t="shared" ref="I729" si="468">ROUND(F729*G729,2)</f>
        <v>96.13</v>
      </c>
      <c r="J729" s="50">
        <f t="shared" ref="J729" si="469">ROUND(F729*H729,2)</f>
        <v>36.25</v>
      </c>
      <c r="K729" s="50">
        <f t="shared" ref="K729" si="470">I729+J729</f>
        <v>132.38</v>
      </c>
      <c r="L729" s="50">
        <f t="shared" ref="L729" si="471">ROUND($L$15*K729,2)</f>
        <v>27.84</v>
      </c>
      <c r="M729" s="50">
        <f t="shared" ref="M729" si="472">K729+L729</f>
        <v>160.22</v>
      </c>
      <c r="N729" s="243">
        <f t="shared" si="467"/>
        <v>5.3406687317252522E-3</v>
      </c>
    </row>
    <row r="730" spans="1:14" ht="25.5" x14ac:dyDescent="0.2">
      <c r="A730" s="416" t="s">
        <v>15131</v>
      </c>
      <c r="B730" s="264" t="s">
        <v>17683</v>
      </c>
      <c r="C730" s="239" t="s">
        <v>222</v>
      </c>
      <c r="D730" s="245" t="str">
        <f>IF(ISNUMBER(SEARCH("Com",B730)),VLOOKUP(B730,'COMP.BG'!$A:$N,3,FALSE),VLOOKUP(B730,SINAPI!$A:$M,2,FALSE))</f>
        <v>CONEXÕES ROSQUEÁVEIS PARA ELETRODUTO METÁLICO FLEXÍVEL COM CAPA (SEAL TUBE) TERMINAL MACHO GIRATÓRIO Ø 1"</v>
      </c>
      <c r="E730" s="49" t="str">
        <f>IF(ISNUMBER(SEARCH("Com",B730)),VLOOKUP(B730,'COMP.BG'!$A:$N,5,FALSE),VLOOKUP(B730,SINAPI!$A:$M,4,FALSE))</f>
        <v>UN</v>
      </c>
      <c r="F730" s="50">
        <v>3</v>
      </c>
      <c r="G730" s="292">
        <f>IF(ISNUMBER(SEARCH("COM",B730)),VLOOKUP(B730,'COMP.BG'!$A:$M,13,FALSE),VLOOKUP(B730,SINAPI!A:M,7,FALSE))</f>
        <v>19.369499999999999</v>
      </c>
      <c r="H730" s="292">
        <f>IF(ISNUMBER(SEARCH("COM",B730)),VLOOKUP(B730,'COMP.BG'!$A:$N,14,FALSE),VLOOKUP(B730,SINAPI!A:N,6,FALSE))</f>
        <v>2.1335000000000002</v>
      </c>
      <c r="I730" s="50">
        <f t="shared" si="462"/>
        <v>58.11</v>
      </c>
      <c r="J730" s="50">
        <f t="shared" si="463"/>
        <v>6.4</v>
      </c>
      <c r="K730" s="50">
        <f t="shared" si="464"/>
        <v>64.510000000000005</v>
      </c>
      <c r="L730" s="50">
        <f t="shared" si="465"/>
        <v>13.57</v>
      </c>
      <c r="M730" s="50">
        <f t="shared" si="466"/>
        <v>78.080000000000013</v>
      </c>
      <c r="N730" s="243">
        <f t="shared" si="467"/>
        <v>2.6026676730315054E-3</v>
      </c>
    </row>
    <row r="731" spans="1:14" ht="25.5" x14ac:dyDescent="0.2">
      <c r="A731" s="416" t="s">
        <v>15132</v>
      </c>
      <c r="B731" s="264" t="s">
        <v>17684</v>
      </c>
      <c r="C731" s="239" t="s">
        <v>222</v>
      </c>
      <c r="D731" s="245" t="str">
        <f>IF(ISNUMBER(SEARCH("Com",B731)),VLOOKUP(B731,'COMP.BG'!$A:$N,3,FALSE),VLOOKUP(B731,SINAPI!$A:$M,2,FALSE))</f>
        <v>CONEXÕES ROSQUEÁVEIS PARA ELETRODUTO METÁLICO FLEXÍVEL COM CAPA (SEAL TUBE) TERMINAL MACHO GIRATÓRIO Ø 3/4"</v>
      </c>
      <c r="E731" s="49" t="str">
        <f>IF(ISNUMBER(SEARCH("Com",B731)),VLOOKUP(B731,'COMP.BG'!$A:$N,5,FALSE),VLOOKUP(B731,SINAPI!$A:$M,4,FALSE))</f>
        <v>UN</v>
      </c>
      <c r="F731" s="50">
        <v>3</v>
      </c>
      <c r="G731" s="292">
        <f>IF(ISNUMBER(SEARCH("COM",B731)),VLOOKUP(B731,'COMP.BG'!$A:$M,13,FALSE),VLOOKUP(B731,SINAPI!A:M,7,FALSE))</f>
        <v>6.9195000000000002</v>
      </c>
      <c r="H731" s="292">
        <f>IF(ISNUMBER(SEARCH("COM",B731)),VLOOKUP(B731,'COMP.BG'!$A:$N,14,FALSE),VLOOKUP(B731,SINAPI!A:N,6,FALSE))</f>
        <v>2.1335000000000002</v>
      </c>
      <c r="I731" s="50">
        <f t="shared" si="462"/>
        <v>20.76</v>
      </c>
      <c r="J731" s="50">
        <f t="shared" si="463"/>
        <v>6.4</v>
      </c>
      <c r="K731" s="50">
        <f t="shared" si="464"/>
        <v>27.160000000000004</v>
      </c>
      <c r="L731" s="50">
        <f t="shared" si="465"/>
        <v>5.71</v>
      </c>
      <c r="M731" s="50">
        <f t="shared" si="466"/>
        <v>32.870000000000005</v>
      </c>
      <c r="N731" s="243">
        <f t="shared" si="467"/>
        <v>1.0956670903246102E-3</v>
      </c>
    </row>
    <row r="732" spans="1:14" x14ac:dyDescent="0.2">
      <c r="A732" s="416" t="s">
        <v>15133</v>
      </c>
      <c r="B732" s="264">
        <v>101904</v>
      </c>
      <c r="C732" s="239" t="s">
        <v>200</v>
      </c>
      <c r="D732" s="245" t="str">
        <f>IF(ISNUMBER(SEARCH("Com",B732)),VLOOKUP(B732,'COMP.BG'!$A:$N,3,FALSE),VLOOKUP(B732,SINAPI!$A:$M,2,FALSE))</f>
        <v>CONTATOR TRIPOLAR I NOMIMAL 95A - FORNECIMENTO E INSTALAÇÃO. AF_10/2020</v>
      </c>
      <c r="E732" s="49" t="str">
        <f>IF(ISNUMBER(SEARCH("Com",B732)),VLOOKUP(B732,'COMP.BG'!$A:$N,5,FALSE),VLOOKUP(B732,SINAPI!$A:$M,4,FALSE))</f>
        <v>UN</v>
      </c>
      <c r="F732" s="50">
        <v>3</v>
      </c>
      <c r="G732" s="292" t="str">
        <f>IF(ISNUMBER(SEARCH("COM",B732)),VLOOKUP(B732,'COMP.BG'!$A:$M,13,FALSE),VLOOKUP(B732,SINAPI!A:M,7,FALSE))</f>
        <v>1.149,91</v>
      </c>
      <c r="H732" s="292" t="str">
        <f>IF(ISNUMBER(SEARCH("COM",B732)),VLOOKUP(B732,'COMP.BG'!$A:$N,14,FALSE),VLOOKUP(B732,SINAPI!A:N,6,FALSE))</f>
        <v>23,64</v>
      </c>
      <c r="I732" s="50">
        <f t="shared" si="462"/>
        <v>3449.73</v>
      </c>
      <c r="J732" s="50">
        <f t="shared" si="463"/>
        <v>70.92</v>
      </c>
      <c r="K732" s="50">
        <f t="shared" si="464"/>
        <v>3520.65</v>
      </c>
      <c r="L732" s="50">
        <f t="shared" si="465"/>
        <v>740.39</v>
      </c>
      <c r="M732" s="50">
        <f t="shared" si="466"/>
        <v>4261.04</v>
      </c>
      <c r="N732" s="243">
        <f t="shared" si="467"/>
        <v>0.14203472158675925</v>
      </c>
    </row>
    <row r="733" spans="1:14" x14ac:dyDescent="0.2">
      <c r="A733" s="416" t="s">
        <v>15134</v>
      </c>
      <c r="B733" s="264">
        <v>101901</v>
      </c>
      <c r="C733" s="239" t="s">
        <v>200</v>
      </c>
      <c r="D733" s="245" t="str">
        <f>IF(ISNUMBER(SEARCH("Com",B733)),VLOOKUP(B733,'COMP.BG'!$A:$N,3,FALSE),VLOOKUP(B733,SINAPI!$A:$M,2,FALSE))</f>
        <v>CONTATOR TRIPOLAR I NOMINAL 12A - FORNECIMENTO E INSTALAÇÃO. AF_10/2020</v>
      </c>
      <c r="E733" s="49" t="str">
        <f>IF(ISNUMBER(SEARCH("Com",B733)),VLOOKUP(B733,'COMP.BG'!$A:$N,5,FALSE),VLOOKUP(B733,SINAPI!$A:$M,4,FALSE))</f>
        <v>UN</v>
      </c>
      <c r="F733" s="50">
        <v>3</v>
      </c>
      <c r="G733" s="292" t="str">
        <f>IF(ISNUMBER(SEARCH("COM",B733)),VLOOKUP(B733,'COMP.BG'!$A:$M,13,FALSE),VLOOKUP(B733,SINAPI!A:M,7,FALSE))</f>
        <v>119,74</v>
      </c>
      <c r="H733" s="292" t="str">
        <f>IF(ISNUMBER(SEARCH("COM",B733)),VLOOKUP(B733,'COMP.BG'!$A:$N,14,FALSE),VLOOKUP(B733,SINAPI!A:N,6,FALSE))</f>
        <v>4,30</v>
      </c>
      <c r="I733" s="50">
        <f t="shared" si="462"/>
        <v>359.22</v>
      </c>
      <c r="J733" s="50">
        <f t="shared" si="463"/>
        <v>12.9</v>
      </c>
      <c r="K733" s="50">
        <f t="shared" si="464"/>
        <v>372.12</v>
      </c>
      <c r="L733" s="50">
        <f t="shared" si="465"/>
        <v>78.260000000000005</v>
      </c>
      <c r="M733" s="50">
        <f t="shared" si="466"/>
        <v>450.38</v>
      </c>
      <c r="N733" s="243">
        <f t="shared" si="467"/>
        <v>1.5012672471566716E-2</v>
      </c>
    </row>
    <row r="734" spans="1:14" x14ac:dyDescent="0.2">
      <c r="A734" s="416" t="s">
        <v>15135</v>
      </c>
      <c r="B734" s="264">
        <v>101902</v>
      </c>
      <c r="C734" s="239" t="s">
        <v>200</v>
      </c>
      <c r="D734" s="245" t="str">
        <f>IF(ISNUMBER(SEARCH("Com",B734)),VLOOKUP(B734,'COMP.BG'!$A:$N,3,FALSE),VLOOKUP(B734,SINAPI!$A:$M,2,FALSE))</f>
        <v>CONTATOR TRIPOLAR I NOMINAL 22A - FORNECIMENTO E INSTALAÇÃO. AF_10/2020</v>
      </c>
      <c r="E734" s="49" t="str">
        <f>IF(ISNUMBER(SEARCH("Com",B734)),VLOOKUP(B734,'COMP.BG'!$A:$N,5,FALSE),VLOOKUP(B734,SINAPI!$A:$M,4,FALSE))</f>
        <v>UN</v>
      </c>
      <c r="F734" s="50">
        <v>3</v>
      </c>
      <c r="G734" s="292" t="str">
        <f>IF(ISNUMBER(SEARCH("COM",B734)),VLOOKUP(B734,'COMP.BG'!$A:$M,13,FALSE),VLOOKUP(B734,SINAPI!A:M,7,FALSE))</f>
        <v>147,36</v>
      </c>
      <c r="H734" s="292" t="str">
        <f>IF(ISNUMBER(SEARCH("COM",B734)),VLOOKUP(B734,'COMP.BG'!$A:$N,14,FALSE),VLOOKUP(B734,SINAPI!A:N,6,FALSE))</f>
        <v>5,99</v>
      </c>
      <c r="I734" s="50">
        <f t="shared" si="462"/>
        <v>442.08</v>
      </c>
      <c r="J734" s="50">
        <f t="shared" si="463"/>
        <v>17.97</v>
      </c>
      <c r="K734" s="50">
        <f t="shared" si="464"/>
        <v>460.04999999999995</v>
      </c>
      <c r="L734" s="50">
        <f t="shared" si="465"/>
        <v>96.75</v>
      </c>
      <c r="M734" s="50">
        <f t="shared" si="466"/>
        <v>556.79999999999995</v>
      </c>
      <c r="N734" s="243">
        <f t="shared" si="467"/>
        <v>1.856000717653614E-2</v>
      </c>
    </row>
    <row r="735" spans="1:14" x14ac:dyDescent="0.2">
      <c r="A735" s="416" t="s">
        <v>15136</v>
      </c>
      <c r="B735" s="264">
        <v>101903</v>
      </c>
      <c r="C735" s="239" t="s">
        <v>200</v>
      </c>
      <c r="D735" s="245" t="str">
        <f>IF(ISNUMBER(SEARCH("Com",B735)),VLOOKUP(B735,'COMP.BG'!$A:$N,3,FALSE),VLOOKUP(B735,SINAPI!$A:$M,2,FALSE))</f>
        <v>CONTATOR TRIPOLAR I NOMINAL 38A - FORNECIMENTO E INSTALAÇÃO. AF_10/2020</v>
      </c>
      <c r="E735" s="49" t="str">
        <f>IF(ISNUMBER(SEARCH("Com",B735)),VLOOKUP(B735,'COMP.BG'!$A:$N,5,FALSE),VLOOKUP(B735,SINAPI!$A:$M,4,FALSE))</f>
        <v>UN</v>
      </c>
      <c r="F735" s="50">
        <v>3</v>
      </c>
      <c r="G735" s="292" t="str">
        <f>IF(ISNUMBER(SEARCH("COM",B735)),VLOOKUP(B735,'COMP.BG'!$A:$M,13,FALSE),VLOOKUP(B735,SINAPI!A:M,7,FALSE))</f>
        <v>307,51</v>
      </c>
      <c r="H735" s="292" t="str">
        <f>IF(ISNUMBER(SEARCH("COM",B735)),VLOOKUP(B735,'COMP.BG'!$A:$N,14,FALSE),VLOOKUP(B735,SINAPI!A:N,6,FALSE))</f>
        <v>12,24</v>
      </c>
      <c r="I735" s="50">
        <f t="shared" si="462"/>
        <v>922.53</v>
      </c>
      <c r="J735" s="50">
        <f t="shared" si="463"/>
        <v>36.72</v>
      </c>
      <c r="K735" s="50">
        <f t="shared" si="464"/>
        <v>959.25</v>
      </c>
      <c r="L735" s="50">
        <f t="shared" si="465"/>
        <v>201.73</v>
      </c>
      <c r="M735" s="50">
        <f t="shared" si="466"/>
        <v>1160.98</v>
      </c>
      <c r="N735" s="243">
        <f t="shared" si="467"/>
        <v>3.869934829708141E-2</v>
      </c>
    </row>
    <row r="736" spans="1:14" ht="25.5" x14ac:dyDescent="0.2">
      <c r="A736" s="416" t="s">
        <v>15137</v>
      </c>
      <c r="B736" s="264">
        <v>91899</v>
      </c>
      <c r="C736" s="239" t="s">
        <v>200</v>
      </c>
      <c r="D736" s="245" t="str">
        <f>IF(ISNUMBER(SEARCH("Com",B736)),VLOOKUP(B736,'COMP.BG'!$A:$N,3,FALSE),VLOOKUP(B736,SINAPI!$A:$M,2,FALSE))</f>
        <v>CURVA 90 GRAUS PARA ELETRODUTO, PVC, ROSCÁVEL, DN 20 MM (1/2"), PARA CIRCUITOS TERMINAIS, INSTALADA EM LAJE - FORNECIMENTO E INSTALAÇÃO. AF_12/2015</v>
      </c>
      <c r="E736" s="49" t="str">
        <f>IF(ISNUMBER(SEARCH("Com",B736)),VLOOKUP(B736,'COMP.BG'!$A:$N,5,FALSE),VLOOKUP(B736,SINAPI!$A:$M,4,FALSE))</f>
        <v>UN</v>
      </c>
      <c r="F736" s="50">
        <v>3</v>
      </c>
      <c r="G736" s="292" t="str">
        <f>IF(ISNUMBER(SEARCH("COM",B736)),VLOOKUP(B736,'COMP.BG'!$A:$M,13,FALSE),VLOOKUP(B736,SINAPI!A:M,7,FALSE))</f>
        <v>5,30</v>
      </c>
      <c r="H736" s="292" t="str">
        <f>IF(ISNUMBER(SEARCH("COM",B736)),VLOOKUP(B736,'COMP.BG'!$A:$N,14,FALSE),VLOOKUP(B736,SINAPI!A:N,6,FALSE))</f>
        <v>5,05</v>
      </c>
      <c r="I736" s="50">
        <f t="shared" si="462"/>
        <v>15.9</v>
      </c>
      <c r="J736" s="50">
        <f t="shared" si="463"/>
        <v>15.15</v>
      </c>
      <c r="K736" s="50">
        <f t="shared" si="464"/>
        <v>31.05</v>
      </c>
      <c r="L736" s="50">
        <f t="shared" si="465"/>
        <v>6.53</v>
      </c>
      <c r="M736" s="50">
        <f t="shared" si="466"/>
        <v>37.58</v>
      </c>
      <c r="N736" s="243">
        <f t="shared" si="467"/>
        <v>1.2526671510313006E-3</v>
      </c>
    </row>
    <row r="737" spans="1:14" ht="38.25" x14ac:dyDescent="0.2">
      <c r="A737" s="416" t="s">
        <v>15138</v>
      </c>
      <c r="B737" s="264">
        <v>91911</v>
      </c>
      <c r="C737" s="239" t="s">
        <v>200</v>
      </c>
      <c r="D737" s="245" t="str">
        <f>IF(ISNUMBER(SEARCH("Com",B737)),VLOOKUP(B737,'COMP.BG'!$A:$N,3,FALSE),VLOOKUP(B737,SINAPI!$A:$M,2,FALSE))</f>
        <v>CURVA 90 GRAUS PARA ELETRODUTO, PVC, ROSCÁVEL, DN 20 MM (1/2"), PARA CIRCUITOS TERMINAIS, INSTALADA EM PAREDE - FORNECIMENTO E INSTALAÇÃO. AF_12/2015</v>
      </c>
      <c r="E737" s="49" t="str">
        <f>IF(ISNUMBER(SEARCH("Com",B737)),VLOOKUP(B737,'COMP.BG'!$A:$N,5,FALSE),VLOOKUP(B737,SINAPI!$A:$M,4,FALSE))</f>
        <v>UN</v>
      </c>
      <c r="F737" s="50">
        <v>3</v>
      </c>
      <c r="G737" s="292" t="str">
        <f>IF(ISNUMBER(SEARCH("COM",B737)),VLOOKUP(B737,'COMP.BG'!$A:$M,13,FALSE),VLOOKUP(B737,SINAPI!A:M,7,FALSE))</f>
        <v>5,95</v>
      </c>
      <c r="H737" s="292" t="str">
        <f>IF(ISNUMBER(SEARCH("COM",B737)),VLOOKUP(B737,'COMP.BG'!$A:$N,14,FALSE),VLOOKUP(B737,SINAPI!A:N,6,FALSE))</f>
        <v>6,51</v>
      </c>
      <c r="I737" s="50">
        <f t="shared" ref="I737:I758" si="473">ROUND(F737*G737,2)</f>
        <v>17.850000000000001</v>
      </c>
      <c r="J737" s="50">
        <f t="shared" ref="J737:J758" si="474">ROUND(F737*H737,2)</f>
        <v>19.53</v>
      </c>
      <c r="K737" s="50">
        <f t="shared" ref="K737:K758" si="475">I737+J737</f>
        <v>37.380000000000003</v>
      </c>
      <c r="L737" s="50">
        <f t="shared" ref="L737:L758" si="476">ROUND($L$15*K737,2)</f>
        <v>7.86</v>
      </c>
      <c r="M737" s="50">
        <f t="shared" ref="M737:M758" si="477">K737+L737</f>
        <v>45.24</v>
      </c>
      <c r="N737" s="243">
        <f t="shared" si="467"/>
        <v>1.5080005830935615E-3</v>
      </c>
    </row>
    <row r="738" spans="1:14" ht="25.5" x14ac:dyDescent="0.2">
      <c r="A738" s="416" t="s">
        <v>15139</v>
      </c>
      <c r="B738" s="264">
        <v>91902</v>
      </c>
      <c r="C738" s="239" t="s">
        <v>200</v>
      </c>
      <c r="D738" s="245" t="str">
        <f>IF(ISNUMBER(SEARCH("Com",B738)),VLOOKUP(B738,'COMP.BG'!$A:$N,3,FALSE),VLOOKUP(B738,SINAPI!$A:$M,2,FALSE))</f>
        <v>CURVA 90 GRAUS PARA ELETRODUTO, PVC, ROSCÁVEL, DN 25 MM (3/4"), PARA CIRCUITOS TERMINAIS, INSTALADA EM LAJE - FORNECIMENTO E INSTALAÇÃO. AF_12/2015</v>
      </c>
      <c r="E738" s="49" t="str">
        <f>IF(ISNUMBER(SEARCH("Com",B738)),VLOOKUP(B738,'COMP.BG'!$A:$N,5,FALSE),VLOOKUP(B738,SINAPI!$A:$M,4,FALSE))</f>
        <v>UN</v>
      </c>
      <c r="F738" s="50">
        <v>3</v>
      </c>
      <c r="G738" s="292" t="str">
        <f>IF(ISNUMBER(SEARCH("COM",B738)),VLOOKUP(B738,'COMP.BG'!$A:$M,13,FALSE),VLOOKUP(B738,SINAPI!A:M,7,FALSE))</f>
        <v>5,80</v>
      </c>
      <c r="H738" s="292" t="str">
        <f>IF(ISNUMBER(SEARCH("COM",B738)),VLOOKUP(B738,'COMP.BG'!$A:$N,14,FALSE),VLOOKUP(B738,SINAPI!A:N,6,FALSE))</f>
        <v>6,13</v>
      </c>
      <c r="I738" s="50">
        <f t="shared" si="473"/>
        <v>17.399999999999999</v>
      </c>
      <c r="J738" s="50">
        <f t="shared" si="474"/>
        <v>18.39</v>
      </c>
      <c r="K738" s="50">
        <f t="shared" si="475"/>
        <v>35.79</v>
      </c>
      <c r="L738" s="50">
        <f t="shared" si="476"/>
        <v>7.53</v>
      </c>
      <c r="M738" s="50">
        <f t="shared" si="477"/>
        <v>43.32</v>
      </c>
      <c r="N738" s="243">
        <f t="shared" si="467"/>
        <v>1.4440005583468852E-3</v>
      </c>
    </row>
    <row r="739" spans="1:14" ht="38.25" x14ac:dyDescent="0.2">
      <c r="A739" s="416" t="s">
        <v>15140</v>
      </c>
      <c r="B739" s="264">
        <v>91914</v>
      </c>
      <c r="C739" s="239" t="s">
        <v>200</v>
      </c>
      <c r="D739" s="245" t="str">
        <f>IF(ISNUMBER(SEARCH("Com",B739)),VLOOKUP(B739,'COMP.BG'!$A:$N,3,FALSE),VLOOKUP(B739,SINAPI!$A:$M,2,FALSE))</f>
        <v>CURVA 90 GRAUS PARA ELETRODUTO, PVC, ROSCÁVEL, DN 25 MM (3/4"), PARA CIRCUITOS TERMINAIS, INSTALADA EM PAREDE - FORNECIMENTO E INSTALAÇÃO. AF_12/2015</v>
      </c>
      <c r="E739" s="49" t="str">
        <f>IF(ISNUMBER(SEARCH("Com",B739)),VLOOKUP(B739,'COMP.BG'!$A:$N,5,FALSE),VLOOKUP(B739,SINAPI!$A:$M,4,FALSE))</f>
        <v>UN</v>
      </c>
      <c r="F739" s="50">
        <v>3</v>
      </c>
      <c r="G739" s="292" t="str">
        <f>IF(ISNUMBER(SEARCH("COM",B739)),VLOOKUP(B739,'COMP.BG'!$A:$M,13,FALSE),VLOOKUP(B739,SINAPI!A:M,7,FALSE))</f>
        <v>6,32</v>
      </c>
      <c r="H739" s="292" t="str">
        <f>IF(ISNUMBER(SEARCH("COM",B739)),VLOOKUP(B739,'COMP.BG'!$A:$N,14,FALSE),VLOOKUP(B739,SINAPI!A:N,6,FALSE))</f>
        <v>7,24</v>
      </c>
      <c r="I739" s="50">
        <f t="shared" si="473"/>
        <v>18.96</v>
      </c>
      <c r="J739" s="50">
        <f t="shared" si="474"/>
        <v>21.72</v>
      </c>
      <c r="K739" s="50">
        <f t="shared" si="475"/>
        <v>40.68</v>
      </c>
      <c r="L739" s="50">
        <f t="shared" si="476"/>
        <v>8.56</v>
      </c>
      <c r="M739" s="50">
        <f t="shared" si="477"/>
        <v>49.24</v>
      </c>
      <c r="N739" s="243">
        <f t="shared" si="467"/>
        <v>1.6413339679824707E-3</v>
      </c>
    </row>
    <row r="740" spans="1:14" ht="25.5" x14ac:dyDescent="0.2">
      <c r="A740" s="416" t="s">
        <v>15141</v>
      </c>
      <c r="B740" s="264">
        <v>91905</v>
      </c>
      <c r="C740" s="239" t="s">
        <v>200</v>
      </c>
      <c r="D740" s="245" t="str">
        <f>IF(ISNUMBER(SEARCH("Com",B740)),VLOOKUP(B740,'COMP.BG'!$A:$N,3,FALSE),VLOOKUP(B740,SINAPI!$A:$M,2,FALSE))</f>
        <v>CURVA 90 GRAUS PARA ELETRODUTO, PVC, ROSCÁVEL, DN 32 MM (1"), PARA CIRCUITOS TERMINAIS, INSTALADA EM LAJE - FORNECIMENTO E INSTALAÇÃO. AF_12/2015</v>
      </c>
      <c r="E740" s="49" t="str">
        <f>IF(ISNUMBER(SEARCH("Com",B740)),VLOOKUP(B740,'COMP.BG'!$A:$N,5,FALSE),VLOOKUP(B740,SINAPI!$A:$M,4,FALSE))</f>
        <v>UN</v>
      </c>
      <c r="F740" s="50">
        <v>3</v>
      </c>
      <c r="G740" s="292" t="str">
        <f>IF(ISNUMBER(SEARCH("COM",B740)),VLOOKUP(B740,'COMP.BG'!$A:$M,13,FALSE),VLOOKUP(B740,SINAPI!A:M,7,FALSE))</f>
        <v>8,06</v>
      </c>
      <c r="H740" s="292" t="str">
        <f>IF(ISNUMBER(SEARCH("COM",B740)),VLOOKUP(B740,'COMP.BG'!$A:$N,14,FALSE),VLOOKUP(B740,SINAPI!A:N,6,FALSE))</f>
        <v>7,59</v>
      </c>
      <c r="I740" s="50">
        <f t="shared" si="473"/>
        <v>24.18</v>
      </c>
      <c r="J740" s="50">
        <f t="shared" si="474"/>
        <v>22.77</v>
      </c>
      <c r="K740" s="50">
        <f t="shared" si="475"/>
        <v>46.95</v>
      </c>
      <c r="L740" s="50">
        <f t="shared" si="476"/>
        <v>9.8699999999999992</v>
      </c>
      <c r="M740" s="50">
        <f t="shared" si="477"/>
        <v>56.82</v>
      </c>
      <c r="N740" s="243">
        <f t="shared" si="467"/>
        <v>1.8940007323469531E-3</v>
      </c>
    </row>
    <row r="741" spans="1:14" ht="25.5" x14ac:dyDescent="0.2">
      <c r="A741" s="416" t="s">
        <v>15142</v>
      </c>
      <c r="B741" s="264">
        <v>91917</v>
      </c>
      <c r="C741" s="239" t="s">
        <v>200</v>
      </c>
      <c r="D741" s="245" t="str">
        <f>IF(ISNUMBER(SEARCH("Com",B741)),VLOOKUP(B741,'COMP.BG'!$A:$N,3,FALSE),VLOOKUP(B741,SINAPI!$A:$M,2,FALSE))</f>
        <v>CURVA 90 GRAUS PARA ELETRODUTO, PVC, ROSCÁVEL, DN 32 MM (1"), PARA CIRCUITOS TERMINAIS, INSTALADA EM PAREDE - FORNECIMENTO E INSTALAÇÃO. AF_12/2015</v>
      </c>
      <c r="E741" s="49" t="str">
        <f>IF(ISNUMBER(SEARCH("Com",B741)),VLOOKUP(B741,'COMP.BG'!$A:$N,5,FALSE),VLOOKUP(B741,SINAPI!$A:$M,4,FALSE))</f>
        <v>UN</v>
      </c>
      <c r="F741" s="50">
        <v>3</v>
      </c>
      <c r="G741" s="292" t="str">
        <f>IF(ISNUMBER(SEARCH("COM",B741)),VLOOKUP(B741,'COMP.BG'!$A:$M,13,FALSE),VLOOKUP(B741,SINAPI!A:M,7,FALSE))</f>
        <v>8,37</v>
      </c>
      <c r="H741" s="292" t="str">
        <f>IF(ISNUMBER(SEARCH("COM",B741)),VLOOKUP(B741,'COMP.BG'!$A:$N,14,FALSE),VLOOKUP(B741,SINAPI!A:N,6,FALSE))</f>
        <v>8,25</v>
      </c>
      <c r="I741" s="50">
        <f t="shared" si="473"/>
        <v>25.11</v>
      </c>
      <c r="J741" s="50">
        <f t="shared" si="474"/>
        <v>24.75</v>
      </c>
      <c r="K741" s="50">
        <f t="shared" si="475"/>
        <v>49.86</v>
      </c>
      <c r="L741" s="50">
        <f t="shared" si="476"/>
        <v>10.49</v>
      </c>
      <c r="M741" s="50">
        <f t="shared" si="477"/>
        <v>60.35</v>
      </c>
      <c r="N741" s="243">
        <f t="shared" ref="N741:N772" si="478">M741/$M$996*100</f>
        <v>2.0116674445114155E-3</v>
      </c>
    </row>
    <row r="742" spans="1:14" ht="38.25" x14ac:dyDescent="0.2">
      <c r="A742" s="416" t="s">
        <v>15143</v>
      </c>
      <c r="B742" s="264">
        <v>91920</v>
      </c>
      <c r="C742" s="239" t="s">
        <v>200</v>
      </c>
      <c r="D742" s="245" t="str">
        <f>IF(ISNUMBER(SEARCH("Com",B742)),VLOOKUP(B742,'COMP.BG'!$A:$N,3,FALSE),VLOOKUP(B742,SINAPI!$A:$M,2,FALSE))</f>
        <v>CURVA 90 GRAUS PARA ELETRODUTO, PVC, ROSCÁVEL, DN 40 MM (1 1/4"), PARA CIRCUITOS TERMINAIS, INSTALADA EM PAREDE - FORNECIMENTO E INSTALAÇÃO. AF_12/2015</v>
      </c>
      <c r="E742" s="49" t="str">
        <f>IF(ISNUMBER(SEARCH("Com",B742)),VLOOKUP(B742,'COMP.BG'!$A:$N,5,FALSE),VLOOKUP(B742,SINAPI!$A:$M,4,FALSE))</f>
        <v>UN</v>
      </c>
      <c r="F742" s="50">
        <v>3</v>
      </c>
      <c r="G742" s="292" t="str">
        <f>IF(ISNUMBER(SEARCH("COM",B742)),VLOOKUP(B742,'COMP.BG'!$A:$M,13,FALSE),VLOOKUP(B742,SINAPI!A:M,7,FALSE))</f>
        <v>9,49</v>
      </c>
      <c r="H742" s="292" t="str">
        <f>IF(ISNUMBER(SEARCH("COM",B742)),VLOOKUP(B742,'COMP.BG'!$A:$N,14,FALSE),VLOOKUP(B742,SINAPI!A:N,6,FALSE))</f>
        <v>9,44</v>
      </c>
      <c r="I742" s="50">
        <f t="shared" si="473"/>
        <v>28.47</v>
      </c>
      <c r="J742" s="50">
        <f t="shared" si="474"/>
        <v>28.32</v>
      </c>
      <c r="K742" s="50">
        <f t="shared" si="475"/>
        <v>56.79</v>
      </c>
      <c r="L742" s="50">
        <f t="shared" si="476"/>
        <v>11.94</v>
      </c>
      <c r="M742" s="50">
        <f t="shared" si="477"/>
        <v>68.73</v>
      </c>
      <c r="N742" s="243">
        <f t="shared" si="478"/>
        <v>2.29100088585368E-3</v>
      </c>
    </row>
    <row r="743" spans="1:14" ht="25.5" x14ac:dyDescent="0.2">
      <c r="A743" s="416" t="s">
        <v>15144</v>
      </c>
      <c r="B743" s="264">
        <v>93018</v>
      </c>
      <c r="C743" s="239" t="s">
        <v>200</v>
      </c>
      <c r="D743" s="245" t="str">
        <f>IF(ISNUMBER(SEARCH("Com",B743)),VLOOKUP(B743,'COMP.BG'!$A:$N,3,FALSE),VLOOKUP(B743,SINAPI!$A:$M,2,FALSE))</f>
        <v>CURVA 90 GRAUS PARA ELETRODUTO, PVC, ROSCÁVEL, DN 50 MM (1 1/2") - FORNECIMENTO E INSTALAÇÃO. AF_12/2015</v>
      </c>
      <c r="E743" s="49" t="str">
        <f>IF(ISNUMBER(SEARCH("Com",B743)),VLOOKUP(B743,'COMP.BG'!$A:$N,5,FALSE),VLOOKUP(B743,SINAPI!$A:$M,4,FALSE))</f>
        <v>UN</v>
      </c>
      <c r="F743" s="50">
        <v>3</v>
      </c>
      <c r="G743" s="292" t="str">
        <f>IF(ISNUMBER(SEARCH("COM",B743)),VLOOKUP(B743,'COMP.BG'!$A:$M,13,FALSE),VLOOKUP(B743,SINAPI!A:M,7,FALSE))</f>
        <v>10,93</v>
      </c>
      <c r="H743" s="292" t="str">
        <f>IF(ISNUMBER(SEARCH("COM",B743)),VLOOKUP(B743,'COMP.BG'!$A:$N,14,FALSE),VLOOKUP(B743,SINAPI!A:N,6,FALSE))</f>
        <v>10,16</v>
      </c>
      <c r="I743" s="50">
        <f t="shared" si="473"/>
        <v>32.79</v>
      </c>
      <c r="J743" s="50">
        <f t="shared" si="474"/>
        <v>30.48</v>
      </c>
      <c r="K743" s="50">
        <f t="shared" si="475"/>
        <v>63.269999999999996</v>
      </c>
      <c r="L743" s="50">
        <f t="shared" si="476"/>
        <v>13.31</v>
      </c>
      <c r="M743" s="50">
        <f t="shared" si="477"/>
        <v>76.58</v>
      </c>
      <c r="N743" s="243">
        <f t="shared" si="478"/>
        <v>2.552667653698164E-3</v>
      </c>
    </row>
    <row r="744" spans="1:14" ht="25.5" x14ac:dyDescent="0.2">
      <c r="A744" s="416" t="s">
        <v>15145</v>
      </c>
      <c r="B744" s="264">
        <v>93020</v>
      </c>
      <c r="C744" s="239" t="s">
        <v>200</v>
      </c>
      <c r="D744" s="245" t="str">
        <f>IF(ISNUMBER(SEARCH("Com",B744)),VLOOKUP(B744,'COMP.BG'!$A:$N,3,FALSE),VLOOKUP(B744,SINAPI!$A:$M,2,FALSE))</f>
        <v>CURVA 90 GRAUS PARA ELETRODUTO, PVC, ROSCÁVEL, DN 60 MM (2") - FORNECIMENTO E INSTALAÇÃO. AF_12/2015</v>
      </c>
      <c r="E744" s="49" t="str">
        <f>IF(ISNUMBER(SEARCH("Com",B744)),VLOOKUP(B744,'COMP.BG'!$A:$N,5,FALSE),VLOOKUP(B744,SINAPI!$A:$M,4,FALSE))</f>
        <v>UN</v>
      </c>
      <c r="F744" s="50">
        <v>3</v>
      </c>
      <c r="G744" s="292" t="str">
        <f>IF(ISNUMBER(SEARCH("COM",B744)),VLOOKUP(B744,'COMP.BG'!$A:$M,13,FALSE),VLOOKUP(B744,SINAPI!A:M,7,FALSE))</f>
        <v>15,58</v>
      </c>
      <c r="H744" s="292" t="str">
        <f>IF(ISNUMBER(SEARCH("COM",B744)),VLOOKUP(B744,'COMP.BG'!$A:$N,14,FALSE),VLOOKUP(B744,SINAPI!A:N,6,FALSE))</f>
        <v>11,69</v>
      </c>
      <c r="I744" s="50">
        <f t="shared" si="473"/>
        <v>46.74</v>
      </c>
      <c r="J744" s="50">
        <f t="shared" si="474"/>
        <v>35.07</v>
      </c>
      <c r="K744" s="50">
        <f t="shared" si="475"/>
        <v>81.81</v>
      </c>
      <c r="L744" s="50">
        <f t="shared" si="476"/>
        <v>17.2</v>
      </c>
      <c r="M744" s="50">
        <f t="shared" si="477"/>
        <v>99.01</v>
      </c>
      <c r="N744" s="243">
        <f t="shared" si="478"/>
        <v>3.3003346094627214E-3</v>
      </c>
    </row>
    <row r="745" spans="1:14" x14ac:dyDescent="0.2">
      <c r="A745" s="416" t="s">
        <v>15146</v>
      </c>
      <c r="B745" s="264" t="s">
        <v>17686</v>
      </c>
      <c r="C745" s="239" t="s">
        <v>222</v>
      </c>
      <c r="D745" s="245" t="str">
        <f>IF(ISNUMBER(SEARCH("Com",B745)),VLOOKUP(B745,'COMP.BG'!$A:$N,3,FALSE),VLOOKUP(B745,SINAPI!$A:$M,2,FALSE))</f>
        <v>CURVA 90º HORIZONTAL, REF. DX 18240</v>
      </c>
      <c r="E745" s="49" t="str">
        <f>IF(ISNUMBER(SEARCH("Com",B745)),VLOOKUP(B745,'COMP.BG'!$A:$N,5,FALSE),VLOOKUP(B745,SINAPI!$A:$M,4,FALSE))</f>
        <v>UN</v>
      </c>
      <c r="F745" s="50">
        <v>2</v>
      </c>
      <c r="G745" s="292">
        <f>IF(ISNUMBER(SEARCH("COM",B745)),VLOOKUP(B745,'COMP.BG'!$A:$M,13,FALSE),VLOOKUP(B745,SINAPI!A:M,7,FALSE))</f>
        <v>18.439</v>
      </c>
      <c r="H745" s="292">
        <f>IF(ISNUMBER(SEARCH("COM",B745)),VLOOKUP(B745,'COMP.BG'!$A:$N,14,FALSE),VLOOKUP(B745,SINAPI!A:N,6,FALSE))</f>
        <v>4.5315000000000003</v>
      </c>
      <c r="I745" s="50">
        <f t="shared" si="473"/>
        <v>36.880000000000003</v>
      </c>
      <c r="J745" s="50">
        <f t="shared" si="474"/>
        <v>9.06</v>
      </c>
      <c r="K745" s="50">
        <f t="shared" si="475"/>
        <v>45.940000000000005</v>
      </c>
      <c r="L745" s="50">
        <f t="shared" si="476"/>
        <v>9.66</v>
      </c>
      <c r="M745" s="50">
        <f t="shared" si="477"/>
        <v>55.600000000000009</v>
      </c>
      <c r="N745" s="243">
        <f t="shared" si="478"/>
        <v>1.8533340499558362E-3</v>
      </c>
    </row>
    <row r="746" spans="1:14" x14ac:dyDescent="0.2">
      <c r="A746" s="416" t="s">
        <v>15147</v>
      </c>
      <c r="B746" s="264" t="s">
        <v>17687</v>
      </c>
      <c r="C746" s="239" t="s">
        <v>222</v>
      </c>
      <c r="D746" s="245" t="str">
        <f>IF(ISNUMBER(SEARCH("Com",B746)),VLOOKUP(B746,'COMP.BG'!$A:$N,3,FALSE),VLOOKUP(B746,SINAPI!$A:$M,2,FALSE))</f>
        <v>CURVA 90º VERTICAL EXTERNA, REF. DX 18340</v>
      </c>
      <c r="E746" s="49" t="str">
        <f>IF(ISNUMBER(SEARCH("Com",B746)),VLOOKUP(B746,'COMP.BG'!$A:$N,5,FALSE),VLOOKUP(B746,SINAPI!$A:$M,4,FALSE))</f>
        <v>UN</v>
      </c>
      <c r="F746" s="50">
        <v>2</v>
      </c>
      <c r="G746" s="292">
        <f>IF(ISNUMBER(SEARCH("COM",B746)),VLOOKUP(B746,'COMP.BG'!$A:$M,13,FALSE),VLOOKUP(B746,SINAPI!A:M,7,FALSE))</f>
        <v>5.9960000000000004</v>
      </c>
      <c r="H746" s="292">
        <f>IF(ISNUMBER(SEARCH("COM",B746)),VLOOKUP(B746,'COMP.BG'!$A:$N,14,FALSE),VLOOKUP(B746,SINAPI!A:N,6,FALSE))</f>
        <v>3.0210000000000004</v>
      </c>
      <c r="I746" s="50">
        <f t="shared" si="473"/>
        <v>11.99</v>
      </c>
      <c r="J746" s="50">
        <f t="shared" si="474"/>
        <v>6.04</v>
      </c>
      <c r="K746" s="50">
        <f t="shared" si="475"/>
        <v>18.03</v>
      </c>
      <c r="L746" s="50">
        <f t="shared" si="476"/>
        <v>3.79</v>
      </c>
      <c r="M746" s="50">
        <f t="shared" si="477"/>
        <v>21.82</v>
      </c>
      <c r="N746" s="243">
        <f t="shared" si="478"/>
        <v>7.2733361456899892E-4</v>
      </c>
    </row>
    <row r="747" spans="1:14" x14ac:dyDescent="0.2">
      <c r="A747" s="416" t="s">
        <v>15148</v>
      </c>
      <c r="B747" s="264" t="s">
        <v>17692</v>
      </c>
      <c r="C747" s="239" t="s">
        <v>222</v>
      </c>
      <c r="D747" s="245" t="str">
        <f>IF(ISNUMBER(SEARCH("Com",B747)),VLOOKUP(B747,'COMP.BG'!$A:$N,3,FALSE),VLOOKUP(B747,SINAPI!$A:$M,2,FALSE))</f>
        <v>CURVA 90º VERTICAL INTERNA, REF. DX 18440</v>
      </c>
      <c r="E747" s="49" t="str">
        <f>IF(ISNUMBER(SEARCH("Com",B747)),VLOOKUP(B747,'COMP.BG'!$A:$N,5,FALSE),VLOOKUP(B747,SINAPI!$A:$M,4,FALSE))</f>
        <v>UN</v>
      </c>
      <c r="F747" s="50">
        <v>2</v>
      </c>
      <c r="G747" s="292">
        <f>IF(ISNUMBER(SEARCH("COM",B747)),VLOOKUP(B747,'COMP.BG'!$A:$M,13,FALSE),VLOOKUP(B747,SINAPI!A:M,7,FALSE))</f>
        <v>8.1259999999999994</v>
      </c>
      <c r="H747" s="292">
        <f>IF(ISNUMBER(SEARCH("COM",B747)),VLOOKUP(B747,'COMP.BG'!$A:$N,14,FALSE),VLOOKUP(B747,SINAPI!A:N,6,FALSE))</f>
        <v>3.0210000000000004</v>
      </c>
      <c r="I747" s="50">
        <f t="shared" si="473"/>
        <v>16.25</v>
      </c>
      <c r="J747" s="50">
        <f t="shared" si="474"/>
        <v>6.04</v>
      </c>
      <c r="K747" s="50">
        <f t="shared" si="475"/>
        <v>22.29</v>
      </c>
      <c r="L747" s="50">
        <f t="shared" si="476"/>
        <v>4.6900000000000004</v>
      </c>
      <c r="M747" s="50">
        <f t="shared" si="477"/>
        <v>26.98</v>
      </c>
      <c r="N747" s="243">
        <f t="shared" si="478"/>
        <v>8.993336810756916E-4</v>
      </c>
    </row>
    <row r="748" spans="1:14" x14ac:dyDescent="0.2">
      <c r="A748" s="416" t="s">
        <v>15149</v>
      </c>
      <c r="B748" s="264" t="s">
        <v>17696</v>
      </c>
      <c r="C748" s="239" t="s">
        <v>222</v>
      </c>
      <c r="D748" s="245" t="str">
        <f>IF(ISNUMBER(SEARCH("Com",B748)),VLOOKUP(B748,'COMP.BG'!$A:$N,3,FALSE),VLOOKUP(B748,SINAPI!$A:$M,2,FALSE))</f>
        <v>CURVA HORIZONTAL 73X45MM BRANCA</v>
      </c>
      <c r="E748" s="49" t="str">
        <f>IF(ISNUMBER(SEARCH("Com",B748)),VLOOKUP(B748,'COMP.BG'!$A:$N,5,FALSE),VLOOKUP(B748,SINAPI!$A:$M,4,FALSE))</f>
        <v>UN</v>
      </c>
      <c r="F748" s="50">
        <v>2</v>
      </c>
      <c r="G748" s="292">
        <f>IF(ISNUMBER(SEARCH("COM",B748)),VLOOKUP(B748,'COMP.BG'!$A:$M,13,FALSE),VLOOKUP(B748,SINAPI!A:M,7,FALSE))</f>
        <v>53.316000000000003</v>
      </c>
      <c r="H748" s="292">
        <f>IF(ISNUMBER(SEARCH("COM",B748)),VLOOKUP(B748,'COMP.BG'!$A:$N,14,FALSE),VLOOKUP(B748,SINAPI!A:N,6,FALSE))</f>
        <v>18.126000000000001</v>
      </c>
      <c r="I748" s="50">
        <f t="shared" si="473"/>
        <v>106.63</v>
      </c>
      <c r="J748" s="50">
        <f t="shared" si="474"/>
        <v>36.25</v>
      </c>
      <c r="K748" s="50">
        <f t="shared" si="475"/>
        <v>142.88</v>
      </c>
      <c r="L748" s="50">
        <f t="shared" si="476"/>
        <v>30.05</v>
      </c>
      <c r="M748" s="50">
        <f t="shared" si="477"/>
        <v>172.93</v>
      </c>
      <c r="N748" s="243">
        <f t="shared" si="478"/>
        <v>5.7643355622097612E-3</v>
      </c>
    </row>
    <row r="749" spans="1:14" x14ac:dyDescent="0.2">
      <c r="A749" s="416" t="s">
        <v>15150</v>
      </c>
      <c r="B749" s="264" t="s">
        <v>17697</v>
      </c>
      <c r="C749" s="239" t="s">
        <v>222</v>
      </c>
      <c r="D749" s="245" t="str">
        <f>IF(ISNUMBER(SEARCH("Com",B749)),VLOOKUP(B749,'COMP.BG'!$A:$N,3,FALSE),VLOOKUP(B749,SINAPI!$A:$M,2,FALSE))</f>
        <v xml:space="preserve">CURVA HORIZONTAL 90º, CANALETA 25MM, REF. DT 35140.00 </v>
      </c>
      <c r="E749" s="49" t="str">
        <f>IF(ISNUMBER(SEARCH("Com",B749)),VLOOKUP(B749,'COMP.BG'!$A:$N,5,FALSE),VLOOKUP(B749,SINAPI!$A:$M,4,FALSE))</f>
        <v>UN</v>
      </c>
      <c r="F749" s="50">
        <v>2</v>
      </c>
      <c r="G749" s="292">
        <f>IF(ISNUMBER(SEARCH("COM",B749)),VLOOKUP(B749,'COMP.BG'!$A:$M,13,FALSE),VLOOKUP(B749,SINAPI!A:M,7,FALSE))</f>
        <v>34.416000000000004</v>
      </c>
      <c r="H749" s="292">
        <f>IF(ISNUMBER(SEARCH("COM",B749)),VLOOKUP(B749,'COMP.BG'!$A:$N,14,FALSE),VLOOKUP(B749,SINAPI!A:N,6,FALSE))</f>
        <v>18.126000000000001</v>
      </c>
      <c r="I749" s="50">
        <f t="shared" si="473"/>
        <v>68.83</v>
      </c>
      <c r="J749" s="50">
        <f t="shared" si="474"/>
        <v>36.25</v>
      </c>
      <c r="K749" s="50">
        <f t="shared" si="475"/>
        <v>105.08</v>
      </c>
      <c r="L749" s="50">
        <f t="shared" si="476"/>
        <v>22.1</v>
      </c>
      <c r="M749" s="50">
        <f t="shared" si="477"/>
        <v>127.18</v>
      </c>
      <c r="N749" s="243">
        <f t="shared" si="478"/>
        <v>4.2393349725428639E-3</v>
      </c>
    </row>
    <row r="750" spans="1:14" x14ac:dyDescent="0.2">
      <c r="A750" s="416" t="s">
        <v>15151</v>
      </c>
      <c r="B750" s="264" t="s">
        <v>17693</v>
      </c>
      <c r="C750" s="239" t="s">
        <v>222</v>
      </c>
      <c r="D750" s="245" t="str">
        <f>IF(ISNUMBER(SEARCH("Com",B750)),VLOOKUP(B750,'COMP.BG'!$A:$N,3,FALSE),VLOOKUP(B750,SINAPI!$A:$M,2,FALSE))</f>
        <v xml:space="preserve">CURVA HORIZONTAL 90º, CANALETA 45MM, REF. DT 35440.00 </v>
      </c>
      <c r="E750" s="49" t="str">
        <f>IF(ISNUMBER(SEARCH("Com",B750)),VLOOKUP(B750,'COMP.BG'!$A:$N,5,FALSE),VLOOKUP(B750,SINAPI!$A:$M,4,FALSE))</f>
        <v>UN</v>
      </c>
      <c r="F750" s="50">
        <v>2</v>
      </c>
      <c r="G750" s="292">
        <f>IF(ISNUMBER(SEARCH("COM",B750)),VLOOKUP(B750,'COMP.BG'!$A:$M,13,FALSE),VLOOKUP(B750,SINAPI!A:M,7,FALSE))</f>
        <v>79.706000000000003</v>
      </c>
      <c r="H750" s="292">
        <f>IF(ISNUMBER(SEARCH("COM",B750)),VLOOKUP(B750,'COMP.BG'!$A:$N,14,FALSE),VLOOKUP(B750,SINAPI!A:N,6,FALSE))</f>
        <v>18.126000000000001</v>
      </c>
      <c r="I750" s="50">
        <f t="shared" si="473"/>
        <v>159.41</v>
      </c>
      <c r="J750" s="50">
        <f t="shared" si="474"/>
        <v>36.25</v>
      </c>
      <c r="K750" s="50">
        <f t="shared" si="475"/>
        <v>195.66</v>
      </c>
      <c r="L750" s="50">
        <f t="shared" si="476"/>
        <v>41.15</v>
      </c>
      <c r="M750" s="50">
        <f t="shared" si="477"/>
        <v>236.81</v>
      </c>
      <c r="N750" s="243">
        <f t="shared" si="478"/>
        <v>7.8936697188856392E-3</v>
      </c>
    </row>
    <row r="751" spans="1:14" x14ac:dyDescent="0.2">
      <c r="A751" s="416" t="s">
        <v>15152</v>
      </c>
      <c r="B751" s="264" t="s">
        <v>17698</v>
      </c>
      <c r="C751" s="239" t="s">
        <v>222</v>
      </c>
      <c r="D751" s="245" t="str">
        <f>IF(ISNUMBER(SEARCH("Com",B751)),VLOOKUP(B751,'COMP.BG'!$A:$N,3,FALSE),VLOOKUP(B751,SINAPI!$A:$M,2,FALSE))</f>
        <v>CURVA VERTICAL 73X45MM BRANCA</v>
      </c>
      <c r="E751" s="49" t="str">
        <f>IF(ISNUMBER(SEARCH("Com",B751)),VLOOKUP(B751,'COMP.BG'!$A:$N,5,FALSE),VLOOKUP(B751,SINAPI!$A:$M,4,FALSE))</f>
        <v>UN</v>
      </c>
      <c r="F751" s="50">
        <v>2</v>
      </c>
      <c r="G751" s="292">
        <f>IF(ISNUMBER(SEARCH("COM",B751)),VLOOKUP(B751,'COMP.BG'!$A:$M,13,FALSE),VLOOKUP(B751,SINAPI!A:M,7,FALSE))</f>
        <v>56.316000000000003</v>
      </c>
      <c r="H751" s="292">
        <f>IF(ISNUMBER(SEARCH("COM",B751)),VLOOKUP(B751,'COMP.BG'!$A:$N,14,FALSE),VLOOKUP(B751,SINAPI!A:N,6,FALSE))</f>
        <v>18.126000000000001</v>
      </c>
      <c r="I751" s="50">
        <f t="shared" si="473"/>
        <v>112.63</v>
      </c>
      <c r="J751" s="50">
        <f t="shared" si="474"/>
        <v>36.25</v>
      </c>
      <c r="K751" s="50">
        <f t="shared" si="475"/>
        <v>148.88</v>
      </c>
      <c r="L751" s="50">
        <f t="shared" si="476"/>
        <v>31.31</v>
      </c>
      <c r="M751" s="50">
        <f t="shared" si="477"/>
        <v>180.19</v>
      </c>
      <c r="N751" s="243">
        <f t="shared" si="478"/>
        <v>6.0063356557831307E-3</v>
      </c>
    </row>
    <row r="752" spans="1:14" x14ac:dyDescent="0.2">
      <c r="A752" s="416" t="s">
        <v>15153</v>
      </c>
      <c r="B752" s="264" t="s">
        <v>17699</v>
      </c>
      <c r="C752" s="239" t="s">
        <v>222</v>
      </c>
      <c r="D752" s="245" t="str">
        <f>IF(ISNUMBER(SEARCH("Com",B752)),VLOOKUP(B752,'COMP.BG'!$A:$N,3,FALSE),VLOOKUP(B752,SINAPI!$A:$M,2,FALSE))</f>
        <v xml:space="preserve">CURVA VERTICAL 90º, CANALETA 25MM, REF. 37140.00 </v>
      </c>
      <c r="E752" s="49" t="str">
        <f>IF(ISNUMBER(SEARCH("Com",B752)),VLOOKUP(B752,'COMP.BG'!$A:$N,5,FALSE),VLOOKUP(B752,SINAPI!$A:$M,4,FALSE))</f>
        <v>UN</v>
      </c>
      <c r="F752" s="50">
        <v>2</v>
      </c>
      <c r="G752" s="292">
        <f>IF(ISNUMBER(SEARCH("COM",B752)),VLOOKUP(B752,'COMP.BG'!$A:$M,13,FALSE),VLOOKUP(B752,SINAPI!A:M,7,FALSE))</f>
        <v>65.215999999999994</v>
      </c>
      <c r="H752" s="292">
        <f>IF(ISNUMBER(SEARCH("COM",B752)),VLOOKUP(B752,'COMP.BG'!$A:$N,14,FALSE),VLOOKUP(B752,SINAPI!A:N,6,FALSE))</f>
        <v>18.126000000000001</v>
      </c>
      <c r="I752" s="50">
        <f t="shared" si="473"/>
        <v>130.43</v>
      </c>
      <c r="J752" s="50">
        <f t="shared" si="474"/>
        <v>36.25</v>
      </c>
      <c r="K752" s="50">
        <f t="shared" si="475"/>
        <v>166.68</v>
      </c>
      <c r="L752" s="50">
        <f t="shared" si="476"/>
        <v>35.049999999999997</v>
      </c>
      <c r="M752" s="50">
        <f t="shared" si="477"/>
        <v>201.73000000000002</v>
      </c>
      <c r="N752" s="243">
        <f t="shared" si="478"/>
        <v>6.7243359334099063E-3</v>
      </c>
    </row>
    <row r="753" spans="1:14" x14ac:dyDescent="0.2">
      <c r="A753" s="416" t="s">
        <v>15154</v>
      </c>
      <c r="B753" s="264" t="s">
        <v>17700</v>
      </c>
      <c r="C753" s="239" t="s">
        <v>222</v>
      </c>
      <c r="D753" s="245" t="str">
        <f>IF(ISNUMBER(SEARCH("Com",B753)),VLOOKUP(B753,'COMP.BG'!$A:$N,3,FALSE),VLOOKUP(B753,SINAPI!$A:$M,2,FALSE))</f>
        <v xml:space="preserve">CURVA VERTICAL 90º, CANALETA 45MM, REF. 37440.00 </v>
      </c>
      <c r="E753" s="49" t="str">
        <f>IF(ISNUMBER(SEARCH("Com",B753)),VLOOKUP(B753,'COMP.BG'!$A:$N,5,FALSE),VLOOKUP(B753,SINAPI!$A:$M,4,FALSE))</f>
        <v>UN</v>
      </c>
      <c r="F753" s="50">
        <v>2</v>
      </c>
      <c r="G753" s="292">
        <f>IF(ISNUMBER(SEARCH("COM",B753)),VLOOKUP(B753,'COMP.BG'!$A:$M,13,FALSE),VLOOKUP(B753,SINAPI!A:M,7,FALSE))</f>
        <v>84.736000000000004</v>
      </c>
      <c r="H753" s="292">
        <f>IF(ISNUMBER(SEARCH("COM",B753)),VLOOKUP(B753,'COMP.BG'!$A:$N,14,FALSE),VLOOKUP(B753,SINAPI!A:N,6,FALSE))</f>
        <v>18.126000000000001</v>
      </c>
      <c r="I753" s="50">
        <f t="shared" si="473"/>
        <v>169.47</v>
      </c>
      <c r="J753" s="50">
        <f t="shared" si="474"/>
        <v>36.25</v>
      </c>
      <c r="K753" s="50">
        <f t="shared" si="475"/>
        <v>205.72</v>
      </c>
      <c r="L753" s="50">
        <f t="shared" si="476"/>
        <v>43.26</v>
      </c>
      <c r="M753" s="50">
        <f t="shared" si="477"/>
        <v>248.98</v>
      </c>
      <c r="N753" s="243">
        <f t="shared" si="478"/>
        <v>8.2993365424101437E-3</v>
      </c>
    </row>
    <row r="754" spans="1:14" x14ac:dyDescent="0.2">
      <c r="A754" s="416" t="s">
        <v>15155</v>
      </c>
      <c r="B754" s="264" t="s">
        <v>17703</v>
      </c>
      <c r="C754" s="239" t="s">
        <v>222</v>
      </c>
      <c r="D754" s="245" t="str">
        <f>IF(ISNUMBER(SEARCH("Com",B754)),VLOOKUP(B754,'COMP.BG'!$A:$N,3,FALSE),VLOOKUP(B754,SINAPI!$A:$M,2,FALSE))</f>
        <v>DUTO DUPLO 25MM TIPO C, REF. DT 12240.00</v>
      </c>
      <c r="E754" s="49" t="str">
        <f>IF(ISNUMBER(SEARCH("Com",B754)),VLOOKUP(B754,'COMP.BG'!$A:$N,5,FALSE),VLOOKUP(B754,SINAPI!$A:$M,4,FALSE))</f>
        <v>M</v>
      </c>
      <c r="F754" s="50">
        <v>20</v>
      </c>
      <c r="G754" s="292">
        <f>IF(ISNUMBER(SEARCH("COM",B754)),VLOOKUP(B754,'COMP.BG'!$A:$M,13,FALSE),VLOOKUP(B754,SINAPI!A:M,7,FALSE))</f>
        <v>88.332666666666668</v>
      </c>
      <c r="H754" s="292">
        <f>IF(ISNUMBER(SEARCH("COM",B754)),VLOOKUP(B754,'COMP.BG'!$A:$N,14,FALSE),VLOOKUP(B754,SINAPI!A:N,6,FALSE))</f>
        <v>18.126000000000001</v>
      </c>
      <c r="I754" s="50">
        <f t="shared" si="473"/>
        <v>1766.65</v>
      </c>
      <c r="J754" s="50">
        <f t="shared" si="474"/>
        <v>362.52</v>
      </c>
      <c r="K754" s="50">
        <f t="shared" si="475"/>
        <v>2129.17</v>
      </c>
      <c r="L754" s="50">
        <f t="shared" si="476"/>
        <v>447.76</v>
      </c>
      <c r="M754" s="50">
        <f t="shared" si="477"/>
        <v>2576.9300000000003</v>
      </c>
      <c r="N754" s="243">
        <f t="shared" si="478"/>
        <v>8.5897699880444114E-2</v>
      </c>
    </row>
    <row r="755" spans="1:14" x14ac:dyDescent="0.2">
      <c r="A755" s="416" t="s">
        <v>15156</v>
      </c>
      <c r="B755" s="264" t="s">
        <v>17714</v>
      </c>
      <c r="C755" s="239" t="s">
        <v>222</v>
      </c>
      <c r="D755" s="245" t="str">
        <f>IF(ISNUMBER(SEARCH("Com",B755)),VLOOKUP(B755,'COMP.BG'!$A:$N,3,FALSE),VLOOKUP(B755,SINAPI!$A:$M,2,FALSE))</f>
        <v>DUTO DUPLO 25MM TIPO D, REF. DT 12241.00</v>
      </c>
      <c r="E755" s="49" t="str">
        <f>IF(ISNUMBER(SEARCH("Com",B755)),VLOOKUP(B755,'COMP.BG'!$A:$N,5,FALSE),VLOOKUP(B755,SINAPI!$A:$M,4,FALSE))</f>
        <v>M</v>
      </c>
      <c r="F755" s="50">
        <v>20</v>
      </c>
      <c r="G755" s="292">
        <f>IF(ISNUMBER(SEARCH("COM",B755)),VLOOKUP(B755,'COMP.BG'!$A:$M,13,FALSE),VLOOKUP(B755,SINAPI!A:M,7,FALSE))</f>
        <v>75.85466666666666</v>
      </c>
      <c r="H755" s="292">
        <f>IF(ISNUMBER(SEARCH("COM",B755)),VLOOKUP(B755,'COMP.BG'!$A:$N,14,FALSE),VLOOKUP(B755,SINAPI!A:N,6,FALSE))</f>
        <v>9.0630000000000006</v>
      </c>
      <c r="I755" s="50">
        <f t="shared" si="473"/>
        <v>1517.09</v>
      </c>
      <c r="J755" s="50">
        <f t="shared" si="474"/>
        <v>181.26</v>
      </c>
      <c r="K755" s="50">
        <f t="shared" si="475"/>
        <v>1698.35</v>
      </c>
      <c r="L755" s="50">
        <f t="shared" si="476"/>
        <v>357.16</v>
      </c>
      <c r="M755" s="50">
        <f t="shared" si="477"/>
        <v>2055.5099999999998</v>
      </c>
      <c r="N755" s="243">
        <f t="shared" si="478"/>
        <v>6.8517026493250366E-2</v>
      </c>
    </row>
    <row r="756" spans="1:14" x14ac:dyDescent="0.2">
      <c r="A756" s="416" t="s">
        <v>15157</v>
      </c>
      <c r="B756" s="264" t="s">
        <v>17715</v>
      </c>
      <c r="C756" s="239" t="s">
        <v>222</v>
      </c>
      <c r="D756" s="245" t="str">
        <f>IF(ISNUMBER(SEARCH("Com",B756)),VLOOKUP(B756,'COMP.BG'!$A:$N,3,FALSE),VLOOKUP(B756,SINAPI!$A:$M,2,FALSE))</f>
        <v>DUTO DUPLO 45MM TIPO D, REF. DT 14441.00</v>
      </c>
      <c r="E756" s="49" t="str">
        <f>IF(ISNUMBER(SEARCH("Com",B756)),VLOOKUP(B756,'COMP.BG'!$A:$N,5,FALSE),VLOOKUP(B756,SINAPI!$A:$M,4,FALSE))</f>
        <v>M</v>
      </c>
      <c r="F756" s="50">
        <v>20</v>
      </c>
      <c r="G756" s="292">
        <f>IF(ISNUMBER(SEARCH("COM",B756)),VLOOKUP(B756,'COMP.BG'!$A:$M,13,FALSE),VLOOKUP(B756,SINAPI!A:M,7,FALSE))</f>
        <v>103.03799999999998</v>
      </c>
      <c r="H756" s="292">
        <f>IF(ISNUMBER(SEARCH("COM",B756)),VLOOKUP(B756,'COMP.BG'!$A:$N,14,FALSE),VLOOKUP(B756,SINAPI!A:N,6,FALSE))</f>
        <v>9.0630000000000006</v>
      </c>
      <c r="I756" s="50">
        <f t="shared" si="473"/>
        <v>2060.7600000000002</v>
      </c>
      <c r="J756" s="50">
        <f t="shared" si="474"/>
        <v>181.26</v>
      </c>
      <c r="K756" s="50">
        <f t="shared" si="475"/>
        <v>2242.0200000000004</v>
      </c>
      <c r="L756" s="50">
        <f t="shared" si="476"/>
        <v>471.5</v>
      </c>
      <c r="M756" s="50">
        <f t="shared" si="477"/>
        <v>2713.5200000000004</v>
      </c>
      <c r="N756" s="243">
        <f t="shared" si="478"/>
        <v>9.045070164093813E-2</v>
      </c>
    </row>
    <row r="757" spans="1:14" x14ac:dyDescent="0.2">
      <c r="A757" s="416" t="s">
        <v>15158</v>
      </c>
      <c r="B757" s="264" t="s">
        <v>17716</v>
      </c>
      <c r="C757" s="239" t="s">
        <v>222</v>
      </c>
      <c r="D757" s="245" t="str">
        <f>IF(ISNUMBER(SEARCH("Com",B757)),VLOOKUP(B757,'COMP.BG'!$A:$N,3,FALSE),VLOOKUP(B757,SINAPI!$A:$M,2,FALSE))</f>
        <v>DUTO SIMPLES 25MM, REF. DT 11140.00</v>
      </c>
      <c r="E757" s="49" t="str">
        <f>IF(ISNUMBER(SEARCH("Com",B757)),VLOOKUP(B757,'COMP.BG'!$A:$N,5,FALSE),VLOOKUP(B757,SINAPI!$A:$M,4,FALSE))</f>
        <v>M</v>
      </c>
      <c r="F757" s="50">
        <v>10</v>
      </c>
      <c r="G757" s="292">
        <f>IF(ISNUMBER(SEARCH("COM",B757)),VLOOKUP(B757,'COMP.BG'!$A:$M,13,FALSE),VLOOKUP(B757,SINAPI!A:M,7,FALSE))</f>
        <v>58.724666666666664</v>
      </c>
      <c r="H757" s="292">
        <f>IF(ISNUMBER(SEARCH("COM",B757)),VLOOKUP(B757,'COMP.BG'!$A:$N,14,FALSE),VLOOKUP(B757,SINAPI!A:N,6,FALSE))</f>
        <v>9.0630000000000006</v>
      </c>
      <c r="I757" s="50">
        <f t="shared" si="473"/>
        <v>587.25</v>
      </c>
      <c r="J757" s="50">
        <f t="shared" si="474"/>
        <v>90.63</v>
      </c>
      <c r="K757" s="50">
        <f t="shared" si="475"/>
        <v>677.88</v>
      </c>
      <c r="L757" s="50">
        <f t="shared" si="476"/>
        <v>142.56</v>
      </c>
      <c r="M757" s="50">
        <f t="shared" si="477"/>
        <v>820.44</v>
      </c>
      <c r="N757" s="243">
        <f t="shared" si="478"/>
        <v>2.7348010574564138E-2</v>
      </c>
    </row>
    <row r="758" spans="1:14" ht="25.5" x14ac:dyDescent="0.2">
      <c r="A758" s="416" t="s">
        <v>15159</v>
      </c>
      <c r="B758" s="264" t="s">
        <v>17717</v>
      </c>
      <c r="C758" s="239" t="s">
        <v>222</v>
      </c>
      <c r="D758" s="245" t="str">
        <f>IF(ISNUMBER(SEARCH("Com",B758)),VLOOKUP(B758,'COMP.BG'!$A:$N,3,FALSE),VLOOKUP(B758,SINAPI!$A:$M,2,FALSE))</f>
        <v>DUTO ESPIRAL FLEXIVEL SINGELO PEAD D=50MM(2") REVESTIDO COM PVC COM FIO GUIA DE ACO GALVANIZADO, LANCADO DIRETO NO SOLO, INCL CONEXOES</v>
      </c>
      <c r="E758" s="49" t="str">
        <f>IF(ISNUMBER(SEARCH("Com",B758)),VLOOKUP(B758,'COMP.BG'!$A:$N,5,FALSE),VLOOKUP(B758,SINAPI!$A:$M,4,FALSE))</f>
        <v>M</v>
      </c>
      <c r="F758" s="50">
        <v>20</v>
      </c>
      <c r="G758" s="292">
        <f>IF(ISNUMBER(SEARCH("COM",B758)),VLOOKUP(B758,'COMP.BG'!$A:$M,13,FALSE),VLOOKUP(B758,SINAPI!A:M,7,FALSE))</f>
        <v>15.808</v>
      </c>
      <c r="H758" s="292">
        <f>IF(ISNUMBER(SEARCH("COM",B758)),VLOOKUP(B758,'COMP.BG'!$A:$N,14,FALSE),VLOOKUP(B758,SINAPI!A:N,6,FALSE))</f>
        <v>9.0630000000000006</v>
      </c>
      <c r="I758" s="50">
        <f t="shared" si="473"/>
        <v>316.16000000000003</v>
      </c>
      <c r="J758" s="50">
        <f t="shared" si="474"/>
        <v>181.26</v>
      </c>
      <c r="K758" s="50">
        <f t="shared" si="475"/>
        <v>497.42</v>
      </c>
      <c r="L758" s="50">
        <f t="shared" si="476"/>
        <v>104.61</v>
      </c>
      <c r="M758" s="50">
        <f t="shared" si="477"/>
        <v>602.03</v>
      </c>
      <c r="N758" s="243">
        <f t="shared" si="478"/>
        <v>2.0067674426167477E-2</v>
      </c>
    </row>
    <row r="759" spans="1:14" ht="25.5" x14ac:dyDescent="0.2">
      <c r="A759" s="416" t="s">
        <v>15160</v>
      </c>
      <c r="B759" s="264" t="s">
        <v>17718</v>
      </c>
      <c r="C759" s="239" t="s">
        <v>222</v>
      </c>
      <c r="D759" s="245" t="str">
        <f>IF(ISNUMBER(SEARCH("Com",B759)),VLOOKUP(B759,'COMP.BG'!$A:$N,3,FALSE),VLOOKUP(B759,SINAPI!$A:$M,2,FALSE))</f>
        <v>DUTO ESPIRAL FLEXIVEL SINGELO PEAD D=75MM(3") REVESTIDO COM PVC COM FIO GUIA DE ACO GALVANIZADO, LANCADO DIRETO NO SOLO, INCL CONEXOES</v>
      </c>
      <c r="E759" s="49" t="str">
        <f>IF(ISNUMBER(SEARCH("Com",B759)),VLOOKUP(B759,'COMP.BG'!$A:$N,5,FALSE),VLOOKUP(B759,SINAPI!$A:$M,4,FALSE))</f>
        <v>M</v>
      </c>
      <c r="F759" s="50">
        <v>20</v>
      </c>
      <c r="G759" s="292">
        <f>IF(ISNUMBER(SEARCH("COM",B759)),VLOOKUP(B759,'COMP.BG'!$A:$M,13,FALSE),VLOOKUP(B759,SINAPI!A:M,7,FALSE))</f>
        <v>18.218</v>
      </c>
      <c r="H759" s="292">
        <f>IF(ISNUMBER(SEARCH("COM",B759)),VLOOKUP(B759,'COMP.BG'!$A:$N,14,FALSE),VLOOKUP(B759,SINAPI!A:N,6,FALSE))</f>
        <v>9.0630000000000006</v>
      </c>
      <c r="I759" s="50">
        <f t="shared" ref="I759:I797" si="479">ROUND(F759*G759,2)</f>
        <v>364.36</v>
      </c>
      <c r="J759" s="50">
        <f t="shared" ref="J759:J797" si="480">ROUND(F759*H759,2)</f>
        <v>181.26</v>
      </c>
      <c r="K759" s="50">
        <f t="shared" ref="K759:K797" si="481">I759+J759</f>
        <v>545.62</v>
      </c>
      <c r="L759" s="50">
        <f t="shared" ref="L759:L797" si="482">ROUND($L$15*K759,2)</f>
        <v>114.74</v>
      </c>
      <c r="M759" s="50">
        <f t="shared" ref="M759:M797" si="483">K759+L759</f>
        <v>660.36</v>
      </c>
      <c r="N759" s="243">
        <f t="shared" si="478"/>
        <v>2.2012008511309997E-2</v>
      </c>
    </row>
    <row r="760" spans="1:14" ht="38.25" x14ac:dyDescent="0.2">
      <c r="A760" s="416" t="s">
        <v>15161</v>
      </c>
      <c r="B760" s="264" t="s">
        <v>17719</v>
      </c>
      <c r="C760" s="239" t="s">
        <v>222</v>
      </c>
      <c r="D760" s="245" t="str">
        <f>IF(ISNUMBER(SEARCH("Com",B760)),VLOOKUP(B760,'COMP.BG'!$A:$N,3,FALSE),VLOOKUP(B760,SINAPI!$A:$M,2,FALSE))</f>
        <v>ELETROCALHA LISA EM CHAPA DE AÇO GALVANIZADO # 22, TIPO "U" COM TAMPA LARGURA 75 MM X ALTURA 50 MM, INSTALAÇÃO SUPERIOR COM BUCHA, INCLUSIVE CONEXÕES</v>
      </c>
      <c r="E760" s="49" t="str">
        <f>IF(ISNUMBER(SEARCH("Com",B760)),VLOOKUP(B760,'COMP.BG'!$A:$N,5,FALSE),VLOOKUP(B760,SINAPI!$A:$M,4,FALSE))</f>
        <v>M</v>
      </c>
      <c r="F760" s="50">
        <v>20</v>
      </c>
      <c r="G760" s="292">
        <f>IF(ISNUMBER(SEARCH("COM",B760)),VLOOKUP(B760,'COMP.BG'!$A:$M,13,FALSE),VLOOKUP(B760,SINAPI!A:M,7,FALSE))</f>
        <v>87.788166666758002</v>
      </c>
      <c r="H760" s="292">
        <f>IF(ISNUMBER(SEARCH("COM",B760)),VLOOKUP(B760,'COMP.BG'!$A:$N,14,FALSE),VLOOKUP(B760,SINAPI!A:N,6,FALSE))</f>
        <v>16.313400000000001</v>
      </c>
      <c r="I760" s="50">
        <f t="shared" ref="I760:I780" si="484">ROUND(F760*G760,2)</f>
        <v>1755.76</v>
      </c>
      <c r="J760" s="50">
        <f t="shared" ref="J760:J780" si="485">ROUND(F760*H760,2)</f>
        <v>326.27</v>
      </c>
      <c r="K760" s="50">
        <f t="shared" ref="K760:K780" si="486">I760+J760</f>
        <v>2082.0299999999997</v>
      </c>
      <c r="L760" s="50">
        <f t="shared" ref="L760:L780" si="487">ROUND($L$15*K760,2)</f>
        <v>437.85</v>
      </c>
      <c r="M760" s="50">
        <f t="shared" ref="M760:M780" si="488">K760+L760</f>
        <v>2519.8799999999997</v>
      </c>
      <c r="N760" s="243">
        <f t="shared" si="478"/>
        <v>8.3996032478466029E-2</v>
      </c>
    </row>
    <row r="761" spans="1:14" ht="38.25" x14ac:dyDescent="0.2">
      <c r="A761" s="416" t="s">
        <v>15162</v>
      </c>
      <c r="B761" s="264" t="s">
        <v>17736</v>
      </c>
      <c r="C761" s="239" t="s">
        <v>222</v>
      </c>
      <c r="D761" s="245" t="str">
        <f>IF(ISNUMBER(SEARCH("Com",B761)),VLOOKUP(B761,'COMP.BG'!$A:$N,3,FALSE),VLOOKUP(B761,SINAPI!$A:$M,2,FALSE))</f>
        <v>ELETROCALHA LISA EM CHAPA DE AÇO GALVANIZADO # 22, TIPO "U" COM TAMPA LARGURA 100 MM X ALTURA 100 MM, INSTALAÇÃO SUPERIOR COM BUCHA, INCLUSIVE CONEXÕES</v>
      </c>
      <c r="E761" s="49" t="str">
        <f>IF(ISNUMBER(SEARCH("Com",B761)),VLOOKUP(B761,'COMP.BG'!$A:$N,5,FALSE),VLOOKUP(B761,SINAPI!$A:$M,4,FALSE))</f>
        <v>M</v>
      </c>
      <c r="F761" s="50">
        <v>20</v>
      </c>
      <c r="G761" s="292">
        <f>IF(ISNUMBER(SEARCH("COM",B761)),VLOOKUP(B761,'COMP.BG'!$A:$M,13,FALSE),VLOOKUP(B761,SINAPI!A:M,7,FALSE))</f>
        <v>136.70876666623599</v>
      </c>
      <c r="H761" s="292">
        <f>IF(ISNUMBER(SEARCH("COM",B761)),VLOOKUP(B761,'COMP.BG'!$A:$N,14,FALSE),VLOOKUP(B761,SINAPI!A:N,6,FALSE))</f>
        <v>16.313400000000001</v>
      </c>
      <c r="I761" s="50">
        <f t="shared" si="484"/>
        <v>2734.18</v>
      </c>
      <c r="J761" s="50">
        <f t="shared" si="485"/>
        <v>326.27</v>
      </c>
      <c r="K761" s="50">
        <f t="shared" si="486"/>
        <v>3060.45</v>
      </c>
      <c r="L761" s="50">
        <f t="shared" si="487"/>
        <v>643.61</v>
      </c>
      <c r="M761" s="50">
        <f t="shared" si="488"/>
        <v>3704.06</v>
      </c>
      <c r="N761" s="243">
        <f t="shared" si="478"/>
        <v>0.12346871440790312</v>
      </c>
    </row>
    <row r="762" spans="1:14" ht="38.25" x14ac:dyDescent="0.2">
      <c r="A762" s="416" t="s">
        <v>15163</v>
      </c>
      <c r="B762" s="264" t="s">
        <v>17737</v>
      </c>
      <c r="C762" s="239" t="s">
        <v>222</v>
      </c>
      <c r="D762" s="245" t="str">
        <f>IF(ISNUMBER(SEARCH("Com",B762)),VLOOKUP(B762,'COMP.BG'!$A:$N,3,FALSE),VLOOKUP(B762,SINAPI!$A:$M,2,FALSE))</f>
        <v>ELETROCALHA LISA EM CHAPA DE AÇO GALVANIZADO # 22, TIPO "U" COM TAMPA LARGURA 100 MM X ALTURA 50 MM, INSTALAÇÃO SUPERIOR COM BUCHA, INCLUSIVE CONEXÕES</v>
      </c>
      <c r="E762" s="49" t="str">
        <f>IF(ISNUMBER(SEARCH("Com",B762)),VLOOKUP(B762,'COMP.BG'!$A:$N,5,FALSE),VLOOKUP(B762,SINAPI!$A:$M,4,FALSE))</f>
        <v>M</v>
      </c>
      <c r="F762" s="50">
        <v>100</v>
      </c>
      <c r="G762" s="292">
        <f>IF(ISNUMBER(SEARCH("COM",B762)),VLOOKUP(B762,'COMP.BG'!$A:$M,13,FALSE),VLOOKUP(B762,SINAPI!A:M,7,FALSE))</f>
        <v>102.895866666758</v>
      </c>
      <c r="H762" s="292">
        <f>IF(ISNUMBER(SEARCH("COM",B762)),VLOOKUP(B762,'COMP.BG'!$A:$N,14,FALSE),VLOOKUP(B762,SINAPI!A:N,6,FALSE))</f>
        <v>16.313400000000001</v>
      </c>
      <c r="I762" s="50">
        <f t="shared" si="484"/>
        <v>10289.59</v>
      </c>
      <c r="J762" s="50">
        <f t="shared" si="485"/>
        <v>1631.34</v>
      </c>
      <c r="K762" s="50">
        <f t="shared" si="486"/>
        <v>11920.93</v>
      </c>
      <c r="L762" s="50">
        <f t="shared" si="487"/>
        <v>2506.9699999999998</v>
      </c>
      <c r="M762" s="50">
        <f t="shared" si="488"/>
        <v>14427.9</v>
      </c>
      <c r="N762" s="243">
        <f t="shared" si="478"/>
        <v>0.48093018595967274</v>
      </c>
    </row>
    <row r="763" spans="1:14" ht="38.25" x14ac:dyDescent="0.2">
      <c r="A763" s="416" t="s">
        <v>17967</v>
      </c>
      <c r="B763" s="264" t="s">
        <v>17745</v>
      </c>
      <c r="C763" s="239" t="s">
        <v>222</v>
      </c>
      <c r="D763" s="245" t="str">
        <f>IF(ISNUMBER(SEARCH("Com",B763)),VLOOKUP(B763,'COMP.BG'!$A:$N,3,FALSE),VLOOKUP(B763,SINAPI!$A:$M,2,FALSE))</f>
        <v>ELETROCALHA LISA EM CHAPA DE AÇO GALVANIZADO # 22, TIPO "U" COM TAMPA LARGURA 100 MM X ALTURA 75 MM, INSTALAÇÃO SUPERIOR COM BUCHA, INCLUSIVE CONEXÕES</v>
      </c>
      <c r="E763" s="49" t="str">
        <f>IF(ISNUMBER(SEARCH("Com",B763)),VLOOKUP(B763,'COMP.BG'!$A:$N,5,FALSE),VLOOKUP(B763,SINAPI!$A:$M,4,FALSE))</f>
        <v>M</v>
      </c>
      <c r="F763" s="50">
        <v>20</v>
      </c>
      <c r="G763" s="292">
        <f>IF(ISNUMBER(SEARCH("COM",B763)),VLOOKUP(B763,'COMP.BG'!$A:$M,13,FALSE),VLOOKUP(B763,SINAPI!A:M,7,FALSE))</f>
        <v>131.52876666623598</v>
      </c>
      <c r="H763" s="292">
        <f>IF(ISNUMBER(SEARCH("COM",B763)),VLOOKUP(B763,'COMP.BG'!$A:$N,14,FALSE),VLOOKUP(B763,SINAPI!A:N,6,FALSE))</f>
        <v>19.938600000000001</v>
      </c>
      <c r="I763" s="50">
        <f t="shared" si="484"/>
        <v>2630.58</v>
      </c>
      <c r="J763" s="50">
        <f t="shared" si="485"/>
        <v>398.77</v>
      </c>
      <c r="K763" s="50">
        <f t="shared" si="486"/>
        <v>3029.35</v>
      </c>
      <c r="L763" s="50">
        <f t="shared" si="487"/>
        <v>637.07000000000005</v>
      </c>
      <c r="M763" s="50">
        <f t="shared" si="488"/>
        <v>3666.42</v>
      </c>
      <c r="N763" s="243">
        <f t="shared" si="478"/>
        <v>0.1222140472560985</v>
      </c>
    </row>
    <row r="764" spans="1:14" ht="38.25" x14ac:dyDescent="0.2">
      <c r="A764" s="416" t="s">
        <v>17968</v>
      </c>
      <c r="B764" s="264" t="s">
        <v>17764</v>
      </c>
      <c r="C764" s="239" t="s">
        <v>222</v>
      </c>
      <c r="D764" s="245" t="str">
        <f>IF(ISNUMBER(SEARCH("Com",B764)),VLOOKUP(B764,'COMP.BG'!$A:$N,3,FALSE),VLOOKUP(B764,SINAPI!$A:$M,2,FALSE))</f>
        <v>ELETROCALHA LISA EM CHAPA DE AÇO GALVANIZADO # 22, TIPO "U" COM TAMPA LARGURA 150 MM X ALTURA 100 MM, INSTALAÇÃO SUPERIOR COM BUCHA, INCLUSIVE CONEXÕES</v>
      </c>
      <c r="E764" s="49" t="str">
        <f>IF(ISNUMBER(SEARCH("Com",B764)),VLOOKUP(B764,'COMP.BG'!$A:$N,5,FALSE),VLOOKUP(B764,SINAPI!$A:$M,4,FALSE))</f>
        <v>M</v>
      </c>
      <c r="F764" s="50">
        <v>20</v>
      </c>
      <c r="G764" s="292">
        <f>IF(ISNUMBER(SEARCH("COM",B764)),VLOOKUP(B764,'COMP.BG'!$A:$M,13,FALSE),VLOOKUP(B764,SINAPI!A:M,7,FALSE))</f>
        <v>164.81676666623599</v>
      </c>
      <c r="H764" s="292">
        <f>IF(ISNUMBER(SEARCH("COM",B764)),VLOOKUP(B764,'COMP.BG'!$A:$N,14,FALSE),VLOOKUP(B764,SINAPI!A:N,6,FALSE))</f>
        <v>21.751199999999997</v>
      </c>
      <c r="I764" s="50">
        <f t="shared" si="484"/>
        <v>3296.34</v>
      </c>
      <c r="J764" s="50">
        <f t="shared" si="485"/>
        <v>435.02</v>
      </c>
      <c r="K764" s="50">
        <f t="shared" si="486"/>
        <v>3731.36</v>
      </c>
      <c r="L764" s="50">
        <f t="shared" si="487"/>
        <v>784.71</v>
      </c>
      <c r="M764" s="50">
        <f t="shared" si="488"/>
        <v>4516.07</v>
      </c>
      <c r="N764" s="243">
        <f t="shared" si="478"/>
        <v>0.15053572487381386</v>
      </c>
    </row>
    <row r="765" spans="1:14" ht="38.25" x14ac:dyDescent="0.2">
      <c r="A765" s="416" t="s">
        <v>15164</v>
      </c>
      <c r="B765" s="264" t="s">
        <v>17765</v>
      </c>
      <c r="C765" s="239" t="s">
        <v>222</v>
      </c>
      <c r="D765" s="245" t="str">
        <f>IF(ISNUMBER(SEARCH("Com",B765)),VLOOKUP(B765,'COMP.BG'!$A:$N,3,FALSE),VLOOKUP(B765,SINAPI!$A:$M,2,FALSE))</f>
        <v>ELETROCALHA LISA EM CHAPA DE AÇO GALVANIZADO # 22, TIPO "U" COM TAMPA LARGURA 150 MM X ALTURA 75 MM, INSTALAÇÃO SUPERIOR COM BUCHA, INCLUSIVE CONEXÕES</v>
      </c>
      <c r="E765" s="49" t="str">
        <f>IF(ISNUMBER(SEARCH("Com",B765)),VLOOKUP(B765,'COMP.BG'!$A:$N,5,FALSE),VLOOKUP(B765,SINAPI!$A:$M,4,FALSE))</f>
        <v>M</v>
      </c>
      <c r="F765" s="50">
        <v>20</v>
      </c>
      <c r="G765" s="292">
        <f>IF(ISNUMBER(SEARCH("COM",B765)),VLOOKUP(B765,'COMP.BG'!$A:$M,13,FALSE),VLOOKUP(B765,SINAPI!A:M,7,FALSE))</f>
        <v>154.90516666623597</v>
      </c>
      <c r="H765" s="292">
        <f>IF(ISNUMBER(SEARCH("COM",B765)),VLOOKUP(B765,'COMP.BG'!$A:$N,14,FALSE),VLOOKUP(B765,SINAPI!A:N,6,FALSE))</f>
        <v>19.938600000000001</v>
      </c>
      <c r="I765" s="50">
        <f t="shared" si="484"/>
        <v>3098.1</v>
      </c>
      <c r="J765" s="50">
        <f t="shared" si="485"/>
        <v>398.77</v>
      </c>
      <c r="K765" s="50">
        <f t="shared" si="486"/>
        <v>3496.87</v>
      </c>
      <c r="L765" s="50">
        <f t="shared" si="487"/>
        <v>735.39</v>
      </c>
      <c r="M765" s="50">
        <f t="shared" si="488"/>
        <v>4232.26</v>
      </c>
      <c r="N765" s="243">
        <f t="shared" si="478"/>
        <v>0.14107538788248355</v>
      </c>
    </row>
    <row r="766" spans="1:14" ht="38.25" x14ac:dyDescent="0.2">
      <c r="A766" s="416" t="s">
        <v>15165</v>
      </c>
      <c r="B766" s="264" t="s">
        <v>17774</v>
      </c>
      <c r="C766" s="239" t="s">
        <v>222</v>
      </c>
      <c r="D766" s="245" t="str">
        <f>IF(ISNUMBER(SEARCH("Com",B766)),VLOOKUP(B766,'COMP.BG'!$A:$N,3,FALSE),VLOOKUP(B766,SINAPI!$A:$M,2,FALSE))</f>
        <v>ELETROCALHA LISA EM CHAPA DE AÇO GALVANIZADO # 22, TIPO "U" COM TAMPA LARGURA 200 MM X ALTURA 100 MM, INSTALAÇÃO SUPERIOR COM BUCHA, INCLUSIVE CONEXÕES</v>
      </c>
      <c r="E766" s="49" t="str">
        <f>IF(ISNUMBER(SEARCH("Com",B766)),VLOOKUP(B766,'COMP.BG'!$A:$N,5,FALSE),VLOOKUP(B766,SINAPI!$A:$M,4,FALSE))</f>
        <v>M</v>
      </c>
      <c r="F766" s="50">
        <v>80</v>
      </c>
      <c r="G766" s="292">
        <f>IF(ISNUMBER(SEARCH("COM",B766)),VLOOKUP(B766,'COMP.BG'!$A:$M,13,FALSE),VLOOKUP(B766,SINAPI!A:M,7,FALSE))</f>
        <v>184.97276666623597</v>
      </c>
      <c r="H766" s="292">
        <f>IF(ISNUMBER(SEARCH("COM",B766)),VLOOKUP(B766,'COMP.BG'!$A:$N,14,FALSE),VLOOKUP(B766,SINAPI!A:N,6,FALSE))</f>
        <v>21.751199999999997</v>
      </c>
      <c r="I766" s="50">
        <f t="shared" si="484"/>
        <v>14797.82</v>
      </c>
      <c r="J766" s="50">
        <f t="shared" si="485"/>
        <v>1740.1</v>
      </c>
      <c r="K766" s="50">
        <f t="shared" si="486"/>
        <v>16537.919999999998</v>
      </c>
      <c r="L766" s="50">
        <f t="shared" si="487"/>
        <v>3477.92</v>
      </c>
      <c r="M766" s="50">
        <f t="shared" si="488"/>
        <v>20015.839999999997</v>
      </c>
      <c r="N766" s="243">
        <f t="shared" si="478"/>
        <v>0.66719492464870533</v>
      </c>
    </row>
    <row r="767" spans="1:14" ht="38.25" x14ac:dyDescent="0.2">
      <c r="A767" s="416" t="s">
        <v>15166</v>
      </c>
      <c r="B767" s="264" t="s">
        <v>17783</v>
      </c>
      <c r="C767" s="239" t="s">
        <v>222</v>
      </c>
      <c r="D767" s="245" t="str">
        <f>IF(ISNUMBER(SEARCH("Com",B767)),VLOOKUP(B767,'COMP.BG'!$A:$N,3,FALSE),VLOOKUP(B767,SINAPI!$A:$M,2,FALSE))</f>
        <v>ELETROCALHA LISA EM CHAPA DE AÇO GALVANIZADO # 22, TIPO "U" COM TAMPA LARGURA 200 MM X ALTURA 75 MM, INSTALAÇÃO SUPERIOR COM BUCHA, INCLUSIVE CONEXÕES</v>
      </c>
      <c r="E767" s="49" t="str">
        <f>IF(ISNUMBER(SEARCH("Com",B767)),VLOOKUP(B767,'COMP.BG'!$A:$N,5,FALSE),VLOOKUP(B767,SINAPI!$A:$M,4,FALSE))</f>
        <v>M</v>
      </c>
      <c r="F767" s="50">
        <v>80</v>
      </c>
      <c r="G767" s="292">
        <f>IF(ISNUMBER(SEARCH("COM",B767)),VLOOKUP(B767,'COMP.BG'!$A:$M,13,FALSE),VLOOKUP(B767,SINAPI!A:M,7,FALSE))</f>
        <v>194.04316666623598</v>
      </c>
      <c r="H767" s="292">
        <f>IF(ISNUMBER(SEARCH("COM",B767)),VLOOKUP(B767,'COMP.BG'!$A:$N,14,FALSE),VLOOKUP(B767,SINAPI!A:N,6,FALSE))</f>
        <v>19.938600000000001</v>
      </c>
      <c r="I767" s="50">
        <f t="shared" si="484"/>
        <v>15523.45</v>
      </c>
      <c r="J767" s="50">
        <f t="shared" si="485"/>
        <v>1595.09</v>
      </c>
      <c r="K767" s="50">
        <f t="shared" si="486"/>
        <v>17118.54</v>
      </c>
      <c r="L767" s="50">
        <f t="shared" si="487"/>
        <v>3600.03</v>
      </c>
      <c r="M767" s="50">
        <f t="shared" si="488"/>
        <v>20718.57</v>
      </c>
      <c r="N767" s="243">
        <f t="shared" si="478"/>
        <v>0.69061926703945109</v>
      </c>
    </row>
    <row r="768" spans="1:14" ht="38.25" x14ac:dyDescent="0.2">
      <c r="A768" s="416" t="s">
        <v>15167</v>
      </c>
      <c r="B768" s="264" t="s">
        <v>17793</v>
      </c>
      <c r="C768" s="239" t="s">
        <v>222</v>
      </c>
      <c r="D768" s="245" t="str">
        <f>IF(ISNUMBER(SEARCH("Com",B768)),VLOOKUP(B768,'COMP.BG'!$A:$N,3,FALSE),VLOOKUP(B768,SINAPI!$A:$M,2,FALSE))</f>
        <v>ELETROCALHA LISA EM CHAPA DE AÇO GALVANIZADO # 22, TIPO "U" COM TAMPA LARGURA 300 MM X ALTURA 100 MM, INSTALAÇÃO SUPERIOR COM BUCHA, INCLUSIVE CONEXÕES</v>
      </c>
      <c r="E768" s="49" t="str">
        <f>IF(ISNUMBER(SEARCH("Com",B768)),VLOOKUP(B768,'COMP.BG'!$A:$N,5,FALSE),VLOOKUP(B768,SINAPI!$A:$M,4,FALSE))</f>
        <v>M</v>
      </c>
      <c r="F768" s="50">
        <v>80</v>
      </c>
      <c r="G768" s="292">
        <f>IF(ISNUMBER(SEARCH("COM",B768)),VLOOKUP(B768,'COMP.BG'!$A:$M,13,FALSE),VLOOKUP(B768,SINAPI!A:M,7,FALSE))</f>
        <v>234.57736666623597</v>
      </c>
      <c r="H768" s="292">
        <f>IF(ISNUMBER(SEARCH("COM",B768)),VLOOKUP(B768,'COMP.BG'!$A:$N,14,FALSE),VLOOKUP(B768,SINAPI!A:N,6,FALSE))</f>
        <v>23.563800000000001</v>
      </c>
      <c r="I768" s="50">
        <f t="shared" si="484"/>
        <v>18766.189999999999</v>
      </c>
      <c r="J768" s="50">
        <f t="shared" si="485"/>
        <v>1885.1</v>
      </c>
      <c r="K768" s="50">
        <f t="shared" si="486"/>
        <v>20651.289999999997</v>
      </c>
      <c r="L768" s="50">
        <f t="shared" si="487"/>
        <v>4342.97</v>
      </c>
      <c r="M768" s="50">
        <f t="shared" si="488"/>
        <v>24994.26</v>
      </c>
      <c r="N768" s="243">
        <f t="shared" si="478"/>
        <v>0.83314232214836603</v>
      </c>
    </row>
    <row r="769" spans="1:14" ht="38.25" x14ac:dyDescent="0.2">
      <c r="A769" s="416" t="s">
        <v>15272</v>
      </c>
      <c r="B769" s="264" t="s">
        <v>17794</v>
      </c>
      <c r="C769" s="239" t="s">
        <v>222</v>
      </c>
      <c r="D769" s="245" t="str">
        <f>IF(ISNUMBER(SEARCH("Com",B769)),VLOOKUP(B769,'COMP.BG'!$A:$N,3,FALSE),VLOOKUP(B769,SINAPI!$A:$M,2,FALSE))</f>
        <v>ELETROCALHA LISA EM CHAPA DE AÇO GALVANIZADO # 22, TIPO "U" COM TAMPA LARGURA 400 MM X ALTURA 100 MM, INSTALAÇÃO SUPERIOR COM BUCHA, INCLUSIVE CONEXÕES</v>
      </c>
      <c r="E769" s="49" t="str">
        <f>IF(ISNUMBER(SEARCH("Com",B769)),VLOOKUP(B769,'COMP.BG'!$A:$N,5,FALSE),VLOOKUP(B769,SINAPI!$A:$M,4,FALSE))</f>
        <v>M</v>
      </c>
      <c r="F769" s="50">
        <v>80</v>
      </c>
      <c r="G769" s="292">
        <f>IF(ISNUMBER(SEARCH("COM",B769)),VLOOKUP(B769,'COMP.BG'!$A:$M,13,FALSE),VLOOKUP(B769,SINAPI!A:M,7,FALSE))</f>
        <v>314.33346666623601</v>
      </c>
      <c r="H769" s="292">
        <f>IF(ISNUMBER(SEARCH("COM",B769)),VLOOKUP(B769,'COMP.BG'!$A:$N,14,FALSE),VLOOKUP(B769,SINAPI!A:N,6,FALSE))</f>
        <v>23.563800000000001</v>
      </c>
      <c r="I769" s="50">
        <f t="shared" si="484"/>
        <v>25146.68</v>
      </c>
      <c r="J769" s="50">
        <f t="shared" si="485"/>
        <v>1885.1</v>
      </c>
      <c r="K769" s="50">
        <f t="shared" si="486"/>
        <v>27031.78</v>
      </c>
      <c r="L769" s="50">
        <f t="shared" si="487"/>
        <v>5684.78</v>
      </c>
      <c r="M769" s="50">
        <f t="shared" si="488"/>
        <v>32716.559999999998</v>
      </c>
      <c r="N769" s="243">
        <f t="shared" si="478"/>
        <v>1.0905524216802716</v>
      </c>
    </row>
    <row r="770" spans="1:14" ht="38.25" x14ac:dyDescent="0.2">
      <c r="A770" s="416" t="s">
        <v>15273</v>
      </c>
      <c r="B770" s="264" t="s">
        <v>17799</v>
      </c>
      <c r="C770" s="239" t="s">
        <v>222</v>
      </c>
      <c r="D770" s="245" t="str">
        <f>IF(ISNUMBER(SEARCH("Com",B770)),VLOOKUP(B770,'COMP.BG'!$A:$N,3,FALSE),VLOOKUP(B770,SINAPI!$A:$M,2,FALSE))</f>
        <v>ELETROCALHA PERFURADA EM CHAPA DE AÇO GALVANIZADO # 22, TIPO "U" COM TAMPA LARGURA 100 MM X ALTURA 50 MM, INSTALAÇÃO SUPERIOR COM BUCHA, INCLUSIVE CONEXÕES</v>
      </c>
      <c r="E770" s="49" t="str">
        <f>IF(ISNUMBER(SEARCH("Com",B770)),VLOOKUP(B770,'COMP.BG'!$A:$N,5,FALSE),VLOOKUP(B770,SINAPI!$A:$M,4,FALSE))</f>
        <v>M</v>
      </c>
      <c r="F770" s="50">
        <v>80</v>
      </c>
      <c r="G770" s="292">
        <f>IF(ISNUMBER(SEARCH("COM",B770)),VLOOKUP(B770,'COMP.BG'!$A:$M,13,FALSE),VLOOKUP(B770,SINAPI!A:M,7,FALSE))</f>
        <v>96.973266666758008</v>
      </c>
      <c r="H770" s="292">
        <f>IF(ISNUMBER(SEARCH("COM",B770)),VLOOKUP(B770,'COMP.BG'!$A:$N,14,FALSE),VLOOKUP(B770,SINAPI!A:N,6,FALSE))</f>
        <v>16.313400000000001</v>
      </c>
      <c r="I770" s="50">
        <f t="shared" si="484"/>
        <v>7757.86</v>
      </c>
      <c r="J770" s="50">
        <f t="shared" si="485"/>
        <v>1305.07</v>
      </c>
      <c r="K770" s="50">
        <f t="shared" si="486"/>
        <v>9062.93</v>
      </c>
      <c r="L770" s="50">
        <f t="shared" si="487"/>
        <v>1905.93</v>
      </c>
      <c r="M770" s="50">
        <f t="shared" si="488"/>
        <v>10968.86</v>
      </c>
      <c r="N770" s="243">
        <f t="shared" si="478"/>
        <v>0.3656288080431398</v>
      </c>
    </row>
    <row r="771" spans="1:14" ht="38.25" x14ac:dyDescent="0.2">
      <c r="A771" s="416" t="s">
        <v>15274</v>
      </c>
      <c r="B771" s="264" t="s">
        <v>17809</v>
      </c>
      <c r="C771" s="239" t="s">
        <v>222</v>
      </c>
      <c r="D771" s="245" t="str">
        <f>IF(ISNUMBER(SEARCH("Com",B771)),VLOOKUP(B771,'COMP.BG'!$A:$N,3,FALSE),VLOOKUP(B771,SINAPI!$A:$M,2,FALSE))</f>
        <v>ELETROCALHA PERFURADA EM CHAPA DE AÇO GALVANIZADO # 22, TIPO "U" COM TAMPA LARGURA 100 MM X ALTURA 100 MM, INSTALAÇÃO SUPERIOR COM BUCHA, INCLUSIVE CONEXÕES</v>
      </c>
      <c r="E771" s="49" t="str">
        <f>IF(ISNUMBER(SEARCH("Com",B771)),VLOOKUP(B771,'COMP.BG'!$A:$N,5,FALSE),VLOOKUP(B771,SINAPI!$A:$M,4,FALSE))</f>
        <v>M</v>
      </c>
      <c r="F771" s="50">
        <v>80</v>
      </c>
      <c r="G771" s="292">
        <f>IF(ISNUMBER(SEARCH("COM",B771)),VLOOKUP(B771,'COMP.BG'!$A:$M,13,FALSE),VLOOKUP(B771,SINAPI!A:M,7,FALSE))</f>
        <v>141.027566666236</v>
      </c>
      <c r="H771" s="292">
        <f>IF(ISNUMBER(SEARCH("COM",B771)),VLOOKUP(B771,'COMP.BG'!$A:$N,14,FALSE),VLOOKUP(B771,SINAPI!A:N,6,FALSE))</f>
        <v>21.751199999999997</v>
      </c>
      <c r="I771" s="50">
        <f t="shared" si="484"/>
        <v>11282.21</v>
      </c>
      <c r="J771" s="50">
        <f t="shared" si="485"/>
        <v>1740.1</v>
      </c>
      <c r="K771" s="50">
        <f t="shared" si="486"/>
        <v>13022.31</v>
      </c>
      <c r="L771" s="50">
        <f t="shared" si="487"/>
        <v>2738.59</v>
      </c>
      <c r="M771" s="50">
        <f t="shared" si="488"/>
        <v>15760.9</v>
      </c>
      <c r="N771" s="243">
        <f t="shared" si="478"/>
        <v>0.52536353647390177</v>
      </c>
    </row>
    <row r="772" spans="1:14" ht="38.25" x14ac:dyDescent="0.2">
      <c r="A772" s="416" t="s">
        <v>15275</v>
      </c>
      <c r="B772" s="264" t="s">
        <v>17810</v>
      </c>
      <c r="C772" s="239" t="s">
        <v>222</v>
      </c>
      <c r="D772" s="245" t="str">
        <f>IF(ISNUMBER(SEARCH("Com",B772)),VLOOKUP(B772,'COMP.BG'!$A:$N,3,FALSE),VLOOKUP(B772,SINAPI!$A:$M,2,FALSE))</f>
        <v>ELETROCALHA PERFURADA EM CHAPA DE AÇO GALVANIZADO # 22, TIPO "U" COM TAMPA LARGURA 150 MM X ALTURA 100 MM, INSTALAÇÃO SUPERIOR COM BUCHA, INCLUSIVE CONEXÕES</v>
      </c>
      <c r="E772" s="49" t="str">
        <f>IF(ISNUMBER(SEARCH("Com",B772)),VLOOKUP(B772,'COMP.BG'!$A:$N,5,FALSE),VLOOKUP(B772,SINAPI!$A:$M,4,FALSE))</f>
        <v>M</v>
      </c>
      <c r="F772" s="50">
        <v>80</v>
      </c>
      <c r="G772" s="292">
        <f>IF(ISNUMBER(SEARCH("COM",B772)),VLOOKUP(B772,'COMP.BG'!$A:$M,13,FALSE),VLOOKUP(B772,SINAPI!A:M,7,FALSE))</f>
        <v>166.97676666623599</v>
      </c>
      <c r="H772" s="292">
        <f>IF(ISNUMBER(SEARCH("COM",B772)),VLOOKUP(B772,'COMP.BG'!$A:$N,14,FALSE),VLOOKUP(B772,SINAPI!A:N,6,FALSE))</f>
        <v>21.751199999999997</v>
      </c>
      <c r="I772" s="50">
        <f t="shared" si="484"/>
        <v>13358.14</v>
      </c>
      <c r="J772" s="50">
        <f t="shared" si="485"/>
        <v>1740.1</v>
      </c>
      <c r="K772" s="50">
        <f t="shared" si="486"/>
        <v>15098.24</v>
      </c>
      <c r="L772" s="50">
        <f t="shared" si="487"/>
        <v>3175.16</v>
      </c>
      <c r="M772" s="50">
        <f t="shared" si="488"/>
        <v>18273.400000000001</v>
      </c>
      <c r="N772" s="243">
        <f t="shared" si="478"/>
        <v>0.60911356885724777</v>
      </c>
    </row>
    <row r="773" spans="1:14" ht="38.25" x14ac:dyDescent="0.2">
      <c r="A773" s="416" t="s">
        <v>15276</v>
      </c>
      <c r="B773" s="264" t="s">
        <v>17817</v>
      </c>
      <c r="C773" s="239" t="s">
        <v>222</v>
      </c>
      <c r="D773" s="245" t="str">
        <f>IF(ISNUMBER(SEARCH("Com",B773)),VLOOKUP(B773,'COMP.BG'!$A:$N,3,FALSE),VLOOKUP(B773,SINAPI!$A:$M,2,FALSE))</f>
        <v>ELETROCALHA PERFURADA EM CHAPA DE AÇO GALVANIZADO # 22, TIPO "U" COM TAMPA LARGURA 200 MM X ALTURA 100 MM, INSTALAÇÃO SUPERIOR COM BUCHA, INCLUSIVE CONEXÕES</v>
      </c>
      <c r="E773" s="49" t="str">
        <f>IF(ISNUMBER(SEARCH("Com",B773)),VLOOKUP(B773,'COMP.BG'!$A:$N,5,FALSE),VLOOKUP(B773,SINAPI!$A:$M,4,FALSE))</f>
        <v>M</v>
      </c>
      <c r="F773" s="50">
        <v>20</v>
      </c>
      <c r="G773" s="292">
        <f>IF(ISNUMBER(SEARCH("COM",B773)),VLOOKUP(B773,'COMP.BG'!$A:$M,13,FALSE),VLOOKUP(B773,SINAPI!A:M,7,FALSE))</f>
        <v>166.97676666623599</v>
      </c>
      <c r="H773" s="292">
        <f>IF(ISNUMBER(SEARCH("COM",B773)),VLOOKUP(B773,'COMP.BG'!$A:$N,14,FALSE),VLOOKUP(B773,SINAPI!A:N,6,FALSE))</f>
        <v>21.751199999999997</v>
      </c>
      <c r="I773" s="50">
        <f t="shared" si="484"/>
        <v>3339.54</v>
      </c>
      <c r="J773" s="50">
        <f t="shared" si="485"/>
        <v>435.02</v>
      </c>
      <c r="K773" s="50">
        <f t="shared" si="486"/>
        <v>3774.56</v>
      </c>
      <c r="L773" s="50">
        <f t="shared" si="487"/>
        <v>793.79</v>
      </c>
      <c r="M773" s="50">
        <f t="shared" si="488"/>
        <v>4568.3500000000004</v>
      </c>
      <c r="N773" s="243">
        <f t="shared" ref="N773:N804" si="489">M773/$M$996*100</f>
        <v>0.15227839221431194</v>
      </c>
    </row>
    <row r="774" spans="1:14" ht="38.25" x14ac:dyDescent="0.2">
      <c r="A774" s="416" t="s">
        <v>17969</v>
      </c>
      <c r="B774" s="264" t="s">
        <v>17825</v>
      </c>
      <c r="C774" s="239" t="s">
        <v>222</v>
      </c>
      <c r="D774" s="245" t="str">
        <f>IF(ISNUMBER(SEARCH("Com",B774)),VLOOKUP(B774,'COMP.BG'!$A:$N,3,FALSE),VLOOKUP(B774,SINAPI!$A:$M,2,FALSE))</f>
        <v>ELETROCALHA PERFURADA EM CHAPA DE AÇO GALVANIZADO # 22, TIPO "U" COM TAMPA LARGURA 300 MM X ALTURA 100 MM, INSTALAÇÃO SUPERIOR COM BUCHA, INCLUSIVE CONEXÕES</v>
      </c>
      <c r="E774" s="49" t="str">
        <f>IF(ISNUMBER(SEARCH("Com",B774)),VLOOKUP(B774,'COMP.BG'!$A:$N,5,FALSE),VLOOKUP(B774,SINAPI!$A:$M,4,FALSE))</f>
        <v>M</v>
      </c>
      <c r="F774" s="50">
        <v>20</v>
      </c>
      <c r="G774" s="292">
        <f>IF(ISNUMBER(SEARCH("COM",B774)),VLOOKUP(B774,'COMP.BG'!$A:$M,13,FALSE),VLOOKUP(B774,SINAPI!A:M,7,FALSE))</f>
        <v>237.62536666623598</v>
      </c>
      <c r="H774" s="292">
        <f>IF(ISNUMBER(SEARCH("COM",B774)),VLOOKUP(B774,'COMP.BG'!$A:$N,14,FALSE),VLOOKUP(B774,SINAPI!A:N,6,FALSE))</f>
        <v>23.563800000000001</v>
      </c>
      <c r="I774" s="50">
        <f t="shared" si="484"/>
        <v>4752.51</v>
      </c>
      <c r="J774" s="50">
        <f t="shared" si="485"/>
        <v>471.28</v>
      </c>
      <c r="K774" s="50">
        <f t="shared" si="486"/>
        <v>5223.79</v>
      </c>
      <c r="L774" s="50">
        <f t="shared" si="487"/>
        <v>1098.56</v>
      </c>
      <c r="M774" s="50">
        <f t="shared" si="488"/>
        <v>6322.35</v>
      </c>
      <c r="N774" s="243">
        <f t="shared" si="489"/>
        <v>0.21074508148809853</v>
      </c>
    </row>
    <row r="775" spans="1:14" ht="38.25" x14ac:dyDescent="0.2">
      <c r="A775" s="416" t="s">
        <v>17970</v>
      </c>
      <c r="B775" s="264" t="s">
        <v>17826</v>
      </c>
      <c r="C775" s="239" t="s">
        <v>222</v>
      </c>
      <c r="D775" s="245" t="str">
        <f>IF(ISNUMBER(SEARCH("Com",B775)),VLOOKUP(B775,'COMP.BG'!$A:$N,3,FALSE),VLOOKUP(B775,SINAPI!$A:$M,2,FALSE))</f>
        <v>ELETROCALHA PERFURADA EM CHAPA DE AÇO GALVANIZADO # 22, TIPO "U" COM TAMPA LARGURA 400 MM X ALTURA 100 MM, INSTALAÇÃO SUPERIOR COM BUCHA, INCLUSIVE CONEXÕES</v>
      </c>
      <c r="E775" s="49" t="str">
        <f>IF(ISNUMBER(SEARCH("Com",B775)),VLOOKUP(B775,'COMP.BG'!$A:$N,5,FALSE),VLOOKUP(B775,SINAPI!$A:$M,4,FALSE))</f>
        <v>M</v>
      </c>
      <c r="F775" s="50">
        <v>20</v>
      </c>
      <c r="G775" s="292">
        <f>IF(ISNUMBER(SEARCH("COM",B775)),VLOOKUP(B775,'COMP.BG'!$A:$M,13,FALSE),VLOOKUP(B775,SINAPI!A:M,7,FALSE))</f>
        <v>319.32546666623603</v>
      </c>
      <c r="H775" s="292">
        <f>IF(ISNUMBER(SEARCH("COM",B775)),VLOOKUP(B775,'COMP.BG'!$A:$N,14,FALSE),VLOOKUP(B775,SINAPI!A:N,6,FALSE))</f>
        <v>23.563800000000001</v>
      </c>
      <c r="I775" s="50">
        <f t="shared" si="484"/>
        <v>6386.51</v>
      </c>
      <c r="J775" s="50">
        <f t="shared" si="485"/>
        <v>471.28</v>
      </c>
      <c r="K775" s="50">
        <f t="shared" si="486"/>
        <v>6857.79</v>
      </c>
      <c r="L775" s="50">
        <f t="shared" si="487"/>
        <v>1442.19</v>
      </c>
      <c r="M775" s="50">
        <f t="shared" si="488"/>
        <v>8299.98</v>
      </c>
      <c r="N775" s="243">
        <f t="shared" si="489"/>
        <v>0.27666610697756183</v>
      </c>
    </row>
    <row r="776" spans="1:14" ht="25.5" x14ac:dyDescent="0.2">
      <c r="A776" s="416" t="s">
        <v>17971</v>
      </c>
      <c r="B776" s="264" t="s">
        <v>17827</v>
      </c>
      <c r="C776" s="239" t="s">
        <v>222</v>
      </c>
      <c r="D776" s="245" t="str">
        <f>IF(ISNUMBER(SEARCH("Com",B776)),VLOOKUP(B776,'COMP.BG'!$A:$N,3,FALSE),VLOOKUP(B776,SINAPI!$A:$M,2,FALSE))</f>
        <v>PERFILADO PERFURADO EM CHAPA DE AÇO GALVANIZADO # 22, LARGURA 38 MM X ALTURA 38 MM, COM TAMPA INSTALAÇÃO SUPERIOR COM BUCHA, INCLUSIVE CONEXÕES</v>
      </c>
      <c r="E776" s="49" t="str">
        <f>IF(ISNUMBER(SEARCH("Com",B776)),VLOOKUP(B776,'COMP.BG'!$A:$N,5,FALSE),VLOOKUP(B776,SINAPI!$A:$M,4,FALSE))</f>
        <v>M</v>
      </c>
      <c r="F776" s="50">
        <v>30</v>
      </c>
      <c r="G776" s="292">
        <f>IF(ISNUMBER(SEARCH("COM",B776)),VLOOKUP(B776,'COMP.BG'!$A:$M,13,FALSE),VLOOKUP(B776,SINAPI!A:M,7,FALSE))</f>
        <v>74.862466666635996</v>
      </c>
      <c r="H776" s="292">
        <f>IF(ISNUMBER(SEARCH("COM",B776)),VLOOKUP(B776,'COMP.BG'!$A:$N,14,FALSE),VLOOKUP(B776,SINAPI!A:N,6,FALSE))</f>
        <v>16.313400000000001</v>
      </c>
      <c r="I776" s="50">
        <f t="shared" si="484"/>
        <v>2245.87</v>
      </c>
      <c r="J776" s="50">
        <f t="shared" si="485"/>
        <v>489.4</v>
      </c>
      <c r="K776" s="50">
        <f t="shared" si="486"/>
        <v>2735.27</v>
      </c>
      <c r="L776" s="50">
        <f t="shared" si="487"/>
        <v>575.23</v>
      </c>
      <c r="M776" s="50">
        <f t="shared" si="488"/>
        <v>3310.5</v>
      </c>
      <c r="N776" s="243">
        <f t="shared" si="489"/>
        <v>0.11035004266868335</v>
      </c>
    </row>
    <row r="777" spans="1:14" ht="25.5" x14ac:dyDescent="0.2">
      <c r="A777" s="416" t="s">
        <v>17972</v>
      </c>
      <c r="B777" s="264" t="s">
        <v>17837</v>
      </c>
      <c r="C777" s="239" t="s">
        <v>222</v>
      </c>
      <c r="D777" s="245" t="str">
        <f>IF(ISNUMBER(SEARCH("Com",B777)),VLOOKUP(B777,'COMP.BG'!$A:$N,3,FALSE),VLOOKUP(B777,SINAPI!$A:$M,2,FALSE))</f>
        <v>PERFILADO PERFURADO EM CHAPA DE AÇO GALVANIZADO # 22, LARGURA 38 MM X ALTURA 38 MM, SEM TAMPA INSTALAÇÃO SUPERIOR COM BUCHA, INCLUSIVE CONEXÕES</v>
      </c>
      <c r="E777" s="49" t="str">
        <f>IF(ISNUMBER(SEARCH("Com",B777)),VLOOKUP(B777,'COMP.BG'!$A:$N,5,FALSE),VLOOKUP(B777,SINAPI!$A:$M,4,FALSE))</f>
        <v>M</v>
      </c>
      <c r="F777" s="50">
        <v>30</v>
      </c>
      <c r="G777" s="292">
        <f>IF(ISNUMBER(SEARCH("COM",B777)),VLOOKUP(B777,'COMP.BG'!$A:$M,13,FALSE),VLOOKUP(B777,SINAPI!A:M,7,FALSE))</f>
        <v>46.455533333166997</v>
      </c>
      <c r="H777" s="292">
        <f>IF(ISNUMBER(SEARCH("COM",B777)),VLOOKUP(B777,'COMP.BG'!$A:$N,14,FALSE),VLOOKUP(B777,SINAPI!A:N,6,FALSE))</f>
        <v>12.084000000000001</v>
      </c>
      <c r="I777" s="50">
        <f t="shared" si="484"/>
        <v>1393.67</v>
      </c>
      <c r="J777" s="50">
        <f t="shared" si="485"/>
        <v>362.52</v>
      </c>
      <c r="K777" s="50">
        <f t="shared" si="486"/>
        <v>1756.19</v>
      </c>
      <c r="L777" s="50">
        <f t="shared" si="487"/>
        <v>369.33</v>
      </c>
      <c r="M777" s="50">
        <f t="shared" si="488"/>
        <v>2125.52</v>
      </c>
      <c r="N777" s="243">
        <f t="shared" si="489"/>
        <v>7.0850694062268488E-2</v>
      </c>
    </row>
    <row r="778" spans="1:14" ht="25.5" x14ac:dyDescent="0.2">
      <c r="A778" s="416" t="s">
        <v>17973</v>
      </c>
      <c r="B778" s="264" t="s">
        <v>17838</v>
      </c>
      <c r="C778" s="239" t="s">
        <v>222</v>
      </c>
      <c r="D778" s="245" t="str">
        <f>IF(ISNUMBER(SEARCH("Com",B778)),VLOOKUP(B778,'COMP.BG'!$A:$N,3,FALSE),VLOOKUP(B778,SINAPI!$A:$M,2,FALSE))</f>
        <v>ELETRODUTO DE AÇO CARBONO COM COSTURA GALVANIZAÇÃO A FOGO INCLUSIVE CONEXÕES Ø 50 MM 2"</v>
      </c>
      <c r="E778" s="49" t="str">
        <f>IF(ISNUMBER(SEARCH("Com",B778)),VLOOKUP(B778,'COMP.BG'!$A:$N,5,FALSE),VLOOKUP(B778,SINAPI!$A:$M,4,FALSE))</f>
        <v>M</v>
      </c>
      <c r="F778" s="50">
        <v>20</v>
      </c>
      <c r="G778" s="292">
        <f>IF(ISNUMBER(SEARCH("COM",B778)),VLOOKUP(B778,'COMP.BG'!$A:$M,13,FALSE),VLOOKUP(B778,SINAPI!A:M,7,FALSE))</f>
        <v>75.547499999999999</v>
      </c>
      <c r="H778" s="292">
        <f>IF(ISNUMBER(SEARCH("COM",B778)),VLOOKUP(B778,'COMP.BG'!$A:$N,14,FALSE),VLOOKUP(B778,SINAPI!A:N,6,FALSE))</f>
        <v>22.657499999999999</v>
      </c>
      <c r="I778" s="50">
        <f t="shared" si="484"/>
        <v>1510.95</v>
      </c>
      <c r="J778" s="50">
        <f t="shared" si="485"/>
        <v>453.15</v>
      </c>
      <c r="K778" s="50">
        <f t="shared" si="486"/>
        <v>1964.1</v>
      </c>
      <c r="L778" s="50">
        <f t="shared" si="487"/>
        <v>413.05</v>
      </c>
      <c r="M778" s="50">
        <f t="shared" si="488"/>
        <v>2377.15</v>
      </c>
      <c r="N778" s="243">
        <f t="shared" si="489"/>
        <v>7.9238363972167547E-2</v>
      </c>
    </row>
    <row r="779" spans="1:14" ht="25.5" x14ac:dyDescent="0.2">
      <c r="A779" s="416" t="s">
        <v>17974</v>
      </c>
      <c r="B779" s="264" t="s">
        <v>17839</v>
      </c>
      <c r="C779" s="239" t="s">
        <v>222</v>
      </c>
      <c r="D779" s="245" t="str">
        <f>IF(ISNUMBER(SEARCH("Com",B779)),VLOOKUP(B779,'COMP.BG'!$A:$N,3,FALSE),VLOOKUP(B779,SINAPI!$A:$M,2,FALSE))</f>
        <v>ELETRODUTO DE AÇO CARBONO COM COSTURA GALVANIZAÇÃO A FOGO INCLUSIVE CONEXÕES Ø 65 mm 2 1/2"</v>
      </c>
      <c r="E779" s="49" t="str">
        <f>IF(ISNUMBER(SEARCH("Com",B779)),VLOOKUP(B779,'COMP.BG'!$A:$N,5,FALSE),VLOOKUP(B779,SINAPI!$A:$M,4,FALSE))</f>
        <v>M</v>
      </c>
      <c r="F779" s="50">
        <v>20</v>
      </c>
      <c r="G779" s="292">
        <f>IF(ISNUMBER(SEARCH("COM",B779)),VLOOKUP(B779,'COMP.BG'!$A:$M,13,FALSE),VLOOKUP(B779,SINAPI!A:M,7,FALSE))</f>
        <v>68.4285</v>
      </c>
      <c r="H779" s="292">
        <f>IF(ISNUMBER(SEARCH("COM",B779)),VLOOKUP(B779,'COMP.BG'!$A:$N,14,FALSE),VLOOKUP(B779,SINAPI!A:N,6,FALSE))</f>
        <v>30.21</v>
      </c>
      <c r="I779" s="50">
        <f t="shared" si="484"/>
        <v>1368.57</v>
      </c>
      <c r="J779" s="50">
        <f t="shared" si="485"/>
        <v>604.20000000000005</v>
      </c>
      <c r="K779" s="50">
        <f t="shared" si="486"/>
        <v>1972.77</v>
      </c>
      <c r="L779" s="50">
        <f t="shared" si="487"/>
        <v>414.87</v>
      </c>
      <c r="M779" s="50">
        <f t="shared" si="488"/>
        <v>2387.64</v>
      </c>
      <c r="N779" s="243">
        <f t="shared" si="489"/>
        <v>7.9588030774038698E-2</v>
      </c>
    </row>
    <row r="780" spans="1:14" ht="25.5" x14ac:dyDescent="0.2">
      <c r="A780" s="416" t="s">
        <v>17975</v>
      </c>
      <c r="B780" s="264" t="s">
        <v>17845</v>
      </c>
      <c r="C780" s="239" t="s">
        <v>222</v>
      </c>
      <c r="D780" s="245" t="str">
        <f>IF(ISNUMBER(SEARCH("Com",B780)),VLOOKUP(B780,'COMP.BG'!$A:$N,3,FALSE),VLOOKUP(B780,SINAPI!$A:$M,2,FALSE))</f>
        <v>ELETRODUTO DE AÇO CARBONO COM COSTURA GALVANIZAÇÃO A FOGO INCLUSIVE CONEXÕES Ø 80 mm 3"</v>
      </c>
      <c r="E780" s="49" t="str">
        <f>IF(ISNUMBER(SEARCH("Com",B780)),VLOOKUP(B780,'COMP.BG'!$A:$N,5,FALSE),VLOOKUP(B780,SINAPI!$A:$M,4,FALSE))</f>
        <v>M</v>
      </c>
      <c r="F780" s="50">
        <v>20</v>
      </c>
      <c r="G780" s="292">
        <f>IF(ISNUMBER(SEARCH("COM",B780)),VLOOKUP(B780,'COMP.BG'!$A:$M,13,FALSE),VLOOKUP(B780,SINAPI!A:M,7,FALSE))</f>
        <v>73.720500000000001</v>
      </c>
      <c r="H780" s="292">
        <f>IF(ISNUMBER(SEARCH("COM",B780)),VLOOKUP(B780,'COMP.BG'!$A:$N,14,FALSE),VLOOKUP(B780,SINAPI!A:N,6,FALSE))</f>
        <v>30.21</v>
      </c>
      <c r="I780" s="50">
        <f t="shared" si="484"/>
        <v>1474.41</v>
      </c>
      <c r="J780" s="50">
        <f t="shared" si="485"/>
        <v>604.20000000000005</v>
      </c>
      <c r="K780" s="50">
        <f t="shared" si="486"/>
        <v>2078.61</v>
      </c>
      <c r="L780" s="50">
        <f t="shared" si="487"/>
        <v>437.13</v>
      </c>
      <c r="M780" s="50">
        <f t="shared" si="488"/>
        <v>2515.7400000000002</v>
      </c>
      <c r="N780" s="243">
        <f t="shared" si="489"/>
        <v>8.3858032425106033E-2</v>
      </c>
    </row>
    <row r="781" spans="1:14" ht="25.5" x14ac:dyDescent="0.2">
      <c r="A781" s="416" t="s">
        <v>17976</v>
      </c>
      <c r="B781" s="264">
        <v>95749</v>
      </c>
      <c r="C781" s="239" t="s">
        <v>200</v>
      </c>
      <c r="D781" s="245" t="str">
        <f>IF(ISNUMBER(SEARCH("Com",B781)),VLOOKUP(B781,'COMP.BG'!$A:$N,3,FALSE),VLOOKUP(B781,SINAPI!$A:$M,2,FALSE))</f>
        <v>ELETRODUTO DE AÇO GALVANIZADO, CLASSE LEVE, DN 20 MM (3/4), APARENTE, INSTALADO EM PAREDE - FORNECIMENTO E INSTALAÇÃO. AF_11/2016_P</v>
      </c>
      <c r="E781" s="49" t="str">
        <f>IF(ISNUMBER(SEARCH("Com",B781)),VLOOKUP(B781,'COMP.BG'!$A:$N,5,FALSE),VLOOKUP(B781,SINAPI!$A:$M,4,FALSE))</f>
        <v>M</v>
      </c>
      <c r="F781" s="50">
        <v>20</v>
      </c>
      <c r="G781" s="292" t="str">
        <f>IF(ISNUMBER(SEARCH("COM",B781)),VLOOKUP(B781,'COMP.BG'!$A:$M,13,FALSE),VLOOKUP(B781,SINAPI!A:M,7,FALSE))</f>
        <v>17,72</v>
      </c>
      <c r="H781" s="292" t="str">
        <f>IF(ISNUMBER(SEARCH("COM",B781)),VLOOKUP(B781,'COMP.BG'!$A:$N,14,FALSE),VLOOKUP(B781,SINAPI!A:N,6,FALSE))</f>
        <v>9,07</v>
      </c>
      <c r="I781" s="50">
        <f t="shared" si="479"/>
        <v>354.4</v>
      </c>
      <c r="J781" s="50">
        <f t="shared" si="480"/>
        <v>181.4</v>
      </c>
      <c r="K781" s="50">
        <f t="shared" si="481"/>
        <v>535.79999999999995</v>
      </c>
      <c r="L781" s="50">
        <f t="shared" si="482"/>
        <v>112.68</v>
      </c>
      <c r="M781" s="50">
        <f t="shared" si="483"/>
        <v>648.48</v>
      </c>
      <c r="N781" s="243">
        <f t="shared" si="489"/>
        <v>2.1616008358189935E-2</v>
      </c>
    </row>
    <row r="782" spans="1:14" ht="25.5" x14ac:dyDescent="0.2">
      <c r="A782" s="416" t="s">
        <v>17977</v>
      </c>
      <c r="B782" s="264">
        <v>95745</v>
      </c>
      <c r="C782" s="239" t="s">
        <v>200</v>
      </c>
      <c r="D782" s="245" t="str">
        <f>IF(ISNUMBER(SEARCH("Com",B782)),VLOOKUP(B782,'COMP.BG'!$A:$N,3,FALSE),VLOOKUP(B782,SINAPI!$A:$M,2,FALSE))</f>
        <v>ELETRODUTO DE AÇO GALVANIZADO, CLASSE LEVE, DN 20 MM (3/4), APARENTE, INSTALADO EM TETO - FORNECIMENTO E INSTALAÇÃO. AF_11/2016_P</v>
      </c>
      <c r="E782" s="49" t="str">
        <f>IF(ISNUMBER(SEARCH("Com",B782)),VLOOKUP(B782,'COMP.BG'!$A:$N,5,FALSE),VLOOKUP(B782,SINAPI!$A:$M,4,FALSE))</f>
        <v>M</v>
      </c>
      <c r="F782" s="50">
        <v>200</v>
      </c>
      <c r="G782" s="292" t="str">
        <f>IF(ISNUMBER(SEARCH("COM",B782)),VLOOKUP(B782,'COMP.BG'!$A:$M,13,FALSE),VLOOKUP(B782,SINAPI!A:M,7,FALSE))</f>
        <v>15,84</v>
      </c>
      <c r="H782" s="292" t="str">
        <f>IF(ISNUMBER(SEARCH("COM",B782)),VLOOKUP(B782,'COMP.BG'!$A:$N,14,FALSE),VLOOKUP(B782,SINAPI!A:N,6,FALSE))</f>
        <v>4,86</v>
      </c>
      <c r="I782" s="50">
        <f t="shared" si="479"/>
        <v>3168</v>
      </c>
      <c r="J782" s="50">
        <f t="shared" si="480"/>
        <v>972</v>
      </c>
      <c r="K782" s="50">
        <f t="shared" si="481"/>
        <v>4140</v>
      </c>
      <c r="L782" s="50">
        <f t="shared" si="482"/>
        <v>870.64</v>
      </c>
      <c r="M782" s="50">
        <f t="shared" si="483"/>
        <v>5010.6400000000003</v>
      </c>
      <c r="N782" s="243">
        <f t="shared" si="489"/>
        <v>0.16702139791494083</v>
      </c>
    </row>
    <row r="783" spans="1:14" ht="25.5" x14ac:dyDescent="0.2">
      <c r="A783" s="416" t="s">
        <v>17978</v>
      </c>
      <c r="B783" s="264">
        <v>95750</v>
      </c>
      <c r="C783" s="239" t="s">
        <v>200</v>
      </c>
      <c r="D783" s="245" t="str">
        <f>IF(ISNUMBER(SEARCH("Com",B783)),VLOOKUP(B783,'COMP.BG'!$A:$N,3,FALSE),VLOOKUP(B783,SINAPI!$A:$M,2,FALSE))</f>
        <v>ELETRODUTO DE AÇO GALVANIZADO, CLASSE LEVE, DN 25 MM (1), APARENTE, INSTALADO EM PAREDE - FORNECIMENTO E INSTALAÇÃO. AF_11/2016_P</v>
      </c>
      <c r="E783" s="49" t="str">
        <f>IF(ISNUMBER(SEARCH("Com",B783)),VLOOKUP(B783,'COMP.BG'!$A:$N,5,FALSE),VLOOKUP(B783,SINAPI!$A:$M,4,FALSE))</f>
        <v>M</v>
      </c>
      <c r="F783" s="50">
        <v>20</v>
      </c>
      <c r="G783" s="292" t="str">
        <f>IF(ISNUMBER(SEARCH("COM",B783)),VLOOKUP(B783,'COMP.BG'!$A:$M,13,FALSE),VLOOKUP(B783,SINAPI!A:M,7,FALSE))</f>
        <v>21,73</v>
      </c>
      <c r="H783" s="292" t="str">
        <f>IF(ISNUMBER(SEARCH("COM",B783)),VLOOKUP(B783,'COMP.BG'!$A:$N,14,FALSE),VLOOKUP(B783,SINAPI!A:N,6,FALSE))</f>
        <v>9,95</v>
      </c>
      <c r="I783" s="50">
        <f t="shared" si="479"/>
        <v>434.6</v>
      </c>
      <c r="J783" s="50">
        <f t="shared" si="480"/>
        <v>199</v>
      </c>
      <c r="K783" s="50">
        <f t="shared" si="481"/>
        <v>633.6</v>
      </c>
      <c r="L783" s="50">
        <f t="shared" si="482"/>
        <v>133.25</v>
      </c>
      <c r="M783" s="50">
        <f t="shared" si="483"/>
        <v>766.85</v>
      </c>
      <c r="N783" s="243">
        <f t="shared" si="489"/>
        <v>2.5561676550514979E-2</v>
      </c>
    </row>
    <row r="784" spans="1:14" ht="25.5" x14ac:dyDescent="0.2">
      <c r="A784" s="416" t="s">
        <v>17979</v>
      </c>
      <c r="B784" s="264">
        <v>95746</v>
      </c>
      <c r="C784" s="239" t="s">
        <v>200</v>
      </c>
      <c r="D784" s="245" t="str">
        <f>IF(ISNUMBER(SEARCH("Com",B784)),VLOOKUP(B784,'COMP.BG'!$A:$N,3,FALSE),VLOOKUP(B784,SINAPI!$A:$M,2,FALSE))</f>
        <v>ELETRODUTO DE AÇO GALVANIZADO, CLASSE LEVE, DN 25 MM (1), APARENTE, INSTALADO EM TETO - FORNECIMENTO E INSTALAÇÃO. AF_11/2016_P</v>
      </c>
      <c r="E784" s="49" t="str">
        <f>IF(ISNUMBER(SEARCH("Com",B784)),VLOOKUP(B784,'COMP.BG'!$A:$N,5,FALSE),VLOOKUP(B784,SINAPI!$A:$M,4,FALSE))</f>
        <v>M</v>
      </c>
      <c r="F784" s="50">
        <v>20</v>
      </c>
      <c r="G784" s="292" t="str">
        <f>IF(ISNUMBER(SEARCH("COM",B784)),VLOOKUP(B784,'COMP.BG'!$A:$M,13,FALSE),VLOOKUP(B784,SINAPI!A:M,7,FALSE))</f>
        <v>19,89</v>
      </c>
      <c r="H784" s="292" t="str">
        <f>IF(ISNUMBER(SEARCH("COM",B784)),VLOOKUP(B784,'COMP.BG'!$A:$N,14,FALSE),VLOOKUP(B784,SINAPI!A:N,6,FALSE))</f>
        <v>5,83</v>
      </c>
      <c r="I784" s="50">
        <f t="shared" si="479"/>
        <v>397.8</v>
      </c>
      <c r="J784" s="50">
        <f t="shared" si="480"/>
        <v>116.6</v>
      </c>
      <c r="K784" s="50">
        <f t="shared" si="481"/>
        <v>514.4</v>
      </c>
      <c r="L784" s="50">
        <f t="shared" si="482"/>
        <v>108.18</v>
      </c>
      <c r="M784" s="50">
        <f t="shared" si="483"/>
        <v>622.57999999999993</v>
      </c>
      <c r="N784" s="243">
        <f t="shared" si="489"/>
        <v>2.0752674691034246E-2</v>
      </c>
    </row>
    <row r="785" spans="1:14" ht="25.5" x14ac:dyDescent="0.2">
      <c r="A785" s="416" t="s">
        <v>17980</v>
      </c>
      <c r="B785" s="264">
        <v>95751</v>
      </c>
      <c r="C785" s="239" t="s">
        <v>200</v>
      </c>
      <c r="D785" s="245" t="str">
        <f>IF(ISNUMBER(SEARCH("Com",B785)),VLOOKUP(B785,'COMP.BG'!$A:$N,3,FALSE),VLOOKUP(B785,SINAPI!$A:$M,2,FALSE))</f>
        <v>ELETRODUTO DE AÇO GALVANIZADO, CLASSE SEMI PESADO, DN 32 MM (1 1/4), APARENTE, INSTALADO EM PAREDE - FORNECIMENTO E INSTALAÇÃO. AF_11/2016_P</v>
      </c>
      <c r="E785" s="49" t="str">
        <f>IF(ISNUMBER(SEARCH("Com",B785)),VLOOKUP(B785,'COMP.BG'!$A:$N,5,FALSE),VLOOKUP(B785,SINAPI!$A:$M,4,FALSE))</f>
        <v>M</v>
      </c>
      <c r="F785" s="50">
        <v>20</v>
      </c>
      <c r="G785" s="292" t="str">
        <f>IF(ISNUMBER(SEARCH("COM",B785)),VLOOKUP(B785,'COMP.BG'!$A:$M,13,FALSE),VLOOKUP(B785,SINAPI!A:M,7,FALSE))</f>
        <v>37,27</v>
      </c>
      <c r="H785" s="292" t="str">
        <f>IF(ISNUMBER(SEARCH("COM",B785)),VLOOKUP(B785,'COMP.BG'!$A:$N,14,FALSE),VLOOKUP(B785,SINAPI!A:N,6,FALSE))</f>
        <v>11,13</v>
      </c>
      <c r="I785" s="50">
        <f t="shared" si="479"/>
        <v>745.4</v>
      </c>
      <c r="J785" s="50">
        <f t="shared" si="480"/>
        <v>222.6</v>
      </c>
      <c r="K785" s="50">
        <f t="shared" si="481"/>
        <v>968</v>
      </c>
      <c r="L785" s="50">
        <f t="shared" si="482"/>
        <v>203.57</v>
      </c>
      <c r="M785" s="50">
        <f t="shared" si="483"/>
        <v>1171.57</v>
      </c>
      <c r="N785" s="243">
        <f t="shared" si="489"/>
        <v>3.9052348433574795E-2</v>
      </c>
    </row>
    <row r="786" spans="1:14" ht="25.5" x14ac:dyDescent="0.2">
      <c r="A786" s="416" t="s">
        <v>17981</v>
      </c>
      <c r="B786" s="264">
        <v>95747</v>
      </c>
      <c r="C786" s="239" t="s">
        <v>200</v>
      </c>
      <c r="D786" s="245" t="str">
        <f>IF(ISNUMBER(SEARCH("Com",B786)),VLOOKUP(B786,'COMP.BG'!$A:$N,3,FALSE),VLOOKUP(B786,SINAPI!$A:$M,2,FALSE))</f>
        <v>ELETRODUTO DE AÇO GALVANIZADO, CLASSE SEMI PESADO, DN 32 MM (1 1/4), APARENTE, INSTALADO EM TETO - FORNECIMENTO E INSTALAÇÃO. AF_11/2016_P</v>
      </c>
      <c r="E786" s="49" t="str">
        <f>IF(ISNUMBER(SEARCH("Com",B786)),VLOOKUP(B786,'COMP.BG'!$A:$N,5,FALSE),VLOOKUP(B786,SINAPI!$A:$M,4,FALSE))</f>
        <v>M</v>
      </c>
      <c r="F786" s="50">
        <v>20</v>
      </c>
      <c r="G786" s="292" t="str">
        <f>IF(ISNUMBER(SEARCH("COM",B786)),VLOOKUP(B786,'COMP.BG'!$A:$M,13,FALSE),VLOOKUP(B786,SINAPI!A:M,7,FALSE))</f>
        <v>35,46</v>
      </c>
      <c r="H786" s="292" t="str">
        <f>IF(ISNUMBER(SEARCH("COM",B786)),VLOOKUP(B786,'COMP.BG'!$A:$N,14,FALSE),VLOOKUP(B786,SINAPI!A:N,6,FALSE))</f>
        <v>7,16</v>
      </c>
      <c r="I786" s="50">
        <f t="shared" si="479"/>
        <v>709.2</v>
      </c>
      <c r="J786" s="50">
        <f t="shared" si="480"/>
        <v>143.19999999999999</v>
      </c>
      <c r="K786" s="50">
        <f t="shared" si="481"/>
        <v>852.40000000000009</v>
      </c>
      <c r="L786" s="50">
        <f t="shared" si="482"/>
        <v>179.26</v>
      </c>
      <c r="M786" s="50">
        <f t="shared" si="483"/>
        <v>1031.6600000000001</v>
      </c>
      <c r="N786" s="243">
        <f t="shared" si="489"/>
        <v>3.4388679963622985E-2</v>
      </c>
    </row>
    <row r="787" spans="1:14" ht="25.5" x14ac:dyDescent="0.2">
      <c r="A787" s="416" t="s">
        <v>15277</v>
      </c>
      <c r="B787" s="264">
        <v>95752</v>
      </c>
      <c r="C787" s="239" t="s">
        <v>200</v>
      </c>
      <c r="D787" s="245" t="str">
        <f>IF(ISNUMBER(SEARCH("Com",B787)),VLOOKUP(B787,'COMP.BG'!$A:$N,3,FALSE),VLOOKUP(B787,SINAPI!$A:$M,2,FALSE))</f>
        <v>ELETRODUTO DE AÇO GALVANIZADO, CLASSE SEMI PESADO, DN 40 MM (1 1/2  ), APARENTE, INSTALADO EM PAREDE - FORNECIMENTO E INSTALAÇÃO. AF_11/2016_P</v>
      </c>
      <c r="E787" s="49" t="str">
        <f>IF(ISNUMBER(SEARCH("Com",B787)),VLOOKUP(B787,'COMP.BG'!$A:$N,5,FALSE),VLOOKUP(B787,SINAPI!$A:$M,4,FALSE))</f>
        <v>M</v>
      </c>
      <c r="F787" s="50">
        <v>20</v>
      </c>
      <c r="G787" s="292" t="str">
        <f>IF(ISNUMBER(SEARCH("COM",B787)),VLOOKUP(B787,'COMP.BG'!$A:$M,13,FALSE),VLOOKUP(B787,SINAPI!A:M,7,FALSE))</f>
        <v>39,03</v>
      </c>
      <c r="H787" s="292" t="str">
        <f>IF(ISNUMBER(SEARCH("COM",B787)),VLOOKUP(B787,'COMP.BG'!$A:$N,14,FALSE),VLOOKUP(B787,SINAPI!A:N,6,FALSE))</f>
        <v>12,53</v>
      </c>
      <c r="I787" s="50">
        <f t="shared" si="479"/>
        <v>780.6</v>
      </c>
      <c r="J787" s="50">
        <f t="shared" si="480"/>
        <v>250.6</v>
      </c>
      <c r="K787" s="50">
        <f t="shared" si="481"/>
        <v>1031.2</v>
      </c>
      <c r="L787" s="50">
        <f t="shared" si="482"/>
        <v>216.86</v>
      </c>
      <c r="M787" s="50">
        <f t="shared" si="483"/>
        <v>1248.06</v>
      </c>
      <c r="N787" s="243">
        <f t="shared" si="489"/>
        <v>4.1602016086112956E-2</v>
      </c>
    </row>
    <row r="788" spans="1:14" ht="25.5" x14ac:dyDescent="0.2">
      <c r="A788" s="416" t="s">
        <v>15278</v>
      </c>
      <c r="B788" s="264">
        <v>95748</v>
      </c>
      <c r="C788" s="239" t="s">
        <v>200</v>
      </c>
      <c r="D788" s="245" t="str">
        <f>IF(ISNUMBER(SEARCH("Com",B788)),VLOOKUP(B788,'COMP.BG'!$A:$N,3,FALSE),VLOOKUP(B788,SINAPI!$A:$M,2,FALSE))</f>
        <v>ELETRODUTO DE AÇO GALVANIZADO, CLASSE SEMI PESADO, DN 40 MM (1 1/2 ), APARENTE, INSTALADO EM TETO - FORNECIMENTO E INSTALAÇÃO. AF_11/2016_P</v>
      </c>
      <c r="E788" s="49" t="str">
        <f>IF(ISNUMBER(SEARCH("Com",B788)),VLOOKUP(B788,'COMP.BG'!$A:$N,5,FALSE),VLOOKUP(B788,SINAPI!$A:$M,4,FALSE))</f>
        <v>M</v>
      </c>
      <c r="F788" s="50">
        <v>20</v>
      </c>
      <c r="G788" s="292" t="str">
        <f>IF(ISNUMBER(SEARCH("COM",B788)),VLOOKUP(B788,'COMP.BG'!$A:$M,13,FALSE),VLOOKUP(B788,SINAPI!A:M,7,FALSE))</f>
        <v>37,29</v>
      </c>
      <c r="H788" s="292" t="str">
        <f>IF(ISNUMBER(SEARCH("COM",B788)),VLOOKUP(B788,'COMP.BG'!$A:$N,14,FALSE),VLOOKUP(B788,SINAPI!A:N,6,FALSE))</f>
        <v>8,70</v>
      </c>
      <c r="I788" s="50">
        <f t="shared" si="479"/>
        <v>745.8</v>
      </c>
      <c r="J788" s="50">
        <f t="shared" si="480"/>
        <v>174</v>
      </c>
      <c r="K788" s="50">
        <f t="shared" si="481"/>
        <v>919.8</v>
      </c>
      <c r="L788" s="50">
        <f t="shared" si="482"/>
        <v>193.43</v>
      </c>
      <c r="M788" s="50">
        <f t="shared" si="483"/>
        <v>1113.23</v>
      </c>
      <c r="N788" s="243">
        <f t="shared" si="489"/>
        <v>3.7107681014970063E-2</v>
      </c>
    </row>
    <row r="789" spans="1:14" ht="25.5" x14ac:dyDescent="0.2">
      <c r="A789" s="416" t="s">
        <v>15279</v>
      </c>
      <c r="B789" s="264">
        <v>91834</v>
      </c>
      <c r="C789" s="239" t="s">
        <v>200</v>
      </c>
      <c r="D789" s="245" t="str">
        <f>IF(ISNUMBER(SEARCH("Com",B789)),VLOOKUP(B789,'COMP.BG'!$A:$N,3,FALSE),VLOOKUP(B789,SINAPI!$A:$M,2,FALSE))</f>
        <v>ELETRODUTO FLEXÍVEL CORRUGADO, PVC, DN 25 MM (3/4"), PARA CIRCUITOS TERMINAIS, INSTALADO EM FORRO - FORNECIMENTO E INSTALAÇÃO. AF_12/2015</v>
      </c>
      <c r="E789" s="49" t="str">
        <f>IF(ISNUMBER(SEARCH("Com",B789)),VLOOKUP(B789,'COMP.BG'!$A:$N,5,FALSE),VLOOKUP(B789,SINAPI!$A:$M,4,FALSE))</f>
        <v>M</v>
      </c>
      <c r="F789" s="50">
        <v>20</v>
      </c>
      <c r="G789" s="292" t="str">
        <f>IF(ISNUMBER(SEARCH("COM",B789)),VLOOKUP(B789,'COMP.BG'!$A:$M,13,FALSE),VLOOKUP(B789,SINAPI!A:M,7,FALSE))</f>
        <v>5,24</v>
      </c>
      <c r="H789" s="292" t="str">
        <f>IF(ISNUMBER(SEARCH("COM",B789)),VLOOKUP(B789,'COMP.BG'!$A:$N,14,FALSE),VLOOKUP(B789,SINAPI!A:N,6,FALSE))</f>
        <v>3,45</v>
      </c>
      <c r="I789" s="50">
        <f t="shared" si="479"/>
        <v>104.8</v>
      </c>
      <c r="J789" s="50">
        <f t="shared" si="480"/>
        <v>69</v>
      </c>
      <c r="K789" s="50">
        <f t="shared" si="481"/>
        <v>173.8</v>
      </c>
      <c r="L789" s="50">
        <f t="shared" si="482"/>
        <v>36.549999999999997</v>
      </c>
      <c r="M789" s="50">
        <f t="shared" si="483"/>
        <v>210.35000000000002</v>
      </c>
      <c r="N789" s="243">
        <f t="shared" si="489"/>
        <v>7.0116693778455056E-3</v>
      </c>
    </row>
    <row r="790" spans="1:14" x14ac:dyDescent="0.2">
      <c r="A790" s="416" t="s">
        <v>15280</v>
      </c>
      <c r="B790" s="264" t="s">
        <v>16690</v>
      </c>
      <c r="C790" s="239" t="s">
        <v>222</v>
      </c>
      <c r="D790" s="245" t="str">
        <f>IF(ISNUMBER(SEARCH("Com",B790)),VLOOKUP(B790,'COMP.BG'!$A:$N,3,FALSE),VLOOKUP(B790,SINAPI!$A:$M,2,FALSE))</f>
        <v>ELETRODUTO METÁLICO ZINCADO FLEXÍVEL COM CAPA (SEAL TUBE) -  Ø 25MM (3/4")</v>
      </c>
      <c r="E790" s="49" t="str">
        <f>IF(ISNUMBER(SEARCH("Com",B790)),VLOOKUP(B790,'COMP.BG'!$A:$N,5,FALSE),VLOOKUP(B790,SINAPI!$A:$M,4,FALSE))</f>
        <v>M</v>
      </c>
      <c r="F790" s="50">
        <v>20</v>
      </c>
      <c r="G790" s="292">
        <f>IF(ISNUMBER(SEARCH("COM",B790)),VLOOKUP(B790,'COMP.BG'!$A:$M,13,FALSE),VLOOKUP(B790,SINAPI!A:M,7,FALSE))</f>
        <v>16.417200000000001</v>
      </c>
      <c r="H790" s="292">
        <f>IF(ISNUMBER(SEARCH("COM",B790)),VLOOKUP(B790,'COMP.BG'!$A:$N,14,FALSE),VLOOKUP(B790,SINAPI!A:N,6,FALSE))</f>
        <v>3.4547000000000003</v>
      </c>
      <c r="I790" s="50">
        <f t="shared" si="479"/>
        <v>328.34</v>
      </c>
      <c r="J790" s="50">
        <f t="shared" si="480"/>
        <v>69.09</v>
      </c>
      <c r="K790" s="50">
        <f t="shared" si="481"/>
        <v>397.42999999999995</v>
      </c>
      <c r="L790" s="50">
        <f t="shared" si="482"/>
        <v>83.58</v>
      </c>
      <c r="M790" s="50">
        <f t="shared" si="483"/>
        <v>481.00999999999993</v>
      </c>
      <c r="N790" s="243">
        <f t="shared" si="489"/>
        <v>1.6033672866353533E-2</v>
      </c>
    </row>
    <row r="791" spans="1:14" x14ac:dyDescent="0.2">
      <c r="A791" s="416" t="s">
        <v>15281</v>
      </c>
      <c r="B791" s="264" t="s">
        <v>16695</v>
      </c>
      <c r="C791" s="239" t="s">
        <v>222</v>
      </c>
      <c r="D791" s="245" t="str">
        <f>IF(ISNUMBER(SEARCH("Com",B791)),VLOOKUP(B791,'COMP.BG'!$A:$N,3,FALSE),VLOOKUP(B791,SINAPI!$A:$M,2,FALSE))</f>
        <v>ELETRODUTO METÁLICO ZINCADO FLEXÍVEL COM CAPA (SEAL TUBE) -  Ø 60 MM (2")</v>
      </c>
      <c r="E791" s="49" t="str">
        <f>IF(ISNUMBER(SEARCH("Com",B791)),VLOOKUP(B791,'COMP.BG'!$A:$N,5,FALSE),VLOOKUP(B791,SINAPI!$A:$M,4,FALSE))</f>
        <v>M</v>
      </c>
      <c r="F791" s="50">
        <v>10</v>
      </c>
      <c r="G791" s="292">
        <f>IF(ISNUMBER(SEARCH("COM",B791)),VLOOKUP(B791,'COMP.BG'!$A:$M,13,FALSE),VLOOKUP(B791,SINAPI!A:M,7,FALSE))</f>
        <v>50.906999999999989</v>
      </c>
      <c r="H791" s="292">
        <f>IF(ISNUMBER(SEARCH("COM",B791)),VLOOKUP(B791,'COMP.BG'!$A:$N,14,FALSE),VLOOKUP(B791,SINAPI!A:N,6,FALSE))</f>
        <v>5.8115000000000006</v>
      </c>
      <c r="I791" s="50">
        <f t="shared" si="479"/>
        <v>509.07</v>
      </c>
      <c r="J791" s="50">
        <f t="shared" si="480"/>
        <v>58.12</v>
      </c>
      <c r="K791" s="50">
        <f t="shared" si="481"/>
        <v>567.18999999999994</v>
      </c>
      <c r="L791" s="50">
        <f t="shared" si="482"/>
        <v>119.28</v>
      </c>
      <c r="M791" s="50">
        <f t="shared" si="483"/>
        <v>686.46999999999991</v>
      </c>
      <c r="N791" s="243">
        <f t="shared" si="489"/>
        <v>2.2882342181172348E-2</v>
      </c>
    </row>
    <row r="792" spans="1:14" x14ac:dyDescent="0.2">
      <c r="A792" s="416" t="s">
        <v>15282</v>
      </c>
      <c r="B792" s="264" t="s">
        <v>16696</v>
      </c>
      <c r="C792" s="239" t="s">
        <v>222</v>
      </c>
      <c r="D792" s="245" t="str">
        <f>IF(ISNUMBER(SEARCH("Com",B792)),VLOOKUP(B792,'COMP.BG'!$A:$N,3,FALSE),VLOOKUP(B792,SINAPI!$A:$M,2,FALSE))</f>
        <v>ELETRODUTO METÁLICO ZINCADO FLEXÍVEL COM CAPA (SEAL TUBE) -  Ø 75 MM (2 1/2")</v>
      </c>
      <c r="E792" s="49" t="str">
        <f>IF(ISNUMBER(SEARCH("Com",B792)),VLOOKUP(B792,'COMP.BG'!$A:$N,5,FALSE),VLOOKUP(B792,SINAPI!$A:$M,4,FALSE))</f>
        <v xml:space="preserve">M     </v>
      </c>
      <c r="F792" s="50">
        <v>10</v>
      </c>
      <c r="G792" s="292">
        <f>IF(ISNUMBER(SEARCH("COM",B792)),VLOOKUP(B792,'COMP.BG'!$A:$M,13,FALSE),VLOOKUP(B792,SINAPI!A:M,7,FALSE))</f>
        <v>77.595200000000006</v>
      </c>
      <c r="H792" s="292">
        <f>IF(ISNUMBER(SEARCH("COM",B792)),VLOOKUP(B792,'COMP.BG'!$A:$N,14,FALSE),VLOOKUP(B792,SINAPI!A:N,6,FALSE))</f>
        <v>6.4157000000000002</v>
      </c>
      <c r="I792" s="50">
        <f t="shared" si="479"/>
        <v>775.95</v>
      </c>
      <c r="J792" s="50">
        <f t="shared" si="480"/>
        <v>64.16</v>
      </c>
      <c r="K792" s="50">
        <f t="shared" si="481"/>
        <v>840.11</v>
      </c>
      <c r="L792" s="50">
        <f t="shared" si="482"/>
        <v>176.68</v>
      </c>
      <c r="M792" s="50">
        <f t="shared" si="483"/>
        <v>1016.79</v>
      </c>
      <c r="N792" s="243">
        <f t="shared" si="489"/>
        <v>3.3893013105298457E-2</v>
      </c>
    </row>
    <row r="793" spans="1:14" x14ac:dyDescent="0.2">
      <c r="A793" s="416" t="s">
        <v>15283</v>
      </c>
      <c r="B793" s="264" t="s">
        <v>16691</v>
      </c>
      <c r="C793" s="239" t="s">
        <v>222</v>
      </c>
      <c r="D793" s="245" t="str">
        <f>IF(ISNUMBER(SEARCH("Com",B793)),VLOOKUP(B793,'COMP.BG'!$A:$N,3,FALSE),VLOOKUP(B793,SINAPI!$A:$M,2,FALSE))</f>
        <v>ELETRODUTO METÁLICO ZINCADO FLEXÍVEL COM CAPA (SEAL TUBE) -  Ø 32MM (1")</v>
      </c>
      <c r="E793" s="49" t="str">
        <f>IF(ISNUMBER(SEARCH("Com",B793)),VLOOKUP(B793,'COMP.BG'!$A:$N,5,FALSE),VLOOKUP(B793,SINAPI!$A:$M,4,FALSE))</f>
        <v>M</v>
      </c>
      <c r="F793" s="50">
        <v>10</v>
      </c>
      <c r="G793" s="292">
        <f>IF(ISNUMBER(SEARCH("COM",B793)),VLOOKUP(B793,'COMP.BG'!$A:$M,13,FALSE),VLOOKUP(B793,SINAPI!A:M,7,FALSE))</f>
        <v>21.039400000000004</v>
      </c>
      <c r="H793" s="292">
        <f>IF(ISNUMBER(SEARCH("COM",B793)),VLOOKUP(B793,'COMP.BG'!$A:$N,14,FALSE),VLOOKUP(B793,SINAPI!A:N,6,FALSE))</f>
        <v>4.0589000000000004</v>
      </c>
      <c r="I793" s="50">
        <f t="shared" si="479"/>
        <v>210.39</v>
      </c>
      <c r="J793" s="50">
        <f t="shared" si="480"/>
        <v>40.590000000000003</v>
      </c>
      <c r="K793" s="50">
        <f t="shared" si="481"/>
        <v>250.98</v>
      </c>
      <c r="L793" s="50">
        <f t="shared" si="482"/>
        <v>52.78</v>
      </c>
      <c r="M793" s="50">
        <f t="shared" si="483"/>
        <v>303.76</v>
      </c>
      <c r="N793" s="243">
        <f t="shared" si="489"/>
        <v>1.0125337248463753E-2</v>
      </c>
    </row>
    <row r="794" spans="1:14" x14ac:dyDescent="0.2">
      <c r="A794" s="416" t="s">
        <v>15284</v>
      </c>
      <c r="B794" s="264" t="s">
        <v>16693</v>
      </c>
      <c r="C794" s="239" t="s">
        <v>222</v>
      </c>
      <c r="D794" s="245" t="str">
        <f>IF(ISNUMBER(SEARCH("Com",B794)),VLOOKUP(B794,'COMP.BG'!$A:$N,3,FALSE),VLOOKUP(B794,SINAPI!$A:$M,2,FALSE))</f>
        <v>ELETRODUTO METÁLICO ZINCADO FLEXÍVEL COM CAPA (SEAL TUBE) -  40 MM (1 1/4")</v>
      </c>
      <c r="E794" s="49" t="str">
        <f>IF(ISNUMBER(SEARCH("Com",B794)),VLOOKUP(B794,'COMP.BG'!$A:$N,5,FALSE),VLOOKUP(B794,SINAPI!$A:$M,4,FALSE))</f>
        <v>M</v>
      </c>
      <c r="F794" s="50">
        <v>10</v>
      </c>
      <c r="G794" s="292">
        <f>IF(ISNUMBER(SEARCH("COM",B794)),VLOOKUP(B794,'COMP.BG'!$A:$M,13,FALSE),VLOOKUP(B794,SINAPI!A:M,7,FALSE))</f>
        <v>30.653180000000006</v>
      </c>
      <c r="H794" s="292">
        <f>IF(ISNUMBER(SEARCH("COM",B794)),VLOOKUP(B794,'COMP.BG'!$A:$N,14,FALSE),VLOOKUP(B794,SINAPI!A:N,6,FALSE))</f>
        <v>4.75373</v>
      </c>
      <c r="I794" s="50">
        <f t="shared" si="479"/>
        <v>306.52999999999997</v>
      </c>
      <c r="J794" s="50">
        <f t="shared" si="480"/>
        <v>47.54</v>
      </c>
      <c r="K794" s="50">
        <f t="shared" si="481"/>
        <v>354.07</v>
      </c>
      <c r="L794" s="50">
        <f t="shared" si="482"/>
        <v>74.459999999999994</v>
      </c>
      <c r="M794" s="50">
        <f t="shared" si="483"/>
        <v>428.53</v>
      </c>
      <c r="N794" s="243">
        <f t="shared" si="489"/>
        <v>1.428433885661105E-2</v>
      </c>
    </row>
    <row r="795" spans="1:14" x14ac:dyDescent="0.2">
      <c r="A795" s="416" t="s">
        <v>17982</v>
      </c>
      <c r="B795" s="264" t="s">
        <v>16694</v>
      </c>
      <c r="C795" s="239" t="s">
        <v>222</v>
      </c>
      <c r="D795" s="245" t="str">
        <f>IF(ISNUMBER(SEARCH("Com",B795)),VLOOKUP(B795,'COMP.BG'!$A:$N,3,FALSE),VLOOKUP(B795,SINAPI!$A:$M,2,FALSE))</f>
        <v>ELETRODUTO METÁLICO ZINCADO FLEXÍVEL COM CAPA (SEAL TUBE) -  Ø 50 MM( 1 1/2"</v>
      </c>
      <c r="E795" s="49" t="str">
        <f>IF(ISNUMBER(SEARCH("Com",B795)),VLOOKUP(B795,'COMP.BG'!$A:$N,5,FALSE),VLOOKUP(B795,SINAPI!$A:$M,4,FALSE))</f>
        <v>M</v>
      </c>
      <c r="F795" s="50">
        <v>10</v>
      </c>
      <c r="G795" s="292">
        <f>IF(ISNUMBER(SEARCH("COM",B795)),VLOOKUP(B795,'COMP.BG'!$A:$M,13,FALSE),VLOOKUP(B795,SINAPI!A:M,7,FALSE))</f>
        <v>38.848800000000004</v>
      </c>
      <c r="H795" s="292">
        <f>IF(ISNUMBER(SEARCH("COM",B795)),VLOOKUP(B795,'COMP.BG'!$A:$N,14,FALSE),VLOOKUP(B795,SINAPI!A:N,6,FALSE))</f>
        <v>5.2073</v>
      </c>
      <c r="I795" s="50">
        <f t="shared" si="479"/>
        <v>388.49</v>
      </c>
      <c r="J795" s="50">
        <f t="shared" si="480"/>
        <v>52.07</v>
      </c>
      <c r="K795" s="50">
        <f t="shared" si="481"/>
        <v>440.56</v>
      </c>
      <c r="L795" s="50">
        <f t="shared" si="482"/>
        <v>92.65</v>
      </c>
      <c r="M795" s="50">
        <f t="shared" si="483"/>
        <v>533.21</v>
      </c>
      <c r="N795" s="243">
        <f t="shared" si="489"/>
        <v>1.7773673539153802E-2</v>
      </c>
    </row>
    <row r="796" spans="1:14" ht="25.5" x14ac:dyDescent="0.2">
      <c r="A796" s="416" t="s">
        <v>15285</v>
      </c>
      <c r="B796" s="264">
        <v>91863</v>
      </c>
      <c r="C796" s="239" t="s">
        <v>200</v>
      </c>
      <c r="D796" s="245" t="str">
        <f>IF(ISNUMBER(SEARCH("Com",B796)),VLOOKUP(B796,'COMP.BG'!$A:$N,3,FALSE),VLOOKUP(B796,SINAPI!$A:$M,2,FALSE))</f>
        <v>ELETRODUTO RÍGIDO ROSCÁVEL, PVC, DN 25 MM (3/4"), PARA CIRCUITOS TERMINAIS, INSTALADO EM FORRO - FORNECIMENTO E INSTALAÇÃO. AF_12/2015</v>
      </c>
      <c r="E796" s="49" t="str">
        <f>IF(ISNUMBER(SEARCH("Com",B796)),VLOOKUP(B796,'COMP.BG'!$A:$N,5,FALSE),VLOOKUP(B796,SINAPI!$A:$M,4,FALSE))</f>
        <v>M</v>
      </c>
      <c r="F796" s="50">
        <v>100</v>
      </c>
      <c r="G796" s="292" t="str">
        <f>IF(ISNUMBER(SEARCH("COM",B796)),VLOOKUP(B796,'COMP.BG'!$A:$M,13,FALSE),VLOOKUP(B796,SINAPI!A:M,7,FALSE))</f>
        <v>7,51</v>
      </c>
      <c r="H796" s="292" t="str">
        <f>IF(ISNUMBER(SEARCH("COM",B796)),VLOOKUP(B796,'COMP.BG'!$A:$N,14,FALSE),VLOOKUP(B796,SINAPI!A:N,6,FALSE))</f>
        <v>3,81</v>
      </c>
      <c r="I796" s="50">
        <f t="shared" si="479"/>
        <v>751</v>
      </c>
      <c r="J796" s="50">
        <f t="shared" si="480"/>
        <v>381</v>
      </c>
      <c r="K796" s="50">
        <f t="shared" si="481"/>
        <v>1132</v>
      </c>
      <c r="L796" s="50">
        <f t="shared" si="482"/>
        <v>238.06</v>
      </c>
      <c r="M796" s="50">
        <f t="shared" si="483"/>
        <v>1370.06</v>
      </c>
      <c r="N796" s="243">
        <f t="shared" si="489"/>
        <v>4.5668684325224682E-2</v>
      </c>
    </row>
    <row r="797" spans="1:14" ht="25.5" x14ac:dyDescent="0.2">
      <c r="A797" s="416" t="s">
        <v>15286</v>
      </c>
      <c r="B797" s="264">
        <v>91864</v>
      </c>
      <c r="C797" s="239" t="s">
        <v>200</v>
      </c>
      <c r="D797" s="245" t="str">
        <f>IF(ISNUMBER(SEARCH("Com",B797)),VLOOKUP(B797,'COMP.BG'!$A:$N,3,FALSE),VLOOKUP(B797,SINAPI!$A:$M,2,FALSE))</f>
        <v>ELETRODUTO RÍGIDO ROSCÁVEL, PVC, DN 32 MM (1"), PARA CIRCUITOS TERMINAIS, INSTALADO EM FORRO - FORNECIMENTO E INSTALAÇÃO. AF_12/2015</v>
      </c>
      <c r="E797" s="49" t="str">
        <f>IF(ISNUMBER(SEARCH("Com",B797)),VLOOKUP(B797,'COMP.BG'!$A:$N,5,FALSE),VLOOKUP(B797,SINAPI!$A:$M,4,FALSE))</f>
        <v>M</v>
      </c>
      <c r="F797" s="50">
        <v>50</v>
      </c>
      <c r="G797" s="292" t="str">
        <f>IF(ISNUMBER(SEARCH("COM",B797)),VLOOKUP(B797,'COMP.BG'!$A:$M,13,FALSE),VLOOKUP(B797,SINAPI!A:M,7,FALSE))</f>
        <v>10,60</v>
      </c>
      <c r="H797" s="292" t="str">
        <f>IF(ISNUMBER(SEARCH("COM",B797)),VLOOKUP(B797,'COMP.BG'!$A:$N,14,FALSE),VLOOKUP(B797,SINAPI!A:N,6,FALSE))</f>
        <v>4,52</v>
      </c>
      <c r="I797" s="50">
        <f t="shared" si="479"/>
        <v>530</v>
      </c>
      <c r="J797" s="50">
        <f t="shared" si="480"/>
        <v>226</v>
      </c>
      <c r="K797" s="50">
        <f t="shared" si="481"/>
        <v>756</v>
      </c>
      <c r="L797" s="50">
        <f t="shared" si="482"/>
        <v>158.99</v>
      </c>
      <c r="M797" s="50">
        <f t="shared" si="483"/>
        <v>914.99</v>
      </c>
      <c r="N797" s="243">
        <f t="shared" si="489"/>
        <v>3.0499678459875727E-2</v>
      </c>
    </row>
    <row r="798" spans="1:14" ht="25.5" x14ac:dyDescent="0.2">
      <c r="A798" s="416" t="s">
        <v>15287</v>
      </c>
      <c r="B798" s="264">
        <v>91865</v>
      </c>
      <c r="C798" s="239" t="s">
        <v>200</v>
      </c>
      <c r="D798" s="245" t="str">
        <f>IF(ISNUMBER(SEARCH("Com",B798)),VLOOKUP(B798,'COMP.BG'!$A:$N,3,FALSE),VLOOKUP(B798,SINAPI!$A:$M,2,FALSE))</f>
        <v>ELETRODUTO RÍGIDO ROSCÁVEL, PVC, DN 40 MM (1 1/4"), PARA CIRCUITOS TERMINAIS, INSTALADO EM FORRO - FORNECIMENTO E INSTALAÇÃO. AF_12/2015</v>
      </c>
      <c r="E798" s="49" t="str">
        <f>IF(ISNUMBER(SEARCH("Com",B798)),VLOOKUP(B798,'COMP.BG'!$A:$N,5,FALSE),VLOOKUP(B798,SINAPI!$A:$M,4,FALSE))</f>
        <v>M</v>
      </c>
      <c r="F798" s="50">
        <v>10</v>
      </c>
      <c r="G798" s="292" t="str">
        <f>IF(ISNUMBER(SEARCH("COM",B798)),VLOOKUP(B798,'COMP.BG'!$A:$M,13,FALSE),VLOOKUP(B798,SINAPI!A:M,7,FALSE))</f>
        <v>13,51</v>
      </c>
      <c r="H798" s="292" t="str">
        <f>IF(ISNUMBER(SEARCH("COM",B798)),VLOOKUP(B798,'COMP.BG'!$A:$N,14,FALSE),VLOOKUP(B798,SINAPI!A:N,6,FALSE))</f>
        <v>5,36</v>
      </c>
      <c r="I798" s="50">
        <f t="shared" ref="I798:I824" si="490">ROUND(F798*G798,2)</f>
        <v>135.1</v>
      </c>
      <c r="J798" s="50">
        <f t="shared" ref="J798:J824" si="491">ROUND(F798*H798,2)</f>
        <v>53.6</v>
      </c>
      <c r="K798" s="50">
        <f t="shared" ref="K798:K824" si="492">I798+J798</f>
        <v>188.7</v>
      </c>
      <c r="L798" s="50">
        <f t="shared" ref="L798:L824" si="493">ROUND($L$15*K798,2)</f>
        <v>39.68</v>
      </c>
      <c r="M798" s="50">
        <f t="shared" ref="M798:M824" si="494">K798+L798</f>
        <v>228.38</v>
      </c>
      <c r="N798" s="243">
        <f t="shared" si="489"/>
        <v>7.612669610232263E-3</v>
      </c>
    </row>
    <row r="799" spans="1:14" ht="25.5" x14ac:dyDescent="0.2">
      <c r="A799" s="416" t="s">
        <v>15288</v>
      </c>
      <c r="B799" s="264">
        <v>93008</v>
      </c>
      <c r="C799" s="239" t="s">
        <v>200</v>
      </c>
      <c r="D799" s="245" t="str">
        <f>IF(ISNUMBER(SEARCH("Com",B799)),VLOOKUP(B799,'COMP.BG'!$A:$N,3,FALSE),VLOOKUP(B799,SINAPI!$A:$M,2,FALSE))</f>
        <v>ELETRODUTO RÍGIDO ROSCÁVEL, PVC, DN 50 MM (1 1/2") - FORNECIMENTO E INSTALAÇÃO. AF_12/2015</v>
      </c>
      <c r="E799" s="49" t="str">
        <f>IF(ISNUMBER(SEARCH("Com",B799)),VLOOKUP(B799,'COMP.BG'!$A:$N,5,FALSE),VLOOKUP(B799,SINAPI!$A:$M,4,FALSE))</f>
        <v>M</v>
      </c>
      <c r="F799" s="50">
        <v>10</v>
      </c>
      <c r="G799" s="292" t="str">
        <f>IF(ISNUMBER(SEARCH("COM",B799)),VLOOKUP(B799,'COMP.BG'!$A:$M,13,FALSE),VLOOKUP(B799,SINAPI!A:M,7,FALSE))</f>
        <v>13,61</v>
      </c>
      <c r="H799" s="292" t="str">
        <f>IF(ISNUMBER(SEARCH("COM",B799)),VLOOKUP(B799,'COMP.BG'!$A:$N,14,FALSE),VLOOKUP(B799,SINAPI!A:N,6,FALSE))</f>
        <v>3,37</v>
      </c>
      <c r="I799" s="50">
        <f t="shared" si="490"/>
        <v>136.1</v>
      </c>
      <c r="J799" s="50">
        <f t="shared" si="491"/>
        <v>33.700000000000003</v>
      </c>
      <c r="K799" s="50">
        <f t="shared" si="492"/>
        <v>169.8</v>
      </c>
      <c r="L799" s="50">
        <f t="shared" si="493"/>
        <v>35.71</v>
      </c>
      <c r="M799" s="50">
        <f t="shared" si="494"/>
        <v>205.51000000000002</v>
      </c>
      <c r="N799" s="243">
        <f t="shared" si="489"/>
        <v>6.8503359821299251E-3</v>
      </c>
    </row>
    <row r="800" spans="1:14" ht="25.5" x14ac:dyDescent="0.2">
      <c r="A800" s="416" t="s">
        <v>15289</v>
      </c>
      <c r="B800" s="264">
        <v>93009</v>
      </c>
      <c r="C800" s="239" t="s">
        <v>200</v>
      </c>
      <c r="D800" s="245" t="str">
        <f>IF(ISNUMBER(SEARCH("Com",B800)),VLOOKUP(B800,'COMP.BG'!$A:$N,3,FALSE),VLOOKUP(B800,SINAPI!$A:$M,2,FALSE))</f>
        <v>ELETRODUTO RÍGIDO ROSCÁVEL, PVC, DN 60 MM (2") - FORNECIMENTO E INSTALAÇÃO. AF_12/2015</v>
      </c>
      <c r="E800" s="49" t="str">
        <f>IF(ISNUMBER(SEARCH("Com",B800)),VLOOKUP(B800,'COMP.BG'!$A:$N,5,FALSE),VLOOKUP(B800,SINAPI!$A:$M,4,FALSE))</f>
        <v>M</v>
      </c>
      <c r="F800" s="50">
        <v>10</v>
      </c>
      <c r="G800" s="292" t="str">
        <f>IF(ISNUMBER(SEARCH("COM",B800)),VLOOKUP(B800,'COMP.BG'!$A:$M,13,FALSE),VLOOKUP(B800,SINAPI!A:M,7,FALSE))</f>
        <v>21,49</v>
      </c>
      <c r="H800" s="292" t="str">
        <f>IF(ISNUMBER(SEARCH("COM",B800)),VLOOKUP(B800,'COMP.BG'!$A:$N,14,FALSE),VLOOKUP(B800,SINAPI!A:N,6,FALSE))</f>
        <v>3,89</v>
      </c>
      <c r="I800" s="50">
        <f t="shared" si="490"/>
        <v>214.9</v>
      </c>
      <c r="J800" s="50">
        <f t="shared" si="491"/>
        <v>38.9</v>
      </c>
      <c r="K800" s="50">
        <f t="shared" si="492"/>
        <v>253.8</v>
      </c>
      <c r="L800" s="50">
        <f t="shared" si="493"/>
        <v>53.37</v>
      </c>
      <c r="M800" s="50">
        <f t="shared" si="494"/>
        <v>307.17</v>
      </c>
      <c r="N800" s="243">
        <f t="shared" si="489"/>
        <v>1.0239003959081549E-2</v>
      </c>
    </row>
    <row r="801" spans="1:14" ht="25.5" x14ac:dyDescent="0.2">
      <c r="A801" s="416" t="s">
        <v>15290</v>
      </c>
      <c r="B801" s="264">
        <v>93011</v>
      </c>
      <c r="C801" s="239" t="s">
        <v>200</v>
      </c>
      <c r="D801" s="245" t="str">
        <f>IF(ISNUMBER(SEARCH("Com",B801)),VLOOKUP(B801,'COMP.BG'!$A:$N,3,FALSE),VLOOKUP(B801,SINAPI!$A:$M,2,FALSE))</f>
        <v>ELETRODUTO RÍGIDO ROSCÁVEL, PVC, DN 85 MM (3") - FORNECIMENTO E INSTALAÇÃO. AF_12/2015</v>
      </c>
      <c r="E801" s="49" t="str">
        <f>IF(ISNUMBER(SEARCH("Com",B801)),VLOOKUP(B801,'COMP.BG'!$A:$N,5,FALSE),VLOOKUP(B801,SINAPI!$A:$M,4,FALSE))</f>
        <v>M</v>
      </c>
      <c r="F801" s="50">
        <v>10</v>
      </c>
      <c r="G801" s="292" t="str">
        <f>IF(ISNUMBER(SEARCH("COM",B801)),VLOOKUP(B801,'COMP.BG'!$A:$M,13,FALSE),VLOOKUP(B801,SINAPI!A:M,7,FALSE))</f>
        <v>38,44</v>
      </c>
      <c r="H801" s="292" t="str">
        <f>IF(ISNUMBER(SEARCH("COM",B801)),VLOOKUP(B801,'COMP.BG'!$A:$N,14,FALSE),VLOOKUP(B801,SINAPI!A:N,6,FALSE))</f>
        <v>5,14</v>
      </c>
      <c r="I801" s="50">
        <f t="shared" si="490"/>
        <v>384.4</v>
      </c>
      <c r="J801" s="50">
        <f t="shared" si="491"/>
        <v>51.4</v>
      </c>
      <c r="K801" s="50">
        <f t="shared" si="492"/>
        <v>435.79999999999995</v>
      </c>
      <c r="L801" s="50">
        <f t="shared" si="493"/>
        <v>91.65</v>
      </c>
      <c r="M801" s="50">
        <f t="shared" si="494"/>
        <v>527.44999999999993</v>
      </c>
      <c r="N801" s="243">
        <f t="shared" si="489"/>
        <v>1.758167346491377E-2</v>
      </c>
    </row>
    <row r="802" spans="1:14" x14ac:dyDescent="0.2">
      <c r="A802" s="416" t="s">
        <v>15291</v>
      </c>
      <c r="B802" s="453" t="s">
        <v>18007</v>
      </c>
      <c r="C802" s="239" t="s">
        <v>222</v>
      </c>
      <c r="D802" s="262" t="s">
        <v>17045</v>
      </c>
      <c r="E802" s="239" t="s">
        <v>208</v>
      </c>
      <c r="F802" s="50">
        <v>2</v>
      </c>
      <c r="G802" s="292">
        <f>IF(ISNUMBER(SEARCH("COM",B802)),VLOOKUP(B802,'COMP.BG'!$A:$M,13,FALSE),VLOOKUP(B802,SINAPI!A:M,7,FALSE))</f>
        <v>39.978999999999992</v>
      </c>
      <c r="H802" s="292">
        <f>IF(ISNUMBER(SEARCH("COM",B802)),VLOOKUP(B802,'COMP.BG'!$A:$N,14,FALSE),VLOOKUP(B802,SINAPI!A:N,6,FALSE))</f>
        <v>4.5315000000000003</v>
      </c>
      <c r="I802" s="50">
        <f t="shared" si="490"/>
        <v>79.959999999999994</v>
      </c>
      <c r="J802" s="50">
        <f t="shared" si="491"/>
        <v>9.06</v>
      </c>
      <c r="K802" s="50">
        <f t="shared" si="492"/>
        <v>89.02</v>
      </c>
      <c r="L802" s="50">
        <f t="shared" si="493"/>
        <v>18.72</v>
      </c>
      <c r="M802" s="50">
        <f t="shared" si="494"/>
        <v>107.74</v>
      </c>
      <c r="N802" s="243">
        <f t="shared" si="489"/>
        <v>3.5913347219827651E-3</v>
      </c>
    </row>
    <row r="803" spans="1:14" ht="25.5" x14ac:dyDescent="0.2">
      <c r="A803" s="416" t="s">
        <v>15292</v>
      </c>
      <c r="B803" s="264">
        <v>91874</v>
      </c>
      <c r="C803" s="239" t="s">
        <v>200</v>
      </c>
      <c r="D803" s="245" t="str">
        <f>IF(ISNUMBER(SEARCH("Com",B803)),VLOOKUP(B803,'COMP.BG'!$A:$N,3,FALSE),VLOOKUP(B803,SINAPI!$A:$M,2,FALSE))</f>
        <v>LUVA PARA ELETRODUTO, PVC, ROSCÁVEL, DN 20 MM (1/2"), PARA CIRCUITOS TERMINAIS, INSTALADA EM FORRO - FORNECIMENTO E INSTALAÇÃO. AF_12/2015</v>
      </c>
      <c r="E803" s="49" t="str">
        <f>IF(ISNUMBER(SEARCH("Com",B803)),VLOOKUP(B803,'COMP.BG'!$A:$N,5,FALSE),VLOOKUP(B803,SINAPI!$A:$M,4,FALSE))</f>
        <v>UN</v>
      </c>
      <c r="F803" s="50">
        <v>2</v>
      </c>
      <c r="G803" s="292" t="str">
        <f>IF(ISNUMBER(SEARCH("COM",B803)),VLOOKUP(B803,'COMP.BG'!$A:$M,13,FALSE),VLOOKUP(B803,SINAPI!A:M,7,FALSE))</f>
        <v>2,00</v>
      </c>
      <c r="H803" s="292" t="str">
        <f>IF(ISNUMBER(SEARCH("COM",B803)),VLOOKUP(B803,'COMP.BG'!$A:$N,14,FALSE),VLOOKUP(B803,SINAPI!A:N,6,FALSE))</f>
        <v>2,53</v>
      </c>
      <c r="I803" s="50">
        <f t="shared" si="490"/>
        <v>4</v>
      </c>
      <c r="J803" s="50">
        <f t="shared" si="491"/>
        <v>5.0599999999999996</v>
      </c>
      <c r="K803" s="50">
        <f t="shared" si="492"/>
        <v>9.0599999999999987</v>
      </c>
      <c r="L803" s="50">
        <f t="shared" si="493"/>
        <v>1.91</v>
      </c>
      <c r="M803" s="50">
        <f t="shared" si="494"/>
        <v>10.969999999999999</v>
      </c>
      <c r="N803" s="243">
        <f t="shared" si="489"/>
        <v>3.6566680805783305E-4</v>
      </c>
    </row>
    <row r="804" spans="1:14" ht="25.5" x14ac:dyDescent="0.2">
      <c r="A804" s="416" t="s">
        <v>15293</v>
      </c>
      <c r="B804" s="264">
        <v>91878</v>
      </c>
      <c r="C804" s="239" t="s">
        <v>200</v>
      </c>
      <c r="D804" s="245" t="str">
        <f>IF(ISNUMBER(SEARCH("Com",B804)),VLOOKUP(B804,'COMP.BG'!$A:$N,3,FALSE),VLOOKUP(B804,SINAPI!$A:$M,2,FALSE))</f>
        <v>LUVA PARA ELETRODUTO, PVC, ROSCÁVEL, DN 20 MM (1/2"), PARA CIRCUITOS TERMINAIS, INSTALADA EM LAJE - FORNECIMENTO E INSTALAÇÃO. AF_12/2015</v>
      </c>
      <c r="E804" s="49" t="str">
        <f>IF(ISNUMBER(SEARCH("Com",B804)),VLOOKUP(B804,'COMP.BG'!$A:$N,5,FALSE),VLOOKUP(B804,SINAPI!$A:$M,4,FALSE))</f>
        <v>UN</v>
      </c>
      <c r="F804" s="50">
        <v>2</v>
      </c>
      <c r="G804" s="292" t="str">
        <f>IF(ISNUMBER(SEARCH("COM",B804)),VLOOKUP(B804,'COMP.BG'!$A:$M,13,FALSE),VLOOKUP(B804,SINAPI!A:M,7,FALSE))</f>
        <v>2,40</v>
      </c>
      <c r="H804" s="292" t="str">
        <f>IF(ISNUMBER(SEARCH("COM",B804)),VLOOKUP(B804,'COMP.BG'!$A:$N,14,FALSE),VLOOKUP(B804,SINAPI!A:N,6,FALSE))</f>
        <v>3,42</v>
      </c>
      <c r="I804" s="50">
        <f t="shared" si="490"/>
        <v>4.8</v>
      </c>
      <c r="J804" s="50">
        <f t="shared" si="491"/>
        <v>6.84</v>
      </c>
      <c r="K804" s="50">
        <f t="shared" si="492"/>
        <v>11.64</v>
      </c>
      <c r="L804" s="50">
        <f t="shared" si="493"/>
        <v>2.4500000000000002</v>
      </c>
      <c r="M804" s="50">
        <f t="shared" si="494"/>
        <v>14.09</v>
      </c>
      <c r="N804" s="243">
        <f t="shared" si="489"/>
        <v>4.6966684827118212E-4</v>
      </c>
    </row>
    <row r="805" spans="1:14" ht="25.5" x14ac:dyDescent="0.2">
      <c r="A805" s="416" t="s">
        <v>15294</v>
      </c>
      <c r="B805" s="264">
        <v>91882</v>
      </c>
      <c r="C805" s="239" t="s">
        <v>200</v>
      </c>
      <c r="D805" s="245" t="str">
        <f>IF(ISNUMBER(SEARCH("Com",B805)),VLOOKUP(B805,'COMP.BG'!$A:$N,3,FALSE),VLOOKUP(B805,SINAPI!$A:$M,2,FALSE))</f>
        <v>LUVA PARA ELETRODUTO, PVC, ROSCÁVEL, DN 20 MM (1/2"), PARA CIRCUITOS TERMINAIS, INSTALADA EM PAREDE - FORNECIMENTO E INSTALAÇÃO. AF_12/2015</v>
      </c>
      <c r="E805" s="49" t="str">
        <f>IF(ISNUMBER(SEARCH("Com",B805)),VLOOKUP(B805,'COMP.BG'!$A:$N,5,FALSE),VLOOKUP(B805,SINAPI!$A:$M,4,FALSE))</f>
        <v>UN</v>
      </c>
      <c r="F805" s="50">
        <v>2</v>
      </c>
      <c r="G805" s="292" t="str">
        <f>IF(ISNUMBER(SEARCH("COM",B805)),VLOOKUP(B805,'COMP.BG'!$A:$M,13,FALSE),VLOOKUP(B805,SINAPI!A:M,7,FALSE))</f>
        <v>2,83</v>
      </c>
      <c r="H805" s="292" t="str">
        <f>IF(ISNUMBER(SEARCH("COM",B805)),VLOOKUP(B805,'COMP.BG'!$A:$N,14,FALSE),VLOOKUP(B805,SINAPI!A:N,6,FALSE))</f>
        <v>4,35</v>
      </c>
      <c r="I805" s="50">
        <f t="shared" si="490"/>
        <v>5.66</v>
      </c>
      <c r="J805" s="50">
        <f t="shared" si="491"/>
        <v>8.6999999999999993</v>
      </c>
      <c r="K805" s="50">
        <f t="shared" si="492"/>
        <v>14.36</v>
      </c>
      <c r="L805" s="50">
        <f t="shared" si="493"/>
        <v>3.02</v>
      </c>
      <c r="M805" s="50">
        <f t="shared" si="494"/>
        <v>17.38</v>
      </c>
      <c r="N805" s="243">
        <f t="shared" ref="N805:N836" si="495">M805/$M$996*100</f>
        <v>5.793335573423098E-4</v>
      </c>
    </row>
    <row r="806" spans="1:14" ht="25.5" x14ac:dyDescent="0.2">
      <c r="A806" s="416" t="s">
        <v>15295</v>
      </c>
      <c r="B806" s="264">
        <v>91875</v>
      </c>
      <c r="C806" s="239" t="s">
        <v>200</v>
      </c>
      <c r="D806" s="245" t="str">
        <f>IF(ISNUMBER(SEARCH("Com",B806)),VLOOKUP(B806,'COMP.BG'!$A:$N,3,FALSE),VLOOKUP(B806,SINAPI!$A:$M,2,FALSE))</f>
        <v>LUVA PARA ELETRODUTO, PVC, ROSCÁVEL, DN 25 MM (3/4"), PARA CIRCUITOS TERMINAIS, INSTALADA EM FORRO - FORNECIMENTO E INSTALAÇÃO. AF_12/2015</v>
      </c>
      <c r="E806" s="49" t="str">
        <f>IF(ISNUMBER(SEARCH("Com",B806)),VLOOKUP(B806,'COMP.BG'!$A:$N,5,FALSE),VLOOKUP(B806,SINAPI!$A:$M,4,FALSE))</f>
        <v>UN</v>
      </c>
      <c r="F806" s="50">
        <v>2</v>
      </c>
      <c r="G806" s="292" t="str">
        <f>IF(ISNUMBER(SEARCH("COM",B806)),VLOOKUP(B806,'COMP.BG'!$A:$M,13,FALSE),VLOOKUP(B806,SINAPI!A:M,7,FALSE))</f>
        <v>2,77</v>
      </c>
      <c r="H806" s="292" t="str">
        <f>IF(ISNUMBER(SEARCH("COM",B806)),VLOOKUP(B806,'COMP.BG'!$A:$N,14,FALSE),VLOOKUP(B806,SINAPI!A:N,6,FALSE))</f>
        <v>3,26</v>
      </c>
      <c r="I806" s="50">
        <f t="shared" si="490"/>
        <v>5.54</v>
      </c>
      <c r="J806" s="50">
        <f t="shared" si="491"/>
        <v>6.52</v>
      </c>
      <c r="K806" s="50">
        <f t="shared" si="492"/>
        <v>12.059999999999999</v>
      </c>
      <c r="L806" s="50">
        <f t="shared" si="493"/>
        <v>2.54</v>
      </c>
      <c r="M806" s="50">
        <f t="shared" si="494"/>
        <v>14.599999999999998</v>
      </c>
      <c r="N806" s="243">
        <f t="shared" si="495"/>
        <v>4.8666685484451795E-4</v>
      </c>
    </row>
    <row r="807" spans="1:14" ht="25.5" x14ac:dyDescent="0.2">
      <c r="A807" s="416" t="s">
        <v>15296</v>
      </c>
      <c r="B807" s="264">
        <v>91879</v>
      </c>
      <c r="C807" s="239" t="s">
        <v>200</v>
      </c>
      <c r="D807" s="245" t="str">
        <f>IF(ISNUMBER(SEARCH("Com",B807)),VLOOKUP(B807,'COMP.BG'!$A:$N,3,FALSE),VLOOKUP(B807,SINAPI!$A:$M,2,FALSE))</f>
        <v>LUVA PARA ELETRODUTO, PVC, ROSCÁVEL, DN 25 MM (3/4"), PARA CIRCUITOS TERMINAIS, INSTALADA EM LAJE - FORNECIMENTO E INSTALAÇÃO. AF_12/2015</v>
      </c>
      <c r="E807" s="49" t="str">
        <f>IF(ISNUMBER(SEARCH("Com",B807)),VLOOKUP(B807,'COMP.BG'!$A:$N,5,FALSE),VLOOKUP(B807,SINAPI!$A:$M,4,FALSE))</f>
        <v>UN</v>
      </c>
      <c r="F807" s="50">
        <v>2</v>
      </c>
      <c r="G807" s="292" t="str">
        <f>IF(ISNUMBER(SEARCH("COM",B807)),VLOOKUP(B807,'COMP.BG'!$A:$M,13,FALSE),VLOOKUP(B807,SINAPI!A:M,7,FALSE))</f>
        <v>3,15</v>
      </c>
      <c r="H807" s="292" t="str">
        <f>IF(ISNUMBER(SEARCH("COM",B807)),VLOOKUP(B807,'COMP.BG'!$A:$N,14,FALSE),VLOOKUP(B807,SINAPI!A:N,6,FALSE))</f>
        <v>4,11</v>
      </c>
      <c r="I807" s="50">
        <f t="shared" si="490"/>
        <v>6.3</v>
      </c>
      <c r="J807" s="50">
        <f t="shared" si="491"/>
        <v>8.2200000000000006</v>
      </c>
      <c r="K807" s="50">
        <f t="shared" si="492"/>
        <v>14.52</v>
      </c>
      <c r="L807" s="50">
        <f t="shared" si="493"/>
        <v>3.05</v>
      </c>
      <c r="M807" s="50">
        <f t="shared" si="494"/>
        <v>17.57</v>
      </c>
      <c r="N807" s="243">
        <f t="shared" si="495"/>
        <v>5.8566689312453308E-4</v>
      </c>
    </row>
    <row r="808" spans="1:14" ht="25.5" x14ac:dyDescent="0.2">
      <c r="A808" s="416" t="s">
        <v>15297</v>
      </c>
      <c r="B808" s="264">
        <v>91884</v>
      </c>
      <c r="C808" s="239" t="s">
        <v>200</v>
      </c>
      <c r="D808" s="245" t="str">
        <f>IF(ISNUMBER(SEARCH("Com",B808)),VLOOKUP(B808,'COMP.BG'!$A:$N,3,FALSE),VLOOKUP(B808,SINAPI!$A:$M,2,FALSE))</f>
        <v>LUVA PARA ELETRODUTO, PVC, ROSCÁVEL, DN 25 MM (3/4"), PARA CIRCUITOS TERMINAIS, INSTALADA EM PAREDE - FORNECIMENTO E INSTALAÇÃO. AF_12/2015</v>
      </c>
      <c r="E808" s="49" t="str">
        <f>IF(ISNUMBER(SEARCH("Com",B808)),VLOOKUP(B808,'COMP.BG'!$A:$N,5,FALSE),VLOOKUP(B808,SINAPI!$A:$M,4,FALSE))</f>
        <v>UN</v>
      </c>
      <c r="F808" s="50">
        <v>2</v>
      </c>
      <c r="G808" s="292" t="str">
        <f>IF(ISNUMBER(SEARCH("COM",B808)),VLOOKUP(B808,'COMP.BG'!$A:$M,13,FALSE),VLOOKUP(B808,SINAPI!A:M,7,FALSE))</f>
        <v>3,49</v>
      </c>
      <c r="H808" s="292" t="str">
        <f>IF(ISNUMBER(SEARCH("COM",B808)),VLOOKUP(B808,'COMP.BG'!$A:$N,14,FALSE),VLOOKUP(B808,SINAPI!A:N,6,FALSE))</f>
        <v>4,83</v>
      </c>
      <c r="I808" s="50">
        <f t="shared" si="490"/>
        <v>6.98</v>
      </c>
      <c r="J808" s="50">
        <f t="shared" si="491"/>
        <v>9.66</v>
      </c>
      <c r="K808" s="50">
        <f t="shared" si="492"/>
        <v>16.64</v>
      </c>
      <c r="L808" s="50">
        <f t="shared" si="493"/>
        <v>3.5</v>
      </c>
      <c r="M808" s="50">
        <f t="shared" si="494"/>
        <v>20.14</v>
      </c>
      <c r="N808" s="243">
        <f t="shared" si="495"/>
        <v>6.713335929156572E-4</v>
      </c>
    </row>
    <row r="809" spans="1:14" ht="25.5" x14ac:dyDescent="0.2">
      <c r="A809" s="416" t="s">
        <v>17983</v>
      </c>
      <c r="B809" s="264">
        <v>91876</v>
      </c>
      <c r="C809" s="239" t="s">
        <v>200</v>
      </c>
      <c r="D809" s="245" t="str">
        <f>IF(ISNUMBER(SEARCH("Com",B809)),VLOOKUP(B809,'COMP.BG'!$A:$N,3,FALSE),VLOOKUP(B809,SINAPI!$A:$M,2,FALSE))</f>
        <v>LUVA PARA ELETRODUTO, PVC, ROSCÁVEL, DN 32 MM (1"), PARA CIRCUITOS TERMINAIS, INSTALADA EM FORRO - FORNECIMENTO E INSTALAÇÃO. AF_12/2015</v>
      </c>
      <c r="E809" s="49" t="str">
        <f>IF(ISNUMBER(SEARCH("Com",B809)),VLOOKUP(B809,'COMP.BG'!$A:$N,5,FALSE),VLOOKUP(B809,SINAPI!$A:$M,4,FALSE))</f>
        <v>UN</v>
      </c>
      <c r="F809" s="50">
        <v>2</v>
      </c>
      <c r="G809" s="292" t="str">
        <f>IF(ISNUMBER(SEARCH("COM",B809)),VLOOKUP(B809,'COMP.BG'!$A:$M,13,FALSE),VLOOKUP(B809,SINAPI!A:M,7,FALSE))</f>
        <v>3,72</v>
      </c>
      <c r="H809" s="292" t="str">
        <f>IF(ISNUMBER(SEARCH("COM",B809)),VLOOKUP(B809,'COMP.BG'!$A:$N,14,FALSE),VLOOKUP(B809,SINAPI!A:N,6,FALSE))</f>
        <v>4,24</v>
      </c>
      <c r="I809" s="50">
        <f t="shared" si="490"/>
        <v>7.44</v>
      </c>
      <c r="J809" s="50">
        <f t="shared" si="491"/>
        <v>8.48</v>
      </c>
      <c r="K809" s="50">
        <f t="shared" si="492"/>
        <v>15.920000000000002</v>
      </c>
      <c r="L809" s="50">
        <f t="shared" si="493"/>
        <v>3.35</v>
      </c>
      <c r="M809" s="50">
        <f t="shared" si="494"/>
        <v>19.270000000000003</v>
      </c>
      <c r="N809" s="243">
        <f t="shared" si="495"/>
        <v>6.4233358170231948E-4</v>
      </c>
    </row>
    <row r="810" spans="1:14" ht="25.5" x14ac:dyDescent="0.2">
      <c r="A810" s="416" t="s">
        <v>17984</v>
      </c>
      <c r="B810" s="264">
        <v>91880</v>
      </c>
      <c r="C810" s="239" t="s">
        <v>200</v>
      </c>
      <c r="D810" s="245" t="str">
        <f>IF(ISNUMBER(SEARCH("Com",B810)),VLOOKUP(B810,'COMP.BG'!$A:$N,3,FALSE),VLOOKUP(B810,SINAPI!$A:$M,2,FALSE))</f>
        <v>LUVA PARA ELETRODUTO, PVC, ROSCÁVEL, DN 32 MM (1"), PARA CIRCUITOS TERMINAIS, INSTALADA EM LAJE - FORNECIMENTO E INSTALAÇÃO. AF_12/2015</v>
      </c>
      <c r="E810" s="49" t="str">
        <f>IF(ISNUMBER(SEARCH("Com",B810)),VLOOKUP(B810,'COMP.BG'!$A:$N,5,FALSE),VLOOKUP(B810,SINAPI!$A:$M,4,FALSE))</f>
        <v>UN</v>
      </c>
      <c r="F810" s="50">
        <v>2</v>
      </c>
      <c r="G810" s="292" t="str">
        <f>IF(ISNUMBER(SEARCH("COM",B810)),VLOOKUP(B810,'COMP.BG'!$A:$M,13,FALSE),VLOOKUP(B810,SINAPI!A:M,7,FALSE))</f>
        <v>4,13</v>
      </c>
      <c r="H810" s="292" t="str">
        <f>IF(ISNUMBER(SEARCH("COM",B810)),VLOOKUP(B810,'COMP.BG'!$A:$N,14,FALSE),VLOOKUP(B810,SINAPI!A:N,6,FALSE))</f>
        <v>5,10</v>
      </c>
      <c r="I810" s="50">
        <f t="shared" si="490"/>
        <v>8.26</v>
      </c>
      <c r="J810" s="50">
        <f t="shared" si="491"/>
        <v>10.199999999999999</v>
      </c>
      <c r="K810" s="50">
        <f t="shared" si="492"/>
        <v>18.46</v>
      </c>
      <c r="L810" s="50">
        <f t="shared" si="493"/>
        <v>3.88</v>
      </c>
      <c r="M810" s="50">
        <f t="shared" si="494"/>
        <v>22.34</v>
      </c>
      <c r="N810" s="243">
        <f t="shared" si="495"/>
        <v>7.4466695460455713E-4</v>
      </c>
    </row>
    <row r="811" spans="1:14" ht="25.5" x14ac:dyDescent="0.2">
      <c r="A811" s="416" t="s">
        <v>17985</v>
      </c>
      <c r="B811" s="264">
        <v>91885</v>
      </c>
      <c r="C811" s="239" t="s">
        <v>200</v>
      </c>
      <c r="D811" s="245" t="str">
        <f>IF(ISNUMBER(SEARCH("Com",B811)),VLOOKUP(B811,'COMP.BG'!$A:$N,3,FALSE),VLOOKUP(B811,SINAPI!$A:$M,2,FALSE))</f>
        <v>LUVA PARA ELETRODUTO, PVC, ROSCÁVEL, DN 32 MM (1"), PARA CIRCUITOS TERMINAIS, INSTALADA EM PAREDE - FORNECIMENTO E INSTALAÇÃO. AF_12/2015</v>
      </c>
      <c r="E811" s="49" t="str">
        <f>IF(ISNUMBER(SEARCH("Com",B811)),VLOOKUP(B811,'COMP.BG'!$A:$N,5,FALSE),VLOOKUP(B811,SINAPI!$A:$M,4,FALSE))</f>
        <v>UN</v>
      </c>
      <c r="F811" s="50">
        <v>2</v>
      </c>
      <c r="G811" s="292" t="str">
        <f>IF(ISNUMBER(SEARCH("COM",B811)),VLOOKUP(B811,'COMP.BG'!$A:$M,13,FALSE),VLOOKUP(B811,SINAPI!A:M,7,FALSE))</f>
        <v>4,33</v>
      </c>
      <c r="H811" s="292" t="str">
        <f>IF(ISNUMBER(SEARCH("COM",B811)),VLOOKUP(B811,'COMP.BG'!$A:$N,14,FALSE),VLOOKUP(B811,SINAPI!A:N,6,FALSE))</f>
        <v>5,52</v>
      </c>
      <c r="I811" s="50">
        <f t="shared" si="490"/>
        <v>8.66</v>
      </c>
      <c r="J811" s="50">
        <f t="shared" si="491"/>
        <v>11.04</v>
      </c>
      <c r="K811" s="50">
        <f t="shared" si="492"/>
        <v>19.7</v>
      </c>
      <c r="L811" s="50">
        <f t="shared" si="493"/>
        <v>4.1399999999999997</v>
      </c>
      <c r="M811" s="50">
        <f t="shared" si="494"/>
        <v>23.84</v>
      </c>
      <c r="N811" s="243">
        <f t="shared" si="495"/>
        <v>7.9466697393789797E-4</v>
      </c>
    </row>
    <row r="812" spans="1:14" ht="25.5" x14ac:dyDescent="0.2">
      <c r="A812" s="416" t="s">
        <v>15298</v>
      </c>
      <c r="B812" s="264">
        <v>91877</v>
      </c>
      <c r="C812" s="239" t="s">
        <v>200</v>
      </c>
      <c r="D812" s="245" t="str">
        <f>IF(ISNUMBER(SEARCH("Com",B812)),VLOOKUP(B812,'COMP.BG'!$A:$N,3,FALSE),VLOOKUP(B812,SINAPI!$A:$M,2,FALSE))</f>
        <v>LUVA PARA ELETRODUTO, PVC, ROSCÁVEL, DN 40 MM (1 1/4"), PARA CIRCUITOS TERMINAIS, INSTALADA EM FORRO - FORNECIMENTO E INSTALAÇÃO. AF_12/2015</v>
      </c>
      <c r="E812" s="49" t="str">
        <f>IF(ISNUMBER(SEARCH("Com",B812)),VLOOKUP(B812,'COMP.BG'!$A:$N,5,FALSE),VLOOKUP(B812,SINAPI!$A:$M,4,FALSE))</f>
        <v>UN</v>
      </c>
      <c r="F812" s="50">
        <v>2</v>
      </c>
      <c r="G812" s="292" t="str">
        <f>IF(ISNUMBER(SEARCH("COM",B812)),VLOOKUP(B812,'COMP.BG'!$A:$M,13,FALSE),VLOOKUP(B812,SINAPI!A:M,7,FALSE))</f>
        <v>5,27</v>
      </c>
      <c r="H812" s="292" t="str">
        <f>IF(ISNUMBER(SEARCH("COM",B812)),VLOOKUP(B812,'COMP.BG'!$A:$N,14,FALSE),VLOOKUP(B812,SINAPI!A:N,6,FALSE))</f>
        <v>5,34</v>
      </c>
      <c r="I812" s="50">
        <f t="shared" si="490"/>
        <v>10.54</v>
      </c>
      <c r="J812" s="50">
        <f t="shared" si="491"/>
        <v>10.68</v>
      </c>
      <c r="K812" s="50">
        <f t="shared" si="492"/>
        <v>21.22</v>
      </c>
      <c r="L812" s="50">
        <f t="shared" si="493"/>
        <v>4.46</v>
      </c>
      <c r="M812" s="50">
        <f t="shared" si="494"/>
        <v>25.68</v>
      </c>
      <c r="N812" s="243">
        <f t="shared" si="495"/>
        <v>8.5600033098679612E-4</v>
      </c>
    </row>
    <row r="813" spans="1:14" ht="25.5" x14ac:dyDescent="0.2">
      <c r="A813" s="416" t="s">
        <v>15299</v>
      </c>
      <c r="B813" s="264">
        <v>91881</v>
      </c>
      <c r="C813" s="239" t="s">
        <v>200</v>
      </c>
      <c r="D813" s="245" t="str">
        <f>IF(ISNUMBER(SEARCH("Com",B813)),VLOOKUP(B813,'COMP.BG'!$A:$N,3,FALSE),VLOOKUP(B813,SINAPI!$A:$M,2,FALSE))</f>
        <v>LUVA PARA ELETRODUTO, PVC, ROSCÁVEL, DN 40 MM (1 1/4"), PARA CIRCUITOS TERMINAIS, INSTALADA EM LAJE - FORNECIMENTO E INSTALAÇÃO. AF_12/2015</v>
      </c>
      <c r="E813" s="49" t="str">
        <f>IF(ISNUMBER(SEARCH("Com",B813)),VLOOKUP(B813,'COMP.BG'!$A:$N,5,FALSE),VLOOKUP(B813,SINAPI!$A:$M,4,FALSE))</f>
        <v>UN</v>
      </c>
      <c r="F813" s="50">
        <v>2</v>
      </c>
      <c r="G813" s="292" t="str">
        <f>IF(ISNUMBER(SEARCH("COM",B813)),VLOOKUP(B813,'COMP.BG'!$A:$M,13,FALSE),VLOOKUP(B813,SINAPI!A:M,7,FALSE))</f>
        <v>5,65</v>
      </c>
      <c r="H813" s="292" t="str">
        <f>IF(ISNUMBER(SEARCH("COM",B813)),VLOOKUP(B813,'COMP.BG'!$A:$N,14,FALSE),VLOOKUP(B813,SINAPI!A:N,6,FALSE))</f>
        <v>6,23</v>
      </c>
      <c r="I813" s="50">
        <f t="shared" si="490"/>
        <v>11.3</v>
      </c>
      <c r="J813" s="50">
        <f t="shared" si="491"/>
        <v>12.46</v>
      </c>
      <c r="K813" s="50">
        <f t="shared" si="492"/>
        <v>23.76</v>
      </c>
      <c r="L813" s="50">
        <f t="shared" si="493"/>
        <v>5</v>
      </c>
      <c r="M813" s="50">
        <f t="shared" si="494"/>
        <v>28.76</v>
      </c>
      <c r="N813" s="243">
        <f t="shared" si="495"/>
        <v>9.5866703735125616E-4</v>
      </c>
    </row>
    <row r="814" spans="1:14" ht="39.6" customHeight="1" x14ac:dyDescent="0.2">
      <c r="A814" s="416" t="s">
        <v>15300</v>
      </c>
      <c r="B814" s="264">
        <v>91886</v>
      </c>
      <c r="C814" s="239" t="s">
        <v>200</v>
      </c>
      <c r="D814" s="245" t="str">
        <f>IF(ISNUMBER(SEARCH("Com",B814)),VLOOKUP(B814,'COMP.BG'!$A:$N,3,FALSE),VLOOKUP(B814,SINAPI!$A:$M,2,FALSE))</f>
        <v>LUVA PARA ELETRODUTO, PVC, ROSCÁVEL, DN 40 MM (1 1/4"), PARA CIRCUITOS TERMINAIS, INSTALADA EM PAREDE - FORNECIMENTO E INSTALAÇÃO. AF_12/2015</v>
      </c>
      <c r="E814" s="49" t="str">
        <f>IF(ISNUMBER(SEARCH("Com",B814)),VLOOKUP(B814,'COMP.BG'!$A:$N,5,FALSE),VLOOKUP(B814,SINAPI!$A:$M,4,FALSE))</f>
        <v>UN</v>
      </c>
      <c r="F814" s="50">
        <v>2</v>
      </c>
      <c r="G814" s="292" t="str">
        <f>IF(ISNUMBER(SEARCH("COM",B814)),VLOOKUP(B814,'COMP.BG'!$A:$M,13,FALSE),VLOOKUP(B814,SINAPI!A:M,7,FALSE))</f>
        <v>5,72</v>
      </c>
      <c r="H814" s="292" t="str">
        <f>IF(ISNUMBER(SEARCH("COM",B814)),VLOOKUP(B814,'COMP.BG'!$A:$N,14,FALSE),VLOOKUP(B814,SINAPI!A:N,6,FALSE))</f>
        <v>6,30</v>
      </c>
      <c r="I814" s="50">
        <f t="shared" si="490"/>
        <v>11.44</v>
      </c>
      <c r="J814" s="50">
        <f t="shared" si="491"/>
        <v>12.6</v>
      </c>
      <c r="K814" s="50">
        <f t="shared" si="492"/>
        <v>24.04</v>
      </c>
      <c r="L814" s="50">
        <f t="shared" si="493"/>
        <v>5.0599999999999996</v>
      </c>
      <c r="M814" s="50">
        <f t="shared" si="494"/>
        <v>29.099999999999998</v>
      </c>
      <c r="N814" s="243">
        <f t="shared" si="495"/>
        <v>9.7000037506681338E-4</v>
      </c>
    </row>
    <row r="815" spans="1:14" ht="25.5" x14ac:dyDescent="0.2">
      <c r="A815" s="416" t="s">
        <v>15301</v>
      </c>
      <c r="B815" s="264">
        <v>93013</v>
      </c>
      <c r="C815" s="239" t="s">
        <v>200</v>
      </c>
      <c r="D815" s="245" t="str">
        <f>IF(ISNUMBER(SEARCH("Com",B815)),VLOOKUP(B815,'COMP.BG'!$A:$N,3,FALSE),VLOOKUP(B815,SINAPI!$A:$M,2,FALSE))</f>
        <v>LUVA PARA ELETRODUTO, PVC, ROSCÁVEL, DN 50 MM (1 1/2") - FORNECIMENTO E INSTALAÇÃO. AF_12/2015</v>
      </c>
      <c r="E815" s="49" t="str">
        <f>IF(ISNUMBER(SEARCH("Com",B815)),VLOOKUP(B815,'COMP.BG'!$A:$N,5,FALSE),VLOOKUP(B815,SINAPI!$A:$M,4,FALSE))</f>
        <v>UN</v>
      </c>
      <c r="F815" s="50">
        <v>2</v>
      </c>
      <c r="G815" s="292" t="str">
        <f>IF(ISNUMBER(SEARCH("COM",B815)),VLOOKUP(B815,'COMP.BG'!$A:$M,13,FALSE),VLOOKUP(B815,SINAPI!A:M,7,FALSE))</f>
        <v>7,01</v>
      </c>
      <c r="H815" s="292" t="str">
        <f>IF(ISNUMBER(SEARCH("COM",B815)),VLOOKUP(B815,'COMP.BG'!$A:$N,14,FALSE),VLOOKUP(B815,SINAPI!A:N,6,FALSE))</f>
        <v>6,78</v>
      </c>
      <c r="I815" s="50">
        <f t="shared" si="490"/>
        <v>14.02</v>
      </c>
      <c r="J815" s="50">
        <f t="shared" si="491"/>
        <v>13.56</v>
      </c>
      <c r="K815" s="50">
        <f t="shared" si="492"/>
        <v>27.58</v>
      </c>
      <c r="L815" s="50">
        <f t="shared" si="493"/>
        <v>5.8</v>
      </c>
      <c r="M815" s="50">
        <f t="shared" si="494"/>
        <v>33.379999999999995</v>
      </c>
      <c r="N815" s="243">
        <f t="shared" si="495"/>
        <v>1.112667096897946E-3</v>
      </c>
    </row>
    <row r="816" spans="1:14" ht="25.5" x14ac:dyDescent="0.2">
      <c r="A816" s="416" t="s">
        <v>15302</v>
      </c>
      <c r="B816" s="264">
        <v>93014</v>
      </c>
      <c r="C816" s="239" t="s">
        <v>200</v>
      </c>
      <c r="D816" s="245" t="str">
        <f>IF(ISNUMBER(SEARCH("Com",B816)),VLOOKUP(B816,'COMP.BG'!$A:$N,3,FALSE),VLOOKUP(B816,SINAPI!$A:$M,2,FALSE))</f>
        <v>LUVA PARA ELETRODUTO, PVC, ROSCÁVEL, DN 60 MM (2") - FORNECIMENTO E INSTALAÇÃO. AF_12/2015</v>
      </c>
      <c r="E816" s="49" t="str">
        <f>IF(ISNUMBER(SEARCH("Com",B816)),VLOOKUP(B816,'COMP.BG'!$A:$N,5,FALSE),VLOOKUP(B816,SINAPI!$A:$M,4,FALSE))</f>
        <v>UN</v>
      </c>
      <c r="F816" s="50">
        <v>2</v>
      </c>
      <c r="G816" s="292" t="str">
        <f>IF(ISNUMBER(SEARCH("COM",B816)),VLOOKUP(B816,'COMP.BG'!$A:$M,13,FALSE),VLOOKUP(B816,SINAPI!A:M,7,FALSE))</f>
        <v>9,24</v>
      </c>
      <c r="H816" s="292" t="str">
        <f>IF(ISNUMBER(SEARCH("COM",B816)),VLOOKUP(B816,'COMP.BG'!$A:$N,14,FALSE),VLOOKUP(B816,SINAPI!A:N,6,FALSE))</f>
        <v>7,80</v>
      </c>
      <c r="I816" s="50">
        <f t="shared" si="490"/>
        <v>18.48</v>
      </c>
      <c r="J816" s="50">
        <f t="shared" si="491"/>
        <v>15.6</v>
      </c>
      <c r="K816" s="50">
        <f t="shared" si="492"/>
        <v>34.08</v>
      </c>
      <c r="L816" s="50">
        <f t="shared" si="493"/>
        <v>7.17</v>
      </c>
      <c r="M816" s="50">
        <f t="shared" si="494"/>
        <v>41.25</v>
      </c>
      <c r="N816" s="243">
        <f t="shared" si="495"/>
        <v>1.3750005316668747E-3</v>
      </c>
    </row>
    <row r="817" spans="1:14" ht="25.5" x14ac:dyDescent="0.2">
      <c r="A817" s="416" t="s">
        <v>15303</v>
      </c>
      <c r="B817" s="453" t="s">
        <v>17847</v>
      </c>
      <c r="C817" s="239" t="s">
        <v>222</v>
      </c>
      <c r="D817" s="245" t="str">
        <f>IF(ISNUMBER(SEARCH("Com",B817)),VLOOKUP(B817,'COMP.BG'!$A:$N,3,FALSE),VLOOKUP(B817,SINAPI!$A:$M,2,FALSE))</f>
        <v>MÓDULO PROTETOR (FUSÍVEL) CONTRA SOBRETENSÃO PARA BLOCO M10, CENTELHADOR A GÁS</v>
      </c>
      <c r="E817" s="49" t="str">
        <f>IF(ISNUMBER(SEARCH("Com",B817)),VLOOKUP(B817,'COMP.BG'!$A:$N,5,FALSE),VLOOKUP(B817,SINAPI!$A:$M,4,FALSE))</f>
        <v>UN</v>
      </c>
      <c r="F817" s="50">
        <v>2</v>
      </c>
      <c r="G817" s="292">
        <f>IF(ISNUMBER(SEARCH("COM",B817)),VLOOKUP(B817,'COMP.BG'!$A:$M,13,FALSE),VLOOKUP(B817,SINAPI!A:M,7,FALSE))</f>
        <v>17.3948</v>
      </c>
      <c r="H817" s="292">
        <f>IF(ISNUMBER(SEARCH("COM",B817)),VLOOKUP(B817,'COMP.BG'!$A:$N,14,FALSE),VLOOKUP(B817,SINAPI!A:N,6,FALSE))</f>
        <v>5.4377999999999993</v>
      </c>
      <c r="I817" s="50">
        <f t="shared" si="490"/>
        <v>34.79</v>
      </c>
      <c r="J817" s="50">
        <f t="shared" si="491"/>
        <v>10.88</v>
      </c>
      <c r="K817" s="50">
        <f t="shared" si="492"/>
        <v>45.67</v>
      </c>
      <c r="L817" s="50">
        <f t="shared" si="493"/>
        <v>9.6</v>
      </c>
      <c r="M817" s="50">
        <f t="shared" si="494"/>
        <v>55.27</v>
      </c>
      <c r="N817" s="243">
        <f t="shared" si="495"/>
        <v>1.842334045702501E-3</v>
      </c>
    </row>
    <row r="818" spans="1:14" x14ac:dyDescent="0.2">
      <c r="A818" s="416" t="s">
        <v>15304</v>
      </c>
      <c r="B818" s="453" t="s">
        <v>17851</v>
      </c>
      <c r="C818" s="239" t="s">
        <v>222</v>
      </c>
      <c r="D818" s="245" t="str">
        <f>IF(ISNUMBER(SEARCH("Com",B818)),VLOOKUP(B818,'COMP.BG'!$A:$N,3,FALSE),VLOOKUP(B818,SINAPI!$A:$M,2,FALSE))</f>
        <v>MULTIMEDIDOR DIGITAL</v>
      </c>
      <c r="E818" s="49" t="str">
        <f>IF(ISNUMBER(SEARCH("Com",B818)),VLOOKUP(B818,'COMP.BG'!$A:$N,5,FALSE),VLOOKUP(B818,SINAPI!$A:$M,4,FALSE))</f>
        <v>UN</v>
      </c>
      <c r="F818" s="50">
        <v>2</v>
      </c>
      <c r="G818" s="292">
        <f>IF(ISNUMBER(SEARCH("COM",B818)),VLOOKUP(B818,'COMP.BG'!$A:$M,13,FALSE),VLOOKUP(B818,SINAPI!A:M,7,FALSE))</f>
        <v>1117.2800000000002</v>
      </c>
      <c r="H818" s="292">
        <f>IF(ISNUMBER(SEARCH("COM",B818)),VLOOKUP(B818,'COMP.BG'!$A:$N,14,FALSE),VLOOKUP(B818,SINAPI!A:N,6,FALSE))</f>
        <v>151.05000000000001</v>
      </c>
      <c r="I818" s="50">
        <f t="shared" si="490"/>
        <v>2234.56</v>
      </c>
      <c r="J818" s="50">
        <f t="shared" si="491"/>
        <v>302.10000000000002</v>
      </c>
      <c r="K818" s="50">
        <f t="shared" si="492"/>
        <v>2536.66</v>
      </c>
      <c r="L818" s="50">
        <f t="shared" si="493"/>
        <v>533.46</v>
      </c>
      <c r="M818" s="50">
        <f t="shared" si="494"/>
        <v>3070.12</v>
      </c>
      <c r="N818" s="243">
        <f t="shared" si="495"/>
        <v>0.10233737290378438</v>
      </c>
    </row>
    <row r="819" spans="1:14" x14ac:dyDescent="0.2">
      <c r="A819" s="416" t="s">
        <v>15305</v>
      </c>
      <c r="B819" s="453" t="s">
        <v>17904</v>
      </c>
      <c r="C819" s="239" t="s">
        <v>222</v>
      </c>
      <c r="D819" s="245" t="str">
        <f>IF(ISNUMBER(SEARCH("Com",B819)),VLOOKUP(B819,'COMP.BG'!$A:$N,3,FALSE),VLOOKUP(B819,SINAPI!$A:$M,2,FALSE))</f>
        <v>PLUG FÊMEA 2P+T/10A</v>
      </c>
      <c r="E819" s="49" t="str">
        <f>IF(ISNUMBER(SEARCH("Com",B819)),VLOOKUP(B819,'COMP.BG'!$A:$N,5,FALSE),VLOOKUP(B819,SINAPI!$A:$M,4,FALSE))</f>
        <v>UN</v>
      </c>
      <c r="F819" s="50">
        <v>2</v>
      </c>
      <c r="G819" s="292">
        <f>IF(ISNUMBER(SEARCH("COM",B819)),VLOOKUP(B819,'COMP.BG'!$A:$M,13,FALSE),VLOOKUP(B819,SINAPI!A:M,7,FALSE))</f>
        <v>8.2789999999999999</v>
      </c>
      <c r="H819" s="292">
        <f>IF(ISNUMBER(SEARCH("COM",B819)),VLOOKUP(B819,'COMP.BG'!$A:$N,14,FALSE),VLOOKUP(B819,SINAPI!A:N,6,FALSE))</f>
        <v>4.5315000000000003</v>
      </c>
      <c r="I819" s="50">
        <f t="shared" si="490"/>
        <v>16.559999999999999</v>
      </c>
      <c r="J819" s="50">
        <f t="shared" si="491"/>
        <v>9.06</v>
      </c>
      <c r="K819" s="50">
        <f t="shared" si="492"/>
        <v>25.619999999999997</v>
      </c>
      <c r="L819" s="50">
        <f t="shared" si="493"/>
        <v>5.39</v>
      </c>
      <c r="M819" s="50">
        <f t="shared" si="494"/>
        <v>31.009999999999998</v>
      </c>
      <c r="N819" s="243">
        <f t="shared" si="495"/>
        <v>1.0336670663512674E-3</v>
      </c>
    </row>
    <row r="820" spans="1:14" x14ac:dyDescent="0.2">
      <c r="A820" s="416" t="s">
        <v>15306</v>
      </c>
      <c r="B820" s="453" t="s">
        <v>17905</v>
      </c>
      <c r="C820" s="239" t="s">
        <v>222</v>
      </c>
      <c r="D820" s="245" t="str">
        <f>IF(ISNUMBER(SEARCH("Com",B820)),VLOOKUP(B820,'COMP.BG'!$A:$N,3,FALSE),VLOOKUP(B820,SINAPI!$A:$M,2,FALSE))</f>
        <v>PLUG MACHO 2P+T/10A</v>
      </c>
      <c r="E820" s="49" t="str">
        <f>IF(ISNUMBER(SEARCH("Com",B820)),VLOOKUP(B820,'COMP.BG'!$A:$N,5,FALSE),VLOOKUP(B820,SINAPI!$A:$M,4,FALSE))</f>
        <v>UN</v>
      </c>
      <c r="F820" s="50">
        <v>2</v>
      </c>
      <c r="G820" s="292">
        <f>IF(ISNUMBER(SEARCH("COM",B820)),VLOOKUP(B820,'COMP.BG'!$A:$M,13,FALSE),VLOOKUP(B820,SINAPI!A:M,7,FALSE))</f>
        <v>8.1590000000000007</v>
      </c>
      <c r="H820" s="292">
        <f>IF(ISNUMBER(SEARCH("COM",B820)),VLOOKUP(B820,'COMP.BG'!$A:$N,14,FALSE),VLOOKUP(B820,SINAPI!A:N,6,FALSE))</f>
        <v>4.5315000000000003</v>
      </c>
      <c r="I820" s="50">
        <f t="shared" si="490"/>
        <v>16.32</v>
      </c>
      <c r="J820" s="50">
        <f t="shared" si="491"/>
        <v>9.06</v>
      </c>
      <c r="K820" s="50">
        <f t="shared" si="492"/>
        <v>25.380000000000003</v>
      </c>
      <c r="L820" s="50">
        <f t="shared" si="493"/>
        <v>5.34</v>
      </c>
      <c r="M820" s="50">
        <f t="shared" si="494"/>
        <v>30.720000000000002</v>
      </c>
      <c r="N820" s="243">
        <f t="shared" si="495"/>
        <v>1.0240003959468215E-3</v>
      </c>
    </row>
    <row r="821" spans="1:14" x14ac:dyDescent="0.2">
      <c r="A821" s="416" t="s">
        <v>15307</v>
      </c>
      <c r="B821" s="453" t="s">
        <v>17916</v>
      </c>
      <c r="C821" s="239" t="s">
        <v>222</v>
      </c>
      <c r="D821" s="245" t="str">
        <f>IF(ISNUMBER(SEARCH("Com",B821)),VLOOKUP(B821,'COMP.BG'!$A:$N,3,FALSE),VLOOKUP(B821,SINAPI!$A:$M,2,FALSE))</f>
        <v>PORTA EQUIPAMENTOS PARA 01 TOMADA E 01 TOMADA RJ45, REF. DT 63142.00</v>
      </c>
      <c r="E821" s="49" t="str">
        <f>IF(ISNUMBER(SEARCH("Com",B821)),VLOOKUP(B821,'COMP.BG'!$A:$N,5,FALSE),VLOOKUP(B821,SINAPI!$A:$M,4,FALSE))</f>
        <v>UN</v>
      </c>
      <c r="F821" s="50">
        <v>2</v>
      </c>
      <c r="G821" s="292">
        <f>IF(ISNUMBER(SEARCH("COM",B821)),VLOOKUP(B821,'COMP.BG'!$A:$M,13,FALSE),VLOOKUP(B821,SINAPI!A:M,7,FALSE))</f>
        <v>38.672000000000004</v>
      </c>
      <c r="H821" s="292">
        <f>IF(ISNUMBER(SEARCH("COM",B821)),VLOOKUP(B821,'COMP.BG'!$A:$N,14,FALSE),VLOOKUP(B821,SINAPI!A:N,6,FALSE))</f>
        <v>6.0420000000000007</v>
      </c>
      <c r="I821" s="50">
        <f t="shared" si="490"/>
        <v>77.34</v>
      </c>
      <c r="J821" s="50">
        <f t="shared" si="491"/>
        <v>12.08</v>
      </c>
      <c r="K821" s="50">
        <f t="shared" si="492"/>
        <v>89.42</v>
      </c>
      <c r="L821" s="50">
        <f t="shared" si="493"/>
        <v>18.809999999999999</v>
      </c>
      <c r="M821" s="50">
        <f t="shared" si="494"/>
        <v>108.23</v>
      </c>
      <c r="N821" s="243">
        <f t="shared" si="495"/>
        <v>3.6076680616316564E-3</v>
      </c>
    </row>
    <row r="822" spans="1:14" x14ac:dyDescent="0.2">
      <c r="A822" s="416" t="s">
        <v>15308</v>
      </c>
      <c r="B822" s="453" t="s">
        <v>17917</v>
      </c>
      <c r="C822" s="239" t="s">
        <v>222</v>
      </c>
      <c r="D822" s="245" t="str">
        <f>IF(ISNUMBER(SEARCH("Com",B822)),VLOOKUP(B822,'COMP.BG'!$A:$N,3,FALSE),VLOOKUP(B822,SINAPI!$A:$M,2,FALSE))</f>
        <v>PORTA EQUIPAMENTOS PARA 02 TOMADAS, REF. DT 61041.00</v>
      </c>
      <c r="E822" s="49" t="str">
        <f>IF(ISNUMBER(SEARCH("Com",B822)),VLOOKUP(B822,'COMP.BG'!$A:$N,5,FALSE),VLOOKUP(B822,SINAPI!$A:$M,4,FALSE))</f>
        <v>UN</v>
      </c>
      <c r="F822" s="50">
        <v>2</v>
      </c>
      <c r="G822" s="292">
        <f>IF(ISNUMBER(SEARCH("COM",B822)),VLOOKUP(B822,'COMP.BG'!$A:$M,13,FALSE),VLOOKUP(B822,SINAPI!A:M,7,FALSE))</f>
        <v>8.8719999999999999</v>
      </c>
      <c r="H822" s="292">
        <f>IF(ISNUMBER(SEARCH("COM",B822)),VLOOKUP(B822,'COMP.BG'!$A:$N,14,FALSE),VLOOKUP(B822,SINAPI!A:N,6,FALSE))</f>
        <v>6.0420000000000007</v>
      </c>
      <c r="I822" s="50">
        <f t="shared" si="490"/>
        <v>17.739999999999998</v>
      </c>
      <c r="J822" s="50">
        <f t="shared" si="491"/>
        <v>12.08</v>
      </c>
      <c r="K822" s="50">
        <f t="shared" si="492"/>
        <v>29.82</v>
      </c>
      <c r="L822" s="50">
        <f t="shared" si="493"/>
        <v>6.27</v>
      </c>
      <c r="M822" s="50">
        <f t="shared" si="494"/>
        <v>36.090000000000003</v>
      </c>
      <c r="N822" s="243">
        <f t="shared" si="495"/>
        <v>1.2030004651601819E-3</v>
      </c>
    </row>
    <row r="823" spans="1:14" x14ac:dyDescent="0.2">
      <c r="A823" s="416" t="s">
        <v>15309</v>
      </c>
      <c r="B823" s="453" t="s">
        <v>17918</v>
      </c>
      <c r="C823" s="239" t="s">
        <v>222</v>
      </c>
      <c r="D823" s="245" t="str">
        <f>IF(ISNUMBER(SEARCH("Com",B823)),VLOOKUP(B823,'COMP.BG'!$A:$N,3,FALSE),VLOOKUP(B823,SINAPI!$A:$M,2,FALSE))</f>
        <v>PORTA EQUIPAMENTOS PARA 03 TOMADAS RJ45, REF. DT 62242.00</v>
      </c>
      <c r="E823" s="49" t="str">
        <f>IF(ISNUMBER(SEARCH("Com",B823)),VLOOKUP(B823,'COMP.BG'!$A:$N,5,FALSE),VLOOKUP(B823,SINAPI!$A:$M,4,FALSE))</f>
        <v>UN</v>
      </c>
      <c r="F823" s="50">
        <v>2</v>
      </c>
      <c r="G823" s="292">
        <f>IF(ISNUMBER(SEARCH("COM",B823)),VLOOKUP(B823,'COMP.BG'!$A:$M,13,FALSE),VLOOKUP(B823,SINAPI!A:M,7,FALSE))</f>
        <v>49.832000000000008</v>
      </c>
      <c r="H823" s="292">
        <f>IF(ISNUMBER(SEARCH("COM",B823)),VLOOKUP(B823,'COMP.BG'!$A:$N,14,FALSE),VLOOKUP(B823,SINAPI!A:N,6,FALSE))</f>
        <v>6.0420000000000007</v>
      </c>
      <c r="I823" s="50">
        <f t="shared" si="490"/>
        <v>99.66</v>
      </c>
      <c r="J823" s="50">
        <f t="shared" si="491"/>
        <v>12.08</v>
      </c>
      <c r="K823" s="50">
        <f t="shared" si="492"/>
        <v>111.74</v>
      </c>
      <c r="L823" s="50">
        <f t="shared" si="493"/>
        <v>23.5</v>
      </c>
      <c r="M823" s="50">
        <f t="shared" si="494"/>
        <v>135.24</v>
      </c>
      <c r="N823" s="243">
        <f t="shared" si="495"/>
        <v>4.5080017430940153E-3</v>
      </c>
    </row>
    <row r="824" spans="1:14" ht="25.5" x14ac:dyDescent="0.2">
      <c r="A824" s="416" t="s">
        <v>15310</v>
      </c>
      <c r="B824" s="453" t="s">
        <v>17928</v>
      </c>
      <c r="C824" s="404" t="s">
        <v>222</v>
      </c>
      <c r="D824" s="245" t="str">
        <f>IF(ISNUMBER(SEARCH("Com",B824)),VLOOKUP(B824,'COMP.BG'!$A:$N,3,FALSE),VLOOKUP(B824,SINAPI!$A:$M,2,FALSE))</f>
        <v>RABICHO DE 3 METROS DE CABO PP #3X1,5  ESTAÇÕES DE TRABALHO , COM PLUGUE MACHO 2P+T 10A</v>
      </c>
      <c r="E824" s="49" t="str">
        <f>IF(ISNUMBER(SEARCH("Com",B824)),VLOOKUP(B824,'COMP.BG'!$A:$N,5,FALSE),VLOOKUP(B824,SINAPI!$A:$M,4,FALSE))</f>
        <v>UN</v>
      </c>
      <c r="F824" s="50">
        <v>2</v>
      </c>
      <c r="G824" s="292">
        <f>IF(ISNUMBER(SEARCH("COM",B824)),VLOOKUP(B824,'COMP.BG'!$A:$M,13,FALSE),VLOOKUP(B824,SINAPI!A:M,7,FALSE))</f>
        <v>36.918499999999995</v>
      </c>
      <c r="H824" s="292">
        <f>IF(ISNUMBER(SEARCH("COM",B824)),VLOOKUP(B824,'COMP.BG'!$A:$N,14,FALSE),VLOOKUP(B824,SINAPI!A:N,6,FALSE))</f>
        <v>12.084000000000001</v>
      </c>
      <c r="I824" s="50">
        <f t="shared" si="490"/>
        <v>73.84</v>
      </c>
      <c r="J824" s="50">
        <f t="shared" si="491"/>
        <v>24.17</v>
      </c>
      <c r="K824" s="50">
        <f t="shared" si="492"/>
        <v>98.01</v>
      </c>
      <c r="L824" s="50">
        <f t="shared" si="493"/>
        <v>20.61</v>
      </c>
      <c r="M824" s="50">
        <f t="shared" si="494"/>
        <v>118.62</v>
      </c>
      <c r="N824" s="243">
        <f t="shared" si="495"/>
        <v>3.9540015288805986E-3</v>
      </c>
    </row>
    <row r="825" spans="1:14" x14ac:dyDescent="0.2">
      <c r="A825" s="416" t="s">
        <v>15311</v>
      </c>
      <c r="B825" s="453" t="s">
        <v>17933</v>
      </c>
      <c r="C825" s="239" t="s">
        <v>222</v>
      </c>
      <c r="D825" s="245" t="str">
        <f>IF(ISNUMBER(SEARCH("Com",B825)),VLOOKUP(B825,'COMP.BG'!$A:$N,3,FALSE),VLOOKUP(B825,SINAPI!$A:$M,2,FALSE))</f>
        <v>RELÉ DE PROTEÇÃO SUPERVISÃO DE SISTEMA TRIFÁSICO</v>
      </c>
      <c r="E825" s="49" t="str">
        <f>IF(ISNUMBER(SEARCH("Com",B825)),VLOOKUP(B825,'COMP.BG'!$A:$N,5,FALSE),VLOOKUP(B825,SINAPI!$A:$M,4,FALSE))</f>
        <v>UN</v>
      </c>
      <c r="F825" s="50">
        <v>2</v>
      </c>
      <c r="G825" s="292">
        <f>IF(ISNUMBER(SEARCH("COM",B825)),VLOOKUP(B825,'COMP.BG'!$A:$M,13,FALSE),VLOOKUP(B825,SINAPI!A:M,7,FALSE))</f>
        <v>227.02900000000002</v>
      </c>
      <c r="H825" s="292">
        <f>IF(ISNUMBER(SEARCH("COM",B825)),VLOOKUP(B825,'COMP.BG'!$A:$N,14,FALSE),VLOOKUP(B825,SINAPI!A:N,6,FALSE))</f>
        <v>34.741500000000002</v>
      </c>
      <c r="I825" s="50">
        <f t="shared" ref="I825:I846" si="496">ROUND(F825*G825,2)</f>
        <v>454.06</v>
      </c>
      <c r="J825" s="50">
        <f t="shared" ref="J825:J846" si="497">ROUND(F825*H825,2)</f>
        <v>69.48</v>
      </c>
      <c r="K825" s="50">
        <f t="shared" ref="K825:K846" si="498">I825+J825</f>
        <v>523.54</v>
      </c>
      <c r="L825" s="50">
        <f t="shared" ref="L825:L846" si="499">ROUND($L$15*K825,2)</f>
        <v>110.1</v>
      </c>
      <c r="M825" s="50">
        <f t="shared" ref="M825:M846" si="500">K825+L825</f>
        <v>633.64</v>
      </c>
      <c r="N825" s="243">
        <f t="shared" si="495"/>
        <v>2.1121341500252085E-2</v>
      </c>
    </row>
    <row r="826" spans="1:14" ht="25.5" x14ac:dyDescent="0.2">
      <c r="A826" s="416" t="s">
        <v>17986</v>
      </c>
      <c r="B826" s="264">
        <v>101632</v>
      </c>
      <c r="C826" s="239" t="s">
        <v>200</v>
      </c>
      <c r="D826" s="245" t="str">
        <f>IF(ISNUMBER(SEARCH("Com",B826)),VLOOKUP(B826,'COMP.BG'!$A:$N,3,FALSE),VLOOKUP(B826,SINAPI!$A:$M,2,FALSE))</f>
        <v>RELÉ FOTOELÉTRICO PARA COMANDO DE ILUMINAÇÃO EXTERNA 1000 W - FORNECIMENTO E INSTALAÇÃO. AF_08/2020</v>
      </c>
      <c r="E826" s="49" t="str">
        <f>IF(ISNUMBER(SEARCH("Com",B826)),VLOOKUP(B826,'COMP.BG'!$A:$N,5,FALSE),VLOOKUP(B826,SINAPI!$A:$M,4,FALSE))</f>
        <v>UN</v>
      </c>
      <c r="F826" s="50">
        <v>2</v>
      </c>
      <c r="G826" s="292" t="str">
        <f>IF(ISNUMBER(SEARCH("COM",B826)),VLOOKUP(B826,'COMP.BG'!$A:$M,13,FALSE),VLOOKUP(B826,SINAPI!A:M,7,FALSE))</f>
        <v>22,66</v>
      </c>
      <c r="H826" s="292" t="str">
        <f>IF(ISNUMBER(SEARCH("COM",B826)),VLOOKUP(B826,'COMP.BG'!$A:$N,14,FALSE),VLOOKUP(B826,SINAPI!A:N,6,FALSE))</f>
        <v>0,48</v>
      </c>
      <c r="I826" s="50">
        <f t="shared" si="496"/>
        <v>45.32</v>
      </c>
      <c r="J826" s="50">
        <f t="shared" si="497"/>
        <v>0.96</v>
      </c>
      <c r="K826" s="50">
        <f t="shared" si="498"/>
        <v>46.28</v>
      </c>
      <c r="L826" s="50">
        <f t="shared" si="499"/>
        <v>9.73</v>
      </c>
      <c r="M826" s="50">
        <f t="shared" si="500"/>
        <v>56.010000000000005</v>
      </c>
      <c r="N826" s="243">
        <f t="shared" si="495"/>
        <v>1.8670007219069491E-3</v>
      </c>
    </row>
    <row r="827" spans="1:14" ht="25.5" x14ac:dyDescent="0.2">
      <c r="A827" s="416" t="s">
        <v>17987</v>
      </c>
      <c r="B827" s="264">
        <v>97595</v>
      </c>
      <c r="C827" s="239" t="s">
        <v>200</v>
      </c>
      <c r="D827" s="245" t="str">
        <f>IF(ISNUMBER(SEARCH("Com",B827)),VLOOKUP(B827,'COMP.BG'!$A:$N,3,FALSE),VLOOKUP(B827,SINAPI!$A:$M,2,FALSE))</f>
        <v>SENSOR DE PRESENÇA COM FOTOCÉLULA, FIXAÇÃO EM PAREDE - FORNECIMENTO E INSTALAÇÃO. AF_02/2020</v>
      </c>
      <c r="E827" s="49" t="str">
        <f>IF(ISNUMBER(SEARCH("Com",B827)),VLOOKUP(B827,'COMP.BG'!$A:$N,5,FALSE),VLOOKUP(B827,SINAPI!$A:$M,4,FALSE))</f>
        <v>UN</v>
      </c>
      <c r="F827" s="50">
        <v>2</v>
      </c>
      <c r="G827" s="292" t="str">
        <f>IF(ISNUMBER(SEARCH("COM",B827)),VLOOKUP(B827,'COMP.BG'!$A:$M,13,FALSE),VLOOKUP(B827,SINAPI!A:M,7,FALSE))</f>
        <v>54,88</v>
      </c>
      <c r="H827" s="292" t="str">
        <f>IF(ISNUMBER(SEARCH("COM",B827)),VLOOKUP(B827,'COMP.BG'!$A:$N,14,FALSE),VLOOKUP(B827,SINAPI!A:N,6,FALSE))</f>
        <v>12,94</v>
      </c>
      <c r="I827" s="50">
        <f t="shared" si="496"/>
        <v>109.76</v>
      </c>
      <c r="J827" s="50">
        <f t="shared" si="497"/>
        <v>25.88</v>
      </c>
      <c r="K827" s="50">
        <f t="shared" si="498"/>
        <v>135.64000000000001</v>
      </c>
      <c r="L827" s="50">
        <f t="shared" si="499"/>
        <v>28.53</v>
      </c>
      <c r="M827" s="50">
        <f t="shared" si="500"/>
        <v>164.17000000000002</v>
      </c>
      <c r="N827" s="243">
        <f t="shared" si="495"/>
        <v>5.4723354493030505E-3</v>
      </c>
    </row>
    <row r="828" spans="1:14" ht="25.5" x14ac:dyDescent="0.2">
      <c r="A828" s="416" t="s">
        <v>15312</v>
      </c>
      <c r="B828" s="264">
        <v>97597</v>
      </c>
      <c r="C828" s="239" t="s">
        <v>200</v>
      </c>
      <c r="D828" s="245" t="str">
        <f>IF(ISNUMBER(SEARCH("Com",B828)),VLOOKUP(B828,'COMP.BG'!$A:$N,3,FALSE),VLOOKUP(B828,SINAPI!$A:$M,2,FALSE))</f>
        <v>SENSOR DE PRESENÇA COM FOTOCÉLULA, FIXAÇÃO EM TETO - FORNECIMENTO E INSTALAÇÃO. AF_02/2020</v>
      </c>
      <c r="E828" s="49" t="str">
        <f>IF(ISNUMBER(SEARCH("Com",B828)),VLOOKUP(B828,'COMP.BG'!$A:$N,5,FALSE),VLOOKUP(B828,SINAPI!$A:$M,4,FALSE))</f>
        <v>UN</v>
      </c>
      <c r="F828" s="50">
        <v>2</v>
      </c>
      <c r="G828" s="292" t="str">
        <f>IF(ISNUMBER(SEARCH("COM",B828)),VLOOKUP(B828,'COMP.BG'!$A:$M,13,FALSE),VLOOKUP(B828,SINAPI!A:M,7,FALSE))</f>
        <v>38,03</v>
      </c>
      <c r="H828" s="292" t="str">
        <f>IF(ISNUMBER(SEARCH("COM",B828)),VLOOKUP(B828,'COMP.BG'!$A:$N,14,FALSE),VLOOKUP(B828,SINAPI!A:N,6,FALSE))</f>
        <v>8,61</v>
      </c>
      <c r="I828" s="50">
        <f t="shared" si="496"/>
        <v>76.06</v>
      </c>
      <c r="J828" s="50">
        <f t="shared" si="497"/>
        <v>17.22</v>
      </c>
      <c r="K828" s="50">
        <f t="shared" si="498"/>
        <v>93.28</v>
      </c>
      <c r="L828" s="50">
        <f t="shared" si="499"/>
        <v>19.62</v>
      </c>
      <c r="M828" s="50">
        <f t="shared" si="500"/>
        <v>112.9</v>
      </c>
      <c r="N828" s="243">
        <f t="shared" si="495"/>
        <v>3.7633347884894579E-3</v>
      </c>
    </row>
    <row r="829" spans="1:14" ht="25.5" x14ac:dyDescent="0.2">
      <c r="A829" s="416" t="s">
        <v>15313</v>
      </c>
      <c r="B829" s="264">
        <v>91945</v>
      </c>
      <c r="C829" s="239" t="s">
        <v>200</v>
      </c>
      <c r="D829" s="245" t="str">
        <f>IF(ISNUMBER(SEARCH("Com",B829)),VLOOKUP(B829,'COMP.BG'!$A:$N,3,FALSE),VLOOKUP(B829,SINAPI!$A:$M,2,FALSE))</f>
        <v>SUPORTE PARAFUSADO COM PLACA DE ENCAIXE 4" X 2" ALTO (2,00 M DO PISO) PARA PONTO ELÉTRICO - FORNECIMENTO E INSTALAÇÃO. AF_12/2015</v>
      </c>
      <c r="E829" s="49" t="str">
        <f>IF(ISNUMBER(SEARCH("Com",B829)),VLOOKUP(B829,'COMP.BG'!$A:$N,5,FALSE),VLOOKUP(B829,SINAPI!$A:$M,4,FALSE))</f>
        <v>UN</v>
      </c>
      <c r="F829" s="50">
        <v>2</v>
      </c>
      <c r="G829" s="292" t="str">
        <f>IF(ISNUMBER(SEARCH("COM",B829)),VLOOKUP(B829,'COMP.BG'!$A:$M,13,FALSE),VLOOKUP(B829,SINAPI!A:M,7,FALSE))</f>
        <v>5,92</v>
      </c>
      <c r="H829" s="292" t="str">
        <f>IF(ISNUMBER(SEARCH("COM",B829)),VLOOKUP(B829,'COMP.BG'!$A:$N,14,FALSE),VLOOKUP(B829,SINAPI!A:N,6,FALSE))</f>
        <v>3,23</v>
      </c>
      <c r="I829" s="50">
        <f t="shared" si="496"/>
        <v>11.84</v>
      </c>
      <c r="J829" s="50">
        <f t="shared" si="497"/>
        <v>6.46</v>
      </c>
      <c r="K829" s="50">
        <f t="shared" si="498"/>
        <v>18.3</v>
      </c>
      <c r="L829" s="50">
        <f t="shared" si="499"/>
        <v>3.85</v>
      </c>
      <c r="M829" s="50">
        <f t="shared" si="500"/>
        <v>22.150000000000002</v>
      </c>
      <c r="N829" s="243">
        <f t="shared" si="495"/>
        <v>7.3833361882233396E-4</v>
      </c>
    </row>
    <row r="830" spans="1:14" ht="25.5" x14ac:dyDescent="0.2">
      <c r="A830" s="416" t="s">
        <v>15314</v>
      </c>
      <c r="B830" s="291">
        <v>91946</v>
      </c>
      <c r="C830" s="407" t="s">
        <v>200</v>
      </c>
      <c r="D830" s="245" t="str">
        <f>IF(ISNUMBER(SEARCH("Com",B830)),VLOOKUP(B830,'COMP.BG'!$A:$N,3,FALSE),VLOOKUP(B830,SINAPI!$A:$M,2,FALSE))</f>
        <v>SUPORTE PARAFUSADO COM PLACA DE ENCAIXE 4" X 2" MÉDIO (1,30 M DO PISO) PARA PONTO ELÉTRICO - FORNECIMENTO E INSTALAÇÃO. AF_12/2015</v>
      </c>
      <c r="E830" s="49" t="str">
        <f>IF(ISNUMBER(SEARCH("Com",B830)),VLOOKUP(B830,'COMP.BG'!$A:$N,5,FALSE),VLOOKUP(B830,SINAPI!$A:$M,4,FALSE))</f>
        <v>UN</v>
      </c>
      <c r="F830" s="50">
        <v>2</v>
      </c>
      <c r="G830" s="292" t="str">
        <f>IF(ISNUMBER(SEARCH("COM",B830)),VLOOKUP(B830,'COMP.BG'!$A:$M,13,FALSE),VLOOKUP(B830,SINAPI!A:M,7,FALSE))</f>
        <v>5,52</v>
      </c>
      <c r="H830" s="292" t="str">
        <f>IF(ISNUMBER(SEARCH("COM",B830)),VLOOKUP(B830,'COMP.BG'!$A:$N,14,FALSE),VLOOKUP(B830,SINAPI!A:N,6,FALSE))</f>
        <v>2,20</v>
      </c>
      <c r="I830" s="50">
        <f t="shared" si="496"/>
        <v>11.04</v>
      </c>
      <c r="J830" s="50">
        <f t="shared" si="497"/>
        <v>4.4000000000000004</v>
      </c>
      <c r="K830" s="50">
        <f t="shared" si="498"/>
        <v>15.44</v>
      </c>
      <c r="L830" s="50">
        <f t="shared" si="499"/>
        <v>3.25</v>
      </c>
      <c r="M830" s="50">
        <f t="shared" si="500"/>
        <v>18.689999999999998</v>
      </c>
      <c r="N830" s="243">
        <f t="shared" si="495"/>
        <v>6.2300024089342746E-4</v>
      </c>
    </row>
    <row r="831" spans="1:14" x14ac:dyDescent="0.2">
      <c r="A831" s="416" t="s">
        <v>15315</v>
      </c>
      <c r="B831" s="453" t="s">
        <v>17951</v>
      </c>
      <c r="C831" s="404" t="s">
        <v>222</v>
      </c>
      <c r="D831" s="245" t="str">
        <f>IF(ISNUMBER(SEARCH("Com",B831)),VLOOKUP(B831,'COMP.BG'!$A:$N,3,FALSE),VLOOKUP(B831,SINAPI!$A:$M,2,FALSE))</f>
        <v>TAMPA PARA DUTO, REF. DT 15040.00</v>
      </c>
      <c r="E831" s="49" t="str">
        <f>IF(ISNUMBER(SEARCH("Com",B831)),VLOOKUP(B831,'COMP.BG'!$A:$N,5,FALSE),VLOOKUP(B831,SINAPI!$A:$M,4,FALSE))</f>
        <v>UN</v>
      </c>
      <c r="F831" s="50">
        <v>2</v>
      </c>
      <c r="G831" s="292">
        <f>IF(ISNUMBER(SEARCH("COM",B831)),VLOOKUP(B831,'COMP.BG'!$A:$M,13,FALSE),VLOOKUP(B831,SINAPI!A:M,7,FALSE))</f>
        <v>121.16000000000001</v>
      </c>
      <c r="H831" s="292">
        <f>IF(ISNUMBER(SEARCH("COM",B831)),VLOOKUP(B831,'COMP.BG'!$A:$N,14,FALSE),VLOOKUP(B831,SINAPI!A:N,6,FALSE))</f>
        <v>15.105</v>
      </c>
      <c r="I831" s="50">
        <f t="shared" si="496"/>
        <v>242.32</v>
      </c>
      <c r="J831" s="50">
        <f t="shared" si="497"/>
        <v>30.21</v>
      </c>
      <c r="K831" s="50">
        <f t="shared" si="498"/>
        <v>272.52999999999997</v>
      </c>
      <c r="L831" s="50">
        <f t="shared" si="499"/>
        <v>57.31</v>
      </c>
      <c r="M831" s="50">
        <f t="shared" si="500"/>
        <v>329.84</v>
      </c>
      <c r="N831" s="243">
        <f t="shared" si="495"/>
        <v>1.099467091793944E-2</v>
      </c>
    </row>
    <row r="832" spans="1:14" x14ac:dyDescent="0.2">
      <c r="A832" s="416" t="s">
        <v>15316</v>
      </c>
      <c r="B832" s="453" t="s">
        <v>17952</v>
      </c>
      <c r="C832" s="404" t="s">
        <v>222</v>
      </c>
      <c r="D832" s="245" t="str">
        <f>IF(ISNUMBER(SEARCH("Com",B832)),VLOOKUP(B832,'COMP.BG'!$A:$N,3,FALSE),VLOOKUP(B832,SINAPI!$A:$M,2,FALSE))</f>
        <v xml:space="preserve">TAMPA TERMINAL, CANALETA 25MM, REF. DT 49140.00 </v>
      </c>
      <c r="E832" s="49" t="str">
        <f>IF(ISNUMBER(SEARCH("Com",B832)),VLOOKUP(B832,'COMP.BG'!$A:$N,5,FALSE),VLOOKUP(B832,SINAPI!$A:$M,4,FALSE))</f>
        <v>UN</v>
      </c>
      <c r="F832" s="50">
        <v>2</v>
      </c>
      <c r="G832" s="292">
        <f>IF(ISNUMBER(SEARCH("COM",B832)),VLOOKUP(B832,'COMP.BG'!$A:$M,13,FALSE),VLOOKUP(B832,SINAPI!A:M,7,FALSE))</f>
        <v>10.1374</v>
      </c>
      <c r="H832" s="292">
        <f>IF(ISNUMBER(SEARCH("COM",B832)),VLOOKUP(B832,'COMP.BG'!$A:$N,14,FALSE),VLOOKUP(B832,SINAPI!A:N,6,FALSE))</f>
        <v>2.7188999999999997</v>
      </c>
      <c r="I832" s="50">
        <f t="shared" si="496"/>
        <v>20.27</v>
      </c>
      <c r="J832" s="50">
        <f t="shared" si="497"/>
        <v>5.44</v>
      </c>
      <c r="K832" s="50">
        <f t="shared" si="498"/>
        <v>25.71</v>
      </c>
      <c r="L832" s="50">
        <f t="shared" si="499"/>
        <v>5.41</v>
      </c>
      <c r="M832" s="50">
        <f t="shared" si="500"/>
        <v>31.12</v>
      </c>
      <c r="N832" s="243">
        <f t="shared" si="495"/>
        <v>1.0373337344357126E-3</v>
      </c>
    </row>
    <row r="833" spans="1:14" x14ac:dyDescent="0.2">
      <c r="A833" s="416" t="s">
        <v>15317</v>
      </c>
      <c r="B833" s="453" t="s">
        <v>17953</v>
      </c>
      <c r="C833" s="404" t="s">
        <v>222</v>
      </c>
      <c r="D833" s="245" t="str">
        <f>IF(ISNUMBER(SEARCH("Com",B833)),VLOOKUP(B833,'COMP.BG'!$A:$N,3,FALSE),VLOOKUP(B833,SINAPI!$A:$M,2,FALSE))</f>
        <v xml:space="preserve">TAMPA TERMINAL, CANALETA 45MM, REF. DT 49540.00 </v>
      </c>
      <c r="E833" s="49" t="str">
        <f>IF(ISNUMBER(SEARCH("Com",B833)),VLOOKUP(B833,'COMP.BG'!$A:$N,5,FALSE),VLOOKUP(B833,SINAPI!$A:$M,4,FALSE))</f>
        <v>UN</v>
      </c>
      <c r="F833" s="50">
        <v>2</v>
      </c>
      <c r="G833" s="292">
        <f>IF(ISNUMBER(SEARCH("COM",B833)),VLOOKUP(B833,'COMP.BG'!$A:$M,13,FALSE),VLOOKUP(B833,SINAPI!A:M,7,FALSE))</f>
        <v>11.307399999999999</v>
      </c>
      <c r="H833" s="292">
        <f>IF(ISNUMBER(SEARCH("COM",B833)),VLOOKUP(B833,'COMP.BG'!$A:$N,14,FALSE),VLOOKUP(B833,SINAPI!A:N,6,FALSE))</f>
        <v>2.7188999999999997</v>
      </c>
      <c r="I833" s="50">
        <f t="shared" si="496"/>
        <v>22.61</v>
      </c>
      <c r="J833" s="50">
        <f t="shared" si="497"/>
        <v>5.44</v>
      </c>
      <c r="K833" s="50">
        <f t="shared" si="498"/>
        <v>28.05</v>
      </c>
      <c r="L833" s="50">
        <f t="shared" si="499"/>
        <v>5.9</v>
      </c>
      <c r="M833" s="50">
        <f t="shared" si="500"/>
        <v>33.950000000000003</v>
      </c>
      <c r="N833" s="243">
        <f t="shared" si="495"/>
        <v>1.1316671042446158E-3</v>
      </c>
    </row>
    <row r="834" spans="1:14" x14ac:dyDescent="0.2">
      <c r="A834" s="416" t="s">
        <v>15318</v>
      </c>
      <c r="B834" s="453" t="s">
        <v>17954</v>
      </c>
      <c r="C834" s="404" t="s">
        <v>222</v>
      </c>
      <c r="D834" s="245" t="str">
        <f>IF(ISNUMBER(SEARCH("Com",B834)),VLOOKUP(B834,'COMP.BG'!$A:$N,3,FALSE),VLOOKUP(B834,SINAPI!$A:$M,2,FALSE))</f>
        <v>TAMPA TERMINAL, REF. DX 18540</v>
      </c>
      <c r="E834" s="49" t="str">
        <f>IF(ISNUMBER(SEARCH("Com",B834)),VLOOKUP(B834,'COMP.BG'!$A:$N,5,FALSE),VLOOKUP(B834,SINAPI!$A:$M,4,FALSE))</f>
        <v>UN</v>
      </c>
      <c r="F834" s="50">
        <v>2</v>
      </c>
      <c r="G834" s="292">
        <f>IF(ISNUMBER(SEARCH("COM",B834)),VLOOKUP(B834,'COMP.BG'!$A:$M,13,FALSE),VLOOKUP(B834,SINAPI!A:M,7,FALSE))</f>
        <v>5.3973999999999993</v>
      </c>
      <c r="H834" s="292">
        <f>IF(ISNUMBER(SEARCH("COM",B834)),VLOOKUP(B834,'COMP.BG'!$A:$N,14,FALSE),VLOOKUP(B834,SINAPI!A:N,6,FALSE))</f>
        <v>2.7188999999999997</v>
      </c>
      <c r="I834" s="50">
        <f t="shared" si="496"/>
        <v>10.79</v>
      </c>
      <c r="J834" s="50">
        <f t="shared" si="497"/>
        <v>5.44</v>
      </c>
      <c r="K834" s="50">
        <f t="shared" si="498"/>
        <v>16.23</v>
      </c>
      <c r="L834" s="50">
        <f t="shared" si="499"/>
        <v>3.41</v>
      </c>
      <c r="M834" s="50">
        <f t="shared" si="500"/>
        <v>19.64</v>
      </c>
      <c r="N834" s="243">
        <f t="shared" si="495"/>
        <v>6.5466691980454344E-4</v>
      </c>
    </row>
    <row r="835" spans="1:14" ht="38.25" x14ac:dyDescent="0.2">
      <c r="A835" s="416" t="s">
        <v>15319</v>
      </c>
      <c r="B835" s="264" t="s">
        <v>16701</v>
      </c>
      <c r="C835" s="239" t="s">
        <v>222</v>
      </c>
      <c r="D835" s="245" t="str">
        <f>IF(ISNUMBER(SEARCH("Com",B835)),VLOOKUP(B835,'COMP.BG'!$A:$N,3,FALSE),VLOOKUP(B835,SINAPI!$A:$M,2,FALSE))</f>
        <v>TERMINAL DE PRESSÃO / COMPRESSÃO EM COBRE ELETROLÍTICO DE ALTA CONDUTIVIDADE E ACABAMENTO ESTANHADO, COM ISOLAMENTO PVC AUTO EXTINGUÍVEL E NÃO PROPAGANTE A CHAMA -  #10 MM²</v>
      </c>
      <c r="E835" s="49" t="str">
        <f>IF(ISNUMBER(SEARCH("Com",B835)),VLOOKUP(B835,'COMP.BG'!$A:$N,5,FALSE),VLOOKUP(B835,SINAPI!$A:$M,4,FALSE))</f>
        <v>UN</v>
      </c>
      <c r="F835" s="50">
        <v>2</v>
      </c>
      <c r="G835" s="292">
        <f>IF(ISNUMBER(SEARCH("COM",B835)),VLOOKUP(B835,'COMP.BG'!$A:$M,13,FALSE),VLOOKUP(B835,SINAPI!A:M,7,FALSE))</f>
        <v>2.0537000000000001</v>
      </c>
      <c r="H835" s="292">
        <f>IF(ISNUMBER(SEARCH("COM",B835)),VLOOKUP(B835,'COMP.BG'!$A:$N,14,FALSE),VLOOKUP(B835,SINAPI!A:N,6,FALSE))</f>
        <v>1.3594499999999998</v>
      </c>
      <c r="I835" s="50">
        <f t="shared" si="496"/>
        <v>4.1100000000000003</v>
      </c>
      <c r="J835" s="50">
        <f t="shared" si="497"/>
        <v>2.72</v>
      </c>
      <c r="K835" s="50">
        <f t="shared" si="498"/>
        <v>6.83</v>
      </c>
      <c r="L835" s="50">
        <f t="shared" si="499"/>
        <v>1.44</v>
      </c>
      <c r="M835" s="50">
        <f t="shared" si="500"/>
        <v>8.27</v>
      </c>
      <c r="N835" s="243">
        <f t="shared" si="495"/>
        <v>2.7566677325781947E-4</v>
      </c>
    </row>
    <row r="836" spans="1:14" ht="38.25" x14ac:dyDescent="0.2">
      <c r="A836" s="416" t="s">
        <v>15320</v>
      </c>
      <c r="B836" s="264" t="s">
        <v>16703</v>
      </c>
      <c r="C836" s="239" t="s">
        <v>222</v>
      </c>
      <c r="D836" s="245" t="str">
        <f>IF(ISNUMBER(SEARCH("Com",B836)),VLOOKUP(B836,'COMP.BG'!$A:$N,3,FALSE),VLOOKUP(B836,SINAPI!$A:$M,2,FALSE))</f>
        <v>TERMINAL DE PRESSÃO / COMPRESSÃO EM COBRE ELETROLÍTICO DE ALTA CONDUTIVIDADE E ACABAMENTO ESTANHADO, COM ISOLAMENTO PVC AUTO EXTINGUÍVEL E NÃO PROPAGANTE A CHAMA -  #120 MM²</v>
      </c>
      <c r="E836" s="49" t="str">
        <f>IF(ISNUMBER(SEARCH("Com",B836)),VLOOKUP(B836,'COMP.BG'!$A:$N,5,FALSE),VLOOKUP(B836,SINAPI!$A:$M,4,FALSE))</f>
        <v>UN</v>
      </c>
      <c r="F836" s="50">
        <v>2</v>
      </c>
      <c r="G836" s="292">
        <f>IF(ISNUMBER(SEARCH("COM",B836)),VLOOKUP(B836,'COMP.BG'!$A:$M,13,FALSE),VLOOKUP(B836,SINAPI!A:M,7,FALSE))</f>
        <v>11.018799999999999</v>
      </c>
      <c r="H836" s="292">
        <f>IF(ISNUMBER(SEARCH("COM",B836)),VLOOKUP(B836,'COMP.BG'!$A:$N,14,FALSE),VLOOKUP(B836,SINAPI!A:N,6,FALSE))</f>
        <v>2.4168000000000003</v>
      </c>
      <c r="I836" s="50">
        <f t="shared" si="496"/>
        <v>22.04</v>
      </c>
      <c r="J836" s="50">
        <f t="shared" si="497"/>
        <v>4.83</v>
      </c>
      <c r="K836" s="50">
        <f t="shared" si="498"/>
        <v>26.869999999999997</v>
      </c>
      <c r="L836" s="50">
        <f t="shared" si="499"/>
        <v>5.65</v>
      </c>
      <c r="M836" s="50">
        <f t="shared" si="500"/>
        <v>32.519999999999996</v>
      </c>
      <c r="N836" s="243">
        <f t="shared" si="495"/>
        <v>1.0840004191468304E-3</v>
      </c>
    </row>
    <row r="837" spans="1:14" ht="38.25" x14ac:dyDescent="0.2">
      <c r="A837" s="416" t="s">
        <v>15321</v>
      </c>
      <c r="B837" s="264" t="s">
        <v>16705</v>
      </c>
      <c r="C837" s="239" t="s">
        <v>222</v>
      </c>
      <c r="D837" s="245" t="str">
        <f>IF(ISNUMBER(SEARCH("Com",B837)),VLOOKUP(B837,'COMP.BG'!$A:$N,3,FALSE),VLOOKUP(B837,SINAPI!$A:$M,2,FALSE))</f>
        <v>TERMINAL DE PRESSÃO / COMPRESSÃO EM COBRE ELETROLÍTICO DE ALTA CONDUTIVIDADE E ACABAMENTO ESTANHADO, COM ISOLAMENTO PVC AUTO EXTINGUÍVEL E NÃO PROPAGANTE A CHAMA -  #16 MM²</v>
      </c>
      <c r="E837" s="49" t="str">
        <f>IF(ISNUMBER(SEARCH("Com",B837)),VLOOKUP(B837,'COMP.BG'!$A:$N,5,FALSE),VLOOKUP(B837,SINAPI!$A:$M,4,FALSE))</f>
        <v>UN</v>
      </c>
      <c r="F837" s="50">
        <v>2</v>
      </c>
      <c r="G837" s="292">
        <f>IF(ISNUMBER(SEARCH("COM",B837)),VLOOKUP(B837,'COMP.BG'!$A:$M,13,FALSE),VLOOKUP(B837,SINAPI!A:M,7,FALSE))</f>
        <v>2.383</v>
      </c>
      <c r="H837" s="292">
        <f>IF(ISNUMBER(SEARCH("COM",B837)),VLOOKUP(B837,'COMP.BG'!$A:$N,14,FALSE),VLOOKUP(B837,SINAPI!A:N,6,FALSE))</f>
        <v>1.5105000000000002</v>
      </c>
      <c r="I837" s="50">
        <f t="shared" si="496"/>
        <v>4.7699999999999996</v>
      </c>
      <c r="J837" s="50">
        <f t="shared" si="497"/>
        <v>3.02</v>
      </c>
      <c r="K837" s="50">
        <f t="shared" si="498"/>
        <v>7.7899999999999991</v>
      </c>
      <c r="L837" s="50">
        <f t="shared" si="499"/>
        <v>1.64</v>
      </c>
      <c r="M837" s="50">
        <f t="shared" si="500"/>
        <v>9.43</v>
      </c>
      <c r="N837" s="243">
        <f t="shared" ref="N837:N846" si="501">M837/$M$996*100</f>
        <v>3.1433345487560309E-4</v>
      </c>
    </row>
    <row r="838" spans="1:14" ht="38.25" x14ac:dyDescent="0.2">
      <c r="A838" s="416" t="s">
        <v>15322</v>
      </c>
      <c r="B838" s="264" t="s">
        <v>16707</v>
      </c>
      <c r="C838" s="239" t="s">
        <v>222</v>
      </c>
      <c r="D838" s="245" t="str">
        <f>IF(ISNUMBER(SEARCH("Com",B838)),VLOOKUP(B838,'COMP.BG'!$A:$N,3,FALSE),VLOOKUP(B838,SINAPI!$A:$M,2,FALSE))</f>
        <v>TERMINAL DE PRESSÃO / COMPRESSÃO EM COBRE ELETROLÍTICO DE ALTA CONDUTIVIDADE E ACABAMENTO ESTANHADO, COM ISOLAMENTO PVC AUTO EXTINGUÍVEL E NÃO PROPAGANTE A CHAMA -  #2,5 MM²</v>
      </c>
      <c r="E838" s="49" t="str">
        <f>IF(ISNUMBER(SEARCH("Com",B838)),VLOOKUP(B838,'COMP.BG'!$A:$N,5,FALSE),VLOOKUP(B838,SINAPI!$A:$M,4,FALSE))</f>
        <v>UN</v>
      </c>
      <c r="F838" s="50">
        <v>10</v>
      </c>
      <c r="G838" s="292">
        <f>IF(ISNUMBER(SEARCH("COM",B838)),VLOOKUP(B838,'COMP.BG'!$A:$M,13,FALSE),VLOOKUP(B838,SINAPI!A:M,7,FALSE))</f>
        <v>1.2658</v>
      </c>
      <c r="H838" s="292">
        <f>IF(ISNUMBER(SEARCH("COM",B838)),VLOOKUP(B838,'COMP.BG'!$A:$N,14,FALSE),VLOOKUP(B838,SINAPI!A:N,6,FALSE))</f>
        <v>0.90629999999999999</v>
      </c>
      <c r="I838" s="50">
        <f t="shared" si="496"/>
        <v>12.66</v>
      </c>
      <c r="J838" s="50">
        <f t="shared" si="497"/>
        <v>9.06</v>
      </c>
      <c r="K838" s="50">
        <f t="shared" si="498"/>
        <v>21.72</v>
      </c>
      <c r="L838" s="50">
        <f t="shared" si="499"/>
        <v>4.57</v>
      </c>
      <c r="M838" s="50">
        <f t="shared" si="500"/>
        <v>26.29</v>
      </c>
      <c r="N838" s="243">
        <f t="shared" si="501"/>
        <v>8.7633367218235478E-4</v>
      </c>
    </row>
    <row r="839" spans="1:14" ht="38.25" x14ac:dyDescent="0.2">
      <c r="A839" s="416" t="s">
        <v>15323</v>
      </c>
      <c r="B839" s="264" t="s">
        <v>16709</v>
      </c>
      <c r="C839" s="239" t="s">
        <v>222</v>
      </c>
      <c r="D839" s="245" t="str">
        <f>IF(ISNUMBER(SEARCH("Com",B839)),VLOOKUP(B839,'COMP.BG'!$A:$N,3,FALSE),VLOOKUP(B839,SINAPI!$A:$M,2,FALSE))</f>
        <v>TERMINAL DE PRESSÃO / COMPRESSÃO EM COBRE ELETROLÍTICO DE ALTA CONDUTIVIDADE E ACABAMENTO ESTANHADO, COM ISOLAMENTO PVC AUTO EXTINGUÍVEL E NÃO PROPAGANTE A CHAMA -  #25 MM²</v>
      </c>
      <c r="E839" s="49" t="str">
        <f>IF(ISNUMBER(SEARCH("Com",B839)),VLOOKUP(B839,'COMP.BG'!$A:$N,5,FALSE),VLOOKUP(B839,SINAPI!$A:$M,4,FALSE))</f>
        <v>UN</v>
      </c>
      <c r="F839" s="50">
        <v>2</v>
      </c>
      <c r="G839" s="292">
        <f>IF(ISNUMBER(SEARCH("COM",B839)),VLOOKUP(B839,'COMP.BG'!$A:$M,13,FALSE),VLOOKUP(B839,SINAPI!A:M,7,FALSE))</f>
        <v>3.1122999999999998</v>
      </c>
      <c r="H839" s="292">
        <f>IF(ISNUMBER(SEARCH("COM",B839)),VLOOKUP(B839,'COMP.BG'!$A:$N,14,FALSE),VLOOKUP(B839,SINAPI!A:N,6,FALSE))</f>
        <v>1.6615500000000001</v>
      </c>
      <c r="I839" s="50">
        <f t="shared" si="496"/>
        <v>6.22</v>
      </c>
      <c r="J839" s="50">
        <f t="shared" si="497"/>
        <v>3.32</v>
      </c>
      <c r="K839" s="50">
        <f t="shared" si="498"/>
        <v>9.5399999999999991</v>
      </c>
      <c r="L839" s="50">
        <f t="shared" si="499"/>
        <v>2.0099999999999998</v>
      </c>
      <c r="M839" s="50">
        <f t="shared" si="500"/>
        <v>11.549999999999999</v>
      </c>
      <c r="N839" s="243">
        <f t="shared" si="501"/>
        <v>3.8500014886672486E-4</v>
      </c>
    </row>
    <row r="840" spans="1:14" ht="38.25" x14ac:dyDescent="0.2">
      <c r="A840" s="416" t="s">
        <v>17988</v>
      </c>
      <c r="B840" s="264" t="s">
        <v>16711</v>
      </c>
      <c r="C840" s="239" t="s">
        <v>222</v>
      </c>
      <c r="D840" s="245" t="str">
        <f>IF(ISNUMBER(SEARCH("Com",B840)),VLOOKUP(B840,'COMP.BG'!$A:$N,3,FALSE),VLOOKUP(B840,SINAPI!$A:$M,2,FALSE))</f>
        <v>TERMINAL DE PRESSÃO / COMPRESSÃO EM COBRE ELETROLÍTICO DE ALTA CONDUTIVIDADE E ACABAMENTO ESTANHADO, COM ISOLAMENTO PVC AUTO EXTINGUÍVEL E NÃO PROPAGANTE A CHAMA -  #35 MM²</v>
      </c>
      <c r="E840" s="49" t="str">
        <f>IF(ISNUMBER(SEARCH("Com",B840)),VLOOKUP(B840,'COMP.BG'!$A:$N,5,FALSE),VLOOKUP(B840,SINAPI!$A:$M,4,FALSE))</f>
        <v>UN</v>
      </c>
      <c r="F840" s="50">
        <v>2</v>
      </c>
      <c r="G840" s="292">
        <f>IF(ISNUMBER(SEARCH("COM",B840)),VLOOKUP(B840,'COMP.BG'!$A:$M,13,FALSE),VLOOKUP(B840,SINAPI!A:M,7,FALSE))</f>
        <v>3.4815999999999998</v>
      </c>
      <c r="H840" s="292">
        <f>IF(ISNUMBER(SEARCH("COM",B840)),VLOOKUP(B840,'COMP.BG'!$A:$N,14,FALSE),VLOOKUP(B840,SINAPI!A:N,6,FALSE))</f>
        <v>1.8126</v>
      </c>
      <c r="I840" s="50">
        <f t="shared" si="496"/>
        <v>6.96</v>
      </c>
      <c r="J840" s="50">
        <f t="shared" si="497"/>
        <v>3.63</v>
      </c>
      <c r="K840" s="50">
        <f t="shared" si="498"/>
        <v>10.59</v>
      </c>
      <c r="L840" s="50">
        <f t="shared" si="499"/>
        <v>2.23</v>
      </c>
      <c r="M840" s="50">
        <f t="shared" si="500"/>
        <v>12.82</v>
      </c>
      <c r="N840" s="243">
        <f t="shared" si="501"/>
        <v>4.2733349856895349E-4</v>
      </c>
    </row>
    <row r="841" spans="1:14" ht="38.25" x14ac:dyDescent="0.2">
      <c r="A841" s="416" t="s">
        <v>15324</v>
      </c>
      <c r="B841" s="264" t="s">
        <v>16712</v>
      </c>
      <c r="C841" s="239" t="s">
        <v>222</v>
      </c>
      <c r="D841" s="245" t="str">
        <f>IF(ISNUMBER(SEARCH("Com",B841)),VLOOKUP(B841,'COMP.BG'!$A:$N,3,FALSE),VLOOKUP(B841,SINAPI!$A:$M,2,FALSE))</f>
        <v>TERMINAL DE PRESSÃO / COMPRESSÃO EM COBRE ELETROLÍTICO DE ALTA CONDUTIVIDADE E ACABAMENTO ESTANHADO, COM ISOLAMENTO PVC AUTO EXTINGUÍVEL E NÃO PROPAGANTE A CHAMA -  #4 MM²</v>
      </c>
      <c r="E841" s="49" t="str">
        <f>IF(ISNUMBER(SEARCH("Com",B841)),VLOOKUP(B841,'COMP.BG'!$A:$N,5,FALSE),VLOOKUP(B841,SINAPI!$A:$M,4,FALSE))</f>
        <v>UN</v>
      </c>
      <c r="F841" s="50">
        <v>20</v>
      </c>
      <c r="G841" s="292">
        <f>IF(ISNUMBER(SEARCH("COM",B841)),VLOOKUP(B841,'COMP.BG'!$A:$M,13,FALSE),VLOOKUP(B841,SINAPI!A:M,7,FALSE))</f>
        <v>1.5951000000000002</v>
      </c>
      <c r="H841" s="292">
        <f>IF(ISNUMBER(SEARCH("COM",B841)),VLOOKUP(B841,'COMP.BG'!$A:$N,14,FALSE),VLOOKUP(B841,SINAPI!A:N,6,FALSE))</f>
        <v>1.0573500000000002</v>
      </c>
      <c r="I841" s="50">
        <f t="shared" si="496"/>
        <v>31.9</v>
      </c>
      <c r="J841" s="50">
        <f t="shared" si="497"/>
        <v>21.15</v>
      </c>
      <c r="K841" s="50">
        <f t="shared" si="498"/>
        <v>53.05</v>
      </c>
      <c r="L841" s="50">
        <f t="shared" si="499"/>
        <v>11.16</v>
      </c>
      <c r="M841" s="50">
        <f t="shared" si="500"/>
        <v>64.209999999999994</v>
      </c>
      <c r="N841" s="243">
        <f t="shared" si="501"/>
        <v>2.1403341609292125E-3</v>
      </c>
    </row>
    <row r="842" spans="1:14" ht="38.25" x14ac:dyDescent="0.2">
      <c r="A842" s="416" t="s">
        <v>15325</v>
      </c>
      <c r="B842" s="264" t="s">
        <v>16715</v>
      </c>
      <c r="C842" s="239" t="s">
        <v>222</v>
      </c>
      <c r="D842" s="245" t="str">
        <f>IF(ISNUMBER(SEARCH("Com",B842)),VLOOKUP(B842,'COMP.BG'!$A:$N,3,FALSE),VLOOKUP(B842,SINAPI!$A:$M,2,FALSE))</f>
        <v>TERMINAL DE PRESSÃO / COMPRESSÃO EM COBRE ELETROLÍTICO DE ALTA CONDUTIVIDADE E ACABAMENTO ESTANHADO, COM ISOLAMENTO PVC AUTO EXTINGUÍVEL E NÃO PROPAGANTE A CHAMA -  #50 MM²</v>
      </c>
      <c r="E842" s="49" t="str">
        <f>IF(ISNUMBER(SEARCH("Com",B842)),VLOOKUP(B842,'COMP.BG'!$A:$N,5,FALSE),VLOOKUP(B842,SINAPI!$A:$M,4,FALSE))</f>
        <v>UN</v>
      </c>
      <c r="F842" s="50">
        <v>2</v>
      </c>
      <c r="G842" s="292">
        <f>IF(ISNUMBER(SEARCH("COM",B842)),VLOOKUP(B842,'COMP.BG'!$A:$M,13,FALSE),VLOOKUP(B842,SINAPI!A:M,7,FALSE))</f>
        <v>5.4908999999999999</v>
      </c>
      <c r="H842" s="292">
        <f>IF(ISNUMBER(SEARCH("COM",B842)),VLOOKUP(B842,'COMP.BG'!$A:$N,14,FALSE),VLOOKUP(B842,SINAPI!A:N,6,FALSE))</f>
        <v>1.9636500000000001</v>
      </c>
      <c r="I842" s="50">
        <f t="shared" si="496"/>
        <v>10.98</v>
      </c>
      <c r="J842" s="50">
        <f t="shared" si="497"/>
        <v>3.93</v>
      </c>
      <c r="K842" s="50">
        <f t="shared" si="498"/>
        <v>14.91</v>
      </c>
      <c r="L842" s="50">
        <f t="shared" si="499"/>
        <v>3.14</v>
      </c>
      <c r="M842" s="50">
        <f t="shared" si="500"/>
        <v>18.05</v>
      </c>
      <c r="N842" s="243">
        <f t="shared" si="501"/>
        <v>6.0166689931120216E-4</v>
      </c>
    </row>
    <row r="843" spans="1:14" ht="38.25" x14ac:dyDescent="0.2">
      <c r="A843" s="416" t="s">
        <v>15326</v>
      </c>
      <c r="B843" s="264" t="s">
        <v>16716</v>
      </c>
      <c r="C843" s="239" t="s">
        <v>222</v>
      </c>
      <c r="D843" s="245" t="str">
        <f>IF(ISNUMBER(SEARCH("Com",B843)),VLOOKUP(B843,'COMP.BG'!$A:$N,3,FALSE),VLOOKUP(B843,SINAPI!$A:$M,2,FALSE))</f>
        <v>TERMINAL DE PRESSÃO / COMPRESSÃO EM COBRE ELETROLÍTICO DE ALTA CONDUTIVIDADE E ACABAMENTO ESTANHADO, COM ISOLAMENTO PVC AUTO EXTINGUÍVEL E NÃO PROPAGANTE A CHAMA -  #6 MM²</v>
      </c>
      <c r="E843" s="49" t="str">
        <f>IF(ISNUMBER(SEARCH("Com",B843)),VLOOKUP(B843,'COMP.BG'!$A:$N,5,FALSE),VLOOKUP(B843,SINAPI!$A:$M,4,FALSE))</f>
        <v>UN</v>
      </c>
      <c r="F843" s="50">
        <v>10</v>
      </c>
      <c r="G843" s="292">
        <f>IF(ISNUMBER(SEARCH("COM",B843)),VLOOKUP(B843,'COMP.BG'!$A:$M,13,FALSE),VLOOKUP(B843,SINAPI!A:M,7,FALSE))</f>
        <v>1.8744000000000001</v>
      </c>
      <c r="H843" s="292">
        <f>IF(ISNUMBER(SEARCH("COM",B843)),VLOOKUP(B843,'COMP.BG'!$A:$N,14,FALSE),VLOOKUP(B843,SINAPI!A:N,6,FALSE))</f>
        <v>1.2084000000000001</v>
      </c>
      <c r="I843" s="50">
        <f t="shared" si="496"/>
        <v>18.739999999999998</v>
      </c>
      <c r="J843" s="50">
        <f t="shared" si="497"/>
        <v>12.08</v>
      </c>
      <c r="K843" s="50">
        <f t="shared" si="498"/>
        <v>30.82</v>
      </c>
      <c r="L843" s="50">
        <f t="shared" si="499"/>
        <v>6.48</v>
      </c>
      <c r="M843" s="50">
        <f t="shared" si="500"/>
        <v>37.299999999999997</v>
      </c>
      <c r="N843" s="243">
        <f t="shared" si="501"/>
        <v>1.2433338140890769E-3</v>
      </c>
    </row>
    <row r="844" spans="1:14" ht="38.25" x14ac:dyDescent="0.2">
      <c r="A844" s="416" t="s">
        <v>15327</v>
      </c>
      <c r="B844" s="264" t="s">
        <v>16717</v>
      </c>
      <c r="C844" s="239" t="s">
        <v>222</v>
      </c>
      <c r="D844" s="245" t="str">
        <f>IF(ISNUMBER(SEARCH("Com",B844)),VLOOKUP(B844,'COMP.BG'!$A:$N,3,FALSE),VLOOKUP(B844,SINAPI!$A:$M,2,FALSE))</f>
        <v>TERMINAL DE PRESSÃO / COMPRESSÃO EM COBRE ELETROLÍTICO DE ALTA CONDUTIVIDADE E ACABAMENTO ESTANHADO, COM ISOLAMENTO PVC AUTO EXTINGUÍVEL E NÃO PROPAGANTE A CHAMA -  #70 MM²</v>
      </c>
      <c r="E844" s="49" t="str">
        <f>IF(ISNUMBER(SEARCH("Com",B844)),VLOOKUP(B844,'COMP.BG'!$A:$N,5,FALSE),VLOOKUP(B844,SINAPI!$A:$M,4,FALSE))</f>
        <v>UN</v>
      </c>
      <c r="F844" s="50">
        <v>2</v>
      </c>
      <c r="G844" s="292">
        <f>IF(ISNUMBER(SEARCH("COM",B844)),VLOOKUP(B844,'COMP.BG'!$A:$M,13,FALSE),VLOOKUP(B844,SINAPI!A:M,7,FALSE))</f>
        <v>6.6901999999999999</v>
      </c>
      <c r="H844" s="292">
        <f>IF(ISNUMBER(SEARCH("COM",B844)),VLOOKUP(B844,'COMP.BG'!$A:$N,14,FALSE),VLOOKUP(B844,SINAPI!A:N,6,FALSE))</f>
        <v>2.1147000000000005</v>
      </c>
      <c r="I844" s="50">
        <f t="shared" si="496"/>
        <v>13.38</v>
      </c>
      <c r="J844" s="50">
        <f t="shared" si="497"/>
        <v>4.2300000000000004</v>
      </c>
      <c r="K844" s="50">
        <f t="shared" si="498"/>
        <v>17.61</v>
      </c>
      <c r="L844" s="50">
        <f t="shared" si="499"/>
        <v>3.7</v>
      </c>
      <c r="M844" s="50">
        <f t="shared" si="500"/>
        <v>21.31</v>
      </c>
      <c r="N844" s="243">
        <f t="shared" si="501"/>
        <v>7.1033360799566299E-4</v>
      </c>
    </row>
    <row r="845" spans="1:14" ht="38.25" x14ac:dyDescent="0.2">
      <c r="A845" s="416" t="s">
        <v>17989</v>
      </c>
      <c r="B845" s="264" t="s">
        <v>16721</v>
      </c>
      <c r="C845" s="239" t="s">
        <v>222</v>
      </c>
      <c r="D845" s="245" t="str">
        <f>IF(ISNUMBER(SEARCH("Com",B845)),VLOOKUP(B845,'COMP.BG'!$A:$N,3,FALSE),VLOOKUP(B845,SINAPI!$A:$M,2,FALSE))</f>
        <v>TERMINAL DE PRESSÃO / COMPRESSÃO EM COBRE ELETROLÍTICO DE ALTA CONDUTIVIDADE E ACABAMENTO ESTANHADO, COM ISOLAMENTO PVC AUTO EXTINGUÍVEL E NÃO PROPAGANTE A CHAMA -  #95 MM²</v>
      </c>
      <c r="E845" s="49" t="str">
        <f>IF(ISNUMBER(SEARCH("Com",B845)),VLOOKUP(B845,'COMP.BG'!$A:$N,5,FALSE),VLOOKUP(B845,SINAPI!$A:$M,4,FALSE))</f>
        <v>UN</v>
      </c>
      <c r="F845" s="50">
        <v>2</v>
      </c>
      <c r="G845" s="292">
        <f>IF(ISNUMBER(SEARCH("COM",B845)),VLOOKUP(B845,'COMP.BG'!$A:$M,13,FALSE),VLOOKUP(B845,SINAPI!A:M,7,FALSE))</f>
        <v>8.0894999999999992</v>
      </c>
      <c r="H845" s="292">
        <f>IF(ISNUMBER(SEARCH("COM",B845)),VLOOKUP(B845,'COMP.BG'!$A:$N,14,FALSE),VLOOKUP(B845,SINAPI!A:N,6,FALSE))</f>
        <v>2.2657500000000002</v>
      </c>
      <c r="I845" s="50">
        <f t="shared" si="496"/>
        <v>16.18</v>
      </c>
      <c r="J845" s="50">
        <f t="shared" si="497"/>
        <v>4.53</v>
      </c>
      <c r="K845" s="50">
        <f t="shared" si="498"/>
        <v>20.71</v>
      </c>
      <c r="L845" s="50">
        <f t="shared" si="499"/>
        <v>4.3600000000000003</v>
      </c>
      <c r="M845" s="50">
        <f t="shared" si="500"/>
        <v>25.07</v>
      </c>
      <c r="N845" s="243">
        <f t="shared" si="501"/>
        <v>8.3566698979123757E-4</v>
      </c>
    </row>
    <row r="846" spans="1:14" x14ac:dyDescent="0.2">
      <c r="A846" s="416" t="s">
        <v>18754</v>
      </c>
      <c r="B846" s="453" t="s">
        <v>16730</v>
      </c>
      <c r="C846" s="239" t="s">
        <v>222</v>
      </c>
      <c r="D846" s="245" t="str">
        <f>IF(ISNUMBER(SEARCH("Com",B846)),VLOOKUP(B846,'COMP.BG'!$A:$N,3,FALSE),VLOOKUP(B846,SINAPI!$A:$M,2,FALSE))</f>
        <v>TIMER PROGRAMADOR HORÁRIO SEMANAL 2CANAIS</v>
      </c>
      <c r="E846" s="49" t="str">
        <f>IF(ISNUMBER(SEARCH("Com",B846)),VLOOKUP(B846,'COMP.BG'!$A:$N,5,FALSE),VLOOKUP(B846,SINAPI!$A:$M,4,FALSE))</f>
        <v>UN</v>
      </c>
      <c r="F846" s="50">
        <v>2</v>
      </c>
      <c r="G846" s="292">
        <f>IF(ISNUMBER(SEARCH("COM",B846)),VLOOKUP(B846,'COMP.BG'!$A:$M,13,FALSE),VLOOKUP(B846,SINAPI!A:M,7,FALSE))</f>
        <v>197.61</v>
      </c>
      <c r="H846" s="292">
        <f>IF(ISNUMBER(SEARCH("COM",B846)),VLOOKUP(B846,'COMP.BG'!$A:$N,14,FALSE),VLOOKUP(B846,SINAPI!A:N,6,FALSE))</f>
        <v>45.314999999999998</v>
      </c>
      <c r="I846" s="50">
        <f t="shared" si="496"/>
        <v>395.22</v>
      </c>
      <c r="J846" s="50">
        <f t="shared" si="497"/>
        <v>90.63</v>
      </c>
      <c r="K846" s="50">
        <f t="shared" si="498"/>
        <v>485.85</v>
      </c>
      <c r="L846" s="50">
        <f t="shared" si="499"/>
        <v>102.17</v>
      </c>
      <c r="M846" s="50">
        <f t="shared" si="500"/>
        <v>588.02</v>
      </c>
      <c r="N846" s="243">
        <f t="shared" si="501"/>
        <v>1.9600674245594075E-2</v>
      </c>
    </row>
    <row r="847" spans="1:14" s="48" customFormat="1" x14ac:dyDescent="0.2">
      <c r="A847" s="366" t="s">
        <v>132</v>
      </c>
      <c r="B847" s="365"/>
      <c r="C847" s="406"/>
      <c r="D847" s="378" t="s">
        <v>18020</v>
      </c>
      <c r="E847" s="365"/>
      <c r="F847" s="365"/>
      <c r="G847" s="365"/>
      <c r="H847" s="365"/>
      <c r="I847" s="365"/>
      <c r="J847" s="365"/>
      <c r="K847" s="365"/>
      <c r="L847" s="365"/>
      <c r="M847" s="365"/>
      <c r="N847" s="385"/>
    </row>
    <row r="848" spans="1:14" x14ac:dyDescent="0.2">
      <c r="A848" s="388" t="s">
        <v>133</v>
      </c>
      <c r="B848" s="453" t="s">
        <v>18035</v>
      </c>
      <c r="C848" s="239" t="s">
        <v>222</v>
      </c>
      <c r="D848" s="245" t="str">
        <f>IF(ISNUMBER(SEARCH("Com",B848)),VLOOKUP(B848,'COMP.BG'!$A:$N,3,FALSE),VLOOKUP(B848,SINAPI!$A:$M,2,FALSE))</f>
        <v>BORNES DE PASSAGEM PARA CABOS 16MM2 EM DIANTE</v>
      </c>
      <c r="E848" s="49" t="str">
        <f>IF(ISNUMBER(SEARCH("Com",B848)),VLOOKUP(B848,'COMP.BG'!$A:$N,5,FALSE),VLOOKUP(B848,SINAPI!$A:$M,4,FALSE))</f>
        <v>UN</v>
      </c>
      <c r="F848" s="50">
        <v>5</v>
      </c>
      <c r="G848" s="292">
        <f>IF(ISNUMBER(SEARCH("COM",B848)),VLOOKUP(B848,'COMP.BG'!$A:$M,13,FALSE),VLOOKUP(B848,SINAPI!A:M,7,FALSE))</f>
        <v>23.6554</v>
      </c>
      <c r="H848" s="292">
        <f>IF(ISNUMBER(SEARCH("COM",B848)),VLOOKUP(B848,'COMP.BG'!$A:$N,14,FALSE),VLOOKUP(B848,SINAPI!A:N,6,FALSE))</f>
        <v>11.7819</v>
      </c>
      <c r="I848" s="50">
        <f t="shared" ref="I848:I853" si="502">ROUND(F848*G848,2)</f>
        <v>118.28</v>
      </c>
      <c r="J848" s="50">
        <f t="shared" ref="J848:J853" si="503">ROUND(F848*H848,2)</f>
        <v>58.91</v>
      </c>
      <c r="K848" s="50">
        <f t="shared" ref="K848:K853" si="504">I848+J848</f>
        <v>177.19</v>
      </c>
      <c r="L848" s="50">
        <f t="shared" ref="L848:L853" si="505">ROUND($L$15*K848,2)</f>
        <v>37.26</v>
      </c>
      <c r="M848" s="50">
        <f t="shared" ref="M848:M853" si="506">K848+L848</f>
        <v>214.45</v>
      </c>
      <c r="N848" s="243">
        <f>M848/$M$996*100</f>
        <v>7.1483360973566366E-3</v>
      </c>
    </row>
    <row r="849" spans="1:14" x14ac:dyDescent="0.2">
      <c r="A849" s="388" t="s">
        <v>134</v>
      </c>
      <c r="B849" s="453" t="s">
        <v>18036</v>
      </c>
      <c r="C849" s="239" t="s">
        <v>222</v>
      </c>
      <c r="D849" s="245" t="str">
        <f>IF(ISNUMBER(SEARCH("Com",B849)),VLOOKUP(B849,'COMP.BG'!$A:$N,3,FALSE),VLOOKUP(B849,SINAPI!$A:$M,2,FALSE))</f>
        <v>BORNES DE PASSAGEM PARA CABOS 2,5 A 10MM2</v>
      </c>
      <c r="E849" s="49" t="str">
        <f>IF(ISNUMBER(SEARCH("Com",B849)),VLOOKUP(B849,'COMP.BG'!$A:$N,5,FALSE),VLOOKUP(B849,SINAPI!$A:$M,4,FALSE))</f>
        <v>UN</v>
      </c>
      <c r="F849" s="50">
        <v>5</v>
      </c>
      <c r="G849" s="292">
        <f>IF(ISNUMBER(SEARCH("COM",B849)),VLOOKUP(B849,'COMP.BG'!$A:$M,13,FALSE),VLOOKUP(B849,SINAPI!A:M,7,FALSE))</f>
        <v>8.1009999999999991</v>
      </c>
      <c r="H849" s="292">
        <f>IF(ISNUMBER(SEARCH("COM",B849)),VLOOKUP(B849,'COMP.BG'!$A:$N,14,FALSE),VLOOKUP(B849,SINAPI!A:N,6,FALSE))</f>
        <v>10.573499999999999</v>
      </c>
      <c r="I849" s="50">
        <f t="shared" si="502"/>
        <v>40.51</v>
      </c>
      <c r="J849" s="50">
        <f t="shared" si="503"/>
        <v>52.87</v>
      </c>
      <c r="K849" s="50">
        <f t="shared" si="504"/>
        <v>93.38</v>
      </c>
      <c r="L849" s="50">
        <f t="shared" si="505"/>
        <v>19.64</v>
      </c>
      <c r="M849" s="50">
        <f t="shared" si="506"/>
        <v>113.02</v>
      </c>
      <c r="N849" s="243">
        <f>M849/$M$996*100</f>
        <v>3.7673347900361253E-3</v>
      </c>
    </row>
    <row r="850" spans="1:14" ht="25.5" x14ac:dyDescent="0.2">
      <c r="A850" s="388" t="s">
        <v>135</v>
      </c>
      <c r="B850" s="453" t="s">
        <v>18910</v>
      </c>
      <c r="C850" s="239" t="s">
        <v>222</v>
      </c>
      <c r="D850" s="245" t="str">
        <f>IF(ISNUMBER(SEARCH("Com",B850)),VLOOKUP(B850,'COMP.BG'!$A:$N,3,FALSE),VLOOKUP(B850,SINAPI!$A:$M,2,FALSE))</f>
        <v>CABO DE COBRE BLINDADO COM FITA DE POLIESTER/ALUMÍNIO 2X0,75 MM² E CONDUTOR DRENO 0,5 MM²</v>
      </c>
      <c r="E850" s="49" t="str">
        <f>IF(ISNUMBER(SEARCH("Com",B850)),VLOOKUP(B850,'COMP.BG'!$A:$N,5,FALSE),VLOOKUP(B850,SINAPI!$A:$M,4,FALSE))</f>
        <v>M</v>
      </c>
      <c r="F850" s="50">
        <v>50</v>
      </c>
      <c r="G850" s="292">
        <f>IF(ISNUMBER(SEARCH("COM",B850)),VLOOKUP(B850,'COMP.BG'!$A:$M,13,FALSE),VLOOKUP(B850,SINAPI!A:M,7,FALSE))</f>
        <v>4.923</v>
      </c>
      <c r="H850" s="292">
        <f>IF(ISNUMBER(SEARCH("COM",B850)),VLOOKUP(B850,'COMP.BG'!$A:$N,14,FALSE),VLOOKUP(B850,SINAPI!A:N,6,FALSE))</f>
        <v>1.5105000000000002</v>
      </c>
      <c r="I850" s="50">
        <f t="shared" ref="I850" si="507">ROUND(F850*G850,2)</f>
        <v>246.15</v>
      </c>
      <c r="J850" s="50">
        <f t="shared" ref="J850" si="508">ROUND(F850*H850,2)</f>
        <v>75.53</v>
      </c>
      <c r="K850" s="50">
        <f t="shared" ref="K850" si="509">I850+J850</f>
        <v>321.68</v>
      </c>
      <c r="L850" s="50">
        <f t="shared" ref="L850" si="510">ROUND($L$15*K850,2)</f>
        <v>67.650000000000006</v>
      </c>
      <c r="M850" s="50">
        <f t="shared" ref="M850" si="511">K850+L850</f>
        <v>389.33000000000004</v>
      </c>
      <c r="N850" s="243">
        <f>M850/$M$996*100</f>
        <v>1.2977671684699741E-2</v>
      </c>
    </row>
    <row r="851" spans="1:14" ht="25.5" x14ac:dyDescent="0.2">
      <c r="A851" s="388" t="s">
        <v>136</v>
      </c>
      <c r="B851" s="453" t="s">
        <v>18911</v>
      </c>
      <c r="C851" s="239" t="s">
        <v>222</v>
      </c>
      <c r="D851" s="245" t="str">
        <f>IF(ISNUMBER(SEARCH("Com",B851)),VLOOKUP(B851,'COMP.BG'!$A:$N,3,FALSE),VLOOKUP(B851,SINAPI!$A:$M,2,FALSE))</f>
        <v>CABO DE COBRE BLINDADO COM FITA DE POLIESTER/ALUMÍNIO 2X1,50 MM² E CONDUTOR DRENO 0,5 MM²</v>
      </c>
      <c r="E851" s="49" t="str">
        <f>IF(ISNUMBER(SEARCH("Com",B851)),VLOOKUP(B851,'COMP.BG'!$A:$N,5,FALSE),VLOOKUP(B851,SINAPI!$A:$M,4,FALSE))</f>
        <v>M</v>
      </c>
      <c r="F851" s="50">
        <v>50</v>
      </c>
      <c r="G851" s="292">
        <f>IF(ISNUMBER(SEARCH("COM",B851)),VLOOKUP(B851,'COMP.BG'!$A:$M,13,FALSE),VLOOKUP(B851,SINAPI!A:M,7,FALSE))</f>
        <v>5.6254</v>
      </c>
      <c r="H851" s="292">
        <f>IF(ISNUMBER(SEARCH("COM",B851)),VLOOKUP(B851,'COMP.BG'!$A:$N,14,FALSE),VLOOKUP(B851,SINAPI!A:N,6,FALSE))</f>
        <v>1.6615500000000001</v>
      </c>
      <c r="I851" s="50">
        <f t="shared" ref="I851:I852" si="512">ROUND(F851*G851,2)</f>
        <v>281.27</v>
      </c>
      <c r="J851" s="50">
        <f t="shared" ref="J851:J852" si="513">ROUND(F851*H851,2)</f>
        <v>83.08</v>
      </c>
      <c r="K851" s="50">
        <f t="shared" ref="K851:K852" si="514">I851+J851</f>
        <v>364.34999999999997</v>
      </c>
      <c r="L851" s="50">
        <f t="shared" ref="L851:L852" si="515">ROUND($L$15*K851,2)</f>
        <v>76.62</v>
      </c>
      <c r="M851" s="50">
        <f t="shared" ref="M851:M852" si="516">K851+L851</f>
        <v>440.96999999999997</v>
      </c>
      <c r="N851" s="243">
        <f>M851/$M$996*100</f>
        <v>1.4699005683615554E-2</v>
      </c>
    </row>
    <row r="852" spans="1:14" ht="25.5" x14ac:dyDescent="0.2">
      <c r="A852" s="388" t="s">
        <v>15168</v>
      </c>
      <c r="B852" s="453" t="s">
        <v>18912</v>
      </c>
      <c r="C852" s="239" t="s">
        <v>222</v>
      </c>
      <c r="D852" s="245" t="str">
        <f>IF(ISNUMBER(SEARCH("Com",B852)),VLOOKUP(B852,'COMP.BG'!$A:$N,3,FALSE),VLOOKUP(B852,SINAPI!$A:$M,2,FALSE))</f>
        <v>CABO DE COBRE BLINDADO COM FITA DE POLIESTER/ALUMÍNIO 3X1,50 MM² E CONDUTOR DRENO 0,5 MM²</v>
      </c>
      <c r="E852" s="49" t="str">
        <f>IF(ISNUMBER(SEARCH("Com",B852)),VLOOKUP(B852,'COMP.BG'!$A:$N,5,FALSE),VLOOKUP(B852,SINAPI!$A:$M,4,FALSE))</f>
        <v>M</v>
      </c>
      <c r="F852" s="50">
        <v>50</v>
      </c>
      <c r="G852" s="292">
        <f>IF(ISNUMBER(SEARCH("COM",B852)),VLOOKUP(B852,'COMP.BG'!$A:$M,13,FALSE),VLOOKUP(B852,SINAPI!A:M,7,FALSE))</f>
        <v>9.5222999999999995</v>
      </c>
      <c r="H852" s="292">
        <f>IF(ISNUMBER(SEARCH("COM",B852)),VLOOKUP(B852,'COMP.BG'!$A:$N,14,FALSE),VLOOKUP(B852,SINAPI!A:N,6,FALSE))</f>
        <v>1.6615500000000001</v>
      </c>
      <c r="I852" s="50">
        <f t="shared" si="512"/>
        <v>476.12</v>
      </c>
      <c r="J852" s="50">
        <f t="shared" si="513"/>
        <v>83.08</v>
      </c>
      <c r="K852" s="50">
        <f t="shared" si="514"/>
        <v>559.20000000000005</v>
      </c>
      <c r="L852" s="50">
        <f t="shared" si="515"/>
        <v>117.6</v>
      </c>
      <c r="M852" s="50">
        <f t="shared" si="516"/>
        <v>676.80000000000007</v>
      </c>
      <c r="N852" s="243">
        <f>M852/$M$996*100</f>
        <v>2.2560008723203417E-2</v>
      </c>
    </row>
    <row r="853" spans="1:14" ht="18" customHeight="1" x14ac:dyDescent="0.2">
      <c r="A853" s="388" t="s">
        <v>15169</v>
      </c>
      <c r="B853" s="453" t="s">
        <v>18044</v>
      </c>
      <c r="C853" s="239" t="s">
        <v>222</v>
      </c>
      <c r="D853" s="245" t="str">
        <f>IF(ISNUMBER(SEARCH("Com",B853)),VLOOKUP(B853,'COMP.BG'!$A:$N,3,FALSE),VLOOKUP(B853,SINAPI!$A:$M,2,FALSE))</f>
        <v>CABO COAXIAL 75 OHMS - RG 59U MALHA 95%</v>
      </c>
      <c r="E853" s="49" t="str">
        <f>IF(ISNUMBER(SEARCH("Com",B853)),VLOOKUP(B853,'COMP.BG'!$A:$N,5,FALSE),VLOOKUP(B853,SINAPI!$A:$M,4,FALSE))</f>
        <v>M</v>
      </c>
      <c r="F853" s="50">
        <v>100</v>
      </c>
      <c r="G853" s="292">
        <f>IF(ISNUMBER(SEARCH("COM",B853)),VLOOKUP(B853,'COMP.BG'!$A:$M,13,FALSE),VLOOKUP(B853,SINAPI!A:M,7,FALSE))</f>
        <v>2.5129999999999999</v>
      </c>
      <c r="H853" s="292">
        <f>IF(ISNUMBER(SEARCH("COM",B853)),VLOOKUP(B853,'COMP.BG'!$A:$N,14,FALSE),VLOOKUP(B853,SINAPI!A:N,6,FALSE))</f>
        <v>1.5105000000000002</v>
      </c>
      <c r="I853" s="50">
        <f t="shared" si="502"/>
        <v>251.3</v>
      </c>
      <c r="J853" s="50">
        <f t="shared" si="503"/>
        <v>151.05000000000001</v>
      </c>
      <c r="K853" s="50">
        <f t="shared" si="504"/>
        <v>402.35</v>
      </c>
      <c r="L853" s="50">
        <f t="shared" si="505"/>
        <v>84.61</v>
      </c>
      <c r="M853" s="50">
        <f t="shared" si="506"/>
        <v>486.96000000000004</v>
      </c>
      <c r="N853" s="243">
        <f t="shared" ref="N853:N889" si="517">M853/$M$996*100</f>
        <v>1.6232006276375791E-2</v>
      </c>
    </row>
    <row r="854" spans="1:14" ht="25.5" x14ac:dyDescent="0.2">
      <c r="A854" s="388" t="s">
        <v>15170</v>
      </c>
      <c r="B854" s="264">
        <v>91925</v>
      </c>
      <c r="C854" s="239" t="s">
        <v>200</v>
      </c>
      <c r="D854" s="245" t="str">
        <f>IF(ISNUMBER(SEARCH("Com",B854)),VLOOKUP(B854,'COMP.BG'!$A:$N,3,FALSE),VLOOKUP(B854,SINAPI!$A:$M,2,FALSE))</f>
        <v>CABO DE COBRE FLEXÍVEL ISOLADO, 1,5 MM², ANTI-CHAMA 0,6/1,0 KV, PARA CIRCUITOS TERMINAIS - FORNECIMENTO E INSTALAÇÃO. AF_12/2015</v>
      </c>
      <c r="E854" s="49" t="str">
        <f>IF(ISNUMBER(SEARCH("Com",B854)),VLOOKUP(B854,'COMP.BG'!$A:$N,5,FALSE),VLOOKUP(B854,SINAPI!$A:$M,4,FALSE))</f>
        <v>M</v>
      </c>
      <c r="F854" s="50">
        <v>10</v>
      </c>
      <c r="G854" s="292" t="str">
        <f>IF(ISNUMBER(SEARCH("COM",B854)),VLOOKUP(B854,'COMP.BG'!$A:$M,13,FALSE),VLOOKUP(B854,SINAPI!A:M,7,FALSE))</f>
        <v>3,52</v>
      </c>
      <c r="H854" s="292" t="str">
        <f>IF(ISNUMBER(SEARCH("COM",B854)),VLOOKUP(B854,'COMP.BG'!$A:$N,14,FALSE),VLOOKUP(B854,SINAPI!A:N,6,FALSE))</f>
        <v>0,72</v>
      </c>
      <c r="I854" s="50">
        <f t="shared" ref="I854:I889" si="518">ROUND(F854*G854,2)</f>
        <v>35.200000000000003</v>
      </c>
      <c r="J854" s="50">
        <f t="shared" ref="J854:J889" si="519">ROUND(F854*H854,2)</f>
        <v>7.2</v>
      </c>
      <c r="K854" s="50">
        <f t="shared" ref="K854:K889" si="520">I854+J854</f>
        <v>42.400000000000006</v>
      </c>
      <c r="L854" s="50">
        <f t="shared" ref="L854:L889" si="521">ROUND($L$15*K854,2)</f>
        <v>8.92</v>
      </c>
      <c r="M854" s="50">
        <f t="shared" ref="M854:M889" si="522">K854+L854</f>
        <v>51.320000000000007</v>
      </c>
      <c r="N854" s="243">
        <f t="shared" si="517"/>
        <v>1.7106673281247033E-3</v>
      </c>
    </row>
    <row r="855" spans="1:14" ht="25.5" x14ac:dyDescent="0.2">
      <c r="A855" s="388" t="s">
        <v>15171</v>
      </c>
      <c r="B855" s="264">
        <v>91924</v>
      </c>
      <c r="C855" s="239" t="s">
        <v>200</v>
      </c>
      <c r="D855" s="245" t="str">
        <f>IF(ISNUMBER(SEARCH("Com",B855)),VLOOKUP(B855,'COMP.BG'!$A:$N,3,FALSE),VLOOKUP(B855,SINAPI!$A:$M,2,FALSE))</f>
        <v>CABO DE COBRE FLEXÍVEL ISOLADO, 1,5 MM², ANTI-CHAMA 450/750 V, PARA CIRCUITOS TERMINAIS - FORNECIMENTO E INSTALAÇÃO. AF_12/2015</v>
      </c>
      <c r="E855" s="49" t="str">
        <f>IF(ISNUMBER(SEARCH("Com",B855)),VLOOKUP(B855,'COMP.BG'!$A:$N,5,FALSE),VLOOKUP(B855,SINAPI!$A:$M,4,FALSE))</f>
        <v>M</v>
      </c>
      <c r="F855" s="50">
        <v>10</v>
      </c>
      <c r="G855" s="292" t="str">
        <f>IF(ISNUMBER(SEARCH("COM",B855)),VLOOKUP(B855,'COMP.BG'!$A:$M,13,FALSE),VLOOKUP(B855,SINAPI!A:M,7,FALSE))</f>
        <v>2,21</v>
      </c>
      <c r="H855" s="292" t="str">
        <f>IF(ISNUMBER(SEARCH("COM",B855)),VLOOKUP(B855,'COMP.BG'!$A:$N,14,FALSE),VLOOKUP(B855,SINAPI!A:N,6,FALSE))</f>
        <v>0,72</v>
      </c>
      <c r="I855" s="50">
        <f t="shared" si="518"/>
        <v>22.1</v>
      </c>
      <c r="J855" s="50">
        <f t="shared" si="519"/>
        <v>7.2</v>
      </c>
      <c r="K855" s="50">
        <f t="shared" si="520"/>
        <v>29.3</v>
      </c>
      <c r="L855" s="50">
        <f t="shared" si="521"/>
        <v>6.16</v>
      </c>
      <c r="M855" s="50">
        <f t="shared" si="522"/>
        <v>35.46</v>
      </c>
      <c r="N855" s="243">
        <f t="shared" si="517"/>
        <v>1.1820004570401788E-3</v>
      </c>
    </row>
    <row r="856" spans="1:14" ht="25.5" x14ac:dyDescent="0.2">
      <c r="A856" s="388" t="s">
        <v>15172</v>
      </c>
      <c r="B856" s="264">
        <v>91933</v>
      </c>
      <c r="C856" s="404" t="s">
        <v>200</v>
      </c>
      <c r="D856" s="245" t="str">
        <f>IF(ISNUMBER(SEARCH("Com",B856)),VLOOKUP(B856,'COMP.BG'!$A:$N,3,FALSE),VLOOKUP(B856,SINAPI!$A:$M,2,FALSE))</f>
        <v>CABO DE COBRE FLEXÍVEL ISOLADO, 10 MM², ANTI-CHAMA 0,6/1,0 KV, PARA CIRCUITOS TERMINAIS - FORNECIMENTO E INSTALAÇÃO. AF_12/2015</v>
      </c>
      <c r="E856" s="49" t="str">
        <f>IF(ISNUMBER(SEARCH("Com",B856)),VLOOKUP(B856,'COMP.BG'!$A:$N,5,FALSE),VLOOKUP(B856,SINAPI!$A:$M,4,FALSE))</f>
        <v>M</v>
      </c>
      <c r="F856" s="50">
        <v>30</v>
      </c>
      <c r="G856" s="292" t="str">
        <f>IF(ISNUMBER(SEARCH("COM",B856)),VLOOKUP(B856,'COMP.BG'!$A:$M,13,FALSE),VLOOKUP(B856,SINAPI!A:M,7,FALSE))</f>
        <v>14,87</v>
      </c>
      <c r="H856" s="292" t="str">
        <f>IF(ISNUMBER(SEARCH("COM",B856)),VLOOKUP(B856,'COMP.BG'!$A:$N,14,FALSE),VLOOKUP(B856,SINAPI!A:N,6,FALSE))</f>
        <v>2,31</v>
      </c>
      <c r="I856" s="50">
        <f t="shared" si="518"/>
        <v>446.1</v>
      </c>
      <c r="J856" s="50">
        <f t="shared" si="519"/>
        <v>69.3</v>
      </c>
      <c r="K856" s="50">
        <f t="shared" si="520"/>
        <v>515.4</v>
      </c>
      <c r="L856" s="50">
        <f t="shared" si="521"/>
        <v>108.39</v>
      </c>
      <c r="M856" s="50">
        <f t="shared" si="522"/>
        <v>623.79</v>
      </c>
      <c r="N856" s="243">
        <f t="shared" si="517"/>
        <v>2.0793008039963146E-2</v>
      </c>
    </row>
    <row r="857" spans="1:14" ht="25.5" x14ac:dyDescent="0.2">
      <c r="A857" s="388" t="s">
        <v>15173</v>
      </c>
      <c r="B857" s="264">
        <v>91932</v>
      </c>
      <c r="C857" s="404" t="s">
        <v>200</v>
      </c>
      <c r="D857" s="245" t="str">
        <f>IF(ISNUMBER(SEARCH("Com",B857)),VLOOKUP(B857,'COMP.BG'!$A:$N,3,FALSE),VLOOKUP(B857,SINAPI!$A:$M,2,FALSE))</f>
        <v>CABO DE COBRE FLEXÍVEL ISOLADO, 10 MM², ANTI-CHAMA 450/750 V, PARA CIRCUITOS TERMINAIS - FORNECIMENTO E INSTALAÇÃO. AF_12/2015</v>
      </c>
      <c r="E857" s="49" t="str">
        <f>IF(ISNUMBER(SEARCH("Com",B857)),VLOOKUP(B857,'COMP.BG'!$A:$N,5,FALSE),VLOOKUP(B857,SINAPI!$A:$M,4,FALSE))</f>
        <v>M</v>
      </c>
      <c r="F857" s="50">
        <v>30</v>
      </c>
      <c r="G857" s="292" t="str">
        <f>IF(ISNUMBER(SEARCH("COM",B857)),VLOOKUP(B857,'COMP.BG'!$A:$M,13,FALSE),VLOOKUP(B857,SINAPI!A:M,7,FALSE))</f>
        <v>13,74</v>
      </c>
      <c r="H857" s="292" t="str">
        <f>IF(ISNUMBER(SEARCH("COM",B857)),VLOOKUP(B857,'COMP.BG'!$A:$N,14,FALSE),VLOOKUP(B857,SINAPI!A:N,6,FALSE))</f>
        <v>2,31</v>
      </c>
      <c r="I857" s="50">
        <f t="shared" si="518"/>
        <v>412.2</v>
      </c>
      <c r="J857" s="50">
        <f t="shared" si="519"/>
        <v>69.3</v>
      </c>
      <c r="K857" s="50">
        <f t="shared" si="520"/>
        <v>481.5</v>
      </c>
      <c r="L857" s="50">
        <f t="shared" si="521"/>
        <v>101.26</v>
      </c>
      <c r="M857" s="50">
        <f t="shared" si="522"/>
        <v>582.76</v>
      </c>
      <c r="N857" s="243">
        <f t="shared" si="517"/>
        <v>1.942534084446516E-2</v>
      </c>
    </row>
    <row r="858" spans="1:14" ht="25.5" x14ac:dyDescent="0.2">
      <c r="A858" s="388" t="s">
        <v>15174</v>
      </c>
      <c r="B858" s="264">
        <v>92994</v>
      </c>
      <c r="C858" s="239" t="s">
        <v>200</v>
      </c>
      <c r="D858" s="245" t="str">
        <f>IF(ISNUMBER(SEARCH("Com",B858)),VLOOKUP(B858,'COMP.BG'!$A:$N,3,FALSE),VLOOKUP(B858,SINAPI!$A:$M,2,FALSE))</f>
        <v>CABO DE COBRE FLEXÍVEL ISOLADO, 120 MM², ANTI-CHAMA 0,6/1,0 KV, PARA DISTRIBUIÇÃO - FORNECIMENTO E INSTALAÇÃO. AF_12/2015</v>
      </c>
      <c r="E858" s="49" t="str">
        <f>IF(ISNUMBER(SEARCH("Com",B858)),VLOOKUP(B858,'COMP.BG'!$A:$N,5,FALSE),VLOOKUP(B858,SINAPI!$A:$M,4,FALSE))</f>
        <v>M</v>
      </c>
      <c r="F858" s="50">
        <v>10</v>
      </c>
      <c r="G858" s="292" t="str">
        <f>IF(ISNUMBER(SEARCH("COM",B858)),VLOOKUP(B858,'COMP.BG'!$A:$M,13,FALSE),VLOOKUP(B858,SINAPI!A:M,7,FALSE))</f>
        <v>131,25</v>
      </c>
      <c r="H858" s="292" t="str">
        <f>IF(ISNUMBER(SEARCH("COM",B858)),VLOOKUP(B858,'COMP.BG'!$A:$N,14,FALSE),VLOOKUP(B858,SINAPI!A:N,6,FALSE))</f>
        <v>4,56</v>
      </c>
      <c r="I858" s="50">
        <f t="shared" si="518"/>
        <v>1312.5</v>
      </c>
      <c r="J858" s="50">
        <f t="shared" si="519"/>
        <v>45.6</v>
      </c>
      <c r="K858" s="50">
        <f t="shared" si="520"/>
        <v>1358.1</v>
      </c>
      <c r="L858" s="50">
        <f t="shared" si="521"/>
        <v>285.61</v>
      </c>
      <c r="M858" s="50">
        <f t="shared" si="522"/>
        <v>1643.71</v>
      </c>
      <c r="N858" s="243">
        <f t="shared" si="517"/>
        <v>5.4790354518937184E-2</v>
      </c>
    </row>
    <row r="859" spans="1:14" ht="25.5" x14ac:dyDescent="0.2">
      <c r="A859" s="388" t="s">
        <v>15175</v>
      </c>
      <c r="B859" s="264">
        <v>92996</v>
      </c>
      <c r="C859" s="239" t="s">
        <v>200</v>
      </c>
      <c r="D859" s="245" t="str">
        <f>IF(ISNUMBER(SEARCH("Com",B859)),VLOOKUP(B859,'COMP.BG'!$A:$N,3,FALSE),VLOOKUP(B859,SINAPI!$A:$M,2,FALSE))</f>
        <v>CABO DE COBRE FLEXÍVEL ISOLADO, 150 MM², ANTI-CHAMA 0,6/1,0 KV, PARA DISTRIBUIÇÃO - FORNECIMENTO E INSTALAÇÃO. AF_12/2015</v>
      </c>
      <c r="E859" s="49" t="str">
        <f>IF(ISNUMBER(SEARCH("Com",B859)),VLOOKUP(B859,'COMP.BG'!$A:$N,5,FALSE),VLOOKUP(B859,SINAPI!$A:$M,4,FALSE))</f>
        <v>M</v>
      </c>
      <c r="F859" s="50">
        <v>10</v>
      </c>
      <c r="G859" s="292" t="str">
        <f>IF(ISNUMBER(SEARCH("COM",B859)),VLOOKUP(B859,'COMP.BG'!$A:$M,13,FALSE),VLOOKUP(B859,SINAPI!A:M,7,FALSE))</f>
        <v>162,47</v>
      </c>
      <c r="H859" s="292" t="str">
        <f>IF(ISNUMBER(SEARCH("COM",B859)),VLOOKUP(B859,'COMP.BG'!$A:$N,14,FALSE),VLOOKUP(B859,SINAPI!A:N,6,FALSE))</f>
        <v>5,39</v>
      </c>
      <c r="I859" s="50">
        <f t="shared" si="518"/>
        <v>1624.7</v>
      </c>
      <c r="J859" s="50">
        <f t="shared" si="519"/>
        <v>53.9</v>
      </c>
      <c r="K859" s="50">
        <f t="shared" si="520"/>
        <v>1678.6000000000001</v>
      </c>
      <c r="L859" s="50">
        <f t="shared" si="521"/>
        <v>353.01</v>
      </c>
      <c r="M859" s="50">
        <f t="shared" si="522"/>
        <v>2031.6100000000001</v>
      </c>
      <c r="N859" s="243">
        <f t="shared" si="517"/>
        <v>6.7720359518539136E-2</v>
      </c>
    </row>
    <row r="860" spans="1:14" ht="25.5" x14ac:dyDescent="0.2">
      <c r="A860" s="388" t="s">
        <v>15176</v>
      </c>
      <c r="B860" s="264">
        <v>91935</v>
      </c>
      <c r="C860" s="404" t="s">
        <v>200</v>
      </c>
      <c r="D860" s="245" t="str">
        <f>IF(ISNUMBER(SEARCH("Com",B860)),VLOOKUP(B860,'COMP.BG'!$A:$N,3,FALSE),VLOOKUP(B860,SINAPI!$A:$M,2,FALSE))</f>
        <v>CABO DE COBRE FLEXÍVEL ISOLADO, 16 MM², ANTI-CHAMA 0,6/1,0 KV, PARA CIRCUITOS TERMINAIS - FORNECIMENTO E INSTALAÇÃO. AF_12/2015</v>
      </c>
      <c r="E860" s="49" t="str">
        <f>IF(ISNUMBER(SEARCH("Com",B860)),VLOOKUP(B860,'COMP.BG'!$A:$N,5,FALSE),VLOOKUP(B860,SINAPI!$A:$M,4,FALSE))</f>
        <v>M</v>
      </c>
      <c r="F860" s="50">
        <v>20</v>
      </c>
      <c r="G860" s="292" t="str">
        <f>IF(ISNUMBER(SEARCH("COM",B860)),VLOOKUP(B860,'COMP.BG'!$A:$M,13,FALSE),VLOOKUP(B860,SINAPI!A:M,7,FALSE))</f>
        <v>22,74</v>
      </c>
      <c r="H860" s="292" t="str">
        <f>IF(ISNUMBER(SEARCH("COM",B860)),VLOOKUP(B860,'COMP.BG'!$A:$N,14,FALSE),VLOOKUP(B860,SINAPI!A:N,6,FALSE))</f>
        <v>3,46</v>
      </c>
      <c r="I860" s="50">
        <f t="shared" si="518"/>
        <v>454.8</v>
      </c>
      <c r="J860" s="50">
        <f t="shared" si="519"/>
        <v>69.2</v>
      </c>
      <c r="K860" s="50">
        <f t="shared" si="520"/>
        <v>524</v>
      </c>
      <c r="L860" s="50">
        <f t="shared" si="521"/>
        <v>110.2</v>
      </c>
      <c r="M860" s="50">
        <f t="shared" si="522"/>
        <v>634.20000000000005</v>
      </c>
      <c r="N860" s="243">
        <f t="shared" si="517"/>
        <v>2.1140008174136533E-2</v>
      </c>
    </row>
    <row r="861" spans="1:14" ht="25.5" x14ac:dyDescent="0.2">
      <c r="A861" s="388" t="s">
        <v>15177</v>
      </c>
      <c r="B861" s="264">
        <v>91934</v>
      </c>
      <c r="C861" s="404" t="s">
        <v>200</v>
      </c>
      <c r="D861" s="245" t="str">
        <f>IF(ISNUMBER(SEARCH("Com",B861)),VLOOKUP(B861,'COMP.BG'!$A:$N,3,FALSE),VLOOKUP(B861,SINAPI!$A:$M,2,FALSE))</f>
        <v>CABO DE COBRE FLEXÍVEL ISOLADO, 16 MM², ANTI-CHAMA 450/750 V, PARA CIRCUITOS TERMINAIS - FORNECIMENTO E INSTALAÇÃO. AF_12/2015</v>
      </c>
      <c r="E861" s="49" t="str">
        <f>IF(ISNUMBER(SEARCH("Com",B861)),VLOOKUP(B861,'COMP.BG'!$A:$N,5,FALSE),VLOOKUP(B861,SINAPI!$A:$M,4,FALSE))</f>
        <v>M</v>
      </c>
      <c r="F861" s="50">
        <v>20</v>
      </c>
      <c r="G861" s="292" t="str">
        <f>IF(ISNUMBER(SEARCH("COM",B861)),VLOOKUP(B861,'COMP.BG'!$A:$M,13,FALSE),VLOOKUP(B861,SINAPI!A:M,7,FALSE))</f>
        <v>21,07</v>
      </c>
      <c r="H861" s="292" t="str">
        <f>IF(ISNUMBER(SEARCH("COM",B861)),VLOOKUP(B861,'COMP.BG'!$A:$N,14,FALSE),VLOOKUP(B861,SINAPI!A:N,6,FALSE))</f>
        <v>3,46</v>
      </c>
      <c r="I861" s="50">
        <f t="shared" si="518"/>
        <v>421.4</v>
      </c>
      <c r="J861" s="50">
        <f t="shared" si="519"/>
        <v>69.2</v>
      </c>
      <c r="K861" s="50">
        <f t="shared" si="520"/>
        <v>490.59999999999997</v>
      </c>
      <c r="L861" s="50">
        <f t="shared" si="521"/>
        <v>103.17</v>
      </c>
      <c r="M861" s="50">
        <f t="shared" si="522"/>
        <v>593.77</v>
      </c>
      <c r="N861" s="243">
        <f t="shared" si="517"/>
        <v>1.9792340986371882E-2</v>
      </c>
    </row>
    <row r="862" spans="1:14" ht="25.5" x14ac:dyDescent="0.2">
      <c r="A862" s="388" t="s">
        <v>15178</v>
      </c>
      <c r="B862" s="264">
        <v>92998</v>
      </c>
      <c r="C862" s="239" t="s">
        <v>200</v>
      </c>
      <c r="D862" s="245" t="str">
        <f>IF(ISNUMBER(SEARCH("Com",B862)),VLOOKUP(B862,'COMP.BG'!$A:$N,3,FALSE),VLOOKUP(B862,SINAPI!$A:$M,2,FALSE))</f>
        <v>CABO DE COBRE FLEXÍVEL ISOLADO, 185 MM², ANTI-CHAMA 0,6/1,0 KV, PARA DISTRIBUIÇÃO - FORNECIMENTO E INSTALAÇÃO. AF_12/2015</v>
      </c>
      <c r="E862" s="49" t="str">
        <f>IF(ISNUMBER(SEARCH("Com",B862)),VLOOKUP(B862,'COMP.BG'!$A:$N,5,FALSE),VLOOKUP(B862,SINAPI!$A:$M,4,FALSE))</f>
        <v>M</v>
      </c>
      <c r="F862" s="50">
        <v>10</v>
      </c>
      <c r="G862" s="292" t="str">
        <f>IF(ISNUMBER(SEARCH("COM",B862)),VLOOKUP(B862,'COMP.BG'!$A:$M,13,FALSE),VLOOKUP(B862,SINAPI!A:M,7,FALSE))</f>
        <v>199,06</v>
      </c>
      <c r="H862" s="292" t="str">
        <f>IF(ISNUMBER(SEARCH("COM",B862)),VLOOKUP(B862,'COMP.BG'!$A:$N,14,FALSE),VLOOKUP(B862,SINAPI!A:N,6,FALSE))</f>
        <v>6,39</v>
      </c>
      <c r="I862" s="50">
        <f t="shared" si="518"/>
        <v>1990.6</v>
      </c>
      <c r="J862" s="50">
        <f t="shared" si="519"/>
        <v>63.9</v>
      </c>
      <c r="K862" s="50">
        <f t="shared" si="520"/>
        <v>2054.5</v>
      </c>
      <c r="L862" s="50">
        <f t="shared" si="521"/>
        <v>432.06</v>
      </c>
      <c r="M862" s="50">
        <f t="shared" si="522"/>
        <v>2486.56</v>
      </c>
      <c r="N862" s="243">
        <f t="shared" si="517"/>
        <v>8.2885365382341425E-2</v>
      </c>
    </row>
    <row r="863" spans="1:14" ht="25.5" x14ac:dyDescent="0.2">
      <c r="A863" s="388" t="s">
        <v>15179</v>
      </c>
      <c r="B863" s="264">
        <v>91927</v>
      </c>
      <c r="C863" s="239" t="s">
        <v>200</v>
      </c>
      <c r="D863" s="245" t="str">
        <f>IF(ISNUMBER(SEARCH("Com",B863)),VLOOKUP(B863,'COMP.BG'!$A:$N,3,FALSE),VLOOKUP(B863,SINAPI!$A:$M,2,FALSE))</f>
        <v>CABO DE COBRE FLEXÍVEL ISOLADO, 2,5 MM², ANTI-CHAMA 0,6/1,0 KV, PARA CIRCUITOS TERMINAIS - FORNECIMENTO E INSTALAÇÃO. AF_12/2015</v>
      </c>
      <c r="E863" s="49" t="str">
        <f>IF(ISNUMBER(SEARCH("Com",B863)),VLOOKUP(B863,'COMP.BG'!$A:$N,5,FALSE),VLOOKUP(B863,SINAPI!$A:$M,4,FALSE))</f>
        <v>M</v>
      </c>
      <c r="F863" s="50">
        <v>3000</v>
      </c>
      <c r="G863" s="292" t="str">
        <f>IF(ISNUMBER(SEARCH("COM",B863)),VLOOKUP(B863,'COMP.BG'!$A:$M,13,FALSE),VLOOKUP(B863,SINAPI!A:M,7,FALSE))</f>
        <v>4,85</v>
      </c>
      <c r="H863" s="292" t="str">
        <f>IF(ISNUMBER(SEARCH("COM",B863)),VLOOKUP(B863,'COMP.BG'!$A:$N,14,FALSE),VLOOKUP(B863,SINAPI!A:N,6,FALSE))</f>
        <v>0,89</v>
      </c>
      <c r="I863" s="50">
        <f t="shared" si="518"/>
        <v>14550</v>
      </c>
      <c r="J863" s="50">
        <f t="shared" si="519"/>
        <v>2670</v>
      </c>
      <c r="K863" s="50">
        <f t="shared" si="520"/>
        <v>17220</v>
      </c>
      <c r="L863" s="50">
        <f t="shared" si="521"/>
        <v>3621.37</v>
      </c>
      <c r="M863" s="50">
        <f t="shared" si="522"/>
        <v>20841.37</v>
      </c>
      <c r="N863" s="243">
        <f t="shared" si="517"/>
        <v>0.69471260195554063</v>
      </c>
    </row>
    <row r="864" spans="1:14" ht="25.5" x14ac:dyDescent="0.2">
      <c r="A864" s="388" t="s">
        <v>15180</v>
      </c>
      <c r="B864" s="264">
        <v>91926</v>
      </c>
      <c r="C864" s="239" t="s">
        <v>200</v>
      </c>
      <c r="D864" s="245" t="str">
        <f>IF(ISNUMBER(SEARCH("Com",B864)),VLOOKUP(B864,'COMP.BG'!$A:$N,3,FALSE),VLOOKUP(B864,SINAPI!$A:$M,2,FALSE))</f>
        <v>CABO DE COBRE FLEXÍVEL ISOLADO, 2,5 MM², ANTI-CHAMA 450/750 V, PARA CIRCUITOS TERMINAIS - FORNECIMENTO E INSTALAÇÃO. AF_12/2015</v>
      </c>
      <c r="E864" s="49" t="str">
        <f>IF(ISNUMBER(SEARCH("Com",B864)),VLOOKUP(B864,'COMP.BG'!$A:$N,5,FALSE),VLOOKUP(B864,SINAPI!$A:$M,4,FALSE))</f>
        <v>M</v>
      </c>
      <c r="F864" s="50">
        <v>4000</v>
      </c>
      <c r="G864" s="292" t="str">
        <f>IF(ISNUMBER(SEARCH("COM",B864)),VLOOKUP(B864,'COMP.BG'!$A:$M,13,FALSE),VLOOKUP(B864,SINAPI!A:M,7,FALSE))</f>
        <v>3,40</v>
      </c>
      <c r="H864" s="292" t="str">
        <f>IF(ISNUMBER(SEARCH("COM",B864)),VLOOKUP(B864,'COMP.BG'!$A:$N,14,FALSE),VLOOKUP(B864,SINAPI!A:N,6,FALSE))</f>
        <v>0,90</v>
      </c>
      <c r="I864" s="50">
        <f t="shared" si="518"/>
        <v>13600</v>
      </c>
      <c r="J864" s="50">
        <f t="shared" si="519"/>
        <v>3600</v>
      </c>
      <c r="K864" s="50">
        <f t="shared" si="520"/>
        <v>17200</v>
      </c>
      <c r="L864" s="50">
        <f t="shared" si="521"/>
        <v>3617.16</v>
      </c>
      <c r="M864" s="50">
        <f t="shared" si="522"/>
        <v>20817.16</v>
      </c>
      <c r="N864" s="243">
        <f t="shared" si="517"/>
        <v>0.69390560164350057</v>
      </c>
    </row>
    <row r="865" spans="1:14" ht="25.5" x14ac:dyDescent="0.2">
      <c r="A865" s="388" t="s">
        <v>15181</v>
      </c>
      <c r="B865" s="264">
        <v>93000</v>
      </c>
      <c r="C865" s="239" t="s">
        <v>200</v>
      </c>
      <c r="D865" s="245" t="str">
        <f>IF(ISNUMBER(SEARCH("Com",B865)),VLOOKUP(B865,'COMP.BG'!$A:$N,3,FALSE),VLOOKUP(B865,SINAPI!$A:$M,2,FALSE))</f>
        <v>CABO DE COBRE FLEXÍVEL ISOLADO, 240 MM², ANTI-CHAMA 0,6/1,0 KV, PARA DISTRIBUIÇÃO - FORNECIMENTO E INSTALAÇÃO. AF_12/2015</v>
      </c>
      <c r="E865" s="49" t="str">
        <f>IF(ISNUMBER(SEARCH("Com",B865)),VLOOKUP(B865,'COMP.BG'!$A:$N,5,FALSE),VLOOKUP(B865,SINAPI!$A:$M,4,FALSE))</f>
        <v>M</v>
      </c>
      <c r="F865" s="50">
        <v>10</v>
      </c>
      <c r="G865" s="292" t="str">
        <f>IF(ISNUMBER(SEARCH("COM",B865)),VLOOKUP(B865,'COMP.BG'!$A:$M,13,FALSE),VLOOKUP(B865,SINAPI!A:M,7,FALSE))</f>
        <v>261,88</v>
      </c>
      <c r="H865" s="292" t="str">
        <f>IF(ISNUMBER(SEARCH("COM",B865)),VLOOKUP(B865,'COMP.BG'!$A:$N,14,FALSE),VLOOKUP(B865,SINAPI!A:N,6,FALSE))</f>
        <v>7,93</v>
      </c>
      <c r="I865" s="50">
        <f t="shared" si="518"/>
        <v>2618.8000000000002</v>
      </c>
      <c r="J865" s="50">
        <f t="shared" si="519"/>
        <v>79.3</v>
      </c>
      <c r="K865" s="50">
        <f t="shared" si="520"/>
        <v>2698.1000000000004</v>
      </c>
      <c r="L865" s="50">
        <f t="shared" si="521"/>
        <v>567.41</v>
      </c>
      <c r="M865" s="50">
        <f t="shared" si="522"/>
        <v>3265.51</v>
      </c>
      <c r="N865" s="243">
        <f t="shared" si="517"/>
        <v>0.10885037542214535</v>
      </c>
    </row>
    <row r="866" spans="1:14" ht="25.5" x14ac:dyDescent="0.2">
      <c r="A866" s="388" t="s">
        <v>15182</v>
      </c>
      <c r="B866" s="264">
        <v>92984</v>
      </c>
      <c r="C866" s="239" t="s">
        <v>200</v>
      </c>
      <c r="D866" s="245" t="str">
        <f>IF(ISNUMBER(SEARCH("Com",B866)),VLOOKUP(B866,'COMP.BG'!$A:$N,3,FALSE),VLOOKUP(B866,SINAPI!$A:$M,2,FALSE))</f>
        <v>CABO DE COBRE FLEXÍVEL ISOLADO, 25 MM², ANTI-CHAMA 0,6/1,0 KV, PARA DISTRIBUIÇÃO - FORNECIMENTO E INSTALAÇÃO. AF_12/2015</v>
      </c>
      <c r="E866" s="49" t="str">
        <f>IF(ISNUMBER(SEARCH("Com",B866)),VLOOKUP(B866,'COMP.BG'!$A:$N,5,FALSE),VLOOKUP(B866,SINAPI!$A:$M,4,FALSE))</f>
        <v>M</v>
      </c>
      <c r="F866" s="50">
        <v>10</v>
      </c>
      <c r="G866" s="292" t="str">
        <f>IF(ISNUMBER(SEARCH("COM",B866)),VLOOKUP(B866,'COMP.BG'!$A:$M,13,FALSE),VLOOKUP(B866,SINAPI!A:M,7,FALSE))</f>
        <v>28,35</v>
      </c>
      <c r="H866" s="292" t="str">
        <f>IF(ISNUMBER(SEARCH("COM",B866)),VLOOKUP(B866,'COMP.BG'!$A:$N,14,FALSE),VLOOKUP(B866,SINAPI!A:N,6,FALSE))</f>
        <v>1,92</v>
      </c>
      <c r="I866" s="50">
        <f t="shared" si="518"/>
        <v>283.5</v>
      </c>
      <c r="J866" s="50">
        <f t="shared" si="519"/>
        <v>19.2</v>
      </c>
      <c r="K866" s="50">
        <f t="shared" si="520"/>
        <v>302.7</v>
      </c>
      <c r="L866" s="50">
        <f t="shared" si="521"/>
        <v>63.66</v>
      </c>
      <c r="M866" s="50">
        <f t="shared" si="522"/>
        <v>366.36</v>
      </c>
      <c r="N866" s="243">
        <f t="shared" si="517"/>
        <v>1.2212004721975181E-2</v>
      </c>
    </row>
    <row r="867" spans="1:14" ht="25.5" x14ac:dyDescent="0.2">
      <c r="A867" s="388" t="s">
        <v>15183</v>
      </c>
      <c r="B867" s="264">
        <v>92983</v>
      </c>
      <c r="C867" s="239" t="s">
        <v>200</v>
      </c>
      <c r="D867" s="245" t="str">
        <f>IF(ISNUMBER(SEARCH("Com",B867)),VLOOKUP(B867,'COMP.BG'!$A:$N,3,FALSE),VLOOKUP(B867,SINAPI!$A:$M,2,FALSE))</f>
        <v>CABO DE COBRE FLEXÍVEL ISOLADO, 25 MM², ANTI-CHAMA 450/750 V, PARA DISTRIBUIÇÃO - FORNECIMENTO E INSTALAÇÃO. AF_12/2015</v>
      </c>
      <c r="E867" s="49" t="str">
        <f>IF(ISNUMBER(SEARCH("Com",B867)),VLOOKUP(B867,'COMP.BG'!$A:$N,5,FALSE),VLOOKUP(B867,SINAPI!$A:$M,4,FALSE))</f>
        <v>M</v>
      </c>
      <c r="F867" s="50">
        <v>15</v>
      </c>
      <c r="G867" s="292" t="str">
        <f>IF(ISNUMBER(SEARCH("COM",B867)),VLOOKUP(B867,'COMP.BG'!$A:$M,13,FALSE),VLOOKUP(B867,SINAPI!A:M,7,FALSE))</f>
        <v>27,55</v>
      </c>
      <c r="H867" s="292" t="str">
        <f>IF(ISNUMBER(SEARCH("COM",B867)),VLOOKUP(B867,'COMP.BG'!$A:$N,14,FALSE),VLOOKUP(B867,SINAPI!A:N,6,FALSE))</f>
        <v>1,92</v>
      </c>
      <c r="I867" s="50">
        <f t="shared" si="518"/>
        <v>413.25</v>
      </c>
      <c r="J867" s="50">
        <f t="shared" si="519"/>
        <v>28.8</v>
      </c>
      <c r="K867" s="50">
        <f t="shared" si="520"/>
        <v>442.05</v>
      </c>
      <c r="L867" s="50">
        <f t="shared" si="521"/>
        <v>92.96</v>
      </c>
      <c r="M867" s="50">
        <f t="shared" si="522"/>
        <v>535.01</v>
      </c>
      <c r="N867" s="243">
        <f t="shared" si="517"/>
        <v>1.7833673562353807E-2</v>
      </c>
    </row>
    <row r="868" spans="1:14" ht="25.5" x14ac:dyDescent="0.2">
      <c r="A868" s="388" t="s">
        <v>15184</v>
      </c>
      <c r="B868" s="264">
        <v>93002</v>
      </c>
      <c r="C868" s="239" t="s">
        <v>200</v>
      </c>
      <c r="D868" s="245" t="str">
        <f>IF(ISNUMBER(SEARCH("Com",B868)),VLOOKUP(B868,'COMP.BG'!$A:$N,3,FALSE),VLOOKUP(B868,SINAPI!$A:$M,2,FALSE))</f>
        <v>CABO DE COBRE FLEXÍVEL ISOLADO, 300 MM², ANTI-CHAMA 0,6/1,0 KV, PARA DISTRIBUIÇÃO - FORNECIMENTO E INSTALAÇÃO. AF_12/2015</v>
      </c>
      <c r="E868" s="49" t="str">
        <f>IF(ISNUMBER(SEARCH("Com",B868)),VLOOKUP(B868,'COMP.BG'!$A:$N,5,FALSE),VLOOKUP(B868,SINAPI!$A:$M,4,FALSE))</f>
        <v>M</v>
      </c>
      <c r="F868" s="50">
        <v>20</v>
      </c>
      <c r="G868" s="292" t="str">
        <f>IF(ISNUMBER(SEARCH("COM",B868)),VLOOKUP(B868,'COMP.BG'!$A:$M,13,FALSE),VLOOKUP(B868,SINAPI!A:M,7,FALSE))</f>
        <v>327,47</v>
      </c>
      <c r="H868" s="292" t="str">
        <f>IF(ISNUMBER(SEARCH("COM",B868)),VLOOKUP(B868,'COMP.BG'!$A:$N,14,FALSE),VLOOKUP(B868,SINAPI!A:N,6,FALSE))</f>
        <v>9,38</v>
      </c>
      <c r="I868" s="50">
        <f t="shared" si="518"/>
        <v>6549.4</v>
      </c>
      <c r="J868" s="50">
        <f t="shared" si="519"/>
        <v>187.6</v>
      </c>
      <c r="K868" s="50">
        <f t="shared" si="520"/>
        <v>6737</v>
      </c>
      <c r="L868" s="50">
        <f t="shared" si="521"/>
        <v>1416.79</v>
      </c>
      <c r="M868" s="50">
        <f t="shared" si="522"/>
        <v>8153.79</v>
      </c>
      <c r="N868" s="243">
        <f t="shared" si="517"/>
        <v>0.27179310509333449</v>
      </c>
    </row>
    <row r="869" spans="1:14" ht="25.5" x14ac:dyDescent="0.2">
      <c r="A869" s="388" t="s">
        <v>15185</v>
      </c>
      <c r="B869" s="264">
        <v>92986</v>
      </c>
      <c r="C869" s="239" t="s">
        <v>200</v>
      </c>
      <c r="D869" s="245" t="str">
        <f>IF(ISNUMBER(SEARCH("Com",B869)),VLOOKUP(B869,'COMP.BG'!$A:$N,3,FALSE),VLOOKUP(B869,SINAPI!$A:$M,2,FALSE))</f>
        <v>CABO DE COBRE FLEXÍVEL ISOLADO, 35 MM², ANTI-CHAMA 0,6/1,0 KV, PARA DISTRIBUIÇÃO - FORNECIMENTO E INSTALAÇÃO. AF_12/2015</v>
      </c>
      <c r="E869" s="49" t="str">
        <f>IF(ISNUMBER(SEARCH("Com",B869)),VLOOKUP(B869,'COMP.BG'!$A:$N,5,FALSE),VLOOKUP(B869,SINAPI!$A:$M,4,FALSE))</f>
        <v>M</v>
      </c>
      <c r="F869" s="50">
        <v>20</v>
      </c>
      <c r="G869" s="292" t="str">
        <f>IF(ISNUMBER(SEARCH("COM",B869)),VLOOKUP(B869,'COMP.BG'!$A:$M,13,FALSE),VLOOKUP(B869,SINAPI!A:M,7,FALSE))</f>
        <v>38,86</v>
      </c>
      <c r="H869" s="292" t="str">
        <f>IF(ISNUMBER(SEARCH("COM",B869)),VLOOKUP(B869,'COMP.BG'!$A:$N,14,FALSE),VLOOKUP(B869,SINAPI!A:N,6,FALSE))</f>
        <v>2,18</v>
      </c>
      <c r="I869" s="50">
        <f t="shared" si="518"/>
        <v>777.2</v>
      </c>
      <c r="J869" s="50">
        <f t="shared" si="519"/>
        <v>43.6</v>
      </c>
      <c r="K869" s="50">
        <f t="shared" si="520"/>
        <v>820.80000000000007</v>
      </c>
      <c r="L869" s="50">
        <f t="shared" si="521"/>
        <v>172.61</v>
      </c>
      <c r="M869" s="50">
        <f t="shared" si="522"/>
        <v>993.41000000000008</v>
      </c>
      <c r="N869" s="243">
        <f t="shared" si="517"/>
        <v>3.3113679470622791E-2</v>
      </c>
    </row>
    <row r="870" spans="1:14" ht="25.5" x14ac:dyDescent="0.2">
      <c r="A870" s="388" t="s">
        <v>15186</v>
      </c>
      <c r="B870" s="264">
        <v>91929</v>
      </c>
      <c r="C870" s="239" t="s">
        <v>200</v>
      </c>
      <c r="D870" s="245" t="str">
        <f>IF(ISNUMBER(SEARCH("Com",B870)),VLOOKUP(B870,'COMP.BG'!$A:$N,3,FALSE),VLOOKUP(B870,SINAPI!$A:$M,2,FALSE))</f>
        <v>CABO DE COBRE FLEXÍVEL ISOLADO, 4 MM², ANTI-CHAMA 0,6/1,0 KV, PARA CIRCUITOS TERMINAIS - FORNECIMENTO E INSTALAÇÃO. AF_12/2015</v>
      </c>
      <c r="E870" s="49" t="str">
        <f>IF(ISNUMBER(SEARCH("Com",B870)),VLOOKUP(B870,'COMP.BG'!$A:$N,5,FALSE),VLOOKUP(B870,SINAPI!$A:$M,4,FALSE))</f>
        <v>M</v>
      </c>
      <c r="F870" s="50">
        <v>3500</v>
      </c>
      <c r="G870" s="292" t="str">
        <f>IF(ISNUMBER(SEARCH("COM",B870)),VLOOKUP(B870,'COMP.BG'!$A:$M,13,FALSE),VLOOKUP(B870,SINAPI!A:M,7,FALSE))</f>
        <v>6,88</v>
      </c>
      <c r="H870" s="292" t="str">
        <f>IF(ISNUMBER(SEARCH("COM",B870)),VLOOKUP(B870,'COMP.BG'!$A:$N,14,FALSE),VLOOKUP(B870,SINAPI!A:N,6,FALSE))</f>
        <v>1,19</v>
      </c>
      <c r="I870" s="50">
        <f t="shared" si="518"/>
        <v>24080</v>
      </c>
      <c r="J870" s="50">
        <f t="shared" si="519"/>
        <v>4165</v>
      </c>
      <c r="K870" s="50">
        <f t="shared" si="520"/>
        <v>28245</v>
      </c>
      <c r="L870" s="50">
        <f t="shared" si="521"/>
        <v>5939.92</v>
      </c>
      <c r="M870" s="50">
        <f t="shared" si="522"/>
        <v>34184.92</v>
      </c>
      <c r="N870" s="243">
        <f t="shared" si="517"/>
        <v>1.1394977739391412</v>
      </c>
    </row>
    <row r="871" spans="1:14" ht="25.5" x14ac:dyDescent="0.2">
      <c r="A871" s="388" t="s">
        <v>15328</v>
      </c>
      <c r="B871" s="264">
        <v>91928</v>
      </c>
      <c r="C871" s="239" t="s">
        <v>200</v>
      </c>
      <c r="D871" s="245" t="str">
        <f>IF(ISNUMBER(SEARCH("Com",B871)),VLOOKUP(B871,'COMP.BG'!$A:$N,3,FALSE),VLOOKUP(B871,SINAPI!$A:$M,2,FALSE))</f>
        <v>CABO DE COBRE FLEXÍVEL ISOLADO, 4 MM², ANTI-CHAMA 450/750 V, PARA CIRCUITOS TERMINAIS - FORNECIMENTO E INSTALAÇÃO. AF_12/2015</v>
      </c>
      <c r="E871" s="49" t="str">
        <f>IF(ISNUMBER(SEARCH("Com",B871)),VLOOKUP(B871,'COMP.BG'!$A:$N,5,FALSE),VLOOKUP(B871,SINAPI!$A:$M,4,FALSE))</f>
        <v>M</v>
      </c>
      <c r="F871" s="50">
        <v>4000</v>
      </c>
      <c r="G871" s="292" t="str">
        <f>IF(ISNUMBER(SEARCH("COM",B871)),VLOOKUP(B871,'COMP.BG'!$A:$M,13,FALSE),VLOOKUP(B871,SINAPI!A:M,7,FALSE))</f>
        <v>5,87</v>
      </c>
      <c r="H871" s="292" t="str">
        <f>IF(ISNUMBER(SEARCH("COM",B871)),VLOOKUP(B871,'COMP.BG'!$A:$N,14,FALSE),VLOOKUP(B871,SINAPI!A:N,6,FALSE))</f>
        <v>1,19</v>
      </c>
      <c r="I871" s="50">
        <f t="shared" si="518"/>
        <v>23480</v>
      </c>
      <c r="J871" s="50">
        <f t="shared" si="519"/>
        <v>4760</v>
      </c>
      <c r="K871" s="50">
        <f t="shared" si="520"/>
        <v>28240</v>
      </c>
      <c r="L871" s="50">
        <f t="shared" si="521"/>
        <v>5938.87</v>
      </c>
      <c r="M871" s="50">
        <f t="shared" si="522"/>
        <v>34178.870000000003</v>
      </c>
      <c r="N871" s="243">
        <f t="shared" si="517"/>
        <v>1.1392961071944969</v>
      </c>
    </row>
    <row r="872" spans="1:14" ht="25.5" x14ac:dyDescent="0.2">
      <c r="A872" s="388" t="s">
        <v>15329</v>
      </c>
      <c r="B872" s="264">
        <v>92988</v>
      </c>
      <c r="C872" s="239" t="s">
        <v>200</v>
      </c>
      <c r="D872" s="245" t="str">
        <f>IF(ISNUMBER(SEARCH("Com",B872)),VLOOKUP(B872,'COMP.BG'!$A:$N,3,FALSE),VLOOKUP(B872,SINAPI!$A:$M,2,FALSE))</f>
        <v>CABO DE COBRE FLEXÍVEL ISOLADO, 50 MM², ANTI-CHAMA 0,6/1,0 KV, PARA DISTRIBUIÇÃO - FORNECIMENTO E INSTALAÇÃO. AF_12/2015</v>
      </c>
      <c r="E872" s="49" t="str">
        <f>IF(ISNUMBER(SEARCH("Com",B872)),VLOOKUP(B872,'COMP.BG'!$A:$N,5,FALSE),VLOOKUP(B872,SINAPI!$A:$M,4,FALSE))</f>
        <v>M</v>
      </c>
      <c r="F872" s="50">
        <v>1000</v>
      </c>
      <c r="G872" s="292" t="str">
        <f>IF(ISNUMBER(SEARCH("COM",B872)),VLOOKUP(B872,'COMP.BG'!$A:$M,13,FALSE),VLOOKUP(B872,SINAPI!A:M,7,FALSE))</f>
        <v>55,13</v>
      </c>
      <c r="H872" s="292" t="str">
        <f>IF(ISNUMBER(SEARCH("COM",B872)),VLOOKUP(B872,'COMP.BG'!$A:$N,14,FALSE),VLOOKUP(B872,SINAPI!A:N,6,FALSE))</f>
        <v>2,61</v>
      </c>
      <c r="I872" s="50">
        <f t="shared" si="518"/>
        <v>55130</v>
      </c>
      <c r="J872" s="50">
        <f t="shared" si="519"/>
        <v>2610</v>
      </c>
      <c r="K872" s="50">
        <f t="shared" si="520"/>
        <v>57740</v>
      </c>
      <c r="L872" s="50">
        <f t="shared" si="521"/>
        <v>12142.72</v>
      </c>
      <c r="M872" s="50">
        <f t="shared" si="522"/>
        <v>69882.720000000001</v>
      </c>
      <c r="N872" s="243">
        <f t="shared" si="517"/>
        <v>2.3294249007109658</v>
      </c>
    </row>
    <row r="873" spans="1:14" ht="25.5" x14ac:dyDescent="0.2">
      <c r="A873" s="388" t="s">
        <v>15330</v>
      </c>
      <c r="B873" s="264">
        <v>91931</v>
      </c>
      <c r="C873" s="239" t="s">
        <v>200</v>
      </c>
      <c r="D873" s="245" t="str">
        <f>IF(ISNUMBER(SEARCH("Com",B873)),VLOOKUP(B873,'COMP.BG'!$A:$N,3,FALSE),VLOOKUP(B873,SINAPI!$A:$M,2,FALSE))</f>
        <v>CABO DE COBRE FLEXÍVEL ISOLADO, 6 MM², ANTI-CHAMA 0,6/1,0 KV, PARA CIRCUITOS TERMINAIS - FORNECIMENTO E INSTALAÇÃO. AF_12/2015</v>
      </c>
      <c r="E873" s="49" t="str">
        <f>IF(ISNUMBER(SEARCH("Com",B873)),VLOOKUP(B873,'COMP.BG'!$A:$N,5,FALSE),VLOOKUP(B873,SINAPI!$A:$M,4,FALSE))</f>
        <v>M</v>
      </c>
      <c r="F873" s="50">
        <v>1000</v>
      </c>
      <c r="G873" s="292" t="str">
        <f>IF(ISNUMBER(SEARCH("COM",B873)),VLOOKUP(B873,'COMP.BG'!$A:$M,13,FALSE),VLOOKUP(B873,SINAPI!A:M,7,FALSE))</f>
        <v>9,36</v>
      </c>
      <c r="H873" s="292" t="str">
        <f>IF(ISNUMBER(SEARCH("COM",B873)),VLOOKUP(B873,'COMP.BG'!$A:$N,14,FALSE),VLOOKUP(B873,SINAPI!A:N,6,FALSE))</f>
        <v>1,54</v>
      </c>
      <c r="I873" s="50">
        <f t="shared" si="518"/>
        <v>9360</v>
      </c>
      <c r="J873" s="50">
        <f t="shared" si="519"/>
        <v>1540</v>
      </c>
      <c r="K873" s="50">
        <f t="shared" si="520"/>
        <v>10900</v>
      </c>
      <c r="L873" s="50">
        <f t="shared" si="521"/>
        <v>2292.27</v>
      </c>
      <c r="M873" s="50">
        <f t="shared" si="522"/>
        <v>13192.27</v>
      </c>
      <c r="N873" s="243">
        <f t="shared" si="517"/>
        <v>0.43974250336710208</v>
      </c>
    </row>
    <row r="874" spans="1:14" ht="25.5" x14ac:dyDescent="0.2">
      <c r="A874" s="388" t="s">
        <v>15331</v>
      </c>
      <c r="B874" s="264">
        <v>91930</v>
      </c>
      <c r="C874" s="239" t="s">
        <v>200</v>
      </c>
      <c r="D874" s="245" t="str">
        <f>IF(ISNUMBER(SEARCH("Com",B874)),VLOOKUP(B874,'COMP.BG'!$A:$N,3,FALSE),VLOOKUP(B874,SINAPI!$A:$M,2,FALSE))</f>
        <v>CABO DE COBRE FLEXÍVEL ISOLADO, 6 MM², ANTI-CHAMA 450/750 V, PARA CIRCUITOS TERMINAIS - FORNECIMENTO E INSTALAÇÃO. AF_12/2015</v>
      </c>
      <c r="E874" s="49" t="str">
        <f>IF(ISNUMBER(SEARCH("Com",B874)),VLOOKUP(B874,'COMP.BG'!$A:$N,5,FALSE),VLOOKUP(B874,SINAPI!$A:$M,4,FALSE))</f>
        <v>M</v>
      </c>
      <c r="F874" s="50">
        <v>1500</v>
      </c>
      <c r="G874" s="292" t="str">
        <f>IF(ISNUMBER(SEARCH("COM",B874)),VLOOKUP(B874,'COMP.BG'!$A:$M,13,FALSE),VLOOKUP(B874,SINAPI!A:M,7,FALSE))</f>
        <v>8,15</v>
      </c>
      <c r="H874" s="292" t="str">
        <f>IF(ISNUMBER(SEARCH("COM",B874)),VLOOKUP(B874,'COMP.BG'!$A:$N,14,FALSE),VLOOKUP(B874,SINAPI!A:N,6,FALSE))</f>
        <v>1,54</v>
      </c>
      <c r="I874" s="50">
        <f t="shared" si="518"/>
        <v>12225</v>
      </c>
      <c r="J874" s="50">
        <f t="shared" si="519"/>
        <v>2310</v>
      </c>
      <c r="K874" s="50">
        <f t="shared" si="520"/>
        <v>14535</v>
      </c>
      <c r="L874" s="50">
        <f t="shared" si="521"/>
        <v>3056.71</v>
      </c>
      <c r="M874" s="50">
        <f t="shared" si="522"/>
        <v>17591.71</v>
      </c>
      <c r="N874" s="243">
        <f t="shared" si="517"/>
        <v>0.58639056007101764</v>
      </c>
    </row>
    <row r="875" spans="1:14" ht="25.5" x14ac:dyDescent="0.2">
      <c r="A875" s="388" t="s">
        <v>18008</v>
      </c>
      <c r="B875" s="264">
        <v>92990</v>
      </c>
      <c r="C875" s="239" t="s">
        <v>200</v>
      </c>
      <c r="D875" s="245" t="str">
        <f>IF(ISNUMBER(SEARCH("Com",B875)),VLOOKUP(B875,'COMP.BG'!$A:$N,3,FALSE),VLOOKUP(B875,SINAPI!$A:$M,2,FALSE))</f>
        <v>CABO DE COBRE FLEXÍVEL ISOLADO, 70 MM², ANTI-CHAMA 0,6/1,0 KV, PARA DISTRIBUIÇÃO - FORNECIMENTO E INSTALAÇÃO. AF_12/2015</v>
      </c>
      <c r="E875" s="49" t="str">
        <f>IF(ISNUMBER(SEARCH("Com",B875)),VLOOKUP(B875,'COMP.BG'!$A:$N,5,FALSE),VLOOKUP(B875,SINAPI!$A:$M,4,FALSE))</f>
        <v>M</v>
      </c>
      <c r="F875" s="50">
        <v>40</v>
      </c>
      <c r="G875" s="292" t="str">
        <f>IF(ISNUMBER(SEARCH("COM",B875)),VLOOKUP(B875,'COMP.BG'!$A:$M,13,FALSE),VLOOKUP(B875,SINAPI!A:M,7,FALSE))</f>
        <v>76,16</v>
      </c>
      <c r="H875" s="292" t="str">
        <f>IF(ISNUMBER(SEARCH("COM",B875)),VLOOKUP(B875,'COMP.BG'!$A:$N,14,FALSE),VLOOKUP(B875,SINAPI!A:N,6,FALSE))</f>
        <v>3,15</v>
      </c>
      <c r="I875" s="50">
        <f t="shared" si="518"/>
        <v>3046.4</v>
      </c>
      <c r="J875" s="50">
        <f t="shared" si="519"/>
        <v>126</v>
      </c>
      <c r="K875" s="50">
        <f t="shared" si="520"/>
        <v>3172.4</v>
      </c>
      <c r="L875" s="50">
        <f t="shared" si="521"/>
        <v>667.16</v>
      </c>
      <c r="M875" s="50">
        <f t="shared" si="522"/>
        <v>3839.56</v>
      </c>
      <c r="N875" s="243">
        <f t="shared" si="517"/>
        <v>0.12798538282101493</v>
      </c>
    </row>
    <row r="876" spans="1:14" ht="25.5" x14ac:dyDescent="0.2">
      <c r="A876" s="388" t="s">
        <v>18009</v>
      </c>
      <c r="B876" s="264">
        <v>92992</v>
      </c>
      <c r="C876" s="239" t="s">
        <v>200</v>
      </c>
      <c r="D876" s="245" t="str">
        <f>IF(ISNUMBER(SEARCH("Com",B876)),VLOOKUP(B876,'COMP.BG'!$A:$N,3,FALSE),VLOOKUP(B876,SINAPI!$A:$M,2,FALSE))</f>
        <v>CABO DE COBRE FLEXÍVEL ISOLADO, 95 MM², ANTI-CHAMA 0,6/1,0 KV, PARA DISTRIBUIÇÃO - FORNECIMENTO E INSTALAÇÃO. AF_12/2015</v>
      </c>
      <c r="E876" s="49" t="str">
        <f>IF(ISNUMBER(SEARCH("Com",B876)),VLOOKUP(B876,'COMP.BG'!$A:$N,5,FALSE),VLOOKUP(B876,SINAPI!$A:$M,4,FALSE))</f>
        <v>M</v>
      </c>
      <c r="F876" s="50">
        <v>40</v>
      </c>
      <c r="G876" s="292" t="str">
        <f>IF(ISNUMBER(SEARCH("COM",B876)),VLOOKUP(B876,'COMP.BG'!$A:$M,13,FALSE),VLOOKUP(B876,SINAPI!A:M,7,FALSE))</f>
        <v>100,99</v>
      </c>
      <c r="H876" s="292" t="str">
        <f>IF(ISNUMBER(SEARCH("COM",B876)),VLOOKUP(B876,'COMP.BG'!$A:$N,14,FALSE),VLOOKUP(B876,SINAPI!A:N,6,FALSE))</f>
        <v>3,84</v>
      </c>
      <c r="I876" s="50">
        <f t="shared" si="518"/>
        <v>4039.6</v>
      </c>
      <c r="J876" s="50">
        <f t="shared" si="519"/>
        <v>153.6</v>
      </c>
      <c r="K876" s="50">
        <f t="shared" si="520"/>
        <v>4193.2</v>
      </c>
      <c r="L876" s="50">
        <f t="shared" si="521"/>
        <v>881.83</v>
      </c>
      <c r="M876" s="50">
        <f t="shared" si="522"/>
        <v>5075.03</v>
      </c>
      <c r="N876" s="243">
        <f t="shared" si="517"/>
        <v>0.16916773207819003</v>
      </c>
    </row>
    <row r="877" spans="1:14" ht="25.5" x14ac:dyDescent="0.2">
      <c r="A877" s="388" t="s">
        <v>18010</v>
      </c>
      <c r="B877" s="264">
        <v>98295</v>
      </c>
      <c r="C877" s="239" t="s">
        <v>200</v>
      </c>
      <c r="D877" s="245" t="str">
        <f>IF(ISNUMBER(SEARCH("Com",B877)),VLOOKUP(B877,'COMP.BG'!$A:$N,3,FALSE),VLOOKUP(B877,SINAPI!$A:$M,2,FALSE))</f>
        <v>CABO ELETRÔNICO CATEGORIA 5E, INSTALADO EM EDIFICAÇÃO INSTITUCIONAL - FORNECIMENTO E INSTALAÇÃO. AF_11/2019</v>
      </c>
      <c r="E877" s="49" t="str">
        <f>IF(ISNUMBER(SEARCH("Com",B877)),VLOOKUP(B877,'COMP.BG'!$A:$N,5,FALSE),VLOOKUP(B877,SINAPI!$A:$M,4,FALSE))</f>
        <v>M</v>
      </c>
      <c r="F877" s="50">
        <v>40</v>
      </c>
      <c r="G877" s="292" t="str">
        <f>IF(ISNUMBER(SEARCH("COM",B877)),VLOOKUP(B877,'COMP.BG'!$A:$M,13,FALSE),VLOOKUP(B877,SINAPI!A:M,7,FALSE))</f>
        <v>2,04</v>
      </c>
      <c r="H877" s="292" t="str">
        <f>IF(ISNUMBER(SEARCH("COM",B877)),VLOOKUP(B877,'COMP.BG'!$A:$N,14,FALSE),VLOOKUP(B877,SINAPI!A:N,6,FALSE))</f>
        <v>0,07</v>
      </c>
      <c r="I877" s="50">
        <f t="shared" si="518"/>
        <v>81.599999999999994</v>
      </c>
      <c r="J877" s="50">
        <f t="shared" si="519"/>
        <v>2.8</v>
      </c>
      <c r="K877" s="50">
        <f t="shared" si="520"/>
        <v>84.399999999999991</v>
      </c>
      <c r="L877" s="50">
        <f t="shared" si="521"/>
        <v>17.75</v>
      </c>
      <c r="M877" s="50">
        <f t="shared" si="522"/>
        <v>102.14999999999999</v>
      </c>
      <c r="N877" s="243">
        <f t="shared" si="517"/>
        <v>3.4050013166005144E-3</v>
      </c>
    </row>
    <row r="878" spans="1:14" ht="25.5" x14ac:dyDescent="0.2">
      <c r="A878" s="388" t="s">
        <v>18755</v>
      </c>
      <c r="B878" s="264">
        <v>98297</v>
      </c>
      <c r="C878" s="239" t="s">
        <v>200</v>
      </c>
      <c r="D878" s="245" t="str">
        <f>IF(ISNUMBER(SEARCH("Com",B878)),VLOOKUP(B878,'COMP.BG'!$A:$N,3,FALSE),VLOOKUP(B878,SINAPI!$A:$M,2,FALSE))</f>
        <v>CABO ELETRÔNICO CATEGORIA 6, INSTALADO EM EDIFICAÇÃO INSTITUCIONAL - FORNECIMENTO E INSTALAÇÃO. AF_11/2019</v>
      </c>
      <c r="E878" s="49" t="str">
        <f>IF(ISNUMBER(SEARCH("Com",B878)),VLOOKUP(B878,'COMP.BG'!$A:$N,5,FALSE),VLOOKUP(B878,SINAPI!$A:$M,4,FALSE))</f>
        <v>M</v>
      </c>
      <c r="F878" s="50">
        <v>40</v>
      </c>
      <c r="G878" s="292" t="str">
        <f>IF(ISNUMBER(SEARCH("COM",B878)),VLOOKUP(B878,'COMP.BG'!$A:$M,13,FALSE),VLOOKUP(B878,SINAPI!A:M,7,FALSE))</f>
        <v>3,09</v>
      </c>
      <c r="H878" s="292" t="str">
        <f>IF(ISNUMBER(SEARCH("COM",B878)),VLOOKUP(B878,'COMP.BG'!$A:$N,14,FALSE),VLOOKUP(B878,SINAPI!A:N,6,FALSE))</f>
        <v>0,12</v>
      </c>
      <c r="I878" s="50">
        <f t="shared" si="518"/>
        <v>123.6</v>
      </c>
      <c r="J878" s="50">
        <f t="shared" si="519"/>
        <v>4.8</v>
      </c>
      <c r="K878" s="50">
        <f t="shared" si="520"/>
        <v>128.4</v>
      </c>
      <c r="L878" s="50">
        <f t="shared" si="521"/>
        <v>27</v>
      </c>
      <c r="M878" s="50">
        <f t="shared" si="522"/>
        <v>155.4</v>
      </c>
      <c r="N878" s="243">
        <f t="shared" si="517"/>
        <v>5.1800020029341177E-3</v>
      </c>
    </row>
    <row r="879" spans="1:14" x14ac:dyDescent="0.2">
      <c r="A879" s="388" t="s">
        <v>18756</v>
      </c>
      <c r="B879" s="264" t="s">
        <v>16678</v>
      </c>
      <c r="C879" s="239" t="s">
        <v>222</v>
      </c>
      <c r="D879" s="245" t="str">
        <f>IF(ISNUMBER(SEARCH("Com",B879)),VLOOKUP(B879,'COMP.BG'!$A:$N,3,FALSE),VLOOKUP(B879,SINAPI!$A:$M,2,FALSE))</f>
        <v>CABO MANGA 4 VIAS 26AWG - FORNECIMENTO E INSTALAÇÃO</v>
      </c>
      <c r="E879" s="49" t="str">
        <f>IF(ISNUMBER(SEARCH("Com",B879)),VLOOKUP(B879,'COMP.BG'!$A:$N,5,FALSE),VLOOKUP(B879,SINAPI!$A:$M,4,FALSE))</f>
        <v>M</v>
      </c>
      <c r="F879" s="50">
        <v>40</v>
      </c>
      <c r="G879" s="292">
        <f>IF(ISNUMBER(SEARCH("COM",B879)),VLOOKUP(B879,'COMP.BG'!$A:$M,13,FALSE),VLOOKUP(B879,SINAPI!A:M,7,FALSE))</f>
        <v>2.4805000000000001</v>
      </c>
      <c r="H879" s="292">
        <f>IF(ISNUMBER(SEARCH("COM",B879)),VLOOKUP(B879,'COMP.BG'!$A:$N,14,FALSE),VLOOKUP(B879,SINAPI!A:N,6,FALSE))</f>
        <v>0.90629999999999999</v>
      </c>
      <c r="I879" s="50">
        <f t="shared" si="518"/>
        <v>99.22</v>
      </c>
      <c r="J879" s="50">
        <f t="shared" si="519"/>
        <v>36.25</v>
      </c>
      <c r="K879" s="50">
        <f t="shared" si="520"/>
        <v>135.47</v>
      </c>
      <c r="L879" s="50">
        <f t="shared" si="521"/>
        <v>28.49</v>
      </c>
      <c r="M879" s="50">
        <f t="shared" si="522"/>
        <v>163.96</v>
      </c>
      <c r="N879" s="243">
        <f t="shared" si="517"/>
        <v>5.4653354465963823E-3</v>
      </c>
    </row>
    <row r="880" spans="1:14" x14ac:dyDescent="0.2">
      <c r="A880" s="388" t="s">
        <v>18757</v>
      </c>
      <c r="B880" s="264" t="s">
        <v>17511</v>
      </c>
      <c r="C880" s="239" t="s">
        <v>222</v>
      </c>
      <c r="D880" s="245" t="str">
        <f>IF(ISNUMBER(SEARCH("Com",B880)),VLOOKUP(B880,'COMP.BG'!$A:$N,3,FALSE),VLOOKUP(B880,SINAPI!$A:$M,2,FALSE))</f>
        <v>CABO RG59, MALHA DE COBRE 95%</v>
      </c>
      <c r="E880" s="49" t="str">
        <f>IF(ISNUMBER(SEARCH("Com",B880)),VLOOKUP(B880,'COMP.BG'!$A:$N,5,FALSE),VLOOKUP(B880,SINAPI!$A:$M,4,FALSE))</f>
        <v>M</v>
      </c>
      <c r="F880" s="50">
        <v>50</v>
      </c>
      <c r="G880" s="292">
        <f>IF(ISNUMBER(SEARCH("COM",B880)),VLOOKUP(B880,'COMP.BG'!$A:$M,13,FALSE),VLOOKUP(B880,SINAPI!A:M,7,FALSE))</f>
        <v>2.2158000000000002</v>
      </c>
      <c r="H880" s="292">
        <f>IF(ISNUMBER(SEARCH("COM",B880)),VLOOKUP(B880,'COMP.BG'!$A:$N,14,FALSE),VLOOKUP(B880,SINAPI!A:N,6,FALSE))</f>
        <v>0.90629999999999999</v>
      </c>
      <c r="I880" s="50">
        <f t="shared" si="518"/>
        <v>110.79</v>
      </c>
      <c r="J880" s="50">
        <f t="shared" si="519"/>
        <v>45.32</v>
      </c>
      <c r="K880" s="50">
        <f t="shared" si="520"/>
        <v>156.11000000000001</v>
      </c>
      <c r="L880" s="50">
        <f t="shared" si="521"/>
        <v>32.83</v>
      </c>
      <c r="M880" s="50">
        <f t="shared" si="522"/>
        <v>188.94</v>
      </c>
      <c r="N880" s="243">
        <f t="shared" si="517"/>
        <v>6.2980024352276183E-3</v>
      </c>
    </row>
    <row r="881" spans="1:14" ht="25.5" x14ac:dyDescent="0.2">
      <c r="A881" s="388" t="s">
        <v>18758</v>
      </c>
      <c r="B881" s="264">
        <v>98293</v>
      </c>
      <c r="C881" s="239" t="s">
        <v>200</v>
      </c>
      <c r="D881" s="245" t="str">
        <f>IF(ISNUMBER(SEARCH("Com",B881)),VLOOKUP(B881,'COMP.BG'!$A:$N,3,FALSE),VLOOKUP(B881,SINAPI!$A:$M,2,FALSE))</f>
        <v>CABO TELEFÔNICO CI-50 10 PARES INSTALADO EM DISTRIBUIÇÃO DE EDIFICAÇÃO INSTITUCIONAL - FORNECIMENTO E INSTALAÇÃO. AF_11/2019</v>
      </c>
      <c r="E881" s="49" t="str">
        <f>IF(ISNUMBER(SEARCH("Com",B881)),VLOOKUP(B881,'COMP.BG'!$A:$N,5,FALSE),VLOOKUP(B881,SINAPI!$A:$M,4,FALSE))</f>
        <v>M</v>
      </c>
      <c r="F881" s="50">
        <v>20</v>
      </c>
      <c r="G881" s="292" t="str">
        <f>IF(ISNUMBER(SEARCH("COM",B881)),VLOOKUP(B881,'COMP.BG'!$A:$M,13,FALSE),VLOOKUP(B881,SINAPI!A:M,7,FALSE))</f>
        <v>7,52</v>
      </c>
      <c r="H881" s="292" t="str">
        <f>IF(ISNUMBER(SEARCH("COM",B881)),VLOOKUP(B881,'COMP.BG'!$A:$N,14,FALSE),VLOOKUP(B881,SINAPI!A:N,6,FALSE))</f>
        <v>1,36</v>
      </c>
      <c r="I881" s="50">
        <f t="shared" si="518"/>
        <v>150.4</v>
      </c>
      <c r="J881" s="50">
        <f t="shared" si="519"/>
        <v>27.2</v>
      </c>
      <c r="K881" s="50">
        <f t="shared" si="520"/>
        <v>177.6</v>
      </c>
      <c r="L881" s="50">
        <f t="shared" si="521"/>
        <v>37.35</v>
      </c>
      <c r="M881" s="50">
        <f t="shared" si="522"/>
        <v>214.95</v>
      </c>
      <c r="N881" s="243">
        <f t="shared" si="517"/>
        <v>7.1650027704677505E-3</v>
      </c>
    </row>
    <row r="882" spans="1:14" ht="25.5" x14ac:dyDescent="0.2">
      <c r="A882" s="388" t="s">
        <v>18759</v>
      </c>
      <c r="B882" s="291">
        <v>98268</v>
      </c>
      <c r="C882" s="407" t="s">
        <v>200</v>
      </c>
      <c r="D882" s="245" t="str">
        <f>IF(ISNUMBER(SEARCH("Com",B882)),VLOOKUP(B882,'COMP.BG'!$A:$N,3,FALSE),VLOOKUP(B882,SINAPI!$A:$M,2,FALSE))</f>
        <v>CABO TELEFÔNICO CI-50 20 PARES INSTALADO EM ENTRADA DE EDIFICAÇÃO - FORNECIMENTO E INSTALAÇÃO. AF_11/2019</v>
      </c>
      <c r="E882" s="49" t="str">
        <f>IF(ISNUMBER(SEARCH("Com",B882)),VLOOKUP(B882,'COMP.BG'!$A:$N,5,FALSE),VLOOKUP(B882,SINAPI!$A:$M,4,FALSE))</f>
        <v>M</v>
      </c>
      <c r="F882" s="50">
        <v>20</v>
      </c>
      <c r="G882" s="292" t="str">
        <f>IF(ISNUMBER(SEARCH("COM",B882)),VLOOKUP(B882,'COMP.BG'!$A:$M,13,FALSE),VLOOKUP(B882,SINAPI!A:M,7,FALSE))</f>
        <v>14,79</v>
      </c>
      <c r="H882" s="292" t="str">
        <f>IF(ISNUMBER(SEARCH("COM",B882)),VLOOKUP(B882,'COMP.BG'!$A:$N,14,FALSE),VLOOKUP(B882,SINAPI!A:N,6,FALSE))</f>
        <v>3,12</v>
      </c>
      <c r="I882" s="50">
        <f t="shared" si="518"/>
        <v>295.8</v>
      </c>
      <c r="J882" s="50">
        <f t="shared" si="519"/>
        <v>62.4</v>
      </c>
      <c r="K882" s="50">
        <f t="shared" si="520"/>
        <v>358.2</v>
      </c>
      <c r="L882" s="50">
        <f t="shared" si="521"/>
        <v>75.33</v>
      </c>
      <c r="M882" s="50">
        <f t="shared" si="522"/>
        <v>433.53</v>
      </c>
      <c r="N882" s="243">
        <f t="shared" si="517"/>
        <v>1.4451005587722186E-2</v>
      </c>
    </row>
    <row r="883" spans="1:14" ht="25.5" x14ac:dyDescent="0.2">
      <c r="A883" s="388" t="s">
        <v>18760</v>
      </c>
      <c r="B883" s="291">
        <v>98277</v>
      </c>
      <c r="C883" s="407" t="s">
        <v>200</v>
      </c>
      <c r="D883" s="245" t="str">
        <f>IF(ISNUMBER(SEARCH("Com",B883)),VLOOKUP(B883,'COMP.BG'!$A:$N,3,FALSE),VLOOKUP(B883,SINAPI!$A:$M,2,FALSE))</f>
        <v>CABO TELEFÔNICO CI-50 20 PARES INSTALADO EM PRUMADA - FORNECIMENTO E INSTALAÇÃO. AF_11/2019</v>
      </c>
      <c r="E883" s="49" t="str">
        <f>IF(ISNUMBER(SEARCH("Com",B883)),VLOOKUP(B883,'COMP.BG'!$A:$N,5,FALSE),VLOOKUP(B883,SINAPI!$A:$M,4,FALSE))</f>
        <v>M</v>
      </c>
      <c r="F883" s="50">
        <v>20</v>
      </c>
      <c r="G883" s="292" t="str">
        <f>IF(ISNUMBER(SEARCH("COM",B883)),VLOOKUP(B883,'COMP.BG'!$A:$M,13,FALSE),VLOOKUP(B883,SINAPI!A:M,7,FALSE))</f>
        <v>13,96</v>
      </c>
      <c r="H883" s="292" t="str">
        <f>IF(ISNUMBER(SEARCH("COM",B883)),VLOOKUP(B883,'COMP.BG'!$A:$N,14,FALSE),VLOOKUP(B883,SINAPI!A:N,6,FALSE))</f>
        <v>1,31</v>
      </c>
      <c r="I883" s="50">
        <f t="shared" si="518"/>
        <v>279.2</v>
      </c>
      <c r="J883" s="50">
        <f t="shared" si="519"/>
        <v>26.2</v>
      </c>
      <c r="K883" s="50">
        <f t="shared" si="520"/>
        <v>305.39999999999998</v>
      </c>
      <c r="L883" s="50">
        <f t="shared" si="521"/>
        <v>64.23</v>
      </c>
      <c r="M883" s="50">
        <f t="shared" si="522"/>
        <v>369.63</v>
      </c>
      <c r="N883" s="243">
        <f t="shared" si="517"/>
        <v>1.2321004764121865E-2</v>
      </c>
    </row>
    <row r="884" spans="1:14" ht="25.5" x14ac:dyDescent="0.2">
      <c r="A884" s="388" t="s">
        <v>18761</v>
      </c>
      <c r="B884" s="291">
        <v>98269</v>
      </c>
      <c r="C884" s="408" t="s">
        <v>200</v>
      </c>
      <c r="D884" s="245" t="str">
        <f>IF(ISNUMBER(SEARCH("Com",B884)),VLOOKUP(B884,'COMP.BG'!$A:$N,3,FALSE),VLOOKUP(B884,SINAPI!$A:$M,2,FALSE))</f>
        <v>CABO TELEFÔNICO CI-50 30 PARES INSTALADO EM ENTRADA DE EDIFICAÇÃO - FORNECIMENTO E INSTALAÇÃO. AF_11/2019</v>
      </c>
      <c r="E884" s="49" t="str">
        <f>IF(ISNUMBER(SEARCH("Com",B884)),VLOOKUP(B884,'COMP.BG'!$A:$N,5,FALSE),VLOOKUP(B884,SINAPI!$A:$M,4,FALSE))</f>
        <v>M</v>
      </c>
      <c r="F884" s="50">
        <v>20</v>
      </c>
      <c r="G884" s="292" t="str">
        <f>IF(ISNUMBER(SEARCH("COM",B884)),VLOOKUP(B884,'COMP.BG'!$A:$M,13,FALSE),VLOOKUP(B884,SINAPI!A:M,7,FALSE))</f>
        <v>19,76</v>
      </c>
      <c r="H884" s="292" t="str">
        <f>IF(ISNUMBER(SEARCH("COM",B884)),VLOOKUP(B884,'COMP.BG'!$A:$N,14,FALSE),VLOOKUP(B884,SINAPI!A:N,6,FALSE))</f>
        <v>3,44</v>
      </c>
      <c r="I884" s="50">
        <f t="shared" si="518"/>
        <v>395.2</v>
      </c>
      <c r="J884" s="50">
        <f t="shared" si="519"/>
        <v>68.8</v>
      </c>
      <c r="K884" s="50">
        <f t="shared" si="520"/>
        <v>464</v>
      </c>
      <c r="L884" s="50">
        <f t="shared" si="521"/>
        <v>97.58</v>
      </c>
      <c r="M884" s="50">
        <f t="shared" si="522"/>
        <v>561.58000000000004</v>
      </c>
      <c r="N884" s="243">
        <f t="shared" si="517"/>
        <v>1.871934057147839E-2</v>
      </c>
    </row>
    <row r="885" spans="1:14" ht="25.5" x14ac:dyDescent="0.2">
      <c r="A885" s="388" t="s">
        <v>18762</v>
      </c>
      <c r="B885" s="291">
        <v>98279</v>
      </c>
      <c r="C885" s="407" t="s">
        <v>200</v>
      </c>
      <c r="D885" s="245" t="str">
        <f>IF(ISNUMBER(SEARCH("Com",B885)),VLOOKUP(B885,'COMP.BG'!$A:$N,3,FALSE),VLOOKUP(B885,SINAPI!$A:$M,2,FALSE))</f>
        <v>CABO TELEFÔNICO CI-50 50 PARES INSTALADO EM PRUMADA - FORNECIMENTO E INSTALAÇÃO. AF_11/2019</v>
      </c>
      <c r="E885" s="49" t="str">
        <f>IF(ISNUMBER(SEARCH("Com",B885)),VLOOKUP(B885,'COMP.BG'!$A:$N,5,FALSE),VLOOKUP(B885,SINAPI!$A:$M,4,FALSE))</f>
        <v>M</v>
      </c>
      <c r="F885" s="50">
        <v>20</v>
      </c>
      <c r="G885" s="292" t="str">
        <f>IF(ISNUMBER(SEARCH("COM",B885)),VLOOKUP(B885,'COMP.BG'!$A:$M,13,FALSE),VLOOKUP(B885,SINAPI!A:M,7,FALSE))</f>
        <v>33,18</v>
      </c>
      <c r="H885" s="292" t="str">
        <f>IF(ISNUMBER(SEARCH("COM",B885)),VLOOKUP(B885,'COMP.BG'!$A:$N,14,FALSE),VLOOKUP(B885,SINAPI!A:N,6,FALSE))</f>
        <v>1,99</v>
      </c>
      <c r="I885" s="50">
        <f t="shared" si="518"/>
        <v>663.6</v>
      </c>
      <c r="J885" s="50">
        <f t="shared" si="519"/>
        <v>39.799999999999997</v>
      </c>
      <c r="K885" s="50">
        <f t="shared" si="520"/>
        <v>703.4</v>
      </c>
      <c r="L885" s="50">
        <f t="shared" si="521"/>
        <v>147.93</v>
      </c>
      <c r="M885" s="50">
        <f t="shared" si="522"/>
        <v>851.32999999999993</v>
      </c>
      <c r="N885" s="243">
        <f t="shared" si="517"/>
        <v>2.8377677639368735E-2</v>
      </c>
    </row>
    <row r="886" spans="1:14" ht="25.5" x14ac:dyDescent="0.2">
      <c r="A886" s="388" t="s">
        <v>18763</v>
      </c>
      <c r="B886" s="291">
        <v>98271</v>
      </c>
      <c r="C886" s="407" t="s">
        <v>200</v>
      </c>
      <c r="D886" s="245" t="str">
        <f>IF(ISNUMBER(SEARCH("Com",B886)),VLOOKUP(B886,'COMP.BG'!$A:$N,3,FALSE),VLOOKUP(B886,SINAPI!$A:$M,2,FALSE))</f>
        <v>CABO TELEFÔNICO CI-50 75 PARES INSTALADO EM ENTRADA DE EDIFICAÇÃO - FORNECIMENTO E INSTALAÇÃO. AF_11/2019</v>
      </c>
      <c r="E886" s="49" t="str">
        <f>IF(ISNUMBER(SEARCH("Com",B886)),VLOOKUP(B886,'COMP.BG'!$A:$N,5,FALSE),VLOOKUP(B886,SINAPI!$A:$M,4,FALSE))</f>
        <v>M</v>
      </c>
      <c r="F886" s="50">
        <v>20</v>
      </c>
      <c r="G886" s="292" t="str">
        <f>IF(ISNUMBER(SEARCH("COM",B886)),VLOOKUP(B886,'COMP.BG'!$A:$M,13,FALSE),VLOOKUP(B886,SINAPI!A:M,7,FALSE))</f>
        <v>54,63</v>
      </c>
      <c r="H886" s="292" t="str">
        <f>IF(ISNUMBER(SEARCH("COM",B886)),VLOOKUP(B886,'COMP.BG'!$A:$N,14,FALSE),VLOOKUP(B886,SINAPI!A:N,6,FALSE))</f>
        <v>4,17</v>
      </c>
      <c r="I886" s="50">
        <f t="shared" si="518"/>
        <v>1092.5999999999999</v>
      </c>
      <c r="J886" s="50">
        <f t="shared" si="519"/>
        <v>83.4</v>
      </c>
      <c r="K886" s="50">
        <f t="shared" si="520"/>
        <v>1176</v>
      </c>
      <c r="L886" s="50">
        <f t="shared" si="521"/>
        <v>247.31</v>
      </c>
      <c r="M886" s="50">
        <f t="shared" si="522"/>
        <v>1423.31</v>
      </c>
      <c r="N886" s="243">
        <f t="shared" si="517"/>
        <v>4.7443685011558288E-2</v>
      </c>
    </row>
    <row r="887" spans="1:14" ht="25.5" x14ac:dyDescent="0.2">
      <c r="A887" s="388" t="s">
        <v>18764</v>
      </c>
      <c r="B887" s="291">
        <v>98400</v>
      </c>
      <c r="C887" s="407" t="s">
        <v>200</v>
      </c>
      <c r="D887" s="245" t="str">
        <f>IF(ISNUMBER(SEARCH("Com",B887)),VLOOKUP(B887,'COMP.BG'!$A:$N,3,FALSE),VLOOKUP(B887,SINAPI!$A:$M,2,FALSE))</f>
        <v>CABO TELEFÔNICO CTP-APL-50 10 PARES INSTALADO EM ENTRADA DE EDIFICAÇÃO - FORNECIMENTO E INSTALAÇÃO. AF_11/2019</v>
      </c>
      <c r="E887" s="49" t="str">
        <f>IF(ISNUMBER(SEARCH("Com",B887)),VLOOKUP(B887,'COMP.BG'!$A:$N,5,FALSE),VLOOKUP(B887,SINAPI!$A:$M,4,FALSE))</f>
        <v>M</v>
      </c>
      <c r="F887" s="50">
        <v>20</v>
      </c>
      <c r="G887" s="292" t="str">
        <f>IF(ISNUMBER(SEARCH("COM",B887)),VLOOKUP(B887,'COMP.BG'!$A:$M,13,FALSE),VLOOKUP(B887,SINAPI!A:M,7,FALSE))</f>
        <v>10,21</v>
      </c>
      <c r="H887" s="292" t="str">
        <f>IF(ISNUMBER(SEARCH("COM",B887)),VLOOKUP(B887,'COMP.BG'!$A:$N,14,FALSE),VLOOKUP(B887,SINAPI!A:N,6,FALSE))</f>
        <v>2,77</v>
      </c>
      <c r="I887" s="50">
        <f t="shared" si="518"/>
        <v>204.2</v>
      </c>
      <c r="J887" s="50">
        <f t="shared" si="519"/>
        <v>55.4</v>
      </c>
      <c r="K887" s="50">
        <f t="shared" si="520"/>
        <v>259.59999999999997</v>
      </c>
      <c r="L887" s="50">
        <f t="shared" si="521"/>
        <v>54.59</v>
      </c>
      <c r="M887" s="50">
        <f t="shared" si="522"/>
        <v>314.18999999999994</v>
      </c>
      <c r="N887" s="243">
        <f t="shared" si="517"/>
        <v>1.0473004049561582E-2</v>
      </c>
    </row>
    <row r="888" spans="1:14" ht="12.6" customHeight="1" x14ac:dyDescent="0.2">
      <c r="A888" s="388" t="s">
        <v>18867</v>
      </c>
      <c r="B888" s="264">
        <v>98401</v>
      </c>
      <c r="C888" s="239" t="s">
        <v>200</v>
      </c>
      <c r="D888" s="245" t="str">
        <f>IF(ISNUMBER(SEARCH("Com",B888)),VLOOKUP(B888,'COMP.BG'!$A:$N,3,FALSE),VLOOKUP(B888,SINAPI!$A:$M,2,FALSE))</f>
        <v>CABO TELEFÔNICO CTP-APL-50 20 PARES INSTALADO EM ENTRADA DE EDIFICAÇÃO - FORNECIMENTO E INSTALAÇÃO. AF_11/2019</v>
      </c>
      <c r="E888" s="49" t="str">
        <f>IF(ISNUMBER(SEARCH("Com",B888)),VLOOKUP(B888,'COMP.BG'!$A:$N,5,FALSE),VLOOKUP(B888,SINAPI!$A:$M,4,FALSE))</f>
        <v>M</v>
      </c>
      <c r="F888" s="50">
        <v>20</v>
      </c>
      <c r="G888" s="292" t="str">
        <f>IF(ISNUMBER(SEARCH("COM",B888)),VLOOKUP(B888,'COMP.BG'!$A:$M,13,FALSE),VLOOKUP(B888,SINAPI!A:M,7,FALSE))</f>
        <v>17,01</v>
      </c>
      <c r="H888" s="292" t="str">
        <f>IF(ISNUMBER(SEARCH("COM",B888)),VLOOKUP(B888,'COMP.BG'!$A:$N,14,FALSE),VLOOKUP(B888,SINAPI!A:N,6,FALSE))</f>
        <v>3,12</v>
      </c>
      <c r="I888" s="50">
        <f t="shared" si="518"/>
        <v>340.2</v>
      </c>
      <c r="J888" s="50">
        <f t="shared" si="519"/>
        <v>62.4</v>
      </c>
      <c r="K888" s="50">
        <f t="shared" si="520"/>
        <v>402.59999999999997</v>
      </c>
      <c r="L888" s="50">
        <f t="shared" si="521"/>
        <v>84.67</v>
      </c>
      <c r="M888" s="50">
        <f t="shared" si="522"/>
        <v>487.27</v>
      </c>
      <c r="N888" s="243">
        <f t="shared" si="517"/>
        <v>1.6242339613704679E-2</v>
      </c>
    </row>
    <row r="889" spans="1:14" ht="25.5" x14ac:dyDescent="0.2">
      <c r="A889" s="388" t="s">
        <v>18868</v>
      </c>
      <c r="B889" s="291">
        <v>98402</v>
      </c>
      <c r="C889" s="407" t="s">
        <v>200</v>
      </c>
      <c r="D889" s="245" t="str">
        <f>IF(ISNUMBER(SEARCH("Com",B889)),VLOOKUP(B889,'COMP.BG'!$A:$N,3,FALSE),VLOOKUP(B889,SINAPI!$A:$M,2,FALSE))</f>
        <v>CABO TELEFÔNICO CTP-APL-50 30 PARES INSTALADO EM ENTRADA DE EDIFICAÇÃO - FORNECIMENTO E INSTALAÇÃO. AF_11/2019</v>
      </c>
      <c r="E889" s="49" t="str">
        <f>IF(ISNUMBER(SEARCH("Com",B889)),VLOOKUP(B889,'COMP.BG'!$A:$N,5,FALSE),VLOOKUP(B889,SINAPI!$A:$M,4,FALSE))</f>
        <v>M</v>
      </c>
      <c r="F889" s="50">
        <v>20</v>
      </c>
      <c r="G889" s="292" t="str">
        <f>IF(ISNUMBER(SEARCH("COM",B889)),VLOOKUP(B889,'COMP.BG'!$A:$M,13,FALSE),VLOOKUP(B889,SINAPI!A:M,7,FALSE))</f>
        <v>22,70</v>
      </c>
      <c r="H889" s="292" t="str">
        <f>IF(ISNUMBER(SEARCH("COM",B889)),VLOOKUP(B889,'COMP.BG'!$A:$N,14,FALSE),VLOOKUP(B889,SINAPI!A:N,6,FALSE))</f>
        <v>3,44</v>
      </c>
      <c r="I889" s="50">
        <f t="shared" si="518"/>
        <v>454</v>
      </c>
      <c r="J889" s="50">
        <f t="shared" si="519"/>
        <v>68.8</v>
      </c>
      <c r="K889" s="50">
        <f t="shared" si="520"/>
        <v>522.79999999999995</v>
      </c>
      <c r="L889" s="50">
        <f t="shared" si="521"/>
        <v>109.94</v>
      </c>
      <c r="M889" s="50">
        <f t="shared" si="522"/>
        <v>632.74</v>
      </c>
      <c r="N889" s="243">
        <f t="shared" si="517"/>
        <v>2.109134148865208E-2</v>
      </c>
    </row>
    <row r="890" spans="1:14" s="48" customFormat="1" x14ac:dyDescent="0.2">
      <c r="A890" s="366" t="s">
        <v>137</v>
      </c>
      <c r="B890" s="365"/>
      <c r="C890" s="406"/>
      <c r="D890" s="378" t="s">
        <v>138</v>
      </c>
      <c r="E890" s="365"/>
      <c r="F890" s="365"/>
      <c r="G890" s="365"/>
      <c r="H890" s="365"/>
      <c r="I890" s="365"/>
      <c r="J890" s="365"/>
      <c r="K890" s="365"/>
      <c r="L890" s="365"/>
      <c r="M890" s="365"/>
      <c r="N890" s="385"/>
    </row>
    <row r="891" spans="1:14" x14ac:dyDescent="0.2">
      <c r="A891" s="388" t="s">
        <v>17990</v>
      </c>
      <c r="B891" s="453" t="s">
        <v>17646</v>
      </c>
      <c r="C891" s="239" t="s">
        <v>222</v>
      </c>
      <c r="D891" s="245" t="str">
        <f>IF(ISNUMBER(SEARCH("Com",B891)),VLOOKUP(B891,'COMP.BG'!$A:$N,3,FALSE),VLOOKUP(B891,SINAPI!$A:$M,2,FALSE))</f>
        <v xml:space="preserve">ADAPTADOR/CONVERSOR DE TOMADA PADRÃO BRASILEIRO 2P+T </v>
      </c>
      <c r="E891" s="49" t="str">
        <f>IF(ISNUMBER(SEARCH("Com",B891)),VLOOKUP(B891,'COMP.BG'!$A:$N,5,FALSE),VLOOKUP(B891,SINAPI!$A:$M,4,FALSE))</f>
        <v>UN</v>
      </c>
      <c r="F891" s="50">
        <v>20</v>
      </c>
      <c r="G891" s="292">
        <f>IF(ISNUMBER(SEARCH("COM",B891)),VLOOKUP(B891,'COMP.BG'!$A:$M,13,FALSE),VLOOKUP(B891,SINAPI!A:M,7,FALSE))</f>
        <v>5.593</v>
      </c>
      <c r="H891" s="292">
        <f>IF(ISNUMBER(SEARCH("COM",B891)),VLOOKUP(B891,'COMP.BG'!$A:$N,14,FALSE),VLOOKUP(B891,SINAPI!A:N,6,FALSE))</f>
        <v>1.5105000000000002</v>
      </c>
      <c r="I891" s="50">
        <f t="shared" ref="I891:I914" si="523">ROUND(F891*G891,2)</f>
        <v>111.86</v>
      </c>
      <c r="J891" s="50">
        <f t="shared" ref="J891:J914" si="524">ROUND(F891*H891,2)</f>
        <v>30.21</v>
      </c>
      <c r="K891" s="50">
        <f t="shared" ref="K891:K914" si="525">I891+J891</f>
        <v>142.07</v>
      </c>
      <c r="L891" s="50">
        <f t="shared" ref="L891:L914" si="526">ROUND($L$15*K891,2)</f>
        <v>29.88</v>
      </c>
      <c r="M891" s="50">
        <f t="shared" ref="M891:M914" si="527">K891+L891</f>
        <v>171.95</v>
      </c>
      <c r="N891" s="243">
        <f t="shared" ref="N891:N914" si="528">M891/$M$996*100</f>
        <v>5.7316688829119776E-3</v>
      </c>
    </row>
    <row r="892" spans="1:14" ht="25.5" x14ac:dyDescent="0.2">
      <c r="A892" s="388" t="s">
        <v>17991</v>
      </c>
      <c r="B892" s="264">
        <v>91979</v>
      </c>
      <c r="C892" s="404" t="s">
        <v>200</v>
      </c>
      <c r="D892" s="245" t="str">
        <f>IF(ISNUMBER(SEARCH("Com",B892)),VLOOKUP(B892,'COMP.BG'!$A:$N,3,FALSE),VLOOKUP(B892,SINAPI!$A:$M,2,FALSE))</f>
        <v>INTERRUPTOR INTERMEDIÁRIO (1 MÓDULO), 10A/250V, INCLUINDO SUPORTE E PLACA - FORNECIMENTO E INSTALAÇÃO. AF_09/2017</v>
      </c>
      <c r="E892" s="49" t="str">
        <f>IF(ISNUMBER(SEARCH("Com",B892)),VLOOKUP(B892,'COMP.BG'!$A:$N,5,FALSE),VLOOKUP(B892,SINAPI!$A:$M,4,FALSE))</f>
        <v>UN</v>
      </c>
      <c r="F892" s="50">
        <v>10</v>
      </c>
      <c r="G892" s="292" t="str">
        <f>IF(ISNUMBER(SEARCH("COM",B892)),VLOOKUP(B892,'COMP.BG'!$A:$M,13,FALSE),VLOOKUP(B892,SINAPI!A:M,7,FALSE))</f>
        <v>30,99</v>
      </c>
      <c r="H892" s="292" t="str">
        <f>IF(ISNUMBER(SEARCH("COM",B892)),VLOOKUP(B892,'COMP.BG'!$A:$N,14,FALSE),VLOOKUP(B892,SINAPI!A:N,6,FALSE))</f>
        <v>13,98</v>
      </c>
      <c r="I892" s="50">
        <f t="shared" si="523"/>
        <v>309.89999999999998</v>
      </c>
      <c r="J892" s="50">
        <f t="shared" si="524"/>
        <v>139.80000000000001</v>
      </c>
      <c r="K892" s="50">
        <f t="shared" si="525"/>
        <v>449.7</v>
      </c>
      <c r="L892" s="50">
        <f t="shared" si="526"/>
        <v>94.57</v>
      </c>
      <c r="M892" s="50">
        <f t="shared" si="527"/>
        <v>544.27</v>
      </c>
      <c r="N892" s="243">
        <f t="shared" si="528"/>
        <v>1.8142340348371633E-2</v>
      </c>
    </row>
    <row r="893" spans="1:14" ht="25.5" x14ac:dyDescent="0.2">
      <c r="A893" s="388" t="s">
        <v>17992</v>
      </c>
      <c r="B893" s="264">
        <v>92029</v>
      </c>
      <c r="C893" s="404" t="s">
        <v>200</v>
      </c>
      <c r="D893" s="245" t="str">
        <f>IF(ISNUMBER(SEARCH("Com",B893)),VLOOKUP(B893,'COMP.BG'!$A:$N,3,FALSE),VLOOKUP(B893,SINAPI!$A:$M,2,FALSE))</f>
        <v>INTERRUPTOR PARALELO (1 MÓDULO) COM 1 TOMADA DE EMBUTIR 2P+T 10 A,  INCLUINDO SUPORTE E PLACA - FORNECIMENTO E INSTALAÇÃO. AF_12/2015</v>
      </c>
      <c r="E893" s="49" t="str">
        <f>IF(ISNUMBER(SEARCH("Com",B893)),VLOOKUP(B893,'COMP.BG'!$A:$N,5,FALSE),VLOOKUP(B893,SINAPI!$A:$M,4,FALSE))</f>
        <v>UN</v>
      </c>
      <c r="F893" s="50">
        <v>10</v>
      </c>
      <c r="G893" s="292" t="str">
        <f>IF(ISNUMBER(SEARCH("COM",B893)),VLOOKUP(B893,'COMP.BG'!$A:$M,13,FALSE),VLOOKUP(B893,SINAPI!A:M,7,FALSE))</f>
        <v>30,90</v>
      </c>
      <c r="H893" s="292" t="str">
        <f>IF(ISNUMBER(SEARCH("COM",B893)),VLOOKUP(B893,'COMP.BG'!$A:$N,14,FALSE),VLOOKUP(B893,SINAPI!A:N,6,FALSE))</f>
        <v>18,97</v>
      </c>
      <c r="I893" s="50">
        <f t="shared" si="523"/>
        <v>309</v>
      </c>
      <c r="J893" s="50">
        <f t="shared" si="524"/>
        <v>189.7</v>
      </c>
      <c r="K893" s="50">
        <f t="shared" si="525"/>
        <v>498.7</v>
      </c>
      <c r="L893" s="50">
        <f t="shared" si="526"/>
        <v>104.88</v>
      </c>
      <c r="M893" s="50">
        <f t="shared" si="527"/>
        <v>603.57999999999993</v>
      </c>
      <c r="N893" s="243">
        <f t="shared" si="528"/>
        <v>2.0119341112811929E-2</v>
      </c>
    </row>
    <row r="894" spans="1:14" ht="25.5" x14ac:dyDescent="0.2">
      <c r="A894" s="388" t="s">
        <v>139</v>
      </c>
      <c r="B894" s="264">
        <v>91954</v>
      </c>
      <c r="C894" s="404" t="s">
        <v>200</v>
      </c>
      <c r="D894" s="245" t="str">
        <f>IF(ISNUMBER(SEARCH("Com",B894)),VLOOKUP(B894,'COMP.BG'!$A:$N,3,FALSE),VLOOKUP(B894,SINAPI!$A:$M,2,FALSE))</f>
        <v>INTERRUPTOR PARALELO (1 MÓDULO), 10A/250V, SEM SUPORTE E SEM PLACA - FORNECIMENTO E INSTALAÇÃO. AF_12/2015</v>
      </c>
      <c r="E894" s="49" t="str">
        <f>IF(ISNUMBER(SEARCH("Com",B894)),VLOOKUP(B894,'COMP.BG'!$A:$N,5,FALSE),VLOOKUP(B894,SINAPI!$A:$M,4,FALSE))</f>
        <v>UN</v>
      </c>
      <c r="F894" s="50">
        <v>10</v>
      </c>
      <c r="G894" s="292" t="str">
        <f>IF(ISNUMBER(SEARCH("COM",B894)),VLOOKUP(B894,'COMP.BG'!$A:$M,13,FALSE),VLOOKUP(B894,SINAPI!A:M,7,FALSE))</f>
        <v>13,69</v>
      </c>
      <c r="H894" s="292" t="str">
        <f>IF(ISNUMBER(SEARCH("COM",B894)),VLOOKUP(B894,'COMP.BG'!$A:$N,14,FALSE),VLOOKUP(B894,SINAPI!A:N,6,FALSE))</f>
        <v>9,33</v>
      </c>
      <c r="I894" s="50">
        <f t="shared" si="523"/>
        <v>136.9</v>
      </c>
      <c r="J894" s="50">
        <f t="shared" si="524"/>
        <v>93.3</v>
      </c>
      <c r="K894" s="50">
        <f t="shared" si="525"/>
        <v>230.2</v>
      </c>
      <c r="L894" s="50">
        <f t="shared" si="526"/>
        <v>48.41</v>
      </c>
      <c r="M894" s="50">
        <f t="shared" si="527"/>
        <v>278.61</v>
      </c>
      <c r="N894" s="243">
        <f t="shared" si="528"/>
        <v>9.2870035909747382E-3</v>
      </c>
    </row>
    <row r="895" spans="1:14" ht="25.5" x14ac:dyDescent="0.2">
      <c r="A895" s="388" t="s">
        <v>140</v>
      </c>
      <c r="B895" s="264">
        <v>92023</v>
      </c>
      <c r="C895" s="404" t="s">
        <v>200</v>
      </c>
      <c r="D895" s="245" t="str">
        <f>IF(ISNUMBER(SEARCH("Com",B895)),VLOOKUP(B895,'COMP.BG'!$A:$N,3,FALSE),VLOOKUP(B895,SINAPI!$A:$M,2,FALSE))</f>
        <v>INTERRUPTOR SIMPLES (1 MÓDULO) COM 1 TOMADA DE EMBUTIR 2P+T 10 A,  INCLUINDO SUPORTE E PLACA - FORNECIMENTO E INSTALAÇÃO. AF_12/2015</v>
      </c>
      <c r="E895" s="49" t="str">
        <f>IF(ISNUMBER(SEARCH("Com",B895)),VLOOKUP(B895,'COMP.BG'!$A:$N,5,FALSE),VLOOKUP(B895,SINAPI!$A:$M,4,FALSE))</f>
        <v>UN</v>
      </c>
      <c r="F895" s="50">
        <v>20</v>
      </c>
      <c r="G895" s="292" t="str">
        <f>IF(ISNUMBER(SEARCH("COM",B895)),VLOOKUP(B895,'COMP.BG'!$A:$M,13,FALSE),VLOOKUP(B895,SINAPI!A:M,7,FALSE))</f>
        <v>27,54</v>
      </c>
      <c r="H895" s="292" t="str">
        <f>IF(ISNUMBER(SEARCH("COM",B895)),VLOOKUP(B895,'COMP.BG'!$A:$N,14,FALSE),VLOOKUP(B895,SINAPI!A:N,6,FALSE))</f>
        <v>16,47</v>
      </c>
      <c r="I895" s="50">
        <f t="shared" si="523"/>
        <v>550.79999999999995</v>
      </c>
      <c r="J895" s="50">
        <f t="shared" si="524"/>
        <v>329.4</v>
      </c>
      <c r="K895" s="50">
        <f t="shared" si="525"/>
        <v>880.19999999999993</v>
      </c>
      <c r="L895" s="50">
        <f t="shared" si="526"/>
        <v>185.11</v>
      </c>
      <c r="M895" s="50">
        <f t="shared" si="527"/>
        <v>1065.31</v>
      </c>
      <c r="N895" s="243">
        <f t="shared" si="528"/>
        <v>3.551034706400092E-2</v>
      </c>
    </row>
    <row r="896" spans="1:14" ht="25.5" x14ac:dyDescent="0.2">
      <c r="A896" s="388" t="s">
        <v>141</v>
      </c>
      <c r="B896" s="264">
        <v>91953</v>
      </c>
      <c r="C896" s="404" t="s">
        <v>200</v>
      </c>
      <c r="D896" s="245" t="str">
        <f>IF(ISNUMBER(SEARCH("Com",B896)),VLOOKUP(B896,'COMP.BG'!$A:$N,3,FALSE),VLOOKUP(B896,SINAPI!$A:$M,2,FALSE))</f>
        <v>INTERRUPTOR SIMPLES (1 MÓDULO), 10A/250V, INCLUINDO SUPORTE E PLACA - FORNECIMENTO E INSTALAÇÃO. AF_12/2015</v>
      </c>
      <c r="E896" s="49" t="str">
        <f>IF(ISNUMBER(SEARCH("Com",B896)),VLOOKUP(B896,'COMP.BG'!$A:$N,5,FALSE),VLOOKUP(B896,SINAPI!$A:$M,4,FALSE))</f>
        <v>UN</v>
      </c>
      <c r="F896" s="50">
        <v>20</v>
      </c>
      <c r="G896" s="292" t="str">
        <f>IF(ISNUMBER(SEARCH("COM",B896)),VLOOKUP(B896,'COMP.BG'!$A:$M,13,FALSE),VLOOKUP(B896,SINAPI!A:M,7,FALSE))</f>
        <v>15,88</v>
      </c>
      <c r="H896" s="292" t="str">
        <f>IF(ISNUMBER(SEARCH("COM",B896)),VLOOKUP(B896,'COMP.BG'!$A:$N,14,FALSE),VLOOKUP(B896,SINAPI!A:N,6,FALSE))</f>
        <v>9,00</v>
      </c>
      <c r="I896" s="50">
        <f t="shared" si="523"/>
        <v>317.60000000000002</v>
      </c>
      <c r="J896" s="50">
        <f t="shared" si="524"/>
        <v>180</v>
      </c>
      <c r="K896" s="50">
        <f t="shared" si="525"/>
        <v>497.6</v>
      </c>
      <c r="L896" s="50">
        <f t="shared" si="526"/>
        <v>104.65</v>
      </c>
      <c r="M896" s="50">
        <f t="shared" si="527"/>
        <v>602.25</v>
      </c>
      <c r="N896" s="243">
        <f t="shared" si="528"/>
        <v>2.007500776233637E-2</v>
      </c>
    </row>
    <row r="897" spans="1:14" ht="25.5" x14ac:dyDescent="0.2">
      <c r="A897" s="388" t="s">
        <v>142</v>
      </c>
      <c r="B897" s="264">
        <v>91959</v>
      </c>
      <c r="C897" s="404" t="s">
        <v>200</v>
      </c>
      <c r="D897" s="245" t="str">
        <f>IF(ISNUMBER(SEARCH("Com",B897)),VLOOKUP(B897,'COMP.BG'!$A:$N,3,FALSE),VLOOKUP(B897,SINAPI!$A:$M,2,FALSE))</f>
        <v>INTERRUPTOR SIMPLES (2 MÓDULOS), 10A/250V, INCLUINDO SUPORTE E PLACA - FORNECIMENTO E INSTALAÇÃO. AF_12/2015</v>
      </c>
      <c r="E897" s="49" t="str">
        <f>IF(ISNUMBER(SEARCH("Com",B897)),VLOOKUP(B897,'COMP.BG'!$A:$N,5,FALSE),VLOOKUP(B897,SINAPI!$A:$M,4,FALSE))</f>
        <v>UN</v>
      </c>
      <c r="F897" s="50">
        <v>20</v>
      </c>
      <c r="G897" s="292" t="str">
        <f>IF(ISNUMBER(SEARCH("COM",B897)),VLOOKUP(B897,'COMP.BG'!$A:$M,13,FALSE),VLOOKUP(B897,SINAPI!A:M,7,FALSE))</f>
        <v>25,42</v>
      </c>
      <c r="H897" s="292" t="str">
        <f>IF(ISNUMBER(SEARCH("COM",B897)),VLOOKUP(B897,'COMP.BG'!$A:$N,14,FALSE),VLOOKUP(B897,SINAPI!A:N,6,FALSE))</f>
        <v>13,98</v>
      </c>
      <c r="I897" s="50">
        <f t="shared" si="523"/>
        <v>508.4</v>
      </c>
      <c r="J897" s="50">
        <f t="shared" si="524"/>
        <v>279.60000000000002</v>
      </c>
      <c r="K897" s="50">
        <f t="shared" si="525"/>
        <v>788</v>
      </c>
      <c r="L897" s="50">
        <f t="shared" si="526"/>
        <v>165.72</v>
      </c>
      <c r="M897" s="50">
        <f t="shared" si="527"/>
        <v>953.72</v>
      </c>
      <c r="N897" s="243">
        <f t="shared" si="528"/>
        <v>3.1790678959062589E-2</v>
      </c>
    </row>
    <row r="898" spans="1:14" ht="25.5" x14ac:dyDescent="0.2">
      <c r="A898" s="388" t="s">
        <v>143</v>
      </c>
      <c r="B898" s="264">
        <v>91966</v>
      </c>
      <c r="C898" s="404" t="s">
        <v>200</v>
      </c>
      <c r="D898" s="245" t="str">
        <f>IF(ISNUMBER(SEARCH("Com",B898)),VLOOKUP(B898,'COMP.BG'!$A:$N,3,FALSE),VLOOKUP(B898,SINAPI!$A:$M,2,FALSE))</f>
        <v>INTERRUPTOR SIMPLES (3 MÓDULOS), 10A/250V, SEM SUPORTE E SEM PLACA - FORNECIMENTO E INSTALAÇÃO. AF_12/2015</v>
      </c>
      <c r="E898" s="49" t="str">
        <f>IF(ISNUMBER(SEARCH("Com",B898)),VLOOKUP(B898,'COMP.BG'!$A:$N,5,FALSE),VLOOKUP(B898,SINAPI!$A:$M,4,FALSE))</f>
        <v>UN</v>
      </c>
      <c r="F898" s="50">
        <v>10</v>
      </c>
      <c r="G898" s="292" t="str">
        <f>IF(ISNUMBER(SEARCH("COM",B898)),VLOOKUP(B898,'COMP.BG'!$A:$M,13,FALSE),VLOOKUP(B898,SINAPI!A:M,7,FALSE))</f>
        <v>29,44</v>
      </c>
      <c r="H898" s="292" t="str">
        <f>IF(ISNUMBER(SEARCH("COM",B898)),VLOOKUP(B898,'COMP.BG'!$A:$N,14,FALSE),VLOOKUP(B898,SINAPI!A:N,6,FALSE))</f>
        <v>16,76</v>
      </c>
      <c r="I898" s="50">
        <f t="shared" si="523"/>
        <v>294.39999999999998</v>
      </c>
      <c r="J898" s="50">
        <f t="shared" si="524"/>
        <v>167.6</v>
      </c>
      <c r="K898" s="50">
        <f t="shared" si="525"/>
        <v>462</v>
      </c>
      <c r="L898" s="50">
        <f t="shared" si="526"/>
        <v>97.16</v>
      </c>
      <c r="M898" s="50">
        <f t="shared" si="527"/>
        <v>559.16</v>
      </c>
      <c r="N898" s="243">
        <f t="shared" si="528"/>
        <v>1.8638673873620597E-2</v>
      </c>
    </row>
    <row r="899" spans="1:14" x14ac:dyDescent="0.2">
      <c r="A899" s="388" t="s">
        <v>144</v>
      </c>
      <c r="B899" s="453" t="s">
        <v>29065</v>
      </c>
      <c r="C899" s="239" t="s">
        <v>222</v>
      </c>
      <c r="D899" s="245" t="str">
        <f>IF(ISNUMBER(SEARCH("Com",B899)),VLOOKUP(B899,'COMP.BG'!$A:$N,3,FALSE),VLOOKUP(B899,SINAPI!$A:$M,2,FALSE))</f>
        <v>RÉGUA DE TOMADAS 2P+T/10A/250V PARA MESAS</v>
      </c>
      <c r="E899" s="49" t="str">
        <f>IF(ISNUMBER(SEARCH("Com",B899)),VLOOKUP(B899,'COMP.BG'!$A:$N,5,FALSE),VLOOKUP(B899,SINAPI!$A:$M,4,FALSE))</f>
        <v>UN</v>
      </c>
      <c r="F899" s="50">
        <v>10</v>
      </c>
      <c r="G899" s="292">
        <f>IF(ISNUMBER(SEARCH("COM",B899)),VLOOKUP(B899,'COMP.BG'!$A:$M,13,FALSE),VLOOKUP(B899,SINAPI!A:M,7,FALSE))</f>
        <v>68.975999999999999</v>
      </c>
      <c r="H899" s="292">
        <f>IF(ISNUMBER(SEARCH("COM",B899)),VLOOKUP(B899,'COMP.BG'!$A:$N,14,FALSE),VLOOKUP(B899,SINAPI!A:N,6,FALSE))</f>
        <v>3.0210000000000004</v>
      </c>
      <c r="I899" s="50">
        <f t="shared" si="523"/>
        <v>689.76</v>
      </c>
      <c r="J899" s="50">
        <f t="shared" si="524"/>
        <v>30.21</v>
      </c>
      <c r="K899" s="50">
        <f t="shared" si="525"/>
        <v>719.97</v>
      </c>
      <c r="L899" s="50">
        <f t="shared" si="526"/>
        <v>151.41</v>
      </c>
      <c r="M899" s="50">
        <f t="shared" si="527"/>
        <v>871.38</v>
      </c>
      <c r="N899" s="243">
        <f t="shared" si="528"/>
        <v>2.9046011231124394E-2</v>
      </c>
    </row>
    <row r="900" spans="1:14" ht="25.5" x14ac:dyDescent="0.2">
      <c r="A900" s="388" t="s">
        <v>15187</v>
      </c>
      <c r="B900" s="264">
        <v>91992</v>
      </c>
      <c r="C900" s="404" t="s">
        <v>200</v>
      </c>
      <c r="D900" s="245" t="str">
        <f>IF(ISNUMBER(SEARCH("Com",B900)),VLOOKUP(B900,'COMP.BG'!$A:$N,3,FALSE),VLOOKUP(B900,SINAPI!$A:$M,2,FALSE))</f>
        <v>TOMADA ALTA DE EMBUTIR (1 MÓDULO), 2P+T 10 A, INCLUINDO SUPORTE E PLACA - FORNECIMENTO E INSTALAÇÃO. AF_12/2015</v>
      </c>
      <c r="E900" s="49" t="str">
        <f>IF(ISNUMBER(SEARCH("Com",B900)),VLOOKUP(B900,'COMP.BG'!$A:$N,5,FALSE),VLOOKUP(B900,SINAPI!$A:$M,4,FALSE))</f>
        <v>UN</v>
      </c>
      <c r="F900" s="50">
        <v>10</v>
      </c>
      <c r="G900" s="292" t="str">
        <f>IF(ISNUMBER(SEARCH("COM",B900)),VLOOKUP(B900,'COMP.BG'!$A:$M,13,FALSE),VLOOKUP(B900,SINAPI!A:M,7,FALSE))</f>
        <v>20,62</v>
      </c>
      <c r="H900" s="292" t="str">
        <f>IF(ISNUMBER(SEARCH("COM",B900)),VLOOKUP(B900,'COMP.BG'!$A:$N,14,FALSE),VLOOKUP(B900,SINAPI!A:N,6,FALSE))</f>
        <v>17,20</v>
      </c>
      <c r="I900" s="50">
        <f t="shared" si="523"/>
        <v>206.2</v>
      </c>
      <c r="J900" s="50">
        <f t="shared" si="524"/>
        <v>172</v>
      </c>
      <c r="K900" s="50">
        <f t="shared" si="525"/>
        <v>378.2</v>
      </c>
      <c r="L900" s="50">
        <f t="shared" si="526"/>
        <v>79.540000000000006</v>
      </c>
      <c r="M900" s="50">
        <f t="shared" si="527"/>
        <v>457.74</v>
      </c>
      <c r="N900" s="243">
        <f t="shared" si="528"/>
        <v>1.525800589976231E-2</v>
      </c>
    </row>
    <row r="901" spans="1:14" ht="25.5" x14ac:dyDescent="0.2">
      <c r="A901" s="388" t="s">
        <v>15188</v>
      </c>
      <c r="B901" s="264">
        <v>91990</v>
      </c>
      <c r="C901" s="404" t="s">
        <v>200</v>
      </c>
      <c r="D901" s="245" t="str">
        <f>IF(ISNUMBER(SEARCH("Com",B901)),VLOOKUP(B901,'COMP.BG'!$A:$N,3,FALSE),VLOOKUP(B901,SINAPI!$A:$M,2,FALSE))</f>
        <v>TOMADA ALTA DE EMBUTIR (1 MÓDULO), 2P+T 10 A, SEM SUPORTE E SEM PLACA - FORNECIMENTO E INSTALAÇÃO. AF_12/2015</v>
      </c>
      <c r="E901" s="49" t="str">
        <f>IF(ISNUMBER(SEARCH("Com",B901)),VLOOKUP(B901,'COMP.BG'!$A:$N,5,FALSE),VLOOKUP(B901,SINAPI!$A:$M,4,FALSE))</f>
        <v>UN</v>
      </c>
      <c r="F901" s="50">
        <v>10</v>
      </c>
      <c r="G901" s="292" t="str">
        <f>IF(ISNUMBER(SEARCH("COM",B901)),VLOOKUP(B901,'COMP.BG'!$A:$M,13,FALSE),VLOOKUP(B901,SINAPI!A:M,7,FALSE))</f>
        <v>15,11</v>
      </c>
      <c r="H901" s="292" t="str">
        <f>IF(ISNUMBER(SEARCH("COM",B901)),VLOOKUP(B901,'COMP.BG'!$A:$N,14,FALSE),VLOOKUP(B901,SINAPI!A:N,6,FALSE))</f>
        <v>14,99</v>
      </c>
      <c r="I901" s="50">
        <f t="shared" si="523"/>
        <v>151.1</v>
      </c>
      <c r="J901" s="50">
        <f t="shared" si="524"/>
        <v>149.9</v>
      </c>
      <c r="K901" s="50">
        <f t="shared" si="525"/>
        <v>301</v>
      </c>
      <c r="L901" s="50">
        <f t="shared" si="526"/>
        <v>63.3</v>
      </c>
      <c r="M901" s="50">
        <f t="shared" si="527"/>
        <v>364.3</v>
      </c>
      <c r="N901" s="243">
        <f t="shared" si="528"/>
        <v>1.2143338028757394E-2</v>
      </c>
    </row>
    <row r="902" spans="1:14" ht="25.5" x14ac:dyDescent="0.2">
      <c r="A902" s="388" t="s">
        <v>15189</v>
      </c>
      <c r="B902" s="264">
        <v>91993</v>
      </c>
      <c r="C902" s="404" t="s">
        <v>200</v>
      </c>
      <c r="D902" s="245" t="str">
        <f>IF(ISNUMBER(SEARCH("Com",B902)),VLOOKUP(B902,'COMP.BG'!$A:$N,3,FALSE),VLOOKUP(B902,SINAPI!$A:$M,2,FALSE))</f>
        <v>TOMADA ALTA DE EMBUTIR (1 MÓDULO), 2P+T 20 A, INCLUINDO SUPORTE E PLACA - FORNECIMENTO E INSTALAÇÃO. AF_12/2015</v>
      </c>
      <c r="E902" s="49" t="str">
        <f>IF(ISNUMBER(SEARCH("Com",B902)),VLOOKUP(B902,'COMP.BG'!$A:$N,5,FALSE),VLOOKUP(B902,SINAPI!$A:$M,4,FALSE))</f>
        <v>UN</v>
      </c>
      <c r="F902" s="50">
        <v>10</v>
      </c>
      <c r="G902" s="292" t="str">
        <f>IF(ISNUMBER(SEARCH("COM",B902)),VLOOKUP(B902,'COMP.BG'!$A:$M,13,FALSE),VLOOKUP(B902,SINAPI!A:M,7,FALSE))</f>
        <v>22,94</v>
      </c>
      <c r="H902" s="292" t="str">
        <f>IF(ISNUMBER(SEARCH("COM",B902)),VLOOKUP(B902,'COMP.BG'!$A:$N,14,FALSE),VLOOKUP(B902,SINAPI!A:N,6,FALSE))</f>
        <v>17,19</v>
      </c>
      <c r="I902" s="50">
        <f t="shared" si="523"/>
        <v>229.4</v>
      </c>
      <c r="J902" s="50">
        <f t="shared" si="524"/>
        <v>171.9</v>
      </c>
      <c r="K902" s="50">
        <f t="shared" si="525"/>
        <v>401.3</v>
      </c>
      <c r="L902" s="50">
        <f t="shared" si="526"/>
        <v>84.39</v>
      </c>
      <c r="M902" s="50">
        <f t="shared" si="527"/>
        <v>485.69</v>
      </c>
      <c r="N902" s="243">
        <f t="shared" si="528"/>
        <v>1.618967292667356E-2</v>
      </c>
    </row>
    <row r="903" spans="1:14" ht="25.5" x14ac:dyDescent="0.2">
      <c r="A903" s="388" t="s">
        <v>15190</v>
      </c>
      <c r="B903" s="264">
        <v>91991</v>
      </c>
      <c r="C903" s="404" t="s">
        <v>200</v>
      </c>
      <c r="D903" s="245" t="str">
        <f>IF(ISNUMBER(SEARCH("Com",B903)),VLOOKUP(B903,'COMP.BG'!$A:$N,3,FALSE),VLOOKUP(B903,SINAPI!$A:$M,2,FALSE))</f>
        <v>TOMADA ALTA DE EMBUTIR (1 MÓDULO), 2P+T 20 A, SEM SUPORTE E SEM PLACA - FORNECIMENTO E INSTALAÇÃO. AF_12/2015</v>
      </c>
      <c r="E903" s="49" t="str">
        <f>IF(ISNUMBER(SEARCH("Com",B903)),VLOOKUP(B903,'COMP.BG'!$A:$N,5,FALSE),VLOOKUP(B903,SINAPI!$A:$M,4,FALSE))</f>
        <v>UN</v>
      </c>
      <c r="F903" s="50">
        <v>10</v>
      </c>
      <c r="G903" s="292" t="str">
        <f>IF(ISNUMBER(SEARCH("COM",B903)),VLOOKUP(B903,'COMP.BG'!$A:$M,13,FALSE),VLOOKUP(B903,SINAPI!A:M,7,FALSE))</f>
        <v>17,42</v>
      </c>
      <c r="H903" s="292" t="str">
        <f>IF(ISNUMBER(SEARCH("COM",B903)),VLOOKUP(B903,'COMP.BG'!$A:$N,14,FALSE),VLOOKUP(B903,SINAPI!A:N,6,FALSE))</f>
        <v>14,99</v>
      </c>
      <c r="I903" s="50">
        <f t="shared" si="523"/>
        <v>174.2</v>
      </c>
      <c r="J903" s="50">
        <f t="shared" si="524"/>
        <v>149.9</v>
      </c>
      <c r="K903" s="50">
        <f t="shared" si="525"/>
        <v>324.10000000000002</v>
      </c>
      <c r="L903" s="50">
        <f t="shared" si="526"/>
        <v>68.16</v>
      </c>
      <c r="M903" s="50">
        <f t="shared" si="527"/>
        <v>392.26</v>
      </c>
      <c r="N903" s="243">
        <f t="shared" si="528"/>
        <v>1.3075338389130865E-2</v>
      </c>
    </row>
    <row r="904" spans="1:14" ht="25.5" x14ac:dyDescent="0.2">
      <c r="A904" s="388" t="s">
        <v>15191</v>
      </c>
      <c r="B904" s="264">
        <v>92000</v>
      </c>
      <c r="C904" s="404" t="s">
        <v>200</v>
      </c>
      <c r="D904" s="245" t="str">
        <f>IF(ISNUMBER(SEARCH("Com",B904)),VLOOKUP(B904,'COMP.BG'!$A:$N,3,FALSE),VLOOKUP(B904,SINAPI!$A:$M,2,FALSE))</f>
        <v>TOMADA BAIXA DE EMBUTIR (1 MÓDULO), 2P+T 10 A, INCLUINDO SUPORTE E PLACA - FORNECIMENTO E INSTALAÇÃO. AF_12/2015</v>
      </c>
      <c r="E904" s="49" t="str">
        <f>IF(ISNUMBER(SEARCH("Com",B904)),VLOOKUP(B904,'COMP.BG'!$A:$N,5,FALSE),VLOOKUP(B904,SINAPI!$A:$M,4,FALSE))</f>
        <v>UN</v>
      </c>
      <c r="F904" s="50">
        <v>25</v>
      </c>
      <c r="G904" s="292" t="str">
        <f>IF(ISNUMBER(SEARCH("COM",B904)),VLOOKUP(B904,'COMP.BG'!$A:$M,13,FALSE),VLOOKUP(B904,SINAPI!A:M,7,FALSE))</f>
        <v>17,01</v>
      </c>
      <c r="H904" s="292" t="str">
        <f>IF(ISNUMBER(SEARCH("COM",B904)),VLOOKUP(B904,'COMP.BG'!$A:$N,14,FALSE),VLOOKUP(B904,SINAPI!A:N,6,FALSE))</f>
        <v>9,30</v>
      </c>
      <c r="I904" s="50">
        <f t="shared" si="523"/>
        <v>425.25</v>
      </c>
      <c r="J904" s="50">
        <f t="shared" si="524"/>
        <v>232.5</v>
      </c>
      <c r="K904" s="50">
        <f t="shared" si="525"/>
        <v>657.75</v>
      </c>
      <c r="L904" s="50">
        <f t="shared" si="526"/>
        <v>138.32</v>
      </c>
      <c r="M904" s="50">
        <f t="shared" si="527"/>
        <v>796.06999999999994</v>
      </c>
      <c r="N904" s="243">
        <f t="shared" si="528"/>
        <v>2.6535676927128455E-2</v>
      </c>
    </row>
    <row r="905" spans="1:14" ht="25.5" x14ac:dyDescent="0.2">
      <c r="A905" s="388" t="s">
        <v>15192</v>
      </c>
      <c r="B905" s="264">
        <v>91998</v>
      </c>
      <c r="C905" s="404" t="s">
        <v>200</v>
      </c>
      <c r="D905" s="245" t="str">
        <f>IF(ISNUMBER(SEARCH("Com",B905)),VLOOKUP(B905,'COMP.BG'!$A:$N,3,FALSE),VLOOKUP(B905,SINAPI!$A:$M,2,FALSE))</f>
        <v>TOMADA BAIXA DE EMBUTIR (1 MÓDULO), 2P+T 10 A, SEM SUPORTE E SEM PLACA - FORNECIMENTO E INSTALAÇÃO. AF_12/2015</v>
      </c>
      <c r="E905" s="49" t="str">
        <f>IF(ISNUMBER(SEARCH("Com",B905)),VLOOKUP(B905,'COMP.BG'!$A:$N,5,FALSE),VLOOKUP(B905,SINAPI!$A:$M,4,FALSE))</f>
        <v>UN</v>
      </c>
      <c r="F905" s="50">
        <v>25</v>
      </c>
      <c r="G905" s="292" t="str">
        <f>IF(ISNUMBER(SEARCH("COM",B905)),VLOOKUP(B905,'COMP.BG'!$A:$M,13,FALSE),VLOOKUP(B905,SINAPI!A:M,7,FALSE))</f>
        <v>11,49</v>
      </c>
      <c r="H905" s="292" t="str">
        <f>IF(ISNUMBER(SEARCH("COM",B905)),VLOOKUP(B905,'COMP.BG'!$A:$N,14,FALSE),VLOOKUP(B905,SINAPI!A:N,6,FALSE))</f>
        <v>7,10</v>
      </c>
      <c r="I905" s="50">
        <f t="shared" si="523"/>
        <v>287.25</v>
      </c>
      <c r="J905" s="50">
        <f t="shared" si="524"/>
        <v>177.5</v>
      </c>
      <c r="K905" s="50">
        <f t="shared" si="525"/>
        <v>464.75</v>
      </c>
      <c r="L905" s="50">
        <f t="shared" si="526"/>
        <v>97.74</v>
      </c>
      <c r="M905" s="50">
        <f t="shared" si="527"/>
        <v>562.49</v>
      </c>
      <c r="N905" s="243">
        <f t="shared" si="528"/>
        <v>1.8749673916540616E-2</v>
      </c>
    </row>
    <row r="906" spans="1:14" ht="25.5" x14ac:dyDescent="0.2">
      <c r="A906" s="388" t="s">
        <v>15193</v>
      </c>
      <c r="B906" s="264">
        <v>92001</v>
      </c>
      <c r="C906" s="404" t="s">
        <v>200</v>
      </c>
      <c r="D906" s="245" t="str">
        <f>IF(ISNUMBER(SEARCH("Com",B906)),VLOOKUP(B906,'COMP.BG'!$A:$N,3,FALSE),VLOOKUP(B906,SINAPI!$A:$M,2,FALSE))</f>
        <v>TOMADA BAIXA DE EMBUTIR (1 MÓDULO), 2P+T 20 A, INCLUINDO SUPORTE E PLACA - FORNECIMENTO E INSTALAÇÃO. AF_12/2015</v>
      </c>
      <c r="E906" s="49" t="str">
        <f>IF(ISNUMBER(SEARCH("Com",B906)),VLOOKUP(B906,'COMP.BG'!$A:$N,5,FALSE),VLOOKUP(B906,SINAPI!$A:$M,4,FALSE))</f>
        <v>UN</v>
      </c>
      <c r="F906" s="50">
        <v>25</v>
      </c>
      <c r="G906" s="292" t="str">
        <f>IF(ISNUMBER(SEARCH("COM",B906)),VLOOKUP(B906,'COMP.BG'!$A:$M,13,FALSE),VLOOKUP(B906,SINAPI!A:M,7,FALSE))</f>
        <v>19,32</v>
      </c>
      <c r="H906" s="292" t="str">
        <f>IF(ISNUMBER(SEARCH("COM",B906)),VLOOKUP(B906,'COMP.BG'!$A:$N,14,FALSE),VLOOKUP(B906,SINAPI!A:N,6,FALSE))</f>
        <v>9,30</v>
      </c>
      <c r="I906" s="50">
        <f t="shared" si="523"/>
        <v>483</v>
      </c>
      <c r="J906" s="50">
        <f t="shared" si="524"/>
        <v>232.5</v>
      </c>
      <c r="K906" s="50">
        <f t="shared" si="525"/>
        <v>715.5</v>
      </c>
      <c r="L906" s="50">
        <f t="shared" si="526"/>
        <v>150.47</v>
      </c>
      <c r="M906" s="50">
        <f t="shared" si="527"/>
        <v>865.97</v>
      </c>
      <c r="N906" s="243">
        <f t="shared" si="528"/>
        <v>2.8865677828062146E-2</v>
      </c>
    </row>
    <row r="907" spans="1:14" ht="25.5" x14ac:dyDescent="0.2">
      <c r="A907" s="388" t="s">
        <v>15194</v>
      </c>
      <c r="B907" s="264">
        <v>91999</v>
      </c>
      <c r="C907" s="404" t="s">
        <v>200</v>
      </c>
      <c r="D907" s="245" t="str">
        <f>IF(ISNUMBER(SEARCH("Com",B907)),VLOOKUP(B907,'COMP.BG'!$A:$N,3,FALSE),VLOOKUP(B907,SINAPI!$A:$M,2,FALSE))</f>
        <v>TOMADA BAIXA DE EMBUTIR (1 MÓDULO), 2P+T 20 A, SEM SUPORTE E SEM PLACA - FORNECIMENTO E INSTALAÇÃO. AF_12/2015</v>
      </c>
      <c r="E907" s="49" t="str">
        <f>IF(ISNUMBER(SEARCH("Com",B907)),VLOOKUP(B907,'COMP.BG'!$A:$N,5,FALSE),VLOOKUP(B907,SINAPI!$A:$M,4,FALSE))</f>
        <v>UN</v>
      </c>
      <c r="F907" s="50">
        <v>25</v>
      </c>
      <c r="G907" s="292" t="str">
        <f>IF(ISNUMBER(SEARCH("COM",B907)),VLOOKUP(B907,'COMP.BG'!$A:$M,13,FALSE),VLOOKUP(B907,SINAPI!A:M,7,FALSE))</f>
        <v>13,80</v>
      </c>
      <c r="H907" s="292" t="str">
        <f>IF(ISNUMBER(SEARCH("COM",B907)),VLOOKUP(B907,'COMP.BG'!$A:$N,14,FALSE),VLOOKUP(B907,SINAPI!A:N,6,FALSE))</f>
        <v>7,10</v>
      </c>
      <c r="I907" s="50">
        <f t="shared" si="523"/>
        <v>345</v>
      </c>
      <c r="J907" s="50">
        <f t="shared" si="524"/>
        <v>177.5</v>
      </c>
      <c r="K907" s="50">
        <f t="shared" si="525"/>
        <v>522.5</v>
      </c>
      <c r="L907" s="50">
        <f t="shared" si="526"/>
        <v>109.88</v>
      </c>
      <c r="M907" s="50">
        <f t="shared" si="527"/>
        <v>632.38</v>
      </c>
      <c r="N907" s="243">
        <f t="shared" si="528"/>
        <v>2.1079341484012078E-2</v>
      </c>
    </row>
    <row r="908" spans="1:14" x14ac:dyDescent="0.2">
      <c r="A908" s="388" t="s">
        <v>15195</v>
      </c>
      <c r="B908" s="264">
        <v>98307</v>
      </c>
      <c r="C908" s="404" t="s">
        <v>200</v>
      </c>
      <c r="D908" s="245" t="str">
        <f>IF(ISNUMBER(SEARCH("Com",B908)),VLOOKUP(B908,'COMP.BG'!$A:$N,3,FALSE),VLOOKUP(B908,SINAPI!$A:$M,2,FALSE))</f>
        <v>TOMADA DE REDE RJ45 - FORNECIMENTO E INSTALAÇÃO. AF_11/2019</v>
      </c>
      <c r="E908" s="49" t="str">
        <f>IF(ISNUMBER(SEARCH("Com",B908)),VLOOKUP(B908,'COMP.BG'!$A:$N,5,FALSE),VLOOKUP(B908,SINAPI!$A:$M,4,FALSE))</f>
        <v>UN</v>
      </c>
      <c r="F908" s="50">
        <v>30</v>
      </c>
      <c r="G908" s="292" t="str">
        <f>IF(ISNUMBER(SEARCH("COM",B908)),VLOOKUP(B908,'COMP.BG'!$A:$M,13,FALSE),VLOOKUP(B908,SINAPI!A:M,7,FALSE))</f>
        <v>40,59</v>
      </c>
      <c r="H908" s="292" t="str">
        <f>IF(ISNUMBER(SEARCH("COM",B908)),VLOOKUP(B908,'COMP.BG'!$A:$N,14,FALSE),VLOOKUP(B908,SINAPI!A:N,6,FALSE))</f>
        <v>6,21</v>
      </c>
      <c r="I908" s="50">
        <f t="shared" si="523"/>
        <v>1217.7</v>
      </c>
      <c r="J908" s="50">
        <f t="shared" si="524"/>
        <v>186.3</v>
      </c>
      <c r="K908" s="50">
        <f t="shared" si="525"/>
        <v>1404</v>
      </c>
      <c r="L908" s="50">
        <f t="shared" si="526"/>
        <v>295.26</v>
      </c>
      <c r="M908" s="50">
        <f t="shared" si="527"/>
        <v>1699.26</v>
      </c>
      <c r="N908" s="243">
        <f t="shared" si="528"/>
        <v>5.66420219015819E-2</v>
      </c>
    </row>
    <row r="909" spans="1:14" ht="25.5" x14ac:dyDescent="0.2">
      <c r="A909" s="388" t="s">
        <v>17993</v>
      </c>
      <c r="B909" s="264">
        <v>91996</v>
      </c>
      <c r="C909" s="404" t="s">
        <v>200</v>
      </c>
      <c r="D909" s="245" t="str">
        <f>IF(ISNUMBER(SEARCH("Com",B909)),VLOOKUP(B909,'COMP.BG'!$A:$N,3,FALSE),VLOOKUP(B909,SINAPI!$A:$M,2,FALSE))</f>
        <v>TOMADA MÉDIA DE EMBUTIR (1 MÓDULO), 2P+T 10 A, INCLUINDO SUPORTE E PLACA - FORNECIMENTO E INSTALAÇÃO. AF_12/2015</v>
      </c>
      <c r="E909" s="49" t="str">
        <f>IF(ISNUMBER(SEARCH("Com",B909)),VLOOKUP(B909,'COMP.BG'!$A:$N,5,FALSE),VLOOKUP(B909,SINAPI!$A:$M,4,FALSE))</f>
        <v>UN</v>
      </c>
      <c r="F909" s="50">
        <v>30</v>
      </c>
      <c r="G909" s="292" t="str">
        <f>IF(ISNUMBER(SEARCH("COM",B909)),VLOOKUP(B909,'COMP.BG'!$A:$M,13,FALSE),VLOOKUP(B909,SINAPI!A:M,7,FALSE))</f>
        <v>18,01</v>
      </c>
      <c r="H909" s="292" t="str">
        <f>IF(ISNUMBER(SEARCH("COM",B909)),VLOOKUP(B909,'COMP.BG'!$A:$N,14,FALSE),VLOOKUP(B909,SINAPI!A:N,6,FALSE))</f>
        <v>11,53</v>
      </c>
      <c r="I909" s="50">
        <f t="shared" si="523"/>
        <v>540.29999999999995</v>
      </c>
      <c r="J909" s="50">
        <f t="shared" si="524"/>
        <v>345.9</v>
      </c>
      <c r="K909" s="50">
        <f t="shared" si="525"/>
        <v>886.19999999999993</v>
      </c>
      <c r="L909" s="50">
        <f t="shared" si="526"/>
        <v>186.37</v>
      </c>
      <c r="M909" s="50">
        <f t="shared" si="527"/>
        <v>1072.57</v>
      </c>
      <c r="N909" s="243">
        <f t="shared" si="528"/>
        <v>3.5752347157574298E-2</v>
      </c>
    </row>
    <row r="910" spans="1:14" ht="25.5" x14ac:dyDescent="0.2">
      <c r="A910" s="388" t="s">
        <v>17994</v>
      </c>
      <c r="B910" s="264">
        <v>91994</v>
      </c>
      <c r="C910" s="404" t="s">
        <v>200</v>
      </c>
      <c r="D910" s="245" t="str">
        <f>IF(ISNUMBER(SEARCH("Com",B910)),VLOOKUP(B910,'COMP.BG'!$A:$N,3,FALSE),VLOOKUP(B910,SINAPI!$A:$M,2,FALSE))</f>
        <v>TOMADA MÉDIA DE EMBUTIR (1 MÓDULO), 2P+T 10 A, SEM SUPORTE E SEM PLACA - FORNECIMENTO E INSTALAÇÃO. AF_12/2015</v>
      </c>
      <c r="E910" s="49" t="str">
        <f>IF(ISNUMBER(SEARCH("Com",B910)),VLOOKUP(B910,'COMP.BG'!$A:$N,5,FALSE),VLOOKUP(B910,SINAPI!$A:$M,4,FALSE))</f>
        <v>UN</v>
      </c>
      <c r="F910" s="50">
        <v>30</v>
      </c>
      <c r="G910" s="292" t="str">
        <f>IF(ISNUMBER(SEARCH("COM",B910)),VLOOKUP(B910,'COMP.BG'!$A:$M,13,FALSE),VLOOKUP(B910,SINAPI!A:M,7,FALSE))</f>
        <v>12,49</v>
      </c>
      <c r="H910" s="292" t="str">
        <f>IF(ISNUMBER(SEARCH("COM",B910)),VLOOKUP(B910,'COMP.BG'!$A:$N,14,FALSE),VLOOKUP(B910,SINAPI!A:N,6,FALSE))</f>
        <v>9,33</v>
      </c>
      <c r="I910" s="50">
        <f t="shared" si="523"/>
        <v>374.7</v>
      </c>
      <c r="J910" s="50">
        <f t="shared" si="524"/>
        <v>279.89999999999998</v>
      </c>
      <c r="K910" s="50">
        <f t="shared" si="525"/>
        <v>654.59999999999991</v>
      </c>
      <c r="L910" s="50">
        <f t="shared" si="526"/>
        <v>137.66</v>
      </c>
      <c r="M910" s="50">
        <f t="shared" si="527"/>
        <v>792.25999999999988</v>
      </c>
      <c r="N910" s="243">
        <f t="shared" si="528"/>
        <v>2.6408676878021769E-2</v>
      </c>
    </row>
    <row r="911" spans="1:14" ht="25.5" x14ac:dyDescent="0.2">
      <c r="A911" s="388" t="s">
        <v>17995</v>
      </c>
      <c r="B911" s="264">
        <v>91997</v>
      </c>
      <c r="C911" s="404" t="s">
        <v>200</v>
      </c>
      <c r="D911" s="245" t="str">
        <f>IF(ISNUMBER(SEARCH("Com",B911)),VLOOKUP(B911,'COMP.BG'!$A:$N,3,FALSE),VLOOKUP(B911,SINAPI!$A:$M,2,FALSE))</f>
        <v>TOMADA MÉDIA DE EMBUTIR (1 MÓDULO), 2P+T 20 A, INCLUINDO SUPORTE E PLACA - FORNECIMENTO E INSTALAÇÃO. AF_12/2015</v>
      </c>
      <c r="E911" s="49" t="str">
        <f>IF(ISNUMBER(SEARCH("Com",B911)),VLOOKUP(B911,'COMP.BG'!$A:$N,5,FALSE),VLOOKUP(B911,SINAPI!$A:$M,4,FALSE))</f>
        <v>UN</v>
      </c>
      <c r="F911" s="50">
        <v>30</v>
      </c>
      <c r="G911" s="292" t="str">
        <f>IF(ISNUMBER(SEARCH("COM",B911)),VLOOKUP(B911,'COMP.BG'!$A:$M,13,FALSE),VLOOKUP(B911,SINAPI!A:M,7,FALSE))</f>
        <v>20,32</v>
      </c>
      <c r="H911" s="292" t="str">
        <f>IF(ISNUMBER(SEARCH("COM",B911)),VLOOKUP(B911,'COMP.BG'!$A:$N,14,FALSE),VLOOKUP(B911,SINAPI!A:N,6,FALSE))</f>
        <v>11,53</v>
      </c>
      <c r="I911" s="50">
        <f t="shared" si="523"/>
        <v>609.6</v>
      </c>
      <c r="J911" s="50">
        <f t="shared" si="524"/>
        <v>345.9</v>
      </c>
      <c r="K911" s="50">
        <f t="shared" si="525"/>
        <v>955.5</v>
      </c>
      <c r="L911" s="50">
        <f t="shared" si="526"/>
        <v>200.94</v>
      </c>
      <c r="M911" s="50">
        <f t="shared" si="527"/>
        <v>1156.44</v>
      </c>
      <c r="N911" s="243">
        <f t="shared" si="528"/>
        <v>3.8548014905232499E-2</v>
      </c>
    </row>
    <row r="912" spans="1:14" ht="25.5" x14ac:dyDescent="0.2">
      <c r="A912" s="388" t="s">
        <v>17996</v>
      </c>
      <c r="B912" s="264">
        <v>91995</v>
      </c>
      <c r="C912" s="404" t="s">
        <v>200</v>
      </c>
      <c r="D912" s="245" t="str">
        <f>IF(ISNUMBER(SEARCH("Com",B912)),VLOOKUP(B912,'COMP.BG'!$A:$N,3,FALSE),VLOOKUP(B912,SINAPI!$A:$M,2,FALSE))</f>
        <v>TOMADA MÉDIA DE EMBUTIR (1 MÓDULO), 2P+T 20 A, SEM SUPORTE E SEM PLACA - FORNECIMENTO E INSTALAÇÃO. AF_12/2015</v>
      </c>
      <c r="E912" s="49" t="str">
        <f>IF(ISNUMBER(SEARCH("Com",B912)),VLOOKUP(B912,'COMP.BG'!$A:$N,5,FALSE),VLOOKUP(B912,SINAPI!$A:$M,4,FALSE))</f>
        <v>UN</v>
      </c>
      <c r="F912" s="50">
        <v>30</v>
      </c>
      <c r="G912" s="292" t="str">
        <f>IF(ISNUMBER(SEARCH("COM",B912)),VLOOKUP(B912,'COMP.BG'!$A:$M,13,FALSE),VLOOKUP(B912,SINAPI!A:M,7,FALSE))</f>
        <v>14,81</v>
      </c>
      <c r="H912" s="292" t="str">
        <f>IF(ISNUMBER(SEARCH("COM",B912)),VLOOKUP(B912,'COMP.BG'!$A:$N,14,FALSE),VLOOKUP(B912,SINAPI!A:N,6,FALSE))</f>
        <v>9,32</v>
      </c>
      <c r="I912" s="50">
        <f t="shared" si="523"/>
        <v>444.3</v>
      </c>
      <c r="J912" s="50">
        <f t="shared" si="524"/>
        <v>279.60000000000002</v>
      </c>
      <c r="K912" s="50">
        <f t="shared" si="525"/>
        <v>723.90000000000009</v>
      </c>
      <c r="L912" s="50">
        <f t="shared" si="526"/>
        <v>152.24</v>
      </c>
      <c r="M912" s="50">
        <f t="shared" si="527"/>
        <v>876.1400000000001</v>
      </c>
      <c r="N912" s="243">
        <f t="shared" si="528"/>
        <v>2.9204677959142198E-2</v>
      </c>
    </row>
    <row r="913" spans="1:14" x14ac:dyDescent="0.2">
      <c r="A913" s="388" t="s">
        <v>17997</v>
      </c>
      <c r="B913" s="264">
        <v>98308</v>
      </c>
      <c r="C913" s="404" t="s">
        <v>200</v>
      </c>
      <c r="D913" s="245" t="str">
        <f>IF(ISNUMBER(SEARCH("Com",B913)),VLOOKUP(B913,'COMP.BG'!$A:$N,3,FALSE),VLOOKUP(B913,SINAPI!$A:$M,2,FALSE))</f>
        <v>TOMADA PARA TELEFONE RJ11 - FORNECIMENTO E INSTALAÇÃO. AF_11/2019</v>
      </c>
      <c r="E913" s="49" t="str">
        <f>IF(ISNUMBER(SEARCH("Com",B913)),VLOOKUP(B913,'COMP.BG'!$A:$N,5,FALSE),VLOOKUP(B913,SINAPI!$A:$M,4,FALSE))</f>
        <v>UN</v>
      </c>
      <c r="F913" s="50">
        <v>10</v>
      </c>
      <c r="G913" s="292" t="str">
        <f>IF(ISNUMBER(SEARCH("COM",B913)),VLOOKUP(B913,'COMP.BG'!$A:$M,13,FALSE),VLOOKUP(B913,SINAPI!A:M,7,FALSE))</f>
        <v>24,24</v>
      </c>
      <c r="H913" s="292" t="str">
        <f>IF(ISNUMBER(SEARCH("COM",B913)),VLOOKUP(B913,'COMP.BG'!$A:$N,14,FALSE),VLOOKUP(B913,SINAPI!A:N,6,FALSE))</f>
        <v>6,21</v>
      </c>
      <c r="I913" s="50">
        <f t="shared" si="523"/>
        <v>242.4</v>
      </c>
      <c r="J913" s="50">
        <f t="shared" si="524"/>
        <v>62.1</v>
      </c>
      <c r="K913" s="50">
        <f t="shared" si="525"/>
        <v>304.5</v>
      </c>
      <c r="L913" s="50">
        <f t="shared" si="526"/>
        <v>64.040000000000006</v>
      </c>
      <c r="M913" s="50">
        <f t="shared" si="527"/>
        <v>368.54</v>
      </c>
      <c r="N913" s="243">
        <f t="shared" si="528"/>
        <v>1.2284671416739636E-2</v>
      </c>
    </row>
    <row r="914" spans="1:14" x14ac:dyDescent="0.2">
      <c r="A914" s="388" t="s">
        <v>17998</v>
      </c>
      <c r="B914" s="453" t="s">
        <v>17645</v>
      </c>
      <c r="C914" s="404" t="s">
        <v>222</v>
      </c>
      <c r="D914" s="245" t="str">
        <f>IF(ISNUMBER(SEARCH("Com",B914)),VLOOKUP(B914,'COMP.BG'!$A:$N,3,FALSE),VLOOKUP(B914,SINAPI!$A:$M,2,FALSE))</f>
        <v>TOMADA RJ 45  CAT. 6E PADRÃO AMP OU FURUKAWA C/ ESPELHO</v>
      </c>
      <c r="E914" s="49" t="str">
        <f>IF(ISNUMBER(SEARCH("Com",B914)),VLOOKUP(B914,'COMP.BG'!$A:$N,5,FALSE),VLOOKUP(B914,SINAPI!$A:$M,4,FALSE))</f>
        <v>UN</v>
      </c>
      <c r="F914" s="50">
        <v>10</v>
      </c>
      <c r="G914" s="292">
        <f>IF(ISNUMBER(SEARCH("COM",B914)),VLOOKUP(B914,'COMP.BG'!$A:$M,13,FALSE),VLOOKUP(B914,SINAPI!A:M,7,FALSE))</f>
        <v>64.359200000000001</v>
      </c>
      <c r="H914" s="292">
        <f>IF(ISNUMBER(SEARCH("COM",B914)),VLOOKUP(B914,'COMP.BG'!$A:$N,14,FALSE),VLOOKUP(B914,SINAPI!A:N,6,FALSE))</f>
        <v>21.751199999999997</v>
      </c>
      <c r="I914" s="50">
        <f t="shared" si="523"/>
        <v>643.59</v>
      </c>
      <c r="J914" s="50">
        <f t="shared" si="524"/>
        <v>217.51</v>
      </c>
      <c r="K914" s="50">
        <f t="shared" si="525"/>
        <v>861.1</v>
      </c>
      <c r="L914" s="50">
        <f t="shared" si="526"/>
        <v>181.09</v>
      </c>
      <c r="M914" s="50">
        <f t="shared" si="527"/>
        <v>1042.19</v>
      </c>
      <c r="N914" s="243">
        <f t="shared" si="528"/>
        <v>3.4739680099343036E-2</v>
      </c>
    </row>
    <row r="915" spans="1:14" s="48" customFormat="1" x14ac:dyDescent="0.2">
      <c r="A915" s="366" t="s">
        <v>145</v>
      </c>
      <c r="B915" s="365"/>
      <c r="C915" s="406"/>
      <c r="D915" s="378" t="s">
        <v>16617</v>
      </c>
      <c r="E915" s="365"/>
      <c r="F915" s="365"/>
      <c r="G915" s="365"/>
      <c r="H915" s="365"/>
      <c r="I915" s="365"/>
      <c r="J915" s="365"/>
      <c r="K915" s="365"/>
      <c r="L915" s="365"/>
      <c r="M915" s="365"/>
      <c r="N915" s="385"/>
    </row>
    <row r="916" spans="1:14" ht="25.5" x14ac:dyDescent="0.2">
      <c r="A916" s="416" t="s">
        <v>146</v>
      </c>
      <c r="B916" s="264">
        <v>97610</v>
      </c>
      <c r="C916" s="404" t="s">
        <v>200</v>
      </c>
      <c r="D916" s="417" t="str">
        <f>IF(ISNUMBER(SEARCH("Com",B916)),VLOOKUP(B916,'COMP.BG'!$A:$N,3,FALSE),VLOOKUP(B916,SINAPI!$A:$M,2,FALSE))</f>
        <v>LÂMPADA COMPACTA DE LED 10 W, BASE E27 - FORNECIMENTO E INSTALAÇÃO. AF_02/2020</v>
      </c>
      <c r="E916" s="49" t="str">
        <f>IF(ISNUMBER(SEARCH("Com",B916)),VLOOKUP(B916,'COMP.BG'!$A:$N,5,FALSE),VLOOKUP(B916,SINAPI!$A:$M,4,FALSE))</f>
        <v>UN</v>
      </c>
      <c r="F916" s="50">
        <v>3</v>
      </c>
      <c r="G916" s="292" t="str">
        <f>IF(ISNUMBER(SEARCH("COM",B916)),VLOOKUP(B916,'COMP.BG'!$A:$M,13,FALSE),VLOOKUP(B916,SINAPI!A:M,7,FALSE))</f>
        <v>13,82</v>
      </c>
      <c r="H916" s="292" t="str">
        <f>IF(ISNUMBER(SEARCH("COM",B916)),VLOOKUP(B916,'COMP.BG'!$A:$N,14,FALSE),VLOOKUP(B916,SINAPI!A:N,6,FALSE))</f>
        <v>3,79</v>
      </c>
      <c r="I916" s="50">
        <f t="shared" ref="I916:I935" si="529">ROUND(F916*G916,2)</f>
        <v>41.46</v>
      </c>
      <c r="J916" s="50">
        <f t="shared" ref="J916:J935" si="530">ROUND(F916*H916,2)</f>
        <v>11.37</v>
      </c>
      <c r="K916" s="50">
        <f t="shared" ref="K916:K935" si="531">I916+J916</f>
        <v>52.83</v>
      </c>
      <c r="L916" s="50">
        <f t="shared" ref="L916:L935" si="532">ROUND($L$15*K916,2)</f>
        <v>11.11</v>
      </c>
      <c r="M916" s="50">
        <f t="shared" ref="M916:M935" si="533">K916+L916</f>
        <v>63.94</v>
      </c>
      <c r="N916" s="243">
        <f t="shared" ref="N916:N935" si="534">M916/$M$996*100</f>
        <v>2.1313341574492111E-3</v>
      </c>
    </row>
    <row r="917" spans="1:14" ht="25.5" x14ac:dyDescent="0.2">
      <c r="A917" s="416" t="s">
        <v>147</v>
      </c>
      <c r="B917" s="264">
        <v>97611</v>
      </c>
      <c r="C917" s="404" t="s">
        <v>200</v>
      </c>
      <c r="D917" s="417" t="str">
        <f>IF(ISNUMBER(SEARCH("Com",B917)),VLOOKUP(B917,'COMP.BG'!$A:$N,3,FALSE),VLOOKUP(B917,SINAPI!$A:$M,2,FALSE))</f>
        <v>LÂMPADA COMPACTA FLUORESCENTE DE 15 W, BASE E27 - FORNECIMENTO E INSTALAÇÃO. AF_02/2020</v>
      </c>
      <c r="E917" s="49" t="str">
        <f>IF(ISNUMBER(SEARCH("Com",B917)),VLOOKUP(B917,'COMP.BG'!$A:$N,5,FALSE),VLOOKUP(B917,SINAPI!$A:$M,4,FALSE))</f>
        <v>UN</v>
      </c>
      <c r="F917" s="50">
        <v>3</v>
      </c>
      <c r="G917" s="292" t="str">
        <f>IF(ISNUMBER(SEARCH("COM",B917)),VLOOKUP(B917,'COMP.BG'!$A:$M,13,FALSE),VLOOKUP(B917,SINAPI!A:M,7,FALSE))</f>
        <v>19,33</v>
      </c>
      <c r="H917" s="292" t="str">
        <f>IF(ISNUMBER(SEARCH("COM",B917)),VLOOKUP(B917,'COMP.BG'!$A:$N,14,FALSE),VLOOKUP(B917,SINAPI!A:N,6,FALSE))</f>
        <v>3,79</v>
      </c>
      <c r="I917" s="50">
        <f t="shared" si="529"/>
        <v>57.99</v>
      </c>
      <c r="J917" s="50">
        <f t="shared" si="530"/>
        <v>11.37</v>
      </c>
      <c r="K917" s="50">
        <f t="shared" si="531"/>
        <v>69.36</v>
      </c>
      <c r="L917" s="50">
        <f t="shared" si="532"/>
        <v>14.59</v>
      </c>
      <c r="M917" s="50">
        <f t="shared" si="533"/>
        <v>83.95</v>
      </c>
      <c r="N917" s="243">
        <f t="shared" si="534"/>
        <v>2.7983344153559788E-3</v>
      </c>
    </row>
    <row r="918" spans="1:14" ht="25.5" x14ac:dyDescent="0.2">
      <c r="A918" s="416" t="s">
        <v>148</v>
      </c>
      <c r="B918" s="264">
        <v>97612</v>
      </c>
      <c r="C918" s="404" t="s">
        <v>200</v>
      </c>
      <c r="D918" s="417" t="str">
        <f>IF(ISNUMBER(SEARCH("Com",B918)),VLOOKUP(B918,'COMP.BG'!$A:$N,3,FALSE),VLOOKUP(B918,SINAPI!$A:$M,2,FALSE))</f>
        <v>LÂMPADA COMPACTA FLUORESCENTE DE 20 W, BASE E27 - FORNECIMENTO E INSTALAÇÃO. AF_02/2020</v>
      </c>
      <c r="E918" s="49" t="str">
        <f>IF(ISNUMBER(SEARCH("Com",B918)),VLOOKUP(B918,'COMP.BG'!$A:$N,5,FALSE),VLOOKUP(B918,SINAPI!$A:$M,4,FALSE))</f>
        <v>UN</v>
      </c>
      <c r="F918" s="50">
        <v>3</v>
      </c>
      <c r="G918" s="292" t="str">
        <f>IF(ISNUMBER(SEARCH("COM",B918)),VLOOKUP(B918,'COMP.BG'!$A:$M,13,FALSE),VLOOKUP(B918,SINAPI!A:M,7,FALSE))</f>
        <v>21,43</v>
      </c>
      <c r="H918" s="292" t="str">
        <f>IF(ISNUMBER(SEARCH("COM",B918)),VLOOKUP(B918,'COMP.BG'!$A:$N,14,FALSE),VLOOKUP(B918,SINAPI!A:N,6,FALSE))</f>
        <v>3,79</v>
      </c>
      <c r="I918" s="50">
        <f t="shared" si="529"/>
        <v>64.290000000000006</v>
      </c>
      <c r="J918" s="50">
        <f t="shared" si="530"/>
        <v>11.37</v>
      </c>
      <c r="K918" s="50">
        <f t="shared" si="531"/>
        <v>75.660000000000011</v>
      </c>
      <c r="L918" s="50">
        <f t="shared" si="532"/>
        <v>15.91</v>
      </c>
      <c r="M918" s="50">
        <f t="shared" si="533"/>
        <v>91.570000000000007</v>
      </c>
      <c r="N918" s="243">
        <f t="shared" si="534"/>
        <v>3.052334513569351E-3</v>
      </c>
    </row>
    <row r="919" spans="1:14" ht="25.5" x14ac:dyDescent="0.2">
      <c r="A919" s="416" t="s">
        <v>149</v>
      </c>
      <c r="B919" s="264">
        <v>100903</v>
      </c>
      <c r="C919" s="404" t="s">
        <v>200</v>
      </c>
      <c r="D919" s="417" t="str">
        <f>IF(ISNUMBER(SEARCH("Com",B919)),VLOOKUP(B919,'COMP.BG'!$A:$N,3,FALSE),VLOOKUP(B919,SINAPI!$A:$M,2,FALSE))</f>
        <v>LÂMPADA TUBULAR LED DE 18/20 W, BASE G13 - FORNECIMENTO E INSTALAÇÃO. AF_02/2020_P</v>
      </c>
      <c r="E919" s="49" t="str">
        <f>IF(ISNUMBER(SEARCH("Com",B919)),VLOOKUP(B919,'COMP.BG'!$A:$N,5,FALSE),VLOOKUP(B919,SINAPI!$A:$M,4,FALSE))</f>
        <v>UN</v>
      </c>
      <c r="F919" s="50">
        <v>3</v>
      </c>
      <c r="G919" s="292" t="str">
        <f>IF(ISNUMBER(SEARCH("COM",B919)),VLOOKUP(B919,'COMP.BG'!$A:$M,13,FALSE),VLOOKUP(B919,SINAPI!A:M,7,FALSE))</f>
        <v>26,08</v>
      </c>
      <c r="H919" s="292" t="str">
        <f>IF(ISNUMBER(SEARCH("COM",B919)),VLOOKUP(B919,'COMP.BG'!$A:$N,14,FALSE),VLOOKUP(B919,SINAPI!A:N,6,FALSE))</f>
        <v>5,66</v>
      </c>
      <c r="I919" s="50">
        <f t="shared" si="529"/>
        <v>78.239999999999995</v>
      </c>
      <c r="J919" s="50">
        <f t="shared" si="530"/>
        <v>16.98</v>
      </c>
      <c r="K919" s="50">
        <f t="shared" si="531"/>
        <v>95.22</v>
      </c>
      <c r="L919" s="50">
        <f t="shared" si="532"/>
        <v>20.02</v>
      </c>
      <c r="M919" s="50">
        <f t="shared" si="533"/>
        <v>115.24</v>
      </c>
      <c r="N919" s="243">
        <f t="shared" si="534"/>
        <v>3.8413348186494699E-3</v>
      </c>
    </row>
    <row r="920" spans="1:14" ht="25.5" x14ac:dyDescent="0.2">
      <c r="A920" s="416" t="s">
        <v>150</v>
      </c>
      <c r="B920" s="264">
        <v>100902</v>
      </c>
      <c r="C920" s="404" t="s">
        <v>200</v>
      </c>
      <c r="D920" s="417" t="str">
        <f>IF(ISNUMBER(SEARCH("Com",B920)),VLOOKUP(B920,'COMP.BG'!$A:$N,3,FALSE),VLOOKUP(B920,SINAPI!$A:$M,2,FALSE))</f>
        <v>LÂMPADA TUBULAR LED DE 9/10 W, BASE G13 - FORNECIMENTO E INSTALAÇÃO. AF_02/2020_P</v>
      </c>
      <c r="E920" s="49" t="str">
        <f>IF(ISNUMBER(SEARCH("Com",B920)),VLOOKUP(B920,'COMP.BG'!$A:$N,5,FALSE),VLOOKUP(B920,SINAPI!$A:$M,4,FALSE))</f>
        <v>UN</v>
      </c>
      <c r="F920" s="50">
        <v>3</v>
      </c>
      <c r="G920" s="292" t="str">
        <f>IF(ISNUMBER(SEARCH("COM",B920)),VLOOKUP(B920,'COMP.BG'!$A:$M,13,FALSE),VLOOKUP(B920,SINAPI!A:M,7,FALSE))</f>
        <v>20,67</v>
      </c>
      <c r="H920" s="292" t="str">
        <f>IF(ISNUMBER(SEARCH("COM",B920)),VLOOKUP(B920,'COMP.BG'!$A:$N,14,FALSE),VLOOKUP(B920,SINAPI!A:N,6,FALSE))</f>
        <v>5,66</v>
      </c>
      <c r="I920" s="50">
        <f t="shared" si="529"/>
        <v>62.01</v>
      </c>
      <c r="J920" s="50">
        <f t="shared" si="530"/>
        <v>16.98</v>
      </c>
      <c r="K920" s="50">
        <f t="shared" si="531"/>
        <v>78.989999999999995</v>
      </c>
      <c r="L920" s="50">
        <f t="shared" si="532"/>
        <v>16.61</v>
      </c>
      <c r="M920" s="50">
        <f t="shared" si="533"/>
        <v>95.6</v>
      </c>
      <c r="N920" s="243">
        <f t="shared" si="534"/>
        <v>3.1866678988449262E-3</v>
      </c>
    </row>
    <row r="921" spans="1:14" ht="25.5" x14ac:dyDescent="0.2">
      <c r="A921" s="416" t="s">
        <v>151</v>
      </c>
      <c r="B921" s="264">
        <v>97605</v>
      </c>
      <c r="C921" s="404" t="s">
        <v>200</v>
      </c>
      <c r="D921" s="417" t="str">
        <f>IF(ISNUMBER(SEARCH("Com",B921)),VLOOKUP(B921,'COMP.BG'!$A:$N,3,FALSE),VLOOKUP(B921,SINAPI!$A:$M,2,FALSE))</f>
        <v>LUMINÁRIA ARANDELA TIPO MEIA LUA, DE SOBREPOR, COM 1 LÂMPADA LED DE 6 W, SEM REATOR - FORNECIMENTO E INSTALAÇÃO. AF_02/2020</v>
      </c>
      <c r="E921" s="49" t="str">
        <f>IF(ISNUMBER(SEARCH("Com",B921)),VLOOKUP(B921,'COMP.BG'!$A:$N,5,FALSE),VLOOKUP(B921,SINAPI!$A:$M,4,FALSE))</f>
        <v>UN</v>
      </c>
      <c r="F921" s="50">
        <v>3</v>
      </c>
      <c r="G921" s="292" t="str">
        <f>IF(ISNUMBER(SEARCH("COM",B921)),VLOOKUP(B921,'COMP.BG'!$A:$M,13,FALSE),VLOOKUP(B921,SINAPI!A:M,7,FALSE))</f>
        <v>53,85</v>
      </c>
      <c r="H921" s="292" t="str">
        <f>IF(ISNUMBER(SEARCH("COM",B921)),VLOOKUP(B921,'COMP.BG'!$A:$N,14,FALSE),VLOOKUP(B921,SINAPI!A:N,6,FALSE))</f>
        <v>10,85</v>
      </c>
      <c r="I921" s="50">
        <f t="shared" si="529"/>
        <v>161.55000000000001</v>
      </c>
      <c r="J921" s="50">
        <f t="shared" si="530"/>
        <v>32.549999999999997</v>
      </c>
      <c r="K921" s="50">
        <f t="shared" si="531"/>
        <v>194.10000000000002</v>
      </c>
      <c r="L921" s="50">
        <f t="shared" si="532"/>
        <v>40.82</v>
      </c>
      <c r="M921" s="50">
        <f t="shared" si="533"/>
        <v>234.92000000000002</v>
      </c>
      <c r="N921" s="243">
        <f t="shared" si="534"/>
        <v>7.8306696945256299E-3</v>
      </c>
    </row>
    <row r="922" spans="1:14" ht="25.5" x14ac:dyDescent="0.2">
      <c r="A922" s="416" t="s">
        <v>152</v>
      </c>
      <c r="B922" s="264">
        <v>97607</v>
      </c>
      <c r="C922" s="404" t="s">
        <v>200</v>
      </c>
      <c r="D922" s="417" t="str">
        <f>IF(ISNUMBER(SEARCH("Com",B922)),VLOOKUP(B922,'COMP.BG'!$A:$N,3,FALSE),VLOOKUP(B922,SINAPI!$A:$M,2,FALSE))</f>
        <v>LUMINÁRIA ARANDELA TIPO TARTARUGA, DE SOBREPOR, COM 1 LÂMPADA LED DE 6 W, SEM REATOR - FORNECIMENTO E INSTALAÇÃO. AF_02/2020</v>
      </c>
      <c r="E922" s="49" t="str">
        <f>IF(ISNUMBER(SEARCH("Com",B922)),VLOOKUP(B922,'COMP.BG'!$A:$N,5,FALSE),VLOOKUP(B922,SINAPI!$A:$M,4,FALSE))</f>
        <v>UN</v>
      </c>
      <c r="F922" s="50">
        <v>3</v>
      </c>
      <c r="G922" s="292" t="str">
        <f>IF(ISNUMBER(SEARCH("COM",B922)),VLOOKUP(B922,'COMP.BG'!$A:$M,13,FALSE),VLOOKUP(B922,SINAPI!A:M,7,FALSE))</f>
        <v>64,41</v>
      </c>
      <c r="H922" s="292" t="str">
        <f>IF(ISNUMBER(SEARCH("COM",B922)),VLOOKUP(B922,'COMP.BG'!$A:$N,14,FALSE),VLOOKUP(B922,SINAPI!A:N,6,FALSE))</f>
        <v>12,64</v>
      </c>
      <c r="I922" s="50">
        <f t="shared" si="529"/>
        <v>193.23</v>
      </c>
      <c r="J922" s="50">
        <f t="shared" si="530"/>
        <v>37.92</v>
      </c>
      <c r="K922" s="50">
        <f t="shared" si="531"/>
        <v>231.14999999999998</v>
      </c>
      <c r="L922" s="50">
        <f t="shared" si="532"/>
        <v>48.61</v>
      </c>
      <c r="M922" s="50">
        <f t="shared" si="533"/>
        <v>279.76</v>
      </c>
      <c r="N922" s="243">
        <f t="shared" si="534"/>
        <v>9.3253369391302996E-3</v>
      </c>
    </row>
    <row r="923" spans="1:14" ht="25.5" x14ac:dyDescent="0.2">
      <c r="A923" s="416" t="s">
        <v>153</v>
      </c>
      <c r="B923" s="264">
        <v>97599</v>
      </c>
      <c r="C923" s="404" t="s">
        <v>200</v>
      </c>
      <c r="D923" s="417" t="str">
        <f>IF(ISNUMBER(SEARCH("Com",B923)),VLOOKUP(B923,'COMP.BG'!$A:$N,3,FALSE),VLOOKUP(B923,SINAPI!$A:$M,2,FALSE))</f>
        <v>LUMINÁRIA DE EMERGÊNCIA, COM 30 LÂMPADAS LED DE 2 W, SEM REATOR - FORNECIMENTO E INSTALAÇÃO. AF_02/2020</v>
      </c>
      <c r="E923" s="49" t="str">
        <f>IF(ISNUMBER(SEARCH("Com",B923)),VLOOKUP(B923,'COMP.BG'!$A:$N,5,FALSE),VLOOKUP(B923,SINAPI!$A:$M,4,FALSE))</f>
        <v>UN</v>
      </c>
      <c r="F923" s="50">
        <v>3</v>
      </c>
      <c r="G923" s="292" t="str">
        <f>IF(ISNUMBER(SEARCH("COM",B923)),VLOOKUP(B923,'COMP.BG'!$A:$M,13,FALSE),VLOOKUP(B923,SINAPI!A:M,7,FALSE))</f>
        <v>25,19</v>
      </c>
      <c r="H923" s="292" t="str">
        <f>IF(ISNUMBER(SEARCH("COM",B923)),VLOOKUP(B923,'COMP.BG'!$A:$N,14,FALSE),VLOOKUP(B923,SINAPI!A:N,6,FALSE))</f>
        <v>4,10</v>
      </c>
      <c r="I923" s="50">
        <f t="shared" si="529"/>
        <v>75.569999999999993</v>
      </c>
      <c r="J923" s="50">
        <f t="shared" si="530"/>
        <v>12.3</v>
      </c>
      <c r="K923" s="50">
        <f t="shared" si="531"/>
        <v>87.86999999999999</v>
      </c>
      <c r="L923" s="50">
        <f t="shared" si="532"/>
        <v>18.48</v>
      </c>
      <c r="M923" s="50">
        <f t="shared" si="533"/>
        <v>106.35</v>
      </c>
      <c r="N923" s="243">
        <f t="shared" si="534"/>
        <v>3.5450013707338693E-3</v>
      </c>
    </row>
    <row r="924" spans="1:14" ht="25.5" x14ac:dyDescent="0.2">
      <c r="A924" s="416" t="s">
        <v>154</v>
      </c>
      <c r="B924" s="264" t="s">
        <v>18869</v>
      </c>
      <c r="C924" s="239" t="s">
        <v>222</v>
      </c>
      <c r="D924" s="417" t="str">
        <f>IF(ISNUMBER(SEARCH("Com",B924)),VLOOKUP(B924,'COMP.BG'!$A:$N,3,FALSE),VLOOKUP(B924,SINAPI!$A:$M,2,FALSE))</f>
        <v>LUMINÁRIA TIPO CALHA, DE EMBUTIR, COM 2 LÂMPADAS TUBULAR LED DE 9/10 W - FORNECIMENTO E INSTALAÇÃO.</v>
      </c>
      <c r="E924" s="49" t="str">
        <f>IF(ISNUMBER(SEARCH("Com",B924)),VLOOKUP(B924,'COMP.BG'!$A:$N,5,FALSE),VLOOKUP(B924,SINAPI!$A:$M,4,FALSE))</f>
        <v>UN</v>
      </c>
      <c r="F924" s="50">
        <v>10</v>
      </c>
      <c r="G924" s="292">
        <f>IF(ISNUMBER(SEARCH("COM",B924)),VLOOKUP(B924,'COMP.BG'!$A:$M,13,FALSE),VLOOKUP(B924,SINAPI!A:M,7,FALSE))</f>
        <v>172.0515</v>
      </c>
      <c r="H924" s="292">
        <f>IF(ISNUMBER(SEARCH("COM",B924)),VLOOKUP(B924,'COMP.BG'!$A:$N,14,FALSE),VLOOKUP(B924,SINAPI!A:N,6,FALSE))</f>
        <v>20.289000000000001</v>
      </c>
      <c r="I924" s="50">
        <f t="shared" si="529"/>
        <v>1720.52</v>
      </c>
      <c r="J924" s="50">
        <f t="shared" si="530"/>
        <v>202.89</v>
      </c>
      <c r="K924" s="50">
        <f t="shared" si="531"/>
        <v>1923.4099999999999</v>
      </c>
      <c r="L924" s="50">
        <f t="shared" si="532"/>
        <v>404.49</v>
      </c>
      <c r="M924" s="50">
        <f t="shared" si="533"/>
        <v>2327.8999999999996</v>
      </c>
      <c r="N924" s="243">
        <f t="shared" si="534"/>
        <v>7.7596696670722831E-2</v>
      </c>
    </row>
    <row r="925" spans="1:14" ht="25.5" x14ac:dyDescent="0.2">
      <c r="A925" s="416" t="s">
        <v>155</v>
      </c>
      <c r="B925" s="264" t="s">
        <v>18870</v>
      </c>
      <c r="C925" s="239" t="s">
        <v>222</v>
      </c>
      <c r="D925" s="417" t="str">
        <f>IF(ISNUMBER(SEARCH("Com",B925)),VLOOKUP(B925,'COMP.BG'!$A:$N,3,FALSE),VLOOKUP(B925,SINAPI!$A:$M,2,FALSE))</f>
        <v>LUMINÁRIA TIPO CALHA, DE EMBUTIR, COM 2 LÂMPADAS TUBULAR LED DE 18/20 W - FORNECIMENTO E INSTALAÇÃO.</v>
      </c>
      <c r="E925" s="49" t="str">
        <f>IF(ISNUMBER(SEARCH("Com",B925)),VLOOKUP(B925,'COMP.BG'!$A:$N,5,FALSE),VLOOKUP(B925,SINAPI!$A:$M,4,FALSE))</f>
        <v>UN</v>
      </c>
      <c r="F925" s="50">
        <v>10</v>
      </c>
      <c r="G925" s="292">
        <f>IF(ISNUMBER(SEARCH("COM",B925)),VLOOKUP(B925,'COMP.BG'!$A:$M,13,FALSE),VLOOKUP(B925,SINAPI!A:M,7,FALSE))</f>
        <v>300.90099999999995</v>
      </c>
      <c r="H925" s="292">
        <f>IF(ISNUMBER(SEARCH("COM",B925)),VLOOKUP(B925,'COMP.BG'!$A:$N,14,FALSE),VLOOKUP(B925,SINAPI!A:N,6,FALSE))</f>
        <v>22.687000000000001</v>
      </c>
      <c r="I925" s="50">
        <f t="shared" si="529"/>
        <v>3009.01</v>
      </c>
      <c r="J925" s="50">
        <f t="shared" si="530"/>
        <v>226.87</v>
      </c>
      <c r="K925" s="50">
        <f t="shared" si="531"/>
        <v>3235.88</v>
      </c>
      <c r="L925" s="50">
        <f t="shared" si="532"/>
        <v>680.51</v>
      </c>
      <c r="M925" s="50">
        <f t="shared" si="533"/>
        <v>3916.3900000000003</v>
      </c>
      <c r="N925" s="243">
        <f t="shared" si="534"/>
        <v>0.13054638381126865</v>
      </c>
    </row>
    <row r="926" spans="1:14" ht="25.5" x14ac:dyDescent="0.2">
      <c r="A926" s="416" t="s">
        <v>156</v>
      </c>
      <c r="B926" s="264" t="s">
        <v>16663</v>
      </c>
      <c r="C926" s="239" t="s">
        <v>222</v>
      </c>
      <c r="D926" s="417" t="str">
        <f>IF(ISNUMBER(SEARCH("Com",B926)),VLOOKUP(B926,'COMP.BG'!$A:$N,3,FALSE),VLOOKUP(B926,SINAPI!$A:$M,2,FALSE))</f>
        <v>LUMINÁRIA LED DE EMBUTIR - QUADRADA 60X60CM, INCLUSO DRIVER - FORNECIMENTO E INSTALAÇÃO</v>
      </c>
      <c r="E926" s="49" t="str">
        <f>IF(ISNUMBER(SEARCH("Com",B926)),VLOOKUP(B926,'COMP.BG'!$A:$N,5,FALSE),VLOOKUP(B926,SINAPI!$A:$M,4,FALSE))</f>
        <v>UN</v>
      </c>
      <c r="F926" s="50">
        <v>40</v>
      </c>
      <c r="G926" s="292">
        <f>IF(ISNUMBER(SEARCH("COM",B926)),VLOOKUP(B926,'COMP.BG'!$A:$M,13,FALSE),VLOOKUP(B926,SINAPI!A:M,7,FALSE))</f>
        <v>201.79347899999999</v>
      </c>
      <c r="H926" s="292">
        <f>IF(ISNUMBER(SEARCH("COM",B926)),VLOOKUP(B926,'COMP.BG'!$A:$N,14,FALSE),VLOOKUP(B926,SINAPI!A:N,6,FALSE))</f>
        <v>15.875218</v>
      </c>
      <c r="I926" s="50">
        <f t="shared" si="529"/>
        <v>8071.74</v>
      </c>
      <c r="J926" s="50">
        <f t="shared" si="530"/>
        <v>635.01</v>
      </c>
      <c r="K926" s="50">
        <f t="shared" si="531"/>
        <v>8706.75</v>
      </c>
      <c r="L926" s="50">
        <f t="shared" si="532"/>
        <v>1831.03</v>
      </c>
      <c r="M926" s="50">
        <f t="shared" si="533"/>
        <v>10537.78</v>
      </c>
      <c r="N926" s="243">
        <f t="shared" si="534"/>
        <v>0.35125946915366202</v>
      </c>
    </row>
    <row r="927" spans="1:14" ht="25.5" x14ac:dyDescent="0.2">
      <c r="A927" s="416" t="s">
        <v>15196</v>
      </c>
      <c r="B927" s="264" t="s">
        <v>16664</v>
      </c>
      <c r="C927" s="239" t="s">
        <v>222</v>
      </c>
      <c r="D927" s="417" t="str">
        <f>IF(ISNUMBER(SEARCH("Com",B927)),VLOOKUP(B927,'COMP.BG'!$A:$N,3,FALSE),VLOOKUP(B927,SINAPI!$A:$M,2,FALSE))</f>
        <v>LUMINÁRIA LED DE SOBREPOR - QUADRADA 60X60CM, INCLUSO DRIVER - FORNECIMENTO E INSTALAÇÃO</v>
      </c>
      <c r="E927" s="49" t="str">
        <f>IF(ISNUMBER(SEARCH("Com",B927)),VLOOKUP(B927,'COMP.BG'!$A:$N,5,FALSE),VLOOKUP(B927,SINAPI!$A:$M,4,FALSE))</f>
        <v>UN</v>
      </c>
      <c r="F927" s="50">
        <v>10</v>
      </c>
      <c r="G927" s="292">
        <f>IF(ISNUMBER(SEARCH("COM",B927)),VLOOKUP(B927,'COMP.BG'!$A:$M,13,FALSE),VLOOKUP(B927,SINAPI!A:M,7,FALSE))</f>
        <v>243.74347899999998</v>
      </c>
      <c r="H927" s="292">
        <f>IF(ISNUMBER(SEARCH("COM",B927)),VLOOKUP(B927,'COMP.BG'!$A:$N,14,FALSE),VLOOKUP(B927,SINAPI!A:N,6,FALSE))</f>
        <v>15.875218</v>
      </c>
      <c r="I927" s="50">
        <f t="shared" si="529"/>
        <v>2437.4299999999998</v>
      </c>
      <c r="J927" s="50">
        <f t="shared" si="530"/>
        <v>158.75</v>
      </c>
      <c r="K927" s="50">
        <f t="shared" si="531"/>
        <v>2596.1799999999998</v>
      </c>
      <c r="L927" s="50">
        <f t="shared" si="532"/>
        <v>545.98</v>
      </c>
      <c r="M927" s="50">
        <f t="shared" si="533"/>
        <v>3142.16</v>
      </c>
      <c r="N927" s="243">
        <f t="shared" si="534"/>
        <v>0.10473870716563362</v>
      </c>
    </row>
    <row r="928" spans="1:14" ht="25.5" x14ac:dyDescent="0.2">
      <c r="A928" s="416" t="s">
        <v>15197</v>
      </c>
      <c r="B928" s="264" t="s">
        <v>16665</v>
      </c>
      <c r="C928" s="239" t="s">
        <v>222</v>
      </c>
      <c r="D928" s="417" t="str">
        <f>IF(ISNUMBER(SEARCH("Com",B928)),VLOOKUP(B928,'COMP.BG'!$A:$N,3,FALSE),VLOOKUP(B928,SINAPI!$A:$M,2,FALSE))</f>
        <v>LUMINÁRIA LED DE EMBUTIR - RETANGULAR 120x30CM, INCLUSO DRIVER - FORNECIMENTO E INSTALAÇÃO</v>
      </c>
      <c r="E928" s="49" t="str">
        <f>IF(ISNUMBER(SEARCH("Com",B928)),VLOOKUP(B928,'COMP.BG'!$A:$N,5,FALSE),VLOOKUP(B928,SINAPI!$A:$M,4,FALSE))</f>
        <v>UN</v>
      </c>
      <c r="F928" s="50">
        <v>20</v>
      </c>
      <c r="G928" s="292">
        <f>IF(ISNUMBER(SEARCH("COM",B928)),VLOOKUP(B928,'COMP.BG'!$A:$M,13,FALSE),VLOOKUP(B928,SINAPI!A:M,7,FALSE))</f>
        <v>303.37650000000002</v>
      </c>
      <c r="H928" s="292">
        <f>IF(ISNUMBER(SEARCH("COM",B928)),VLOOKUP(B928,'COMP.BG'!$A:$N,14,FALSE),VLOOKUP(B928,SINAPI!A:N,6,FALSE))</f>
        <v>17.0505</v>
      </c>
      <c r="I928" s="50">
        <f t="shared" si="529"/>
        <v>6067.53</v>
      </c>
      <c r="J928" s="50">
        <f t="shared" si="530"/>
        <v>341.01</v>
      </c>
      <c r="K928" s="50">
        <f t="shared" si="531"/>
        <v>6408.54</v>
      </c>
      <c r="L928" s="50">
        <f t="shared" si="532"/>
        <v>1347.72</v>
      </c>
      <c r="M928" s="50">
        <f t="shared" si="533"/>
        <v>7756.26</v>
      </c>
      <c r="N928" s="243">
        <f t="shared" si="534"/>
        <v>0.25854209996961247</v>
      </c>
    </row>
    <row r="929" spans="1:14" ht="25.5" x14ac:dyDescent="0.2">
      <c r="A929" s="416" t="s">
        <v>15198</v>
      </c>
      <c r="B929" s="264" t="s">
        <v>16666</v>
      </c>
      <c r="C929" s="239" t="s">
        <v>222</v>
      </c>
      <c r="D929" s="417" t="str">
        <f>IF(ISNUMBER(SEARCH("Com",B929)),VLOOKUP(B929,'COMP.BG'!$A:$N,3,FALSE),VLOOKUP(B929,SINAPI!$A:$M,2,FALSE))</f>
        <v>LUMINÁRIA LED DE SOBREPOR - RETANGULAR 120x30CM, INCLUSO DRIVER - FORNECIMENTO E INSTALAÇÃO</v>
      </c>
      <c r="E929" s="49" t="str">
        <f>IF(ISNUMBER(SEARCH("Com",B929)),VLOOKUP(B929,'COMP.BG'!$A:$N,5,FALSE),VLOOKUP(B929,SINAPI!$A:$M,4,FALSE))</f>
        <v>UN</v>
      </c>
      <c r="F929" s="50">
        <v>10</v>
      </c>
      <c r="G929" s="292">
        <f>IF(ISNUMBER(SEARCH("COM",B929)),VLOOKUP(B929,'COMP.BG'!$A:$M,13,FALSE),VLOOKUP(B929,SINAPI!A:M,7,FALSE))</f>
        <v>322.57650000000001</v>
      </c>
      <c r="H929" s="292">
        <f>IF(ISNUMBER(SEARCH("COM",B929)),VLOOKUP(B929,'COMP.BG'!$A:$N,14,FALSE),VLOOKUP(B929,SINAPI!A:N,6,FALSE))</f>
        <v>17.0505</v>
      </c>
      <c r="I929" s="50">
        <f t="shared" si="529"/>
        <v>3225.77</v>
      </c>
      <c r="J929" s="50">
        <f t="shared" si="530"/>
        <v>170.51</v>
      </c>
      <c r="K929" s="50">
        <f t="shared" si="531"/>
        <v>3396.2799999999997</v>
      </c>
      <c r="L929" s="50">
        <f t="shared" si="532"/>
        <v>714.24</v>
      </c>
      <c r="M929" s="50">
        <f t="shared" si="533"/>
        <v>4110.5199999999995</v>
      </c>
      <c r="N929" s="243">
        <f t="shared" si="534"/>
        <v>0.13701738631338961</v>
      </c>
    </row>
    <row r="930" spans="1:14" ht="25.5" x14ac:dyDescent="0.2">
      <c r="A930" s="416" t="s">
        <v>15199</v>
      </c>
      <c r="B930" s="264" t="s">
        <v>16667</v>
      </c>
      <c r="C930" s="239" t="s">
        <v>222</v>
      </c>
      <c r="D930" s="417" t="str">
        <f>IF(ISNUMBER(SEARCH("Com",B930)),VLOOKUP(B930,'COMP.BG'!$A:$N,3,FALSE),VLOOKUP(B930,SINAPI!$A:$M,2,FALSE))</f>
        <v>LUMINÁRIA LED DE EMBUTIR - RETANGULAR 60x30CM, INCLUSO DRIVER - FORNECIMENTO E INSTALAÇÃO</v>
      </c>
      <c r="E930" s="49" t="str">
        <f>IF(ISNUMBER(SEARCH("Com",B930)),VLOOKUP(B930,'COMP.BG'!$A:$N,5,FALSE),VLOOKUP(B930,SINAPI!$A:$M,4,FALSE))</f>
        <v>UN</v>
      </c>
      <c r="F930" s="50">
        <v>3</v>
      </c>
      <c r="G930" s="292">
        <f>IF(ISNUMBER(SEARCH("COM",B930)),VLOOKUP(B930,'COMP.BG'!$A:$M,13,FALSE),VLOOKUP(B930,SINAPI!A:M,7,FALSE))</f>
        <v>147.39049999999997</v>
      </c>
      <c r="H930" s="292">
        <f>IF(ISNUMBER(SEARCH("COM",B930)),VLOOKUP(B930,'COMP.BG'!$A:$N,14,FALSE),VLOOKUP(B930,SINAPI!A:N,6,FALSE))</f>
        <v>13.765000000000001</v>
      </c>
      <c r="I930" s="50">
        <f t="shared" si="529"/>
        <v>442.17</v>
      </c>
      <c r="J930" s="50">
        <f t="shared" si="530"/>
        <v>41.3</v>
      </c>
      <c r="K930" s="50">
        <f t="shared" si="531"/>
        <v>483.47</v>
      </c>
      <c r="L930" s="50">
        <f t="shared" si="532"/>
        <v>101.67</v>
      </c>
      <c r="M930" s="50">
        <f t="shared" si="533"/>
        <v>585.14</v>
      </c>
      <c r="N930" s="243">
        <f t="shared" si="534"/>
        <v>1.9504674208474064E-2</v>
      </c>
    </row>
    <row r="931" spans="1:14" ht="25.5" x14ac:dyDescent="0.2">
      <c r="A931" s="416" t="s">
        <v>15200</v>
      </c>
      <c r="B931" s="264" t="s">
        <v>16668</v>
      </c>
      <c r="C931" s="239" t="s">
        <v>222</v>
      </c>
      <c r="D931" s="417" t="str">
        <f>IF(ISNUMBER(SEARCH("Com",B931)),VLOOKUP(B931,'COMP.BG'!$A:$N,3,FALSE),VLOOKUP(B931,SINAPI!$A:$M,2,FALSE))</f>
        <v>LUMINÁRIA LED DE SOBREPOR - RETANGULAR 60x30CM, INCLUSO DRIVER - FORNECIMENTO E INSTALAÇÃO</v>
      </c>
      <c r="E931" s="49" t="str">
        <f>IF(ISNUMBER(SEARCH("Com",B931)),VLOOKUP(B931,'COMP.BG'!$A:$N,5,FALSE),VLOOKUP(B931,SINAPI!$A:$M,4,FALSE))</f>
        <v>UN</v>
      </c>
      <c r="F931" s="50">
        <v>3</v>
      </c>
      <c r="G931" s="292">
        <f>IF(ISNUMBER(SEARCH("COM",B931)),VLOOKUP(B931,'COMP.BG'!$A:$M,13,FALSE),VLOOKUP(B931,SINAPI!A:M,7,FALSE))</f>
        <v>205.79049999999998</v>
      </c>
      <c r="H931" s="292">
        <f>IF(ISNUMBER(SEARCH("COM",B931)),VLOOKUP(B931,'COMP.BG'!$A:$N,14,FALSE),VLOOKUP(B931,SINAPI!A:N,6,FALSE))</f>
        <v>13.765000000000001</v>
      </c>
      <c r="I931" s="50">
        <f t="shared" si="529"/>
        <v>617.37</v>
      </c>
      <c r="J931" s="50">
        <f t="shared" si="530"/>
        <v>41.3</v>
      </c>
      <c r="K931" s="50">
        <f t="shared" si="531"/>
        <v>658.67</v>
      </c>
      <c r="L931" s="50">
        <f t="shared" si="532"/>
        <v>138.52000000000001</v>
      </c>
      <c r="M931" s="50">
        <f t="shared" si="533"/>
        <v>797.18999999999994</v>
      </c>
      <c r="N931" s="243">
        <f t="shared" si="534"/>
        <v>2.6573010274897349E-2</v>
      </c>
    </row>
    <row r="932" spans="1:14" ht="25.5" x14ac:dyDescent="0.2">
      <c r="A932" s="416" t="s">
        <v>15201</v>
      </c>
      <c r="B932" s="264" t="s">
        <v>16625</v>
      </c>
      <c r="C932" s="239" t="s">
        <v>222</v>
      </c>
      <c r="D932" s="417" t="str">
        <f>IF(ISNUMBER(SEARCH("Com",B932)),VLOOKUP(B932,'COMP.BG'!$A:$N,3,FALSE),VLOOKUP(B932,SINAPI!$A:$M,2,FALSE))</f>
        <v>LUMINÁRIA LED DE SOBREPOR HERMÉTICA - 60X15CM, INCLUSO DRIVER - FORNECIMENTO E INSTALAÇÃO</v>
      </c>
      <c r="E932" s="49" t="str">
        <f>IF(ISNUMBER(SEARCH("Com",B932)),VLOOKUP(B932,'COMP.BG'!$A:$N,5,FALSE),VLOOKUP(B932,SINAPI!$A:$M,4,FALSE))</f>
        <v>UN</v>
      </c>
      <c r="F932" s="50">
        <v>3</v>
      </c>
      <c r="G932" s="292">
        <f>IF(ISNUMBER(SEARCH("COM",B932)),VLOOKUP(B932,'COMP.BG'!$A:$M,13,FALSE),VLOOKUP(B932,SINAPI!A:M,7,FALSE))</f>
        <v>225.5926</v>
      </c>
      <c r="H932" s="292">
        <f>IF(ISNUMBER(SEARCH("COM",B932)),VLOOKUP(B932,'COMP.BG'!$A:$N,14,FALSE),VLOOKUP(B932,SINAPI!A:N,6,FALSE))</f>
        <v>13.126700000000001</v>
      </c>
      <c r="I932" s="50">
        <f t="shared" si="529"/>
        <v>676.78</v>
      </c>
      <c r="J932" s="50">
        <f t="shared" si="530"/>
        <v>39.380000000000003</v>
      </c>
      <c r="K932" s="50">
        <f t="shared" si="531"/>
        <v>716.16</v>
      </c>
      <c r="L932" s="50">
        <f t="shared" si="532"/>
        <v>150.61000000000001</v>
      </c>
      <c r="M932" s="50">
        <f t="shared" si="533"/>
        <v>866.77</v>
      </c>
      <c r="N932" s="243">
        <f t="shared" si="534"/>
        <v>2.8892344505039927E-2</v>
      </c>
    </row>
    <row r="933" spans="1:14" ht="25.5" x14ac:dyDescent="0.2">
      <c r="A933" s="416" t="s">
        <v>15202</v>
      </c>
      <c r="B933" s="264">
        <v>97592</v>
      </c>
      <c r="C933" s="404" t="s">
        <v>200</v>
      </c>
      <c r="D933" s="417" t="str">
        <f>IF(ISNUMBER(SEARCH("Com",B933)),VLOOKUP(B933,'COMP.BG'!$A:$N,3,FALSE),VLOOKUP(B933,SINAPI!$A:$M,2,FALSE))</f>
        <v>LUMINÁRIA TIPO PLAFON, DE SOBREPOR, COM 1 LÂMPADA LED DE 12/13 W, SEM REATOR - FORNECIMENTO E INSTALAÇÃO. AF_02/2020</v>
      </c>
      <c r="E933" s="49" t="str">
        <f>IF(ISNUMBER(SEARCH("Com",B933)),VLOOKUP(B933,'COMP.BG'!$A:$N,5,FALSE),VLOOKUP(B933,SINAPI!$A:$M,4,FALSE))</f>
        <v>UN</v>
      </c>
      <c r="F933" s="50">
        <v>3</v>
      </c>
      <c r="G933" s="292" t="str">
        <f>IF(ISNUMBER(SEARCH("COM",B933)),VLOOKUP(B933,'COMP.BG'!$A:$M,13,FALSE),VLOOKUP(B933,SINAPI!A:M,7,FALSE))</f>
        <v>26,66</v>
      </c>
      <c r="H933" s="292" t="str">
        <f>IF(ISNUMBER(SEARCH("COM",B933)),VLOOKUP(B933,'COMP.BG'!$A:$N,14,FALSE),VLOOKUP(B933,SINAPI!A:N,6,FALSE))</f>
        <v>12,28</v>
      </c>
      <c r="I933" s="50">
        <f t="shared" si="529"/>
        <v>79.98</v>
      </c>
      <c r="J933" s="50">
        <f t="shared" si="530"/>
        <v>36.840000000000003</v>
      </c>
      <c r="K933" s="50">
        <f t="shared" si="531"/>
        <v>116.82000000000001</v>
      </c>
      <c r="L933" s="50">
        <f t="shared" si="532"/>
        <v>24.57</v>
      </c>
      <c r="M933" s="50">
        <f t="shared" si="533"/>
        <v>141.39000000000001</v>
      </c>
      <c r="N933" s="243">
        <f t="shared" si="534"/>
        <v>4.7130018223607139E-3</v>
      </c>
    </row>
    <row r="934" spans="1:14" x14ac:dyDescent="0.2">
      <c r="A934" s="416" t="s">
        <v>15203</v>
      </c>
      <c r="B934" s="453" t="s">
        <v>17919</v>
      </c>
      <c r="C934" s="239" t="s">
        <v>222</v>
      </c>
      <c r="D934" s="417" t="str">
        <f>IF(ISNUMBER(SEARCH("Com",B934)),VLOOKUP(B934,'COMP.BG'!$A:$N,3,FALSE),VLOOKUP(B934,SINAPI!$A:$M,2,FALSE))</f>
        <v>PROJETOR LED DE SOBREPOR, IP66 - FORNECIMENTO E INSTALAÇÃO</v>
      </c>
      <c r="E934" s="49" t="str">
        <f>IF(ISNUMBER(SEARCH("Com",B934)),VLOOKUP(B934,'COMP.BG'!$A:$N,5,FALSE),VLOOKUP(B934,SINAPI!$A:$M,4,FALSE))</f>
        <v>UN</v>
      </c>
      <c r="F934" s="50">
        <v>3</v>
      </c>
      <c r="G934" s="292">
        <f>IF(ISNUMBER(SEARCH("COM",B934)),VLOOKUP(B934,'COMP.BG'!$A:$M,13,FALSE),VLOOKUP(B934,SINAPI!A:M,7,FALSE))</f>
        <v>164.49699999999999</v>
      </c>
      <c r="H934" s="292">
        <f>IF(ISNUMBER(SEARCH("COM",B934)),VLOOKUP(B934,'COMP.BG'!$A:$N,14,FALSE),VLOOKUP(B934,SINAPI!A:N,6,FALSE))</f>
        <v>28.6995</v>
      </c>
      <c r="I934" s="50">
        <f t="shared" ref="I934" si="535">ROUND(F934*G934,2)</f>
        <v>493.49</v>
      </c>
      <c r="J934" s="50">
        <f t="shared" ref="J934" si="536">ROUND(F934*H934,2)</f>
        <v>86.1</v>
      </c>
      <c r="K934" s="50">
        <f t="shared" ref="K934" si="537">I934+J934</f>
        <v>579.59</v>
      </c>
      <c r="L934" s="50">
        <f t="shared" ref="L934" si="538">ROUND($L$15*K934,2)</f>
        <v>121.89</v>
      </c>
      <c r="M934" s="50">
        <f t="shared" ref="M934" si="539">K934+L934</f>
        <v>701.48</v>
      </c>
      <c r="N934" s="243">
        <f t="shared" si="534"/>
        <v>2.3382675707967981E-2</v>
      </c>
    </row>
    <row r="935" spans="1:14" x14ac:dyDescent="0.2">
      <c r="A935" s="416" t="s">
        <v>15204</v>
      </c>
      <c r="B935" s="264" t="s">
        <v>18871</v>
      </c>
      <c r="C935" s="239" t="s">
        <v>222</v>
      </c>
      <c r="D935" s="417" t="str">
        <f>IF(ISNUMBER(SEARCH("Com",B935)),VLOOKUP(B935,'COMP.BG'!$A:$N,3,FALSE),VLOOKUP(B935,SINAPI!$A:$M,2,FALSE))</f>
        <v>REFLETOR LED DE 50 W - FORNECIMENTO E INSTALAÇÃO</v>
      </c>
      <c r="E935" s="49" t="str">
        <f>IF(ISNUMBER(SEARCH("Com",B935)),VLOOKUP(B935,'COMP.BG'!$A:$N,5,FALSE),VLOOKUP(B935,SINAPI!$A:$M,4,FALSE))</f>
        <v>UN</v>
      </c>
      <c r="F935" s="50">
        <v>3</v>
      </c>
      <c r="G935" s="292">
        <f>IF(ISNUMBER(SEARCH("COM",B935)),VLOOKUP(B935,'COMP.BG'!$A:$M,13,FALSE),VLOOKUP(B935,SINAPI!A:M,7,FALSE))</f>
        <v>94.147999999999996</v>
      </c>
      <c r="H935" s="292">
        <f>IF(ISNUMBER(SEARCH("COM",B935)),VLOOKUP(B935,'COMP.BG'!$A:$N,14,FALSE),VLOOKUP(B935,SINAPI!A:N,6,FALSE))</f>
        <v>9.5920000000000005</v>
      </c>
      <c r="I935" s="50">
        <f t="shared" si="529"/>
        <v>282.44</v>
      </c>
      <c r="J935" s="50">
        <f t="shared" si="530"/>
        <v>28.78</v>
      </c>
      <c r="K935" s="50">
        <f t="shared" si="531"/>
        <v>311.22000000000003</v>
      </c>
      <c r="L935" s="50">
        <f t="shared" si="532"/>
        <v>65.45</v>
      </c>
      <c r="M935" s="50">
        <f t="shared" si="533"/>
        <v>376.67</v>
      </c>
      <c r="N935" s="243">
        <f t="shared" si="534"/>
        <v>1.2555671521526346E-2</v>
      </c>
    </row>
    <row r="936" spans="1:14" s="48" customFormat="1" x14ac:dyDescent="0.2">
      <c r="A936" s="366" t="s">
        <v>157</v>
      </c>
      <c r="B936" s="365"/>
      <c r="C936" s="406"/>
      <c r="D936" s="378" t="s">
        <v>158</v>
      </c>
      <c r="E936" s="365"/>
      <c r="F936" s="365"/>
      <c r="G936" s="365"/>
      <c r="H936" s="365"/>
      <c r="I936" s="365"/>
      <c r="J936" s="365"/>
      <c r="K936" s="365"/>
      <c r="L936" s="365"/>
      <c r="M936" s="365"/>
      <c r="N936" s="385"/>
    </row>
    <row r="937" spans="1:14" s="48" customFormat="1" x14ac:dyDescent="0.2">
      <c r="A937" s="388" t="s">
        <v>159</v>
      </c>
      <c r="B937" s="453" t="s">
        <v>18058</v>
      </c>
      <c r="C937" s="239" t="s">
        <v>222</v>
      </c>
      <c r="D937" s="417" t="str">
        <f>IF(ISNUMBER(SEARCH("Com",B937)),VLOOKUP(B937,'COMP.BG'!$A:$N,3,FALSE),VLOOKUP(B937,SINAPI!$A:$M,2,FALSE))</f>
        <v>BANDEJA FIXA DUPLA 1U, 500MM</v>
      </c>
      <c r="E937" s="49" t="str">
        <f>IF(ISNUMBER(SEARCH("Com",B937)),VLOOKUP(B937,'COMP.BG'!$A:$N,5,FALSE),VLOOKUP(B937,SINAPI!$A:$M,4,FALSE))</f>
        <v>UN</v>
      </c>
      <c r="F937" s="50">
        <v>1</v>
      </c>
      <c r="G937" s="292">
        <f>IF(ISNUMBER(SEARCH("COM",B937)),VLOOKUP(B937,'COMP.BG'!$A:$M,13,FALSE),VLOOKUP(B937,SINAPI!A:M,7,FALSE))</f>
        <v>152.07000000000002</v>
      </c>
      <c r="H937" s="292">
        <f>IF(ISNUMBER(SEARCH("COM",B937)),VLOOKUP(B937,'COMP.BG'!$A:$N,14,FALSE),VLOOKUP(B937,SINAPI!A:N,6,FALSE))</f>
        <v>30.21</v>
      </c>
      <c r="I937" s="50">
        <f t="shared" ref="I937:I952" si="540">ROUND(F937*G937,2)</f>
        <v>152.07</v>
      </c>
      <c r="J937" s="50">
        <f t="shared" ref="J937:J952" si="541">ROUND(F937*H937,2)</f>
        <v>30.21</v>
      </c>
      <c r="K937" s="50">
        <f t="shared" ref="K937:K952" si="542">I937+J937</f>
        <v>182.28</v>
      </c>
      <c r="L937" s="50">
        <f t="shared" ref="L937:L952" si="543">ROUND($L$15*K937,2)</f>
        <v>38.33</v>
      </c>
      <c r="M937" s="50">
        <f t="shared" ref="M937:M952" si="544">K937+L937</f>
        <v>220.61</v>
      </c>
      <c r="N937" s="243">
        <f t="shared" ref="N937:N969" si="545">M937/$M$996*100</f>
        <v>7.3536695100855573E-3</v>
      </c>
    </row>
    <row r="938" spans="1:14" x14ac:dyDescent="0.2">
      <c r="A938" s="388" t="s">
        <v>160</v>
      </c>
      <c r="B938" s="453" t="s">
        <v>18059</v>
      </c>
      <c r="C938" s="239" t="s">
        <v>222</v>
      </c>
      <c r="D938" s="417" t="str">
        <f>IF(ISNUMBER(SEARCH("Com",B938)),VLOOKUP(B938,'COMP.BG'!$A:$N,3,FALSE),VLOOKUP(B938,SINAPI!$A:$M,2,FALSE))</f>
        <v>BANDEJA FIXA PARA RACK 19" X 1U</v>
      </c>
      <c r="E938" s="49" t="str">
        <f>IF(ISNUMBER(SEARCH("Com",B938)),VLOOKUP(B938,'COMP.BG'!$A:$N,5,FALSE),VLOOKUP(B938,SINAPI!$A:$M,4,FALSE))</f>
        <v>UN</v>
      </c>
      <c r="F938" s="50">
        <v>1</v>
      </c>
      <c r="G938" s="292">
        <f>IF(ISNUMBER(SEARCH("COM",B938)),VLOOKUP(B938,'COMP.BG'!$A:$M,13,FALSE),VLOOKUP(B938,SINAPI!A:M,7,FALSE))</f>
        <v>66.62</v>
      </c>
      <c r="H938" s="292">
        <f>IF(ISNUMBER(SEARCH("COM",B938)),VLOOKUP(B938,'COMP.BG'!$A:$N,14,FALSE),VLOOKUP(B938,SINAPI!A:N,6,FALSE))</f>
        <v>60.42</v>
      </c>
      <c r="I938" s="50">
        <f t="shared" si="540"/>
        <v>66.62</v>
      </c>
      <c r="J938" s="50">
        <f t="shared" si="541"/>
        <v>60.42</v>
      </c>
      <c r="K938" s="50">
        <f t="shared" si="542"/>
        <v>127.04</v>
      </c>
      <c r="L938" s="50">
        <f t="shared" si="543"/>
        <v>26.72</v>
      </c>
      <c r="M938" s="50">
        <f t="shared" si="544"/>
        <v>153.76</v>
      </c>
      <c r="N938" s="243">
        <f t="shared" si="545"/>
        <v>5.1253353151296636E-3</v>
      </c>
    </row>
    <row r="939" spans="1:14" x14ac:dyDescent="0.2">
      <c r="A939" s="388" t="s">
        <v>161</v>
      </c>
      <c r="B939" s="453" t="s">
        <v>18055</v>
      </c>
      <c r="C939" s="239" t="s">
        <v>222</v>
      </c>
      <c r="D939" s="417" t="str">
        <f>IF(ISNUMBER(SEARCH("Com",B939)),VLOOKUP(B939,'COMP.BG'!$A:$N,3,FALSE),VLOOKUP(B939,SINAPI!$A:$M,2,FALSE))</f>
        <v>BANDEJA MÓVEL PARA RACK 19"X 1U</v>
      </c>
      <c r="E939" s="49" t="str">
        <f>IF(ISNUMBER(SEARCH("Com",B939)),VLOOKUP(B939,'COMP.BG'!$A:$N,5,FALSE),VLOOKUP(B939,SINAPI!$A:$M,4,FALSE))</f>
        <v>UN</v>
      </c>
      <c r="F939" s="50">
        <v>1</v>
      </c>
      <c r="G939" s="292">
        <f>IF(ISNUMBER(SEARCH("COM",B939)),VLOOKUP(B939,'COMP.BG'!$A:$M,13,FALSE),VLOOKUP(B939,SINAPI!A:M,7,FALSE))</f>
        <v>408.34000000000003</v>
      </c>
      <c r="H939" s="292">
        <f>IF(ISNUMBER(SEARCH("COM",B939)),VLOOKUP(B939,'COMP.BG'!$A:$N,14,FALSE),VLOOKUP(B939,SINAPI!A:N,6,FALSE))</f>
        <v>60.42</v>
      </c>
      <c r="I939" s="50">
        <f t="shared" ref="I939" si="546">ROUND(F939*G939,2)</f>
        <v>408.34</v>
      </c>
      <c r="J939" s="50">
        <f t="shared" ref="J939" si="547">ROUND(F939*H939,2)</f>
        <v>60.42</v>
      </c>
      <c r="K939" s="50">
        <f t="shared" ref="K939" si="548">I939+J939</f>
        <v>468.76</v>
      </c>
      <c r="L939" s="50">
        <f t="shared" ref="L939" si="549">ROUND($L$15*K939,2)</f>
        <v>98.58</v>
      </c>
      <c r="M939" s="50">
        <f t="shared" ref="M939" si="550">K939+L939</f>
        <v>567.34</v>
      </c>
      <c r="N939" s="243">
        <f t="shared" si="545"/>
        <v>1.8911340645718418E-2</v>
      </c>
    </row>
    <row r="940" spans="1:14" x14ac:dyDescent="0.2">
      <c r="A940" s="388" t="s">
        <v>162</v>
      </c>
      <c r="B940" s="453" t="s">
        <v>18061</v>
      </c>
      <c r="C940" s="239" t="s">
        <v>222</v>
      </c>
      <c r="D940" s="417" t="str">
        <f>IF(ISNUMBER(SEARCH("Com",B940)),VLOOKUP(B940,'COMP.BG'!$A:$N,3,FALSE),VLOOKUP(B940,SINAPI!$A:$M,2,FALSE))</f>
        <v>BASTIDOR PARA 05 BLOCOS M10</v>
      </c>
      <c r="E940" s="49" t="str">
        <f>IF(ISNUMBER(SEARCH("Com",B940)),VLOOKUP(B940,'COMP.BG'!$A:$N,5,FALSE),VLOOKUP(B940,SINAPI!$A:$M,4,FALSE))</f>
        <v>UN</v>
      </c>
      <c r="F940" s="50">
        <v>1</v>
      </c>
      <c r="G940" s="292">
        <f>IF(ISNUMBER(SEARCH("COM",B940)),VLOOKUP(B940,'COMP.BG'!$A:$M,13,FALSE),VLOOKUP(B940,SINAPI!A:M,7,FALSE))</f>
        <v>32.988</v>
      </c>
      <c r="H940" s="292">
        <f>IF(ISNUMBER(SEARCH("COM",B940)),VLOOKUP(B940,'COMP.BG'!$A:$N,14,FALSE),VLOOKUP(B940,SINAPI!A:N,6,FALSE))</f>
        <v>24.168000000000003</v>
      </c>
      <c r="I940" s="50">
        <f t="shared" si="540"/>
        <v>32.99</v>
      </c>
      <c r="J940" s="50">
        <f t="shared" si="541"/>
        <v>24.17</v>
      </c>
      <c r="K940" s="50">
        <f t="shared" si="542"/>
        <v>57.160000000000004</v>
      </c>
      <c r="L940" s="50">
        <f t="shared" si="543"/>
        <v>12.02</v>
      </c>
      <c r="M940" s="50">
        <f t="shared" si="544"/>
        <v>69.180000000000007</v>
      </c>
      <c r="N940" s="243">
        <f t="shared" si="545"/>
        <v>2.3060008916536822E-3</v>
      </c>
    </row>
    <row r="941" spans="1:14" ht="25.5" x14ac:dyDescent="0.2">
      <c r="A941" s="388" t="s">
        <v>163</v>
      </c>
      <c r="B941" s="453" t="s">
        <v>18070</v>
      </c>
      <c r="C941" s="239" t="s">
        <v>222</v>
      </c>
      <c r="D941" s="417" t="str">
        <f>IF(ISNUMBER(SEARCH("Com",B941)),VLOOKUP(B941,'COMP.BG'!$A:$N,3,FALSE),VLOOKUP(B941,SINAPI!$A:$M,2,FALSE))</f>
        <v>CONECTOR MODULAR DE 8 VIAS FÊMEA PARA TERMINAÇÃO DE CABO UTP CAT.5E - REF. FURUKAWA OU EQUIVALENTE (APENAS MÓDULO)</v>
      </c>
      <c r="E941" s="49" t="str">
        <f>IF(ISNUMBER(SEARCH("Com",B941)),VLOOKUP(B941,'COMP.BG'!$A:$N,5,FALSE),VLOOKUP(B941,SINAPI!$A:$M,4,FALSE))</f>
        <v>UN</v>
      </c>
      <c r="F941" s="50">
        <v>2</v>
      </c>
      <c r="G941" s="292">
        <f>IF(ISNUMBER(SEARCH("COM",B941)),VLOOKUP(B941,'COMP.BG'!$A:$M,13,FALSE),VLOOKUP(B941,SINAPI!A:M,7,FALSE))</f>
        <v>24.158000000000001</v>
      </c>
      <c r="H941" s="292">
        <f>IF(ISNUMBER(SEARCH("COM",B941)),VLOOKUP(B941,'COMP.BG'!$A:$N,14,FALSE),VLOOKUP(B941,SINAPI!A:N,6,FALSE))</f>
        <v>9.0630000000000006</v>
      </c>
      <c r="I941" s="50">
        <f t="shared" si="540"/>
        <v>48.32</v>
      </c>
      <c r="J941" s="50">
        <f t="shared" si="541"/>
        <v>18.13</v>
      </c>
      <c r="K941" s="50">
        <f t="shared" si="542"/>
        <v>66.45</v>
      </c>
      <c r="L941" s="50">
        <f t="shared" si="543"/>
        <v>13.97</v>
      </c>
      <c r="M941" s="50">
        <f t="shared" si="544"/>
        <v>80.42</v>
      </c>
      <c r="N941" s="243">
        <f t="shared" si="545"/>
        <v>2.6806677031915166E-3</v>
      </c>
    </row>
    <row r="942" spans="1:14" ht="25.5" x14ac:dyDescent="0.2">
      <c r="A942" s="388" t="s">
        <v>164</v>
      </c>
      <c r="B942" s="453" t="s">
        <v>18071</v>
      </c>
      <c r="C942" s="239" t="s">
        <v>222</v>
      </c>
      <c r="D942" s="417" t="str">
        <f>IF(ISNUMBER(SEARCH("Com",B942)),VLOOKUP(B942,'COMP.BG'!$A:$N,3,FALSE),VLOOKUP(B942,SINAPI!$A:$M,2,FALSE))</f>
        <v>CONECTOR MODULAR DE 8 VIAS FÊMEA PARA TERMINAÇÃO DE CABO UTP CAT.6 OU SUPERIOR - REF. FURUKAWA OU EQUIVALENTE (APENAS MÓDULO)</v>
      </c>
      <c r="E942" s="49" t="str">
        <f>IF(ISNUMBER(SEARCH("Com",B942)),VLOOKUP(B942,'COMP.BG'!$A:$N,5,FALSE),VLOOKUP(B942,SINAPI!$A:$M,4,FALSE))</f>
        <v>UN</v>
      </c>
      <c r="F942" s="50">
        <v>2</v>
      </c>
      <c r="G942" s="292">
        <f>IF(ISNUMBER(SEARCH("COM",B942)),VLOOKUP(B942,'COMP.BG'!$A:$M,13,FALSE),VLOOKUP(B942,SINAPI!A:M,7,FALSE))</f>
        <v>26.478000000000002</v>
      </c>
      <c r="H942" s="292">
        <f>IF(ISNUMBER(SEARCH("COM",B942)),VLOOKUP(B942,'COMP.BG'!$A:$N,14,FALSE),VLOOKUP(B942,SINAPI!A:N,6,FALSE))</f>
        <v>9.0630000000000006</v>
      </c>
      <c r="I942" s="50">
        <f t="shared" si="540"/>
        <v>52.96</v>
      </c>
      <c r="J942" s="50">
        <f t="shared" si="541"/>
        <v>18.13</v>
      </c>
      <c r="K942" s="50">
        <f t="shared" si="542"/>
        <v>71.09</v>
      </c>
      <c r="L942" s="50">
        <f t="shared" si="543"/>
        <v>14.95</v>
      </c>
      <c r="M942" s="50">
        <f t="shared" si="544"/>
        <v>86.04</v>
      </c>
      <c r="N942" s="243">
        <f t="shared" si="545"/>
        <v>2.8680011089604338E-3</v>
      </c>
    </row>
    <row r="943" spans="1:14" x14ac:dyDescent="0.2">
      <c r="A943" s="388" t="s">
        <v>165</v>
      </c>
      <c r="B943" s="453" t="s">
        <v>18082</v>
      </c>
      <c r="C943" s="239" t="s">
        <v>222</v>
      </c>
      <c r="D943" s="417" t="str">
        <f>IF(ISNUMBER(SEARCH("Com",B943)),VLOOKUP(B943,'COMP.BG'!$A:$N,3,FALSE),VLOOKUP(B943,SINAPI!$A:$M,2,FALSE))</f>
        <v>CONECTOR RJ45 MACHO CAT.5E - REF FURUKAWA OU EQUIVALENTE</v>
      </c>
      <c r="E943" s="49" t="str">
        <f>IF(ISNUMBER(SEARCH("Com",B943)),VLOOKUP(B943,'COMP.BG'!$A:$N,5,FALSE),VLOOKUP(B943,SINAPI!$A:$M,4,FALSE))</f>
        <v>UN</v>
      </c>
      <c r="F943" s="50">
        <v>10</v>
      </c>
      <c r="G943" s="292">
        <f>IF(ISNUMBER(SEARCH("COM",B943)),VLOOKUP(B943,'COMP.BG'!$A:$M,13,FALSE),VLOOKUP(B943,SINAPI!A:M,7,FALSE))</f>
        <v>5.9479999999999995</v>
      </c>
      <c r="H943" s="292">
        <f>IF(ISNUMBER(SEARCH("COM",B943)),VLOOKUP(B943,'COMP.BG'!$A:$N,14,FALSE),VLOOKUP(B943,SINAPI!A:N,6,FALSE))</f>
        <v>9.0630000000000006</v>
      </c>
      <c r="I943" s="50">
        <f t="shared" si="540"/>
        <v>59.48</v>
      </c>
      <c r="J943" s="50">
        <f t="shared" si="541"/>
        <v>90.63</v>
      </c>
      <c r="K943" s="50">
        <f t="shared" si="542"/>
        <v>150.10999999999999</v>
      </c>
      <c r="L943" s="50">
        <f t="shared" si="543"/>
        <v>31.57</v>
      </c>
      <c r="M943" s="50">
        <f t="shared" si="544"/>
        <v>181.67999999999998</v>
      </c>
      <c r="N943" s="243">
        <f t="shared" si="545"/>
        <v>6.0560023416542487E-3</v>
      </c>
    </row>
    <row r="944" spans="1:14" x14ac:dyDescent="0.2">
      <c r="A944" s="388" t="s">
        <v>166</v>
      </c>
      <c r="B944" s="453" t="s">
        <v>18083</v>
      </c>
      <c r="C944" s="239" t="s">
        <v>222</v>
      </c>
      <c r="D944" s="417" t="str">
        <f>IF(ISNUMBER(SEARCH("Com",B944)),VLOOKUP(B944,'COMP.BG'!$A:$N,3,FALSE),VLOOKUP(B944,SINAPI!$A:$M,2,FALSE))</f>
        <v>CONECTOR RJ45 MACHO CAT.6 - REF FURUKAWA OU EQUIVALENTE</v>
      </c>
      <c r="E944" s="49" t="str">
        <f>IF(ISNUMBER(SEARCH("Com",B944)),VLOOKUP(B944,'COMP.BG'!$A:$N,5,FALSE),VLOOKUP(B944,SINAPI!$A:$M,4,FALSE))</f>
        <v>UN</v>
      </c>
      <c r="F944" s="50">
        <v>10</v>
      </c>
      <c r="G944" s="292">
        <f>IF(ISNUMBER(SEARCH("COM",B944)),VLOOKUP(B944,'COMP.BG'!$A:$M,13,FALSE),VLOOKUP(B944,SINAPI!A:M,7,FALSE))</f>
        <v>9.6280000000000001</v>
      </c>
      <c r="H944" s="292">
        <f>IF(ISNUMBER(SEARCH("COM",B944)),VLOOKUP(B944,'COMP.BG'!$A:$N,14,FALSE),VLOOKUP(B944,SINAPI!A:N,6,FALSE))</f>
        <v>9.0630000000000006</v>
      </c>
      <c r="I944" s="50">
        <f t="shared" si="540"/>
        <v>96.28</v>
      </c>
      <c r="J944" s="50">
        <f t="shared" si="541"/>
        <v>90.63</v>
      </c>
      <c r="K944" s="50">
        <f t="shared" si="542"/>
        <v>186.91</v>
      </c>
      <c r="L944" s="50">
        <f t="shared" si="543"/>
        <v>39.31</v>
      </c>
      <c r="M944" s="50">
        <f t="shared" si="544"/>
        <v>226.22</v>
      </c>
      <c r="N944" s="243">
        <f t="shared" si="545"/>
        <v>7.5406695823922515E-3</v>
      </c>
    </row>
    <row r="945" spans="1:14" x14ac:dyDescent="0.2">
      <c r="A945" s="388" t="s">
        <v>167</v>
      </c>
      <c r="B945" s="453" t="s">
        <v>18085</v>
      </c>
      <c r="C945" s="239" t="s">
        <v>222</v>
      </c>
      <c r="D945" s="417" t="str">
        <f>IF(ISNUMBER(SEARCH("Com",B945)),VLOOKUP(B945,'COMP.BG'!$A:$N,3,FALSE),VLOOKUP(B945,SINAPI!$A:$M,2,FALSE))</f>
        <v>ESPIRAL-TUBE DE ACABAMENTO EM TODAS FIAÇÕES DE MESAS E RACK</v>
      </c>
      <c r="E945" s="49" t="str">
        <f>IF(ISNUMBER(SEARCH("Com",B945)),VLOOKUP(B945,'COMP.BG'!$A:$N,5,FALSE),VLOOKUP(B945,SINAPI!$A:$M,4,FALSE))</f>
        <v>UN</v>
      </c>
      <c r="F945" s="50">
        <v>2</v>
      </c>
      <c r="G945" s="292">
        <f>IF(ISNUMBER(SEARCH("COM",B945)),VLOOKUP(B945,'COMP.BG'!$A:$M,13,FALSE),VLOOKUP(B945,SINAPI!A:M,7,FALSE))</f>
        <v>5.3158000000000012</v>
      </c>
      <c r="H945" s="292">
        <f>IF(ISNUMBER(SEARCH("COM",B945)),VLOOKUP(B945,'COMP.BG'!$A:$N,14,FALSE),VLOOKUP(B945,SINAPI!A:N,6,FALSE))</f>
        <v>0.90629999999999999</v>
      </c>
      <c r="I945" s="50">
        <f t="shared" si="540"/>
        <v>10.63</v>
      </c>
      <c r="J945" s="50">
        <f t="shared" si="541"/>
        <v>1.81</v>
      </c>
      <c r="K945" s="50">
        <f t="shared" si="542"/>
        <v>12.440000000000001</v>
      </c>
      <c r="L945" s="50">
        <f t="shared" si="543"/>
        <v>2.62</v>
      </c>
      <c r="M945" s="50">
        <f t="shared" si="544"/>
        <v>15.060000000000002</v>
      </c>
      <c r="N945" s="243">
        <f t="shared" si="545"/>
        <v>5.0200019410674267E-4</v>
      </c>
    </row>
    <row r="946" spans="1:14" x14ac:dyDescent="0.2">
      <c r="A946" s="388" t="s">
        <v>168</v>
      </c>
      <c r="B946" s="453" t="s">
        <v>18086</v>
      </c>
      <c r="C946" s="239" t="s">
        <v>222</v>
      </c>
      <c r="D946" s="417" t="str">
        <f>IF(ISNUMBER(SEARCH("Com",B946)),VLOOKUP(B946,'COMP.BG'!$A:$N,3,FALSE),VLOOKUP(B946,SINAPI!$A:$M,2,FALSE))</f>
        <v>FONTE RETIFICADORA DUAL, ENTRADA 220VCA, SAÍDA 12VCC 8A</v>
      </c>
      <c r="E946" s="49" t="str">
        <f>IF(ISNUMBER(SEARCH("Com",B946)),VLOOKUP(B946,'COMP.BG'!$A:$N,5,FALSE),VLOOKUP(B946,SINAPI!$A:$M,4,FALSE))</f>
        <v>UN</v>
      </c>
      <c r="F946" s="50">
        <v>2</v>
      </c>
      <c r="G946" s="292">
        <f>IF(ISNUMBER(SEARCH("COM",B946)),VLOOKUP(B946,'COMP.BG'!$A:$M,13,FALSE),VLOOKUP(B946,SINAPI!A:M,7,FALSE))</f>
        <v>150.80579999999998</v>
      </c>
      <c r="H946" s="292">
        <f>IF(ISNUMBER(SEARCH("COM",B946)),VLOOKUP(B946,'COMP.BG'!$A:$N,14,FALSE),VLOOKUP(B946,SINAPI!A:N,6,FALSE))</f>
        <v>0.90629999999999999</v>
      </c>
      <c r="I946" s="50">
        <f t="shared" si="540"/>
        <v>301.61</v>
      </c>
      <c r="J946" s="50">
        <f t="shared" si="541"/>
        <v>1.81</v>
      </c>
      <c r="K946" s="50">
        <f t="shared" si="542"/>
        <v>303.42</v>
      </c>
      <c r="L946" s="50">
        <f t="shared" si="543"/>
        <v>63.81</v>
      </c>
      <c r="M946" s="50">
        <f t="shared" si="544"/>
        <v>367.23</v>
      </c>
      <c r="N946" s="243">
        <f t="shared" si="545"/>
        <v>1.224100473318852E-2</v>
      </c>
    </row>
    <row r="947" spans="1:14" ht="25.5" x14ac:dyDescent="0.2">
      <c r="A947" s="388" t="s">
        <v>169</v>
      </c>
      <c r="B947" s="453" t="s">
        <v>18099</v>
      </c>
      <c r="C947" s="239" t="s">
        <v>222</v>
      </c>
      <c r="D947" s="417" t="str">
        <f>IF(ISNUMBER(SEARCH("Com",B947)),VLOOKUP(B947,'COMP.BG'!$A:$N,3,FALSE),VLOOKUP(B947,SINAPI!$A:$M,2,FALSE))</f>
        <v>FRENTE FALSA 19” 1U ALTURA, PARA ARMÁRIO DE TELECOMUNICAÇÕES COM MODULO DE 1U DE ALTURA</v>
      </c>
      <c r="E947" s="49" t="str">
        <f>IF(ISNUMBER(SEARCH("Com",B947)),VLOOKUP(B947,'COMP.BG'!$A:$N,5,FALSE),VLOOKUP(B947,SINAPI!$A:$M,4,FALSE))</f>
        <v>UN</v>
      </c>
      <c r="F947" s="50">
        <v>2</v>
      </c>
      <c r="G947" s="292">
        <f>IF(ISNUMBER(SEARCH("COM",B947)),VLOOKUP(B947,'COMP.BG'!$A:$M,13,FALSE),VLOOKUP(B947,SINAPI!A:M,7,FALSE))</f>
        <v>9.8458000000000006</v>
      </c>
      <c r="H947" s="292">
        <f>IF(ISNUMBER(SEARCH("COM",B947)),VLOOKUP(B947,'COMP.BG'!$A:$N,14,FALSE),VLOOKUP(B947,SINAPI!A:N,6,FALSE))</f>
        <v>0.90629999999999999</v>
      </c>
      <c r="I947" s="50">
        <f t="shared" si="540"/>
        <v>19.690000000000001</v>
      </c>
      <c r="J947" s="50">
        <f t="shared" si="541"/>
        <v>1.81</v>
      </c>
      <c r="K947" s="50">
        <f t="shared" si="542"/>
        <v>21.5</v>
      </c>
      <c r="L947" s="50">
        <f t="shared" si="543"/>
        <v>4.5199999999999996</v>
      </c>
      <c r="M947" s="50">
        <f t="shared" si="544"/>
        <v>26.02</v>
      </c>
      <c r="N947" s="243">
        <f t="shared" si="545"/>
        <v>8.6733366870235334E-4</v>
      </c>
    </row>
    <row r="948" spans="1:14" x14ac:dyDescent="0.2">
      <c r="A948" s="388" t="s">
        <v>170</v>
      </c>
      <c r="B948" s="453" t="s">
        <v>18100</v>
      </c>
      <c r="C948" s="239" t="s">
        <v>222</v>
      </c>
      <c r="D948" s="417" t="str">
        <f>IF(ISNUMBER(SEARCH("Com",B948)),VLOOKUP(B948,'COMP.BG'!$A:$N,3,FALSE),VLOOKUP(B948,SINAPI!$A:$M,2,FALSE))</f>
        <v>GUIA DE CABOS HORIZONTAL FECHADO</v>
      </c>
      <c r="E948" s="49" t="str">
        <f>IF(ISNUMBER(SEARCH("Com",B948)),VLOOKUP(B948,'COMP.BG'!$A:$N,5,FALSE),VLOOKUP(B948,SINAPI!$A:$M,4,FALSE))</f>
        <v>UN</v>
      </c>
      <c r="F948" s="50">
        <v>4</v>
      </c>
      <c r="G948" s="292">
        <f>IF(ISNUMBER(SEARCH("COM",B948)),VLOOKUP(B948,'COMP.BG'!$A:$M,13,FALSE),VLOOKUP(B948,SINAPI!A:M,7,FALSE))</f>
        <v>130.69</v>
      </c>
      <c r="H948" s="292">
        <f>IF(ISNUMBER(SEARCH("COM",B948)),VLOOKUP(B948,'COMP.BG'!$A:$N,14,FALSE),VLOOKUP(B948,SINAPI!A:N,6,FALSE))</f>
        <v>45.314999999999998</v>
      </c>
      <c r="I948" s="50">
        <f t="shared" si="540"/>
        <v>522.76</v>
      </c>
      <c r="J948" s="50">
        <f t="shared" si="541"/>
        <v>181.26</v>
      </c>
      <c r="K948" s="50">
        <f t="shared" si="542"/>
        <v>704.02</v>
      </c>
      <c r="L948" s="50">
        <f t="shared" si="543"/>
        <v>148.06</v>
      </c>
      <c r="M948" s="50">
        <f t="shared" si="544"/>
        <v>852.07999999999993</v>
      </c>
      <c r="N948" s="243">
        <f t="shared" si="545"/>
        <v>2.8402677649035406E-2</v>
      </c>
    </row>
    <row r="949" spans="1:14" x14ac:dyDescent="0.2">
      <c r="A949" s="388" t="s">
        <v>171</v>
      </c>
      <c r="B949" s="453" t="s">
        <v>18105</v>
      </c>
      <c r="C949" s="239" t="s">
        <v>222</v>
      </c>
      <c r="D949" s="417" t="str">
        <f>IF(ISNUMBER(SEARCH("Com",B949)),VLOOKUP(B949,'COMP.BG'!$A:$N,3,FALSE),VLOOKUP(B949,SINAPI!$A:$M,2,FALSE))</f>
        <v>GUIA DE CABOS VERTICAL FECHADO RACK 24 U</v>
      </c>
      <c r="E949" s="49" t="str">
        <f>IF(ISNUMBER(SEARCH("Com",B949)),VLOOKUP(B949,'COMP.BG'!$A:$N,5,FALSE),VLOOKUP(B949,SINAPI!$A:$M,4,FALSE))</f>
        <v>UN</v>
      </c>
      <c r="F949" s="50">
        <v>4</v>
      </c>
      <c r="G949" s="292">
        <f>IF(ISNUMBER(SEARCH("COM",B949)),VLOOKUP(B949,'COMP.BG'!$A:$M,13,FALSE),VLOOKUP(B949,SINAPI!A:M,7,FALSE))</f>
        <v>149.94799999999998</v>
      </c>
      <c r="H949" s="292">
        <f>IF(ISNUMBER(SEARCH("COM",B949)),VLOOKUP(B949,'COMP.BG'!$A:$N,14,FALSE),VLOOKUP(B949,SINAPI!A:N,6,FALSE))</f>
        <v>54.378</v>
      </c>
      <c r="I949" s="50">
        <f t="shared" si="540"/>
        <v>599.79</v>
      </c>
      <c r="J949" s="50">
        <f t="shared" si="541"/>
        <v>217.51</v>
      </c>
      <c r="K949" s="50">
        <f t="shared" si="542"/>
        <v>817.3</v>
      </c>
      <c r="L949" s="50">
        <f t="shared" si="543"/>
        <v>171.88</v>
      </c>
      <c r="M949" s="50">
        <f t="shared" si="544"/>
        <v>989.18</v>
      </c>
      <c r="N949" s="243">
        <f t="shared" si="545"/>
        <v>3.2972679416102768E-2</v>
      </c>
    </row>
    <row r="950" spans="1:14" x14ac:dyDescent="0.2">
      <c r="A950" s="388" t="s">
        <v>172</v>
      </c>
      <c r="B950" s="453" t="s">
        <v>18106</v>
      </c>
      <c r="C950" s="239" t="s">
        <v>222</v>
      </c>
      <c r="D950" s="417" t="str">
        <f>IF(ISNUMBER(SEARCH("Com",B950)),VLOOKUP(B950,'COMP.BG'!$A:$N,3,FALSE),VLOOKUP(B950,SINAPI!$A:$M,2,FALSE))</f>
        <v>GUIA DE CABOS VERTICAL FECHADO RACK 36 U</v>
      </c>
      <c r="E950" s="49" t="str">
        <f>IF(ISNUMBER(SEARCH("Com",B950)),VLOOKUP(B950,'COMP.BG'!$A:$N,5,FALSE),VLOOKUP(B950,SINAPI!$A:$M,4,FALSE))</f>
        <v>UN</v>
      </c>
      <c r="F950" s="50">
        <v>4</v>
      </c>
      <c r="G950" s="292">
        <f>IF(ISNUMBER(SEARCH("COM",B950)),VLOOKUP(B950,'COMP.BG'!$A:$M,13,FALSE),VLOOKUP(B950,SINAPI!A:M,7,FALSE))</f>
        <v>1295.7699999999998</v>
      </c>
      <c r="H950" s="292">
        <f>IF(ISNUMBER(SEARCH("COM",B950)),VLOOKUP(B950,'COMP.BG'!$A:$N,14,FALSE),VLOOKUP(B950,SINAPI!A:N,6,FALSE))</f>
        <v>60.42</v>
      </c>
      <c r="I950" s="50">
        <f t="shared" si="540"/>
        <v>5183.08</v>
      </c>
      <c r="J950" s="50">
        <f t="shared" si="541"/>
        <v>241.68</v>
      </c>
      <c r="K950" s="50">
        <f t="shared" si="542"/>
        <v>5424.76</v>
      </c>
      <c r="L950" s="50">
        <f t="shared" si="543"/>
        <v>1140.83</v>
      </c>
      <c r="M950" s="50">
        <f t="shared" si="544"/>
        <v>6565.59</v>
      </c>
      <c r="N950" s="243">
        <f t="shared" si="545"/>
        <v>0.21885308462319311</v>
      </c>
    </row>
    <row r="951" spans="1:14" x14ac:dyDescent="0.2">
      <c r="A951" s="388" t="s">
        <v>173</v>
      </c>
      <c r="B951" s="453" t="s">
        <v>18107</v>
      </c>
      <c r="C951" s="239" t="s">
        <v>222</v>
      </c>
      <c r="D951" s="417" t="str">
        <f>IF(ISNUMBER(SEARCH("Com",B951)),VLOOKUP(B951,'COMP.BG'!$A:$N,3,FALSE),VLOOKUP(B951,SINAPI!$A:$M,2,FALSE))</f>
        <v>GUIA DE CABOS VERTICAL FECHADO RACK 44 U</v>
      </c>
      <c r="E951" s="49" t="str">
        <f>IF(ISNUMBER(SEARCH("Com",B951)),VLOOKUP(B951,'COMP.BG'!$A:$N,5,FALSE),VLOOKUP(B951,SINAPI!$A:$M,4,FALSE))</f>
        <v>UN</v>
      </c>
      <c r="F951" s="50">
        <v>2</v>
      </c>
      <c r="G951" s="292">
        <f>IF(ISNUMBER(SEARCH("COM",B951)),VLOOKUP(B951,'COMP.BG'!$A:$M,13,FALSE),VLOOKUP(B951,SINAPI!A:M,7,FALSE))</f>
        <v>1396.4199999999998</v>
      </c>
      <c r="H951" s="292">
        <f>IF(ISNUMBER(SEARCH("COM",B951)),VLOOKUP(B951,'COMP.BG'!$A:$N,14,FALSE),VLOOKUP(B951,SINAPI!A:N,6,FALSE))</f>
        <v>90.63</v>
      </c>
      <c r="I951" s="50">
        <f t="shared" si="540"/>
        <v>2792.84</v>
      </c>
      <c r="J951" s="50">
        <f t="shared" si="541"/>
        <v>181.26</v>
      </c>
      <c r="K951" s="50">
        <f t="shared" si="542"/>
        <v>2974.1000000000004</v>
      </c>
      <c r="L951" s="50">
        <f t="shared" si="543"/>
        <v>625.45000000000005</v>
      </c>
      <c r="M951" s="50">
        <f t="shared" si="544"/>
        <v>3599.55</v>
      </c>
      <c r="N951" s="243">
        <f t="shared" si="545"/>
        <v>0.11998504639421814</v>
      </c>
    </row>
    <row r="952" spans="1:14" x14ac:dyDescent="0.2">
      <c r="A952" s="388" t="s">
        <v>174</v>
      </c>
      <c r="B952" s="453" t="s">
        <v>18108</v>
      </c>
      <c r="C952" s="239" t="s">
        <v>222</v>
      </c>
      <c r="D952" s="417" t="str">
        <f>IF(ISNUMBER(SEARCH("Com",B952)),VLOOKUP(B952,'COMP.BG'!$A:$N,3,FALSE),VLOOKUP(B952,SINAPI!$A:$M,2,FALSE))</f>
        <v>KIT 3X PLACAS LGX 12 POSIÇÕES LC/SC</v>
      </c>
      <c r="E952" s="49" t="str">
        <f>IF(ISNUMBER(SEARCH("Com",B952)),VLOOKUP(B952,'COMP.BG'!$A:$N,5,FALSE),VLOOKUP(B952,SINAPI!$A:$M,4,FALSE))</f>
        <v>UN</v>
      </c>
      <c r="F952" s="50">
        <v>2</v>
      </c>
      <c r="G952" s="292">
        <f>IF(ISNUMBER(SEARCH("COM",B952)),VLOOKUP(B952,'COMP.BG'!$A:$M,13,FALSE),VLOOKUP(B952,SINAPI!A:M,7,FALSE))</f>
        <v>98.744</v>
      </c>
      <c r="H952" s="292">
        <f>IF(ISNUMBER(SEARCH("COM",B952)),VLOOKUP(B952,'COMP.BG'!$A:$N,14,FALSE),VLOOKUP(B952,SINAPI!A:N,6,FALSE))</f>
        <v>42.293999999999997</v>
      </c>
      <c r="I952" s="50">
        <f t="shared" si="540"/>
        <v>197.49</v>
      </c>
      <c r="J952" s="50">
        <f t="shared" si="541"/>
        <v>84.59</v>
      </c>
      <c r="K952" s="50">
        <f t="shared" si="542"/>
        <v>282.08000000000004</v>
      </c>
      <c r="L952" s="50">
        <f t="shared" si="543"/>
        <v>59.32</v>
      </c>
      <c r="M952" s="50">
        <f t="shared" si="544"/>
        <v>341.40000000000003</v>
      </c>
      <c r="N952" s="243">
        <f t="shared" si="545"/>
        <v>1.1380004400268389E-2</v>
      </c>
    </row>
    <row r="953" spans="1:14" x14ac:dyDescent="0.2">
      <c r="A953" s="388" t="s">
        <v>175</v>
      </c>
      <c r="B953" s="453" t="s">
        <v>18119</v>
      </c>
      <c r="C953" s="239" t="s">
        <v>222</v>
      </c>
      <c r="D953" s="417" t="str">
        <f>IF(ISNUMBER(SEARCH("Com",B953)),VLOOKUP(B953,'COMP.BG'!$A:$N,3,FALSE),VLOOKUP(B953,SINAPI!$A:$M,2,FALSE))</f>
        <v>KIT 3X PLACAS LGX 12 POSIÇÕES LC/SC</v>
      </c>
      <c r="E953" s="49" t="str">
        <f>IF(ISNUMBER(SEARCH("Com",B953)),VLOOKUP(B953,'COMP.BG'!$A:$N,5,FALSE),VLOOKUP(B953,SINAPI!$A:$M,4,FALSE))</f>
        <v>UN</v>
      </c>
      <c r="F953" s="50">
        <v>2</v>
      </c>
      <c r="G953" s="292">
        <f>IF(ISNUMBER(SEARCH("COM",B953)),VLOOKUP(B953,'COMP.BG'!$A:$M,13,FALSE),VLOOKUP(B953,SINAPI!A:M,7,FALSE))</f>
        <v>191.79000000000002</v>
      </c>
      <c r="H953" s="292">
        <f>IF(ISNUMBER(SEARCH("COM",B953)),VLOOKUP(B953,'COMP.BG'!$A:$N,14,FALSE),VLOOKUP(B953,SINAPI!A:N,6,FALSE))</f>
        <v>45.314999999999998</v>
      </c>
      <c r="I953" s="50">
        <f t="shared" ref="I953:I969" si="551">ROUND(F953*G953,2)</f>
        <v>383.58</v>
      </c>
      <c r="J953" s="50">
        <f t="shared" ref="J953:J969" si="552">ROUND(F953*H953,2)</f>
        <v>90.63</v>
      </c>
      <c r="K953" s="50">
        <f t="shared" ref="K953:K969" si="553">I953+J953</f>
        <v>474.21</v>
      </c>
      <c r="L953" s="50">
        <f t="shared" ref="L953:L969" si="554">ROUND($L$15*K953,2)</f>
        <v>99.73</v>
      </c>
      <c r="M953" s="50">
        <f t="shared" ref="M953:M969" si="555">K953+L953</f>
        <v>573.93999999999994</v>
      </c>
      <c r="N953" s="243">
        <f t="shared" si="545"/>
        <v>1.9131340730785113E-2</v>
      </c>
    </row>
    <row r="954" spans="1:14" x14ac:dyDescent="0.2">
      <c r="A954" s="388" t="s">
        <v>176</v>
      </c>
      <c r="B954" s="453" t="s">
        <v>18123</v>
      </c>
      <c r="C954" s="239" t="s">
        <v>222</v>
      </c>
      <c r="D954" s="417" t="str">
        <f>IF(ISNUMBER(SEARCH("Com",B954)),VLOOKUP(B954,'COMP.BG'!$A:$N,3,FALSE),VLOOKUP(B954,SINAPI!$A:$M,2,FALSE))</f>
        <v>KIT PORCA GAIOLA, COM 10 PEÇAS</v>
      </c>
      <c r="E954" s="49" t="str">
        <f>IF(ISNUMBER(SEARCH("Com",B954)),VLOOKUP(B954,'COMP.BG'!$A:$N,5,FALSE),VLOOKUP(B954,SINAPI!$A:$M,4,FALSE))</f>
        <v>UN</v>
      </c>
      <c r="F954" s="50">
        <v>2</v>
      </c>
      <c r="G954" s="292">
        <f>IF(ISNUMBER(SEARCH("COM",B954)),VLOOKUP(B954,'COMP.BG'!$A:$M,13,FALSE),VLOOKUP(B954,SINAPI!A:M,7,FALSE))</f>
        <v>8.8859999999999992</v>
      </c>
      <c r="H954" s="292">
        <f>IF(ISNUMBER(SEARCH("COM",B954)),VLOOKUP(B954,'COMP.BG'!$A:$N,14,FALSE),VLOOKUP(B954,SINAPI!A:N,6,FALSE))</f>
        <v>3.0210000000000004</v>
      </c>
      <c r="I954" s="50">
        <f t="shared" si="551"/>
        <v>17.77</v>
      </c>
      <c r="J954" s="50">
        <f t="shared" si="552"/>
        <v>6.04</v>
      </c>
      <c r="K954" s="50">
        <f t="shared" si="553"/>
        <v>23.81</v>
      </c>
      <c r="L954" s="50">
        <f t="shared" si="554"/>
        <v>5.01</v>
      </c>
      <c r="M954" s="50">
        <f t="shared" si="555"/>
        <v>28.82</v>
      </c>
      <c r="N954" s="243">
        <f t="shared" si="545"/>
        <v>9.6066703812458976E-4</v>
      </c>
    </row>
    <row r="955" spans="1:14" ht="25.5" x14ac:dyDescent="0.2">
      <c r="A955" s="388" t="s">
        <v>177</v>
      </c>
      <c r="B955" s="453" t="s">
        <v>18127</v>
      </c>
      <c r="C955" s="239" t="s">
        <v>222</v>
      </c>
      <c r="D955" s="417" t="str">
        <f>IF(ISNUMBER(SEARCH("Com",B955)),VLOOKUP(B955,'COMP.BG'!$A:$N,3,FALSE),VLOOKUP(B955,SINAPI!$A:$M,2,FALSE))</f>
        <v>ORGANIZADOR DE CABOS HORIZONTAL "TIPO ABERTO" DIMENSÕES 1U X PADRÃO 19", CHAPA ESPESSURA 1MM, PINTURA EPÓXI PRETA - REF FURUKAWA OU EQUIVALENTE</v>
      </c>
      <c r="E955" s="49" t="str">
        <f>IF(ISNUMBER(SEARCH("Com",B955)),VLOOKUP(B955,'COMP.BG'!$A:$N,5,FALSE),VLOOKUP(B955,SINAPI!$A:$M,4,FALSE))</f>
        <v>UN</v>
      </c>
      <c r="F955" s="50">
        <v>2</v>
      </c>
      <c r="G955" s="292">
        <f>IF(ISNUMBER(SEARCH("COM",B955)),VLOOKUP(B955,'COMP.BG'!$A:$M,13,FALSE),VLOOKUP(B955,SINAPI!A:M,7,FALSE))</f>
        <v>37.555999999999997</v>
      </c>
      <c r="H955" s="292">
        <f>IF(ISNUMBER(SEARCH("COM",B955)),VLOOKUP(B955,'COMP.BG'!$A:$N,14,FALSE),VLOOKUP(B955,SINAPI!A:N,6,FALSE))</f>
        <v>18.126000000000001</v>
      </c>
      <c r="I955" s="50">
        <f t="shared" si="551"/>
        <v>75.11</v>
      </c>
      <c r="J955" s="50">
        <f t="shared" si="552"/>
        <v>36.25</v>
      </c>
      <c r="K955" s="50">
        <f t="shared" si="553"/>
        <v>111.36</v>
      </c>
      <c r="L955" s="50">
        <f t="shared" si="554"/>
        <v>23.42</v>
      </c>
      <c r="M955" s="50">
        <f t="shared" si="555"/>
        <v>134.78</v>
      </c>
      <c r="N955" s="243">
        <f t="shared" si="545"/>
        <v>4.4926684038317909E-3</v>
      </c>
    </row>
    <row r="956" spans="1:14" ht="25.5" x14ac:dyDescent="0.2">
      <c r="A956" s="388" t="s">
        <v>178</v>
      </c>
      <c r="B956" s="453" t="s">
        <v>18126</v>
      </c>
      <c r="C956" s="239" t="s">
        <v>222</v>
      </c>
      <c r="D956" s="417" t="str">
        <f>IF(ISNUMBER(SEARCH("Com",B956)),VLOOKUP(B956,'COMP.BG'!$A:$N,3,FALSE),VLOOKUP(B956,SINAPI!$A:$M,2,FALSE))</f>
        <v>ORGANIZADOR DE CABOS VERTICAL 24" COM VELCRO COMPATÍVEL C/ INSTALAÇÃO EM RACK PADRÃO 19"</v>
      </c>
      <c r="E956" s="49" t="str">
        <f>IF(ISNUMBER(SEARCH("Com",B956)),VLOOKUP(B956,'COMP.BG'!$A:$N,5,FALSE),VLOOKUP(B956,SINAPI!$A:$M,4,FALSE))</f>
        <v>UN</v>
      </c>
      <c r="F956" s="50">
        <v>2</v>
      </c>
      <c r="G956" s="292">
        <f>IF(ISNUMBER(SEARCH("COM",B956)),VLOOKUP(B956,'COMP.BG'!$A:$M,13,FALSE),VLOOKUP(B956,SINAPI!A:M,7,FALSE))</f>
        <v>138.86000000000001</v>
      </c>
      <c r="H956" s="292">
        <f>IF(ISNUMBER(SEARCH("COM",B956)),VLOOKUP(B956,'COMP.BG'!$A:$N,14,FALSE),VLOOKUP(B956,SINAPI!A:N,6,FALSE))</f>
        <v>30.21</v>
      </c>
      <c r="I956" s="50">
        <f t="shared" si="551"/>
        <v>277.72000000000003</v>
      </c>
      <c r="J956" s="50">
        <f t="shared" si="552"/>
        <v>60.42</v>
      </c>
      <c r="K956" s="50">
        <f t="shared" si="553"/>
        <v>338.14000000000004</v>
      </c>
      <c r="L956" s="50">
        <f t="shared" si="554"/>
        <v>71.11</v>
      </c>
      <c r="M956" s="50">
        <f t="shared" si="555"/>
        <v>409.25000000000006</v>
      </c>
      <c r="N956" s="243">
        <f t="shared" si="545"/>
        <v>1.364167194144651E-2</v>
      </c>
    </row>
    <row r="957" spans="1:14" x14ac:dyDescent="0.2">
      <c r="A957" s="388" t="s">
        <v>179</v>
      </c>
      <c r="B957" s="453" t="s">
        <v>18128</v>
      </c>
      <c r="C957" s="239" t="s">
        <v>222</v>
      </c>
      <c r="D957" s="417" t="str">
        <f>IF(ISNUMBER(SEARCH("Com",B957)),VLOOKUP(B957,'COMP.BG'!$A:$N,3,FALSE),VLOOKUP(B957,SINAPI!$A:$M,2,FALSE))</f>
        <v>PATCH CORD, CATEGORIA 5 E, EXTENSAO DE 1,50 M</v>
      </c>
      <c r="E957" s="49" t="str">
        <f>IF(ISNUMBER(SEARCH("Com",B957)),VLOOKUP(B957,'COMP.BG'!$A:$N,5,FALSE),VLOOKUP(B957,SINAPI!$A:$M,4,FALSE))</f>
        <v>UN</v>
      </c>
      <c r="F957" s="50">
        <v>20</v>
      </c>
      <c r="G957" s="292">
        <f>IF(ISNUMBER(SEARCH("COM",B957)),VLOOKUP(B957,'COMP.BG'!$A:$M,13,FALSE),VLOOKUP(B957,SINAPI!A:M,7,FALSE))</f>
        <v>18.861999999999998</v>
      </c>
      <c r="H957" s="292">
        <f>IF(ISNUMBER(SEARCH("COM",B957)),VLOOKUP(B957,'COMP.BG'!$A:$N,14,FALSE),VLOOKUP(B957,SINAPI!A:N,6,FALSE))</f>
        <v>6.0420000000000007</v>
      </c>
      <c r="I957" s="50">
        <f t="shared" si="551"/>
        <v>377.24</v>
      </c>
      <c r="J957" s="50">
        <f t="shared" si="552"/>
        <v>120.84</v>
      </c>
      <c r="K957" s="50">
        <f t="shared" si="553"/>
        <v>498.08000000000004</v>
      </c>
      <c r="L957" s="50">
        <f t="shared" si="554"/>
        <v>104.75</v>
      </c>
      <c r="M957" s="50">
        <f t="shared" si="555"/>
        <v>602.83000000000004</v>
      </c>
      <c r="N957" s="243">
        <f t="shared" si="545"/>
        <v>2.0094341103145265E-2</v>
      </c>
    </row>
    <row r="958" spans="1:14" x14ac:dyDescent="0.2">
      <c r="A958" s="388" t="s">
        <v>180</v>
      </c>
      <c r="B958" s="453" t="s">
        <v>18129</v>
      </c>
      <c r="C958" s="239" t="s">
        <v>222</v>
      </c>
      <c r="D958" s="417" t="str">
        <f>IF(ISNUMBER(SEARCH("Com",B958)),VLOOKUP(B958,'COMP.BG'!$A:$N,3,FALSE),VLOOKUP(B958,SINAPI!$A:$M,2,FALSE))</f>
        <v>PATCH CORD, CATEGORIA 5 E, EXTENSAO DE 2,50 M</v>
      </c>
      <c r="E958" s="49" t="str">
        <f>IF(ISNUMBER(SEARCH("Com",B958)),VLOOKUP(B958,'COMP.BG'!$A:$N,5,FALSE),VLOOKUP(B958,SINAPI!$A:$M,4,FALSE))</f>
        <v>UN</v>
      </c>
      <c r="F958" s="50">
        <v>20</v>
      </c>
      <c r="G958" s="292">
        <f>IF(ISNUMBER(SEARCH("COM",B958)),VLOOKUP(B958,'COMP.BG'!$A:$M,13,FALSE),VLOOKUP(B958,SINAPI!A:M,7,FALSE))</f>
        <v>25.795000000000002</v>
      </c>
      <c r="H958" s="292">
        <f>IF(ISNUMBER(SEARCH("COM",B958)),VLOOKUP(B958,'COMP.BG'!$A:$N,14,FALSE),VLOOKUP(B958,SINAPI!A:N,6,FALSE))</f>
        <v>7.5525000000000002</v>
      </c>
      <c r="I958" s="50">
        <f t="shared" si="551"/>
        <v>515.9</v>
      </c>
      <c r="J958" s="50">
        <f t="shared" si="552"/>
        <v>151.05000000000001</v>
      </c>
      <c r="K958" s="50">
        <f t="shared" si="553"/>
        <v>666.95</v>
      </c>
      <c r="L958" s="50">
        <f t="shared" si="554"/>
        <v>140.26</v>
      </c>
      <c r="M958" s="50">
        <f t="shared" si="555"/>
        <v>807.21</v>
      </c>
      <c r="N958" s="243">
        <f t="shared" si="545"/>
        <v>2.6907010404044071E-2</v>
      </c>
    </row>
    <row r="959" spans="1:14" x14ac:dyDescent="0.2">
      <c r="A959" s="388" t="s">
        <v>17999</v>
      </c>
      <c r="B959" s="453" t="s">
        <v>18130</v>
      </c>
      <c r="C959" s="239" t="s">
        <v>222</v>
      </c>
      <c r="D959" s="417" t="str">
        <f>IF(ISNUMBER(SEARCH("Com",B959)),VLOOKUP(B959,'COMP.BG'!$A:$N,3,FALSE),VLOOKUP(B959,SINAPI!$A:$M,2,FALSE))</f>
        <v>PATCH CORD, CATEGORIA 6, EXTENSAO DE 1,50 M</v>
      </c>
      <c r="E959" s="49" t="str">
        <f>IF(ISNUMBER(SEARCH("Com",B959)),VLOOKUP(B959,'COMP.BG'!$A:$N,5,FALSE),VLOOKUP(B959,SINAPI!$A:$M,4,FALSE))</f>
        <v>UN</v>
      </c>
      <c r="F959" s="50">
        <v>20</v>
      </c>
      <c r="G959" s="292">
        <f>IF(ISNUMBER(SEARCH("COM",B959)),VLOOKUP(B959,'COMP.BG'!$A:$M,13,FALSE),VLOOKUP(B959,SINAPI!A:M,7,FALSE))</f>
        <v>31.131999999999998</v>
      </c>
      <c r="H959" s="292">
        <f>IF(ISNUMBER(SEARCH("COM",B959)),VLOOKUP(B959,'COMP.BG'!$A:$N,14,FALSE),VLOOKUP(B959,SINAPI!A:N,6,FALSE))</f>
        <v>6.0420000000000007</v>
      </c>
      <c r="I959" s="50">
        <f t="shared" si="551"/>
        <v>622.64</v>
      </c>
      <c r="J959" s="50">
        <f t="shared" si="552"/>
        <v>120.84</v>
      </c>
      <c r="K959" s="50">
        <f t="shared" si="553"/>
        <v>743.48</v>
      </c>
      <c r="L959" s="50">
        <f t="shared" si="554"/>
        <v>156.35</v>
      </c>
      <c r="M959" s="50">
        <f t="shared" si="555"/>
        <v>899.83</v>
      </c>
      <c r="N959" s="243">
        <f t="shared" si="545"/>
        <v>2.999434493114676E-2</v>
      </c>
    </row>
    <row r="960" spans="1:14" x14ac:dyDescent="0.2">
      <c r="A960" s="388" t="s">
        <v>15212</v>
      </c>
      <c r="B960" s="453" t="s">
        <v>18131</v>
      </c>
      <c r="C960" s="239" t="s">
        <v>222</v>
      </c>
      <c r="D960" s="417" t="str">
        <f>IF(ISNUMBER(SEARCH("Com",B960)),VLOOKUP(B960,'COMP.BG'!$A:$N,3,FALSE),VLOOKUP(B960,SINAPI!$A:$M,2,FALSE))</f>
        <v>PATCH CORD, CATEGORIA 6, EXTENSAO DE 2,50 M</v>
      </c>
      <c r="E960" s="49" t="str">
        <f>IF(ISNUMBER(SEARCH("Com",B960)),VLOOKUP(B960,'COMP.BG'!$A:$N,5,FALSE),VLOOKUP(B960,SINAPI!$A:$M,4,FALSE))</f>
        <v>UN</v>
      </c>
      <c r="F960" s="50">
        <v>20</v>
      </c>
      <c r="G960" s="292">
        <f>IF(ISNUMBER(SEARCH("COM",B960)),VLOOKUP(B960,'COMP.BG'!$A:$M,13,FALSE),VLOOKUP(B960,SINAPI!A:M,7,FALSE))</f>
        <v>36.005000000000003</v>
      </c>
      <c r="H960" s="292">
        <f>IF(ISNUMBER(SEARCH("COM",B960)),VLOOKUP(B960,'COMP.BG'!$A:$N,14,FALSE),VLOOKUP(B960,SINAPI!A:N,6,FALSE))</f>
        <v>7.5525000000000002</v>
      </c>
      <c r="I960" s="50">
        <f t="shared" si="551"/>
        <v>720.1</v>
      </c>
      <c r="J960" s="50">
        <f t="shared" si="552"/>
        <v>151.05000000000001</v>
      </c>
      <c r="K960" s="50">
        <f t="shared" si="553"/>
        <v>871.15000000000009</v>
      </c>
      <c r="L960" s="50">
        <f t="shared" si="554"/>
        <v>183.2</v>
      </c>
      <c r="M960" s="50">
        <f t="shared" si="555"/>
        <v>1054.3500000000001</v>
      </c>
      <c r="N960" s="243">
        <f t="shared" si="545"/>
        <v>3.5145013589405326E-2</v>
      </c>
    </row>
    <row r="961" spans="1:14" x14ac:dyDescent="0.2">
      <c r="A961" s="388" t="s">
        <v>15213</v>
      </c>
      <c r="B961" s="264">
        <v>98301</v>
      </c>
      <c r="C961" s="239" t="s">
        <v>200</v>
      </c>
      <c r="D961" s="417" t="str">
        <f>IF(ISNUMBER(SEARCH("Com",B961)),VLOOKUP(B961,'COMP.BG'!$A:$N,3,FALSE),VLOOKUP(B961,SINAPI!$A:$M,2,FALSE))</f>
        <v>PATCH PANEL 24 PORTAS, CATEGORIA 5E - FORNECIMENTO E INSTALAÇÃO. AF_11/2019</v>
      </c>
      <c r="E961" s="49" t="str">
        <f>IF(ISNUMBER(SEARCH("Com",B961)),VLOOKUP(B961,'COMP.BG'!$A:$N,5,FALSE),VLOOKUP(B961,SINAPI!$A:$M,4,FALSE))</f>
        <v>UN</v>
      </c>
      <c r="F961" s="50">
        <v>5</v>
      </c>
      <c r="G961" s="292" t="str">
        <f>IF(ISNUMBER(SEARCH("COM",B961)),VLOOKUP(B961,'COMP.BG'!$A:$M,13,FALSE),VLOOKUP(B961,SINAPI!A:M,7,FALSE))</f>
        <v>393,98</v>
      </c>
      <c r="H961" s="292" t="str">
        <f>IF(ISNUMBER(SEARCH("COM",B961)),VLOOKUP(B961,'COMP.BG'!$A:$N,14,FALSE),VLOOKUP(B961,SINAPI!A:N,6,FALSE))</f>
        <v>187,31</v>
      </c>
      <c r="I961" s="50">
        <f t="shared" si="551"/>
        <v>1969.9</v>
      </c>
      <c r="J961" s="50">
        <f t="shared" si="552"/>
        <v>936.55</v>
      </c>
      <c r="K961" s="50">
        <f t="shared" si="553"/>
        <v>2906.45</v>
      </c>
      <c r="L961" s="50">
        <f t="shared" si="554"/>
        <v>611.23</v>
      </c>
      <c r="M961" s="50">
        <f t="shared" si="555"/>
        <v>3517.68</v>
      </c>
      <c r="N961" s="243">
        <f t="shared" si="545"/>
        <v>0.11725604533900441</v>
      </c>
    </row>
    <row r="962" spans="1:14" x14ac:dyDescent="0.2">
      <c r="A962" s="388" t="s">
        <v>15214</v>
      </c>
      <c r="B962" s="264">
        <v>98302</v>
      </c>
      <c r="C962" s="239" t="s">
        <v>200</v>
      </c>
      <c r="D962" s="417" t="str">
        <f>IF(ISNUMBER(SEARCH("Com",B962)),VLOOKUP(B962,'COMP.BG'!$A:$N,3,FALSE),VLOOKUP(B962,SINAPI!$A:$M,2,FALSE))</f>
        <v>PATCH PANEL 24 PORTAS, CATEGORIA 6 - FORNECIMENTO E INSTALAÇÃO. AF_11/2019</v>
      </c>
      <c r="E962" s="49" t="str">
        <f>IF(ISNUMBER(SEARCH("Com",B962)),VLOOKUP(B962,'COMP.BG'!$A:$N,5,FALSE),VLOOKUP(B962,SINAPI!$A:$M,4,FALSE))</f>
        <v>UN</v>
      </c>
      <c r="F962" s="50">
        <v>5</v>
      </c>
      <c r="G962" s="292" t="str">
        <f>IF(ISNUMBER(SEARCH("COM",B962)),VLOOKUP(B962,'COMP.BG'!$A:$M,13,FALSE),VLOOKUP(B962,SINAPI!A:M,7,FALSE))</f>
        <v>622,83</v>
      </c>
      <c r="H962" s="292" t="str">
        <f>IF(ISNUMBER(SEARCH("COM",B962)),VLOOKUP(B962,'COMP.BG'!$A:$N,14,FALSE),VLOOKUP(B962,SINAPI!A:N,6,FALSE))</f>
        <v>187,31</v>
      </c>
      <c r="I962" s="50">
        <f t="shared" si="551"/>
        <v>3114.15</v>
      </c>
      <c r="J962" s="50">
        <f t="shared" si="552"/>
        <v>936.55</v>
      </c>
      <c r="K962" s="50">
        <f t="shared" si="553"/>
        <v>4050.7</v>
      </c>
      <c r="L962" s="50">
        <f t="shared" si="554"/>
        <v>851.86</v>
      </c>
      <c r="M962" s="50">
        <f t="shared" si="555"/>
        <v>4902.5599999999995</v>
      </c>
      <c r="N962" s="243">
        <f t="shared" si="545"/>
        <v>0.16341872985524247</v>
      </c>
    </row>
    <row r="963" spans="1:14" x14ac:dyDescent="0.2">
      <c r="A963" s="388" t="s">
        <v>15215</v>
      </c>
      <c r="B963" s="453" t="s">
        <v>18141</v>
      </c>
      <c r="C963" s="239" t="s">
        <v>222</v>
      </c>
      <c r="D963" s="417" t="str">
        <f>IF(ISNUMBER(SEARCH("Com",B963)),VLOOKUP(B963,'COMP.BG'!$A:$N,3,FALSE),VLOOKUP(B963,SINAPI!$A:$M,2,FALSE))</f>
        <v>RACK DE PAREDE FECHADO DE 12 U EM CHAPA DE AÇO, 19", 570MM</v>
      </c>
      <c r="E963" s="49" t="str">
        <f>IF(ISNUMBER(SEARCH("Com",B963)),VLOOKUP(B963,'COMP.BG'!$A:$N,5,FALSE),VLOOKUP(B963,SINAPI!$A:$M,4,FALSE))</f>
        <v>UN</v>
      </c>
      <c r="F963" s="50">
        <v>1</v>
      </c>
      <c r="G963" s="292">
        <f>IF(ISNUMBER(SEARCH("COM",B963)),VLOOKUP(B963,'COMP.BG'!$A:$M,13,FALSE),VLOOKUP(B963,SINAPI!A:M,7,FALSE))</f>
        <v>570.12</v>
      </c>
      <c r="H963" s="292">
        <f>IF(ISNUMBER(SEARCH("COM",B963)),VLOOKUP(B963,'COMP.BG'!$A:$N,14,FALSE),VLOOKUP(B963,SINAPI!A:N,6,FALSE))</f>
        <v>60.42</v>
      </c>
      <c r="I963" s="50">
        <f t="shared" si="551"/>
        <v>570.12</v>
      </c>
      <c r="J963" s="50">
        <f t="shared" si="552"/>
        <v>60.42</v>
      </c>
      <c r="K963" s="50">
        <f t="shared" si="553"/>
        <v>630.54</v>
      </c>
      <c r="L963" s="50">
        <f t="shared" si="554"/>
        <v>132.6</v>
      </c>
      <c r="M963" s="50">
        <f t="shared" si="555"/>
        <v>763.14</v>
      </c>
      <c r="N963" s="243">
        <f t="shared" si="545"/>
        <v>2.5438009836030517E-2</v>
      </c>
    </row>
    <row r="964" spans="1:14" x14ac:dyDescent="0.2">
      <c r="A964" s="388" t="s">
        <v>15332</v>
      </c>
      <c r="B964" s="453" t="s">
        <v>18142</v>
      </c>
      <c r="C964" s="239" t="s">
        <v>222</v>
      </c>
      <c r="D964" s="417" t="str">
        <f>IF(ISNUMBER(SEARCH("Com",B964)),VLOOKUP(B964,'COMP.BG'!$A:$N,3,FALSE),VLOOKUP(B964,SINAPI!$A:$M,2,FALSE))</f>
        <v>RACK DE PISO FECHADO DE 24 U EM CHAPA DE AÇO, 19", 570MM</v>
      </c>
      <c r="E964" s="49" t="str">
        <f>IF(ISNUMBER(SEARCH("Com",B964)),VLOOKUP(B964,'COMP.BG'!$A:$N,5,FALSE),VLOOKUP(B964,SINAPI!$A:$M,4,FALSE))</f>
        <v>UN</v>
      </c>
      <c r="F964" s="50">
        <v>1</v>
      </c>
      <c r="G964" s="292">
        <f>IF(ISNUMBER(SEARCH("COM",B964)),VLOOKUP(B964,'COMP.BG'!$A:$M,13,FALSE),VLOOKUP(B964,SINAPI!A:M,7,FALSE))</f>
        <v>1794.07</v>
      </c>
      <c r="H964" s="292">
        <f>IF(ISNUMBER(SEARCH("COM",B964)),VLOOKUP(B964,'COMP.BG'!$A:$N,14,FALSE),VLOOKUP(B964,SINAPI!A:N,6,FALSE))</f>
        <v>135.94499999999999</v>
      </c>
      <c r="I964" s="50">
        <f t="shared" si="551"/>
        <v>1794.07</v>
      </c>
      <c r="J964" s="50">
        <f t="shared" si="552"/>
        <v>135.94999999999999</v>
      </c>
      <c r="K964" s="50">
        <f t="shared" si="553"/>
        <v>1930.02</v>
      </c>
      <c r="L964" s="50">
        <f t="shared" si="554"/>
        <v>405.88</v>
      </c>
      <c r="M964" s="50">
        <f t="shared" si="555"/>
        <v>2335.9</v>
      </c>
      <c r="N964" s="243">
        <f t="shared" si="545"/>
        <v>7.7863363440500682E-2</v>
      </c>
    </row>
    <row r="965" spans="1:14" x14ac:dyDescent="0.2">
      <c r="A965" s="388" t="s">
        <v>15333</v>
      </c>
      <c r="B965" s="453" t="s">
        <v>18143</v>
      </c>
      <c r="C965" s="239" t="s">
        <v>222</v>
      </c>
      <c r="D965" s="417" t="str">
        <f>IF(ISNUMBER(SEARCH("Com",B965)),VLOOKUP(B965,'COMP.BG'!$A:$N,3,FALSE),VLOOKUP(B965,SINAPI!$A:$M,2,FALSE))</f>
        <v>RACK DE PISO FECHADO DE 36 U EM CHAPA DE AÇO, 19", 570MM</v>
      </c>
      <c r="E965" s="49" t="str">
        <f>IF(ISNUMBER(SEARCH("Com",B965)),VLOOKUP(B965,'COMP.BG'!$A:$N,5,FALSE),VLOOKUP(B965,SINAPI!$A:$M,4,FALSE))</f>
        <v>UN</v>
      </c>
      <c r="F965" s="50">
        <v>1</v>
      </c>
      <c r="G965" s="292">
        <f>IF(ISNUMBER(SEARCH("COM",B965)),VLOOKUP(B965,'COMP.BG'!$A:$M,13,FALSE),VLOOKUP(B965,SINAPI!A:M,7,FALSE))</f>
        <v>2374.2000000000003</v>
      </c>
      <c r="H965" s="292">
        <f>IF(ISNUMBER(SEARCH("COM",B965)),VLOOKUP(B965,'COMP.BG'!$A:$N,14,FALSE),VLOOKUP(B965,SINAPI!A:N,6,FALSE))</f>
        <v>151.05000000000001</v>
      </c>
      <c r="I965" s="50">
        <f t="shared" si="551"/>
        <v>2374.1999999999998</v>
      </c>
      <c r="J965" s="50">
        <f t="shared" si="552"/>
        <v>151.05000000000001</v>
      </c>
      <c r="K965" s="50">
        <f t="shared" si="553"/>
        <v>2525.25</v>
      </c>
      <c r="L965" s="50">
        <f t="shared" si="554"/>
        <v>531.05999999999995</v>
      </c>
      <c r="M965" s="50">
        <f t="shared" si="555"/>
        <v>3056.31</v>
      </c>
      <c r="N965" s="243">
        <f t="shared" si="545"/>
        <v>0.1018770393924554</v>
      </c>
    </row>
    <row r="966" spans="1:14" x14ac:dyDescent="0.2">
      <c r="A966" s="388" t="s">
        <v>15334</v>
      </c>
      <c r="B966" s="453" t="s">
        <v>18144</v>
      </c>
      <c r="C966" s="239" t="s">
        <v>222</v>
      </c>
      <c r="D966" s="417" t="str">
        <f>IF(ISNUMBER(SEARCH("Com",B966)),VLOOKUP(B966,'COMP.BG'!$A:$N,3,FALSE),VLOOKUP(B966,SINAPI!$A:$M,2,FALSE))</f>
        <v>RACK DE PISO FECHADO DE 44 U EM CHAPA DE AÇO, 19", 570MM</v>
      </c>
      <c r="E966" s="49" t="str">
        <f>IF(ISNUMBER(SEARCH("Com",B966)),VLOOKUP(B966,'COMP.BG'!$A:$N,5,FALSE),VLOOKUP(B966,SINAPI!$A:$M,4,FALSE))</f>
        <v>UN</v>
      </c>
      <c r="F966" s="50">
        <v>1</v>
      </c>
      <c r="G966" s="292">
        <f>IF(ISNUMBER(SEARCH("COM",B966)),VLOOKUP(B966,'COMP.BG'!$A:$M,13,FALSE),VLOOKUP(B966,SINAPI!A:M,7,FALSE))</f>
        <v>2872.1099999999997</v>
      </c>
      <c r="H966" s="292">
        <f>IF(ISNUMBER(SEARCH("COM",B966)),VLOOKUP(B966,'COMP.BG'!$A:$N,14,FALSE),VLOOKUP(B966,SINAPI!A:N,6,FALSE))</f>
        <v>181.26</v>
      </c>
      <c r="I966" s="50">
        <f t="shared" si="551"/>
        <v>2872.11</v>
      </c>
      <c r="J966" s="50">
        <f t="shared" si="552"/>
        <v>181.26</v>
      </c>
      <c r="K966" s="50">
        <f t="shared" si="553"/>
        <v>3053.37</v>
      </c>
      <c r="L966" s="50">
        <f t="shared" si="554"/>
        <v>642.12</v>
      </c>
      <c r="M966" s="50">
        <f t="shared" si="555"/>
        <v>3695.49</v>
      </c>
      <c r="N966" s="243">
        <f t="shared" si="545"/>
        <v>0.12318304763077864</v>
      </c>
    </row>
    <row r="967" spans="1:14" x14ac:dyDescent="0.2">
      <c r="A967" s="388" t="s">
        <v>15335</v>
      </c>
      <c r="B967" s="453" t="s">
        <v>18145</v>
      </c>
      <c r="C967" s="239" t="s">
        <v>222</v>
      </c>
      <c r="D967" s="417" t="str">
        <f>IF(ISNUMBER(SEARCH("Com",B967)),VLOOKUP(B967,'COMP.BG'!$A:$N,3,FALSE),VLOOKUP(B967,SINAPI!$A:$M,2,FALSE))</f>
        <v>RACK FECHADO PISO TIPO ARMÁRIO PADRÃO 19” AUTOPORTANTE 44U X 670MM</v>
      </c>
      <c r="E967" s="49" t="str">
        <f>IF(ISNUMBER(SEARCH("Com",B967)),VLOOKUP(B967,'COMP.BG'!$A:$N,5,FALSE),VLOOKUP(B967,SINAPI!$A:$M,4,FALSE))</f>
        <v>UN</v>
      </c>
      <c r="F967" s="50">
        <v>1</v>
      </c>
      <c r="G967" s="292">
        <f>IF(ISNUMBER(SEARCH("COM",B967)),VLOOKUP(B967,'COMP.BG'!$A:$M,13,FALSE),VLOOKUP(B967,SINAPI!A:M,7,FALSE))</f>
        <v>1455.88</v>
      </c>
      <c r="H967" s="292">
        <f>IF(ISNUMBER(SEARCH("COM",B967)),VLOOKUP(B967,'COMP.BG'!$A:$N,14,FALSE),VLOOKUP(B967,SINAPI!A:N,6,FALSE))</f>
        <v>120.84</v>
      </c>
      <c r="I967" s="50">
        <f t="shared" si="551"/>
        <v>1455.88</v>
      </c>
      <c r="J967" s="50">
        <f t="shared" si="552"/>
        <v>120.84</v>
      </c>
      <c r="K967" s="50">
        <f t="shared" si="553"/>
        <v>1576.72</v>
      </c>
      <c r="L967" s="50">
        <f t="shared" si="554"/>
        <v>331.58</v>
      </c>
      <c r="M967" s="50">
        <f t="shared" si="555"/>
        <v>1908.3</v>
      </c>
      <c r="N967" s="243">
        <f t="shared" si="545"/>
        <v>6.3610024595876294E-2</v>
      </c>
    </row>
    <row r="968" spans="1:14" ht="38.25" x14ac:dyDescent="0.2">
      <c r="A968" s="388" t="s">
        <v>15336</v>
      </c>
      <c r="B968" s="453" t="s">
        <v>18147</v>
      </c>
      <c r="C968" s="239" t="s">
        <v>222</v>
      </c>
      <c r="D968" s="417" t="str">
        <f>IF(ISNUMBER(SEARCH("Com",B968)),VLOOKUP(B968,'COMP.BG'!$A:$N,3,FALSE),VLOOKUP(B968,SINAPI!$A:$M,2,FALSE))</f>
        <v>RÉGUA COM 8 TOMADAS TIPO 2P+T/10A/250V PADRÃO 19” PARA DISTRIBUIÇÃO DE ENERGIA ELÉTRICA EM ARMÁRIO  EQUIPADO COM PROTETORES DE SURTOS INCORPORADOS, LEDS INDICATIVOS DE OPERAÇÃO</v>
      </c>
      <c r="E968" s="49" t="str">
        <f>IF(ISNUMBER(SEARCH("Com",B968)),VLOOKUP(B968,'COMP.BG'!$A:$N,5,FALSE),VLOOKUP(B968,SINAPI!$A:$M,4,FALSE))</f>
        <v>UN</v>
      </c>
      <c r="F968" s="50">
        <v>10</v>
      </c>
      <c r="G968" s="292">
        <f>IF(ISNUMBER(SEARCH("COM",B968)),VLOOKUP(B968,'COMP.BG'!$A:$M,13,FALSE),VLOOKUP(B968,SINAPI!A:M,7,FALSE))</f>
        <v>124.28100000000001</v>
      </c>
      <c r="H968" s="292">
        <f>IF(ISNUMBER(SEARCH("COM",B968)),VLOOKUP(B968,'COMP.BG'!$A:$N,14,FALSE),VLOOKUP(B968,SINAPI!A:N,6,FALSE))</f>
        <v>25.6785</v>
      </c>
      <c r="I968" s="50">
        <f t="shared" si="551"/>
        <v>1242.81</v>
      </c>
      <c r="J968" s="50">
        <f t="shared" si="552"/>
        <v>256.79000000000002</v>
      </c>
      <c r="K968" s="50">
        <f t="shared" si="553"/>
        <v>1499.6</v>
      </c>
      <c r="L968" s="50">
        <f t="shared" si="554"/>
        <v>315.37</v>
      </c>
      <c r="M968" s="50">
        <f t="shared" si="555"/>
        <v>1814.9699999999998</v>
      </c>
      <c r="N968" s="243">
        <f t="shared" si="545"/>
        <v>6.0499023392955813E-2</v>
      </c>
    </row>
    <row r="969" spans="1:14" x14ac:dyDescent="0.2">
      <c r="A969" s="388" t="s">
        <v>15337</v>
      </c>
      <c r="B969" s="453" t="s">
        <v>18149</v>
      </c>
      <c r="C969" s="239" t="s">
        <v>222</v>
      </c>
      <c r="D969" s="417" t="str">
        <f>IF(ISNUMBER(SEARCH("Com",B969)),VLOOKUP(B969,'COMP.BG'!$A:$N,3,FALSE),VLOOKUP(B969,SINAPI!$A:$M,2,FALSE))</f>
        <v>VOICE PANEL</v>
      </c>
      <c r="E969" s="49" t="str">
        <f>IF(ISNUMBER(SEARCH("Com",B969)),VLOOKUP(B969,'COMP.BG'!$A:$N,5,FALSE),VLOOKUP(B969,SINAPI!$A:$M,4,FALSE))</f>
        <v>UN</v>
      </c>
      <c r="F969" s="50">
        <v>2</v>
      </c>
      <c r="G969" s="292">
        <f>IF(ISNUMBER(SEARCH("COM",B969)),VLOOKUP(B969,'COMP.BG'!$A:$M,13,FALSE),VLOOKUP(B969,SINAPI!A:M,7,FALSE))</f>
        <v>700.14</v>
      </c>
      <c r="H969" s="292">
        <f>IF(ISNUMBER(SEARCH("COM",B969)),VLOOKUP(B969,'COMP.BG'!$A:$N,14,FALSE),VLOOKUP(B969,SINAPI!A:N,6,FALSE))</f>
        <v>105.735</v>
      </c>
      <c r="I969" s="50">
        <f t="shared" si="551"/>
        <v>1400.28</v>
      </c>
      <c r="J969" s="50">
        <f t="shared" si="552"/>
        <v>211.47</v>
      </c>
      <c r="K969" s="50">
        <f t="shared" si="553"/>
        <v>1611.75</v>
      </c>
      <c r="L969" s="50">
        <f t="shared" si="554"/>
        <v>338.95</v>
      </c>
      <c r="M969" s="50">
        <f t="shared" si="555"/>
        <v>1950.7</v>
      </c>
      <c r="N969" s="243">
        <f t="shared" si="545"/>
        <v>6.502335847569872E-2</v>
      </c>
    </row>
    <row r="970" spans="1:14" s="48" customFormat="1" x14ac:dyDescent="0.2">
      <c r="A970" s="366" t="s">
        <v>181</v>
      </c>
      <c r="B970" s="365"/>
      <c r="C970" s="406"/>
      <c r="D970" s="378" t="s">
        <v>198</v>
      </c>
      <c r="E970" s="365"/>
      <c r="F970" s="365"/>
      <c r="G970" s="365"/>
      <c r="H970" s="365"/>
      <c r="I970" s="365"/>
      <c r="J970" s="365"/>
      <c r="K970" s="365"/>
      <c r="L970" s="365"/>
      <c r="M970" s="365"/>
      <c r="N970" s="385"/>
    </row>
    <row r="971" spans="1:14" x14ac:dyDescent="0.2">
      <c r="A971" s="388" t="s">
        <v>182</v>
      </c>
      <c r="B971" s="453" t="s">
        <v>18018</v>
      </c>
      <c r="C971" s="239" t="s">
        <v>222</v>
      </c>
      <c r="D971" s="417" t="str">
        <f>IF(ISNUMBER(SEARCH("Com",B971)),VLOOKUP(B971,'COMP.BG'!$A:$N,3,FALSE),VLOOKUP(B971,SINAPI!$A:$M,2,FALSE))</f>
        <v>BARRA CHATA DE ALUMINIO PARA SPDA - 7/8" X 1/8" - FORNECIMENTO E INSTALAÇÃO</v>
      </c>
      <c r="E971" s="49" t="str">
        <f>IF(ISNUMBER(SEARCH("Com",B971)),VLOOKUP(B971,'COMP.BG'!$A:$N,5,FALSE),VLOOKUP(B971,SINAPI!$A:$M,4,FALSE))</f>
        <v>M</v>
      </c>
      <c r="F971" s="50">
        <v>20</v>
      </c>
      <c r="G971" s="292">
        <f>IF(ISNUMBER(SEARCH("COM",B971)),VLOOKUP(B971,'COMP.BG'!$A:$M,13,FALSE),VLOOKUP(B971,SINAPI!A:M,7,FALSE))</f>
        <v>15.192</v>
      </c>
      <c r="H971" s="292">
        <f>IF(ISNUMBER(SEARCH("COM",B971)),VLOOKUP(B971,'COMP.BG'!$A:$N,14,FALSE),VLOOKUP(B971,SINAPI!A:N,6,FALSE))</f>
        <v>6.0420000000000007</v>
      </c>
      <c r="I971" s="50">
        <f t="shared" ref="I971:I985" si="556">ROUND(F971*G971,2)</f>
        <v>303.83999999999997</v>
      </c>
      <c r="J971" s="50">
        <f t="shared" ref="J971:J985" si="557">ROUND(F971*H971,2)</f>
        <v>120.84</v>
      </c>
      <c r="K971" s="50">
        <f t="shared" ref="K971:K985" si="558">I971+J971</f>
        <v>424.67999999999995</v>
      </c>
      <c r="L971" s="50">
        <f t="shared" ref="L971:L985" si="559">ROUND($L$15*K971,2)</f>
        <v>89.31</v>
      </c>
      <c r="M971" s="50">
        <f t="shared" ref="M971:M985" si="560">K971+L971</f>
        <v>513.99</v>
      </c>
      <c r="N971" s="243">
        <f t="shared" ref="N971:N988" si="561">M971/$M$996*100</f>
        <v>1.7133006624762592E-2</v>
      </c>
    </row>
    <row r="972" spans="1:14" ht="25.5" x14ac:dyDescent="0.2">
      <c r="A972" s="388" t="s">
        <v>183</v>
      </c>
      <c r="B972" s="264">
        <v>96987</v>
      </c>
      <c r="C972" s="488" t="s">
        <v>200</v>
      </c>
      <c r="D972" s="417" t="str">
        <f>IF(ISNUMBER(SEARCH("Com",B972)),VLOOKUP(B972,'COMP.BG'!$A:$N,3,FALSE),VLOOKUP(B972,SINAPI!$A:$M,2,FALSE))</f>
        <v>BASE METÁLICA PARA MASTRO 1 ½  PARA SPDA - FORNECIMENTO E INSTALAÇÃO. AF_12/2017</v>
      </c>
      <c r="E972" s="49" t="str">
        <f>IF(ISNUMBER(SEARCH("Com",B972)),VLOOKUP(B972,'COMP.BG'!$A:$N,5,FALSE),VLOOKUP(B972,SINAPI!$A:$M,4,FALSE))</f>
        <v>UN</v>
      </c>
      <c r="F972" s="50">
        <v>2</v>
      </c>
      <c r="G972" s="292" t="str">
        <f>IF(ISNUMBER(SEARCH("COM",B972)),VLOOKUP(B972,'COMP.BG'!$A:$M,13,FALSE),VLOOKUP(B972,SINAPI!A:M,7,FALSE))</f>
        <v>60,89</v>
      </c>
      <c r="H972" s="292" t="str">
        <f>IF(ISNUMBER(SEARCH("COM",B972)),VLOOKUP(B972,'COMP.BG'!$A:$N,14,FALSE),VLOOKUP(B972,SINAPI!A:N,6,FALSE))</f>
        <v>34,21</v>
      </c>
      <c r="I972" s="50">
        <f t="shared" si="556"/>
        <v>121.78</v>
      </c>
      <c r="J972" s="50">
        <f t="shared" si="557"/>
        <v>68.42</v>
      </c>
      <c r="K972" s="50">
        <f t="shared" si="558"/>
        <v>190.2</v>
      </c>
      <c r="L972" s="50">
        <f t="shared" si="559"/>
        <v>40</v>
      </c>
      <c r="M972" s="50">
        <f t="shared" si="560"/>
        <v>230.2</v>
      </c>
      <c r="N972" s="243">
        <f t="shared" si="561"/>
        <v>7.6733363003567163E-3</v>
      </c>
    </row>
    <row r="973" spans="1:14" x14ac:dyDescent="0.2">
      <c r="A973" s="388" t="s">
        <v>184</v>
      </c>
      <c r="B973" s="453" t="s">
        <v>18011</v>
      </c>
      <c r="C973" s="239" t="s">
        <v>222</v>
      </c>
      <c r="D973" s="417" t="str">
        <f>IF(ISNUMBER(SEARCH("Com",B973)),VLOOKUP(B973,'COMP.BG'!$A:$N,3,FALSE),VLOOKUP(B973,SINAPI!$A:$M,2,FALSE))</f>
        <v>CABO DE COBRE NU 16 MM2 - FORNECIMENTO E INSTALAÇÃO</v>
      </c>
      <c r="E973" s="49" t="str">
        <f>IF(ISNUMBER(SEARCH("Com",B973)),VLOOKUP(B973,'COMP.BG'!$A:$N,5,FALSE),VLOOKUP(B973,SINAPI!$A:$M,4,FALSE))</f>
        <v>M</v>
      </c>
      <c r="F973" s="50">
        <v>20</v>
      </c>
      <c r="G973" s="292">
        <f>IF(ISNUMBER(SEARCH("COM",B973)),VLOOKUP(B973,'COMP.BG'!$A:$M,13,FALSE),VLOOKUP(B973,SINAPI!A:M,7,FALSE))</f>
        <v>2.2727999999999997</v>
      </c>
      <c r="H973" s="292">
        <f>IF(ISNUMBER(SEARCH("COM",B973)),VLOOKUP(B973,'COMP.BG'!$A:$N,14,FALSE),VLOOKUP(B973,SINAPI!A:N,6,FALSE))</f>
        <v>0.90629999999999999</v>
      </c>
      <c r="I973" s="50">
        <f t="shared" ref="I973:I974" si="562">ROUND(F973*G973,2)</f>
        <v>45.46</v>
      </c>
      <c r="J973" s="50">
        <f t="shared" ref="J973:J974" si="563">ROUND(F973*H973,2)</f>
        <v>18.13</v>
      </c>
      <c r="K973" s="50">
        <f t="shared" ref="K973:K974" si="564">I973+J973</f>
        <v>63.59</v>
      </c>
      <c r="L973" s="50">
        <f t="shared" ref="L973:L974" si="565">ROUND($L$15*K973,2)</f>
        <v>13.37</v>
      </c>
      <c r="M973" s="50">
        <f t="shared" ref="M973:M974" si="566">K973+L973</f>
        <v>76.960000000000008</v>
      </c>
      <c r="N973" s="243">
        <f t="shared" si="561"/>
        <v>2.5653343252626105E-3</v>
      </c>
    </row>
    <row r="974" spans="1:14" x14ac:dyDescent="0.2">
      <c r="A974" s="388" t="s">
        <v>185</v>
      </c>
      <c r="B974" s="453" t="s">
        <v>18012</v>
      </c>
      <c r="C974" s="239" t="s">
        <v>222</v>
      </c>
      <c r="D974" s="417" t="str">
        <f>IF(ISNUMBER(SEARCH("Com",B974)),VLOOKUP(B974,'COMP.BG'!$A:$N,3,FALSE),VLOOKUP(B974,SINAPI!$A:$M,2,FALSE))</f>
        <v>CABO DE COBRE NU 25 MM2 - FORNECIMENTO E INSTALAÇÃO</v>
      </c>
      <c r="E974" s="49" t="str">
        <f>IF(ISNUMBER(SEARCH("Com",B974)),VLOOKUP(B974,'COMP.BG'!$A:$N,5,FALSE),VLOOKUP(B974,SINAPI!$A:$M,4,FALSE))</f>
        <v>M</v>
      </c>
      <c r="F974" s="50">
        <v>20</v>
      </c>
      <c r="G974" s="292">
        <f>IF(ISNUMBER(SEARCH("COM",B974)),VLOOKUP(B974,'COMP.BG'!$A:$M,13,FALSE),VLOOKUP(B974,SINAPI!A:M,7,FALSE))</f>
        <v>3.29766</v>
      </c>
      <c r="H974" s="292">
        <f>IF(ISNUMBER(SEARCH("COM",B974)),VLOOKUP(B974,'COMP.BG'!$A:$N,14,FALSE),VLOOKUP(B974,SINAPI!A:N,6,FALSE))</f>
        <v>0.93651000000000006</v>
      </c>
      <c r="I974" s="50">
        <f t="shared" si="562"/>
        <v>65.95</v>
      </c>
      <c r="J974" s="50">
        <f t="shared" si="563"/>
        <v>18.73</v>
      </c>
      <c r="K974" s="50">
        <f t="shared" si="564"/>
        <v>84.68</v>
      </c>
      <c r="L974" s="50">
        <f t="shared" si="565"/>
        <v>17.809999999999999</v>
      </c>
      <c r="M974" s="50">
        <f t="shared" si="566"/>
        <v>102.49000000000001</v>
      </c>
      <c r="N974" s="243">
        <f t="shared" si="561"/>
        <v>3.4163346543160727E-3</v>
      </c>
    </row>
    <row r="975" spans="1:14" x14ac:dyDescent="0.2">
      <c r="A975" s="388" t="s">
        <v>186</v>
      </c>
      <c r="B975" s="453" t="s">
        <v>18015</v>
      </c>
      <c r="C975" s="239" t="s">
        <v>222</v>
      </c>
      <c r="D975" s="417" t="str">
        <f>IF(ISNUMBER(SEARCH("Com",B975)),VLOOKUP(B975,'COMP.BG'!$A:$N,3,FALSE),VLOOKUP(B975,SINAPI!$A:$M,2,FALSE))</f>
        <v>CABO DE COBRE NU 35 MM2 - FORNECIMENTO E INSTALAÇÃO</v>
      </c>
      <c r="E975" s="49" t="str">
        <f>IF(ISNUMBER(SEARCH("Com",B975)),VLOOKUP(B975,'COMP.BG'!$A:$N,5,FALSE),VLOOKUP(B975,SINAPI!$A:$M,4,FALSE))</f>
        <v>M</v>
      </c>
      <c r="F975" s="50">
        <v>20</v>
      </c>
      <c r="G975" s="292">
        <f>IF(ISNUMBER(SEARCH("COM",B975)),VLOOKUP(B975,'COMP.BG'!$A:$M,13,FALSE),VLOOKUP(B975,SINAPI!A:M,7,FALSE))</f>
        <v>4.4050199999999995</v>
      </c>
      <c r="H975" s="292">
        <f>IF(ISNUMBER(SEARCH("COM",B975)),VLOOKUP(B975,'COMP.BG'!$A:$N,14,FALSE),VLOOKUP(B975,SINAPI!A:N,6,FALSE))</f>
        <v>0.96672000000000002</v>
      </c>
      <c r="I975" s="50">
        <f t="shared" si="556"/>
        <v>88.1</v>
      </c>
      <c r="J975" s="50">
        <f t="shared" si="557"/>
        <v>19.329999999999998</v>
      </c>
      <c r="K975" s="50">
        <f t="shared" si="558"/>
        <v>107.42999999999999</v>
      </c>
      <c r="L975" s="50">
        <f t="shared" si="559"/>
        <v>22.59</v>
      </c>
      <c r="M975" s="50">
        <f t="shared" si="560"/>
        <v>130.01999999999998</v>
      </c>
      <c r="N975" s="243">
        <f t="shared" si="561"/>
        <v>4.3340016758139878E-3</v>
      </c>
    </row>
    <row r="976" spans="1:14" ht="25.5" x14ac:dyDescent="0.2">
      <c r="A976" s="388" t="s">
        <v>187</v>
      </c>
      <c r="B976" s="264">
        <v>98111</v>
      </c>
      <c r="C976" s="239" t="s">
        <v>200</v>
      </c>
      <c r="D976" s="417" t="str">
        <f>IF(ISNUMBER(SEARCH("Com",B976)),VLOOKUP(B976,'COMP.BG'!$A:$N,3,FALSE),VLOOKUP(B976,SINAPI!$A:$M,2,FALSE))</f>
        <v>CAIXA DE INSPEÇÃO PARA ATERRAMENTO, CIRCULAR, EM POLIETILENO, DIÂMETRO INTERNO = 0,3 M. AF_12/2020</v>
      </c>
      <c r="E976" s="49" t="str">
        <f>IF(ISNUMBER(SEARCH("Com",B976)),VLOOKUP(B976,'COMP.BG'!$A:$N,5,FALSE),VLOOKUP(B976,SINAPI!$A:$M,4,FALSE))</f>
        <v>UN</v>
      </c>
      <c r="F976" s="50">
        <v>20</v>
      </c>
      <c r="G976" s="292" t="str">
        <f>IF(ISNUMBER(SEARCH("COM",B976)),VLOOKUP(B976,'COMP.BG'!$A:$M,13,FALSE),VLOOKUP(B976,SINAPI!A:M,7,FALSE))</f>
        <v>51,80</v>
      </c>
      <c r="H976" s="292" t="str">
        <f>IF(ISNUMBER(SEARCH("COM",B976)),VLOOKUP(B976,'COMP.BG'!$A:$N,14,FALSE),VLOOKUP(B976,SINAPI!A:N,6,FALSE))</f>
        <v>5,88</v>
      </c>
      <c r="I976" s="50">
        <f t="shared" ref="I976" si="567">ROUND(F976*G976,2)</f>
        <v>1036</v>
      </c>
      <c r="J976" s="50">
        <f t="shared" ref="J976" si="568">ROUND(F976*H976,2)</f>
        <v>117.6</v>
      </c>
      <c r="K976" s="50">
        <f t="shared" ref="K976" si="569">I976+J976</f>
        <v>1153.5999999999999</v>
      </c>
      <c r="L976" s="50">
        <f t="shared" ref="L976" si="570">ROUND($L$15*K976,2)</f>
        <v>242.6</v>
      </c>
      <c r="M976" s="50">
        <f t="shared" ref="M976" si="571">K976+L976</f>
        <v>1396.1999999999998</v>
      </c>
      <c r="N976" s="243">
        <f t="shared" si="561"/>
        <v>4.6540017995473699E-2</v>
      </c>
    </row>
    <row r="977" spans="1:14" x14ac:dyDescent="0.2">
      <c r="A977" s="388" t="s">
        <v>188</v>
      </c>
      <c r="B977" s="453" t="s">
        <v>18872</v>
      </c>
      <c r="C977" s="239" t="s">
        <v>222</v>
      </c>
      <c r="D977" s="417" t="str">
        <f>IF(ISNUMBER(SEARCH("Com",B977)),VLOOKUP(B977,'COMP.BG'!$A:$N,3,FALSE),VLOOKUP(B977,SINAPI!$A:$M,2,FALSE))</f>
        <v>CAIXA COFRE COM BARRAMENTO BEP</v>
      </c>
      <c r="E977" s="49" t="str">
        <f>IF(ISNUMBER(SEARCH("Com",B977)),VLOOKUP(B977,'COMP.BG'!$A:$N,5,FALSE),VLOOKUP(B977,SINAPI!$A:$M,4,FALSE))</f>
        <v>UN</v>
      </c>
      <c r="F977" s="50">
        <v>20</v>
      </c>
      <c r="G977" s="292">
        <f>IF(ISNUMBER(SEARCH("COM",B977)),VLOOKUP(B977,'COMP.BG'!$A:$M,13,FALSE),VLOOKUP(B977,SINAPI!A:M,7,FALSE))</f>
        <v>668.16000000000008</v>
      </c>
      <c r="H977" s="292">
        <f>IF(ISNUMBER(SEARCH("COM",B977)),VLOOKUP(B977,'COMP.BG'!$A:$N,14,FALSE),VLOOKUP(B977,SINAPI!A:N,6,FALSE))</f>
        <v>60.42</v>
      </c>
      <c r="I977" s="50">
        <f t="shared" ref="I977" si="572">ROUND(F977*G977,2)</f>
        <v>13363.2</v>
      </c>
      <c r="J977" s="50">
        <f t="shared" ref="J977" si="573">ROUND(F977*H977,2)</f>
        <v>1208.4000000000001</v>
      </c>
      <c r="K977" s="50">
        <f t="shared" ref="K977" si="574">I977+J977</f>
        <v>14571.6</v>
      </c>
      <c r="L977" s="50">
        <f t="shared" ref="L977" si="575">ROUND($L$15*K977,2)</f>
        <v>3064.41</v>
      </c>
      <c r="M977" s="50">
        <f t="shared" ref="M977" si="576">K977+L977</f>
        <v>17636.010000000002</v>
      </c>
      <c r="N977" s="243">
        <f t="shared" si="561"/>
        <v>0.58786722730866237</v>
      </c>
    </row>
    <row r="978" spans="1:14" x14ac:dyDescent="0.2">
      <c r="A978" s="388" t="s">
        <v>189</v>
      </c>
      <c r="B978" s="264">
        <v>96989</v>
      </c>
      <c r="C978" s="488" t="s">
        <v>200</v>
      </c>
      <c r="D978" s="417" t="str">
        <f>IF(ISNUMBER(SEARCH("Com",B978)),VLOOKUP(B978,'COMP.BG'!$A:$N,3,FALSE),VLOOKUP(B978,SINAPI!$A:$M,2,FALSE))</f>
        <v>CAPTOR TIPO FRANKLIN PARA SPDA - FORNECIMENTO E INSTALAÇÃO. AF_12/2017</v>
      </c>
      <c r="E978" s="49" t="str">
        <f>IF(ISNUMBER(SEARCH("Com",B978)),VLOOKUP(B978,'COMP.BG'!$A:$N,5,FALSE),VLOOKUP(B978,SINAPI!$A:$M,4,FALSE))</f>
        <v>UN</v>
      </c>
      <c r="F978" s="50">
        <v>20</v>
      </c>
      <c r="G978" s="292" t="str">
        <f>IF(ISNUMBER(SEARCH("COM",B978)),VLOOKUP(B978,'COMP.BG'!$A:$M,13,FALSE),VLOOKUP(B978,SINAPI!A:M,7,FALSE))</f>
        <v>113,77</v>
      </c>
      <c r="H978" s="292" t="str">
        <f>IF(ISNUMBER(SEARCH("COM",B978)),VLOOKUP(B978,'COMP.BG'!$A:$N,14,FALSE),VLOOKUP(B978,SINAPI!A:N,6,FALSE))</f>
        <v>3,79</v>
      </c>
      <c r="I978" s="50">
        <f t="shared" ref="I978:I979" si="577">ROUND(F978*G978,2)</f>
        <v>2275.4</v>
      </c>
      <c r="J978" s="50">
        <f t="shared" ref="J978:J979" si="578">ROUND(F978*H978,2)</f>
        <v>75.8</v>
      </c>
      <c r="K978" s="50">
        <f t="shared" ref="K978:K979" si="579">I978+J978</f>
        <v>2351.2000000000003</v>
      </c>
      <c r="L978" s="50">
        <f t="shared" ref="L978:L979" si="580">ROUND($L$15*K978,2)</f>
        <v>494.46</v>
      </c>
      <c r="M978" s="50">
        <f t="shared" ref="M978:M979" si="581">K978+L978</f>
        <v>2845.6600000000003</v>
      </c>
      <c r="N978" s="243">
        <f t="shared" si="561"/>
        <v>9.4855370010743248E-2</v>
      </c>
    </row>
    <row r="979" spans="1:14" ht="25.5" x14ac:dyDescent="0.2">
      <c r="A979" s="388" t="s">
        <v>190</v>
      </c>
      <c r="B979" s="264">
        <v>96971</v>
      </c>
      <c r="C979" s="404" t="s">
        <v>200</v>
      </c>
      <c r="D979" s="417" t="str">
        <f>IF(ISNUMBER(SEARCH("Com",B979)),VLOOKUP(B979,'COMP.BG'!$A:$N,3,FALSE),VLOOKUP(B979,SINAPI!$A:$M,2,FALSE))</f>
        <v>CORDOALHA DE COBRE NU 16 MM², NÃO ENTERRADA, COM ISOLADOR - FORNECIMENTO E INSTALAÇÃO. AF_12/2017</v>
      </c>
      <c r="E979" s="49" t="str">
        <f>IF(ISNUMBER(SEARCH("Com",B979)),VLOOKUP(B979,'COMP.BG'!$A:$N,5,FALSE),VLOOKUP(B979,SINAPI!$A:$M,4,FALSE))</f>
        <v>M</v>
      </c>
      <c r="F979" s="50">
        <v>20</v>
      </c>
      <c r="G979" s="292" t="str">
        <f>IF(ISNUMBER(SEARCH("COM",B979)),VLOOKUP(B979,'COMP.BG'!$A:$M,13,FALSE),VLOOKUP(B979,SINAPI!A:M,7,FALSE))</f>
        <v>19,97</v>
      </c>
      <c r="H979" s="292" t="str">
        <f>IF(ISNUMBER(SEARCH("COM",B979)),VLOOKUP(B979,'COMP.BG'!$A:$N,14,FALSE),VLOOKUP(B979,SINAPI!A:N,6,FALSE))</f>
        <v>7,66</v>
      </c>
      <c r="I979" s="50">
        <f t="shared" si="577"/>
        <v>399.4</v>
      </c>
      <c r="J979" s="50">
        <f t="shared" si="578"/>
        <v>153.19999999999999</v>
      </c>
      <c r="K979" s="50">
        <f t="shared" si="579"/>
        <v>552.59999999999991</v>
      </c>
      <c r="L979" s="50">
        <f t="shared" si="580"/>
        <v>116.21</v>
      </c>
      <c r="M979" s="50">
        <f t="shared" si="581"/>
        <v>668.81</v>
      </c>
      <c r="N979" s="243">
        <f t="shared" si="561"/>
        <v>2.2293675286887814E-2</v>
      </c>
    </row>
    <row r="980" spans="1:14" ht="25.5" x14ac:dyDescent="0.2">
      <c r="A980" s="388" t="s">
        <v>18087</v>
      </c>
      <c r="B980" s="264">
        <v>96972</v>
      </c>
      <c r="C980" s="404" t="s">
        <v>200</v>
      </c>
      <c r="D980" s="417" t="str">
        <f>IF(ISNUMBER(SEARCH("Com",B980)),VLOOKUP(B980,'COMP.BG'!$A:$N,3,FALSE),VLOOKUP(B980,SINAPI!$A:$M,2,FALSE))</f>
        <v>CORDOALHA DE COBRE NU 25 MM², NÃO ENTERRADA, COM ISOLADOR - FORNECIMENTO E INSTALAÇÃO. AF_12/2017</v>
      </c>
      <c r="E980" s="49" t="str">
        <f>IF(ISNUMBER(SEARCH("Com",B980)),VLOOKUP(B980,'COMP.BG'!$A:$N,5,FALSE),VLOOKUP(B980,SINAPI!$A:$M,4,FALSE))</f>
        <v>M</v>
      </c>
      <c r="F980" s="50">
        <v>20</v>
      </c>
      <c r="G980" s="292" t="str">
        <f>IF(ISNUMBER(SEARCH("COM",B980)),VLOOKUP(B980,'COMP.BG'!$A:$M,13,FALSE),VLOOKUP(B980,SINAPI!A:M,7,FALSE))</f>
        <v>28,28</v>
      </c>
      <c r="H980" s="292" t="str">
        <f>IF(ISNUMBER(SEARCH("COM",B980)),VLOOKUP(B980,'COMP.BG'!$A:$N,14,FALSE),VLOOKUP(B980,SINAPI!A:N,6,FALSE))</f>
        <v>10,38</v>
      </c>
      <c r="I980" s="50">
        <f t="shared" si="556"/>
        <v>565.6</v>
      </c>
      <c r="J980" s="50">
        <f t="shared" si="557"/>
        <v>207.6</v>
      </c>
      <c r="K980" s="50">
        <f t="shared" si="558"/>
        <v>773.2</v>
      </c>
      <c r="L980" s="50">
        <f t="shared" si="559"/>
        <v>162.6</v>
      </c>
      <c r="M980" s="50">
        <f t="shared" si="560"/>
        <v>935.80000000000007</v>
      </c>
      <c r="N980" s="243">
        <f t="shared" si="561"/>
        <v>3.1193345394760277E-2</v>
      </c>
    </row>
    <row r="981" spans="1:14" ht="25.5" x14ac:dyDescent="0.2">
      <c r="A981" s="388" t="s">
        <v>18088</v>
      </c>
      <c r="B981" s="264">
        <v>96977</v>
      </c>
      <c r="C981" s="404" t="s">
        <v>200</v>
      </c>
      <c r="D981" s="417" t="str">
        <f>IF(ISNUMBER(SEARCH("Com",B981)),VLOOKUP(B981,'COMP.BG'!$A:$N,3,FALSE),VLOOKUP(B981,SINAPI!$A:$M,2,FALSE))</f>
        <v>CORDOALHA DE COBRE NU 50 MM², ENTERRADA, SEM ISOLADOR - FORNECIMENTO E INSTALAÇÃO. AF_12/2017</v>
      </c>
      <c r="E981" s="49" t="str">
        <f>IF(ISNUMBER(SEARCH("Com",B981)),VLOOKUP(B981,'COMP.BG'!$A:$N,5,FALSE),VLOOKUP(B981,SINAPI!$A:$M,4,FALSE))</f>
        <v>M</v>
      </c>
      <c r="F981" s="50">
        <v>50</v>
      </c>
      <c r="G981" s="292" t="str">
        <f>IF(ISNUMBER(SEARCH("COM",B981)),VLOOKUP(B981,'COMP.BG'!$A:$M,13,FALSE),VLOOKUP(B981,SINAPI!A:M,7,FALSE))</f>
        <v>40,94</v>
      </c>
      <c r="H981" s="292" t="str">
        <f>IF(ISNUMBER(SEARCH("COM",B981)),VLOOKUP(B981,'COMP.BG'!$A:$N,14,FALSE),VLOOKUP(B981,SINAPI!A:N,6,FALSE))</f>
        <v>1,00</v>
      </c>
      <c r="I981" s="50">
        <f t="shared" si="556"/>
        <v>2047</v>
      </c>
      <c r="J981" s="50">
        <f t="shared" si="557"/>
        <v>50</v>
      </c>
      <c r="K981" s="50">
        <f t="shared" si="558"/>
        <v>2097</v>
      </c>
      <c r="L981" s="50">
        <f t="shared" si="559"/>
        <v>441</v>
      </c>
      <c r="M981" s="50">
        <f t="shared" si="560"/>
        <v>2538</v>
      </c>
      <c r="N981" s="243">
        <f t="shared" si="561"/>
        <v>8.4600032712012788E-2</v>
      </c>
    </row>
    <row r="982" spans="1:14" ht="25.5" x14ac:dyDescent="0.2">
      <c r="A982" s="388" t="s">
        <v>18089</v>
      </c>
      <c r="B982" s="264">
        <v>96978</v>
      </c>
      <c r="C982" s="239" t="s">
        <v>200</v>
      </c>
      <c r="D982" s="417" t="str">
        <f>IF(ISNUMBER(SEARCH("Com",B982)),VLOOKUP(B982,'COMP.BG'!$A:$N,3,FALSE),VLOOKUP(B982,SINAPI!$A:$M,2,FALSE))</f>
        <v>CORDOALHA DE COBRE NU 70 MM², ENTERRADA, SEM ISOLADOR - FORNECIMENTO E INSTALAÇÃO. AF_12/2017</v>
      </c>
      <c r="E982" s="49" t="str">
        <f>IF(ISNUMBER(SEARCH("Com",B982)),VLOOKUP(B982,'COMP.BG'!$A:$N,5,FALSE),VLOOKUP(B982,SINAPI!$A:$M,4,FALSE))</f>
        <v>M</v>
      </c>
      <c r="F982" s="50">
        <v>30</v>
      </c>
      <c r="G982" s="292" t="str">
        <f>IF(ISNUMBER(SEARCH("COM",B982)),VLOOKUP(B982,'COMP.BG'!$A:$M,13,FALSE),VLOOKUP(B982,SINAPI!A:M,7,FALSE))</f>
        <v>57,57</v>
      </c>
      <c r="H982" s="292" t="str">
        <f>IF(ISNUMBER(SEARCH("COM",B982)),VLOOKUP(B982,'COMP.BG'!$A:$N,14,FALSE),VLOOKUP(B982,SINAPI!A:N,6,FALSE))</f>
        <v>1,22</v>
      </c>
      <c r="I982" s="50">
        <f t="shared" si="556"/>
        <v>1727.1</v>
      </c>
      <c r="J982" s="50">
        <f t="shared" si="557"/>
        <v>36.6</v>
      </c>
      <c r="K982" s="50">
        <f t="shared" si="558"/>
        <v>1763.6999999999998</v>
      </c>
      <c r="L982" s="50">
        <f t="shared" si="559"/>
        <v>370.91</v>
      </c>
      <c r="M982" s="50">
        <f t="shared" si="560"/>
        <v>2134.6099999999997</v>
      </c>
      <c r="N982" s="243">
        <f t="shared" si="561"/>
        <v>7.1153694179428531E-2</v>
      </c>
    </row>
    <row r="983" spans="1:14" ht="25.5" x14ac:dyDescent="0.2">
      <c r="A983" s="388" t="s">
        <v>18090</v>
      </c>
      <c r="B983" s="264">
        <v>96979</v>
      </c>
      <c r="C983" s="239" t="s">
        <v>200</v>
      </c>
      <c r="D983" s="417" t="str">
        <f>IF(ISNUMBER(SEARCH("Com",B983)),VLOOKUP(B983,'COMP.BG'!$A:$N,3,FALSE),VLOOKUP(B983,SINAPI!$A:$M,2,FALSE))</f>
        <v>CORDOALHA DE COBRE NU 95 MM², ENTERRADA, SEM ISOLADOR - FORNECIMENTO E INSTALAÇÃO. AF_12/2017</v>
      </c>
      <c r="E983" s="49" t="str">
        <f>IF(ISNUMBER(SEARCH("Com",B983)),VLOOKUP(B983,'COMP.BG'!$A:$N,5,FALSE),VLOOKUP(B983,SINAPI!$A:$M,4,FALSE))</f>
        <v>M</v>
      </c>
      <c r="F983" s="50">
        <v>30</v>
      </c>
      <c r="G983" s="292" t="str">
        <f>IF(ISNUMBER(SEARCH("COM",B983)),VLOOKUP(B983,'COMP.BG'!$A:$M,13,FALSE),VLOOKUP(B983,SINAPI!A:M,7,FALSE))</f>
        <v>80,97</v>
      </c>
      <c r="H983" s="292" t="str">
        <f>IF(ISNUMBER(SEARCH("COM",B983)),VLOOKUP(B983,'COMP.BG'!$A:$N,14,FALSE),VLOOKUP(B983,SINAPI!A:N,6,FALSE))</f>
        <v>1,40</v>
      </c>
      <c r="I983" s="50">
        <f t="shared" si="556"/>
        <v>2429.1</v>
      </c>
      <c r="J983" s="50">
        <f t="shared" si="557"/>
        <v>42</v>
      </c>
      <c r="K983" s="50">
        <f t="shared" si="558"/>
        <v>2471.1</v>
      </c>
      <c r="L983" s="50">
        <f t="shared" si="559"/>
        <v>519.66999999999996</v>
      </c>
      <c r="M983" s="50">
        <f t="shared" si="560"/>
        <v>2990.77</v>
      </c>
      <c r="N983" s="243">
        <f t="shared" si="561"/>
        <v>9.9692371881050637E-2</v>
      </c>
    </row>
    <row r="984" spans="1:14" x14ac:dyDescent="0.2">
      <c r="A984" s="388" t="s">
        <v>18091</v>
      </c>
      <c r="B984" s="264">
        <v>96986</v>
      </c>
      <c r="C984" s="239" t="s">
        <v>200</v>
      </c>
      <c r="D984" s="417" t="str">
        <f>IF(ISNUMBER(SEARCH("Com",B984)),VLOOKUP(B984,'COMP.BG'!$A:$N,3,FALSE),VLOOKUP(B984,SINAPI!$A:$M,2,FALSE))</f>
        <v>HASTE DE ATERRAMENTO 3/4  PARA SPDA - FORNECIMENTO E INSTALAÇÃO. AF_12/2017</v>
      </c>
      <c r="E984" s="49" t="str">
        <f>IF(ISNUMBER(SEARCH("Com",B984)),VLOOKUP(B984,'COMP.BG'!$A:$N,5,FALSE),VLOOKUP(B984,SINAPI!$A:$M,4,FALSE))</f>
        <v>UN</v>
      </c>
      <c r="F984" s="50">
        <v>5</v>
      </c>
      <c r="G984" s="292" t="str">
        <f>IF(ISNUMBER(SEARCH("COM",B984)),VLOOKUP(B984,'COMP.BG'!$A:$M,13,FALSE),VLOOKUP(B984,SINAPI!A:M,7,FALSE))</f>
        <v>111,71</v>
      </c>
      <c r="H984" s="292" t="str">
        <f>IF(ISNUMBER(SEARCH("COM",B984)),VLOOKUP(B984,'COMP.BG'!$A:$N,14,FALSE),VLOOKUP(B984,SINAPI!A:N,6,FALSE))</f>
        <v>11,93</v>
      </c>
      <c r="I984" s="50">
        <f t="shared" si="556"/>
        <v>558.54999999999995</v>
      </c>
      <c r="J984" s="50">
        <f t="shared" si="557"/>
        <v>59.65</v>
      </c>
      <c r="K984" s="50">
        <f t="shared" si="558"/>
        <v>618.19999999999993</v>
      </c>
      <c r="L984" s="50">
        <f t="shared" si="559"/>
        <v>130.01</v>
      </c>
      <c r="M984" s="50">
        <f t="shared" si="560"/>
        <v>748.20999999999992</v>
      </c>
      <c r="N984" s="243">
        <f t="shared" si="561"/>
        <v>2.4940342976932661E-2</v>
      </c>
    </row>
    <row r="985" spans="1:14" x14ac:dyDescent="0.2">
      <c r="A985" s="388" t="s">
        <v>18092</v>
      </c>
      <c r="B985" s="264">
        <v>96985</v>
      </c>
      <c r="C985" s="239" t="s">
        <v>200</v>
      </c>
      <c r="D985" s="417" t="str">
        <f>IF(ISNUMBER(SEARCH("Com",B985)),VLOOKUP(B985,'COMP.BG'!$A:$N,3,FALSE),VLOOKUP(B985,SINAPI!$A:$M,2,FALSE))</f>
        <v>HASTE DE ATERRAMENTO 5/8  PARA SPDA - FORNECIMENTO E INSTALAÇÃO. AF_12/2017</v>
      </c>
      <c r="E985" s="49" t="str">
        <f>IF(ISNUMBER(SEARCH("Com",B985)),VLOOKUP(B985,'COMP.BG'!$A:$N,5,FALSE),VLOOKUP(B985,SINAPI!$A:$M,4,FALSE))</f>
        <v>UN</v>
      </c>
      <c r="F985" s="50">
        <v>5</v>
      </c>
      <c r="G985" s="292" t="str">
        <f>IF(ISNUMBER(SEARCH("COM",B985)),VLOOKUP(B985,'COMP.BG'!$A:$M,13,FALSE),VLOOKUP(B985,SINAPI!A:M,7,FALSE))</f>
        <v>75,29</v>
      </c>
      <c r="H985" s="292" t="str">
        <f>IF(ISNUMBER(SEARCH("COM",B985)),VLOOKUP(B985,'COMP.BG'!$A:$N,14,FALSE),VLOOKUP(B985,SINAPI!A:N,6,FALSE))</f>
        <v>7,64</v>
      </c>
      <c r="I985" s="50">
        <f t="shared" si="556"/>
        <v>376.45</v>
      </c>
      <c r="J985" s="50">
        <f t="shared" si="557"/>
        <v>38.200000000000003</v>
      </c>
      <c r="K985" s="50">
        <f t="shared" si="558"/>
        <v>414.65</v>
      </c>
      <c r="L985" s="50">
        <f t="shared" si="559"/>
        <v>87.2</v>
      </c>
      <c r="M985" s="50">
        <f t="shared" si="560"/>
        <v>501.84999999999997</v>
      </c>
      <c r="N985" s="243">
        <f t="shared" si="561"/>
        <v>1.6728339801624751E-2</v>
      </c>
    </row>
    <row r="986" spans="1:14" x14ac:dyDescent="0.2">
      <c r="A986" s="388" t="s">
        <v>18767</v>
      </c>
      <c r="B986" s="487">
        <v>96988</v>
      </c>
      <c r="C986" s="404" t="s">
        <v>200</v>
      </c>
      <c r="D986" s="417" t="str">
        <f>IF(ISNUMBER(SEARCH("Com",B986)),VLOOKUP(B986,'COMP.BG'!$A:$N,3,FALSE),VLOOKUP(B986,SINAPI!$A:$M,2,FALSE))</f>
        <v>MASTRO 1 ½  PARA SPDA - FORNECIMENTO E INSTALAÇÃO. AF_12/2017</v>
      </c>
      <c r="E986" s="49" t="str">
        <f>IF(ISNUMBER(SEARCH("Com",B986)),VLOOKUP(B986,'COMP.BG'!$A:$N,5,FALSE),VLOOKUP(B986,SINAPI!$A:$M,4,FALSE))</f>
        <v>UN</v>
      </c>
      <c r="F986" s="50">
        <v>5</v>
      </c>
      <c r="G986" s="292" t="str">
        <f>IF(ISNUMBER(SEARCH("COM",B986)),VLOOKUP(B986,'COMP.BG'!$A:$M,13,FALSE),VLOOKUP(B986,SINAPI!A:M,7,FALSE))</f>
        <v>135,73</v>
      </c>
      <c r="H986" s="292" t="str">
        <f>IF(ISNUMBER(SEARCH("COM",B986)),VLOOKUP(B986,'COMP.BG'!$A:$N,14,FALSE),VLOOKUP(B986,SINAPI!A:N,6,FALSE))</f>
        <v>4,76</v>
      </c>
      <c r="I986" s="50">
        <f t="shared" ref="I986" si="582">ROUND(F986*G986,2)</f>
        <v>678.65</v>
      </c>
      <c r="J986" s="50">
        <f t="shared" ref="J986" si="583">ROUND(F986*H986,2)</f>
        <v>23.8</v>
      </c>
      <c r="K986" s="50">
        <f t="shared" ref="K986" si="584">I986+J986</f>
        <v>702.44999999999993</v>
      </c>
      <c r="L986" s="50">
        <f t="shared" ref="L986" si="585">ROUND($L$15*K986,2)</f>
        <v>147.72999999999999</v>
      </c>
      <c r="M986" s="50">
        <f t="shared" ref="M986" si="586">K986+L986</f>
        <v>850.18</v>
      </c>
      <c r="N986" s="243">
        <f t="shared" si="561"/>
        <v>2.8339344291213174E-2</v>
      </c>
    </row>
    <row r="987" spans="1:14" ht="24" customHeight="1" x14ac:dyDescent="0.2">
      <c r="A987" s="388" t="s">
        <v>18768</v>
      </c>
      <c r="B987" s="453" t="s">
        <v>18873</v>
      </c>
      <c r="C987" s="239" t="s">
        <v>222</v>
      </c>
      <c r="D987" s="417" t="str">
        <f>IF(ISNUMBER(SEARCH("Com",B987)),VLOOKUP(B987,'COMP.BG'!$A:$N,3,FALSE),VLOOKUP(B987,SINAPI!$A:$M,2,FALSE))</f>
        <v>MINICAPTOR, EM ACO GALVANIZADO A FOGO, FIXACAO HORIZONTAL DE 2 FUROS, SEM BANDEIRA, H=600 MM X DN=10 MM</v>
      </c>
      <c r="E987" s="49" t="str">
        <f>IF(ISNUMBER(SEARCH("Com",B987)),VLOOKUP(B987,'COMP.BG'!$A:$N,5,FALSE),VLOOKUP(B987,SINAPI!$A:$M,4,FALSE))</f>
        <v>UN</v>
      </c>
      <c r="F987" s="50">
        <v>5</v>
      </c>
      <c r="G987" s="292">
        <f>IF(ISNUMBER(SEARCH("COM",B987)),VLOOKUP(B987,'COMP.BG'!$A:$M,13,FALSE),VLOOKUP(B987,SINAPI!A:M,7,FALSE))</f>
        <v>24.899000000000001</v>
      </c>
      <c r="H987" s="292">
        <f>IF(ISNUMBER(SEARCH("COM",B987)),VLOOKUP(B987,'COMP.BG'!$A:$N,14,FALSE),VLOOKUP(B987,SINAPI!A:N,6,FALSE))</f>
        <v>4.5315000000000003</v>
      </c>
      <c r="I987" s="50">
        <f t="shared" ref="I987" si="587">ROUND(F987*G987,2)</f>
        <v>124.5</v>
      </c>
      <c r="J987" s="50">
        <f t="shared" ref="J987" si="588">ROUND(F987*H987,2)</f>
        <v>22.66</v>
      </c>
      <c r="K987" s="50">
        <f t="shared" ref="K987" si="589">I987+J987</f>
        <v>147.16</v>
      </c>
      <c r="L987" s="50">
        <f t="shared" ref="L987" si="590">ROUND($L$15*K987,2)</f>
        <v>30.95</v>
      </c>
      <c r="M987" s="50">
        <f t="shared" ref="M987" si="591">K987+L987</f>
        <v>178.10999999999999</v>
      </c>
      <c r="N987" s="243">
        <f t="shared" si="561"/>
        <v>5.9370022956408974E-3</v>
      </c>
    </row>
    <row r="988" spans="1:14" ht="25.5" x14ac:dyDescent="0.2">
      <c r="A988" s="388" t="s">
        <v>18769</v>
      </c>
      <c r="B988" s="453" t="s">
        <v>18874</v>
      </c>
      <c r="C988" s="239" t="s">
        <v>222</v>
      </c>
      <c r="D988" s="417" t="str">
        <f>IF(ISNUMBER(SEARCH("Com",B988)),VLOOKUP(B988,'COMP.BG'!$A:$N,3,FALSE),VLOOKUP(B988,SINAPI!$A:$M,2,FALSE))</f>
        <v>CONEXÇÕES COM SOLDA EXOTÉRMICA E CADINHO (MOLDE) - FORNECIMENTO E EXECUÇÃO</v>
      </c>
      <c r="E988" s="49" t="str">
        <f>IF(ISNUMBER(SEARCH("Com",B988)),VLOOKUP(B988,'COMP.BG'!$A:$N,5,FALSE),VLOOKUP(B988,SINAPI!$A:$M,4,FALSE))</f>
        <v>UN</v>
      </c>
      <c r="F988" s="50">
        <v>40</v>
      </c>
      <c r="G988" s="292">
        <f>IF(ISNUMBER(SEARCH("COM",B988)),VLOOKUP(B988,'COMP.BG'!$A:$M,13,FALSE),VLOOKUP(B988,SINAPI!A:M,7,FALSE))</f>
        <v>56.537000000000006</v>
      </c>
      <c r="H988" s="292">
        <f>IF(ISNUMBER(SEARCH("COM",B988)),VLOOKUP(B988,'COMP.BG'!$A:$N,14,FALSE),VLOOKUP(B988,SINAPI!A:N,6,FALSE))</f>
        <v>14.41</v>
      </c>
      <c r="I988" s="50">
        <f t="shared" ref="I988" si="592">ROUND(F988*G988,2)</f>
        <v>2261.48</v>
      </c>
      <c r="J988" s="50">
        <f t="shared" ref="J988" si="593">ROUND(F988*H988,2)</f>
        <v>576.4</v>
      </c>
      <c r="K988" s="50">
        <f t="shared" ref="K988" si="594">I988+J988</f>
        <v>2837.88</v>
      </c>
      <c r="L988" s="50">
        <f t="shared" ref="L988" si="595">ROUND($L$15*K988,2)</f>
        <v>596.80999999999995</v>
      </c>
      <c r="M988" s="50">
        <f t="shared" ref="M988" si="596">K988+L988</f>
        <v>3434.69</v>
      </c>
      <c r="N988" s="243">
        <f t="shared" si="561"/>
        <v>0.11448971093602177</v>
      </c>
    </row>
    <row r="989" spans="1:14" s="48" customFormat="1" x14ac:dyDescent="0.2">
      <c r="A989" s="366" t="s">
        <v>191</v>
      </c>
      <c r="B989" s="365"/>
      <c r="C989" s="406"/>
      <c r="D989" s="378" t="s">
        <v>16390</v>
      </c>
      <c r="E989" s="365"/>
      <c r="F989" s="365"/>
      <c r="G989" s="365"/>
      <c r="H989" s="365"/>
      <c r="I989" s="365"/>
      <c r="J989" s="365"/>
      <c r="K989" s="365"/>
      <c r="L989" s="365"/>
      <c r="M989" s="365"/>
      <c r="N989" s="385"/>
    </row>
    <row r="990" spans="1:14" x14ac:dyDescent="0.2">
      <c r="A990" s="388" t="s">
        <v>192</v>
      </c>
      <c r="B990" s="453" t="s">
        <v>18048</v>
      </c>
      <c r="C990" s="239" t="s">
        <v>222</v>
      </c>
      <c r="D990" s="417" t="str">
        <f>IF(ISNUMBER(SEARCH("Com",B990)),VLOOKUP(B990,'COMP.BG'!$A:$N,3,FALSE),VLOOKUP(B990,SINAPI!$A:$M,2,FALSE))</f>
        <v>CERTIFICAÇÃO DOS CABOS DE LÓGICA CAT5 OU CAT6</v>
      </c>
      <c r="E990" s="49" t="str">
        <f>IF(ISNUMBER(SEARCH("Com",B990)),VLOOKUP(B990,'COMP.BG'!$A:$N,5,FALSE),VLOOKUP(B990,SINAPI!$A:$M,4,FALSE))</f>
        <v>PTO</v>
      </c>
      <c r="F990" s="50">
        <v>300</v>
      </c>
      <c r="G990" s="292">
        <f>IF(ISNUMBER(SEARCH("COM",B990)),VLOOKUP(B990,'COMP.BG'!$A:$M,13,FALSE),VLOOKUP(B990,SINAPI!A:M,7,FALSE))</f>
        <v>13.86</v>
      </c>
      <c r="H990" s="292">
        <f>IF(ISNUMBER(SEARCH("COM",B990)),VLOOKUP(B990,'COMP.BG'!$A:$N,14,FALSE),VLOOKUP(B990,SINAPI!A:N,6,FALSE))</f>
        <v>30.21</v>
      </c>
      <c r="I990" s="50">
        <f t="shared" ref="I990:I995" si="597">ROUND(F990*G990,2)</f>
        <v>4158</v>
      </c>
      <c r="J990" s="50">
        <f t="shared" ref="J990:J995" si="598">ROUND(F990*H990,2)</f>
        <v>9063</v>
      </c>
      <c r="K990" s="50">
        <f t="shared" ref="K990:K995" si="599">I990+J990</f>
        <v>13221</v>
      </c>
      <c r="L990" s="50">
        <f t="shared" ref="L990:L995" si="600">ROUND($L$15*K990,2)</f>
        <v>2780.38</v>
      </c>
      <c r="M990" s="50">
        <f t="shared" ref="M990:M995" si="601">K990+L990</f>
        <v>16001.380000000001</v>
      </c>
      <c r="N990" s="243">
        <f t="shared" ref="N990:N995" si="602">M990/$M$996*100</f>
        <v>0.53337953957342299</v>
      </c>
    </row>
    <row r="991" spans="1:14" ht="38.25" x14ac:dyDescent="0.2">
      <c r="A991" s="388" t="s">
        <v>193</v>
      </c>
      <c r="B991" s="453" t="s">
        <v>18046</v>
      </c>
      <c r="C991" s="239" t="s">
        <v>222</v>
      </c>
      <c r="D991" s="417" t="str">
        <f>IF(ISNUMBER(SEARCH("Com",B991)),VLOOKUP(B991,'COMP.BG'!$A:$N,3,FALSE),VLOOKUP(B991,SINAPI!$A:$M,2,FALSE))</f>
        <v>FECHADURA ELETROMAGNÉTICA 150 KGF, INCL. SUPORTE, SUPORTE DE FIXAÇÃO DA FECHADURA, TECLADO DE ACESSO, BOTOEIRA DE ACIONAMENTO DE SAÍDA E FONTE DE ALIMENTAÇÃO</v>
      </c>
      <c r="E991" s="49" t="str">
        <f>IF(ISNUMBER(SEARCH("Com",B991)),VLOOKUP(B991,'COMP.BG'!$A:$N,5,FALSE),VLOOKUP(B991,SINAPI!$A:$M,4,FALSE))</f>
        <v>UN</v>
      </c>
      <c r="F991" s="50">
        <v>6</v>
      </c>
      <c r="G991" s="292">
        <f>IF(ISNUMBER(SEARCH("COM",B991)),VLOOKUP(B991,'COMP.BG'!$A:$M,13,FALSE),VLOOKUP(B991,SINAPI!A:M,7,FALSE))</f>
        <v>1391.5199999999998</v>
      </c>
      <c r="H991" s="292">
        <f>IF(ISNUMBER(SEARCH("COM",B991)),VLOOKUP(B991,'COMP.BG'!$A:$N,14,FALSE),VLOOKUP(B991,SINAPI!A:N,6,FALSE))</f>
        <v>181.26</v>
      </c>
      <c r="I991" s="50">
        <f t="shared" si="597"/>
        <v>8349.1200000000008</v>
      </c>
      <c r="J991" s="50">
        <f t="shared" si="598"/>
        <v>1087.56</v>
      </c>
      <c r="K991" s="50">
        <f t="shared" si="599"/>
        <v>9436.68</v>
      </c>
      <c r="L991" s="50">
        <f t="shared" si="600"/>
        <v>1984.53</v>
      </c>
      <c r="M991" s="50">
        <f t="shared" si="601"/>
        <v>11421.210000000001</v>
      </c>
      <c r="N991" s="243">
        <f t="shared" si="602"/>
        <v>0.3807071472067643</v>
      </c>
    </row>
    <row r="992" spans="1:14" ht="25.5" x14ac:dyDescent="0.2">
      <c r="A992" s="388" t="s">
        <v>194</v>
      </c>
      <c r="B992" s="264" t="s">
        <v>17846</v>
      </c>
      <c r="C992" s="239" t="s">
        <v>222</v>
      </c>
      <c r="D992" s="417" t="str">
        <f>IF(ISNUMBER(SEARCH("Com",B992)),VLOOKUP(B992,'COMP.BG'!$A:$N,3,FALSE),VLOOKUP(B992,SINAPI!$A:$M,2,FALSE))</f>
        <v>IDENTIFICAÇÃO GERAL DE PONTOS ELÉTRICOS, LÓGICOS, TELEFÔNICOS, CFTV, QUADROS, ETC.</v>
      </c>
      <c r="E992" s="49" t="str">
        <f>IF(ISNUMBER(SEARCH("Com",B992)),VLOOKUP(B992,'COMP.BG'!$A:$N,5,FALSE),VLOOKUP(B992,SINAPI!$A:$M,4,FALSE))</f>
        <v>PTO</v>
      </c>
      <c r="F992" s="50">
        <v>445</v>
      </c>
      <c r="G992" s="292">
        <f>IF(ISNUMBER(SEARCH("COM",B992)),VLOOKUP(B992,'COMP.BG'!$A:$M,13,FALSE),VLOOKUP(B992,SINAPI!A:M,7,FALSE))</f>
        <v>2.7720000000000002</v>
      </c>
      <c r="H992" s="292">
        <f>IF(ISNUMBER(SEARCH("COM",B992)),VLOOKUP(B992,'COMP.BG'!$A:$N,14,FALSE),VLOOKUP(B992,SINAPI!A:N,6,FALSE))</f>
        <v>6.0420000000000007</v>
      </c>
      <c r="I992" s="50">
        <f t="shared" si="597"/>
        <v>1233.54</v>
      </c>
      <c r="J992" s="50">
        <f t="shared" si="598"/>
        <v>2688.69</v>
      </c>
      <c r="K992" s="50">
        <f t="shared" si="599"/>
        <v>3922.23</v>
      </c>
      <c r="L992" s="50">
        <f t="shared" si="600"/>
        <v>824.84</v>
      </c>
      <c r="M992" s="50">
        <f t="shared" si="601"/>
        <v>4747.07</v>
      </c>
      <c r="N992" s="243">
        <f t="shared" si="602"/>
        <v>0.15823572785114837</v>
      </c>
    </row>
    <row r="993" spans="1:14" x14ac:dyDescent="0.2">
      <c r="A993" s="388" t="s">
        <v>195</v>
      </c>
      <c r="B993" s="256" t="s">
        <v>15811</v>
      </c>
      <c r="C993" s="255" t="s">
        <v>222</v>
      </c>
      <c r="D993" s="417" t="str">
        <f>IF(ISNUMBER(SEARCH("Com",B993)),VLOOKUP(B993,'COMP.BG'!$A:$N,3,FALSE),VLOOKUP(B993,SINAPI!$A:$M,2,FALSE))</f>
        <v>KIT ALARME AUDIVISUALPARA SANITÁRIO ACESSÍVEL SEM FIO</v>
      </c>
      <c r="E993" s="49" t="str">
        <f>IF(ISNUMBER(SEARCH("Com",B993)),VLOOKUP(B993,'COMP.BG'!$A:$N,5,FALSE),VLOOKUP(B993,SINAPI!$A:$M,4,FALSE))</f>
        <v>CJ</v>
      </c>
      <c r="F993" s="50">
        <v>10</v>
      </c>
      <c r="G993" s="292">
        <f>IF(ISNUMBER(SEARCH("COM",B993)),VLOOKUP(B993,'COMP.BG'!$A:$M,13,FALSE),VLOOKUP(B993,SINAPI!A:M,7,FALSE))</f>
        <v>235.60799999999998</v>
      </c>
      <c r="H993" s="292">
        <f>IF(ISNUMBER(SEARCH("COM",B993)),VLOOKUP(B993,'COMP.BG'!$A:$N,14,FALSE),VLOOKUP(B993,SINAPI!A:N,6,FALSE))</f>
        <v>32.346000000000004</v>
      </c>
      <c r="I993" s="50">
        <f t="shared" si="597"/>
        <v>2356.08</v>
      </c>
      <c r="J993" s="50">
        <f t="shared" si="598"/>
        <v>323.45999999999998</v>
      </c>
      <c r="K993" s="50">
        <f t="shared" si="599"/>
        <v>2679.54</v>
      </c>
      <c r="L993" s="50">
        <f t="shared" si="600"/>
        <v>563.51</v>
      </c>
      <c r="M993" s="50">
        <f t="shared" si="601"/>
        <v>3243.05</v>
      </c>
      <c r="N993" s="243">
        <f t="shared" si="602"/>
        <v>0.10810170846599412</v>
      </c>
    </row>
    <row r="994" spans="1:14" x14ac:dyDescent="0.2">
      <c r="A994" s="388" t="s">
        <v>196</v>
      </c>
      <c r="B994" s="453" t="s">
        <v>17934</v>
      </c>
      <c r="C994" s="239" t="s">
        <v>222</v>
      </c>
      <c r="D994" s="417" t="str">
        <f>IF(ISNUMBER(SEARCH("Com",B994)),VLOOKUP(B994,'COMP.BG'!$A:$N,3,FALSE),VLOOKUP(B994,SINAPI!$A:$M,2,FALSE))</f>
        <v>REORGANIZAÇÃO DE FIAÇÃO ELÉTRICA, LÓGICA E TELEFONIA</v>
      </c>
      <c r="E994" s="49" t="str">
        <f>IF(ISNUMBER(SEARCH("Com",B994)),VLOOKUP(B994,'COMP.BG'!$A:$N,5,FALSE),VLOOKUP(B994,SINAPI!$A:$M,4,FALSE))</f>
        <v>M</v>
      </c>
      <c r="F994" s="50">
        <v>203</v>
      </c>
      <c r="G994" s="292">
        <f>IF(ISNUMBER(SEARCH("COM",B994)),VLOOKUP(B994,'COMP.BG'!$A:$M,13,FALSE),VLOOKUP(B994,SINAPI!A:M,7,FALSE))</f>
        <v>0.69300000000000006</v>
      </c>
      <c r="H994" s="292">
        <f>IF(ISNUMBER(SEARCH("COM",B994)),VLOOKUP(B994,'COMP.BG'!$A:$N,14,FALSE),VLOOKUP(B994,SINAPI!A:N,6,FALSE))</f>
        <v>1.5105000000000002</v>
      </c>
      <c r="I994" s="50">
        <f t="shared" si="597"/>
        <v>140.68</v>
      </c>
      <c r="J994" s="50">
        <f t="shared" si="598"/>
        <v>306.63</v>
      </c>
      <c r="K994" s="50">
        <f t="shared" si="599"/>
        <v>447.31</v>
      </c>
      <c r="L994" s="50">
        <f t="shared" si="600"/>
        <v>94.07</v>
      </c>
      <c r="M994" s="50">
        <f t="shared" si="601"/>
        <v>541.38</v>
      </c>
      <c r="N994" s="243">
        <f t="shared" si="602"/>
        <v>1.8046006977789394E-2</v>
      </c>
    </row>
    <row r="995" spans="1:14" x14ac:dyDescent="0.2">
      <c r="A995" s="388" t="s">
        <v>197</v>
      </c>
      <c r="B995" s="453" t="s">
        <v>18047</v>
      </c>
      <c r="C995" s="239" t="s">
        <v>222</v>
      </c>
      <c r="D995" s="417" t="str">
        <f>IF(ISNUMBER(SEARCH("Com",B995)),VLOOKUP(B995,'COMP.BG'!$A:$N,3,FALSE),VLOOKUP(B995,SINAPI!$A:$M,2,FALSE))</f>
        <v>REORGANIZAÇÃO DO RACK</v>
      </c>
      <c r="E995" s="49" t="str">
        <f>IF(ISNUMBER(SEARCH("Com",B995)),VLOOKUP(B995,'COMP.BG'!$A:$N,5,FALSE),VLOOKUP(B995,SINAPI!$A:$M,4,FALSE))</f>
        <v>UN</v>
      </c>
      <c r="F995" s="50">
        <v>5</v>
      </c>
      <c r="G995" s="292">
        <f>IF(ISNUMBER(SEARCH("COM",B995)),VLOOKUP(B995,'COMP.BG'!$A:$M,13,FALSE),VLOOKUP(B995,SINAPI!A:M,7,FALSE))</f>
        <v>221.76</v>
      </c>
      <c r="H995" s="292">
        <f>IF(ISNUMBER(SEARCH("COM",B995)),VLOOKUP(B995,'COMP.BG'!$A:$N,14,FALSE),VLOOKUP(B995,SINAPI!A:N,6,FALSE))</f>
        <v>483.36</v>
      </c>
      <c r="I995" s="50">
        <f t="shared" si="597"/>
        <v>1108.8</v>
      </c>
      <c r="J995" s="50">
        <f t="shared" si="598"/>
        <v>2416.8000000000002</v>
      </c>
      <c r="K995" s="50">
        <f t="shared" si="599"/>
        <v>3525.6000000000004</v>
      </c>
      <c r="L995" s="50">
        <f t="shared" si="600"/>
        <v>741.43</v>
      </c>
      <c r="M995" s="50">
        <f t="shared" si="601"/>
        <v>4267.0300000000007</v>
      </c>
      <c r="N995" s="243">
        <f t="shared" si="602"/>
        <v>0.14223438833063043</v>
      </c>
    </row>
    <row r="996" spans="1:14" x14ac:dyDescent="0.2">
      <c r="A996" s="283"/>
      <c r="B996" s="284"/>
      <c r="C996" s="284"/>
      <c r="D996" s="285" t="s">
        <v>199</v>
      </c>
      <c r="E996" s="286"/>
      <c r="F996" s="287"/>
      <c r="G996" s="287"/>
      <c r="H996" s="287"/>
      <c r="I996" s="288">
        <f t="shared" ref="I996:N996" si="603">SUM(I16:I995)/2</f>
        <v>2053137.5999999987</v>
      </c>
      <c r="J996" s="288">
        <f t="shared" si="603"/>
        <v>425585.6899999993</v>
      </c>
      <c r="K996" s="288">
        <f t="shared" si="603"/>
        <v>2478723.2899999963</v>
      </c>
      <c r="L996" s="288">
        <f t="shared" si="603"/>
        <v>521275.54999999976</v>
      </c>
      <c r="M996" s="288">
        <f t="shared" si="603"/>
        <v>2999998.8399999947</v>
      </c>
      <c r="N996" s="288">
        <f t="shared" si="603"/>
        <v>100.00000000000007</v>
      </c>
    </row>
    <row r="997" spans="1:14" ht="21.75" customHeight="1" x14ac:dyDescent="0.2">
      <c r="A997" s="241"/>
      <c r="B997" s="259"/>
      <c r="C997" s="259"/>
      <c r="D997" s="241"/>
      <c r="E997" s="242"/>
      <c r="N997" s="241"/>
    </row>
    <row r="998" spans="1:14" x14ac:dyDescent="0.2">
      <c r="A998" s="241"/>
      <c r="B998" s="259"/>
      <c r="C998" s="409"/>
      <c r="D998" s="265" t="s">
        <v>14791</v>
      </c>
      <c r="E998" s="534">
        <f>SUM(I16:I995)/2</f>
        <v>2053137.5999999987</v>
      </c>
      <c r="F998" s="535"/>
      <c r="N998" s="241"/>
    </row>
    <row r="999" spans="1:14" x14ac:dyDescent="0.2">
      <c r="A999" s="241"/>
      <c r="B999" s="259"/>
      <c r="C999" s="409"/>
      <c r="D999" s="266" t="s">
        <v>14792</v>
      </c>
      <c r="E999" s="534">
        <f>SUM(J16:J995)/2</f>
        <v>425585.6899999993</v>
      </c>
      <c r="F999" s="535"/>
      <c r="N999" s="241"/>
    </row>
    <row r="1000" spans="1:14" x14ac:dyDescent="0.2">
      <c r="A1000" s="241"/>
      <c r="B1000" s="259"/>
      <c r="C1000" s="409"/>
      <c r="D1000" s="266" t="s">
        <v>14793</v>
      </c>
      <c r="E1000" s="534">
        <f>SUM(K16:K995)/2</f>
        <v>2478723.2899999963</v>
      </c>
      <c r="F1000" s="535"/>
      <c r="N1000" s="241"/>
    </row>
    <row r="1001" spans="1:14" x14ac:dyDescent="0.2">
      <c r="A1001" s="241"/>
      <c r="B1001" s="259"/>
      <c r="C1001" s="409"/>
      <c r="D1001" s="266" t="s">
        <v>14794</v>
      </c>
      <c r="E1001" s="534">
        <f>SUM(L16:L995)/2</f>
        <v>521275.54999999976</v>
      </c>
      <c r="F1001" s="535"/>
      <c r="N1001" s="241"/>
    </row>
    <row r="1002" spans="1:14" ht="18" x14ac:dyDescent="0.2">
      <c r="A1002" s="241"/>
      <c r="B1002" s="259"/>
      <c r="C1002" s="409"/>
      <c r="D1002" s="267" t="s">
        <v>14795</v>
      </c>
      <c r="E1002" s="536">
        <f>SUM(M16:M995)/2</f>
        <v>2999998.8399999947</v>
      </c>
      <c r="F1002" s="537"/>
      <c r="G1002" s="61">
        <v>3000000</v>
      </c>
      <c r="N1002" s="241"/>
    </row>
    <row r="1003" spans="1:14" s="301" customFormat="1" ht="18" x14ac:dyDescent="0.2">
      <c r="A1003" s="296"/>
      <c r="B1003" s="297"/>
      <c r="C1003" s="410"/>
      <c r="D1003" s="298"/>
      <c r="E1003" s="299"/>
      <c r="F1003" s="299"/>
      <c r="G1003" s="300"/>
      <c r="H1003" s="300"/>
      <c r="I1003" s="300"/>
      <c r="J1003" s="300"/>
      <c r="K1003" s="300"/>
      <c r="L1003" s="300"/>
      <c r="M1003" s="300"/>
      <c r="N1003" s="296"/>
    </row>
    <row r="1004" spans="1:14" ht="15" x14ac:dyDescent="0.2">
      <c r="A1004" s="241"/>
      <c r="B1004" s="259"/>
      <c r="C1004" s="533" t="s">
        <v>11</v>
      </c>
      <c r="D1004" s="533"/>
      <c r="E1004" s="533"/>
      <c r="F1004" s="533"/>
      <c r="G1004" s="533"/>
      <c r="H1004" s="533"/>
      <c r="I1004" s="533"/>
      <c r="J1004" s="533"/>
      <c r="K1004" s="533"/>
      <c r="N1004" s="241"/>
    </row>
    <row r="1005" spans="1:14" x14ac:dyDescent="0.2">
      <c r="A1005" s="241"/>
      <c r="B1005" s="259"/>
      <c r="C1005" s="411"/>
      <c r="D1005" s="268"/>
      <c r="E1005" s="268"/>
      <c r="F1005" s="268"/>
      <c r="N1005" s="241"/>
    </row>
    <row r="1006" spans="1:14" x14ac:dyDescent="0.2">
      <c r="A1006" s="241"/>
      <c r="B1006" s="259"/>
      <c r="C1006" s="420" t="s">
        <v>14796</v>
      </c>
      <c r="D1006" s="269"/>
      <c r="E1006" s="270"/>
      <c r="F1006" s="271"/>
      <c r="N1006" s="241"/>
    </row>
    <row r="1007" spans="1:14" x14ac:dyDescent="0.2">
      <c r="A1007" s="241"/>
      <c r="B1007" s="259"/>
      <c r="C1007" s="421" t="s">
        <v>14797</v>
      </c>
      <c r="D1007" s="272"/>
      <c r="E1007" s="273" t="s">
        <v>7</v>
      </c>
      <c r="F1007" s="274"/>
      <c r="N1007" s="241"/>
    </row>
    <row r="1008" spans="1:14" ht="15.75" x14ac:dyDescent="0.25">
      <c r="A1008" s="241"/>
      <c r="B1008" s="259"/>
      <c r="C1008" s="450" t="s">
        <v>16739</v>
      </c>
      <c r="D1008" s="282"/>
      <c r="E1008" s="280">
        <v>101840</v>
      </c>
      <c r="F1008" s="281"/>
      <c r="N1008" s="241"/>
    </row>
    <row r="1009" spans="1:14" x14ac:dyDescent="0.2">
      <c r="A1009" s="241"/>
      <c r="B1009" s="259"/>
      <c r="C1009" s="422" t="s">
        <v>14798</v>
      </c>
      <c r="D1009" s="275"/>
      <c r="E1009" s="276"/>
      <c r="F1009" s="274"/>
      <c r="N1009" s="241"/>
    </row>
    <row r="1010" spans="1:14" ht="27.75" customHeight="1" x14ac:dyDescent="0.2">
      <c r="A1010" s="241"/>
      <c r="B1010" s="259"/>
      <c r="C1010" s="412"/>
      <c r="D1010" s="277"/>
      <c r="E1010" s="278"/>
      <c r="F1010" s="279"/>
      <c r="N1010" s="241"/>
    </row>
    <row r="1011" spans="1:14" x14ac:dyDescent="0.2">
      <c r="A1011" s="241"/>
      <c r="B1011" s="259"/>
      <c r="C1011" s="259"/>
      <c r="D1011" s="241"/>
      <c r="E1011" s="242"/>
      <c r="N1011" s="241"/>
    </row>
    <row r="1012" spans="1:14" x14ac:dyDescent="0.2">
      <c r="A1012" s="241"/>
      <c r="B1012" s="259"/>
      <c r="C1012" s="259"/>
      <c r="D1012" s="241"/>
      <c r="E1012" s="242"/>
      <c r="N1012" s="241"/>
    </row>
    <row r="1013" spans="1:14" x14ac:dyDescent="0.2">
      <c r="A1013" s="241"/>
      <c r="B1013" s="259"/>
      <c r="C1013" s="259"/>
      <c r="D1013" s="241"/>
      <c r="E1013" s="242"/>
      <c r="N1013" s="241"/>
    </row>
    <row r="1014" spans="1:14" x14ac:dyDescent="0.2">
      <c r="A1014" s="240"/>
      <c r="B1014" s="242"/>
      <c r="C1014" s="242"/>
      <c r="D1014" s="176"/>
      <c r="E1014" s="176"/>
      <c r="F1014" s="176"/>
      <c r="G1014" s="176"/>
      <c r="H1014" s="240"/>
      <c r="I1014" s="240"/>
      <c r="J1014" s="240"/>
      <c r="K1014" s="240"/>
      <c r="L1014" s="240"/>
      <c r="M1014" s="240"/>
      <c r="N1014" s="240"/>
    </row>
    <row r="1015" spans="1:14" x14ac:dyDescent="0.2">
      <c r="A1015" s="240"/>
      <c r="B1015" s="242"/>
      <c r="C1015" s="242"/>
      <c r="D1015"/>
      <c r="E1015"/>
      <c r="F1015"/>
      <c r="G1015"/>
      <c r="H1015" s="240"/>
      <c r="I1015" s="240"/>
      <c r="J1015" s="240"/>
      <c r="K1015" s="240"/>
      <c r="L1015" s="240"/>
      <c r="M1015" s="240"/>
      <c r="N1015" s="240"/>
    </row>
    <row r="1016" spans="1:14" x14ac:dyDescent="0.2">
      <c r="A1016" s="240"/>
      <c r="B1016" s="242"/>
      <c r="C1016" s="242"/>
      <c r="D1016" s="240"/>
      <c r="E1016" s="240"/>
      <c r="F1016" s="240"/>
      <c r="G1016" s="240"/>
      <c r="H1016" s="240"/>
      <c r="I1016" s="240"/>
      <c r="J1016" s="240"/>
      <c r="K1016" s="240"/>
      <c r="L1016" s="240"/>
      <c r="M1016" s="240"/>
      <c r="N1016" s="240"/>
    </row>
    <row r="1017" spans="1:14" x14ac:dyDescent="0.2">
      <c r="A1017" s="240"/>
      <c r="B1017" s="242"/>
      <c r="C1017" s="242"/>
      <c r="D1017" s="240"/>
      <c r="E1017" s="240"/>
      <c r="F1017" s="240"/>
      <c r="G1017" s="240"/>
      <c r="H1017" s="240"/>
      <c r="I1017" s="240"/>
      <c r="J1017" s="240"/>
      <c r="K1017" s="240"/>
      <c r="L1017" s="240"/>
      <c r="M1017" s="240"/>
      <c r="N1017" s="240"/>
    </row>
    <row r="1018" spans="1:14" x14ac:dyDescent="0.2">
      <c r="A1018" s="241"/>
      <c r="B1018" s="259"/>
      <c r="C1018" s="259"/>
      <c r="D1018" s="61"/>
      <c r="E1018" s="61"/>
      <c r="I1018" s="240"/>
      <c r="N1018" s="241"/>
    </row>
    <row r="1019" spans="1:14" x14ac:dyDescent="0.2">
      <c r="A1019" s="241"/>
      <c r="B1019" s="259"/>
      <c r="C1019" s="259"/>
      <c r="D1019" s="61"/>
      <c r="E1019" s="61"/>
      <c r="I1019" s="240"/>
      <c r="N1019" s="241"/>
    </row>
    <row r="1020" spans="1:14" x14ac:dyDescent="0.2">
      <c r="A1020" s="241"/>
      <c r="B1020" s="259"/>
      <c r="C1020" s="259"/>
      <c r="D1020" s="61"/>
      <c r="E1020" s="61"/>
      <c r="I1020" s="240"/>
      <c r="N1020" s="241"/>
    </row>
    <row r="1021" spans="1:14" x14ac:dyDescent="0.2">
      <c r="A1021" s="241"/>
      <c r="B1021" s="259"/>
      <c r="C1021" s="259"/>
      <c r="D1021" s="241"/>
      <c r="E1021" s="242"/>
      <c r="N1021" s="241"/>
    </row>
    <row r="1022" spans="1:14" x14ac:dyDescent="0.2">
      <c r="A1022" s="241"/>
      <c r="B1022" s="259"/>
      <c r="C1022" s="259"/>
      <c r="D1022" s="241"/>
      <c r="E1022" s="242"/>
      <c r="N1022" s="241"/>
    </row>
    <row r="1023" spans="1:14" x14ac:dyDescent="0.2">
      <c r="A1023" s="241"/>
      <c r="B1023" s="259"/>
      <c r="C1023" s="259"/>
      <c r="D1023" s="241"/>
      <c r="E1023" s="242"/>
      <c r="N1023" s="241"/>
    </row>
    <row r="1024" spans="1:14" x14ac:dyDescent="0.2">
      <c r="A1024" s="241"/>
      <c r="B1024" s="259"/>
      <c r="C1024" s="259"/>
      <c r="D1024" s="241"/>
      <c r="E1024" s="242"/>
      <c r="N1024" s="241"/>
    </row>
    <row r="1025" spans="1:14" x14ac:dyDescent="0.2">
      <c r="A1025" s="241"/>
      <c r="B1025" s="259"/>
      <c r="C1025" s="259"/>
      <c r="D1025" s="241"/>
      <c r="E1025" s="242"/>
      <c r="N1025" s="241"/>
    </row>
    <row r="1026" spans="1:14" x14ac:dyDescent="0.2">
      <c r="A1026" s="241"/>
      <c r="B1026" s="259"/>
      <c r="C1026" s="259"/>
      <c r="D1026" s="241"/>
      <c r="E1026" s="242"/>
      <c r="N1026" s="241"/>
    </row>
    <row r="1027" spans="1:14" x14ac:dyDescent="0.2">
      <c r="A1027" s="241"/>
      <c r="B1027" s="259"/>
      <c r="C1027" s="259"/>
      <c r="D1027" s="241"/>
      <c r="E1027" s="242"/>
      <c r="N1027" s="241"/>
    </row>
    <row r="1028" spans="1:14" x14ac:dyDescent="0.2">
      <c r="A1028" s="241"/>
      <c r="B1028" s="259"/>
      <c r="C1028" s="259"/>
      <c r="D1028" s="241"/>
      <c r="E1028" s="242"/>
      <c r="N1028" s="241"/>
    </row>
    <row r="1029" spans="1:14" x14ac:dyDescent="0.2">
      <c r="A1029" s="241"/>
      <c r="B1029" s="259"/>
      <c r="C1029" s="259"/>
      <c r="D1029" s="241"/>
      <c r="E1029" s="242"/>
      <c r="N1029" s="241"/>
    </row>
    <row r="1030" spans="1:14" x14ac:dyDescent="0.2">
      <c r="A1030" s="241"/>
      <c r="B1030" s="259"/>
      <c r="C1030" s="259"/>
      <c r="D1030" s="241"/>
      <c r="E1030" s="242"/>
      <c r="N1030" s="241"/>
    </row>
    <row r="1031" spans="1:14" x14ac:dyDescent="0.2">
      <c r="A1031" s="241"/>
      <c r="B1031" s="259"/>
      <c r="C1031" s="259"/>
      <c r="D1031" s="241"/>
      <c r="E1031" s="242"/>
      <c r="I1031" s="241"/>
      <c r="N1031" s="241"/>
    </row>
    <row r="1032" spans="1:14" x14ac:dyDescent="0.2">
      <c r="A1032" s="241"/>
      <c r="B1032" s="259"/>
      <c r="C1032" s="259"/>
      <c r="D1032" s="241"/>
      <c r="E1032" s="242"/>
      <c r="N1032" s="241"/>
    </row>
    <row r="1033" spans="1:14" x14ac:dyDescent="0.2">
      <c r="A1033" s="241"/>
      <c r="B1033" s="259"/>
      <c r="C1033" s="259"/>
      <c r="D1033" s="241"/>
      <c r="E1033" s="242"/>
      <c r="N1033" s="241"/>
    </row>
    <row r="1034" spans="1:14" x14ac:dyDescent="0.2">
      <c r="A1034" s="241"/>
      <c r="B1034" s="259"/>
      <c r="C1034" s="259"/>
      <c r="D1034" s="241"/>
      <c r="E1034" s="242"/>
      <c r="N1034" s="241"/>
    </row>
    <row r="1035" spans="1:14" x14ac:dyDescent="0.2">
      <c r="A1035" s="241"/>
      <c r="B1035" s="259"/>
      <c r="C1035" s="259"/>
      <c r="D1035" s="241"/>
      <c r="E1035" s="242"/>
      <c r="N1035" s="241"/>
    </row>
    <row r="1036" spans="1:14" x14ac:dyDescent="0.2">
      <c r="A1036" s="241"/>
      <c r="B1036" s="259"/>
      <c r="C1036" s="259"/>
      <c r="D1036" s="241"/>
      <c r="E1036" s="242"/>
      <c r="N1036" s="241"/>
    </row>
    <row r="1037" spans="1:14" x14ac:dyDescent="0.2">
      <c r="A1037" s="241"/>
      <c r="B1037" s="259"/>
      <c r="C1037" s="259"/>
      <c r="D1037" s="241"/>
      <c r="E1037" s="242"/>
      <c r="N1037" s="241"/>
    </row>
    <row r="1038" spans="1:14" x14ac:dyDescent="0.2">
      <c r="A1038" s="241"/>
      <c r="B1038" s="259"/>
      <c r="C1038" s="259"/>
      <c r="D1038" s="241"/>
      <c r="E1038" s="242"/>
      <c r="N1038" s="241"/>
    </row>
    <row r="1039" spans="1:14" x14ac:dyDescent="0.2">
      <c r="A1039" s="241"/>
      <c r="B1039" s="259"/>
      <c r="C1039" s="259"/>
      <c r="D1039" s="241"/>
      <c r="E1039" s="242"/>
      <c r="N1039" s="241"/>
    </row>
    <row r="1040" spans="1:14" x14ac:dyDescent="0.2">
      <c r="A1040" s="241"/>
      <c r="B1040" s="259"/>
      <c r="C1040" s="259"/>
      <c r="D1040" s="241"/>
      <c r="E1040" s="242"/>
      <c r="N1040" s="241"/>
    </row>
    <row r="1041" spans="1:14" x14ac:dyDescent="0.2">
      <c r="A1041" s="241"/>
      <c r="B1041" s="259"/>
      <c r="C1041" s="259"/>
      <c r="D1041" s="241"/>
      <c r="E1041" s="242"/>
      <c r="N1041" s="241"/>
    </row>
    <row r="1042" spans="1:14" x14ac:dyDescent="0.2">
      <c r="A1042" s="241"/>
      <c r="B1042" s="259"/>
      <c r="C1042" s="259"/>
      <c r="D1042" s="241"/>
      <c r="E1042" s="242"/>
      <c r="N1042" s="241"/>
    </row>
    <row r="1043" spans="1:14" x14ac:dyDescent="0.2">
      <c r="A1043" s="241"/>
      <c r="B1043" s="259"/>
      <c r="C1043" s="259"/>
      <c r="D1043" s="241"/>
      <c r="E1043" s="242"/>
      <c r="N1043" s="241"/>
    </row>
    <row r="1044" spans="1:14" x14ac:dyDescent="0.2">
      <c r="A1044" s="241"/>
      <c r="B1044" s="259"/>
      <c r="C1044" s="259"/>
      <c r="D1044" s="241"/>
      <c r="E1044" s="242"/>
      <c r="N1044" s="241"/>
    </row>
    <row r="1045" spans="1:14" x14ac:dyDescent="0.2">
      <c r="A1045" s="241"/>
      <c r="B1045" s="259"/>
      <c r="C1045" s="259"/>
      <c r="D1045" s="241"/>
      <c r="E1045" s="242"/>
      <c r="N1045" s="241"/>
    </row>
    <row r="1046" spans="1:14" x14ac:dyDescent="0.2">
      <c r="A1046" s="241"/>
      <c r="B1046" s="259"/>
      <c r="C1046" s="259"/>
      <c r="D1046" s="241"/>
      <c r="E1046" s="242"/>
      <c r="N1046" s="241"/>
    </row>
    <row r="1047" spans="1:14" x14ac:dyDescent="0.2">
      <c r="A1047" s="241"/>
      <c r="B1047" s="259"/>
      <c r="C1047" s="259"/>
      <c r="D1047" s="241"/>
      <c r="E1047" s="242"/>
      <c r="N1047" s="241"/>
    </row>
    <row r="1048" spans="1:14" x14ac:dyDescent="0.2">
      <c r="A1048" s="241"/>
      <c r="B1048" s="259"/>
      <c r="C1048" s="259"/>
      <c r="D1048" s="241"/>
      <c r="E1048" s="242"/>
      <c r="N1048" s="241"/>
    </row>
    <row r="1049" spans="1:14" x14ac:dyDescent="0.2">
      <c r="A1049" s="241"/>
      <c r="B1049" s="259"/>
      <c r="C1049" s="259"/>
      <c r="D1049" s="241"/>
      <c r="E1049" s="242"/>
      <c r="N1049" s="241"/>
    </row>
    <row r="1050" spans="1:14" x14ac:dyDescent="0.2">
      <c r="A1050" s="241"/>
      <c r="B1050" s="259"/>
      <c r="C1050" s="259"/>
      <c r="D1050" s="241"/>
      <c r="E1050" s="242"/>
      <c r="J1050" s="241"/>
      <c r="K1050" s="241"/>
      <c r="L1050" s="241"/>
      <c r="M1050" s="241"/>
      <c r="N1050" s="241"/>
    </row>
    <row r="1051" spans="1:14" x14ac:dyDescent="0.2">
      <c r="A1051" s="241"/>
      <c r="B1051" s="259"/>
      <c r="C1051" s="259"/>
      <c r="D1051" s="241"/>
      <c r="E1051" s="242"/>
      <c r="N1051" s="241"/>
    </row>
    <row r="1052" spans="1:14" x14ac:dyDescent="0.2">
      <c r="A1052" s="241"/>
      <c r="B1052" s="259"/>
      <c r="C1052" s="259"/>
      <c r="D1052" s="241"/>
      <c r="E1052" s="242"/>
      <c r="N1052" s="241"/>
    </row>
    <row r="1053" spans="1:14" x14ac:dyDescent="0.2">
      <c r="A1053" s="241"/>
      <c r="B1053" s="259"/>
      <c r="C1053" s="259"/>
      <c r="D1053" s="241"/>
      <c r="E1053" s="242"/>
      <c r="N1053" s="241"/>
    </row>
    <row r="1054" spans="1:14" x14ac:dyDescent="0.2">
      <c r="A1054" s="241"/>
      <c r="B1054" s="259"/>
      <c r="C1054" s="259"/>
      <c r="D1054" s="241"/>
      <c r="E1054" s="242"/>
      <c r="N1054" s="241"/>
    </row>
    <row r="1055" spans="1:14" x14ac:dyDescent="0.2">
      <c r="A1055" s="241"/>
      <c r="B1055" s="259"/>
      <c r="C1055" s="259"/>
      <c r="D1055" s="241"/>
      <c r="E1055" s="242"/>
      <c r="N1055" s="241"/>
    </row>
    <row r="1056" spans="1:14" x14ac:dyDescent="0.2">
      <c r="A1056" s="241"/>
      <c r="B1056" s="259"/>
      <c r="C1056" s="259"/>
      <c r="D1056" s="241"/>
      <c r="E1056" s="242"/>
      <c r="N1056" s="241"/>
    </row>
    <row r="1057" spans="1:14" x14ac:dyDescent="0.2">
      <c r="A1057" s="241"/>
      <c r="B1057" s="259"/>
      <c r="C1057" s="259"/>
      <c r="D1057" s="241"/>
      <c r="E1057" s="242"/>
      <c r="N1057" s="241"/>
    </row>
    <row r="1058" spans="1:14" x14ac:dyDescent="0.2">
      <c r="A1058" s="241"/>
      <c r="B1058" s="259"/>
      <c r="C1058" s="259"/>
      <c r="D1058" s="241"/>
      <c r="E1058" s="242"/>
      <c r="N1058" s="241"/>
    </row>
    <row r="1059" spans="1:14" x14ac:dyDescent="0.2">
      <c r="A1059" s="241"/>
      <c r="B1059" s="259"/>
      <c r="C1059" s="259"/>
      <c r="D1059" s="241"/>
      <c r="E1059" s="242"/>
      <c r="N1059" s="241"/>
    </row>
    <row r="1060" spans="1:14" x14ac:dyDescent="0.2">
      <c r="A1060" s="241"/>
      <c r="B1060" s="259"/>
      <c r="C1060" s="259"/>
      <c r="D1060" s="241"/>
      <c r="E1060" s="242"/>
      <c r="N1060" s="241"/>
    </row>
    <row r="1061" spans="1:14" x14ac:dyDescent="0.2">
      <c r="A1061" s="241"/>
      <c r="B1061" s="259"/>
      <c r="C1061" s="259"/>
      <c r="D1061" s="241"/>
      <c r="E1061" s="242"/>
      <c r="N1061" s="241"/>
    </row>
    <row r="1062" spans="1:14" x14ac:dyDescent="0.2">
      <c r="A1062" s="241"/>
      <c r="B1062" s="259"/>
      <c r="C1062" s="259"/>
      <c r="D1062" s="241"/>
      <c r="E1062" s="242"/>
      <c r="N1062" s="241"/>
    </row>
    <row r="1063" spans="1:14" x14ac:dyDescent="0.2">
      <c r="A1063" s="241"/>
      <c r="B1063" s="259"/>
      <c r="C1063" s="259"/>
      <c r="D1063" s="241"/>
      <c r="E1063" s="242"/>
      <c r="N1063" s="241"/>
    </row>
    <row r="1064" spans="1:14" x14ac:dyDescent="0.2">
      <c r="A1064" s="241"/>
      <c r="B1064" s="259"/>
      <c r="C1064" s="259"/>
      <c r="D1064" s="241"/>
      <c r="E1064" s="242"/>
      <c r="N1064" s="241"/>
    </row>
    <row r="1065" spans="1:14" x14ac:dyDescent="0.2">
      <c r="A1065" s="241"/>
      <c r="B1065" s="259"/>
      <c r="C1065" s="259"/>
      <c r="D1065" s="241"/>
      <c r="E1065" s="242"/>
      <c r="N1065" s="241"/>
    </row>
    <row r="1066" spans="1:14" x14ac:dyDescent="0.2">
      <c r="A1066" s="241"/>
      <c r="B1066" s="259"/>
      <c r="C1066" s="259"/>
      <c r="D1066" s="241"/>
      <c r="E1066" s="242"/>
      <c r="N1066" s="241"/>
    </row>
    <row r="1067" spans="1:14" x14ac:dyDescent="0.2">
      <c r="A1067" s="241"/>
      <c r="B1067" s="259"/>
      <c r="C1067" s="259"/>
      <c r="D1067" s="241"/>
      <c r="E1067" s="242"/>
      <c r="N1067" s="241"/>
    </row>
    <row r="1068" spans="1:14" x14ac:dyDescent="0.2">
      <c r="A1068" s="241"/>
      <c r="B1068" s="259"/>
      <c r="C1068" s="259"/>
      <c r="D1068" s="241"/>
      <c r="E1068" s="242"/>
      <c r="N1068" s="241"/>
    </row>
    <row r="1069" spans="1:14" x14ac:dyDescent="0.2">
      <c r="A1069" s="241"/>
      <c r="B1069" s="259"/>
      <c r="C1069" s="259"/>
      <c r="D1069" s="241"/>
      <c r="E1069" s="242"/>
      <c r="N1069" s="241"/>
    </row>
    <row r="1070" spans="1:14" x14ac:dyDescent="0.2">
      <c r="A1070" s="241"/>
      <c r="B1070" s="259"/>
      <c r="C1070" s="259"/>
      <c r="D1070" s="241"/>
      <c r="E1070" s="242"/>
      <c r="N1070" s="241"/>
    </row>
    <row r="1071" spans="1:14" x14ac:dyDescent="0.2">
      <c r="A1071" s="241"/>
      <c r="B1071" s="259"/>
      <c r="C1071" s="259"/>
      <c r="D1071" s="241"/>
      <c r="E1071" s="242"/>
      <c r="N1071" s="241"/>
    </row>
    <row r="1072" spans="1:14" x14ac:dyDescent="0.2">
      <c r="A1072" s="241"/>
      <c r="B1072" s="259"/>
      <c r="C1072" s="259"/>
      <c r="D1072" s="241"/>
      <c r="E1072" s="242"/>
      <c r="N1072" s="241"/>
    </row>
    <row r="1073" spans="1:14" x14ac:dyDescent="0.2">
      <c r="A1073" s="241"/>
      <c r="B1073" s="259"/>
      <c r="C1073" s="259"/>
      <c r="D1073" s="241"/>
      <c r="E1073" s="242"/>
      <c r="N1073" s="241"/>
    </row>
    <row r="1074" spans="1:14" x14ac:dyDescent="0.2">
      <c r="A1074" s="241"/>
      <c r="B1074" s="259"/>
      <c r="C1074" s="259"/>
      <c r="D1074" s="241"/>
      <c r="E1074" s="242"/>
      <c r="N1074" s="241"/>
    </row>
    <row r="1075" spans="1:14" x14ac:dyDescent="0.2">
      <c r="A1075" s="241"/>
      <c r="B1075" s="259"/>
      <c r="C1075" s="259"/>
      <c r="D1075" s="241"/>
      <c r="E1075" s="242"/>
      <c r="N1075" s="241"/>
    </row>
    <row r="1076" spans="1:14" x14ac:dyDescent="0.2">
      <c r="A1076" s="241"/>
      <c r="B1076" s="259"/>
      <c r="C1076" s="259"/>
      <c r="D1076" s="241"/>
      <c r="E1076" s="242"/>
      <c r="N1076" s="241"/>
    </row>
    <row r="1077" spans="1:14" x14ac:dyDescent="0.2">
      <c r="A1077" s="241"/>
      <c r="B1077" s="259"/>
      <c r="C1077" s="259"/>
      <c r="D1077" s="241"/>
      <c r="E1077" s="242"/>
      <c r="N1077" s="241"/>
    </row>
    <row r="1078" spans="1:14" x14ac:dyDescent="0.2">
      <c r="A1078" s="241"/>
      <c r="B1078" s="259"/>
      <c r="C1078" s="259"/>
      <c r="D1078" s="241"/>
      <c r="E1078" s="242"/>
      <c r="N1078" s="241"/>
    </row>
    <row r="1079" spans="1:14" x14ac:dyDescent="0.2">
      <c r="A1079" s="241"/>
      <c r="B1079" s="259"/>
      <c r="C1079" s="259"/>
      <c r="D1079" s="241"/>
      <c r="E1079" s="242"/>
      <c r="N1079" s="241"/>
    </row>
    <row r="1080" spans="1:14" x14ac:dyDescent="0.2">
      <c r="A1080" s="241"/>
      <c r="B1080" s="259"/>
      <c r="C1080" s="259"/>
      <c r="D1080" s="241"/>
      <c r="E1080" s="242"/>
      <c r="N1080" s="241"/>
    </row>
    <row r="1081" spans="1:14" x14ac:dyDescent="0.2">
      <c r="A1081" s="241"/>
      <c r="B1081" s="259"/>
      <c r="C1081" s="259"/>
      <c r="D1081" s="241"/>
      <c r="E1081" s="242"/>
      <c r="N1081" s="241"/>
    </row>
    <row r="1082" spans="1:14" x14ac:dyDescent="0.2">
      <c r="A1082" s="241"/>
      <c r="B1082" s="259"/>
      <c r="C1082" s="259"/>
      <c r="D1082" s="241"/>
      <c r="E1082" s="242"/>
      <c r="N1082" s="241"/>
    </row>
    <row r="1083" spans="1:14" x14ac:dyDescent="0.2">
      <c r="A1083" s="241"/>
      <c r="B1083" s="259"/>
      <c r="C1083" s="259"/>
      <c r="D1083" s="241"/>
      <c r="E1083" s="242"/>
      <c r="N1083" s="241"/>
    </row>
    <row r="1084" spans="1:14" x14ac:dyDescent="0.2">
      <c r="A1084" s="241"/>
      <c r="B1084" s="259"/>
      <c r="C1084" s="259"/>
      <c r="D1084" s="241"/>
      <c r="E1084" s="242"/>
      <c r="N1084" s="241"/>
    </row>
    <row r="1085" spans="1:14" x14ac:dyDescent="0.2">
      <c r="A1085" s="241"/>
      <c r="B1085" s="259"/>
      <c r="C1085" s="259"/>
      <c r="D1085" s="241"/>
      <c r="E1085" s="242"/>
      <c r="N1085" s="241"/>
    </row>
    <row r="1086" spans="1:14" x14ac:dyDescent="0.2">
      <c r="A1086" s="241"/>
      <c r="B1086" s="259"/>
      <c r="C1086" s="259"/>
      <c r="D1086" s="241"/>
      <c r="E1086" s="242"/>
      <c r="N1086" s="241"/>
    </row>
    <row r="1087" spans="1:14" x14ac:dyDescent="0.2">
      <c r="A1087" s="241"/>
      <c r="B1087" s="259"/>
      <c r="C1087" s="259"/>
      <c r="D1087" s="241"/>
      <c r="E1087" s="242"/>
      <c r="N1087" s="241"/>
    </row>
    <row r="1088" spans="1:14" x14ac:dyDescent="0.2">
      <c r="A1088" s="241"/>
      <c r="B1088" s="259"/>
      <c r="C1088" s="259"/>
      <c r="D1088" s="241"/>
      <c r="E1088" s="242"/>
      <c r="N1088" s="241"/>
    </row>
    <row r="1089" spans="1:14" x14ac:dyDescent="0.2">
      <c r="A1089" s="241"/>
      <c r="B1089" s="259"/>
      <c r="C1089" s="259"/>
      <c r="D1089" s="241"/>
      <c r="E1089" s="242"/>
      <c r="N1089" s="241"/>
    </row>
    <row r="1090" spans="1:14" x14ac:dyDescent="0.2">
      <c r="A1090" s="241"/>
      <c r="B1090" s="259"/>
      <c r="C1090" s="259"/>
      <c r="D1090" s="241"/>
      <c r="E1090" s="242"/>
      <c r="N1090" s="241"/>
    </row>
    <row r="1091" spans="1:14" x14ac:dyDescent="0.2">
      <c r="A1091" s="241"/>
      <c r="B1091" s="259"/>
      <c r="C1091" s="259"/>
      <c r="D1091" s="241"/>
      <c r="E1091" s="242"/>
      <c r="N1091" s="241"/>
    </row>
    <row r="1092" spans="1:14" x14ac:dyDescent="0.2">
      <c r="A1092" s="241"/>
      <c r="B1092" s="259"/>
      <c r="C1092" s="259"/>
      <c r="D1092" s="241"/>
      <c r="E1092" s="242"/>
      <c r="N1092" s="241"/>
    </row>
    <row r="1093" spans="1:14" x14ac:dyDescent="0.2">
      <c r="A1093" s="241"/>
      <c r="B1093" s="259"/>
      <c r="C1093" s="259"/>
      <c r="D1093" s="241"/>
      <c r="E1093" s="242"/>
      <c r="N1093" s="241"/>
    </row>
    <row r="1094" spans="1:14" x14ac:dyDescent="0.2">
      <c r="A1094" s="241"/>
      <c r="B1094" s="259"/>
      <c r="C1094" s="259"/>
      <c r="D1094" s="241"/>
      <c r="E1094" s="242"/>
      <c r="N1094" s="241"/>
    </row>
    <row r="1095" spans="1:14" x14ac:dyDescent="0.2">
      <c r="A1095" s="241"/>
      <c r="B1095" s="259"/>
      <c r="C1095" s="259"/>
      <c r="D1095" s="241"/>
      <c r="E1095" s="242"/>
      <c r="N1095" s="241"/>
    </row>
    <row r="1096" spans="1:14" x14ac:dyDescent="0.2">
      <c r="A1096" s="241"/>
      <c r="B1096" s="259"/>
      <c r="C1096" s="259"/>
      <c r="D1096" s="241"/>
      <c r="E1096" s="242"/>
      <c r="N1096" s="241"/>
    </row>
    <row r="1097" spans="1:14" x14ac:dyDescent="0.2">
      <c r="A1097" s="241"/>
      <c r="B1097" s="259"/>
      <c r="C1097" s="259"/>
      <c r="D1097" s="241"/>
      <c r="E1097" s="242"/>
      <c r="N1097" s="241"/>
    </row>
    <row r="1098" spans="1:14" x14ac:dyDescent="0.2">
      <c r="A1098" s="241"/>
      <c r="B1098" s="259"/>
      <c r="C1098" s="259"/>
      <c r="D1098" s="241"/>
      <c r="E1098" s="242"/>
      <c r="N1098" s="241"/>
    </row>
    <row r="1099" spans="1:14" x14ac:dyDescent="0.2">
      <c r="A1099" s="241"/>
      <c r="B1099" s="259"/>
      <c r="C1099" s="259"/>
      <c r="D1099" s="241"/>
      <c r="E1099" s="242"/>
      <c r="N1099" s="241"/>
    </row>
    <row r="1100" spans="1:14" x14ac:dyDescent="0.2">
      <c r="A1100" s="241"/>
      <c r="B1100" s="259"/>
      <c r="C1100" s="259"/>
      <c r="D1100" s="241"/>
      <c r="E1100" s="242"/>
      <c r="N1100" s="241"/>
    </row>
    <row r="1101" spans="1:14" x14ac:dyDescent="0.2">
      <c r="A1101" s="241"/>
      <c r="B1101" s="259"/>
      <c r="C1101" s="259"/>
      <c r="D1101" s="241"/>
      <c r="E1101" s="242"/>
      <c r="N1101" s="241"/>
    </row>
    <row r="1102" spans="1:14" x14ac:dyDescent="0.2">
      <c r="A1102" s="241"/>
      <c r="B1102" s="259"/>
      <c r="C1102" s="259"/>
      <c r="D1102" s="241"/>
      <c r="E1102" s="242"/>
      <c r="N1102" s="241"/>
    </row>
    <row r="1103" spans="1:14" x14ac:dyDescent="0.2">
      <c r="A1103" s="241"/>
      <c r="B1103" s="259"/>
      <c r="C1103" s="259"/>
      <c r="D1103" s="241"/>
      <c r="E1103" s="242"/>
      <c r="N1103" s="241"/>
    </row>
    <row r="1104" spans="1:14" x14ac:dyDescent="0.2">
      <c r="A1104" s="241"/>
      <c r="B1104" s="259"/>
      <c r="C1104" s="259"/>
      <c r="D1104" s="241"/>
      <c r="E1104" s="242"/>
      <c r="N1104" s="241"/>
    </row>
    <row r="1105" spans="1:14" x14ac:dyDescent="0.2">
      <c r="A1105" s="241"/>
      <c r="B1105" s="259"/>
      <c r="C1105" s="259"/>
      <c r="D1105" s="241"/>
      <c r="E1105" s="242"/>
      <c r="N1105" s="241"/>
    </row>
    <row r="1106" spans="1:14" x14ac:dyDescent="0.2">
      <c r="A1106" s="241"/>
      <c r="B1106" s="259"/>
      <c r="C1106" s="259"/>
      <c r="D1106" s="241"/>
      <c r="E1106" s="242"/>
      <c r="N1106" s="241"/>
    </row>
    <row r="1107" spans="1:14" x14ac:dyDescent="0.2">
      <c r="A1107" s="241"/>
      <c r="B1107" s="259"/>
      <c r="C1107" s="259"/>
      <c r="D1107" s="241"/>
      <c r="E1107" s="242"/>
      <c r="N1107" s="241"/>
    </row>
    <row r="1108" spans="1:14" x14ac:dyDescent="0.2">
      <c r="A1108" s="241"/>
      <c r="B1108" s="259"/>
      <c r="C1108" s="259"/>
      <c r="D1108" s="241"/>
      <c r="E1108" s="242"/>
      <c r="N1108" s="241"/>
    </row>
    <row r="1109" spans="1:14" x14ac:dyDescent="0.2">
      <c r="A1109" s="241"/>
      <c r="B1109" s="259"/>
      <c r="C1109" s="259"/>
      <c r="D1109" s="241"/>
      <c r="E1109" s="242"/>
      <c r="N1109" s="241"/>
    </row>
    <row r="1110" spans="1:14" x14ac:dyDescent="0.2">
      <c r="A1110" s="241"/>
      <c r="B1110" s="259"/>
      <c r="C1110" s="259"/>
      <c r="D1110" s="241"/>
      <c r="E1110" s="242"/>
      <c r="N1110" s="241"/>
    </row>
    <row r="1111" spans="1:14" x14ac:dyDescent="0.2">
      <c r="A1111" s="241"/>
      <c r="B1111" s="259"/>
      <c r="C1111" s="259"/>
      <c r="D1111" s="241"/>
      <c r="E1111" s="242"/>
      <c r="N1111" s="241"/>
    </row>
    <row r="1112" spans="1:14" x14ac:dyDescent="0.2">
      <c r="A1112" s="241"/>
      <c r="B1112" s="259"/>
      <c r="C1112" s="259"/>
      <c r="D1112" s="241"/>
      <c r="E1112" s="242"/>
      <c r="N1112" s="241"/>
    </row>
    <row r="1113" spans="1:14" x14ac:dyDescent="0.2">
      <c r="A1113" s="241"/>
      <c r="B1113" s="259"/>
      <c r="C1113" s="259"/>
      <c r="D1113" s="241"/>
      <c r="E1113" s="242"/>
      <c r="N1113" s="241"/>
    </row>
    <row r="1114" spans="1:14" x14ac:dyDescent="0.2">
      <c r="A1114" s="241"/>
      <c r="B1114" s="259"/>
      <c r="C1114" s="259"/>
      <c r="D1114" s="241"/>
      <c r="E1114" s="242"/>
      <c r="N1114" s="241"/>
    </row>
    <row r="1115" spans="1:14" x14ac:dyDescent="0.2">
      <c r="A1115" s="241"/>
      <c r="B1115" s="259"/>
      <c r="C1115" s="259"/>
      <c r="D1115" s="241"/>
      <c r="E1115" s="242"/>
      <c r="N1115" s="241"/>
    </row>
    <row r="1116" spans="1:14" x14ac:dyDescent="0.2">
      <c r="A1116" s="241"/>
      <c r="B1116" s="259"/>
      <c r="C1116" s="259"/>
      <c r="D1116" s="241"/>
      <c r="E1116" s="242"/>
      <c r="N1116" s="241"/>
    </row>
    <row r="1117" spans="1:14" x14ac:dyDescent="0.2">
      <c r="A1117" s="241"/>
      <c r="B1117" s="259"/>
      <c r="C1117" s="259"/>
      <c r="D1117" s="241"/>
      <c r="E1117" s="242"/>
      <c r="N1117" s="241"/>
    </row>
    <row r="1118" spans="1:14" x14ac:dyDescent="0.2">
      <c r="A1118" s="241"/>
      <c r="B1118" s="259"/>
      <c r="C1118" s="259"/>
      <c r="D1118" s="241"/>
      <c r="E1118" s="242"/>
      <c r="N1118" s="241"/>
    </row>
    <row r="1119" spans="1:14" x14ac:dyDescent="0.2">
      <c r="A1119" s="241"/>
      <c r="B1119" s="259"/>
      <c r="C1119" s="259"/>
      <c r="D1119" s="241"/>
      <c r="E1119" s="242"/>
      <c r="N1119" s="241"/>
    </row>
    <row r="1120" spans="1:14" x14ac:dyDescent="0.2">
      <c r="A1120" s="241"/>
      <c r="B1120" s="259"/>
      <c r="C1120" s="259"/>
      <c r="D1120" s="241"/>
      <c r="E1120" s="242"/>
      <c r="N1120" s="241"/>
    </row>
    <row r="1121" spans="1:14" x14ac:dyDescent="0.2">
      <c r="A1121" s="241"/>
      <c r="B1121" s="259"/>
      <c r="C1121" s="259"/>
      <c r="D1121" s="241"/>
      <c r="E1121" s="242"/>
      <c r="J1121" s="241"/>
      <c r="K1121" s="241"/>
      <c r="L1121" s="241"/>
      <c r="M1121" s="241"/>
      <c r="N1121" s="241"/>
    </row>
    <row r="1122" spans="1:14" x14ac:dyDescent="0.2">
      <c r="A1122" s="241"/>
      <c r="B1122" s="259"/>
      <c r="C1122" s="259"/>
      <c r="D1122" s="241"/>
      <c r="E1122" s="242"/>
      <c r="J1122" s="241"/>
      <c r="K1122" s="241"/>
      <c r="L1122" s="241"/>
      <c r="M1122" s="241"/>
      <c r="N1122" s="241"/>
    </row>
    <row r="1123" spans="1:14" x14ac:dyDescent="0.2">
      <c r="A1123" s="241"/>
      <c r="B1123" s="259"/>
      <c r="C1123" s="259"/>
      <c r="D1123" s="241"/>
      <c r="E1123" s="242"/>
      <c r="J1123" s="241"/>
      <c r="K1123" s="241"/>
      <c r="L1123" s="241"/>
      <c r="M1123" s="241"/>
      <c r="N1123" s="241"/>
    </row>
    <row r="1124" spans="1:14" x14ac:dyDescent="0.2">
      <c r="A1124" s="241"/>
      <c r="B1124" s="259"/>
      <c r="C1124" s="259"/>
      <c r="D1124" s="241"/>
      <c r="E1124" s="242"/>
      <c r="J1124" s="241"/>
      <c r="K1124" s="241"/>
      <c r="L1124" s="241"/>
      <c r="M1124" s="241"/>
      <c r="N1124" s="241"/>
    </row>
    <row r="1125" spans="1:14" x14ac:dyDescent="0.2">
      <c r="A1125" s="241"/>
      <c r="B1125" s="259"/>
      <c r="C1125" s="259"/>
      <c r="D1125" s="241"/>
      <c r="E1125" s="242"/>
      <c r="J1125" s="241"/>
      <c r="K1125" s="241"/>
      <c r="L1125" s="241"/>
      <c r="M1125" s="241"/>
      <c r="N1125" s="241"/>
    </row>
    <row r="1126" spans="1:14" x14ac:dyDescent="0.2">
      <c r="A1126" s="241"/>
      <c r="B1126" s="259"/>
      <c r="C1126" s="259"/>
      <c r="D1126" s="241"/>
      <c r="E1126" s="242"/>
      <c r="N1126" s="241"/>
    </row>
    <row r="1127" spans="1:14" x14ac:dyDescent="0.2">
      <c r="A1127" s="241"/>
      <c r="B1127" s="259"/>
      <c r="C1127" s="259"/>
      <c r="D1127" s="241"/>
      <c r="E1127" s="242"/>
      <c r="N1127" s="241"/>
    </row>
    <row r="1128" spans="1:14" x14ac:dyDescent="0.2">
      <c r="A1128" s="241"/>
      <c r="B1128" s="259"/>
      <c r="C1128" s="259"/>
      <c r="D1128" s="241"/>
      <c r="E1128" s="242"/>
      <c r="N1128" s="241"/>
    </row>
    <row r="1129" spans="1:14" x14ac:dyDescent="0.2">
      <c r="A1129" s="241"/>
      <c r="B1129" s="259"/>
      <c r="C1129" s="259"/>
      <c r="D1129" s="241"/>
      <c r="E1129" s="242"/>
      <c r="N1129" s="241"/>
    </row>
    <row r="1130" spans="1:14" x14ac:dyDescent="0.2">
      <c r="A1130" s="241"/>
      <c r="B1130" s="259"/>
      <c r="C1130" s="259"/>
      <c r="D1130" s="241"/>
      <c r="E1130" s="242"/>
      <c r="N1130" s="241"/>
    </row>
    <row r="1131" spans="1:14" x14ac:dyDescent="0.2">
      <c r="A1131" s="241"/>
      <c r="B1131" s="259"/>
      <c r="C1131" s="259"/>
      <c r="D1131" s="241"/>
      <c r="E1131" s="242"/>
      <c r="N1131" s="241"/>
    </row>
    <row r="1132" spans="1:14" x14ac:dyDescent="0.2">
      <c r="A1132" s="241"/>
      <c r="B1132" s="259"/>
      <c r="C1132" s="259"/>
      <c r="D1132" s="241"/>
      <c r="E1132" s="242"/>
      <c r="N1132" s="241"/>
    </row>
    <row r="1133" spans="1:14" x14ac:dyDescent="0.2">
      <c r="A1133" s="241"/>
      <c r="B1133" s="259"/>
      <c r="C1133" s="259"/>
      <c r="D1133" s="241"/>
      <c r="E1133" s="242"/>
      <c r="N1133" s="241"/>
    </row>
    <row r="1134" spans="1:14" x14ac:dyDescent="0.2">
      <c r="A1134" s="241"/>
      <c r="B1134" s="259"/>
      <c r="C1134" s="259"/>
      <c r="D1134" s="241"/>
      <c r="E1134" s="242"/>
      <c r="N1134" s="241"/>
    </row>
    <row r="1135" spans="1:14" x14ac:dyDescent="0.2">
      <c r="A1135" s="241"/>
      <c r="B1135" s="259"/>
      <c r="C1135" s="259"/>
      <c r="D1135" s="241"/>
      <c r="E1135" s="242"/>
      <c r="N1135" s="241"/>
    </row>
    <row r="1136" spans="1:14" x14ac:dyDescent="0.2">
      <c r="A1136" s="241"/>
      <c r="B1136" s="259"/>
      <c r="C1136" s="259"/>
      <c r="D1136" s="241"/>
      <c r="E1136" s="242"/>
      <c r="N1136" s="241"/>
    </row>
    <row r="1137" spans="1:14" x14ac:dyDescent="0.2">
      <c r="A1137" s="241"/>
      <c r="B1137" s="259"/>
      <c r="C1137" s="259"/>
      <c r="D1137" s="241"/>
      <c r="E1137" s="242"/>
      <c r="N1137" s="241"/>
    </row>
    <row r="1138" spans="1:14" x14ac:dyDescent="0.2">
      <c r="A1138" s="241"/>
      <c r="B1138" s="259"/>
      <c r="C1138" s="259"/>
      <c r="D1138" s="241"/>
      <c r="E1138" s="242"/>
      <c r="N1138" s="241"/>
    </row>
    <row r="1139" spans="1:14" x14ac:dyDescent="0.2">
      <c r="A1139" s="241"/>
      <c r="B1139" s="259"/>
      <c r="C1139" s="259"/>
      <c r="D1139" s="241"/>
      <c r="E1139" s="242"/>
      <c r="N1139" s="241"/>
    </row>
    <row r="1140" spans="1:14" x14ac:dyDescent="0.2">
      <c r="A1140" s="241"/>
      <c r="B1140" s="259"/>
      <c r="C1140" s="259"/>
      <c r="D1140" s="241"/>
      <c r="E1140" s="242"/>
      <c r="N1140" s="241"/>
    </row>
    <row r="1141" spans="1:14" x14ac:dyDescent="0.2">
      <c r="A1141" s="241"/>
      <c r="B1141" s="259"/>
      <c r="C1141" s="259"/>
      <c r="D1141" s="241"/>
      <c r="E1141" s="242"/>
      <c r="N1141" s="241"/>
    </row>
    <row r="1142" spans="1:14" x14ac:dyDescent="0.2">
      <c r="A1142" s="241"/>
      <c r="B1142" s="259"/>
      <c r="C1142" s="259"/>
      <c r="D1142" s="241"/>
      <c r="E1142" s="242"/>
      <c r="N1142" s="241"/>
    </row>
    <row r="1143" spans="1:14" x14ac:dyDescent="0.2">
      <c r="A1143" s="241"/>
      <c r="B1143" s="259"/>
      <c r="C1143" s="259"/>
      <c r="D1143" s="241"/>
      <c r="E1143" s="242"/>
      <c r="N1143" s="241"/>
    </row>
    <row r="1144" spans="1:14" x14ac:dyDescent="0.2">
      <c r="A1144" s="241"/>
      <c r="B1144" s="259"/>
      <c r="C1144" s="259"/>
      <c r="D1144" s="241"/>
      <c r="E1144" s="242"/>
      <c r="N1144" s="241"/>
    </row>
    <row r="1145" spans="1:14" x14ac:dyDescent="0.2">
      <c r="A1145" s="241"/>
      <c r="B1145" s="259"/>
      <c r="C1145" s="259"/>
      <c r="D1145" s="241"/>
      <c r="E1145" s="242"/>
      <c r="N1145" s="241"/>
    </row>
    <row r="1146" spans="1:14" x14ac:dyDescent="0.2">
      <c r="A1146" s="241"/>
      <c r="B1146" s="259"/>
      <c r="C1146" s="259"/>
      <c r="D1146" s="241"/>
      <c r="E1146" s="242"/>
      <c r="N1146" s="241"/>
    </row>
    <row r="1147" spans="1:14" x14ac:dyDescent="0.2">
      <c r="A1147" s="241"/>
      <c r="B1147" s="259"/>
      <c r="C1147" s="259"/>
      <c r="D1147" s="241"/>
      <c r="E1147" s="242"/>
      <c r="N1147" s="241"/>
    </row>
    <row r="1148" spans="1:14" x14ac:dyDescent="0.2">
      <c r="A1148" s="241"/>
      <c r="B1148" s="259"/>
      <c r="C1148" s="259"/>
      <c r="D1148" s="241"/>
      <c r="E1148" s="242"/>
      <c r="N1148" s="241"/>
    </row>
    <row r="1149" spans="1:14" x14ac:dyDescent="0.2">
      <c r="A1149" s="241"/>
      <c r="B1149" s="259"/>
      <c r="C1149" s="259"/>
      <c r="D1149" s="241"/>
      <c r="E1149" s="242"/>
      <c r="N1149" s="241"/>
    </row>
    <row r="1150" spans="1:14" x14ac:dyDescent="0.2">
      <c r="A1150" s="241"/>
      <c r="B1150" s="259"/>
      <c r="C1150" s="259"/>
      <c r="D1150" s="241"/>
      <c r="E1150" s="242"/>
      <c r="N1150" s="241"/>
    </row>
    <row r="1151" spans="1:14" x14ac:dyDescent="0.2">
      <c r="A1151" s="241"/>
      <c r="B1151" s="259"/>
      <c r="C1151" s="259"/>
      <c r="D1151" s="241"/>
      <c r="E1151" s="242"/>
      <c r="N1151" s="241"/>
    </row>
    <row r="1152" spans="1:14" x14ac:dyDescent="0.2">
      <c r="A1152" s="241"/>
      <c r="B1152" s="259"/>
      <c r="C1152" s="259"/>
      <c r="D1152" s="241"/>
      <c r="E1152" s="242"/>
      <c r="N1152" s="241"/>
    </row>
    <row r="1153" spans="1:14" x14ac:dyDescent="0.2">
      <c r="A1153" s="241"/>
      <c r="B1153" s="259"/>
      <c r="C1153" s="259"/>
      <c r="D1153" s="241"/>
      <c r="E1153" s="242"/>
      <c r="N1153" s="241"/>
    </row>
    <row r="1154" spans="1:14" x14ac:dyDescent="0.2">
      <c r="A1154" s="241"/>
      <c r="B1154" s="259"/>
      <c r="C1154" s="259"/>
      <c r="D1154" s="241"/>
      <c r="E1154" s="242"/>
      <c r="N1154" s="241"/>
    </row>
    <row r="1155" spans="1:14" x14ac:dyDescent="0.2">
      <c r="A1155" s="241"/>
      <c r="B1155" s="259"/>
      <c r="C1155" s="259"/>
      <c r="D1155" s="241"/>
      <c r="E1155" s="242"/>
      <c r="I1155" s="241"/>
      <c r="J1155" s="241"/>
      <c r="K1155" s="241"/>
      <c r="L1155" s="241"/>
      <c r="M1155" s="241"/>
      <c r="N1155" s="241"/>
    </row>
    <row r="1156" spans="1:14" x14ac:dyDescent="0.2">
      <c r="A1156" s="241"/>
      <c r="B1156" s="259"/>
      <c r="C1156" s="259"/>
      <c r="D1156" s="241"/>
      <c r="E1156" s="242"/>
      <c r="N1156" s="241"/>
    </row>
    <row r="1157" spans="1:14" x14ac:dyDescent="0.2">
      <c r="A1157" s="241"/>
      <c r="B1157" s="259"/>
      <c r="C1157" s="259"/>
      <c r="D1157" s="241"/>
      <c r="E1157" s="242"/>
      <c r="N1157" s="241"/>
    </row>
    <row r="1158" spans="1:14" x14ac:dyDescent="0.2">
      <c r="A1158" s="241"/>
      <c r="B1158" s="259"/>
      <c r="C1158" s="259"/>
      <c r="D1158" s="241"/>
      <c r="E1158" s="242"/>
      <c r="I1158" s="241"/>
      <c r="J1158" s="241"/>
      <c r="K1158" s="241"/>
      <c r="L1158" s="241"/>
      <c r="M1158" s="241"/>
      <c r="N1158" s="241"/>
    </row>
    <row r="1159" spans="1:14" x14ac:dyDescent="0.2">
      <c r="A1159" s="241"/>
      <c r="B1159" s="259"/>
      <c r="C1159" s="259"/>
      <c r="D1159" s="241"/>
      <c r="E1159" s="242"/>
      <c r="I1159" s="241"/>
      <c r="J1159" s="241"/>
      <c r="K1159" s="241"/>
      <c r="L1159" s="241"/>
      <c r="M1159" s="241"/>
      <c r="N1159" s="241"/>
    </row>
    <row r="1160" spans="1:14" x14ac:dyDescent="0.2">
      <c r="A1160" s="241"/>
      <c r="B1160" s="259"/>
      <c r="C1160" s="259"/>
      <c r="D1160" s="241"/>
      <c r="E1160" s="242"/>
      <c r="N1160" s="241"/>
    </row>
    <row r="1161" spans="1:14" x14ac:dyDescent="0.2">
      <c r="A1161" s="241"/>
      <c r="B1161" s="259"/>
      <c r="C1161" s="259"/>
      <c r="D1161" s="241"/>
      <c r="E1161" s="242"/>
      <c r="N1161" s="241"/>
    </row>
    <row r="1162" spans="1:14" x14ac:dyDescent="0.2">
      <c r="A1162" s="241"/>
      <c r="B1162" s="259"/>
      <c r="C1162" s="259"/>
      <c r="D1162" s="241"/>
      <c r="E1162" s="242"/>
      <c r="I1162" s="241"/>
      <c r="J1162" s="241"/>
      <c r="K1162" s="241"/>
      <c r="L1162" s="241"/>
      <c r="M1162" s="241"/>
      <c r="N1162" s="241"/>
    </row>
    <row r="1163" spans="1:14" x14ac:dyDescent="0.2">
      <c r="A1163" s="241"/>
      <c r="B1163" s="259"/>
      <c r="C1163" s="259"/>
      <c r="D1163" s="241"/>
      <c r="E1163" s="242"/>
      <c r="N1163" s="241"/>
    </row>
    <row r="1164" spans="1:14" x14ac:dyDescent="0.2">
      <c r="A1164" s="241"/>
      <c r="B1164" s="259"/>
      <c r="C1164" s="259"/>
      <c r="D1164" s="241"/>
      <c r="E1164" s="242"/>
      <c r="N1164" s="241"/>
    </row>
    <row r="1165" spans="1:14" x14ac:dyDescent="0.2">
      <c r="A1165" s="241"/>
      <c r="B1165" s="259"/>
      <c r="C1165" s="259"/>
      <c r="D1165" s="241"/>
      <c r="E1165" s="242"/>
      <c r="N1165" s="241"/>
    </row>
    <row r="1166" spans="1:14" x14ac:dyDescent="0.2">
      <c r="A1166" s="241"/>
      <c r="B1166" s="259"/>
      <c r="C1166" s="259"/>
      <c r="D1166" s="241"/>
      <c r="E1166" s="242"/>
      <c r="N1166" s="241"/>
    </row>
    <row r="1167" spans="1:14" x14ac:dyDescent="0.2">
      <c r="A1167" s="241"/>
      <c r="B1167" s="259"/>
      <c r="C1167" s="259"/>
      <c r="D1167" s="241"/>
      <c r="E1167" s="242"/>
      <c r="N1167" s="241"/>
    </row>
    <row r="1168" spans="1:14" x14ac:dyDescent="0.2">
      <c r="A1168" s="241"/>
      <c r="B1168" s="259"/>
      <c r="C1168" s="259"/>
      <c r="D1168" s="241"/>
      <c r="E1168" s="242"/>
      <c r="N1168" s="241"/>
    </row>
    <row r="1169" spans="1:14" x14ac:dyDescent="0.2">
      <c r="A1169" s="241"/>
      <c r="B1169" s="259"/>
      <c r="C1169" s="259"/>
      <c r="D1169" s="241"/>
      <c r="E1169" s="242"/>
      <c r="N1169" s="241"/>
    </row>
    <row r="1170" spans="1:14" x14ac:dyDescent="0.2">
      <c r="A1170" s="241"/>
      <c r="B1170" s="259"/>
      <c r="C1170" s="259"/>
      <c r="D1170" s="241"/>
      <c r="E1170" s="242"/>
      <c r="N1170" s="241"/>
    </row>
    <row r="1171" spans="1:14" x14ac:dyDescent="0.2">
      <c r="A1171" s="241"/>
      <c r="B1171" s="259"/>
      <c r="C1171" s="259"/>
      <c r="D1171" s="241"/>
      <c r="E1171" s="242"/>
      <c r="N1171" s="241"/>
    </row>
    <row r="1172" spans="1:14" x14ac:dyDescent="0.2">
      <c r="A1172" s="241"/>
      <c r="B1172" s="259"/>
      <c r="C1172" s="259"/>
      <c r="D1172" s="241"/>
      <c r="E1172" s="242"/>
      <c r="N1172" s="241"/>
    </row>
    <row r="1173" spans="1:14" x14ac:dyDescent="0.2">
      <c r="A1173" s="241"/>
      <c r="B1173" s="259"/>
      <c r="C1173" s="259"/>
      <c r="D1173" s="241"/>
      <c r="E1173" s="242"/>
      <c r="I1173" s="241"/>
      <c r="J1173" s="241"/>
      <c r="K1173" s="241"/>
      <c r="L1173" s="241"/>
      <c r="M1173" s="241"/>
      <c r="N1173" s="241"/>
    </row>
    <row r="1174" spans="1:14" x14ac:dyDescent="0.2">
      <c r="A1174" s="241"/>
      <c r="B1174" s="259"/>
      <c r="C1174" s="259"/>
      <c r="D1174" s="241"/>
      <c r="E1174" s="242"/>
      <c r="I1174" s="241"/>
      <c r="J1174" s="241"/>
      <c r="K1174" s="241"/>
      <c r="L1174" s="241"/>
      <c r="M1174" s="241"/>
      <c r="N1174" s="241"/>
    </row>
    <row r="1175" spans="1:14" x14ac:dyDescent="0.2">
      <c r="A1175" s="241"/>
      <c r="B1175" s="259"/>
      <c r="C1175" s="259"/>
      <c r="D1175" s="241"/>
      <c r="E1175" s="242"/>
      <c r="I1175" s="241"/>
      <c r="J1175" s="241"/>
      <c r="K1175" s="241"/>
      <c r="L1175" s="241"/>
      <c r="M1175" s="241"/>
      <c r="N1175" s="241"/>
    </row>
    <row r="1176" spans="1:14" x14ac:dyDescent="0.2">
      <c r="A1176" s="241"/>
      <c r="B1176" s="259"/>
      <c r="C1176" s="259"/>
      <c r="D1176" s="241"/>
      <c r="E1176" s="242"/>
      <c r="I1176" s="241"/>
      <c r="J1176" s="241"/>
      <c r="K1176" s="241"/>
      <c r="L1176" s="241"/>
      <c r="M1176" s="241"/>
      <c r="N1176" s="241"/>
    </row>
    <row r="1177" spans="1:14" x14ac:dyDescent="0.2">
      <c r="A1177" s="241"/>
      <c r="B1177" s="259"/>
      <c r="C1177" s="259"/>
      <c r="D1177" s="241"/>
      <c r="E1177" s="242"/>
      <c r="I1177" s="241"/>
      <c r="J1177" s="241"/>
      <c r="K1177" s="241"/>
      <c r="L1177" s="241"/>
      <c r="M1177" s="241"/>
      <c r="N1177" s="241"/>
    </row>
    <row r="1178" spans="1:14" x14ac:dyDescent="0.2">
      <c r="A1178" s="241"/>
      <c r="B1178" s="259"/>
      <c r="C1178" s="259"/>
      <c r="D1178" s="241"/>
      <c r="E1178" s="242"/>
      <c r="I1178" s="241"/>
      <c r="J1178" s="241"/>
      <c r="K1178" s="241"/>
      <c r="L1178" s="241"/>
      <c r="M1178" s="241"/>
      <c r="N1178" s="241"/>
    </row>
    <row r="1179" spans="1:14" x14ac:dyDescent="0.2">
      <c r="A1179" s="241"/>
      <c r="B1179" s="259"/>
      <c r="C1179" s="259"/>
      <c r="D1179" s="241"/>
      <c r="E1179" s="242"/>
      <c r="I1179" s="241"/>
      <c r="J1179" s="241"/>
      <c r="K1179" s="241"/>
      <c r="L1179" s="241"/>
      <c r="M1179" s="241"/>
      <c r="N1179" s="241"/>
    </row>
    <row r="1180" spans="1:14" x14ac:dyDescent="0.2">
      <c r="A1180" s="241"/>
      <c r="B1180" s="259"/>
      <c r="C1180" s="259"/>
      <c r="D1180" s="241"/>
      <c r="E1180" s="242"/>
      <c r="I1180" s="241"/>
      <c r="J1180" s="241"/>
      <c r="K1180" s="241"/>
      <c r="L1180" s="241"/>
      <c r="M1180" s="241"/>
      <c r="N1180" s="241"/>
    </row>
    <row r="1181" spans="1:14" x14ac:dyDescent="0.2">
      <c r="A1181" s="241"/>
      <c r="B1181" s="259"/>
      <c r="C1181" s="259"/>
      <c r="D1181" s="241"/>
      <c r="E1181" s="242"/>
      <c r="I1181" s="241"/>
      <c r="J1181" s="241"/>
      <c r="K1181" s="241"/>
      <c r="L1181" s="241"/>
      <c r="M1181" s="241"/>
      <c r="N1181" s="241"/>
    </row>
    <row r="1182" spans="1:14" x14ac:dyDescent="0.2">
      <c r="A1182" s="241"/>
      <c r="B1182" s="259"/>
      <c r="C1182" s="259"/>
      <c r="D1182" s="241"/>
      <c r="E1182" s="242"/>
      <c r="I1182" s="241"/>
      <c r="J1182" s="241"/>
      <c r="K1182" s="241"/>
      <c r="L1182" s="241"/>
      <c r="M1182" s="241"/>
      <c r="N1182" s="241"/>
    </row>
    <row r="1183" spans="1:14" x14ac:dyDescent="0.2">
      <c r="A1183" s="241"/>
      <c r="B1183" s="259"/>
      <c r="C1183" s="259"/>
      <c r="D1183" s="241"/>
      <c r="E1183" s="242"/>
      <c r="I1183" s="241"/>
      <c r="J1183" s="241"/>
      <c r="K1183" s="241"/>
      <c r="L1183" s="241"/>
      <c r="M1183" s="241"/>
      <c r="N1183" s="241"/>
    </row>
    <row r="1184" spans="1:14" x14ac:dyDescent="0.2">
      <c r="A1184" s="241"/>
      <c r="B1184" s="259"/>
      <c r="C1184" s="259"/>
      <c r="D1184" s="241"/>
      <c r="E1184" s="242"/>
      <c r="I1184" s="241"/>
      <c r="J1184" s="241"/>
      <c r="K1184" s="241"/>
      <c r="L1184" s="241"/>
      <c r="M1184" s="241"/>
      <c r="N1184" s="241"/>
    </row>
    <row r="1185" spans="1:14" x14ac:dyDescent="0.2">
      <c r="A1185" s="241"/>
      <c r="B1185" s="259"/>
      <c r="C1185" s="259"/>
      <c r="D1185" s="241"/>
      <c r="E1185" s="242"/>
      <c r="I1185" s="241"/>
      <c r="J1185" s="241"/>
      <c r="K1185" s="241"/>
      <c r="L1185" s="241"/>
      <c r="M1185" s="241"/>
      <c r="N1185" s="241"/>
    </row>
    <row r="1186" spans="1:14" x14ac:dyDescent="0.2">
      <c r="A1186" s="241"/>
      <c r="B1186" s="259"/>
      <c r="C1186" s="259"/>
      <c r="D1186" s="241"/>
      <c r="E1186" s="242"/>
      <c r="I1186" s="241"/>
      <c r="J1186" s="241"/>
      <c r="K1186" s="241"/>
      <c r="L1186" s="241"/>
      <c r="M1186" s="241"/>
      <c r="N1186" s="241"/>
    </row>
    <row r="1187" spans="1:14" x14ac:dyDescent="0.2">
      <c r="A1187" s="241"/>
      <c r="B1187" s="259"/>
      <c r="C1187" s="259"/>
      <c r="D1187" s="241"/>
      <c r="E1187" s="242"/>
      <c r="I1187" s="241"/>
      <c r="J1187" s="241"/>
      <c r="K1187" s="241"/>
      <c r="L1187" s="241"/>
      <c r="M1187" s="241"/>
      <c r="N1187" s="241"/>
    </row>
    <row r="1188" spans="1:14" x14ac:dyDescent="0.2">
      <c r="A1188" s="241"/>
      <c r="B1188" s="259"/>
      <c r="C1188" s="259"/>
      <c r="D1188" s="241"/>
      <c r="E1188" s="242"/>
      <c r="I1188" s="241"/>
      <c r="J1188" s="241"/>
      <c r="K1188" s="241"/>
      <c r="L1188" s="241"/>
      <c r="M1188" s="241"/>
      <c r="N1188" s="241"/>
    </row>
  </sheetData>
  <autoFilter ref="A15:N996" xr:uid="{00000000-0009-0000-0000-000002000000}"/>
  <sortState xmlns:xlrd2="http://schemas.microsoft.com/office/spreadsheetml/2017/richdata2" ref="A15:N149">
    <sortCondition ref="D16:D36"/>
  </sortState>
  <mergeCells count="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04:K1004"/>
    <mergeCell ref="I14:K14"/>
    <mergeCell ref="N14:N15"/>
    <mergeCell ref="B14:B15"/>
    <mergeCell ref="C14:C15"/>
    <mergeCell ref="M14:M15"/>
    <mergeCell ref="E998:F998"/>
    <mergeCell ref="E999:F999"/>
    <mergeCell ref="E1000:F1000"/>
    <mergeCell ref="E1001:F1001"/>
    <mergeCell ref="E1002:F1002"/>
    <mergeCell ref="A12:N12"/>
    <mergeCell ref="A14:A15"/>
    <mergeCell ref="D14:D15"/>
    <mergeCell ref="E14:E15"/>
    <mergeCell ref="F14:F15"/>
    <mergeCell ref="G14:H14"/>
  </mergeCells>
  <phoneticPr fontId="43" type="noConversion"/>
  <conditionalFormatting sqref="G139:H139 G17:H26 G28:H28 G33:H36 G253:H253 G271:H273 G302:H305 G891:G904 H891:H905 G243:H243 G39:H56 G59:H74 G76:H81 G83:H83 G85:H132 G142:H145 G186:H186 G173:H176 G165:H165 G167:H167 G220:H220 G213:H213 G222:H222 G224:H224 G231:H232 G227:H227 G236:H236 G245:H245 G287:H292 G238:H239 G308:H309 G311:H311 G324:H325 G181:H183 G314:H316 G447:H448 G438:H441 G423:H423 G383:H383 G385:H387 G410:H410 G477:H479 G281:H282 G284:H285 G318:H319 G337:H338 G465:H469 G481:H482 G518:H519 G147:H147 G247:H248 G340:H344 G151:H152 G412:H412 G394:H395 G487:H507 G916:H916 G294:H300 G919:H921 G923:H924 G932:H933 G418:H421 G877:H878 G926:H928 G566:H566 G543:H549 G346:H347 G972:H972 G529:H529 G534:H536 G570:H573 G652:H652 G627:H628 G906:H912 G914:H914 G349:H352 G155:H156 G555:H557 G677:H684 G856:H875 G781:H801 G686:H688 G849:H849 G975:H975 G980:H985 G854:H854 G888:H889 G694:H717 G941:H941 G803:H846 G721:H728 G990:H990 G425:H426 G937:H937 G943:H968 G428:H435 G606:H616 G593:H600 G730:H759 G215:H215 G452:H453 G444:H445 G354:H355 G631:H635">
    <cfRule type="cellIs" dxfId="4553" priority="1214" operator="greaterThan">
      <formula>0</formula>
    </cfRule>
    <cfRule type="containsText" dxfId="4552" priority="1215" operator="containsText" text="#N/D">
      <formula>NOT(ISERROR(SEARCH("#N/D",G17)))</formula>
    </cfRule>
    <cfRule type="cellIs" dxfId="4551" priority="1216" operator="equal">
      <formula>#N/A</formula>
    </cfRule>
  </conditionalFormatting>
  <conditionalFormatting sqref="G139:H139 G17:H26 G28:H28 G33:H36 G253:H253 G271:H273 G302:H305 G891:G904 H891:H905 G243:H243 G39:H56 G59:H74 G76:H81 G83:H83 G85:H132 G142:H145 G186:H186 G173:H176 G165:H165 G167:H167 G220:H220 G213:H213 G222:H222 G224:H224 G231:H232 G227:H227 G236:H236 G245:H245 G287:H292 G238:H239 G308:H309 G311:H311 G324:H325 G181:H183 G314:H316 G447:H448 G438:H441 G423:H423 G383:H383 G385:H387 G410:H410 G477:H479 G281:H282 G284:H285 G318:H319 G337:H338 G465:H469 G481:H482 G518:H519 G147:H147 G247:H248 G340:H344 G151:H152 G412:H412 G394:H395 G487:H507 G916:H916 G294:H300 G919:H921 G923:H924 G932:H933 G418:H421 G877:H878 G926:H928 G566:H566 G543:H549 G346:H347 G972:H972 G529:H529 G534:H536 G570:H573 G652:H652 G627:H628 G906:H912 G914:H914 G349:H352 G155:H156 G555:H557 G677:H684 G856:H875 G781:H801 G686:H688 G849:H849 G975:H975 G980:H985 G854:H854 G888:H889 G694:H717 G941:H941 G803:H846 G721:H728 G990:H990 G425:H426 G937:H937 G943:H968 G428:H435 G606:H616 G593:H600 G730:H759 G215:H215 G452:H453 G444:H445 G354:H355 G631:H635">
    <cfRule type="cellIs" dxfId="4550" priority="1213" operator="greaterThan">
      <formula>0</formula>
    </cfRule>
  </conditionalFormatting>
  <conditionalFormatting sqref="G30:H32">
    <cfRule type="cellIs" dxfId="4549" priority="1182" operator="greaterThan">
      <formula>0</formula>
    </cfRule>
    <cfRule type="containsText" dxfId="4548" priority="1183" operator="containsText" text="#N/D">
      <formula>NOT(ISERROR(SEARCH("#N/D",G30)))</formula>
    </cfRule>
    <cfRule type="cellIs" dxfId="4547" priority="1184" operator="equal">
      <formula>#N/A</formula>
    </cfRule>
  </conditionalFormatting>
  <conditionalFormatting sqref="G30:H32">
    <cfRule type="cellIs" dxfId="4546" priority="1181" operator="greaterThan">
      <formula>0</formula>
    </cfRule>
  </conditionalFormatting>
  <conditionalFormatting sqref="G27:H27">
    <cfRule type="cellIs" dxfId="4545" priority="1186" operator="greaterThan">
      <formula>0</formula>
    </cfRule>
    <cfRule type="containsText" dxfId="4544" priority="1187" operator="containsText" text="#N/D">
      <formula>NOT(ISERROR(SEARCH("#N/D",G27)))</formula>
    </cfRule>
    <cfRule type="cellIs" dxfId="4543" priority="1188" operator="equal">
      <formula>#N/A</formula>
    </cfRule>
  </conditionalFormatting>
  <conditionalFormatting sqref="G27:H27">
    <cfRule type="cellIs" dxfId="4542" priority="1185" operator="greaterThan">
      <formula>0</formula>
    </cfRule>
  </conditionalFormatting>
  <conditionalFormatting sqref="G138:H138">
    <cfRule type="cellIs" dxfId="4541" priority="1178" operator="greaterThan">
      <formula>0</formula>
    </cfRule>
    <cfRule type="containsText" dxfId="4540" priority="1179" operator="containsText" text="#N/D">
      <formula>NOT(ISERROR(SEARCH("#N/D",G138)))</formula>
    </cfRule>
    <cfRule type="cellIs" dxfId="4539" priority="1180" operator="equal">
      <formula>#N/A</formula>
    </cfRule>
  </conditionalFormatting>
  <conditionalFormatting sqref="G138:H138">
    <cfRule type="cellIs" dxfId="4538" priority="1177" operator="greaterThan">
      <formula>0</formula>
    </cfRule>
  </conditionalFormatting>
  <conditionalFormatting sqref="G163:H163">
    <cfRule type="cellIs" dxfId="4537" priority="1170" operator="greaterThan">
      <formula>0</formula>
    </cfRule>
    <cfRule type="containsText" dxfId="4536" priority="1171" operator="containsText" text="#N/D">
      <formula>NOT(ISERROR(SEARCH("#N/D",G163)))</formula>
    </cfRule>
    <cfRule type="cellIs" dxfId="4535" priority="1172" operator="equal">
      <formula>#N/A</formula>
    </cfRule>
  </conditionalFormatting>
  <conditionalFormatting sqref="G163:H163">
    <cfRule type="cellIs" dxfId="4534" priority="1169" operator="greaterThan">
      <formula>0</formula>
    </cfRule>
  </conditionalFormatting>
  <conditionalFormatting sqref="G164:H164">
    <cfRule type="cellIs" dxfId="4533" priority="1166" operator="greaterThan">
      <formula>0</formula>
    </cfRule>
    <cfRule type="containsText" dxfId="4532" priority="1167" operator="containsText" text="#N/D">
      <formula>NOT(ISERROR(SEARCH("#N/D",G164)))</formula>
    </cfRule>
    <cfRule type="cellIs" dxfId="4531" priority="1168" operator="equal">
      <formula>#N/A</formula>
    </cfRule>
  </conditionalFormatting>
  <conditionalFormatting sqref="G164:H164">
    <cfRule type="cellIs" dxfId="4530" priority="1165" operator="greaterThan">
      <formula>0</formula>
    </cfRule>
  </conditionalFormatting>
  <conditionalFormatting sqref="G154:H154">
    <cfRule type="cellIs" dxfId="4529" priority="1158" operator="greaterThan">
      <formula>0</formula>
    </cfRule>
    <cfRule type="containsText" dxfId="4528" priority="1159" operator="containsText" text="#N/D">
      <formula>NOT(ISERROR(SEARCH("#N/D",G154)))</formula>
    </cfRule>
    <cfRule type="cellIs" dxfId="4527" priority="1160" operator="equal">
      <formula>#N/A</formula>
    </cfRule>
  </conditionalFormatting>
  <conditionalFormatting sqref="G154:H154">
    <cfRule type="cellIs" dxfId="4526" priority="1157" operator="greaterThan">
      <formula>0</formula>
    </cfRule>
  </conditionalFormatting>
  <conditionalFormatting sqref="G905">
    <cfRule type="cellIs" dxfId="4525" priority="1138" operator="greaterThan">
      <formula>0</formula>
    </cfRule>
    <cfRule type="containsText" dxfId="4524" priority="1139" operator="containsText" text="#N/D">
      <formula>NOT(ISERROR(SEARCH("#N/D",G905)))</formula>
    </cfRule>
    <cfRule type="cellIs" dxfId="4523" priority="1140" operator="equal">
      <formula>#N/A</formula>
    </cfRule>
  </conditionalFormatting>
  <conditionalFormatting sqref="G905">
    <cfRule type="cellIs" dxfId="4522" priority="1137" operator="greaterThan">
      <formula>0</formula>
    </cfRule>
  </conditionalFormatting>
  <conditionalFormatting sqref="G148:H148">
    <cfRule type="cellIs" dxfId="4521" priority="1122" operator="greaterThan">
      <formula>0</formula>
    </cfRule>
    <cfRule type="containsText" dxfId="4520" priority="1123" operator="containsText" text="#N/D">
      <formula>NOT(ISERROR(SEARCH("#N/D",G148)))</formula>
    </cfRule>
    <cfRule type="cellIs" dxfId="4519" priority="1124" operator="equal">
      <formula>#N/A</formula>
    </cfRule>
  </conditionalFormatting>
  <conditionalFormatting sqref="G148:H148">
    <cfRule type="cellIs" dxfId="4518" priority="1121" operator="greaterThan">
      <formula>0</formula>
    </cfRule>
  </conditionalFormatting>
  <conditionalFormatting sqref="G149:H149">
    <cfRule type="cellIs" dxfId="4517" priority="1118" operator="greaterThan">
      <formula>0</formula>
    </cfRule>
    <cfRule type="containsText" dxfId="4516" priority="1119" operator="containsText" text="#N/D">
      <formula>NOT(ISERROR(SEARCH("#N/D",G149)))</formula>
    </cfRule>
    <cfRule type="cellIs" dxfId="4515" priority="1120" operator="equal">
      <formula>#N/A</formula>
    </cfRule>
  </conditionalFormatting>
  <conditionalFormatting sqref="G149:H149">
    <cfRule type="cellIs" dxfId="4514" priority="1117" operator="greaterThan">
      <formula>0</formula>
    </cfRule>
  </conditionalFormatting>
  <conditionalFormatting sqref="G84:H84">
    <cfRule type="cellIs" dxfId="4513" priority="1114" operator="greaterThan">
      <formula>0</formula>
    </cfRule>
    <cfRule type="containsText" dxfId="4512" priority="1115" operator="containsText" text="#N/D">
      <formula>NOT(ISERROR(SEARCH("#N/D",G84)))</formula>
    </cfRule>
    <cfRule type="cellIs" dxfId="4511" priority="1116" operator="equal">
      <formula>#N/A</formula>
    </cfRule>
  </conditionalFormatting>
  <conditionalFormatting sqref="G84:H84">
    <cfRule type="cellIs" dxfId="4510" priority="1113" operator="greaterThan">
      <formula>0</formula>
    </cfRule>
  </conditionalFormatting>
  <conditionalFormatting sqref="G135:H136">
    <cfRule type="cellIs" dxfId="4509" priority="1110" operator="greaterThan">
      <formula>0</formula>
    </cfRule>
    <cfRule type="containsText" dxfId="4508" priority="1111" operator="containsText" text="#N/D">
      <formula>NOT(ISERROR(SEARCH("#N/D",G135)))</formula>
    </cfRule>
    <cfRule type="cellIs" dxfId="4507" priority="1112" operator="equal">
      <formula>#N/A</formula>
    </cfRule>
  </conditionalFormatting>
  <conditionalFormatting sqref="G135:H136">
    <cfRule type="cellIs" dxfId="4506" priority="1109" operator="greaterThan">
      <formula>0</formula>
    </cfRule>
  </conditionalFormatting>
  <conditionalFormatting sqref="G134:H134">
    <cfRule type="cellIs" dxfId="4505" priority="1106" operator="greaterThan">
      <formula>0</formula>
    </cfRule>
    <cfRule type="containsText" dxfId="4504" priority="1107" operator="containsText" text="#N/D">
      <formula>NOT(ISERROR(SEARCH("#N/D",G134)))</formula>
    </cfRule>
    <cfRule type="cellIs" dxfId="4503" priority="1108" operator="equal">
      <formula>#N/A</formula>
    </cfRule>
  </conditionalFormatting>
  <conditionalFormatting sqref="G134:H134">
    <cfRule type="cellIs" dxfId="4502" priority="1105" operator="greaterThan">
      <formula>0</formula>
    </cfRule>
  </conditionalFormatting>
  <conditionalFormatting sqref="G58:H58">
    <cfRule type="cellIs" dxfId="4501" priority="1102" operator="greaterThan">
      <formula>0</formula>
    </cfRule>
    <cfRule type="containsText" dxfId="4500" priority="1103" operator="containsText" text="#N/D">
      <formula>NOT(ISERROR(SEARCH("#N/D",G58)))</formula>
    </cfRule>
    <cfRule type="cellIs" dxfId="4499" priority="1104" operator="equal">
      <formula>#N/A</formula>
    </cfRule>
  </conditionalFormatting>
  <conditionalFormatting sqref="G58:H58">
    <cfRule type="cellIs" dxfId="4498" priority="1101" operator="greaterThan">
      <formula>0</formula>
    </cfRule>
  </conditionalFormatting>
  <conditionalFormatting sqref="G75:H75">
    <cfRule type="cellIs" dxfId="4497" priority="1090" operator="greaterThan">
      <formula>0</formula>
    </cfRule>
    <cfRule type="containsText" dxfId="4496" priority="1091" operator="containsText" text="#N/D">
      <formula>NOT(ISERROR(SEARCH("#N/D",G75)))</formula>
    </cfRule>
    <cfRule type="cellIs" dxfId="4495" priority="1092" operator="equal">
      <formula>#N/A</formula>
    </cfRule>
  </conditionalFormatting>
  <conditionalFormatting sqref="G75:H75">
    <cfRule type="cellIs" dxfId="4494" priority="1089" operator="greaterThan">
      <formula>0</formula>
    </cfRule>
  </conditionalFormatting>
  <conditionalFormatting sqref="G187:H187 G189:H193">
    <cfRule type="cellIs" dxfId="4493" priority="1082" operator="greaterThan">
      <formula>0</formula>
    </cfRule>
    <cfRule type="containsText" dxfId="4492" priority="1083" operator="containsText" text="#N/D">
      <formula>NOT(ISERROR(SEARCH("#N/D",G187)))</formula>
    </cfRule>
    <cfRule type="cellIs" dxfId="4491" priority="1084" operator="equal">
      <formula>#N/A</formula>
    </cfRule>
  </conditionalFormatting>
  <conditionalFormatting sqref="G187:H187 G189:H193">
    <cfRule type="cellIs" dxfId="4490" priority="1081" operator="greaterThan">
      <formula>0</formula>
    </cfRule>
  </conditionalFormatting>
  <conditionalFormatting sqref="G206:H206">
    <cfRule type="cellIs" dxfId="4489" priority="1070" operator="greaterThan">
      <formula>0</formula>
    </cfRule>
    <cfRule type="containsText" dxfId="4488" priority="1071" operator="containsText" text="#N/D">
      <formula>NOT(ISERROR(SEARCH("#N/D",G206)))</formula>
    </cfRule>
    <cfRule type="cellIs" dxfId="4487" priority="1072" operator="equal">
      <formula>#N/A</formula>
    </cfRule>
  </conditionalFormatting>
  <conditionalFormatting sqref="G206:H206">
    <cfRule type="cellIs" dxfId="4486" priority="1069" operator="greaterThan">
      <formula>0</formula>
    </cfRule>
  </conditionalFormatting>
  <conditionalFormatting sqref="G205:H205">
    <cfRule type="cellIs" dxfId="4485" priority="1066" operator="greaterThan">
      <formula>0</formula>
    </cfRule>
    <cfRule type="containsText" dxfId="4484" priority="1067" operator="containsText" text="#N/D">
      <formula>NOT(ISERROR(SEARCH("#N/D",G205)))</formula>
    </cfRule>
    <cfRule type="cellIs" dxfId="4483" priority="1068" operator="equal">
      <formula>#N/A</formula>
    </cfRule>
  </conditionalFormatting>
  <conditionalFormatting sqref="G205:H205">
    <cfRule type="cellIs" dxfId="4482" priority="1065" operator="greaterThan">
      <formula>0</formula>
    </cfRule>
  </conditionalFormatting>
  <conditionalFormatting sqref="G153:H153">
    <cfRule type="cellIs" dxfId="4481" priority="1050" operator="greaterThan">
      <formula>0</formula>
    </cfRule>
    <cfRule type="containsText" dxfId="4480" priority="1051" operator="containsText" text="#N/D">
      <formula>NOT(ISERROR(SEARCH("#N/D",G153)))</formula>
    </cfRule>
    <cfRule type="cellIs" dxfId="4479" priority="1052" operator="equal">
      <formula>#N/A</formula>
    </cfRule>
  </conditionalFormatting>
  <conditionalFormatting sqref="G153:H153">
    <cfRule type="cellIs" dxfId="4478" priority="1049" operator="greaterThan">
      <formula>0</formula>
    </cfRule>
  </conditionalFormatting>
  <conditionalFormatting sqref="G208:H208">
    <cfRule type="cellIs" dxfId="4477" priority="1058" operator="greaterThan">
      <formula>0</formula>
    </cfRule>
    <cfRule type="containsText" dxfId="4476" priority="1059" operator="containsText" text="#N/D">
      <formula>NOT(ISERROR(SEARCH("#N/D",G208)))</formula>
    </cfRule>
    <cfRule type="cellIs" dxfId="4475" priority="1060" operator="equal">
      <formula>#N/A</formula>
    </cfRule>
  </conditionalFormatting>
  <conditionalFormatting sqref="G208:H208">
    <cfRule type="cellIs" dxfId="4474" priority="1057" operator="greaterThan">
      <formula>0</formula>
    </cfRule>
  </conditionalFormatting>
  <conditionalFormatting sqref="G160:H160">
    <cfRule type="cellIs" dxfId="4473" priority="1046" operator="greaterThan">
      <formula>0</formula>
    </cfRule>
    <cfRule type="containsText" dxfId="4472" priority="1047" operator="containsText" text="#N/D">
      <formula>NOT(ISERROR(SEARCH("#N/D",G160)))</formula>
    </cfRule>
    <cfRule type="cellIs" dxfId="4471" priority="1048" operator="equal">
      <formula>#N/A</formula>
    </cfRule>
  </conditionalFormatting>
  <conditionalFormatting sqref="G160:H160">
    <cfRule type="cellIs" dxfId="4470" priority="1045" operator="greaterThan">
      <formula>0</formula>
    </cfRule>
  </conditionalFormatting>
  <conditionalFormatting sqref="G161:H161">
    <cfRule type="cellIs" dxfId="4469" priority="1042" operator="greaterThan">
      <formula>0</formula>
    </cfRule>
    <cfRule type="containsText" dxfId="4468" priority="1043" operator="containsText" text="#N/D">
      <formula>NOT(ISERROR(SEARCH("#N/D",G161)))</formula>
    </cfRule>
    <cfRule type="cellIs" dxfId="4467" priority="1044" operator="equal">
      <formula>#N/A</formula>
    </cfRule>
  </conditionalFormatting>
  <conditionalFormatting sqref="G161:H161">
    <cfRule type="cellIs" dxfId="4466" priority="1041" operator="greaterThan">
      <formula>0</formula>
    </cfRule>
  </conditionalFormatting>
  <conditionalFormatting sqref="G177:H177">
    <cfRule type="cellIs" dxfId="4465" priority="1038" operator="greaterThan">
      <formula>0</formula>
    </cfRule>
    <cfRule type="containsText" dxfId="4464" priority="1039" operator="containsText" text="#N/D">
      <formula>NOT(ISERROR(SEARCH("#N/D",G177)))</formula>
    </cfRule>
    <cfRule type="cellIs" dxfId="4463" priority="1040" operator="equal">
      <formula>#N/A</formula>
    </cfRule>
  </conditionalFormatting>
  <conditionalFormatting sqref="G177:H177">
    <cfRule type="cellIs" dxfId="4462" priority="1037" operator="greaterThan">
      <formula>0</formula>
    </cfRule>
  </conditionalFormatting>
  <conditionalFormatting sqref="G194:H194">
    <cfRule type="cellIs" dxfId="4461" priority="1034" operator="greaterThan">
      <formula>0</formula>
    </cfRule>
    <cfRule type="containsText" dxfId="4460" priority="1035" operator="containsText" text="#N/D">
      <formula>NOT(ISERROR(SEARCH("#N/D",G194)))</formula>
    </cfRule>
    <cfRule type="cellIs" dxfId="4459" priority="1036" operator="equal">
      <formula>#N/A</formula>
    </cfRule>
  </conditionalFormatting>
  <conditionalFormatting sqref="G194:H194">
    <cfRule type="cellIs" dxfId="4458" priority="1033" operator="greaterThan">
      <formula>0</formula>
    </cfRule>
  </conditionalFormatting>
  <conditionalFormatting sqref="G197:H197">
    <cfRule type="cellIs" dxfId="4457" priority="1030" operator="greaterThan">
      <formula>0</formula>
    </cfRule>
    <cfRule type="containsText" dxfId="4456" priority="1031" operator="containsText" text="#N/D">
      <formula>NOT(ISERROR(SEARCH("#N/D",G197)))</formula>
    </cfRule>
    <cfRule type="cellIs" dxfId="4455" priority="1032" operator="equal">
      <formula>#N/A</formula>
    </cfRule>
  </conditionalFormatting>
  <conditionalFormatting sqref="G197:H197">
    <cfRule type="cellIs" dxfId="4454" priority="1029" operator="greaterThan">
      <formula>0</formula>
    </cfRule>
  </conditionalFormatting>
  <conditionalFormatting sqref="G188:H188">
    <cfRule type="cellIs" dxfId="4453" priority="1022" operator="greaterThan">
      <formula>0</formula>
    </cfRule>
    <cfRule type="containsText" dxfId="4452" priority="1023" operator="containsText" text="#N/D">
      <formula>NOT(ISERROR(SEARCH("#N/D",G188)))</formula>
    </cfRule>
    <cfRule type="cellIs" dxfId="4451" priority="1024" operator="equal">
      <formula>#N/A</formula>
    </cfRule>
  </conditionalFormatting>
  <conditionalFormatting sqref="G188:H188">
    <cfRule type="cellIs" dxfId="4450" priority="1021" operator="greaterThan">
      <formula>0</formula>
    </cfRule>
  </conditionalFormatting>
  <conditionalFormatting sqref="G199:H203">
    <cfRule type="cellIs" dxfId="4449" priority="1002" operator="greaterThan">
      <formula>0</formula>
    </cfRule>
    <cfRule type="containsText" dxfId="4448" priority="1003" operator="containsText" text="#N/D">
      <formula>NOT(ISERROR(SEARCH("#N/D",G199)))</formula>
    </cfRule>
    <cfRule type="cellIs" dxfId="4447" priority="1004" operator="equal">
      <formula>#N/A</formula>
    </cfRule>
  </conditionalFormatting>
  <conditionalFormatting sqref="G199:H203">
    <cfRule type="cellIs" dxfId="4446" priority="1001" operator="greaterThan">
      <formula>0</formula>
    </cfRule>
  </conditionalFormatting>
  <conditionalFormatting sqref="G209:H210">
    <cfRule type="cellIs" dxfId="4445" priority="998" operator="greaterThan">
      <formula>0</formula>
    </cfRule>
    <cfRule type="containsText" dxfId="4444" priority="999" operator="containsText" text="#N/D">
      <formula>NOT(ISERROR(SEARCH("#N/D",G209)))</formula>
    </cfRule>
    <cfRule type="cellIs" dxfId="4443" priority="1000" operator="equal">
      <formula>#N/A</formula>
    </cfRule>
  </conditionalFormatting>
  <conditionalFormatting sqref="G209:H210">
    <cfRule type="cellIs" dxfId="4442" priority="997" operator="greaterThan">
      <formula>0</formula>
    </cfRule>
  </conditionalFormatting>
  <conditionalFormatting sqref="G207:H207">
    <cfRule type="cellIs" dxfId="4441" priority="994" operator="greaterThan">
      <formula>0</formula>
    </cfRule>
    <cfRule type="containsText" dxfId="4440" priority="995" operator="containsText" text="#N/D">
      <formula>NOT(ISERROR(SEARCH("#N/D",G207)))</formula>
    </cfRule>
    <cfRule type="cellIs" dxfId="4439" priority="996" operator="equal">
      <formula>#N/A</formula>
    </cfRule>
  </conditionalFormatting>
  <conditionalFormatting sqref="G207:H207">
    <cfRule type="cellIs" dxfId="4438" priority="993" operator="greaterThan">
      <formula>0</formula>
    </cfRule>
  </conditionalFormatting>
  <conditionalFormatting sqref="G180:H180">
    <cfRule type="cellIs" dxfId="4437" priority="990" operator="greaterThan">
      <formula>0</formula>
    </cfRule>
    <cfRule type="containsText" dxfId="4436" priority="991" operator="containsText" text="#N/D">
      <formula>NOT(ISERROR(SEARCH("#N/D",G180)))</formula>
    </cfRule>
    <cfRule type="cellIs" dxfId="4435" priority="992" operator="equal">
      <formula>#N/A</formula>
    </cfRule>
  </conditionalFormatting>
  <conditionalFormatting sqref="G180:H180">
    <cfRule type="cellIs" dxfId="4434" priority="989" operator="greaterThan">
      <formula>0</formula>
    </cfRule>
  </conditionalFormatting>
  <conditionalFormatting sqref="G179:H179">
    <cfRule type="cellIs" dxfId="4433" priority="978" operator="greaterThan">
      <formula>0</formula>
    </cfRule>
    <cfRule type="containsText" dxfId="4432" priority="979" operator="containsText" text="#N/D">
      <formula>NOT(ISERROR(SEARCH("#N/D",G179)))</formula>
    </cfRule>
    <cfRule type="cellIs" dxfId="4431" priority="980" operator="equal">
      <formula>#N/A</formula>
    </cfRule>
  </conditionalFormatting>
  <conditionalFormatting sqref="G179:H179">
    <cfRule type="cellIs" dxfId="4430" priority="977" operator="greaterThan">
      <formula>0</formula>
    </cfRule>
  </conditionalFormatting>
  <conditionalFormatting sqref="G162:H162">
    <cfRule type="cellIs" dxfId="4429" priority="974" operator="greaterThan">
      <formula>0</formula>
    </cfRule>
    <cfRule type="containsText" dxfId="4428" priority="975" operator="containsText" text="#N/D">
      <formula>NOT(ISERROR(SEARCH("#N/D",G162)))</formula>
    </cfRule>
    <cfRule type="cellIs" dxfId="4427" priority="976" operator="equal">
      <formula>#N/A</formula>
    </cfRule>
  </conditionalFormatting>
  <conditionalFormatting sqref="G162:H162">
    <cfRule type="cellIs" dxfId="4426" priority="973" operator="greaterThan">
      <formula>0</formula>
    </cfRule>
  </conditionalFormatting>
  <conditionalFormatting sqref="G166:H166">
    <cfRule type="cellIs" dxfId="4425" priority="970" operator="greaterThan">
      <formula>0</formula>
    </cfRule>
    <cfRule type="containsText" dxfId="4424" priority="971" operator="containsText" text="#N/D">
      <formula>NOT(ISERROR(SEARCH("#N/D",G166)))</formula>
    </cfRule>
    <cfRule type="cellIs" dxfId="4423" priority="972" operator="equal">
      <formula>#N/A</formula>
    </cfRule>
  </conditionalFormatting>
  <conditionalFormatting sqref="G166:H166">
    <cfRule type="cellIs" dxfId="4422" priority="969" operator="greaterThan">
      <formula>0</formula>
    </cfRule>
  </conditionalFormatting>
  <conditionalFormatting sqref="G159:H159">
    <cfRule type="cellIs" dxfId="4421" priority="966" operator="greaterThan">
      <formula>0</formula>
    </cfRule>
    <cfRule type="containsText" dxfId="4420" priority="967" operator="containsText" text="#N/D">
      <formula>NOT(ISERROR(SEARCH("#N/D",G159)))</formula>
    </cfRule>
    <cfRule type="cellIs" dxfId="4419" priority="968" operator="equal">
      <formula>#N/A</formula>
    </cfRule>
  </conditionalFormatting>
  <conditionalFormatting sqref="G159:H159">
    <cfRule type="cellIs" dxfId="4418" priority="965" operator="greaterThan">
      <formula>0</formula>
    </cfRule>
  </conditionalFormatting>
  <conditionalFormatting sqref="G157:H157">
    <cfRule type="cellIs" dxfId="4417" priority="958" operator="greaterThan">
      <formula>0</formula>
    </cfRule>
    <cfRule type="containsText" dxfId="4416" priority="959" operator="containsText" text="#N/D">
      <formula>NOT(ISERROR(SEARCH("#N/D",G157)))</formula>
    </cfRule>
    <cfRule type="cellIs" dxfId="4415" priority="960" operator="equal">
      <formula>#N/A</formula>
    </cfRule>
  </conditionalFormatting>
  <conditionalFormatting sqref="G157:H157">
    <cfRule type="cellIs" dxfId="4414" priority="957" operator="greaterThan">
      <formula>0</formula>
    </cfRule>
  </conditionalFormatting>
  <conditionalFormatting sqref="G216:H216">
    <cfRule type="cellIs" dxfId="4413" priority="954" operator="greaterThan">
      <formula>0</formula>
    </cfRule>
    <cfRule type="containsText" dxfId="4412" priority="955" operator="containsText" text="#N/D">
      <formula>NOT(ISERROR(SEARCH("#N/D",G216)))</formula>
    </cfRule>
    <cfRule type="cellIs" dxfId="4411" priority="956" operator="equal">
      <formula>#N/A</formula>
    </cfRule>
  </conditionalFormatting>
  <conditionalFormatting sqref="G216:H216">
    <cfRule type="cellIs" dxfId="4410" priority="953" operator="greaterThan">
      <formula>0</formula>
    </cfRule>
  </conditionalFormatting>
  <conditionalFormatting sqref="G217:H217">
    <cfRule type="cellIs" dxfId="4409" priority="950" operator="greaterThan">
      <formula>0</formula>
    </cfRule>
    <cfRule type="containsText" dxfId="4408" priority="951" operator="containsText" text="#N/D">
      <formula>NOT(ISERROR(SEARCH("#N/D",G217)))</formula>
    </cfRule>
    <cfRule type="cellIs" dxfId="4407" priority="952" operator="equal">
      <formula>#N/A</formula>
    </cfRule>
  </conditionalFormatting>
  <conditionalFormatting sqref="G217:H217">
    <cfRule type="cellIs" dxfId="4406" priority="949" operator="greaterThan">
      <formula>0</formula>
    </cfRule>
  </conditionalFormatting>
  <conditionalFormatting sqref="G219:H219">
    <cfRule type="cellIs" dxfId="4405" priority="946" operator="greaterThan">
      <formula>0</formula>
    </cfRule>
    <cfRule type="containsText" dxfId="4404" priority="947" operator="containsText" text="#N/D">
      <formula>NOT(ISERROR(SEARCH("#N/D",G219)))</formula>
    </cfRule>
    <cfRule type="cellIs" dxfId="4403" priority="948" operator="equal">
      <formula>#N/A</formula>
    </cfRule>
  </conditionalFormatting>
  <conditionalFormatting sqref="G219:H219">
    <cfRule type="cellIs" dxfId="4402" priority="945" operator="greaterThan">
      <formula>0</formula>
    </cfRule>
  </conditionalFormatting>
  <conditionalFormatting sqref="G218:H218">
    <cfRule type="cellIs" dxfId="4401" priority="942" operator="greaterThan">
      <formula>0</formula>
    </cfRule>
    <cfRule type="containsText" dxfId="4400" priority="943" operator="containsText" text="#N/D">
      <formula>NOT(ISERROR(SEARCH("#N/D",G218)))</formula>
    </cfRule>
    <cfRule type="cellIs" dxfId="4399" priority="944" operator="equal">
      <formula>#N/A</formula>
    </cfRule>
  </conditionalFormatting>
  <conditionalFormatting sqref="G218:H218">
    <cfRule type="cellIs" dxfId="4398" priority="941" operator="greaterThan">
      <formula>0</formula>
    </cfRule>
  </conditionalFormatting>
  <conditionalFormatting sqref="G223:H223">
    <cfRule type="cellIs" dxfId="4397" priority="938" operator="greaterThan">
      <formula>0</formula>
    </cfRule>
    <cfRule type="containsText" dxfId="4396" priority="939" operator="containsText" text="#N/D">
      <formula>NOT(ISERROR(SEARCH("#N/D",G223)))</formula>
    </cfRule>
    <cfRule type="cellIs" dxfId="4395" priority="940" operator="equal">
      <formula>#N/A</formula>
    </cfRule>
  </conditionalFormatting>
  <conditionalFormatting sqref="G223:H223">
    <cfRule type="cellIs" dxfId="4394" priority="937" operator="greaterThan">
      <formula>0</formula>
    </cfRule>
  </conditionalFormatting>
  <conditionalFormatting sqref="G225:H225">
    <cfRule type="cellIs" dxfId="4393" priority="934" operator="greaterThan">
      <formula>0</formula>
    </cfRule>
    <cfRule type="containsText" dxfId="4392" priority="935" operator="containsText" text="#N/D">
      <formula>NOT(ISERROR(SEARCH("#N/D",G225)))</formula>
    </cfRule>
    <cfRule type="cellIs" dxfId="4391" priority="936" operator="equal">
      <formula>#N/A</formula>
    </cfRule>
  </conditionalFormatting>
  <conditionalFormatting sqref="G225:H225">
    <cfRule type="cellIs" dxfId="4390" priority="933" operator="greaterThan">
      <formula>0</formula>
    </cfRule>
  </conditionalFormatting>
  <conditionalFormatting sqref="G226:H226">
    <cfRule type="cellIs" dxfId="4389" priority="930" operator="greaterThan">
      <formula>0</formula>
    </cfRule>
    <cfRule type="containsText" dxfId="4388" priority="931" operator="containsText" text="#N/D">
      <formula>NOT(ISERROR(SEARCH("#N/D",G226)))</formula>
    </cfRule>
    <cfRule type="cellIs" dxfId="4387" priority="932" operator="equal">
      <formula>#N/A</formula>
    </cfRule>
  </conditionalFormatting>
  <conditionalFormatting sqref="G226:H226">
    <cfRule type="cellIs" dxfId="4386" priority="929" operator="greaterThan">
      <formula>0</formula>
    </cfRule>
  </conditionalFormatting>
  <conditionalFormatting sqref="G240:H240">
    <cfRule type="cellIs" dxfId="4385" priority="922" operator="greaterThan">
      <formula>0</formula>
    </cfRule>
    <cfRule type="containsText" dxfId="4384" priority="923" operator="containsText" text="#N/D">
      <formula>NOT(ISERROR(SEARCH("#N/D",G240)))</formula>
    </cfRule>
    <cfRule type="cellIs" dxfId="4383" priority="924" operator="equal">
      <formula>#N/A</formula>
    </cfRule>
  </conditionalFormatting>
  <conditionalFormatting sqref="G240:H240">
    <cfRule type="cellIs" dxfId="4382" priority="921" operator="greaterThan">
      <formula>0</formula>
    </cfRule>
  </conditionalFormatting>
  <conditionalFormatting sqref="G229:H229">
    <cfRule type="cellIs" dxfId="4381" priority="918" operator="greaterThan">
      <formula>0</formula>
    </cfRule>
    <cfRule type="containsText" dxfId="4380" priority="919" operator="containsText" text="#N/D">
      <formula>NOT(ISERROR(SEARCH("#N/D",G229)))</formula>
    </cfRule>
    <cfRule type="cellIs" dxfId="4379" priority="920" operator="equal">
      <formula>#N/A</formula>
    </cfRule>
  </conditionalFormatting>
  <conditionalFormatting sqref="G229:H229">
    <cfRule type="cellIs" dxfId="4378" priority="917" operator="greaterThan">
      <formula>0</formula>
    </cfRule>
  </conditionalFormatting>
  <conditionalFormatting sqref="G228:H228">
    <cfRule type="cellIs" dxfId="4377" priority="914" operator="greaterThan">
      <formula>0</formula>
    </cfRule>
    <cfRule type="containsText" dxfId="4376" priority="915" operator="containsText" text="#N/D">
      <formula>NOT(ISERROR(SEARCH("#N/D",G228)))</formula>
    </cfRule>
    <cfRule type="cellIs" dxfId="4375" priority="916" operator="equal">
      <formula>#N/A</formula>
    </cfRule>
  </conditionalFormatting>
  <conditionalFormatting sqref="G228:H228">
    <cfRule type="cellIs" dxfId="4374" priority="913" operator="greaterThan">
      <formula>0</formula>
    </cfRule>
  </conditionalFormatting>
  <conditionalFormatting sqref="G230:H230">
    <cfRule type="cellIs" dxfId="4373" priority="910" operator="greaterThan">
      <formula>0</formula>
    </cfRule>
    <cfRule type="containsText" dxfId="4372" priority="911" operator="containsText" text="#N/D">
      <formula>NOT(ISERROR(SEARCH("#N/D",G230)))</formula>
    </cfRule>
    <cfRule type="cellIs" dxfId="4371" priority="912" operator="equal">
      <formula>#N/A</formula>
    </cfRule>
  </conditionalFormatting>
  <conditionalFormatting sqref="G230:H230">
    <cfRule type="cellIs" dxfId="4370" priority="909" operator="greaterThan">
      <formula>0</formula>
    </cfRule>
  </conditionalFormatting>
  <conditionalFormatting sqref="G233:H234">
    <cfRule type="cellIs" dxfId="4369" priority="906" operator="greaterThan">
      <formula>0</formula>
    </cfRule>
    <cfRule type="containsText" dxfId="4368" priority="907" operator="containsText" text="#N/D">
      <formula>NOT(ISERROR(SEARCH("#N/D",G233)))</formula>
    </cfRule>
    <cfRule type="cellIs" dxfId="4367" priority="908" operator="equal">
      <formula>#N/A</formula>
    </cfRule>
  </conditionalFormatting>
  <conditionalFormatting sqref="G233:H234">
    <cfRule type="cellIs" dxfId="4366" priority="905" operator="greaterThan">
      <formula>0</formula>
    </cfRule>
  </conditionalFormatting>
  <conditionalFormatting sqref="G244:H244">
    <cfRule type="cellIs" dxfId="4365" priority="902" operator="greaterThan">
      <formula>0</formula>
    </cfRule>
    <cfRule type="containsText" dxfId="4364" priority="903" operator="containsText" text="#N/D">
      <formula>NOT(ISERROR(SEARCH("#N/D",G244)))</formula>
    </cfRule>
    <cfRule type="cellIs" dxfId="4363" priority="904" operator="equal">
      <formula>#N/A</formula>
    </cfRule>
  </conditionalFormatting>
  <conditionalFormatting sqref="G244:H244">
    <cfRule type="cellIs" dxfId="4362" priority="901" operator="greaterThan">
      <formula>0</formula>
    </cfRule>
  </conditionalFormatting>
  <conditionalFormatting sqref="G249:H249">
    <cfRule type="cellIs" dxfId="4361" priority="898" operator="greaterThan">
      <formula>0</formula>
    </cfRule>
    <cfRule type="containsText" dxfId="4360" priority="899" operator="containsText" text="#N/D">
      <formula>NOT(ISERROR(SEARCH("#N/D",G249)))</formula>
    </cfRule>
    <cfRule type="cellIs" dxfId="4359" priority="900" operator="equal">
      <formula>#N/A</formula>
    </cfRule>
  </conditionalFormatting>
  <conditionalFormatting sqref="G249:H249">
    <cfRule type="cellIs" dxfId="4358" priority="897" operator="greaterThan">
      <formula>0</formula>
    </cfRule>
  </conditionalFormatting>
  <conditionalFormatting sqref="G254:H261">
    <cfRule type="cellIs" dxfId="4357" priority="894" operator="greaterThan">
      <formula>0</formula>
    </cfRule>
    <cfRule type="containsText" dxfId="4356" priority="895" operator="containsText" text="#N/D">
      <formula>NOT(ISERROR(SEARCH("#N/D",G254)))</formula>
    </cfRule>
    <cfRule type="cellIs" dxfId="4355" priority="896" operator="equal">
      <formula>#N/A</formula>
    </cfRule>
  </conditionalFormatting>
  <conditionalFormatting sqref="G254:H261">
    <cfRule type="cellIs" dxfId="4354" priority="893" operator="greaterThan">
      <formula>0</formula>
    </cfRule>
  </conditionalFormatting>
  <conditionalFormatting sqref="G264:H264">
    <cfRule type="cellIs" dxfId="4353" priority="890" operator="greaterThan">
      <formula>0</formula>
    </cfRule>
    <cfRule type="containsText" dxfId="4352" priority="891" operator="containsText" text="#N/D">
      <formula>NOT(ISERROR(SEARCH("#N/D",G264)))</formula>
    </cfRule>
    <cfRule type="cellIs" dxfId="4351" priority="892" operator="equal">
      <formula>#N/A</formula>
    </cfRule>
  </conditionalFormatting>
  <conditionalFormatting sqref="G264:H264">
    <cfRule type="cellIs" dxfId="4350" priority="889" operator="greaterThan">
      <formula>0</formula>
    </cfRule>
  </conditionalFormatting>
  <conditionalFormatting sqref="G263:H263">
    <cfRule type="cellIs" dxfId="4349" priority="886" operator="greaterThan">
      <formula>0</formula>
    </cfRule>
    <cfRule type="containsText" dxfId="4348" priority="887" operator="containsText" text="#N/D">
      <formula>NOT(ISERROR(SEARCH("#N/D",G263)))</formula>
    </cfRule>
    <cfRule type="cellIs" dxfId="4347" priority="888" operator="equal">
      <formula>#N/A</formula>
    </cfRule>
  </conditionalFormatting>
  <conditionalFormatting sqref="G263:H263">
    <cfRule type="cellIs" dxfId="4346" priority="885" operator="greaterThan">
      <formula>0</formula>
    </cfRule>
  </conditionalFormatting>
  <conditionalFormatting sqref="G267:H267">
    <cfRule type="cellIs" dxfId="4345" priority="882" operator="greaterThan">
      <formula>0</formula>
    </cfRule>
    <cfRule type="containsText" dxfId="4344" priority="883" operator="containsText" text="#N/D">
      <formula>NOT(ISERROR(SEARCH("#N/D",G267)))</formula>
    </cfRule>
    <cfRule type="cellIs" dxfId="4343" priority="884" operator="equal">
      <formula>#N/A</formula>
    </cfRule>
  </conditionalFormatting>
  <conditionalFormatting sqref="G267:H267">
    <cfRule type="cellIs" dxfId="4342" priority="881" operator="greaterThan">
      <formula>0</formula>
    </cfRule>
  </conditionalFormatting>
  <conditionalFormatting sqref="G268:H269">
    <cfRule type="cellIs" dxfId="4341" priority="874" operator="greaterThan">
      <formula>0</formula>
    </cfRule>
    <cfRule type="containsText" dxfId="4340" priority="875" operator="containsText" text="#N/D">
      <formula>NOT(ISERROR(SEARCH("#N/D",G268)))</formula>
    </cfRule>
    <cfRule type="cellIs" dxfId="4339" priority="876" operator="equal">
      <formula>#N/A</formula>
    </cfRule>
  </conditionalFormatting>
  <conditionalFormatting sqref="G268:H269">
    <cfRule type="cellIs" dxfId="4338" priority="873" operator="greaterThan">
      <formula>0</formula>
    </cfRule>
  </conditionalFormatting>
  <conditionalFormatting sqref="G265:H266">
    <cfRule type="cellIs" dxfId="4337" priority="870" operator="greaterThan">
      <formula>0</formula>
    </cfRule>
    <cfRule type="containsText" dxfId="4336" priority="871" operator="containsText" text="#N/D">
      <formula>NOT(ISERROR(SEARCH("#N/D",G265)))</formula>
    </cfRule>
    <cfRule type="cellIs" dxfId="4335" priority="872" operator="equal">
      <formula>#N/A</formula>
    </cfRule>
  </conditionalFormatting>
  <conditionalFormatting sqref="G265:H266">
    <cfRule type="cellIs" dxfId="4334" priority="869" operator="greaterThan">
      <formula>0</formula>
    </cfRule>
  </conditionalFormatting>
  <conditionalFormatting sqref="G262:H262">
    <cfRule type="cellIs" dxfId="4333" priority="866" operator="greaterThan">
      <formula>0</formula>
    </cfRule>
    <cfRule type="containsText" dxfId="4332" priority="867" operator="containsText" text="#N/D">
      <formula>NOT(ISERROR(SEARCH("#N/D",G262)))</formula>
    </cfRule>
    <cfRule type="cellIs" dxfId="4331" priority="868" operator="equal">
      <formula>#N/A</formula>
    </cfRule>
  </conditionalFormatting>
  <conditionalFormatting sqref="G262:H262">
    <cfRule type="cellIs" dxfId="4330" priority="865" operator="greaterThan">
      <formula>0</formula>
    </cfRule>
  </conditionalFormatting>
  <conditionalFormatting sqref="G286:H286">
    <cfRule type="cellIs" dxfId="4329" priority="862" operator="greaterThan">
      <formula>0</formula>
    </cfRule>
    <cfRule type="containsText" dxfId="4328" priority="863" operator="containsText" text="#N/D">
      <formula>NOT(ISERROR(SEARCH("#N/D",G286)))</formula>
    </cfRule>
    <cfRule type="cellIs" dxfId="4327" priority="864" operator="equal">
      <formula>#N/A</formula>
    </cfRule>
  </conditionalFormatting>
  <conditionalFormatting sqref="G286:H286">
    <cfRule type="cellIs" dxfId="4326" priority="861" operator="greaterThan">
      <formula>0</formula>
    </cfRule>
  </conditionalFormatting>
  <conditionalFormatting sqref="G237:H237">
    <cfRule type="cellIs" dxfId="4325" priority="854" operator="greaterThan">
      <formula>0</formula>
    </cfRule>
    <cfRule type="containsText" dxfId="4324" priority="855" operator="containsText" text="#N/D">
      <formula>NOT(ISERROR(SEARCH("#N/D",G237)))</formula>
    </cfRule>
    <cfRule type="cellIs" dxfId="4323" priority="856" operator="equal">
      <formula>#N/A</formula>
    </cfRule>
  </conditionalFormatting>
  <conditionalFormatting sqref="G237:H237">
    <cfRule type="cellIs" dxfId="4322" priority="853" operator="greaterThan">
      <formula>0</formula>
    </cfRule>
  </conditionalFormatting>
  <conditionalFormatting sqref="G277:H278">
    <cfRule type="cellIs" dxfId="4321" priority="850" operator="greaterThan">
      <formula>0</formula>
    </cfRule>
    <cfRule type="containsText" dxfId="4320" priority="851" operator="containsText" text="#N/D">
      <formula>NOT(ISERROR(SEARCH("#N/D",G277)))</formula>
    </cfRule>
    <cfRule type="cellIs" dxfId="4319" priority="852" operator="equal">
      <formula>#N/A</formula>
    </cfRule>
  </conditionalFormatting>
  <conditionalFormatting sqref="G277:H278">
    <cfRule type="cellIs" dxfId="4318" priority="849" operator="greaterThan">
      <formula>0</formula>
    </cfRule>
  </conditionalFormatting>
  <conditionalFormatting sqref="G274:H275">
    <cfRule type="cellIs" dxfId="4317" priority="846" operator="greaterThan">
      <formula>0</formula>
    </cfRule>
    <cfRule type="containsText" dxfId="4316" priority="847" operator="containsText" text="#N/D">
      <formula>NOT(ISERROR(SEARCH("#N/D",G274)))</formula>
    </cfRule>
    <cfRule type="cellIs" dxfId="4315" priority="848" operator="equal">
      <formula>#N/A</formula>
    </cfRule>
  </conditionalFormatting>
  <conditionalFormatting sqref="G274:H275">
    <cfRule type="cellIs" dxfId="4314" priority="845" operator="greaterThan">
      <formula>0</formula>
    </cfRule>
  </conditionalFormatting>
  <conditionalFormatting sqref="G310:H310">
    <cfRule type="cellIs" dxfId="4313" priority="838" operator="greaterThan">
      <formula>0</formula>
    </cfRule>
    <cfRule type="containsText" dxfId="4312" priority="839" operator="containsText" text="#N/D">
      <formula>NOT(ISERROR(SEARCH("#N/D",G310)))</formula>
    </cfRule>
    <cfRule type="cellIs" dxfId="4311" priority="840" operator="equal">
      <formula>#N/A</formula>
    </cfRule>
  </conditionalFormatting>
  <conditionalFormatting sqref="G310:H310">
    <cfRule type="cellIs" dxfId="4310" priority="837" operator="greaterThan">
      <formula>0</formula>
    </cfRule>
  </conditionalFormatting>
  <conditionalFormatting sqref="G323:H323">
    <cfRule type="cellIs" dxfId="4309" priority="834" operator="greaterThan">
      <formula>0</formula>
    </cfRule>
    <cfRule type="containsText" dxfId="4308" priority="835" operator="containsText" text="#N/D">
      <formula>NOT(ISERROR(SEARCH("#N/D",G323)))</formula>
    </cfRule>
    <cfRule type="cellIs" dxfId="4307" priority="836" operator="equal">
      <formula>#N/A</formula>
    </cfRule>
  </conditionalFormatting>
  <conditionalFormatting sqref="G323:H323">
    <cfRule type="cellIs" dxfId="4306" priority="833" operator="greaterThan">
      <formula>0</formula>
    </cfRule>
  </conditionalFormatting>
  <conditionalFormatting sqref="G320:H322">
    <cfRule type="cellIs" dxfId="4305" priority="830" operator="greaterThan">
      <formula>0</formula>
    </cfRule>
    <cfRule type="containsText" dxfId="4304" priority="831" operator="containsText" text="#N/D">
      <formula>NOT(ISERROR(SEARCH("#N/D",G320)))</formula>
    </cfRule>
    <cfRule type="cellIs" dxfId="4303" priority="832" operator="equal">
      <formula>#N/A</formula>
    </cfRule>
  </conditionalFormatting>
  <conditionalFormatting sqref="G320:H322">
    <cfRule type="cellIs" dxfId="4302" priority="829" operator="greaterThan">
      <formula>0</formula>
    </cfRule>
  </conditionalFormatting>
  <conditionalFormatting sqref="G329:H329">
    <cfRule type="cellIs" dxfId="4301" priority="822" operator="greaterThan">
      <formula>0</formula>
    </cfRule>
    <cfRule type="containsText" dxfId="4300" priority="823" operator="containsText" text="#N/D">
      <formula>NOT(ISERROR(SEARCH("#N/D",G329)))</formula>
    </cfRule>
    <cfRule type="cellIs" dxfId="4299" priority="824" operator="equal">
      <formula>#N/A</formula>
    </cfRule>
  </conditionalFormatting>
  <conditionalFormatting sqref="G329:H329">
    <cfRule type="cellIs" dxfId="4298" priority="821" operator="greaterThan">
      <formula>0</formula>
    </cfRule>
  </conditionalFormatting>
  <conditionalFormatting sqref="G446:H446">
    <cfRule type="cellIs" dxfId="4297" priority="818" operator="greaterThan">
      <formula>0</formula>
    </cfRule>
    <cfRule type="containsText" dxfId="4296" priority="819" operator="containsText" text="#N/D">
      <formula>NOT(ISERROR(SEARCH("#N/D",G446)))</formula>
    </cfRule>
    <cfRule type="cellIs" dxfId="4295" priority="820" operator="equal">
      <formula>#N/A</formula>
    </cfRule>
  </conditionalFormatting>
  <conditionalFormatting sqref="G446:H446">
    <cfRule type="cellIs" dxfId="4294" priority="817" operator="greaterThan">
      <formula>0</formula>
    </cfRule>
  </conditionalFormatting>
  <conditionalFormatting sqref="G436:H437">
    <cfRule type="cellIs" dxfId="4293" priority="814" operator="greaterThan">
      <formula>0</formula>
    </cfRule>
    <cfRule type="containsText" dxfId="4292" priority="815" operator="containsText" text="#N/D">
      <formula>NOT(ISERROR(SEARCH("#N/D",G436)))</formula>
    </cfRule>
    <cfRule type="cellIs" dxfId="4291" priority="816" operator="equal">
      <formula>#N/A</formula>
    </cfRule>
  </conditionalFormatting>
  <conditionalFormatting sqref="G436:H437">
    <cfRule type="cellIs" dxfId="4290" priority="813" operator="greaterThan">
      <formula>0</formula>
    </cfRule>
  </conditionalFormatting>
  <conditionalFormatting sqref="G358:H362">
    <cfRule type="cellIs" dxfId="4289" priority="810" operator="greaterThan">
      <formula>0</formula>
    </cfRule>
    <cfRule type="containsText" dxfId="4288" priority="811" operator="containsText" text="#N/D">
      <formula>NOT(ISERROR(SEARCH("#N/D",G358)))</formula>
    </cfRule>
    <cfRule type="cellIs" dxfId="4287" priority="812" operator="equal">
      <formula>#N/A</formula>
    </cfRule>
  </conditionalFormatting>
  <conditionalFormatting sqref="G358:H362">
    <cfRule type="cellIs" dxfId="4286" priority="809" operator="greaterThan">
      <formula>0</formula>
    </cfRule>
  </conditionalFormatting>
  <conditionalFormatting sqref="G422:H422">
    <cfRule type="cellIs" dxfId="4285" priority="802" operator="greaterThan">
      <formula>0</formula>
    </cfRule>
    <cfRule type="containsText" dxfId="4284" priority="803" operator="containsText" text="#N/D">
      <formula>NOT(ISERROR(SEARCH("#N/D",G422)))</formula>
    </cfRule>
    <cfRule type="cellIs" dxfId="4283" priority="804" operator="equal">
      <formula>#N/A</formula>
    </cfRule>
  </conditionalFormatting>
  <conditionalFormatting sqref="G422:H422">
    <cfRule type="cellIs" dxfId="4282" priority="801" operator="greaterThan">
      <formula>0</formula>
    </cfRule>
  </conditionalFormatting>
  <conditionalFormatting sqref="G424:H424">
    <cfRule type="cellIs" dxfId="4281" priority="798" operator="greaterThan">
      <formula>0</formula>
    </cfRule>
    <cfRule type="containsText" dxfId="4280" priority="799" operator="containsText" text="#N/D">
      <formula>NOT(ISERROR(SEARCH("#N/D",G424)))</formula>
    </cfRule>
    <cfRule type="cellIs" dxfId="4279" priority="800" operator="equal">
      <formula>#N/A</formula>
    </cfRule>
  </conditionalFormatting>
  <conditionalFormatting sqref="G424:H424">
    <cfRule type="cellIs" dxfId="4278" priority="797" operator="greaterThan">
      <formula>0</formula>
    </cfRule>
  </conditionalFormatting>
  <conditionalFormatting sqref="G384:H384">
    <cfRule type="cellIs" dxfId="4277" priority="794" operator="greaterThan">
      <formula>0</formula>
    </cfRule>
    <cfRule type="containsText" dxfId="4276" priority="795" operator="containsText" text="#N/D">
      <formula>NOT(ISERROR(SEARCH("#N/D",G384)))</formula>
    </cfRule>
    <cfRule type="cellIs" dxfId="4275" priority="796" operator="equal">
      <formula>#N/A</formula>
    </cfRule>
  </conditionalFormatting>
  <conditionalFormatting sqref="G384:H384">
    <cfRule type="cellIs" dxfId="4274" priority="793" operator="greaterThan">
      <formula>0</formula>
    </cfRule>
  </conditionalFormatting>
  <conditionalFormatting sqref="G372:H372 G376:H376">
    <cfRule type="cellIs" dxfId="4273" priority="790" operator="greaterThan">
      <formula>0</formula>
    </cfRule>
    <cfRule type="containsText" dxfId="4272" priority="791" operator="containsText" text="#N/D">
      <formula>NOT(ISERROR(SEARCH("#N/D",G372)))</formula>
    </cfRule>
    <cfRule type="cellIs" dxfId="4271" priority="792" operator="equal">
      <formula>#N/A</formula>
    </cfRule>
  </conditionalFormatting>
  <conditionalFormatting sqref="G372:H372 G376:H376">
    <cfRule type="cellIs" dxfId="4270" priority="789" operator="greaterThan">
      <formula>0</formula>
    </cfRule>
  </conditionalFormatting>
  <conditionalFormatting sqref="G381:H381">
    <cfRule type="cellIs" dxfId="4269" priority="786" operator="greaterThan">
      <formula>0</formula>
    </cfRule>
    <cfRule type="containsText" dxfId="4268" priority="787" operator="containsText" text="#N/D">
      <formula>NOT(ISERROR(SEARCH("#N/D",G381)))</formula>
    </cfRule>
    <cfRule type="cellIs" dxfId="4267" priority="788" operator="equal">
      <formula>#N/A</formula>
    </cfRule>
  </conditionalFormatting>
  <conditionalFormatting sqref="G381:H381">
    <cfRule type="cellIs" dxfId="4266" priority="785" operator="greaterThan">
      <formula>0</formula>
    </cfRule>
  </conditionalFormatting>
  <conditionalFormatting sqref="G378:H378 G380:H380">
    <cfRule type="cellIs" dxfId="4265" priority="782" operator="greaterThan">
      <formula>0</formula>
    </cfRule>
    <cfRule type="containsText" dxfId="4264" priority="783" operator="containsText" text="#N/D">
      <formula>NOT(ISERROR(SEARCH("#N/D",G378)))</formula>
    </cfRule>
    <cfRule type="cellIs" dxfId="4263" priority="784" operator="equal">
      <formula>#N/A</formula>
    </cfRule>
  </conditionalFormatting>
  <conditionalFormatting sqref="G378:H378 G380:H380">
    <cfRule type="cellIs" dxfId="4262" priority="781" operator="greaterThan">
      <formula>0</formula>
    </cfRule>
  </conditionalFormatting>
  <conditionalFormatting sqref="G379:H379">
    <cfRule type="cellIs" dxfId="4261" priority="778" operator="greaterThan">
      <formula>0</formula>
    </cfRule>
    <cfRule type="containsText" dxfId="4260" priority="779" operator="containsText" text="#N/D">
      <formula>NOT(ISERROR(SEARCH("#N/D",G379)))</formula>
    </cfRule>
    <cfRule type="cellIs" dxfId="4259" priority="780" operator="equal">
      <formula>#N/A</formula>
    </cfRule>
  </conditionalFormatting>
  <conditionalFormatting sqref="G379:H379">
    <cfRule type="cellIs" dxfId="4258" priority="777" operator="greaterThan">
      <formula>0</formula>
    </cfRule>
  </conditionalFormatting>
  <conditionalFormatting sqref="G375:H375">
    <cfRule type="cellIs" dxfId="4257" priority="774" operator="greaterThan">
      <formula>0</formula>
    </cfRule>
    <cfRule type="containsText" dxfId="4256" priority="775" operator="containsText" text="#N/D">
      <formula>NOT(ISERROR(SEARCH("#N/D",G375)))</formula>
    </cfRule>
    <cfRule type="cellIs" dxfId="4255" priority="776" operator="equal">
      <formula>#N/A</formula>
    </cfRule>
  </conditionalFormatting>
  <conditionalFormatting sqref="G375:H375">
    <cfRule type="cellIs" dxfId="4254" priority="773" operator="greaterThan">
      <formula>0</formula>
    </cfRule>
  </conditionalFormatting>
  <conditionalFormatting sqref="G377:H377">
    <cfRule type="cellIs" dxfId="4253" priority="770" operator="greaterThan">
      <formula>0</formula>
    </cfRule>
    <cfRule type="containsText" dxfId="4252" priority="771" operator="containsText" text="#N/D">
      <formula>NOT(ISERROR(SEARCH("#N/D",G377)))</formula>
    </cfRule>
    <cfRule type="cellIs" dxfId="4251" priority="772" operator="equal">
      <formula>#N/A</formula>
    </cfRule>
  </conditionalFormatting>
  <conditionalFormatting sqref="G377:H377">
    <cfRule type="cellIs" dxfId="4250" priority="769" operator="greaterThan">
      <formula>0</formula>
    </cfRule>
  </conditionalFormatting>
  <conditionalFormatting sqref="G408:H409">
    <cfRule type="cellIs" dxfId="4249" priority="766" operator="greaterThan">
      <formula>0</formula>
    </cfRule>
    <cfRule type="containsText" dxfId="4248" priority="767" operator="containsText" text="#N/D">
      <formula>NOT(ISERROR(SEARCH("#N/D",G408)))</formula>
    </cfRule>
    <cfRule type="cellIs" dxfId="4247" priority="768" operator="equal">
      <formula>#N/A</formula>
    </cfRule>
  </conditionalFormatting>
  <conditionalFormatting sqref="G408:H409">
    <cfRule type="cellIs" dxfId="4246" priority="765" operator="greaterThan">
      <formula>0</formula>
    </cfRule>
  </conditionalFormatting>
  <conditionalFormatting sqref="G471:H475">
    <cfRule type="cellIs" dxfId="4245" priority="754" operator="greaterThan">
      <formula>0</formula>
    </cfRule>
    <cfRule type="containsText" dxfId="4244" priority="755" operator="containsText" text="#N/D">
      <formula>NOT(ISERROR(SEARCH("#N/D",G471)))</formula>
    </cfRule>
    <cfRule type="cellIs" dxfId="4243" priority="756" operator="equal">
      <formula>#N/A</formula>
    </cfRule>
  </conditionalFormatting>
  <conditionalFormatting sqref="G471:H475">
    <cfRule type="cellIs" dxfId="4242" priority="753" operator="greaterThan">
      <formula>0</formula>
    </cfRule>
  </conditionalFormatting>
  <conditionalFormatting sqref="G456:H456 G460:H462">
    <cfRule type="cellIs" dxfId="4241" priority="746" operator="greaterThan">
      <formula>0</formula>
    </cfRule>
    <cfRule type="containsText" dxfId="4240" priority="747" operator="containsText" text="#N/D">
      <formula>NOT(ISERROR(SEARCH("#N/D",G456)))</formula>
    </cfRule>
    <cfRule type="cellIs" dxfId="4239" priority="748" operator="equal">
      <formula>#N/A</formula>
    </cfRule>
  </conditionalFormatting>
  <conditionalFormatting sqref="G456:H456 G460:H462">
    <cfRule type="cellIs" dxfId="4238" priority="745" operator="greaterThan">
      <formula>0</formula>
    </cfRule>
  </conditionalFormatting>
  <conditionalFormatting sqref="G618:H618 G624:H624">
    <cfRule type="cellIs" dxfId="4237" priority="742" operator="greaterThan">
      <formula>0</formula>
    </cfRule>
    <cfRule type="containsText" dxfId="4236" priority="743" operator="containsText" text="#N/D">
      <formula>NOT(ISERROR(SEARCH("#N/D",G618)))</formula>
    </cfRule>
    <cfRule type="cellIs" dxfId="4235" priority="744" operator="equal">
      <formula>#N/A</formula>
    </cfRule>
  </conditionalFormatting>
  <conditionalFormatting sqref="G618:H618 G624:H624">
    <cfRule type="cellIs" dxfId="4234" priority="741" operator="greaterThan">
      <formula>0</formula>
    </cfRule>
  </conditionalFormatting>
  <conditionalFormatting sqref="G577:H577 G582:H584">
    <cfRule type="cellIs" dxfId="4233" priority="734" operator="greaterThan">
      <formula>0</formula>
    </cfRule>
    <cfRule type="containsText" dxfId="4232" priority="735" operator="containsText" text="#N/D">
      <formula>NOT(ISERROR(SEARCH("#N/D",G577)))</formula>
    </cfRule>
    <cfRule type="cellIs" dxfId="4231" priority="736" operator="equal">
      <formula>#N/A</formula>
    </cfRule>
  </conditionalFormatting>
  <conditionalFormatting sqref="G577:H577 G582:H584">
    <cfRule type="cellIs" dxfId="4230" priority="733" operator="greaterThan">
      <formula>0</formula>
    </cfRule>
  </conditionalFormatting>
  <conditionalFormatting sqref="G578:H578">
    <cfRule type="cellIs" dxfId="4229" priority="730" operator="greaterThan">
      <formula>0</formula>
    </cfRule>
    <cfRule type="containsText" dxfId="4228" priority="731" operator="containsText" text="#N/D">
      <formula>NOT(ISERROR(SEARCH("#N/D",G578)))</formula>
    </cfRule>
    <cfRule type="cellIs" dxfId="4227" priority="732" operator="equal">
      <formula>#N/A</formula>
    </cfRule>
  </conditionalFormatting>
  <conditionalFormatting sqref="G578:H578">
    <cfRule type="cellIs" dxfId="4226" priority="729" operator="greaterThan">
      <formula>0</formula>
    </cfRule>
  </conditionalFormatting>
  <conditionalFormatting sqref="G328:H328">
    <cfRule type="cellIs" dxfId="4225" priority="718" operator="greaterThan">
      <formula>0</formula>
    </cfRule>
    <cfRule type="containsText" dxfId="4224" priority="719" operator="containsText" text="#N/D">
      <formula>NOT(ISERROR(SEARCH("#N/D",G328)))</formula>
    </cfRule>
    <cfRule type="cellIs" dxfId="4223" priority="720" operator="equal">
      <formula>#N/A</formula>
    </cfRule>
  </conditionalFormatting>
  <conditionalFormatting sqref="G328:H328">
    <cfRule type="cellIs" dxfId="4222" priority="717" operator="greaterThan">
      <formula>0</formula>
    </cfRule>
  </conditionalFormatting>
  <conditionalFormatting sqref="G283:H283">
    <cfRule type="cellIs" dxfId="4221" priority="710" operator="greaterThan">
      <formula>0</formula>
    </cfRule>
    <cfRule type="containsText" dxfId="4220" priority="711" operator="containsText" text="#N/D">
      <formula>NOT(ISERROR(SEARCH("#N/D",G283)))</formula>
    </cfRule>
    <cfRule type="cellIs" dxfId="4219" priority="712" operator="equal">
      <formula>#N/A</formula>
    </cfRule>
  </conditionalFormatting>
  <conditionalFormatting sqref="G283:H283">
    <cfRule type="cellIs" dxfId="4218" priority="709" operator="greaterThan">
      <formula>0</formula>
    </cfRule>
  </conditionalFormatting>
  <conditionalFormatting sqref="G326:H326">
    <cfRule type="cellIs" dxfId="4217" priority="698" operator="greaterThan">
      <formula>0</formula>
    </cfRule>
    <cfRule type="containsText" dxfId="4216" priority="699" operator="containsText" text="#N/D">
      <formula>NOT(ISERROR(SEARCH("#N/D",G326)))</formula>
    </cfRule>
    <cfRule type="cellIs" dxfId="4215" priority="700" operator="equal">
      <formula>#N/A</formula>
    </cfRule>
  </conditionalFormatting>
  <conditionalFormatting sqref="G326:H326">
    <cfRule type="cellIs" dxfId="4214" priority="697" operator="greaterThan">
      <formula>0</formula>
    </cfRule>
  </conditionalFormatting>
  <conditionalFormatting sqref="G317:H317">
    <cfRule type="cellIs" dxfId="4213" priority="694" operator="greaterThan">
      <formula>0</formula>
    </cfRule>
    <cfRule type="containsText" dxfId="4212" priority="695" operator="containsText" text="#N/D">
      <formula>NOT(ISERROR(SEARCH("#N/D",G317)))</formula>
    </cfRule>
    <cfRule type="cellIs" dxfId="4211" priority="696" operator="equal">
      <formula>#N/A</formula>
    </cfRule>
  </conditionalFormatting>
  <conditionalFormatting sqref="G317:H317">
    <cfRule type="cellIs" dxfId="4210" priority="693" operator="greaterThan">
      <formula>0</formula>
    </cfRule>
  </conditionalFormatting>
  <conditionalFormatting sqref="G345:H345">
    <cfRule type="cellIs" dxfId="4209" priority="686" operator="greaterThan">
      <formula>0</formula>
    </cfRule>
    <cfRule type="containsText" dxfId="4208" priority="687" operator="containsText" text="#N/D">
      <formula>NOT(ISERROR(SEARCH("#N/D",G345)))</formula>
    </cfRule>
    <cfRule type="cellIs" dxfId="4207" priority="688" operator="equal">
      <formula>#N/A</formula>
    </cfRule>
  </conditionalFormatting>
  <conditionalFormatting sqref="G345:H345">
    <cfRule type="cellIs" dxfId="4206" priority="685" operator="greaterThan">
      <formula>0</formula>
    </cfRule>
  </conditionalFormatting>
  <conditionalFormatting sqref="G373:H374">
    <cfRule type="cellIs" dxfId="4205" priority="682" operator="greaterThan">
      <formula>0</formula>
    </cfRule>
    <cfRule type="containsText" dxfId="4204" priority="683" operator="containsText" text="#N/D">
      <formula>NOT(ISERROR(SEARCH("#N/D",G373)))</formula>
    </cfRule>
    <cfRule type="cellIs" dxfId="4203" priority="684" operator="equal">
      <formula>#N/A</formula>
    </cfRule>
  </conditionalFormatting>
  <conditionalFormatting sqref="G373:H374">
    <cfRule type="cellIs" dxfId="4202" priority="681" operator="greaterThan">
      <formula>0</formula>
    </cfRule>
  </conditionalFormatting>
  <conditionalFormatting sqref="G480:H480">
    <cfRule type="cellIs" dxfId="4201" priority="674" operator="greaterThan">
      <formula>0</formula>
    </cfRule>
    <cfRule type="containsText" dxfId="4200" priority="675" operator="containsText" text="#N/D">
      <formula>NOT(ISERROR(SEARCH("#N/D",G480)))</formula>
    </cfRule>
    <cfRule type="cellIs" dxfId="4199" priority="676" operator="equal">
      <formula>#N/A</formula>
    </cfRule>
  </conditionalFormatting>
  <conditionalFormatting sqref="G480:H480">
    <cfRule type="cellIs" dxfId="4198" priority="673" operator="greaterThan">
      <formula>0</formula>
    </cfRule>
  </conditionalFormatting>
  <conditionalFormatting sqref="G514:H517">
    <cfRule type="cellIs" dxfId="4197" priority="670" operator="greaterThan">
      <formula>0</formula>
    </cfRule>
    <cfRule type="containsText" dxfId="4196" priority="671" operator="containsText" text="#N/D">
      <formula>NOT(ISERROR(SEARCH("#N/D",G514)))</formula>
    </cfRule>
    <cfRule type="cellIs" dxfId="4195" priority="672" operator="equal">
      <formula>#N/A</formula>
    </cfRule>
  </conditionalFormatting>
  <conditionalFormatting sqref="G514:H517">
    <cfRule type="cellIs" dxfId="4194" priority="669" operator="greaterThan">
      <formula>0</formula>
    </cfRule>
  </conditionalFormatting>
  <conditionalFormatting sqref="G508:H508">
    <cfRule type="cellIs" dxfId="4193" priority="666" operator="greaterThan">
      <formula>0</formula>
    </cfRule>
    <cfRule type="containsText" dxfId="4192" priority="667" operator="containsText" text="#N/D">
      <formula>NOT(ISERROR(SEARCH("#N/D",G508)))</formula>
    </cfRule>
    <cfRule type="cellIs" dxfId="4191" priority="668" operator="equal">
      <formula>#N/A</formula>
    </cfRule>
  </conditionalFormatting>
  <conditionalFormatting sqref="G508:H508">
    <cfRule type="cellIs" dxfId="4190" priority="665" operator="greaterThan">
      <formula>0</formula>
    </cfRule>
  </conditionalFormatting>
  <conditionalFormatting sqref="G509:H512">
    <cfRule type="cellIs" dxfId="4189" priority="662" operator="greaterThan">
      <formula>0</formula>
    </cfRule>
    <cfRule type="containsText" dxfId="4188" priority="663" operator="containsText" text="#N/D">
      <formula>NOT(ISERROR(SEARCH("#N/D",G509)))</formula>
    </cfRule>
    <cfRule type="cellIs" dxfId="4187" priority="664" operator="equal">
      <formula>#N/A</formula>
    </cfRule>
  </conditionalFormatting>
  <conditionalFormatting sqref="G509:H512">
    <cfRule type="cellIs" dxfId="4186" priority="661" operator="greaterThan">
      <formula>0</formula>
    </cfRule>
  </conditionalFormatting>
  <conditionalFormatting sqref="G513:H513">
    <cfRule type="cellIs" dxfId="4185" priority="658" operator="greaterThan">
      <formula>0</formula>
    </cfRule>
    <cfRule type="containsText" dxfId="4184" priority="659" operator="containsText" text="#N/D">
      <formula>NOT(ISERROR(SEARCH("#N/D",G513)))</formula>
    </cfRule>
    <cfRule type="cellIs" dxfId="4183" priority="660" operator="equal">
      <formula>#N/A</formula>
    </cfRule>
  </conditionalFormatting>
  <conditionalFormatting sqref="G513:H513">
    <cfRule type="cellIs" dxfId="4182" priority="657" operator="greaterThan">
      <formula>0</formula>
    </cfRule>
  </conditionalFormatting>
  <conditionalFormatting sqref="G146:H146">
    <cfRule type="cellIs" dxfId="4181" priority="654" operator="greaterThan">
      <formula>0</formula>
    </cfRule>
    <cfRule type="containsText" dxfId="4180" priority="655" operator="containsText" text="#N/D">
      <formula>NOT(ISERROR(SEARCH("#N/D",G146)))</formula>
    </cfRule>
    <cfRule type="cellIs" dxfId="4179" priority="656" operator="equal">
      <formula>#N/A</formula>
    </cfRule>
  </conditionalFormatting>
  <conditionalFormatting sqref="G146:H146">
    <cfRule type="cellIs" dxfId="4178" priority="653" operator="greaterThan">
      <formula>0</formula>
    </cfRule>
  </conditionalFormatting>
  <conditionalFormatting sqref="G246:H246">
    <cfRule type="cellIs" dxfId="4177" priority="650" operator="greaterThan">
      <formula>0</formula>
    </cfRule>
    <cfRule type="containsText" dxfId="4176" priority="651" operator="containsText" text="#N/D">
      <formula>NOT(ISERROR(SEARCH("#N/D",G246)))</formula>
    </cfRule>
    <cfRule type="cellIs" dxfId="4175" priority="652" operator="equal">
      <formula>#N/A</formula>
    </cfRule>
  </conditionalFormatting>
  <conditionalFormatting sqref="G246:H246">
    <cfRule type="cellIs" dxfId="4174" priority="649" operator="greaterThan">
      <formula>0</formula>
    </cfRule>
  </conditionalFormatting>
  <conditionalFormatting sqref="G276:H276">
    <cfRule type="cellIs" dxfId="4173" priority="646" operator="greaterThan">
      <formula>0</formula>
    </cfRule>
    <cfRule type="containsText" dxfId="4172" priority="647" operator="containsText" text="#N/D">
      <formula>NOT(ISERROR(SEARCH("#N/D",G276)))</formula>
    </cfRule>
    <cfRule type="cellIs" dxfId="4171" priority="648" operator="equal">
      <formula>#N/A</formula>
    </cfRule>
  </conditionalFormatting>
  <conditionalFormatting sqref="G276:H276">
    <cfRule type="cellIs" dxfId="4170" priority="645" operator="greaterThan">
      <formula>0</formula>
    </cfRule>
  </conditionalFormatting>
  <conditionalFormatting sqref="G339:H339">
    <cfRule type="cellIs" dxfId="4169" priority="642" operator="greaterThan">
      <formula>0</formula>
    </cfRule>
    <cfRule type="containsText" dxfId="4168" priority="643" operator="containsText" text="#N/D">
      <formula>NOT(ISERROR(SEARCH("#N/D",G339)))</formula>
    </cfRule>
    <cfRule type="cellIs" dxfId="4167" priority="644" operator="equal">
      <formula>#N/A</formula>
    </cfRule>
  </conditionalFormatting>
  <conditionalFormatting sqref="G339:H339">
    <cfRule type="cellIs" dxfId="4166" priority="641" operator="greaterThan">
      <formula>0</formula>
    </cfRule>
  </conditionalFormatting>
  <conditionalFormatting sqref="G464:H464">
    <cfRule type="cellIs" dxfId="4165" priority="638" operator="greaterThan">
      <formula>0</formula>
    </cfRule>
    <cfRule type="containsText" dxfId="4164" priority="639" operator="containsText" text="#N/D">
      <formula>NOT(ISERROR(SEARCH("#N/D",G464)))</formula>
    </cfRule>
    <cfRule type="cellIs" dxfId="4163" priority="640" operator="equal">
      <formula>#N/A</formula>
    </cfRule>
  </conditionalFormatting>
  <conditionalFormatting sqref="G464:H464">
    <cfRule type="cellIs" dxfId="4162" priority="637" operator="greaterThan">
      <formula>0</formula>
    </cfRule>
  </conditionalFormatting>
  <conditionalFormatting sqref="G411:H411">
    <cfRule type="cellIs" dxfId="4161" priority="634" operator="greaterThan">
      <formula>0</formula>
    </cfRule>
    <cfRule type="containsText" dxfId="4160" priority="635" operator="containsText" text="#N/D">
      <formula>NOT(ISERROR(SEARCH("#N/D",G411)))</formula>
    </cfRule>
    <cfRule type="cellIs" dxfId="4159" priority="636" operator="equal">
      <formula>#N/A</formula>
    </cfRule>
  </conditionalFormatting>
  <conditionalFormatting sqref="G411:H411">
    <cfRule type="cellIs" dxfId="4158" priority="633" operator="greaterThan">
      <formula>0</formula>
    </cfRule>
  </conditionalFormatting>
  <conditionalFormatting sqref="G388:H390">
    <cfRule type="cellIs" dxfId="4157" priority="630" operator="greaterThan">
      <formula>0</formula>
    </cfRule>
    <cfRule type="containsText" dxfId="4156" priority="631" operator="containsText" text="#N/D">
      <formula>NOT(ISERROR(SEARCH("#N/D",G388)))</formula>
    </cfRule>
    <cfRule type="cellIs" dxfId="4155" priority="632" operator="equal">
      <formula>#N/A</formula>
    </cfRule>
  </conditionalFormatting>
  <conditionalFormatting sqref="G388:H390">
    <cfRule type="cellIs" dxfId="4154" priority="629" operator="greaterThan">
      <formula>0</formula>
    </cfRule>
  </conditionalFormatting>
  <conditionalFormatting sqref="G391:H393">
    <cfRule type="cellIs" dxfId="4153" priority="626" operator="greaterThan">
      <formula>0</formula>
    </cfRule>
    <cfRule type="containsText" dxfId="4152" priority="627" operator="containsText" text="#N/D">
      <formula>NOT(ISERROR(SEARCH("#N/D",G391)))</formula>
    </cfRule>
    <cfRule type="cellIs" dxfId="4151" priority="628" operator="equal">
      <formula>#N/A</formula>
    </cfRule>
  </conditionalFormatting>
  <conditionalFormatting sqref="G391:H393">
    <cfRule type="cellIs" dxfId="4150" priority="625" operator="greaterThan">
      <formula>0</formula>
    </cfRule>
  </conditionalFormatting>
  <conditionalFormatting sqref="G520:H523">
    <cfRule type="cellIs" dxfId="4149" priority="622" operator="greaterThan">
      <formula>0</formula>
    </cfRule>
    <cfRule type="containsText" dxfId="4148" priority="623" operator="containsText" text="#N/D">
      <formula>NOT(ISERROR(SEARCH("#N/D",G520)))</formula>
    </cfRule>
    <cfRule type="cellIs" dxfId="4147" priority="624" operator="equal">
      <formula>#N/A</formula>
    </cfRule>
  </conditionalFormatting>
  <conditionalFormatting sqref="G520:H523">
    <cfRule type="cellIs" dxfId="4146" priority="621" operator="greaterThan">
      <formula>0</formula>
    </cfRule>
  </conditionalFormatting>
  <conditionalFormatting sqref="G524:H526">
    <cfRule type="cellIs" dxfId="4145" priority="618" operator="greaterThan">
      <formula>0</formula>
    </cfRule>
    <cfRule type="containsText" dxfId="4144" priority="619" operator="containsText" text="#N/D">
      <formula>NOT(ISERROR(SEARCH("#N/D",G524)))</formula>
    </cfRule>
    <cfRule type="cellIs" dxfId="4143" priority="620" operator="equal">
      <formula>#N/A</formula>
    </cfRule>
  </conditionalFormatting>
  <conditionalFormatting sqref="G524:H526">
    <cfRule type="cellIs" dxfId="4142" priority="617" operator="greaterThan">
      <formula>0</formula>
    </cfRule>
  </conditionalFormatting>
  <conditionalFormatting sqref="G484:H486">
    <cfRule type="cellIs" dxfId="4141" priority="614" operator="greaterThan">
      <formula>0</formula>
    </cfRule>
    <cfRule type="containsText" dxfId="4140" priority="615" operator="containsText" text="#N/D">
      <formula>NOT(ISERROR(SEARCH("#N/D",G484)))</formula>
    </cfRule>
    <cfRule type="cellIs" dxfId="4139" priority="616" operator="equal">
      <formula>#N/A</formula>
    </cfRule>
  </conditionalFormatting>
  <conditionalFormatting sqref="G484:H486">
    <cfRule type="cellIs" dxfId="4138" priority="613" operator="greaterThan">
      <formula>0</formula>
    </cfRule>
  </conditionalFormatting>
  <conditionalFormatting sqref="G718:H720">
    <cfRule type="cellIs" dxfId="4137" priority="610" operator="greaterThan">
      <formula>0</formula>
    </cfRule>
    <cfRule type="containsText" dxfId="4136" priority="611" operator="containsText" text="#N/D">
      <formula>NOT(ISERROR(SEARCH("#N/D",G718)))</formula>
    </cfRule>
    <cfRule type="cellIs" dxfId="4135" priority="612" operator="equal">
      <formula>#N/A</formula>
    </cfRule>
  </conditionalFormatting>
  <conditionalFormatting sqref="G718:H720">
    <cfRule type="cellIs" dxfId="4134" priority="609" operator="greaterThan">
      <formula>0</formula>
    </cfRule>
  </conditionalFormatting>
  <conditionalFormatting sqref="G293:H293">
    <cfRule type="cellIs" dxfId="4133" priority="598" operator="greaterThan">
      <formula>0</formula>
    </cfRule>
    <cfRule type="containsText" dxfId="4132" priority="599" operator="containsText" text="#N/D">
      <formula>NOT(ISERROR(SEARCH("#N/D",G293)))</formula>
    </cfRule>
    <cfRule type="cellIs" dxfId="4131" priority="600" operator="equal">
      <formula>#N/A</formula>
    </cfRule>
  </conditionalFormatting>
  <conditionalFormatting sqref="G293:H293">
    <cfRule type="cellIs" dxfId="4130" priority="597" operator="greaterThan">
      <formula>0</formula>
    </cfRule>
  </conditionalFormatting>
  <conditionalFormatting sqref="G306:H306">
    <cfRule type="cellIs" dxfId="4129" priority="594" operator="greaterThan">
      <formula>0</formula>
    </cfRule>
    <cfRule type="containsText" dxfId="4128" priority="595" operator="containsText" text="#N/D">
      <formula>NOT(ISERROR(SEARCH("#N/D",G306)))</formula>
    </cfRule>
    <cfRule type="cellIs" dxfId="4127" priority="596" operator="equal">
      <formula>#N/A</formula>
    </cfRule>
  </conditionalFormatting>
  <conditionalFormatting sqref="G306:H306">
    <cfRule type="cellIs" dxfId="4126" priority="593" operator="greaterThan">
      <formula>0</formula>
    </cfRule>
  </conditionalFormatting>
  <conditionalFormatting sqref="G917:H918">
    <cfRule type="cellIs" dxfId="4125" priority="590" operator="greaterThan">
      <formula>0</formula>
    </cfRule>
    <cfRule type="containsText" dxfId="4124" priority="591" operator="containsText" text="#N/D">
      <formula>NOT(ISERROR(SEARCH("#N/D",G917)))</formula>
    </cfRule>
    <cfRule type="cellIs" dxfId="4123" priority="592" operator="equal">
      <formula>#N/A</formula>
    </cfRule>
  </conditionalFormatting>
  <conditionalFormatting sqref="G917:H918">
    <cfRule type="cellIs" dxfId="4122" priority="589" operator="greaterThan">
      <formula>0</formula>
    </cfRule>
  </conditionalFormatting>
  <conditionalFormatting sqref="G922:H922">
    <cfRule type="cellIs" dxfId="4121" priority="582" operator="greaterThan">
      <formula>0</formula>
    </cfRule>
    <cfRule type="containsText" dxfId="4120" priority="583" operator="containsText" text="#N/D">
      <formula>NOT(ISERROR(SEARCH("#N/D",G922)))</formula>
    </cfRule>
    <cfRule type="cellIs" dxfId="4119" priority="584" operator="equal">
      <formula>#N/A</formula>
    </cfRule>
  </conditionalFormatting>
  <conditionalFormatting sqref="G922:H922">
    <cfRule type="cellIs" dxfId="4118" priority="581" operator="greaterThan">
      <formula>0</formula>
    </cfRule>
  </conditionalFormatting>
  <conditionalFormatting sqref="G925:H925">
    <cfRule type="cellIs" dxfId="4117" priority="578" operator="greaterThan">
      <formula>0</formula>
    </cfRule>
    <cfRule type="containsText" dxfId="4116" priority="579" operator="containsText" text="#N/D">
      <formula>NOT(ISERROR(SEARCH("#N/D",G925)))</formula>
    </cfRule>
    <cfRule type="cellIs" dxfId="4115" priority="580" operator="equal">
      <formula>#N/A</formula>
    </cfRule>
  </conditionalFormatting>
  <conditionalFormatting sqref="G925:H925">
    <cfRule type="cellIs" dxfId="4114" priority="577" operator="greaterThan">
      <formula>0</formula>
    </cfRule>
  </conditionalFormatting>
  <conditionalFormatting sqref="G929:H931">
    <cfRule type="cellIs" dxfId="4113" priority="570" operator="greaterThan">
      <formula>0</formula>
    </cfRule>
    <cfRule type="containsText" dxfId="4112" priority="571" operator="containsText" text="#N/D">
      <formula>NOT(ISERROR(SEARCH("#N/D",G929)))</formula>
    </cfRule>
    <cfRule type="cellIs" dxfId="4111" priority="572" operator="equal">
      <formula>#N/A</formula>
    </cfRule>
  </conditionalFormatting>
  <conditionalFormatting sqref="G929:H931">
    <cfRule type="cellIs" dxfId="4110" priority="569" operator="greaterThan">
      <formula>0</formula>
    </cfRule>
  </conditionalFormatting>
  <conditionalFormatting sqref="G913:H913">
    <cfRule type="cellIs" dxfId="4109" priority="562" operator="greaterThan">
      <formula>0</formula>
    </cfRule>
    <cfRule type="containsText" dxfId="4108" priority="563" operator="containsText" text="#N/D">
      <formula>NOT(ISERROR(SEARCH("#N/D",G913)))</formula>
    </cfRule>
    <cfRule type="cellIs" dxfId="4107" priority="564" operator="equal">
      <formula>#N/A</formula>
    </cfRule>
  </conditionalFormatting>
  <conditionalFormatting sqref="G913:H913">
    <cfRule type="cellIs" dxfId="4106" priority="561" operator="greaterThan">
      <formula>0</formula>
    </cfRule>
  </conditionalFormatting>
  <conditionalFormatting sqref="G876:H876">
    <cfRule type="cellIs" dxfId="4105" priority="558" operator="greaterThan">
      <formula>0</formula>
    </cfRule>
    <cfRule type="containsText" dxfId="4104" priority="559" operator="containsText" text="#N/D">
      <formula>NOT(ISERROR(SEARCH("#N/D",G876)))</formula>
    </cfRule>
    <cfRule type="cellIs" dxfId="4103" priority="560" operator="equal">
      <formula>#N/A</formula>
    </cfRule>
  </conditionalFormatting>
  <conditionalFormatting sqref="G876:H876">
    <cfRule type="cellIs" dxfId="4102" priority="557" operator="greaterThan">
      <formula>0</formula>
    </cfRule>
  </conditionalFormatting>
  <conditionalFormatting sqref="G855:H855">
    <cfRule type="cellIs" dxfId="4101" priority="554" operator="greaterThan">
      <formula>0</formula>
    </cfRule>
    <cfRule type="containsText" dxfId="4100" priority="555" operator="containsText" text="#N/D">
      <formula>NOT(ISERROR(SEARCH("#N/D",G855)))</formula>
    </cfRule>
    <cfRule type="cellIs" dxfId="4099" priority="556" operator="equal">
      <formula>#N/A</formula>
    </cfRule>
  </conditionalFormatting>
  <conditionalFormatting sqref="G855:H855">
    <cfRule type="cellIs" dxfId="4098" priority="553" operator="greaterThan">
      <formula>0</formula>
    </cfRule>
  </conditionalFormatting>
  <conditionalFormatting sqref="G938:H938">
    <cfRule type="cellIs" dxfId="4097" priority="546" operator="greaterThan">
      <formula>0</formula>
    </cfRule>
    <cfRule type="containsText" dxfId="4096" priority="547" operator="containsText" text="#N/D">
      <formula>NOT(ISERROR(SEARCH("#N/D",G938)))</formula>
    </cfRule>
    <cfRule type="cellIs" dxfId="4095" priority="548" operator="equal">
      <formula>#N/A</formula>
    </cfRule>
  </conditionalFormatting>
  <conditionalFormatting sqref="G938:H938">
    <cfRule type="cellIs" dxfId="4094" priority="545" operator="greaterThan">
      <formula>0</formula>
    </cfRule>
  </conditionalFormatting>
  <conditionalFormatting sqref="G940:H940">
    <cfRule type="cellIs" dxfId="4093" priority="542" operator="greaterThan">
      <formula>0</formula>
    </cfRule>
    <cfRule type="containsText" dxfId="4092" priority="543" operator="containsText" text="#N/D">
      <formula>NOT(ISERROR(SEARCH("#N/D",G940)))</formula>
    </cfRule>
    <cfRule type="cellIs" dxfId="4091" priority="544" operator="equal">
      <formula>#N/A</formula>
    </cfRule>
  </conditionalFormatting>
  <conditionalFormatting sqref="G940:H940">
    <cfRule type="cellIs" dxfId="4090" priority="541" operator="greaterThan">
      <formula>0</formula>
    </cfRule>
  </conditionalFormatting>
  <conditionalFormatting sqref="G971:H971">
    <cfRule type="cellIs" dxfId="4089" priority="526" operator="greaterThan">
      <formula>0</formula>
    </cfRule>
    <cfRule type="containsText" dxfId="4088" priority="527" operator="containsText" text="#N/D">
      <formula>NOT(ISERROR(SEARCH("#N/D",G971)))</formula>
    </cfRule>
    <cfRule type="cellIs" dxfId="4087" priority="528" operator="equal">
      <formula>#N/A</formula>
    </cfRule>
  </conditionalFormatting>
  <conditionalFormatting sqref="G971:H971">
    <cfRule type="cellIs" dxfId="4086" priority="525" operator="greaterThan">
      <formula>0</formula>
    </cfRule>
  </conditionalFormatting>
  <conditionalFormatting sqref="G942:H942">
    <cfRule type="cellIs" dxfId="4085" priority="518" operator="greaterThan">
      <formula>0</formula>
    </cfRule>
    <cfRule type="containsText" dxfId="4084" priority="519" operator="containsText" text="#N/D">
      <formula>NOT(ISERROR(SEARCH("#N/D",G942)))</formula>
    </cfRule>
    <cfRule type="cellIs" dxfId="4083" priority="520" operator="equal">
      <formula>#N/A</formula>
    </cfRule>
  </conditionalFormatting>
  <conditionalFormatting sqref="G942:H942">
    <cfRule type="cellIs" dxfId="4082" priority="517" operator="greaterThan">
      <formula>0</formula>
    </cfRule>
  </conditionalFormatting>
  <conditionalFormatting sqref="G638:H638">
    <cfRule type="cellIs" dxfId="4081" priority="506" operator="greaterThan">
      <formula>0</formula>
    </cfRule>
    <cfRule type="containsText" dxfId="4080" priority="507" operator="containsText" text="#N/D">
      <formula>NOT(ISERROR(SEARCH("#N/D",G638)))</formula>
    </cfRule>
    <cfRule type="cellIs" dxfId="4079" priority="508" operator="equal">
      <formula>#N/A</formula>
    </cfRule>
  </conditionalFormatting>
  <conditionalFormatting sqref="G638:H638">
    <cfRule type="cellIs" dxfId="4078" priority="505" operator="greaterThan">
      <formula>0</formula>
    </cfRule>
  </conditionalFormatting>
  <conditionalFormatting sqref="G413:H416">
    <cfRule type="cellIs" dxfId="4077" priority="502" operator="greaterThan">
      <formula>0</formula>
    </cfRule>
    <cfRule type="containsText" dxfId="4076" priority="503" operator="containsText" text="#N/D">
      <formula>NOT(ISERROR(SEARCH("#N/D",G413)))</formula>
    </cfRule>
    <cfRule type="cellIs" dxfId="4075" priority="504" operator="equal">
      <formula>#N/A</formula>
    </cfRule>
  </conditionalFormatting>
  <conditionalFormatting sqref="G413:H416">
    <cfRule type="cellIs" dxfId="4074" priority="501" operator="greaterThan">
      <formula>0</formula>
    </cfRule>
  </conditionalFormatting>
  <conditionalFormatting sqref="G363:H371">
    <cfRule type="cellIs" dxfId="4073" priority="497" operator="greaterThan">
      <formula>0</formula>
    </cfRule>
  </conditionalFormatting>
  <conditionalFormatting sqref="G363:H371">
    <cfRule type="cellIs" dxfId="4072" priority="498" operator="greaterThan">
      <formula>0</formula>
    </cfRule>
    <cfRule type="containsText" dxfId="4071" priority="499" operator="containsText" text="#N/D">
      <formula>NOT(ISERROR(SEARCH("#N/D",G363)))</formula>
    </cfRule>
    <cfRule type="cellIs" dxfId="4070" priority="500" operator="equal">
      <formula>#N/A</formula>
    </cfRule>
  </conditionalFormatting>
  <conditionalFormatting sqref="G396:H407">
    <cfRule type="cellIs" dxfId="4069" priority="494" operator="greaterThan">
      <formula>0</formula>
    </cfRule>
    <cfRule type="containsText" dxfId="4068" priority="495" operator="containsText" text="#N/D">
      <formula>NOT(ISERROR(SEARCH("#N/D",G396)))</formula>
    </cfRule>
    <cfRule type="cellIs" dxfId="4067" priority="496" operator="equal">
      <formula>#N/A</formula>
    </cfRule>
  </conditionalFormatting>
  <conditionalFormatting sqref="G396:H407">
    <cfRule type="cellIs" dxfId="4066" priority="493" operator="greaterThan">
      <formula>0</formula>
    </cfRule>
  </conditionalFormatting>
  <conditionalFormatting sqref="G575:H575">
    <cfRule type="cellIs" dxfId="4065" priority="490" operator="greaterThan">
      <formula>0</formula>
    </cfRule>
    <cfRule type="containsText" dxfId="4064" priority="491" operator="containsText" text="#N/D">
      <formula>NOT(ISERROR(SEARCH("#N/D",G575)))</formula>
    </cfRule>
    <cfRule type="cellIs" dxfId="4063" priority="492" operator="equal">
      <formula>#N/A</formula>
    </cfRule>
  </conditionalFormatting>
  <conditionalFormatting sqref="G575:H575">
    <cfRule type="cellIs" dxfId="4062" priority="489" operator="greaterThan">
      <formula>0</formula>
    </cfRule>
  </conditionalFormatting>
  <conditionalFormatting sqref="G574:H574">
    <cfRule type="cellIs" dxfId="4061" priority="482" operator="greaterThan">
      <formula>0</formula>
    </cfRule>
    <cfRule type="containsText" dxfId="4060" priority="483" operator="containsText" text="#N/D">
      <formula>NOT(ISERROR(SEARCH("#N/D",G574)))</formula>
    </cfRule>
    <cfRule type="cellIs" dxfId="4059" priority="484" operator="equal">
      <formula>#N/A</formula>
    </cfRule>
  </conditionalFormatting>
  <conditionalFormatting sqref="G574:H574">
    <cfRule type="cellIs" dxfId="4058" priority="481" operator="greaterThan">
      <formula>0</formula>
    </cfRule>
  </conditionalFormatting>
  <conditionalFormatting sqref="G537:H542">
    <cfRule type="cellIs" dxfId="4057" priority="466" operator="greaterThan">
      <formula>0</formula>
    </cfRule>
    <cfRule type="containsText" dxfId="4056" priority="467" operator="containsText" text="#N/D">
      <formula>NOT(ISERROR(SEARCH("#N/D",G537)))</formula>
    </cfRule>
    <cfRule type="cellIs" dxfId="4055" priority="468" operator="equal">
      <formula>#N/A</formula>
    </cfRule>
  </conditionalFormatting>
  <conditionalFormatting sqref="G537:H542">
    <cfRule type="cellIs" dxfId="4054" priority="465" operator="greaterThan">
      <formula>0</formula>
    </cfRule>
  </conditionalFormatting>
  <conditionalFormatting sqref="G558:H564">
    <cfRule type="cellIs" dxfId="4053" priority="446" operator="greaterThan">
      <formula>0</formula>
    </cfRule>
    <cfRule type="containsText" dxfId="4052" priority="447" operator="containsText" text="#N/D">
      <formula>NOT(ISERROR(SEARCH("#N/D",G558)))</formula>
    </cfRule>
    <cfRule type="cellIs" dxfId="4051" priority="448" operator="equal">
      <formula>#N/A</formula>
    </cfRule>
  </conditionalFormatting>
  <conditionalFormatting sqref="G558:H564">
    <cfRule type="cellIs" dxfId="4050" priority="445" operator="greaterThan">
      <formula>0</formula>
    </cfRule>
  </conditionalFormatting>
  <conditionalFormatting sqref="G579:H579">
    <cfRule type="cellIs" dxfId="4049" priority="422" operator="greaterThan">
      <formula>0</formula>
    </cfRule>
    <cfRule type="containsText" dxfId="4048" priority="423" operator="containsText" text="#N/D">
      <formula>NOT(ISERROR(SEARCH("#N/D",G579)))</formula>
    </cfRule>
    <cfRule type="cellIs" dxfId="4047" priority="424" operator="equal">
      <formula>#N/A</formula>
    </cfRule>
  </conditionalFormatting>
  <conditionalFormatting sqref="G579:H579">
    <cfRule type="cellIs" dxfId="4046" priority="421" operator="greaterThan">
      <formula>0</formula>
    </cfRule>
  </conditionalFormatting>
  <conditionalFormatting sqref="G580:H581">
    <cfRule type="cellIs" dxfId="4045" priority="414" operator="greaterThan">
      <formula>0</formula>
    </cfRule>
    <cfRule type="containsText" dxfId="4044" priority="415" operator="containsText" text="#N/D">
      <formula>NOT(ISERROR(SEARCH("#N/D",G580)))</formula>
    </cfRule>
    <cfRule type="cellIs" dxfId="4043" priority="416" operator="equal">
      <formula>#N/A</formula>
    </cfRule>
  </conditionalFormatting>
  <conditionalFormatting sqref="G580:H581">
    <cfRule type="cellIs" dxfId="4042" priority="413" operator="greaterThan">
      <formula>0</formula>
    </cfRule>
  </conditionalFormatting>
  <conditionalFormatting sqref="G585:H585">
    <cfRule type="cellIs" dxfId="4041" priority="410" operator="greaterThan">
      <formula>0</formula>
    </cfRule>
    <cfRule type="containsText" dxfId="4040" priority="411" operator="containsText" text="#N/D">
      <formula>NOT(ISERROR(SEARCH("#N/D",G585)))</formula>
    </cfRule>
    <cfRule type="cellIs" dxfId="4039" priority="412" operator="equal">
      <formula>#N/A</formula>
    </cfRule>
  </conditionalFormatting>
  <conditionalFormatting sqref="G585:H585">
    <cfRule type="cellIs" dxfId="4038" priority="409" operator="greaterThan">
      <formula>0</formula>
    </cfRule>
  </conditionalFormatting>
  <conditionalFormatting sqref="G623:H623">
    <cfRule type="cellIs" dxfId="4037" priority="405" operator="greaterThan">
      <formula>0</formula>
    </cfRule>
  </conditionalFormatting>
  <conditionalFormatting sqref="G623:H623">
    <cfRule type="cellIs" dxfId="4036" priority="406" operator="greaterThan">
      <formula>0</formula>
    </cfRule>
    <cfRule type="containsText" dxfId="4035" priority="407" operator="containsText" text="#N/D">
      <formula>NOT(ISERROR(SEARCH("#N/D",G623)))</formula>
    </cfRule>
    <cfRule type="cellIs" dxfId="4034" priority="408" operator="equal">
      <formula>#N/A</formula>
    </cfRule>
  </conditionalFormatting>
  <conditionalFormatting sqref="G530:H533">
    <cfRule type="cellIs" dxfId="4033" priority="398" operator="greaterThan">
      <formula>0</formula>
    </cfRule>
    <cfRule type="containsText" dxfId="4032" priority="399" operator="containsText" text="#N/D">
      <formula>NOT(ISERROR(SEARCH("#N/D",G530)))</formula>
    </cfRule>
    <cfRule type="cellIs" dxfId="4031" priority="400" operator="equal">
      <formula>#N/A</formula>
    </cfRule>
  </conditionalFormatting>
  <conditionalFormatting sqref="G530:H533">
    <cfRule type="cellIs" dxfId="4030" priority="397" operator="greaterThan">
      <formula>0</formula>
    </cfRule>
  </conditionalFormatting>
  <conditionalFormatting sqref="G567:H567">
    <cfRule type="cellIs" dxfId="4029" priority="382" operator="greaterThan">
      <formula>0</formula>
    </cfRule>
    <cfRule type="containsText" dxfId="4028" priority="383" operator="containsText" text="#N/D">
      <formula>NOT(ISERROR(SEARCH("#N/D",G567)))</formula>
    </cfRule>
    <cfRule type="cellIs" dxfId="4027" priority="384" operator="equal">
      <formula>#N/A</formula>
    </cfRule>
  </conditionalFormatting>
  <conditionalFormatting sqref="G567:H567">
    <cfRule type="cellIs" dxfId="4026" priority="381" operator="greaterThan">
      <formula>0</formula>
    </cfRule>
  </conditionalFormatting>
  <conditionalFormatting sqref="G568:H568">
    <cfRule type="cellIs" dxfId="4025" priority="378" operator="greaterThan">
      <formula>0</formula>
    </cfRule>
    <cfRule type="containsText" dxfId="4024" priority="379" operator="containsText" text="#N/D">
      <formula>NOT(ISERROR(SEARCH("#N/D",G568)))</formula>
    </cfRule>
    <cfRule type="cellIs" dxfId="4023" priority="380" operator="equal">
      <formula>#N/A</formula>
    </cfRule>
  </conditionalFormatting>
  <conditionalFormatting sqref="G568:H568">
    <cfRule type="cellIs" dxfId="4022" priority="377" operator="greaterThan">
      <formula>0</formula>
    </cfRule>
  </conditionalFormatting>
  <conditionalFormatting sqref="G619:H620 G622:H622">
    <cfRule type="cellIs" dxfId="4021" priority="374" operator="greaterThan">
      <formula>0</formula>
    </cfRule>
    <cfRule type="containsText" dxfId="4020" priority="375" operator="containsText" text="#N/D">
      <formula>NOT(ISERROR(SEARCH("#N/D",G619)))</formula>
    </cfRule>
    <cfRule type="cellIs" dxfId="4019" priority="376" operator="equal">
      <formula>#N/A</formula>
    </cfRule>
  </conditionalFormatting>
  <conditionalFormatting sqref="G619:H620 G622:H622">
    <cfRule type="cellIs" dxfId="4018" priority="373" operator="greaterThan">
      <formula>0</formula>
    </cfRule>
  </conditionalFormatting>
  <conditionalFormatting sqref="G587:H592">
    <cfRule type="cellIs" dxfId="4017" priority="370" operator="greaterThan">
      <formula>0</formula>
    </cfRule>
    <cfRule type="containsText" dxfId="4016" priority="371" operator="containsText" text="#N/D">
      <formula>NOT(ISERROR(SEARCH("#N/D",G587)))</formula>
    </cfRule>
    <cfRule type="cellIs" dxfId="4015" priority="372" operator="equal">
      <formula>#N/A</formula>
    </cfRule>
  </conditionalFormatting>
  <conditionalFormatting sqref="G587:H592">
    <cfRule type="cellIs" dxfId="4014" priority="369" operator="greaterThan">
      <formula>0</formula>
    </cfRule>
  </conditionalFormatting>
  <conditionalFormatting sqref="G602:H605">
    <cfRule type="cellIs" dxfId="4013" priority="362" operator="greaterThan">
      <formula>0</formula>
    </cfRule>
    <cfRule type="containsText" dxfId="4012" priority="363" operator="containsText" text="#N/D">
      <formula>NOT(ISERROR(SEARCH("#N/D",G602)))</formula>
    </cfRule>
    <cfRule type="cellIs" dxfId="4011" priority="364" operator="equal">
      <formula>#N/A</formula>
    </cfRule>
  </conditionalFormatting>
  <conditionalFormatting sqref="G602:H605">
    <cfRule type="cellIs" dxfId="4010" priority="361" operator="greaterThan">
      <formula>0</formula>
    </cfRule>
  </conditionalFormatting>
  <conditionalFormatting sqref="G601:H601">
    <cfRule type="cellIs" dxfId="4009" priority="354" operator="greaterThan">
      <formula>0</formula>
    </cfRule>
    <cfRule type="containsText" dxfId="4008" priority="355" operator="containsText" text="#N/D">
      <formula>NOT(ISERROR(SEARCH("#N/D",G601)))</formula>
    </cfRule>
    <cfRule type="cellIs" dxfId="4007" priority="356" operator="equal">
      <formula>#N/A</formula>
    </cfRule>
  </conditionalFormatting>
  <conditionalFormatting sqref="G601:H601">
    <cfRule type="cellIs" dxfId="4006" priority="353" operator="greaterThan">
      <formula>0</formula>
    </cfRule>
  </conditionalFormatting>
  <conditionalFormatting sqref="G621:H621">
    <cfRule type="cellIs" dxfId="4005" priority="346" operator="greaterThan">
      <formula>0</formula>
    </cfRule>
    <cfRule type="containsText" dxfId="4004" priority="347" operator="containsText" text="#N/D">
      <formula>NOT(ISERROR(SEARCH("#N/D",G621)))</formula>
    </cfRule>
    <cfRule type="cellIs" dxfId="4003" priority="348" operator="equal">
      <formula>#N/A</formula>
    </cfRule>
  </conditionalFormatting>
  <conditionalFormatting sqref="G621:H621">
    <cfRule type="cellIs" dxfId="4002" priority="345" operator="greaterThan">
      <formula>0</formula>
    </cfRule>
  </conditionalFormatting>
  <conditionalFormatting sqref="G569:H569">
    <cfRule type="cellIs" dxfId="4001" priority="342" operator="greaterThan">
      <formula>0</formula>
    </cfRule>
    <cfRule type="containsText" dxfId="4000" priority="343" operator="containsText" text="#N/D">
      <formula>NOT(ISERROR(SEARCH("#N/D",G569)))</formula>
    </cfRule>
    <cfRule type="cellIs" dxfId="3999" priority="344" operator="equal">
      <formula>#N/A</formula>
    </cfRule>
  </conditionalFormatting>
  <conditionalFormatting sqref="G569:H569">
    <cfRule type="cellIs" dxfId="3998" priority="341" operator="greaterThan">
      <formula>0</formula>
    </cfRule>
  </conditionalFormatting>
  <conditionalFormatting sqref="G639:H651">
    <cfRule type="cellIs" dxfId="3997" priority="337" operator="greaterThan">
      <formula>0</formula>
    </cfRule>
  </conditionalFormatting>
  <conditionalFormatting sqref="G639:H651">
    <cfRule type="cellIs" dxfId="3996" priority="338" operator="greaterThan">
      <formula>0</formula>
    </cfRule>
    <cfRule type="containsText" dxfId="3995" priority="339" operator="containsText" text="#N/D">
      <formula>NOT(ISERROR(SEARCH("#N/D",G639)))</formula>
    </cfRule>
    <cfRule type="cellIs" dxfId="3994" priority="340" operator="equal">
      <formula>#N/A</formula>
    </cfRule>
  </conditionalFormatting>
  <conditionalFormatting sqref="G668:H670">
    <cfRule type="cellIs" dxfId="3993" priority="330" operator="greaterThan">
      <formula>0</formula>
    </cfRule>
    <cfRule type="containsText" dxfId="3992" priority="331" operator="containsText" text="#N/D">
      <formula>NOT(ISERROR(SEARCH("#N/D",G668)))</formula>
    </cfRule>
    <cfRule type="cellIs" dxfId="3991" priority="332" operator="equal">
      <formula>#N/A</formula>
    </cfRule>
  </conditionalFormatting>
  <conditionalFormatting sqref="G668:H670">
    <cfRule type="cellIs" dxfId="3990" priority="329" operator="greaterThan">
      <formula>0</formula>
    </cfRule>
  </conditionalFormatting>
  <conditionalFormatting sqref="G671:H672">
    <cfRule type="cellIs" dxfId="3989" priority="322" operator="greaterThan">
      <formula>0</formula>
    </cfRule>
    <cfRule type="containsText" dxfId="3988" priority="323" operator="containsText" text="#N/D">
      <formula>NOT(ISERROR(SEARCH("#N/D",G671)))</formula>
    </cfRule>
    <cfRule type="cellIs" dxfId="3987" priority="324" operator="equal">
      <formula>#N/A</formula>
    </cfRule>
  </conditionalFormatting>
  <conditionalFormatting sqref="G671:H672">
    <cfRule type="cellIs" dxfId="3986" priority="321" operator="greaterThan">
      <formula>0</formula>
    </cfRule>
  </conditionalFormatting>
  <conditionalFormatting sqref="G969:H969">
    <cfRule type="cellIs" dxfId="3985" priority="318" operator="greaterThan">
      <formula>0</formula>
    </cfRule>
    <cfRule type="containsText" dxfId="3984" priority="319" operator="containsText" text="#N/D">
      <formula>NOT(ISERROR(SEARCH("#N/D",G969)))</formula>
    </cfRule>
    <cfRule type="cellIs" dxfId="3983" priority="320" operator="equal">
      <formula>#N/A</formula>
    </cfRule>
  </conditionalFormatting>
  <conditionalFormatting sqref="G969:H969">
    <cfRule type="cellIs" dxfId="3982" priority="317" operator="greaterThan">
      <formula>0</formula>
    </cfRule>
  </conditionalFormatting>
  <conditionalFormatting sqref="G348:H348">
    <cfRule type="cellIs" dxfId="3981" priority="314" operator="greaterThan">
      <formula>0</formula>
    </cfRule>
    <cfRule type="containsText" dxfId="3980" priority="315" operator="containsText" text="#N/D">
      <formula>NOT(ISERROR(SEARCH("#N/D",G348)))</formula>
    </cfRule>
    <cfRule type="cellIs" dxfId="3979" priority="316" operator="equal">
      <formula>#N/A</formula>
    </cfRule>
  </conditionalFormatting>
  <conditionalFormatting sqref="G348:H348">
    <cfRule type="cellIs" dxfId="3978" priority="313" operator="greaterThan">
      <formula>0</formula>
    </cfRule>
  </conditionalFormatting>
  <conditionalFormatting sqref="G29:H29">
    <cfRule type="cellIs" dxfId="3977" priority="310" operator="greaterThan">
      <formula>0</formula>
    </cfRule>
    <cfRule type="containsText" dxfId="3976" priority="311" operator="containsText" text="#N/D">
      <formula>NOT(ISERROR(SEARCH("#N/D",G29)))</formula>
    </cfRule>
    <cfRule type="cellIs" dxfId="3975" priority="312" operator="equal">
      <formula>#N/A</formula>
    </cfRule>
  </conditionalFormatting>
  <conditionalFormatting sqref="G29:H29">
    <cfRule type="cellIs" dxfId="3974" priority="309" operator="greaterThan">
      <formula>0</formula>
    </cfRule>
  </conditionalFormatting>
  <conditionalFormatting sqref="G550:H550">
    <cfRule type="cellIs" dxfId="3973" priority="306" operator="greaterThan">
      <formula>0</formula>
    </cfRule>
    <cfRule type="containsText" dxfId="3972" priority="307" operator="containsText" text="#N/D">
      <formula>NOT(ISERROR(SEARCH("#N/D",G550)))</formula>
    </cfRule>
    <cfRule type="cellIs" dxfId="3971" priority="308" operator="equal">
      <formula>#N/A</formula>
    </cfRule>
  </conditionalFormatting>
  <conditionalFormatting sqref="G550:H550">
    <cfRule type="cellIs" dxfId="3970" priority="305" operator="greaterThan">
      <formula>0</formula>
    </cfRule>
  </conditionalFormatting>
  <conditionalFormatting sqref="G551:H552">
    <cfRule type="cellIs" dxfId="3969" priority="302" operator="greaterThan">
      <formula>0</formula>
    </cfRule>
    <cfRule type="containsText" dxfId="3968" priority="303" operator="containsText" text="#N/D">
      <formula>NOT(ISERROR(SEARCH("#N/D",G551)))</formula>
    </cfRule>
    <cfRule type="cellIs" dxfId="3967" priority="304" operator="equal">
      <formula>#N/A</formula>
    </cfRule>
  </conditionalFormatting>
  <conditionalFormatting sqref="G551:H552">
    <cfRule type="cellIs" dxfId="3966" priority="301" operator="greaterThan">
      <formula>0</formula>
    </cfRule>
  </conditionalFormatting>
  <conditionalFormatting sqref="G553:H554">
    <cfRule type="cellIs" dxfId="3965" priority="298" operator="greaterThan">
      <formula>0</formula>
    </cfRule>
    <cfRule type="containsText" dxfId="3964" priority="299" operator="containsText" text="#N/D">
      <formula>NOT(ISERROR(SEARCH("#N/D",G553)))</formula>
    </cfRule>
    <cfRule type="cellIs" dxfId="3963" priority="300" operator="equal">
      <formula>#N/A</formula>
    </cfRule>
  </conditionalFormatting>
  <conditionalFormatting sqref="G553:H554">
    <cfRule type="cellIs" dxfId="3962" priority="297" operator="greaterThan">
      <formula>0</formula>
    </cfRule>
  </conditionalFormatting>
  <conditionalFormatting sqref="G673:H675">
    <cfRule type="cellIs" dxfId="3961" priority="282" operator="greaterThan">
      <formula>0</formula>
    </cfRule>
    <cfRule type="containsText" dxfId="3960" priority="283" operator="containsText" text="#N/D">
      <formula>NOT(ISERROR(SEARCH("#N/D",G673)))</formula>
    </cfRule>
    <cfRule type="cellIs" dxfId="3959" priority="284" operator="equal">
      <formula>#N/A</formula>
    </cfRule>
  </conditionalFormatting>
  <conditionalFormatting sqref="G673:H675">
    <cfRule type="cellIs" dxfId="3958" priority="281" operator="greaterThan">
      <formula>0</formula>
    </cfRule>
  </conditionalFormatting>
  <conditionalFormatting sqref="G636:H637">
    <cfRule type="cellIs" dxfId="3957" priority="278" operator="greaterThan">
      <formula>0</formula>
    </cfRule>
    <cfRule type="containsText" dxfId="3956" priority="279" operator="containsText" text="#N/D">
      <formula>NOT(ISERROR(SEARCH("#N/D",G636)))</formula>
    </cfRule>
    <cfRule type="cellIs" dxfId="3955" priority="280" operator="equal">
      <formula>#N/A</formula>
    </cfRule>
  </conditionalFormatting>
  <conditionalFormatting sqref="G636:H637">
    <cfRule type="cellIs" dxfId="3954" priority="277" operator="greaterThan">
      <formula>0</formula>
    </cfRule>
  </conditionalFormatting>
  <conditionalFormatting sqref="G331:H335">
    <cfRule type="cellIs" dxfId="3953" priority="274" operator="greaterThan">
      <formula>0</formula>
    </cfRule>
    <cfRule type="containsText" dxfId="3952" priority="275" operator="containsText" text="#N/D">
      <formula>NOT(ISERROR(SEARCH("#N/D",G331)))</formula>
    </cfRule>
    <cfRule type="cellIs" dxfId="3951" priority="276" operator="equal">
      <formula>#N/A</formula>
    </cfRule>
  </conditionalFormatting>
  <conditionalFormatting sqref="G331:H335">
    <cfRule type="cellIs" dxfId="3950" priority="273" operator="greaterThan">
      <formula>0</formula>
    </cfRule>
  </conditionalFormatting>
  <conditionalFormatting sqref="G653:H659 G661:H663">
    <cfRule type="cellIs" dxfId="3949" priority="270" operator="greaterThan">
      <formula>0</formula>
    </cfRule>
    <cfRule type="containsText" dxfId="3948" priority="271" operator="containsText" text="#N/D">
      <formula>NOT(ISERROR(SEARCH("#N/D",G653)))</formula>
    </cfRule>
    <cfRule type="cellIs" dxfId="3947" priority="272" operator="equal">
      <formula>#N/A</formula>
    </cfRule>
  </conditionalFormatting>
  <conditionalFormatting sqref="G653:H659 G661:H663">
    <cfRule type="cellIs" dxfId="3946" priority="269" operator="greaterThan">
      <formula>0</formula>
    </cfRule>
  </conditionalFormatting>
  <conditionalFormatting sqref="G685:H685">
    <cfRule type="cellIs" dxfId="3945" priority="266" operator="greaterThan">
      <formula>0</formula>
    </cfRule>
    <cfRule type="containsText" dxfId="3944" priority="267" operator="containsText" text="#N/D">
      <formula>NOT(ISERROR(SEARCH("#N/D",G685)))</formula>
    </cfRule>
    <cfRule type="cellIs" dxfId="3943" priority="268" operator="equal">
      <formula>#N/A</formula>
    </cfRule>
  </conditionalFormatting>
  <conditionalFormatting sqref="G685:H685">
    <cfRule type="cellIs" dxfId="3942" priority="265" operator="greaterThan">
      <formula>0</formula>
    </cfRule>
  </conditionalFormatting>
  <conditionalFormatting sqref="G760:H780">
    <cfRule type="cellIs" dxfId="3941" priority="262" operator="greaterThan">
      <formula>0</formula>
    </cfRule>
    <cfRule type="containsText" dxfId="3940" priority="263" operator="containsText" text="#N/D">
      <formula>NOT(ISERROR(SEARCH("#N/D",G760)))</formula>
    </cfRule>
    <cfRule type="cellIs" dxfId="3939" priority="264" operator="equal">
      <formula>#N/A</formula>
    </cfRule>
  </conditionalFormatting>
  <conditionalFormatting sqref="G760:H780">
    <cfRule type="cellIs" dxfId="3938" priority="261" operator="greaterThan">
      <formula>0</formula>
    </cfRule>
  </conditionalFormatting>
  <conditionalFormatting sqref="G935:H935">
    <cfRule type="cellIs" dxfId="3937" priority="258" operator="greaterThan">
      <formula>0</formula>
    </cfRule>
    <cfRule type="containsText" dxfId="3936" priority="259" operator="containsText" text="#N/D">
      <formula>NOT(ISERROR(SEARCH("#N/D",G935)))</formula>
    </cfRule>
    <cfRule type="cellIs" dxfId="3935" priority="260" operator="equal">
      <formula>#N/A</formula>
    </cfRule>
  </conditionalFormatting>
  <conditionalFormatting sqref="G935:H935">
    <cfRule type="cellIs" dxfId="3934" priority="257" operator="greaterThan">
      <formula>0</formula>
    </cfRule>
  </conditionalFormatting>
  <conditionalFormatting sqref="G802:H802">
    <cfRule type="cellIs" dxfId="3933" priority="250" operator="greaterThan">
      <formula>0</formula>
    </cfRule>
    <cfRule type="containsText" dxfId="3932" priority="251" operator="containsText" text="#N/D">
      <formula>NOT(ISERROR(SEARCH("#N/D",G802)))</formula>
    </cfRule>
    <cfRule type="cellIs" dxfId="3931" priority="252" operator="equal">
      <formula>#N/A</formula>
    </cfRule>
  </conditionalFormatting>
  <conditionalFormatting sqref="G802:H802">
    <cfRule type="cellIs" dxfId="3930" priority="249" operator="greaterThan">
      <formula>0</formula>
    </cfRule>
  </conditionalFormatting>
  <conditionalFormatting sqref="G848:H848">
    <cfRule type="cellIs" dxfId="3929" priority="230" operator="greaterThan">
      <formula>0</formula>
    </cfRule>
    <cfRule type="containsText" dxfId="3928" priority="231" operator="containsText" text="#N/D">
      <formula>NOT(ISERROR(SEARCH("#N/D",G848)))</formula>
    </cfRule>
    <cfRule type="cellIs" dxfId="3927" priority="232" operator="equal">
      <formula>#N/A</formula>
    </cfRule>
  </conditionalFormatting>
  <conditionalFormatting sqref="G848:H848">
    <cfRule type="cellIs" dxfId="3926" priority="229" operator="greaterThan">
      <formula>0</formula>
    </cfRule>
  </conditionalFormatting>
  <conditionalFormatting sqref="G976:H976">
    <cfRule type="cellIs" dxfId="3925" priority="222" operator="greaterThan">
      <formula>0</formula>
    </cfRule>
    <cfRule type="containsText" dxfId="3924" priority="223" operator="containsText" text="#N/D">
      <formula>NOT(ISERROR(SEARCH("#N/D",G976)))</formula>
    </cfRule>
    <cfRule type="cellIs" dxfId="3923" priority="224" operator="equal">
      <formula>#N/A</formula>
    </cfRule>
  </conditionalFormatting>
  <conditionalFormatting sqref="G976:H976">
    <cfRule type="cellIs" dxfId="3922" priority="221" operator="greaterThan">
      <formula>0</formula>
    </cfRule>
  </conditionalFormatting>
  <conditionalFormatting sqref="G978:H979">
    <cfRule type="cellIs" dxfId="3921" priority="218" operator="greaterThan">
      <formula>0</formula>
    </cfRule>
    <cfRule type="containsText" dxfId="3920" priority="219" operator="containsText" text="#N/D">
      <formula>NOT(ISERROR(SEARCH("#N/D",G978)))</formula>
    </cfRule>
    <cfRule type="cellIs" dxfId="3919" priority="220" operator="equal">
      <formula>#N/A</formula>
    </cfRule>
  </conditionalFormatting>
  <conditionalFormatting sqref="G978:H979">
    <cfRule type="cellIs" dxfId="3918" priority="217" operator="greaterThan">
      <formula>0</formula>
    </cfRule>
  </conditionalFormatting>
  <conditionalFormatting sqref="G986:H986">
    <cfRule type="cellIs" dxfId="3917" priority="214" operator="greaterThan">
      <formula>0</formula>
    </cfRule>
    <cfRule type="containsText" dxfId="3916" priority="215" operator="containsText" text="#N/D">
      <formula>NOT(ISERROR(SEARCH("#N/D",G986)))</formula>
    </cfRule>
    <cfRule type="cellIs" dxfId="3915" priority="216" operator="equal">
      <formula>#N/A</formula>
    </cfRule>
  </conditionalFormatting>
  <conditionalFormatting sqref="G986:H986">
    <cfRule type="cellIs" dxfId="3914" priority="213" operator="greaterThan">
      <formula>0</formula>
    </cfRule>
  </conditionalFormatting>
  <conditionalFormatting sqref="G973:H974">
    <cfRule type="cellIs" dxfId="3913" priority="210" operator="greaterThan">
      <formula>0</formula>
    </cfRule>
    <cfRule type="containsText" dxfId="3912" priority="211" operator="containsText" text="#N/D">
      <formula>NOT(ISERROR(SEARCH("#N/D",G973)))</formula>
    </cfRule>
    <cfRule type="cellIs" dxfId="3911" priority="212" operator="equal">
      <formula>#N/A</formula>
    </cfRule>
  </conditionalFormatting>
  <conditionalFormatting sqref="G973:H974">
    <cfRule type="cellIs" dxfId="3910" priority="209" operator="greaterThan">
      <formula>0</formula>
    </cfRule>
  </conditionalFormatting>
  <conditionalFormatting sqref="G853:H853">
    <cfRule type="cellIs" dxfId="3909" priority="202" operator="greaterThan">
      <formula>0</formula>
    </cfRule>
    <cfRule type="containsText" dxfId="3908" priority="203" operator="containsText" text="#N/D">
      <formula>NOT(ISERROR(SEARCH("#N/D",G853)))</formula>
    </cfRule>
    <cfRule type="cellIs" dxfId="3907" priority="204" operator="equal">
      <formula>#N/A</formula>
    </cfRule>
  </conditionalFormatting>
  <conditionalFormatting sqref="G853:H853">
    <cfRule type="cellIs" dxfId="3906" priority="201" operator="greaterThan">
      <formula>0</formula>
    </cfRule>
  </conditionalFormatting>
  <conditionalFormatting sqref="G879:H887">
    <cfRule type="cellIs" dxfId="3905" priority="190" operator="greaterThan">
      <formula>0</formula>
    </cfRule>
    <cfRule type="containsText" dxfId="3904" priority="191" operator="containsText" text="#N/D">
      <formula>NOT(ISERROR(SEARCH("#N/D",G879)))</formula>
    </cfRule>
    <cfRule type="cellIs" dxfId="3903" priority="192" operator="equal">
      <formula>#N/A</formula>
    </cfRule>
  </conditionalFormatting>
  <conditionalFormatting sqref="G879:H887">
    <cfRule type="cellIs" dxfId="3902" priority="189" operator="greaterThan">
      <formula>0</formula>
    </cfRule>
  </conditionalFormatting>
  <conditionalFormatting sqref="G690:H693">
    <cfRule type="cellIs" dxfId="3901" priority="186" operator="greaterThan">
      <formula>0</formula>
    </cfRule>
    <cfRule type="containsText" dxfId="3900" priority="187" operator="containsText" text="#N/D">
      <formula>NOT(ISERROR(SEARCH("#N/D",G690)))</formula>
    </cfRule>
    <cfRule type="cellIs" dxfId="3899" priority="188" operator="equal">
      <formula>#N/A</formula>
    </cfRule>
  </conditionalFormatting>
  <conditionalFormatting sqref="G690:H693">
    <cfRule type="cellIs" dxfId="3898" priority="185" operator="greaterThan">
      <formula>0</formula>
    </cfRule>
  </conditionalFormatting>
  <conditionalFormatting sqref="G689:H689">
    <cfRule type="cellIs" dxfId="3897" priority="182" operator="greaterThan">
      <formula>0</formula>
    </cfRule>
    <cfRule type="containsText" dxfId="3896" priority="183" operator="containsText" text="#N/D">
      <formula>NOT(ISERROR(SEARCH("#N/D",G689)))</formula>
    </cfRule>
    <cfRule type="cellIs" dxfId="3895" priority="184" operator="equal">
      <formula>#N/A</formula>
    </cfRule>
  </conditionalFormatting>
  <conditionalFormatting sqref="G689:H689">
    <cfRule type="cellIs" dxfId="3894" priority="181" operator="greaterThan">
      <formula>0</formula>
    </cfRule>
  </conditionalFormatting>
  <conditionalFormatting sqref="G992:H992">
    <cfRule type="cellIs" dxfId="3893" priority="178" operator="greaterThan">
      <formula>0</formula>
    </cfRule>
    <cfRule type="containsText" dxfId="3892" priority="179" operator="containsText" text="#N/D">
      <formula>NOT(ISERROR(SEARCH("#N/D",G992)))</formula>
    </cfRule>
    <cfRule type="cellIs" dxfId="3891" priority="180" operator="equal">
      <formula>#N/A</formula>
    </cfRule>
  </conditionalFormatting>
  <conditionalFormatting sqref="G992:H992">
    <cfRule type="cellIs" dxfId="3890" priority="177" operator="greaterThan">
      <formula>0</formula>
    </cfRule>
  </conditionalFormatting>
  <conditionalFormatting sqref="G993:H993">
    <cfRule type="cellIs" dxfId="3889" priority="174" operator="greaterThan">
      <formula>0</formula>
    </cfRule>
    <cfRule type="containsText" dxfId="3888" priority="175" operator="containsText" text="#N/D">
      <formula>NOT(ISERROR(SEARCH("#N/D",G993)))</formula>
    </cfRule>
    <cfRule type="cellIs" dxfId="3887" priority="176" operator="equal">
      <formula>#N/A</formula>
    </cfRule>
  </conditionalFormatting>
  <conditionalFormatting sqref="G993:H993">
    <cfRule type="cellIs" dxfId="3886" priority="173" operator="greaterThan">
      <formula>0</formula>
    </cfRule>
  </conditionalFormatting>
  <conditionalFormatting sqref="G994:H994">
    <cfRule type="cellIs" dxfId="3885" priority="170" operator="greaterThan">
      <formula>0</formula>
    </cfRule>
    <cfRule type="containsText" dxfId="3884" priority="171" operator="containsText" text="#N/D">
      <formula>NOT(ISERROR(SEARCH("#N/D",G994)))</formula>
    </cfRule>
    <cfRule type="cellIs" dxfId="3883" priority="172" operator="equal">
      <formula>#N/A</formula>
    </cfRule>
  </conditionalFormatting>
  <conditionalFormatting sqref="G994:H994">
    <cfRule type="cellIs" dxfId="3882" priority="169" operator="greaterThan">
      <formula>0</formula>
    </cfRule>
  </conditionalFormatting>
  <conditionalFormatting sqref="G995:H995">
    <cfRule type="cellIs" dxfId="3881" priority="166" operator="greaterThan">
      <formula>0</formula>
    </cfRule>
    <cfRule type="containsText" dxfId="3880" priority="167" operator="containsText" text="#N/D">
      <formula>NOT(ISERROR(SEARCH("#N/D",G995)))</formula>
    </cfRule>
    <cfRule type="cellIs" dxfId="3879" priority="168" operator="equal">
      <formula>#N/A</formula>
    </cfRule>
  </conditionalFormatting>
  <conditionalFormatting sqref="G995:H995">
    <cfRule type="cellIs" dxfId="3878" priority="165" operator="greaterThan">
      <formula>0</formula>
    </cfRule>
  </conditionalFormatting>
  <conditionalFormatting sqref="G939:H939">
    <cfRule type="cellIs" dxfId="3877" priority="158" operator="greaterThan">
      <formula>0</formula>
    </cfRule>
    <cfRule type="containsText" dxfId="3876" priority="159" operator="containsText" text="#N/D">
      <formula>NOT(ISERROR(SEARCH("#N/D",G939)))</formula>
    </cfRule>
    <cfRule type="cellIs" dxfId="3875" priority="160" operator="equal">
      <formula>#N/A</formula>
    </cfRule>
  </conditionalFormatting>
  <conditionalFormatting sqref="G939:H939">
    <cfRule type="cellIs" dxfId="3874" priority="157" operator="greaterThan">
      <formula>0</formula>
    </cfRule>
  </conditionalFormatting>
  <conditionalFormatting sqref="G991:H991">
    <cfRule type="cellIs" dxfId="3873" priority="154" operator="greaterThan">
      <formula>0</formula>
    </cfRule>
    <cfRule type="containsText" dxfId="3872" priority="155" operator="containsText" text="#N/D">
      <formula>NOT(ISERROR(SEARCH("#N/D",G991)))</formula>
    </cfRule>
    <cfRule type="cellIs" dxfId="3871" priority="156" operator="equal">
      <formula>#N/A</formula>
    </cfRule>
  </conditionalFormatting>
  <conditionalFormatting sqref="G991:H991">
    <cfRule type="cellIs" dxfId="3870" priority="153" operator="greaterThan">
      <formula>0</formula>
    </cfRule>
  </conditionalFormatting>
  <conditionalFormatting sqref="G427:H427">
    <cfRule type="cellIs" dxfId="3869" priority="142" operator="greaterThan">
      <formula>0</formula>
    </cfRule>
    <cfRule type="containsText" dxfId="3868" priority="143" operator="containsText" text="#N/D">
      <formula>NOT(ISERROR(SEARCH("#N/D",G427)))</formula>
    </cfRule>
    <cfRule type="cellIs" dxfId="3867" priority="144" operator="equal">
      <formula>#N/A</formula>
    </cfRule>
  </conditionalFormatting>
  <conditionalFormatting sqref="G427:H427">
    <cfRule type="cellIs" dxfId="3866" priority="141" operator="greaterThan">
      <formula>0</formula>
    </cfRule>
  </conditionalFormatting>
  <conditionalFormatting sqref="G629:H630">
    <cfRule type="cellIs" dxfId="3865" priority="121" operator="greaterThan">
      <formula>0</formula>
    </cfRule>
  </conditionalFormatting>
  <conditionalFormatting sqref="G629:H630">
    <cfRule type="cellIs" dxfId="3864" priority="122" operator="greaterThan">
      <formula>0</formula>
    </cfRule>
    <cfRule type="containsText" dxfId="3863" priority="123" operator="containsText" text="#N/D">
      <formula>NOT(ISERROR(SEARCH("#N/D",G629)))</formula>
    </cfRule>
    <cfRule type="cellIs" dxfId="3862" priority="124" operator="equal">
      <formula>#N/A</formula>
    </cfRule>
  </conditionalFormatting>
  <conditionalFormatting sqref="G660:H660">
    <cfRule type="cellIs" dxfId="3861" priority="117" operator="greaterThan">
      <formula>0</formula>
    </cfRule>
  </conditionalFormatting>
  <conditionalFormatting sqref="G660:H660">
    <cfRule type="cellIs" dxfId="3860" priority="118" operator="greaterThan">
      <formula>0</formula>
    </cfRule>
    <cfRule type="containsText" dxfId="3859" priority="119" operator="containsText" text="#N/D">
      <formula>NOT(ISERROR(SEARCH("#N/D",G660)))</formula>
    </cfRule>
    <cfRule type="cellIs" dxfId="3858" priority="120" operator="equal">
      <formula>#N/A</formula>
    </cfRule>
  </conditionalFormatting>
  <conditionalFormatting sqref="G934:H934">
    <cfRule type="cellIs" dxfId="3857" priority="113" operator="greaterThan">
      <formula>0</formula>
    </cfRule>
  </conditionalFormatting>
  <conditionalFormatting sqref="G934:H934">
    <cfRule type="cellIs" dxfId="3856" priority="114" operator="greaterThan">
      <formula>0</formula>
    </cfRule>
    <cfRule type="containsText" dxfId="3855" priority="115" operator="containsText" text="#N/D">
      <formula>NOT(ISERROR(SEARCH("#N/D",G934)))</formula>
    </cfRule>
    <cfRule type="cellIs" dxfId="3854" priority="116" operator="equal">
      <formula>#N/A</formula>
    </cfRule>
  </conditionalFormatting>
  <conditionalFormatting sqref="G729:H729">
    <cfRule type="cellIs" dxfId="3853" priority="109" operator="greaterThan">
      <formula>0</formula>
    </cfRule>
  </conditionalFormatting>
  <conditionalFormatting sqref="G729:H729">
    <cfRule type="cellIs" dxfId="3852" priority="110" operator="greaterThan">
      <formula>0</formula>
    </cfRule>
    <cfRule type="containsText" dxfId="3851" priority="111" operator="containsText" text="#N/D">
      <formula>NOT(ISERROR(SEARCH("#N/D",G729)))</formula>
    </cfRule>
    <cfRule type="cellIs" dxfId="3850" priority="112" operator="equal">
      <formula>#N/A</formula>
    </cfRule>
  </conditionalFormatting>
  <conditionalFormatting sqref="G988:H988">
    <cfRule type="cellIs" dxfId="3849" priority="105" operator="greaterThan">
      <formula>0</formula>
    </cfRule>
  </conditionalFormatting>
  <conditionalFormatting sqref="G988:H988">
    <cfRule type="cellIs" dxfId="3848" priority="106" operator="greaterThan">
      <formula>0</formula>
    </cfRule>
    <cfRule type="containsText" dxfId="3847" priority="107" operator="containsText" text="#N/D">
      <formula>NOT(ISERROR(SEARCH("#N/D",G988)))</formula>
    </cfRule>
    <cfRule type="cellIs" dxfId="3846" priority="108" operator="equal">
      <formula>#N/A</formula>
    </cfRule>
  </conditionalFormatting>
  <conditionalFormatting sqref="G977:H977">
    <cfRule type="cellIs" dxfId="3845" priority="101" operator="greaterThan">
      <formula>0</formula>
    </cfRule>
  </conditionalFormatting>
  <conditionalFormatting sqref="G977:H977">
    <cfRule type="cellIs" dxfId="3844" priority="102" operator="greaterThan">
      <formula>0</formula>
    </cfRule>
    <cfRule type="containsText" dxfId="3843" priority="103" operator="containsText" text="#N/D">
      <formula>NOT(ISERROR(SEARCH("#N/D",G977)))</formula>
    </cfRule>
    <cfRule type="cellIs" dxfId="3842" priority="104" operator="equal">
      <formula>#N/A</formula>
    </cfRule>
  </conditionalFormatting>
  <conditionalFormatting sqref="G987:H987">
    <cfRule type="cellIs" dxfId="3841" priority="97" operator="greaterThan">
      <formula>0</formula>
    </cfRule>
  </conditionalFormatting>
  <conditionalFormatting sqref="G987:H987">
    <cfRule type="cellIs" dxfId="3840" priority="98" operator="greaterThan">
      <formula>0</formula>
    </cfRule>
    <cfRule type="containsText" dxfId="3839" priority="99" operator="containsText" text="#N/D">
      <formula>NOT(ISERROR(SEARCH("#N/D",G987)))</formula>
    </cfRule>
    <cfRule type="cellIs" dxfId="3838" priority="100" operator="equal">
      <formula>#N/A</formula>
    </cfRule>
  </conditionalFormatting>
  <conditionalFormatting sqref="G850:H850">
    <cfRule type="cellIs" dxfId="3837" priority="93" operator="greaterThan">
      <formula>0</formula>
    </cfRule>
  </conditionalFormatting>
  <conditionalFormatting sqref="G850:H850">
    <cfRule type="cellIs" dxfId="3836" priority="94" operator="greaterThan">
      <formula>0</formula>
    </cfRule>
    <cfRule type="containsText" dxfId="3835" priority="95" operator="containsText" text="#N/D">
      <formula>NOT(ISERROR(SEARCH("#N/D",G850)))</formula>
    </cfRule>
    <cfRule type="cellIs" dxfId="3834" priority="96" operator="equal">
      <formula>#N/A</formula>
    </cfRule>
  </conditionalFormatting>
  <conditionalFormatting sqref="G195:H196">
    <cfRule type="cellIs" dxfId="3833" priority="89" operator="greaterThan">
      <formula>0</formula>
    </cfRule>
  </conditionalFormatting>
  <conditionalFormatting sqref="G195:H196">
    <cfRule type="cellIs" dxfId="3832" priority="90" operator="greaterThan">
      <formula>0</formula>
    </cfRule>
    <cfRule type="containsText" dxfId="3831" priority="91" operator="containsText" text="#N/D">
      <formula>NOT(ISERROR(SEARCH("#N/D",G195)))</formula>
    </cfRule>
    <cfRule type="cellIs" dxfId="3830" priority="92" operator="equal">
      <formula>#N/A</formula>
    </cfRule>
  </conditionalFormatting>
  <conditionalFormatting sqref="G214:H214">
    <cfRule type="cellIs" dxfId="3829" priority="85" operator="greaterThan">
      <formula>0</formula>
    </cfRule>
  </conditionalFormatting>
  <conditionalFormatting sqref="G214:H214">
    <cfRule type="cellIs" dxfId="3828" priority="86" operator="greaterThan">
      <formula>0</formula>
    </cfRule>
    <cfRule type="containsText" dxfId="3827" priority="87" operator="containsText" text="#N/D">
      <formula>NOT(ISERROR(SEARCH("#N/D",G214)))</formula>
    </cfRule>
    <cfRule type="cellIs" dxfId="3826" priority="88" operator="equal">
      <formula>#N/A</formula>
    </cfRule>
  </conditionalFormatting>
  <conditionalFormatting sqref="G450:H450">
    <cfRule type="cellIs" dxfId="3825" priority="77" operator="greaterThan">
      <formula>0</formula>
    </cfRule>
  </conditionalFormatting>
  <conditionalFormatting sqref="G451:H451">
    <cfRule type="cellIs" dxfId="3824" priority="82" operator="greaterThan">
      <formula>0</formula>
    </cfRule>
    <cfRule type="containsText" dxfId="3823" priority="83" operator="containsText" text="#N/D">
      <formula>NOT(ISERROR(SEARCH("#N/D",G451)))</formula>
    </cfRule>
    <cfRule type="cellIs" dxfId="3822" priority="84" operator="equal">
      <formula>#N/A</formula>
    </cfRule>
  </conditionalFormatting>
  <conditionalFormatting sqref="G451:H451">
    <cfRule type="cellIs" dxfId="3821" priority="81" operator="greaterThan">
      <formula>0</formula>
    </cfRule>
  </conditionalFormatting>
  <conditionalFormatting sqref="G450:H450">
    <cfRule type="cellIs" dxfId="3820" priority="78" operator="greaterThan">
      <formula>0</formula>
    </cfRule>
    <cfRule type="containsText" dxfId="3819" priority="79" operator="containsText" text="#N/D">
      <formula>NOT(ISERROR(SEARCH("#N/D",G450)))</formula>
    </cfRule>
    <cfRule type="cellIs" dxfId="3818" priority="80" operator="equal">
      <formula>#N/A</formula>
    </cfRule>
  </conditionalFormatting>
  <conditionalFormatting sqref="G457:H459">
    <cfRule type="cellIs" dxfId="3817" priority="73" operator="greaterThan">
      <formula>0</formula>
    </cfRule>
  </conditionalFormatting>
  <conditionalFormatting sqref="G457:H459">
    <cfRule type="cellIs" dxfId="3816" priority="74" operator="greaterThan">
      <formula>0</formula>
    </cfRule>
    <cfRule type="containsText" dxfId="3815" priority="75" operator="containsText" text="#N/D">
      <formula>NOT(ISERROR(SEARCH("#N/D",G457)))</formula>
    </cfRule>
    <cfRule type="cellIs" dxfId="3814" priority="76" operator="equal">
      <formula>#N/A</formula>
    </cfRule>
  </conditionalFormatting>
  <conditionalFormatting sqref="G483:H483">
    <cfRule type="cellIs" dxfId="3813" priority="69" operator="greaterThan">
      <formula>0</formula>
    </cfRule>
  </conditionalFormatting>
  <conditionalFormatting sqref="G483:H483">
    <cfRule type="cellIs" dxfId="3812" priority="70" operator="greaterThan">
      <formula>0</formula>
    </cfRule>
    <cfRule type="containsText" dxfId="3811" priority="71" operator="containsText" text="#N/D">
      <formula>NOT(ISERROR(SEARCH("#N/D",G483)))</formula>
    </cfRule>
    <cfRule type="cellIs" dxfId="3810" priority="72" operator="equal">
      <formula>#N/A</formula>
    </cfRule>
  </conditionalFormatting>
  <conditionalFormatting sqref="G449:H449">
    <cfRule type="cellIs" dxfId="3809" priority="61" operator="greaterThan">
      <formula>0</formula>
    </cfRule>
  </conditionalFormatting>
  <conditionalFormatting sqref="G449:H449">
    <cfRule type="cellIs" dxfId="3808" priority="62" operator="greaterThan">
      <formula>0</formula>
    </cfRule>
    <cfRule type="containsText" dxfId="3807" priority="63" operator="containsText" text="#N/D">
      <formula>NOT(ISERROR(SEARCH("#N/D",G449)))</formula>
    </cfRule>
    <cfRule type="cellIs" dxfId="3806" priority="64" operator="equal">
      <formula>#N/A</formula>
    </cfRule>
  </conditionalFormatting>
  <conditionalFormatting sqref="G443:H443">
    <cfRule type="cellIs" dxfId="3805" priority="57" operator="greaterThan">
      <formula>0</formula>
    </cfRule>
  </conditionalFormatting>
  <conditionalFormatting sqref="G169:H172">
    <cfRule type="cellIs" dxfId="3804" priority="53" operator="greaterThan">
      <formula>0</formula>
    </cfRule>
  </conditionalFormatting>
  <conditionalFormatting sqref="G443:H443">
    <cfRule type="cellIs" dxfId="3803" priority="58" operator="greaterThan">
      <formula>0</formula>
    </cfRule>
    <cfRule type="containsText" dxfId="3802" priority="59" operator="containsText" text="#N/D">
      <formula>NOT(ISERROR(SEARCH("#N/D",G443)))</formula>
    </cfRule>
    <cfRule type="cellIs" dxfId="3801" priority="60" operator="equal">
      <formula>#N/A</formula>
    </cfRule>
  </conditionalFormatting>
  <conditionalFormatting sqref="G169:H172">
    <cfRule type="cellIs" dxfId="3800" priority="54" operator="greaterThan">
      <formula>0</formula>
    </cfRule>
    <cfRule type="containsText" dxfId="3799" priority="55" operator="containsText" text="#N/D">
      <formula>NOT(ISERROR(SEARCH("#N/D",G169)))</formula>
    </cfRule>
    <cfRule type="cellIs" dxfId="3798" priority="56" operator="equal">
      <formula>#N/A</formula>
    </cfRule>
  </conditionalFormatting>
  <conditionalFormatting sqref="G664:H665">
    <cfRule type="cellIs" dxfId="3797" priority="49" operator="greaterThan">
      <formula>0</formula>
    </cfRule>
  </conditionalFormatting>
  <conditionalFormatting sqref="G664:H665">
    <cfRule type="cellIs" dxfId="3796" priority="50" operator="greaterThan">
      <formula>0</formula>
    </cfRule>
    <cfRule type="containsText" dxfId="3795" priority="51" operator="containsText" text="#N/D">
      <formula>NOT(ISERROR(SEARCH("#N/D",G664)))</formula>
    </cfRule>
    <cfRule type="cellIs" dxfId="3794" priority="52" operator="equal">
      <formula>#N/A</formula>
    </cfRule>
  </conditionalFormatting>
  <conditionalFormatting sqref="G666:H666">
    <cfRule type="cellIs" dxfId="3793" priority="45" operator="greaterThan">
      <formula>0</formula>
    </cfRule>
  </conditionalFormatting>
  <conditionalFormatting sqref="G185:H185">
    <cfRule type="cellIs" dxfId="3792" priority="37" operator="greaterThan">
      <formula>0</formula>
    </cfRule>
  </conditionalFormatting>
  <conditionalFormatting sqref="G666:H666">
    <cfRule type="cellIs" dxfId="3791" priority="46" operator="greaterThan">
      <formula>0</formula>
    </cfRule>
    <cfRule type="containsText" dxfId="3790" priority="47" operator="containsText" text="#N/D">
      <formula>NOT(ISERROR(SEARCH("#N/D",G666)))</formula>
    </cfRule>
    <cfRule type="cellIs" dxfId="3789" priority="48" operator="equal">
      <formula>#N/A</formula>
    </cfRule>
  </conditionalFormatting>
  <conditionalFormatting sqref="G185:H185">
    <cfRule type="cellIs" dxfId="3788" priority="38" operator="greaterThan">
      <formula>0</formula>
    </cfRule>
    <cfRule type="containsText" dxfId="3787" priority="39" operator="containsText" text="#N/D">
      <formula>NOT(ISERROR(SEARCH("#N/D",G185)))</formula>
    </cfRule>
    <cfRule type="cellIs" dxfId="3786" priority="40" operator="equal">
      <formula>#N/A</formula>
    </cfRule>
  </conditionalFormatting>
  <conditionalFormatting sqref="G204:H204">
    <cfRule type="cellIs" dxfId="3785" priority="33" operator="greaterThan">
      <formula>0</formula>
    </cfRule>
  </conditionalFormatting>
  <conditionalFormatting sqref="G204:H204">
    <cfRule type="cellIs" dxfId="3784" priority="34" operator="greaterThan">
      <formula>0</formula>
    </cfRule>
    <cfRule type="containsText" dxfId="3783" priority="35" operator="containsText" text="#N/D">
      <formula>NOT(ISERROR(SEARCH("#N/D",G204)))</formula>
    </cfRule>
    <cfRule type="cellIs" dxfId="3782" priority="36" operator="equal">
      <formula>#N/A</formula>
    </cfRule>
  </conditionalFormatting>
  <conditionalFormatting sqref="G235:H235">
    <cfRule type="cellIs" dxfId="3781" priority="29" operator="greaterThan">
      <formula>0</formula>
    </cfRule>
  </conditionalFormatting>
  <conditionalFormatting sqref="G235:H235">
    <cfRule type="cellIs" dxfId="3780" priority="30" operator="greaterThan">
      <formula>0</formula>
    </cfRule>
    <cfRule type="containsText" dxfId="3779" priority="31" operator="containsText" text="#N/D">
      <formula>NOT(ISERROR(SEARCH("#N/D",G235)))</formula>
    </cfRule>
    <cfRule type="cellIs" dxfId="3778" priority="32" operator="equal">
      <formula>#N/A</formula>
    </cfRule>
  </conditionalFormatting>
  <conditionalFormatting sqref="G353:H353">
    <cfRule type="cellIs" dxfId="3777" priority="25" operator="greaterThan">
      <formula>0</formula>
    </cfRule>
  </conditionalFormatting>
  <conditionalFormatting sqref="G353:H353">
    <cfRule type="cellIs" dxfId="3776" priority="26" operator="greaterThan">
      <formula>0</formula>
    </cfRule>
    <cfRule type="containsText" dxfId="3775" priority="27" operator="containsText" text="#N/D">
      <formula>NOT(ISERROR(SEARCH("#N/D",G353)))</formula>
    </cfRule>
    <cfRule type="cellIs" dxfId="3774" priority="28" operator="equal">
      <formula>#N/A</formula>
    </cfRule>
  </conditionalFormatting>
  <conditionalFormatting sqref="G851:H852">
    <cfRule type="cellIs" dxfId="3773" priority="21" operator="greaterThan">
      <formula>0</formula>
    </cfRule>
  </conditionalFormatting>
  <conditionalFormatting sqref="G851:H852">
    <cfRule type="cellIs" dxfId="3772" priority="22" operator="greaterThan">
      <formula>0</formula>
    </cfRule>
    <cfRule type="containsText" dxfId="3771" priority="23" operator="containsText" text="#N/D">
      <formula>NOT(ISERROR(SEARCH("#N/D",G851)))</formula>
    </cfRule>
    <cfRule type="cellIs" dxfId="3770" priority="24" operator="equal">
      <formula>#N/A</formula>
    </cfRule>
  </conditionalFormatting>
  <conditionalFormatting sqref="G667:H667">
    <cfRule type="cellIs" dxfId="3769" priority="17" operator="greaterThan">
      <formula>0</formula>
    </cfRule>
  </conditionalFormatting>
  <conditionalFormatting sqref="G667:H667">
    <cfRule type="cellIs" dxfId="3768" priority="18" operator="greaterThan">
      <formula>0</formula>
    </cfRule>
    <cfRule type="containsText" dxfId="3767" priority="19" operator="containsText" text="#N/D">
      <formula>NOT(ISERROR(SEARCH("#N/D",G667)))</formula>
    </cfRule>
    <cfRule type="cellIs" dxfId="3766" priority="20" operator="equal">
      <formula>#N/A</formula>
    </cfRule>
  </conditionalFormatting>
  <conditionalFormatting sqref="G442:H442">
    <cfRule type="cellIs" dxfId="3765" priority="13" operator="greaterThan">
      <formula>0</formula>
    </cfRule>
  </conditionalFormatting>
  <conditionalFormatting sqref="G442:H442">
    <cfRule type="cellIs" dxfId="3764" priority="14" operator="greaterThan">
      <formula>0</formula>
    </cfRule>
    <cfRule type="containsText" dxfId="3763" priority="15" operator="containsText" text="#N/D">
      <formula>NOT(ISERROR(SEARCH("#N/D",G442)))</formula>
    </cfRule>
    <cfRule type="cellIs" dxfId="3762" priority="16" operator="equal">
      <formula>#N/A</formula>
    </cfRule>
  </conditionalFormatting>
  <conditionalFormatting sqref="F47">
    <cfRule type="cellIs" dxfId="3761" priority="10" operator="greaterThan">
      <formula>0</formula>
    </cfRule>
    <cfRule type="containsText" dxfId="3760" priority="11" operator="containsText" text="#N/D">
      <formula>NOT(ISERROR(SEARCH("#N/D",F47)))</formula>
    </cfRule>
    <cfRule type="cellIs" dxfId="3759" priority="12" operator="equal">
      <formula>#N/A</formula>
    </cfRule>
  </conditionalFormatting>
  <conditionalFormatting sqref="F47">
    <cfRule type="cellIs" dxfId="3758" priority="9" operator="greaterThan">
      <formula>0</formula>
    </cfRule>
  </conditionalFormatting>
  <conditionalFormatting sqref="G242:H242">
    <cfRule type="cellIs" dxfId="3757" priority="6" operator="greaterThan">
      <formula>0</formula>
    </cfRule>
    <cfRule type="containsText" dxfId="3756" priority="7" operator="containsText" text="#N/D">
      <formula>NOT(ISERROR(SEARCH("#N/D",G242)))</formula>
    </cfRule>
    <cfRule type="cellIs" dxfId="3755" priority="8" operator="equal">
      <formula>#N/A</formula>
    </cfRule>
  </conditionalFormatting>
  <conditionalFormatting sqref="G242:H242">
    <cfRule type="cellIs" dxfId="3754" priority="5" operator="greaterThan">
      <formula>0</formula>
    </cfRule>
  </conditionalFormatting>
  <conditionalFormatting sqref="G250:H250">
    <cfRule type="cellIs" dxfId="3" priority="2" operator="greaterThan">
      <formula>0</formula>
    </cfRule>
    <cfRule type="containsText" dxfId="2" priority="3" operator="containsText" text="#N/D">
      <formula>NOT(ISERROR(SEARCH("#N/D",G250)))</formula>
    </cfRule>
    <cfRule type="cellIs" dxfId="1" priority="4" operator="equal">
      <formula>#N/A</formula>
    </cfRule>
  </conditionalFormatting>
  <conditionalFormatting sqref="G250:H250">
    <cfRule type="cellIs" dxfId="0" priority="1" operator="greaterThan">
      <formula>0</formula>
    </cfRule>
  </conditionalFormatting>
  <printOptions horizontalCentered="1"/>
  <pageMargins left="0.19685039370078741" right="0.19685039370078741" top="0.19685039370078741" bottom="0.59055118110236227" header="0.51181102362204722" footer="0.39370078740157483"/>
  <pageSetup paperSize="9" scale="67" fitToHeight="0" orientation="portrait" r:id="rId1"/>
  <headerFooter alignWithMargins="0">
    <oddFooter>Página &amp;P de &amp;N</oddFooter>
  </headerFooter>
  <ignoredErrors>
    <ignoredError sqref="G354" evalError="1"/>
  </ignoredError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V2990"/>
  <sheetViews>
    <sheetView zoomScale="90" zoomScaleNormal="90" workbookViewId="0">
      <pane xSplit="4" ySplit="8" topLeftCell="E2987" activePane="bottomRight" state="frozen"/>
      <selection pane="topRight" activeCell="D1" sqref="D1"/>
      <selection pane="bottomLeft" activeCell="A7" sqref="A7"/>
      <selection pane="bottomRight" activeCell="D2994" sqref="D2994"/>
    </sheetView>
  </sheetViews>
  <sheetFormatPr defaultRowHeight="12.75" x14ac:dyDescent="0.2"/>
  <cols>
    <col min="1" max="1" width="30.85546875" customWidth="1"/>
    <col min="2" max="2" width="18.42578125" customWidth="1"/>
    <col min="3" max="3" width="71.28515625" customWidth="1"/>
    <col min="4" max="4" width="14.28515625" customWidth="1"/>
    <col min="6" max="6" width="11.7109375" customWidth="1"/>
    <col min="7" max="10" width="10.7109375" customWidth="1"/>
    <col min="11" max="11" width="17.85546875" customWidth="1"/>
    <col min="12" max="12" width="1.140625" customWidth="1"/>
    <col min="13" max="14" width="20.7109375" customWidth="1"/>
    <col min="15" max="15" width="7.5703125" customWidth="1"/>
    <col min="16" max="16" width="19.28515625" customWidth="1"/>
    <col min="21" max="21" width="21.85546875" customWidth="1"/>
  </cols>
  <sheetData>
    <row r="1" spans="1:14" ht="44.25" customHeight="1" x14ac:dyDescent="0.2"/>
    <row r="2" spans="1:14" ht="9.9499999999999993" customHeight="1" thickBot="1" x14ac:dyDescent="0.25"/>
    <row r="3" spans="1:14" x14ac:dyDescent="0.2">
      <c r="A3" s="549" t="s">
        <v>203</v>
      </c>
      <c r="B3" s="550"/>
      <c r="C3" s="550"/>
      <c r="D3" s="550"/>
      <c r="E3" s="550"/>
      <c r="F3" s="550"/>
      <c r="G3" s="550"/>
      <c r="H3" s="550"/>
      <c r="I3" s="550"/>
      <c r="J3" s="550"/>
      <c r="K3" s="550"/>
      <c r="L3" s="550"/>
      <c r="M3" s="550"/>
      <c r="N3" s="551"/>
    </row>
    <row r="4" spans="1:14" ht="13.5" thickBot="1" x14ac:dyDescent="0.25">
      <c r="A4" s="552"/>
      <c r="B4" s="553"/>
      <c r="C4" s="553"/>
      <c r="D4" s="553"/>
      <c r="E4" s="553"/>
      <c r="F4" s="553"/>
      <c r="G4" s="553"/>
      <c r="H4" s="553"/>
      <c r="I4" s="553"/>
      <c r="J4" s="553"/>
      <c r="K4" s="553"/>
      <c r="L4" s="553"/>
      <c r="M4" s="553"/>
      <c r="N4" s="554"/>
    </row>
    <row r="5" spans="1:14" s="144" customFormat="1" ht="9.9499999999999993" customHeight="1" x14ac:dyDescent="0.2">
      <c r="A5" s="143"/>
      <c r="B5" s="147"/>
      <c r="C5" s="119"/>
      <c r="D5" s="119"/>
      <c r="E5" s="119"/>
      <c r="F5" s="119"/>
      <c r="G5" s="119"/>
      <c r="H5" s="119"/>
      <c r="I5" s="119"/>
      <c r="J5" s="119"/>
      <c r="K5" s="119"/>
      <c r="L5" s="119"/>
      <c r="M5" s="119"/>
      <c r="N5" s="119"/>
    </row>
    <row r="6" spans="1:14" s="144" customFormat="1" ht="15.75" customHeight="1" x14ac:dyDescent="0.2">
      <c r="A6" s="143"/>
      <c r="B6" s="147"/>
      <c r="C6" s="119"/>
      <c r="D6" s="119"/>
      <c r="E6" s="119"/>
      <c r="F6" s="119"/>
      <c r="G6" s="119"/>
      <c r="H6" s="119"/>
      <c r="I6" s="119"/>
      <c r="J6" s="119"/>
      <c r="K6" s="119"/>
      <c r="L6" s="119"/>
      <c r="M6" s="145" t="s">
        <v>15864</v>
      </c>
      <c r="N6" s="146"/>
    </row>
    <row r="7" spans="1:14" ht="9.9499999999999993" customHeight="1" thickBot="1" x14ac:dyDescent="0.25">
      <c r="A7" s="117"/>
      <c r="B7" s="118"/>
      <c r="C7" s="118"/>
      <c r="D7" s="118"/>
      <c r="E7" s="118"/>
      <c r="F7" s="118"/>
      <c r="G7" s="118"/>
      <c r="H7" s="118"/>
      <c r="I7" s="118"/>
      <c r="J7" s="118"/>
      <c r="K7" s="118"/>
      <c r="L7" s="118"/>
      <c r="M7" s="119"/>
      <c r="N7" s="119"/>
    </row>
    <row r="8" spans="1:14" s="152" customFormat="1" ht="45.75" thickBot="1" x14ac:dyDescent="0.25">
      <c r="A8" s="149" t="s">
        <v>204</v>
      </c>
      <c r="B8" s="150" t="s">
        <v>205</v>
      </c>
      <c r="C8" s="150" t="s">
        <v>206</v>
      </c>
      <c r="D8" s="150" t="s">
        <v>207</v>
      </c>
      <c r="E8" s="150" t="s">
        <v>208</v>
      </c>
      <c r="F8" s="150" t="s">
        <v>209</v>
      </c>
      <c r="G8" s="150" t="s">
        <v>210</v>
      </c>
      <c r="H8" s="150" t="s">
        <v>211</v>
      </c>
      <c r="I8" s="150" t="s">
        <v>212</v>
      </c>
      <c r="J8" s="150" t="s">
        <v>213</v>
      </c>
      <c r="K8" s="150" t="s">
        <v>41</v>
      </c>
      <c r="L8" s="151"/>
      <c r="M8" s="150" t="s">
        <v>214</v>
      </c>
      <c r="N8" s="150" t="s">
        <v>215</v>
      </c>
    </row>
    <row r="9" spans="1:14" ht="6.75" customHeight="1" thickBot="1" x14ac:dyDescent="0.25">
      <c r="A9" s="117"/>
      <c r="B9" s="118"/>
      <c r="C9" s="118"/>
      <c r="D9" s="118"/>
      <c r="E9" s="118"/>
      <c r="F9" s="118"/>
      <c r="G9" s="118"/>
      <c r="H9" s="118"/>
      <c r="I9" s="118"/>
      <c r="J9" s="118"/>
      <c r="K9" s="118"/>
      <c r="L9" s="118"/>
      <c r="M9" s="120"/>
      <c r="N9" s="118"/>
    </row>
    <row r="10" spans="1:14" x14ac:dyDescent="0.2">
      <c r="A10" s="121" t="s">
        <v>15393</v>
      </c>
      <c r="B10" s="148"/>
      <c r="C10" s="235" t="s">
        <v>17415</v>
      </c>
      <c r="D10" s="123"/>
      <c r="E10" s="124" t="s">
        <v>218</v>
      </c>
      <c r="F10" s="125">
        <v>1</v>
      </c>
      <c r="G10" s="124"/>
      <c r="H10" s="124"/>
      <c r="I10" s="124"/>
      <c r="J10" s="126"/>
      <c r="K10" s="236">
        <f>SUM(K11:K12)</f>
        <v>213.26800000000003</v>
      </c>
      <c r="L10" s="237"/>
      <c r="M10" s="236">
        <f>SUM(M11:M12)</f>
        <v>170.61440000000002</v>
      </c>
      <c r="N10" s="238">
        <f>SUM(N11:N12)</f>
        <v>42.653600000000004</v>
      </c>
    </row>
    <row r="11" spans="1:14" ht="32.25" customHeight="1" x14ac:dyDescent="0.2">
      <c r="A11" s="157" t="s">
        <v>18916</v>
      </c>
      <c r="B11" s="153" t="s">
        <v>15569</v>
      </c>
      <c r="C11" s="154" t="s">
        <v>29072</v>
      </c>
      <c r="D11" s="155" t="s">
        <v>217</v>
      </c>
      <c r="E11" s="155" t="str">
        <f>IF(ISNUMBER(SEARCH("Cot",A11)),VLOOKUP(A11,COTAÇÃO!$A:$H,3,FALSE),VLOOKUP(A11,SINAPI!$A:$M,4,FALSE))</f>
        <v>M2</v>
      </c>
      <c r="F11" s="156">
        <v>1.1000000000000001</v>
      </c>
      <c r="G11" s="129" t="str">
        <f>IF(ISNUMBER(SEARCH("Cot",$A11)),"0,00",VLOOKUP($A11,SINAPI!$A:$M,6,FALSE))</f>
        <v>0,00</v>
      </c>
      <c r="H11" s="129">
        <f>193.88*0.8</f>
        <v>155.10400000000001</v>
      </c>
      <c r="I11" s="129" t="s">
        <v>248</v>
      </c>
      <c r="J11" s="130">
        <f>G11+H11+I11</f>
        <v>155.10400000000001</v>
      </c>
      <c r="K11" s="131">
        <f>F11*J11</f>
        <v>170.61440000000002</v>
      </c>
      <c r="L11" s="132"/>
      <c r="M11" s="133">
        <f>((H11+I11)*F11)</f>
        <v>170.61440000000002</v>
      </c>
      <c r="N11" s="134">
        <f>F11*G11</f>
        <v>0</v>
      </c>
    </row>
    <row r="12" spans="1:14" ht="32.25" customHeight="1" x14ac:dyDescent="0.2">
      <c r="A12" s="157" t="s">
        <v>18916</v>
      </c>
      <c r="B12" s="153" t="s">
        <v>15569</v>
      </c>
      <c r="C12" s="154" t="s">
        <v>29073</v>
      </c>
      <c r="D12" s="155" t="s">
        <v>226</v>
      </c>
      <c r="E12" s="155" t="str">
        <f>IF(ISNUMBER(SEARCH("Cot",A12)),VLOOKUP(A12,COTAÇÃO!$A:$H,3,FALSE),VLOOKUP(A12,SINAPI!$A:$M,4,FALSE))</f>
        <v>M2</v>
      </c>
      <c r="F12" s="156">
        <v>1.1000000000000001</v>
      </c>
      <c r="G12" s="129">
        <f>193.88*0.2</f>
        <v>38.776000000000003</v>
      </c>
      <c r="H12" s="129">
        <v>0</v>
      </c>
      <c r="I12" s="129" t="s">
        <v>248</v>
      </c>
      <c r="J12" s="130">
        <f>G12+H12+I12</f>
        <v>38.776000000000003</v>
      </c>
      <c r="K12" s="131">
        <f>F12*J12</f>
        <v>42.653600000000004</v>
      </c>
      <c r="L12" s="132"/>
      <c r="M12" s="133">
        <f>((H12+I12)*F12)</f>
        <v>0</v>
      </c>
      <c r="N12" s="134">
        <f>F12*G12</f>
        <v>42.653600000000004</v>
      </c>
    </row>
    <row r="13" spans="1:14" ht="15.75" thickBot="1" x14ac:dyDescent="0.3">
      <c r="C13" s="141"/>
      <c r="F13" s="142"/>
    </row>
    <row r="14" spans="1:14" x14ac:dyDescent="0.2">
      <c r="A14" s="121" t="s">
        <v>15394</v>
      </c>
      <c r="B14" s="148"/>
      <c r="C14" s="235" t="s">
        <v>216</v>
      </c>
      <c r="D14" s="123"/>
      <c r="E14" s="124" t="s">
        <v>218</v>
      </c>
      <c r="F14" s="125">
        <v>1</v>
      </c>
      <c r="G14" s="124"/>
      <c r="H14" s="124"/>
      <c r="I14" s="124"/>
      <c r="J14" s="126"/>
      <c r="K14" s="236">
        <f>SUM(K15:K21)</f>
        <v>461.88499999999999</v>
      </c>
      <c r="L14" s="237"/>
      <c r="M14" s="236">
        <f>SUM(M15:M21)</f>
        <v>414.28030000000001</v>
      </c>
      <c r="N14" s="238">
        <f>SUM(N15:N21)</f>
        <v>47.604700000000001</v>
      </c>
    </row>
    <row r="15" spans="1:14" ht="32.25" customHeight="1" x14ac:dyDescent="0.2">
      <c r="A15" s="157">
        <v>4813</v>
      </c>
      <c r="B15" s="153" t="s">
        <v>200</v>
      </c>
      <c r="C15" s="154" t="str">
        <f>IF(ISNUMBER(SEARCH("Cot",A15)),VLOOKUP(A15,COTAÇÃO!$A:$G,2,FALSE),VLOOKUP(A15,SINAPI!$A:$M,2,FALSE))</f>
        <v>PLACA DE OBRA (PARA CONSTRUCAO CIVIL) EM CHAPA GALVANIZADA *N. 22*, ADESIVADA, DE *2,0 X 1,125* M (SEM POSTES PARA FIXACAO)</v>
      </c>
      <c r="D15" s="155" t="str">
        <f>IF(ISNUMBER(SEARCH("Cot",A15)),"INSUMO",VLOOKUP(A15,SINAPI!$A:$M,3,FALSE))</f>
        <v>INSUMO</v>
      </c>
      <c r="E15" s="155" t="str">
        <f>IF(ISNUMBER(SEARCH("Cot",A15)),VLOOKUP(A15,COTAÇÃO!$A:$H,3,FALSE),VLOOKUP(A15,SINAPI!$A:$M,4,FALSE))</f>
        <v xml:space="preserve">M2    </v>
      </c>
      <c r="F15" s="156">
        <v>1</v>
      </c>
      <c r="G15" s="129">
        <f>IF(ISNUMBER(SEARCH("Cot",$A15)),"0,00",VLOOKUP($A15,SINAPI!$A:$M,6,FALSE))</f>
        <v>0</v>
      </c>
      <c r="H15" s="129" t="str">
        <f>IF(ISNUMBER(SEARCH("Cot",$A15)),VLOOKUP(A15,COTAÇÃO!$A:$H,4,0),VLOOKUP($A15,SINAPI!$A:$M,7,FALSE))</f>
        <v>250,00</v>
      </c>
      <c r="I15" s="129">
        <f>IF(ISNUMBER(SEARCH("Cot",$A15)),"0,00",VLOOKUP($A15,SINAPI!$A:$M,8,FALSE))</f>
        <v>0</v>
      </c>
      <c r="J15" s="130">
        <f>G15+H15+I15</f>
        <v>250</v>
      </c>
      <c r="K15" s="131">
        <f>F15*J15</f>
        <v>250</v>
      </c>
      <c r="L15" s="132"/>
      <c r="M15" s="133">
        <f>((H15+I15)*F15)</f>
        <v>250</v>
      </c>
      <c r="N15" s="134">
        <f>F15*G15</f>
        <v>0</v>
      </c>
    </row>
    <row r="16" spans="1:14" ht="24" x14ac:dyDescent="0.2">
      <c r="A16" s="157">
        <v>4400</v>
      </c>
      <c r="B16" s="153" t="s">
        <v>200</v>
      </c>
      <c r="C16" s="154" t="str">
        <f>IF(ISNUMBER(SEARCH("Cot",A16)),VLOOKUP(A16,COTAÇÃO!$A:$G,2,FALSE),VLOOKUP(A16,SINAPI!$A:$M,2,FALSE))</f>
        <v>CAIBRO NAO APARELHADO,  *6 X 8* CM,  EM MACARANDUBA, ANGELIM OU EQUIVALENTE DA REGIAO -  BRUTA</v>
      </c>
      <c r="D16" s="155" t="str">
        <f>IF(ISNUMBER(SEARCH("Cot",A16)),"INSUMO",VLOOKUP(A16,SINAPI!$A:$M,3,FALSE))</f>
        <v>INSUMO</v>
      </c>
      <c r="E16" s="155" t="str">
        <f>IF(ISNUMBER(SEARCH("Cot",A16)),VLOOKUP(A16,COTAÇÃO!$A:$H,3,FALSE),VLOOKUP(A16,SINAPI!$A:$M,4,FALSE))</f>
        <v xml:space="preserve">M     </v>
      </c>
      <c r="F16" s="156">
        <v>6</v>
      </c>
      <c r="G16" s="129">
        <f>IF(ISNUMBER(SEARCH("Cot",$A16)),"0,00",VLOOKUP($A16,SINAPI!$A:$M,6,FALSE))</f>
        <v>0</v>
      </c>
      <c r="H16" s="129" t="str">
        <f>IF(ISNUMBER(SEARCH("Cot",$A16)),VLOOKUP(A16,COTAÇÃO!$A:$H,4,0),VLOOKUP($A16,SINAPI!$A:$M,7,FALSE))</f>
        <v>23,55</v>
      </c>
      <c r="I16" s="129">
        <f>IF(ISNUMBER(SEARCH("Cot",$A16)),"0,00",VLOOKUP($A16,SINAPI!$A:$M,8,FALSE))</f>
        <v>0</v>
      </c>
      <c r="J16" s="130">
        <f t="shared" ref="J16:J21" si="0">G16+H16+I16</f>
        <v>23.55</v>
      </c>
      <c r="K16" s="131">
        <f t="shared" ref="K16:K21" si="1">F16*J16</f>
        <v>141.30000000000001</v>
      </c>
      <c r="L16" s="132"/>
      <c r="M16" s="133">
        <f t="shared" ref="M16:M21" si="2">((H16+I16)*F16)</f>
        <v>141.30000000000001</v>
      </c>
      <c r="N16" s="134">
        <f t="shared" ref="N16:N21" si="3">F16*G16</f>
        <v>0</v>
      </c>
    </row>
    <row r="17" spans="1:14" ht="13.5" x14ac:dyDescent="0.2">
      <c r="A17" s="157">
        <v>5068</v>
      </c>
      <c r="B17" s="153" t="s">
        <v>200</v>
      </c>
      <c r="C17" s="154" t="str">
        <f>IF(ISNUMBER(SEARCH("Cot",A17)),VLOOKUP(A17,COTAÇÃO!$A:$G,2,FALSE),VLOOKUP(A17,SINAPI!$A:$M,2,FALSE))</f>
        <v>PREGO DE ACO POLIDO COM CABECA 17 X 21 (2 X 11)</v>
      </c>
      <c r="D17" s="155" t="str">
        <f>IF(ISNUMBER(SEARCH("Cot",A17)),"INSUMO",VLOOKUP(A17,SINAPI!$A:$M,3,FALSE))</f>
        <v>INSUMO</v>
      </c>
      <c r="E17" s="155" t="str">
        <f>IF(ISNUMBER(SEARCH("Cot",A17)),VLOOKUP(A17,COTAÇÃO!$A:$H,3,FALSE),VLOOKUP(A17,SINAPI!$A:$M,4,FALSE))</f>
        <v xml:space="preserve">KG    </v>
      </c>
      <c r="F17" s="156">
        <v>0.1</v>
      </c>
      <c r="G17" s="129">
        <f>IF(ISNUMBER(SEARCH("Cot",$A17)),"0,00",VLOOKUP($A17,SINAPI!$A:$M,6,FALSE))</f>
        <v>0</v>
      </c>
      <c r="H17" s="129" t="str">
        <f>IF(ISNUMBER(SEARCH("Cot",$A17)),VLOOKUP(A17,COTAÇÃO!$A:$H,4,0),VLOOKUP($A17,SINAPI!$A:$M,7,FALSE))</f>
        <v>21,93</v>
      </c>
      <c r="I17" s="129">
        <f>IF(ISNUMBER(SEARCH("Cot",$A17)),"0,00",VLOOKUP($A17,SINAPI!$A:$M,8,FALSE))</f>
        <v>0</v>
      </c>
      <c r="J17" s="130">
        <f t="shared" si="0"/>
        <v>21.93</v>
      </c>
      <c r="K17" s="131">
        <f t="shared" si="1"/>
        <v>2.1930000000000001</v>
      </c>
      <c r="L17" s="132"/>
      <c r="M17" s="133">
        <f t="shared" si="2"/>
        <v>2.1930000000000001</v>
      </c>
      <c r="N17" s="134">
        <f t="shared" si="3"/>
        <v>0</v>
      </c>
    </row>
    <row r="18" spans="1:14" ht="24" x14ac:dyDescent="0.2">
      <c r="A18" s="157">
        <v>91692</v>
      </c>
      <c r="B18" s="153" t="s">
        <v>200</v>
      </c>
      <c r="C18" s="154" t="str">
        <f>IF(ISNUMBER(SEARCH("Cot",A18)),VLOOKUP(A18,COTAÇÃO!$A:$G,2,FALSE),VLOOKUP(A18,SINAPI!$A:$M,2,FALSE))</f>
        <v>SERRA CIRCULAR DE BANCADA COM MOTOR ELÉTRICO POTÊNCIA DE 5HP, COM COIFA PARA DISCO 10" - CHP DIURNO. AF_08/2015</v>
      </c>
      <c r="D18" s="155" t="str">
        <f>IF(ISNUMBER(SEARCH("Cot",A18)),"INSUMO",VLOOKUP(A18,SINAPI!$A:$M,3,FALSE))</f>
        <v>COMPOSIÇÃO</v>
      </c>
      <c r="E18" s="155" t="str">
        <f>IF(ISNUMBER(SEARCH("Cot",A18)),VLOOKUP(A18,COTAÇÃO!$A:$H,3,FALSE),VLOOKUP(A18,SINAPI!$A:$M,4,FALSE))</f>
        <v>CHP</v>
      </c>
      <c r="F18" s="156">
        <v>0.03</v>
      </c>
      <c r="G18" s="129" t="str">
        <f>IF(ISNUMBER(SEARCH("Cot",$A18)),"0,00",VLOOKUP($A18,SINAPI!$A:$M,6,FALSE))</f>
        <v>13,21</v>
      </c>
      <c r="H18" s="129" t="str">
        <f>IF(ISNUMBER(SEARCH("Cot",$A18)),VLOOKUP(A18,COTAÇÃO!$A:$H,4,0),VLOOKUP($A18,SINAPI!$A:$M,7,FALSE))</f>
        <v>5,85</v>
      </c>
      <c r="I18" s="129" t="str">
        <f>IF(ISNUMBER(SEARCH("Cot",$A18)),"0,00",VLOOKUP($A18,SINAPI!$A:$M,8,FALSE))</f>
        <v>0,14</v>
      </c>
      <c r="J18" s="130">
        <f t="shared" si="0"/>
        <v>19.200000000000003</v>
      </c>
      <c r="K18" s="131">
        <f t="shared" si="1"/>
        <v>0.57600000000000007</v>
      </c>
      <c r="L18" s="132"/>
      <c r="M18" s="133">
        <f t="shared" si="2"/>
        <v>0.17969999999999997</v>
      </c>
      <c r="N18" s="134">
        <f t="shared" si="3"/>
        <v>0.39629999999999999</v>
      </c>
    </row>
    <row r="19" spans="1:14" ht="24" x14ac:dyDescent="0.2">
      <c r="A19" s="157">
        <v>91693</v>
      </c>
      <c r="B19" s="153" t="s">
        <v>200</v>
      </c>
      <c r="C19" s="154" t="str">
        <f>IF(ISNUMBER(SEARCH("Cot",A19)),VLOOKUP(A19,COTAÇÃO!$A:$G,2,FALSE),VLOOKUP(A19,SINAPI!$A:$M,2,FALSE))</f>
        <v>SERRA CIRCULAR DE BANCADA COM MOTOR ELÉTRICO POTÊNCIA DE 5HP, COM COIFA PARA DISCO 10" - CHI DIURNO. AF_08/2015</v>
      </c>
      <c r="D19" s="155" t="str">
        <f>IF(ISNUMBER(SEARCH("Cot",A19)),"INSUMO",VLOOKUP(A19,SINAPI!$A:$M,3,FALSE))</f>
        <v>COMPOSIÇÃO</v>
      </c>
      <c r="E19" s="155" t="str">
        <f>IF(ISNUMBER(SEARCH("Cot",A19)),VLOOKUP(A19,COTAÇÃO!$A:$H,3,FALSE),VLOOKUP(A19,SINAPI!$A:$M,4,FALSE))</f>
        <v>CHI</v>
      </c>
      <c r="F19" s="156">
        <v>0.04</v>
      </c>
      <c r="G19" s="129" t="str">
        <f>IF(ISNUMBER(SEARCH("Cot",$A19)),"0,00",VLOOKUP($A19,SINAPI!$A:$M,6,FALSE))</f>
        <v>13,21</v>
      </c>
      <c r="H19" s="129" t="str">
        <f>IF(ISNUMBER(SEARCH("Cot",$A19)),VLOOKUP(A19,COTAÇÃO!$A:$H,4,0),VLOOKUP($A19,SINAPI!$A:$M,7,FALSE))</f>
        <v>5,85</v>
      </c>
      <c r="I19" s="129" t="str">
        <f>IF(ISNUMBER(SEARCH("Cot",$A19)),"0,00",VLOOKUP($A19,SINAPI!$A:$M,8,FALSE))</f>
        <v>0,09</v>
      </c>
      <c r="J19" s="130">
        <f t="shared" si="0"/>
        <v>19.150000000000002</v>
      </c>
      <c r="K19" s="131">
        <f t="shared" si="1"/>
        <v>0.76600000000000013</v>
      </c>
      <c r="L19" s="132"/>
      <c r="M19" s="133">
        <f t="shared" si="2"/>
        <v>0.23759999999999998</v>
      </c>
      <c r="N19" s="134">
        <f t="shared" si="3"/>
        <v>0.52840000000000009</v>
      </c>
    </row>
    <row r="20" spans="1:14" ht="13.5" x14ac:dyDescent="0.2">
      <c r="A20" s="157">
        <v>88239</v>
      </c>
      <c r="B20" s="153" t="s">
        <v>200</v>
      </c>
      <c r="C20" s="154" t="str">
        <f>IF(ISNUMBER(SEARCH("Cot",A20)),VLOOKUP(A20,COTAÇÃO!$A:$G,2,FALSE),VLOOKUP(A20,SINAPI!$A:$M,2,FALSE))</f>
        <v>AJUDANTE DE CARPINTEIRO COM ENCARGOS COMPLEMENTARES</v>
      </c>
      <c r="D20" s="155" t="str">
        <f>IF(ISNUMBER(SEARCH("Cot",A20)),"INSUMO",VLOOKUP(A20,SINAPI!$A:$M,3,FALSE))</f>
        <v>MÃO DE OBRA</v>
      </c>
      <c r="E20" s="155" t="str">
        <f>IF(ISNUMBER(SEARCH("Cot",A20)),VLOOKUP(A20,COTAÇÃO!$A:$H,3,FALSE),VLOOKUP(A20,SINAPI!$A:$M,4,FALSE))</f>
        <v>H</v>
      </c>
      <c r="F20" s="156">
        <v>1.5</v>
      </c>
      <c r="G20" s="129" t="str">
        <f>IF(ISNUMBER(SEARCH("Cot",$A20)),"0,00",VLOOKUP($A20,SINAPI!$A:$M,6,FALSE))</f>
        <v>13,73</v>
      </c>
      <c r="H20" s="129" t="str">
        <f>IF(ISNUMBER(SEARCH("Cot",$A20)),VLOOKUP(A20,COTAÇÃO!$A:$H,4,0),VLOOKUP($A20,SINAPI!$A:$M,7,FALSE))</f>
        <v>6,79</v>
      </c>
      <c r="I20" s="129" t="str">
        <f>IF(ISNUMBER(SEARCH("Cot",$A20)),"0,00",VLOOKUP($A20,SINAPI!$A:$M,8,FALSE))</f>
        <v>0,00</v>
      </c>
      <c r="J20" s="130">
        <f t="shared" si="0"/>
        <v>20.52</v>
      </c>
      <c r="K20" s="131">
        <f t="shared" si="1"/>
        <v>30.78</v>
      </c>
      <c r="L20" s="132"/>
      <c r="M20" s="133">
        <f t="shared" si="2"/>
        <v>10.185</v>
      </c>
      <c r="N20" s="134">
        <f t="shared" si="3"/>
        <v>20.594999999999999</v>
      </c>
    </row>
    <row r="21" spans="1:14" ht="14.25" thickBot="1" x14ac:dyDescent="0.25">
      <c r="A21" s="158">
        <v>88262</v>
      </c>
      <c r="B21" s="159" t="s">
        <v>200</v>
      </c>
      <c r="C21" s="160" t="str">
        <f>IF(ISNUMBER(SEARCH("Cot",A21)),VLOOKUP(A21,COTAÇÃO!$A:$G,2,FALSE),VLOOKUP(A21,SINAPI!$A:$M,2,FALSE))</f>
        <v>CARPINTEIRO DE FORMAS COM ENCARGOS COMPLEMENTARES</v>
      </c>
      <c r="D21" s="155" t="str">
        <f>IF(ISNUMBER(SEARCH("Cot",A21)),"INSUMO",VLOOKUP(A21,SINAPI!$A:$M,3,FALSE))</f>
        <v>MÃO DE OBRA</v>
      </c>
      <c r="E21" s="161" t="str">
        <f>IF(ISNUMBER(SEARCH("Cot",A21)),VLOOKUP(A21,COTAÇÃO!$A:$H,3,FALSE),VLOOKUP(A21,SINAPI!$A:$M,4,FALSE))</f>
        <v>H</v>
      </c>
      <c r="F21" s="162">
        <v>1.5</v>
      </c>
      <c r="G21" s="135" t="str">
        <f>IF(ISNUMBER(SEARCH("Cot",$A21)),"0,00",VLOOKUP($A21,SINAPI!$A:$M,6,FALSE))</f>
        <v>17,39</v>
      </c>
      <c r="H21" s="135" t="str">
        <f>IF(ISNUMBER(SEARCH("Cot",$A21)),VLOOKUP(A21,COTAÇÃO!$A:$H,4,0),VLOOKUP($A21,SINAPI!$A:$M,7,FALSE))</f>
        <v>6,79</v>
      </c>
      <c r="I21" s="135" t="str">
        <f>IF(ISNUMBER(SEARCH("Cot",$A21)),"0,00",VLOOKUP($A21,SINAPI!$A:$M,8,FALSE))</f>
        <v>0,00</v>
      </c>
      <c r="J21" s="136">
        <f t="shared" si="0"/>
        <v>24.18</v>
      </c>
      <c r="K21" s="137">
        <f t="shared" si="1"/>
        <v>36.269999999999996</v>
      </c>
      <c r="L21" s="138"/>
      <c r="M21" s="139">
        <f t="shared" si="2"/>
        <v>10.185</v>
      </c>
      <c r="N21" s="140">
        <f t="shared" si="3"/>
        <v>26.085000000000001</v>
      </c>
    </row>
    <row r="22" spans="1:14" ht="15.75" thickBot="1" x14ac:dyDescent="0.3">
      <c r="C22" s="141"/>
      <c r="F22" s="142"/>
    </row>
    <row r="23" spans="1:14" ht="29.25" customHeight="1" x14ac:dyDescent="0.2">
      <c r="A23" s="121" t="s">
        <v>15395</v>
      </c>
      <c r="B23" s="148"/>
      <c r="C23" s="122" t="s">
        <v>9318</v>
      </c>
      <c r="D23" s="123"/>
      <c r="E23" s="124" t="s">
        <v>218</v>
      </c>
      <c r="F23" s="124">
        <v>1</v>
      </c>
      <c r="G23" s="124"/>
      <c r="H23" s="124"/>
      <c r="I23" s="124"/>
      <c r="J23" s="126"/>
      <c r="K23" s="236">
        <f>SUM(K24:K26)</f>
        <v>1.8686399999999999</v>
      </c>
      <c r="L23" s="237"/>
      <c r="M23" s="236">
        <f>SUM(M24:M26)</f>
        <v>1.7314799999999999</v>
      </c>
      <c r="N23" s="238">
        <f>SUM(N24:N26)</f>
        <v>0.13716</v>
      </c>
    </row>
    <row r="24" spans="1:14" ht="13.5" x14ac:dyDescent="0.2">
      <c r="A24" s="157">
        <v>42408</v>
      </c>
      <c r="B24" s="153" t="s">
        <v>200</v>
      </c>
      <c r="C24" s="154" t="str">
        <f>IF(ISNUMBER(SEARCH("Cot",A24)),VLOOKUP(A24,COTAÇÃO!$A:$G,2,FALSE),VLOOKUP(A24,SINAPI!$A:$M,2,FALSE))</f>
        <v>LONA PLASTICA EXTRA FORTE PRETA, E = 200 MICRA</v>
      </c>
      <c r="D24" s="155" t="str">
        <f>IF(ISNUMBER(SEARCH("Cot",A24)),"INSUMO",VLOOKUP(A24,SINAPI!$A:$M,3,FALSE))</f>
        <v>INSUMO</v>
      </c>
      <c r="E24" s="155" t="str">
        <f>IF(ISNUMBER(SEARCH("Cot",A24)),VLOOKUP(A24,COTAÇÃO!$A:$H,3,FALSE),VLOOKUP(A24,SINAPI!$A:$M,4,FALSE))</f>
        <v xml:space="preserve">M2    </v>
      </c>
      <c r="F24" s="156">
        <v>1</v>
      </c>
      <c r="G24" s="129">
        <f>IF(ISNUMBER(SEARCH("Cot",$A24)),"0,00",VLOOKUP($A24,SINAPI!$A:$M,6,FALSE))</f>
        <v>0</v>
      </c>
      <c r="H24" s="129" t="str">
        <f>IF(ISNUMBER(SEARCH("Cot",$A24)),VLOOKUP(A24,COTAÇÃO!$A:$H,4,0),VLOOKUP($A24,SINAPI!$A:$M,7,FALSE))</f>
        <v>1,65</v>
      </c>
      <c r="I24" s="129">
        <f>IF(ISNUMBER(SEARCH("Cot",$A24)),"0,00",VLOOKUP($A24,SINAPI!$A:$M,8,FALSE))</f>
        <v>0</v>
      </c>
      <c r="J24" s="130">
        <f>G24+H24+I24</f>
        <v>1.65</v>
      </c>
      <c r="K24" s="131">
        <f>F24*J24</f>
        <v>1.65</v>
      </c>
      <c r="L24" s="132"/>
      <c r="M24" s="133">
        <f>((H24+I24)*F24)</f>
        <v>1.65</v>
      </c>
      <c r="N24" s="134">
        <f>F24*G24</f>
        <v>0</v>
      </c>
    </row>
    <row r="25" spans="1:14" ht="13.5" x14ac:dyDescent="0.2">
      <c r="A25" s="157">
        <v>88316</v>
      </c>
      <c r="B25" s="153" t="s">
        <v>200</v>
      </c>
      <c r="C25" s="154" t="str">
        <f>IF(ISNUMBER(SEARCH("Cot",A25)),VLOOKUP(A25,COTAÇÃO!$A:$G,2,FALSE),VLOOKUP(A25,SINAPI!$A:$M,2,FALSE))</f>
        <v>SERVENTE COM ENCARGOS COMPLEMENTARES</v>
      </c>
      <c r="D25" s="155" t="str">
        <f>IF(ISNUMBER(SEARCH("Cot",A25)),"INSUMO",VLOOKUP(A25,SINAPI!$A:$M,3,FALSE))</f>
        <v>MÃO DE OBRA</v>
      </c>
      <c r="E25" s="155" t="str">
        <f>IF(ISNUMBER(SEARCH("Cot",A25)),VLOOKUP(A25,COTAÇÃO!$A:$H,3,FALSE),VLOOKUP(A25,SINAPI!$A:$M,4,FALSE))</f>
        <v>H</v>
      </c>
      <c r="F25" s="156">
        <v>1.2E-2</v>
      </c>
      <c r="G25" s="129" t="str">
        <f>IF(ISNUMBER(SEARCH("Cot",$A25)),"0,00",VLOOKUP($A25,SINAPI!$A:$M,6,FALSE))</f>
        <v>11,43</v>
      </c>
      <c r="H25" s="129" t="str">
        <f>IF(ISNUMBER(SEARCH("Cot",$A25)),VLOOKUP(A25,COTAÇÃO!$A:$H,4,0),VLOOKUP($A25,SINAPI!$A:$M,7,FALSE))</f>
        <v>6,79</v>
      </c>
      <c r="I25" s="129" t="str">
        <f>IF(ISNUMBER(SEARCH("Cot",$A25)),"0,00",VLOOKUP($A25,SINAPI!$A:$M,8,FALSE))</f>
        <v>0,00</v>
      </c>
      <c r="J25" s="130">
        <f>G25+H25+I25</f>
        <v>18.22</v>
      </c>
      <c r="K25" s="131">
        <f>F25*J25</f>
        <v>0.21864</v>
      </c>
      <c r="L25" s="132"/>
      <c r="M25" s="133">
        <f>((H25+I25)*F25)</f>
        <v>8.1479999999999997E-2</v>
      </c>
      <c r="N25" s="134">
        <f>F25*G25</f>
        <v>0.13716</v>
      </c>
    </row>
    <row r="26" spans="1:14" ht="13.5" thickBot="1" x14ac:dyDescent="0.25"/>
    <row r="27" spans="1:14" ht="29.25" customHeight="1" x14ac:dyDescent="0.2">
      <c r="A27" s="121" t="s">
        <v>15396</v>
      </c>
      <c r="B27" s="148"/>
      <c r="C27" s="122" t="s">
        <v>14801</v>
      </c>
      <c r="D27" s="123"/>
      <c r="E27" s="124" t="s">
        <v>218</v>
      </c>
      <c r="F27" s="124">
        <v>1</v>
      </c>
      <c r="G27" s="124"/>
      <c r="H27" s="124"/>
      <c r="I27" s="124"/>
      <c r="J27" s="126"/>
      <c r="K27" s="236">
        <f>SUM(K28:K30)</f>
        <v>13.41</v>
      </c>
      <c r="L27" s="237"/>
      <c r="M27" s="236">
        <f>SUM(M28:M30)</f>
        <v>7.75</v>
      </c>
      <c r="N27" s="238">
        <f>SUM(N28:N30)</f>
        <v>5.66</v>
      </c>
    </row>
    <row r="28" spans="1:14" ht="23.25" customHeight="1" x14ac:dyDescent="0.2">
      <c r="A28" s="157">
        <v>20193</v>
      </c>
      <c r="B28" s="153" t="s">
        <v>200</v>
      </c>
      <c r="C28" s="154" t="str">
        <f>IF(ISNUMBER(SEARCH("Cot",A28)),VLOOKUP(A28,COTAÇÃO!$A:$G,2,FALSE),VLOOKUP(A28,SINAPI!$A:$M,2,FALSE))</f>
        <v>LOCACAO DE ANDAIME METALICO TIPO FACHADEIRO, LARGURA DE 1,20 M, ALTURA POR PECA DE 2,0 M, INCLUINDO SAPATAS E ITENS NECESSARIOS A INSTALACAO</v>
      </c>
      <c r="D28" s="155" t="str">
        <f>IF(ISNUMBER(SEARCH("Cot",A28)),"INSUMO",VLOOKUP(A28,SINAPI!$A:$M,3,FALSE))</f>
        <v>INSUMO</v>
      </c>
      <c r="E28" s="155" t="str">
        <f>IF(ISNUMBER(SEARCH("Cot",A28)),VLOOKUP(A28,COTAÇÃO!$A:$H,3,FALSE),VLOOKUP(A28,SINAPI!$A:$M,4,FALSE))</f>
        <v>M2XMES</v>
      </c>
      <c r="F28" s="156">
        <v>1</v>
      </c>
      <c r="G28" s="129">
        <f>IF(ISNUMBER(SEARCH("Cot",$A28)),"0,00",VLOOKUP($A28,SINAPI!$A:$M,6,FALSE))</f>
        <v>0</v>
      </c>
      <c r="H28" s="129" t="str">
        <f>IF(ISNUMBER(SEARCH("Cot",$A28)),VLOOKUP(A28,COTAÇÃO!$A:$H,4,0),VLOOKUP($A28,SINAPI!$A:$M,7,FALSE))</f>
        <v>4,99</v>
      </c>
      <c r="I28" s="129">
        <f>IF(ISNUMBER(SEARCH("Cot",$A28)),"0,00",VLOOKUP($A28,SINAPI!$A:$M,8,FALSE))</f>
        <v>0</v>
      </c>
      <c r="J28" s="130">
        <f>G28+H28+I28</f>
        <v>4.99</v>
      </c>
      <c r="K28" s="131">
        <f>F28*J28</f>
        <v>4.99</v>
      </c>
      <c r="L28" s="132"/>
      <c r="M28" s="133">
        <f>((H28+I28)*F28)</f>
        <v>4.99</v>
      </c>
      <c r="N28" s="134">
        <f>F28*G28</f>
        <v>0</v>
      </c>
    </row>
    <row r="29" spans="1:14" ht="23.25" customHeight="1" thickBot="1" x14ac:dyDescent="0.25">
      <c r="A29" s="158">
        <v>97063</v>
      </c>
      <c r="B29" s="159" t="s">
        <v>200</v>
      </c>
      <c r="C29" s="160" t="str">
        <f>IF(ISNUMBER(SEARCH("Cot",A29)),VLOOKUP(A29,COTAÇÃO!$A:$G,2,FALSE),VLOOKUP(A29,SINAPI!$A:$M,2,FALSE))</f>
        <v>MONTAGEM E DESMONTAGEM DE ANDAIME MODULAR FACHADEIRO, COM PISO METÁLICO, PARA EDIFICAÇÕES COM MÚLTIPLOS PAVIMENTOS (EXCLUSIVE ANDAIME E LIMPEZA). AF_11/2017</v>
      </c>
      <c r="D29" s="155" t="str">
        <f>IF(ISNUMBER(SEARCH("Cot",A29)),"INSUMO",VLOOKUP(A29,SINAPI!$A:$M,3,FALSE))</f>
        <v>COMPOSIÇÃO</v>
      </c>
      <c r="E29" s="161" t="str">
        <f>IF(ISNUMBER(SEARCH("Cot",A29)),VLOOKUP(A29,COTAÇÃO!$A:$H,3,FALSE),VLOOKUP(A29,SINAPI!$A:$M,4,FALSE))</f>
        <v>M2</v>
      </c>
      <c r="F29" s="162">
        <v>1</v>
      </c>
      <c r="G29" s="135" t="str">
        <f>IF(ISNUMBER(SEARCH("Cot",$A29)),"0,00",VLOOKUP($A29,SINAPI!$A:$M,6,FALSE))</f>
        <v>5,66</v>
      </c>
      <c r="H29" s="135" t="str">
        <f>IF(ISNUMBER(SEARCH("Cot",$A29)),VLOOKUP(A29,COTAÇÃO!$A:$H,4,0),VLOOKUP($A29,SINAPI!$A:$M,7,FALSE))</f>
        <v>2,76</v>
      </c>
      <c r="I29" s="135" t="str">
        <f>IF(ISNUMBER(SEARCH("Cot",$A29)),"0,00",VLOOKUP($A29,SINAPI!$A:$M,8,FALSE))</f>
        <v>0,00</v>
      </c>
      <c r="J29" s="136">
        <f>G29+H29+I29</f>
        <v>8.42</v>
      </c>
      <c r="K29" s="137">
        <f>F29*J29</f>
        <v>8.42</v>
      </c>
      <c r="L29" s="138"/>
      <c r="M29" s="139">
        <f>((H29+I29)*F29)</f>
        <v>2.76</v>
      </c>
      <c r="N29" s="140">
        <f>F29*G29</f>
        <v>5.66</v>
      </c>
    </row>
    <row r="31" spans="1:14" ht="13.5" thickBot="1" x14ac:dyDescent="0.25"/>
    <row r="32" spans="1:14" ht="33" customHeight="1" x14ac:dyDescent="0.2">
      <c r="A32" s="121" t="s">
        <v>15397</v>
      </c>
      <c r="B32" s="148"/>
      <c r="C32" s="122" t="s">
        <v>14802</v>
      </c>
      <c r="D32" s="123"/>
      <c r="E32" s="124" t="s">
        <v>243</v>
      </c>
      <c r="F32" s="124">
        <v>1</v>
      </c>
      <c r="G32" s="124"/>
      <c r="H32" s="124"/>
      <c r="I32" s="124"/>
      <c r="J32" s="126"/>
      <c r="K32" s="124">
        <f>SUM(K33:K34)</f>
        <v>30.6</v>
      </c>
      <c r="L32" s="127"/>
      <c r="M32" s="124">
        <f>SUM(M33:M34)</f>
        <v>20.22</v>
      </c>
      <c r="N32" s="128">
        <f>SUM(N33:N34)</f>
        <v>10.38</v>
      </c>
    </row>
    <row r="33" spans="1:16" ht="24" customHeight="1" x14ac:dyDescent="0.2">
      <c r="A33" s="157">
        <v>10527</v>
      </c>
      <c r="B33" s="153" t="s">
        <v>200</v>
      </c>
      <c r="C33" s="154" t="str">
        <f>IF(ISNUMBER(SEARCH("Cot",A33)),VLOOKUP(A33,COTAÇÃO!$A:$G,2,FALSE),VLOOKUP(A33,SINAPI!$A:$M,2,FALSE))</f>
        <v>LOCACAO DE ANDAIME METALICO TUBULAR DE ENCAIXE, TIPO DE TORRE, COM LARGURA DE 1 ATE 1,5 M E ALTURA DE *1,00* M (INCLUSO SAPATAS FIXAS OU RODIZIOS)</v>
      </c>
      <c r="D33" s="155" t="str">
        <f>IF(ISNUMBER(SEARCH("Cot",A33)),"INSUMO",VLOOKUP(A33,SINAPI!$A:$M,3,FALSE))</f>
        <v>INSUMO</v>
      </c>
      <c r="E33" s="155" t="str">
        <f>IF(ISNUMBER(SEARCH("Cot",A33)),VLOOKUP(A33,COTAÇÃO!$A:$H,3,FALSE),VLOOKUP(A33,SINAPI!$A:$M,4,FALSE))</f>
        <v xml:space="preserve">MXMES </v>
      </c>
      <c r="F33" s="156">
        <v>1</v>
      </c>
      <c r="G33" s="129">
        <f>IF(ISNUMBER(SEARCH("Cot",$A33)),"0,00",VLOOKUP($A33,SINAPI!$A:$M,6,FALSE))</f>
        <v>0</v>
      </c>
      <c r="H33" s="129" t="str">
        <f>IF(ISNUMBER(SEARCH("Cot",$A33)),VLOOKUP(A33,COTAÇÃO!$A:$H,4,0),VLOOKUP($A33,SINAPI!$A:$M,7,FALSE))</f>
        <v>15,00</v>
      </c>
      <c r="I33" s="129">
        <f>IF(ISNUMBER(SEARCH("Cot",$A33)),"0,00",VLOOKUP($A33,SINAPI!$A:$M,8,FALSE))</f>
        <v>0</v>
      </c>
      <c r="J33" s="130">
        <f>G33+H33+I33</f>
        <v>15</v>
      </c>
      <c r="K33" s="131">
        <f>F33*J33</f>
        <v>15</v>
      </c>
      <c r="L33" s="132"/>
      <c r="M33" s="133">
        <f>((H33+I33)*F33)</f>
        <v>15</v>
      </c>
      <c r="N33" s="134">
        <f>F33*G33</f>
        <v>0</v>
      </c>
    </row>
    <row r="34" spans="1:16" ht="24" x14ac:dyDescent="0.2">
      <c r="A34" s="157">
        <v>97064</v>
      </c>
      <c r="B34" s="153" t="s">
        <v>200</v>
      </c>
      <c r="C34" s="154" t="str">
        <f>IF(ISNUMBER(SEARCH("Cot",A34)),VLOOKUP(A34,COTAÇÃO!$A:$G,2,FALSE),VLOOKUP(A34,SINAPI!$A:$M,2,FALSE))</f>
        <v>MONTAGEM E DESMONTAGEM DE ANDAIME TUBULAR TIPO TORRE (EXCLUSIVE ANDAIME E LIMPEZA). AF_11/2017</v>
      </c>
      <c r="D34" s="155" t="str">
        <f>IF(ISNUMBER(SEARCH("Cot",A34)),"INSUMO",VLOOKUP(A34,SINAPI!$A:$M,3,FALSE))</f>
        <v>COMPOSIÇÃO</v>
      </c>
      <c r="E34" s="155" t="str">
        <f>IF(ISNUMBER(SEARCH("Cot",A34)),VLOOKUP(A34,COTAÇÃO!$A:$H,3,FALSE),VLOOKUP(A34,SINAPI!$A:$M,4,FALSE))</f>
        <v>M</v>
      </c>
      <c r="F34" s="156">
        <v>1</v>
      </c>
      <c r="G34" s="129" t="str">
        <f>IF(ISNUMBER(SEARCH("Cot",$A34)),"0,00",VLOOKUP($A34,SINAPI!$A:$M,6,FALSE))</f>
        <v>10,38</v>
      </c>
      <c r="H34" s="129" t="str">
        <f>IF(ISNUMBER(SEARCH("Cot",$A34)),VLOOKUP(A34,COTAÇÃO!$A:$H,4,0),VLOOKUP($A34,SINAPI!$A:$M,7,FALSE))</f>
        <v>5,22</v>
      </c>
      <c r="I34" s="129" t="str">
        <f>IF(ISNUMBER(SEARCH("Cot",$A34)),"0,00",VLOOKUP($A34,SINAPI!$A:$M,8,FALSE))</f>
        <v>0,00</v>
      </c>
      <c r="J34" s="130">
        <f>G34+H34+I34</f>
        <v>15.600000000000001</v>
      </c>
      <c r="K34" s="131">
        <f>F34*J34</f>
        <v>15.600000000000001</v>
      </c>
      <c r="L34" s="132"/>
      <c r="M34" s="133">
        <f>((H34+I34)*F34)</f>
        <v>5.22</v>
      </c>
      <c r="N34" s="134">
        <f>F34*G34</f>
        <v>10.38</v>
      </c>
    </row>
    <row r="35" spans="1:16" ht="13.5" thickBot="1" x14ac:dyDescent="0.25"/>
    <row r="36" spans="1:16" ht="33" customHeight="1" x14ac:dyDescent="0.2">
      <c r="A36" s="121" t="s">
        <v>15398</v>
      </c>
      <c r="B36" s="148"/>
      <c r="C36" s="122" t="s">
        <v>14803</v>
      </c>
      <c r="D36" s="123"/>
      <c r="E36" s="124" t="s">
        <v>14804</v>
      </c>
      <c r="F36" s="124">
        <v>1</v>
      </c>
      <c r="G36" s="124"/>
      <c r="H36" s="124"/>
      <c r="I36" s="124"/>
      <c r="J36" s="126"/>
      <c r="K36" s="124">
        <f>SUM(K37:K37)</f>
        <v>27.33</v>
      </c>
      <c r="L36" s="127"/>
      <c r="M36" s="124">
        <f>SUM(M37:M37)</f>
        <v>10.185</v>
      </c>
      <c r="N36" s="128">
        <f>SUM(N37:N37)</f>
        <v>17.145</v>
      </c>
      <c r="P36" s="293"/>
    </row>
    <row r="37" spans="1:16" ht="13.5" x14ac:dyDescent="0.2">
      <c r="A37" s="157">
        <v>88316</v>
      </c>
      <c r="B37" s="153" t="s">
        <v>200</v>
      </c>
      <c r="C37" s="154" t="str">
        <f>IF(ISNUMBER(SEARCH("Cot",A37)),VLOOKUP(A37,COTAÇÃO!$A:$G,2,FALSE),VLOOKUP(A37,SINAPI!$A:$M,2,FALSE))</f>
        <v>SERVENTE COM ENCARGOS COMPLEMENTARES</v>
      </c>
      <c r="D37" s="155" t="str">
        <f>IF(ISNUMBER(SEARCH("Cot",A37)),"INSUMO",VLOOKUP(A37,SINAPI!$A:$M,3,FALSE))</f>
        <v>MÃO DE OBRA</v>
      </c>
      <c r="E37" s="155" t="str">
        <f>IF(ISNUMBER(SEARCH("Cot",A37)),VLOOKUP(A37,COTAÇÃO!$A:$H,3,FALSE),VLOOKUP(A37,SINAPI!$A:$M,4,FALSE))</f>
        <v>H</v>
      </c>
      <c r="F37" s="156">
        <v>1.5</v>
      </c>
      <c r="G37" s="129" t="str">
        <f>IF(ISNUMBER(SEARCH("Cot",$A37)),"0,00",VLOOKUP($A37,SINAPI!$A:$M,6,FALSE))</f>
        <v>11,43</v>
      </c>
      <c r="H37" s="129" t="str">
        <f>IF(ISNUMBER(SEARCH("Cot",$A37)),VLOOKUP(A37,COTAÇÃO!$A:$H,4,0),VLOOKUP($A37,SINAPI!$A:$M,7,FALSE))</f>
        <v>6,79</v>
      </c>
      <c r="I37" s="129" t="str">
        <f>IF(ISNUMBER(SEARCH("Cot",$A37)),"0,00",VLOOKUP($A37,SINAPI!$A:$M,8,FALSE))</f>
        <v>0,00</v>
      </c>
      <c r="J37" s="130">
        <f>G37+H37+I37</f>
        <v>18.22</v>
      </c>
      <c r="K37" s="131">
        <f>F37*J37</f>
        <v>27.33</v>
      </c>
      <c r="L37" s="132"/>
      <c r="M37" s="133">
        <f>((H37+I37)*F37)</f>
        <v>10.185</v>
      </c>
      <c r="N37" s="134">
        <f>F37*G37</f>
        <v>17.145</v>
      </c>
    </row>
    <row r="38" spans="1:16" ht="13.5" thickBot="1" x14ac:dyDescent="0.25"/>
    <row r="39" spans="1:16" ht="33" customHeight="1" x14ac:dyDescent="0.2">
      <c r="A39" s="121" t="s">
        <v>15399</v>
      </c>
      <c r="B39" s="148"/>
      <c r="C39" s="122" t="s">
        <v>14805</v>
      </c>
      <c r="D39" s="123"/>
      <c r="E39" s="124" t="s">
        <v>218</v>
      </c>
      <c r="F39" s="124">
        <v>1</v>
      </c>
      <c r="G39" s="124"/>
      <c r="H39" s="124"/>
      <c r="I39" s="124"/>
      <c r="J39" s="126"/>
      <c r="K39" s="124">
        <f>SUM(K40:K42)</f>
        <v>63.453000000000003</v>
      </c>
      <c r="L39" s="127"/>
      <c r="M39" s="124">
        <f>SUM(M40:M42)</f>
        <v>57.415500000000002</v>
      </c>
      <c r="N39" s="128">
        <f>SUM(N40:N42)</f>
        <v>6.0374999999999996</v>
      </c>
    </row>
    <row r="40" spans="1:16" ht="30" customHeight="1" x14ac:dyDescent="0.2">
      <c r="A40" s="157">
        <v>1358</v>
      </c>
      <c r="B40" s="153" t="s">
        <v>200</v>
      </c>
      <c r="C40" s="154" t="str">
        <f>IF(ISNUMBER(SEARCH("Cot",A40)),VLOOKUP(A40,COTAÇÃO!$A:$G,2,FALSE),VLOOKUP(A40,SINAPI!$A:$M,2,FALSE))</f>
        <v>CHAPA/PAINEL DE MADEIRA COMPENSADA RESINADA (MADEIRITE RESINADO ROSA) PARA FORMA DE CONCRETO, DE 2200 x 1100 MM, E = 17 MM</v>
      </c>
      <c r="D40" s="155" t="str">
        <f>IF(ISNUMBER(SEARCH("Cot",A40)),"INSUMO",VLOOKUP(A40,SINAPI!$A:$M,3,FALSE))</f>
        <v>INSUMO</v>
      </c>
      <c r="E40" s="155" t="str">
        <f>IF(ISNUMBER(SEARCH("Cot",A40)),VLOOKUP(A40,COTAÇÃO!$A:$H,3,FALSE),VLOOKUP(A40,SINAPI!$A:$M,4,FALSE))</f>
        <v xml:space="preserve">M2    </v>
      </c>
      <c r="F40" s="156">
        <v>1</v>
      </c>
      <c r="G40" s="129">
        <f>IF(ISNUMBER(SEARCH("Cot",$A40)),"0,00",VLOOKUP($A40,SINAPI!$A:$M,6,FALSE))</f>
        <v>0</v>
      </c>
      <c r="H40" s="129" t="str">
        <f>IF(ISNUMBER(SEARCH("Cot",$A40)),VLOOKUP(A40,COTAÇÃO!$A:$H,4,0),VLOOKUP($A40,SINAPI!$A:$M,7,FALSE))</f>
        <v>54,36</v>
      </c>
      <c r="I40" s="129">
        <f>IF(ISNUMBER(SEARCH("Cot",$A40)),"0,00",VLOOKUP($A40,SINAPI!$A:$M,8,FALSE))</f>
        <v>0</v>
      </c>
      <c r="J40" s="130">
        <f>G40+H40+I40</f>
        <v>54.36</v>
      </c>
      <c r="K40" s="131">
        <f>F40*J40</f>
        <v>54.36</v>
      </c>
      <c r="L40" s="132"/>
      <c r="M40" s="133">
        <f>((H40+I40)*F40)</f>
        <v>54.36</v>
      </c>
      <c r="N40" s="134">
        <f>F40*G40</f>
        <v>0</v>
      </c>
    </row>
    <row r="41" spans="1:16" ht="13.5" x14ac:dyDescent="0.2">
      <c r="A41" s="157">
        <v>88316</v>
      </c>
      <c r="B41" s="153" t="s">
        <v>200</v>
      </c>
      <c r="C41" s="154" t="str">
        <f>IF(ISNUMBER(SEARCH("Cot",A41)),VLOOKUP(A41,COTAÇÃO!$A:$G,2,FALSE),VLOOKUP(A41,SINAPI!$A:$M,2,FALSE))</f>
        <v>SERVENTE COM ENCARGOS COMPLEMENTARES</v>
      </c>
      <c r="D41" s="155" t="str">
        <f>IF(ISNUMBER(SEARCH("Cot",A41)),"INSUMO",VLOOKUP(A41,SINAPI!$A:$M,3,FALSE))</f>
        <v>MÃO DE OBRA</v>
      </c>
      <c r="E41" s="155" t="str">
        <f>IF(ISNUMBER(SEARCH("Cot",A41)),VLOOKUP(A41,COTAÇÃO!$A:$H,3,FALSE),VLOOKUP(A41,SINAPI!$A:$M,4,FALSE))</f>
        <v>H</v>
      </c>
      <c r="F41" s="156">
        <v>0.3</v>
      </c>
      <c r="G41" s="129" t="str">
        <f>IF(ISNUMBER(SEARCH("Cot",$A41)),"0,00",VLOOKUP($A41,SINAPI!$A:$M,6,FALSE))</f>
        <v>11,43</v>
      </c>
      <c r="H41" s="129" t="str">
        <f>IF(ISNUMBER(SEARCH("Cot",$A41)),VLOOKUP(A41,COTAÇÃO!$A:$H,4,0),VLOOKUP($A41,SINAPI!$A:$M,7,FALSE))</f>
        <v>6,79</v>
      </c>
      <c r="I41" s="129" t="str">
        <f>IF(ISNUMBER(SEARCH("Cot",$A41)),"0,00",VLOOKUP($A41,SINAPI!$A:$M,8,FALSE))</f>
        <v>0,00</v>
      </c>
      <c r="J41" s="130">
        <f>G41+H41+I41</f>
        <v>18.22</v>
      </c>
      <c r="K41" s="131">
        <f>F41*J41</f>
        <v>5.4659999999999993</v>
      </c>
      <c r="L41" s="132"/>
      <c r="M41" s="133">
        <f>((H41+I41)*F41)</f>
        <v>2.0369999999999999</v>
      </c>
      <c r="N41" s="134">
        <f>F41*G41</f>
        <v>3.4289999999999998</v>
      </c>
    </row>
    <row r="42" spans="1:16" ht="14.25" thickBot="1" x14ac:dyDescent="0.25">
      <c r="A42" s="158">
        <v>88262</v>
      </c>
      <c r="B42" s="159" t="s">
        <v>200</v>
      </c>
      <c r="C42" s="160" t="str">
        <f>IF(ISNUMBER(SEARCH("Cot",A42)),VLOOKUP(A42,COTAÇÃO!$A:$G,2,FALSE),VLOOKUP(A42,SINAPI!$A:$M,2,FALSE))</f>
        <v>CARPINTEIRO DE FORMAS COM ENCARGOS COMPLEMENTARES</v>
      </c>
      <c r="D42" s="155" t="str">
        <f>IF(ISNUMBER(SEARCH("Cot",A42)),"INSUMO",VLOOKUP(A42,SINAPI!$A:$M,3,FALSE))</f>
        <v>MÃO DE OBRA</v>
      </c>
      <c r="E42" s="161" t="str">
        <f>IF(ISNUMBER(SEARCH("Cot",A42)),VLOOKUP(A42,COTAÇÃO!$A:$H,3,FALSE),VLOOKUP(A42,SINAPI!$A:$M,4,FALSE))</f>
        <v>H</v>
      </c>
      <c r="F42" s="162">
        <v>0.15</v>
      </c>
      <c r="G42" s="135" t="str">
        <f>IF(ISNUMBER(SEARCH("Cot",$A42)),"0,00",VLOOKUP($A42,SINAPI!$A:$M,6,FALSE))</f>
        <v>17,39</v>
      </c>
      <c r="H42" s="135" t="str">
        <f>IF(ISNUMBER(SEARCH("Cot",$A42)),VLOOKUP(A42,COTAÇÃO!$A:$H,4,0),VLOOKUP($A42,SINAPI!$A:$M,7,FALSE))</f>
        <v>6,79</v>
      </c>
      <c r="I42" s="135" t="str">
        <f>IF(ISNUMBER(SEARCH("Cot",$A42)),"0,00",VLOOKUP($A42,SINAPI!$A:$M,8,FALSE))</f>
        <v>0,00</v>
      </c>
      <c r="J42" s="136">
        <f>G42+H42+I42</f>
        <v>24.18</v>
      </c>
      <c r="K42" s="137">
        <f>F42*J42</f>
        <v>3.6269999999999998</v>
      </c>
      <c r="L42" s="138"/>
      <c r="M42" s="139">
        <f>((H42+I42)*F42)</f>
        <v>1.0185</v>
      </c>
      <c r="N42" s="140">
        <f>F42*G42</f>
        <v>2.6084999999999998</v>
      </c>
    </row>
    <row r="43" spans="1:16" ht="13.5" thickBot="1" x14ac:dyDescent="0.25"/>
    <row r="44" spans="1:16" ht="42" customHeight="1" x14ac:dyDescent="0.2">
      <c r="A44" s="121" t="s">
        <v>15400</v>
      </c>
      <c r="B44" s="148"/>
      <c r="C44" s="122" t="s">
        <v>14814</v>
      </c>
      <c r="D44" s="123"/>
      <c r="E44" s="124" t="s">
        <v>208</v>
      </c>
      <c r="F44" s="124">
        <v>1</v>
      </c>
      <c r="G44" s="124"/>
      <c r="H44" s="124"/>
      <c r="I44" s="124"/>
      <c r="J44" s="126"/>
      <c r="K44" s="124">
        <f>SUM(K45:K45)</f>
        <v>1838.2000000000003</v>
      </c>
      <c r="L44" s="127"/>
      <c r="M44" s="124">
        <f>SUM(M45:M45)</f>
        <v>30.8</v>
      </c>
      <c r="N44" s="128">
        <f>SUM(N45:N45)</f>
        <v>1807.4</v>
      </c>
    </row>
    <row r="45" spans="1:16" ht="38.25" customHeight="1" x14ac:dyDescent="0.2">
      <c r="A45" s="157">
        <v>90777</v>
      </c>
      <c r="B45" s="153" t="s">
        <v>200</v>
      </c>
      <c r="C45" s="154" t="str">
        <f>IF(ISNUMBER(SEARCH("Cot",A45)),VLOOKUP(A45,COTAÇÃO!$A:$G,2,FALSE),VLOOKUP(A45,SINAPI!$A:$M,2,FALSE))</f>
        <v>ENGENHEIRO CIVIL DE OBRA JUNIOR COM ENCARGOS COMPLEMENTARES</v>
      </c>
      <c r="D45" s="155" t="str">
        <f>IF(ISNUMBER(SEARCH("Cot",A45)),"INSUMO",VLOOKUP(A45,SINAPI!$A:$M,3,FALSE))</f>
        <v>MÃO DE OBRA</v>
      </c>
      <c r="E45" s="155" t="str">
        <f>IF(ISNUMBER(SEARCH("Cot",A45)),VLOOKUP(A45,COTAÇÃO!$A:$H,3,FALSE),VLOOKUP(A45,SINAPI!$A:$M,4,FALSE))</f>
        <v>H</v>
      </c>
      <c r="F45" s="156">
        <v>20</v>
      </c>
      <c r="G45" s="129" t="str">
        <f>IF(ISNUMBER(SEARCH("Cot",$A45)),"0,00",VLOOKUP($A45,SINAPI!$A:$M,6,FALSE))</f>
        <v>90,37</v>
      </c>
      <c r="H45" s="129" t="str">
        <f>IF(ISNUMBER(SEARCH("Cot",$A45)),VLOOKUP(A45,COTAÇÃO!$A:$H,4,0),VLOOKUP($A45,SINAPI!$A:$M,7,FALSE))</f>
        <v>1,54</v>
      </c>
      <c r="I45" s="129" t="str">
        <f>IF(ISNUMBER(SEARCH("Cot",$A45)),"0,00",VLOOKUP($A45,SINAPI!$A:$M,8,FALSE))</f>
        <v>0,00</v>
      </c>
      <c r="J45" s="130">
        <f>G45+H45+I45</f>
        <v>91.910000000000011</v>
      </c>
      <c r="K45" s="131">
        <f>F45*J45</f>
        <v>1838.2000000000003</v>
      </c>
      <c r="L45" s="132"/>
      <c r="M45" s="133">
        <f>((H45+I45)*F45)</f>
        <v>30.8</v>
      </c>
      <c r="N45" s="134">
        <f>F45*G45</f>
        <v>1807.4</v>
      </c>
    </row>
    <row r="46" spans="1:16" ht="13.5" thickBot="1" x14ac:dyDescent="0.25">
      <c r="F46" s="294"/>
    </row>
    <row r="47" spans="1:16" ht="33" customHeight="1" x14ac:dyDescent="0.2">
      <c r="A47" s="121" t="s">
        <v>15401</v>
      </c>
      <c r="B47" s="148"/>
      <c r="C47" s="122" t="s">
        <v>9323</v>
      </c>
      <c r="D47" s="123"/>
      <c r="E47" s="124" t="s">
        <v>14813</v>
      </c>
      <c r="F47" s="124">
        <v>1</v>
      </c>
      <c r="G47" s="124"/>
      <c r="H47" s="124"/>
      <c r="I47" s="124"/>
      <c r="J47" s="126"/>
      <c r="K47" s="124">
        <f>SUM(K48:K55)</f>
        <v>3444.0300000000007</v>
      </c>
      <c r="L47" s="127"/>
      <c r="M47" s="124">
        <f>SUM(M48:M55)</f>
        <v>2851.9900000000007</v>
      </c>
      <c r="N47" s="128">
        <f>SUM(N48:N55)</f>
        <v>592.04</v>
      </c>
    </row>
    <row r="48" spans="1:16" ht="28.5" customHeight="1" x14ac:dyDescent="0.2">
      <c r="A48" s="157">
        <v>36149</v>
      </c>
      <c r="B48" s="153" t="s">
        <v>200</v>
      </c>
      <c r="C48" s="154" t="str">
        <f>IF(ISNUMBER(SEARCH("Cot",A48)),VLOOKUP(A48,COTAÇÃO!$A:$G,2,FALSE),VLOOKUP(A48,SINAPI!$A:$M,2,FALSE))</f>
        <v>TRAVA-QUEDAS EM ACO PARA CORDA DE 12 MM, EXTENSOR DE 25 X 300 MM, COM MOSQUETAO TIPO GANCHO TRAVA DUPLA</v>
      </c>
      <c r="D48" s="155" t="str">
        <f>IF(ISNUMBER(SEARCH("Cot",A48)),"INSUMO",VLOOKUP(A48,SINAPI!$A:$M,3,FALSE))</f>
        <v>INSUMO</v>
      </c>
      <c r="E48" s="155" t="str">
        <f>IF(ISNUMBER(SEARCH("Cot",A48)),VLOOKUP(A48,COTAÇÃO!$A:$H,3,FALSE),VLOOKUP(A48,SINAPI!$A:$M,4,FALSE))</f>
        <v xml:space="preserve">UN    </v>
      </c>
      <c r="F48" s="156">
        <v>2</v>
      </c>
      <c r="G48" s="129">
        <f>IF(ISNUMBER(SEARCH("Cot",$A48)),"0,00",VLOOKUP($A48,SINAPI!$A:$M,6,FALSE))</f>
        <v>0</v>
      </c>
      <c r="H48" s="129" t="str">
        <f>IF(ISNUMBER(SEARCH("Cot",$A48)),VLOOKUP(A48,COTAÇÃO!$A:$H,4,0),VLOOKUP($A48,SINAPI!$A:$M,7,FALSE))</f>
        <v>173,31</v>
      </c>
      <c r="I48" s="129">
        <f>IF(ISNUMBER(SEARCH("Cot",$A48)),"0,00",VLOOKUP($A48,SINAPI!$A:$M,8,FALSE))</f>
        <v>0</v>
      </c>
      <c r="J48" s="130">
        <f t="shared" ref="J48:J55" si="4">G48+H48+I48</f>
        <v>173.31</v>
      </c>
      <c r="K48" s="131">
        <f t="shared" ref="K48:K55" si="5">F48*J48</f>
        <v>346.62</v>
      </c>
      <c r="L48" s="132"/>
      <c r="M48" s="133">
        <f t="shared" ref="M48:M55" si="6">((H48+I48)*F48)</f>
        <v>346.62</v>
      </c>
      <c r="N48" s="134">
        <f t="shared" ref="N48:N55" si="7">F48*G48</f>
        <v>0</v>
      </c>
    </row>
    <row r="49" spans="1:14" ht="30" customHeight="1" x14ac:dyDescent="0.2">
      <c r="A49" s="157">
        <v>36153</v>
      </c>
      <c r="B49" s="153" t="s">
        <v>200</v>
      </c>
      <c r="C49" s="154" t="str">
        <f>IF(ISNUMBER(SEARCH("Cot",A49)),VLOOKUP(A49,COTAÇÃO!$A:$G,2,FALSE),VLOOKUP(A49,SINAPI!$A:$M,2,FALSE))</f>
        <v>TALABARTE DE SEGURANCA, 2 MOSQUETOES TRAVA DUPLA *53* MM DE ABERTURA, COM ABSORVEDOR DE ENERGIA</v>
      </c>
      <c r="D49" s="155" t="str">
        <f>IF(ISNUMBER(SEARCH("Cot",A49)),"INSUMO",VLOOKUP(A49,SINAPI!$A:$M,3,FALSE))</f>
        <v>INSUMO</v>
      </c>
      <c r="E49" s="155" t="str">
        <f>IF(ISNUMBER(SEARCH("Cot",A49)),VLOOKUP(A49,COTAÇÃO!$A:$H,3,FALSE),VLOOKUP(A49,SINAPI!$A:$M,4,FALSE))</f>
        <v xml:space="preserve">UN    </v>
      </c>
      <c r="F49" s="156">
        <v>2</v>
      </c>
      <c r="G49" s="129">
        <f>IF(ISNUMBER(SEARCH("Cot",$A49)),"0,00",VLOOKUP($A49,SINAPI!$A:$M,6,FALSE))</f>
        <v>0</v>
      </c>
      <c r="H49" s="129" t="str">
        <f>IF(ISNUMBER(SEARCH("Cot",$A49)),VLOOKUP(A49,COTAÇÃO!$A:$H,4,0),VLOOKUP($A49,SINAPI!$A:$M,7,FALSE))</f>
        <v>197,28</v>
      </c>
      <c r="I49" s="129">
        <f>IF(ISNUMBER(SEARCH("Cot",$A49)),"0,00",VLOOKUP($A49,SINAPI!$A:$M,8,FALSE))</f>
        <v>0</v>
      </c>
      <c r="J49" s="130">
        <f t="shared" si="4"/>
        <v>197.28</v>
      </c>
      <c r="K49" s="131">
        <f t="shared" si="5"/>
        <v>394.56</v>
      </c>
      <c r="L49" s="132"/>
      <c r="M49" s="133">
        <f t="shared" si="6"/>
        <v>394.56</v>
      </c>
      <c r="N49" s="134">
        <f t="shared" si="7"/>
        <v>0</v>
      </c>
    </row>
    <row r="50" spans="1:14" ht="13.5" x14ac:dyDescent="0.2">
      <c r="A50" s="157" t="s">
        <v>14811</v>
      </c>
      <c r="B50" s="153" t="s">
        <v>14806</v>
      </c>
      <c r="C50" s="154" t="s">
        <v>14812</v>
      </c>
      <c r="D50" s="155" t="s">
        <v>217</v>
      </c>
      <c r="E50" s="155" t="s">
        <v>243</v>
      </c>
      <c r="F50" s="156">
        <v>100</v>
      </c>
      <c r="G50" s="129">
        <v>0</v>
      </c>
      <c r="H50" s="129">
        <v>13.85</v>
      </c>
      <c r="I50" s="129">
        <v>0</v>
      </c>
      <c r="J50" s="130">
        <f>G50+H50+I50</f>
        <v>13.85</v>
      </c>
      <c r="K50" s="131">
        <f>F50*J50</f>
        <v>1385</v>
      </c>
      <c r="L50" s="132"/>
      <c r="M50" s="133">
        <f>((H50+I50)*F50)</f>
        <v>1385</v>
      </c>
      <c r="N50" s="134">
        <f>F50*G50</f>
        <v>0</v>
      </c>
    </row>
    <row r="51" spans="1:14" ht="13.5" x14ac:dyDescent="0.2">
      <c r="A51" s="157" t="s">
        <v>14807</v>
      </c>
      <c r="B51" s="153" t="s">
        <v>14806</v>
      </c>
      <c r="C51" s="154" t="s">
        <v>14808</v>
      </c>
      <c r="D51" s="155" t="s">
        <v>217</v>
      </c>
      <c r="E51" s="155" t="s">
        <v>9085</v>
      </c>
      <c r="F51" s="156">
        <v>5</v>
      </c>
      <c r="G51" s="129">
        <v>0</v>
      </c>
      <c r="H51" s="129">
        <v>72.73</v>
      </c>
      <c r="I51" s="129">
        <v>0</v>
      </c>
      <c r="J51" s="130">
        <f>G51+H51+I51</f>
        <v>72.73</v>
      </c>
      <c r="K51" s="131">
        <f>F51*J51</f>
        <v>363.65000000000003</v>
      </c>
      <c r="L51" s="132"/>
      <c r="M51" s="133">
        <f>((H51+I51)*F51)</f>
        <v>363.65000000000003</v>
      </c>
      <c r="N51" s="134">
        <f>F51*G51</f>
        <v>0</v>
      </c>
    </row>
    <row r="52" spans="1:14" ht="13.5" x14ac:dyDescent="0.2">
      <c r="A52" s="157" t="s">
        <v>14809</v>
      </c>
      <c r="B52" s="153" t="s">
        <v>14806</v>
      </c>
      <c r="C52" s="154" t="s">
        <v>14810</v>
      </c>
      <c r="D52" s="155" t="s">
        <v>217</v>
      </c>
      <c r="E52" s="155" t="s">
        <v>9085</v>
      </c>
      <c r="F52" s="156">
        <v>20</v>
      </c>
      <c r="G52" s="129">
        <v>0</v>
      </c>
      <c r="H52" s="129">
        <v>12.32</v>
      </c>
      <c r="I52" s="129">
        <v>0</v>
      </c>
      <c r="J52" s="130">
        <f>G52+H52+I52</f>
        <v>12.32</v>
      </c>
      <c r="K52" s="131">
        <f>F52*J52</f>
        <v>246.4</v>
      </c>
      <c r="L52" s="132"/>
      <c r="M52" s="133">
        <f>((H52+I52)*F52)</f>
        <v>246.4</v>
      </c>
      <c r="N52" s="134">
        <f>F52*G52</f>
        <v>0</v>
      </c>
    </row>
    <row r="53" spans="1:14" ht="13.5" x14ac:dyDescent="0.2">
      <c r="A53" s="157">
        <v>90777</v>
      </c>
      <c r="B53" s="153" t="s">
        <v>200</v>
      </c>
      <c r="C53" s="154" t="str">
        <f>IF(ISNUMBER(SEARCH("Cot",A53)),VLOOKUP(A53,COTAÇÃO!$A:$G,2,FALSE),VLOOKUP(A53,SINAPI!$A:$M,2,FALSE))</f>
        <v>ENGENHEIRO CIVIL DE OBRA JUNIOR COM ENCARGOS COMPLEMENTARES</v>
      </c>
      <c r="D53" s="155" t="str">
        <f>IF(ISNUMBER(SEARCH("Cot",A53)),"INSUMO",VLOOKUP(A53,SINAPI!$A:$M,3,FALSE))</f>
        <v>MÃO DE OBRA</v>
      </c>
      <c r="E53" s="155" t="str">
        <f>IF(ISNUMBER(SEARCH("Cot",A53)),VLOOKUP(A53,COTAÇÃO!$A:$H,3,FALSE),VLOOKUP(A53,SINAPI!$A:$M,4,FALSE))</f>
        <v>H</v>
      </c>
      <c r="F53" s="156">
        <v>4</v>
      </c>
      <c r="G53" s="129" t="str">
        <f>IF(ISNUMBER(SEARCH("Cot",$A53)),"0,00",VLOOKUP($A53,SINAPI!$A:$M,6,FALSE))</f>
        <v>90,37</v>
      </c>
      <c r="H53" s="129" t="str">
        <f>IF(ISNUMBER(SEARCH("Cot",$A53)),VLOOKUP(A53,COTAÇÃO!$A:$H,4,0),VLOOKUP($A53,SINAPI!$A:$M,7,FALSE))</f>
        <v>1,54</v>
      </c>
      <c r="I53" s="129" t="str">
        <f>IF(ISNUMBER(SEARCH("Cot",$A53)),"0,00",VLOOKUP($A53,SINAPI!$A:$M,8,FALSE))</f>
        <v>0,00</v>
      </c>
      <c r="J53" s="130">
        <f t="shared" si="4"/>
        <v>91.910000000000011</v>
      </c>
      <c r="K53" s="131">
        <f t="shared" si="5"/>
        <v>367.64000000000004</v>
      </c>
      <c r="L53" s="132"/>
      <c r="M53" s="133">
        <f t="shared" si="6"/>
        <v>6.16</v>
      </c>
      <c r="N53" s="134">
        <f t="shared" si="7"/>
        <v>361.48</v>
      </c>
    </row>
    <row r="54" spans="1:14" ht="13.5" x14ac:dyDescent="0.2">
      <c r="A54" s="157">
        <v>88315</v>
      </c>
      <c r="B54" s="153" t="s">
        <v>200</v>
      </c>
      <c r="C54" s="154" t="str">
        <f>IF(ISNUMBER(SEARCH("Cot",A54)),VLOOKUP(A54,COTAÇÃO!$A:$G,2,FALSE),VLOOKUP(A54,SINAPI!$A:$M,2,FALSE))</f>
        <v>SERRALHEIRO COM ENCARGOS COMPLEMENTARES</v>
      </c>
      <c r="D54" s="155" t="str">
        <f>IF(ISNUMBER(SEARCH("Cot",A54)),"INSUMO",VLOOKUP(A54,SINAPI!$A:$M,3,FALSE))</f>
        <v>MÃO DE OBRA</v>
      </c>
      <c r="E54" s="155" t="str">
        <f>IF(ISNUMBER(SEARCH("Cot",A54)),VLOOKUP(A54,COTAÇÃO!$A:$H,3,FALSE),VLOOKUP(A54,SINAPI!$A:$M,4,FALSE))</f>
        <v>H</v>
      </c>
      <c r="F54" s="156">
        <v>8</v>
      </c>
      <c r="G54" s="129" t="str">
        <f>IF(ISNUMBER(SEARCH("Cot",$A54)),"0,00",VLOOKUP($A54,SINAPI!$A:$M,6,FALSE))</f>
        <v>17,39</v>
      </c>
      <c r="H54" s="129" t="str">
        <f>IF(ISNUMBER(SEARCH("Cot",$A54)),VLOOKUP(A54,COTAÇÃO!$A:$H,4,0),VLOOKUP($A54,SINAPI!$A:$M,7,FALSE))</f>
        <v>6,91</v>
      </c>
      <c r="I54" s="129" t="str">
        <f>IF(ISNUMBER(SEARCH("Cot",$A54)),"0,00",VLOOKUP($A54,SINAPI!$A:$M,8,FALSE))</f>
        <v>0,00</v>
      </c>
      <c r="J54" s="130">
        <f t="shared" si="4"/>
        <v>24.3</v>
      </c>
      <c r="K54" s="131">
        <f t="shared" si="5"/>
        <v>194.4</v>
      </c>
      <c r="L54" s="132"/>
      <c r="M54" s="133">
        <f t="shared" si="6"/>
        <v>55.28</v>
      </c>
      <c r="N54" s="134">
        <f t="shared" si="7"/>
        <v>139.12</v>
      </c>
    </row>
    <row r="55" spans="1:14" ht="13.5" x14ac:dyDescent="0.2">
      <c r="A55" s="157">
        <v>88316</v>
      </c>
      <c r="B55" s="153" t="s">
        <v>200</v>
      </c>
      <c r="C55" s="154" t="str">
        <f>IF(ISNUMBER(SEARCH("Cot",A55)),VLOOKUP(A55,COTAÇÃO!$A:$G,2,FALSE),VLOOKUP(A55,SINAPI!$A:$M,2,FALSE))</f>
        <v>SERVENTE COM ENCARGOS COMPLEMENTARES</v>
      </c>
      <c r="D55" s="155" t="str">
        <f>IF(ISNUMBER(SEARCH("Cot",A55)),"INSUMO",VLOOKUP(A55,SINAPI!$A:$M,3,FALSE))</f>
        <v>MÃO DE OBRA</v>
      </c>
      <c r="E55" s="155" t="str">
        <f>IF(ISNUMBER(SEARCH("Cot",A55)),VLOOKUP(A55,COTAÇÃO!$A:$H,3,FALSE),VLOOKUP(A55,SINAPI!$A:$M,4,FALSE))</f>
        <v>H</v>
      </c>
      <c r="F55" s="156">
        <v>8</v>
      </c>
      <c r="G55" s="129" t="str">
        <f>IF(ISNUMBER(SEARCH("Cot",$A55)),"0,00",VLOOKUP($A55,SINAPI!$A:$M,6,FALSE))</f>
        <v>11,43</v>
      </c>
      <c r="H55" s="129" t="str">
        <f>IF(ISNUMBER(SEARCH("Cot",$A55)),VLOOKUP(A55,COTAÇÃO!$A:$H,4,0),VLOOKUP($A55,SINAPI!$A:$M,7,FALSE))</f>
        <v>6,79</v>
      </c>
      <c r="I55" s="129" t="str">
        <f>IF(ISNUMBER(SEARCH("Cot",$A55)),"0,00",VLOOKUP($A55,SINAPI!$A:$M,8,FALSE))</f>
        <v>0,00</v>
      </c>
      <c r="J55" s="130">
        <f t="shared" si="4"/>
        <v>18.22</v>
      </c>
      <c r="K55" s="131">
        <f t="shared" si="5"/>
        <v>145.76</v>
      </c>
      <c r="L55" s="132"/>
      <c r="M55" s="133">
        <f t="shared" si="6"/>
        <v>54.32</v>
      </c>
      <c r="N55" s="134">
        <f t="shared" si="7"/>
        <v>91.44</v>
      </c>
    </row>
    <row r="56" spans="1:14" ht="13.5" thickBot="1" x14ac:dyDescent="0.25"/>
    <row r="57" spans="1:14" ht="33" customHeight="1" x14ac:dyDescent="0.2">
      <c r="A57" s="121" t="s">
        <v>15402</v>
      </c>
      <c r="B57" s="148"/>
      <c r="C57" s="122" t="s">
        <v>15355</v>
      </c>
      <c r="D57" s="123"/>
      <c r="E57" s="124" t="s">
        <v>2411</v>
      </c>
      <c r="F57" s="124">
        <v>1</v>
      </c>
      <c r="G57" s="124"/>
      <c r="H57" s="124"/>
      <c r="I57" s="124"/>
      <c r="J57" s="126"/>
      <c r="K57" s="124">
        <f>SUM(K58:K58)</f>
        <v>18.22</v>
      </c>
      <c r="L57" s="127"/>
      <c r="M57" s="124">
        <f>SUM(M58:M58)</f>
        <v>6.79</v>
      </c>
      <c r="N57" s="128">
        <f>SUM(N58:N58)</f>
        <v>11.43</v>
      </c>
    </row>
    <row r="58" spans="1:14" ht="14.25" thickBot="1" x14ac:dyDescent="0.25">
      <c r="A58" s="158">
        <v>88316</v>
      </c>
      <c r="B58" s="159" t="s">
        <v>200</v>
      </c>
      <c r="C58" s="160" t="str">
        <f>IF(ISNUMBER(SEARCH("Cot",A58)),VLOOKUP(A58,COTAÇÃO!$A:$G,2,FALSE),VLOOKUP(A58,SINAPI!$A:$M,2,FALSE))</f>
        <v>SERVENTE COM ENCARGOS COMPLEMENTARES</v>
      </c>
      <c r="D58" s="155" t="str">
        <f>IF(ISNUMBER(SEARCH("Cot",A58)),"INSUMO",VLOOKUP(A58,SINAPI!$A:$M,3,FALSE))</f>
        <v>MÃO DE OBRA</v>
      </c>
      <c r="E58" s="161" t="str">
        <f>IF(ISNUMBER(SEARCH("Cot",A58)),VLOOKUP(A58,COTAÇÃO!$A:$H,3,FALSE),VLOOKUP(A58,SINAPI!$A:$M,4,FALSE))</f>
        <v>H</v>
      </c>
      <c r="F58" s="162">
        <v>1</v>
      </c>
      <c r="G58" s="135" t="str">
        <f>IF(ISNUMBER(SEARCH("Cot",$A58)),"0,00",VLOOKUP($A58,SINAPI!$A:$M,6,FALSE))</f>
        <v>11,43</v>
      </c>
      <c r="H58" s="135" t="str">
        <f>IF(ISNUMBER(SEARCH("Cot",$A58)),VLOOKUP(A58,COTAÇÃO!$A:$H,4,0),VLOOKUP($A58,SINAPI!$A:$M,7,FALSE))</f>
        <v>6,79</v>
      </c>
      <c r="I58" s="135" t="str">
        <f>IF(ISNUMBER(SEARCH("Cot",$A58)),"0,00",VLOOKUP($A58,SINAPI!$A:$M,8,FALSE))</f>
        <v>0,00</v>
      </c>
      <c r="J58" s="136">
        <f>G58+H58+I58</f>
        <v>18.22</v>
      </c>
      <c r="K58" s="137">
        <f>F58*J58</f>
        <v>18.22</v>
      </c>
      <c r="L58" s="138"/>
      <c r="M58" s="139">
        <f>((H58+I58)*F58)</f>
        <v>6.79</v>
      </c>
      <c r="N58" s="140">
        <f>F58*G58</f>
        <v>11.43</v>
      </c>
    </row>
    <row r="59" spans="1:14" ht="13.5" thickBot="1" x14ac:dyDescent="0.25"/>
    <row r="60" spans="1:14" ht="55.5" customHeight="1" x14ac:dyDescent="0.2">
      <c r="A60" s="121" t="s">
        <v>15403</v>
      </c>
      <c r="B60" s="148"/>
      <c r="C60" s="122" t="s">
        <v>14815</v>
      </c>
      <c r="D60" s="123"/>
      <c r="E60" s="124" t="s">
        <v>2411</v>
      </c>
      <c r="F60" s="124">
        <v>1</v>
      </c>
      <c r="G60" s="124"/>
      <c r="H60" s="124"/>
      <c r="I60" s="124"/>
      <c r="J60" s="126"/>
      <c r="K60" s="124">
        <f>SUM(K61:K63)</f>
        <v>26.475000000000001</v>
      </c>
      <c r="L60" s="127"/>
      <c r="M60" s="124">
        <f>SUM(M61:M63)</f>
        <v>13.375</v>
      </c>
      <c r="N60" s="128">
        <f>SUM(N61:N63)</f>
        <v>13.1</v>
      </c>
    </row>
    <row r="61" spans="1:14" ht="23.25" customHeight="1" x14ac:dyDescent="0.2">
      <c r="A61" s="157">
        <v>100982</v>
      </c>
      <c r="B61" s="153" t="s">
        <v>200</v>
      </c>
      <c r="C61" s="154" t="str">
        <f>IF(ISNUMBER(SEARCH("Cot",A61)),VLOOKUP(A61,COTAÇÃO!$A:$G,2,FALSE),VLOOKUP(A61,SINAPI!$A:$M,2,FALSE))</f>
        <v>CARGA, MANOBRA E DESCARGA DE ENTULHO EM CAMINHÃO BASCULANTE 10 M³ - CARGA COM ESCAVADEIRA HIDRÁULICA  (CAÇAMBA DE 0,80 M³ / 111 HP) E DESCARGA LIVRE (UNIDADE: M3). AF_07/2020</v>
      </c>
      <c r="D61" s="155" t="str">
        <f>IF(ISNUMBER(SEARCH("Cot",A61)),"INSUMO",VLOOKUP(A61,SINAPI!$A:$M,3,FALSE))</f>
        <v>COMPOSIÇÃO</v>
      </c>
      <c r="E61" s="155" t="str">
        <f>IF(ISNUMBER(SEARCH("Cot",A61)),VLOOKUP(A61,COTAÇÃO!$A:$H,3,FALSE),VLOOKUP(A61,SINAPI!$A:$M,4,FALSE))</f>
        <v>M3</v>
      </c>
      <c r="F61" s="156">
        <v>1</v>
      </c>
      <c r="G61" s="129" t="str">
        <f>IF(ISNUMBER(SEARCH("Cot",$A61)),"0,00",VLOOKUP($A61,SINAPI!$A:$M,6,FALSE))</f>
        <v>0,78</v>
      </c>
      <c r="H61" s="129" t="str">
        <f>IF(ISNUMBER(SEARCH("Cot",$A61)),VLOOKUP(A61,COTAÇÃO!$A:$H,4,0),VLOOKUP($A61,SINAPI!$A:$M,7,FALSE))</f>
        <v>3,17</v>
      </c>
      <c r="I61" s="129" t="str">
        <f>IF(ISNUMBER(SEARCH("Cot",$A61)),"0,00",VLOOKUP($A61,SINAPI!$A:$M,8,FALSE))</f>
        <v>2,91</v>
      </c>
      <c r="J61" s="130">
        <f>G61+H61+I61</f>
        <v>6.86</v>
      </c>
      <c r="K61" s="131">
        <f>F61*J61</f>
        <v>6.86</v>
      </c>
      <c r="L61" s="132"/>
      <c r="M61" s="133">
        <f>((H61+I61)*F61)</f>
        <v>6.08</v>
      </c>
      <c r="N61" s="134">
        <f>F61*G61</f>
        <v>0.78</v>
      </c>
    </row>
    <row r="62" spans="1:14" ht="36" x14ac:dyDescent="0.2">
      <c r="A62" s="157">
        <v>100276</v>
      </c>
      <c r="B62" s="153" t="s">
        <v>200</v>
      </c>
      <c r="C62" s="154" t="str">
        <f>IF(ISNUMBER(SEARCH("Cot",A62)),VLOOKUP(A62,COTAÇÃO!$A:$G,2,FALSE),VLOOKUP(A62,SINAPI!$A:$M,2,FALSE))</f>
        <v>TRANSPORTE HORIZONTAL MANUAL, DE TELHA DE FIBROCIMENTO OU TELHA ESTRUTURAL DE FIBROCIMENTO, CANALETE 90 OU KALHETÃO (UNIDADE: M2XKM). AF_07/2019</v>
      </c>
      <c r="D62" s="155" t="str">
        <f>IF(ISNUMBER(SEARCH("Cot",A62)),"INSUMO",VLOOKUP(A62,SINAPI!$A:$M,3,FALSE))</f>
        <v>COMPOSIÇÃO</v>
      </c>
      <c r="E62" s="155" t="str">
        <f>IF(ISNUMBER(SEARCH("Cot",A62)),VLOOKUP(A62,COTAÇÃO!$A:$H,3,FALSE),VLOOKUP(A62,SINAPI!$A:$M,4,FALSE))</f>
        <v>M2XKM</v>
      </c>
      <c r="F62" s="156">
        <v>0.5</v>
      </c>
      <c r="G62" s="129" t="str">
        <f>IF(ISNUMBER(SEARCH("Cot",$A62)),"0,00",VLOOKUP($A62,SINAPI!$A:$M,6,FALSE))</f>
        <v>17,53</v>
      </c>
      <c r="H62" s="129" t="str">
        <f>IF(ISNUMBER(SEARCH("Cot",$A62)),VLOOKUP(A62,COTAÇÃO!$A:$H,4,0),VLOOKUP($A62,SINAPI!$A:$M,7,FALSE))</f>
        <v>10,39</v>
      </c>
      <c r="I62" s="129" t="str">
        <f>IF(ISNUMBER(SEARCH("Cot",$A62)),"0,00",VLOOKUP($A62,SINAPI!$A:$M,8,FALSE))</f>
        <v>0,00</v>
      </c>
      <c r="J62" s="130">
        <f>G62+H62+I62</f>
        <v>27.92</v>
      </c>
      <c r="K62" s="131">
        <f>F62*J62</f>
        <v>13.96</v>
      </c>
      <c r="L62" s="132"/>
      <c r="M62" s="133">
        <f>((H62+I62)*F62)</f>
        <v>5.1950000000000003</v>
      </c>
      <c r="N62" s="134">
        <f>F62*G62</f>
        <v>8.7650000000000006</v>
      </c>
    </row>
    <row r="63" spans="1:14" ht="24" x14ac:dyDescent="0.2">
      <c r="A63" s="157">
        <v>100255</v>
      </c>
      <c r="B63" s="153" t="s">
        <v>200</v>
      </c>
      <c r="C63" s="154" t="str">
        <f>IF(ISNUMBER(SEARCH("Cot",A63)),VLOOKUP(A63,COTAÇÃO!$A:$G,2,FALSE),VLOOKUP(A63,SINAPI!$A:$M,2,FALSE))</f>
        <v>TRANSPORTE HORIZONTAL MANUAL, DE TÁBUAS DE MADEIRA COM SEÇÃO TRANSVERSAL DE 2,5 X 25 CM E 2,5 X 30 CM (UNIDADE: MXKM). AF_07/2019</v>
      </c>
      <c r="D63" s="155" t="str">
        <f>IF(ISNUMBER(SEARCH("Cot",A63)),"INSUMO",VLOOKUP(A63,SINAPI!$A:$M,3,FALSE))</f>
        <v>COMPOSIÇÃO</v>
      </c>
      <c r="E63" s="155" t="str">
        <f>IF(ISNUMBER(SEARCH("Cot",A63)),VLOOKUP(A63,COTAÇÃO!$A:$H,3,FALSE),VLOOKUP(A63,SINAPI!$A:$M,4,FALSE))</f>
        <v>MXKM</v>
      </c>
      <c r="F63" s="156">
        <v>0.5</v>
      </c>
      <c r="G63" s="129" t="str">
        <f>IF(ISNUMBER(SEARCH("Cot",$A63)),"0,00",VLOOKUP($A63,SINAPI!$A:$M,6,FALSE))</f>
        <v>7,11</v>
      </c>
      <c r="H63" s="129" t="str">
        <f>IF(ISNUMBER(SEARCH("Cot",$A63)),VLOOKUP(A63,COTAÇÃO!$A:$H,4,0),VLOOKUP($A63,SINAPI!$A:$M,7,FALSE))</f>
        <v>4,20</v>
      </c>
      <c r="I63" s="129" t="str">
        <f>IF(ISNUMBER(SEARCH("Cot",$A63)),"0,00",VLOOKUP($A63,SINAPI!$A:$M,8,FALSE))</f>
        <v>0,00</v>
      </c>
      <c r="J63" s="130">
        <f>G63+H63+I63</f>
        <v>11.31</v>
      </c>
      <c r="K63" s="131">
        <f>F63*J63</f>
        <v>5.6550000000000002</v>
      </c>
      <c r="L63" s="132"/>
      <c r="M63" s="133">
        <f>((H63+I63)*F63)</f>
        <v>2.1</v>
      </c>
      <c r="N63" s="134">
        <f>F63*G63</f>
        <v>3.5550000000000002</v>
      </c>
    </row>
    <row r="64" spans="1:14" ht="13.5" thickBot="1" x14ac:dyDescent="0.25"/>
    <row r="65" spans="1:16" ht="74.25" customHeight="1" x14ac:dyDescent="0.2">
      <c r="A65" s="121" t="s">
        <v>15404</v>
      </c>
      <c r="B65" s="148"/>
      <c r="C65" s="122" t="s">
        <v>14816</v>
      </c>
      <c r="D65" s="123"/>
      <c r="E65" s="124" t="s">
        <v>2411</v>
      </c>
      <c r="F65" s="124">
        <v>1</v>
      </c>
      <c r="G65" s="124"/>
      <c r="H65" s="124"/>
      <c r="I65" s="124"/>
      <c r="J65" s="126"/>
      <c r="K65" s="124">
        <f>SUM(K66:K68)</f>
        <v>28.494999999999997</v>
      </c>
      <c r="L65" s="127"/>
      <c r="M65" s="124">
        <f>SUM(M66:M68)</f>
        <v>14.125</v>
      </c>
      <c r="N65" s="128">
        <f>SUM(N66:N68)</f>
        <v>14.37</v>
      </c>
    </row>
    <row r="66" spans="1:16" ht="23.25" customHeight="1" x14ac:dyDescent="0.2">
      <c r="A66" s="157">
        <v>100982</v>
      </c>
      <c r="B66" s="153" t="s">
        <v>200</v>
      </c>
      <c r="C66" s="154" t="str">
        <f>IF(ISNUMBER(SEARCH("Cot",A66)),VLOOKUP(A66,COTAÇÃO!$A:$G,2,FALSE),VLOOKUP(A66,SINAPI!$A:$M,2,FALSE))</f>
        <v>CARGA, MANOBRA E DESCARGA DE ENTULHO EM CAMINHÃO BASCULANTE 10 M³ - CARGA COM ESCAVADEIRA HIDRÁULICA  (CAÇAMBA DE 0,80 M³ / 111 HP) E DESCARGA LIVRE (UNIDADE: M3). AF_07/2020</v>
      </c>
      <c r="D66" s="155" t="str">
        <f>IF(ISNUMBER(SEARCH("Cot",A66)),"INSUMO",VLOOKUP(A66,SINAPI!$A:$M,3,FALSE))</f>
        <v>COMPOSIÇÃO</v>
      </c>
      <c r="E66" s="155" t="str">
        <f>IF(ISNUMBER(SEARCH("Cot",A66)),VLOOKUP(A66,COTAÇÃO!$A:$H,3,FALSE),VLOOKUP(A66,SINAPI!$A:$M,4,FALSE))</f>
        <v>M3</v>
      </c>
      <c r="F66" s="156">
        <v>1</v>
      </c>
      <c r="G66" s="129" t="str">
        <f>IF(ISNUMBER(SEARCH("Cot",$A66)),"0,00",VLOOKUP($A66,SINAPI!$A:$M,6,FALSE))</f>
        <v>0,78</v>
      </c>
      <c r="H66" s="129" t="str">
        <f>IF(ISNUMBER(SEARCH("Cot",$A66)),VLOOKUP(A66,COTAÇÃO!$A:$H,4,0),VLOOKUP($A66,SINAPI!$A:$M,7,FALSE))</f>
        <v>3,17</v>
      </c>
      <c r="I66" s="129" t="str">
        <f>IF(ISNUMBER(SEARCH("Cot",$A66)),"0,00",VLOOKUP($A66,SINAPI!$A:$M,8,FALSE))</f>
        <v>2,91</v>
      </c>
      <c r="J66" s="130">
        <f>G66+H66+I66</f>
        <v>6.86</v>
      </c>
      <c r="K66" s="131">
        <f>F66*J66</f>
        <v>6.86</v>
      </c>
      <c r="L66" s="132"/>
      <c r="M66" s="133">
        <f>((H66+I66)*F66)</f>
        <v>6.08</v>
      </c>
      <c r="N66" s="134">
        <f>F66*G66</f>
        <v>0.78</v>
      </c>
    </row>
    <row r="67" spans="1:16" ht="24" x14ac:dyDescent="0.2">
      <c r="A67" s="157">
        <v>100208</v>
      </c>
      <c r="B67" s="153" t="s">
        <v>200</v>
      </c>
      <c r="C67" s="154" t="str">
        <f>IF(ISNUMBER(SEARCH("Cot",A67)),VLOOKUP(A67,COTAÇÃO!$A:$G,2,FALSE),VLOOKUP(A67,SINAPI!$A:$M,2,FALSE))</f>
        <v>TRANSPORTE HORIZONTAL MANUAL, DE BLOCOS VAZADOS DE CONCRETO OU CERÂMICO DE 19X19X39CM (UNIDADE: BLOCOXKM). AF_07/2019</v>
      </c>
      <c r="D67" s="155" t="str">
        <f>IF(ISNUMBER(SEARCH("Cot",A67)),"INSUMO",VLOOKUP(A67,SINAPI!$A:$M,3,FALSE))</f>
        <v>COMPOSIÇÃO</v>
      </c>
      <c r="E67" s="155" t="str">
        <f>IF(ISNUMBER(SEARCH("Cot",A67)),VLOOKUP(A67,COTAÇÃO!$A:$H,3,FALSE),VLOOKUP(A67,SINAPI!$A:$M,4,FALSE))</f>
        <v>UNXKM</v>
      </c>
      <c r="F67" s="156">
        <v>0.5</v>
      </c>
      <c r="G67" s="129" t="str">
        <f>IF(ISNUMBER(SEARCH("Cot",$A67)),"0,00",VLOOKUP($A67,SINAPI!$A:$M,6,FALSE))</f>
        <v>10,35</v>
      </c>
      <c r="H67" s="129" t="str">
        <f>IF(ISNUMBER(SEARCH("Cot",$A67)),VLOOKUP(A67,COTAÇÃO!$A:$H,4,0),VLOOKUP($A67,SINAPI!$A:$M,7,FALSE))</f>
        <v>6,11</v>
      </c>
      <c r="I67" s="129" t="str">
        <f>IF(ISNUMBER(SEARCH("Cot",$A67)),"0,00",VLOOKUP($A67,SINAPI!$A:$M,8,FALSE))</f>
        <v>0,00</v>
      </c>
      <c r="J67" s="130">
        <f>G67+H67+I67</f>
        <v>16.46</v>
      </c>
      <c r="K67" s="131">
        <f>F67*J67</f>
        <v>8.23</v>
      </c>
      <c r="L67" s="132"/>
      <c r="M67" s="133">
        <f>((H67+I67)*F67)</f>
        <v>3.0550000000000002</v>
      </c>
      <c r="N67" s="134">
        <f>F67*G67</f>
        <v>5.1749999999999998</v>
      </c>
    </row>
    <row r="68" spans="1:16" ht="24" x14ac:dyDescent="0.2">
      <c r="A68" s="157">
        <v>100221</v>
      </c>
      <c r="B68" s="153" t="s">
        <v>200</v>
      </c>
      <c r="C68" s="154" t="str">
        <f>IF(ISNUMBER(SEARCH("Cot",A68)),VLOOKUP(A68,COTAÇÃO!$A:$G,2,FALSE),VLOOKUP(A68,SINAPI!$A:$M,2,FALSE))</f>
        <v>TRANSPORTE HORIZONTAL COM CARRINHO DE MÃO, DE CAIXA COM REVESTIMENTO CERÂMICO (UNIDADE: M2XKM). AF_07/2019</v>
      </c>
      <c r="D68" s="155" t="str">
        <f>IF(ISNUMBER(SEARCH("Cot",A68)),"INSUMO",VLOOKUP(A68,SINAPI!$A:$M,3,FALSE))</f>
        <v>COMPOSIÇÃO</v>
      </c>
      <c r="E68" s="155" t="str">
        <f>IF(ISNUMBER(SEARCH("Cot",A68)),VLOOKUP(A68,COTAÇÃO!$A:$H,3,FALSE),VLOOKUP(A68,SINAPI!$A:$M,4,FALSE))</f>
        <v>M2XKM</v>
      </c>
      <c r="F68" s="156">
        <v>0.5</v>
      </c>
      <c r="G68" s="129" t="str">
        <f>IF(ISNUMBER(SEARCH("Cot",$A68)),"0,00",VLOOKUP($A68,SINAPI!$A:$M,6,FALSE))</f>
        <v>16,83</v>
      </c>
      <c r="H68" s="129" t="str">
        <f>IF(ISNUMBER(SEARCH("Cot",$A68)),VLOOKUP(A68,COTAÇÃO!$A:$H,4,0),VLOOKUP($A68,SINAPI!$A:$M,7,FALSE))</f>
        <v>9,98</v>
      </c>
      <c r="I68" s="129" t="str">
        <f>IF(ISNUMBER(SEARCH("Cot",$A68)),"0,00",VLOOKUP($A68,SINAPI!$A:$M,8,FALSE))</f>
        <v>0,00</v>
      </c>
      <c r="J68" s="130">
        <f>G68+H68+I68</f>
        <v>26.81</v>
      </c>
      <c r="K68" s="131">
        <f>F68*J68</f>
        <v>13.404999999999999</v>
      </c>
      <c r="L68" s="132"/>
      <c r="M68" s="133">
        <f>((H68+I68)*F68)</f>
        <v>4.99</v>
      </c>
      <c r="N68" s="134">
        <f>F68*G68</f>
        <v>8.4149999999999991</v>
      </c>
    </row>
    <row r="69" spans="1:16" ht="13.5" thickBot="1" x14ac:dyDescent="0.25"/>
    <row r="70" spans="1:16" ht="51.75" customHeight="1" x14ac:dyDescent="0.2">
      <c r="A70" s="121" t="s">
        <v>15405</v>
      </c>
      <c r="B70" s="148"/>
      <c r="C70" s="122" t="s">
        <v>9333</v>
      </c>
      <c r="D70" s="123"/>
      <c r="E70" s="124" t="s">
        <v>836</v>
      </c>
      <c r="F70" s="124">
        <v>1</v>
      </c>
      <c r="G70" s="124"/>
      <c r="H70" s="124"/>
      <c r="I70" s="124"/>
      <c r="J70" s="126"/>
      <c r="K70" s="124">
        <f>SUM(K71:K71)</f>
        <v>7.2880000000000003</v>
      </c>
      <c r="L70" s="127"/>
      <c r="M70" s="124">
        <f>SUM(M71:M71)</f>
        <v>2.7160000000000002</v>
      </c>
      <c r="N70" s="128">
        <f>SUM(N71:N71)</f>
        <v>4.5720000000000001</v>
      </c>
      <c r="P70" s="293"/>
    </row>
    <row r="71" spans="1:16" ht="17.25" customHeight="1" thickBot="1" x14ac:dyDescent="0.25">
      <c r="A71" s="158">
        <v>88316</v>
      </c>
      <c r="B71" s="159" t="s">
        <v>200</v>
      </c>
      <c r="C71" s="160" t="str">
        <f>IF(ISNUMBER(SEARCH("Cot",A71)),VLOOKUP(A71,COTAÇÃO!$A:$G,2,FALSE),VLOOKUP(A71,SINAPI!$A:$M,2,FALSE))</f>
        <v>SERVENTE COM ENCARGOS COMPLEMENTARES</v>
      </c>
      <c r="D71" s="155" t="str">
        <f>IF(ISNUMBER(SEARCH("Cot",A71)),"INSUMO",VLOOKUP(A71,SINAPI!$A:$M,3,FALSE))</f>
        <v>MÃO DE OBRA</v>
      </c>
      <c r="E71" s="161" t="str">
        <f>IF(ISNUMBER(SEARCH("Cot",A71)),VLOOKUP(A71,COTAÇÃO!$A:$H,3,FALSE),VLOOKUP(A71,SINAPI!$A:$M,4,FALSE))</f>
        <v>H</v>
      </c>
      <c r="F71" s="162">
        <v>0.4</v>
      </c>
      <c r="G71" s="135" t="str">
        <f>IF(ISNUMBER(SEARCH("Cot",$A71)),"0,00",VLOOKUP($A71,SINAPI!$A:$M,6,FALSE))</f>
        <v>11,43</v>
      </c>
      <c r="H71" s="135" t="str">
        <f>IF(ISNUMBER(SEARCH("Cot",$A71)),VLOOKUP(A71,COTAÇÃO!$A:$H,4,0),VLOOKUP($A71,SINAPI!$A:$M,7,FALSE))</f>
        <v>6,79</v>
      </c>
      <c r="I71" s="135" t="str">
        <f>IF(ISNUMBER(SEARCH("Cot",$A71)),"0,00",VLOOKUP($A71,SINAPI!$A:$M,8,FALSE))</f>
        <v>0,00</v>
      </c>
      <c r="J71" s="136">
        <f>G71+H71+I71</f>
        <v>18.22</v>
      </c>
      <c r="K71" s="137">
        <f>F71*J71</f>
        <v>7.2880000000000003</v>
      </c>
      <c r="L71" s="138"/>
      <c r="M71" s="139">
        <f>((H71+I71)*F71)</f>
        <v>2.7160000000000002</v>
      </c>
      <c r="N71" s="140">
        <f>F71*G71</f>
        <v>4.5720000000000001</v>
      </c>
    </row>
    <row r="72" spans="1:16" ht="13.5" thickBot="1" x14ac:dyDescent="0.25"/>
    <row r="73" spans="1:16" ht="33" customHeight="1" x14ac:dyDescent="0.2">
      <c r="A73" s="121" t="s">
        <v>15406</v>
      </c>
      <c r="B73" s="148"/>
      <c r="C73" s="122" t="s">
        <v>9334</v>
      </c>
      <c r="D73" s="123"/>
      <c r="E73" s="124" t="s">
        <v>836</v>
      </c>
      <c r="F73" s="124">
        <v>1</v>
      </c>
      <c r="G73" s="124"/>
      <c r="H73" s="124"/>
      <c r="I73" s="124"/>
      <c r="J73" s="126"/>
      <c r="K73" s="124">
        <f>SUM(K74:K74)</f>
        <v>2.7329999999999997</v>
      </c>
      <c r="L73" s="127"/>
      <c r="M73" s="124">
        <f>SUM(M74:M74)</f>
        <v>1.0185</v>
      </c>
      <c r="N73" s="128">
        <f>SUM(N74:N74)</f>
        <v>1.7144999999999999</v>
      </c>
    </row>
    <row r="74" spans="1:16" ht="17.25" customHeight="1" thickBot="1" x14ac:dyDescent="0.25">
      <c r="A74" s="158">
        <v>88316</v>
      </c>
      <c r="B74" s="159" t="s">
        <v>200</v>
      </c>
      <c r="C74" s="160" t="str">
        <f>IF(ISNUMBER(SEARCH("Cot",A74)),VLOOKUP(A74,COTAÇÃO!$A:$G,2,FALSE),VLOOKUP(A74,SINAPI!$A:$M,2,FALSE))</f>
        <v>SERVENTE COM ENCARGOS COMPLEMENTARES</v>
      </c>
      <c r="D74" s="155" t="str">
        <f>IF(ISNUMBER(SEARCH("Cot",A74)),"INSUMO",VLOOKUP(A74,SINAPI!$A:$M,3,FALSE))</f>
        <v>MÃO DE OBRA</v>
      </c>
      <c r="E74" s="161" t="str">
        <f>IF(ISNUMBER(SEARCH("Cot",A74)),VLOOKUP(A74,COTAÇÃO!$A:$H,3,FALSE),VLOOKUP(A74,SINAPI!$A:$M,4,FALSE))</f>
        <v>H</v>
      </c>
      <c r="F74" s="162">
        <v>0.15</v>
      </c>
      <c r="G74" s="135" t="str">
        <f>IF(ISNUMBER(SEARCH("Cot",$A74)),"0,00",VLOOKUP($A74,SINAPI!$A:$M,6,FALSE))</f>
        <v>11,43</v>
      </c>
      <c r="H74" s="135" t="str">
        <f>IF(ISNUMBER(SEARCH("Cot",$A74)),VLOOKUP(A74,COTAÇÃO!$A:$H,4,0),VLOOKUP($A74,SINAPI!$A:$M,7,FALSE))</f>
        <v>6,79</v>
      </c>
      <c r="I74" s="135" t="str">
        <f>IF(ISNUMBER(SEARCH("Cot",$A74)),"0,00",VLOOKUP($A74,SINAPI!$A:$M,8,FALSE))</f>
        <v>0,00</v>
      </c>
      <c r="J74" s="136">
        <f>G74+H74+I74</f>
        <v>18.22</v>
      </c>
      <c r="K74" s="137">
        <f>F74*J74</f>
        <v>2.7329999999999997</v>
      </c>
      <c r="L74" s="138"/>
      <c r="M74" s="139">
        <f>((H74+I74)*F74)</f>
        <v>1.0185</v>
      </c>
      <c r="N74" s="140">
        <f>F74*G74</f>
        <v>1.7144999999999999</v>
      </c>
    </row>
    <row r="75" spans="1:16" ht="13.5" thickBot="1" x14ac:dyDescent="0.25"/>
    <row r="76" spans="1:16" ht="33" customHeight="1" x14ac:dyDescent="0.2">
      <c r="A76" s="121" t="s">
        <v>15407</v>
      </c>
      <c r="B76" s="148"/>
      <c r="C76" s="122" t="s">
        <v>14832</v>
      </c>
      <c r="D76" s="123"/>
      <c r="E76" s="124" t="s">
        <v>243</v>
      </c>
      <c r="F76" s="124">
        <v>1</v>
      </c>
      <c r="G76" s="124"/>
      <c r="H76" s="124"/>
      <c r="I76" s="124"/>
      <c r="J76" s="126"/>
      <c r="K76" s="124">
        <f>SUM(K77:K78)</f>
        <v>21.304499999999997</v>
      </c>
      <c r="L76" s="127"/>
      <c r="M76" s="124">
        <f>SUM(M77:M78)</f>
        <v>7.1715</v>
      </c>
      <c r="N76" s="128">
        <f>SUM(N77:N78)</f>
        <v>14.132999999999999</v>
      </c>
    </row>
    <row r="77" spans="1:16" ht="13.5" x14ac:dyDescent="0.2">
      <c r="A77" s="157">
        <v>88309</v>
      </c>
      <c r="B77" s="153" t="s">
        <v>200</v>
      </c>
      <c r="C77" s="154" t="str">
        <f>IF(ISNUMBER(SEARCH("Cot",A77)),VLOOKUP(A77,COTAÇÃO!$A:$G,2,FALSE),VLOOKUP(A77,SINAPI!$A:$M,2,FALSE))</f>
        <v>PEDREIRO COM ENCARGOS COMPLEMENTARES</v>
      </c>
      <c r="D77" s="155" t="str">
        <f>IF(ISNUMBER(SEARCH("Cot",A77)),"INSUMO",VLOOKUP(A77,SINAPI!$A:$M,3,FALSE))</f>
        <v>MÃO DE OBRA</v>
      </c>
      <c r="E77" s="155" t="str">
        <f>IF(ISNUMBER(SEARCH("Cot",A77)),VLOOKUP(A77,COTAÇÃO!$A:$H,3,FALSE),VLOOKUP(A77,SINAPI!$A:$M,4,FALSE))</f>
        <v>H</v>
      </c>
      <c r="F77" s="156">
        <v>0.35</v>
      </c>
      <c r="G77" s="129" t="str">
        <f>IF(ISNUMBER(SEARCH("Cot",$A77)),"0,00",VLOOKUP($A77,SINAPI!$A:$M,6,FALSE))</f>
        <v>17,52</v>
      </c>
      <c r="H77" s="129" t="str">
        <f>IF(ISNUMBER(SEARCH("Cot",$A77)),VLOOKUP(A77,COTAÇÃO!$A:$H,4,0),VLOOKUP($A77,SINAPI!$A:$M,7,FALSE))</f>
        <v>6,91</v>
      </c>
      <c r="I77" s="129" t="str">
        <f>IF(ISNUMBER(SEARCH("Cot",$A77)),"0,00",VLOOKUP($A77,SINAPI!$A:$M,8,FALSE))</f>
        <v>0,00</v>
      </c>
      <c r="J77" s="130">
        <f>G77+H77+I77</f>
        <v>24.43</v>
      </c>
      <c r="K77" s="131">
        <f>F77*J77</f>
        <v>8.5504999999999995</v>
      </c>
      <c r="L77" s="132"/>
      <c r="M77" s="133">
        <f>((H77+I77)*F77)</f>
        <v>2.4184999999999999</v>
      </c>
      <c r="N77" s="134">
        <f>F77*G77</f>
        <v>6.1319999999999997</v>
      </c>
    </row>
    <row r="78" spans="1:16" ht="13.5" x14ac:dyDescent="0.2">
      <c r="A78" s="157">
        <v>88316</v>
      </c>
      <c r="B78" s="153" t="s">
        <v>200</v>
      </c>
      <c r="C78" s="154" t="str">
        <f>IF(ISNUMBER(SEARCH("Cot",A78)),VLOOKUP(A78,COTAÇÃO!$A:$G,2,FALSE),VLOOKUP(A78,SINAPI!$A:$M,2,FALSE))</f>
        <v>SERVENTE COM ENCARGOS COMPLEMENTARES</v>
      </c>
      <c r="D78" s="155" t="str">
        <f>IF(ISNUMBER(SEARCH("Cot",A78)),"INSUMO",VLOOKUP(A78,SINAPI!$A:$M,3,FALSE))</f>
        <v>MÃO DE OBRA</v>
      </c>
      <c r="E78" s="155" t="str">
        <f>IF(ISNUMBER(SEARCH("Cot",A78)),VLOOKUP(A78,COTAÇÃO!$A:$H,3,FALSE),VLOOKUP(A78,SINAPI!$A:$M,4,FALSE))</f>
        <v>H</v>
      </c>
      <c r="F78" s="156">
        <v>0.7</v>
      </c>
      <c r="G78" s="129" t="str">
        <f>IF(ISNUMBER(SEARCH("Cot",$A78)),"0,00",VLOOKUP($A78,SINAPI!$A:$M,6,FALSE))</f>
        <v>11,43</v>
      </c>
      <c r="H78" s="129" t="str">
        <f>IF(ISNUMBER(SEARCH("Cot",$A78)),VLOOKUP(A78,COTAÇÃO!$A:$H,4,0),VLOOKUP($A78,SINAPI!$A:$M,7,FALSE))</f>
        <v>6,79</v>
      </c>
      <c r="I78" s="129" t="str">
        <f>IF(ISNUMBER(SEARCH("Cot",$A78)),"0,00",VLOOKUP($A78,SINAPI!$A:$M,8,FALSE))</f>
        <v>0,00</v>
      </c>
      <c r="J78" s="130">
        <f>G78+H78+I78</f>
        <v>18.22</v>
      </c>
      <c r="K78" s="131">
        <f>F78*J78</f>
        <v>12.753999999999998</v>
      </c>
      <c r="L78" s="132"/>
      <c r="M78" s="133">
        <f>((H78+I78)*F78)</f>
        <v>4.7530000000000001</v>
      </c>
      <c r="N78" s="134">
        <f>F78*G78</f>
        <v>8.0009999999999994</v>
      </c>
    </row>
    <row r="79" spans="1:16" ht="13.5" thickBot="1" x14ac:dyDescent="0.25"/>
    <row r="80" spans="1:16" ht="33" customHeight="1" x14ac:dyDescent="0.2">
      <c r="A80" s="121" t="s">
        <v>15408</v>
      </c>
      <c r="B80" s="148"/>
      <c r="C80" s="122" t="s">
        <v>14833</v>
      </c>
      <c r="D80" s="123"/>
      <c r="E80" s="124" t="s">
        <v>836</v>
      </c>
      <c r="F80" s="124">
        <v>1</v>
      </c>
      <c r="G80" s="124"/>
      <c r="H80" s="124"/>
      <c r="I80" s="124"/>
      <c r="J80" s="126"/>
      <c r="K80" s="124">
        <f>SUM(K81:K82)</f>
        <v>12.731999999999999</v>
      </c>
      <c r="L80" s="127"/>
      <c r="M80" s="124">
        <f>SUM(M81:M82)</f>
        <v>4.0739999999999998</v>
      </c>
      <c r="N80" s="128">
        <f>SUM(N81:N82)</f>
        <v>8.6579999999999995</v>
      </c>
    </row>
    <row r="81" spans="1:14" ht="21.75" customHeight="1" x14ac:dyDescent="0.2">
      <c r="A81" s="157">
        <v>88316</v>
      </c>
      <c r="B81" s="153" t="s">
        <v>200</v>
      </c>
      <c r="C81" s="154" t="str">
        <f>IF(ISNUMBER(SEARCH("Cot",A81)),VLOOKUP(A81,COTAÇÃO!$A:$G,2,FALSE),VLOOKUP(A81,SINAPI!$A:$M,2,FALSE))</f>
        <v>SERVENTE COM ENCARGOS COMPLEMENTARES</v>
      </c>
      <c r="D81" s="155" t="str">
        <f>IF(ISNUMBER(SEARCH("Cot",A81)),"INSUMO",VLOOKUP(A81,SINAPI!$A:$M,3,FALSE))</f>
        <v>MÃO DE OBRA</v>
      </c>
      <c r="E81" s="155" t="str">
        <f>IF(ISNUMBER(SEARCH("Cot",A81)),VLOOKUP(A81,COTAÇÃO!$A:$H,3,FALSE),VLOOKUP(A81,SINAPI!$A:$M,4,FALSE))</f>
        <v>H</v>
      </c>
      <c r="F81" s="156">
        <v>0.3</v>
      </c>
      <c r="G81" s="129" t="str">
        <f>IF(ISNUMBER(SEARCH("Cot",$A81)),"0,00",VLOOKUP($A81,SINAPI!$A:$M,6,FALSE))</f>
        <v>11,43</v>
      </c>
      <c r="H81" s="129" t="str">
        <f>IF(ISNUMBER(SEARCH("Cot",$A81)),VLOOKUP(A81,COTAÇÃO!$A:$H,4,0),VLOOKUP($A81,SINAPI!$A:$M,7,FALSE))</f>
        <v>6,79</v>
      </c>
      <c r="I81" s="129" t="str">
        <f>IF(ISNUMBER(SEARCH("Cot",$A81)),"0,00",VLOOKUP($A81,SINAPI!$A:$M,8,FALSE))</f>
        <v>0,00</v>
      </c>
      <c r="J81" s="130">
        <f>G81+H81+I81</f>
        <v>18.22</v>
      </c>
      <c r="K81" s="131">
        <f>F81*J81</f>
        <v>5.4659999999999993</v>
      </c>
      <c r="L81" s="132"/>
      <c r="M81" s="133">
        <f>((H81+I81)*F81)</f>
        <v>2.0369999999999999</v>
      </c>
      <c r="N81" s="134">
        <f>F81*G81</f>
        <v>3.4289999999999998</v>
      </c>
    </row>
    <row r="82" spans="1:14" ht="13.5" x14ac:dyDescent="0.2">
      <c r="A82" s="157">
        <v>88261</v>
      </c>
      <c r="B82" s="153" t="s">
        <v>200</v>
      </c>
      <c r="C82" s="154" t="str">
        <f>IF(ISNUMBER(SEARCH("Cot",A82)),VLOOKUP(A82,COTAÇÃO!$A:$G,2,FALSE),VLOOKUP(A82,SINAPI!$A:$M,2,FALSE))</f>
        <v>CARPINTEIRO DE ESQUADRIA COM ENCARGOS COMPLEMENTARES</v>
      </c>
      <c r="D82" s="155" t="str">
        <f>IF(ISNUMBER(SEARCH("Cot",A82)),"INSUMO",VLOOKUP(A82,SINAPI!$A:$M,3,FALSE))</f>
        <v>MÃO DE OBRA</v>
      </c>
      <c r="E82" s="155" t="str">
        <f>IF(ISNUMBER(SEARCH("Cot",A82)),VLOOKUP(A82,COTAÇÃO!$A:$H,3,FALSE),VLOOKUP(A82,SINAPI!$A:$M,4,FALSE))</f>
        <v>H</v>
      </c>
      <c r="F82" s="156">
        <v>0.3</v>
      </c>
      <c r="G82" s="129" t="str">
        <f>IF(ISNUMBER(SEARCH("Cot",$A82)),"0,00",VLOOKUP($A82,SINAPI!$A:$M,6,FALSE))</f>
        <v>17,43</v>
      </c>
      <c r="H82" s="129" t="str">
        <f>IF(ISNUMBER(SEARCH("Cot",$A82)),VLOOKUP(A82,COTAÇÃO!$A:$H,4,0),VLOOKUP($A82,SINAPI!$A:$M,7,FALSE))</f>
        <v>6,79</v>
      </c>
      <c r="I82" s="129" t="str">
        <f>IF(ISNUMBER(SEARCH("Cot",$A82)),"0,00",VLOOKUP($A82,SINAPI!$A:$M,8,FALSE))</f>
        <v>0,00</v>
      </c>
      <c r="J82" s="130">
        <f>G82+H82+I82</f>
        <v>24.22</v>
      </c>
      <c r="K82" s="131">
        <f>F82*J82</f>
        <v>7.2659999999999991</v>
      </c>
      <c r="L82" s="132"/>
      <c r="M82" s="133">
        <f>((H82+I82)*F82)</f>
        <v>2.0369999999999999</v>
      </c>
      <c r="N82" s="134">
        <f>F82*G82</f>
        <v>5.2290000000000001</v>
      </c>
    </row>
    <row r="83" spans="1:14" ht="13.5" thickBot="1" x14ac:dyDescent="0.25"/>
    <row r="84" spans="1:14" ht="33" customHeight="1" x14ac:dyDescent="0.2">
      <c r="A84" s="121" t="s">
        <v>15409</v>
      </c>
      <c r="B84" s="148"/>
      <c r="C84" s="122" t="s">
        <v>9336</v>
      </c>
      <c r="D84" s="123"/>
      <c r="E84" s="124" t="s">
        <v>836</v>
      </c>
      <c r="F84" s="124">
        <v>1</v>
      </c>
      <c r="G84" s="124"/>
      <c r="H84" s="124"/>
      <c r="I84" s="124"/>
      <c r="J84" s="126"/>
      <c r="K84" s="124">
        <f>SUM(K85:K86)</f>
        <v>10.744</v>
      </c>
      <c r="L84" s="127"/>
      <c r="M84" s="124">
        <f>SUM(M85:M86)</f>
        <v>0.4</v>
      </c>
      <c r="N84" s="128">
        <f>SUM(N85:N86)</f>
        <v>10.343999999999999</v>
      </c>
    </row>
    <row r="85" spans="1:14" ht="13.5" x14ac:dyDescent="0.2">
      <c r="A85" s="157">
        <v>88316</v>
      </c>
      <c r="B85" s="153" t="s">
        <v>200</v>
      </c>
      <c r="C85" s="154" t="str">
        <f>IF(ISNUMBER(SEARCH("Cot",A85)),VLOOKUP(A85,COTAÇÃO!$A:$G,2,FALSE),VLOOKUP(A85,SINAPI!$A:$M,2,FALSE))</f>
        <v>SERVENTE COM ENCARGOS COMPLEMENTARES</v>
      </c>
      <c r="D85" s="155" t="str">
        <f>IF(ISNUMBER(SEARCH("Cot",A85)),"INSUMO",VLOOKUP(A85,SINAPI!$A:$M,3,FALSE))</f>
        <v>MÃO DE OBRA</v>
      </c>
      <c r="E85" s="155" t="str">
        <f>IF(ISNUMBER(SEARCH("Cot",A85)),VLOOKUP(A85,COTAÇÃO!$A:$H,3,FALSE),VLOOKUP(A85,SINAPI!$A:$M,4,FALSE))</f>
        <v>H</v>
      </c>
      <c r="F85" s="156">
        <v>0.6</v>
      </c>
      <c r="G85" s="129" t="str">
        <f>IF(ISNUMBER(SEARCH("Cot",$A85)),"0,00",VLOOKUP($A85,SINAPI!$A:$M,6,FALSE))</f>
        <v>11,43</v>
      </c>
      <c r="H85" s="156">
        <v>0.5</v>
      </c>
      <c r="I85" s="129" t="str">
        <f>IF(ISNUMBER(SEARCH("Cot",$A85)),"0,00",VLOOKUP($A85,SINAPI!$A:$M,8,FALSE))</f>
        <v>0,00</v>
      </c>
      <c r="J85" s="130">
        <f>G85+H85+I85</f>
        <v>11.93</v>
      </c>
      <c r="K85" s="131">
        <f>F85*J85</f>
        <v>7.1579999999999995</v>
      </c>
      <c r="L85" s="132"/>
      <c r="M85" s="133">
        <f>((H85+I85)*F85)</f>
        <v>0.3</v>
      </c>
      <c r="N85" s="134">
        <f>F85*G85</f>
        <v>6.8579999999999997</v>
      </c>
    </row>
    <row r="86" spans="1:14" ht="13.5" x14ac:dyDescent="0.2">
      <c r="A86" s="157">
        <v>88261</v>
      </c>
      <c r="B86" s="153" t="s">
        <v>200</v>
      </c>
      <c r="C86" s="154" t="str">
        <f>IF(ISNUMBER(SEARCH("Cot",A86)),VLOOKUP(A86,COTAÇÃO!$A:$G,2,FALSE),VLOOKUP(A86,SINAPI!$A:$M,2,FALSE))</f>
        <v>CARPINTEIRO DE ESQUADRIA COM ENCARGOS COMPLEMENTARES</v>
      </c>
      <c r="D86" s="155" t="str">
        <f>IF(ISNUMBER(SEARCH("Cot",A86)),"INSUMO",VLOOKUP(A86,SINAPI!$A:$M,3,FALSE))</f>
        <v>MÃO DE OBRA</v>
      </c>
      <c r="E86" s="155" t="str">
        <f>IF(ISNUMBER(SEARCH("Cot",A86)),VLOOKUP(A86,COTAÇÃO!$A:$H,3,FALSE),VLOOKUP(A86,SINAPI!$A:$M,4,FALSE))</f>
        <v>H</v>
      </c>
      <c r="F86" s="156">
        <v>0.2</v>
      </c>
      <c r="G86" s="129" t="str">
        <f>IF(ISNUMBER(SEARCH("Cot",$A86)),"0,00",VLOOKUP($A86,SINAPI!$A:$M,6,FALSE))</f>
        <v>17,43</v>
      </c>
      <c r="H86" s="156">
        <v>0.5</v>
      </c>
      <c r="I86" s="129" t="str">
        <f>IF(ISNUMBER(SEARCH("Cot",$A86)),"0,00",VLOOKUP($A86,SINAPI!$A:$M,8,FALSE))</f>
        <v>0,00</v>
      </c>
      <c r="J86" s="130">
        <f>G86+H86+I86</f>
        <v>17.93</v>
      </c>
      <c r="K86" s="131">
        <f>F86*J86</f>
        <v>3.5860000000000003</v>
      </c>
      <c r="L86" s="132"/>
      <c r="M86" s="133">
        <f>((H86+I86)*F86)</f>
        <v>0.1</v>
      </c>
      <c r="N86" s="134">
        <f>F86*G86</f>
        <v>3.4860000000000002</v>
      </c>
    </row>
    <row r="87" spans="1:14" ht="13.5" thickBot="1" x14ac:dyDescent="0.25"/>
    <row r="88" spans="1:14" ht="33" customHeight="1" x14ac:dyDescent="0.2">
      <c r="A88" s="121" t="s">
        <v>15410</v>
      </c>
      <c r="B88" s="148"/>
      <c r="C88" s="122" t="s">
        <v>9335</v>
      </c>
      <c r="D88" s="123"/>
      <c r="E88" s="124" t="s">
        <v>836</v>
      </c>
      <c r="F88" s="124">
        <v>1</v>
      </c>
      <c r="G88" s="124"/>
      <c r="H88" s="124"/>
      <c r="I88" s="124"/>
      <c r="J88" s="126"/>
      <c r="K88" s="124">
        <f>SUM(K89:K90)</f>
        <v>20.019999999999996</v>
      </c>
      <c r="L88" s="127"/>
      <c r="M88" s="124">
        <f>SUM(M89:M90)</f>
        <v>6.79</v>
      </c>
      <c r="N88" s="128">
        <f>SUM(N89:N90)</f>
        <v>13.23</v>
      </c>
    </row>
    <row r="89" spans="1:14" ht="13.5" x14ac:dyDescent="0.2">
      <c r="A89" s="157">
        <v>88316</v>
      </c>
      <c r="B89" s="153" t="s">
        <v>200</v>
      </c>
      <c r="C89" s="154" t="str">
        <f>IF(ISNUMBER(SEARCH("Cot",A89)),VLOOKUP(A89,COTAÇÃO!$A:$G,2,FALSE),VLOOKUP(A89,SINAPI!$A:$M,2,FALSE))</f>
        <v>SERVENTE COM ENCARGOS COMPLEMENTARES</v>
      </c>
      <c r="D89" s="155" t="str">
        <f>IF(ISNUMBER(SEARCH("Cot",A89)),"INSUMO",VLOOKUP(A89,SINAPI!$A:$M,3,FALSE))</f>
        <v>MÃO DE OBRA</v>
      </c>
      <c r="E89" s="155" t="str">
        <f>IF(ISNUMBER(SEARCH("Cot",A89)),VLOOKUP(A89,COTAÇÃO!$A:$H,3,FALSE),VLOOKUP(A89,SINAPI!$A:$M,4,FALSE))</f>
        <v>H</v>
      </c>
      <c r="F89" s="156">
        <v>0.7</v>
      </c>
      <c r="G89" s="129" t="str">
        <f>IF(ISNUMBER(SEARCH("Cot",$A89)),"0,00",VLOOKUP($A89,SINAPI!$A:$M,6,FALSE))</f>
        <v>11,43</v>
      </c>
      <c r="H89" s="129" t="str">
        <f>IF(ISNUMBER(SEARCH("Cot",$A89)),VLOOKUP(A89,COTAÇÃO!$A:$H,4,0),VLOOKUP($A89,SINAPI!$A:$M,7,FALSE))</f>
        <v>6,79</v>
      </c>
      <c r="I89" s="129" t="str">
        <f>IF(ISNUMBER(SEARCH("Cot",$A89)),"0,00",VLOOKUP($A89,SINAPI!$A:$M,8,FALSE))</f>
        <v>0,00</v>
      </c>
      <c r="J89" s="130">
        <f>G89+H89+I89</f>
        <v>18.22</v>
      </c>
      <c r="K89" s="131">
        <f>F89*J89</f>
        <v>12.753999999999998</v>
      </c>
      <c r="L89" s="132"/>
      <c r="M89" s="133">
        <f>((H89+I89)*F89)</f>
        <v>4.7530000000000001</v>
      </c>
      <c r="N89" s="134">
        <f>F89*G89</f>
        <v>8.0009999999999994</v>
      </c>
    </row>
    <row r="90" spans="1:14" ht="13.5" x14ac:dyDescent="0.2">
      <c r="A90" s="157">
        <v>88261</v>
      </c>
      <c r="B90" s="153" t="s">
        <v>200</v>
      </c>
      <c r="C90" s="154" t="str">
        <f>IF(ISNUMBER(SEARCH("Cot",A90)),VLOOKUP(A90,COTAÇÃO!$A:$G,2,FALSE),VLOOKUP(A90,SINAPI!$A:$M,2,FALSE))</f>
        <v>CARPINTEIRO DE ESQUADRIA COM ENCARGOS COMPLEMENTARES</v>
      </c>
      <c r="D90" s="155" t="str">
        <f>IF(ISNUMBER(SEARCH("Cot",A90)),"INSUMO",VLOOKUP(A90,SINAPI!$A:$M,3,FALSE))</f>
        <v>MÃO DE OBRA</v>
      </c>
      <c r="E90" s="155" t="str">
        <f>IF(ISNUMBER(SEARCH("Cot",A90)),VLOOKUP(A90,COTAÇÃO!$A:$H,3,FALSE),VLOOKUP(A90,SINAPI!$A:$M,4,FALSE))</f>
        <v>H</v>
      </c>
      <c r="F90" s="156">
        <v>0.3</v>
      </c>
      <c r="G90" s="129" t="str">
        <f>IF(ISNUMBER(SEARCH("Cot",$A90)),"0,00",VLOOKUP($A90,SINAPI!$A:$M,6,FALSE))</f>
        <v>17,43</v>
      </c>
      <c r="H90" s="129" t="str">
        <f>IF(ISNUMBER(SEARCH("Cot",$A90)),VLOOKUP(A90,COTAÇÃO!$A:$H,4,0),VLOOKUP($A90,SINAPI!$A:$M,7,FALSE))</f>
        <v>6,79</v>
      </c>
      <c r="I90" s="129" t="str">
        <f>IF(ISNUMBER(SEARCH("Cot",$A90)),"0,00",VLOOKUP($A90,SINAPI!$A:$M,8,FALSE))</f>
        <v>0,00</v>
      </c>
      <c r="J90" s="130">
        <f>G90+H90+I90</f>
        <v>24.22</v>
      </c>
      <c r="K90" s="131">
        <f>F90*J90</f>
        <v>7.2659999999999991</v>
      </c>
      <c r="L90" s="132"/>
      <c r="M90" s="133">
        <f>((H90+I90)*F90)</f>
        <v>2.0369999999999999</v>
      </c>
      <c r="N90" s="134">
        <f>F90*G90</f>
        <v>5.2290000000000001</v>
      </c>
    </row>
    <row r="91" spans="1:14" ht="13.5" thickBot="1" x14ac:dyDescent="0.25"/>
    <row r="92" spans="1:14" ht="33" customHeight="1" x14ac:dyDescent="0.2">
      <c r="A92" s="121" t="s">
        <v>15411</v>
      </c>
      <c r="B92" s="148"/>
      <c r="C92" s="122" t="s">
        <v>15453</v>
      </c>
      <c r="D92" s="123"/>
      <c r="E92" s="124" t="s">
        <v>208</v>
      </c>
      <c r="F92" s="124">
        <v>1</v>
      </c>
      <c r="G92" s="124"/>
      <c r="H92" s="124"/>
      <c r="I92" s="124"/>
      <c r="J92" s="126"/>
      <c r="K92" s="124">
        <f>SUM(K93:K96)</f>
        <v>183.85500000000002</v>
      </c>
      <c r="L92" s="127"/>
      <c r="M92" s="124">
        <f>SUM(M93:M96)</f>
        <v>55.35</v>
      </c>
      <c r="N92" s="128">
        <f>SUM(N93:N96)</f>
        <v>128.505</v>
      </c>
    </row>
    <row r="93" spans="1:14" ht="13.5" x14ac:dyDescent="0.2">
      <c r="A93" s="157">
        <v>88251</v>
      </c>
      <c r="B93" s="153" t="s">
        <v>200</v>
      </c>
      <c r="C93" s="154" t="str">
        <f>IF(ISNUMBER(SEARCH("Cot",A93)),VLOOKUP(A93,COTAÇÃO!$A:$G,2,FALSE),VLOOKUP(A93,SINAPI!$A:$M,2,FALSE))</f>
        <v>AUXILIAR DE SERRALHEIRO COM ENCARGOS COMPLEMENTARES</v>
      </c>
      <c r="D93" s="155" t="str">
        <f>IF(ISNUMBER(SEARCH("Cot",A93)),"INSUMO",VLOOKUP(A93,SINAPI!$A:$M,3,FALSE))</f>
        <v>MÃO DE OBRA</v>
      </c>
      <c r="E93" s="155" t="str">
        <f>IF(ISNUMBER(SEARCH("Cot",A93)),VLOOKUP(A93,COTAÇÃO!$A:$H,3,FALSE),VLOOKUP(A93,SINAPI!$A:$M,4,FALSE))</f>
        <v>H</v>
      </c>
      <c r="F93" s="156">
        <v>1.5</v>
      </c>
      <c r="G93" s="129" t="str">
        <f>IF(ISNUMBER(SEARCH("Cot",$A93)),"0,00",VLOOKUP($A93,SINAPI!$A:$M,6,FALSE))</f>
        <v>13,00</v>
      </c>
      <c r="H93" s="129" t="str">
        <f>IF(ISNUMBER(SEARCH("Cot",$A93)),VLOOKUP(A93,COTAÇÃO!$A:$H,4,0),VLOOKUP($A93,SINAPI!$A:$M,7,FALSE))</f>
        <v>6,91</v>
      </c>
      <c r="I93" s="129" t="str">
        <f>IF(ISNUMBER(SEARCH("Cot",$A93)),"0,00",VLOOKUP($A93,SINAPI!$A:$M,8,FALSE))</f>
        <v>0,00</v>
      </c>
      <c r="J93" s="130">
        <f>G93+H93+I93</f>
        <v>19.91</v>
      </c>
      <c r="K93" s="131">
        <f>F93*J93</f>
        <v>29.865000000000002</v>
      </c>
      <c r="L93" s="132"/>
      <c r="M93" s="133">
        <f>((H93+I93)*F93)</f>
        <v>10.365</v>
      </c>
      <c r="N93" s="134">
        <f>F93*G93</f>
        <v>19.5</v>
      </c>
    </row>
    <row r="94" spans="1:14" ht="13.5" x14ac:dyDescent="0.2">
      <c r="A94" s="157">
        <v>88315</v>
      </c>
      <c r="B94" s="153" t="s">
        <v>200</v>
      </c>
      <c r="C94" s="154" t="str">
        <f>IF(ISNUMBER(SEARCH("Cot",A94)),VLOOKUP(A94,COTAÇÃO!$A:$G,2,FALSE),VLOOKUP(A94,SINAPI!$A:$M,2,FALSE))</f>
        <v>SERRALHEIRO COM ENCARGOS COMPLEMENTARES</v>
      </c>
      <c r="D94" s="155" t="str">
        <f>IF(ISNUMBER(SEARCH("Cot",A94)),"INSUMO",VLOOKUP(A94,SINAPI!$A:$M,3,FALSE))</f>
        <v>MÃO DE OBRA</v>
      </c>
      <c r="E94" s="155" t="str">
        <f>IF(ISNUMBER(SEARCH("Cot",A94)),VLOOKUP(A94,COTAÇÃO!$A:$H,3,FALSE),VLOOKUP(A94,SINAPI!$A:$M,4,FALSE))</f>
        <v>H</v>
      </c>
      <c r="F94" s="156">
        <v>3</v>
      </c>
      <c r="G94" s="129" t="str">
        <f>IF(ISNUMBER(SEARCH("Cot",$A94)),"0,00",VLOOKUP($A94,SINAPI!$A:$M,6,FALSE))</f>
        <v>17,39</v>
      </c>
      <c r="H94" s="129" t="str">
        <f>IF(ISNUMBER(SEARCH("Cot",$A94)),VLOOKUP(A94,COTAÇÃO!$A:$H,4,0),VLOOKUP($A94,SINAPI!$A:$M,7,FALSE))</f>
        <v>6,91</v>
      </c>
      <c r="I94" s="129" t="str">
        <f>IF(ISNUMBER(SEARCH("Cot",$A94)),"0,00",VLOOKUP($A94,SINAPI!$A:$M,8,FALSE))</f>
        <v>0,00</v>
      </c>
      <c r="J94" s="130">
        <f>G94+H94+I94</f>
        <v>24.3</v>
      </c>
      <c r="K94" s="131">
        <f>F94*J94</f>
        <v>72.900000000000006</v>
      </c>
      <c r="L94" s="132"/>
      <c r="M94" s="133">
        <f>((H94+I94)*F94)</f>
        <v>20.73</v>
      </c>
      <c r="N94" s="134">
        <f>F94*G94</f>
        <v>52.17</v>
      </c>
    </row>
    <row r="95" spans="1:14" ht="13.5" x14ac:dyDescent="0.2">
      <c r="A95" s="157">
        <v>88264</v>
      </c>
      <c r="B95" s="153" t="s">
        <v>200</v>
      </c>
      <c r="C95" s="154" t="str">
        <f>IF(ISNUMBER(SEARCH("Cot",A95)),VLOOKUP(A95,COTAÇÃO!$A:$G,2,FALSE),VLOOKUP(A95,SINAPI!$A:$M,2,FALSE))</f>
        <v>ELETRICISTA COM ENCARGOS COMPLEMENTARES</v>
      </c>
      <c r="D95" s="155" t="str">
        <f>IF(ISNUMBER(SEARCH("Cot",A95)),"INSUMO",VLOOKUP(A95,SINAPI!$A:$M,3,FALSE))</f>
        <v>MÃO DE OBRA</v>
      </c>
      <c r="E95" s="155" t="str">
        <f>IF(ISNUMBER(SEARCH("Cot",A95)),VLOOKUP(A95,COTAÇÃO!$A:$H,3,FALSE),VLOOKUP(A95,SINAPI!$A:$M,4,FALSE))</f>
        <v>H</v>
      </c>
      <c r="F95" s="156">
        <v>2.5</v>
      </c>
      <c r="G95" s="129" t="str">
        <f>IF(ISNUMBER(SEARCH("Cot",$A95)),"0,00",VLOOKUP($A95,SINAPI!$A:$M,6,FALSE))</f>
        <v>17,75</v>
      </c>
      <c r="H95" s="129" t="str">
        <f>IF(ISNUMBER(SEARCH("Cot",$A95)),VLOOKUP(A95,COTAÇÃO!$A:$H,4,0),VLOOKUP($A95,SINAPI!$A:$M,7,FALSE))</f>
        <v>6,93</v>
      </c>
      <c r="I95" s="129" t="str">
        <f>IF(ISNUMBER(SEARCH("Cot",$A95)),"0,00",VLOOKUP($A95,SINAPI!$A:$M,8,FALSE))</f>
        <v>0,00</v>
      </c>
      <c r="J95" s="130">
        <f>G95+H95+I95</f>
        <v>24.68</v>
      </c>
      <c r="K95" s="131">
        <f>F95*J95</f>
        <v>61.7</v>
      </c>
      <c r="L95" s="132"/>
      <c r="M95" s="133">
        <f>((H95+I95)*F95)</f>
        <v>17.324999999999999</v>
      </c>
      <c r="N95" s="134">
        <f>F95*G95</f>
        <v>44.375</v>
      </c>
    </row>
    <row r="96" spans="1:14" ht="13.5" x14ac:dyDescent="0.2">
      <c r="A96" s="157">
        <v>88247</v>
      </c>
      <c r="B96" s="153" t="s">
        <v>200</v>
      </c>
      <c r="C96" s="154" t="str">
        <f>IF(ISNUMBER(SEARCH("Cot",A96)),VLOOKUP(A96,COTAÇÃO!$A:$G,2,FALSE),VLOOKUP(A96,SINAPI!$A:$M,2,FALSE))</f>
        <v>AUXILIAR DE ELETRICISTA COM ENCARGOS COMPLEMENTARES</v>
      </c>
      <c r="D96" s="155" t="str">
        <f>IF(ISNUMBER(SEARCH("Cot",A96)),"INSUMO",VLOOKUP(A96,SINAPI!$A:$M,3,FALSE))</f>
        <v>MÃO DE OBRA</v>
      </c>
      <c r="E96" s="155" t="str">
        <f>IF(ISNUMBER(SEARCH("Cot",A96)),VLOOKUP(A96,COTAÇÃO!$A:$H,3,FALSE),VLOOKUP(A96,SINAPI!$A:$M,4,FALSE))</f>
        <v>H</v>
      </c>
      <c r="F96" s="156">
        <v>1</v>
      </c>
      <c r="G96" s="129" t="str">
        <f>IF(ISNUMBER(SEARCH("Cot",$A96)),"0,00",VLOOKUP($A96,SINAPI!$A:$M,6,FALSE))</f>
        <v>12,46</v>
      </c>
      <c r="H96" s="129" t="str">
        <f>IF(ISNUMBER(SEARCH("Cot",$A96)),VLOOKUP(A96,COTAÇÃO!$A:$H,4,0),VLOOKUP($A96,SINAPI!$A:$M,7,FALSE))</f>
        <v>6,93</v>
      </c>
      <c r="I96" s="129" t="str">
        <f>IF(ISNUMBER(SEARCH("Cot",$A96)),"0,00",VLOOKUP($A96,SINAPI!$A:$M,8,FALSE))</f>
        <v>0,00</v>
      </c>
      <c r="J96" s="130">
        <f>G96+H96+I96</f>
        <v>19.39</v>
      </c>
      <c r="K96" s="131">
        <f>F96*J96</f>
        <v>19.39</v>
      </c>
      <c r="L96" s="132"/>
      <c r="M96" s="133">
        <f>((H96+I96)*F96)</f>
        <v>6.93</v>
      </c>
      <c r="N96" s="134">
        <f>F96*G96</f>
        <v>12.46</v>
      </c>
    </row>
    <row r="97" spans="1:14" ht="13.5" thickBot="1" x14ac:dyDescent="0.25"/>
    <row r="98" spans="1:14" ht="33" customHeight="1" x14ac:dyDescent="0.2">
      <c r="A98" s="121" t="s">
        <v>15412</v>
      </c>
      <c r="B98" s="148"/>
      <c r="C98" s="122" t="s">
        <v>14817</v>
      </c>
      <c r="D98" s="123"/>
      <c r="E98" s="124" t="s">
        <v>2411</v>
      </c>
      <c r="F98" s="124">
        <v>1</v>
      </c>
      <c r="G98" s="124"/>
      <c r="H98" s="124"/>
      <c r="I98" s="124"/>
      <c r="J98" s="126"/>
      <c r="K98" s="124">
        <f>SUM(K99:K100)</f>
        <v>65.22</v>
      </c>
      <c r="L98" s="127"/>
      <c r="M98" s="124">
        <f>SUM(M99:M100)</f>
        <v>20.37</v>
      </c>
      <c r="N98" s="128">
        <f>SUM(N99:N100)</f>
        <v>44.85</v>
      </c>
    </row>
    <row r="99" spans="1:14" ht="13.5" x14ac:dyDescent="0.2">
      <c r="A99" s="157">
        <v>88239</v>
      </c>
      <c r="B99" s="153" t="s">
        <v>200</v>
      </c>
      <c r="C99" s="154" t="str">
        <f>IF(ISNUMBER(SEARCH("Cot",A99)),VLOOKUP(A99,COTAÇÃO!$A:$G,2,FALSE),VLOOKUP(A99,SINAPI!$A:$M,2,FALSE))</f>
        <v>AJUDANTE DE CARPINTEIRO COM ENCARGOS COMPLEMENTARES</v>
      </c>
      <c r="D99" s="155" t="str">
        <f>IF(ISNUMBER(SEARCH("Cot",A99)),"INSUMO",VLOOKUP(A99,SINAPI!$A:$M,3,FALSE))</f>
        <v>MÃO DE OBRA</v>
      </c>
      <c r="E99" s="155" t="str">
        <f>IF(ISNUMBER(SEARCH("Cot",A99)),VLOOKUP(A99,COTAÇÃO!$A:$H,3,FALSE),VLOOKUP(A99,SINAPI!$A:$M,4,FALSE))</f>
        <v>H</v>
      </c>
      <c r="F99" s="156">
        <v>2</v>
      </c>
      <c r="G99" s="129" t="str">
        <f>IF(ISNUMBER(SEARCH("Cot",$A99)),"0,00",VLOOKUP($A99,SINAPI!$A:$M,6,FALSE))</f>
        <v>13,73</v>
      </c>
      <c r="H99" s="129" t="str">
        <f>IF(ISNUMBER(SEARCH("Cot",$A99)),VLOOKUP(A99,COTAÇÃO!$A:$H,4,0),VLOOKUP($A99,SINAPI!$A:$M,7,FALSE))</f>
        <v>6,79</v>
      </c>
      <c r="I99" s="129" t="str">
        <f>IF(ISNUMBER(SEARCH("Cot",$A99)),"0,00",VLOOKUP($A99,SINAPI!$A:$M,8,FALSE))</f>
        <v>0,00</v>
      </c>
      <c r="J99" s="130">
        <f>G99+H99+I99</f>
        <v>20.52</v>
      </c>
      <c r="K99" s="131">
        <f>F99*J99</f>
        <v>41.04</v>
      </c>
      <c r="L99" s="132"/>
      <c r="M99" s="133">
        <f>((H99+I99)*F99)</f>
        <v>13.58</v>
      </c>
      <c r="N99" s="134">
        <f>F99*G99</f>
        <v>27.46</v>
      </c>
    </row>
    <row r="100" spans="1:14" ht="13.5" x14ac:dyDescent="0.2">
      <c r="A100" s="157">
        <v>88262</v>
      </c>
      <c r="B100" s="153" t="s">
        <v>200</v>
      </c>
      <c r="C100" s="154" t="str">
        <f>IF(ISNUMBER(SEARCH("Cot",A100)),VLOOKUP(A100,COTAÇÃO!$A:$G,2,FALSE),VLOOKUP(A100,SINAPI!$A:$M,2,FALSE))</f>
        <v>CARPINTEIRO DE FORMAS COM ENCARGOS COMPLEMENTARES</v>
      </c>
      <c r="D100" s="155" t="str">
        <f>IF(ISNUMBER(SEARCH("Cot",A100)),"INSUMO",VLOOKUP(A100,SINAPI!$A:$M,3,FALSE))</f>
        <v>MÃO DE OBRA</v>
      </c>
      <c r="E100" s="155" t="str">
        <f>IF(ISNUMBER(SEARCH("Cot",A100)),VLOOKUP(A100,COTAÇÃO!$A:$H,3,FALSE),VLOOKUP(A100,SINAPI!$A:$M,4,FALSE))</f>
        <v>H</v>
      </c>
      <c r="F100" s="156">
        <v>1</v>
      </c>
      <c r="G100" s="129" t="str">
        <f>IF(ISNUMBER(SEARCH("Cot",$A100)),"0,00",VLOOKUP($A100,SINAPI!$A:$M,6,FALSE))</f>
        <v>17,39</v>
      </c>
      <c r="H100" s="129" t="str">
        <f>IF(ISNUMBER(SEARCH("Cot",$A100)),VLOOKUP(A100,COTAÇÃO!$A:$H,4,0),VLOOKUP($A100,SINAPI!$A:$M,7,FALSE))</f>
        <v>6,79</v>
      </c>
      <c r="I100" s="129" t="str">
        <f>IF(ISNUMBER(SEARCH("Cot",$A100)),"0,00",VLOOKUP($A100,SINAPI!$A:$M,8,FALSE))</f>
        <v>0,00</v>
      </c>
      <c r="J100" s="130">
        <f>G100+H100+I100</f>
        <v>24.18</v>
      </c>
      <c r="K100" s="131">
        <f>F100*J100</f>
        <v>24.18</v>
      </c>
      <c r="L100" s="132"/>
      <c r="M100" s="133">
        <f>((H100+I100)*F100)</f>
        <v>6.79</v>
      </c>
      <c r="N100" s="134">
        <f>F100*G100</f>
        <v>17.39</v>
      </c>
    </row>
    <row r="101" spans="1:14" ht="13.5" thickBot="1" x14ac:dyDescent="0.25"/>
    <row r="102" spans="1:14" ht="33" customHeight="1" x14ac:dyDescent="0.2">
      <c r="A102" s="121" t="s">
        <v>15413</v>
      </c>
      <c r="B102" s="148"/>
      <c r="C102" s="122" t="s">
        <v>15356</v>
      </c>
      <c r="D102" s="123"/>
      <c r="E102" s="124" t="s">
        <v>2411</v>
      </c>
      <c r="F102" s="124">
        <v>1</v>
      </c>
      <c r="G102" s="124"/>
      <c r="H102" s="124"/>
      <c r="I102" s="124"/>
      <c r="J102" s="126"/>
      <c r="K102" s="124">
        <f>SUM(K103:K104)</f>
        <v>64.12</v>
      </c>
      <c r="L102" s="127"/>
      <c r="M102" s="124">
        <f>SUM(M103:M104)</f>
        <v>20.73</v>
      </c>
      <c r="N102" s="128">
        <f>SUM(N103:N104)</f>
        <v>43.39</v>
      </c>
    </row>
    <row r="103" spans="1:14" ht="13.5" x14ac:dyDescent="0.2">
      <c r="A103" s="157">
        <v>88251</v>
      </c>
      <c r="B103" s="153" t="s">
        <v>200</v>
      </c>
      <c r="C103" s="154" t="str">
        <f>IF(ISNUMBER(SEARCH("Cot",A103)),VLOOKUP(A103,COTAÇÃO!$A:$G,2,FALSE),VLOOKUP(A103,SINAPI!$A:$M,2,FALSE))</f>
        <v>AUXILIAR DE SERRALHEIRO COM ENCARGOS COMPLEMENTARES</v>
      </c>
      <c r="D103" s="155" t="str">
        <f>IF(ISNUMBER(SEARCH("Cot",A103)),"INSUMO",VLOOKUP(A103,SINAPI!$A:$M,3,FALSE))</f>
        <v>MÃO DE OBRA</v>
      </c>
      <c r="E103" s="155" t="str">
        <f>IF(ISNUMBER(SEARCH("Cot",A103)),VLOOKUP(A103,COTAÇÃO!$A:$H,3,FALSE),VLOOKUP(A103,SINAPI!$A:$M,4,FALSE))</f>
        <v>H</v>
      </c>
      <c r="F103" s="156">
        <v>2</v>
      </c>
      <c r="G103" s="129" t="str">
        <f>IF(ISNUMBER(SEARCH("Cot",$A103)),"0,00",VLOOKUP($A103,SINAPI!$A:$M,6,FALSE))</f>
        <v>13,00</v>
      </c>
      <c r="H103" s="129" t="str">
        <f>IF(ISNUMBER(SEARCH("Cot",$A103)),VLOOKUP(A103,COTAÇÃO!$A:$H,4,0),VLOOKUP($A103,SINAPI!$A:$M,7,FALSE))</f>
        <v>6,91</v>
      </c>
      <c r="I103" s="129" t="str">
        <f>IF(ISNUMBER(SEARCH("Cot",$A103)),"0,00",VLOOKUP($A103,SINAPI!$A:$M,8,FALSE))</f>
        <v>0,00</v>
      </c>
      <c r="J103" s="130">
        <f>G103+H103+I103</f>
        <v>19.91</v>
      </c>
      <c r="K103" s="131">
        <f>F103*J103</f>
        <v>39.82</v>
      </c>
      <c r="L103" s="132"/>
      <c r="M103" s="133">
        <f>((H103+I103)*F103)</f>
        <v>13.82</v>
      </c>
      <c r="N103" s="134">
        <f>F103*G103</f>
        <v>26</v>
      </c>
    </row>
    <row r="104" spans="1:14" ht="13.5" x14ac:dyDescent="0.2">
      <c r="A104" s="157">
        <v>88315</v>
      </c>
      <c r="B104" s="153" t="s">
        <v>200</v>
      </c>
      <c r="C104" s="154" t="str">
        <f>IF(ISNUMBER(SEARCH("Cot",A104)),VLOOKUP(A104,COTAÇÃO!$A:$G,2,FALSE),VLOOKUP(A104,SINAPI!$A:$M,2,FALSE))</f>
        <v>SERRALHEIRO COM ENCARGOS COMPLEMENTARES</v>
      </c>
      <c r="D104" s="155" t="str">
        <f>IF(ISNUMBER(SEARCH("Cot",A104)),"INSUMO",VLOOKUP(A104,SINAPI!$A:$M,3,FALSE))</f>
        <v>MÃO DE OBRA</v>
      </c>
      <c r="E104" s="155" t="str">
        <f>IF(ISNUMBER(SEARCH("Cot",A104)),VLOOKUP(A104,COTAÇÃO!$A:$H,3,FALSE),VLOOKUP(A104,SINAPI!$A:$M,4,FALSE))</f>
        <v>H</v>
      </c>
      <c r="F104" s="156">
        <v>1</v>
      </c>
      <c r="G104" s="129" t="str">
        <f>IF(ISNUMBER(SEARCH("Cot",$A104)),"0,00",VLOOKUP($A104,SINAPI!$A:$M,6,FALSE))</f>
        <v>17,39</v>
      </c>
      <c r="H104" s="129" t="str">
        <f>IF(ISNUMBER(SEARCH("Cot",$A104)),VLOOKUP(A104,COTAÇÃO!$A:$H,4,0),VLOOKUP($A104,SINAPI!$A:$M,7,FALSE))</f>
        <v>6,91</v>
      </c>
      <c r="I104" s="129" t="str">
        <f>IF(ISNUMBER(SEARCH("Cot",$A104)),"0,00",VLOOKUP($A104,SINAPI!$A:$M,8,FALSE))</f>
        <v>0,00</v>
      </c>
      <c r="J104" s="130">
        <f>G104+H104+I104</f>
        <v>24.3</v>
      </c>
      <c r="K104" s="131">
        <f>F104*J104</f>
        <v>24.3</v>
      </c>
      <c r="L104" s="132"/>
      <c r="M104" s="133">
        <f>((H104+I104)*F104)</f>
        <v>6.91</v>
      </c>
      <c r="N104" s="134">
        <f>F104*G104</f>
        <v>17.39</v>
      </c>
    </row>
    <row r="105" spans="1:14" ht="13.5" thickBot="1" x14ac:dyDescent="0.25"/>
    <row r="106" spans="1:14" ht="33" customHeight="1" x14ac:dyDescent="0.2">
      <c r="A106" s="121" t="s">
        <v>15414</v>
      </c>
      <c r="B106" s="148"/>
      <c r="C106" s="122" t="s">
        <v>14818</v>
      </c>
      <c r="D106" s="123"/>
      <c r="E106" s="124" t="s">
        <v>208</v>
      </c>
      <c r="F106" s="124">
        <v>1</v>
      </c>
      <c r="G106" s="124"/>
      <c r="H106" s="124"/>
      <c r="I106" s="124"/>
      <c r="J106" s="126"/>
      <c r="K106" s="124">
        <f>SUM(K107:K108)</f>
        <v>130.44</v>
      </c>
      <c r="L106" s="127"/>
      <c r="M106" s="124">
        <f>SUM(M107:M108)</f>
        <v>40.74</v>
      </c>
      <c r="N106" s="128">
        <f>SUM(N107:N108)</f>
        <v>89.7</v>
      </c>
    </row>
    <row r="107" spans="1:14" ht="13.5" x14ac:dyDescent="0.2">
      <c r="A107" s="157">
        <v>88239</v>
      </c>
      <c r="B107" s="153" t="s">
        <v>200</v>
      </c>
      <c r="C107" s="154" t="str">
        <f>IF(ISNUMBER(SEARCH("Cot",A107)),VLOOKUP(A107,COTAÇÃO!$A:$G,2,FALSE),VLOOKUP(A107,SINAPI!$A:$M,2,FALSE))</f>
        <v>AJUDANTE DE CARPINTEIRO COM ENCARGOS COMPLEMENTARES</v>
      </c>
      <c r="D107" s="155" t="str">
        <f>IF(ISNUMBER(SEARCH("Cot",A107)),"INSUMO",VLOOKUP(A107,SINAPI!$A:$M,3,FALSE))</f>
        <v>MÃO DE OBRA</v>
      </c>
      <c r="E107" s="155" t="str">
        <f>IF(ISNUMBER(SEARCH("Cot",A107)),VLOOKUP(A107,COTAÇÃO!$A:$H,3,FALSE),VLOOKUP(A107,SINAPI!$A:$M,4,FALSE))</f>
        <v>H</v>
      </c>
      <c r="F107" s="156">
        <v>4</v>
      </c>
      <c r="G107" s="129" t="str">
        <f>IF(ISNUMBER(SEARCH("Cot",$A107)),"0,00",VLOOKUP($A107,SINAPI!$A:$M,6,FALSE))</f>
        <v>13,73</v>
      </c>
      <c r="H107" s="129" t="str">
        <f>IF(ISNUMBER(SEARCH("Cot",$A107)),VLOOKUP(A107,COTAÇÃO!$A:$H,4,0),VLOOKUP($A107,SINAPI!$A:$M,7,FALSE))</f>
        <v>6,79</v>
      </c>
      <c r="I107" s="129" t="str">
        <f>IF(ISNUMBER(SEARCH("Cot",$A107)),"0,00",VLOOKUP($A107,SINAPI!$A:$M,8,FALSE))</f>
        <v>0,00</v>
      </c>
      <c r="J107" s="130">
        <f>G107+H107+I107</f>
        <v>20.52</v>
      </c>
      <c r="K107" s="131">
        <f>F107*J107</f>
        <v>82.08</v>
      </c>
      <c r="L107" s="132"/>
      <c r="M107" s="133">
        <f>((H107+I107)*F107)</f>
        <v>27.16</v>
      </c>
      <c r="N107" s="134">
        <f>F107*G107</f>
        <v>54.92</v>
      </c>
    </row>
    <row r="108" spans="1:14" ht="13.5" x14ac:dyDescent="0.2">
      <c r="A108" s="157">
        <v>88262</v>
      </c>
      <c r="B108" s="153" t="s">
        <v>200</v>
      </c>
      <c r="C108" s="154" t="str">
        <f>IF(ISNUMBER(SEARCH("Cot",A108)),VLOOKUP(A108,COTAÇÃO!$A:$G,2,FALSE),VLOOKUP(A108,SINAPI!$A:$M,2,FALSE))</f>
        <v>CARPINTEIRO DE FORMAS COM ENCARGOS COMPLEMENTARES</v>
      </c>
      <c r="D108" s="155" t="str">
        <f>IF(ISNUMBER(SEARCH("Cot",A108)),"INSUMO",VLOOKUP(A108,SINAPI!$A:$M,3,FALSE))</f>
        <v>MÃO DE OBRA</v>
      </c>
      <c r="E108" s="155" t="str">
        <f>IF(ISNUMBER(SEARCH("Cot",A108)),VLOOKUP(A108,COTAÇÃO!$A:$H,3,FALSE),VLOOKUP(A108,SINAPI!$A:$M,4,FALSE))</f>
        <v>H</v>
      </c>
      <c r="F108" s="156">
        <v>2</v>
      </c>
      <c r="G108" s="129" t="str">
        <f>IF(ISNUMBER(SEARCH("Cot",$A108)),"0,00",VLOOKUP($A108,SINAPI!$A:$M,6,FALSE))</f>
        <v>17,39</v>
      </c>
      <c r="H108" s="129" t="str">
        <f>IF(ISNUMBER(SEARCH("Cot",$A108)),VLOOKUP(A108,COTAÇÃO!$A:$H,4,0),VLOOKUP($A108,SINAPI!$A:$M,7,FALSE))</f>
        <v>6,79</v>
      </c>
      <c r="I108" s="129" t="str">
        <f>IF(ISNUMBER(SEARCH("Cot",$A108)),"0,00",VLOOKUP($A108,SINAPI!$A:$M,8,FALSE))</f>
        <v>0,00</v>
      </c>
      <c r="J108" s="130">
        <f>G108+H108+I108</f>
        <v>24.18</v>
      </c>
      <c r="K108" s="131">
        <f>F108*J108</f>
        <v>48.36</v>
      </c>
      <c r="L108" s="132"/>
      <c r="M108" s="133">
        <f>((H108+I108)*F108)</f>
        <v>13.58</v>
      </c>
      <c r="N108" s="134">
        <f>F108*G108</f>
        <v>34.78</v>
      </c>
    </row>
    <row r="109" spans="1:14" ht="13.5" thickBot="1" x14ac:dyDescent="0.25"/>
    <row r="110" spans="1:14" ht="33" customHeight="1" x14ac:dyDescent="0.2">
      <c r="A110" s="121" t="s">
        <v>15415</v>
      </c>
      <c r="B110" s="148"/>
      <c r="C110" s="122" t="s">
        <v>15359</v>
      </c>
      <c r="D110" s="123"/>
      <c r="E110" s="124" t="s">
        <v>208</v>
      </c>
      <c r="F110" s="124">
        <v>1</v>
      </c>
      <c r="G110" s="124"/>
      <c r="H110" s="124"/>
      <c r="I110" s="124"/>
      <c r="J110" s="126"/>
      <c r="K110" s="124">
        <f>SUM(K111:K112)</f>
        <v>91.304999999999993</v>
      </c>
      <c r="L110" s="127"/>
      <c r="M110" s="124">
        <f>SUM(M111:M112)</f>
        <v>30.734999999999999</v>
      </c>
      <c r="N110" s="128">
        <f>SUM(N111:N112)</f>
        <v>60.57</v>
      </c>
    </row>
    <row r="111" spans="1:14" ht="13.5" x14ac:dyDescent="0.2">
      <c r="A111" s="157">
        <v>88316</v>
      </c>
      <c r="B111" s="153" t="s">
        <v>200</v>
      </c>
      <c r="C111" s="154" t="str">
        <f>IF(ISNUMBER(SEARCH("Cot",A111)),VLOOKUP(A111,COTAÇÃO!$A:$G,2,FALSE),VLOOKUP(A111,SINAPI!$A:$M,2,FALSE))</f>
        <v>SERVENTE COM ENCARGOS COMPLEMENTARES</v>
      </c>
      <c r="D111" s="155" t="str">
        <f>IF(ISNUMBER(SEARCH("Cot",A111)),"INSUMO",VLOOKUP(A111,SINAPI!$A:$M,3,FALSE))</f>
        <v>MÃO DE OBRA</v>
      </c>
      <c r="E111" s="155" t="str">
        <f>IF(ISNUMBER(SEARCH("Cot",A111)),VLOOKUP(A111,COTAÇÃO!$A:$H,3,FALSE),VLOOKUP(A111,SINAPI!$A:$M,4,FALSE))</f>
        <v>H</v>
      </c>
      <c r="F111" s="156">
        <v>3</v>
      </c>
      <c r="G111" s="129" t="str">
        <f>IF(ISNUMBER(SEARCH("Cot",$A111)),"0,00",VLOOKUP($A111,SINAPI!$A:$M,6,FALSE))</f>
        <v>11,43</v>
      </c>
      <c r="H111" s="129" t="str">
        <f>IF(ISNUMBER(SEARCH("Cot",$A111)),VLOOKUP(A111,COTAÇÃO!$A:$H,4,0),VLOOKUP($A111,SINAPI!$A:$M,7,FALSE))</f>
        <v>6,79</v>
      </c>
      <c r="I111" s="129" t="str">
        <f>IF(ISNUMBER(SEARCH("Cot",$A111)),"0,00",VLOOKUP($A111,SINAPI!$A:$M,8,FALSE))</f>
        <v>0,00</v>
      </c>
      <c r="J111" s="130">
        <f>G111+H111+I111</f>
        <v>18.22</v>
      </c>
      <c r="K111" s="131">
        <f>F111*J111</f>
        <v>54.66</v>
      </c>
      <c r="L111" s="132"/>
      <c r="M111" s="133">
        <f>((H111+I111)*F111)</f>
        <v>20.37</v>
      </c>
      <c r="N111" s="134">
        <f>F111*G111</f>
        <v>34.29</v>
      </c>
    </row>
    <row r="112" spans="1:14" ht="13.5" x14ac:dyDescent="0.2">
      <c r="A112" s="157">
        <v>88309</v>
      </c>
      <c r="B112" s="153" t="s">
        <v>200</v>
      </c>
      <c r="C112" s="154" t="str">
        <f>IF(ISNUMBER(SEARCH("Cot",A112)),VLOOKUP(A112,COTAÇÃO!$A:$G,2,FALSE),VLOOKUP(A112,SINAPI!$A:$M,2,FALSE))</f>
        <v>PEDREIRO COM ENCARGOS COMPLEMENTARES</v>
      </c>
      <c r="D112" s="155" t="str">
        <f>IF(ISNUMBER(SEARCH("Cot",A112)),"INSUMO",VLOOKUP(A112,SINAPI!$A:$M,3,FALSE))</f>
        <v>MÃO DE OBRA</v>
      </c>
      <c r="E112" s="155" t="str">
        <f>IF(ISNUMBER(SEARCH("Cot",A112)),VLOOKUP(A112,COTAÇÃO!$A:$H,3,FALSE),VLOOKUP(A112,SINAPI!$A:$M,4,FALSE))</f>
        <v>H</v>
      </c>
      <c r="F112" s="156">
        <v>1.5</v>
      </c>
      <c r="G112" s="129" t="str">
        <f>IF(ISNUMBER(SEARCH("Cot",$A112)),"0,00",VLOOKUP($A112,SINAPI!$A:$M,6,FALSE))</f>
        <v>17,52</v>
      </c>
      <c r="H112" s="129" t="str">
        <f>IF(ISNUMBER(SEARCH("Cot",$A112)),VLOOKUP(A112,COTAÇÃO!$A:$H,4,0),VLOOKUP($A112,SINAPI!$A:$M,7,FALSE))</f>
        <v>6,91</v>
      </c>
      <c r="I112" s="129" t="str">
        <f>IF(ISNUMBER(SEARCH("Cot",$A112)),"0,00",VLOOKUP($A112,SINAPI!$A:$M,8,FALSE))</f>
        <v>0,00</v>
      </c>
      <c r="J112" s="130">
        <f>G112+H112+I112</f>
        <v>24.43</v>
      </c>
      <c r="K112" s="131">
        <f>F112*J112</f>
        <v>36.644999999999996</v>
      </c>
      <c r="L112" s="132"/>
      <c r="M112" s="133">
        <f>((H112+I112)*F112)</f>
        <v>10.365</v>
      </c>
      <c r="N112" s="134">
        <f>F112*G112</f>
        <v>26.28</v>
      </c>
    </row>
    <row r="113" spans="1:14" ht="13.5" thickBot="1" x14ac:dyDescent="0.25"/>
    <row r="114" spans="1:14" ht="33" customHeight="1" x14ac:dyDescent="0.2">
      <c r="A114" s="121" t="s">
        <v>15416</v>
      </c>
      <c r="B114" s="148"/>
      <c r="C114" s="122" t="s">
        <v>15357</v>
      </c>
      <c r="D114" s="123"/>
      <c r="E114" s="124" t="s">
        <v>836</v>
      </c>
      <c r="F114" s="124">
        <v>1</v>
      </c>
      <c r="G114" s="124"/>
      <c r="H114" s="124"/>
      <c r="I114" s="124"/>
      <c r="J114" s="126"/>
      <c r="K114" s="124">
        <f>SUM(K115:K116)</f>
        <v>65.259999999999991</v>
      </c>
      <c r="L114" s="127"/>
      <c r="M114" s="124">
        <f>SUM(M115:M116)</f>
        <v>20.37</v>
      </c>
      <c r="N114" s="128">
        <f>SUM(N115:N116)</f>
        <v>44.89</v>
      </c>
    </row>
    <row r="115" spans="1:14" ht="13.5" x14ac:dyDescent="0.2">
      <c r="A115" s="157">
        <v>88239</v>
      </c>
      <c r="B115" s="153" t="s">
        <v>200</v>
      </c>
      <c r="C115" s="154" t="str">
        <f>IF(ISNUMBER(SEARCH("Cot",A115)),VLOOKUP(A115,COTAÇÃO!$A:$G,2,FALSE),VLOOKUP(A115,SINAPI!$A:$M,2,FALSE))</f>
        <v>AJUDANTE DE CARPINTEIRO COM ENCARGOS COMPLEMENTARES</v>
      </c>
      <c r="D115" s="155" t="str">
        <f>IF(ISNUMBER(SEARCH("Cot",A115)),"INSUMO",VLOOKUP(A115,SINAPI!$A:$M,3,FALSE))</f>
        <v>MÃO DE OBRA</v>
      </c>
      <c r="E115" s="155" t="str">
        <f>IF(ISNUMBER(SEARCH("Cot",A115)),VLOOKUP(A115,COTAÇÃO!$A:$H,3,FALSE),VLOOKUP(A115,SINAPI!$A:$M,4,FALSE))</f>
        <v>H</v>
      </c>
      <c r="F115" s="156">
        <v>2</v>
      </c>
      <c r="G115" s="129" t="str">
        <f>IF(ISNUMBER(SEARCH("Cot",$A115)),"0,00",VLOOKUP($A115,SINAPI!$A:$M,6,FALSE))</f>
        <v>13,73</v>
      </c>
      <c r="H115" s="129" t="str">
        <f>IF(ISNUMBER(SEARCH("Cot",$A115)),VLOOKUP(A115,COTAÇÃO!$A:$H,4,0),VLOOKUP($A115,SINAPI!$A:$M,7,FALSE))</f>
        <v>6,79</v>
      </c>
      <c r="I115" s="129" t="str">
        <f>IF(ISNUMBER(SEARCH("Cot",$A115)),"0,00",VLOOKUP($A115,SINAPI!$A:$M,8,FALSE))</f>
        <v>0,00</v>
      </c>
      <c r="J115" s="130">
        <f>G115+H115+I115</f>
        <v>20.52</v>
      </c>
      <c r="K115" s="131">
        <f>F115*J115</f>
        <v>41.04</v>
      </c>
      <c r="L115" s="132"/>
      <c r="M115" s="133">
        <f>((H115+I115)*F115)</f>
        <v>13.58</v>
      </c>
      <c r="N115" s="134">
        <f>F115*G115</f>
        <v>27.46</v>
      </c>
    </row>
    <row r="116" spans="1:14" ht="13.5" x14ac:dyDescent="0.2">
      <c r="A116" s="157">
        <v>88261</v>
      </c>
      <c r="B116" s="153" t="s">
        <v>200</v>
      </c>
      <c r="C116" s="154" t="str">
        <f>IF(ISNUMBER(SEARCH("Cot",A116)),VLOOKUP(A116,COTAÇÃO!$A:$G,2,FALSE),VLOOKUP(A116,SINAPI!$A:$M,2,FALSE))</f>
        <v>CARPINTEIRO DE ESQUADRIA COM ENCARGOS COMPLEMENTARES</v>
      </c>
      <c r="D116" s="155" t="str">
        <f>IF(ISNUMBER(SEARCH("Cot",A116)),"INSUMO",VLOOKUP(A116,SINAPI!$A:$M,3,FALSE))</f>
        <v>MÃO DE OBRA</v>
      </c>
      <c r="E116" s="155" t="str">
        <f>IF(ISNUMBER(SEARCH("Cot",A116)),VLOOKUP(A116,COTAÇÃO!$A:$H,3,FALSE),VLOOKUP(A116,SINAPI!$A:$M,4,FALSE))</f>
        <v>H</v>
      </c>
      <c r="F116" s="156">
        <v>1</v>
      </c>
      <c r="G116" s="129" t="str">
        <f>IF(ISNUMBER(SEARCH("Cot",$A116)),"0,00",VLOOKUP($A116,SINAPI!$A:$M,6,FALSE))</f>
        <v>17,43</v>
      </c>
      <c r="H116" s="129" t="str">
        <f>IF(ISNUMBER(SEARCH("Cot",$A116)),VLOOKUP(A116,COTAÇÃO!$A:$H,4,0),VLOOKUP($A116,SINAPI!$A:$M,7,FALSE))</f>
        <v>6,79</v>
      </c>
      <c r="I116" s="129" t="str">
        <f>IF(ISNUMBER(SEARCH("Cot",$A116)),"0,00",VLOOKUP($A116,SINAPI!$A:$M,8,FALSE))</f>
        <v>0,00</v>
      </c>
      <c r="J116" s="130">
        <f>G116+H116+I116</f>
        <v>24.22</v>
      </c>
      <c r="K116" s="131">
        <f>F116*J116</f>
        <v>24.22</v>
      </c>
      <c r="L116" s="132"/>
      <c r="M116" s="133">
        <f>((H116+I116)*F116)</f>
        <v>6.79</v>
      </c>
      <c r="N116" s="134">
        <f>F116*G116</f>
        <v>17.43</v>
      </c>
    </row>
    <row r="117" spans="1:14" ht="13.5" thickBot="1" x14ac:dyDescent="0.25"/>
    <row r="118" spans="1:14" ht="33" customHeight="1" x14ac:dyDescent="0.2">
      <c r="A118" s="121" t="s">
        <v>15417</v>
      </c>
      <c r="B118" s="148"/>
      <c r="C118" s="122" t="s">
        <v>15360</v>
      </c>
      <c r="D118" s="123"/>
      <c r="E118" s="124" t="s">
        <v>836</v>
      </c>
      <c r="F118" s="124">
        <v>1</v>
      </c>
      <c r="G118" s="124"/>
      <c r="H118" s="124"/>
      <c r="I118" s="124"/>
      <c r="J118" s="126"/>
      <c r="K118" s="124">
        <f>SUM(K119:K121)</f>
        <v>88</v>
      </c>
      <c r="L118" s="127"/>
      <c r="M118" s="124">
        <f>SUM(M119:M121)</f>
        <v>27.28</v>
      </c>
      <c r="N118" s="128">
        <f>SUM(N119:N121)</f>
        <v>60.72</v>
      </c>
    </row>
    <row r="119" spans="1:14" ht="13.5" x14ac:dyDescent="0.2">
      <c r="A119" s="157">
        <v>88239</v>
      </c>
      <c r="B119" s="153" t="s">
        <v>200</v>
      </c>
      <c r="C119" s="154" t="str">
        <f>IF(ISNUMBER(SEARCH("Cot",A119)),VLOOKUP(A119,COTAÇÃO!$A:$G,2,FALSE),VLOOKUP(A119,SINAPI!$A:$M,2,FALSE))</f>
        <v>AJUDANTE DE CARPINTEIRO COM ENCARGOS COMPLEMENTARES</v>
      </c>
      <c r="D119" s="155" t="str">
        <f>IF(ISNUMBER(SEARCH("Cot",A119)),"INSUMO",VLOOKUP(A119,SINAPI!$A:$M,3,FALSE))</f>
        <v>MÃO DE OBRA</v>
      </c>
      <c r="E119" s="155" t="str">
        <f>IF(ISNUMBER(SEARCH("Cot",A119)),VLOOKUP(A119,COTAÇÃO!$A:$H,3,FALSE),VLOOKUP(A119,SINAPI!$A:$M,4,FALSE))</f>
        <v>H</v>
      </c>
      <c r="F119" s="156">
        <v>2</v>
      </c>
      <c r="G119" s="129" t="str">
        <f>IF(ISNUMBER(SEARCH("Cot",$A119)),"0,00",VLOOKUP($A119,SINAPI!$A:$M,6,FALSE))</f>
        <v>13,73</v>
      </c>
      <c r="H119" s="129" t="str">
        <f>IF(ISNUMBER(SEARCH("Cot",$A119)),VLOOKUP(A119,COTAÇÃO!$A:$H,4,0),VLOOKUP($A119,SINAPI!$A:$M,7,FALSE))</f>
        <v>6,79</v>
      </c>
      <c r="I119" s="129" t="str">
        <f>IF(ISNUMBER(SEARCH("Cot",$A119)),"0,00",VLOOKUP($A119,SINAPI!$A:$M,8,FALSE))</f>
        <v>0,00</v>
      </c>
      <c r="J119" s="130">
        <f>G119+H119+I119</f>
        <v>20.52</v>
      </c>
      <c r="K119" s="131">
        <f>F119*J119</f>
        <v>41.04</v>
      </c>
      <c r="L119" s="132"/>
      <c r="M119" s="133">
        <f>((H119+I119)*F119)</f>
        <v>13.58</v>
      </c>
      <c r="N119" s="134">
        <f>F119*G119</f>
        <v>27.46</v>
      </c>
    </row>
    <row r="120" spans="1:14" ht="13.5" x14ac:dyDescent="0.2">
      <c r="A120" s="157">
        <v>88261</v>
      </c>
      <c r="B120" s="153" t="s">
        <v>200</v>
      </c>
      <c r="C120" s="154" t="str">
        <f>IF(ISNUMBER(SEARCH("Cot",A120)),VLOOKUP(A120,COTAÇÃO!$A:$G,2,FALSE),VLOOKUP(A120,SINAPI!$A:$M,2,FALSE))</f>
        <v>CARPINTEIRO DE ESQUADRIA COM ENCARGOS COMPLEMENTARES</v>
      </c>
      <c r="D120" s="155" t="str">
        <f>IF(ISNUMBER(SEARCH("Cot",A120)),"INSUMO",VLOOKUP(A120,SINAPI!$A:$M,3,FALSE))</f>
        <v>MÃO DE OBRA</v>
      </c>
      <c r="E120" s="155" t="str">
        <f>IF(ISNUMBER(SEARCH("Cot",A120)),VLOOKUP(A120,COTAÇÃO!$A:$H,3,FALSE),VLOOKUP(A120,SINAPI!$A:$M,4,FALSE))</f>
        <v>H</v>
      </c>
      <c r="F120" s="156">
        <v>1</v>
      </c>
      <c r="G120" s="129" t="str">
        <f>IF(ISNUMBER(SEARCH("Cot",$A120)),"0,00",VLOOKUP($A120,SINAPI!$A:$M,6,FALSE))</f>
        <v>17,43</v>
      </c>
      <c r="H120" s="129" t="str">
        <f>IF(ISNUMBER(SEARCH("Cot",$A120)),VLOOKUP(A120,COTAÇÃO!$A:$H,4,0),VLOOKUP($A120,SINAPI!$A:$M,7,FALSE))</f>
        <v>6,79</v>
      </c>
      <c r="I120" s="129" t="str">
        <f>IF(ISNUMBER(SEARCH("Cot",$A120)),"0,00",VLOOKUP($A120,SINAPI!$A:$M,8,FALSE))</f>
        <v>0,00</v>
      </c>
      <c r="J120" s="130">
        <f>G120+H120+I120</f>
        <v>24.22</v>
      </c>
      <c r="K120" s="131">
        <f>F120*J120</f>
        <v>24.22</v>
      </c>
      <c r="L120" s="132"/>
      <c r="M120" s="133">
        <f>((H120+I120)*F120)</f>
        <v>6.79</v>
      </c>
      <c r="N120" s="134">
        <f>F120*G120</f>
        <v>17.43</v>
      </c>
    </row>
    <row r="121" spans="1:14" ht="13.5" x14ac:dyDescent="0.2">
      <c r="A121" s="157">
        <v>88325</v>
      </c>
      <c r="B121" s="153" t="s">
        <v>200</v>
      </c>
      <c r="C121" s="154" t="str">
        <f>IF(ISNUMBER(SEARCH("Cot",A121)),VLOOKUP(A121,COTAÇÃO!$A:$G,2,FALSE),VLOOKUP(A121,SINAPI!$A:$M,2,FALSE))</f>
        <v>VIDRACEIRO COM ENCARGOS COMPLEMENTARES</v>
      </c>
      <c r="D121" s="155" t="str">
        <f>IF(ISNUMBER(SEARCH("Cot",A121)),"INSUMO",VLOOKUP(A121,SINAPI!$A:$M,3,FALSE))</f>
        <v>MÃO DE OBRA</v>
      </c>
      <c r="E121" s="155" t="str">
        <f>IF(ISNUMBER(SEARCH("Cot",A121)),VLOOKUP(A121,COTAÇÃO!$A:$H,3,FALSE),VLOOKUP(A121,SINAPI!$A:$M,4,FALSE))</f>
        <v>H</v>
      </c>
      <c r="F121" s="156">
        <v>1</v>
      </c>
      <c r="G121" s="129" t="str">
        <f>IF(ISNUMBER(SEARCH("Cot",$A121)),"0,00",VLOOKUP($A121,SINAPI!$A:$M,6,FALSE))</f>
        <v>15,83</v>
      </c>
      <c r="H121" s="129" t="str">
        <f>IF(ISNUMBER(SEARCH("Cot",$A121)),VLOOKUP(A121,COTAÇÃO!$A:$H,4,0),VLOOKUP($A121,SINAPI!$A:$M,7,FALSE))</f>
        <v>6,91</v>
      </c>
      <c r="I121" s="129" t="str">
        <f>IF(ISNUMBER(SEARCH("Cot",$A121)),"0,00",VLOOKUP($A121,SINAPI!$A:$M,8,FALSE))</f>
        <v>0,00</v>
      </c>
      <c r="J121" s="130">
        <f>G121+H121+I121</f>
        <v>22.740000000000002</v>
      </c>
      <c r="K121" s="131">
        <f>F121*J121</f>
        <v>22.740000000000002</v>
      </c>
      <c r="L121" s="132"/>
      <c r="M121" s="133">
        <f>((H121+I121)*F121)</f>
        <v>6.91</v>
      </c>
      <c r="N121" s="134">
        <f>F121*G121</f>
        <v>15.83</v>
      </c>
    </row>
    <row r="122" spans="1:14" ht="13.5" thickBot="1" x14ac:dyDescent="0.25"/>
    <row r="123" spans="1:14" ht="33" customHeight="1" x14ac:dyDescent="0.2">
      <c r="A123" s="121" t="s">
        <v>15418</v>
      </c>
      <c r="B123" s="148"/>
      <c r="C123" s="122" t="s">
        <v>14819</v>
      </c>
      <c r="D123" s="123"/>
      <c r="E123" s="124" t="s">
        <v>208</v>
      </c>
      <c r="F123" s="124">
        <v>1</v>
      </c>
      <c r="G123" s="124"/>
      <c r="H123" s="124"/>
      <c r="I123" s="124"/>
      <c r="J123" s="126"/>
      <c r="K123" s="124">
        <f>SUM(K124:K125)</f>
        <v>39.155999999999999</v>
      </c>
      <c r="L123" s="127"/>
      <c r="M123" s="124">
        <f>SUM(M124:M125)</f>
        <v>12.222</v>
      </c>
      <c r="N123" s="128">
        <f>SUM(N124:N125)</f>
        <v>26.933999999999997</v>
      </c>
    </row>
    <row r="124" spans="1:14" ht="13.5" x14ac:dyDescent="0.2">
      <c r="A124" s="157">
        <v>88239</v>
      </c>
      <c r="B124" s="153" t="s">
        <v>200</v>
      </c>
      <c r="C124" s="154" t="str">
        <f>IF(ISNUMBER(SEARCH("Cot",A124)),VLOOKUP(A124,COTAÇÃO!$A:$G,2,FALSE),VLOOKUP(A124,SINAPI!$A:$M,2,FALSE))</f>
        <v>AJUDANTE DE CARPINTEIRO COM ENCARGOS COMPLEMENTARES</v>
      </c>
      <c r="D124" s="155" t="str">
        <f>IF(ISNUMBER(SEARCH("Cot",A124)),"INSUMO",VLOOKUP(A124,SINAPI!$A:$M,3,FALSE))</f>
        <v>MÃO DE OBRA</v>
      </c>
      <c r="E124" s="155" t="str">
        <f>IF(ISNUMBER(SEARCH("Cot",A124)),VLOOKUP(A124,COTAÇÃO!$A:$H,3,FALSE),VLOOKUP(A124,SINAPI!$A:$M,4,FALSE))</f>
        <v>H</v>
      </c>
      <c r="F124" s="156">
        <v>1.2</v>
      </c>
      <c r="G124" s="129" t="str">
        <f>IF(ISNUMBER(SEARCH("Cot",$A124)),"0,00",VLOOKUP($A124,SINAPI!$A:$M,6,FALSE))</f>
        <v>13,73</v>
      </c>
      <c r="H124" s="129" t="str">
        <f>IF(ISNUMBER(SEARCH("Cot",$A124)),VLOOKUP(A124,COTAÇÃO!$A:$H,4,0),VLOOKUP($A124,SINAPI!$A:$M,7,FALSE))</f>
        <v>6,79</v>
      </c>
      <c r="I124" s="129" t="str">
        <f>IF(ISNUMBER(SEARCH("Cot",$A124)),"0,00",VLOOKUP($A124,SINAPI!$A:$M,8,FALSE))</f>
        <v>0,00</v>
      </c>
      <c r="J124" s="130">
        <f>G124+H124+I124</f>
        <v>20.52</v>
      </c>
      <c r="K124" s="131">
        <f>F124*J124</f>
        <v>24.623999999999999</v>
      </c>
      <c r="L124" s="132"/>
      <c r="M124" s="133">
        <f>((H124+I124)*F124)</f>
        <v>8.1479999999999997</v>
      </c>
      <c r="N124" s="134">
        <f>F124*G124</f>
        <v>16.475999999999999</v>
      </c>
    </row>
    <row r="125" spans="1:14" ht="13.5" x14ac:dyDescent="0.2">
      <c r="A125" s="157">
        <v>88261</v>
      </c>
      <c r="B125" s="153" t="s">
        <v>200</v>
      </c>
      <c r="C125" s="154" t="str">
        <f>IF(ISNUMBER(SEARCH("Cot",A125)),VLOOKUP(A125,COTAÇÃO!$A:$G,2,FALSE),VLOOKUP(A125,SINAPI!$A:$M,2,FALSE))</f>
        <v>CARPINTEIRO DE ESQUADRIA COM ENCARGOS COMPLEMENTARES</v>
      </c>
      <c r="D125" s="155" t="str">
        <f>IF(ISNUMBER(SEARCH("Cot",A125)),"INSUMO",VLOOKUP(A125,SINAPI!$A:$M,3,FALSE))</f>
        <v>MÃO DE OBRA</v>
      </c>
      <c r="E125" s="155" t="str">
        <f>IF(ISNUMBER(SEARCH("Cot",A125)),VLOOKUP(A125,COTAÇÃO!$A:$H,3,FALSE),VLOOKUP(A125,SINAPI!$A:$M,4,FALSE))</f>
        <v>H</v>
      </c>
      <c r="F125" s="156">
        <v>0.6</v>
      </c>
      <c r="G125" s="129" t="str">
        <f>IF(ISNUMBER(SEARCH("Cot",$A125)),"0,00",VLOOKUP($A125,SINAPI!$A:$M,6,FALSE))</f>
        <v>17,43</v>
      </c>
      <c r="H125" s="129" t="str">
        <f>IF(ISNUMBER(SEARCH("Cot",$A125)),VLOOKUP(A125,COTAÇÃO!$A:$H,4,0),VLOOKUP($A125,SINAPI!$A:$M,7,FALSE))</f>
        <v>6,79</v>
      </c>
      <c r="I125" s="129" t="str">
        <f>IF(ISNUMBER(SEARCH("Cot",$A125)),"0,00",VLOOKUP($A125,SINAPI!$A:$M,8,FALSE))</f>
        <v>0,00</v>
      </c>
      <c r="J125" s="130">
        <f>G125+H125+I125</f>
        <v>24.22</v>
      </c>
      <c r="K125" s="131">
        <f>F125*J125</f>
        <v>14.531999999999998</v>
      </c>
      <c r="L125" s="132"/>
      <c r="M125" s="133">
        <f>((H125+I125)*F125)</f>
        <v>4.0739999999999998</v>
      </c>
      <c r="N125" s="134">
        <f>F125*G125</f>
        <v>10.458</v>
      </c>
    </row>
    <row r="126" spans="1:14" ht="13.5" thickBot="1" x14ac:dyDescent="0.25"/>
    <row r="127" spans="1:14" ht="33" customHeight="1" x14ac:dyDescent="0.2">
      <c r="A127" s="121" t="s">
        <v>15419</v>
      </c>
      <c r="B127" s="148"/>
      <c r="C127" s="122" t="s">
        <v>15361</v>
      </c>
      <c r="D127" s="123"/>
      <c r="E127" s="124" t="s">
        <v>208</v>
      </c>
      <c r="F127" s="124">
        <v>1</v>
      </c>
      <c r="G127" s="124"/>
      <c r="H127" s="124"/>
      <c r="I127" s="124"/>
      <c r="J127" s="126"/>
      <c r="K127" s="124">
        <f>SUM(K128:K129)</f>
        <v>32.629999999999995</v>
      </c>
      <c r="L127" s="127"/>
      <c r="M127" s="124">
        <f>SUM(M128:M129)</f>
        <v>10.185</v>
      </c>
      <c r="N127" s="128">
        <f>SUM(N128:N129)</f>
        <v>22.445</v>
      </c>
    </row>
    <row r="128" spans="1:14" ht="13.5" x14ac:dyDescent="0.2">
      <c r="A128" s="157">
        <v>88239</v>
      </c>
      <c r="B128" s="153" t="s">
        <v>200</v>
      </c>
      <c r="C128" s="154" t="str">
        <f>IF(ISNUMBER(SEARCH("Cot",A128)),VLOOKUP(A128,COTAÇÃO!$A:$G,2,FALSE),VLOOKUP(A128,SINAPI!$A:$M,2,FALSE))</f>
        <v>AJUDANTE DE CARPINTEIRO COM ENCARGOS COMPLEMENTARES</v>
      </c>
      <c r="D128" s="155" t="str">
        <f>IF(ISNUMBER(SEARCH("Cot",A128)),"INSUMO",VLOOKUP(A128,SINAPI!$A:$M,3,FALSE))</f>
        <v>MÃO DE OBRA</v>
      </c>
      <c r="E128" s="155" t="str">
        <f>IF(ISNUMBER(SEARCH("Cot",A128)),VLOOKUP(A128,COTAÇÃO!$A:$H,3,FALSE),VLOOKUP(A128,SINAPI!$A:$M,4,FALSE))</f>
        <v>H</v>
      </c>
      <c r="F128" s="156">
        <v>1</v>
      </c>
      <c r="G128" s="129" t="str">
        <f>IF(ISNUMBER(SEARCH("Cot",$A128)),"0,00",VLOOKUP($A128,SINAPI!$A:$M,6,FALSE))</f>
        <v>13,73</v>
      </c>
      <c r="H128" s="129" t="str">
        <f>IF(ISNUMBER(SEARCH("Cot",$A128)),VLOOKUP(A128,COTAÇÃO!$A:$H,4,0),VLOOKUP($A128,SINAPI!$A:$M,7,FALSE))</f>
        <v>6,79</v>
      </c>
      <c r="I128" s="129" t="str">
        <f>IF(ISNUMBER(SEARCH("Cot",$A128)),"0,00",VLOOKUP($A128,SINAPI!$A:$M,8,FALSE))</f>
        <v>0,00</v>
      </c>
      <c r="J128" s="130">
        <f>G128+H128+I128</f>
        <v>20.52</v>
      </c>
      <c r="K128" s="131">
        <f>F128*J128</f>
        <v>20.52</v>
      </c>
      <c r="L128" s="132"/>
      <c r="M128" s="133">
        <f>((H128+I128)*F128)</f>
        <v>6.79</v>
      </c>
      <c r="N128" s="134">
        <f>F128*G128</f>
        <v>13.73</v>
      </c>
    </row>
    <row r="129" spans="1:14" ht="13.5" x14ac:dyDescent="0.2">
      <c r="A129" s="157">
        <v>88261</v>
      </c>
      <c r="B129" s="153" t="s">
        <v>200</v>
      </c>
      <c r="C129" s="154" t="str">
        <f>IF(ISNUMBER(SEARCH("Cot",A129)),VLOOKUP(A129,COTAÇÃO!$A:$G,2,FALSE),VLOOKUP(A129,SINAPI!$A:$M,2,FALSE))</f>
        <v>CARPINTEIRO DE ESQUADRIA COM ENCARGOS COMPLEMENTARES</v>
      </c>
      <c r="D129" s="155" t="str">
        <f>IF(ISNUMBER(SEARCH("Cot",A129)),"INSUMO",VLOOKUP(A129,SINAPI!$A:$M,3,FALSE))</f>
        <v>MÃO DE OBRA</v>
      </c>
      <c r="E129" s="155" t="str">
        <f>IF(ISNUMBER(SEARCH("Cot",A129)),VLOOKUP(A129,COTAÇÃO!$A:$H,3,FALSE),VLOOKUP(A129,SINAPI!$A:$M,4,FALSE))</f>
        <v>H</v>
      </c>
      <c r="F129" s="156">
        <v>0.5</v>
      </c>
      <c r="G129" s="129" t="str">
        <f>IF(ISNUMBER(SEARCH("Cot",$A129)),"0,00",VLOOKUP($A129,SINAPI!$A:$M,6,FALSE))</f>
        <v>17,43</v>
      </c>
      <c r="H129" s="129" t="str">
        <f>IF(ISNUMBER(SEARCH("Cot",$A129)),VLOOKUP(A129,COTAÇÃO!$A:$H,4,0),VLOOKUP($A129,SINAPI!$A:$M,7,FALSE))</f>
        <v>6,79</v>
      </c>
      <c r="I129" s="129" t="str">
        <f>IF(ISNUMBER(SEARCH("Cot",$A129)),"0,00",VLOOKUP($A129,SINAPI!$A:$M,8,FALSE))</f>
        <v>0,00</v>
      </c>
      <c r="J129" s="130">
        <f>G129+H129+I129</f>
        <v>24.22</v>
      </c>
      <c r="K129" s="131">
        <f>F129*J129</f>
        <v>12.11</v>
      </c>
      <c r="L129" s="132"/>
      <c r="M129" s="133">
        <f>((H129+I129)*F129)</f>
        <v>3.395</v>
      </c>
      <c r="N129" s="134">
        <f>F129*G129</f>
        <v>8.7149999999999999</v>
      </c>
    </row>
    <row r="130" spans="1:14" ht="13.5" thickBot="1" x14ac:dyDescent="0.25"/>
    <row r="131" spans="1:14" ht="33" customHeight="1" x14ac:dyDescent="0.2">
      <c r="A131" s="121" t="s">
        <v>15420</v>
      </c>
      <c r="B131" s="148"/>
      <c r="C131" s="122" t="s">
        <v>15362</v>
      </c>
      <c r="D131" s="123"/>
      <c r="E131" s="124" t="s">
        <v>208</v>
      </c>
      <c r="F131" s="124">
        <v>1</v>
      </c>
      <c r="G131" s="124"/>
      <c r="H131" s="124"/>
      <c r="I131" s="124"/>
      <c r="J131" s="126"/>
      <c r="K131" s="124">
        <f>SUM(K132:K134)</f>
        <v>51.053999999999995</v>
      </c>
      <c r="L131" s="127"/>
      <c r="M131" s="124">
        <f>SUM(M132:M134)</f>
        <v>16.367999999999999</v>
      </c>
      <c r="N131" s="128">
        <f>SUM(N132:N134)</f>
        <v>34.686</v>
      </c>
    </row>
    <row r="132" spans="1:14" ht="13.5" x14ac:dyDescent="0.2">
      <c r="A132" s="157">
        <v>88316</v>
      </c>
      <c r="B132" s="153" t="s">
        <v>200</v>
      </c>
      <c r="C132" s="154" t="str">
        <f>IF(ISNUMBER(SEARCH("Cot",A132)),VLOOKUP(A132,COTAÇÃO!$A:$G,2,FALSE),VLOOKUP(A132,SINAPI!$A:$M,2,FALSE))</f>
        <v>SERVENTE COM ENCARGOS COMPLEMENTARES</v>
      </c>
      <c r="D132" s="155" t="str">
        <f>IF(ISNUMBER(SEARCH("Cot",A132)),"INSUMO",VLOOKUP(A132,SINAPI!$A:$M,3,FALSE))</f>
        <v>MÃO DE OBRA</v>
      </c>
      <c r="E132" s="155" t="str">
        <f>IF(ISNUMBER(SEARCH("Cot",A132)),VLOOKUP(A132,COTAÇÃO!$A:$H,3,FALSE),VLOOKUP(A132,SINAPI!$A:$M,4,FALSE))</f>
        <v>H</v>
      </c>
      <c r="F132" s="156">
        <v>1.2</v>
      </c>
      <c r="G132" s="129" t="str">
        <f>IF(ISNUMBER(SEARCH("Cot",$A132)),"0,00",VLOOKUP($A132,SINAPI!$A:$M,6,FALSE))</f>
        <v>11,43</v>
      </c>
      <c r="H132" s="129" t="str">
        <f>IF(ISNUMBER(SEARCH("Cot",$A132)),VLOOKUP(A132,COTAÇÃO!$A:$H,4,0),VLOOKUP($A132,SINAPI!$A:$M,7,FALSE))</f>
        <v>6,79</v>
      </c>
      <c r="I132" s="129" t="str">
        <f>IF(ISNUMBER(SEARCH("Cot",$A132)),"0,00",VLOOKUP($A132,SINAPI!$A:$M,8,FALSE))</f>
        <v>0,00</v>
      </c>
      <c r="J132" s="130">
        <f>G132+H132+I132</f>
        <v>18.22</v>
      </c>
      <c r="K132" s="131">
        <f>F132*J132</f>
        <v>21.863999999999997</v>
      </c>
      <c r="L132" s="132"/>
      <c r="M132" s="133">
        <f>((H132+I132)*F132)</f>
        <v>8.1479999999999997</v>
      </c>
      <c r="N132" s="134">
        <f>F132*G132</f>
        <v>13.715999999999999</v>
      </c>
    </row>
    <row r="133" spans="1:14" ht="13.5" x14ac:dyDescent="0.2">
      <c r="A133" s="157">
        <v>88261</v>
      </c>
      <c r="B133" s="153" t="s">
        <v>200</v>
      </c>
      <c r="C133" s="154" t="str">
        <f>IF(ISNUMBER(SEARCH("Cot",A133)),VLOOKUP(A133,COTAÇÃO!$A:$G,2,FALSE),VLOOKUP(A133,SINAPI!$A:$M,2,FALSE))</f>
        <v>CARPINTEIRO DE ESQUADRIA COM ENCARGOS COMPLEMENTARES</v>
      </c>
      <c r="D133" s="155" t="str">
        <f>IF(ISNUMBER(SEARCH("Cot",A133)),"INSUMO",VLOOKUP(A133,SINAPI!$A:$M,3,FALSE))</f>
        <v>MÃO DE OBRA</v>
      </c>
      <c r="E133" s="155" t="str">
        <f>IF(ISNUMBER(SEARCH("Cot",A133)),VLOOKUP(A133,COTAÇÃO!$A:$H,3,FALSE),VLOOKUP(A133,SINAPI!$A:$M,4,FALSE))</f>
        <v>H</v>
      </c>
      <c r="F133" s="156">
        <v>0.6</v>
      </c>
      <c r="G133" s="129" t="str">
        <f>IF(ISNUMBER(SEARCH("Cot",$A133)),"0,00",VLOOKUP($A133,SINAPI!$A:$M,6,FALSE))</f>
        <v>17,43</v>
      </c>
      <c r="H133" s="129" t="str">
        <f>IF(ISNUMBER(SEARCH("Cot",$A133)),VLOOKUP(A133,COTAÇÃO!$A:$H,4,0),VLOOKUP($A133,SINAPI!$A:$M,7,FALSE))</f>
        <v>6,79</v>
      </c>
      <c r="I133" s="129" t="str">
        <f>IF(ISNUMBER(SEARCH("Cot",$A133)),"0,00",VLOOKUP($A133,SINAPI!$A:$M,8,FALSE))</f>
        <v>0,00</v>
      </c>
      <c r="J133" s="130">
        <f>G133+H133+I133</f>
        <v>24.22</v>
      </c>
      <c r="K133" s="131">
        <f>F133*J133</f>
        <v>14.531999999999998</v>
      </c>
      <c r="L133" s="132"/>
      <c r="M133" s="133">
        <f>((H133+I133)*F133)</f>
        <v>4.0739999999999998</v>
      </c>
      <c r="N133" s="134">
        <f>F133*G133</f>
        <v>10.458</v>
      </c>
    </row>
    <row r="134" spans="1:14" ht="13.5" x14ac:dyDescent="0.2">
      <c r="A134" s="157">
        <v>88309</v>
      </c>
      <c r="B134" s="153" t="s">
        <v>200</v>
      </c>
      <c r="C134" s="154" t="str">
        <f>IF(ISNUMBER(SEARCH("Cot",A134)),VLOOKUP(A134,COTAÇÃO!$A:$G,2,FALSE),VLOOKUP(A134,SINAPI!$A:$M,2,FALSE))</f>
        <v>PEDREIRO COM ENCARGOS COMPLEMENTARES</v>
      </c>
      <c r="D134" s="155" t="str">
        <f>IF(ISNUMBER(SEARCH("Cot",A134)),"INSUMO",VLOOKUP(A134,SINAPI!$A:$M,3,FALSE))</f>
        <v>MÃO DE OBRA</v>
      </c>
      <c r="E134" s="155" t="str">
        <f>IF(ISNUMBER(SEARCH("Cot",A134)),VLOOKUP(A134,COTAÇÃO!$A:$H,3,FALSE),VLOOKUP(A134,SINAPI!$A:$M,4,FALSE))</f>
        <v>H</v>
      </c>
      <c r="F134" s="156">
        <v>0.6</v>
      </c>
      <c r="G134" s="129" t="str">
        <f>IF(ISNUMBER(SEARCH("Cot",$A134)),"0,00",VLOOKUP($A134,SINAPI!$A:$M,6,FALSE))</f>
        <v>17,52</v>
      </c>
      <c r="H134" s="129" t="str">
        <f>IF(ISNUMBER(SEARCH("Cot",$A134)),VLOOKUP(A134,COTAÇÃO!$A:$H,4,0),VLOOKUP($A134,SINAPI!$A:$M,7,FALSE))</f>
        <v>6,91</v>
      </c>
      <c r="I134" s="129" t="str">
        <f>IF(ISNUMBER(SEARCH("Cot",$A134)),"0,00",VLOOKUP($A134,SINAPI!$A:$M,8,FALSE))</f>
        <v>0,00</v>
      </c>
      <c r="J134" s="130">
        <f>G134+H134+I134</f>
        <v>24.43</v>
      </c>
      <c r="K134" s="131">
        <f>F134*J134</f>
        <v>14.657999999999999</v>
      </c>
      <c r="L134" s="132"/>
      <c r="M134" s="133">
        <f>((H134+I134)*F134)</f>
        <v>4.1459999999999999</v>
      </c>
      <c r="N134" s="134">
        <f>F134*G134</f>
        <v>10.511999999999999</v>
      </c>
    </row>
    <row r="135" spans="1:14" ht="13.5" thickBot="1" x14ac:dyDescent="0.25"/>
    <row r="136" spans="1:14" ht="33" customHeight="1" x14ac:dyDescent="0.2">
      <c r="A136" s="121" t="s">
        <v>15421</v>
      </c>
      <c r="B136" s="148"/>
      <c r="C136" s="122" t="s">
        <v>14820</v>
      </c>
      <c r="D136" s="123"/>
      <c r="E136" s="124" t="s">
        <v>208</v>
      </c>
      <c r="F136" s="124">
        <v>1</v>
      </c>
      <c r="G136" s="124"/>
      <c r="H136" s="124"/>
      <c r="I136" s="124"/>
      <c r="J136" s="126"/>
      <c r="K136" s="124">
        <f>SUM(K137:K138)</f>
        <v>26.103999999999999</v>
      </c>
      <c r="L136" s="127"/>
      <c r="M136" s="124">
        <f>SUM(M137:M138)</f>
        <v>8.1479999999999997</v>
      </c>
      <c r="N136" s="128">
        <f>SUM(N137:N138)</f>
        <v>17.956000000000003</v>
      </c>
    </row>
    <row r="137" spans="1:14" ht="13.5" x14ac:dyDescent="0.2">
      <c r="A137" s="157">
        <v>88239</v>
      </c>
      <c r="B137" s="153" t="s">
        <v>200</v>
      </c>
      <c r="C137" s="154" t="str">
        <f>IF(ISNUMBER(SEARCH("Cot",A137)),VLOOKUP(A137,COTAÇÃO!$A:$G,2,FALSE),VLOOKUP(A137,SINAPI!$A:$M,2,FALSE))</f>
        <v>AJUDANTE DE CARPINTEIRO COM ENCARGOS COMPLEMENTARES</v>
      </c>
      <c r="D137" s="155" t="str">
        <f>IF(ISNUMBER(SEARCH("Cot",A137)),"INSUMO",VLOOKUP(A137,SINAPI!$A:$M,3,FALSE))</f>
        <v>MÃO DE OBRA</v>
      </c>
      <c r="E137" s="155" t="str">
        <f>IF(ISNUMBER(SEARCH("Cot",A137)),VLOOKUP(A137,COTAÇÃO!$A:$H,3,FALSE),VLOOKUP(A137,SINAPI!$A:$M,4,FALSE))</f>
        <v>H</v>
      </c>
      <c r="F137" s="156">
        <v>0.8</v>
      </c>
      <c r="G137" s="129" t="str">
        <f>IF(ISNUMBER(SEARCH("Cot",$A137)),"0,00",VLOOKUP($A137,SINAPI!$A:$M,6,FALSE))</f>
        <v>13,73</v>
      </c>
      <c r="H137" s="129" t="str">
        <f>IF(ISNUMBER(SEARCH("Cot",$A137)),VLOOKUP(A137,COTAÇÃO!$A:$H,4,0),VLOOKUP($A137,SINAPI!$A:$M,7,FALSE))</f>
        <v>6,79</v>
      </c>
      <c r="I137" s="129" t="str">
        <f>IF(ISNUMBER(SEARCH("Cot",$A137)),"0,00",VLOOKUP($A137,SINAPI!$A:$M,8,FALSE))</f>
        <v>0,00</v>
      </c>
      <c r="J137" s="130">
        <f>G137+H137+I137</f>
        <v>20.52</v>
      </c>
      <c r="K137" s="131">
        <f>F137*J137</f>
        <v>16.416</v>
      </c>
      <c r="L137" s="132"/>
      <c r="M137" s="133">
        <f>((H137+I137)*F137)</f>
        <v>5.4320000000000004</v>
      </c>
      <c r="N137" s="134">
        <f>F137*G137</f>
        <v>10.984000000000002</v>
      </c>
    </row>
    <row r="138" spans="1:14" ht="13.5" x14ac:dyDescent="0.2">
      <c r="A138" s="157">
        <v>88261</v>
      </c>
      <c r="B138" s="153" t="s">
        <v>200</v>
      </c>
      <c r="C138" s="154" t="str">
        <f>IF(ISNUMBER(SEARCH("Cot",A138)),VLOOKUP(A138,COTAÇÃO!$A:$G,2,FALSE),VLOOKUP(A138,SINAPI!$A:$M,2,FALSE))</f>
        <v>CARPINTEIRO DE ESQUADRIA COM ENCARGOS COMPLEMENTARES</v>
      </c>
      <c r="D138" s="155" t="str">
        <f>IF(ISNUMBER(SEARCH("Cot",A138)),"INSUMO",VLOOKUP(A138,SINAPI!$A:$M,3,FALSE))</f>
        <v>MÃO DE OBRA</v>
      </c>
      <c r="E138" s="155" t="str">
        <f>IF(ISNUMBER(SEARCH("Cot",A138)),VLOOKUP(A138,COTAÇÃO!$A:$H,3,FALSE),VLOOKUP(A138,SINAPI!$A:$M,4,FALSE))</f>
        <v>H</v>
      </c>
      <c r="F138" s="156">
        <v>0.4</v>
      </c>
      <c r="G138" s="129" t="str">
        <f>IF(ISNUMBER(SEARCH("Cot",$A138)),"0,00",VLOOKUP($A138,SINAPI!$A:$M,6,FALSE))</f>
        <v>17,43</v>
      </c>
      <c r="H138" s="129" t="str">
        <f>IF(ISNUMBER(SEARCH("Cot",$A138)),VLOOKUP(A138,COTAÇÃO!$A:$H,4,0),VLOOKUP($A138,SINAPI!$A:$M,7,FALSE))</f>
        <v>6,79</v>
      </c>
      <c r="I138" s="129" t="str">
        <f>IF(ISNUMBER(SEARCH("Cot",$A138)),"0,00",VLOOKUP($A138,SINAPI!$A:$M,8,FALSE))</f>
        <v>0,00</v>
      </c>
      <c r="J138" s="130">
        <f>G138+H138+I138</f>
        <v>24.22</v>
      </c>
      <c r="K138" s="131">
        <f>F138*J138</f>
        <v>9.6880000000000006</v>
      </c>
      <c r="L138" s="132"/>
      <c r="M138" s="133">
        <f>((H138+I138)*F138)</f>
        <v>2.7160000000000002</v>
      </c>
      <c r="N138" s="134">
        <f>F138*G138</f>
        <v>6.9720000000000004</v>
      </c>
    </row>
    <row r="139" spans="1:14" ht="13.5" thickBot="1" x14ac:dyDescent="0.25"/>
    <row r="140" spans="1:14" ht="33" customHeight="1" x14ac:dyDescent="0.2">
      <c r="A140" s="121" t="s">
        <v>15422</v>
      </c>
      <c r="B140" s="148"/>
      <c r="C140" s="122" t="s">
        <v>15363</v>
      </c>
      <c r="D140" s="123"/>
      <c r="E140" s="124" t="s">
        <v>208</v>
      </c>
      <c r="F140" s="124">
        <v>1</v>
      </c>
      <c r="G140" s="124"/>
      <c r="H140" s="124"/>
      <c r="I140" s="124"/>
      <c r="J140" s="126"/>
      <c r="K140" s="124">
        <f>SUM(K141:K143)</f>
        <v>50.039999999999992</v>
      </c>
      <c r="L140" s="127"/>
      <c r="M140" s="124">
        <f>SUM(M141:M143)</f>
        <v>16.367999999999999</v>
      </c>
      <c r="N140" s="128">
        <f>SUM(N141:N143)</f>
        <v>33.671999999999997</v>
      </c>
    </row>
    <row r="141" spans="1:14" ht="13.5" x14ac:dyDescent="0.2">
      <c r="A141" s="157">
        <v>88316</v>
      </c>
      <c r="B141" s="153" t="s">
        <v>200</v>
      </c>
      <c r="C141" s="154" t="str">
        <f>IF(ISNUMBER(SEARCH("Cot",A141)),VLOOKUP(A141,COTAÇÃO!$A:$G,2,FALSE),VLOOKUP(A141,SINAPI!$A:$M,2,FALSE))</f>
        <v>SERVENTE COM ENCARGOS COMPLEMENTARES</v>
      </c>
      <c r="D141" s="155" t="str">
        <f>IF(ISNUMBER(SEARCH("Cot",A141)),"INSUMO",VLOOKUP(A141,SINAPI!$A:$M,3,FALSE))</f>
        <v>MÃO DE OBRA</v>
      </c>
      <c r="E141" s="155" t="str">
        <f>IF(ISNUMBER(SEARCH("Cot",A141)),VLOOKUP(A141,COTAÇÃO!$A:$H,3,FALSE),VLOOKUP(A141,SINAPI!$A:$M,4,FALSE))</f>
        <v>H</v>
      </c>
      <c r="F141" s="156">
        <v>1.2</v>
      </c>
      <c r="G141" s="129" t="str">
        <f>IF(ISNUMBER(SEARCH("Cot",$A141)),"0,00",VLOOKUP($A141,SINAPI!$A:$M,6,FALSE))</f>
        <v>11,43</v>
      </c>
      <c r="H141" s="129" t="str">
        <f>IF(ISNUMBER(SEARCH("Cot",$A141)),VLOOKUP(A141,COTAÇÃO!$A:$H,4,0),VLOOKUP($A141,SINAPI!$A:$M,7,FALSE))</f>
        <v>6,79</v>
      </c>
      <c r="I141" s="129" t="str">
        <f>IF(ISNUMBER(SEARCH("Cot",$A141)),"0,00",VLOOKUP($A141,SINAPI!$A:$M,8,FALSE))</f>
        <v>0,00</v>
      </c>
      <c r="J141" s="130">
        <f>G141+H141+I141</f>
        <v>18.22</v>
      </c>
      <c r="K141" s="131">
        <f>F141*J141</f>
        <v>21.863999999999997</v>
      </c>
      <c r="L141" s="132"/>
      <c r="M141" s="133">
        <f>((H141+I141)*F141)</f>
        <v>8.1479999999999997</v>
      </c>
      <c r="N141" s="134">
        <f>F141*G141</f>
        <v>13.715999999999999</v>
      </c>
    </row>
    <row r="142" spans="1:14" ht="13.5" x14ac:dyDescent="0.2">
      <c r="A142" s="157">
        <v>88261</v>
      </c>
      <c r="B142" s="153" t="s">
        <v>200</v>
      </c>
      <c r="C142" s="154" t="str">
        <f>IF(ISNUMBER(SEARCH("Cot",A142)),VLOOKUP(A142,COTAÇÃO!$A:$G,2,FALSE),VLOOKUP(A142,SINAPI!$A:$M,2,FALSE))</f>
        <v>CARPINTEIRO DE ESQUADRIA COM ENCARGOS COMPLEMENTARES</v>
      </c>
      <c r="D142" s="155" t="str">
        <f>IF(ISNUMBER(SEARCH("Cot",A142)),"INSUMO",VLOOKUP(A142,SINAPI!$A:$M,3,FALSE))</f>
        <v>MÃO DE OBRA</v>
      </c>
      <c r="E142" s="155" t="str">
        <f>IF(ISNUMBER(SEARCH("Cot",A142)),VLOOKUP(A142,COTAÇÃO!$A:$H,3,FALSE),VLOOKUP(A142,SINAPI!$A:$M,4,FALSE))</f>
        <v>H</v>
      </c>
      <c r="F142" s="156">
        <v>0.6</v>
      </c>
      <c r="G142" s="129" t="str">
        <f>IF(ISNUMBER(SEARCH("Cot",$A142)),"0,00",VLOOKUP($A142,SINAPI!$A:$M,6,FALSE))</f>
        <v>17,43</v>
      </c>
      <c r="H142" s="129" t="str">
        <f>IF(ISNUMBER(SEARCH("Cot",$A142)),VLOOKUP(A142,COTAÇÃO!$A:$H,4,0),VLOOKUP($A142,SINAPI!$A:$M,7,FALSE))</f>
        <v>6,79</v>
      </c>
      <c r="I142" s="129" t="str">
        <f>IF(ISNUMBER(SEARCH("Cot",$A142)),"0,00",VLOOKUP($A142,SINAPI!$A:$M,8,FALSE))</f>
        <v>0,00</v>
      </c>
      <c r="J142" s="130">
        <f>G142+H142+I142</f>
        <v>24.22</v>
      </c>
      <c r="K142" s="131">
        <f>F142*J142</f>
        <v>14.531999999999998</v>
      </c>
      <c r="L142" s="132"/>
      <c r="M142" s="133">
        <f>((H142+I142)*F142)</f>
        <v>4.0739999999999998</v>
      </c>
      <c r="N142" s="134">
        <f>F142*G142</f>
        <v>10.458</v>
      </c>
    </row>
    <row r="143" spans="1:14" ht="13.5" x14ac:dyDescent="0.2">
      <c r="A143" s="157">
        <v>88325</v>
      </c>
      <c r="B143" s="153" t="s">
        <v>200</v>
      </c>
      <c r="C143" s="154" t="str">
        <f>IF(ISNUMBER(SEARCH("Cot",A143)),VLOOKUP(A143,COTAÇÃO!$A:$G,2,FALSE),VLOOKUP(A143,SINAPI!$A:$M,2,FALSE))</f>
        <v>VIDRACEIRO COM ENCARGOS COMPLEMENTARES</v>
      </c>
      <c r="D143" s="155" t="str">
        <f>IF(ISNUMBER(SEARCH("Cot",A143)),"INSUMO",VLOOKUP(A143,SINAPI!$A:$M,3,FALSE))</f>
        <v>MÃO DE OBRA</v>
      </c>
      <c r="E143" s="155" t="str">
        <f>IF(ISNUMBER(SEARCH("Cot",A143)),VLOOKUP(A143,COTAÇÃO!$A:$H,3,FALSE),VLOOKUP(A143,SINAPI!$A:$M,4,FALSE))</f>
        <v>H</v>
      </c>
      <c r="F143" s="156">
        <v>0.6</v>
      </c>
      <c r="G143" s="129" t="str">
        <f>IF(ISNUMBER(SEARCH("Cot",$A143)),"0,00",VLOOKUP($A143,SINAPI!$A:$M,6,FALSE))</f>
        <v>15,83</v>
      </c>
      <c r="H143" s="129" t="str">
        <f>IF(ISNUMBER(SEARCH("Cot",$A143)),VLOOKUP(A143,COTAÇÃO!$A:$H,4,0),VLOOKUP($A143,SINAPI!$A:$M,7,FALSE))</f>
        <v>6,91</v>
      </c>
      <c r="I143" s="129" t="str">
        <f>IF(ISNUMBER(SEARCH("Cot",$A143)),"0,00",VLOOKUP($A143,SINAPI!$A:$M,8,FALSE))</f>
        <v>0,00</v>
      </c>
      <c r="J143" s="130">
        <f>G143+H143+I143</f>
        <v>22.740000000000002</v>
      </c>
      <c r="K143" s="131">
        <f>F143*J143</f>
        <v>13.644</v>
      </c>
      <c r="L143" s="132"/>
      <c r="M143" s="133">
        <f>((H143+I143)*F143)</f>
        <v>4.1459999999999999</v>
      </c>
      <c r="N143" s="134">
        <f>F143*G143</f>
        <v>9.4979999999999993</v>
      </c>
    </row>
    <row r="144" spans="1:14" ht="13.5" thickBot="1" x14ac:dyDescent="0.25"/>
    <row r="145" spans="1:14" ht="33" customHeight="1" x14ac:dyDescent="0.2">
      <c r="A145" s="121" t="s">
        <v>15423</v>
      </c>
      <c r="B145" s="148"/>
      <c r="C145" s="122" t="s">
        <v>15371</v>
      </c>
      <c r="D145" s="123"/>
      <c r="E145" s="124" t="s">
        <v>208</v>
      </c>
      <c r="F145" s="124">
        <v>1</v>
      </c>
      <c r="G145" s="124"/>
      <c r="H145" s="124"/>
      <c r="I145" s="124"/>
      <c r="J145" s="126"/>
      <c r="K145" s="124">
        <f>SUM(K146:K147)</f>
        <v>16.314999999999998</v>
      </c>
      <c r="L145" s="127"/>
      <c r="M145" s="124">
        <f>SUM(M146:M147)</f>
        <v>5.0925000000000002</v>
      </c>
      <c r="N145" s="128">
        <f>SUM(N146:N147)</f>
        <v>11.2225</v>
      </c>
    </row>
    <row r="146" spans="1:14" ht="13.5" x14ac:dyDescent="0.2">
      <c r="A146" s="157">
        <v>88239</v>
      </c>
      <c r="B146" s="153" t="s">
        <v>200</v>
      </c>
      <c r="C146" s="154" t="str">
        <f>IF(ISNUMBER(SEARCH("Cot",A146)),VLOOKUP(A146,COTAÇÃO!$A:$G,2,FALSE),VLOOKUP(A146,SINAPI!$A:$M,2,FALSE))</f>
        <v>AJUDANTE DE CARPINTEIRO COM ENCARGOS COMPLEMENTARES</v>
      </c>
      <c r="D146" s="155" t="str">
        <f>IF(ISNUMBER(SEARCH("Cot",A146)),"INSUMO",VLOOKUP(A146,SINAPI!$A:$M,3,FALSE))</f>
        <v>MÃO DE OBRA</v>
      </c>
      <c r="E146" s="155" t="str">
        <f>IF(ISNUMBER(SEARCH("Cot",A146)),VLOOKUP(A146,COTAÇÃO!$A:$H,3,FALSE),VLOOKUP(A146,SINAPI!$A:$M,4,FALSE))</f>
        <v>H</v>
      </c>
      <c r="F146" s="156">
        <v>0.5</v>
      </c>
      <c r="G146" s="129" t="str">
        <f>IF(ISNUMBER(SEARCH("Cot",$A146)),"0,00",VLOOKUP($A146,SINAPI!$A:$M,6,FALSE))</f>
        <v>13,73</v>
      </c>
      <c r="H146" s="129" t="str">
        <f>IF(ISNUMBER(SEARCH("Cot",$A146)),VLOOKUP(A146,COTAÇÃO!$A:$H,4,0),VLOOKUP($A146,SINAPI!$A:$M,7,FALSE))</f>
        <v>6,79</v>
      </c>
      <c r="I146" s="129" t="str">
        <f>IF(ISNUMBER(SEARCH("Cot",$A146)),"0,00",VLOOKUP($A146,SINAPI!$A:$M,8,FALSE))</f>
        <v>0,00</v>
      </c>
      <c r="J146" s="130">
        <f>G146+H146+I146</f>
        <v>20.52</v>
      </c>
      <c r="K146" s="131">
        <f>F146*J146</f>
        <v>10.26</v>
      </c>
      <c r="L146" s="132"/>
      <c r="M146" s="133">
        <f>((H146+I146)*F146)</f>
        <v>3.395</v>
      </c>
      <c r="N146" s="134">
        <f>F146*G146</f>
        <v>6.8650000000000002</v>
      </c>
    </row>
    <row r="147" spans="1:14" ht="18" customHeight="1" x14ac:dyDescent="0.2">
      <c r="A147" s="157">
        <v>88261</v>
      </c>
      <c r="B147" s="153" t="s">
        <v>200</v>
      </c>
      <c r="C147" s="154" t="str">
        <f>IF(ISNUMBER(SEARCH("Cot",A147)),VLOOKUP(A147,COTAÇÃO!$A:$G,2,FALSE),VLOOKUP(A147,SINAPI!$A:$M,2,FALSE))</f>
        <v>CARPINTEIRO DE ESQUADRIA COM ENCARGOS COMPLEMENTARES</v>
      </c>
      <c r="D147" s="155" t="str">
        <f>IF(ISNUMBER(SEARCH("Cot",A147)),"INSUMO",VLOOKUP(A147,SINAPI!$A:$M,3,FALSE))</f>
        <v>MÃO DE OBRA</v>
      </c>
      <c r="E147" s="155" t="str">
        <f>IF(ISNUMBER(SEARCH("Cot",A147)),VLOOKUP(A147,COTAÇÃO!$A:$H,3,FALSE),VLOOKUP(A147,SINAPI!$A:$M,4,FALSE))</f>
        <v>H</v>
      </c>
      <c r="F147" s="156">
        <v>0.25</v>
      </c>
      <c r="G147" s="129" t="str">
        <f>IF(ISNUMBER(SEARCH("Cot",$A147)),"0,00",VLOOKUP($A147,SINAPI!$A:$M,6,FALSE))</f>
        <v>17,43</v>
      </c>
      <c r="H147" s="129" t="str">
        <f>IF(ISNUMBER(SEARCH("Cot",$A147)),VLOOKUP(A147,COTAÇÃO!$A:$H,4,0),VLOOKUP($A147,SINAPI!$A:$M,7,FALSE))</f>
        <v>6,79</v>
      </c>
      <c r="I147" s="129" t="str">
        <f>IF(ISNUMBER(SEARCH("Cot",$A147)),"0,00",VLOOKUP($A147,SINAPI!$A:$M,8,FALSE))</f>
        <v>0,00</v>
      </c>
      <c r="J147" s="130">
        <f>G147+H147+I147</f>
        <v>24.22</v>
      </c>
      <c r="K147" s="131">
        <f>F147*J147</f>
        <v>6.0549999999999997</v>
      </c>
      <c r="L147" s="132"/>
      <c r="M147" s="133">
        <f>((H147+I147)*F147)</f>
        <v>1.6975</v>
      </c>
      <c r="N147" s="134">
        <f>F147*G147</f>
        <v>4.3574999999999999</v>
      </c>
    </row>
    <row r="148" spans="1:14" ht="13.5" thickBot="1" x14ac:dyDescent="0.25"/>
    <row r="149" spans="1:14" ht="33" customHeight="1" x14ac:dyDescent="0.2">
      <c r="A149" s="121" t="s">
        <v>15424</v>
      </c>
      <c r="B149" s="148"/>
      <c r="C149" s="122" t="s">
        <v>15391</v>
      </c>
      <c r="D149" s="123"/>
      <c r="E149" s="124" t="s">
        <v>208</v>
      </c>
      <c r="F149" s="124">
        <v>1</v>
      </c>
      <c r="G149" s="124"/>
      <c r="H149" s="124"/>
      <c r="I149" s="124"/>
      <c r="J149" s="126"/>
      <c r="K149" s="124">
        <f>SUM(K150:K152)</f>
        <v>42.239999999999995</v>
      </c>
      <c r="L149" s="127"/>
      <c r="M149" s="124">
        <f>SUM(M150:M152)</f>
        <v>13.355</v>
      </c>
      <c r="N149" s="128">
        <f>SUM(N150:N152)</f>
        <v>28.884999999999998</v>
      </c>
    </row>
    <row r="150" spans="1:14" ht="13.5" x14ac:dyDescent="0.2">
      <c r="A150" s="157">
        <v>88316</v>
      </c>
      <c r="B150" s="153" t="s">
        <v>200</v>
      </c>
      <c r="C150" s="154" t="str">
        <f>IF(ISNUMBER(SEARCH("Cot",A150)),VLOOKUP(A150,COTAÇÃO!$A:$G,2,FALSE),VLOOKUP(A150,SINAPI!$A:$M,2,FALSE))</f>
        <v>SERVENTE COM ENCARGOS COMPLEMENTARES</v>
      </c>
      <c r="D150" s="155" t="str">
        <f>IF(ISNUMBER(SEARCH("Cot",A150)),"INSUMO",VLOOKUP(A150,SINAPI!$A:$M,3,FALSE))</f>
        <v>MÃO DE OBRA</v>
      </c>
      <c r="E150" s="155" t="str">
        <f>IF(ISNUMBER(SEARCH("Cot",A150)),VLOOKUP(A150,COTAÇÃO!$A:$H,3,FALSE),VLOOKUP(A150,SINAPI!$A:$M,4,FALSE))</f>
        <v>H</v>
      </c>
      <c r="F150" s="156">
        <v>1</v>
      </c>
      <c r="G150" s="129" t="str">
        <f>IF(ISNUMBER(SEARCH("Cot",$A150)),"0,00",VLOOKUP($A150,SINAPI!$A:$M,6,FALSE))</f>
        <v>11,43</v>
      </c>
      <c r="H150" s="129" t="str">
        <f>IF(ISNUMBER(SEARCH("Cot",$A150)),VLOOKUP(A150,COTAÇÃO!$A:$H,4,0),VLOOKUP($A150,SINAPI!$A:$M,7,FALSE))</f>
        <v>6,79</v>
      </c>
      <c r="I150" s="129" t="str">
        <f>IF(ISNUMBER(SEARCH("Cot",$A150)),"0,00",VLOOKUP($A150,SINAPI!$A:$M,8,FALSE))</f>
        <v>0,00</v>
      </c>
      <c r="J150" s="130">
        <f>G150+H150+I150</f>
        <v>18.22</v>
      </c>
      <c r="K150" s="131">
        <f>F150*J150</f>
        <v>18.22</v>
      </c>
      <c r="L150" s="132"/>
      <c r="M150" s="133">
        <f>((H150+I150)*F150)</f>
        <v>6.79</v>
      </c>
      <c r="N150" s="134">
        <f>F150*G150</f>
        <v>11.43</v>
      </c>
    </row>
    <row r="151" spans="1:14" ht="13.5" x14ac:dyDescent="0.2">
      <c r="A151" s="157">
        <v>88261</v>
      </c>
      <c r="B151" s="153" t="s">
        <v>200</v>
      </c>
      <c r="C151" s="154" t="str">
        <f>IF(ISNUMBER(SEARCH("Cot",A151)),VLOOKUP(A151,COTAÇÃO!$A:$G,2,FALSE),VLOOKUP(A151,SINAPI!$A:$M,2,FALSE))</f>
        <v>CARPINTEIRO DE ESQUADRIA COM ENCARGOS COMPLEMENTARES</v>
      </c>
      <c r="D151" s="155" t="str">
        <f>IF(ISNUMBER(SEARCH("Cot",A151)),"INSUMO",VLOOKUP(A151,SINAPI!$A:$M,3,FALSE))</f>
        <v>MÃO DE OBRA</v>
      </c>
      <c r="E151" s="155" t="str">
        <f>IF(ISNUMBER(SEARCH("Cot",A151)),VLOOKUP(A151,COTAÇÃO!$A:$H,3,FALSE),VLOOKUP(A151,SINAPI!$A:$M,4,FALSE))</f>
        <v>H</v>
      </c>
      <c r="F151" s="156">
        <v>0.5</v>
      </c>
      <c r="G151" s="129" t="str">
        <f>IF(ISNUMBER(SEARCH("Cot",$A151)),"0,00",VLOOKUP($A151,SINAPI!$A:$M,6,FALSE))</f>
        <v>17,43</v>
      </c>
      <c r="H151" s="129" t="str">
        <f>IF(ISNUMBER(SEARCH("Cot",$A151)),VLOOKUP(A151,COTAÇÃO!$A:$H,4,0),VLOOKUP($A151,SINAPI!$A:$M,7,FALSE))</f>
        <v>6,79</v>
      </c>
      <c r="I151" s="129" t="str">
        <f>IF(ISNUMBER(SEARCH("Cot",$A151)),"0,00",VLOOKUP($A151,SINAPI!$A:$M,8,FALSE))</f>
        <v>0,00</v>
      </c>
      <c r="J151" s="130">
        <f>G151+H151+I151</f>
        <v>24.22</v>
      </c>
      <c r="K151" s="131">
        <f>F151*J151</f>
        <v>12.11</v>
      </c>
      <c r="L151" s="132"/>
      <c r="M151" s="133">
        <f>((H151+I151)*F151)</f>
        <v>3.395</v>
      </c>
      <c r="N151" s="134">
        <f>F151*G151</f>
        <v>8.7149999999999999</v>
      </c>
    </row>
    <row r="152" spans="1:14" ht="13.5" x14ac:dyDescent="0.2">
      <c r="A152" s="157">
        <v>88267</v>
      </c>
      <c r="B152" s="153" t="s">
        <v>200</v>
      </c>
      <c r="C152" s="154" t="str">
        <f>IF(ISNUMBER(SEARCH("Cot",A152)),VLOOKUP(A152,COTAÇÃO!$A:$G,2,FALSE),VLOOKUP(A152,SINAPI!$A:$M,2,FALSE))</f>
        <v>ENCANADOR OU BOMBEIRO HIDRÁULICO COM ENCARGOS COMPLEMENTARES</v>
      </c>
      <c r="D152" s="155" t="str">
        <f>IF(ISNUMBER(SEARCH("Cot",A152)),"INSUMO",VLOOKUP(A152,SINAPI!$A:$M,3,FALSE))</f>
        <v>MÃO DE OBRA</v>
      </c>
      <c r="E152" s="155" t="str">
        <f>IF(ISNUMBER(SEARCH("Cot",A152)),VLOOKUP(A152,COTAÇÃO!$A:$H,3,FALSE),VLOOKUP(A152,SINAPI!$A:$M,4,FALSE))</f>
        <v>H</v>
      </c>
      <c r="F152" s="156">
        <v>0.5</v>
      </c>
      <c r="G152" s="129" t="str">
        <f>IF(ISNUMBER(SEARCH("Cot",$A152)),"0,00",VLOOKUP($A152,SINAPI!$A:$M,6,FALSE))</f>
        <v>17,48</v>
      </c>
      <c r="H152" s="129" t="str">
        <f>IF(ISNUMBER(SEARCH("Cot",$A152)),VLOOKUP(A152,COTAÇÃO!$A:$H,4,0),VLOOKUP($A152,SINAPI!$A:$M,7,FALSE))</f>
        <v>6,34</v>
      </c>
      <c r="I152" s="129" t="str">
        <f>IF(ISNUMBER(SEARCH("Cot",$A152)),"0,00",VLOOKUP($A152,SINAPI!$A:$M,8,FALSE))</f>
        <v>0,00</v>
      </c>
      <c r="J152" s="130">
        <f>G152+H152+I152</f>
        <v>23.82</v>
      </c>
      <c r="K152" s="131">
        <f>F152*J152</f>
        <v>11.91</v>
      </c>
      <c r="L152" s="132"/>
      <c r="M152" s="133">
        <f>((H152+I152)*F152)</f>
        <v>3.17</v>
      </c>
      <c r="N152" s="134">
        <f>F152*G152</f>
        <v>8.74</v>
      </c>
    </row>
    <row r="153" spans="1:14" ht="13.5" thickBot="1" x14ac:dyDescent="0.25"/>
    <row r="154" spans="1:14" ht="33" customHeight="1" x14ac:dyDescent="0.2">
      <c r="A154" s="121" t="s">
        <v>15425</v>
      </c>
      <c r="B154" s="148"/>
      <c r="C154" s="122" t="s">
        <v>15364</v>
      </c>
      <c r="D154" s="123"/>
      <c r="E154" s="124" t="s">
        <v>208</v>
      </c>
      <c r="F154" s="124">
        <v>1</v>
      </c>
      <c r="G154" s="124"/>
      <c r="H154" s="124"/>
      <c r="I154" s="124"/>
      <c r="J154" s="126"/>
      <c r="K154" s="124">
        <f>SUM(K155:K157)</f>
        <v>115.9</v>
      </c>
      <c r="L154" s="127"/>
      <c r="M154" s="124">
        <f>SUM(M155:M157)</f>
        <v>34.369999999999997</v>
      </c>
      <c r="N154" s="128">
        <f>SUM(N155:N157)</f>
        <v>81.53</v>
      </c>
    </row>
    <row r="155" spans="1:14" ht="13.5" x14ac:dyDescent="0.2">
      <c r="A155" s="157">
        <v>100308</v>
      </c>
      <c r="B155" s="153" t="s">
        <v>200</v>
      </c>
      <c r="C155" s="154" t="str">
        <f>IF(ISNUMBER(SEARCH("Cot",A155)),VLOOKUP(A155,COTAÇÃO!$A:$G,2,FALSE),VLOOKUP(A155,SINAPI!$A:$M,2,FALSE))</f>
        <v>MECÂNICO DE REFRIGERAÇÃO COM ENCARGOS COMPLEMENTARES</v>
      </c>
      <c r="D155" s="155" t="str">
        <f>IF(ISNUMBER(SEARCH("Cot",A155)),"INSUMO",VLOOKUP(A155,SINAPI!$A:$M,3,FALSE))</f>
        <v>MÃO DE OBRA</v>
      </c>
      <c r="E155" s="155" t="str">
        <f>IF(ISNUMBER(SEARCH("Cot",A155)),VLOOKUP(A155,COTAÇÃO!$A:$H,3,FALSE),VLOOKUP(A155,SINAPI!$A:$M,4,FALSE))</f>
        <v>H</v>
      </c>
      <c r="F155" s="156">
        <v>2</v>
      </c>
      <c r="G155" s="129" t="str">
        <f>IF(ISNUMBER(SEARCH("Cot",$A155)),"0,00",VLOOKUP($A155,SINAPI!$A:$M,6,FALSE))</f>
        <v>20,46</v>
      </c>
      <c r="H155" s="129" t="str">
        <f>IF(ISNUMBER(SEARCH("Cot",$A155)),VLOOKUP(A155,COTAÇÃO!$A:$H,4,0),VLOOKUP($A155,SINAPI!$A:$M,7,FALSE))</f>
        <v>6,93</v>
      </c>
      <c r="I155" s="129" t="str">
        <f>IF(ISNUMBER(SEARCH("Cot",$A155)),"0,00",VLOOKUP($A155,SINAPI!$A:$M,8,FALSE))</f>
        <v>0,00</v>
      </c>
      <c r="J155" s="130">
        <f>G155+H155+I155</f>
        <v>27.39</v>
      </c>
      <c r="K155" s="131">
        <f>F155*J155</f>
        <v>54.78</v>
      </c>
      <c r="L155" s="132"/>
      <c r="M155" s="133">
        <f>((H155+I155)*F155)</f>
        <v>13.86</v>
      </c>
      <c r="N155" s="134">
        <f>F155*G155</f>
        <v>40.92</v>
      </c>
    </row>
    <row r="156" spans="1:14" ht="13.5" x14ac:dyDescent="0.2">
      <c r="A156" s="157">
        <v>88316</v>
      </c>
      <c r="B156" s="153" t="s">
        <v>200</v>
      </c>
      <c r="C156" s="154" t="str">
        <f>IF(ISNUMBER(SEARCH("Cot",A156)),VLOOKUP(A156,COTAÇÃO!$A:$G,2,FALSE),VLOOKUP(A156,SINAPI!$A:$M,2,FALSE))</f>
        <v>SERVENTE COM ENCARGOS COMPLEMENTARES</v>
      </c>
      <c r="D156" s="155" t="str">
        <f>IF(ISNUMBER(SEARCH("Cot",A156)),"INSUMO",VLOOKUP(A156,SINAPI!$A:$M,3,FALSE))</f>
        <v>MÃO DE OBRA</v>
      </c>
      <c r="E156" s="155" t="str">
        <f>IF(ISNUMBER(SEARCH("Cot",A156)),VLOOKUP(A156,COTAÇÃO!$A:$H,3,FALSE),VLOOKUP(A156,SINAPI!$A:$M,4,FALSE))</f>
        <v>H</v>
      </c>
      <c r="F156" s="156">
        <v>2</v>
      </c>
      <c r="G156" s="129" t="str">
        <f>IF(ISNUMBER(SEARCH("Cot",$A156)),"0,00",VLOOKUP($A156,SINAPI!$A:$M,6,FALSE))</f>
        <v>11,43</v>
      </c>
      <c r="H156" s="129" t="str">
        <f>IF(ISNUMBER(SEARCH("Cot",$A156)),VLOOKUP(A156,COTAÇÃO!$A:$H,4,0),VLOOKUP($A156,SINAPI!$A:$M,7,FALSE))</f>
        <v>6,79</v>
      </c>
      <c r="I156" s="129" t="str">
        <f>IF(ISNUMBER(SEARCH("Cot",$A156)),"0,00",VLOOKUP($A156,SINAPI!$A:$M,8,FALSE))</f>
        <v>0,00</v>
      </c>
      <c r="J156" s="130">
        <f>G156+H156+I156</f>
        <v>18.22</v>
      </c>
      <c r="K156" s="131">
        <f>F156*J156</f>
        <v>36.44</v>
      </c>
      <c r="L156" s="132"/>
      <c r="M156" s="133">
        <f>((H156+I156)*F156)</f>
        <v>13.58</v>
      </c>
      <c r="N156" s="134">
        <f>F156*G156</f>
        <v>22.86</v>
      </c>
    </row>
    <row r="157" spans="1:14" ht="13.5" x14ac:dyDescent="0.2">
      <c r="A157" s="157">
        <v>88264</v>
      </c>
      <c r="B157" s="153" t="s">
        <v>200</v>
      </c>
      <c r="C157" s="154" t="str">
        <f>IF(ISNUMBER(SEARCH("Cot",A157)),VLOOKUP(A157,COTAÇÃO!$A:$G,2,FALSE),VLOOKUP(A157,SINAPI!$A:$M,2,FALSE))</f>
        <v>ELETRICISTA COM ENCARGOS COMPLEMENTARES</v>
      </c>
      <c r="D157" s="155" t="str">
        <f>IF(ISNUMBER(SEARCH("Cot",A157)),"INSUMO",VLOOKUP(A157,SINAPI!$A:$M,3,FALSE))</f>
        <v>MÃO DE OBRA</v>
      </c>
      <c r="E157" s="155" t="str">
        <f>IF(ISNUMBER(SEARCH("Cot",A157)),VLOOKUP(A157,COTAÇÃO!$A:$H,3,FALSE),VLOOKUP(A157,SINAPI!$A:$M,4,FALSE))</f>
        <v>H</v>
      </c>
      <c r="F157" s="156">
        <v>1</v>
      </c>
      <c r="G157" s="129" t="str">
        <f>IF(ISNUMBER(SEARCH("Cot",$A157)),"0,00",VLOOKUP($A157,SINAPI!$A:$M,6,FALSE))</f>
        <v>17,75</v>
      </c>
      <c r="H157" s="129" t="str">
        <f>IF(ISNUMBER(SEARCH("Cot",$A157)),VLOOKUP(A157,COTAÇÃO!$A:$H,4,0),VLOOKUP($A157,SINAPI!$A:$M,7,FALSE))</f>
        <v>6,93</v>
      </c>
      <c r="I157" s="129" t="str">
        <f>IF(ISNUMBER(SEARCH("Cot",$A157)),"0,00",VLOOKUP($A157,SINAPI!$A:$M,8,FALSE))</f>
        <v>0,00</v>
      </c>
      <c r="J157" s="130">
        <f>G157+H157+I157</f>
        <v>24.68</v>
      </c>
      <c r="K157" s="131">
        <f>F157*J157</f>
        <v>24.68</v>
      </c>
      <c r="L157" s="132"/>
      <c r="M157" s="133">
        <f>((H157+I157)*F157)</f>
        <v>6.93</v>
      </c>
      <c r="N157" s="134">
        <f>F157*G157</f>
        <v>17.75</v>
      </c>
    </row>
    <row r="158" spans="1:14" ht="13.5" thickBot="1" x14ac:dyDescent="0.25"/>
    <row r="159" spans="1:14" ht="33" customHeight="1" x14ac:dyDescent="0.2">
      <c r="A159" s="121" t="s">
        <v>15426</v>
      </c>
      <c r="B159" s="148"/>
      <c r="C159" s="122" t="s">
        <v>15365</v>
      </c>
      <c r="D159" s="123"/>
      <c r="E159" s="124" t="s">
        <v>208</v>
      </c>
      <c r="F159" s="124">
        <v>1</v>
      </c>
      <c r="G159" s="124"/>
      <c r="H159" s="124"/>
      <c r="I159" s="124"/>
      <c r="J159" s="126"/>
      <c r="K159" s="124">
        <f>SUM(K160:K161)</f>
        <v>44.07</v>
      </c>
      <c r="L159" s="127"/>
      <c r="M159" s="124">
        <f>SUM(M160:M161)</f>
        <v>13.86</v>
      </c>
      <c r="N159" s="128">
        <f>SUM(N160:N161)</f>
        <v>30.21</v>
      </c>
    </row>
    <row r="160" spans="1:14" ht="13.5" x14ac:dyDescent="0.2">
      <c r="A160" s="157">
        <v>88264</v>
      </c>
      <c r="B160" s="153" t="s">
        <v>200</v>
      </c>
      <c r="C160" s="154" t="str">
        <f>IF(ISNUMBER(SEARCH("Cot",A160)),VLOOKUP(A160,COTAÇÃO!$A:$G,2,FALSE),VLOOKUP(A160,SINAPI!$A:$M,2,FALSE))</f>
        <v>ELETRICISTA COM ENCARGOS COMPLEMENTARES</v>
      </c>
      <c r="D160" s="155" t="str">
        <f>IF(ISNUMBER(SEARCH("Cot",A160)),"INSUMO",VLOOKUP(A160,SINAPI!$A:$M,3,FALSE))</f>
        <v>MÃO DE OBRA</v>
      </c>
      <c r="E160" s="155" t="str">
        <f>IF(ISNUMBER(SEARCH("Cot",A160)),VLOOKUP(A160,COTAÇÃO!$A:$H,3,FALSE),VLOOKUP(A160,SINAPI!$A:$M,4,FALSE))</f>
        <v>H</v>
      </c>
      <c r="F160" s="156">
        <v>1</v>
      </c>
      <c r="G160" s="129" t="str">
        <f>IF(ISNUMBER(SEARCH("Cot",$A160)),"0,00",VLOOKUP($A160,SINAPI!$A:$M,6,FALSE))</f>
        <v>17,75</v>
      </c>
      <c r="H160" s="129" t="str">
        <f>IF(ISNUMBER(SEARCH("Cot",$A160)),VLOOKUP(A160,COTAÇÃO!$A:$H,4,0),VLOOKUP($A160,SINAPI!$A:$M,7,FALSE))</f>
        <v>6,93</v>
      </c>
      <c r="I160" s="129" t="str">
        <f>IF(ISNUMBER(SEARCH("Cot",$A160)),"0,00",VLOOKUP($A160,SINAPI!$A:$M,8,FALSE))</f>
        <v>0,00</v>
      </c>
      <c r="J160" s="130">
        <f>G160+H160+I160</f>
        <v>24.68</v>
      </c>
      <c r="K160" s="131">
        <f>F160*J160</f>
        <v>24.68</v>
      </c>
      <c r="L160" s="132"/>
      <c r="M160" s="133">
        <f>((H160+I160)*F160)</f>
        <v>6.93</v>
      </c>
      <c r="N160" s="134">
        <f>F160*G160</f>
        <v>17.75</v>
      </c>
    </row>
    <row r="161" spans="1:14" ht="13.5" x14ac:dyDescent="0.2">
      <c r="A161" s="157">
        <v>88247</v>
      </c>
      <c r="B161" s="153" t="s">
        <v>200</v>
      </c>
      <c r="C161" s="154" t="str">
        <f>IF(ISNUMBER(SEARCH("Cot",A161)),VLOOKUP(A161,COTAÇÃO!$A:$G,2,FALSE),VLOOKUP(A161,SINAPI!$A:$M,2,FALSE))</f>
        <v>AUXILIAR DE ELETRICISTA COM ENCARGOS COMPLEMENTARES</v>
      </c>
      <c r="D161" s="155" t="str">
        <f>IF(ISNUMBER(SEARCH("Cot",A161)),"INSUMO",VLOOKUP(A161,SINAPI!$A:$M,3,FALSE))</f>
        <v>MÃO DE OBRA</v>
      </c>
      <c r="E161" s="155" t="str">
        <f>IF(ISNUMBER(SEARCH("Cot",A161)),VLOOKUP(A161,COTAÇÃO!$A:$H,3,FALSE),VLOOKUP(A161,SINAPI!$A:$M,4,FALSE))</f>
        <v>H</v>
      </c>
      <c r="F161" s="156">
        <v>1</v>
      </c>
      <c r="G161" s="129" t="str">
        <f>IF(ISNUMBER(SEARCH("Cot",$A161)),"0,00",VLOOKUP($A161,SINAPI!$A:$M,6,FALSE))</f>
        <v>12,46</v>
      </c>
      <c r="H161" s="129" t="str">
        <f>IF(ISNUMBER(SEARCH("Cot",$A161)),VLOOKUP(A161,COTAÇÃO!$A:$H,4,0),VLOOKUP($A161,SINAPI!$A:$M,7,FALSE))</f>
        <v>6,93</v>
      </c>
      <c r="I161" s="129" t="str">
        <f>IF(ISNUMBER(SEARCH("Cot",$A161)),"0,00",VLOOKUP($A161,SINAPI!$A:$M,8,FALSE))</f>
        <v>0,00</v>
      </c>
      <c r="J161" s="130">
        <f>G161+H161+I161</f>
        <v>19.39</v>
      </c>
      <c r="K161" s="131">
        <f>F161*J161</f>
        <v>19.39</v>
      </c>
      <c r="L161" s="132"/>
      <c r="M161" s="133">
        <f>((H161+I161)*F161)</f>
        <v>6.93</v>
      </c>
      <c r="N161" s="134">
        <f>F161*G161</f>
        <v>12.46</v>
      </c>
    </row>
    <row r="162" spans="1:14" ht="13.5" thickBot="1" x14ac:dyDescent="0.25"/>
    <row r="163" spans="1:14" ht="33" customHeight="1" x14ac:dyDescent="0.2">
      <c r="A163" s="121" t="s">
        <v>15427</v>
      </c>
      <c r="B163" s="148"/>
      <c r="C163" s="122" t="s">
        <v>15366</v>
      </c>
      <c r="D163" s="123"/>
      <c r="E163" s="124" t="s">
        <v>208</v>
      </c>
      <c r="F163" s="124">
        <v>1</v>
      </c>
      <c r="G163" s="124"/>
      <c r="H163" s="124"/>
      <c r="I163" s="124"/>
      <c r="J163" s="126"/>
      <c r="K163" s="124">
        <f>SUM(K164:K165)</f>
        <v>44.07</v>
      </c>
      <c r="L163" s="127"/>
      <c r="M163" s="124">
        <f>SUM(M164:M165)</f>
        <v>13.86</v>
      </c>
      <c r="N163" s="128">
        <f>SUM(N164:N165)</f>
        <v>30.21</v>
      </c>
    </row>
    <row r="164" spans="1:14" ht="13.5" x14ac:dyDescent="0.2">
      <c r="A164" s="157">
        <v>88264</v>
      </c>
      <c r="B164" s="153" t="s">
        <v>200</v>
      </c>
      <c r="C164" s="154" t="str">
        <f>IF(ISNUMBER(SEARCH("Cot",A164)),VLOOKUP(A164,COTAÇÃO!$A:$G,2,FALSE),VLOOKUP(A164,SINAPI!$A:$M,2,FALSE))</f>
        <v>ELETRICISTA COM ENCARGOS COMPLEMENTARES</v>
      </c>
      <c r="D164" s="155" t="str">
        <f>IF(ISNUMBER(SEARCH("Cot",A164)),"INSUMO",VLOOKUP(A164,SINAPI!$A:$M,3,FALSE))</f>
        <v>MÃO DE OBRA</v>
      </c>
      <c r="E164" s="155" t="str">
        <f>IF(ISNUMBER(SEARCH("Cot",A164)),VLOOKUP(A164,COTAÇÃO!$A:$H,3,FALSE),VLOOKUP(A164,SINAPI!$A:$M,4,FALSE))</f>
        <v>H</v>
      </c>
      <c r="F164" s="156">
        <v>1</v>
      </c>
      <c r="G164" s="129" t="str">
        <f>IF(ISNUMBER(SEARCH("Cot",$A164)),"0,00",VLOOKUP($A164,SINAPI!$A:$M,6,FALSE))</f>
        <v>17,75</v>
      </c>
      <c r="H164" s="129" t="str">
        <f>IF(ISNUMBER(SEARCH("Cot",$A164)),VLOOKUP(A164,COTAÇÃO!$A:$H,4,0),VLOOKUP($A164,SINAPI!$A:$M,7,FALSE))</f>
        <v>6,93</v>
      </c>
      <c r="I164" s="129" t="str">
        <f>IF(ISNUMBER(SEARCH("Cot",$A164)),"0,00",VLOOKUP($A164,SINAPI!$A:$M,8,FALSE))</f>
        <v>0,00</v>
      </c>
      <c r="J164" s="130">
        <f>G164+H164+I164</f>
        <v>24.68</v>
      </c>
      <c r="K164" s="131">
        <f>F164*J164</f>
        <v>24.68</v>
      </c>
      <c r="L164" s="132"/>
      <c r="M164" s="133">
        <f>((H164+I164)*F164)</f>
        <v>6.93</v>
      </c>
      <c r="N164" s="134">
        <f>F164*G164</f>
        <v>17.75</v>
      </c>
    </row>
    <row r="165" spans="1:14" ht="13.5" x14ac:dyDescent="0.2">
      <c r="A165" s="157">
        <v>88247</v>
      </c>
      <c r="B165" s="153" t="s">
        <v>200</v>
      </c>
      <c r="C165" s="154" t="str">
        <f>IF(ISNUMBER(SEARCH("Cot",A165)),VLOOKUP(A165,COTAÇÃO!$A:$G,2,FALSE),VLOOKUP(A165,SINAPI!$A:$M,2,FALSE))</f>
        <v>AUXILIAR DE ELETRICISTA COM ENCARGOS COMPLEMENTARES</v>
      </c>
      <c r="D165" s="155" t="str">
        <f>IF(ISNUMBER(SEARCH("Cot",A165)),"INSUMO",VLOOKUP(A165,SINAPI!$A:$M,3,FALSE))</f>
        <v>MÃO DE OBRA</v>
      </c>
      <c r="E165" s="155" t="str">
        <f>IF(ISNUMBER(SEARCH("Cot",A165)),VLOOKUP(A165,COTAÇÃO!$A:$H,3,FALSE),VLOOKUP(A165,SINAPI!$A:$M,4,FALSE))</f>
        <v>H</v>
      </c>
      <c r="F165" s="156">
        <v>1</v>
      </c>
      <c r="G165" s="129" t="str">
        <f>IF(ISNUMBER(SEARCH("Cot",$A165)),"0,00",VLOOKUP($A165,SINAPI!$A:$M,6,FALSE))</f>
        <v>12,46</v>
      </c>
      <c r="H165" s="129" t="str">
        <f>IF(ISNUMBER(SEARCH("Cot",$A165)),VLOOKUP(A165,COTAÇÃO!$A:$H,4,0),VLOOKUP($A165,SINAPI!$A:$M,7,FALSE))</f>
        <v>6,93</v>
      </c>
      <c r="I165" s="129" t="str">
        <f>IF(ISNUMBER(SEARCH("Cot",$A165)),"0,00",VLOOKUP($A165,SINAPI!$A:$M,8,FALSE))</f>
        <v>0,00</v>
      </c>
      <c r="J165" s="130">
        <f>G165+H165+I165</f>
        <v>19.39</v>
      </c>
      <c r="K165" s="131">
        <f>F165*J165</f>
        <v>19.39</v>
      </c>
      <c r="L165" s="132"/>
      <c r="M165" s="133">
        <f>((H165+I165)*F165)</f>
        <v>6.93</v>
      </c>
      <c r="N165" s="134">
        <f>F165*G165</f>
        <v>12.46</v>
      </c>
    </row>
    <row r="166" spans="1:14" ht="13.5" thickBot="1" x14ac:dyDescent="0.25"/>
    <row r="167" spans="1:14" ht="33" customHeight="1" x14ac:dyDescent="0.2">
      <c r="A167" s="121" t="s">
        <v>15428</v>
      </c>
      <c r="B167" s="148"/>
      <c r="C167" s="122" t="s">
        <v>15367</v>
      </c>
      <c r="D167" s="123"/>
      <c r="E167" s="124" t="s">
        <v>208</v>
      </c>
      <c r="F167" s="124">
        <v>1</v>
      </c>
      <c r="G167" s="124"/>
      <c r="H167" s="124"/>
      <c r="I167" s="124"/>
      <c r="J167" s="126"/>
      <c r="K167" s="124">
        <f>SUM(K168:K169)</f>
        <v>42.53</v>
      </c>
      <c r="L167" s="127"/>
      <c r="M167" s="124">
        <f>SUM(M168:M169)</f>
        <v>12.68</v>
      </c>
      <c r="N167" s="128">
        <f>SUM(N168:N169)</f>
        <v>29.85</v>
      </c>
    </row>
    <row r="168" spans="1:14" ht="24" x14ac:dyDescent="0.2">
      <c r="A168" s="157">
        <v>88248</v>
      </c>
      <c r="B168" s="153" t="s">
        <v>200</v>
      </c>
      <c r="C168" s="154" t="str">
        <f>IF(ISNUMBER(SEARCH("Cot",A168)),VLOOKUP(A168,COTAÇÃO!$A:$G,2,FALSE),VLOOKUP(A168,SINAPI!$A:$M,2,FALSE))</f>
        <v>AUXILIAR DE ENCANADOR OU BOMBEIRO HIDRÁULICO COM ENCARGOS COMPLEMENTARES</v>
      </c>
      <c r="D168" s="155" t="str">
        <f>IF(ISNUMBER(SEARCH("Cot",A168)),"INSUMO",VLOOKUP(A168,SINAPI!$A:$M,3,FALSE))</f>
        <v>MÃO DE OBRA</v>
      </c>
      <c r="E168" s="155" t="str">
        <f>IF(ISNUMBER(SEARCH("Cot",A168)),VLOOKUP(A168,COTAÇÃO!$A:$H,3,FALSE),VLOOKUP(A168,SINAPI!$A:$M,4,FALSE))</f>
        <v>H</v>
      </c>
      <c r="F168" s="156">
        <v>1</v>
      </c>
      <c r="G168" s="129" t="str">
        <f>IF(ISNUMBER(SEARCH("Cot",$A168)),"0,00",VLOOKUP($A168,SINAPI!$A:$M,6,FALSE))</f>
        <v>12,37</v>
      </c>
      <c r="H168" s="129" t="str">
        <f>IF(ISNUMBER(SEARCH("Cot",$A168)),VLOOKUP(A168,COTAÇÃO!$A:$H,4,0),VLOOKUP($A168,SINAPI!$A:$M,7,FALSE))</f>
        <v>6,34</v>
      </c>
      <c r="I168" s="129" t="str">
        <f>IF(ISNUMBER(SEARCH("Cot",$A168)),"0,00",VLOOKUP($A168,SINAPI!$A:$M,8,FALSE))</f>
        <v>0,00</v>
      </c>
      <c r="J168" s="130">
        <f>G168+H168+I168</f>
        <v>18.71</v>
      </c>
      <c r="K168" s="131">
        <f>F168*J168</f>
        <v>18.71</v>
      </c>
      <c r="L168" s="132"/>
      <c r="M168" s="133">
        <f>((H168+I168)*F168)</f>
        <v>6.34</v>
      </c>
      <c r="N168" s="134">
        <f>F168*G168</f>
        <v>12.37</v>
      </c>
    </row>
    <row r="169" spans="1:14" ht="13.5" x14ac:dyDescent="0.2">
      <c r="A169" s="157">
        <v>88267</v>
      </c>
      <c r="B169" s="153" t="s">
        <v>200</v>
      </c>
      <c r="C169" s="154" t="str">
        <f>IF(ISNUMBER(SEARCH("Cot",A169)),VLOOKUP(A169,COTAÇÃO!$A:$G,2,FALSE),VLOOKUP(A169,SINAPI!$A:$M,2,FALSE))</f>
        <v>ENCANADOR OU BOMBEIRO HIDRÁULICO COM ENCARGOS COMPLEMENTARES</v>
      </c>
      <c r="D169" s="155" t="str">
        <f>IF(ISNUMBER(SEARCH("Cot",A169)),"INSUMO",VLOOKUP(A169,SINAPI!$A:$M,3,FALSE))</f>
        <v>MÃO DE OBRA</v>
      </c>
      <c r="E169" s="155" t="str">
        <f>IF(ISNUMBER(SEARCH("Cot",A169)),VLOOKUP(A169,COTAÇÃO!$A:$H,3,FALSE),VLOOKUP(A169,SINAPI!$A:$M,4,FALSE))</f>
        <v>H</v>
      </c>
      <c r="F169" s="156">
        <v>1</v>
      </c>
      <c r="G169" s="129" t="str">
        <f>IF(ISNUMBER(SEARCH("Cot",$A169)),"0,00",VLOOKUP($A169,SINAPI!$A:$M,6,FALSE))</f>
        <v>17,48</v>
      </c>
      <c r="H169" s="129" t="str">
        <f>IF(ISNUMBER(SEARCH("Cot",$A169)),VLOOKUP(A169,COTAÇÃO!$A:$H,4,0),VLOOKUP($A169,SINAPI!$A:$M,7,FALSE))</f>
        <v>6,34</v>
      </c>
      <c r="I169" s="129" t="str">
        <f>IF(ISNUMBER(SEARCH("Cot",$A169)),"0,00",VLOOKUP($A169,SINAPI!$A:$M,8,FALSE))</f>
        <v>0,00</v>
      </c>
      <c r="J169" s="130">
        <f>G169+H169+I169</f>
        <v>23.82</v>
      </c>
      <c r="K169" s="131">
        <f>F169*J169</f>
        <v>23.82</v>
      </c>
      <c r="L169" s="132"/>
      <c r="M169" s="133">
        <f>((H169+I169)*F169)</f>
        <v>6.34</v>
      </c>
      <c r="N169" s="134">
        <f>F169*G169</f>
        <v>17.48</v>
      </c>
    </row>
    <row r="170" spans="1:14" ht="13.5" thickBot="1" x14ac:dyDescent="0.25"/>
    <row r="171" spans="1:14" ht="33" customHeight="1" x14ac:dyDescent="0.2">
      <c r="A171" s="121" t="s">
        <v>15429</v>
      </c>
      <c r="B171" s="148"/>
      <c r="C171" s="122" t="s">
        <v>15358</v>
      </c>
      <c r="D171" s="123"/>
      <c r="E171" s="124" t="s">
        <v>836</v>
      </c>
      <c r="F171" s="124">
        <v>1</v>
      </c>
      <c r="G171" s="124"/>
      <c r="H171" s="124"/>
      <c r="I171" s="124"/>
      <c r="J171" s="126"/>
      <c r="K171" s="124">
        <f>SUM(K172:K173)</f>
        <v>25.463999999999999</v>
      </c>
      <c r="L171" s="127"/>
      <c r="M171" s="124">
        <f>SUM(M172:M173)</f>
        <v>8.1479999999999997</v>
      </c>
      <c r="N171" s="128">
        <f>SUM(N172:N173)</f>
        <v>17.315999999999999</v>
      </c>
    </row>
    <row r="172" spans="1:14" ht="13.5" x14ac:dyDescent="0.2">
      <c r="A172" s="157">
        <v>88316</v>
      </c>
      <c r="B172" s="153" t="s">
        <v>200</v>
      </c>
      <c r="C172" s="154" t="str">
        <f>IF(ISNUMBER(SEARCH("Cot",A172)),VLOOKUP(A172,COTAÇÃO!$A:$G,2,FALSE),VLOOKUP(A172,SINAPI!$A:$M,2,FALSE))</f>
        <v>SERVENTE COM ENCARGOS COMPLEMENTARES</v>
      </c>
      <c r="D172" s="155" t="str">
        <f>IF(ISNUMBER(SEARCH("Cot",A172)),"INSUMO",VLOOKUP(A172,SINAPI!$A:$M,3,FALSE))</f>
        <v>MÃO DE OBRA</v>
      </c>
      <c r="E172" s="155" t="str">
        <f>IF(ISNUMBER(SEARCH("Cot",A172)),VLOOKUP(A172,COTAÇÃO!$A:$H,3,FALSE),VLOOKUP(A172,SINAPI!$A:$M,4,FALSE))</f>
        <v>H</v>
      </c>
      <c r="F172" s="156">
        <v>0.6</v>
      </c>
      <c r="G172" s="129" t="str">
        <f>IF(ISNUMBER(SEARCH("Cot",$A172)),"0,00",VLOOKUP($A172,SINAPI!$A:$M,6,FALSE))</f>
        <v>11,43</v>
      </c>
      <c r="H172" s="129" t="str">
        <f>IF(ISNUMBER(SEARCH("Cot",$A172)),VLOOKUP(A172,COTAÇÃO!$A:$H,4,0),VLOOKUP($A172,SINAPI!$A:$M,7,FALSE))</f>
        <v>6,79</v>
      </c>
      <c r="I172" s="129" t="str">
        <f>IF(ISNUMBER(SEARCH("Cot",$A172)),"0,00",VLOOKUP($A172,SINAPI!$A:$M,8,FALSE))</f>
        <v>0,00</v>
      </c>
      <c r="J172" s="130">
        <f>G172+H172+I172</f>
        <v>18.22</v>
      </c>
      <c r="K172" s="131">
        <f>F172*J172</f>
        <v>10.931999999999999</v>
      </c>
      <c r="L172" s="132"/>
      <c r="M172" s="133">
        <f>((H172+I172)*F172)</f>
        <v>4.0739999999999998</v>
      </c>
      <c r="N172" s="134">
        <f>F172*G172</f>
        <v>6.8579999999999997</v>
      </c>
    </row>
    <row r="173" spans="1:14" ht="13.5" x14ac:dyDescent="0.2">
      <c r="A173" s="157">
        <v>88261</v>
      </c>
      <c r="B173" s="153" t="s">
        <v>200</v>
      </c>
      <c r="C173" s="154" t="str">
        <f>IF(ISNUMBER(SEARCH("Cot",A173)),VLOOKUP(A173,COTAÇÃO!$A:$G,2,FALSE),VLOOKUP(A173,SINAPI!$A:$M,2,FALSE))</f>
        <v>CARPINTEIRO DE ESQUADRIA COM ENCARGOS COMPLEMENTARES</v>
      </c>
      <c r="D173" s="155" t="str">
        <f>IF(ISNUMBER(SEARCH("Cot",A173)),"INSUMO",VLOOKUP(A173,SINAPI!$A:$M,3,FALSE))</f>
        <v>MÃO DE OBRA</v>
      </c>
      <c r="E173" s="155" t="str">
        <f>IF(ISNUMBER(SEARCH("Cot",A173)),VLOOKUP(A173,COTAÇÃO!$A:$H,3,FALSE),VLOOKUP(A173,SINAPI!$A:$M,4,FALSE))</f>
        <v>H</v>
      </c>
      <c r="F173" s="156">
        <v>0.6</v>
      </c>
      <c r="G173" s="129" t="str">
        <f>IF(ISNUMBER(SEARCH("Cot",$A173)),"0,00",VLOOKUP($A173,SINAPI!$A:$M,6,FALSE))</f>
        <v>17,43</v>
      </c>
      <c r="H173" s="129" t="str">
        <f>IF(ISNUMBER(SEARCH("Cot",$A173)),VLOOKUP(A173,COTAÇÃO!$A:$H,4,0),VLOOKUP($A173,SINAPI!$A:$M,7,FALSE))</f>
        <v>6,79</v>
      </c>
      <c r="I173" s="129" t="str">
        <f>IF(ISNUMBER(SEARCH("Cot",$A173)),"0,00",VLOOKUP($A173,SINAPI!$A:$M,8,FALSE))</f>
        <v>0,00</v>
      </c>
      <c r="J173" s="130">
        <f>G173+H173+I173</f>
        <v>24.22</v>
      </c>
      <c r="K173" s="131">
        <f>F173*J173</f>
        <v>14.531999999999998</v>
      </c>
      <c r="L173" s="132"/>
      <c r="M173" s="133">
        <f>((H173+I173)*F173)</f>
        <v>4.0739999999999998</v>
      </c>
      <c r="N173" s="134">
        <f>F173*G173</f>
        <v>10.458</v>
      </c>
    </row>
    <row r="174" spans="1:14" ht="13.5" thickBot="1" x14ac:dyDescent="0.25"/>
    <row r="175" spans="1:14" ht="33" customHeight="1" x14ac:dyDescent="0.2">
      <c r="A175" s="121" t="s">
        <v>15430</v>
      </c>
      <c r="B175" s="148"/>
      <c r="C175" s="122" t="s">
        <v>14821</v>
      </c>
      <c r="D175" s="123"/>
      <c r="E175" s="124" t="s">
        <v>836</v>
      </c>
      <c r="F175" s="124">
        <v>1</v>
      </c>
      <c r="G175" s="124"/>
      <c r="H175" s="124"/>
      <c r="I175" s="124"/>
      <c r="J175" s="126"/>
      <c r="K175" s="124">
        <f>SUM(K176:K177)</f>
        <v>56.661000000000001</v>
      </c>
      <c r="L175" s="127"/>
      <c r="M175" s="124">
        <f>SUM(M176:M177)</f>
        <v>17.314499999999999</v>
      </c>
      <c r="N175" s="128">
        <f>SUM(N176:N177)</f>
        <v>39.346499999999999</v>
      </c>
    </row>
    <row r="176" spans="1:14" ht="13.5" x14ac:dyDescent="0.2">
      <c r="A176" s="157">
        <v>88316</v>
      </c>
      <c r="B176" s="153" t="s">
        <v>200</v>
      </c>
      <c r="C176" s="154" t="str">
        <f>IF(ISNUMBER(SEARCH("Cot",A176)),VLOOKUP(A176,COTAÇÃO!$A:$G,2,FALSE),VLOOKUP(A176,SINAPI!$A:$M,2,FALSE))</f>
        <v>SERVENTE COM ENCARGOS COMPLEMENTARES</v>
      </c>
      <c r="D176" s="155" t="str">
        <f>IF(ISNUMBER(SEARCH("Cot",A176)),"INSUMO",VLOOKUP(A176,SINAPI!$A:$M,3,FALSE))</f>
        <v>MÃO DE OBRA</v>
      </c>
      <c r="E176" s="155" t="str">
        <f>IF(ISNUMBER(SEARCH("Cot",A176)),VLOOKUP(A176,COTAÇÃO!$A:$H,3,FALSE),VLOOKUP(A176,SINAPI!$A:$M,4,FALSE))</f>
        <v>H</v>
      </c>
      <c r="F176" s="156">
        <v>0.85</v>
      </c>
      <c r="G176" s="129" t="str">
        <f>IF(ISNUMBER(SEARCH("Cot",$A176)),"0,00",VLOOKUP($A176,SINAPI!$A:$M,6,FALSE))</f>
        <v>11,43</v>
      </c>
      <c r="H176" s="129" t="str">
        <f>IF(ISNUMBER(SEARCH("Cot",$A176)),VLOOKUP(A176,COTAÇÃO!$A:$H,4,0),VLOOKUP($A176,SINAPI!$A:$M,7,FALSE))</f>
        <v>6,79</v>
      </c>
      <c r="I176" s="129" t="str">
        <f>IF(ISNUMBER(SEARCH("Cot",$A176)),"0,00",VLOOKUP($A176,SINAPI!$A:$M,8,FALSE))</f>
        <v>0,00</v>
      </c>
      <c r="J176" s="130">
        <f>G176+H176+I176</f>
        <v>18.22</v>
      </c>
      <c r="K176" s="131">
        <f>F176*J176</f>
        <v>15.486999999999998</v>
      </c>
      <c r="L176" s="132"/>
      <c r="M176" s="133">
        <f>((H176+I176)*F176)</f>
        <v>5.7714999999999996</v>
      </c>
      <c r="N176" s="134">
        <f>F176*G176</f>
        <v>9.7154999999999987</v>
      </c>
    </row>
    <row r="177" spans="1:14" ht="13.5" x14ac:dyDescent="0.2">
      <c r="A177" s="157">
        <v>88261</v>
      </c>
      <c r="B177" s="153" t="s">
        <v>200</v>
      </c>
      <c r="C177" s="154" t="str">
        <f>IF(ISNUMBER(SEARCH("Cot",A177)),VLOOKUP(A177,COTAÇÃO!$A:$G,2,FALSE),VLOOKUP(A177,SINAPI!$A:$M,2,FALSE))</f>
        <v>CARPINTEIRO DE ESQUADRIA COM ENCARGOS COMPLEMENTARES</v>
      </c>
      <c r="D177" s="155" t="str">
        <f>IF(ISNUMBER(SEARCH("Cot",A177)),"INSUMO",VLOOKUP(A177,SINAPI!$A:$M,3,FALSE))</f>
        <v>MÃO DE OBRA</v>
      </c>
      <c r="E177" s="155" t="str">
        <f>IF(ISNUMBER(SEARCH("Cot",A177)),VLOOKUP(A177,COTAÇÃO!$A:$H,3,FALSE),VLOOKUP(A177,SINAPI!$A:$M,4,FALSE))</f>
        <v>H</v>
      </c>
      <c r="F177" s="156">
        <v>1.7</v>
      </c>
      <c r="G177" s="129" t="str">
        <f>IF(ISNUMBER(SEARCH("Cot",$A177)),"0,00",VLOOKUP($A177,SINAPI!$A:$M,6,FALSE))</f>
        <v>17,43</v>
      </c>
      <c r="H177" s="129" t="str">
        <f>IF(ISNUMBER(SEARCH("Cot",$A177)),VLOOKUP(A177,COTAÇÃO!$A:$H,4,0),VLOOKUP($A177,SINAPI!$A:$M,7,FALSE))</f>
        <v>6,79</v>
      </c>
      <c r="I177" s="129" t="str">
        <f>IF(ISNUMBER(SEARCH("Cot",$A177)),"0,00",VLOOKUP($A177,SINAPI!$A:$M,8,FALSE))</f>
        <v>0,00</v>
      </c>
      <c r="J177" s="130">
        <f>G177+H177+I177</f>
        <v>24.22</v>
      </c>
      <c r="K177" s="131">
        <f>F177*J177</f>
        <v>41.173999999999999</v>
      </c>
      <c r="L177" s="132"/>
      <c r="M177" s="133">
        <f>((H177+I177)*F177)</f>
        <v>11.542999999999999</v>
      </c>
      <c r="N177" s="134">
        <f>F177*G177</f>
        <v>29.631</v>
      </c>
    </row>
    <row r="178" spans="1:14" ht="13.5" thickBot="1" x14ac:dyDescent="0.25"/>
    <row r="179" spans="1:14" ht="33" customHeight="1" x14ac:dyDescent="0.2">
      <c r="A179" s="121" t="s">
        <v>15431</v>
      </c>
      <c r="B179" s="148"/>
      <c r="C179" s="122" t="s">
        <v>15369</v>
      </c>
      <c r="D179" s="123"/>
      <c r="E179" s="124" t="s">
        <v>208</v>
      </c>
      <c r="F179" s="124">
        <v>1</v>
      </c>
      <c r="G179" s="124"/>
      <c r="H179" s="124"/>
      <c r="I179" s="124"/>
      <c r="J179" s="126"/>
      <c r="K179" s="124">
        <f>SUM(K180:K183)</f>
        <v>171.51499999999999</v>
      </c>
      <c r="L179" s="127"/>
      <c r="M179" s="124">
        <f>SUM(M180:M183)</f>
        <v>51.884999999999998</v>
      </c>
      <c r="N179" s="128">
        <f>SUM(N180:N183)</f>
        <v>119.63</v>
      </c>
    </row>
    <row r="180" spans="1:14" ht="13.5" x14ac:dyDescent="0.2">
      <c r="A180" s="157">
        <v>88251</v>
      </c>
      <c r="B180" s="153" t="s">
        <v>200</v>
      </c>
      <c r="C180" s="154" t="str">
        <f>IF(ISNUMBER(SEARCH("Cot",A180)),VLOOKUP(A180,COTAÇÃO!$A:$G,2,FALSE),VLOOKUP(A180,SINAPI!$A:$M,2,FALSE))</f>
        <v>AUXILIAR DE SERRALHEIRO COM ENCARGOS COMPLEMENTARES</v>
      </c>
      <c r="D180" s="155" t="str">
        <f>IF(ISNUMBER(SEARCH("Cot",A180)),"INSUMO",VLOOKUP(A180,SINAPI!$A:$M,3,FALSE))</f>
        <v>MÃO DE OBRA</v>
      </c>
      <c r="E180" s="155" t="str">
        <f>IF(ISNUMBER(SEARCH("Cot",A180)),VLOOKUP(A180,COTAÇÃO!$A:$H,3,FALSE),VLOOKUP(A180,SINAPI!$A:$M,4,FALSE))</f>
        <v>H</v>
      </c>
      <c r="F180" s="156">
        <v>1.5</v>
      </c>
      <c r="G180" s="129" t="str">
        <f>IF(ISNUMBER(SEARCH("Cot",$A180)),"0,00",VLOOKUP($A180,SINAPI!$A:$M,6,FALSE))</f>
        <v>13,00</v>
      </c>
      <c r="H180" s="129" t="str">
        <f>IF(ISNUMBER(SEARCH("Cot",$A180)),VLOOKUP(A180,COTAÇÃO!$A:$H,4,0),VLOOKUP($A180,SINAPI!$A:$M,7,FALSE))</f>
        <v>6,91</v>
      </c>
      <c r="I180" s="129" t="str">
        <f>IF(ISNUMBER(SEARCH("Cot",$A180)),"0,00",VLOOKUP($A180,SINAPI!$A:$M,8,FALSE))</f>
        <v>0,00</v>
      </c>
      <c r="J180" s="130">
        <f>G180+H180+I180</f>
        <v>19.91</v>
      </c>
      <c r="K180" s="131">
        <f>F180*J180</f>
        <v>29.865000000000002</v>
      </c>
      <c r="L180" s="132"/>
      <c r="M180" s="133">
        <f>((H180+I180)*F180)</f>
        <v>10.365</v>
      </c>
      <c r="N180" s="134">
        <f>F180*G180</f>
        <v>19.5</v>
      </c>
    </row>
    <row r="181" spans="1:14" ht="13.5" x14ac:dyDescent="0.2">
      <c r="A181" s="157">
        <v>88315</v>
      </c>
      <c r="B181" s="153" t="s">
        <v>200</v>
      </c>
      <c r="C181" s="154" t="str">
        <f>IF(ISNUMBER(SEARCH("Cot",A181)),VLOOKUP(A181,COTAÇÃO!$A:$G,2,FALSE),VLOOKUP(A181,SINAPI!$A:$M,2,FALSE))</f>
        <v>SERRALHEIRO COM ENCARGOS COMPLEMENTARES</v>
      </c>
      <c r="D181" s="155" t="str">
        <f>IF(ISNUMBER(SEARCH("Cot",A181)),"INSUMO",VLOOKUP(A181,SINAPI!$A:$M,3,FALSE))</f>
        <v>MÃO DE OBRA</v>
      </c>
      <c r="E181" s="155" t="str">
        <f>IF(ISNUMBER(SEARCH("Cot",A181)),VLOOKUP(A181,COTAÇÃO!$A:$H,3,FALSE),VLOOKUP(A181,SINAPI!$A:$M,4,FALSE))</f>
        <v>H</v>
      </c>
      <c r="F181" s="156">
        <v>3</v>
      </c>
      <c r="G181" s="129" t="str">
        <f>IF(ISNUMBER(SEARCH("Cot",$A181)),"0,00",VLOOKUP($A181,SINAPI!$A:$M,6,FALSE))</f>
        <v>17,39</v>
      </c>
      <c r="H181" s="129" t="str">
        <f>IF(ISNUMBER(SEARCH("Cot",$A181)),VLOOKUP(A181,COTAÇÃO!$A:$H,4,0),VLOOKUP($A181,SINAPI!$A:$M,7,FALSE))</f>
        <v>6,91</v>
      </c>
      <c r="I181" s="129" t="str">
        <f>IF(ISNUMBER(SEARCH("Cot",$A181)),"0,00",VLOOKUP($A181,SINAPI!$A:$M,8,FALSE))</f>
        <v>0,00</v>
      </c>
      <c r="J181" s="130">
        <f>G181+H181+I181</f>
        <v>24.3</v>
      </c>
      <c r="K181" s="131">
        <f>F181*J181</f>
        <v>72.900000000000006</v>
      </c>
      <c r="L181" s="132"/>
      <c r="M181" s="133">
        <f>((H181+I181)*F181)</f>
        <v>20.73</v>
      </c>
      <c r="N181" s="134">
        <f>F181*G181</f>
        <v>52.17</v>
      </c>
    </row>
    <row r="182" spans="1:14" ht="13.5" x14ac:dyDescent="0.2">
      <c r="A182" s="157">
        <v>88264</v>
      </c>
      <c r="B182" s="153" t="s">
        <v>200</v>
      </c>
      <c r="C182" s="154" t="str">
        <f>IF(ISNUMBER(SEARCH("Cot",A182)),VLOOKUP(A182,COTAÇÃO!$A:$G,2,FALSE),VLOOKUP(A182,SINAPI!$A:$M,2,FALSE))</f>
        <v>ELETRICISTA COM ENCARGOS COMPLEMENTARES</v>
      </c>
      <c r="D182" s="155" t="str">
        <f>IF(ISNUMBER(SEARCH("Cot",A182)),"INSUMO",VLOOKUP(A182,SINAPI!$A:$M,3,FALSE))</f>
        <v>MÃO DE OBRA</v>
      </c>
      <c r="E182" s="155" t="str">
        <f>IF(ISNUMBER(SEARCH("Cot",A182)),VLOOKUP(A182,COTAÇÃO!$A:$H,3,FALSE),VLOOKUP(A182,SINAPI!$A:$M,4,FALSE))</f>
        <v>H</v>
      </c>
      <c r="F182" s="156">
        <v>2</v>
      </c>
      <c r="G182" s="129" t="str">
        <f>IF(ISNUMBER(SEARCH("Cot",$A182)),"0,00",VLOOKUP($A182,SINAPI!$A:$M,6,FALSE))</f>
        <v>17,75</v>
      </c>
      <c r="H182" s="129" t="str">
        <f>IF(ISNUMBER(SEARCH("Cot",$A182)),VLOOKUP(A182,COTAÇÃO!$A:$H,4,0),VLOOKUP($A182,SINAPI!$A:$M,7,FALSE))</f>
        <v>6,93</v>
      </c>
      <c r="I182" s="129" t="str">
        <f>IF(ISNUMBER(SEARCH("Cot",$A182)),"0,00",VLOOKUP($A182,SINAPI!$A:$M,8,FALSE))</f>
        <v>0,00</v>
      </c>
      <c r="J182" s="130">
        <f>G182+H182+I182</f>
        <v>24.68</v>
      </c>
      <c r="K182" s="131">
        <f>F182*J182</f>
        <v>49.36</v>
      </c>
      <c r="L182" s="132"/>
      <c r="M182" s="133">
        <f>((H182+I182)*F182)</f>
        <v>13.86</v>
      </c>
      <c r="N182" s="134">
        <f>F182*G182</f>
        <v>35.5</v>
      </c>
    </row>
    <row r="183" spans="1:14" ht="13.5" x14ac:dyDescent="0.2">
      <c r="A183" s="157">
        <v>88247</v>
      </c>
      <c r="B183" s="153" t="s">
        <v>200</v>
      </c>
      <c r="C183" s="154" t="str">
        <f>IF(ISNUMBER(SEARCH("Cot",A183)),VLOOKUP(A183,COTAÇÃO!$A:$G,2,FALSE),VLOOKUP(A183,SINAPI!$A:$M,2,FALSE))</f>
        <v>AUXILIAR DE ELETRICISTA COM ENCARGOS COMPLEMENTARES</v>
      </c>
      <c r="D183" s="155" t="str">
        <f>IF(ISNUMBER(SEARCH("Cot",A183)),"INSUMO",VLOOKUP(A183,SINAPI!$A:$M,3,FALSE))</f>
        <v>MÃO DE OBRA</v>
      </c>
      <c r="E183" s="155" t="str">
        <f>IF(ISNUMBER(SEARCH("Cot",A183)),VLOOKUP(A183,COTAÇÃO!$A:$H,3,FALSE),VLOOKUP(A183,SINAPI!$A:$M,4,FALSE))</f>
        <v>H</v>
      </c>
      <c r="F183" s="156">
        <v>1</v>
      </c>
      <c r="G183" s="129" t="str">
        <f>IF(ISNUMBER(SEARCH("Cot",$A183)),"0,00",VLOOKUP($A183,SINAPI!$A:$M,6,FALSE))</f>
        <v>12,46</v>
      </c>
      <c r="H183" s="129" t="str">
        <f>IF(ISNUMBER(SEARCH("Cot",$A183)),VLOOKUP(A183,COTAÇÃO!$A:$H,4,0),VLOOKUP($A183,SINAPI!$A:$M,7,FALSE))</f>
        <v>6,93</v>
      </c>
      <c r="I183" s="129" t="str">
        <f>IF(ISNUMBER(SEARCH("Cot",$A183)),"0,00",VLOOKUP($A183,SINAPI!$A:$M,8,FALSE))</f>
        <v>0,00</v>
      </c>
      <c r="J183" s="130">
        <f>G183+H183+I183</f>
        <v>19.39</v>
      </c>
      <c r="K183" s="131">
        <f>F183*J183</f>
        <v>19.39</v>
      </c>
      <c r="L183" s="132"/>
      <c r="M183" s="133">
        <f>((H183+I183)*F183)</f>
        <v>6.93</v>
      </c>
      <c r="N183" s="134">
        <f>F183*G183</f>
        <v>12.46</v>
      </c>
    </row>
    <row r="184" spans="1:14" ht="13.5" thickBot="1" x14ac:dyDescent="0.25"/>
    <row r="185" spans="1:14" ht="33" customHeight="1" x14ac:dyDescent="0.2">
      <c r="A185" s="121" t="s">
        <v>15432</v>
      </c>
      <c r="B185" s="148"/>
      <c r="C185" s="122" t="s">
        <v>15435</v>
      </c>
      <c r="D185" s="123"/>
      <c r="E185" s="124" t="s">
        <v>208</v>
      </c>
      <c r="F185" s="124">
        <v>1</v>
      </c>
      <c r="G185" s="124"/>
      <c r="H185" s="124"/>
      <c r="I185" s="124"/>
      <c r="J185" s="126"/>
      <c r="K185" s="124">
        <f>SUM(K186:K189)</f>
        <v>377.40500000000009</v>
      </c>
      <c r="L185" s="127"/>
      <c r="M185" s="124">
        <f>SUM(M186:M189)</f>
        <v>114.16500000000001</v>
      </c>
      <c r="N185" s="128">
        <f>SUM(N186:N189)</f>
        <v>263.24</v>
      </c>
    </row>
    <row r="186" spans="1:14" ht="13.5" x14ac:dyDescent="0.2">
      <c r="A186" s="157">
        <v>88251</v>
      </c>
      <c r="B186" s="153" t="s">
        <v>200</v>
      </c>
      <c r="C186" s="154" t="str">
        <f>IF(ISNUMBER(SEARCH("Cot",A186)),VLOOKUP(A186,COTAÇÃO!$A:$G,2,FALSE),VLOOKUP(A186,SINAPI!$A:$M,2,FALSE))</f>
        <v>AUXILIAR DE SERRALHEIRO COM ENCARGOS COMPLEMENTARES</v>
      </c>
      <c r="D186" s="155" t="str">
        <f>IF(ISNUMBER(SEARCH("Cot",A186)),"INSUMO",VLOOKUP(A186,SINAPI!$A:$M,3,FALSE))</f>
        <v>MÃO DE OBRA</v>
      </c>
      <c r="E186" s="155" t="str">
        <f>IF(ISNUMBER(SEARCH("Cot",A186)),VLOOKUP(A186,COTAÇÃO!$A:$H,3,FALSE),VLOOKUP(A186,SINAPI!$A:$M,4,FALSE))</f>
        <v>H</v>
      </c>
      <c r="F186" s="156">
        <v>3</v>
      </c>
      <c r="G186" s="129" t="str">
        <f>IF(ISNUMBER(SEARCH("Cot",$A186)),"0,00",VLOOKUP($A186,SINAPI!$A:$M,6,FALSE))</f>
        <v>13,00</v>
      </c>
      <c r="H186" s="129" t="str">
        <f>IF(ISNUMBER(SEARCH("Cot",$A186)),VLOOKUP(A186,COTAÇÃO!$A:$H,4,0),VLOOKUP($A186,SINAPI!$A:$M,7,FALSE))</f>
        <v>6,91</v>
      </c>
      <c r="I186" s="129" t="str">
        <f>IF(ISNUMBER(SEARCH("Cot",$A186)),"0,00",VLOOKUP($A186,SINAPI!$A:$M,8,FALSE))</f>
        <v>0,00</v>
      </c>
      <c r="J186" s="130">
        <f>G186+H186+I186</f>
        <v>19.91</v>
      </c>
      <c r="K186" s="131">
        <f>F186*J186</f>
        <v>59.730000000000004</v>
      </c>
      <c r="L186" s="132"/>
      <c r="M186" s="133">
        <f>((H186+I186)*F186)</f>
        <v>20.73</v>
      </c>
      <c r="N186" s="134">
        <f>F186*G186</f>
        <v>39</v>
      </c>
    </row>
    <row r="187" spans="1:14" ht="13.5" x14ac:dyDescent="0.2">
      <c r="A187" s="157">
        <v>88315</v>
      </c>
      <c r="B187" s="153" t="s">
        <v>200</v>
      </c>
      <c r="C187" s="154" t="str">
        <f>IF(ISNUMBER(SEARCH("Cot",A187)),VLOOKUP(A187,COTAÇÃO!$A:$G,2,FALSE),VLOOKUP(A187,SINAPI!$A:$M,2,FALSE))</f>
        <v>SERRALHEIRO COM ENCARGOS COMPLEMENTARES</v>
      </c>
      <c r="D187" s="155" t="str">
        <f>IF(ISNUMBER(SEARCH("Cot",A187)),"INSUMO",VLOOKUP(A187,SINAPI!$A:$M,3,FALSE))</f>
        <v>MÃO DE OBRA</v>
      </c>
      <c r="E187" s="155" t="str">
        <f>IF(ISNUMBER(SEARCH("Cot",A187)),VLOOKUP(A187,COTAÇÃO!$A:$H,3,FALSE),VLOOKUP(A187,SINAPI!$A:$M,4,FALSE))</f>
        <v>H</v>
      </c>
      <c r="F187" s="156">
        <v>6</v>
      </c>
      <c r="G187" s="129" t="str">
        <f>IF(ISNUMBER(SEARCH("Cot",$A187)),"0,00",VLOOKUP($A187,SINAPI!$A:$M,6,FALSE))</f>
        <v>17,39</v>
      </c>
      <c r="H187" s="129" t="str">
        <f>IF(ISNUMBER(SEARCH("Cot",$A187)),VLOOKUP(A187,COTAÇÃO!$A:$H,4,0),VLOOKUP($A187,SINAPI!$A:$M,7,FALSE))</f>
        <v>6,91</v>
      </c>
      <c r="I187" s="129" t="str">
        <f>IF(ISNUMBER(SEARCH("Cot",$A187)),"0,00",VLOOKUP($A187,SINAPI!$A:$M,8,FALSE))</f>
        <v>0,00</v>
      </c>
      <c r="J187" s="130">
        <f>G187+H187+I187</f>
        <v>24.3</v>
      </c>
      <c r="K187" s="131">
        <f>F187*J187</f>
        <v>145.80000000000001</v>
      </c>
      <c r="L187" s="132"/>
      <c r="M187" s="133">
        <f>((H187+I187)*F187)</f>
        <v>41.46</v>
      </c>
      <c r="N187" s="134">
        <f>F187*G187</f>
        <v>104.34</v>
      </c>
    </row>
    <row r="188" spans="1:14" ht="13.5" x14ac:dyDescent="0.2">
      <c r="A188" s="157">
        <v>88264</v>
      </c>
      <c r="B188" s="153" t="s">
        <v>200</v>
      </c>
      <c r="C188" s="154" t="str">
        <f>IF(ISNUMBER(SEARCH("Cot",A188)),VLOOKUP(A188,COTAÇÃO!$A:$G,2,FALSE),VLOOKUP(A188,SINAPI!$A:$M,2,FALSE))</f>
        <v>ELETRICISTA COM ENCARGOS COMPLEMENTARES</v>
      </c>
      <c r="D188" s="155" t="str">
        <f>IF(ISNUMBER(SEARCH("Cot",A188)),"INSUMO",VLOOKUP(A188,SINAPI!$A:$M,3,FALSE))</f>
        <v>MÃO DE OBRA</v>
      </c>
      <c r="E188" s="155" t="str">
        <f>IF(ISNUMBER(SEARCH("Cot",A188)),VLOOKUP(A188,COTAÇÃO!$A:$H,3,FALSE),VLOOKUP(A188,SINAPI!$A:$M,4,FALSE))</f>
        <v>H</v>
      </c>
      <c r="F188" s="156">
        <v>5</v>
      </c>
      <c r="G188" s="129" t="str">
        <f>IF(ISNUMBER(SEARCH("Cot",$A188)),"0,00",VLOOKUP($A188,SINAPI!$A:$M,6,FALSE))</f>
        <v>17,75</v>
      </c>
      <c r="H188" s="129" t="str">
        <f>IF(ISNUMBER(SEARCH("Cot",$A188)),VLOOKUP(A188,COTAÇÃO!$A:$H,4,0),VLOOKUP($A188,SINAPI!$A:$M,7,FALSE))</f>
        <v>6,93</v>
      </c>
      <c r="I188" s="129" t="str">
        <f>IF(ISNUMBER(SEARCH("Cot",$A188)),"0,00",VLOOKUP($A188,SINAPI!$A:$M,8,FALSE))</f>
        <v>0,00</v>
      </c>
      <c r="J188" s="130">
        <f>G188+H188+I188</f>
        <v>24.68</v>
      </c>
      <c r="K188" s="131">
        <f>F188*J188</f>
        <v>123.4</v>
      </c>
      <c r="L188" s="132"/>
      <c r="M188" s="133">
        <f>((H188+I188)*F188)</f>
        <v>34.65</v>
      </c>
      <c r="N188" s="134">
        <f>F188*G188</f>
        <v>88.75</v>
      </c>
    </row>
    <row r="189" spans="1:14" ht="13.5" x14ac:dyDescent="0.2">
      <c r="A189" s="157">
        <v>88247</v>
      </c>
      <c r="B189" s="153" t="s">
        <v>200</v>
      </c>
      <c r="C189" s="154" t="str">
        <f>IF(ISNUMBER(SEARCH("Cot",A189)),VLOOKUP(A189,COTAÇÃO!$A:$G,2,FALSE),VLOOKUP(A189,SINAPI!$A:$M,2,FALSE))</f>
        <v>AUXILIAR DE ELETRICISTA COM ENCARGOS COMPLEMENTARES</v>
      </c>
      <c r="D189" s="155" t="str">
        <f>IF(ISNUMBER(SEARCH("Cot",A189)),"INSUMO",VLOOKUP(A189,SINAPI!$A:$M,3,FALSE))</f>
        <v>MÃO DE OBRA</v>
      </c>
      <c r="E189" s="155" t="str">
        <f>IF(ISNUMBER(SEARCH("Cot",A189)),VLOOKUP(A189,COTAÇÃO!$A:$H,3,FALSE),VLOOKUP(A189,SINAPI!$A:$M,4,FALSE))</f>
        <v>H</v>
      </c>
      <c r="F189" s="156">
        <v>2.5</v>
      </c>
      <c r="G189" s="129" t="str">
        <f>IF(ISNUMBER(SEARCH("Cot",$A189)),"0,00",VLOOKUP($A189,SINAPI!$A:$M,6,FALSE))</f>
        <v>12,46</v>
      </c>
      <c r="H189" s="129" t="str">
        <f>IF(ISNUMBER(SEARCH("Cot",$A189)),VLOOKUP(A189,COTAÇÃO!$A:$H,4,0),VLOOKUP($A189,SINAPI!$A:$M,7,FALSE))</f>
        <v>6,93</v>
      </c>
      <c r="I189" s="129" t="str">
        <f>IF(ISNUMBER(SEARCH("Cot",$A189)),"0,00",VLOOKUP($A189,SINAPI!$A:$M,8,FALSE))</f>
        <v>0,00</v>
      </c>
      <c r="J189" s="130">
        <f>G189+H189+I189</f>
        <v>19.39</v>
      </c>
      <c r="K189" s="131">
        <f>F189*J189</f>
        <v>48.475000000000001</v>
      </c>
      <c r="L189" s="132"/>
      <c r="M189" s="133">
        <f>((H189+I189)*F189)</f>
        <v>17.324999999999999</v>
      </c>
      <c r="N189" s="134">
        <f>F189*G189</f>
        <v>31.150000000000002</v>
      </c>
    </row>
    <row r="190" spans="1:14" ht="13.5" thickBot="1" x14ac:dyDescent="0.25"/>
    <row r="191" spans="1:14" ht="33" customHeight="1" x14ac:dyDescent="0.2">
      <c r="A191" s="121" t="s">
        <v>15433</v>
      </c>
      <c r="B191" s="148"/>
      <c r="C191" s="122" t="s">
        <v>15368</v>
      </c>
      <c r="D191" s="123"/>
      <c r="E191" s="124" t="s">
        <v>208</v>
      </c>
      <c r="F191" s="124">
        <v>1</v>
      </c>
      <c r="G191" s="124"/>
      <c r="H191" s="124"/>
      <c r="I191" s="124"/>
      <c r="J191" s="126"/>
      <c r="K191" s="124">
        <f>SUM(K192:K193)</f>
        <v>16.664999999999999</v>
      </c>
      <c r="L191" s="127"/>
      <c r="M191" s="124">
        <f>SUM(M192:M193)</f>
        <v>5.0925000000000002</v>
      </c>
      <c r="N191" s="128">
        <f>SUM(N192:N193)</f>
        <v>11.5725</v>
      </c>
    </row>
    <row r="192" spans="1:14" ht="13.5" x14ac:dyDescent="0.2">
      <c r="A192" s="157">
        <v>88316</v>
      </c>
      <c r="B192" s="153" t="s">
        <v>200</v>
      </c>
      <c r="C192" s="154" t="str">
        <f>IF(ISNUMBER(SEARCH("Cot",A192)),VLOOKUP(A192,COTAÇÃO!$A:$G,2,FALSE),VLOOKUP(A192,SINAPI!$A:$M,2,FALSE))</f>
        <v>SERVENTE COM ENCARGOS COMPLEMENTARES</v>
      </c>
      <c r="D192" s="155" t="str">
        <f>IF(ISNUMBER(SEARCH("Cot",A192)),"INSUMO",VLOOKUP(A192,SINAPI!$A:$M,3,FALSE))</f>
        <v>MÃO DE OBRA</v>
      </c>
      <c r="E192" s="155" t="str">
        <f>IF(ISNUMBER(SEARCH("Cot",A192)),VLOOKUP(A192,COTAÇÃO!$A:$H,3,FALSE),VLOOKUP(A192,SINAPI!$A:$M,4,FALSE))</f>
        <v>H</v>
      </c>
      <c r="F192" s="156">
        <v>0.25</v>
      </c>
      <c r="G192" s="129" t="str">
        <f>IF(ISNUMBER(SEARCH("Cot",$A192)),"0,00",VLOOKUP($A192,SINAPI!$A:$M,6,FALSE))</f>
        <v>11,43</v>
      </c>
      <c r="H192" s="129" t="str">
        <f>IF(ISNUMBER(SEARCH("Cot",$A192)),VLOOKUP(A192,COTAÇÃO!$A:$H,4,0),VLOOKUP($A192,SINAPI!$A:$M,7,FALSE))</f>
        <v>6,79</v>
      </c>
      <c r="I192" s="129" t="str">
        <f>IF(ISNUMBER(SEARCH("Cot",$A192)),"0,00",VLOOKUP($A192,SINAPI!$A:$M,8,FALSE))</f>
        <v>0,00</v>
      </c>
      <c r="J192" s="130">
        <f>G192+H192+I192</f>
        <v>18.22</v>
      </c>
      <c r="K192" s="131">
        <f>F192*J192</f>
        <v>4.5549999999999997</v>
      </c>
      <c r="L192" s="132"/>
      <c r="M192" s="133">
        <f>((H192+I192)*F192)</f>
        <v>1.6975</v>
      </c>
      <c r="N192" s="134">
        <f>F192*G192</f>
        <v>2.8574999999999999</v>
      </c>
    </row>
    <row r="193" spans="1:14" ht="13.5" x14ac:dyDescent="0.2">
      <c r="A193" s="157">
        <v>88261</v>
      </c>
      <c r="B193" s="153" t="s">
        <v>200</v>
      </c>
      <c r="C193" s="154" t="str">
        <f>IF(ISNUMBER(SEARCH("Cot",A193)),VLOOKUP(A193,COTAÇÃO!$A:$G,2,FALSE),VLOOKUP(A193,SINAPI!$A:$M,2,FALSE))</f>
        <v>CARPINTEIRO DE ESQUADRIA COM ENCARGOS COMPLEMENTARES</v>
      </c>
      <c r="D193" s="155" t="str">
        <f>IF(ISNUMBER(SEARCH("Cot",A193)),"INSUMO",VLOOKUP(A193,SINAPI!$A:$M,3,FALSE))</f>
        <v>MÃO DE OBRA</v>
      </c>
      <c r="E193" s="155" t="str">
        <f>IF(ISNUMBER(SEARCH("Cot",A193)),VLOOKUP(A193,COTAÇÃO!$A:$H,3,FALSE),VLOOKUP(A193,SINAPI!$A:$M,4,FALSE))</f>
        <v>H</v>
      </c>
      <c r="F193" s="156">
        <v>0.5</v>
      </c>
      <c r="G193" s="129" t="str">
        <f>IF(ISNUMBER(SEARCH("Cot",$A193)),"0,00",VLOOKUP($A193,SINAPI!$A:$M,6,FALSE))</f>
        <v>17,43</v>
      </c>
      <c r="H193" s="129" t="str">
        <f>IF(ISNUMBER(SEARCH("Cot",$A193)),VLOOKUP(A193,COTAÇÃO!$A:$H,4,0),VLOOKUP($A193,SINAPI!$A:$M,7,FALSE))</f>
        <v>6,79</v>
      </c>
      <c r="I193" s="129" t="str">
        <f>IF(ISNUMBER(SEARCH("Cot",$A193)),"0,00",VLOOKUP($A193,SINAPI!$A:$M,8,FALSE))</f>
        <v>0,00</v>
      </c>
      <c r="J193" s="130">
        <f>G193+H193+I193</f>
        <v>24.22</v>
      </c>
      <c r="K193" s="131">
        <f>F193*J193</f>
        <v>12.11</v>
      </c>
      <c r="L193" s="132"/>
      <c r="M193" s="133">
        <f>((H193+I193)*F193)</f>
        <v>3.395</v>
      </c>
      <c r="N193" s="134">
        <f>F193*G193</f>
        <v>8.7149999999999999</v>
      </c>
    </row>
    <row r="194" spans="1:14" ht="13.5" thickBot="1" x14ac:dyDescent="0.25"/>
    <row r="195" spans="1:14" ht="33" customHeight="1" x14ac:dyDescent="0.2">
      <c r="A195" s="121" t="s">
        <v>15434</v>
      </c>
      <c r="B195" s="148"/>
      <c r="C195" s="122" t="s">
        <v>15370</v>
      </c>
      <c r="D195" s="123"/>
      <c r="E195" s="124" t="s">
        <v>208</v>
      </c>
      <c r="F195" s="124">
        <v>1</v>
      </c>
      <c r="G195" s="124"/>
      <c r="H195" s="124"/>
      <c r="I195" s="124"/>
      <c r="J195" s="126"/>
      <c r="K195" s="124">
        <f>SUM(K196:K199)</f>
        <v>205.76999999999998</v>
      </c>
      <c r="L195" s="127"/>
      <c r="M195" s="124">
        <f>SUM(M196:M199)</f>
        <v>62.25</v>
      </c>
      <c r="N195" s="128">
        <f>SUM(N196:N199)</f>
        <v>143.52000000000001</v>
      </c>
    </row>
    <row r="196" spans="1:14" ht="13.5" x14ac:dyDescent="0.2">
      <c r="A196" s="157">
        <v>88251</v>
      </c>
      <c r="B196" s="153" t="s">
        <v>200</v>
      </c>
      <c r="C196" s="154" t="str">
        <f>IF(ISNUMBER(SEARCH("Cot",A196)),VLOOKUP(A196,COTAÇÃO!$A:$G,2,FALSE),VLOOKUP(A196,SINAPI!$A:$M,2,FALSE))</f>
        <v>AUXILIAR DE SERRALHEIRO COM ENCARGOS COMPLEMENTARES</v>
      </c>
      <c r="D196" s="155" t="str">
        <f>IF(ISNUMBER(SEARCH("Cot",A196)),"INSUMO",VLOOKUP(A196,SINAPI!$A:$M,3,FALSE))</f>
        <v>MÃO DE OBRA</v>
      </c>
      <c r="E196" s="155" t="str">
        <f>IF(ISNUMBER(SEARCH("Cot",A196)),VLOOKUP(A196,COTAÇÃO!$A:$H,3,FALSE),VLOOKUP(A196,SINAPI!$A:$M,4,FALSE))</f>
        <v>H</v>
      </c>
      <c r="F196" s="156">
        <v>2</v>
      </c>
      <c r="G196" s="129" t="str">
        <f>IF(ISNUMBER(SEARCH("Cot",$A196)),"0,00",VLOOKUP($A196,SINAPI!$A:$M,6,FALSE))</f>
        <v>13,00</v>
      </c>
      <c r="H196" s="129" t="str">
        <f>IF(ISNUMBER(SEARCH("Cot",$A196)),VLOOKUP(A196,COTAÇÃO!$A:$H,4,0),VLOOKUP($A196,SINAPI!$A:$M,7,FALSE))</f>
        <v>6,91</v>
      </c>
      <c r="I196" s="129" t="str">
        <f>IF(ISNUMBER(SEARCH("Cot",$A196)),"0,00",VLOOKUP($A196,SINAPI!$A:$M,8,FALSE))</f>
        <v>0,00</v>
      </c>
      <c r="J196" s="130">
        <f>G196+H196+I196</f>
        <v>19.91</v>
      </c>
      <c r="K196" s="131">
        <f>F196*J196</f>
        <v>39.82</v>
      </c>
      <c r="L196" s="132"/>
      <c r="M196" s="133">
        <f>((H196+I196)*F196)</f>
        <v>13.82</v>
      </c>
      <c r="N196" s="134">
        <f>F196*G196</f>
        <v>26</v>
      </c>
    </row>
    <row r="197" spans="1:14" ht="13.5" x14ac:dyDescent="0.2">
      <c r="A197" s="157">
        <v>88315</v>
      </c>
      <c r="B197" s="153" t="s">
        <v>200</v>
      </c>
      <c r="C197" s="154" t="str">
        <f>IF(ISNUMBER(SEARCH("Cot",A197)),VLOOKUP(A197,COTAÇÃO!$A:$G,2,FALSE),VLOOKUP(A197,SINAPI!$A:$M,2,FALSE))</f>
        <v>SERRALHEIRO COM ENCARGOS COMPLEMENTARES</v>
      </c>
      <c r="D197" s="155" t="str">
        <f>IF(ISNUMBER(SEARCH("Cot",A197)),"INSUMO",VLOOKUP(A197,SINAPI!$A:$M,3,FALSE))</f>
        <v>MÃO DE OBRA</v>
      </c>
      <c r="E197" s="155" t="str">
        <f>IF(ISNUMBER(SEARCH("Cot",A197)),VLOOKUP(A197,COTAÇÃO!$A:$H,3,FALSE),VLOOKUP(A197,SINAPI!$A:$M,4,FALSE))</f>
        <v>H</v>
      </c>
      <c r="F197" s="156">
        <v>4</v>
      </c>
      <c r="G197" s="129" t="str">
        <f>IF(ISNUMBER(SEARCH("Cot",$A197)),"0,00",VLOOKUP($A197,SINAPI!$A:$M,6,FALSE))</f>
        <v>17,39</v>
      </c>
      <c r="H197" s="129" t="str">
        <f>IF(ISNUMBER(SEARCH("Cot",$A197)),VLOOKUP(A197,COTAÇÃO!$A:$H,4,0),VLOOKUP($A197,SINAPI!$A:$M,7,FALSE))</f>
        <v>6,91</v>
      </c>
      <c r="I197" s="129" t="str">
        <f>IF(ISNUMBER(SEARCH("Cot",$A197)),"0,00",VLOOKUP($A197,SINAPI!$A:$M,8,FALSE))</f>
        <v>0,00</v>
      </c>
      <c r="J197" s="130">
        <f>G197+H197+I197</f>
        <v>24.3</v>
      </c>
      <c r="K197" s="131">
        <f>F197*J197</f>
        <v>97.2</v>
      </c>
      <c r="L197" s="132"/>
      <c r="M197" s="133">
        <f>((H197+I197)*F197)</f>
        <v>27.64</v>
      </c>
      <c r="N197" s="134">
        <f>F197*G197</f>
        <v>69.56</v>
      </c>
    </row>
    <row r="198" spans="1:14" ht="13.5" x14ac:dyDescent="0.2">
      <c r="A198" s="157">
        <v>88264</v>
      </c>
      <c r="B198" s="153" t="s">
        <v>200</v>
      </c>
      <c r="C198" s="154" t="str">
        <f>IF(ISNUMBER(SEARCH("Cot",A198)),VLOOKUP(A198,COTAÇÃO!$A:$G,2,FALSE),VLOOKUP(A198,SINAPI!$A:$M,2,FALSE))</f>
        <v>ELETRICISTA COM ENCARGOS COMPLEMENTARES</v>
      </c>
      <c r="D198" s="155" t="str">
        <f>IF(ISNUMBER(SEARCH("Cot",A198)),"INSUMO",VLOOKUP(A198,SINAPI!$A:$M,3,FALSE))</f>
        <v>MÃO DE OBRA</v>
      </c>
      <c r="E198" s="155" t="str">
        <f>IF(ISNUMBER(SEARCH("Cot",A198)),VLOOKUP(A198,COTAÇÃO!$A:$H,3,FALSE),VLOOKUP(A198,SINAPI!$A:$M,4,FALSE))</f>
        <v>H</v>
      </c>
      <c r="F198" s="156">
        <v>2</v>
      </c>
      <c r="G198" s="129" t="str">
        <f>IF(ISNUMBER(SEARCH("Cot",$A198)),"0,00",VLOOKUP($A198,SINAPI!$A:$M,6,FALSE))</f>
        <v>17,75</v>
      </c>
      <c r="H198" s="129" t="str">
        <f>IF(ISNUMBER(SEARCH("Cot",$A198)),VLOOKUP(A198,COTAÇÃO!$A:$H,4,0),VLOOKUP($A198,SINAPI!$A:$M,7,FALSE))</f>
        <v>6,93</v>
      </c>
      <c r="I198" s="129" t="str">
        <f>IF(ISNUMBER(SEARCH("Cot",$A198)),"0,00",VLOOKUP($A198,SINAPI!$A:$M,8,FALSE))</f>
        <v>0,00</v>
      </c>
      <c r="J198" s="130">
        <f>G198+H198+I198</f>
        <v>24.68</v>
      </c>
      <c r="K198" s="131">
        <f>F198*J198</f>
        <v>49.36</v>
      </c>
      <c r="L198" s="132"/>
      <c r="M198" s="133">
        <f>((H198+I198)*F198)</f>
        <v>13.86</v>
      </c>
      <c r="N198" s="134">
        <f>F198*G198</f>
        <v>35.5</v>
      </c>
    </row>
    <row r="199" spans="1:14" ht="13.5" x14ac:dyDescent="0.2">
      <c r="A199" s="157">
        <v>88247</v>
      </c>
      <c r="B199" s="153" t="s">
        <v>200</v>
      </c>
      <c r="C199" s="154" t="str">
        <f>IF(ISNUMBER(SEARCH("Cot",A199)),VLOOKUP(A199,COTAÇÃO!$A:$G,2,FALSE),VLOOKUP(A199,SINAPI!$A:$M,2,FALSE))</f>
        <v>AUXILIAR DE ELETRICISTA COM ENCARGOS COMPLEMENTARES</v>
      </c>
      <c r="D199" s="155" t="str">
        <f>IF(ISNUMBER(SEARCH("Cot",A199)),"INSUMO",VLOOKUP(A199,SINAPI!$A:$M,3,FALSE))</f>
        <v>MÃO DE OBRA</v>
      </c>
      <c r="E199" s="155" t="str">
        <f>IF(ISNUMBER(SEARCH("Cot",A199)),VLOOKUP(A199,COTAÇÃO!$A:$H,3,FALSE),VLOOKUP(A199,SINAPI!$A:$M,4,FALSE))</f>
        <v>H</v>
      </c>
      <c r="F199" s="156">
        <v>1</v>
      </c>
      <c r="G199" s="129" t="str">
        <f>IF(ISNUMBER(SEARCH("Cot",$A199)),"0,00",VLOOKUP($A199,SINAPI!$A:$M,6,FALSE))</f>
        <v>12,46</v>
      </c>
      <c r="H199" s="129" t="str">
        <f>IF(ISNUMBER(SEARCH("Cot",$A199)),VLOOKUP(A199,COTAÇÃO!$A:$H,4,0),VLOOKUP($A199,SINAPI!$A:$M,7,FALSE))</f>
        <v>6,93</v>
      </c>
      <c r="I199" s="129" t="str">
        <f>IF(ISNUMBER(SEARCH("Cot",$A199)),"0,00",VLOOKUP($A199,SINAPI!$A:$M,8,FALSE))</f>
        <v>0,00</v>
      </c>
      <c r="J199" s="130">
        <f>G199+H199+I199</f>
        <v>19.39</v>
      </c>
      <c r="K199" s="131">
        <f>F199*J199</f>
        <v>19.39</v>
      </c>
      <c r="L199" s="132"/>
      <c r="M199" s="133">
        <f>((H199+I199)*F199)</f>
        <v>6.93</v>
      </c>
      <c r="N199" s="134">
        <f>F199*G199</f>
        <v>12.46</v>
      </c>
    </row>
    <row r="200" spans="1:14" ht="13.5" thickBot="1" x14ac:dyDescent="0.25"/>
    <row r="201" spans="1:14" ht="33" customHeight="1" x14ac:dyDescent="0.2">
      <c r="A201" s="121" t="s">
        <v>15436</v>
      </c>
      <c r="B201" s="148"/>
      <c r="C201" s="122" t="s">
        <v>14822</v>
      </c>
      <c r="D201" s="123"/>
      <c r="E201" s="124" t="s">
        <v>208</v>
      </c>
      <c r="F201" s="124">
        <v>1</v>
      </c>
      <c r="G201" s="124"/>
      <c r="H201" s="124"/>
      <c r="I201" s="124"/>
      <c r="J201" s="126"/>
      <c r="K201" s="124">
        <f>SUM(K202:K203)</f>
        <v>23.330999999999996</v>
      </c>
      <c r="L201" s="127"/>
      <c r="M201" s="124">
        <f>SUM(M202:M203)</f>
        <v>7.1295000000000002</v>
      </c>
      <c r="N201" s="128">
        <f>SUM(N202:N203)</f>
        <v>16.201499999999999</v>
      </c>
    </row>
    <row r="202" spans="1:14" ht="13.5" x14ac:dyDescent="0.2">
      <c r="A202" s="157">
        <v>88316</v>
      </c>
      <c r="B202" s="153" t="s">
        <v>200</v>
      </c>
      <c r="C202" s="154" t="str">
        <f>IF(ISNUMBER(SEARCH("Cot",A202)),VLOOKUP(A202,COTAÇÃO!$A:$G,2,FALSE),VLOOKUP(A202,SINAPI!$A:$M,2,FALSE))</f>
        <v>SERVENTE COM ENCARGOS COMPLEMENTARES</v>
      </c>
      <c r="D202" s="155" t="str">
        <f>IF(ISNUMBER(SEARCH("Cot",A202)),"INSUMO",VLOOKUP(A202,SINAPI!$A:$M,3,FALSE))</f>
        <v>MÃO DE OBRA</v>
      </c>
      <c r="E202" s="155" t="str">
        <f>IF(ISNUMBER(SEARCH("Cot",A202)),VLOOKUP(A202,COTAÇÃO!$A:$H,3,FALSE),VLOOKUP(A202,SINAPI!$A:$M,4,FALSE))</f>
        <v>H</v>
      </c>
      <c r="F202" s="156">
        <v>0.35</v>
      </c>
      <c r="G202" s="129" t="str">
        <f>IF(ISNUMBER(SEARCH("Cot",$A202)),"0,00",VLOOKUP($A202,SINAPI!$A:$M,6,FALSE))</f>
        <v>11,43</v>
      </c>
      <c r="H202" s="129" t="str">
        <f>IF(ISNUMBER(SEARCH("Cot",$A202)),VLOOKUP(A202,COTAÇÃO!$A:$H,4,0),VLOOKUP($A202,SINAPI!$A:$M,7,FALSE))</f>
        <v>6,79</v>
      </c>
      <c r="I202" s="129" t="str">
        <f>IF(ISNUMBER(SEARCH("Cot",$A202)),"0,00",VLOOKUP($A202,SINAPI!$A:$M,8,FALSE))</f>
        <v>0,00</v>
      </c>
      <c r="J202" s="130">
        <f>G202+H202+I202</f>
        <v>18.22</v>
      </c>
      <c r="K202" s="131">
        <f>F202*J202</f>
        <v>6.3769999999999989</v>
      </c>
      <c r="L202" s="132"/>
      <c r="M202" s="133">
        <f>((H202+I202)*F202)</f>
        <v>2.3765000000000001</v>
      </c>
      <c r="N202" s="134">
        <f>F202*G202</f>
        <v>4.0004999999999997</v>
      </c>
    </row>
    <row r="203" spans="1:14" ht="13.5" x14ac:dyDescent="0.2">
      <c r="A203" s="157">
        <v>88261</v>
      </c>
      <c r="B203" s="153" t="s">
        <v>200</v>
      </c>
      <c r="C203" s="154" t="str">
        <f>IF(ISNUMBER(SEARCH("Cot",A203)),VLOOKUP(A203,COTAÇÃO!$A:$G,2,FALSE),VLOOKUP(A203,SINAPI!$A:$M,2,FALSE))</f>
        <v>CARPINTEIRO DE ESQUADRIA COM ENCARGOS COMPLEMENTARES</v>
      </c>
      <c r="D203" s="155" t="str">
        <f>IF(ISNUMBER(SEARCH("Cot",A203)),"INSUMO",VLOOKUP(A203,SINAPI!$A:$M,3,FALSE))</f>
        <v>MÃO DE OBRA</v>
      </c>
      <c r="E203" s="155" t="str">
        <f>IF(ISNUMBER(SEARCH("Cot",A203)),VLOOKUP(A203,COTAÇÃO!$A:$H,3,FALSE),VLOOKUP(A203,SINAPI!$A:$M,4,FALSE))</f>
        <v>H</v>
      </c>
      <c r="F203" s="156">
        <v>0.7</v>
      </c>
      <c r="G203" s="129" t="str">
        <f>IF(ISNUMBER(SEARCH("Cot",$A203)),"0,00",VLOOKUP($A203,SINAPI!$A:$M,6,FALSE))</f>
        <v>17,43</v>
      </c>
      <c r="H203" s="129" t="str">
        <f>IF(ISNUMBER(SEARCH("Cot",$A203)),VLOOKUP(A203,COTAÇÃO!$A:$H,4,0),VLOOKUP($A203,SINAPI!$A:$M,7,FALSE))</f>
        <v>6,79</v>
      </c>
      <c r="I203" s="129" t="str">
        <f>IF(ISNUMBER(SEARCH("Cot",$A203)),"0,00",VLOOKUP($A203,SINAPI!$A:$M,8,FALSE))</f>
        <v>0,00</v>
      </c>
      <c r="J203" s="130">
        <f>G203+H203+I203</f>
        <v>24.22</v>
      </c>
      <c r="K203" s="131">
        <f>F203*J203</f>
        <v>16.953999999999997</v>
      </c>
      <c r="L203" s="132"/>
      <c r="M203" s="133">
        <f>((H203+I203)*F203)</f>
        <v>4.7530000000000001</v>
      </c>
      <c r="N203" s="134">
        <f>F203*G203</f>
        <v>12.200999999999999</v>
      </c>
    </row>
    <row r="204" spans="1:14" ht="13.5" thickBot="1" x14ac:dyDescent="0.25"/>
    <row r="205" spans="1:14" ht="33" customHeight="1" x14ac:dyDescent="0.2">
      <c r="A205" s="121" t="s">
        <v>15437</v>
      </c>
      <c r="B205" s="148"/>
      <c r="C205" s="122" t="s">
        <v>14823</v>
      </c>
      <c r="D205" s="123"/>
      <c r="E205" s="124" t="s">
        <v>208</v>
      </c>
      <c r="F205" s="124">
        <v>1</v>
      </c>
      <c r="G205" s="124"/>
      <c r="H205" s="124"/>
      <c r="I205" s="124"/>
      <c r="J205" s="126"/>
      <c r="K205" s="124">
        <f>SUM(K206:K207)</f>
        <v>68.75</v>
      </c>
      <c r="L205" s="127"/>
      <c r="M205" s="124">
        <f>SUM(M206:M207)</f>
        <v>20.79</v>
      </c>
      <c r="N205" s="128">
        <f>SUM(N206:N207)</f>
        <v>47.96</v>
      </c>
    </row>
    <row r="206" spans="1:14" ht="13.5" x14ac:dyDescent="0.2">
      <c r="A206" s="157">
        <v>88264</v>
      </c>
      <c r="B206" s="153" t="s">
        <v>200</v>
      </c>
      <c r="C206" s="154" t="str">
        <f>IF(ISNUMBER(SEARCH("Cot",A206)),VLOOKUP(A206,COTAÇÃO!$A:$G,2,FALSE),VLOOKUP(A206,SINAPI!$A:$M,2,FALSE))</f>
        <v>ELETRICISTA COM ENCARGOS COMPLEMENTARES</v>
      </c>
      <c r="D206" s="155" t="str">
        <f>IF(ISNUMBER(SEARCH("Cot",A206)),"MATERIAL",VLOOKUP(A206,SINAPI!$A:$M,3,FALSE))</f>
        <v>MÃO DE OBRA</v>
      </c>
      <c r="E206" s="155" t="str">
        <f>IF(ISNUMBER(SEARCH("Cot",A206)),VLOOKUP(A206,COTAÇÃO!$A:$H,3,FALSE),VLOOKUP(A206,SINAPI!$A:$M,4,FALSE))</f>
        <v>H</v>
      </c>
      <c r="F206" s="156">
        <v>2</v>
      </c>
      <c r="G206" s="129" t="str">
        <f>IF(ISNUMBER(SEARCH("Cot",$A206)),"0,00",VLOOKUP($A206,SINAPI!$A:$M,6,FALSE))</f>
        <v>17,75</v>
      </c>
      <c r="H206" s="129" t="str">
        <f>IF(ISNUMBER(SEARCH("Cot",$A206)),VLOOKUP(A206,COTAÇÃO!$A:$H,4,0),VLOOKUP($A206,SINAPI!$A:$M,7,FALSE))</f>
        <v>6,93</v>
      </c>
      <c r="I206" s="129" t="str">
        <f>IF(ISNUMBER(SEARCH("Cot",$A206)),"0,00",VLOOKUP($A206,SINAPI!$A:$M,8,FALSE))</f>
        <v>0,00</v>
      </c>
      <c r="J206" s="130">
        <f>G206+H206+I206</f>
        <v>24.68</v>
      </c>
      <c r="K206" s="131">
        <f>F206*J206</f>
        <v>49.36</v>
      </c>
      <c r="L206" s="132"/>
      <c r="M206" s="133">
        <f>((H206+I206)*F206)</f>
        <v>13.86</v>
      </c>
      <c r="N206" s="134">
        <f>F206*G206</f>
        <v>35.5</v>
      </c>
    </row>
    <row r="207" spans="1:14" ht="13.5" x14ac:dyDescent="0.2">
      <c r="A207" s="157">
        <v>88247</v>
      </c>
      <c r="B207" s="153" t="s">
        <v>200</v>
      </c>
      <c r="C207" s="154" t="str">
        <f>IF(ISNUMBER(SEARCH("Cot",A207)),VLOOKUP(A207,COTAÇÃO!$A:$G,2,FALSE),VLOOKUP(A207,SINAPI!$A:$M,2,FALSE))</f>
        <v>AUXILIAR DE ELETRICISTA COM ENCARGOS COMPLEMENTARES</v>
      </c>
      <c r="D207" s="155" t="str">
        <f>IF(ISNUMBER(SEARCH("Cot",A207)),"MATERIAL",VLOOKUP(A207,SINAPI!$A:$M,3,FALSE))</f>
        <v>MÃO DE OBRA</v>
      </c>
      <c r="E207" s="155" t="str">
        <f>IF(ISNUMBER(SEARCH("Cot",A207)),VLOOKUP(A207,COTAÇÃO!$A:$H,3,FALSE),VLOOKUP(A207,SINAPI!$A:$M,4,FALSE))</f>
        <v>H</v>
      </c>
      <c r="F207" s="156">
        <v>1</v>
      </c>
      <c r="G207" s="129" t="str">
        <f>IF(ISNUMBER(SEARCH("Cot",$A207)),"0,00",VLOOKUP($A207,SINAPI!$A:$M,6,FALSE))</f>
        <v>12,46</v>
      </c>
      <c r="H207" s="129" t="str">
        <f>IF(ISNUMBER(SEARCH("Cot",$A207)),VLOOKUP(A207,COTAÇÃO!$A:$H,4,0),VLOOKUP($A207,SINAPI!$A:$M,7,FALSE))</f>
        <v>6,93</v>
      </c>
      <c r="I207" s="129" t="str">
        <f>IF(ISNUMBER(SEARCH("Cot",$A207)),"0,00",VLOOKUP($A207,SINAPI!$A:$M,8,FALSE))</f>
        <v>0,00</v>
      </c>
      <c r="J207" s="130">
        <f>G207+H207+I207</f>
        <v>19.39</v>
      </c>
      <c r="K207" s="131">
        <f>F207*J207</f>
        <v>19.39</v>
      </c>
      <c r="L207" s="132"/>
      <c r="M207" s="133">
        <f>((H207+I207)*F207)</f>
        <v>6.93</v>
      </c>
      <c r="N207" s="134">
        <f>F207*G207</f>
        <v>12.46</v>
      </c>
    </row>
    <row r="208" spans="1:14" ht="13.5" thickBot="1" x14ac:dyDescent="0.25"/>
    <row r="209" spans="1:14" ht="33" customHeight="1" x14ac:dyDescent="0.2">
      <c r="A209" s="121" t="s">
        <v>15438</v>
      </c>
      <c r="B209" s="148"/>
      <c r="C209" s="122" t="s">
        <v>15350</v>
      </c>
      <c r="D209" s="123"/>
      <c r="E209" s="124" t="s">
        <v>243</v>
      </c>
      <c r="F209" s="124">
        <v>1</v>
      </c>
      <c r="G209" s="124"/>
      <c r="H209" s="124"/>
      <c r="I209" s="124"/>
      <c r="J209" s="126"/>
      <c r="K209" s="124">
        <f>SUM(K210:K211)</f>
        <v>12.824000000000002</v>
      </c>
      <c r="L209" s="127"/>
      <c r="M209" s="124">
        <f>SUM(M210:M211)</f>
        <v>4.1460000000000008</v>
      </c>
      <c r="N209" s="128">
        <f>SUM(N210:N211)</f>
        <v>8.6780000000000008</v>
      </c>
    </row>
    <row r="210" spans="1:14" ht="13.5" x14ac:dyDescent="0.2">
      <c r="A210" s="157">
        <v>88251</v>
      </c>
      <c r="B210" s="153" t="s">
        <v>200</v>
      </c>
      <c r="C210" s="154" t="str">
        <f>IF(ISNUMBER(SEARCH("Cot",A210)),VLOOKUP(A210,COTAÇÃO!$A:$G,2,FALSE),VLOOKUP(A210,SINAPI!$A:$M,2,FALSE))</f>
        <v>AUXILIAR DE SERRALHEIRO COM ENCARGOS COMPLEMENTARES</v>
      </c>
      <c r="D210" s="155" t="str">
        <f>IF(ISNUMBER(SEARCH("Cot",A210)),"INSUMO",VLOOKUP(A210,SINAPI!$A:$M,3,FALSE))</f>
        <v>MÃO DE OBRA</v>
      </c>
      <c r="E210" s="155" t="str">
        <f>IF(ISNUMBER(SEARCH("Cot",A210)),VLOOKUP(A210,COTAÇÃO!$A:$H,3,FALSE),VLOOKUP(A210,SINAPI!$A:$M,4,FALSE))</f>
        <v>H</v>
      </c>
      <c r="F210" s="156">
        <v>0.4</v>
      </c>
      <c r="G210" s="129" t="str">
        <f>IF(ISNUMBER(SEARCH("Cot",$A210)),"0,00",VLOOKUP($A210,SINAPI!$A:$M,6,FALSE))</f>
        <v>13,00</v>
      </c>
      <c r="H210" s="129" t="str">
        <f>IF(ISNUMBER(SEARCH("Cot",$A210)),VLOOKUP(A210,COTAÇÃO!$A:$H,4,0),VLOOKUP($A210,SINAPI!$A:$M,7,FALSE))</f>
        <v>6,91</v>
      </c>
      <c r="I210" s="129" t="str">
        <f>IF(ISNUMBER(SEARCH("Cot",$A210)),"0,00",VLOOKUP($A210,SINAPI!$A:$M,8,FALSE))</f>
        <v>0,00</v>
      </c>
      <c r="J210" s="130">
        <f>G210+H210+I210</f>
        <v>19.91</v>
      </c>
      <c r="K210" s="131">
        <f>F210*J210</f>
        <v>7.9640000000000004</v>
      </c>
      <c r="L210" s="132"/>
      <c r="M210" s="133">
        <f>((H210+I210)*F210)</f>
        <v>2.7640000000000002</v>
      </c>
      <c r="N210" s="134">
        <f>F210*G210</f>
        <v>5.2</v>
      </c>
    </row>
    <row r="211" spans="1:14" ht="13.5" x14ac:dyDescent="0.2">
      <c r="A211" s="157">
        <v>88315</v>
      </c>
      <c r="B211" s="153" t="s">
        <v>200</v>
      </c>
      <c r="C211" s="154" t="str">
        <f>IF(ISNUMBER(SEARCH("Cot",A211)),VLOOKUP(A211,COTAÇÃO!$A:$G,2,FALSE),VLOOKUP(A211,SINAPI!$A:$M,2,FALSE))</f>
        <v>SERRALHEIRO COM ENCARGOS COMPLEMENTARES</v>
      </c>
      <c r="D211" s="155" t="str">
        <f>IF(ISNUMBER(SEARCH("Cot",A211)),"INSUMO",VLOOKUP(A211,SINAPI!$A:$M,3,FALSE))</f>
        <v>MÃO DE OBRA</v>
      </c>
      <c r="E211" s="155" t="str">
        <f>IF(ISNUMBER(SEARCH("Cot",A211)),VLOOKUP(A211,COTAÇÃO!$A:$H,3,FALSE),VLOOKUP(A211,SINAPI!$A:$M,4,FALSE))</f>
        <v>H</v>
      </c>
      <c r="F211" s="156">
        <v>0.2</v>
      </c>
      <c r="G211" s="129" t="str">
        <f>IF(ISNUMBER(SEARCH("Cot",$A211)),"0,00",VLOOKUP($A211,SINAPI!$A:$M,6,FALSE))</f>
        <v>17,39</v>
      </c>
      <c r="H211" s="129" t="str">
        <f>IF(ISNUMBER(SEARCH("Cot",$A211)),VLOOKUP(A211,COTAÇÃO!$A:$H,4,0),VLOOKUP($A211,SINAPI!$A:$M,7,FALSE))</f>
        <v>6,91</v>
      </c>
      <c r="I211" s="129" t="str">
        <f>IF(ISNUMBER(SEARCH("Cot",$A211)),"0,00",VLOOKUP($A211,SINAPI!$A:$M,8,FALSE))</f>
        <v>0,00</v>
      </c>
      <c r="J211" s="130">
        <f>G211+H211+I211</f>
        <v>24.3</v>
      </c>
      <c r="K211" s="131">
        <f>F211*J211</f>
        <v>4.8600000000000003</v>
      </c>
      <c r="L211" s="132"/>
      <c r="M211" s="133">
        <f>((H211+I211)*F211)</f>
        <v>1.3820000000000001</v>
      </c>
      <c r="N211" s="134">
        <f>F211*G211</f>
        <v>3.4780000000000002</v>
      </c>
    </row>
    <row r="212" spans="1:14" ht="13.5" thickBot="1" x14ac:dyDescent="0.25"/>
    <row r="213" spans="1:14" ht="33" customHeight="1" x14ac:dyDescent="0.2">
      <c r="A213" s="121" t="s">
        <v>15439</v>
      </c>
      <c r="B213" s="148"/>
      <c r="C213" s="122" t="s">
        <v>14824</v>
      </c>
      <c r="D213" s="123"/>
      <c r="E213" s="124" t="s">
        <v>243</v>
      </c>
      <c r="F213" s="124">
        <v>1</v>
      </c>
      <c r="G213" s="124"/>
      <c r="H213" s="124"/>
      <c r="I213" s="124"/>
      <c r="J213" s="126"/>
      <c r="K213" s="124">
        <f>SUM(K214:K215)</f>
        <v>17.245000000000001</v>
      </c>
      <c r="L213" s="127"/>
      <c r="M213" s="124">
        <f>SUM(M214:M215)</f>
        <v>5.5280000000000005</v>
      </c>
      <c r="N213" s="128">
        <f>SUM(N214:N215)</f>
        <v>11.716999999999999</v>
      </c>
    </row>
    <row r="214" spans="1:14" ht="13.5" x14ac:dyDescent="0.2">
      <c r="A214" s="157">
        <v>88251</v>
      </c>
      <c r="B214" s="153" t="s">
        <v>200</v>
      </c>
      <c r="C214" s="154" t="str">
        <f>IF(ISNUMBER(SEARCH("Cot",A214)),VLOOKUP(A214,COTAÇÃO!$A:$G,2,FALSE),VLOOKUP(A214,SINAPI!$A:$M,2,FALSE))</f>
        <v>AUXILIAR DE SERRALHEIRO COM ENCARGOS COMPLEMENTARES</v>
      </c>
      <c r="D214" s="155" t="str">
        <f>IF(ISNUMBER(SEARCH("Cot",A214)),"INSUMO",VLOOKUP(A214,SINAPI!$A:$M,3,FALSE))</f>
        <v>MÃO DE OBRA</v>
      </c>
      <c r="E214" s="155" t="str">
        <f>IF(ISNUMBER(SEARCH("Cot",A214)),VLOOKUP(A214,COTAÇÃO!$A:$H,3,FALSE),VLOOKUP(A214,SINAPI!$A:$M,4,FALSE))</f>
        <v>H</v>
      </c>
      <c r="F214" s="156">
        <v>0.5</v>
      </c>
      <c r="G214" s="129" t="str">
        <f>IF(ISNUMBER(SEARCH("Cot",$A214)),"0,00",VLOOKUP($A214,SINAPI!$A:$M,6,FALSE))</f>
        <v>13,00</v>
      </c>
      <c r="H214" s="129" t="str">
        <f>IF(ISNUMBER(SEARCH("Cot",$A214)),VLOOKUP(A214,COTAÇÃO!$A:$H,4,0),VLOOKUP($A214,SINAPI!$A:$M,7,FALSE))</f>
        <v>6,91</v>
      </c>
      <c r="I214" s="129" t="str">
        <f>IF(ISNUMBER(SEARCH("Cot",$A214)),"0,00",VLOOKUP($A214,SINAPI!$A:$M,8,FALSE))</f>
        <v>0,00</v>
      </c>
      <c r="J214" s="130">
        <f>G214+H214+I214</f>
        <v>19.91</v>
      </c>
      <c r="K214" s="131">
        <f>F214*J214</f>
        <v>9.9550000000000001</v>
      </c>
      <c r="L214" s="132"/>
      <c r="M214" s="133">
        <f>((H214+I214)*F214)</f>
        <v>3.4550000000000001</v>
      </c>
      <c r="N214" s="134">
        <f>F214*G214</f>
        <v>6.5</v>
      </c>
    </row>
    <row r="215" spans="1:14" ht="13.5" x14ac:dyDescent="0.2">
      <c r="A215" s="157">
        <v>88315</v>
      </c>
      <c r="B215" s="153" t="s">
        <v>200</v>
      </c>
      <c r="C215" s="154" t="str">
        <f>IF(ISNUMBER(SEARCH("Cot",A215)),VLOOKUP(A215,COTAÇÃO!$A:$G,2,FALSE),VLOOKUP(A215,SINAPI!$A:$M,2,FALSE))</f>
        <v>SERRALHEIRO COM ENCARGOS COMPLEMENTARES</v>
      </c>
      <c r="D215" s="155" t="str">
        <f>IF(ISNUMBER(SEARCH("Cot",A215)),"INSUMO",VLOOKUP(A215,SINAPI!$A:$M,3,FALSE))</f>
        <v>MÃO DE OBRA</v>
      </c>
      <c r="E215" s="155" t="str">
        <f>IF(ISNUMBER(SEARCH("Cot",A215)),VLOOKUP(A215,COTAÇÃO!$A:$H,3,FALSE),VLOOKUP(A215,SINAPI!$A:$M,4,FALSE))</f>
        <v>H</v>
      </c>
      <c r="F215" s="156">
        <v>0.3</v>
      </c>
      <c r="G215" s="129" t="str">
        <f>IF(ISNUMBER(SEARCH("Cot",$A215)),"0,00",VLOOKUP($A215,SINAPI!$A:$M,6,FALSE))</f>
        <v>17,39</v>
      </c>
      <c r="H215" s="129" t="str">
        <f>IF(ISNUMBER(SEARCH("Cot",$A215)),VLOOKUP(A215,COTAÇÃO!$A:$H,4,0),VLOOKUP($A215,SINAPI!$A:$M,7,FALSE))</f>
        <v>6,91</v>
      </c>
      <c r="I215" s="129" t="str">
        <f>IF(ISNUMBER(SEARCH("Cot",$A215)),"0,00",VLOOKUP($A215,SINAPI!$A:$M,8,FALSE))</f>
        <v>0,00</v>
      </c>
      <c r="J215" s="130">
        <f>G215+H215+I215</f>
        <v>24.3</v>
      </c>
      <c r="K215" s="131">
        <f>F215*J215</f>
        <v>7.29</v>
      </c>
      <c r="L215" s="132"/>
      <c r="M215" s="133">
        <f>((H215+I215)*F215)</f>
        <v>2.073</v>
      </c>
      <c r="N215" s="134">
        <f>F215*G215</f>
        <v>5.2169999999999996</v>
      </c>
    </row>
    <row r="216" spans="1:14" ht="13.5" thickBot="1" x14ac:dyDescent="0.25"/>
    <row r="217" spans="1:14" ht="33" customHeight="1" x14ac:dyDescent="0.2">
      <c r="A217" s="121" t="s">
        <v>15440</v>
      </c>
      <c r="B217" s="148"/>
      <c r="C217" s="122" t="s">
        <v>14825</v>
      </c>
      <c r="D217" s="123"/>
      <c r="E217" s="124" t="s">
        <v>836</v>
      </c>
      <c r="F217" s="124">
        <v>1</v>
      </c>
      <c r="G217" s="124"/>
      <c r="H217" s="124"/>
      <c r="I217" s="124"/>
      <c r="J217" s="126"/>
      <c r="K217" s="124">
        <f>SUM(K218:K220)</f>
        <v>37.004000000000005</v>
      </c>
      <c r="L217" s="127"/>
      <c r="M217" s="124">
        <f>SUM(M218:M220)</f>
        <v>12.27</v>
      </c>
      <c r="N217" s="128">
        <f>SUM(N218:N220)</f>
        <v>24.734000000000002</v>
      </c>
    </row>
    <row r="218" spans="1:14" ht="13.5" x14ac:dyDescent="0.2">
      <c r="A218" s="157">
        <v>88316</v>
      </c>
      <c r="B218" s="153" t="s">
        <v>200</v>
      </c>
      <c r="C218" s="154" t="str">
        <f>IF(ISNUMBER(SEARCH("Cot",A218)),VLOOKUP(A218,COTAÇÃO!$A:$G,2,FALSE),VLOOKUP(A218,SINAPI!$A:$M,2,FALSE))</f>
        <v>SERVENTE COM ENCARGOS COMPLEMENTARES</v>
      </c>
      <c r="D218" s="155" t="str">
        <f>IF(ISNUMBER(SEARCH("Cot",A218)),"INSUMO",VLOOKUP(A218,SINAPI!$A:$M,3,FALSE))</f>
        <v>MÃO DE OBRA</v>
      </c>
      <c r="E218" s="155" t="str">
        <f>IF(ISNUMBER(SEARCH("Cot",A218)),VLOOKUP(A218,COTAÇÃO!$A:$H,3,FALSE),VLOOKUP(A218,SINAPI!$A:$M,4,FALSE))</f>
        <v>H</v>
      </c>
      <c r="F218" s="156">
        <v>1</v>
      </c>
      <c r="G218" s="129" t="str">
        <f>IF(ISNUMBER(SEARCH("Cot",$A218)),"0,00",VLOOKUP($A218,SINAPI!$A:$M,6,FALSE))</f>
        <v>11,43</v>
      </c>
      <c r="H218" s="129" t="str">
        <f>IF(ISNUMBER(SEARCH("Cot",$A218)),VLOOKUP(A218,COTAÇÃO!$A:$H,4,0),VLOOKUP($A218,SINAPI!$A:$M,7,FALSE))</f>
        <v>6,79</v>
      </c>
      <c r="I218" s="129" t="str">
        <f>IF(ISNUMBER(SEARCH("Cot",$A218)),"0,00",VLOOKUP($A218,SINAPI!$A:$M,8,FALSE))</f>
        <v>0,00</v>
      </c>
      <c r="J218" s="130">
        <f>G218+H218+I218</f>
        <v>18.22</v>
      </c>
      <c r="K218" s="131">
        <f>F218*J218</f>
        <v>18.22</v>
      </c>
      <c r="L218" s="132"/>
      <c r="M218" s="133">
        <f>((H218+I218)*F218)</f>
        <v>6.79</v>
      </c>
      <c r="N218" s="134">
        <f>F218*G218</f>
        <v>11.43</v>
      </c>
    </row>
    <row r="219" spans="1:14" ht="13.5" x14ac:dyDescent="0.2">
      <c r="A219" s="157">
        <v>88261</v>
      </c>
      <c r="B219" s="153" t="s">
        <v>200</v>
      </c>
      <c r="C219" s="154" t="str">
        <f>IF(ISNUMBER(SEARCH("Cot",A219)),VLOOKUP(A219,COTAÇÃO!$A:$G,2,FALSE),VLOOKUP(A219,SINAPI!$A:$M,2,FALSE))</f>
        <v>CARPINTEIRO DE ESQUADRIA COM ENCARGOS COMPLEMENTARES</v>
      </c>
      <c r="D219" s="155" t="str">
        <f>IF(ISNUMBER(SEARCH("Cot",A219)),"INSUMO",VLOOKUP(A219,SINAPI!$A:$M,3,FALSE))</f>
        <v>MÃO DE OBRA</v>
      </c>
      <c r="E219" s="155" t="str">
        <f>IF(ISNUMBER(SEARCH("Cot",A219)),VLOOKUP(A219,COTAÇÃO!$A:$H,3,FALSE),VLOOKUP(A219,SINAPI!$A:$M,4,FALSE))</f>
        <v>H</v>
      </c>
      <c r="F219" s="156">
        <v>0.4</v>
      </c>
      <c r="G219" s="129" t="str">
        <f>IF(ISNUMBER(SEARCH("Cot",$A219)),"0,00",VLOOKUP($A219,SINAPI!$A:$M,6,FALSE))</f>
        <v>17,43</v>
      </c>
      <c r="H219" s="129" t="str">
        <f>IF(ISNUMBER(SEARCH("Cot",$A219)),VLOOKUP(A219,COTAÇÃO!$A:$H,4,0),VLOOKUP($A219,SINAPI!$A:$M,7,FALSE))</f>
        <v>6,79</v>
      </c>
      <c r="I219" s="129" t="str">
        <f>IF(ISNUMBER(SEARCH("Cot",$A219)),"0,00",VLOOKUP($A219,SINAPI!$A:$M,8,FALSE))</f>
        <v>0,00</v>
      </c>
      <c r="J219" s="130">
        <f>G219+H219+I219</f>
        <v>24.22</v>
      </c>
      <c r="K219" s="131">
        <f>F219*J219</f>
        <v>9.6880000000000006</v>
      </c>
      <c r="L219" s="132"/>
      <c r="M219" s="133">
        <f>((H219+I219)*F219)</f>
        <v>2.7160000000000002</v>
      </c>
      <c r="N219" s="134">
        <f>F219*G219</f>
        <v>6.9720000000000004</v>
      </c>
    </row>
    <row r="220" spans="1:14" ht="13.5" x14ac:dyDescent="0.2">
      <c r="A220" s="157">
        <v>88325</v>
      </c>
      <c r="B220" s="153" t="s">
        <v>200</v>
      </c>
      <c r="C220" s="154" t="str">
        <f>IF(ISNUMBER(SEARCH("Cot",A220)),VLOOKUP(A220,COTAÇÃO!$A:$G,2,FALSE),VLOOKUP(A220,SINAPI!$A:$M,2,FALSE))</f>
        <v>VIDRACEIRO COM ENCARGOS COMPLEMENTARES</v>
      </c>
      <c r="D220" s="155" t="str">
        <f>IF(ISNUMBER(SEARCH("Cot",A220)),"INSUMO",VLOOKUP(A220,SINAPI!$A:$M,3,FALSE))</f>
        <v>MÃO DE OBRA</v>
      </c>
      <c r="E220" s="155" t="str">
        <f>IF(ISNUMBER(SEARCH("Cot",A220)),VLOOKUP(A220,COTAÇÃO!$A:$H,3,FALSE),VLOOKUP(A220,SINAPI!$A:$M,4,FALSE))</f>
        <v>H</v>
      </c>
      <c r="F220" s="156">
        <v>0.4</v>
      </c>
      <c r="G220" s="129" t="str">
        <f>IF(ISNUMBER(SEARCH("Cot",$A220)),"0,00",VLOOKUP($A220,SINAPI!$A:$M,6,FALSE))</f>
        <v>15,83</v>
      </c>
      <c r="H220" s="129" t="str">
        <f>IF(ISNUMBER(SEARCH("Cot",$A220)),VLOOKUP(A220,COTAÇÃO!$A:$H,4,0),VLOOKUP($A220,SINAPI!$A:$M,7,FALSE))</f>
        <v>6,91</v>
      </c>
      <c r="I220" s="129" t="str">
        <f>IF(ISNUMBER(SEARCH("Cot",$A220)),"0,00",VLOOKUP($A220,SINAPI!$A:$M,8,FALSE))</f>
        <v>0,00</v>
      </c>
      <c r="J220" s="130">
        <f>G220+H220+I220</f>
        <v>22.740000000000002</v>
      </c>
      <c r="K220" s="131">
        <f>F220*J220</f>
        <v>9.0960000000000019</v>
      </c>
      <c r="L220" s="132"/>
      <c r="M220" s="133">
        <f>((H220+I220)*F220)</f>
        <v>2.7640000000000002</v>
      </c>
      <c r="N220" s="134">
        <f>F220*G220</f>
        <v>6.3320000000000007</v>
      </c>
    </row>
    <row r="221" spans="1:14" ht="13.5" thickBot="1" x14ac:dyDescent="0.25"/>
    <row r="222" spans="1:14" ht="33" customHeight="1" x14ac:dyDescent="0.2">
      <c r="A222" s="121" t="s">
        <v>15441</v>
      </c>
      <c r="B222" s="148"/>
      <c r="C222" s="122" t="s">
        <v>15442</v>
      </c>
      <c r="D222" s="123"/>
      <c r="E222" s="124" t="s">
        <v>836</v>
      </c>
      <c r="F222" s="124">
        <v>1</v>
      </c>
      <c r="G222" s="124"/>
      <c r="H222" s="124"/>
      <c r="I222" s="124"/>
      <c r="J222" s="126"/>
      <c r="K222" s="124">
        <f>SUM(K223:K224)</f>
        <v>20.082999999999998</v>
      </c>
      <c r="L222" s="127"/>
      <c r="M222" s="124">
        <f>SUM(M223:M224)</f>
        <v>6.8260000000000005</v>
      </c>
      <c r="N222" s="128">
        <f>SUM(N223:N224)</f>
        <v>13.256999999999998</v>
      </c>
    </row>
    <row r="223" spans="1:14" ht="13.5" x14ac:dyDescent="0.2">
      <c r="A223" s="157">
        <v>88316</v>
      </c>
      <c r="B223" s="153" t="s">
        <v>200</v>
      </c>
      <c r="C223" s="154" t="str">
        <f>IF(ISNUMBER(SEARCH("Cot",A223)),VLOOKUP(A223,COTAÇÃO!$A:$G,2,FALSE),VLOOKUP(A223,SINAPI!$A:$M,2,FALSE))</f>
        <v>SERVENTE COM ENCARGOS COMPLEMENTARES</v>
      </c>
      <c r="D223" s="155" t="str">
        <f>IF(ISNUMBER(SEARCH("Cot",A223)),"INSUMO",VLOOKUP(A223,SINAPI!$A:$M,3,FALSE))</f>
        <v>MÃO DE OBRA</v>
      </c>
      <c r="E223" s="155" t="str">
        <f>IF(ISNUMBER(SEARCH("Cot",A223)),VLOOKUP(A223,COTAÇÃO!$A:$H,3,FALSE),VLOOKUP(A223,SINAPI!$A:$M,4,FALSE))</f>
        <v>H</v>
      </c>
      <c r="F223" s="156">
        <v>0.7</v>
      </c>
      <c r="G223" s="129" t="str">
        <f>IF(ISNUMBER(SEARCH("Cot",$A223)),"0,00",VLOOKUP($A223,SINAPI!$A:$M,6,FALSE))</f>
        <v>11,43</v>
      </c>
      <c r="H223" s="129" t="str">
        <f>IF(ISNUMBER(SEARCH("Cot",$A223)),VLOOKUP(A223,COTAÇÃO!$A:$H,4,0),VLOOKUP($A223,SINAPI!$A:$M,7,FALSE))</f>
        <v>6,79</v>
      </c>
      <c r="I223" s="129" t="str">
        <f>IF(ISNUMBER(SEARCH("Cot",$A223)),"0,00",VLOOKUP($A223,SINAPI!$A:$M,8,FALSE))</f>
        <v>0,00</v>
      </c>
      <c r="J223" s="130">
        <f>G223+H223+I223</f>
        <v>18.22</v>
      </c>
      <c r="K223" s="131">
        <f>F223*J223</f>
        <v>12.753999999999998</v>
      </c>
      <c r="L223" s="132"/>
      <c r="M223" s="133">
        <f>((H223+I223)*F223)</f>
        <v>4.7530000000000001</v>
      </c>
      <c r="N223" s="134">
        <f>F223*G223</f>
        <v>8.0009999999999994</v>
      </c>
    </row>
    <row r="224" spans="1:14" ht="13.5" x14ac:dyDescent="0.2">
      <c r="A224" s="157">
        <v>88309</v>
      </c>
      <c r="B224" s="153" t="s">
        <v>200</v>
      </c>
      <c r="C224" s="154" t="str">
        <f>IF(ISNUMBER(SEARCH("Cot",A224)),VLOOKUP(A224,COTAÇÃO!$A:$G,2,FALSE),VLOOKUP(A224,SINAPI!$A:$M,2,FALSE))</f>
        <v>PEDREIRO COM ENCARGOS COMPLEMENTARES</v>
      </c>
      <c r="D224" s="155" t="str">
        <f>IF(ISNUMBER(SEARCH("Cot",A224)),"INSUMO",VLOOKUP(A224,SINAPI!$A:$M,3,FALSE))</f>
        <v>MÃO DE OBRA</v>
      </c>
      <c r="E224" s="155" t="str">
        <f>IF(ISNUMBER(SEARCH("Cot",A224)),VLOOKUP(A224,COTAÇÃO!$A:$H,3,FALSE),VLOOKUP(A224,SINAPI!$A:$M,4,FALSE))</f>
        <v>H</v>
      </c>
      <c r="F224" s="156">
        <v>0.3</v>
      </c>
      <c r="G224" s="129" t="str">
        <f>IF(ISNUMBER(SEARCH("Cot",$A224)),"0,00",VLOOKUP($A224,SINAPI!$A:$M,6,FALSE))</f>
        <v>17,52</v>
      </c>
      <c r="H224" s="129" t="str">
        <f>IF(ISNUMBER(SEARCH("Cot",$A224)),VLOOKUP(A224,COTAÇÃO!$A:$H,4,0),VLOOKUP($A224,SINAPI!$A:$M,7,FALSE))</f>
        <v>6,91</v>
      </c>
      <c r="I224" s="129" t="str">
        <f>IF(ISNUMBER(SEARCH("Cot",$A224)),"0,00",VLOOKUP($A224,SINAPI!$A:$M,8,FALSE))</f>
        <v>0,00</v>
      </c>
      <c r="J224" s="130">
        <f>G224+H224+I224</f>
        <v>24.43</v>
      </c>
      <c r="K224" s="131">
        <f>F224*J224</f>
        <v>7.3289999999999997</v>
      </c>
      <c r="L224" s="132"/>
      <c r="M224" s="133">
        <f>((H224+I224)*F224)</f>
        <v>2.073</v>
      </c>
      <c r="N224" s="134">
        <f>F224*G224</f>
        <v>5.2559999999999993</v>
      </c>
    </row>
    <row r="225" spans="1:14" ht="13.5" thickBot="1" x14ac:dyDescent="0.25"/>
    <row r="226" spans="1:14" ht="33" customHeight="1" x14ac:dyDescent="0.2">
      <c r="A226" s="121" t="s">
        <v>15443</v>
      </c>
      <c r="B226" s="148"/>
      <c r="C226" s="122" t="s">
        <v>14826</v>
      </c>
      <c r="D226" s="123"/>
      <c r="E226" s="124" t="s">
        <v>208</v>
      </c>
      <c r="F226" s="124">
        <v>1</v>
      </c>
      <c r="G226" s="124"/>
      <c r="H226" s="124"/>
      <c r="I226" s="124"/>
      <c r="J226" s="126"/>
      <c r="K226" s="124">
        <f>SUM(K227:K229)</f>
        <v>34.036000000000001</v>
      </c>
      <c r="L226" s="127"/>
      <c r="M226" s="124">
        <f>SUM(M227:M229)</f>
        <v>10.911999999999999</v>
      </c>
      <c r="N226" s="128">
        <f>SUM(N227:N229)</f>
        <v>23.123999999999999</v>
      </c>
    </row>
    <row r="227" spans="1:14" ht="13.5" x14ac:dyDescent="0.2">
      <c r="A227" s="157">
        <v>88316</v>
      </c>
      <c r="B227" s="153" t="s">
        <v>200</v>
      </c>
      <c r="C227" s="154" t="str">
        <f>IF(ISNUMBER(SEARCH("Cot",A227)),VLOOKUP(A227,COTAÇÃO!$A:$G,2,FALSE),VLOOKUP(A227,SINAPI!$A:$M,2,FALSE))</f>
        <v>SERVENTE COM ENCARGOS COMPLEMENTARES</v>
      </c>
      <c r="D227" s="155" t="str">
        <f>IF(ISNUMBER(SEARCH("Cot",A227)),"INSUMO",VLOOKUP(A227,SINAPI!$A:$M,3,FALSE))</f>
        <v>MÃO DE OBRA</v>
      </c>
      <c r="E227" s="155" t="str">
        <f>IF(ISNUMBER(SEARCH("Cot",A227)),VLOOKUP(A227,COTAÇÃO!$A:$H,3,FALSE),VLOOKUP(A227,SINAPI!$A:$M,4,FALSE))</f>
        <v>H</v>
      </c>
      <c r="F227" s="156">
        <v>0.8</v>
      </c>
      <c r="G227" s="129" t="str">
        <f>IF(ISNUMBER(SEARCH("Cot",$A227)),"0,00",VLOOKUP($A227,SINAPI!$A:$M,6,FALSE))</f>
        <v>11,43</v>
      </c>
      <c r="H227" s="129" t="str">
        <f>IF(ISNUMBER(SEARCH("Cot",$A227)),VLOOKUP(A227,COTAÇÃO!$A:$H,4,0),VLOOKUP($A227,SINAPI!$A:$M,7,FALSE))</f>
        <v>6,79</v>
      </c>
      <c r="I227" s="129" t="str">
        <f>IF(ISNUMBER(SEARCH("Cot",$A227)),"0,00",VLOOKUP($A227,SINAPI!$A:$M,8,FALSE))</f>
        <v>0,00</v>
      </c>
      <c r="J227" s="130">
        <f>G227+H227+I227</f>
        <v>18.22</v>
      </c>
      <c r="K227" s="131">
        <f>F227*J227</f>
        <v>14.576000000000001</v>
      </c>
      <c r="L227" s="132"/>
      <c r="M227" s="133">
        <f>((H227+I227)*F227)</f>
        <v>5.4320000000000004</v>
      </c>
      <c r="N227" s="134">
        <f>F227*G227</f>
        <v>9.1440000000000001</v>
      </c>
    </row>
    <row r="228" spans="1:14" ht="13.5" x14ac:dyDescent="0.2">
      <c r="A228" s="157">
        <v>88261</v>
      </c>
      <c r="B228" s="153" t="s">
        <v>200</v>
      </c>
      <c r="C228" s="154" t="str">
        <f>IF(ISNUMBER(SEARCH("Cot",A228)),VLOOKUP(A228,COTAÇÃO!$A:$G,2,FALSE),VLOOKUP(A228,SINAPI!$A:$M,2,FALSE))</f>
        <v>CARPINTEIRO DE ESQUADRIA COM ENCARGOS COMPLEMENTARES</v>
      </c>
      <c r="D228" s="155" t="str">
        <f>IF(ISNUMBER(SEARCH("Cot",A228)),"INSUMO",VLOOKUP(A228,SINAPI!$A:$M,3,FALSE))</f>
        <v>MÃO DE OBRA</v>
      </c>
      <c r="E228" s="155" t="str">
        <f>IF(ISNUMBER(SEARCH("Cot",A228)),VLOOKUP(A228,COTAÇÃO!$A:$H,3,FALSE),VLOOKUP(A228,SINAPI!$A:$M,4,FALSE))</f>
        <v>H</v>
      </c>
      <c r="F228" s="156">
        <v>0.4</v>
      </c>
      <c r="G228" s="129" t="str">
        <f>IF(ISNUMBER(SEARCH("Cot",$A228)),"0,00",VLOOKUP($A228,SINAPI!$A:$M,6,FALSE))</f>
        <v>17,43</v>
      </c>
      <c r="H228" s="129" t="str">
        <f>IF(ISNUMBER(SEARCH("Cot",$A228)),VLOOKUP(A228,COTAÇÃO!$A:$H,4,0),VLOOKUP($A228,SINAPI!$A:$M,7,FALSE))</f>
        <v>6,79</v>
      </c>
      <c r="I228" s="129" t="str">
        <f>IF(ISNUMBER(SEARCH("Cot",$A228)),"0,00",VLOOKUP($A228,SINAPI!$A:$M,8,FALSE))</f>
        <v>0,00</v>
      </c>
      <c r="J228" s="130">
        <f>G228+H228+I228</f>
        <v>24.22</v>
      </c>
      <c r="K228" s="131">
        <f>F228*J228</f>
        <v>9.6880000000000006</v>
      </c>
      <c r="L228" s="132"/>
      <c r="M228" s="133">
        <f>((H228+I228)*F228)</f>
        <v>2.7160000000000002</v>
      </c>
      <c r="N228" s="134">
        <f>F228*G228</f>
        <v>6.9720000000000004</v>
      </c>
    </row>
    <row r="229" spans="1:14" ht="13.5" x14ac:dyDescent="0.2">
      <c r="A229" s="157">
        <v>88309</v>
      </c>
      <c r="B229" s="153" t="s">
        <v>200</v>
      </c>
      <c r="C229" s="154" t="str">
        <f>IF(ISNUMBER(SEARCH("Cot",A229)),VLOOKUP(A229,COTAÇÃO!$A:$G,2,FALSE),VLOOKUP(A229,SINAPI!$A:$M,2,FALSE))</f>
        <v>PEDREIRO COM ENCARGOS COMPLEMENTARES</v>
      </c>
      <c r="D229" s="155" t="str">
        <f>IF(ISNUMBER(SEARCH("Cot",A229)),"INSUMO",VLOOKUP(A229,SINAPI!$A:$M,3,FALSE))</f>
        <v>MÃO DE OBRA</v>
      </c>
      <c r="E229" s="155" t="str">
        <f>IF(ISNUMBER(SEARCH("Cot",A229)),VLOOKUP(A229,COTAÇÃO!$A:$H,3,FALSE),VLOOKUP(A229,SINAPI!$A:$M,4,FALSE))</f>
        <v>H</v>
      </c>
      <c r="F229" s="156">
        <v>0.4</v>
      </c>
      <c r="G229" s="129" t="str">
        <f>IF(ISNUMBER(SEARCH("Cot",$A229)),"0,00",VLOOKUP($A229,SINAPI!$A:$M,6,FALSE))</f>
        <v>17,52</v>
      </c>
      <c r="H229" s="129" t="str">
        <f>IF(ISNUMBER(SEARCH("Cot",$A229)),VLOOKUP(A229,COTAÇÃO!$A:$H,4,0),VLOOKUP($A229,SINAPI!$A:$M,7,FALSE))</f>
        <v>6,91</v>
      </c>
      <c r="I229" s="129" t="str">
        <f>IF(ISNUMBER(SEARCH("Cot",$A229)),"0,00",VLOOKUP($A229,SINAPI!$A:$M,8,FALSE))</f>
        <v>0,00</v>
      </c>
      <c r="J229" s="130">
        <f>G229+H229+I229</f>
        <v>24.43</v>
      </c>
      <c r="K229" s="131">
        <f>F229*J229</f>
        <v>9.7720000000000002</v>
      </c>
      <c r="L229" s="132"/>
      <c r="M229" s="133">
        <f>((H229+I229)*F229)</f>
        <v>2.7640000000000002</v>
      </c>
      <c r="N229" s="134">
        <f>F229*G229</f>
        <v>7.008</v>
      </c>
    </row>
    <row r="230" spans="1:14" ht="13.5" thickBot="1" x14ac:dyDescent="0.25"/>
    <row r="231" spans="1:14" ht="33" customHeight="1" x14ac:dyDescent="0.2">
      <c r="A231" s="121" t="s">
        <v>15444</v>
      </c>
      <c r="B231" s="148"/>
      <c r="C231" s="122" t="s">
        <v>14827</v>
      </c>
      <c r="D231" s="123"/>
      <c r="E231" s="124" t="s">
        <v>208</v>
      </c>
      <c r="F231" s="124">
        <v>1</v>
      </c>
      <c r="G231" s="124"/>
      <c r="H231" s="124"/>
      <c r="I231" s="124"/>
      <c r="J231" s="126"/>
      <c r="K231" s="124">
        <f>SUM(K232:K233)</f>
        <v>19.577999999999999</v>
      </c>
      <c r="L231" s="127"/>
      <c r="M231" s="124">
        <f>SUM(M232:M233)</f>
        <v>6.1109999999999998</v>
      </c>
      <c r="N231" s="128">
        <f>SUM(N232:N233)</f>
        <v>13.466999999999999</v>
      </c>
    </row>
    <row r="232" spans="1:14" ht="13.5" x14ac:dyDescent="0.2">
      <c r="A232" s="157">
        <v>88239</v>
      </c>
      <c r="B232" s="153" t="s">
        <v>200</v>
      </c>
      <c r="C232" s="154" t="str">
        <f>IF(ISNUMBER(SEARCH("Cot",A232)),VLOOKUP(A232,COTAÇÃO!$A:$G,2,FALSE),VLOOKUP(A232,SINAPI!$A:$M,2,FALSE))</f>
        <v>AJUDANTE DE CARPINTEIRO COM ENCARGOS COMPLEMENTARES</v>
      </c>
      <c r="D232" s="155" t="str">
        <f>IF(ISNUMBER(SEARCH("Cot",A232)),"INSUMO",VLOOKUP(A232,SINAPI!$A:$M,3,FALSE))</f>
        <v>MÃO DE OBRA</v>
      </c>
      <c r="E232" s="155" t="str">
        <f>IF(ISNUMBER(SEARCH("Cot",A232)),VLOOKUP(A232,COTAÇÃO!$A:$H,3,FALSE),VLOOKUP(A232,SINAPI!$A:$M,4,FALSE))</f>
        <v>H</v>
      </c>
      <c r="F232" s="156">
        <v>0.6</v>
      </c>
      <c r="G232" s="129" t="str">
        <f>IF(ISNUMBER(SEARCH("Cot",$A232)),"0,00",VLOOKUP($A232,SINAPI!$A:$M,6,FALSE))</f>
        <v>13,73</v>
      </c>
      <c r="H232" s="129" t="str">
        <f>IF(ISNUMBER(SEARCH("Cot",$A232)),VLOOKUP(A232,COTAÇÃO!$A:$H,4,0),VLOOKUP($A232,SINAPI!$A:$M,7,FALSE))</f>
        <v>6,79</v>
      </c>
      <c r="I232" s="129" t="str">
        <f>IF(ISNUMBER(SEARCH("Cot",$A232)),"0,00",VLOOKUP($A232,SINAPI!$A:$M,8,FALSE))</f>
        <v>0,00</v>
      </c>
      <c r="J232" s="130">
        <f>G232+H232+I232</f>
        <v>20.52</v>
      </c>
      <c r="K232" s="131">
        <f>F232*J232</f>
        <v>12.311999999999999</v>
      </c>
      <c r="L232" s="132"/>
      <c r="M232" s="133">
        <f>((H232+I232)*F232)</f>
        <v>4.0739999999999998</v>
      </c>
      <c r="N232" s="134">
        <f>F232*G232</f>
        <v>8.2379999999999995</v>
      </c>
    </row>
    <row r="233" spans="1:14" ht="13.5" x14ac:dyDescent="0.2">
      <c r="A233" s="157">
        <v>88261</v>
      </c>
      <c r="B233" s="153" t="s">
        <v>200</v>
      </c>
      <c r="C233" s="154" t="str">
        <f>IF(ISNUMBER(SEARCH("Cot",A233)),VLOOKUP(A233,COTAÇÃO!$A:$G,2,FALSE),VLOOKUP(A233,SINAPI!$A:$M,2,FALSE))</f>
        <v>CARPINTEIRO DE ESQUADRIA COM ENCARGOS COMPLEMENTARES</v>
      </c>
      <c r="D233" s="155" t="str">
        <f>IF(ISNUMBER(SEARCH("Cot",A233)),"INSUMO",VLOOKUP(A233,SINAPI!$A:$M,3,FALSE))</f>
        <v>MÃO DE OBRA</v>
      </c>
      <c r="E233" s="155" t="str">
        <f>IF(ISNUMBER(SEARCH("Cot",A233)),VLOOKUP(A233,COTAÇÃO!$A:$H,3,FALSE),VLOOKUP(A233,SINAPI!$A:$M,4,FALSE))</f>
        <v>H</v>
      </c>
      <c r="F233" s="156">
        <v>0.3</v>
      </c>
      <c r="G233" s="129" t="str">
        <f>IF(ISNUMBER(SEARCH("Cot",$A233)),"0,00",VLOOKUP($A233,SINAPI!$A:$M,6,FALSE))</f>
        <v>17,43</v>
      </c>
      <c r="H233" s="129" t="str">
        <f>IF(ISNUMBER(SEARCH("Cot",$A233)),VLOOKUP(A233,COTAÇÃO!$A:$H,4,0),VLOOKUP($A233,SINAPI!$A:$M,7,FALSE))</f>
        <v>6,79</v>
      </c>
      <c r="I233" s="129" t="str">
        <f>IF(ISNUMBER(SEARCH("Cot",$A233)),"0,00",VLOOKUP($A233,SINAPI!$A:$M,8,FALSE))</f>
        <v>0,00</v>
      </c>
      <c r="J233" s="130">
        <f>G233+H233+I233</f>
        <v>24.22</v>
      </c>
      <c r="K233" s="131">
        <f>F233*J233</f>
        <v>7.2659999999999991</v>
      </c>
      <c r="L233" s="132"/>
      <c r="M233" s="133">
        <f>((H233+I233)*F233)</f>
        <v>2.0369999999999999</v>
      </c>
      <c r="N233" s="134">
        <f>F233*G233</f>
        <v>5.2290000000000001</v>
      </c>
    </row>
    <row r="234" spans="1:14" ht="13.5" thickBot="1" x14ac:dyDescent="0.25"/>
    <row r="235" spans="1:14" ht="33" customHeight="1" x14ac:dyDescent="0.2">
      <c r="A235" s="121" t="s">
        <v>15445</v>
      </c>
      <c r="B235" s="148"/>
      <c r="C235" s="122" t="s">
        <v>15452</v>
      </c>
      <c r="D235" s="123"/>
      <c r="E235" s="124" t="s">
        <v>836</v>
      </c>
      <c r="F235" s="124">
        <v>1</v>
      </c>
      <c r="G235" s="124"/>
      <c r="H235" s="124"/>
      <c r="I235" s="124"/>
      <c r="J235" s="126"/>
      <c r="K235" s="124">
        <f>SUM(K236:K237)</f>
        <v>32.629999999999995</v>
      </c>
      <c r="L235" s="127"/>
      <c r="M235" s="124">
        <f>SUM(M236:M237)</f>
        <v>10.185</v>
      </c>
      <c r="N235" s="128">
        <f>SUM(N236:N237)</f>
        <v>22.445</v>
      </c>
    </row>
    <row r="236" spans="1:14" ht="13.5" x14ac:dyDescent="0.2">
      <c r="A236" s="157">
        <v>88239</v>
      </c>
      <c r="B236" s="153" t="s">
        <v>200</v>
      </c>
      <c r="C236" s="154" t="str">
        <f>IF(ISNUMBER(SEARCH("Cot",A236)),VLOOKUP(A236,COTAÇÃO!$A:$G,2,FALSE),VLOOKUP(A236,SINAPI!$A:$M,2,FALSE))</f>
        <v>AJUDANTE DE CARPINTEIRO COM ENCARGOS COMPLEMENTARES</v>
      </c>
      <c r="D236" s="155" t="str">
        <f>IF(ISNUMBER(SEARCH("Cot",A236)),"INSUMO",VLOOKUP(A236,SINAPI!$A:$M,3,FALSE))</f>
        <v>MÃO DE OBRA</v>
      </c>
      <c r="E236" s="155" t="str">
        <f>IF(ISNUMBER(SEARCH("Cot",A236)),VLOOKUP(A236,COTAÇÃO!$A:$H,3,FALSE),VLOOKUP(A236,SINAPI!$A:$M,4,FALSE))</f>
        <v>H</v>
      </c>
      <c r="F236" s="156">
        <v>1</v>
      </c>
      <c r="G236" s="129" t="str">
        <f>IF(ISNUMBER(SEARCH("Cot",$A236)),"0,00",VLOOKUP($A236,SINAPI!$A:$M,6,FALSE))</f>
        <v>13,73</v>
      </c>
      <c r="H236" s="129" t="str">
        <f>IF(ISNUMBER(SEARCH("Cot",$A236)),VLOOKUP(A236,COTAÇÃO!$A:$H,4,0),VLOOKUP($A236,SINAPI!$A:$M,7,FALSE))</f>
        <v>6,79</v>
      </c>
      <c r="I236" s="129" t="str">
        <f>IF(ISNUMBER(SEARCH("Cot",$A236)),"0,00",VLOOKUP($A236,SINAPI!$A:$M,8,FALSE))</f>
        <v>0,00</v>
      </c>
      <c r="J236" s="130">
        <f>G236+H236+I236</f>
        <v>20.52</v>
      </c>
      <c r="K236" s="131">
        <f>F236*J236</f>
        <v>20.52</v>
      </c>
      <c r="L236" s="132"/>
      <c r="M236" s="133">
        <f>((H236+I236)*F236)</f>
        <v>6.79</v>
      </c>
      <c r="N236" s="134">
        <f>F236*G236</f>
        <v>13.73</v>
      </c>
    </row>
    <row r="237" spans="1:14" ht="13.5" x14ac:dyDescent="0.2">
      <c r="A237" s="157">
        <v>88261</v>
      </c>
      <c r="B237" s="153" t="s">
        <v>200</v>
      </c>
      <c r="C237" s="154" t="str">
        <f>IF(ISNUMBER(SEARCH("Cot",A237)),VLOOKUP(A237,COTAÇÃO!$A:$G,2,FALSE),VLOOKUP(A237,SINAPI!$A:$M,2,FALSE))</f>
        <v>CARPINTEIRO DE ESQUADRIA COM ENCARGOS COMPLEMENTARES</v>
      </c>
      <c r="D237" s="155" t="str">
        <f>IF(ISNUMBER(SEARCH("Cot",A237)),"INSUMO",VLOOKUP(A237,SINAPI!$A:$M,3,FALSE))</f>
        <v>MÃO DE OBRA</v>
      </c>
      <c r="E237" s="155" t="str">
        <f>IF(ISNUMBER(SEARCH("Cot",A237)),VLOOKUP(A237,COTAÇÃO!$A:$H,3,FALSE),VLOOKUP(A237,SINAPI!$A:$M,4,FALSE))</f>
        <v>H</v>
      </c>
      <c r="F237" s="156">
        <v>0.5</v>
      </c>
      <c r="G237" s="129" t="str">
        <f>IF(ISNUMBER(SEARCH("Cot",$A237)),"0,00",VLOOKUP($A237,SINAPI!$A:$M,6,FALSE))</f>
        <v>17,43</v>
      </c>
      <c r="H237" s="129" t="str">
        <f>IF(ISNUMBER(SEARCH("Cot",$A237)),VLOOKUP(A237,COTAÇÃO!$A:$H,4,0),VLOOKUP($A237,SINAPI!$A:$M,7,FALSE))</f>
        <v>6,79</v>
      </c>
      <c r="I237" s="129" t="str">
        <f>IF(ISNUMBER(SEARCH("Cot",$A237)),"0,00",VLOOKUP($A237,SINAPI!$A:$M,8,FALSE))</f>
        <v>0,00</v>
      </c>
      <c r="J237" s="130">
        <f>G237+H237+I237</f>
        <v>24.22</v>
      </c>
      <c r="K237" s="131">
        <f>F237*J237</f>
        <v>12.11</v>
      </c>
      <c r="L237" s="132"/>
      <c r="M237" s="133">
        <f>((H237+I237)*F237)</f>
        <v>3.395</v>
      </c>
      <c r="N237" s="134">
        <f>F237*G237</f>
        <v>8.7149999999999999</v>
      </c>
    </row>
    <row r="238" spans="1:14" ht="13.5" thickBot="1" x14ac:dyDescent="0.25"/>
    <row r="239" spans="1:14" ht="33" customHeight="1" x14ac:dyDescent="0.2">
      <c r="A239" s="121" t="s">
        <v>15446</v>
      </c>
      <c r="B239" s="148"/>
      <c r="C239" s="122" t="s">
        <v>14828</v>
      </c>
      <c r="D239" s="123"/>
      <c r="E239" s="124" t="s">
        <v>208</v>
      </c>
      <c r="F239" s="124">
        <v>1</v>
      </c>
      <c r="G239" s="124"/>
      <c r="H239" s="124"/>
      <c r="I239" s="124"/>
      <c r="J239" s="126"/>
      <c r="K239" s="124">
        <f>SUM(K240:K242)</f>
        <v>33.360000000000007</v>
      </c>
      <c r="L239" s="127"/>
      <c r="M239" s="124">
        <f>SUM(M240:M242)</f>
        <v>10.911999999999999</v>
      </c>
      <c r="N239" s="128">
        <f>SUM(N240:N242)</f>
        <v>22.448</v>
      </c>
    </row>
    <row r="240" spans="1:14" ht="13.5" x14ac:dyDescent="0.2">
      <c r="A240" s="157">
        <v>88316</v>
      </c>
      <c r="B240" s="153" t="s">
        <v>200</v>
      </c>
      <c r="C240" s="154" t="str">
        <f>IF(ISNUMBER(SEARCH("Cot",A240)),VLOOKUP(A240,COTAÇÃO!$A:$G,2,FALSE),VLOOKUP(A240,SINAPI!$A:$M,2,FALSE))</f>
        <v>SERVENTE COM ENCARGOS COMPLEMENTARES</v>
      </c>
      <c r="D240" s="155" t="str">
        <f>IF(ISNUMBER(SEARCH("Cot",A240)),"INSUMO",VLOOKUP(A240,SINAPI!$A:$M,3,FALSE))</f>
        <v>MÃO DE OBRA</v>
      </c>
      <c r="E240" s="155" t="str">
        <f>IF(ISNUMBER(SEARCH("Cot",A240)),VLOOKUP(A240,COTAÇÃO!$A:$H,3,FALSE),VLOOKUP(A240,SINAPI!$A:$M,4,FALSE))</f>
        <v>H</v>
      </c>
      <c r="F240" s="156">
        <v>0.8</v>
      </c>
      <c r="G240" s="129" t="str">
        <f>IF(ISNUMBER(SEARCH("Cot",$A240)),"0,00",VLOOKUP($A240,SINAPI!$A:$M,6,FALSE))</f>
        <v>11,43</v>
      </c>
      <c r="H240" s="129" t="str">
        <f>IF(ISNUMBER(SEARCH("Cot",$A240)),VLOOKUP(A240,COTAÇÃO!$A:$H,4,0),VLOOKUP($A240,SINAPI!$A:$M,7,FALSE))</f>
        <v>6,79</v>
      </c>
      <c r="I240" s="129" t="str">
        <f>IF(ISNUMBER(SEARCH("Cot",$A240)),"0,00",VLOOKUP($A240,SINAPI!$A:$M,8,FALSE))</f>
        <v>0,00</v>
      </c>
      <c r="J240" s="130">
        <f>G240+H240+I240</f>
        <v>18.22</v>
      </c>
      <c r="K240" s="131">
        <f>F240*J240</f>
        <v>14.576000000000001</v>
      </c>
      <c r="L240" s="132"/>
      <c r="M240" s="133">
        <f>((H240+I240)*F240)</f>
        <v>5.4320000000000004</v>
      </c>
      <c r="N240" s="134">
        <f>F240*G240</f>
        <v>9.1440000000000001</v>
      </c>
    </row>
    <row r="241" spans="1:14" ht="13.5" x14ac:dyDescent="0.2">
      <c r="A241" s="157">
        <v>88261</v>
      </c>
      <c r="B241" s="153" t="s">
        <v>200</v>
      </c>
      <c r="C241" s="154" t="str">
        <f>IF(ISNUMBER(SEARCH("Cot",A241)),VLOOKUP(A241,COTAÇÃO!$A:$G,2,FALSE),VLOOKUP(A241,SINAPI!$A:$M,2,FALSE))</f>
        <v>CARPINTEIRO DE ESQUADRIA COM ENCARGOS COMPLEMENTARES</v>
      </c>
      <c r="D241" s="155" t="str">
        <f>IF(ISNUMBER(SEARCH("Cot",A241)),"INSUMO",VLOOKUP(A241,SINAPI!$A:$M,3,FALSE))</f>
        <v>MÃO DE OBRA</v>
      </c>
      <c r="E241" s="155" t="str">
        <f>IF(ISNUMBER(SEARCH("Cot",A241)),VLOOKUP(A241,COTAÇÃO!$A:$H,3,FALSE),VLOOKUP(A241,SINAPI!$A:$M,4,FALSE))</f>
        <v>H</v>
      </c>
      <c r="F241" s="156">
        <v>0.4</v>
      </c>
      <c r="G241" s="129" t="str">
        <f>IF(ISNUMBER(SEARCH("Cot",$A241)),"0,00",VLOOKUP($A241,SINAPI!$A:$M,6,FALSE))</f>
        <v>17,43</v>
      </c>
      <c r="H241" s="129" t="str">
        <f>IF(ISNUMBER(SEARCH("Cot",$A241)),VLOOKUP(A241,COTAÇÃO!$A:$H,4,0),VLOOKUP($A241,SINAPI!$A:$M,7,FALSE))</f>
        <v>6,79</v>
      </c>
      <c r="I241" s="129" t="str">
        <f>IF(ISNUMBER(SEARCH("Cot",$A241)),"0,00",VLOOKUP($A241,SINAPI!$A:$M,8,FALSE))</f>
        <v>0,00</v>
      </c>
      <c r="J241" s="130">
        <f>G241+H241+I241</f>
        <v>24.22</v>
      </c>
      <c r="K241" s="131">
        <f>F241*J241</f>
        <v>9.6880000000000006</v>
      </c>
      <c r="L241" s="132"/>
      <c r="M241" s="133">
        <f>((H241+I241)*F241)</f>
        <v>2.7160000000000002</v>
      </c>
      <c r="N241" s="134">
        <f>F241*G241</f>
        <v>6.9720000000000004</v>
      </c>
    </row>
    <row r="242" spans="1:14" ht="13.5" x14ac:dyDescent="0.2">
      <c r="A242" s="157">
        <v>88325</v>
      </c>
      <c r="B242" s="153" t="s">
        <v>200</v>
      </c>
      <c r="C242" s="154" t="str">
        <f>IF(ISNUMBER(SEARCH("Cot",A242)),VLOOKUP(A242,COTAÇÃO!$A:$G,2,FALSE),VLOOKUP(A242,SINAPI!$A:$M,2,FALSE))</f>
        <v>VIDRACEIRO COM ENCARGOS COMPLEMENTARES</v>
      </c>
      <c r="D242" s="155" t="str">
        <f>IF(ISNUMBER(SEARCH("Cot",A242)),"INSUMO",VLOOKUP(A242,SINAPI!$A:$M,3,FALSE))</f>
        <v>MÃO DE OBRA</v>
      </c>
      <c r="E242" s="155" t="str">
        <f>IF(ISNUMBER(SEARCH("Cot",A242)),VLOOKUP(A242,COTAÇÃO!$A:$H,3,FALSE),VLOOKUP(A242,SINAPI!$A:$M,4,FALSE))</f>
        <v>H</v>
      </c>
      <c r="F242" s="156">
        <v>0.4</v>
      </c>
      <c r="G242" s="129" t="str">
        <f>IF(ISNUMBER(SEARCH("Cot",$A242)),"0,00",VLOOKUP($A242,SINAPI!$A:$M,6,FALSE))</f>
        <v>15,83</v>
      </c>
      <c r="H242" s="129" t="str">
        <f>IF(ISNUMBER(SEARCH("Cot",$A242)),VLOOKUP(A242,COTAÇÃO!$A:$H,4,0),VLOOKUP($A242,SINAPI!$A:$M,7,FALSE))</f>
        <v>6,91</v>
      </c>
      <c r="I242" s="129" t="str">
        <f>IF(ISNUMBER(SEARCH("Cot",$A242)),"0,00",VLOOKUP($A242,SINAPI!$A:$M,8,FALSE))</f>
        <v>0,00</v>
      </c>
      <c r="J242" s="130">
        <f>G242+H242+I242</f>
        <v>22.740000000000002</v>
      </c>
      <c r="K242" s="131">
        <f>F242*J242</f>
        <v>9.0960000000000019</v>
      </c>
      <c r="L242" s="132"/>
      <c r="M242" s="133">
        <f>((H242+I242)*F242)</f>
        <v>2.7640000000000002</v>
      </c>
      <c r="N242" s="134">
        <f>F242*G242</f>
        <v>6.3320000000000007</v>
      </c>
    </row>
    <row r="243" spans="1:14" ht="13.5" thickBot="1" x14ac:dyDescent="0.25"/>
    <row r="244" spans="1:14" ht="33" customHeight="1" x14ac:dyDescent="0.2">
      <c r="A244" s="121" t="s">
        <v>15447</v>
      </c>
      <c r="B244" s="148"/>
      <c r="C244" s="122" t="s">
        <v>14829</v>
      </c>
      <c r="D244" s="123"/>
      <c r="E244" s="124" t="s">
        <v>208</v>
      </c>
      <c r="F244" s="124">
        <v>1</v>
      </c>
      <c r="G244" s="124"/>
      <c r="H244" s="124"/>
      <c r="I244" s="124"/>
      <c r="J244" s="126"/>
      <c r="K244" s="124">
        <f>SUM(K245:K247)</f>
        <v>23.521999999999998</v>
      </c>
      <c r="L244" s="127"/>
      <c r="M244" s="124">
        <f>SUM(M245:M247)</f>
        <v>7.3340000000000005</v>
      </c>
      <c r="N244" s="128">
        <f>SUM(N245:N247)</f>
        <v>16.187999999999999</v>
      </c>
    </row>
    <row r="245" spans="1:14" ht="13.5" x14ac:dyDescent="0.2">
      <c r="A245" s="157">
        <v>88316</v>
      </c>
      <c r="B245" s="153" t="s">
        <v>200</v>
      </c>
      <c r="C245" s="154" t="str">
        <f>IF(ISNUMBER(SEARCH("Cot",A245)),VLOOKUP(A245,COTAÇÃO!$A:$G,2,FALSE),VLOOKUP(A245,SINAPI!$A:$M,2,FALSE))</f>
        <v>SERVENTE COM ENCARGOS COMPLEMENTARES</v>
      </c>
      <c r="D245" s="155" t="str">
        <f>IF(ISNUMBER(SEARCH("Cot",A245)),"INSUMO",VLOOKUP(A245,SINAPI!$A:$M,3,FALSE))</f>
        <v>MÃO DE OBRA</v>
      </c>
      <c r="E245" s="155" t="str">
        <f>IF(ISNUMBER(SEARCH("Cot",A245)),VLOOKUP(A245,COTAÇÃO!$A:$H,3,FALSE),VLOOKUP(A245,SINAPI!$A:$M,4,FALSE))</f>
        <v>H</v>
      </c>
      <c r="F245" s="156">
        <v>0.5</v>
      </c>
      <c r="G245" s="129" t="str">
        <f>IF(ISNUMBER(SEARCH("Cot",$A245)),"0,00",VLOOKUP($A245,SINAPI!$A:$M,6,FALSE))</f>
        <v>11,43</v>
      </c>
      <c r="H245" s="129" t="str">
        <f>IF(ISNUMBER(SEARCH("Cot",$A245)),VLOOKUP(A245,COTAÇÃO!$A:$H,4,0),VLOOKUP($A245,SINAPI!$A:$M,7,FALSE))</f>
        <v>6,79</v>
      </c>
      <c r="I245" s="129" t="str">
        <f>IF(ISNUMBER(SEARCH("Cot",$A245)),"0,00",VLOOKUP($A245,SINAPI!$A:$M,8,FALSE))</f>
        <v>0,00</v>
      </c>
      <c r="J245" s="130">
        <f>G245+H245+I245</f>
        <v>18.22</v>
      </c>
      <c r="K245" s="131">
        <f>F245*J245</f>
        <v>9.11</v>
      </c>
      <c r="L245" s="132"/>
      <c r="M245" s="133">
        <f>((H245+I245)*F245)</f>
        <v>3.395</v>
      </c>
      <c r="N245" s="134">
        <f>F245*G245</f>
        <v>5.7149999999999999</v>
      </c>
    </row>
    <row r="246" spans="1:14" ht="13.5" x14ac:dyDescent="0.2">
      <c r="A246" s="157">
        <v>88261</v>
      </c>
      <c r="B246" s="153" t="s">
        <v>200</v>
      </c>
      <c r="C246" s="154" t="str">
        <f>IF(ISNUMBER(SEARCH("Cot",A246)),VLOOKUP(A246,COTAÇÃO!$A:$G,2,FALSE),VLOOKUP(A246,SINAPI!$A:$M,2,FALSE))</f>
        <v>CARPINTEIRO DE ESQUADRIA COM ENCARGOS COMPLEMENTARES</v>
      </c>
      <c r="D246" s="155" t="str">
        <f>IF(ISNUMBER(SEARCH("Cot",A246)),"INSUMO",VLOOKUP(A246,SINAPI!$A:$M,3,FALSE))</f>
        <v>MÃO DE OBRA</v>
      </c>
      <c r="E246" s="155" t="str">
        <f>IF(ISNUMBER(SEARCH("Cot",A246)),VLOOKUP(A246,COTAÇÃO!$A:$H,3,FALSE),VLOOKUP(A246,SINAPI!$A:$M,4,FALSE))</f>
        <v>H</v>
      </c>
      <c r="F246" s="156">
        <v>0.3</v>
      </c>
      <c r="G246" s="129" t="str">
        <f>IF(ISNUMBER(SEARCH("Cot",$A246)),"0,00",VLOOKUP($A246,SINAPI!$A:$M,6,FALSE))</f>
        <v>17,43</v>
      </c>
      <c r="H246" s="129" t="str">
        <f>IF(ISNUMBER(SEARCH("Cot",$A246)),VLOOKUP(A246,COTAÇÃO!$A:$H,4,0),VLOOKUP($A246,SINAPI!$A:$M,7,FALSE))</f>
        <v>6,79</v>
      </c>
      <c r="I246" s="129" t="str">
        <f>IF(ISNUMBER(SEARCH("Cot",$A246)),"0,00",VLOOKUP($A246,SINAPI!$A:$M,8,FALSE))</f>
        <v>0,00</v>
      </c>
      <c r="J246" s="130">
        <f>G246+H246+I246</f>
        <v>24.22</v>
      </c>
      <c r="K246" s="131">
        <f>F246*J246</f>
        <v>7.2659999999999991</v>
      </c>
      <c r="L246" s="132"/>
      <c r="M246" s="133">
        <f>((H246+I246)*F246)</f>
        <v>2.0369999999999999</v>
      </c>
      <c r="N246" s="134">
        <f>F246*G246</f>
        <v>5.2290000000000001</v>
      </c>
    </row>
    <row r="247" spans="1:14" ht="22.5" customHeight="1" x14ac:dyDescent="0.2">
      <c r="A247" s="157">
        <v>88267</v>
      </c>
      <c r="B247" s="153" t="s">
        <v>200</v>
      </c>
      <c r="C247" s="154" t="str">
        <f>IF(ISNUMBER(SEARCH("Cot",A247)),VLOOKUP(A247,COTAÇÃO!$A:$G,2,FALSE),VLOOKUP(A247,SINAPI!$A:$M,2,FALSE))</f>
        <v>ENCANADOR OU BOMBEIRO HIDRÁULICO COM ENCARGOS COMPLEMENTARES</v>
      </c>
      <c r="D247" s="155" t="str">
        <f>IF(ISNUMBER(SEARCH("Cot",A247)),"INSUMO",VLOOKUP(A247,SINAPI!$A:$M,3,FALSE))</f>
        <v>MÃO DE OBRA</v>
      </c>
      <c r="E247" s="155" t="str">
        <f>IF(ISNUMBER(SEARCH("Cot",A247)),VLOOKUP(A247,COTAÇÃO!$A:$H,3,FALSE),VLOOKUP(A247,SINAPI!$A:$M,4,FALSE))</f>
        <v>H</v>
      </c>
      <c r="F247" s="156">
        <v>0.3</v>
      </c>
      <c r="G247" s="129" t="str">
        <f>IF(ISNUMBER(SEARCH("Cot",$A247)),"0,00",VLOOKUP($A247,SINAPI!$A:$M,6,FALSE))</f>
        <v>17,48</v>
      </c>
      <c r="H247" s="129" t="str">
        <f>IF(ISNUMBER(SEARCH("Cot",$A247)),VLOOKUP(A247,COTAÇÃO!$A:$H,4,0),VLOOKUP($A247,SINAPI!$A:$M,7,FALSE))</f>
        <v>6,34</v>
      </c>
      <c r="I247" s="129" t="str">
        <f>IF(ISNUMBER(SEARCH("Cot",$A247)),"0,00",VLOOKUP($A247,SINAPI!$A:$M,8,FALSE))</f>
        <v>0,00</v>
      </c>
      <c r="J247" s="130">
        <f>G247+H247+I247</f>
        <v>23.82</v>
      </c>
      <c r="K247" s="131">
        <f>F247*J247</f>
        <v>7.1459999999999999</v>
      </c>
      <c r="L247" s="132"/>
      <c r="M247" s="133">
        <f>((H247+I247)*F247)</f>
        <v>1.9019999999999999</v>
      </c>
      <c r="N247" s="134">
        <f>F247*G247</f>
        <v>5.2439999999999998</v>
      </c>
    </row>
    <row r="248" spans="1:14" ht="13.5" thickBot="1" x14ac:dyDescent="0.25"/>
    <row r="249" spans="1:14" ht="33" customHeight="1" x14ac:dyDescent="0.2">
      <c r="A249" s="121" t="s">
        <v>15448</v>
      </c>
      <c r="B249" s="148"/>
      <c r="C249" s="122" t="s">
        <v>14830</v>
      </c>
      <c r="D249" s="123"/>
      <c r="E249" s="124" t="s">
        <v>208</v>
      </c>
      <c r="F249" s="124">
        <v>1</v>
      </c>
      <c r="G249" s="124"/>
      <c r="H249" s="124"/>
      <c r="I249" s="124"/>
      <c r="J249" s="126"/>
      <c r="K249" s="124">
        <f>SUM(K250:K252)</f>
        <v>48.84</v>
      </c>
      <c r="L249" s="127"/>
      <c r="M249" s="124">
        <f>SUM(M250:M252)</f>
        <v>13.79</v>
      </c>
      <c r="N249" s="128">
        <f>SUM(N250:N252)</f>
        <v>35.049999999999997</v>
      </c>
    </row>
    <row r="250" spans="1:14" ht="13.5" x14ac:dyDescent="0.2">
      <c r="A250" s="157">
        <v>100308</v>
      </c>
      <c r="B250" s="153" t="s">
        <v>200</v>
      </c>
      <c r="C250" s="154" t="str">
        <f>IF(ISNUMBER(SEARCH("Cot",A250)),VLOOKUP(A250,COTAÇÃO!$A:$G,2,FALSE),VLOOKUP(A250,SINAPI!$A:$M,2,FALSE))</f>
        <v>MECÂNICO DE REFRIGERAÇÃO COM ENCARGOS COMPLEMENTARES</v>
      </c>
      <c r="D250" s="155" t="str">
        <f>IF(ISNUMBER(SEARCH("Cot",A250)),"INSUMO",VLOOKUP(A250,SINAPI!$A:$M,3,FALSE))</f>
        <v>MÃO DE OBRA</v>
      </c>
      <c r="E250" s="155" t="str">
        <f>IF(ISNUMBER(SEARCH("Cot",A250)),VLOOKUP(A250,COTAÇÃO!$A:$H,3,FALSE),VLOOKUP(A250,SINAPI!$A:$M,4,FALSE))</f>
        <v>H</v>
      </c>
      <c r="F250" s="156">
        <v>1</v>
      </c>
      <c r="G250" s="129" t="str">
        <f>IF(ISNUMBER(SEARCH("Cot",$A250)),"0,00",VLOOKUP($A250,SINAPI!$A:$M,6,FALSE))</f>
        <v>20,46</v>
      </c>
      <c r="H250" s="129" t="str">
        <f>IF(ISNUMBER(SEARCH("Cot",$A250)),VLOOKUP(A250,COTAÇÃO!$A:$H,4,0),VLOOKUP($A250,SINAPI!$A:$M,7,FALSE))</f>
        <v>6,93</v>
      </c>
      <c r="I250" s="129" t="str">
        <f>IF(ISNUMBER(SEARCH("Cot",$A250)),"0,00",VLOOKUP($A250,SINAPI!$A:$M,8,FALSE))</f>
        <v>0,00</v>
      </c>
      <c r="J250" s="130">
        <f>G250+H250+I250</f>
        <v>27.39</v>
      </c>
      <c r="K250" s="131">
        <f>F250*J250</f>
        <v>27.39</v>
      </c>
      <c r="L250" s="132"/>
      <c r="M250" s="133">
        <f>((H250+I250)*F250)</f>
        <v>6.93</v>
      </c>
      <c r="N250" s="134">
        <f>F250*G250</f>
        <v>20.46</v>
      </c>
    </row>
    <row r="251" spans="1:14" ht="13.5" x14ac:dyDescent="0.2">
      <c r="A251" s="157">
        <v>88316</v>
      </c>
      <c r="B251" s="153" t="s">
        <v>200</v>
      </c>
      <c r="C251" s="154" t="str">
        <f>IF(ISNUMBER(SEARCH("Cot",A251)),VLOOKUP(A251,COTAÇÃO!$A:$G,2,FALSE),VLOOKUP(A251,SINAPI!$A:$M,2,FALSE))</f>
        <v>SERVENTE COM ENCARGOS COMPLEMENTARES</v>
      </c>
      <c r="D251" s="155" t="str">
        <f>IF(ISNUMBER(SEARCH("Cot",A251)),"INSUMO",VLOOKUP(A251,SINAPI!$A:$M,3,FALSE))</f>
        <v>MÃO DE OBRA</v>
      </c>
      <c r="E251" s="155" t="str">
        <f>IF(ISNUMBER(SEARCH("Cot",A251)),VLOOKUP(A251,COTAÇÃO!$A:$H,3,FALSE),VLOOKUP(A251,SINAPI!$A:$M,4,FALSE))</f>
        <v>H</v>
      </c>
      <c r="F251" s="156">
        <v>0.5</v>
      </c>
      <c r="G251" s="129" t="str">
        <f>IF(ISNUMBER(SEARCH("Cot",$A251)),"0,00",VLOOKUP($A251,SINAPI!$A:$M,6,FALSE))</f>
        <v>11,43</v>
      </c>
      <c r="H251" s="129" t="str">
        <f>IF(ISNUMBER(SEARCH("Cot",$A251)),VLOOKUP(A251,COTAÇÃO!$A:$H,4,0),VLOOKUP($A251,SINAPI!$A:$M,7,FALSE))</f>
        <v>6,79</v>
      </c>
      <c r="I251" s="129" t="str">
        <f>IF(ISNUMBER(SEARCH("Cot",$A251)),"0,00",VLOOKUP($A251,SINAPI!$A:$M,8,FALSE))</f>
        <v>0,00</v>
      </c>
      <c r="J251" s="130">
        <f>G251+H251+I251</f>
        <v>18.22</v>
      </c>
      <c r="K251" s="131">
        <f>F251*J251</f>
        <v>9.11</v>
      </c>
      <c r="L251" s="132"/>
      <c r="M251" s="133">
        <f>((H251+I251)*F251)</f>
        <v>3.395</v>
      </c>
      <c r="N251" s="134">
        <f>F251*G251</f>
        <v>5.7149999999999999</v>
      </c>
    </row>
    <row r="252" spans="1:14" ht="13.5" x14ac:dyDescent="0.2">
      <c r="A252" s="157">
        <v>88264</v>
      </c>
      <c r="B252" s="153" t="s">
        <v>200</v>
      </c>
      <c r="C252" s="154" t="str">
        <f>IF(ISNUMBER(SEARCH("Cot",A252)),VLOOKUP(A252,COTAÇÃO!$A:$G,2,FALSE),VLOOKUP(A252,SINAPI!$A:$M,2,FALSE))</f>
        <v>ELETRICISTA COM ENCARGOS COMPLEMENTARES</v>
      </c>
      <c r="D252" s="155" t="str">
        <f>IF(ISNUMBER(SEARCH("Cot",A252)),"INSUMO",VLOOKUP(A252,SINAPI!$A:$M,3,FALSE))</f>
        <v>MÃO DE OBRA</v>
      </c>
      <c r="E252" s="155" t="str">
        <f>IF(ISNUMBER(SEARCH("Cot",A252)),VLOOKUP(A252,COTAÇÃO!$A:$H,3,FALSE),VLOOKUP(A252,SINAPI!$A:$M,4,FALSE))</f>
        <v>H</v>
      </c>
      <c r="F252" s="156">
        <v>0.5</v>
      </c>
      <c r="G252" s="129" t="str">
        <f>IF(ISNUMBER(SEARCH("Cot",$A252)),"0,00",VLOOKUP($A252,SINAPI!$A:$M,6,FALSE))</f>
        <v>17,75</v>
      </c>
      <c r="H252" s="129" t="str">
        <f>IF(ISNUMBER(SEARCH("Cot",$A252)),VLOOKUP(A252,COTAÇÃO!$A:$H,4,0),VLOOKUP($A252,SINAPI!$A:$M,7,FALSE))</f>
        <v>6,93</v>
      </c>
      <c r="I252" s="129" t="str">
        <f>IF(ISNUMBER(SEARCH("Cot",$A252)),"0,00",VLOOKUP($A252,SINAPI!$A:$M,8,FALSE))</f>
        <v>0,00</v>
      </c>
      <c r="J252" s="130">
        <f>G252+H252+I252</f>
        <v>24.68</v>
      </c>
      <c r="K252" s="131">
        <f>F252*J252</f>
        <v>12.34</v>
      </c>
      <c r="L252" s="132"/>
      <c r="M252" s="133">
        <f>((H252+I252)*F252)</f>
        <v>3.4649999999999999</v>
      </c>
      <c r="N252" s="134">
        <f>F252*G252</f>
        <v>8.875</v>
      </c>
    </row>
    <row r="253" spans="1:14" ht="13.5" thickBot="1" x14ac:dyDescent="0.25"/>
    <row r="254" spans="1:14" ht="33" customHeight="1" x14ac:dyDescent="0.2">
      <c r="A254" s="121" t="s">
        <v>15449</v>
      </c>
      <c r="B254" s="148"/>
      <c r="C254" s="122" t="s">
        <v>14831</v>
      </c>
      <c r="D254" s="123"/>
      <c r="E254" s="124" t="s">
        <v>208</v>
      </c>
      <c r="F254" s="124">
        <v>1</v>
      </c>
      <c r="G254" s="124"/>
      <c r="H254" s="124"/>
      <c r="I254" s="124"/>
      <c r="J254" s="126"/>
      <c r="K254" s="124">
        <f>SUM(K255:K256)</f>
        <v>22.035</v>
      </c>
      <c r="L254" s="127"/>
      <c r="M254" s="124">
        <f>SUM(M255:M256)</f>
        <v>6.93</v>
      </c>
      <c r="N254" s="128">
        <f>SUM(N255:N256)</f>
        <v>15.105</v>
      </c>
    </row>
    <row r="255" spans="1:14" ht="13.5" x14ac:dyDescent="0.2">
      <c r="A255" s="157">
        <v>88264</v>
      </c>
      <c r="B255" s="153" t="s">
        <v>200</v>
      </c>
      <c r="C255" s="154" t="str">
        <f>IF(ISNUMBER(SEARCH("Cot",A255)),VLOOKUP(A255,COTAÇÃO!$A:$G,2,FALSE),VLOOKUP(A255,SINAPI!$A:$M,2,FALSE))</f>
        <v>ELETRICISTA COM ENCARGOS COMPLEMENTARES</v>
      </c>
      <c r="D255" s="155" t="str">
        <f>IF(ISNUMBER(SEARCH("Cot",A255)),"INSUMO",VLOOKUP(A255,SINAPI!$A:$M,3,FALSE))</f>
        <v>MÃO DE OBRA</v>
      </c>
      <c r="E255" s="155" t="str">
        <f>IF(ISNUMBER(SEARCH("Cot",A255)),VLOOKUP(A255,COTAÇÃO!$A:$H,3,FALSE),VLOOKUP(A255,SINAPI!$A:$M,4,FALSE))</f>
        <v>H</v>
      </c>
      <c r="F255" s="156">
        <v>0.5</v>
      </c>
      <c r="G255" s="129" t="str">
        <f>IF(ISNUMBER(SEARCH("Cot",$A255)),"0,00",VLOOKUP($A255,SINAPI!$A:$M,6,FALSE))</f>
        <v>17,75</v>
      </c>
      <c r="H255" s="129" t="str">
        <f>IF(ISNUMBER(SEARCH("Cot",$A255)),VLOOKUP(A255,COTAÇÃO!$A:$H,4,0),VLOOKUP($A255,SINAPI!$A:$M,7,FALSE))</f>
        <v>6,93</v>
      </c>
      <c r="I255" s="129" t="str">
        <f>IF(ISNUMBER(SEARCH("Cot",$A255)),"0,00",VLOOKUP($A255,SINAPI!$A:$M,8,FALSE))</f>
        <v>0,00</v>
      </c>
      <c r="J255" s="130">
        <f>G255+H255+I255</f>
        <v>24.68</v>
      </c>
      <c r="K255" s="131">
        <f>F255*J255</f>
        <v>12.34</v>
      </c>
      <c r="L255" s="132"/>
      <c r="M255" s="133">
        <f>((H255+I255)*F255)</f>
        <v>3.4649999999999999</v>
      </c>
      <c r="N255" s="134">
        <f>F255*G255</f>
        <v>8.875</v>
      </c>
    </row>
    <row r="256" spans="1:14" ht="13.5" x14ac:dyDescent="0.2">
      <c r="A256" s="157">
        <v>88247</v>
      </c>
      <c r="B256" s="153" t="s">
        <v>200</v>
      </c>
      <c r="C256" s="154" t="str">
        <f>IF(ISNUMBER(SEARCH("Cot",A256)),VLOOKUP(A256,COTAÇÃO!$A:$G,2,FALSE),VLOOKUP(A256,SINAPI!$A:$M,2,FALSE))</f>
        <v>AUXILIAR DE ELETRICISTA COM ENCARGOS COMPLEMENTARES</v>
      </c>
      <c r="D256" s="155" t="str">
        <f>IF(ISNUMBER(SEARCH("Cot",A256)),"INSUMO",VLOOKUP(A256,SINAPI!$A:$M,3,FALSE))</f>
        <v>MÃO DE OBRA</v>
      </c>
      <c r="E256" s="155" t="str">
        <f>IF(ISNUMBER(SEARCH("Cot",A256)),VLOOKUP(A256,COTAÇÃO!$A:$H,3,FALSE),VLOOKUP(A256,SINAPI!$A:$M,4,FALSE))</f>
        <v>H</v>
      </c>
      <c r="F256" s="156">
        <v>0.5</v>
      </c>
      <c r="G256" s="129" t="str">
        <f>IF(ISNUMBER(SEARCH("Cot",$A256)),"0,00",VLOOKUP($A256,SINAPI!$A:$M,6,FALSE))</f>
        <v>12,46</v>
      </c>
      <c r="H256" s="129" t="str">
        <f>IF(ISNUMBER(SEARCH("Cot",$A256)),VLOOKUP(A256,COTAÇÃO!$A:$H,4,0),VLOOKUP($A256,SINAPI!$A:$M,7,FALSE))</f>
        <v>6,93</v>
      </c>
      <c r="I256" s="129" t="str">
        <f>IF(ISNUMBER(SEARCH("Cot",$A256)),"0,00",VLOOKUP($A256,SINAPI!$A:$M,8,FALSE))</f>
        <v>0,00</v>
      </c>
      <c r="J256" s="130">
        <f>G256+H256+I256</f>
        <v>19.39</v>
      </c>
      <c r="K256" s="131">
        <f>F256*J256</f>
        <v>9.6950000000000003</v>
      </c>
      <c r="L256" s="132"/>
      <c r="M256" s="133">
        <f>((H256+I256)*F256)</f>
        <v>3.4649999999999999</v>
      </c>
      <c r="N256" s="134">
        <f>F256*G256</f>
        <v>6.23</v>
      </c>
    </row>
    <row r="257" spans="1:14" ht="13.5" thickBot="1" x14ac:dyDescent="0.25"/>
    <row r="258" spans="1:14" ht="33" customHeight="1" x14ac:dyDescent="0.2">
      <c r="A258" s="121" t="s">
        <v>15450</v>
      </c>
      <c r="B258" s="148"/>
      <c r="C258" s="122" t="s">
        <v>14834</v>
      </c>
      <c r="D258" s="123"/>
      <c r="E258" s="124" t="s">
        <v>208</v>
      </c>
      <c r="F258" s="124">
        <v>1</v>
      </c>
      <c r="G258" s="124"/>
      <c r="H258" s="124"/>
      <c r="I258" s="124"/>
      <c r="J258" s="126"/>
      <c r="K258" s="124">
        <f>SUM(K259:K260)</f>
        <v>8.4879999999999995</v>
      </c>
      <c r="L258" s="127"/>
      <c r="M258" s="124">
        <f>SUM(M259:M260)</f>
        <v>2.7160000000000002</v>
      </c>
      <c r="N258" s="128">
        <f>SUM(N259:N260)</f>
        <v>5.7720000000000002</v>
      </c>
    </row>
    <row r="259" spans="1:14" ht="13.5" x14ac:dyDescent="0.2">
      <c r="A259" s="157">
        <v>88316</v>
      </c>
      <c r="B259" s="153" t="s">
        <v>200</v>
      </c>
      <c r="C259" s="154" t="str">
        <f>IF(ISNUMBER(SEARCH("Cot",A259)),VLOOKUP(A259,COTAÇÃO!$A:$G,2,FALSE),VLOOKUP(A259,SINAPI!$A:$M,2,FALSE))</f>
        <v>SERVENTE COM ENCARGOS COMPLEMENTARES</v>
      </c>
      <c r="D259" s="155" t="str">
        <f>IF(ISNUMBER(SEARCH("Cot",A259)),"INSUMO",VLOOKUP(A259,SINAPI!$A:$M,3,FALSE))</f>
        <v>MÃO DE OBRA</v>
      </c>
      <c r="E259" s="155" t="str">
        <f>IF(ISNUMBER(SEARCH("Cot",A259)),VLOOKUP(A259,COTAÇÃO!$A:$H,3,FALSE),VLOOKUP(A259,SINAPI!$A:$M,4,FALSE))</f>
        <v>H</v>
      </c>
      <c r="F259" s="156">
        <v>0.2</v>
      </c>
      <c r="G259" s="129" t="str">
        <f>IF(ISNUMBER(SEARCH("Cot",$A259)),"0,00",VLOOKUP($A259,SINAPI!$A:$M,6,FALSE))</f>
        <v>11,43</v>
      </c>
      <c r="H259" s="129" t="str">
        <f>IF(ISNUMBER(SEARCH("Cot",$A259)),VLOOKUP(A259,COTAÇÃO!$A:$H,4,0),VLOOKUP($A259,SINAPI!$A:$M,7,FALSE))</f>
        <v>6,79</v>
      </c>
      <c r="I259" s="129" t="str">
        <f>IF(ISNUMBER(SEARCH("Cot",$A259)),"0,00",VLOOKUP($A259,SINAPI!$A:$M,8,FALSE))</f>
        <v>0,00</v>
      </c>
      <c r="J259" s="130">
        <f>G259+H259+I259</f>
        <v>18.22</v>
      </c>
      <c r="K259" s="131">
        <f>F259*J259</f>
        <v>3.6440000000000001</v>
      </c>
      <c r="L259" s="132"/>
      <c r="M259" s="133">
        <f>((H259+I259)*F259)</f>
        <v>1.3580000000000001</v>
      </c>
      <c r="N259" s="134">
        <f>F259*G259</f>
        <v>2.286</v>
      </c>
    </row>
    <row r="260" spans="1:14" ht="13.5" x14ac:dyDescent="0.2">
      <c r="A260" s="157">
        <v>88261</v>
      </c>
      <c r="B260" s="153" t="s">
        <v>200</v>
      </c>
      <c r="C260" s="154" t="str">
        <f>IF(ISNUMBER(SEARCH("Cot",A260)),VLOOKUP(A260,COTAÇÃO!$A:$G,2,FALSE),VLOOKUP(A260,SINAPI!$A:$M,2,FALSE))</f>
        <v>CARPINTEIRO DE ESQUADRIA COM ENCARGOS COMPLEMENTARES</v>
      </c>
      <c r="D260" s="155" t="str">
        <f>IF(ISNUMBER(SEARCH("Cot",A260)),"INSUMO",VLOOKUP(A260,SINAPI!$A:$M,3,FALSE))</f>
        <v>MÃO DE OBRA</v>
      </c>
      <c r="E260" s="155" t="str">
        <f>IF(ISNUMBER(SEARCH("Cot",A260)),VLOOKUP(A260,COTAÇÃO!$A:$H,3,FALSE),VLOOKUP(A260,SINAPI!$A:$M,4,FALSE))</f>
        <v>H</v>
      </c>
      <c r="F260" s="156">
        <v>0.2</v>
      </c>
      <c r="G260" s="129" t="str">
        <f>IF(ISNUMBER(SEARCH("Cot",$A260)),"0,00",VLOOKUP($A260,SINAPI!$A:$M,6,FALSE))</f>
        <v>17,43</v>
      </c>
      <c r="H260" s="129" t="str">
        <f>IF(ISNUMBER(SEARCH("Cot",$A260)),VLOOKUP(A260,COTAÇÃO!$A:$H,4,0),VLOOKUP($A260,SINAPI!$A:$M,7,FALSE))</f>
        <v>6,79</v>
      </c>
      <c r="I260" s="129" t="str">
        <f>IF(ISNUMBER(SEARCH("Cot",$A260)),"0,00",VLOOKUP($A260,SINAPI!$A:$M,8,FALSE))</f>
        <v>0,00</v>
      </c>
      <c r="J260" s="130">
        <f>G260+H260+I260</f>
        <v>24.22</v>
      </c>
      <c r="K260" s="131">
        <f>F260*J260</f>
        <v>4.8440000000000003</v>
      </c>
      <c r="L260" s="132"/>
      <c r="M260" s="133">
        <f>((H260+I260)*F260)</f>
        <v>1.3580000000000001</v>
      </c>
      <c r="N260" s="134">
        <f>F260*G260</f>
        <v>3.4860000000000002</v>
      </c>
    </row>
    <row r="261" spans="1:14" ht="13.5" thickBot="1" x14ac:dyDescent="0.25"/>
    <row r="262" spans="1:14" ht="33" customHeight="1" x14ac:dyDescent="0.2">
      <c r="A262" s="121" t="s">
        <v>15451</v>
      </c>
      <c r="B262" s="148"/>
      <c r="C262" s="122" t="s">
        <v>14835</v>
      </c>
      <c r="D262" s="123"/>
      <c r="E262" s="124" t="s">
        <v>243</v>
      </c>
      <c r="F262" s="124">
        <v>1</v>
      </c>
      <c r="G262" s="124"/>
      <c r="H262" s="124"/>
      <c r="I262" s="124"/>
      <c r="J262" s="126"/>
      <c r="K262" s="124">
        <f>SUM(K263:K264)</f>
        <v>5.1150000000000002</v>
      </c>
      <c r="L262" s="127"/>
      <c r="M262" s="124">
        <f>SUM(M263:M264)</f>
        <v>1.6524999999999999</v>
      </c>
      <c r="N262" s="128">
        <f>SUM(N263:N264)</f>
        <v>3.4625000000000004</v>
      </c>
    </row>
    <row r="263" spans="1:14" ht="13.5" x14ac:dyDescent="0.2">
      <c r="A263" s="157">
        <v>88316</v>
      </c>
      <c r="B263" s="153" t="s">
        <v>200</v>
      </c>
      <c r="C263" s="154" t="str">
        <f>IF(ISNUMBER(SEARCH("Cot",A263)),VLOOKUP(A263,COTAÇÃO!$A:$G,2,FALSE),VLOOKUP(A263,SINAPI!$A:$M,2,FALSE))</f>
        <v>SERVENTE COM ENCARGOS COMPLEMENTARES</v>
      </c>
      <c r="D263" s="155" t="str">
        <f>IF(ISNUMBER(SEARCH("Cot",A263)),"INSUMO",VLOOKUP(A263,SINAPI!$A:$M,3,FALSE))</f>
        <v>MÃO DE OBRA</v>
      </c>
      <c r="E263" s="155" t="str">
        <f>IF(ISNUMBER(SEARCH("Cot",A263)),VLOOKUP(A263,COTAÇÃO!$A:$H,3,FALSE),VLOOKUP(A263,SINAPI!$A:$M,4,FALSE))</f>
        <v>H</v>
      </c>
      <c r="F263" s="156">
        <v>0.15</v>
      </c>
      <c r="G263" s="129" t="str">
        <f>IF(ISNUMBER(SEARCH("Cot",$A263)),"0,00",VLOOKUP($A263,SINAPI!$A:$M,6,FALSE))</f>
        <v>11,43</v>
      </c>
      <c r="H263" s="129" t="str">
        <f>IF(ISNUMBER(SEARCH("Cot",$A263)),VLOOKUP(A263,COTAÇÃO!$A:$H,4,0),VLOOKUP($A263,SINAPI!$A:$M,7,FALSE))</f>
        <v>6,79</v>
      </c>
      <c r="I263" s="129" t="str">
        <f>IF(ISNUMBER(SEARCH("Cot",$A263)),"0,00",VLOOKUP($A263,SINAPI!$A:$M,8,FALSE))</f>
        <v>0,00</v>
      </c>
      <c r="J263" s="130">
        <f>G263+H263+I263</f>
        <v>18.22</v>
      </c>
      <c r="K263" s="131">
        <f>F263*J263</f>
        <v>2.7329999999999997</v>
      </c>
      <c r="L263" s="132"/>
      <c r="M263" s="133">
        <f>((H263+I263)*F263)</f>
        <v>1.0185</v>
      </c>
      <c r="N263" s="134">
        <f>F263*G263</f>
        <v>1.7144999999999999</v>
      </c>
    </row>
    <row r="264" spans="1:14" ht="24" customHeight="1" x14ac:dyDescent="0.2">
      <c r="A264" s="157">
        <v>88267</v>
      </c>
      <c r="B264" s="153" t="s">
        <v>200</v>
      </c>
      <c r="C264" s="154" t="str">
        <f>IF(ISNUMBER(SEARCH("Cot",A264)),VLOOKUP(A264,COTAÇÃO!$A:$G,2,FALSE),VLOOKUP(A264,SINAPI!$A:$M,2,FALSE))</f>
        <v>ENCANADOR OU BOMBEIRO HIDRÁULICO COM ENCARGOS COMPLEMENTARES</v>
      </c>
      <c r="D264" s="155" t="str">
        <f>IF(ISNUMBER(SEARCH("Cot",A264)),"INSUMO",VLOOKUP(A264,SINAPI!$A:$M,3,FALSE))</f>
        <v>MÃO DE OBRA</v>
      </c>
      <c r="E264" s="155" t="str">
        <f>IF(ISNUMBER(SEARCH("Cot",A264)),VLOOKUP(A264,COTAÇÃO!$A:$H,3,FALSE),VLOOKUP(A264,SINAPI!$A:$M,4,FALSE))</f>
        <v>H</v>
      </c>
      <c r="F264" s="156">
        <v>0.1</v>
      </c>
      <c r="G264" s="129" t="str">
        <f>IF(ISNUMBER(SEARCH("Cot",$A264)),"0,00",VLOOKUP($A264,SINAPI!$A:$M,6,FALSE))</f>
        <v>17,48</v>
      </c>
      <c r="H264" s="129" t="str">
        <f>IF(ISNUMBER(SEARCH("Cot",$A264)),VLOOKUP(A264,COTAÇÃO!$A:$H,4,0),VLOOKUP($A264,SINAPI!$A:$M,7,FALSE))</f>
        <v>6,34</v>
      </c>
      <c r="I264" s="129" t="str">
        <f>IF(ISNUMBER(SEARCH("Cot",$A264)),"0,00",VLOOKUP($A264,SINAPI!$A:$M,8,FALSE))</f>
        <v>0,00</v>
      </c>
      <c r="J264" s="130">
        <f>G264+H264+I264</f>
        <v>23.82</v>
      </c>
      <c r="K264" s="131">
        <f>F264*J264</f>
        <v>2.3820000000000001</v>
      </c>
      <c r="L264" s="132"/>
      <c r="M264" s="133">
        <f>((H264+I264)*F264)</f>
        <v>0.63400000000000001</v>
      </c>
      <c r="N264" s="134">
        <f>F264*G264</f>
        <v>1.7480000000000002</v>
      </c>
    </row>
    <row r="265" spans="1:14" ht="13.5" thickBot="1" x14ac:dyDescent="0.25"/>
    <row r="266" spans="1:14" ht="33" customHeight="1" x14ac:dyDescent="0.2">
      <c r="A266" s="121" t="s">
        <v>15454</v>
      </c>
      <c r="B266" s="148"/>
      <c r="C266" s="122" t="s">
        <v>14836</v>
      </c>
      <c r="D266" s="123"/>
      <c r="E266" s="124" t="s">
        <v>243</v>
      </c>
      <c r="F266" s="124">
        <v>1</v>
      </c>
      <c r="G266" s="124"/>
      <c r="H266" s="124"/>
      <c r="I266" s="124"/>
      <c r="J266" s="126"/>
      <c r="K266" s="124">
        <f>SUM(K267:K268)</f>
        <v>5.9305000000000003</v>
      </c>
      <c r="L266" s="127"/>
      <c r="M266" s="124">
        <f>SUM(M267:M268)</f>
        <v>1.7184999999999999</v>
      </c>
      <c r="N266" s="128">
        <f>SUM(N267:N268)</f>
        <v>4.2119999999999997</v>
      </c>
    </row>
    <row r="267" spans="1:14" ht="13.5" x14ac:dyDescent="0.2">
      <c r="A267" s="157">
        <v>100308</v>
      </c>
      <c r="B267" s="153" t="s">
        <v>200</v>
      </c>
      <c r="C267" s="154" t="str">
        <f>IF(ISNUMBER(SEARCH("Cot",A267)),VLOOKUP(A267,COTAÇÃO!$A:$G,2,FALSE),VLOOKUP(A267,SINAPI!$A:$M,2,FALSE))</f>
        <v>MECÂNICO DE REFRIGERAÇÃO COM ENCARGOS COMPLEMENTARES</v>
      </c>
      <c r="D267" s="155" t="str">
        <f>IF(ISNUMBER(SEARCH("Cot",A267)),"INSUMO",VLOOKUP(A267,SINAPI!$A:$M,3,FALSE))</f>
        <v>MÃO DE OBRA</v>
      </c>
      <c r="E267" s="155" t="str">
        <f>IF(ISNUMBER(SEARCH("Cot",A267)),VLOOKUP(A267,COTAÇÃO!$A:$H,3,FALSE),VLOOKUP(A267,SINAPI!$A:$M,4,FALSE))</f>
        <v>H</v>
      </c>
      <c r="F267" s="156">
        <v>0.15</v>
      </c>
      <c r="G267" s="129" t="str">
        <f>IF(ISNUMBER(SEARCH("Cot",$A267)),"0,00",VLOOKUP($A267,SINAPI!$A:$M,6,FALSE))</f>
        <v>20,46</v>
      </c>
      <c r="H267" s="129" t="str">
        <f>IF(ISNUMBER(SEARCH("Cot",$A267)),VLOOKUP(A267,COTAÇÃO!$A:$H,4,0),VLOOKUP($A267,SINAPI!$A:$M,7,FALSE))</f>
        <v>6,93</v>
      </c>
      <c r="I267" s="129" t="str">
        <f>IF(ISNUMBER(SEARCH("Cot",$A267)),"0,00",VLOOKUP($A267,SINAPI!$A:$M,8,FALSE))</f>
        <v>0,00</v>
      </c>
      <c r="J267" s="130">
        <f>G267+H267+I267</f>
        <v>27.39</v>
      </c>
      <c r="K267" s="131">
        <f>F267*J267</f>
        <v>4.1085000000000003</v>
      </c>
      <c r="L267" s="132"/>
      <c r="M267" s="133">
        <f>((H267+I267)*F267)</f>
        <v>1.0394999999999999</v>
      </c>
      <c r="N267" s="134">
        <f>F267*G267</f>
        <v>3.069</v>
      </c>
    </row>
    <row r="268" spans="1:14" ht="13.5" x14ac:dyDescent="0.2">
      <c r="A268" s="157">
        <v>88316</v>
      </c>
      <c r="B268" s="153" t="s">
        <v>200</v>
      </c>
      <c r="C268" s="154" t="str">
        <f>IF(ISNUMBER(SEARCH("Cot",A268)),VLOOKUP(A268,COTAÇÃO!$A:$G,2,FALSE),VLOOKUP(A268,SINAPI!$A:$M,2,FALSE))</f>
        <v>SERVENTE COM ENCARGOS COMPLEMENTARES</v>
      </c>
      <c r="D268" s="155" t="str">
        <f>IF(ISNUMBER(SEARCH("Cot",A268)),"INSUMO",VLOOKUP(A268,SINAPI!$A:$M,3,FALSE))</f>
        <v>MÃO DE OBRA</v>
      </c>
      <c r="E268" s="155" t="str">
        <f>IF(ISNUMBER(SEARCH("Cot",A268)),VLOOKUP(A268,COTAÇÃO!$A:$H,3,FALSE),VLOOKUP(A268,SINAPI!$A:$M,4,FALSE))</f>
        <v>H</v>
      </c>
      <c r="F268" s="156">
        <v>0.1</v>
      </c>
      <c r="G268" s="129" t="str">
        <f>IF(ISNUMBER(SEARCH("Cot",$A268)),"0,00",VLOOKUP($A268,SINAPI!$A:$M,6,FALSE))</f>
        <v>11,43</v>
      </c>
      <c r="H268" s="129" t="str">
        <f>IF(ISNUMBER(SEARCH("Cot",$A268)),VLOOKUP(A268,COTAÇÃO!$A:$H,4,0),VLOOKUP($A268,SINAPI!$A:$M,7,FALSE))</f>
        <v>6,79</v>
      </c>
      <c r="I268" s="129" t="str">
        <f>IF(ISNUMBER(SEARCH("Cot",$A268)),"0,00",VLOOKUP($A268,SINAPI!$A:$M,8,FALSE))</f>
        <v>0,00</v>
      </c>
      <c r="J268" s="130">
        <f>G268+H268+I268</f>
        <v>18.22</v>
      </c>
      <c r="K268" s="131">
        <f>F268*J268</f>
        <v>1.8220000000000001</v>
      </c>
      <c r="L268" s="132"/>
      <c r="M268" s="133">
        <f>((H268+I268)*F268)</f>
        <v>0.67900000000000005</v>
      </c>
      <c r="N268" s="134">
        <f>F268*G268</f>
        <v>1.143</v>
      </c>
    </row>
    <row r="269" spans="1:14" ht="13.5" thickBot="1" x14ac:dyDescent="0.25"/>
    <row r="270" spans="1:14" ht="33" customHeight="1" x14ac:dyDescent="0.2">
      <c r="A270" s="121" t="s">
        <v>15455</v>
      </c>
      <c r="B270" s="148"/>
      <c r="C270" s="122" t="s">
        <v>14837</v>
      </c>
      <c r="D270" s="123"/>
      <c r="E270" s="124" t="s">
        <v>243</v>
      </c>
      <c r="F270" s="124">
        <v>1</v>
      </c>
      <c r="G270" s="124"/>
      <c r="H270" s="124"/>
      <c r="I270" s="124"/>
      <c r="J270" s="126"/>
      <c r="K270" s="124">
        <f>SUM(K271:K272)</f>
        <v>4.407</v>
      </c>
      <c r="L270" s="127"/>
      <c r="M270" s="124">
        <f>SUM(M271:M272)</f>
        <v>1.3860000000000001</v>
      </c>
      <c r="N270" s="128">
        <f>SUM(N271:N272)</f>
        <v>3.0210000000000004</v>
      </c>
    </row>
    <row r="271" spans="1:14" ht="13.5" x14ac:dyDescent="0.2">
      <c r="A271" s="157">
        <v>88264</v>
      </c>
      <c r="B271" s="153" t="s">
        <v>200</v>
      </c>
      <c r="C271" s="154" t="str">
        <f>IF(ISNUMBER(SEARCH("Cot",A271)),VLOOKUP(A271,COTAÇÃO!$A:$G,2,FALSE),VLOOKUP(A271,SINAPI!$A:$M,2,FALSE))</f>
        <v>ELETRICISTA COM ENCARGOS COMPLEMENTARES</v>
      </c>
      <c r="D271" s="155" t="str">
        <f>IF(ISNUMBER(SEARCH("Cot",A271)),"INSUMO",VLOOKUP(A271,SINAPI!$A:$M,3,FALSE))</f>
        <v>MÃO DE OBRA</v>
      </c>
      <c r="E271" s="155" t="str">
        <f>IF(ISNUMBER(SEARCH("Cot",A271)),VLOOKUP(A271,COTAÇÃO!$A:$H,3,FALSE),VLOOKUP(A271,SINAPI!$A:$M,4,FALSE))</f>
        <v>H</v>
      </c>
      <c r="F271" s="156">
        <v>0.1</v>
      </c>
      <c r="G271" s="129" t="str">
        <f>IF(ISNUMBER(SEARCH("Cot",$A271)),"0,00",VLOOKUP($A271,SINAPI!$A:$M,6,FALSE))</f>
        <v>17,75</v>
      </c>
      <c r="H271" s="129" t="str">
        <f>IF(ISNUMBER(SEARCH("Cot",$A271)),VLOOKUP(A271,COTAÇÃO!$A:$H,4,0),VLOOKUP($A271,SINAPI!$A:$M,7,FALSE))</f>
        <v>6,93</v>
      </c>
      <c r="I271" s="129" t="str">
        <f>IF(ISNUMBER(SEARCH("Cot",$A271)),"0,00",VLOOKUP($A271,SINAPI!$A:$M,8,FALSE))</f>
        <v>0,00</v>
      </c>
      <c r="J271" s="130">
        <f>G271+H271+I271</f>
        <v>24.68</v>
      </c>
      <c r="K271" s="131">
        <f>F271*J271</f>
        <v>2.468</v>
      </c>
      <c r="L271" s="132"/>
      <c r="M271" s="133">
        <f>((H271+I271)*F271)</f>
        <v>0.69300000000000006</v>
      </c>
      <c r="N271" s="134">
        <f>F271*G271</f>
        <v>1.7750000000000001</v>
      </c>
    </row>
    <row r="272" spans="1:14" ht="13.5" x14ac:dyDescent="0.2">
      <c r="A272" s="157">
        <v>88247</v>
      </c>
      <c r="B272" s="153" t="s">
        <v>200</v>
      </c>
      <c r="C272" s="154" t="str">
        <f>IF(ISNUMBER(SEARCH("Cot",A272)),VLOOKUP(A272,COTAÇÃO!$A:$G,2,FALSE),VLOOKUP(A272,SINAPI!$A:$M,2,FALSE))</f>
        <v>AUXILIAR DE ELETRICISTA COM ENCARGOS COMPLEMENTARES</v>
      </c>
      <c r="D272" s="155" t="str">
        <f>IF(ISNUMBER(SEARCH("Cot",A272)),"INSUMO",VLOOKUP(A272,SINAPI!$A:$M,3,FALSE))</f>
        <v>MÃO DE OBRA</v>
      </c>
      <c r="E272" s="155" t="str">
        <f>IF(ISNUMBER(SEARCH("Cot",A272)),VLOOKUP(A272,COTAÇÃO!$A:$H,3,FALSE),VLOOKUP(A272,SINAPI!$A:$M,4,FALSE))</f>
        <v>H</v>
      </c>
      <c r="F272" s="156">
        <v>0.1</v>
      </c>
      <c r="G272" s="129" t="str">
        <f>IF(ISNUMBER(SEARCH("Cot",$A272)),"0,00",VLOOKUP($A272,SINAPI!$A:$M,6,FALSE))</f>
        <v>12,46</v>
      </c>
      <c r="H272" s="129" t="str">
        <f>IF(ISNUMBER(SEARCH("Cot",$A272)),VLOOKUP(A272,COTAÇÃO!$A:$H,4,0),VLOOKUP($A272,SINAPI!$A:$M,7,FALSE))</f>
        <v>6,93</v>
      </c>
      <c r="I272" s="129" t="str">
        <f>IF(ISNUMBER(SEARCH("Cot",$A272)),"0,00",VLOOKUP($A272,SINAPI!$A:$M,8,FALSE))</f>
        <v>0,00</v>
      </c>
      <c r="J272" s="130">
        <f>G272+H272+I272</f>
        <v>19.39</v>
      </c>
      <c r="K272" s="131">
        <f>F272*J272</f>
        <v>1.9390000000000001</v>
      </c>
      <c r="L272" s="132"/>
      <c r="M272" s="133">
        <f>((H272+I272)*F272)</f>
        <v>0.69300000000000006</v>
      </c>
      <c r="N272" s="134">
        <f>F272*G272</f>
        <v>1.2460000000000002</v>
      </c>
    </row>
    <row r="273" spans="1:14" ht="13.5" thickBot="1" x14ac:dyDescent="0.25"/>
    <row r="274" spans="1:14" ht="33" customHeight="1" x14ac:dyDescent="0.2">
      <c r="A274" s="121" t="s">
        <v>15456</v>
      </c>
      <c r="B274" s="148"/>
      <c r="C274" s="122" t="s">
        <v>14838</v>
      </c>
      <c r="D274" s="123"/>
      <c r="E274" s="124" t="s">
        <v>208</v>
      </c>
      <c r="F274" s="124">
        <v>1</v>
      </c>
      <c r="G274" s="124"/>
      <c r="H274" s="124"/>
      <c r="I274" s="124"/>
      <c r="J274" s="126"/>
      <c r="K274" s="124">
        <f>SUM(K275:K276)</f>
        <v>65.22</v>
      </c>
      <c r="L274" s="127"/>
      <c r="M274" s="124">
        <f>SUM(M275:M276)</f>
        <v>20.37</v>
      </c>
      <c r="N274" s="128">
        <f>SUM(N275:N276)</f>
        <v>44.85</v>
      </c>
    </row>
    <row r="275" spans="1:14" ht="13.5" x14ac:dyDescent="0.2">
      <c r="A275" s="157">
        <v>88239</v>
      </c>
      <c r="B275" s="153" t="s">
        <v>200</v>
      </c>
      <c r="C275" s="154" t="str">
        <f>IF(ISNUMBER(SEARCH("Cot",A275)),VLOOKUP(A275,COTAÇÃO!$A:$G,2,FALSE),VLOOKUP(A275,SINAPI!$A:$M,2,FALSE))</f>
        <v>AJUDANTE DE CARPINTEIRO COM ENCARGOS COMPLEMENTARES</v>
      </c>
      <c r="D275" s="155" t="str">
        <f>IF(ISNUMBER(SEARCH("Cot",A275)),"INSUMO",VLOOKUP(A275,SINAPI!$A:$M,3,FALSE))</f>
        <v>MÃO DE OBRA</v>
      </c>
      <c r="E275" s="155" t="str">
        <f>IF(ISNUMBER(SEARCH("Cot",A275)),VLOOKUP(A275,COTAÇÃO!$A:$H,3,FALSE),VLOOKUP(A275,SINAPI!$A:$M,4,FALSE))</f>
        <v>H</v>
      </c>
      <c r="F275" s="156">
        <v>2</v>
      </c>
      <c r="G275" s="129" t="str">
        <f>IF(ISNUMBER(SEARCH("Cot",$A275)),"0,00",VLOOKUP($A275,SINAPI!$A:$M,6,FALSE))</f>
        <v>13,73</v>
      </c>
      <c r="H275" s="129" t="str">
        <f>IF(ISNUMBER(SEARCH("Cot",$A275)),VLOOKUP(A275,COTAÇÃO!$A:$H,4,0),VLOOKUP($A275,SINAPI!$A:$M,7,FALSE))</f>
        <v>6,79</v>
      </c>
      <c r="I275" s="129" t="str">
        <f>IF(ISNUMBER(SEARCH("Cot",$A275)),"0,00",VLOOKUP($A275,SINAPI!$A:$M,8,FALSE))</f>
        <v>0,00</v>
      </c>
      <c r="J275" s="130">
        <f>G275+H275+I275</f>
        <v>20.52</v>
      </c>
      <c r="K275" s="131">
        <f>F275*J275</f>
        <v>41.04</v>
      </c>
      <c r="L275" s="132"/>
      <c r="M275" s="133">
        <f>((H275+I275)*F275)</f>
        <v>13.58</v>
      </c>
      <c r="N275" s="134">
        <f>F275*G275</f>
        <v>27.46</v>
      </c>
    </row>
    <row r="276" spans="1:14" ht="13.5" x14ac:dyDescent="0.2">
      <c r="A276" s="157">
        <v>88262</v>
      </c>
      <c r="B276" s="153" t="s">
        <v>200</v>
      </c>
      <c r="C276" s="154" t="str">
        <f>IF(ISNUMBER(SEARCH("Cot",A276)),VLOOKUP(A276,COTAÇÃO!$A:$G,2,FALSE),VLOOKUP(A276,SINAPI!$A:$M,2,FALSE))</f>
        <v>CARPINTEIRO DE FORMAS COM ENCARGOS COMPLEMENTARES</v>
      </c>
      <c r="D276" s="155" t="str">
        <f>IF(ISNUMBER(SEARCH("Cot",A276)),"INSUMO",VLOOKUP(A276,SINAPI!$A:$M,3,FALSE))</f>
        <v>MÃO DE OBRA</v>
      </c>
      <c r="E276" s="155" t="str">
        <f>IF(ISNUMBER(SEARCH("Cot",A276)),VLOOKUP(A276,COTAÇÃO!$A:$H,3,FALSE),VLOOKUP(A276,SINAPI!$A:$M,4,FALSE))</f>
        <v>H</v>
      </c>
      <c r="F276" s="156">
        <v>1</v>
      </c>
      <c r="G276" s="129" t="str">
        <f>IF(ISNUMBER(SEARCH("Cot",$A276)),"0,00",VLOOKUP($A276,SINAPI!$A:$M,6,FALSE))</f>
        <v>17,39</v>
      </c>
      <c r="H276" s="129" t="str">
        <f>IF(ISNUMBER(SEARCH("Cot",$A276)),VLOOKUP(A276,COTAÇÃO!$A:$H,4,0),VLOOKUP($A276,SINAPI!$A:$M,7,FALSE))</f>
        <v>6,79</v>
      </c>
      <c r="I276" s="129" t="str">
        <f>IF(ISNUMBER(SEARCH("Cot",$A276)),"0,00",VLOOKUP($A276,SINAPI!$A:$M,8,FALSE))</f>
        <v>0,00</v>
      </c>
      <c r="J276" s="130">
        <f>G276+H276+I276</f>
        <v>24.18</v>
      </c>
      <c r="K276" s="131">
        <f>F276*J276</f>
        <v>24.18</v>
      </c>
      <c r="L276" s="132"/>
      <c r="M276" s="133">
        <f>((H276+I276)*F276)</f>
        <v>6.79</v>
      </c>
      <c r="N276" s="134">
        <f>F276*G276</f>
        <v>17.39</v>
      </c>
    </row>
    <row r="277" spans="1:14" ht="13.5" thickBot="1" x14ac:dyDescent="0.25"/>
    <row r="278" spans="1:14" ht="33" customHeight="1" x14ac:dyDescent="0.2">
      <c r="A278" s="121" t="s">
        <v>15457</v>
      </c>
      <c r="B278" s="148"/>
      <c r="C278" s="122" t="s">
        <v>14839</v>
      </c>
      <c r="D278" s="123"/>
      <c r="E278" s="124" t="s">
        <v>208</v>
      </c>
      <c r="F278" s="124">
        <v>1</v>
      </c>
      <c r="G278" s="124"/>
      <c r="H278" s="124"/>
      <c r="I278" s="124"/>
      <c r="J278" s="126"/>
      <c r="K278" s="124">
        <f>SUM(K279:K282)</f>
        <v>90.734999999999985</v>
      </c>
      <c r="L278" s="127"/>
      <c r="M278" s="124">
        <f>SUM(M279:M282)</f>
        <v>27.669999999999998</v>
      </c>
      <c r="N278" s="128">
        <f>SUM(N279:N282)</f>
        <v>63.064999999999998</v>
      </c>
    </row>
    <row r="279" spans="1:14" ht="13.5" x14ac:dyDescent="0.2">
      <c r="A279" s="157">
        <v>88251</v>
      </c>
      <c r="B279" s="153" t="s">
        <v>200</v>
      </c>
      <c r="C279" s="154" t="str">
        <f>IF(ISNUMBER(SEARCH("Cot",A279)),VLOOKUP(A279,COTAÇÃO!$A:$G,2,FALSE),VLOOKUP(A279,SINAPI!$A:$M,2,FALSE))</f>
        <v>AUXILIAR DE SERRALHEIRO COM ENCARGOS COMPLEMENTARES</v>
      </c>
      <c r="D279" s="155" t="str">
        <f>IF(ISNUMBER(SEARCH("Cot",A279)),"INSUMO",VLOOKUP(A279,SINAPI!$A:$M,3,FALSE))</f>
        <v>MÃO DE OBRA</v>
      </c>
      <c r="E279" s="155" t="str">
        <f>IF(ISNUMBER(SEARCH("Cot",A279)),VLOOKUP(A279,COTAÇÃO!$A:$H,3,FALSE),VLOOKUP(A279,SINAPI!$A:$M,4,FALSE))</f>
        <v>H</v>
      </c>
      <c r="F279" s="156">
        <v>1</v>
      </c>
      <c r="G279" s="129" t="str">
        <f>IF(ISNUMBER(SEARCH("Cot",$A279)),"0,00",VLOOKUP($A279,SINAPI!$A:$M,6,FALSE))</f>
        <v>13,00</v>
      </c>
      <c r="H279" s="129" t="str">
        <f>IF(ISNUMBER(SEARCH("Cot",$A279)),VLOOKUP(A279,COTAÇÃO!$A:$H,4,0),VLOOKUP($A279,SINAPI!$A:$M,7,FALSE))</f>
        <v>6,91</v>
      </c>
      <c r="I279" s="129" t="str">
        <f>IF(ISNUMBER(SEARCH("Cot",$A279)),"0,00",VLOOKUP($A279,SINAPI!$A:$M,8,FALSE))</f>
        <v>0,00</v>
      </c>
      <c r="J279" s="130">
        <f>G279+H279+I279</f>
        <v>19.91</v>
      </c>
      <c r="K279" s="131">
        <f>F279*J279</f>
        <v>19.91</v>
      </c>
      <c r="L279" s="132"/>
      <c r="M279" s="133">
        <f>((H279+I279)*F279)</f>
        <v>6.91</v>
      </c>
      <c r="N279" s="134">
        <f>F279*G279</f>
        <v>13</v>
      </c>
    </row>
    <row r="280" spans="1:14" ht="13.5" x14ac:dyDescent="0.2">
      <c r="A280" s="157">
        <v>88315</v>
      </c>
      <c r="B280" s="153" t="s">
        <v>200</v>
      </c>
      <c r="C280" s="154" t="str">
        <f>IF(ISNUMBER(SEARCH("Cot",A280)),VLOOKUP(A280,COTAÇÃO!$A:$G,2,FALSE),VLOOKUP(A280,SINAPI!$A:$M,2,FALSE))</f>
        <v>SERRALHEIRO COM ENCARGOS COMPLEMENTARES</v>
      </c>
      <c r="D280" s="155" t="str">
        <f>IF(ISNUMBER(SEARCH("Cot",A280)),"INSUMO",VLOOKUP(A280,SINAPI!$A:$M,3,FALSE))</f>
        <v>MÃO DE OBRA</v>
      </c>
      <c r="E280" s="155" t="str">
        <f>IF(ISNUMBER(SEARCH("Cot",A280)),VLOOKUP(A280,COTAÇÃO!$A:$H,3,FALSE),VLOOKUP(A280,SINAPI!$A:$M,4,FALSE))</f>
        <v>H</v>
      </c>
      <c r="F280" s="156">
        <v>1.5</v>
      </c>
      <c r="G280" s="129" t="str">
        <f>IF(ISNUMBER(SEARCH("Cot",$A280)),"0,00",VLOOKUP($A280,SINAPI!$A:$M,6,FALSE))</f>
        <v>17,39</v>
      </c>
      <c r="H280" s="129" t="str">
        <f>IF(ISNUMBER(SEARCH("Cot",$A280)),VLOOKUP(A280,COTAÇÃO!$A:$H,4,0),VLOOKUP($A280,SINAPI!$A:$M,7,FALSE))</f>
        <v>6,91</v>
      </c>
      <c r="I280" s="129" t="str">
        <f>IF(ISNUMBER(SEARCH("Cot",$A280)),"0,00",VLOOKUP($A280,SINAPI!$A:$M,8,FALSE))</f>
        <v>0,00</v>
      </c>
      <c r="J280" s="130">
        <f>G280+H280+I280</f>
        <v>24.3</v>
      </c>
      <c r="K280" s="131">
        <f>F280*J280</f>
        <v>36.450000000000003</v>
      </c>
      <c r="L280" s="132"/>
      <c r="M280" s="133">
        <f>((H280+I280)*F280)</f>
        <v>10.365</v>
      </c>
      <c r="N280" s="134">
        <f>F280*G280</f>
        <v>26.085000000000001</v>
      </c>
    </row>
    <row r="281" spans="1:14" ht="13.5" x14ac:dyDescent="0.2">
      <c r="A281" s="157">
        <v>88264</v>
      </c>
      <c r="B281" s="153" t="s">
        <v>200</v>
      </c>
      <c r="C281" s="154" t="str">
        <f>IF(ISNUMBER(SEARCH("Cot",A281)),VLOOKUP(A281,COTAÇÃO!$A:$G,2,FALSE),VLOOKUP(A281,SINAPI!$A:$M,2,FALSE))</f>
        <v>ELETRICISTA COM ENCARGOS COMPLEMENTARES</v>
      </c>
      <c r="D281" s="155" t="str">
        <f>IF(ISNUMBER(SEARCH("Cot",A281)),"INSUMO",VLOOKUP(A281,SINAPI!$A:$M,3,FALSE))</f>
        <v>MÃO DE OBRA</v>
      </c>
      <c r="E281" s="155" t="str">
        <f>IF(ISNUMBER(SEARCH("Cot",A281)),VLOOKUP(A281,COTAÇÃO!$A:$H,3,FALSE),VLOOKUP(A281,SINAPI!$A:$M,4,FALSE))</f>
        <v>H</v>
      </c>
      <c r="F281" s="156">
        <v>1</v>
      </c>
      <c r="G281" s="129" t="str">
        <f>IF(ISNUMBER(SEARCH("Cot",$A281)),"0,00",VLOOKUP($A281,SINAPI!$A:$M,6,FALSE))</f>
        <v>17,75</v>
      </c>
      <c r="H281" s="129" t="str">
        <f>IF(ISNUMBER(SEARCH("Cot",$A281)),VLOOKUP(A281,COTAÇÃO!$A:$H,4,0),VLOOKUP($A281,SINAPI!$A:$M,7,FALSE))</f>
        <v>6,93</v>
      </c>
      <c r="I281" s="129" t="str">
        <f>IF(ISNUMBER(SEARCH("Cot",$A281)),"0,00",VLOOKUP($A281,SINAPI!$A:$M,8,FALSE))</f>
        <v>0,00</v>
      </c>
      <c r="J281" s="130">
        <f>G281+H281+I281</f>
        <v>24.68</v>
      </c>
      <c r="K281" s="131">
        <f>F281*J281</f>
        <v>24.68</v>
      </c>
      <c r="L281" s="132"/>
      <c r="M281" s="133">
        <f>((H281+I281)*F281)</f>
        <v>6.93</v>
      </c>
      <c r="N281" s="134">
        <f>F281*G281</f>
        <v>17.75</v>
      </c>
    </row>
    <row r="282" spans="1:14" ht="13.5" x14ac:dyDescent="0.2">
      <c r="A282" s="157">
        <v>88247</v>
      </c>
      <c r="B282" s="153" t="s">
        <v>200</v>
      </c>
      <c r="C282" s="154" t="str">
        <f>IF(ISNUMBER(SEARCH("Cot",A282)),VLOOKUP(A282,COTAÇÃO!$A:$G,2,FALSE),VLOOKUP(A282,SINAPI!$A:$M,2,FALSE))</f>
        <v>AUXILIAR DE ELETRICISTA COM ENCARGOS COMPLEMENTARES</v>
      </c>
      <c r="D282" s="155" t="str">
        <f>IF(ISNUMBER(SEARCH("Cot",A282)),"INSUMO",VLOOKUP(A282,SINAPI!$A:$M,3,FALSE))</f>
        <v>MÃO DE OBRA</v>
      </c>
      <c r="E282" s="155" t="str">
        <f>IF(ISNUMBER(SEARCH("Cot",A282)),VLOOKUP(A282,COTAÇÃO!$A:$H,3,FALSE),VLOOKUP(A282,SINAPI!$A:$M,4,FALSE))</f>
        <v>H</v>
      </c>
      <c r="F282" s="156">
        <v>0.5</v>
      </c>
      <c r="G282" s="129" t="str">
        <f>IF(ISNUMBER(SEARCH("Cot",$A282)),"0,00",VLOOKUP($A282,SINAPI!$A:$M,6,FALSE))</f>
        <v>12,46</v>
      </c>
      <c r="H282" s="129" t="str">
        <f>IF(ISNUMBER(SEARCH("Cot",$A282)),VLOOKUP(A282,COTAÇÃO!$A:$H,4,0),VLOOKUP($A282,SINAPI!$A:$M,7,FALSE))</f>
        <v>6,93</v>
      </c>
      <c r="I282" s="129" t="str">
        <f>IF(ISNUMBER(SEARCH("Cot",$A282)),"0,00",VLOOKUP($A282,SINAPI!$A:$M,8,FALSE))</f>
        <v>0,00</v>
      </c>
      <c r="J282" s="130">
        <f>G282+H282+I282</f>
        <v>19.39</v>
      </c>
      <c r="K282" s="131">
        <f>F282*J282</f>
        <v>9.6950000000000003</v>
      </c>
      <c r="L282" s="132"/>
      <c r="M282" s="133">
        <f>((H282+I282)*F282)</f>
        <v>3.4649999999999999</v>
      </c>
      <c r="N282" s="134">
        <f>F282*G282</f>
        <v>6.23</v>
      </c>
    </row>
    <row r="283" spans="1:14" ht="13.5" thickBot="1" x14ac:dyDescent="0.25"/>
    <row r="284" spans="1:14" ht="33" customHeight="1" x14ac:dyDescent="0.2">
      <c r="A284" s="121" t="s">
        <v>15458</v>
      </c>
      <c r="B284" s="148"/>
      <c r="C284" s="122" t="s">
        <v>14840</v>
      </c>
      <c r="D284" s="123"/>
      <c r="E284" s="124" t="s">
        <v>208</v>
      </c>
      <c r="F284" s="124">
        <v>1</v>
      </c>
      <c r="G284" s="124"/>
      <c r="H284" s="124"/>
      <c r="I284" s="124"/>
      <c r="J284" s="126"/>
      <c r="K284" s="124">
        <f>SUM(K285:K288)</f>
        <v>102.88499999999999</v>
      </c>
      <c r="L284" s="127"/>
      <c r="M284" s="124">
        <f>SUM(M285:M288)</f>
        <v>31.125</v>
      </c>
      <c r="N284" s="128">
        <f>SUM(N285:N288)</f>
        <v>71.760000000000005</v>
      </c>
    </row>
    <row r="285" spans="1:14" ht="13.5" x14ac:dyDescent="0.2">
      <c r="A285" s="157">
        <v>88251</v>
      </c>
      <c r="B285" s="153" t="s">
        <v>200</v>
      </c>
      <c r="C285" s="154" t="str">
        <f>IF(ISNUMBER(SEARCH("Cot",A285)),VLOOKUP(A285,COTAÇÃO!$A:$G,2,FALSE),VLOOKUP(A285,SINAPI!$A:$M,2,FALSE))</f>
        <v>AUXILIAR DE SERRALHEIRO COM ENCARGOS COMPLEMENTARES</v>
      </c>
      <c r="D285" s="155" t="str">
        <f>IF(ISNUMBER(SEARCH("Cot",A285)),"INSUMO",VLOOKUP(A285,SINAPI!$A:$M,3,FALSE))</f>
        <v>MÃO DE OBRA</v>
      </c>
      <c r="E285" s="155" t="str">
        <f>IF(ISNUMBER(SEARCH("Cot",A285)),VLOOKUP(A285,COTAÇÃO!$A:$H,3,FALSE),VLOOKUP(A285,SINAPI!$A:$M,4,FALSE))</f>
        <v>H</v>
      </c>
      <c r="F285" s="156">
        <v>1</v>
      </c>
      <c r="G285" s="129" t="str">
        <f>IF(ISNUMBER(SEARCH("Cot",$A285)),"0,00",VLOOKUP($A285,SINAPI!$A:$M,6,FALSE))</f>
        <v>13,00</v>
      </c>
      <c r="H285" s="129" t="str">
        <f>IF(ISNUMBER(SEARCH("Cot",$A285)),VLOOKUP(A285,COTAÇÃO!$A:$H,4,0),VLOOKUP($A285,SINAPI!$A:$M,7,FALSE))</f>
        <v>6,91</v>
      </c>
      <c r="I285" s="129" t="str">
        <f>IF(ISNUMBER(SEARCH("Cot",$A285)),"0,00",VLOOKUP($A285,SINAPI!$A:$M,8,FALSE))</f>
        <v>0,00</v>
      </c>
      <c r="J285" s="130">
        <f>G285+H285+I285</f>
        <v>19.91</v>
      </c>
      <c r="K285" s="131">
        <f>F285*J285</f>
        <v>19.91</v>
      </c>
      <c r="L285" s="132"/>
      <c r="M285" s="133">
        <f>((H285+I285)*F285)</f>
        <v>6.91</v>
      </c>
      <c r="N285" s="134">
        <f>F285*G285</f>
        <v>13</v>
      </c>
    </row>
    <row r="286" spans="1:14" ht="13.5" x14ac:dyDescent="0.2">
      <c r="A286" s="157">
        <v>88315</v>
      </c>
      <c r="B286" s="153" t="s">
        <v>200</v>
      </c>
      <c r="C286" s="154" t="str">
        <f>IF(ISNUMBER(SEARCH("Cot",A286)),VLOOKUP(A286,COTAÇÃO!$A:$G,2,FALSE),VLOOKUP(A286,SINAPI!$A:$M,2,FALSE))</f>
        <v>SERRALHEIRO COM ENCARGOS COMPLEMENTARES</v>
      </c>
      <c r="D286" s="155" t="str">
        <f>IF(ISNUMBER(SEARCH("Cot",A286)),"INSUMO",VLOOKUP(A286,SINAPI!$A:$M,3,FALSE))</f>
        <v>MÃO DE OBRA</v>
      </c>
      <c r="E286" s="155" t="str">
        <f>IF(ISNUMBER(SEARCH("Cot",A286)),VLOOKUP(A286,COTAÇÃO!$A:$H,3,FALSE),VLOOKUP(A286,SINAPI!$A:$M,4,FALSE))</f>
        <v>H</v>
      </c>
      <c r="F286" s="156">
        <v>2</v>
      </c>
      <c r="G286" s="129" t="str">
        <f>IF(ISNUMBER(SEARCH("Cot",$A286)),"0,00",VLOOKUP($A286,SINAPI!$A:$M,6,FALSE))</f>
        <v>17,39</v>
      </c>
      <c r="H286" s="129" t="str">
        <f>IF(ISNUMBER(SEARCH("Cot",$A286)),VLOOKUP(A286,COTAÇÃO!$A:$H,4,0),VLOOKUP($A286,SINAPI!$A:$M,7,FALSE))</f>
        <v>6,91</v>
      </c>
      <c r="I286" s="129" t="str">
        <f>IF(ISNUMBER(SEARCH("Cot",$A286)),"0,00",VLOOKUP($A286,SINAPI!$A:$M,8,FALSE))</f>
        <v>0,00</v>
      </c>
      <c r="J286" s="130">
        <f>G286+H286+I286</f>
        <v>24.3</v>
      </c>
      <c r="K286" s="131">
        <f>F286*J286</f>
        <v>48.6</v>
      </c>
      <c r="L286" s="132"/>
      <c r="M286" s="133">
        <f>((H286+I286)*F286)</f>
        <v>13.82</v>
      </c>
      <c r="N286" s="134">
        <f>F286*G286</f>
        <v>34.78</v>
      </c>
    </row>
    <row r="287" spans="1:14" ht="13.5" x14ac:dyDescent="0.2">
      <c r="A287" s="157">
        <v>88264</v>
      </c>
      <c r="B287" s="153" t="s">
        <v>200</v>
      </c>
      <c r="C287" s="154" t="str">
        <f>IF(ISNUMBER(SEARCH("Cot",A287)),VLOOKUP(A287,COTAÇÃO!$A:$G,2,FALSE),VLOOKUP(A287,SINAPI!$A:$M,2,FALSE))</f>
        <v>ELETRICISTA COM ENCARGOS COMPLEMENTARES</v>
      </c>
      <c r="D287" s="155" t="str">
        <f>IF(ISNUMBER(SEARCH("Cot",A287)),"INSUMO",VLOOKUP(A287,SINAPI!$A:$M,3,FALSE))</f>
        <v>MÃO DE OBRA</v>
      </c>
      <c r="E287" s="155" t="str">
        <f>IF(ISNUMBER(SEARCH("Cot",A287)),VLOOKUP(A287,COTAÇÃO!$A:$H,3,FALSE),VLOOKUP(A287,SINAPI!$A:$M,4,FALSE))</f>
        <v>H</v>
      </c>
      <c r="F287" s="156">
        <v>1</v>
      </c>
      <c r="G287" s="129" t="str">
        <f>IF(ISNUMBER(SEARCH("Cot",$A287)),"0,00",VLOOKUP($A287,SINAPI!$A:$M,6,FALSE))</f>
        <v>17,75</v>
      </c>
      <c r="H287" s="129" t="str">
        <f>IF(ISNUMBER(SEARCH("Cot",$A287)),VLOOKUP(A287,COTAÇÃO!$A:$H,4,0),VLOOKUP($A287,SINAPI!$A:$M,7,FALSE))</f>
        <v>6,93</v>
      </c>
      <c r="I287" s="129" t="str">
        <f>IF(ISNUMBER(SEARCH("Cot",$A287)),"0,00",VLOOKUP($A287,SINAPI!$A:$M,8,FALSE))</f>
        <v>0,00</v>
      </c>
      <c r="J287" s="130">
        <f>G287+H287+I287</f>
        <v>24.68</v>
      </c>
      <c r="K287" s="131">
        <f>F287*J287</f>
        <v>24.68</v>
      </c>
      <c r="L287" s="132"/>
      <c r="M287" s="133">
        <f>((H287+I287)*F287)</f>
        <v>6.93</v>
      </c>
      <c r="N287" s="134">
        <f>F287*G287</f>
        <v>17.75</v>
      </c>
    </row>
    <row r="288" spans="1:14" ht="13.5" x14ac:dyDescent="0.2">
      <c r="A288" s="157">
        <v>88247</v>
      </c>
      <c r="B288" s="153" t="s">
        <v>200</v>
      </c>
      <c r="C288" s="154" t="str">
        <f>IF(ISNUMBER(SEARCH("Cot",A288)),VLOOKUP(A288,COTAÇÃO!$A:$G,2,FALSE),VLOOKUP(A288,SINAPI!$A:$M,2,FALSE))</f>
        <v>AUXILIAR DE ELETRICISTA COM ENCARGOS COMPLEMENTARES</v>
      </c>
      <c r="D288" s="155" t="str">
        <f>IF(ISNUMBER(SEARCH("Cot",A288)),"INSUMO",VLOOKUP(A288,SINAPI!$A:$M,3,FALSE))</f>
        <v>MÃO DE OBRA</v>
      </c>
      <c r="E288" s="155" t="str">
        <f>IF(ISNUMBER(SEARCH("Cot",A288)),VLOOKUP(A288,COTAÇÃO!$A:$H,3,FALSE),VLOOKUP(A288,SINAPI!$A:$M,4,FALSE))</f>
        <v>H</v>
      </c>
      <c r="F288" s="156">
        <v>0.5</v>
      </c>
      <c r="G288" s="129" t="str">
        <f>IF(ISNUMBER(SEARCH("Cot",$A288)),"0,00",VLOOKUP($A288,SINAPI!$A:$M,6,FALSE))</f>
        <v>12,46</v>
      </c>
      <c r="H288" s="129" t="str">
        <f>IF(ISNUMBER(SEARCH("Cot",$A288)),VLOOKUP(A288,COTAÇÃO!$A:$H,4,0),VLOOKUP($A288,SINAPI!$A:$M,7,FALSE))</f>
        <v>6,93</v>
      </c>
      <c r="I288" s="129" t="str">
        <f>IF(ISNUMBER(SEARCH("Cot",$A288)),"0,00",VLOOKUP($A288,SINAPI!$A:$M,8,FALSE))</f>
        <v>0,00</v>
      </c>
      <c r="J288" s="130">
        <f>G288+H288+I288</f>
        <v>19.39</v>
      </c>
      <c r="K288" s="131">
        <f>F288*J288</f>
        <v>9.6950000000000003</v>
      </c>
      <c r="L288" s="132"/>
      <c r="M288" s="133">
        <f>((H288+I288)*F288)</f>
        <v>3.4649999999999999</v>
      </c>
      <c r="N288" s="134">
        <f>F288*G288</f>
        <v>6.23</v>
      </c>
    </row>
    <row r="289" spans="1:14" ht="13.5" thickBot="1" x14ac:dyDescent="0.25"/>
    <row r="290" spans="1:14" ht="33" customHeight="1" x14ac:dyDescent="0.2">
      <c r="A290" s="121" t="s">
        <v>15459</v>
      </c>
      <c r="B290" s="148"/>
      <c r="C290" s="122" t="s">
        <v>14841</v>
      </c>
      <c r="D290" s="123"/>
      <c r="E290" s="124" t="s">
        <v>208</v>
      </c>
      <c r="F290" s="124">
        <v>1</v>
      </c>
      <c r="G290" s="124"/>
      <c r="H290" s="124"/>
      <c r="I290" s="124"/>
      <c r="J290" s="126"/>
      <c r="K290" s="124">
        <f>SUM(K291:K292)</f>
        <v>26.088000000000001</v>
      </c>
      <c r="L290" s="127"/>
      <c r="M290" s="124">
        <f>SUM(M291:M292)</f>
        <v>8.1479999999999997</v>
      </c>
      <c r="N290" s="128">
        <f>SUM(N291:N292)</f>
        <v>17.940000000000001</v>
      </c>
    </row>
    <row r="291" spans="1:14" ht="13.5" x14ac:dyDescent="0.2">
      <c r="A291" s="157">
        <v>88239</v>
      </c>
      <c r="B291" s="153" t="s">
        <v>200</v>
      </c>
      <c r="C291" s="154" t="str">
        <f>IF(ISNUMBER(SEARCH("Cot",A291)),VLOOKUP(A291,COTAÇÃO!$A:$G,2,FALSE),VLOOKUP(A291,SINAPI!$A:$M,2,FALSE))</f>
        <v>AJUDANTE DE CARPINTEIRO COM ENCARGOS COMPLEMENTARES</v>
      </c>
      <c r="D291" s="155" t="str">
        <f>IF(ISNUMBER(SEARCH("Cot",A291)),"INSUMO",VLOOKUP(A291,SINAPI!$A:$M,3,FALSE))</f>
        <v>MÃO DE OBRA</v>
      </c>
      <c r="E291" s="155" t="str">
        <f>IF(ISNUMBER(SEARCH("Cot",A291)),VLOOKUP(A291,COTAÇÃO!$A:$H,3,FALSE),VLOOKUP(A291,SINAPI!$A:$M,4,FALSE))</f>
        <v>H</v>
      </c>
      <c r="F291" s="156">
        <v>0.8</v>
      </c>
      <c r="G291" s="129" t="str">
        <f>IF(ISNUMBER(SEARCH("Cot",$A291)),"0,00",VLOOKUP($A291,SINAPI!$A:$M,6,FALSE))</f>
        <v>13,73</v>
      </c>
      <c r="H291" s="129" t="str">
        <f>IF(ISNUMBER(SEARCH("Cot",$A291)),VLOOKUP(A291,COTAÇÃO!$A:$H,4,0),VLOOKUP($A291,SINAPI!$A:$M,7,FALSE))</f>
        <v>6,79</v>
      </c>
      <c r="I291" s="129" t="str">
        <f>IF(ISNUMBER(SEARCH("Cot",$A291)),"0,00",VLOOKUP($A291,SINAPI!$A:$M,8,FALSE))</f>
        <v>0,00</v>
      </c>
      <c r="J291" s="130">
        <f>G291+H291+I291</f>
        <v>20.52</v>
      </c>
      <c r="K291" s="131">
        <f>F291*J291</f>
        <v>16.416</v>
      </c>
      <c r="L291" s="132"/>
      <c r="M291" s="133">
        <f>((H291+I291)*F291)</f>
        <v>5.4320000000000004</v>
      </c>
      <c r="N291" s="134">
        <f>F291*G291</f>
        <v>10.984000000000002</v>
      </c>
    </row>
    <row r="292" spans="1:14" ht="13.5" x14ac:dyDescent="0.2">
      <c r="A292" s="157">
        <v>88262</v>
      </c>
      <c r="B292" s="153" t="s">
        <v>200</v>
      </c>
      <c r="C292" s="154" t="str">
        <f>IF(ISNUMBER(SEARCH("Cot",A292)),VLOOKUP(A292,COTAÇÃO!$A:$G,2,FALSE),VLOOKUP(A292,SINAPI!$A:$M,2,FALSE))</f>
        <v>CARPINTEIRO DE FORMAS COM ENCARGOS COMPLEMENTARES</v>
      </c>
      <c r="D292" s="155" t="str">
        <f>IF(ISNUMBER(SEARCH("Cot",A292)),"INSUMO",VLOOKUP(A292,SINAPI!$A:$M,3,FALSE))</f>
        <v>MÃO DE OBRA</v>
      </c>
      <c r="E292" s="155" t="str">
        <f>IF(ISNUMBER(SEARCH("Cot",A292)),VLOOKUP(A292,COTAÇÃO!$A:$H,3,FALSE),VLOOKUP(A292,SINAPI!$A:$M,4,FALSE))</f>
        <v>H</v>
      </c>
      <c r="F292" s="156">
        <v>0.4</v>
      </c>
      <c r="G292" s="129" t="str">
        <f>IF(ISNUMBER(SEARCH("Cot",$A292)),"0,00",VLOOKUP($A292,SINAPI!$A:$M,6,FALSE))</f>
        <v>17,39</v>
      </c>
      <c r="H292" s="129" t="str">
        <f>IF(ISNUMBER(SEARCH("Cot",$A292)),VLOOKUP(A292,COTAÇÃO!$A:$H,4,0),VLOOKUP($A292,SINAPI!$A:$M,7,FALSE))</f>
        <v>6,79</v>
      </c>
      <c r="I292" s="129" t="str">
        <f>IF(ISNUMBER(SEARCH("Cot",$A292)),"0,00",VLOOKUP($A292,SINAPI!$A:$M,8,FALSE))</f>
        <v>0,00</v>
      </c>
      <c r="J292" s="130">
        <f>G292+H292+I292</f>
        <v>24.18</v>
      </c>
      <c r="K292" s="131">
        <f>F292*J292</f>
        <v>9.6720000000000006</v>
      </c>
      <c r="L292" s="132"/>
      <c r="M292" s="133">
        <f>((H292+I292)*F292)</f>
        <v>2.7160000000000002</v>
      </c>
      <c r="N292" s="134">
        <f>F292*G292</f>
        <v>6.9560000000000004</v>
      </c>
    </row>
    <row r="293" spans="1:14" ht="13.5" thickBot="1" x14ac:dyDescent="0.25"/>
    <row r="294" spans="1:14" ht="33" customHeight="1" x14ac:dyDescent="0.2">
      <c r="A294" s="121" t="s">
        <v>15460</v>
      </c>
      <c r="B294" s="148"/>
      <c r="C294" s="122" t="s">
        <v>14842</v>
      </c>
      <c r="D294" s="123"/>
      <c r="E294" s="124" t="s">
        <v>208</v>
      </c>
      <c r="F294" s="124">
        <v>1</v>
      </c>
      <c r="G294" s="124"/>
      <c r="H294" s="124"/>
      <c r="I294" s="124"/>
      <c r="J294" s="126"/>
      <c r="K294" s="124">
        <f>SUM(K295:K296)</f>
        <v>32.82</v>
      </c>
      <c r="L294" s="127"/>
      <c r="M294" s="124">
        <f>SUM(M295:M296)</f>
        <v>10.92</v>
      </c>
      <c r="N294" s="128">
        <f>SUM(N295:N296)</f>
        <v>21.9</v>
      </c>
    </row>
    <row r="295" spans="1:14" ht="13.5" x14ac:dyDescent="0.2">
      <c r="A295" s="157">
        <v>100308</v>
      </c>
      <c r="B295" s="153" t="s">
        <v>200</v>
      </c>
      <c r="C295" s="154" t="str">
        <f>IF(ISNUMBER(SEARCH("Cot",A295)),VLOOKUP(A295,COTAÇÃO!$A:$G,2,FALSE),VLOOKUP(A295,SINAPI!$A:$M,2,FALSE))</f>
        <v>MECÂNICO DE REFRIGERAÇÃO COM ENCARGOS COMPLEMENTARES</v>
      </c>
      <c r="D295" s="155" t="str">
        <f>IF(ISNUMBER(SEARCH("Cot",A295)),"INSUMO",VLOOKUP(A295,SINAPI!$A:$M,3,FALSE))</f>
        <v>MÃO DE OBRA</v>
      </c>
      <c r="E295" s="155" t="str">
        <f>IF(ISNUMBER(SEARCH("Cot",A295)),VLOOKUP(A295,COTAÇÃO!$A:$H,3,FALSE),VLOOKUP(A295,SINAPI!$A:$M,4,FALSE))</f>
        <v>H</v>
      </c>
      <c r="F295" s="156">
        <v>0.4</v>
      </c>
      <c r="G295" s="129" t="str">
        <f>IF(ISNUMBER(SEARCH("Cot",$A295)),"0,00",VLOOKUP($A295,SINAPI!$A:$M,6,FALSE))</f>
        <v>20,46</v>
      </c>
      <c r="H295" s="129" t="str">
        <f>IF(ISNUMBER(SEARCH("Cot",$A295)),VLOOKUP(A295,COTAÇÃO!$A:$H,4,0),VLOOKUP($A295,SINAPI!$A:$M,7,FALSE))</f>
        <v>6,93</v>
      </c>
      <c r="I295" s="129" t="str">
        <f>IF(ISNUMBER(SEARCH("Cot",$A295)),"0,00",VLOOKUP($A295,SINAPI!$A:$M,8,FALSE))</f>
        <v>0,00</v>
      </c>
      <c r="J295" s="130">
        <f>G295+H295+I295</f>
        <v>27.39</v>
      </c>
      <c r="K295" s="131">
        <f>F295*J295</f>
        <v>10.956000000000001</v>
      </c>
      <c r="L295" s="132"/>
      <c r="M295" s="133">
        <f>((H295+I295)*F295)</f>
        <v>2.7720000000000002</v>
      </c>
      <c r="N295" s="134">
        <f>F295*G295</f>
        <v>8.1840000000000011</v>
      </c>
    </row>
    <row r="296" spans="1:14" ht="13.5" x14ac:dyDescent="0.2">
      <c r="A296" s="157">
        <v>88316</v>
      </c>
      <c r="B296" s="153" t="s">
        <v>200</v>
      </c>
      <c r="C296" s="154" t="str">
        <f>IF(ISNUMBER(SEARCH("Cot",A296)),VLOOKUP(A296,COTAÇÃO!$A:$G,2,FALSE),VLOOKUP(A296,SINAPI!$A:$M,2,FALSE))</f>
        <v>SERVENTE COM ENCARGOS COMPLEMENTARES</v>
      </c>
      <c r="D296" s="155" t="str">
        <f>IF(ISNUMBER(SEARCH("Cot",A296)),"INSUMO",VLOOKUP(A296,SINAPI!$A:$M,3,FALSE))</f>
        <v>MÃO DE OBRA</v>
      </c>
      <c r="E296" s="155" t="str">
        <f>IF(ISNUMBER(SEARCH("Cot",A296)),VLOOKUP(A296,COTAÇÃO!$A:$H,3,FALSE),VLOOKUP(A296,SINAPI!$A:$M,4,FALSE))</f>
        <v>H</v>
      </c>
      <c r="F296" s="156">
        <v>1.2</v>
      </c>
      <c r="G296" s="129" t="str">
        <f>IF(ISNUMBER(SEARCH("Cot",$A296)),"0,00",VLOOKUP($A296,SINAPI!$A:$M,6,FALSE))</f>
        <v>11,43</v>
      </c>
      <c r="H296" s="129" t="str">
        <f>IF(ISNUMBER(SEARCH("Cot",$A296)),VLOOKUP(A296,COTAÇÃO!$A:$H,4,0),VLOOKUP($A296,SINAPI!$A:$M,7,FALSE))</f>
        <v>6,79</v>
      </c>
      <c r="I296" s="129" t="str">
        <f>IF(ISNUMBER(SEARCH("Cot",$A296)),"0,00",VLOOKUP($A296,SINAPI!$A:$M,8,FALSE))</f>
        <v>0,00</v>
      </c>
      <c r="J296" s="130">
        <f>G296+H296+I296</f>
        <v>18.22</v>
      </c>
      <c r="K296" s="131">
        <f>F296*J296</f>
        <v>21.863999999999997</v>
      </c>
      <c r="L296" s="132"/>
      <c r="M296" s="133">
        <f>((H296+I296)*F296)</f>
        <v>8.1479999999999997</v>
      </c>
      <c r="N296" s="134">
        <f>F296*G296</f>
        <v>13.715999999999999</v>
      </c>
    </row>
    <row r="297" spans="1:14" ht="13.5" thickBot="1" x14ac:dyDescent="0.25"/>
    <row r="298" spans="1:14" ht="51" x14ac:dyDescent="0.2">
      <c r="A298" s="121" t="s">
        <v>15537</v>
      </c>
      <c r="B298" s="148"/>
      <c r="C298" s="122" t="s">
        <v>14977</v>
      </c>
      <c r="D298" s="123"/>
      <c r="E298" s="124" t="s">
        <v>2411</v>
      </c>
      <c r="F298" s="124">
        <v>1</v>
      </c>
      <c r="G298" s="124"/>
      <c r="H298" s="124"/>
      <c r="I298" s="124"/>
      <c r="J298" s="126"/>
      <c r="K298" s="124">
        <f>SUM(K299:K324)</f>
        <v>2233.7646100000002</v>
      </c>
      <c r="L298" s="127"/>
      <c r="M298" s="124">
        <f>SUM(M299:M324)</f>
        <v>1895.1619099999998</v>
      </c>
      <c r="N298" s="128">
        <f>SUM(N299:N324)</f>
        <v>338.60270000000008</v>
      </c>
    </row>
    <row r="299" spans="1:14" ht="36" x14ac:dyDescent="0.2">
      <c r="A299" s="157">
        <v>92761</v>
      </c>
      <c r="B299" s="153" t="s">
        <v>200</v>
      </c>
      <c r="C299" s="154" t="str">
        <f>IF(ISNUMBER(SEARCH("Cot",A299)),VLOOKUP(A299,COTAÇÃO!$A:$G,2,FALSE),VLOOKUP(A299,SINAPI!$A:$M,2,FALSE))</f>
        <v>ARMAÇÃO DE PILAR OU VIGA DE UMA ESTRUTURA CONVENCIONAL DE CONCRETO ARMADO EM UM EDIFÍCIO DE MÚLTIPLOS PAVIMENTOS UTILIZANDO AÇO CA-50 DE 8,0 MM - MONTAGEM. AF_12/2015</v>
      </c>
      <c r="D299" s="155" t="str">
        <f>IF(ISNUMBER(SEARCH("Cot",A299)),"INSUMO",VLOOKUP(A299,SINAPI!$A:$M,3,FALSE))</f>
        <v>COMPOSIÇÃO</v>
      </c>
      <c r="E299" s="155" t="str">
        <f>IF(ISNUMBER(SEARCH("Cot",A299)),VLOOKUP(A299,COTAÇÃO!$A:$H,3,FALSE),VLOOKUP(A299,SINAPI!$A:$M,4,FALSE))</f>
        <v>KG</v>
      </c>
      <c r="F299" s="156">
        <v>0.09</v>
      </c>
      <c r="G299" s="129" t="str">
        <f>IF(ISNUMBER(SEARCH("Cot",$A299)),"0,00",VLOOKUP($A299,SINAPI!$A:$M,6,FALSE))</f>
        <v>1,77</v>
      </c>
      <c r="H299" s="129" t="str">
        <f>IF(ISNUMBER(SEARCH("Cot",$A299)),VLOOKUP(A299,COTAÇÃO!$A:$H,4,0),VLOOKUP($A299,SINAPI!$A:$M,7,FALSE))</f>
        <v>15,12</v>
      </c>
      <c r="I299" s="129" t="str">
        <f>IF(ISNUMBER(SEARCH("Cot",$A299)),"0,00",VLOOKUP($A299,SINAPI!$A:$M,8,FALSE))</f>
        <v>0,00</v>
      </c>
      <c r="J299" s="130">
        <f>G299+H299+I299</f>
        <v>16.89</v>
      </c>
      <c r="K299" s="131">
        <f>F299*J299</f>
        <v>1.5201</v>
      </c>
      <c r="L299" s="132"/>
      <c r="M299" s="133">
        <f>((H299+I299)*F299)</f>
        <v>1.3607999999999998</v>
      </c>
      <c r="N299" s="134">
        <f>F299*G299</f>
        <v>0.1593</v>
      </c>
    </row>
    <row r="300" spans="1:14" ht="24" x14ac:dyDescent="0.2">
      <c r="A300" s="157">
        <v>95944</v>
      </c>
      <c r="B300" s="153" t="s">
        <v>200</v>
      </c>
      <c r="C300" s="154" t="str">
        <f>IF(ISNUMBER(SEARCH("Cot",A300)),VLOOKUP(A300,COTAÇÃO!$A:$G,2,FALSE),VLOOKUP(A300,SINAPI!$A:$M,2,FALSE))</f>
        <v>ARMAÇÃO DE ESCADA, DE UMA ESTRUTURA CONVENCIONAL DE CONCRETO ARMADO UTILIZANDO AÇO CA-50 DE 6,3 MM - MONTAGEM. AF_11/2020</v>
      </c>
      <c r="D300" s="155" t="str">
        <f>IF(ISNUMBER(SEARCH("Cot",A300)),"INSUMO",VLOOKUP(A300,SINAPI!$A:$M,3,FALSE))</f>
        <v>COMPOSIÇÃO</v>
      </c>
      <c r="E300" s="155" t="str">
        <f>IF(ISNUMBER(SEARCH("Cot",A300)),VLOOKUP(A300,COTAÇÃO!$A:$H,3,FALSE),VLOOKUP(A300,SINAPI!$A:$M,4,FALSE))</f>
        <v>KG</v>
      </c>
      <c r="F300" s="156">
        <v>0.51</v>
      </c>
      <c r="G300" s="129" t="str">
        <f>IF(ISNUMBER(SEARCH("Cot",$A300)),"0,00",VLOOKUP($A300,SINAPI!$A:$M,6,FALSE))</f>
        <v>6,32</v>
      </c>
      <c r="H300" s="129" t="str">
        <f>IF(ISNUMBER(SEARCH("Cot",$A300)),VLOOKUP(A300,COTAÇÃO!$A:$H,4,0),VLOOKUP($A300,SINAPI!$A:$M,7,FALSE))</f>
        <v>16,42</v>
      </c>
      <c r="I300" s="129" t="str">
        <f>IF(ISNUMBER(SEARCH("Cot",$A300)),"0,00",VLOOKUP($A300,SINAPI!$A:$M,8,FALSE))</f>
        <v>0,00</v>
      </c>
      <c r="J300" s="130">
        <f>G300+H300+I300</f>
        <v>22.740000000000002</v>
      </c>
      <c r="K300" s="131">
        <f>F300*J300</f>
        <v>11.5974</v>
      </c>
      <c r="L300" s="132"/>
      <c r="M300" s="133">
        <f>((H300+I300)*F300)</f>
        <v>8.3742000000000019</v>
      </c>
      <c r="N300" s="134">
        <f>F300*G300</f>
        <v>3.2232000000000003</v>
      </c>
    </row>
    <row r="301" spans="1:14" ht="36" x14ac:dyDescent="0.2">
      <c r="A301" s="157">
        <v>92766</v>
      </c>
      <c r="B301" s="153" t="s">
        <v>200</v>
      </c>
      <c r="C301" s="154" t="str">
        <f>IF(ISNUMBER(SEARCH("Cot",A301)),VLOOKUP(A301,COTAÇÃO!$A:$G,2,FALSE),VLOOKUP(A301,SINAPI!$A:$M,2,FALSE))</f>
        <v>ARMAÇÃO DE PILAR OU VIGA DE UMA ESTRUTURA CONVENCIONAL DE CONCRETO ARMADO EM UM EDIFÍCIO DE MÚLTIPLOS PAVIMENTOS UTILIZANDO AÇO CA-50 DE 25,0 MM - MONTAGEM. AF_12/2015</v>
      </c>
      <c r="D301" s="155" t="str">
        <f>IF(ISNUMBER(SEARCH("Cot",A301)),"INSUMO",VLOOKUP(A301,SINAPI!$A:$M,3,FALSE))</f>
        <v>COMPOSIÇÃO</v>
      </c>
      <c r="E301" s="155" t="str">
        <f>IF(ISNUMBER(SEARCH("Cot",A301)),VLOOKUP(A301,COTAÇÃO!$A:$H,3,FALSE),VLOOKUP(A301,SINAPI!$A:$M,4,FALSE))</f>
        <v>KG</v>
      </c>
      <c r="F301" s="156">
        <v>0.82</v>
      </c>
      <c r="G301" s="129" t="str">
        <f>IF(ISNUMBER(SEARCH("Cot",$A301)),"0,00",VLOOKUP($A301,SINAPI!$A:$M,6,FALSE))</f>
        <v>0,19</v>
      </c>
      <c r="H301" s="129" t="str">
        <f>IF(ISNUMBER(SEARCH("Cot",$A301)),VLOOKUP(A301,COTAÇÃO!$A:$H,4,0),VLOOKUP($A301,SINAPI!$A:$M,7,FALSE))</f>
        <v>13,85</v>
      </c>
      <c r="I301" s="129" t="str">
        <f>IF(ISNUMBER(SEARCH("Cot",$A301)),"0,00",VLOOKUP($A301,SINAPI!$A:$M,8,FALSE))</f>
        <v>0,00</v>
      </c>
      <c r="J301" s="130">
        <f t="shared" ref="J301:J323" si="8">G301+H301+I301</f>
        <v>14.04</v>
      </c>
      <c r="K301" s="131">
        <f t="shared" ref="K301:K323" si="9">F301*J301</f>
        <v>11.512799999999999</v>
      </c>
      <c r="L301" s="132"/>
      <c r="M301" s="133">
        <f t="shared" ref="M301:M323" si="10">((H301+I301)*F301)</f>
        <v>11.356999999999999</v>
      </c>
      <c r="N301" s="134">
        <f t="shared" ref="N301:N323" si="11">F301*G301</f>
        <v>0.15579999999999999</v>
      </c>
    </row>
    <row r="302" spans="1:14" ht="36" x14ac:dyDescent="0.2">
      <c r="A302" s="157">
        <v>92415</v>
      </c>
      <c r="B302" s="153" t="s">
        <v>200</v>
      </c>
      <c r="C302" s="154" t="str">
        <f>IF(ISNUMBER(SEARCH("Cot",A302)),VLOOKUP(A302,COTAÇÃO!$A:$G,2,FALSE),VLOOKUP(A302,SINAPI!$A:$M,2,FALSE))</f>
        <v>MONTAGEM E DESMONTAGEM DE FÔRMA DE PILARES RETANGULARES E ESTRUTURAS SIMILARES, PÉ-DIREITO SIMPLES, EM CHAPA DE MADEIRA COMPENSADA RESINADA, 2 UTILIZAÇÕES. AF_09/2020</v>
      </c>
      <c r="D302" s="155" t="str">
        <f>IF(ISNUMBER(SEARCH("Cot",A302)),"INSUMO",VLOOKUP(A302,SINAPI!$A:$M,3,FALSE))</f>
        <v>COMPOSIÇÃO</v>
      </c>
      <c r="E302" s="155" t="str">
        <f>IF(ISNUMBER(SEARCH("Cot",A302)),VLOOKUP(A302,COTAÇÃO!$A:$H,3,FALSE),VLOOKUP(A302,SINAPI!$A:$M,4,FALSE))</f>
        <v>M2</v>
      </c>
      <c r="F302" s="156">
        <v>0.84</v>
      </c>
      <c r="G302" s="129" t="str">
        <f>IF(ISNUMBER(SEARCH("Cot",$A302)),"0,00",VLOOKUP($A302,SINAPI!$A:$M,6,FALSE))</f>
        <v>37,33</v>
      </c>
      <c r="H302" s="129" t="str">
        <f>IF(ISNUMBER(SEARCH("Cot",$A302)),VLOOKUP(A302,COTAÇÃO!$A:$H,4,0),VLOOKUP($A302,SINAPI!$A:$M,7,FALSE))</f>
        <v>80,55</v>
      </c>
      <c r="I302" s="129" t="str">
        <f>IF(ISNUMBER(SEARCH("Cot",$A302)),"0,00",VLOOKUP($A302,SINAPI!$A:$M,8,FALSE))</f>
        <v>10,76</v>
      </c>
      <c r="J302" s="130">
        <f t="shared" si="8"/>
        <v>128.63999999999999</v>
      </c>
      <c r="K302" s="131">
        <f t="shared" si="9"/>
        <v>108.05759999999998</v>
      </c>
      <c r="L302" s="132"/>
      <c r="M302" s="133">
        <f t="shared" si="10"/>
        <v>76.700400000000002</v>
      </c>
      <c r="N302" s="134">
        <f t="shared" si="11"/>
        <v>31.357199999999999</v>
      </c>
    </row>
    <row r="303" spans="1:14" ht="24" x14ac:dyDescent="0.2">
      <c r="A303" s="157">
        <v>95945</v>
      </c>
      <c r="B303" s="153" t="s">
        <v>200</v>
      </c>
      <c r="C303" s="154" t="str">
        <f>IF(ISNUMBER(SEARCH("Cot",A303)),VLOOKUP(A303,COTAÇÃO!$A:$G,2,FALSE),VLOOKUP(A303,SINAPI!$A:$M,2,FALSE))</f>
        <v>ARMAÇÃO DE ESCADA, DE UMA ESTRUTURA CONVENCIONAL DE CONCRETO ARMADO UTILIZANDO AÇO CA-50 DE 8,0 MM - MONTAGEM. AF_11/2020</v>
      </c>
      <c r="D303" s="155" t="str">
        <f>IF(ISNUMBER(SEARCH("Cot",A303)),"INSUMO",VLOOKUP(A303,SINAPI!$A:$M,3,FALSE))</f>
        <v>COMPOSIÇÃO</v>
      </c>
      <c r="E303" s="155" t="str">
        <f>IF(ISNUMBER(SEARCH("Cot",A303)),VLOOKUP(A303,COTAÇÃO!$A:$H,3,FALSE),VLOOKUP(A303,SINAPI!$A:$M,4,FALSE))</f>
        <v>KG</v>
      </c>
      <c r="F303" s="156">
        <v>0.62</v>
      </c>
      <c r="G303" s="129" t="str">
        <f>IF(ISNUMBER(SEARCH("Cot",$A303)),"0,00",VLOOKUP($A303,SINAPI!$A:$M,6,FALSE))</f>
        <v>3,67</v>
      </c>
      <c r="H303" s="129" t="str">
        <f>IF(ISNUMBER(SEARCH("Cot",$A303)),VLOOKUP(A303,COTAÇÃO!$A:$H,4,0),VLOOKUP($A303,SINAPI!$A:$M,7,FALSE))</f>
        <v>15,88</v>
      </c>
      <c r="I303" s="129" t="str">
        <f>IF(ISNUMBER(SEARCH("Cot",$A303)),"0,00",VLOOKUP($A303,SINAPI!$A:$M,8,FALSE))</f>
        <v>0,00</v>
      </c>
      <c r="J303" s="130">
        <f t="shared" si="8"/>
        <v>19.55</v>
      </c>
      <c r="K303" s="131">
        <f t="shared" si="9"/>
        <v>12.121</v>
      </c>
      <c r="L303" s="132"/>
      <c r="M303" s="133">
        <f t="shared" si="10"/>
        <v>9.845600000000001</v>
      </c>
      <c r="N303" s="134">
        <f t="shared" si="11"/>
        <v>2.2753999999999999</v>
      </c>
    </row>
    <row r="304" spans="1:14" ht="36" x14ac:dyDescent="0.2">
      <c r="A304" s="157">
        <v>92759</v>
      </c>
      <c r="B304" s="153" t="s">
        <v>200</v>
      </c>
      <c r="C304" s="154" t="str">
        <f>IF(ISNUMBER(SEARCH("Cot",A304)),VLOOKUP(A304,COTAÇÃO!$A:$G,2,FALSE),VLOOKUP(A304,SINAPI!$A:$M,2,FALSE))</f>
        <v>ARMAÇÃO DE PILAR OU VIGA DE UMA ESTRUTURA CONVENCIONAL DE CONCRETO ARMADO EM UM EDIFÍCIO DE MÚLTIPLOS PAVIMENTOS UTILIZANDO AÇO CA-60 DE 5,0 MM - MONTAGEM. AF_12/2015</v>
      </c>
      <c r="D304" s="155" t="str">
        <f>IF(ISNUMBER(SEARCH("Cot",A304)),"INSUMO",VLOOKUP(A304,SINAPI!$A:$M,3,FALSE))</f>
        <v>COMPOSIÇÃO</v>
      </c>
      <c r="E304" s="155" t="str">
        <f>IF(ISNUMBER(SEARCH("Cot",A304)),VLOOKUP(A304,COTAÇÃO!$A:$H,3,FALSE),VLOOKUP(A304,SINAPI!$A:$M,4,FALSE))</f>
        <v>KG</v>
      </c>
      <c r="F304" s="156">
        <v>7.13</v>
      </c>
      <c r="G304" s="129" t="str">
        <f>IF(ISNUMBER(SEARCH("Cot",$A304)),"0,00",VLOOKUP($A304,SINAPI!$A:$M,6,FALSE))</f>
        <v>3,85</v>
      </c>
      <c r="H304" s="129" t="str">
        <f>IF(ISNUMBER(SEARCH("Cot",$A304)),VLOOKUP(A304,COTAÇÃO!$A:$H,4,0),VLOOKUP($A304,SINAPI!$A:$M,7,FALSE))</f>
        <v>14,14</v>
      </c>
      <c r="I304" s="129" t="str">
        <f>IF(ISNUMBER(SEARCH("Cot",$A304)),"0,00",VLOOKUP($A304,SINAPI!$A:$M,8,FALSE))</f>
        <v>0,00</v>
      </c>
      <c r="J304" s="130">
        <f t="shared" si="8"/>
        <v>17.990000000000002</v>
      </c>
      <c r="K304" s="131">
        <f t="shared" si="9"/>
        <v>128.26870000000002</v>
      </c>
      <c r="L304" s="132"/>
      <c r="M304" s="133">
        <f t="shared" si="10"/>
        <v>100.8182</v>
      </c>
      <c r="N304" s="134">
        <f t="shared" si="11"/>
        <v>27.450500000000002</v>
      </c>
    </row>
    <row r="305" spans="1:14" ht="36" x14ac:dyDescent="0.2">
      <c r="A305" s="157">
        <v>92768</v>
      </c>
      <c r="B305" s="153" t="s">
        <v>200</v>
      </c>
      <c r="C305" s="154" t="str">
        <f>IF(ISNUMBER(SEARCH("Cot",A305)),VLOOKUP(A305,COTAÇÃO!$A:$G,2,FALSE),VLOOKUP(A305,SINAPI!$A:$M,2,FALSE))</f>
        <v>ARMAÇÃO DE LAJE DE UMA ESTRUTURA CONVENCIONAL DE CONCRETO ARMADO EM UM EDIFÍCIO DE MÚLTIPLOS PAVIMENTOS UTILIZANDO AÇO CA-60 DE 5,0 MM - MONTAGEM. AF_12/2015</v>
      </c>
      <c r="D305" s="155" t="str">
        <f>IF(ISNUMBER(SEARCH("Cot",A305)),"INSUMO",VLOOKUP(A305,SINAPI!$A:$M,3,FALSE))</f>
        <v>COMPOSIÇÃO</v>
      </c>
      <c r="E305" s="155" t="str">
        <f>IF(ISNUMBER(SEARCH("Cot",A305)),VLOOKUP(A305,COTAÇÃO!$A:$H,3,FALSE),VLOOKUP(A305,SINAPI!$A:$M,4,FALSE))</f>
        <v>KG</v>
      </c>
      <c r="F305" s="156">
        <v>0.83</v>
      </c>
      <c r="G305" s="129" t="str">
        <f>IF(ISNUMBER(SEARCH("Cot",$A305)),"0,00",VLOOKUP($A305,SINAPI!$A:$M,6,FALSE))</f>
        <v>2,75</v>
      </c>
      <c r="H305" s="129" t="str">
        <f>IF(ISNUMBER(SEARCH("Cot",$A305)),VLOOKUP(A305,COTAÇÃO!$A:$H,4,0),VLOOKUP($A305,SINAPI!$A:$M,7,FALSE))</f>
        <v>13,88</v>
      </c>
      <c r="I305" s="129" t="str">
        <f>IF(ISNUMBER(SEARCH("Cot",$A305)),"0,00",VLOOKUP($A305,SINAPI!$A:$M,8,FALSE))</f>
        <v>0,00</v>
      </c>
      <c r="J305" s="130">
        <f t="shared" si="8"/>
        <v>16.630000000000003</v>
      </c>
      <c r="K305" s="131">
        <f t="shared" si="9"/>
        <v>13.802900000000001</v>
      </c>
      <c r="L305" s="132"/>
      <c r="M305" s="133">
        <f t="shared" si="10"/>
        <v>11.5204</v>
      </c>
      <c r="N305" s="134">
        <f t="shared" si="11"/>
        <v>2.2824999999999998</v>
      </c>
    </row>
    <row r="306" spans="1:14" ht="36" x14ac:dyDescent="0.2">
      <c r="A306" s="157">
        <v>92763</v>
      </c>
      <c r="B306" s="153" t="s">
        <v>200</v>
      </c>
      <c r="C306" s="154" t="str">
        <f>IF(ISNUMBER(SEARCH("Cot",A306)),VLOOKUP(A306,COTAÇÃO!$A:$G,2,FALSE),VLOOKUP(A306,SINAPI!$A:$M,2,FALSE))</f>
        <v>ARMAÇÃO DE PILAR OU VIGA DE UMA ESTRUTURA CONVENCIONAL DE CONCRETO ARMADO EM UM EDIFÍCIO DE MÚLTIPLOS PAVIMENTOS UTILIZANDO AÇO CA-50 DE 12,5 MM - MONTAGEM. AF_12/2015</v>
      </c>
      <c r="D306" s="155" t="str">
        <f>IF(ISNUMBER(SEARCH("Cot",A306)),"INSUMO",VLOOKUP(A306,SINAPI!$A:$M,3,FALSE))</f>
        <v>COMPOSIÇÃO</v>
      </c>
      <c r="E306" s="155" t="str">
        <f>IF(ISNUMBER(SEARCH("Cot",A306)),VLOOKUP(A306,COTAÇÃO!$A:$H,3,FALSE),VLOOKUP(A306,SINAPI!$A:$M,4,FALSE))</f>
        <v>KG</v>
      </c>
      <c r="F306" s="156">
        <v>10.53</v>
      </c>
      <c r="G306" s="129" t="str">
        <f>IF(ISNUMBER(SEARCH("Cot",$A306)),"0,00",VLOOKUP($A306,SINAPI!$A:$M,6,FALSE))</f>
        <v>0,86</v>
      </c>
      <c r="H306" s="129" t="str">
        <f>IF(ISNUMBER(SEARCH("Cot",$A306)),VLOOKUP(A306,COTAÇÃO!$A:$H,4,0),VLOOKUP($A306,SINAPI!$A:$M,7,FALSE))</f>
        <v>12,14</v>
      </c>
      <c r="I306" s="129" t="str">
        <f>IF(ISNUMBER(SEARCH("Cot",$A306)),"0,00",VLOOKUP($A306,SINAPI!$A:$M,8,FALSE))</f>
        <v>0,00</v>
      </c>
      <c r="J306" s="130">
        <f t="shared" si="8"/>
        <v>13</v>
      </c>
      <c r="K306" s="131">
        <f t="shared" si="9"/>
        <v>136.88999999999999</v>
      </c>
      <c r="L306" s="132"/>
      <c r="M306" s="133">
        <f t="shared" si="10"/>
        <v>127.8342</v>
      </c>
      <c r="N306" s="134">
        <f t="shared" si="11"/>
        <v>9.0557999999999996</v>
      </c>
    </row>
    <row r="307" spans="1:14" ht="36" x14ac:dyDescent="0.2">
      <c r="A307" s="157">
        <v>92769</v>
      </c>
      <c r="B307" s="153" t="s">
        <v>200</v>
      </c>
      <c r="C307" s="154" t="str">
        <f>IF(ISNUMBER(SEARCH("Cot",A307)),VLOOKUP(A307,COTAÇÃO!$A:$G,2,FALSE),VLOOKUP(A307,SINAPI!$A:$M,2,FALSE))</f>
        <v>ARMAÇÃO DE LAJE DE UMA ESTRUTURA CONVENCIONAL DE CONCRETO ARMADO EM UM EDIFÍCIO DE MÚLTIPLOS PAVIMENTOS UTILIZANDO AÇO CA-50 DE 6,3 MM - MONTAGEM. AF_12/2015</v>
      </c>
      <c r="D307" s="155" t="str">
        <f>IF(ISNUMBER(SEARCH("Cot",A307)),"INSUMO",VLOOKUP(A307,SINAPI!$A:$M,3,FALSE))</f>
        <v>COMPOSIÇÃO</v>
      </c>
      <c r="E307" s="155" t="str">
        <f>IF(ISNUMBER(SEARCH("Cot",A307)),VLOOKUP(A307,COTAÇÃO!$A:$H,3,FALSE),VLOOKUP(A307,SINAPI!$A:$M,4,FALSE))</f>
        <v>KG</v>
      </c>
      <c r="F307" s="156">
        <v>8.4700000000000006</v>
      </c>
      <c r="G307" s="129" t="str">
        <f>IF(ISNUMBER(SEARCH("Cot",$A307)),"0,00",VLOOKUP($A307,SINAPI!$A:$M,6,FALSE))</f>
        <v>1,83</v>
      </c>
      <c r="H307" s="129" t="str">
        <f>IF(ISNUMBER(SEARCH("Cot",$A307)),VLOOKUP(A307,COTAÇÃO!$A:$H,4,0),VLOOKUP($A307,SINAPI!$A:$M,7,FALSE))</f>
        <v>14,66</v>
      </c>
      <c r="I307" s="129" t="str">
        <f>IF(ISNUMBER(SEARCH("Cot",$A307)),"0,00",VLOOKUP($A307,SINAPI!$A:$M,8,FALSE))</f>
        <v>0,00</v>
      </c>
      <c r="J307" s="130">
        <f t="shared" si="8"/>
        <v>16.490000000000002</v>
      </c>
      <c r="K307" s="131">
        <f t="shared" si="9"/>
        <v>139.67030000000003</v>
      </c>
      <c r="L307" s="132"/>
      <c r="M307" s="133">
        <f t="shared" si="10"/>
        <v>124.17020000000001</v>
      </c>
      <c r="N307" s="134">
        <f t="shared" si="11"/>
        <v>15.500100000000002</v>
      </c>
    </row>
    <row r="308" spans="1:14" ht="24" x14ac:dyDescent="0.2">
      <c r="A308" s="157">
        <v>96546</v>
      </c>
      <c r="B308" s="153" t="s">
        <v>200</v>
      </c>
      <c r="C308" s="154" t="str">
        <f>IF(ISNUMBER(SEARCH("Cot",A308)),VLOOKUP(A308,COTAÇÃO!$A:$G,2,FALSE),VLOOKUP(A308,SINAPI!$A:$M,2,FALSE))</f>
        <v>ARMAÇÃO DE BLOCO, VIGA BALDRAME OU SAPATA UTILIZANDO AÇO CA-50 DE 10 MM - MONTAGEM. AF_06/2017</v>
      </c>
      <c r="D308" s="155" t="str">
        <f>IF(ISNUMBER(SEARCH("Cot",A308)),"INSUMO",VLOOKUP(A308,SINAPI!$A:$M,3,FALSE))</f>
        <v>COMPOSIÇÃO</v>
      </c>
      <c r="E308" s="155" t="str">
        <f>IF(ISNUMBER(SEARCH("Cot",A308)),VLOOKUP(A308,COTAÇÃO!$A:$H,3,FALSE),VLOOKUP(A308,SINAPI!$A:$M,4,FALSE))</f>
        <v>KG</v>
      </c>
      <c r="F308" s="156">
        <v>1</v>
      </c>
      <c r="G308" s="129" t="str">
        <f>IF(ISNUMBER(SEARCH("Cot",$A308)),"0,00",VLOOKUP($A308,SINAPI!$A:$M,6,FALSE))</f>
        <v>2,12</v>
      </c>
      <c r="H308" s="129" t="str">
        <f>IF(ISNUMBER(SEARCH("Cot",$A308)),VLOOKUP(A308,COTAÇÃO!$A:$H,4,0),VLOOKUP($A308,SINAPI!$A:$M,7,FALSE))</f>
        <v>14,44</v>
      </c>
      <c r="I308" s="129" t="str">
        <f>IF(ISNUMBER(SEARCH("Cot",$A308)),"0,00",VLOOKUP($A308,SINAPI!$A:$M,8,FALSE))</f>
        <v>0,00</v>
      </c>
      <c r="J308" s="130">
        <f t="shared" si="8"/>
        <v>16.559999999999999</v>
      </c>
      <c r="K308" s="131">
        <f t="shared" si="9"/>
        <v>16.559999999999999</v>
      </c>
      <c r="L308" s="132"/>
      <c r="M308" s="133">
        <f t="shared" si="10"/>
        <v>14.44</v>
      </c>
      <c r="N308" s="134">
        <f t="shared" si="11"/>
        <v>2.12</v>
      </c>
    </row>
    <row r="309" spans="1:14" ht="36" x14ac:dyDescent="0.2">
      <c r="A309" s="157">
        <v>92427</v>
      </c>
      <c r="B309" s="153" t="s">
        <v>200</v>
      </c>
      <c r="C309" s="154" t="str">
        <f>IF(ISNUMBER(SEARCH("Cot",A309)),VLOOKUP(A309,COTAÇÃO!$A:$G,2,FALSE),VLOOKUP(A309,SINAPI!$A:$M,2,FALSE))</f>
        <v>MONTAGEM E DESMONTAGEM DE FÔRMA DE PILARES RETANGULARES E ESTRUTURAS SIMILARES, PÉ-DIREITO SIMPLES, EM CHAPA DE MADEIRA COMPENSADA RESINADA, 8 UTILIZAÇÕES. AF_09/2020</v>
      </c>
      <c r="D309" s="155" t="str">
        <f>IF(ISNUMBER(SEARCH("Cot",A309)),"INSUMO",VLOOKUP(A309,SINAPI!$A:$M,3,FALSE))</f>
        <v>COMPOSIÇÃO</v>
      </c>
      <c r="E309" s="155" t="str">
        <f>IF(ISNUMBER(SEARCH("Cot",A309)),VLOOKUP(A309,COTAÇÃO!$A:$H,3,FALSE),VLOOKUP(A309,SINAPI!$A:$M,4,FALSE))</f>
        <v>M2</v>
      </c>
      <c r="F309" s="156">
        <v>2.74</v>
      </c>
      <c r="G309" s="129" t="str">
        <f>IF(ISNUMBER(SEARCH("Cot",$A309)),"0,00",VLOOKUP($A309,SINAPI!$A:$M,6,FALSE))</f>
        <v>18,10</v>
      </c>
      <c r="H309" s="129" t="str">
        <f>IF(ISNUMBER(SEARCH("Cot",$A309)),VLOOKUP(A309,COTAÇÃO!$A:$H,4,0),VLOOKUP($A309,SINAPI!$A:$M,7,FALSE))</f>
        <v>26,38</v>
      </c>
      <c r="I309" s="129" t="str">
        <f>IF(ISNUMBER(SEARCH("Cot",$A309)),"0,00",VLOOKUP($A309,SINAPI!$A:$M,8,FALSE))</f>
        <v>10,77</v>
      </c>
      <c r="J309" s="130">
        <f t="shared" si="8"/>
        <v>55.25</v>
      </c>
      <c r="K309" s="131">
        <f t="shared" si="9"/>
        <v>151.38500000000002</v>
      </c>
      <c r="L309" s="132"/>
      <c r="M309" s="133">
        <f t="shared" si="10"/>
        <v>101.79100000000001</v>
      </c>
      <c r="N309" s="134">
        <f t="shared" si="11"/>
        <v>49.594000000000008</v>
      </c>
    </row>
    <row r="310" spans="1:14" ht="36" x14ac:dyDescent="0.2">
      <c r="A310" s="157">
        <v>92770</v>
      </c>
      <c r="B310" s="153" t="s">
        <v>200</v>
      </c>
      <c r="C310" s="154" t="str">
        <f>IF(ISNUMBER(SEARCH("Cot",A310)),VLOOKUP(A310,COTAÇÃO!$A:$G,2,FALSE),VLOOKUP(A310,SINAPI!$A:$M,2,FALSE))</f>
        <v>ARMAÇÃO DE LAJE DE UMA ESTRUTURA CONVENCIONAL DE CONCRETO ARMADO EM UM EDIFÍCIO DE MÚLTIPLOS PAVIMENTOS UTILIZANDO AÇO CA-50 DE 8,0 MM - MONTAGEM. AF_12/2015</v>
      </c>
      <c r="D310" s="155" t="str">
        <f>IF(ISNUMBER(SEARCH("Cot",A310)),"INSUMO",VLOOKUP(A310,SINAPI!$A:$M,3,FALSE))</f>
        <v>COMPOSIÇÃO</v>
      </c>
      <c r="E310" s="155" t="str">
        <f>IF(ISNUMBER(SEARCH("Cot",A310)),VLOOKUP(A310,COTAÇÃO!$A:$H,3,FALSE),VLOOKUP(A310,SINAPI!$A:$M,4,FALSE))</f>
        <v>KG</v>
      </c>
      <c r="F310" s="156">
        <v>10.78</v>
      </c>
      <c r="G310" s="129" t="str">
        <f>IF(ISNUMBER(SEARCH("Cot",$A310)),"0,00",VLOOKUP($A310,SINAPI!$A:$M,6,FALSE))</f>
        <v>1,19</v>
      </c>
      <c r="H310" s="129" t="str">
        <f>IF(ISNUMBER(SEARCH("Cot",$A310)),VLOOKUP(A310,COTAÇÃO!$A:$H,4,0),VLOOKUP($A310,SINAPI!$A:$M,7,FALSE))</f>
        <v>14,90</v>
      </c>
      <c r="I310" s="129" t="str">
        <f>IF(ISNUMBER(SEARCH("Cot",$A310)),"0,00",VLOOKUP($A310,SINAPI!$A:$M,8,FALSE))</f>
        <v>0,00</v>
      </c>
      <c r="J310" s="130">
        <f t="shared" si="8"/>
        <v>16.09</v>
      </c>
      <c r="K310" s="131">
        <f t="shared" si="9"/>
        <v>173.4502</v>
      </c>
      <c r="L310" s="132"/>
      <c r="M310" s="133">
        <f t="shared" si="10"/>
        <v>160.62199999999999</v>
      </c>
      <c r="N310" s="134">
        <f t="shared" si="11"/>
        <v>12.828199999999999</v>
      </c>
    </row>
    <row r="311" spans="1:14" ht="36" x14ac:dyDescent="0.2">
      <c r="A311" s="157">
        <v>92463</v>
      </c>
      <c r="B311" s="153" t="s">
        <v>200</v>
      </c>
      <c r="C311" s="154" t="str">
        <f>IF(ISNUMBER(SEARCH("Cot",A311)),VLOOKUP(A311,COTAÇÃO!$A:$G,2,FALSE),VLOOKUP(A311,SINAPI!$A:$M,2,FALSE))</f>
        <v>MONTAGEM E DESMONTAGEM DE FÔRMA DE VIGA, ESCORAMENTO COM GARFO DE MADEIRA, PÉ-DIREITO SIMPLES, EM CHAPA DE MADEIRA RESINADA, 8 UTILIZAÇÕES. AF_09/2020</v>
      </c>
      <c r="D311" s="155" t="str">
        <f>IF(ISNUMBER(SEARCH("Cot",A311)),"INSUMO",VLOOKUP(A311,SINAPI!$A:$M,3,FALSE))</f>
        <v>COMPOSIÇÃO</v>
      </c>
      <c r="E311" s="155" t="str">
        <f>IF(ISNUMBER(SEARCH("Cot",A311)),VLOOKUP(A311,COTAÇÃO!$A:$H,3,FALSE),VLOOKUP(A311,SINAPI!$A:$M,4,FALSE))</f>
        <v>M2</v>
      </c>
      <c r="F311" s="156">
        <v>1.87</v>
      </c>
      <c r="G311" s="129" t="str">
        <f>IF(ISNUMBER(SEARCH("Cot",$A311)),"0,00",VLOOKUP($A311,SINAPI!$A:$M,6,FALSE))</f>
        <v>28,46</v>
      </c>
      <c r="H311" s="129" t="str">
        <f>IF(ISNUMBER(SEARCH("Cot",$A311)),VLOOKUP(A311,COTAÇÃO!$A:$H,4,0),VLOOKUP($A311,SINAPI!$A:$M,7,FALSE))</f>
        <v>88,43</v>
      </c>
      <c r="I311" s="129" t="str">
        <f>IF(ISNUMBER(SEARCH("Cot",$A311)),"0,00",VLOOKUP($A311,SINAPI!$A:$M,8,FALSE))</f>
        <v>0,00</v>
      </c>
      <c r="J311" s="130">
        <f t="shared" si="8"/>
        <v>116.89000000000001</v>
      </c>
      <c r="K311" s="131">
        <f t="shared" si="9"/>
        <v>218.58430000000004</v>
      </c>
      <c r="L311" s="132"/>
      <c r="M311" s="133">
        <f t="shared" si="10"/>
        <v>165.36410000000004</v>
      </c>
      <c r="N311" s="134">
        <f t="shared" si="11"/>
        <v>53.220200000000006</v>
      </c>
    </row>
    <row r="312" spans="1:14" ht="24" x14ac:dyDescent="0.2">
      <c r="A312" s="157">
        <v>96544</v>
      </c>
      <c r="B312" s="153" t="s">
        <v>200</v>
      </c>
      <c r="C312" s="154" t="str">
        <f>IF(ISNUMBER(SEARCH("Cot",A312)),VLOOKUP(A312,COTAÇÃO!$A:$G,2,FALSE),VLOOKUP(A312,SINAPI!$A:$M,2,FALSE))</f>
        <v>ARMAÇÃO DE BLOCO, VIGA BALDRAME OU SAPATA UTILIZANDO AÇO CA-50 DE 6,3 MM - MONTAGEM. AF_06/2017</v>
      </c>
      <c r="D312" s="155" t="str">
        <f>IF(ISNUMBER(SEARCH("Cot",A312)),"INSUMO",VLOOKUP(A312,SINAPI!$A:$M,3,FALSE))</f>
        <v>COMPOSIÇÃO</v>
      </c>
      <c r="E312" s="155" t="str">
        <f>IF(ISNUMBER(SEARCH("Cot",A312)),VLOOKUP(A312,COTAÇÃO!$A:$H,3,FALSE),VLOOKUP(A312,SINAPI!$A:$M,4,FALSE))</f>
        <v>KG</v>
      </c>
      <c r="F312" s="156">
        <v>0.16</v>
      </c>
      <c r="G312" s="129" t="str">
        <f>IF(ISNUMBER(SEARCH("Cot",$A312)),"0,00",VLOOKUP($A312,SINAPI!$A:$M,6,FALSE))</f>
        <v>4,01</v>
      </c>
      <c r="H312" s="129" t="str">
        <f>IF(ISNUMBER(SEARCH("Cot",$A312)),VLOOKUP(A312,COTAÇÃO!$A:$H,4,0),VLOOKUP($A312,SINAPI!$A:$M,7,FALSE))</f>
        <v>15,59</v>
      </c>
      <c r="I312" s="129" t="str">
        <f>IF(ISNUMBER(SEARCH("Cot",$A312)),"0,00",VLOOKUP($A312,SINAPI!$A:$M,8,FALSE))</f>
        <v>0,00</v>
      </c>
      <c r="J312" s="130">
        <f t="shared" si="8"/>
        <v>19.600000000000001</v>
      </c>
      <c r="K312" s="131">
        <f t="shared" si="9"/>
        <v>3.1360000000000001</v>
      </c>
      <c r="L312" s="132"/>
      <c r="M312" s="133">
        <f t="shared" si="10"/>
        <v>2.4944000000000002</v>
      </c>
      <c r="N312" s="134">
        <f t="shared" si="11"/>
        <v>0.64159999999999995</v>
      </c>
    </row>
    <row r="313" spans="1:14" ht="36" x14ac:dyDescent="0.2">
      <c r="A313" s="157">
        <v>92762</v>
      </c>
      <c r="B313" s="153" t="s">
        <v>200</v>
      </c>
      <c r="C313" s="154" t="str">
        <f>IF(ISNUMBER(SEARCH("Cot",A313)),VLOOKUP(A313,COTAÇÃO!$A:$G,2,FALSE),VLOOKUP(A313,SINAPI!$A:$M,2,FALSE))</f>
        <v>ARMAÇÃO DE PILAR OU VIGA DE UMA ESTRUTURA CONVENCIONAL DE CONCRETO ARMADO EM UM EDIFÍCIO DE MÚLTIPLOS PAVIMENTOS UTILIZANDO AÇO CA-50 DE 10,0 MM - MONTAGEM. AF_12/2015</v>
      </c>
      <c r="D313" s="155" t="str">
        <f>IF(ISNUMBER(SEARCH("Cot",A313)),"INSUMO",VLOOKUP(A313,SINAPI!$A:$M,3,FALSE))</f>
        <v>COMPOSIÇÃO</v>
      </c>
      <c r="E313" s="155" t="str">
        <f>IF(ISNUMBER(SEARCH("Cot",A313)),VLOOKUP(A313,COTAÇÃO!$A:$H,3,FALSE),VLOOKUP(A313,SINAPI!$A:$M,4,FALSE))</f>
        <v>KG</v>
      </c>
      <c r="F313" s="156">
        <v>16.489999999999998</v>
      </c>
      <c r="G313" s="129" t="str">
        <f>IF(ISNUMBER(SEARCH("Cot",$A313)),"0,00",VLOOKUP($A313,SINAPI!$A:$M,6,FALSE))</f>
        <v>1,24</v>
      </c>
      <c r="H313" s="129" t="str">
        <f>IF(ISNUMBER(SEARCH("Cot",$A313)),VLOOKUP(A313,COTAÇÃO!$A:$H,4,0),VLOOKUP($A313,SINAPI!$A:$M,7,FALSE))</f>
        <v>14,07</v>
      </c>
      <c r="I313" s="129" t="str">
        <f>IF(ISNUMBER(SEARCH("Cot",$A313)),"0,00",VLOOKUP($A313,SINAPI!$A:$M,8,FALSE))</f>
        <v>0,00</v>
      </c>
      <c r="J313" s="130">
        <f t="shared" si="8"/>
        <v>15.31</v>
      </c>
      <c r="K313" s="131">
        <f t="shared" si="9"/>
        <v>252.46189999999999</v>
      </c>
      <c r="L313" s="132"/>
      <c r="M313" s="133">
        <f t="shared" si="10"/>
        <v>232.01429999999999</v>
      </c>
      <c r="N313" s="134">
        <f t="shared" si="11"/>
        <v>20.447599999999998</v>
      </c>
    </row>
    <row r="314" spans="1:14" ht="24" x14ac:dyDescent="0.2">
      <c r="A314" s="157">
        <v>96533</v>
      </c>
      <c r="B314" s="153" t="s">
        <v>200</v>
      </c>
      <c r="C314" s="154" t="str">
        <f>IF(ISNUMBER(SEARCH("Cot",A314)),VLOOKUP(A314,COTAÇÃO!$A:$G,2,FALSE),VLOOKUP(A314,SINAPI!$A:$M,2,FALSE))</f>
        <v>FABRICAÇÃO, MONTAGEM E DESMONTAGEM DE FÔRMA PARA VIGA BALDRAME, EM MADEIRA SERRADA, E=25 MM, 2 UTILIZAÇÕES. AF_06/2017</v>
      </c>
      <c r="D314" s="155" t="str">
        <f>IF(ISNUMBER(SEARCH("Cot",A314)),"INSUMO",VLOOKUP(A314,SINAPI!$A:$M,3,FALSE))</f>
        <v>COMPOSIÇÃO</v>
      </c>
      <c r="E314" s="155" t="str">
        <f>IF(ISNUMBER(SEARCH("Cot",A314)),VLOOKUP(A314,COTAÇÃO!$A:$H,3,FALSE),VLOOKUP(A314,SINAPI!$A:$M,4,FALSE))</f>
        <v>M2</v>
      </c>
      <c r="F314" s="156">
        <v>0.33</v>
      </c>
      <c r="G314" s="129" t="str">
        <f>IF(ISNUMBER(SEARCH("Cot",$A314)),"0,00",VLOOKUP($A314,SINAPI!$A:$M,6,FALSE))</f>
        <v>30,05</v>
      </c>
      <c r="H314" s="129" t="str">
        <f>IF(ISNUMBER(SEARCH("Cot",$A314)),VLOOKUP(A314,COTAÇÃO!$A:$H,4,0),VLOOKUP($A314,SINAPI!$A:$M,7,FALSE))</f>
        <v>86,90</v>
      </c>
      <c r="I314" s="129" t="str">
        <f>IF(ISNUMBER(SEARCH("Cot",$A314)),"0,00",VLOOKUP($A314,SINAPI!$A:$M,8,FALSE))</f>
        <v>0,00</v>
      </c>
      <c r="J314" s="130">
        <f t="shared" si="8"/>
        <v>116.95</v>
      </c>
      <c r="K314" s="131">
        <f t="shared" si="9"/>
        <v>38.593500000000006</v>
      </c>
      <c r="L314" s="132"/>
      <c r="M314" s="133">
        <f t="shared" si="10"/>
        <v>28.677000000000003</v>
      </c>
      <c r="N314" s="134">
        <f t="shared" si="11"/>
        <v>9.916500000000001</v>
      </c>
    </row>
    <row r="315" spans="1:14" ht="24" x14ac:dyDescent="0.2">
      <c r="A315" s="157">
        <v>92510</v>
      </c>
      <c r="B315" s="153" t="s">
        <v>200</v>
      </c>
      <c r="C315" s="154" t="str">
        <f>IF(ISNUMBER(SEARCH("Cot",A315)),VLOOKUP(A315,COTAÇÃO!$A:$G,2,FALSE),VLOOKUP(A315,SINAPI!$A:$M,2,FALSE))</f>
        <v>MONTAGEM E DESMONTAGEM DE FÔRMA DE LAJE MACIÇA, PÉ-DIREITO SIMPLES, EM CHAPA DE MADEIRA COMPENSADA RESINADA, 2 UTILIZAÇÕES. AF_09/2020</v>
      </c>
      <c r="D315" s="155" t="str">
        <f>IF(ISNUMBER(SEARCH("Cot",A315)),"INSUMO",VLOOKUP(A315,SINAPI!$A:$M,3,FALSE))</f>
        <v>COMPOSIÇÃO</v>
      </c>
      <c r="E315" s="155" t="str">
        <f>IF(ISNUMBER(SEARCH("Cot",A315)),VLOOKUP(A315,COTAÇÃO!$A:$H,3,FALSE),VLOOKUP(A315,SINAPI!$A:$M,4,FALSE))</f>
        <v>M2</v>
      </c>
      <c r="F315" s="156">
        <v>0.47</v>
      </c>
      <c r="G315" s="129" t="str">
        <f>IF(ISNUMBER(SEARCH("Cot",$A315)),"0,00",VLOOKUP($A315,SINAPI!$A:$M,6,FALSE))</f>
        <v>14,01</v>
      </c>
      <c r="H315" s="129" t="str">
        <f>IF(ISNUMBER(SEARCH("Cot",$A315)),VLOOKUP(A315,COTAÇÃO!$A:$H,4,0),VLOOKUP($A315,SINAPI!$A:$M,7,FALSE))</f>
        <v>41,31</v>
      </c>
      <c r="I315" s="129" t="str">
        <f>IF(ISNUMBER(SEARCH("Cot",$A315)),"0,00",VLOOKUP($A315,SINAPI!$A:$M,8,FALSE))</f>
        <v>2,72</v>
      </c>
      <c r="J315" s="130">
        <f t="shared" si="8"/>
        <v>58.04</v>
      </c>
      <c r="K315" s="131">
        <f t="shared" si="9"/>
        <v>27.278799999999997</v>
      </c>
      <c r="L315" s="132"/>
      <c r="M315" s="133">
        <f t="shared" si="10"/>
        <v>20.694099999999999</v>
      </c>
      <c r="N315" s="134">
        <f t="shared" si="11"/>
        <v>6.5846999999999998</v>
      </c>
    </row>
    <row r="316" spans="1:14" ht="24" x14ac:dyDescent="0.2">
      <c r="A316" s="157">
        <v>92874</v>
      </c>
      <c r="B316" s="153" t="s">
        <v>200</v>
      </c>
      <c r="C316" s="154" t="str">
        <f>IF(ISNUMBER(SEARCH("Cot",A316)),VLOOKUP(A316,COTAÇÃO!$A:$G,2,FALSE),VLOOKUP(A316,SINAPI!$A:$M,2,FALSE))</f>
        <v>LANÇAMENTO COM USO DE BOMBA, ADENSAMENTO E ACABAMENTO DE CONCRETO EM ESTRUTURAS. AF_12/2015</v>
      </c>
      <c r="D316" s="155" t="str">
        <f>IF(ISNUMBER(SEARCH("Cot",A316)),"INSUMO",VLOOKUP(A316,SINAPI!$A:$M,3,FALSE))</f>
        <v>COMPOSIÇÃO</v>
      </c>
      <c r="E316" s="155" t="str">
        <f>IF(ISNUMBER(SEARCH("Cot",A316)),VLOOKUP(A316,COTAÇÃO!$A:$H,3,FALSE),VLOOKUP(A316,SINAPI!$A:$M,4,FALSE))</f>
        <v>M3</v>
      </c>
      <c r="F316" s="156">
        <v>1</v>
      </c>
      <c r="G316" s="129" t="str">
        <f>IF(ISNUMBER(SEARCH("Cot",$A316)),"0,00",VLOOKUP($A316,SINAPI!$A:$M,6,FALSE))</f>
        <v>20,61</v>
      </c>
      <c r="H316" s="129" t="str">
        <f>IF(ISNUMBER(SEARCH("Cot",$A316)),VLOOKUP(A316,COTAÇÃO!$A:$H,4,0),VLOOKUP($A316,SINAPI!$A:$M,7,FALSE))</f>
        <v>10,79</v>
      </c>
      <c r="I316" s="129" t="str">
        <f>IF(ISNUMBER(SEARCH("Cot",$A316)),"0,00",VLOOKUP($A316,SINAPI!$A:$M,8,FALSE))</f>
        <v>0,07</v>
      </c>
      <c r="J316" s="130">
        <f t="shared" si="8"/>
        <v>31.47</v>
      </c>
      <c r="K316" s="131">
        <f t="shared" si="9"/>
        <v>31.47</v>
      </c>
      <c r="L316" s="132"/>
      <c r="M316" s="133">
        <f t="shared" si="10"/>
        <v>10.86</v>
      </c>
      <c r="N316" s="134">
        <f t="shared" si="11"/>
        <v>20.61</v>
      </c>
    </row>
    <row r="317" spans="1:14" ht="36" x14ac:dyDescent="0.2">
      <c r="A317" s="157">
        <v>101982</v>
      </c>
      <c r="B317" s="153" t="s">
        <v>200</v>
      </c>
      <c r="C317" s="154" t="str">
        <f>IF(ISNUMBER(SEARCH("Cot",A317)),VLOOKUP(A317,COTAÇÃO!$A:$G,2,FALSE),VLOOKUP(A317,SINAPI!$A:$M,2,FALSE))</f>
        <v>MONTAGEM E DESMONTAGEM DE FÔRMA PARA ESCADAS, COM 2 LANCES EM "U" E LAJE PLANA, EM CHAPA DE MADEIRA COMPENSADA PLASTIFICADA, 8 UTILIZAÇÕES. AF_11/2020</v>
      </c>
      <c r="D317" s="155" t="str">
        <f>IF(ISNUMBER(SEARCH("Cot",A317)),"INSUMO",VLOOKUP(A317,SINAPI!$A:$M,3,FALSE))</f>
        <v>COMPOSIÇÃO</v>
      </c>
      <c r="E317" s="155" t="str">
        <f>IF(ISNUMBER(SEARCH("Cot",A317)),VLOOKUP(A317,COTAÇÃO!$A:$H,3,FALSE),VLOOKUP(A317,SINAPI!$A:$M,4,FALSE))</f>
        <v>M2</v>
      </c>
      <c r="F317" s="156">
        <v>0.21</v>
      </c>
      <c r="G317" s="129" t="str">
        <f>IF(ISNUMBER(SEARCH("Cot",$A317)),"0,00",VLOOKUP($A317,SINAPI!$A:$M,6,FALSE))</f>
        <v>66,28</v>
      </c>
      <c r="H317" s="129" t="str">
        <f>IF(ISNUMBER(SEARCH("Cot",$A317)),VLOOKUP(A317,COTAÇÃO!$A:$H,4,0),VLOOKUP($A317,SINAPI!$A:$M,7,FALSE))</f>
        <v>105,75</v>
      </c>
      <c r="I317" s="129" t="str">
        <f>IF(ISNUMBER(SEARCH("Cot",$A317)),"0,00",VLOOKUP($A317,SINAPI!$A:$M,8,FALSE))</f>
        <v>12,82</v>
      </c>
      <c r="J317" s="130">
        <f t="shared" si="8"/>
        <v>184.85</v>
      </c>
      <c r="K317" s="131">
        <f t="shared" si="9"/>
        <v>38.8185</v>
      </c>
      <c r="L317" s="132"/>
      <c r="M317" s="133">
        <f t="shared" si="10"/>
        <v>24.899699999999999</v>
      </c>
      <c r="N317" s="134">
        <f t="shared" si="11"/>
        <v>13.918799999999999</v>
      </c>
    </row>
    <row r="318" spans="1:14" ht="24" x14ac:dyDescent="0.2">
      <c r="A318" s="157">
        <v>96543</v>
      </c>
      <c r="B318" s="153" t="s">
        <v>200</v>
      </c>
      <c r="C318" s="154" t="str">
        <f>IF(ISNUMBER(SEARCH("Cot",A318)),VLOOKUP(A318,COTAÇÃO!$A:$G,2,FALSE),VLOOKUP(A318,SINAPI!$A:$M,2,FALSE))</f>
        <v>ARMAÇÃO DE BLOCO, VIGA BALDRAME E SAPATA UTILIZANDO AÇO CA-60 DE 5 MM - MONTAGEM. AF_06/2017</v>
      </c>
      <c r="D318" s="155" t="str">
        <f>IF(ISNUMBER(SEARCH("Cot",A318)),"INSUMO",VLOOKUP(A318,SINAPI!$A:$M,3,FALSE))</f>
        <v>COMPOSIÇÃO</v>
      </c>
      <c r="E318" s="155" t="str">
        <f>IF(ISNUMBER(SEARCH("Cot",A318)),VLOOKUP(A318,COTAÇÃO!$A:$H,3,FALSE),VLOOKUP(A318,SINAPI!$A:$M,4,FALSE))</f>
        <v>KG</v>
      </c>
      <c r="F318" s="156">
        <v>0.23</v>
      </c>
      <c r="G318" s="129" t="str">
        <f>IF(ISNUMBER(SEARCH("Cot",$A318)),"0,00",VLOOKUP($A318,SINAPI!$A:$M,6,FALSE))</f>
        <v>5,61</v>
      </c>
      <c r="H318" s="129" t="str">
        <f>IF(ISNUMBER(SEARCH("Cot",$A318)),VLOOKUP(A318,COTAÇÃO!$A:$H,4,0),VLOOKUP($A318,SINAPI!$A:$M,7,FALSE))</f>
        <v>15,08</v>
      </c>
      <c r="I318" s="129" t="str">
        <f>IF(ISNUMBER(SEARCH("Cot",$A318)),"0,00",VLOOKUP($A318,SINAPI!$A:$M,8,FALSE))</f>
        <v>0,00</v>
      </c>
      <c r="J318" s="130">
        <f t="shared" si="8"/>
        <v>20.69</v>
      </c>
      <c r="K318" s="131">
        <f t="shared" si="9"/>
        <v>4.7587000000000002</v>
      </c>
      <c r="L318" s="132"/>
      <c r="M318" s="133">
        <f t="shared" si="10"/>
        <v>3.4684000000000004</v>
      </c>
      <c r="N318" s="134">
        <f t="shared" si="11"/>
        <v>1.2903000000000002</v>
      </c>
    </row>
    <row r="319" spans="1:14" ht="36" x14ac:dyDescent="0.2">
      <c r="A319" s="157">
        <v>92764</v>
      </c>
      <c r="B319" s="153" t="s">
        <v>200</v>
      </c>
      <c r="C319" s="154" t="str">
        <f>IF(ISNUMBER(SEARCH("Cot",A319)),VLOOKUP(A319,COTAÇÃO!$A:$G,2,FALSE),VLOOKUP(A319,SINAPI!$A:$M,2,FALSE))</f>
        <v>ARMAÇÃO DE PILAR OU VIGA DE UMA ESTRUTURA CONVENCIONAL DE CONCRETO ARMADO EM UM EDIFÍCIO DE MÚLTIPLOS PAVIMENTOS UTILIZANDO AÇO CA-50 DE 16,0 MM - MONTAGEM. AF_12/2015</v>
      </c>
      <c r="D319" s="155" t="str">
        <f>IF(ISNUMBER(SEARCH("Cot",A319)),"INSUMO",VLOOKUP(A319,SINAPI!$A:$M,3,FALSE))</f>
        <v>COMPOSIÇÃO</v>
      </c>
      <c r="E319" s="155" t="str">
        <f>IF(ISNUMBER(SEARCH("Cot",A319)),VLOOKUP(A319,COTAÇÃO!$A:$H,3,FALSE),VLOOKUP(A319,SINAPI!$A:$M,4,FALSE))</f>
        <v>KG</v>
      </c>
      <c r="F319" s="156">
        <v>3.85</v>
      </c>
      <c r="G319" s="129" t="str">
        <f>IF(ISNUMBER(SEARCH("Cot",$A319)),"0,00",VLOOKUP($A319,SINAPI!$A:$M,6,FALSE))</f>
        <v>0,55</v>
      </c>
      <c r="H319" s="129" t="str">
        <f>IF(ISNUMBER(SEARCH("Cot",$A319)),VLOOKUP(A319,COTAÇÃO!$A:$H,4,0),VLOOKUP($A319,SINAPI!$A:$M,7,FALSE))</f>
        <v>11,99</v>
      </c>
      <c r="I319" s="129" t="str">
        <f>IF(ISNUMBER(SEARCH("Cot",$A319)),"0,00",VLOOKUP($A319,SINAPI!$A:$M,8,FALSE))</f>
        <v>0,00</v>
      </c>
      <c r="J319" s="130">
        <f t="shared" si="8"/>
        <v>12.540000000000001</v>
      </c>
      <c r="K319" s="131">
        <f t="shared" si="9"/>
        <v>48.279000000000003</v>
      </c>
      <c r="L319" s="132"/>
      <c r="M319" s="133">
        <f t="shared" si="10"/>
        <v>46.161500000000004</v>
      </c>
      <c r="N319" s="134">
        <f t="shared" si="11"/>
        <v>2.1175000000000002</v>
      </c>
    </row>
    <row r="320" spans="1:14" ht="24" x14ac:dyDescent="0.2">
      <c r="A320" s="157">
        <v>1527</v>
      </c>
      <c r="B320" s="153" t="s">
        <v>200</v>
      </c>
      <c r="C320" s="154" t="str">
        <f>IF(ISNUMBER(SEARCH("Cot",A320)),VLOOKUP(A320,COTAÇÃO!$A:$G,2,FALSE),VLOOKUP(A320,SINAPI!$A:$M,2,FALSE))</f>
        <v>CONCRETO USINADO BOMBEAVEL, CLASSE DE RESISTENCIA C25, COM BRITA 0 E 1, SLUMP = 100 +/- 20 MM, INCLUI SERVICO DE BOMBEAMENTO (NBR 8953)</v>
      </c>
      <c r="D320" s="155" t="str">
        <f>IF(ISNUMBER(SEARCH("Cot",A320)),"INSUMO",VLOOKUP(A320,SINAPI!$A:$M,3,FALSE))</f>
        <v>INSUMO</v>
      </c>
      <c r="E320" s="155" t="str">
        <f>IF(ISNUMBER(SEARCH("Cot",A320)),VLOOKUP(A320,COTAÇÃO!$A:$H,3,FALSE),VLOOKUP(A320,SINAPI!$A:$M,4,FALSE))</f>
        <v xml:space="preserve">M3    </v>
      </c>
      <c r="F320" s="156">
        <v>1.103</v>
      </c>
      <c r="G320" s="129">
        <f>IF(ISNUMBER(SEARCH("Cot",$A320)),"0,00",VLOOKUP($A320,SINAPI!$A:$M,6,FALSE))</f>
        <v>0</v>
      </c>
      <c r="H320" s="129" t="str">
        <f>IF(ISNUMBER(SEARCH("Cot",$A320)),VLOOKUP(A320,COTAÇÃO!$A:$H,4,0),VLOOKUP($A320,SINAPI!$A:$M,7,FALSE))</f>
        <v>367,57</v>
      </c>
      <c r="I320" s="129">
        <f>IF(ISNUMBER(SEARCH("Cot",$A320)),"0,00",VLOOKUP($A320,SINAPI!$A:$M,8,FALSE))</f>
        <v>0</v>
      </c>
      <c r="J320" s="130">
        <f t="shared" si="8"/>
        <v>367.57</v>
      </c>
      <c r="K320" s="131">
        <f t="shared" si="9"/>
        <v>405.42971</v>
      </c>
      <c r="L320" s="132"/>
      <c r="M320" s="133">
        <f t="shared" si="10"/>
        <v>405.42971</v>
      </c>
      <c r="N320" s="134">
        <f t="shared" si="11"/>
        <v>0</v>
      </c>
    </row>
    <row r="321" spans="1:14" ht="24" x14ac:dyDescent="0.2">
      <c r="A321" s="157">
        <v>92522</v>
      </c>
      <c r="B321" s="153" t="s">
        <v>200</v>
      </c>
      <c r="C321" s="154" t="str">
        <f>IF(ISNUMBER(SEARCH("Cot",A321)),VLOOKUP(A321,COTAÇÃO!$A:$G,2,FALSE),VLOOKUP(A321,SINAPI!$A:$M,2,FALSE))</f>
        <v>MONTAGEM E DESMONTAGEM DE FÔRMA DE LAJE MACIÇA, PÉ-DIREITO SIMPLES, EM CHAPA DE MADEIRA COMPENSADA RESINADA, 8 UTILIZAÇÕES. AF_09/2020</v>
      </c>
      <c r="D321" s="155" t="str">
        <f>IF(ISNUMBER(SEARCH("Cot",A321)),"INSUMO",VLOOKUP(A321,SINAPI!$A:$M,3,FALSE))</f>
        <v>COMPOSIÇÃO</v>
      </c>
      <c r="E321" s="155" t="str">
        <f>IF(ISNUMBER(SEARCH("Cot",A321)),VLOOKUP(A321,COTAÇÃO!$A:$H,3,FALSE),VLOOKUP(A321,SINAPI!$A:$M,4,FALSE))</f>
        <v>M2</v>
      </c>
      <c r="F321" s="156">
        <v>1.61</v>
      </c>
      <c r="G321" s="129" t="str">
        <f>IF(ISNUMBER(SEARCH("Cot",$A321)),"0,00",VLOOKUP($A321,SINAPI!$A:$M,6,FALSE))</f>
        <v>8,56</v>
      </c>
      <c r="H321" s="129" t="str">
        <f>IF(ISNUMBER(SEARCH("Cot",$A321)),VLOOKUP(A321,COTAÇÃO!$A:$H,4,0),VLOOKUP($A321,SINAPI!$A:$M,7,FALSE))</f>
        <v>17,28</v>
      </c>
      <c r="I321" s="129" t="str">
        <f>IF(ISNUMBER(SEARCH("Cot",$A321)),"0,00",VLOOKUP($A321,SINAPI!$A:$M,8,FALSE))</f>
        <v>2,73</v>
      </c>
      <c r="J321" s="130">
        <f t="shared" si="8"/>
        <v>28.570000000000004</v>
      </c>
      <c r="K321" s="131">
        <f t="shared" si="9"/>
        <v>45.997700000000009</v>
      </c>
      <c r="L321" s="132"/>
      <c r="M321" s="133">
        <f t="shared" si="10"/>
        <v>32.216100000000004</v>
      </c>
      <c r="N321" s="134">
        <f t="shared" si="11"/>
        <v>13.781600000000001</v>
      </c>
    </row>
    <row r="322" spans="1:14" ht="36" x14ac:dyDescent="0.2">
      <c r="A322" s="157">
        <v>92765</v>
      </c>
      <c r="B322" s="153" t="s">
        <v>200</v>
      </c>
      <c r="C322" s="154" t="str">
        <f>IF(ISNUMBER(SEARCH("Cot",A322)),VLOOKUP(A322,COTAÇÃO!$A:$G,2,FALSE),VLOOKUP(A322,SINAPI!$A:$M,2,FALSE))</f>
        <v>ARMAÇÃO DE PILAR OU VIGA DE UMA ESTRUTURA CONVENCIONAL DE CONCRETO ARMADO EM UM EDIFÍCIO DE MÚLTIPLOS PAVIMENTOS UTILIZANDO AÇO CA-50 DE 20,0 MM - MONTAGEM. AF_12/2015</v>
      </c>
      <c r="D322" s="155" t="str">
        <f>IF(ISNUMBER(SEARCH("Cot",A322)),"INSUMO",VLOOKUP(A322,SINAPI!$A:$M,3,FALSE))</f>
        <v>COMPOSIÇÃO</v>
      </c>
      <c r="E322" s="155" t="str">
        <f>IF(ISNUMBER(SEARCH("Cot",A322)),VLOOKUP(A322,COTAÇÃO!$A:$H,3,FALSE),VLOOKUP(A322,SINAPI!$A:$M,4,FALSE))</f>
        <v>KG</v>
      </c>
      <c r="F322" s="156">
        <v>0.43</v>
      </c>
      <c r="G322" s="129" t="str">
        <f>IF(ISNUMBER(SEARCH("Cot",$A322)),"0,00",VLOOKUP($A322,SINAPI!$A:$M,6,FALSE))</f>
        <v>0,35</v>
      </c>
      <c r="H322" s="129" t="str">
        <f>IF(ISNUMBER(SEARCH("Cot",$A322)),VLOOKUP(A322,COTAÇÃO!$A:$H,4,0),VLOOKUP($A322,SINAPI!$A:$M,7,FALSE))</f>
        <v>13,92</v>
      </c>
      <c r="I322" s="129" t="str">
        <f>IF(ISNUMBER(SEARCH("Cot",$A322)),"0,00",VLOOKUP($A322,SINAPI!$A:$M,8,FALSE))</f>
        <v>0,00</v>
      </c>
      <c r="J322" s="130">
        <f t="shared" si="8"/>
        <v>14.27</v>
      </c>
      <c r="K322" s="131">
        <f t="shared" si="9"/>
        <v>6.1360999999999999</v>
      </c>
      <c r="L322" s="132"/>
      <c r="M322" s="133">
        <f t="shared" si="10"/>
        <v>5.9855999999999998</v>
      </c>
      <c r="N322" s="134">
        <f t="shared" si="11"/>
        <v>0.15049999999999999</v>
      </c>
    </row>
    <row r="323" spans="1:14" ht="36" x14ac:dyDescent="0.2">
      <c r="A323" s="157">
        <v>92451</v>
      </c>
      <c r="B323" s="153" t="s">
        <v>200</v>
      </c>
      <c r="C323" s="154" t="str">
        <f>IF(ISNUMBER(SEARCH("Cot",A323)),VLOOKUP(A323,COTAÇÃO!$A:$G,2,FALSE),VLOOKUP(A323,SINAPI!$A:$M,2,FALSE))</f>
        <v>MONTAGEM E DESMONTAGEM DE FÔRMA DE VIGA, ESCORAMENTO COM GARFO DE MADEIRA, PÉ-DIREITO SIMPLES, EM CHAPA DE MADEIRA RESINADA, 2 UTILIZAÇÕES. AF_09/2020</v>
      </c>
      <c r="D323" s="155" t="str">
        <f>IF(ISNUMBER(SEARCH("Cot",A323)),"INSUMO",VLOOKUP(A323,SINAPI!$A:$M,3,FALSE))</f>
        <v>COMPOSIÇÃO</v>
      </c>
      <c r="E323" s="155" t="str">
        <f>IF(ISNUMBER(SEARCH("Cot",A323)),VLOOKUP(A323,COTAÇÃO!$A:$H,3,FALSE),VLOOKUP(A323,SINAPI!$A:$M,4,FALSE))</f>
        <v>M2</v>
      </c>
      <c r="F323" s="156">
        <v>0.56999999999999995</v>
      </c>
      <c r="G323" s="129" t="str">
        <f>IF(ISNUMBER(SEARCH("Cot",$A323)),"0,00",VLOOKUP($A323,SINAPI!$A:$M,6,FALSE))</f>
        <v>43,24</v>
      </c>
      <c r="H323" s="129" t="str">
        <f>IF(ISNUMBER(SEARCH("Cot",$A323)),VLOOKUP(A323,COTAÇÃO!$A:$H,4,0),VLOOKUP($A323,SINAPI!$A:$M,7,FALSE))</f>
        <v>142,04</v>
      </c>
      <c r="I323" s="129" t="str">
        <f>IF(ISNUMBER(SEARCH("Cot",$A323)),"0,00",VLOOKUP($A323,SINAPI!$A:$M,8,FALSE))</f>
        <v>0,00</v>
      </c>
      <c r="J323" s="130">
        <f t="shared" si="8"/>
        <v>185.28</v>
      </c>
      <c r="K323" s="131">
        <f t="shared" si="9"/>
        <v>105.60959999999999</v>
      </c>
      <c r="L323" s="132"/>
      <c r="M323" s="133">
        <f t="shared" si="10"/>
        <v>80.962799999999987</v>
      </c>
      <c r="N323" s="134">
        <f t="shared" si="11"/>
        <v>24.646799999999999</v>
      </c>
    </row>
    <row r="324" spans="1:14" ht="36" x14ac:dyDescent="0.2">
      <c r="A324" s="157">
        <v>92760</v>
      </c>
      <c r="B324" s="153" t="s">
        <v>200</v>
      </c>
      <c r="C324" s="154" t="str">
        <f>IF(ISNUMBER(SEARCH("Cot",A324)),VLOOKUP(A324,COTAÇÃO!$A:$G,2,FALSE),VLOOKUP(A324,SINAPI!$A:$M,2,FALSE))</f>
        <v>ARMAÇÃO DE PILAR OU VIGA DE UMA ESTRUTURA CONVENCIONAL DE CONCRETO ARMADO EM UM EDIFÍCIO DE MÚLTIPLOS PAVIMENTOS UTILIZANDO AÇO CA-50 DE 6,3 MM - MONTAGEM. AF_12/2015</v>
      </c>
      <c r="D324" s="155" t="str">
        <f>IF(ISNUMBER(SEARCH("Cot",A324)),"INSUMO",VLOOKUP(A324,SINAPI!$A:$M,3,FALSE))</f>
        <v>COMPOSIÇÃO</v>
      </c>
      <c r="E324" s="155" t="str">
        <f>IF(ISNUMBER(SEARCH("Cot",A324)),VLOOKUP(A324,COTAÇÃO!$A:$H,3,FALSE),VLOOKUP(A324,SINAPI!$A:$M,4,FALSE))</f>
        <v>KG</v>
      </c>
      <c r="F324" s="156">
        <v>5.83</v>
      </c>
      <c r="G324" s="129" t="str">
        <f>IF(ISNUMBER(SEARCH("Cot",$A324)),"0,00",VLOOKUP($A324,SINAPI!$A:$M,6,FALSE))</f>
        <v>2,62</v>
      </c>
      <c r="H324" s="129" t="str">
        <f>IF(ISNUMBER(SEARCH("Cot",$A324)),VLOOKUP(A324,COTAÇÃO!$A:$H,4,0),VLOOKUP($A324,SINAPI!$A:$M,7,FALSE))</f>
        <v>14,94</v>
      </c>
      <c r="I324" s="129" t="str">
        <f>IF(ISNUMBER(SEARCH("Cot",$A324)),"0,00",VLOOKUP($A324,SINAPI!$A:$M,8,FALSE))</f>
        <v>0,00</v>
      </c>
      <c r="J324" s="130">
        <f>G324+H324+I324</f>
        <v>17.559999999999999</v>
      </c>
      <c r="K324" s="131">
        <f>F324*J324</f>
        <v>102.37479999999999</v>
      </c>
      <c r="L324" s="132"/>
      <c r="M324" s="133">
        <f>((H324+I324)*F324)</f>
        <v>87.100200000000001</v>
      </c>
      <c r="N324" s="134">
        <f>F324*G324</f>
        <v>15.274600000000001</v>
      </c>
    </row>
    <row r="325" spans="1:14" x14ac:dyDescent="0.2">
      <c r="C325" s="370" t="s">
        <v>15540</v>
      </c>
    </row>
    <row r="326" spans="1:14" ht="13.5" thickBot="1" x14ac:dyDescent="0.25"/>
    <row r="327" spans="1:14" ht="55.5" customHeight="1" x14ac:dyDescent="0.2">
      <c r="A327" s="121" t="s">
        <v>15538</v>
      </c>
      <c r="B327" s="148"/>
      <c r="C327" s="122" t="s">
        <v>14978</v>
      </c>
      <c r="D327" s="123"/>
      <c r="E327" s="124" t="s">
        <v>220</v>
      </c>
      <c r="F327" s="124">
        <v>1</v>
      </c>
      <c r="G327" s="124"/>
      <c r="H327" s="124"/>
      <c r="I327" s="124"/>
      <c r="J327" s="126"/>
      <c r="K327" s="124">
        <f>SUM(K328:K336)</f>
        <v>17.136475000000001</v>
      </c>
      <c r="L327" s="127"/>
      <c r="M327" s="124">
        <f>SUM(M328:M336)</f>
        <v>16.497608</v>
      </c>
      <c r="N327" s="128">
        <f>SUM(N328:N336)</f>
        <v>0.63886699999999996</v>
      </c>
    </row>
    <row r="328" spans="1:14" ht="13.5" x14ac:dyDescent="0.2">
      <c r="A328" s="157">
        <v>88240</v>
      </c>
      <c r="B328" s="153" t="s">
        <v>200</v>
      </c>
      <c r="C328" s="154" t="str">
        <f>IF(ISNUMBER(SEARCH("Cot",A328)),VLOOKUP(A328,COTAÇÃO!$A:$G,2,FALSE),VLOOKUP(A328,SINAPI!$A:$M,2,FALSE))</f>
        <v>AJUDANTE DE ESTRUTURA METÁLICA COM ENCARGOS COMPLEMENTARES</v>
      </c>
      <c r="D328" s="155" t="str">
        <f>IF(ISNUMBER(SEARCH("Cot",A328)),"INSUMO",VLOOKUP(A328,SINAPI!$A:$M,3,FALSE))</f>
        <v>MÃO DE OBRA</v>
      </c>
      <c r="E328" s="155" t="str">
        <f>IF(ISNUMBER(SEARCH("Cot",A328)),VLOOKUP(A328,COTAÇÃO!$A:$H,3,FALSE),VLOOKUP(A328,SINAPI!$A:$M,4,FALSE))</f>
        <v>H</v>
      </c>
      <c r="F328" s="156">
        <v>4.7000000000000002E-3</v>
      </c>
      <c r="G328" s="129" t="str">
        <f>IF(ISNUMBER(SEARCH("Cot",$A328)),"0,00",VLOOKUP($A328,SINAPI!$A:$M,6,FALSE))</f>
        <v>9,15</v>
      </c>
      <c r="H328" s="129" t="str">
        <f>IF(ISNUMBER(SEARCH("Cot",$A328)),VLOOKUP(A328,COTAÇÃO!$A:$H,4,0),VLOOKUP($A328,SINAPI!$A:$M,7,FALSE))</f>
        <v>5,85</v>
      </c>
      <c r="I328" s="129" t="str">
        <f>IF(ISNUMBER(SEARCH("Cot",$A328)),"0,00",VLOOKUP($A328,SINAPI!$A:$M,8,FALSE))</f>
        <v>0,00</v>
      </c>
      <c r="J328" s="130">
        <f t="shared" ref="J328:J336" si="12">G328+H328+I328</f>
        <v>15</v>
      </c>
      <c r="K328" s="131">
        <f t="shared" ref="K328:K336" si="13">F328*J328</f>
        <v>7.0500000000000007E-2</v>
      </c>
      <c r="L328" s="132"/>
      <c r="M328" s="133">
        <f t="shared" ref="M328:M336" si="14">((H328+I328)*F328)</f>
        <v>2.7494999999999999E-2</v>
      </c>
      <c r="N328" s="134">
        <f t="shared" ref="N328:N336" si="15">F328*G328</f>
        <v>4.3005000000000002E-2</v>
      </c>
    </row>
    <row r="329" spans="1:14" ht="24" x14ac:dyDescent="0.2">
      <c r="A329" s="157">
        <v>442</v>
      </c>
      <c r="B329" s="153" t="s">
        <v>200</v>
      </c>
      <c r="C329" s="154" t="str">
        <f>IF(ISNUMBER(SEARCH("Cot",A329)),VLOOKUP(A329,COTAÇÃO!$A:$G,2,FALSE),VLOOKUP(A329,SINAPI!$A:$M,2,FALSE))</f>
        <v>PARAFUSO FRANCES M16 EM ACO GALVANIZADO, COMPRIMENTO = 45 MM, DIAMETRO = 16 MM, CABECA ABAULADA</v>
      </c>
      <c r="D329" s="155" t="str">
        <f>IF(ISNUMBER(SEARCH("Cot",A329)),"INSUMO",VLOOKUP(A329,SINAPI!$A:$M,3,FALSE))</f>
        <v>INSUMO</v>
      </c>
      <c r="E329" s="155" t="str">
        <f>IF(ISNUMBER(SEARCH("Cot",A329)),VLOOKUP(A329,COTAÇÃO!$A:$H,3,FALSE),VLOOKUP(A329,SINAPI!$A:$M,4,FALSE))</f>
        <v xml:space="preserve">UN    </v>
      </c>
      <c r="F329" s="156">
        <v>5.0999999999999997E-2</v>
      </c>
      <c r="G329" s="129">
        <f>IF(ISNUMBER(SEARCH("Cot",$A329)),"0,00",VLOOKUP($A329,SINAPI!$A:$M,6,FALSE))</f>
        <v>0</v>
      </c>
      <c r="H329" s="129" t="str">
        <f>IF(ISNUMBER(SEARCH("Cot",$A329)),VLOOKUP(A329,COTAÇÃO!$A:$H,4,0),VLOOKUP($A329,SINAPI!$A:$M,7,FALSE))</f>
        <v>4,40</v>
      </c>
      <c r="I329" s="129">
        <f>IF(ISNUMBER(SEARCH("Cot",$A329)),"0,00",VLOOKUP($A329,SINAPI!$A:$M,8,FALSE))</f>
        <v>0</v>
      </c>
      <c r="J329" s="130">
        <f t="shared" si="12"/>
        <v>4.4000000000000004</v>
      </c>
      <c r="K329" s="131">
        <f t="shared" si="13"/>
        <v>0.22440000000000002</v>
      </c>
      <c r="L329" s="132"/>
      <c r="M329" s="133">
        <f t="shared" si="14"/>
        <v>0.22440000000000002</v>
      </c>
      <c r="N329" s="134">
        <f t="shared" si="15"/>
        <v>0</v>
      </c>
    </row>
    <row r="330" spans="1:14" ht="24" x14ac:dyDescent="0.2">
      <c r="A330" s="157">
        <v>100719</v>
      </c>
      <c r="B330" s="153" t="s">
        <v>200</v>
      </c>
      <c r="C330" s="154" t="str">
        <f>IF(ISNUMBER(SEARCH("Cot",A330)),VLOOKUP(A330,COTAÇÃO!$A:$G,2,FALSE),VLOOKUP(A330,SINAPI!$A:$M,2,FALSE))</f>
        <v>PINTURA COM TINTA ALQUÍDICA DE FUNDO (TIPO ZARCÃO) PULVERIZADA SOBRE PERFIL METÁLICO EXECUTADO EM FÁBRICA (POR DEMÃO). AF_01/2020_P</v>
      </c>
      <c r="D330" s="155" t="str">
        <f>IF(ISNUMBER(SEARCH("Cot",A330)),"INSUMO",VLOOKUP(A330,SINAPI!$A:$M,3,FALSE))</f>
        <v>COMPOSIÇÃO</v>
      </c>
      <c r="E330" s="155" t="str">
        <f>IF(ISNUMBER(SEARCH("Cot",A330)),VLOOKUP(A330,COTAÇÃO!$A:$H,3,FALSE),VLOOKUP(A330,SINAPI!$A:$M,4,FALSE))</f>
        <v>M2</v>
      </c>
      <c r="F330" s="156">
        <v>3.5799999999999998E-2</v>
      </c>
      <c r="G330" s="129" t="str">
        <f>IF(ISNUMBER(SEARCH("Cot",$A330)),"0,00",VLOOKUP($A330,SINAPI!$A:$M,6,FALSE))</f>
        <v>1,10</v>
      </c>
      <c r="H330" s="129" t="str">
        <f>IF(ISNUMBER(SEARCH("Cot",$A330)),VLOOKUP(A330,COTAÇÃO!$A:$H,4,0),VLOOKUP($A330,SINAPI!$A:$M,7,FALSE))</f>
        <v>8,22</v>
      </c>
      <c r="I330" s="129" t="str">
        <f>IF(ISNUMBER(SEARCH("Cot",$A330)),"0,00",VLOOKUP($A330,SINAPI!$A:$M,8,FALSE))</f>
        <v>0,00</v>
      </c>
      <c r="J330" s="130">
        <f t="shared" si="12"/>
        <v>9.32</v>
      </c>
      <c r="K330" s="131">
        <f t="shared" si="13"/>
        <v>0.33365600000000001</v>
      </c>
      <c r="L330" s="132"/>
      <c r="M330" s="133">
        <f t="shared" si="14"/>
        <v>0.29427600000000004</v>
      </c>
      <c r="N330" s="134">
        <f t="shared" si="15"/>
        <v>3.9379999999999998E-2</v>
      </c>
    </row>
    <row r="331" spans="1:14" ht="24" x14ac:dyDescent="0.2">
      <c r="A331" s="157">
        <v>4777</v>
      </c>
      <c r="B331" s="153" t="s">
        <v>200</v>
      </c>
      <c r="C331" s="154" t="str">
        <f>IF(ISNUMBER(SEARCH("Cot",A331)),VLOOKUP(A331,COTAÇÃO!$A:$G,2,FALSE),VLOOKUP(A331,SINAPI!$A:$M,2,FALSE))</f>
        <v>CANTONEIRA ACO ABAS IGUAIS (QUALQUER BITOLA), ESPESSURA ENTRE 1/8" E 1/4"</v>
      </c>
      <c r="D331" s="155" t="str">
        <f>IF(ISNUMBER(SEARCH("Cot",A331)),"INSUMO",VLOOKUP(A331,SINAPI!$A:$M,3,FALSE))</f>
        <v>INSUMO</v>
      </c>
      <c r="E331" s="155" t="str">
        <f>IF(ISNUMBER(SEARCH("Cot",A331)),VLOOKUP(A331,COTAÇÃO!$A:$H,3,FALSE),VLOOKUP(A331,SINAPI!$A:$M,4,FALSE))</f>
        <v xml:space="preserve">KG    </v>
      </c>
      <c r="F331" s="156">
        <v>2.8000000000000001E-2</v>
      </c>
      <c r="G331" s="129">
        <f>IF(ISNUMBER(SEARCH("Cot",$A331)),"0,00",VLOOKUP($A331,SINAPI!$A:$M,6,FALSE))</f>
        <v>0</v>
      </c>
      <c r="H331" s="129" t="str">
        <f>IF(ISNUMBER(SEARCH("Cot",$A331)),VLOOKUP(A331,COTAÇÃO!$A:$H,4,0),VLOOKUP($A331,SINAPI!$A:$M,7,FALSE))</f>
        <v>10,65</v>
      </c>
      <c r="I331" s="129">
        <f>IF(ISNUMBER(SEARCH("Cot",$A331)),"0,00",VLOOKUP($A331,SINAPI!$A:$M,8,FALSE))</f>
        <v>0</v>
      </c>
      <c r="J331" s="130">
        <f>G331+H331+I331</f>
        <v>10.65</v>
      </c>
      <c r="K331" s="131">
        <f>F331*J331</f>
        <v>0.29820000000000002</v>
      </c>
      <c r="L331" s="132"/>
      <c r="M331" s="133">
        <f>((H331+I331)*F331)</f>
        <v>0.29820000000000002</v>
      </c>
      <c r="N331" s="134">
        <f>F331*G331</f>
        <v>0</v>
      </c>
    </row>
    <row r="332" spans="1:14" ht="24" x14ac:dyDescent="0.2">
      <c r="A332" s="157">
        <v>93288</v>
      </c>
      <c r="B332" s="153" t="s">
        <v>200</v>
      </c>
      <c r="C332" s="154" t="str">
        <f>IF(ISNUMBER(SEARCH("Cot",A332)),VLOOKUP(A332,COTAÇÃO!$A:$G,2,FALSE),VLOOKUP(A332,SINAPI!$A:$M,2,FALSE))</f>
        <v>GUINDASTE HIDRÁULICO AUTOPROPELIDO, COM LANÇA TELESCÓPICA 40 M, CAPACIDADE MÁXIMA 60 T, POTÊNCIA 260 KW - CHI DIURNO. AF_03/2016</v>
      </c>
      <c r="D332" s="155" t="str">
        <f>IF(ISNUMBER(SEARCH("Cot",A332)),"INSUMO",VLOOKUP(A332,SINAPI!$A:$M,3,FALSE))</f>
        <v>COMPOSIÇÃO</v>
      </c>
      <c r="E332" s="155" t="str">
        <f>IF(ISNUMBER(SEARCH("Cot",A332)),VLOOKUP(A332,COTAÇÃO!$A:$H,3,FALSE),VLOOKUP(A332,SINAPI!$A:$M,4,FALSE))</f>
        <v>CHI</v>
      </c>
      <c r="F332" s="156">
        <v>3.8E-3</v>
      </c>
      <c r="G332" s="129" t="str">
        <f>IF(ISNUMBER(SEARCH("Cot",$A332)),"0,00",VLOOKUP($A332,SINAPI!$A:$M,6,FALSE))</f>
        <v>13,24</v>
      </c>
      <c r="H332" s="129" t="str">
        <f>IF(ISNUMBER(SEARCH("Cot",$A332)),VLOOKUP(A332,COTAÇÃO!$A:$H,4,0),VLOOKUP($A332,SINAPI!$A:$M,7,FALSE))</f>
        <v>5,85</v>
      </c>
      <c r="I332" s="129" t="str">
        <f>IF(ISNUMBER(SEARCH("Cot",$A332)),"0,00",VLOOKUP($A332,SINAPI!$A:$M,8,FALSE))</f>
        <v>102,87</v>
      </c>
      <c r="J332" s="130">
        <f>G332+H332+I332</f>
        <v>121.96000000000001</v>
      </c>
      <c r="K332" s="131">
        <f>F332*J332</f>
        <v>0.46344800000000003</v>
      </c>
      <c r="L332" s="132"/>
      <c r="M332" s="133">
        <f>((H332+I332)*F332)</f>
        <v>0.413136</v>
      </c>
      <c r="N332" s="134">
        <f>F332*G332</f>
        <v>5.0312000000000003E-2</v>
      </c>
    </row>
    <row r="333" spans="1:14" ht="13.5" x14ac:dyDescent="0.2">
      <c r="A333" s="157">
        <v>88278</v>
      </c>
      <c r="B333" s="153" t="s">
        <v>200</v>
      </c>
      <c r="C333" s="154" t="str">
        <f>IF(ISNUMBER(SEARCH("Cot",A333)),VLOOKUP(A333,COTAÇÃO!$A:$G,2,FALSE),VLOOKUP(A333,SINAPI!$A:$M,2,FALSE))</f>
        <v>MONTADOR DE ESTRUTURA METÁLICA COM ENCARGOS COMPLEMENTARES</v>
      </c>
      <c r="D333" s="155" t="str">
        <f>IF(ISNUMBER(SEARCH("Cot",A333)),"INSUMO",VLOOKUP(A333,SINAPI!$A:$M,3,FALSE))</f>
        <v>MÃO DE OBRA</v>
      </c>
      <c r="E333" s="155" t="str">
        <f>IF(ISNUMBER(SEARCH("Cot",A333)),VLOOKUP(A333,COTAÇÃO!$A:$H,3,FALSE),VLOOKUP(A333,SINAPI!$A:$M,4,FALSE))</f>
        <v>H</v>
      </c>
      <c r="F333" s="156">
        <v>2.9000000000000001E-2</v>
      </c>
      <c r="G333" s="129" t="str">
        <f>IF(ISNUMBER(SEARCH("Cot",$A333)),"0,00",VLOOKUP($A333,SINAPI!$A:$M,6,FALSE))</f>
        <v>12,78</v>
      </c>
      <c r="H333" s="129" t="str">
        <f>IF(ISNUMBER(SEARCH("Cot",$A333)),VLOOKUP(A333,COTAÇÃO!$A:$H,4,0),VLOOKUP($A333,SINAPI!$A:$M,7,FALSE))</f>
        <v>5,85</v>
      </c>
      <c r="I333" s="129" t="str">
        <f>IF(ISNUMBER(SEARCH("Cot",$A333)),"0,00",VLOOKUP($A333,SINAPI!$A:$M,8,FALSE))</f>
        <v>0,00</v>
      </c>
      <c r="J333" s="130">
        <f t="shared" si="12"/>
        <v>18.63</v>
      </c>
      <c r="K333" s="131">
        <f t="shared" si="13"/>
        <v>0.54027000000000003</v>
      </c>
      <c r="L333" s="132"/>
      <c r="M333" s="133">
        <f t="shared" si="14"/>
        <v>0.16965</v>
      </c>
      <c r="N333" s="134">
        <f t="shared" si="15"/>
        <v>0.37062</v>
      </c>
    </row>
    <row r="334" spans="1:14" ht="24" x14ac:dyDescent="0.2">
      <c r="A334" s="157">
        <v>100716</v>
      </c>
      <c r="B334" s="153" t="s">
        <v>200</v>
      </c>
      <c r="C334" s="154" t="str">
        <f>IF(ISNUMBER(SEARCH("Cot",A334)),VLOOKUP(A334,COTAÇÃO!$A:$G,2,FALSE),VLOOKUP(A334,SINAPI!$A:$M,2,FALSE))</f>
        <v>JATEAMENTO ABRASIVO COM GRANALHA DE AÇO EM PERFIL METÁLICO EM FÁBRICA. AF_01/2020</v>
      </c>
      <c r="D334" s="155" t="str">
        <f>IF(ISNUMBER(SEARCH("Cot",A334)),"INSUMO",VLOOKUP(A334,SINAPI!$A:$M,3,FALSE))</f>
        <v>COMPOSIÇÃO</v>
      </c>
      <c r="E334" s="155" t="str">
        <f>IF(ISNUMBER(SEARCH("Cot",A334)),VLOOKUP(A334,COTAÇÃO!$A:$H,3,FALSE),VLOOKUP(A334,SINAPI!$A:$M,4,FALSE))</f>
        <v>M2</v>
      </c>
      <c r="F334" s="156">
        <v>3.5799999999999998E-2</v>
      </c>
      <c r="G334" s="129" t="str">
        <f>IF(ISNUMBER(SEARCH("Cot",$A334)),"0,00",VLOOKUP($A334,SINAPI!$A:$M,6,FALSE))</f>
        <v>2,27</v>
      </c>
      <c r="H334" s="129" t="str">
        <f>IF(ISNUMBER(SEARCH("Cot",$A334)),VLOOKUP(A334,COTAÇÃO!$A:$H,4,0),VLOOKUP($A334,SINAPI!$A:$M,7,FALSE))</f>
        <v>22,07</v>
      </c>
      <c r="I334" s="129" t="str">
        <f>IF(ISNUMBER(SEARCH("Cot",$A334)),"0,00",VLOOKUP($A334,SINAPI!$A:$M,8,FALSE))</f>
        <v>0,46</v>
      </c>
      <c r="J334" s="130">
        <f t="shared" si="12"/>
        <v>24.8</v>
      </c>
      <c r="K334" s="131">
        <f t="shared" si="13"/>
        <v>0.88783999999999996</v>
      </c>
      <c r="L334" s="132"/>
      <c r="M334" s="133">
        <f t="shared" si="14"/>
        <v>0.80657400000000001</v>
      </c>
      <c r="N334" s="134">
        <f t="shared" si="15"/>
        <v>8.1265999999999991E-2</v>
      </c>
    </row>
    <row r="335" spans="1:14" ht="24" x14ac:dyDescent="0.2">
      <c r="A335" s="157">
        <v>93287</v>
      </c>
      <c r="B335" s="153" t="s">
        <v>200</v>
      </c>
      <c r="C335" s="154" t="str">
        <f>IF(ISNUMBER(SEARCH("Cot",A335)),VLOOKUP(A335,COTAÇÃO!$A:$G,2,FALSE),VLOOKUP(A335,SINAPI!$A:$M,2,FALSE))</f>
        <v>GUINDASTE HIDRÁULICO AUTOPROPELIDO, COM LANÇA TELESCÓPICA 40 M, CAPACIDADE MÁXIMA 60 T, POTÊNCIA 260 KW - CHP DIURNO. AF_03/2016</v>
      </c>
      <c r="D335" s="155" t="str">
        <f>IF(ISNUMBER(SEARCH("Cot",A335)),"INSUMO",VLOOKUP(A335,SINAPI!$A:$M,3,FALSE))</f>
        <v>COMPOSIÇÃO</v>
      </c>
      <c r="E335" s="155" t="str">
        <f>IF(ISNUMBER(SEARCH("Cot",A335)),VLOOKUP(A335,COTAÇÃO!$A:$H,3,FALSE),VLOOKUP(A335,SINAPI!$A:$M,4,FALSE))</f>
        <v>CHP</v>
      </c>
      <c r="F335" s="156">
        <v>4.1000000000000003E-3</v>
      </c>
      <c r="G335" s="129" t="str">
        <f>IF(ISNUMBER(SEARCH("Cot",$A335)),"0,00",VLOOKUP($A335,SINAPI!$A:$M,6,FALSE))</f>
        <v>13,24</v>
      </c>
      <c r="H335" s="129" t="str">
        <f>IF(ISNUMBER(SEARCH("Cot",$A335)),VLOOKUP(A335,COTAÇÃO!$A:$H,4,0),VLOOKUP($A335,SINAPI!$A:$M,7,FALSE))</f>
        <v>5,85</v>
      </c>
      <c r="I335" s="129" t="str">
        <f>IF(ISNUMBER(SEARCH("Cot",$A335)),"0,00",VLOOKUP($A335,SINAPI!$A:$M,8,FALSE))</f>
        <v>234,12</v>
      </c>
      <c r="J335" s="130">
        <f t="shared" si="12"/>
        <v>253.21</v>
      </c>
      <c r="K335" s="131">
        <f t="shared" si="13"/>
        <v>1.0381610000000001</v>
      </c>
      <c r="L335" s="132"/>
      <c r="M335" s="133">
        <f t="shared" si="14"/>
        <v>0.98387700000000011</v>
      </c>
      <c r="N335" s="134">
        <f t="shared" si="15"/>
        <v>5.4284000000000006E-2</v>
      </c>
    </row>
    <row r="336" spans="1:14" ht="13.5" x14ac:dyDescent="0.2">
      <c r="A336" s="157">
        <v>43082</v>
      </c>
      <c r="B336" s="153" t="s">
        <v>200</v>
      </c>
      <c r="C336" s="154" t="str">
        <f>IF(ISNUMBER(SEARCH("Cot",A336)),VLOOKUP(A336,COTAÇÃO!$A:$G,2,FALSE),VLOOKUP(A336,SINAPI!$A:$M,2,FALSE))</f>
        <v>PERFIL "I" DE ACO LAMINADO, ABAS PARALELAS, "W", QUALQUER BITOLA</v>
      </c>
      <c r="D336" s="155" t="str">
        <f>IF(ISNUMBER(SEARCH("Cot",A336)),"INSUMO",VLOOKUP(A336,SINAPI!$A:$M,3,FALSE))</f>
        <v>INSUMO</v>
      </c>
      <c r="E336" s="155" t="str">
        <f>IF(ISNUMBER(SEARCH("Cot",A336)),VLOOKUP(A336,COTAÇÃO!$A:$H,3,FALSE),VLOOKUP(A336,SINAPI!$A:$M,4,FALSE))</f>
        <v xml:space="preserve">KG    </v>
      </c>
      <c r="F336" s="156">
        <v>1</v>
      </c>
      <c r="G336" s="129">
        <f>IF(ISNUMBER(SEARCH("Cot",$A336)),"0,00",VLOOKUP($A336,SINAPI!$A:$M,6,FALSE))</f>
        <v>0</v>
      </c>
      <c r="H336" s="129" t="str">
        <f>IF(ISNUMBER(SEARCH("Cot",$A336)),VLOOKUP(A336,COTAÇÃO!$A:$H,4,0),VLOOKUP($A336,SINAPI!$A:$M,7,FALSE))</f>
        <v>13,28</v>
      </c>
      <c r="I336" s="129">
        <f>IF(ISNUMBER(SEARCH("Cot",$A336)),"0,00",VLOOKUP($A336,SINAPI!$A:$M,8,FALSE))</f>
        <v>0</v>
      </c>
      <c r="J336" s="130">
        <f t="shared" si="12"/>
        <v>13.28</v>
      </c>
      <c r="K336" s="131">
        <f t="shared" si="13"/>
        <v>13.28</v>
      </c>
      <c r="L336" s="132"/>
      <c r="M336" s="133">
        <f t="shared" si="14"/>
        <v>13.28</v>
      </c>
      <c r="N336" s="134">
        <f t="shared" si="15"/>
        <v>0</v>
      </c>
    </row>
    <row r="337" spans="1:14" x14ac:dyDescent="0.2">
      <c r="C337" s="370" t="s">
        <v>15539</v>
      </c>
    </row>
    <row r="338" spans="1:14" ht="13.5" thickBot="1" x14ac:dyDescent="0.25"/>
    <row r="339" spans="1:14" ht="40.5" customHeight="1" x14ac:dyDescent="0.2">
      <c r="A339" s="121" t="s">
        <v>15543</v>
      </c>
      <c r="B339" s="148"/>
      <c r="C339" s="122" t="s">
        <v>15541</v>
      </c>
      <c r="D339" s="123"/>
      <c r="E339" s="124" t="s">
        <v>836</v>
      </c>
      <c r="F339" s="124">
        <v>1</v>
      </c>
      <c r="G339" s="124"/>
      <c r="H339" s="124"/>
      <c r="I339" s="124"/>
      <c r="J339" s="126"/>
      <c r="K339" s="124">
        <f>SUM(K340:K350)</f>
        <v>101.22559999999999</v>
      </c>
      <c r="L339" s="127"/>
      <c r="M339" s="124">
        <f>SUM(M340:M350)</f>
        <v>91.345399999999998</v>
      </c>
      <c r="N339" s="128">
        <f>SUM(N340:N350)</f>
        <v>9.8801999999999985</v>
      </c>
    </row>
    <row r="340" spans="1:14" ht="24" x14ac:dyDescent="0.2">
      <c r="A340" s="157">
        <v>39443</v>
      </c>
      <c r="B340" s="153" t="s">
        <v>200</v>
      </c>
      <c r="C340" s="154" t="str">
        <f>IF(ISNUMBER(SEARCH("Cot",A340)),VLOOKUP(A340,COTAÇÃO!$A:$G,2,FALSE),VLOOKUP(A340,SINAPI!$A:$M,2,FALSE))</f>
        <v>PARAFUSO DRY WALL, EM ACO ZINCADO, CABECA LENTILHA E PONTA BROCA (LB), LARGURA 4,2 MM, COMPRIMENTO 13 MM</v>
      </c>
      <c r="D340" s="155" t="str">
        <f>IF(ISNUMBER(SEARCH("Cot",A340)),"INSUMO",VLOOKUP(A340,SINAPI!$A:$M,3,FALSE))</f>
        <v>INSUMO</v>
      </c>
      <c r="E340" s="155" t="str">
        <f>IF(ISNUMBER(SEARCH("Cot",A340)),VLOOKUP(A340,COTAÇÃO!$A:$H,3,FALSE),VLOOKUP(A340,SINAPI!$A:$M,4,FALSE))</f>
        <v xml:space="preserve">UN    </v>
      </c>
      <c r="F340" s="156">
        <v>0.91</v>
      </c>
      <c r="G340" s="129">
        <f>IF(ISNUMBER(SEARCH("Cot",$A340)),"0,00",VLOOKUP($A340,SINAPI!$A:$M,6,FALSE))</f>
        <v>0</v>
      </c>
      <c r="H340" s="129" t="str">
        <f>IF(ISNUMBER(SEARCH("Cot",$A340)),VLOOKUP(A340,COTAÇÃO!$A:$H,4,0),VLOOKUP($A340,SINAPI!$A:$M,7,FALSE))</f>
        <v>0,19</v>
      </c>
      <c r="I340" s="129">
        <f>IF(ISNUMBER(SEARCH("Cot",$A340)),"0,00",VLOOKUP($A340,SINAPI!$A:$M,8,FALSE))</f>
        <v>0</v>
      </c>
      <c r="J340" s="130">
        <f>G340+H340+I340</f>
        <v>0.19</v>
      </c>
      <c r="K340" s="131">
        <f>F340*J340</f>
        <v>0.1729</v>
      </c>
      <c r="L340" s="132"/>
      <c r="M340" s="133">
        <f>((H340+I340)*F340)</f>
        <v>0.1729</v>
      </c>
      <c r="N340" s="134">
        <f>F340*G340</f>
        <v>0</v>
      </c>
    </row>
    <row r="341" spans="1:14" ht="24" x14ac:dyDescent="0.2">
      <c r="A341" s="157">
        <v>39431</v>
      </c>
      <c r="B341" s="153" t="s">
        <v>200</v>
      </c>
      <c r="C341" s="154" t="str">
        <f>IF(ISNUMBER(SEARCH("Cot",A341)),VLOOKUP(A341,COTAÇÃO!$A:$G,2,FALSE),VLOOKUP(A341,SINAPI!$A:$M,2,FALSE))</f>
        <v>FITA DE PAPEL MICROPERFURADO, 50 X 150 MM, PARA TRATAMENTO DE JUNTAS DE CHAPA DE GESSO PARA DRYWALL</v>
      </c>
      <c r="D341" s="155" t="str">
        <f>IF(ISNUMBER(SEARCH("Cot",A341)),"INSUMO",VLOOKUP(A341,SINAPI!$A:$M,3,FALSE))</f>
        <v>INSUMO</v>
      </c>
      <c r="E341" s="155" t="str">
        <f>IF(ISNUMBER(SEARCH("Cot",A341)),VLOOKUP(A341,COTAÇÃO!$A:$H,3,FALSE),VLOOKUP(A341,SINAPI!$A:$M,4,FALSE))</f>
        <v xml:space="preserve">M     </v>
      </c>
      <c r="F341" s="156">
        <v>2.5</v>
      </c>
      <c r="G341" s="129">
        <f>IF(ISNUMBER(SEARCH("Cot",$A341)),"0,00",VLOOKUP($A341,SINAPI!$A:$M,6,FALSE))</f>
        <v>0</v>
      </c>
      <c r="H341" s="129" t="str">
        <f>IF(ISNUMBER(SEARCH("Cot",$A341)),VLOOKUP(A341,COTAÇÃO!$A:$H,4,0),VLOOKUP($A341,SINAPI!$A:$M,7,FALSE))</f>
        <v>0,23</v>
      </c>
      <c r="I341" s="129">
        <f>IF(ISNUMBER(SEARCH("Cot",$A341)),"0,00",VLOOKUP($A341,SINAPI!$A:$M,8,FALSE))</f>
        <v>0</v>
      </c>
      <c r="J341" s="130">
        <f>G341+H341+I341</f>
        <v>0.23</v>
      </c>
      <c r="K341" s="131">
        <f>F341*J341</f>
        <v>0.57500000000000007</v>
      </c>
      <c r="L341" s="132"/>
      <c r="M341" s="133">
        <f>((H341+I341)*F341)</f>
        <v>0.57500000000000007</v>
      </c>
      <c r="N341" s="134">
        <f>F341*G341</f>
        <v>0</v>
      </c>
    </row>
    <row r="342" spans="1:14" ht="24" x14ac:dyDescent="0.2">
      <c r="A342" s="157">
        <v>37586</v>
      </c>
      <c r="B342" s="153" t="s">
        <v>200</v>
      </c>
      <c r="C342" s="154" t="str">
        <f>IF(ISNUMBER(SEARCH("Cot",A342)),VLOOKUP(A342,COTAÇÃO!$A:$G,2,FALSE),VLOOKUP(A342,SINAPI!$A:$M,2,FALSE))</f>
        <v>PINO DE ACO COM ARRUELA CONICA, DIAMETRO ARRUELA = *23* MM E COMP HASTE = *27* MM (ACAO INDIRETA)</v>
      </c>
      <c r="D342" s="155" t="str">
        <f>IF(ISNUMBER(SEARCH("Cot",A342)),"INSUMO",VLOOKUP(A342,SINAPI!$A:$M,3,FALSE))</f>
        <v>INSUMO</v>
      </c>
      <c r="E342" s="155" t="str">
        <f>IF(ISNUMBER(SEARCH("Cot",A342)),VLOOKUP(A342,COTAÇÃO!$A:$H,3,FALSE),VLOOKUP(A342,SINAPI!$A:$M,4,FALSE))</f>
        <v xml:space="preserve">CENTO </v>
      </c>
      <c r="F342" s="156">
        <v>0.03</v>
      </c>
      <c r="G342" s="129">
        <f>IF(ISNUMBER(SEARCH("Cot",$A342)),"0,00",VLOOKUP($A342,SINAPI!$A:$M,6,FALSE))</f>
        <v>0</v>
      </c>
      <c r="H342" s="129" t="str">
        <f>IF(ISNUMBER(SEARCH("Cot",$A342)),VLOOKUP(A342,COTAÇÃO!$A:$H,4,0),VLOOKUP($A342,SINAPI!$A:$M,7,FALSE))</f>
        <v>46,76</v>
      </c>
      <c r="I342" s="129">
        <f>IF(ISNUMBER(SEARCH("Cot",$A342)),"0,00",VLOOKUP($A342,SINAPI!$A:$M,8,FALSE))</f>
        <v>0</v>
      </c>
      <c r="J342" s="130">
        <f>G342+H342+I342</f>
        <v>46.76</v>
      </c>
      <c r="K342" s="131">
        <f>F342*J342</f>
        <v>1.4027999999999998</v>
      </c>
      <c r="L342" s="132"/>
      <c r="M342" s="133">
        <f>((H342+I342)*F342)</f>
        <v>1.4027999999999998</v>
      </c>
      <c r="N342" s="134">
        <f>F342*G342</f>
        <v>0</v>
      </c>
    </row>
    <row r="343" spans="1:14" ht="24" x14ac:dyDescent="0.2">
      <c r="A343" s="157">
        <v>39435</v>
      </c>
      <c r="B343" s="153" t="s">
        <v>200</v>
      </c>
      <c r="C343" s="154" t="str">
        <f>IF(ISNUMBER(SEARCH("Cot",A343)),VLOOKUP(A343,COTAÇÃO!$A:$G,2,FALSE),VLOOKUP(A343,SINAPI!$A:$M,2,FALSE))</f>
        <v>PARAFUSO DRY WALL, EM ACO FOSFATIZADO, CABECA TROMBETA E PONTA AGULHA (TA), COMPRIMENTO 25 MM</v>
      </c>
      <c r="D343" s="155" t="str">
        <f>IF(ISNUMBER(SEARCH("Cot",A343)),"INSUMO",VLOOKUP(A343,SINAPI!$A:$M,3,FALSE))</f>
        <v>INSUMO</v>
      </c>
      <c r="E343" s="155" t="str">
        <f>IF(ISNUMBER(SEARCH("Cot",A343)),VLOOKUP(A343,COTAÇÃO!$A:$H,3,FALSE),VLOOKUP(A343,SINAPI!$A:$M,4,FALSE))</f>
        <v xml:space="preserve">UN    </v>
      </c>
      <c r="F343" s="156">
        <v>20.010000000000002</v>
      </c>
      <c r="G343" s="129">
        <f>IF(ISNUMBER(SEARCH("Cot",$A343)),"0,00",VLOOKUP($A343,SINAPI!$A:$M,6,FALSE))</f>
        <v>0</v>
      </c>
      <c r="H343" s="129" t="str">
        <f>IF(ISNUMBER(SEARCH("Cot",$A343)),VLOOKUP(A343,COTAÇÃO!$A:$H,4,0),VLOOKUP($A343,SINAPI!$A:$M,7,FALSE))</f>
        <v>0,08</v>
      </c>
      <c r="I343" s="129">
        <f>IF(ISNUMBER(SEARCH("Cot",$A343)),"0,00",VLOOKUP($A343,SINAPI!$A:$M,8,FALSE))</f>
        <v>0</v>
      </c>
      <c r="J343" s="130">
        <f t="shared" ref="J343:J349" si="16">G343+H343+I343</f>
        <v>0.08</v>
      </c>
      <c r="K343" s="131">
        <f t="shared" ref="K343:K349" si="17">F343*J343</f>
        <v>1.6008000000000002</v>
      </c>
      <c r="L343" s="132"/>
      <c r="M343" s="133">
        <f t="shared" ref="M343:M349" si="18">((H343+I343)*F343)</f>
        <v>1.6008000000000002</v>
      </c>
      <c r="N343" s="134">
        <f t="shared" ref="N343:N349" si="19">F343*G343</f>
        <v>0</v>
      </c>
    </row>
    <row r="344" spans="1:14" ht="24" x14ac:dyDescent="0.2">
      <c r="A344" s="157">
        <v>39419</v>
      </c>
      <c r="B344" s="153" t="s">
        <v>200</v>
      </c>
      <c r="C344" s="154" t="str">
        <f>IF(ISNUMBER(SEARCH("Cot",A344)),VLOOKUP(A344,COTAÇÃO!$A:$G,2,FALSE),VLOOKUP(A344,SINAPI!$A:$M,2,FALSE))</f>
        <v>PERFIL GUIA, FORMATO U, EM ACO ZINCADO, PARA ESTRUTURA PAREDE DRYWALL, E = 0,5 MM, 70 X 3000 MM (L X C)</v>
      </c>
      <c r="D344" s="155" t="str">
        <f>IF(ISNUMBER(SEARCH("Cot",A344)),"INSUMO",VLOOKUP(A344,SINAPI!$A:$M,3,FALSE))</f>
        <v>INSUMO</v>
      </c>
      <c r="E344" s="155" t="str">
        <f>IF(ISNUMBER(SEARCH("Cot",A344)),VLOOKUP(A344,COTAÇÃO!$A:$H,3,FALSE),VLOOKUP(A344,SINAPI!$A:$M,4,FALSE))</f>
        <v xml:space="preserve">M     </v>
      </c>
      <c r="F344" s="156">
        <v>0.91</v>
      </c>
      <c r="G344" s="129">
        <f>IF(ISNUMBER(SEARCH("Cot",$A344)),"0,00",VLOOKUP($A344,SINAPI!$A:$M,6,FALSE))</f>
        <v>0</v>
      </c>
      <c r="H344" s="129" t="str">
        <f>IF(ISNUMBER(SEARCH("Cot",$A344)),VLOOKUP(A344,COTAÇÃO!$A:$H,4,0),VLOOKUP($A344,SINAPI!$A:$M,7,FALSE))</f>
        <v>8,88</v>
      </c>
      <c r="I344" s="129">
        <f>IF(ISNUMBER(SEARCH("Cot",$A344)),"0,00",VLOOKUP($A344,SINAPI!$A:$M,8,FALSE))</f>
        <v>0</v>
      </c>
      <c r="J344" s="130">
        <f t="shared" si="16"/>
        <v>8.8800000000000008</v>
      </c>
      <c r="K344" s="131">
        <f t="shared" si="17"/>
        <v>8.0808000000000018</v>
      </c>
      <c r="L344" s="132"/>
      <c r="M344" s="133">
        <f t="shared" si="18"/>
        <v>8.0808000000000018</v>
      </c>
      <c r="N344" s="134">
        <f t="shared" si="19"/>
        <v>0</v>
      </c>
    </row>
    <row r="345" spans="1:14" ht="13.5" x14ac:dyDescent="0.2">
      <c r="A345" s="157">
        <v>88278</v>
      </c>
      <c r="B345" s="153" t="s">
        <v>200</v>
      </c>
      <c r="C345" s="154" t="str">
        <f>IF(ISNUMBER(SEARCH("Cot",A345)),VLOOKUP(A345,COTAÇÃO!$A:$G,2,FALSE),VLOOKUP(A345,SINAPI!$A:$M,2,FALSE))</f>
        <v>MONTADOR DE ESTRUTURA METÁLICA COM ENCARGOS COMPLEMENTARES</v>
      </c>
      <c r="D345" s="155" t="str">
        <f>IF(ISNUMBER(SEARCH("Cot",A345)),"INSUMO",VLOOKUP(A345,SINAPI!$A:$M,3,FALSE))</f>
        <v>MÃO DE OBRA</v>
      </c>
      <c r="E345" s="155" t="str">
        <f>IF(ISNUMBER(SEARCH("Cot",A345)),VLOOKUP(A345,COTAÇÃO!$A:$H,3,FALSE),VLOOKUP(A345,SINAPI!$A:$M,4,FALSE))</f>
        <v>H</v>
      </c>
      <c r="F345" s="156">
        <v>0.63</v>
      </c>
      <c r="G345" s="129" t="str">
        <f>IF(ISNUMBER(SEARCH("Cot",$A345)),"0,00",VLOOKUP($A345,SINAPI!$A:$M,6,FALSE))</f>
        <v>12,78</v>
      </c>
      <c r="H345" s="129" t="str">
        <f>IF(ISNUMBER(SEARCH("Cot",$A345)),VLOOKUP(A345,COTAÇÃO!$A:$H,4,0),VLOOKUP($A345,SINAPI!$A:$M,7,FALSE))</f>
        <v>5,85</v>
      </c>
      <c r="I345" s="129" t="str">
        <f>IF(ISNUMBER(SEARCH("Cot",$A345)),"0,00",VLOOKUP($A345,SINAPI!$A:$M,8,FALSE))</f>
        <v>0,00</v>
      </c>
      <c r="J345" s="130">
        <f t="shared" si="16"/>
        <v>18.63</v>
      </c>
      <c r="K345" s="131">
        <f t="shared" si="17"/>
        <v>11.7369</v>
      </c>
      <c r="L345" s="132"/>
      <c r="M345" s="133">
        <f t="shared" si="18"/>
        <v>3.6854999999999998</v>
      </c>
      <c r="N345" s="134">
        <f t="shared" si="19"/>
        <v>8.0513999999999992</v>
      </c>
    </row>
    <row r="346" spans="1:14" ht="24" x14ac:dyDescent="0.2">
      <c r="A346" s="157">
        <v>39432</v>
      </c>
      <c r="B346" s="153" t="s">
        <v>200</v>
      </c>
      <c r="C346" s="154" t="str">
        <f>IF(ISNUMBER(SEARCH("Cot",A346)),VLOOKUP(A346,COTAÇÃO!$A:$G,2,FALSE),VLOOKUP(A346,SINAPI!$A:$M,2,FALSE))</f>
        <v>FITA DE PAPEL REFORCADA COM LAMINA DE METAL PARA REFORCO DE CANTOS DE CHAPA DE GESSO PARA DRYWALL</v>
      </c>
      <c r="D346" s="155" t="str">
        <f>IF(ISNUMBER(SEARCH("Cot",A346)),"INSUMO",VLOOKUP(A346,SINAPI!$A:$M,3,FALSE))</f>
        <v>INSUMO</v>
      </c>
      <c r="E346" s="155" t="str">
        <f>IF(ISNUMBER(SEARCH("Cot",A346)),VLOOKUP(A346,COTAÇÃO!$A:$H,3,FALSE),VLOOKUP(A346,SINAPI!$A:$M,4,FALSE))</f>
        <v xml:space="preserve">M     </v>
      </c>
      <c r="F346" s="156">
        <v>0.79</v>
      </c>
      <c r="G346" s="129">
        <f>IF(ISNUMBER(SEARCH("Cot",$A346)),"0,00",VLOOKUP($A346,SINAPI!$A:$M,6,FALSE))</f>
        <v>0</v>
      </c>
      <c r="H346" s="129" t="str">
        <f>IF(ISNUMBER(SEARCH("Cot",$A346)),VLOOKUP(A346,COTAÇÃO!$A:$H,4,0),VLOOKUP($A346,SINAPI!$A:$M,7,FALSE))</f>
        <v>2,05</v>
      </c>
      <c r="I346" s="129">
        <f>IF(ISNUMBER(SEARCH("Cot",$A346)),"0,00",VLOOKUP($A346,SINAPI!$A:$M,8,FALSE))</f>
        <v>0</v>
      </c>
      <c r="J346" s="130">
        <f t="shared" si="16"/>
        <v>2.0499999999999998</v>
      </c>
      <c r="K346" s="131">
        <f t="shared" si="17"/>
        <v>1.6194999999999999</v>
      </c>
      <c r="L346" s="132"/>
      <c r="M346" s="133">
        <f t="shared" si="18"/>
        <v>1.6194999999999999</v>
      </c>
      <c r="N346" s="134">
        <f t="shared" si="19"/>
        <v>0</v>
      </c>
    </row>
    <row r="347" spans="1:14" ht="13.5" x14ac:dyDescent="0.2">
      <c r="A347" s="157">
        <v>88316</v>
      </c>
      <c r="B347" s="153" t="s">
        <v>200</v>
      </c>
      <c r="C347" s="154" t="str">
        <f>IF(ISNUMBER(SEARCH("Cot",A347)),VLOOKUP(A347,COTAÇÃO!$A:$G,2,FALSE),VLOOKUP(A347,SINAPI!$A:$M,2,FALSE))</f>
        <v>SERVENTE COM ENCARGOS COMPLEMENTARES</v>
      </c>
      <c r="D347" s="155" t="str">
        <f>IF(ISNUMBER(SEARCH("Cot",A347)),"INSUMO",VLOOKUP(A347,SINAPI!$A:$M,3,FALSE))</f>
        <v>MÃO DE OBRA</v>
      </c>
      <c r="E347" s="155" t="str">
        <f>IF(ISNUMBER(SEARCH("Cot",A347)),VLOOKUP(A347,COTAÇÃO!$A:$H,3,FALSE),VLOOKUP(A347,SINAPI!$A:$M,4,FALSE))</f>
        <v>H</v>
      </c>
      <c r="F347" s="156">
        <v>0.16</v>
      </c>
      <c r="G347" s="129" t="str">
        <f>IF(ISNUMBER(SEARCH("Cot",$A347)),"0,00",VLOOKUP($A347,SINAPI!$A:$M,6,FALSE))</f>
        <v>11,43</v>
      </c>
      <c r="H347" s="129" t="str">
        <f>IF(ISNUMBER(SEARCH("Cot",$A347)),VLOOKUP(A347,COTAÇÃO!$A:$H,4,0),VLOOKUP($A347,SINAPI!$A:$M,7,FALSE))</f>
        <v>6,79</v>
      </c>
      <c r="I347" s="129" t="str">
        <f>IF(ISNUMBER(SEARCH("Cot",$A347)),"0,00",VLOOKUP($A347,SINAPI!$A:$M,8,FALSE))</f>
        <v>0,00</v>
      </c>
      <c r="J347" s="130">
        <f t="shared" si="16"/>
        <v>18.22</v>
      </c>
      <c r="K347" s="131">
        <f t="shared" si="17"/>
        <v>2.9152</v>
      </c>
      <c r="L347" s="132"/>
      <c r="M347" s="133">
        <f t="shared" si="18"/>
        <v>1.0864</v>
      </c>
      <c r="N347" s="134">
        <f t="shared" si="19"/>
        <v>1.8288</v>
      </c>
    </row>
    <row r="348" spans="1:14" ht="36" x14ac:dyDescent="0.2">
      <c r="A348" s="157">
        <v>39434</v>
      </c>
      <c r="B348" s="153"/>
      <c r="C348" s="154" t="str">
        <f>IF(ISNUMBER(SEARCH("Cot",A348)),VLOOKUP(A348,COTAÇÃO!$A:$G,2,FALSE),VLOOKUP(A348,SINAPI!$A:$M,2,FALSE))</f>
        <v>MASSA DE REJUNTE EM PO PARA DRYWALL, A BASE DE GESSO, SECAGEM RAPIDA, PARA TRATAMENTO DE JUNTAS DE CHAPA DE GESSO (NECESSITA ADICAO DE AGUA)</v>
      </c>
      <c r="D348" s="155" t="str">
        <f>IF(ISNUMBER(SEARCH("Cot",A348)),"INSUMO",VLOOKUP(A348,SINAPI!$A:$M,3,FALSE))</f>
        <v>INSUMO</v>
      </c>
      <c r="E348" s="155" t="str">
        <f>IF(ISNUMBER(SEARCH("Cot",A348)),VLOOKUP(A348,COTAÇÃO!$A:$H,3,FALSE),VLOOKUP(A348,SINAPI!$A:$M,4,FALSE))</f>
        <v xml:space="preserve">KG    </v>
      </c>
      <c r="F348" s="156">
        <v>1.03</v>
      </c>
      <c r="G348" s="129">
        <f>IF(ISNUMBER(SEARCH("Cot",$A348)),"0,00",VLOOKUP($A348,SINAPI!$A:$M,6,FALSE))</f>
        <v>0</v>
      </c>
      <c r="H348" s="129" t="str">
        <f>IF(ISNUMBER(SEARCH("Cot",$A348)),VLOOKUP(A348,COTAÇÃO!$A:$H,4,0),VLOOKUP($A348,SINAPI!$A:$M,7,FALSE))</f>
        <v>2,57</v>
      </c>
      <c r="I348" s="129">
        <f>IF(ISNUMBER(SEARCH("Cot",$A348)),"0,00",VLOOKUP($A348,SINAPI!$A:$M,8,FALSE))</f>
        <v>0</v>
      </c>
      <c r="J348" s="130">
        <f t="shared" si="16"/>
        <v>2.57</v>
      </c>
      <c r="K348" s="131">
        <f t="shared" si="17"/>
        <v>2.6471</v>
      </c>
      <c r="L348" s="132"/>
      <c r="M348" s="133">
        <f t="shared" si="18"/>
        <v>2.6471</v>
      </c>
      <c r="N348" s="134">
        <f t="shared" si="19"/>
        <v>0</v>
      </c>
    </row>
    <row r="349" spans="1:14" ht="24" x14ac:dyDescent="0.2">
      <c r="A349" s="157">
        <v>39417</v>
      </c>
      <c r="B349" s="153" t="s">
        <v>200</v>
      </c>
      <c r="C349" s="154" t="str">
        <f>IF(ISNUMBER(SEARCH("Cot",A349)),VLOOKUP(A349,COTAÇÃO!$A:$G,2,FALSE),VLOOKUP(A349,SINAPI!$A:$M,2,FALSE))</f>
        <v>PLACA / CHAPA DE GESSO ACARTONADO, RESISTENTE A UMIDADE (RU), COR VERDE, E = 12,5 MM, 1200 X 2400 MM (L X C)</v>
      </c>
      <c r="D349" s="155" t="str">
        <f>IF(ISNUMBER(SEARCH("Cot",A349)),"INSUMO",VLOOKUP(A349,SINAPI!$A:$M,3,FALSE))</f>
        <v>INSUMO</v>
      </c>
      <c r="E349" s="155" t="str">
        <f>IF(ISNUMBER(SEARCH("Cot",A349)),VLOOKUP(A349,COTAÇÃO!$A:$H,3,FALSE),VLOOKUP(A349,SINAPI!$A:$M,4,FALSE))</f>
        <v xml:space="preserve">M2    </v>
      </c>
      <c r="F349" s="156">
        <v>2.11</v>
      </c>
      <c r="G349" s="129">
        <f>IF(ISNUMBER(SEARCH("Cot",$A349)),"0,00",VLOOKUP($A349,SINAPI!$A:$M,6,FALSE))</f>
        <v>0</v>
      </c>
      <c r="H349" s="129" t="str">
        <f>IF(ISNUMBER(SEARCH("Cot",$A349)),VLOOKUP(A349,COTAÇÃO!$A:$H,4,0),VLOOKUP($A349,SINAPI!$A:$M,7,FALSE))</f>
        <v>19,56</v>
      </c>
      <c r="I349" s="129">
        <f>IF(ISNUMBER(SEARCH("Cot",$A349)),"0,00",VLOOKUP($A349,SINAPI!$A:$M,8,FALSE))</f>
        <v>0</v>
      </c>
      <c r="J349" s="130">
        <f t="shared" si="16"/>
        <v>19.559999999999999</v>
      </c>
      <c r="K349" s="131">
        <f t="shared" si="17"/>
        <v>41.271599999999992</v>
      </c>
      <c r="L349" s="132"/>
      <c r="M349" s="133">
        <f t="shared" si="18"/>
        <v>41.271599999999992</v>
      </c>
      <c r="N349" s="134">
        <f t="shared" si="19"/>
        <v>0</v>
      </c>
    </row>
    <row r="350" spans="1:14" ht="24" x14ac:dyDescent="0.2">
      <c r="A350" s="157">
        <v>39422</v>
      </c>
      <c r="B350" s="153" t="s">
        <v>200</v>
      </c>
      <c r="C350" s="154" t="str">
        <f>IF(ISNUMBER(SEARCH("Cot",A350)),VLOOKUP(A350,COTAÇÃO!$A:$G,2,FALSE),VLOOKUP(A350,SINAPI!$A:$M,2,FALSE))</f>
        <v>PERFIL MONTANTE, FORMATO C, EM ACO ZINCADO, PARA ESTRUTURA PAREDE DRYWALL, E = 0,5 MM, 70 X 3000 MM (L X C)</v>
      </c>
      <c r="D350" s="155" t="str">
        <f>IF(ISNUMBER(SEARCH("Cot",A350)),"INSUMO",VLOOKUP(A350,SINAPI!$A:$M,3,FALSE))</f>
        <v>INSUMO</v>
      </c>
      <c r="E350" s="155" t="str">
        <f>IF(ISNUMBER(SEARCH("Cot",A350)),VLOOKUP(A350,COTAÇÃO!$A:$H,3,FALSE),VLOOKUP(A350,SINAPI!$A:$M,4,FALSE))</f>
        <v xml:space="preserve">M     </v>
      </c>
      <c r="F350" s="156">
        <v>2.9</v>
      </c>
      <c r="G350" s="129">
        <f>IF(ISNUMBER(SEARCH("Cot",$A350)),"0,00",VLOOKUP($A350,SINAPI!$A:$M,6,FALSE))</f>
        <v>0</v>
      </c>
      <c r="H350" s="129" t="str">
        <f>IF(ISNUMBER(SEARCH("Cot",$A350)),VLOOKUP(A350,COTAÇÃO!$A:$H,4,0),VLOOKUP($A350,SINAPI!$A:$M,7,FALSE))</f>
        <v>10,07</v>
      </c>
      <c r="I350" s="129">
        <f>IF(ISNUMBER(SEARCH("Cot",$A350)),"0,00",VLOOKUP($A350,SINAPI!$A:$M,8,FALSE))</f>
        <v>0</v>
      </c>
      <c r="J350" s="130">
        <f>G350+H350+I350</f>
        <v>10.07</v>
      </c>
      <c r="K350" s="131">
        <f>F350*J350</f>
        <v>29.202999999999999</v>
      </c>
      <c r="L350" s="132"/>
      <c r="M350" s="133">
        <f>((H350+I350)*F350)</f>
        <v>29.202999999999999</v>
      </c>
      <c r="N350" s="134">
        <f>F350*G350</f>
        <v>0</v>
      </c>
    </row>
    <row r="351" spans="1:14" x14ac:dyDescent="0.2">
      <c r="C351" s="370" t="s">
        <v>15544</v>
      </c>
    </row>
    <row r="352" spans="1:14" ht="13.5" thickBot="1" x14ac:dyDescent="0.25"/>
    <row r="353" spans="1:14" ht="39.75" customHeight="1" x14ac:dyDescent="0.2">
      <c r="A353" s="121" t="s">
        <v>15545</v>
      </c>
      <c r="B353" s="148"/>
      <c r="C353" s="122" t="s">
        <v>15542</v>
      </c>
      <c r="D353" s="123"/>
      <c r="E353" s="124" t="s">
        <v>218</v>
      </c>
      <c r="F353" s="124">
        <v>1</v>
      </c>
      <c r="G353" s="124"/>
      <c r="H353" s="124"/>
      <c r="I353" s="124"/>
      <c r="J353" s="126"/>
      <c r="K353" s="124">
        <f>SUM(K354:K364)</f>
        <v>94.494699999999995</v>
      </c>
      <c r="L353" s="127"/>
      <c r="M353" s="124">
        <f>SUM(M354:M364)</f>
        <v>84.614500000000007</v>
      </c>
      <c r="N353" s="128">
        <f>SUM(N354:N364)</f>
        <v>9.8801999999999985</v>
      </c>
    </row>
    <row r="354" spans="1:14" ht="24" x14ac:dyDescent="0.2">
      <c r="A354" s="157">
        <v>39443</v>
      </c>
      <c r="B354" s="153" t="s">
        <v>200</v>
      </c>
      <c r="C354" s="154" t="str">
        <f>IF(ISNUMBER(SEARCH("Cot",A354)),VLOOKUP(A354,COTAÇÃO!$A:$G,2,FALSE),VLOOKUP(A354,SINAPI!$A:$M,2,FALSE))</f>
        <v>PARAFUSO DRY WALL, EM ACO ZINCADO, CABECA LENTILHA E PONTA BROCA (LB), LARGURA 4,2 MM, COMPRIMENTO 13 MM</v>
      </c>
      <c r="D354" s="155" t="str">
        <f>IF(ISNUMBER(SEARCH("Cot",A354)),"INSUMO",VLOOKUP(A354,SINAPI!$A:$M,3,FALSE))</f>
        <v>INSUMO</v>
      </c>
      <c r="E354" s="155" t="str">
        <f>IF(ISNUMBER(SEARCH("Cot",A354)),VLOOKUP(A354,COTAÇÃO!$A:$H,3,FALSE),VLOOKUP(A354,SINAPI!$A:$M,4,FALSE))</f>
        <v xml:space="preserve">UN    </v>
      </c>
      <c r="F354" s="156">
        <v>0.91</v>
      </c>
      <c r="G354" s="129">
        <f>IF(ISNUMBER(SEARCH("Cot",$A354)),"0,00",VLOOKUP($A354,SINAPI!$A:$M,6,FALSE))</f>
        <v>0</v>
      </c>
      <c r="H354" s="129" t="str">
        <f>IF(ISNUMBER(SEARCH("Cot",$A354)),VLOOKUP(A354,COTAÇÃO!$A:$H,4,0),VLOOKUP($A354,SINAPI!$A:$M,7,FALSE))</f>
        <v>0,19</v>
      </c>
      <c r="I354" s="129">
        <f>IF(ISNUMBER(SEARCH("Cot",$A354)),"0,00",VLOOKUP($A354,SINAPI!$A:$M,8,FALSE))</f>
        <v>0</v>
      </c>
      <c r="J354" s="130">
        <f t="shared" ref="J354:J364" si="20">G354+H354+I354</f>
        <v>0.19</v>
      </c>
      <c r="K354" s="131">
        <f t="shared" ref="K354:K364" si="21">F354*J354</f>
        <v>0.1729</v>
      </c>
      <c r="L354" s="132"/>
      <c r="M354" s="133">
        <f t="shared" ref="M354:M364" si="22">((H354+I354)*F354)</f>
        <v>0.1729</v>
      </c>
      <c r="N354" s="134">
        <f t="shared" ref="N354:N364" si="23">F354*G354</f>
        <v>0</v>
      </c>
    </row>
    <row r="355" spans="1:14" ht="24" x14ac:dyDescent="0.2">
      <c r="A355" s="157">
        <v>39431</v>
      </c>
      <c r="B355" s="153" t="s">
        <v>200</v>
      </c>
      <c r="C355" s="154" t="str">
        <f>IF(ISNUMBER(SEARCH("Cot",A355)),VLOOKUP(A355,COTAÇÃO!$A:$G,2,FALSE),VLOOKUP(A355,SINAPI!$A:$M,2,FALSE))</f>
        <v>FITA DE PAPEL MICROPERFURADO, 50 X 150 MM, PARA TRATAMENTO DE JUNTAS DE CHAPA DE GESSO PARA DRYWALL</v>
      </c>
      <c r="D355" s="155" t="str">
        <f>IF(ISNUMBER(SEARCH("Cot",A355)),"INSUMO",VLOOKUP(A355,SINAPI!$A:$M,3,FALSE))</f>
        <v>INSUMO</v>
      </c>
      <c r="E355" s="155" t="str">
        <f>IF(ISNUMBER(SEARCH("Cot",A355)),VLOOKUP(A355,COTAÇÃO!$A:$H,3,FALSE),VLOOKUP(A355,SINAPI!$A:$M,4,FALSE))</f>
        <v xml:space="preserve">M     </v>
      </c>
      <c r="F355" s="156">
        <v>2.5</v>
      </c>
      <c r="G355" s="129">
        <f>IF(ISNUMBER(SEARCH("Cot",$A355)),"0,00",VLOOKUP($A355,SINAPI!$A:$M,6,FALSE))</f>
        <v>0</v>
      </c>
      <c r="H355" s="129" t="str">
        <f>IF(ISNUMBER(SEARCH("Cot",$A355)),VLOOKUP(A355,COTAÇÃO!$A:$H,4,0),VLOOKUP($A355,SINAPI!$A:$M,7,FALSE))</f>
        <v>0,23</v>
      </c>
      <c r="I355" s="129">
        <f>IF(ISNUMBER(SEARCH("Cot",$A355)),"0,00",VLOOKUP($A355,SINAPI!$A:$M,8,FALSE))</f>
        <v>0</v>
      </c>
      <c r="J355" s="130">
        <f t="shared" si="20"/>
        <v>0.23</v>
      </c>
      <c r="K355" s="131">
        <f t="shared" si="21"/>
        <v>0.57500000000000007</v>
      </c>
      <c r="L355" s="132"/>
      <c r="M355" s="133">
        <f t="shared" si="22"/>
        <v>0.57500000000000007</v>
      </c>
      <c r="N355" s="134">
        <f t="shared" si="23"/>
        <v>0</v>
      </c>
    </row>
    <row r="356" spans="1:14" ht="24" x14ac:dyDescent="0.2">
      <c r="A356" s="157">
        <v>37586</v>
      </c>
      <c r="B356" s="153" t="s">
        <v>200</v>
      </c>
      <c r="C356" s="154" t="str">
        <f>IF(ISNUMBER(SEARCH("Cot",A356)),VLOOKUP(A356,COTAÇÃO!$A:$G,2,FALSE),VLOOKUP(A356,SINAPI!$A:$M,2,FALSE))</f>
        <v>PINO DE ACO COM ARRUELA CONICA, DIAMETRO ARRUELA = *23* MM E COMP HASTE = *27* MM (ACAO INDIRETA)</v>
      </c>
      <c r="D356" s="155" t="str">
        <f>IF(ISNUMBER(SEARCH("Cot",A356)),"INSUMO",VLOOKUP(A356,SINAPI!$A:$M,3,FALSE))</f>
        <v>INSUMO</v>
      </c>
      <c r="E356" s="155" t="str">
        <f>IF(ISNUMBER(SEARCH("Cot",A356)),VLOOKUP(A356,COTAÇÃO!$A:$H,3,FALSE),VLOOKUP(A356,SINAPI!$A:$M,4,FALSE))</f>
        <v xml:space="preserve">CENTO </v>
      </c>
      <c r="F356" s="156">
        <v>0.03</v>
      </c>
      <c r="G356" s="129">
        <f>IF(ISNUMBER(SEARCH("Cot",$A356)),"0,00",VLOOKUP($A356,SINAPI!$A:$M,6,FALSE))</f>
        <v>0</v>
      </c>
      <c r="H356" s="129" t="str">
        <f>IF(ISNUMBER(SEARCH("Cot",$A356)),VLOOKUP(A356,COTAÇÃO!$A:$H,4,0),VLOOKUP($A356,SINAPI!$A:$M,7,FALSE))</f>
        <v>46,76</v>
      </c>
      <c r="I356" s="129">
        <f>IF(ISNUMBER(SEARCH("Cot",$A356)),"0,00",VLOOKUP($A356,SINAPI!$A:$M,8,FALSE))</f>
        <v>0</v>
      </c>
      <c r="J356" s="130">
        <f t="shared" si="20"/>
        <v>46.76</v>
      </c>
      <c r="K356" s="131">
        <f t="shared" si="21"/>
        <v>1.4027999999999998</v>
      </c>
      <c r="L356" s="132"/>
      <c r="M356" s="133">
        <f t="shared" si="22"/>
        <v>1.4027999999999998</v>
      </c>
      <c r="N356" s="134">
        <f t="shared" si="23"/>
        <v>0</v>
      </c>
    </row>
    <row r="357" spans="1:14" ht="24" x14ac:dyDescent="0.2">
      <c r="A357" s="157">
        <v>39435</v>
      </c>
      <c r="B357" s="153" t="s">
        <v>200</v>
      </c>
      <c r="C357" s="154" t="str">
        <f>IF(ISNUMBER(SEARCH("Cot",A357)),VLOOKUP(A357,COTAÇÃO!$A:$G,2,FALSE),VLOOKUP(A357,SINAPI!$A:$M,2,FALSE))</f>
        <v>PARAFUSO DRY WALL, EM ACO FOSFATIZADO, CABECA TROMBETA E PONTA AGULHA (TA), COMPRIMENTO 25 MM</v>
      </c>
      <c r="D357" s="155" t="str">
        <f>IF(ISNUMBER(SEARCH("Cot",A357)),"INSUMO",VLOOKUP(A357,SINAPI!$A:$M,3,FALSE))</f>
        <v>INSUMO</v>
      </c>
      <c r="E357" s="155" t="str">
        <f>IF(ISNUMBER(SEARCH("Cot",A357)),VLOOKUP(A357,COTAÇÃO!$A:$H,3,FALSE),VLOOKUP(A357,SINAPI!$A:$M,4,FALSE))</f>
        <v xml:space="preserve">UN    </v>
      </c>
      <c r="F357" s="156">
        <v>20.010000000000002</v>
      </c>
      <c r="G357" s="129">
        <f>IF(ISNUMBER(SEARCH("Cot",$A357)),"0,00",VLOOKUP($A357,SINAPI!$A:$M,6,FALSE))</f>
        <v>0</v>
      </c>
      <c r="H357" s="129" t="str">
        <f>IF(ISNUMBER(SEARCH("Cot",$A357)),VLOOKUP(A357,COTAÇÃO!$A:$H,4,0),VLOOKUP($A357,SINAPI!$A:$M,7,FALSE))</f>
        <v>0,08</v>
      </c>
      <c r="I357" s="129">
        <f>IF(ISNUMBER(SEARCH("Cot",$A357)),"0,00",VLOOKUP($A357,SINAPI!$A:$M,8,FALSE))</f>
        <v>0</v>
      </c>
      <c r="J357" s="130">
        <f>G357+H357+I357</f>
        <v>0.08</v>
      </c>
      <c r="K357" s="131">
        <f>F357*J357</f>
        <v>1.6008000000000002</v>
      </c>
      <c r="L357" s="132"/>
      <c r="M357" s="133">
        <f>((H357+I357)*F357)</f>
        <v>1.6008000000000002</v>
      </c>
      <c r="N357" s="134">
        <f>F357*G357</f>
        <v>0</v>
      </c>
    </row>
    <row r="358" spans="1:14" ht="24" x14ac:dyDescent="0.2">
      <c r="A358" s="157">
        <v>39419</v>
      </c>
      <c r="B358" s="153" t="s">
        <v>200</v>
      </c>
      <c r="C358" s="154" t="str">
        <f>IF(ISNUMBER(SEARCH("Cot",A358)),VLOOKUP(A358,COTAÇÃO!$A:$G,2,FALSE),VLOOKUP(A358,SINAPI!$A:$M,2,FALSE))</f>
        <v>PERFIL GUIA, FORMATO U, EM ACO ZINCADO, PARA ESTRUTURA PAREDE DRYWALL, E = 0,5 MM, 70 X 3000 MM (L X C)</v>
      </c>
      <c r="D358" s="155" t="str">
        <f>IF(ISNUMBER(SEARCH("Cot",A358)),"INSUMO",VLOOKUP(A358,SINAPI!$A:$M,3,FALSE))</f>
        <v>INSUMO</v>
      </c>
      <c r="E358" s="155" t="str">
        <f>IF(ISNUMBER(SEARCH("Cot",A358)),VLOOKUP(A358,COTAÇÃO!$A:$H,3,FALSE),VLOOKUP(A358,SINAPI!$A:$M,4,FALSE))</f>
        <v xml:space="preserve">M     </v>
      </c>
      <c r="F358" s="156">
        <v>0.91</v>
      </c>
      <c r="G358" s="129">
        <f>IF(ISNUMBER(SEARCH("Cot",$A358)),"0,00",VLOOKUP($A358,SINAPI!$A:$M,6,FALSE))</f>
        <v>0</v>
      </c>
      <c r="H358" s="129" t="str">
        <f>IF(ISNUMBER(SEARCH("Cot",$A358)),VLOOKUP(A358,COTAÇÃO!$A:$H,4,0),VLOOKUP($A358,SINAPI!$A:$M,7,FALSE))</f>
        <v>8,88</v>
      </c>
      <c r="I358" s="129">
        <f>IF(ISNUMBER(SEARCH("Cot",$A358)),"0,00",VLOOKUP($A358,SINAPI!$A:$M,8,FALSE))</f>
        <v>0</v>
      </c>
      <c r="J358" s="130">
        <f>G358+H358+I358</f>
        <v>8.8800000000000008</v>
      </c>
      <c r="K358" s="131">
        <f>F358*J358</f>
        <v>8.0808000000000018</v>
      </c>
      <c r="L358" s="132"/>
      <c r="M358" s="133">
        <f>((H358+I358)*F358)</f>
        <v>8.0808000000000018</v>
      </c>
      <c r="N358" s="134">
        <f>F358*G358</f>
        <v>0</v>
      </c>
    </row>
    <row r="359" spans="1:14" ht="13.5" x14ac:dyDescent="0.2">
      <c r="A359" s="157">
        <v>88278</v>
      </c>
      <c r="B359" s="153" t="s">
        <v>200</v>
      </c>
      <c r="C359" s="154" t="str">
        <f>IF(ISNUMBER(SEARCH("Cot",A359)),VLOOKUP(A359,COTAÇÃO!$A:$G,2,FALSE),VLOOKUP(A359,SINAPI!$A:$M,2,FALSE))</f>
        <v>MONTADOR DE ESTRUTURA METÁLICA COM ENCARGOS COMPLEMENTARES</v>
      </c>
      <c r="D359" s="155" t="str">
        <f>IF(ISNUMBER(SEARCH("Cot",A359)),"INSUMO",VLOOKUP(A359,SINAPI!$A:$M,3,FALSE))</f>
        <v>MÃO DE OBRA</v>
      </c>
      <c r="E359" s="155" t="str">
        <f>IF(ISNUMBER(SEARCH("Cot",A359)),VLOOKUP(A359,COTAÇÃO!$A:$H,3,FALSE),VLOOKUP(A359,SINAPI!$A:$M,4,FALSE))</f>
        <v>H</v>
      </c>
      <c r="F359" s="156">
        <v>0.63</v>
      </c>
      <c r="G359" s="129" t="str">
        <f>IF(ISNUMBER(SEARCH("Cot",$A359)),"0,00",VLOOKUP($A359,SINAPI!$A:$M,6,FALSE))</f>
        <v>12,78</v>
      </c>
      <c r="H359" s="129" t="str">
        <f>IF(ISNUMBER(SEARCH("Cot",$A359)),VLOOKUP(A359,COTAÇÃO!$A:$H,4,0),VLOOKUP($A359,SINAPI!$A:$M,7,FALSE))</f>
        <v>5,85</v>
      </c>
      <c r="I359" s="129" t="str">
        <f>IF(ISNUMBER(SEARCH("Cot",$A359)),"0,00",VLOOKUP($A359,SINAPI!$A:$M,8,FALSE))</f>
        <v>0,00</v>
      </c>
      <c r="J359" s="130">
        <f>G359+H359+I359</f>
        <v>18.63</v>
      </c>
      <c r="K359" s="131">
        <f>F359*J359</f>
        <v>11.7369</v>
      </c>
      <c r="L359" s="132"/>
      <c r="M359" s="133">
        <f>((H359+I359)*F359)</f>
        <v>3.6854999999999998</v>
      </c>
      <c r="N359" s="134">
        <f>F359*G359</f>
        <v>8.0513999999999992</v>
      </c>
    </row>
    <row r="360" spans="1:14" ht="24" x14ac:dyDescent="0.2">
      <c r="A360" s="157">
        <v>39432</v>
      </c>
      <c r="B360" s="153" t="s">
        <v>200</v>
      </c>
      <c r="C360" s="154" t="str">
        <f>IF(ISNUMBER(SEARCH("Cot",A360)),VLOOKUP(A360,COTAÇÃO!$A:$G,2,FALSE),VLOOKUP(A360,SINAPI!$A:$M,2,FALSE))</f>
        <v>FITA DE PAPEL REFORCADA COM LAMINA DE METAL PARA REFORCO DE CANTOS DE CHAPA DE GESSO PARA DRYWALL</v>
      </c>
      <c r="D360" s="155" t="str">
        <f>IF(ISNUMBER(SEARCH("Cot",A360)),"INSUMO",VLOOKUP(A360,SINAPI!$A:$M,3,FALSE))</f>
        <v>INSUMO</v>
      </c>
      <c r="E360" s="155" t="str">
        <f>IF(ISNUMBER(SEARCH("Cot",A360)),VLOOKUP(A360,COTAÇÃO!$A:$H,3,FALSE),VLOOKUP(A360,SINAPI!$A:$M,4,FALSE))</f>
        <v xml:space="preserve">M     </v>
      </c>
      <c r="F360" s="156">
        <v>0.79</v>
      </c>
      <c r="G360" s="129">
        <f>IF(ISNUMBER(SEARCH("Cot",$A360)),"0,00",VLOOKUP($A360,SINAPI!$A:$M,6,FALSE))</f>
        <v>0</v>
      </c>
      <c r="H360" s="129" t="str">
        <f>IF(ISNUMBER(SEARCH("Cot",$A360)),VLOOKUP(A360,COTAÇÃO!$A:$H,4,0),VLOOKUP($A360,SINAPI!$A:$M,7,FALSE))</f>
        <v>2,05</v>
      </c>
      <c r="I360" s="129">
        <f>IF(ISNUMBER(SEARCH("Cot",$A360)),"0,00",VLOOKUP($A360,SINAPI!$A:$M,8,FALSE))</f>
        <v>0</v>
      </c>
      <c r="J360" s="130">
        <f>G360+H360+I360</f>
        <v>2.0499999999999998</v>
      </c>
      <c r="K360" s="131">
        <f>F360*J360</f>
        <v>1.6194999999999999</v>
      </c>
      <c r="L360" s="132"/>
      <c r="M360" s="133">
        <f>((H360+I360)*F360)</f>
        <v>1.6194999999999999</v>
      </c>
      <c r="N360" s="134">
        <f>F360*G360</f>
        <v>0</v>
      </c>
    </row>
    <row r="361" spans="1:14" ht="13.5" x14ac:dyDescent="0.2">
      <c r="A361" s="157">
        <v>88316</v>
      </c>
      <c r="B361" s="153" t="s">
        <v>200</v>
      </c>
      <c r="C361" s="154" t="str">
        <f>IF(ISNUMBER(SEARCH("Cot",A361)),VLOOKUP(A361,COTAÇÃO!$A:$G,2,FALSE),VLOOKUP(A361,SINAPI!$A:$M,2,FALSE))</f>
        <v>SERVENTE COM ENCARGOS COMPLEMENTARES</v>
      </c>
      <c r="D361" s="155" t="str">
        <f>IF(ISNUMBER(SEARCH("Cot",A361)),"INSUMO",VLOOKUP(A361,SINAPI!$A:$M,3,FALSE))</f>
        <v>MÃO DE OBRA</v>
      </c>
      <c r="E361" s="155" t="str">
        <f>IF(ISNUMBER(SEARCH("Cot",A361)),VLOOKUP(A361,COTAÇÃO!$A:$H,3,FALSE),VLOOKUP(A361,SINAPI!$A:$M,4,FALSE))</f>
        <v>H</v>
      </c>
      <c r="F361" s="156">
        <v>0.16</v>
      </c>
      <c r="G361" s="129" t="str">
        <f>IF(ISNUMBER(SEARCH("Cot",$A361)),"0,00",VLOOKUP($A361,SINAPI!$A:$M,6,FALSE))</f>
        <v>11,43</v>
      </c>
      <c r="H361" s="129" t="str">
        <f>IF(ISNUMBER(SEARCH("Cot",$A361)),VLOOKUP(A361,COTAÇÃO!$A:$H,4,0),VLOOKUP($A361,SINAPI!$A:$M,7,FALSE))</f>
        <v>6,79</v>
      </c>
      <c r="I361" s="129" t="str">
        <f>IF(ISNUMBER(SEARCH("Cot",$A361)),"0,00",VLOOKUP($A361,SINAPI!$A:$M,8,FALSE))</f>
        <v>0,00</v>
      </c>
      <c r="J361" s="130">
        <f>G361+H361+I361</f>
        <v>18.22</v>
      </c>
      <c r="K361" s="131">
        <f>F361*J361</f>
        <v>2.9152</v>
      </c>
      <c r="L361" s="132"/>
      <c r="M361" s="133">
        <f>((H361+I361)*F361)</f>
        <v>1.0864</v>
      </c>
      <c r="N361" s="134">
        <f>F361*G361</f>
        <v>1.8288</v>
      </c>
    </row>
    <row r="362" spans="1:14" ht="36" x14ac:dyDescent="0.2">
      <c r="A362" s="157">
        <v>39434</v>
      </c>
      <c r="B362" s="153" t="s">
        <v>200</v>
      </c>
      <c r="C362" s="154" t="str">
        <f>IF(ISNUMBER(SEARCH("Cot",A362)),VLOOKUP(A362,COTAÇÃO!$A:$G,2,FALSE),VLOOKUP(A362,SINAPI!$A:$M,2,FALSE))</f>
        <v>MASSA DE REJUNTE EM PO PARA DRYWALL, A BASE DE GESSO, SECAGEM RAPIDA, PARA TRATAMENTO DE JUNTAS DE CHAPA DE GESSO (NECESSITA ADICAO DE AGUA)</v>
      </c>
      <c r="D362" s="155" t="str">
        <f>IF(ISNUMBER(SEARCH("Cot",A362)),"INSUMO",VLOOKUP(A362,SINAPI!$A:$M,3,FALSE))</f>
        <v>INSUMO</v>
      </c>
      <c r="E362" s="155" t="str">
        <f>IF(ISNUMBER(SEARCH("Cot",A362)),VLOOKUP(A362,COTAÇÃO!$A:$H,3,FALSE),VLOOKUP(A362,SINAPI!$A:$M,4,FALSE))</f>
        <v xml:space="preserve">KG    </v>
      </c>
      <c r="F362" s="156">
        <v>1.03</v>
      </c>
      <c r="G362" s="129">
        <f>IF(ISNUMBER(SEARCH("Cot",$A362)),"0,00",VLOOKUP($A362,SINAPI!$A:$M,6,FALSE))</f>
        <v>0</v>
      </c>
      <c r="H362" s="129" t="str">
        <f>IF(ISNUMBER(SEARCH("Cot",$A362)),VLOOKUP(A362,COTAÇÃO!$A:$H,4,0),VLOOKUP($A362,SINAPI!$A:$M,7,FALSE))</f>
        <v>2,57</v>
      </c>
      <c r="I362" s="129">
        <f>IF(ISNUMBER(SEARCH("Cot",$A362)),"0,00",VLOOKUP($A362,SINAPI!$A:$M,8,FALSE))</f>
        <v>0</v>
      </c>
      <c r="J362" s="130">
        <f t="shared" si="20"/>
        <v>2.57</v>
      </c>
      <c r="K362" s="131">
        <f t="shared" si="21"/>
        <v>2.6471</v>
      </c>
      <c r="L362" s="132"/>
      <c r="M362" s="133">
        <f t="shared" si="22"/>
        <v>2.6471</v>
      </c>
      <c r="N362" s="134">
        <f t="shared" si="23"/>
        <v>0</v>
      </c>
    </row>
    <row r="363" spans="1:14" ht="24" x14ac:dyDescent="0.2">
      <c r="A363" s="157">
        <v>39415</v>
      </c>
      <c r="B363" s="153" t="s">
        <v>200</v>
      </c>
      <c r="C363" s="154" t="str">
        <f>IF(ISNUMBER(SEARCH("Cot",A363)),VLOOKUP(A363,COTAÇÃO!$A:$G,2,FALSE),VLOOKUP(A363,SINAPI!$A:$M,2,FALSE))</f>
        <v>PLACA / CHAPA DE GESSO ACARTONADO, RESISTENTE AO FOGO (RF), COR ROSA, E = 12,5 MM, 1200 X 2400 MM (L X C)</v>
      </c>
      <c r="D363" s="155" t="str">
        <f>IF(ISNUMBER(SEARCH("Cot",A363)),"INSUMO",VLOOKUP(A363,SINAPI!$A:$M,3,FALSE))</f>
        <v>INSUMO</v>
      </c>
      <c r="E363" s="155" t="str">
        <f>IF(ISNUMBER(SEARCH("Cot",A363)),VLOOKUP(A363,COTAÇÃO!$A:$H,3,FALSE),VLOOKUP(A363,SINAPI!$A:$M,4,FALSE))</f>
        <v xml:space="preserve">M2    </v>
      </c>
      <c r="F363" s="156">
        <v>2.11</v>
      </c>
      <c r="G363" s="129">
        <f>IF(ISNUMBER(SEARCH("Cot",$A363)),"0,00",VLOOKUP($A363,SINAPI!$A:$M,6,FALSE))</f>
        <v>0</v>
      </c>
      <c r="H363" s="129" t="str">
        <f>IF(ISNUMBER(SEARCH("Cot",$A363)),VLOOKUP(A363,COTAÇÃO!$A:$H,4,0),VLOOKUP($A363,SINAPI!$A:$M,7,FALSE))</f>
        <v>16,37</v>
      </c>
      <c r="I363" s="129">
        <f>IF(ISNUMBER(SEARCH("Cot",$A363)),"0,00",VLOOKUP($A363,SINAPI!$A:$M,8,FALSE))</f>
        <v>0</v>
      </c>
      <c r="J363" s="130">
        <f t="shared" si="20"/>
        <v>16.37</v>
      </c>
      <c r="K363" s="131">
        <f t="shared" si="21"/>
        <v>34.540700000000001</v>
      </c>
      <c r="L363" s="132"/>
      <c r="M363" s="133">
        <f t="shared" si="22"/>
        <v>34.540700000000001</v>
      </c>
      <c r="N363" s="134">
        <f t="shared" si="23"/>
        <v>0</v>
      </c>
    </row>
    <row r="364" spans="1:14" ht="24" x14ac:dyDescent="0.2">
      <c r="A364" s="157">
        <v>39422</v>
      </c>
      <c r="B364" s="153" t="s">
        <v>200</v>
      </c>
      <c r="C364" s="154" t="str">
        <f>IF(ISNUMBER(SEARCH("Cot",A364)),VLOOKUP(A364,COTAÇÃO!$A:$G,2,FALSE),VLOOKUP(A364,SINAPI!$A:$M,2,FALSE))</f>
        <v>PERFIL MONTANTE, FORMATO C, EM ACO ZINCADO, PARA ESTRUTURA PAREDE DRYWALL, E = 0,5 MM, 70 X 3000 MM (L X C)</v>
      </c>
      <c r="D364" s="155" t="str">
        <f>IF(ISNUMBER(SEARCH("Cot",A364)),"INSUMO",VLOOKUP(A364,SINAPI!$A:$M,3,FALSE))</f>
        <v>INSUMO</v>
      </c>
      <c r="E364" s="155" t="str">
        <f>IF(ISNUMBER(SEARCH("Cot",A364)),VLOOKUP(A364,COTAÇÃO!$A:$H,3,FALSE),VLOOKUP(A364,SINAPI!$A:$M,4,FALSE))</f>
        <v xml:space="preserve">M     </v>
      </c>
      <c r="F364" s="156">
        <v>2.9</v>
      </c>
      <c r="G364" s="129">
        <f>IF(ISNUMBER(SEARCH("Cot",$A364)),"0,00",VLOOKUP($A364,SINAPI!$A:$M,6,FALSE))</f>
        <v>0</v>
      </c>
      <c r="H364" s="129" t="str">
        <f>IF(ISNUMBER(SEARCH("Cot",$A364)),VLOOKUP(A364,COTAÇÃO!$A:$H,4,0),VLOOKUP($A364,SINAPI!$A:$M,7,FALSE))</f>
        <v>10,07</v>
      </c>
      <c r="I364" s="129">
        <f>IF(ISNUMBER(SEARCH("Cot",$A364)),"0,00",VLOOKUP($A364,SINAPI!$A:$M,8,FALSE))</f>
        <v>0</v>
      </c>
      <c r="J364" s="130">
        <f t="shared" si="20"/>
        <v>10.07</v>
      </c>
      <c r="K364" s="131">
        <f t="shared" si="21"/>
        <v>29.202999999999999</v>
      </c>
      <c r="L364" s="132"/>
      <c r="M364" s="133">
        <f t="shared" si="22"/>
        <v>29.202999999999999</v>
      </c>
      <c r="N364" s="134">
        <f t="shared" si="23"/>
        <v>0</v>
      </c>
    </row>
    <row r="365" spans="1:14" x14ac:dyDescent="0.2">
      <c r="C365" s="370" t="s">
        <v>15544</v>
      </c>
    </row>
    <row r="366" spans="1:14" ht="13.5" thickBot="1" x14ac:dyDescent="0.25">
      <c r="C366" s="370"/>
    </row>
    <row r="367" spans="1:14" ht="60" customHeight="1" x14ac:dyDescent="0.2">
      <c r="A367" s="121" t="s">
        <v>15556</v>
      </c>
      <c r="B367" s="148"/>
      <c r="C367" s="122" t="s">
        <v>15555</v>
      </c>
      <c r="D367" s="123"/>
      <c r="E367" s="124" t="s">
        <v>836</v>
      </c>
      <c r="F367" s="124">
        <v>1</v>
      </c>
      <c r="G367" s="124"/>
      <c r="H367" s="124"/>
      <c r="I367" s="124"/>
      <c r="J367" s="126"/>
      <c r="K367" s="124">
        <f>SUM(K368:K371)</f>
        <v>231.69</v>
      </c>
      <c r="L367" s="127"/>
      <c r="M367" s="124">
        <f>SUM(M368:M371)</f>
        <v>204.74199999999999</v>
      </c>
      <c r="N367" s="128">
        <f>SUM(N368:N371)</f>
        <v>26.948</v>
      </c>
    </row>
    <row r="368" spans="1:14" ht="24" x14ac:dyDescent="0.2">
      <c r="A368" s="157" t="s">
        <v>15554</v>
      </c>
      <c r="B368" s="153" t="s">
        <v>15553</v>
      </c>
      <c r="C368" s="154" t="s">
        <v>15552</v>
      </c>
      <c r="D368" s="155" t="s">
        <v>217</v>
      </c>
      <c r="E368" s="155" t="s">
        <v>218</v>
      </c>
      <c r="F368" s="156">
        <v>0.6</v>
      </c>
      <c r="G368" s="129">
        <v>0</v>
      </c>
      <c r="H368" s="129">
        <v>190.07</v>
      </c>
      <c r="I368" s="129">
        <v>0</v>
      </c>
      <c r="J368" s="130">
        <f>G368+H368+I368</f>
        <v>190.07</v>
      </c>
      <c r="K368" s="131">
        <f>F368*J368</f>
        <v>114.04199999999999</v>
      </c>
      <c r="L368" s="132"/>
      <c r="M368" s="133">
        <f>((H368+I368)*F368)</f>
        <v>114.04199999999999</v>
      </c>
      <c r="N368" s="134">
        <f>F368*G368</f>
        <v>0</v>
      </c>
    </row>
    <row r="369" spans="1:15" ht="26.25" customHeight="1" x14ac:dyDescent="0.2">
      <c r="A369" s="157">
        <v>102162</v>
      </c>
      <c r="B369" s="153" t="s">
        <v>200</v>
      </c>
      <c r="C369" s="154" t="str">
        <f>IF(ISNUMBER(SEARCH("Cot",A369)),VLOOKUP(A369,COTAÇÃO!$A:$G,2,FALSE),VLOOKUP(A369,SINAPI!$A:$M,2,FALSE))</f>
        <v>INSTALAÇÃO DE VIDRO LISO INCOLOR, E = 4 MM, EM ESQUADRIA DE ALUMÍNIO OU PVC, FIXADO COM BAGUETE. AF_01/2021_P</v>
      </c>
      <c r="D369" s="155" t="str">
        <f>IF(ISNUMBER(SEARCH("Cot",A369)),"INSUMO",VLOOKUP(A369,SINAPI!$A:$M,3,FALSE))</f>
        <v>COMPOSIÇÃO</v>
      </c>
      <c r="E369" s="155" t="str">
        <f>IF(ISNUMBER(SEARCH("Cot",A369)),VLOOKUP(A369,COTAÇÃO!$A:$H,3,FALSE),VLOOKUP(A369,SINAPI!$A:$M,4,FALSE))</f>
        <v>M2</v>
      </c>
      <c r="F369" s="156">
        <v>0.4</v>
      </c>
      <c r="G369" s="129" t="str">
        <f>IF(ISNUMBER(SEARCH("Cot",$A369)),"0,00",VLOOKUP($A369,SINAPI!$A:$M,6,FALSE))</f>
        <v>21,08</v>
      </c>
      <c r="H369" s="129" t="str">
        <f>IF(ISNUMBER(SEARCH("Cot",$A369)),VLOOKUP(A369,COTAÇÃO!$A:$H,4,0),VLOOKUP($A369,SINAPI!$A:$M,7,FALSE))</f>
        <v>206,38</v>
      </c>
      <c r="I369" s="129" t="str">
        <f>IF(ISNUMBER(SEARCH("Cot",$A369)),"0,00",VLOOKUP($A369,SINAPI!$A:$M,8,FALSE))</f>
        <v>0,00</v>
      </c>
      <c r="J369" s="130">
        <f>G369+H369+I369</f>
        <v>227.45999999999998</v>
      </c>
      <c r="K369" s="131">
        <f>F369*J369</f>
        <v>90.983999999999995</v>
      </c>
      <c r="L369" s="132"/>
      <c r="M369" s="133">
        <f>((H369+I369)*F369)</f>
        <v>82.552000000000007</v>
      </c>
      <c r="N369" s="134">
        <f>F369*G369</f>
        <v>8.4320000000000004</v>
      </c>
      <c r="O369">
        <f>0.4/1</f>
        <v>0.4</v>
      </c>
    </row>
    <row r="370" spans="1:15" ht="13.5" x14ac:dyDescent="0.2">
      <c r="A370" s="157">
        <v>88261</v>
      </c>
      <c r="B370" s="153" t="s">
        <v>200</v>
      </c>
      <c r="C370" s="154" t="str">
        <f>IF(ISNUMBER(SEARCH("Cot",A370)),VLOOKUP(A370,COTAÇÃO!$A:$G,2,FALSE),VLOOKUP(A370,SINAPI!$A:$M,2,FALSE))</f>
        <v>CARPINTEIRO DE ESQUADRIA COM ENCARGOS COMPLEMENTARES</v>
      </c>
      <c r="D370" s="155" t="str">
        <f>IF(ISNUMBER(SEARCH("Cot",A370)),"INSUMO",VLOOKUP(A370,SINAPI!$A:$M,3,FALSE))</f>
        <v>MÃO DE OBRA</v>
      </c>
      <c r="E370" s="155" t="str">
        <f>IF(ISNUMBER(SEARCH("Cot",A370)),VLOOKUP(A370,COTAÇÃO!$A:$H,3,FALSE),VLOOKUP(A370,SINAPI!$A:$M,4,FALSE))</f>
        <v>H</v>
      </c>
      <c r="F370" s="156">
        <v>0.8</v>
      </c>
      <c r="G370" s="129" t="str">
        <f>IF(ISNUMBER(SEARCH("Cot",$A370)),"0,00",VLOOKUP($A370,SINAPI!$A:$M,6,FALSE))</f>
        <v>17,43</v>
      </c>
      <c r="H370" s="129" t="str">
        <f>IF(ISNUMBER(SEARCH("Cot",$A370)),VLOOKUP(A370,COTAÇÃO!$A:$H,4,0),VLOOKUP($A370,SINAPI!$A:$M,7,FALSE))</f>
        <v>6,79</v>
      </c>
      <c r="I370" s="129" t="str">
        <f>IF(ISNUMBER(SEARCH("Cot",$A370)),"0,00",VLOOKUP($A370,SINAPI!$A:$M,8,FALSE))</f>
        <v>0,00</v>
      </c>
      <c r="J370" s="130">
        <f>G370+H370+I370</f>
        <v>24.22</v>
      </c>
      <c r="K370" s="131">
        <f>F370*J370</f>
        <v>19.376000000000001</v>
      </c>
      <c r="L370" s="132"/>
      <c r="M370" s="133">
        <f>((H370+I370)*F370)</f>
        <v>5.4320000000000004</v>
      </c>
      <c r="N370" s="134">
        <f>F370*G370</f>
        <v>13.944000000000001</v>
      </c>
    </row>
    <row r="371" spans="1:15" ht="13.5" x14ac:dyDescent="0.2">
      <c r="A371" s="157">
        <v>88316</v>
      </c>
      <c r="B371" s="153" t="s">
        <v>200</v>
      </c>
      <c r="C371" s="154" t="str">
        <f>IF(ISNUMBER(SEARCH("Cot",A371)),VLOOKUP(A371,COTAÇÃO!$A:$G,2,FALSE),VLOOKUP(A371,SINAPI!$A:$M,2,FALSE))</f>
        <v>SERVENTE COM ENCARGOS COMPLEMENTARES</v>
      </c>
      <c r="D371" s="155" t="str">
        <f>IF(ISNUMBER(SEARCH("Cot",A371)),"INSUMO",VLOOKUP(A371,SINAPI!$A:$M,3,FALSE))</f>
        <v>MÃO DE OBRA</v>
      </c>
      <c r="E371" s="155" t="str">
        <f>IF(ISNUMBER(SEARCH("Cot",A371)),VLOOKUP(A371,COTAÇÃO!$A:$H,3,FALSE),VLOOKUP(A371,SINAPI!$A:$M,4,FALSE))</f>
        <v>H</v>
      </c>
      <c r="F371" s="156">
        <v>0.4</v>
      </c>
      <c r="G371" s="129" t="str">
        <f>IF(ISNUMBER(SEARCH("Cot",$A371)),"0,00",VLOOKUP($A371,SINAPI!$A:$M,6,FALSE))</f>
        <v>11,43</v>
      </c>
      <c r="H371" s="129" t="str">
        <f>IF(ISNUMBER(SEARCH("Cot",$A371)),VLOOKUP(A371,COTAÇÃO!$A:$H,4,0),VLOOKUP($A371,SINAPI!$A:$M,7,FALSE))</f>
        <v>6,79</v>
      </c>
      <c r="I371" s="129" t="str">
        <f>IF(ISNUMBER(SEARCH("Cot",$A371)),"0,00",VLOOKUP($A371,SINAPI!$A:$M,8,FALSE))</f>
        <v>0,00</v>
      </c>
      <c r="J371" s="130">
        <f>G371+H371+I371</f>
        <v>18.22</v>
      </c>
      <c r="K371" s="131">
        <f>F371*J371</f>
        <v>7.2880000000000003</v>
      </c>
      <c r="L371" s="132"/>
      <c r="M371" s="133">
        <f>((H371+I371)*F371)</f>
        <v>2.7160000000000002</v>
      </c>
      <c r="N371" s="134">
        <f>F371*G371</f>
        <v>4.5720000000000001</v>
      </c>
    </row>
    <row r="372" spans="1:15" ht="13.5" thickBot="1" x14ac:dyDescent="0.25"/>
    <row r="373" spans="1:15" ht="56.25" customHeight="1" x14ac:dyDescent="0.2">
      <c r="A373" s="121" t="s">
        <v>15557</v>
      </c>
      <c r="B373" s="148"/>
      <c r="C373" s="122" t="s">
        <v>19018</v>
      </c>
      <c r="D373" s="123"/>
      <c r="E373" s="124" t="s">
        <v>218</v>
      </c>
      <c r="F373" s="124">
        <v>1</v>
      </c>
      <c r="G373" s="124"/>
      <c r="H373" s="124"/>
      <c r="I373" s="124"/>
      <c r="J373" s="126"/>
      <c r="K373" s="124">
        <f>SUM(K374:K381)</f>
        <v>332.19910454545453</v>
      </c>
      <c r="L373" s="127"/>
      <c r="M373" s="124">
        <f>SUM(M374:M381)</f>
        <v>313.70410454545453</v>
      </c>
      <c r="N373" s="128">
        <f>SUM(N374:N381)</f>
        <v>18.494999999999997</v>
      </c>
    </row>
    <row r="374" spans="1:15" ht="13.5" x14ac:dyDescent="0.2">
      <c r="A374" s="157" t="s">
        <v>18989</v>
      </c>
      <c r="B374" s="153" t="s">
        <v>15569</v>
      </c>
      <c r="C374" s="154" t="str">
        <f>IF(ISNUMBER(SEARCH("Cot",A374)),VLOOKUP(A374,COTAÇÃO!$A:$G,2,FALSE),VLOOKUP(A374,SINAPI!$A:$M,2,FALSE))</f>
        <v>MDF MADEFIBRA FIRE</v>
      </c>
      <c r="D374" s="155" t="str">
        <f>IF(ISNUMBER(SEARCH("Cot",A374)),"INSUMO",VLOOKUP(A374,SINAPI!$A:$M,3,FALSE))</f>
        <v>INSUMO</v>
      </c>
      <c r="E374" s="155" t="str">
        <f>IF(ISNUMBER(SEARCH("Cot",A374)),VLOOKUP(A374,COTAÇÃO!$A:$H,3,FALSE),VLOOKUP(A374,SINAPI!$A:$M,4,FALSE))</f>
        <v>M2</v>
      </c>
      <c r="F374" s="156">
        <v>2.1059999999999999</v>
      </c>
      <c r="G374" s="129" t="str">
        <f>IF(ISNUMBER(SEARCH("Cot",$A374)),"0,00",VLOOKUP($A374,SINAPI!$A:$M,6,FALSE))</f>
        <v>0,00</v>
      </c>
      <c r="H374" s="129">
        <f>IF(ISNUMBER(SEARCH("Cot",$A374)),VLOOKUP(A374,COTAÇÃO!$A:$H,4,0),VLOOKUP($A374,SINAPI!$A:$M,7,FALSE))</f>
        <v>130.46868686868689</v>
      </c>
      <c r="I374" s="129" t="str">
        <f>IF(ISNUMBER(SEARCH("Cot",$A374)),"0,00",VLOOKUP($A374,SINAPI!$A:$M,8,FALSE))</f>
        <v>0,00</v>
      </c>
      <c r="J374" s="130">
        <f t="shared" ref="J374:J381" si="24">G374+H374+I374</f>
        <v>130.46868686868689</v>
      </c>
      <c r="K374" s="131">
        <f t="shared" ref="K374:K381" si="25">F374*J374</f>
        <v>274.76705454545458</v>
      </c>
      <c r="L374" s="132"/>
      <c r="M374" s="133">
        <f t="shared" ref="M374:M381" si="26">((H374+I374)*F374)</f>
        <v>274.76705454545458</v>
      </c>
      <c r="N374" s="134">
        <f t="shared" ref="N374:N381" si="27">F374*G374</f>
        <v>0</v>
      </c>
    </row>
    <row r="375" spans="1:15" ht="13.5" x14ac:dyDescent="0.2">
      <c r="A375" s="157">
        <v>88278</v>
      </c>
      <c r="B375" s="153" t="s">
        <v>200</v>
      </c>
      <c r="C375" s="154" t="str">
        <f>IF(ISNUMBER(SEARCH("Cot",A375)),VLOOKUP(A375,COTAÇÃO!$A:$G,2,FALSE),VLOOKUP(A375,SINAPI!$A:$M,2,FALSE))</f>
        <v>MONTADOR DE ESTRUTURA METÁLICA COM ENCARGOS COMPLEMENTARES</v>
      </c>
      <c r="D375" s="155" t="str">
        <f>IF(ISNUMBER(SEARCH("Cot",A375)),"INSUMO",VLOOKUP(A375,SINAPI!$A:$M,3,FALSE))</f>
        <v>MÃO DE OBRA</v>
      </c>
      <c r="E375" s="155" t="str">
        <f>IF(ISNUMBER(SEARCH("Cot",A375)),VLOOKUP(A375,COTAÇÃO!$A:$H,3,FALSE),VLOOKUP(A375,SINAPI!$A:$M,4,FALSE))</f>
        <v>H</v>
      </c>
      <c r="F375" s="156">
        <v>1</v>
      </c>
      <c r="G375" s="129" t="str">
        <f>IF(ISNUMBER(SEARCH("Cot",$A375)),"0,00",VLOOKUP($A375,SINAPI!$A:$M,6,FALSE))</f>
        <v>12,78</v>
      </c>
      <c r="H375" s="129" t="str">
        <f>IF(ISNUMBER(SEARCH("Cot",$A375)),VLOOKUP(A375,COTAÇÃO!$A:$H,4,0),VLOOKUP($A375,SINAPI!$A:$M,7,FALSE))</f>
        <v>5,85</v>
      </c>
      <c r="I375" s="129" t="str">
        <f>IF(ISNUMBER(SEARCH("Cot",$A375)),"0,00",VLOOKUP($A375,SINAPI!$A:$M,8,FALSE))</f>
        <v>0,00</v>
      </c>
      <c r="J375" s="130">
        <f t="shared" si="24"/>
        <v>18.63</v>
      </c>
      <c r="K375" s="131">
        <f t="shared" si="25"/>
        <v>18.63</v>
      </c>
      <c r="L375" s="132"/>
      <c r="M375" s="133">
        <f t="shared" si="26"/>
        <v>5.85</v>
      </c>
      <c r="N375" s="134">
        <f t="shared" si="27"/>
        <v>12.78</v>
      </c>
    </row>
    <row r="376" spans="1:15" ht="13.5" x14ac:dyDescent="0.2">
      <c r="A376" s="157">
        <v>88316</v>
      </c>
      <c r="B376" s="153" t="s">
        <v>200</v>
      </c>
      <c r="C376" s="154" t="str">
        <f>IF(ISNUMBER(SEARCH("Cot",A376)),VLOOKUP(A376,COTAÇÃO!$A:$G,2,FALSE),VLOOKUP(A376,SINAPI!$A:$M,2,FALSE))</f>
        <v>SERVENTE COM ENCARGOS COMPLEMENTARES</v>
      </c>
      <c r="D376" s="155" t="str">
        <f>IF(ISNUMBER(SEARCH("Cot",A376)),"INSUMO",VLOOKUP(A376,SINAPI!$A:$M,3,FALSE))</f>
        <v>MÃO DE OBRA</v>
      </c>
      <c r="E376" s="155" t="str">
        <f>IF(ISNUMBER(SEARCH("Cot",A376)),VLOOKUP(A376,COTAÇÃO!$A:$H,3,FALSE),VLOOKUP(A376,SINAPI!$A:$M,4,FALSE))</f>
        <v>H</v>
      </c>
      <c r="F376" s="156">
        <v>0.5</v>
      </c>
      <c r="G376" s="129" t="str">
        <f>IF(ISNUMBER(SEARCH("Cot",$A376)),"0,00",VLOOKUP($A376,SINAPI!$A:$M,6,FALSE))</f>
        <v>11,43</v>
      </c>
      <c r="H376" s="129" t="str">
        <f>IF(ISNUMBER(SEARCH("Cot",$A376)),VLOOKUP(A376,COTAÇÃO!$A:$H,4,0),VLOOKUP($A376,SINAPI!$A:$M,7,FALSE))</f>
        <v>6,79</v>
      </c>
      <c r="I376" s="129" t="str">
        <f>IF(ISNUMBER(SEARCH("Cot",$A376)),"0,00",VLOOKUP($A376,SINAPI!$A:$M,8,FALSE))</f>
        <v>0,00</v>
      </c>
      <c r="J376" s="130">
        <f t="shared" si="24"/>
        <v>18.22</v>
      </c>
      <c r="K376" s="131">
        <f t="shared" si="25"/>
        <v>9.11</v>
      </c>
      <c r="L376" s="132"/>
      <c r="M376" s="133">
        <f t="shared" si="26"/>
        <v>3.395</v>
      </c>
      <c r="N376" s="134">
        <f t="shared" si="27"/>
        <v>5.7149999999999999</v>
      </c>
    </row>
    <row r="377" spans="1:15" ht="24" x14ac:dyDescent="0.2">
      <c r="A377" s="157">
        <v>37586</v>
      </c>
      <c r="B377" s="153" t="s">
        <v>200</v>
      </c>
      <c r="C377" s="154" t="str">
        <f>IF(ISNUMBER(SEARCH("Cot",A377)),VLOOKUP(A377,COTAÇÃO!$A:$G,2,FALSE),VLOOKUP(A377,SINAPI!$A:$M,2,FALSE))</f>
        <v>PINO DE ACO COM ARRUELA CONICA, DIAMETRO ARRUELA = *23* MM E COMP HASTE = *27* MM (ACAO INDIRETA)</v>
      </c>
      <c r="D377" s="155" t="str">
        <f>IF(ISNUMBER(SEARCH("Cot",A377)),"INSUMO",VLOOKUP(A377,SINAPI!$A:$M,3,FALSE))</f>
        <v>INSUMO</v>
      </c>
      <c r="E377" s="155" t="str">
        <f>IF(ISNUMBER(SEARCH("Cot",A377)),VLOOKUP(A377,COTAÇÃO!$A:$H,3,FALSE),VLOOKUP(A377,SINAPI!$A:$M,4,FALSE))</f>
        <v xml:space="preserve">CENTO </v>
      </c>
      <c r="F377" s="156">
        <v>2.4299999999999999E-2</v>
      </c>
      <c r="G377" s="129">
        <f>IF(ISNUMBER(SEARCH("Cot",$A377)),"0,00",VLOOKUP($A377,SINAPI!$A:$M,6,FALSE))</f>
        <v>0</v>
      </c>
      <c r="H377" s="129" t="str">
        <f>IF(ISNUMBER(SEARCH("Cot",$A377)),VLOOKUP(A377,COTAÇÃO!$A:$H,4,0),VLOOKUP($A377,SINAPI!$A:$M,7,FALSE))</f>
        <v>46,76</v>
      </c>
      <c r="I377" s="129">
        <f>IF(ISNUMBER(SEARCH("Cot",$A377)),"0,00",VLOOKUP($A377,SINAPI!$A:$M,8,FALSE))</f>
        <v>0</v>
      </c>
      <c r="J377" s="130">
        <f t="shared" si="24"/>
        <v>46.76</v>
      </c>
      <c r="K377" s="131">
        <f t="shared" si="25"/>
        <v>1.1362679999999998</v>
      </c>
      <c r="L377" s="132"/>
      <c r="M377" s="133">
        <f t="shared" si="26"/>
        <v>1.1362679999999998</v>
      </c>
      <c r="N377" s="134">
        <f t="shared" si="27"/>
        <v>0</v>
      </c>
    </row>
    <row r="378" spans="1:15" ht="24" x14ac:dyDescent="0.2">
      <c r="A378" s="157">
        <v>39419</v>
      </c>
      <c r="B378" s="153" t="s">
        <v>200</v>
      </c>
      <c r="C378" s="154" t="str">
        <f>IF(ISNUMBER(SEARCH("Cot",A378)),VLOOKUP(A378,COTAÇÃO!$A:$G,2,FALSE),VLOOKUP(A378,SINAPI!$A:$M,2,FALSE))</f>
        <v>PERFIL GUIA, FORMATO U, EM ACO ZINCADO, PARA ESTRUTURA PAREDE DRYWALL, E = 0,5 MM, 70 X 3000 MM (L X C)</v>
      </c>
      <c r="D378" s="155" t="str">
        <f>IF(ISNUMBER(SEARCH("Cot",A378)),"INSUMO",VLOOKUP(A378,SINAPI!$A:$M,3,FALSE))</f>
        <v>INSUMO</v>
      </c>
      <c r="E378" s="155" t="str">
        <f>IF(ISNUMBER(SEARCH("Cot",A378)),VLOOKUP(A378,COTAÇÃO!$A:$H,3,FALSE),VLOOKUP(A378,SINAPI!$A:$M,4,FALSE))</f>
        <v xml:space="preserve">M     </v>
      </c>
      <c r="F378" s="156">
        <v>0.76039999999999996</v>
      </c>
      <c r="G378" s="129">
        <f>IF(ISNUMBER(SEARCH("Cot",$A378)),"0,00",VLOOKUP($A378,SINAPI!$A:$M,6,FALSE))</f>
        <v>0</v>
      </c>
      <c r="H378" s="129" t="str">
        <f>IF(ISNUMBER(SEARCH("Cot",$A378)),VLOOKUP(A378,COTAÇÃO!$A:$H,4,0),VLOOKUP($A378,SINAPI!$A:$M,7,FALSE))</f>
        <v>8,88</v>
      </c>
      <c r="I378" s="129">
        <f>IF(ISNUMBER(SEARCH("Cot",$A378)),"0,00",VLOOKUP($A378,SINAPI!$A:$M,8,FALSE))</f>
        <v>0</v>
      </c>
      <c r="J378" s="130">
        <f t="shared" si="24"/>
        <v>8.8800000000000008</v>
      </c>
      <c r="K378" s="131">
        <f t="shared" si="25"/>
        <v>6.7523520000000001</v>
      </c>
      <c r="L378" s="132"/>
      <c r="M378" s="133">
        <f t="shared" si="26"/>
        <v>6.7523520000000001</v>
      </c>
      <c r="N378" s="134">
        <f t="shared" si="27"/>
        <v>0</v>
      </c>
    </row>
    <row r="379" spans="1:15" ht="24" x14ac:dyDescent="0.2">
      <c r="A379" s="157">
        <v>39422</v>
      </c>
      <c r="B379" s="153" t="s">
        <v>200</v>
      </c>
      <c r="C379" s="154" t="str">
        <f>IF(ISNUMBER(SEARCH("Cot",A379)),VLOOKUP(A379,COTAÇÃO!$A:$G,2,FALSE),VLOOKUP(A379,SINAPI!$A:$M,2,FALSE))</f>
        <v>PERFIL MONTANTE, FORMATO C, EM ACO ZINCADO, PARA ESTRUTURA PAREDE DRYWALL, E = 0,5 MM, 70 X 3000 MM (L X C)</v>
      </c>
      <c r="D379" s="155" t="str">
        <f>IF(ISNUMBER(SEARCH("Cot",A379)),"INSUMO",VLOOKUP(A379,SINAPI!$A:$M,3,FALSE))</f>
        <v>INSUMO</v>
      </c>
      <c r="E379" s="155" t="str">
        <f>IF(ISNUMBER(SEARCH("Cot",A379)),VLOOKUP(A379,COTAÇÃO!$A:$H,3,FALSE),VLOOKUP(A379,SINAPI!$A:$M,4,FALSE))</f>
        <v xml:space="preserve">M     </v>
      </c>
      <c r="F379" s="156">
        <v>1.9910000000000001</v>
      </c>
      <c r="G379" s="129">
        <f>IF(ISNUMBER(SEARCH("Cot",$A379)),"0,00",VLOOKUP($A379,SINAPI!$A:$M,6,FALSE))</f>
        <v>0</v>
      </c>
      <c r="H379" s="129" t="str">
        <f>IF(ISNUMBER(SEARCH("Cot",$A379)),VLOOKUP(A379,COTAÇÃO!$A:$H,4,0),VLOOKUP($A379,SINAPI!$A:$M,7,FALSE))</f>
        <v>10,07</v>
      </c>
      <c r="I379" s="129">
        <f>IF(ISNUMBER(SEARCH("Cot",$A379)),"0,00",VLOOKUP($A379,SINAPI!$A:$M,8,FALSE))</f>
        <v>0</v>
      </c>
      <c r="J379" s="130">
        <f t="shared" si="24"/>
        <v>10.07</v>
      </c>
      <c r="K379" s="131">
        <f t="shared" si="25"/>
        <v>20.049370000000003</v>
      </c>
      <c r="L379" s="132"/>
      <c r="M379" s="133">
        <f t="shared" si="26"/>
        <v>20.049370000000003</v>
      </c>
      <c r="N379" s="134">
        <f t="shared" si="27"/>
        <v>0</v>
      </c>
    </row>
    <row r="380" spans="1:15" ht="24" x14ac:dyDescent="0.2">
      <c r="A380" s="157">
        <v>39435</v>
      </c>
      <c r="B380" s="153" t="s">
        <v>200</v>
      </c>
      <c r="C380" s="154" t="str">
        <f>IF(ISNUMBER(SEARCH("Cot",A380)),VLOOKUP(A380,COTAÇÃO!$A:$G,2,FALSE),VLOOKUP(A380,SINAPI!$A:$M,2,FALSE))</f>
        <v>PARAFUSO DRY WALL, EM ACO FOSFATIZADO, CABECA TROMBETA E PONTA AGULHA (TA), COMPRIMENTO 25 MM</v>
      </c>
      <c r="D380" s="155" t="str">
        <f>IF(ISNUMBER(SEARCH("Cot",A380)),"INSUMO",VLOOKUP(A380,SINAPI!$A:$M,3,FALSE))</f>
        <v>INSUMO</v>
      </c>
      <c r="E380" s="155" t="str">
        <f>IF(ISNUMBER(SEARCH("Cot",A380)),VLOOKUP(A380,COTAÇÃO!$A:$H,3,FALSE),VLOOKUP(A380,SINAPI!$A:$M,4,FALSE))</f>
        <v xml:space="preserve">UN    </v>
      </c>
      <c r="F380" s="156">
        <v>20.0077</v>
      </c>
      <c r="G380" s="129">
        <f>IF(ISNUMBER(SEARCH("Cot",$A380)),"0,00",VLOOKUP($A380,SINAPI!$A:$M,6,FALSE))</f>
        <v>0</v>
      </c>
      <c r="H380" s="129" t="str">
        <f>IF(ISNUMBER(SEARCH("Cot",$A380)),VLOOKUP(A380,COTAÇÃO!$A:$H,4,0),VLOOKUP($A380,SINAPI!$A:$M,7,FALSE))</f>
        <v>0,08</v>
      </c>
      <c r="I380" s="129">
        <f>IF(ISNUMBER(SEARCH("Cot",$A380)),"0,00",VLOOKUP($A380,SINAPI!$A:$M,8,FALSE))</f>
        <v>0</v>
      </c>
      <c r="J380" s="130">
        <f t="shared" si="24"/>
        <v>0.08</v>
      </c>
      <c r="K380" s="131">
        <f t="shared" si="25"/>
        <v>1.600616</v>
      </c>
      <c r="L380" s="132"/>
      <c r="M380" s="133">
        <f t="shared" si="26"/>
        <v>1.600616</v>
      </c>
      <c r="N380" s="134">
        <f t="shared" si="27"/>
        <v>0</v>
      </c>
    </row>
    <row r="381" spans="1:15" ht="24" x14ac:dyDescent="0.2">
      <c r="A381" s="157">
        <v>39443</v>
      </c>
      <c r="B381" s="153" t="s">
        <v>200</v>
      </c>
      <c r="C381" s="154" t="str">
        <f>IF(ISNUMBER(SEARCH("Cot",A381)),VLOOKUP(A381,COTAÇÃO!$A:$G,2,FALSE),VLOOKUP(A381,SINAPI!$A:$M,2,FALSE))</f>
        <v>PARAFUSO DRY WALL, EM ACO ZINCADO, CABECA LENTILHA E PONTA BROCA (LB), LARGURA 4,2 MM, COMPRIMENTO 13 MM</v>
      </c>
      <c r="D381" s="155" t="str">
        <f>IF(ISNUMBER(SEARCH("Cot",A381)),"INSUMO",VLOOKUP(A381,SINAPI!$A:$M,3,FALSE))</f>
        <v>INSUMO</v>
      </c>
      <c r="E381" s="155" t="str">
        <f>IF(ISNUMBER(SEARCH("Cot",A381)),VLOOKUP(A381,COTAÇÃO!$A:$H,3,FALSE),VLOOKUP(A381,SINAPI!$A:$M,4,FALSE))</f>
        <v xml:space="preserve">UN    </v>
      </c>
      <c r="F381" s="156">
        <v>0.80759999999999998</v>
      </c>
      <c r="G381" s="129">
        <f>IF(ISNUMBER(SEARCH("Cot",$A381)),"0,00",VLOOKUP($A381,SINAPI!$A:$M,6,FALSE))</f>
        <v>0</v>
      </c>
      <c r="H381" s="129" t="str">
        <f>IF(ISNUMBER(SEARCH("Cot",$A381)),VLOOKUP(A381,COTAÇÃO!$A:$H,4,0),VLOOKUP($A381,SINAPI!$A:$M,7,FALSE))</f>
        <v>0,19</v>
      </c>
      <c r="I381" s="129">
        <f>IF(ISNUMBER(SEARCH("Cot",$A381)),"0,00",VLOOKUP($A381,SINAPI!$A:$M,8,FALSE))</f>
        <v>0</v>
      </c>
      <c r="J381" s="130">
        <f t="shared" si="24"/>
        <v>0.19</v>
      </c>
      <c r="K381" s="131">
        <f t="shared" si="25"/>
        <v>0.153444</v>
      </c>
      <c r="L381" s="132"/>
      <c r="M381" s="133">
        <f t="shared" si="26"/>
        <v>0.153444</v>
      </c>
      <c r="N381" s="134">
        <f t="shared" si="27"/>
        <v>0</v>
      </c>
    </row>
    <row r="382" spans="1:15" ht="13.5" thickBot="1" x14ac:dyDescent="0.25"/>
    <row r="383" spans="1:15" ht="54" customHeight="1" x14ac:dyDescent="0.2">
      <c r="A383" s="121" t="s">
        <v>15560</v>
      </c>
      <c r="B383" s="148"/>
      <c r="C383" s="122" t="s">
        <v>15558</v>
      </c>
      <c r="D383" s="123"/>
      <c r="E383" s="124" t="s">
        <v>218</v>
      </c>
      <c r="F383" s="124">
        <v>1</v>
      </c>
      <c r="G383" s="124"/>
      <c r="H383" s="124"/>
      <c r="I383" s="124"/>
      <c r="J383" s="126"/>
      <c r="K383" s="124">
        <f>SUM(K384:K386)</f>
        <v>409.26600000000002</v>
      </c>
      <c r="L383" s="127"/>
      <c r="M383" s="124">
        <f>SUM(M384:M386)</f>
        <v>381.49200000000002</v>
      </c>
      <c r="N383" s="128">
        <f>SUM(N384:N386)</f>
        <v>27.774000000000001</v>
      </c>
    </row>
    <row r="384" spans="1:15" ht="24" x14ac:dyDescent="0.2">
      <c r="A384" s="157" t="s">
        <v>15559</v>
      </c>
      <c r="B384" s="153" t="s">
        <v>200</v>
      </c>
      <c r="C384" s="154" t="s">
        <v>15561</v>
      </c>
      <c r="D384" s="155" t="s">
        <v>217</v>
      </c>
      <c r="E384" s="155" t="s">
        <v>218</v>
      </c>
      <c r="F384" s="156">
        <v>1</v>
      </c>
      <c r="G384" s="129">
        <v>0</v>
      </c>
      <c r="H384" s="129">
        <v>369.27</v>
      </c>
      <c r="I384" s="129">
        <v>0</v>
      </c>
      <c r="J384" s="130">
        <f>G384+H384+I384</f>
        <v>369.27</v>
      </c>
      <c r="K384" s="131">
        <f>F384*J384</f>
        <v>369.27</v>
      </c>
      <c r="L384" s="132"/>
      <c r="M384" s="133">
        <f>((H384+I384)*F384)</f>
        <v>369.27</v>
      </c>
      <c r="N384" s="134">
        <f>F384*G384</f>
        <v>0</v>
      </c>
    </row>
    <row r="385" spans="1:14" ht="13.5" x14ac:dyDescent="0.2">
      <c r="A385" s="157">
        <v>88261</v>
      </c>
      <c r="B385" s="153" t="s">
        <v>200</v>
      </c>
      <c r="C385" s="154" t="str">
        <f>IF(ISNUMBER(SEARCH("Cot",A385)),VLOOKUP(A385,COTAÇÃO!$A:$G,2,FALSE),VLOOKUP(A385,SINAPI!$A:$M,2,FALSE))</f>
        <v>CARPINTEIRO DE ESQUADRIA COM ENCARGOS COMPLEMENTARES</v>
      </c>
      <c r="D385" s="155" t="str">
        <f>IF(ISNUMBER(SEARCH("Cot",A385)),"INSUMO",VLOOKUP(A385,SINAPI!$A:$M,3,FALSE))</f>
        <v>MÃO DE OBRA</v>
      </c>
      <c r="E385" s="155" t="str">
        <f>IF(ISNUMBER(SEARCH("Cot",A385)),VLOOKUP(A385,COTAÇÃO!$A:$H,3,FALSE),VLOOKUP(A385,SINAPI!$A:$M,4,FALSE))</f>
        <v>H</v>
      </c>
      <c r="F385" s="156">
        <v>1.2</v>
      </c>
      <c r="G385" s="129" t="str">
        <f>IF(ISNUMBER(SEARCH("Cot",$A385)),"0,00",VLOOKUP($A385,SINAPI!$A:$M,6,FALSE))</f>
        <v>17,43</v>
      </c>
      <c r="H385" s="129" t="str">
        <f>IF(ISNUMBER(SEARCH("Cot",$A385)),VLOOKUP(A385,COTAÇÃO!$A:$H,4,0),VLOOKUP($A385,SINAPI!$A:$M,7,FALSE))</f>
        <v>6,79</v>
      </c>
      <c r="I385" s="129" t="str">
        <f>IF(ISNUMBER(SEARCH("Cot",$A385)),"0,00",VLOOKUP($A385,SINAPI!$A:$M,8,FALSE))</f>
        <v>0,00</v>
      </c>
      <c r="J385" s="130">
        <f>G385+H385+I385</f>
        <v>24.22</v>
      </c>
      <c r="K385" s="131">
        <f>F385*J385</f>
        <v>29.063999999999997</v>
      </c>
      <c r="L385" s="132"/>
      <c r="M385" s="133">
        <f>((H385+I385)*F385)</f>
        <v>8.1479999999999997</v>
      </c>
      <c r="N385" s="134">
        <f>F385*G385</f>
        <v>20.916</v>
      </c>
    </row>
    <row r="386" spans="1:14" ht="13.5" x14ac:dyDescent="0.2">
      <c r="A386" s="157">
        <v>88316</v>
      </c>
      <c r="B386" s="153" t="s">
        <v>200</v>
      </c>
      <c r="C386" s="154" t="str">
        <f>IF(ISNUMBER(SEARCH("Cot",A386)),VLOOKUP(A386,COTAÇÃO!$A:$G,2,FALSE),VLOOKUP(A386,SINAPI!$A:$M,2,FALSE))</f>
        <v>SERVENTE COM ENCARGOS COMPLEMENTARES</v>
      </c>
      <c r="D386" s="155" t="str">
        <f>IF(ISNUMBER(SEARCH("Cot",A386)),"INSUMO",VLOOKUP(A386,SINAPI!$A:$M,3,FALSE))</f>
        <v>MÃO DE OBRA</v>
      </c>
      <c r="E386" s="155" t="str">
        <f>IF(ISNUMBER(SEARCH("Cot",A386)),VLOOKUP(A386,COTAÇÃO!$A:$H,3,FALSE),VLOOKUP(A386,SINAPI!$A:$M,4,FALSE))</f>
        <v>H</v>
      </c>
      <c r="F386" s="156">
        <v>0.6</v>
      </c>
      <c r="G386" s="129" t="str">
        <f>IF(ISNUMBER(SEARCH("Cot",$A386)),"0,00",VLOOKUP($A386,SINAPI!$A:$M,6,FALSE))</f>
        <v>11,43</v>
      </c>
      <c r="H386" s="129" t="str">
        <f>IF(ISNUMBER(SEARCH("Cot",$A386)),VLOOKUP(A386,COTAÇÃO!$A:$H,4,0),VLOOKUP($A386,SINAPI!$A:$M,7,FALSE))</f>
        <v>6,79</v>
      </c>
      <c r="I386" s="129" t="str">
        <f>IF(ISNUMBER(SEARCH("Cot",$A386)),"0,00",VLOOKUP($A386,SINAPI!$A:$M,8,FALSE))</f>
        <v>0,00</v>
      </c>
      <c r="J386" s="130">
        <f>G386+H386+I386</f>
        <v>18.22</v>
      </c>
      <c r="K386" s="131">
        <f>F386*J386</f>
        <v>10.931999999999999</v>
      </c>
      <c r="L386" s="132"/>
      <c r="M386" s="133">
        <f>((H386+I386)*F386)</f>
        <v>4.0739999999999998</v>
      </c>
      <c r="N386" s="134">
        <f>F386*G386</f>
        <v>6.8579999999999997</v>
      </c>
    </row>
    <row r="387" spans="1:14" ht="13.5" thickBot="1" x14ac:dyDescent="0.25"/>
    <row r="388" spans="1:14" ht="60.75" customHeight="1" x14ac:dyDescent="0.2">
      <c r="A388" s="121" t="s">
        <v>15570</v>
      </c>
      <c r="B388" s="148"/>
      <c r="C388" s="122" t="s">
        <v>17432</v>
      </c>
      <c r="D388" s="123"/>
      <c r="E388" s="124" t="s">
        <v>218</v>
      </c>
      <c r="F388" s="124">
        <v>1</v>
      </c>
      <c r="G388" s="124"/>
      <c r="H388" s="124"/>
      <c r="I388" s="124"/>
      <c r="J388" s="126"/>
      <c r="K388" s="124">
        <f>SUM(K389:K393)</f>
        <v>672.19</v>
      </c>
      <c r="L388" s="127"/>
      <c r="M388" s="124">
        <f>SUM(M389:M393)</f>
        <v>579.88499999999999</v>
      </c>
      <c r="N388" s="128">
        <f>SUM(N389:N393)</f>
        <v>92.305000000000007</v>
      </c>
    </row>
    <row r="389" spans="1:14" ht="13.5" x14ac:dyDescent="0.2">
      <c r="A389" s="157">
        <v>583</v>
      </c>
      <c r="B389" s="153" t="s">
        <v>200</v>
      </c>
      <c r="C389" s="154" t="str">
        <f>IF(ISNUMBER(SEARCH("Cot",A389)),VLOOKUP(A389,COTAÇÃO!$A:$G,2,FALSE),VLOOKUP(A389,SINAPI!$A:$M,2,FALSE))</f>
        <v>ALUMINIO ANODIZADO</v>
      </c>
      <c r="D389" s="155" t="str">
        <f>IF(ISNUMBER(SEARCH("Cot",A389)),"INSUMO",VLOOKUP(A389,SINAPI!$A:$M,3,FALSE))</f>
        <v>INSUMO</v>
      </c>
      <c r="E389" s="155" t="str">
        <f>IF(ISNUMBER(SEARCH("Cot",A389)),VLOOKUP(A389,COTAÇÃO!$A:$H,3,FALSE),VLOOKUP(A389,SINAPI!$A:$M,4,FALSE))</f>
        <v xml:space="preserve">KG    </v>
      </c>
      <c r="F389" s="156">
        <v>7</v>
      </c>
      <c r="G389" s="129">
        <f>IF(ISNUMBER(SEARCH("Cot",$A389)),"0,00",VLOOKUP($A389,SINAPI!$A:$M,6,FALSE))</f>
        <v>0</v>
      </c>
      <c r="H389" s="129" t="str">
        <f>IF(ISNUMBER(SEARCH("Cot",$A389)),VLOOKUP(A389,COTAÇÃO!$A:$H,4,0),VLOOKUP($A389,SINAPI!$A:$M,7,FALSE))</f>
        <v>41,98</v>
      </c>
      <c r="I389" s="129">
        <f>IF(ISNUMBER(SEARCH("Cot",$A389)),"0,00",VLOOKUP($A389,SINAPI!$A:$M,8,FALSE))</f>
        <v>0</v>
      </c>
      <c r="J389" s="130">
        <f t="shared" ref="J389:J393" si="28">G389+H389+I389</f>
        <v>41.98</v>
      </c>
      <c r="K389" s="131">
        <f t="shared" ref="K389:K393" si="29">F389*J389</f>
        <v>293.85999999999996</v>
      </c>
      <c r="L389" s="132"/>
      <c r="M389" s="133">
        <f t="shared" ref="M389:M393" si="30">((H389+I389)*F389)</f>
        <v>293.85999999999996</v>
      </c>
      <c r="N389" s="134">
        <f t="shared" ref="N389:N393" si="31">F389*G389</f>
        <v>0</v>
      </c>
    </row>
    <row r="390" spans="1:14" ht="23.25" customHeight="1" x14ac:dyDescent="0.2">
      <c r="A390" s="157">
        <v>102181</v>
      </c>
      <c r="B390" s="153" t="s">
        <v>200</v>
      </c>
      <c r="C390" s="154" t="str">
        <f>IF(ISNUMBER(SEARCH("Cot",A390)),VLOOKUP(A390,COTAÇÃO!$A:$G,2,FALSE),VLOOKUP(A390,SINAPI!$A:$M,2,FALSE))</f>
        <v>INSTALAÇÃO DE VIDRO TEMPERADO, E = 10 MM, ENCAIXADO EM PERFIL U. AF_01/2021_P</v>
      </c>
      <c r="D390" s="155" t="str">
        <f>IF(ISNUMBER(SEARCH("Cot",A390)),"INSUMO",VLOOKUP(A390,SINAPI!$A:$M,3,FALSE))</f>
        <v>COMPOSIÇÃO</v>
      </c>
      <c r="E390" s="155" t="str">
        <f>IF(ISNUMBER(SEARCH("Cot",A390)),VLOOKUP(A390,COTAÇÃO!$A:$H,3,FALSE),VLOOKUP(A390,SINAPI!$A:$M,4,FALSE))</f>
        <v>M2</v>
      </c>
      <c r="F390" s="156">
        <v>1</v>
      </c>
      <c r="G390" s="129" t="str">
        <f>IF(ISNUMBER(SEARCH("Cot",$A390)),"0,00",VLOOKUP($A390,SINAPI!$A:$M,6,FALSE))</f>
        <v>38,18</v>
      </c>
      <c r="H390" s="129" t="str">
        <f>IF(ISNUMBER(SEARCH("Cot",$A390)),VLOOKUP(A390,COTAÇÃO!$A:$H,4,0),VLOOKUP($A390,SINAPI!$A:$M,7,FALSE))</f>
        <v>261,96</v>
      </c>
      <c r="I390" s="129" t="str">
        <f>IF(ISNUMBER(SEARCH("Cot",$A390)),"0,00",VLOOKUP($A390,SINAPI!$A:$M,8,FALSE))</f>
        <v>0,00</v>
      </c>
      <c r="J390" s="130">
        <f t="shared" si="28"/>
        <v>300.14</v>
      </c>
      <c r="K390" s="131">
        <f t="shared" si="29"/>
        <v>300.14</v>
      </c>
      <c r="L390" s="132"/>
      <c r="M390" s="133">
        <f t="shared" si="30"/>
        <v>261.95999999999998</v>
      </c>
      <c r="N390" s="134">
        <f t="shared" si="31"/>
        <v>38.18</v>
      </c>
    </row>
    <row r="391" spans="1:14" ht="23.25" customHeight="1" x14ac:dyDescent="0.2">
      <c r="A391" s="157">
        <v>88325</v>
      </c>
      <c r="B391" s="153" t="s">
        <v>200</v>
      </c>
      <c r="C391" s="154" t="str">
        <f>IF(ISNUMBER(SEARCH("Cot",A391)),VLOOKUP(A391,COTAÇÃO!$A:$G,2,FALSE),VLOOKUP(A391,SINAPI!$A:$M,2,FALSE))</f>
        <v>VIDRACEIRO COM ENCARGOS COMPLEMENTARES</v>
      </c>
      <c r="D391" s="155" t="str">
        <f>IF(ISNUMBER(SEARCH("Cot",A391)),"INSUMO",VLOOKUP(A391,SINAPI!$A:$M,3,FALSE))</f>
        <v>MÃO DE OBRA</v>
      </c>
      <c r="E391" s="155" t="str">
        <f>IF(ISNUMBER(SEARCH("Cot",A391)),VLOOKUP(A391,COTAÇÃO!$A:$H,3,FALSE),VLOOKUP(A391,SINAPI!$A:$M,4,FALSE))</f>
        <v>H</v>
      </c>
      <c r="F391" s="156">
        <v>0.5</v>
      </c>
      <c r="G391" s="129" t="str">
        <f>IF(ISNUMBER(SEARCH("Cot",$A391)),"0,00",VLOOKUP($A391,SINAPI!$A:$M,6,FALSE))</f>
        <v>15,83</v>
      </c>
      <c r="H391" s="129" t="str">
        <f>IF(ISNUMBER(SEARCH("Cot",$A391)),VLOOKUP(A391,COTAÇÃO!$A:$H,4,0),VLOOKUP($A391,SINAPI!$A:$M,7,FALSE))</f>
        <v>6,91</v>
      </c>
      <c r="I391" s="129" t="str">
        <f>IF(ISNUMBER(SEARCH("Cot",$A391)),"0,00",VLOOKUP($A391,SINAPI!$A:$M,8,FALSE))</f>
        <v>0,00</v>
      </c>
      <c r="J391" s="130">
        <f>G391+H391+I391</f>
        <v>22.740000000000002</v>
      </c>
      <c r="K391" s="131">
        <f>F391*J391</f>
        <v>11.370000000000001</v>
      </c>
      <c r="L391" s="132"/>
      <c r="M391" s="133">
        <f>((H391+I391)*F391)</f>
        <v>3.4550000000000001</v>
      </c>
      <c r="N391" s="134">
        <f>F391*G391</f>
        <v>7.915</v>
      </c>
    </row>
    <row r="392" spans="1:14" ht="13.5" x14ac:dyDescent="0.2">
      <c r="A392" s="157">
        <v>88315</v>
      </c>
      <c r="B392" s="153" t="s">
        <v>200</v>
      </c>
      <c r="C392" s="154" t="str">
        <f>IF(ISNUMBER(SEARCH("Cot",A392)),VLOOKUP(A392,COTAÇÃO!$A:$G,2,FALSE),VLOOKUP(A392,SINAPI!$A:$M,2,FALSE))</f>
        <v>SERRALHEIRO COM ENCARGOS COMPLEMENTARES</v>
      </c>
      <c r="D392" s="155" t="str">
        <f>IF(ISNUMBER(SEARCH("Cot",A392)),"INSUMO",VLOOKUP(A392,SINAPI!$A:$M,3,FALSE))</f>
        <v>MÃO DE OBRA</v>
      </c>
      <c r="E392" s="155" t="str">
        <f>IF(ISNUMBER(SEARCH("Cot",A392)),VLOOKUP(A392,COTAÇÃO!$A:$H,3,FALSE),VLOOKUP(A392,SINAPI!$A:$M,4,FALSE))</f>
        <v>H</v>
      </c>
      <c r="F392" s="156">
        <v>2</v>
      </c>
      <c r="G392" s="129" t="str">
        <f>IF(ISNUMBER(SEARCH("Cot",$A392)),"0,00",VLOOKUP($A392,SINAPI!$A:$M,6,FALSE))</f>
        <v>17,39</v>
      </c>
      <c r="H392" s="129" t="str">
        <f>IF(ISNUMBER(SEARCH("Cot",$A392)),VLOOKUP(A392,COTAÇÃO!$A:$H,4,0),VLOOKUP($A392,SINAPI!$A:$M,7,FALSE))</f>
        <v>6,91</v>
      </c>
      <c r="I392" s="129" t="str">
        <f>IF(ISNUMBER(SEARCH("Cot",$A392)),"0,00",VLOOKUP($A392,SINAPI!$A:$M,8,FALSE))</f>
        <v>0,00</v>
      </c>
      <c r="J392" s="130">
        <f t="shared" si="28"/>
        <v>24.3</v>
      </c>
      <c r="K392" s="131">
        <f t="shared" si="29"/>
        <v>48.6</v>
      </c>
      <c r="L392" s="132"/>
      <c r="M392" s="133">
        <f t="shared" si="30"/>
        <v>13.82</v>
      </c>
      <c r="N392" s="134">
        <f t="shared" si="31"/>
        <v>34.78</v>
      </c>
    </row>
    <row r="393" spans="1:14" ht="13.5" x14ac:dyDescent="0.2">
      <c r="A393" s="157">
        <v>88316</v>
      </c>
      <c r="B393" s="153" t="s">
        <v>200</v>
      </c>
      <c r="C393" s="154" t="str">
        <f>IF(ISNUMBER(SEARCH("Cot",A393)),VLOOKUP(A393,COTAÇÃO!$A:$G,2,FALSE),VLOOKUP(A393,SINAPI!$A:$M,2,FALSE))</f>
        <v>SERVENTE COM ENCARGOS COMPLEMENTARES</v>
      </c>
      <c r="D393" s="155" t="str">
        <f>IF(ISNUMBER(SEARCH("Cot",A393)),"INSUMO",VLOOKUP(A393,SINAPI!$A:$M,3,FALSE))</f>
        <v>MÃO DE OBRA</v>
      </c>
      <c r="E393" s="155" t="str">
        <f>IF(ISNUMBER(SEARCH("Cot",A393)),VLOOKUP(A393,COTAÇÃO!$A:$H,3,FALSE),VLOOKUP(A393,SINAPI!$A:$M,4,FALSE))</f>
        <v>H</v>
      </c>
      <c r="F393" s="156">
        <v>1</v>
      </c>
      <c r="G393" s="129" t="str">
        <f>IF(ISNUMBER(SEARCH("Cot",$A393)),"0,00",VLOOKUP($A393,SINAPI!$A:$M,6,FALSE))</f>
        <v>11,43</v>
      </c>
      <c r="H393" s="129" t="str">
        <f>IF(ISNUMBER(SEARCH("Cot",$A393)),VLOOKUP(A393,COTAÇÃO!$A:$H,4,0),VLOOKUP($A393,SINAPI!$A:$M,7,FALSE))</f>
        <v>6,79</v>
      </c>
      <c r="I393" s="129" t="str">
        <f>IF(ISNUMBER(SEARCH("Cot",$A393)),"0,00",VLOOKUP($A393,SINAPI!$A:$M,8,FALSE))</f>
        <v>0,00</v>
      </c>
      <c r="J393" s="130">
        <f t="shared" si="28"/>
        <v>18.22</v>
      </c>
      <c r="K393" s="131">
        <f t="shared" si="29"/>
        <v>18.22</v>
      </c>
      <c r="L393" s="132"/>
      <c r="M393" s="133">
        <f t="shared" si="30"/>
        <v>6.79</v>
      </c>
      <c r="N393" s="134">
        <f t="shared" si="31"/>
        <v>11.43</v>
      </c>
    </row>
    <row r="394" spans="1:14" ht="13.5" thickBot="1" x14ac:dyDescent="0.25"/>
    <row r="395" spans="1:14" ht="33" customHeight="1" x14ac:dyDescent="0.2">
      <c r="A395" s="121" t="s">
        <v>15582</v>
      </c>
      <c r="B395" s="148"/>
      <c r="C395" s="122" t="s">
        <v>15581</v>
      </c>
      <c r="D395" s="123"/>
      <c r="E395" s="124" t="s">
        <v>836</v>
      </c>
      <c r="F395" s="124">
        <v>1</v>
      </c>
      <c r="G395" s="124"/>
      <c r="H395" s="124"/>
      <c r="I395" s="124"/>
      <c r="J395" s="126"/>
      <c r="K395" s="124">
        <f>SUM(K396:K398)</f>
        <v>184.55</v>
      </c>
      <c r="L395" s="127"/>
      <c r="M395" s="124">
        <f>SUM(M396:M398)</f>
        <v>168.72</v>
      </c>
      <c r="N395" s="128">
        <f>SUM(N396:N398)</f>
        <v>15.83</v>
      </c>
    </row>
    <row r="396" spans="1:14" ht="13.5" x14ac:dyDescent="0.2">
      <c r="A396" s="157" t="s">
        <v>15583</v>
      </c>
      <c r="B396" s="153" t="s">
        <v>15553</v>
      </c>
      <c r="C396" s="154" t="s">
        <v>15584</v>
      </c>
      <c r="D396" s="155" t="s">
        <v>217</v>
      </c>
      <c r="E396" s="155" t="s">
        <v>836</v>
      </c>
      <c r="F396" s="156">
        <v>1</v>
      </c>
      <c r="G396" s="129">
        <v>0</v>
      </c>
      <c r="H396" s="129">
        <v>150.63</v>
      </c>
      <c r="I396" s="129">
        <v>0</v>
      </c>
      <c r="J396" s="130">
        <f>G396+H396+I396</f>
        <v>150.63</v>
      </c>
      <c r="K396" s="131">
        <f>F396*J396</f>
        <v>150.63</v>
      </c>
      <c r="L396" s="132"/>
      <c r="M396" s="133">
        <f>((H396+I396)*F396)</f>
        <v>150.63</v>
      </c>
      <c r="N396" s="134">
        <f>F396*G396</f>
        <v>0</v>
      </c>
    </row>
    <row r="397" spans="1:14" ht="13.5" x14ac:dyDescent="0.2">
      <c r="A397" s="157">
        <v>10498</v>
      </c>
      <c r="B397" s="153" t="s">
        <v>200</v>
      </c>
      <c r="C397" s="154" t="str">
        <f>IF(ISNUMBER(SEARCH("Cot",A397)),VLOOKUP(A397,COTAÇÃO!$A:$G,2,FALSE),VLOOKUP(A397,SINAPI!$A:$M,2,FALSE))</f>
        <v>MASSA PARA VIDRO</v>
      </c>
      <c r="D397" s="155" t="str">
        <f>IF(ISNUMBER(SEARCH("Cot",A397)),"INSUMO",VLOOKUP(A397,SINAPI!$A:$M,3,FALSE))</f>
        <v>INSUMO</v>
      </c>
      <c r="E397" s="155" t="str">
        <f>IF(ISNUMBER(SEARCH("Cot",A397)),VLOOKUP(A397,COTAÇÃO!$A:$H,3,FALSE),VLOOKUP(A397,SINAPI!$A:$M,4,FALSE))</f>
        <v xml:space="preserve">KG    </v>
      </c>
      <c r="F397" s="156">
        <v>2</v>
      </c>
      <c r="G397" s="129">
        <f>IF(ISNUMBER(SEARCH("Cot",$A397)),"0,00",VLOOKUP($A397,SINAPI!$A:$M,6,FALSE))</f>
        <v>0</v>
      </c>
      <c r="H397" s="129" t="str">
        <f>IF(ISNUMBER(SEARCH("Cot",$A397)),VLOOKUP(A397,COTAÇÃO!$A:$H,4,0),VLOOKUP($A397,SINAPI!$A:$M,7,FALSE))</f>
        <v>5,59</v>
      </c>
      <c r="I397" s="129">
        <f>IF(ISNUMBER(SEARCH("Cot",$A397)),"0,00",VLOOKUP($A397,SINAPI!$A:$M,8,FALSE))</f>
        <v>0</v>
      </c>
      <c r="J397" s="130">
        <f>G397+H397+I397</f>
        <v>5.59</v>
      </c>
      <c r="K397" s="131">
        <f>F397*J397</f>
        <v>11.18</v>
      </c>
      <c r="L397" s="132"/>
      <c r="M397" s="133">
        <f>((H397+I397)*F397)</f>
        <v>11.18</v>
      </c>
      <c r="N397" s="134">
        <f>F397*G397</f>
        <v>0</v>
      </c>
    </row>
    <row r="398" spans="1:14" ht="13.5" x14ac:dyDescent="0.2">
      <c r="A398" s="157">
        <v>88325</v>
      </c>
      <c r="B398" s="153" t="s">
        <v>200</v>
      </c>
      <c r="C398" s="154" t="str">
        <f>IF(ISNUMBER(SEARCH("Cot",A398)),VLOOKUP(A398,COTAÇÃO!$A:$G,2,FALSE),VLOOKUP(A398,SINAPI!$A:$M,2,FALSE))</f>
        <v>VIDRACEIRO COM ENCARGOS COMPLEMENTARES</v>
      </c>
      <c r="D398" s="155" t="str">
        <f>IF(ISNUMBER(SEARCH("Cot",A398)),"INSUMO",VLOOKUP(A398,SINAPI!$A:$M,3,FALSE))</f>
        <v>MÃO DE OBRA</v>
      </c>
      <c r="E398" s="155" t="str">
        <f>IF(ISNUMBER(SEARCH("Cot",A398)),VLOOKUP(A398,COTAÇÃO!$A:$H,3,FALSE),VLOOKUP(A398,SINAPI!$A:$M,4,FALSE))</f>
        <v>H</v>
      </c>
      <c r="F398" s="156">
        <v>1</v>
      </c>
      <c r="G398" s="129" t="str">
        <f>IF(ISNUMBER(SEARCH("Cot",$A398)),"0,00",VLOOKUP($A398,SINAPI!$A:$M,6,FALSE))</f>
        <v>15,83</v>
      </c>
      <c r="H398" s="129" t="str">
        <f>IF(ISNUMBER(SEARCH("Cot",$A398)),VLOOKUP(A398,COTAÇÃO!$A:$H,4,0),VLOOKUP($A398,SINAPI!$A:$M,7,FALSE))</f>
        <v>6,91</v>
      </c>
      <c r="I398" s="129" t="str">
        <f>IF(ISNUMBER(SEARCH("Cot",$A398)),"0,00",VLOOKUP($A398,SINAPI!$A:$M,8,FALSE))</f>
        <v>0,00</v>
      </c>
      <c r="J398" s="130">
        <f>G398+H398+I398</f>
        <v>22.740000000000002</v>
      </c>
      <c r="K398" s="131">
        <f>F398*J398</f>
        <v>22.740000000000002</v>
      </c>
      <c r="L398" s="132"/>
      <c r="M398" s="133">
        <f>((H398+I398)*F398)</f>
        <v>6.91</v>
      </c>
      <c r="N398" s="134">
        <f>F398*G398</f>
        <v>15.83</v>
      </c>
    </row>
    <row r="399" spans="1:14" ht="13.5" thickBot="1" x14ac:dyDescent="0.25"/>
    <row r="400" spans="1:14" ht="33" customHeight="1" x14ac:dyDescent="0.2">
      <c r="A400" s="121" t="s">
        <v>15586</v>
      </c>
      <c r="B400" s="148"/>
      <c r="C400" s="122" t="s">
        <v>15585</v>
      </c>
      <c r="D400" s="123"/>
      <c r="E400" s="124" t="s">
        <v>836</v>
      </c>
      <c r="F400" s="124">
        <v>1</v>
      </c>
      <c r="G400" s="124"/>
      <c r="H400" s="124"/>
      <c r="I400" s="124"/>
      <c r="J400" s="126"/>
      <c r="K400" s="124">
        <f>SUM(K401:K407)</f>
        <v>526.36606000000006</v>
      </c>
      <c r="L400" s="127"/>
      <c r="M400" s="124">
        <f>SUM(M401:M407)</f>
        <v>481.48811000000001</v>
      </c>
      <c r="N400" s="128">
        <f>SUM(N401:N407)</f>
        <v>44.877949999999998</v>
      </c>
    </row>
    <row r="401" spans="1:14" ht="24" x14ac:dyDescent="0.2">
      <c r="A401" s="157">
        <v>11950</v>
      </c>
      <c r="B401" s="153" t="s">
        <v>200</v>
      </c>
      <c r="C401" s="154" t="str">
        <f>IF(ISNUMBER(SEARCH("Cot",A401)),VLOOKUP(A401,COTAÇÃO!$A:$G,2,FALSE),VLOOKUP(A401,SINAPI!$A:$M,2,FALSE))</f>
        <v>BUCHA DE NYLON SEM ABA S6, COM PARAFUSO DE 4,20 X 40 MM EM ACO ZINCADO COM ROSCA SOBERBA, CABECA CHATA E FENDA PHILLIPS</v>
      </c>
      <c r="D401" s="155" t="str">
        <f>IF(ISNUMBER(SEARCH("Cot",A401)),"INSUMO",VLOOKUP(A401,SINAPI!$A:$M,3,FALSE))</f>
        <v>INSUMO</v>
      </c>
      <c r="E401" s="155" t="str">
        <f>IF(ISNUMBER(SEARCH("Cot",A401)),VLOOKUP(A401,COTAÇÃO!$A:$H,3,FALSE),VLOOKUP(A401,SINAPI!$A:$M,4,FALSE))</f>
        <v xml:space="preserve">UN    </v>
      </c>
      <c r="F401" s="156">
        <v>2.1960000000000002</v>
      </c>
      <c r="G401" s="129">
        <f>IF(ISNUMBER(SEARCH("Cot",$A401)),"0,00",VLOOKUP($A401,SINAPI!$A:$M,6,FALSE))</f>
        <v>0</v>
      </c>
      <c r="H401" s="129" t="str">
        <f>IF(ISNUMBER(SEARCH("Cot",$A401)),VLOOKUP(A401,COTAÇÃO!$A:$H,4,0),VLOOKUP($A401,SINAPI!$A:$M,7,FALSE))</f>
        <v>0,33</v>
      </c>
      <c r="I401" s="129">
        <f>IF(ISNUMBER(SEARCH("Cot",$A401)),"0,00",VLOOKUP($A401,SINAPI!$A:$M,8,FALSE))</f>
        <v>0</v>
      </c>
      <c r="J401" s="130">
        <f t="shared" ref="J401:J407" si="32">G401+H401+I401</f>
        <v>0.33</v>
      </c>
      <c r="K401" s="131">
        <f t="shared" ref="K401:K407" si="33">F401*J401</f>
        <v>0.7246800000000001</v>
      </c>
      <c r="L401" s="132"/>
      <c r="M401" s="133">
        <f t="shared" ref="M401:M407" si="34">((H401+I401)*F401)</f>
        <v>0.7246800000000001</v>
      </c>
      <c r="N401" s="134">
        <f t="shared" ref="N401:N407" si="35">F401*G401</f>
        <v>0</v>
      </c>
    </row>
    <row r="402" spans="1:14" ht="13.5" x14ac:dyDescent="0.2">
      <c r="A402" s="157">
        <v>88316</v>
      </c>
      <c r="B402" s="153" t="s">
        <v>200</v>
      </c>
      <c r="C402" s="154" t="str">
        <f>IF(ISNUMBER(SEARCH("Cot",A402)),VLOOKUP(A402,COTAÇÃO!$A:$G,2,FALSE),VLOOKUP(A402,SINAPI!$A:$M,2,FALSE))</f>
        <v>SERVENTE COM ENCARGOS COMPLEMENTARES</v>
      </c>
      <c r="D402" s="155" t="str">
        <f>IF(ISNUMBER(SEARCH("Cot",A402)),"INSUMO",VLOOKUP(A402,SINAPI!$A:$M,3,FALSE))</f>
        <v>MÃO DE OBRA</v>
      </c>
      <c r="E402" s="155" t="str">
        <f>IF(ISNUMBER(SEARCH("Cot",A402)),VLOOKUP(A402,COTAÇÃO!$A:$H,3,FALSE),VLOOKUP(A402,SINAPI!$A:$M,4,FALSE))</f>
        <v>H</v>
      </c>
      <c r="F402" s="156">
        <v>1.619</v>
      </c>
      <c r="G402" s="129" t="str">
        <f>IF(ISNUMBER(SEARCH("Cot",$A402)),"0,00",VLOOKUP($A402,SINAPI!$A:$M,6,FALSE))</f>
        <v>11,43</v>
      </c>
      <c r="H402" s="129" t="str">
        <f>IF(ISNUMBER(SEARCH("Cot",$A402)),VLOOKUP(A402,COTAÇÃO!$A:$H,4,0),VLOOKUP($A402,SINAPI!$A:$M,7,FALSE))</f>
        <v>6,79</v>
      </c>
      <c r="I402" s="129" t="str">
        <f>IF(ISNUMBER(SEARCH("Cot",$A402)),"0,00",VLOOKUP($A402,SINAPI!$A:$M,8,FALSE))</f>
        <v>0,00</v>
      </c>
      <c r="J402" s="130">
        <f t="shared" si="32"/>
        <v>18.22</v>
      </c>
      <c r="K402" s="131">
        <f t="shared" si="33"/>
        <v>29.498179999999998</v>
      </c>
      <c r="L402" s="132"/>
      <c r="M402" s="133">
        <f t="shared" si="34"/>
        <v>10.99301</v>
      </c>
      <c r="N402" s="134">
        <f t="shared" si="35"/>
        <v>18.50517</v>
      </c>
    </row>
    <row r="403" spans="1:14" ht="13.5" x14ac:dyDescent="0.2">
      <c r="A403" s="157">
        <v>88325</v>
      </c>
      <c r="B403" s="153" t="s">
        <v>200</v>
      </c>
      <c r="C403" s="154" t="str">
        <f>IF(ISNUMBER(SEARCH("Cot",A403)),VLOOKUP(A403,COTAÇÃO!$A:$G,2,FALSE),VLOOKUP(A403,SINAPI!$A:$M,2,FALSE))</f>
        <v>VIDRACEIRO COM ENCARGOS COMPLEMENTARES</v>
      </c>
      <c r="D403" s="155" t="str">
        <f>IF(ISNUMBER(SEARCH("Cot",A403)),"INSUMO",VLOOKUP(A403,SINAPI!$A:$M,3,FALSE))</f>
        <v>MÃO DE OBRA</v>
      </c>
      <c r="E403" s="155" t="str">
        <f>IF(ISNUMBER(SEARCH("Cot",A403)),VLOOKUP(A403,COTAÇÃO!$A:$H,3,FALSE),VLOOKUP(A403,SINAPI!$A:$M,4,FALSE))</f>
        <v>H</v>
      </c>
      <c r="F403" s="156">
        <v>1.6659999999999999</v>
      </c>
      <c r="G403" s="129" t="str">
        <f>IF(ISNUMBER(SEARCH("Cot",$A403)),"0,00",VLOOKUP($A403,SINAPI!$A:$M,6,FALSE))</f>
        <v>15,83</v>
      </c>
      <c r="H403" s="129" t="str">
        <f>IF(ISNUMBER(SEARCH("Cot",$A403)),VLOOKUP(A403,COTAÇÃO!$A:$H,4,0),VLOOKUP($A403,SINAPI!$A:$M,7,FALSE))</f>
        <v>6,91</v>
      </c>
      <c r="I403" s="129" t="str">
        <f>IF(ISNUMBER(SEARCH("Cot",$A403)),"0,00",VLOOKUP($A403,SINAPI!$A:$M,8,FALSE))</f>
        <v>0,00</v>
      </c>
      <c r="J403" s="130">
        <f t="shared" si="32"/>
        <v>22.740000000000002</v>
      </c>
      <c r="K403" s="131">
        <f t="shared" si="33"/>
        <v>37.884840000000004</v>
      </c>
      <c r="L403" s="132"/>
      <c r="M403" s="133">
        <f t="shared" si="34"/>
        <v>11.51206</v>
      </c>
      <c r="N403" s="134">
        <f t="shared" si="35"/>
        <v>26.372779999999999</v>
      </c>
    </row>
    <row r="404" spans="1:14" ht="13.5" x14ac:dyDescent="0.2">
      <c r="A404" s="157">
        <v>20259</v>
      </c>
      <c r="B404" s="153" t="s">
        <v>200</v>
      </c>
      <c r="C404" s="154" t="str">
        <f>IF(ISNUMBER(SEARCH("Cot",A404)),VLOOKUP(A404,COTAÇÃO!$A:$G,2,FALSE),VLOOKUP(A404,SINAPI!$A:$M,2,FALSE))</f>
        <v>PERFIL DE BORRACHA EPDM MACICO *12 X 15* MM PARA ESQUADRIAS</v>
      </c>
      <c r="D404" s="155" t="str">
        <f>IF(ISNUMBER(SEARCH("Cot",A404)),"INSUMO",VLOOKUP(A404,SINAPI!$A:$M,3,FALSE))</f>
        <v>INSUMO</v>
      </c>
      <c r="E404" s="155" t="str">
        <f>IF(ISNUMBER(SEARCH("Cot",A404)),VLOOKUP(A404,COTAÇÃO!$A:$H,3,FALSE),VLOOKUP(A404,SINAPI!$A:$M,4,FALSE))</f>
        <v xml:space="preserve">M     </v>
      </c>
      <c r="F404" s="156">
        <v>3.4159999999999999</v>
      </c>
      <c r="G404" s="129">
        <f>IF(ISNUMBER(SEARCH("Cot",$A404)),"0,00",VLOOKUP($A404,SINAPI!$A:$M,6,FALSE))</f>
        <v>0</v>
      </c>
      <c r="H404" s="129" t="str">
        <f>IF(ISNUMBER(SEARCH("Cot",$A404)),VLOOKUP(A404,COTAÇÃO!$A:$H,4,0),VLOOKUP($A404,SINAPI!$A:$M,7,FALSE))</f>
        <v>13,00</v>
      </c>
      <c r="I404" s="129">
        <f>IF(ISNUMBER(SEARCH("Cot",$A404)),"0,00",VLOOKUP($A404,SINAPI!$A:$M,8,FALSE))</f>
        <v>0</v>
      </c>
      <c r="J404" s="130">
        <f t="shared" si="32"/>
        <v>13</v>
      </c>
      <c r="K404" s="131">
        <f t="shared" si="33"/>
        <v>44.408000000000001</v>
      </c>
      <c r="L404" s="132"/>
      <c r="M404" s="133">
        <f t="shared" si="34"/>
        <v>44.408000000000001</v>
      </c>
      <c r="N404" s="134">
        <f t="shared" si="35"/>
        <v>0</v>
      </c>
    </row>
    <row r="405" spans="1:14" ht="13.5" x14ac:dyDescent="0.2">
      <c r="A405" s="157">
        <v>34360</v>
      </c>
      <c r="B405" s="153" t="s">
        <v>200</v>
      </c>
      <c r="C405" s="154" t="str">
        <f>IF(ISNUMBER(SEARCH("Cot",A405)),VLOOKUP(A405,COTAÇÃO!$A:$G,2,FALSE),VLOOKUP(A405,SINAPI!$A:$M,2,FALSE))</f>
        <v>PERFIL DE ALUMINIO ANODIZADO</v>
      </c>
      <c r="D405" s="155" t="str">
        <f>IF(ISNUMBER(SEARCH("Cot",A405)),"INSUMO",VLOOKUP(A405,SINAPI!$A:$M,3,FALSE))</f>
        <v>INSUMO</v>
      </c>
      <c r="E405" s="155" t="str">
        <f>IF(ISNUMBER(SEARCH("Cot",A405)),VLOOKUP(A405,COTAÇÃO!$A:$H,3,FALSE),VLOOKUP(A405,SINAPI!$A:$M,4,FALSE))</f>
        <v xml:space="preserve">KG    </v>
      </c>
      <c r="F405" s="156">
        <v>0.96399999999999997</v>
      </c>
      <c r="G405" s="129">
        <f>IF(ISNUMBER(SEARCH("Cot",$A405)),"0,00",VLOOKUP($A405,SINAPI!$A:$M,6,FALSE))</f>
        <v>0</v>
      </c>
      <c r="H405" s="129" t="str">
        <f>IF(ISNUMBER(SEARCH("Cot",$A405)),VLOOKUP(A405,COTAÇÃO!$A:$H,4,0),VLOOKUP($A405,SINAPI!$A:$M,7,FALSE))</f>
        <v>42,59</v>
      </c>
      <c r="I405" s="129">
        <f>IF(ISNUMBER(SEARCH("Cot",$A405)),"0,00",VLOOKUP($A405,SINAPI!$A:$M,8,FALSE))</f>
        <v>0</v>
      </c>
      <c r="J405" s="130">
        <f t="shared" si="32"/>
        <v>42.59</v>
      </c>
      <c r="K405" s="131">
        <f t="shared" si="33"/>
        <v>41.056760000000004</v>
      </c>
      <c r="L405" s="132"/>
      <c r="M405" s="133">
        <f t="shared" si="34"/>
        <v>41.056760000000004</v>
      </c>
      <c r="N405" s="134">
        <f t="shared" si="35"/>
        <v>0</v>
      </c>
    </row>
    <row r="406" spans="1:14" ht="24" x14ac:dyDescent="0.2">
      <c r="A406" s="157">
        <v>10496</v>
      </c>
      <c r="B406" s="153" t="s">
        <v>200</v>
      </c>
      <c r="C406" s="154" t="str">
        <f>IF(ISNUMBER(SEARCH("Cot",A406)),VLOOKUP(A406,COTAÇÃO!$A:$G,2,FALSE),VLOOKUP(A406,SINAPI!$A:$M,2,FALSE))</f>
        <v>VIDRO COMUM LAMINADO, LISO, INCOLOR, DUPLO, ESPESSURA TOTAL 6 MM (CADA CAMADA E= 3 MM) - COLOCADO</v>
      </c>
      <c r="D406" s="155" t="str">
        <f>IF(ISNUMBER(SEARCH("Cot",A406)),"INSUMO",VLOOKUP(A406,SINAPI!$A:$M,3,FALSE))</f>
        <v>INSUMO</v>
      </c>
      <c r="E406" s="155" t="str">
        <f>IF(ISNUMBER(SEARCH("Cot",A406)),VLOOKUP(A406,COTAÇÃO!$A:$H,3,FALSE),VLOOKUP(A406,SINAPI!$A:$M,4,FALSE))</f>
        <v xml:space="preserve">M2    </v>
      </c>
      <c r="F406" s="156">
        <v>1</v>
      </c>
      <c r="G406" s="129">
        <f>IF(ISNUMBER(SEARCH("Cot",$A406)),"0,00",VLOOKUP($A406,SINAPI!$A:$M,6,FALSE))</f>
        <v>0</v>
      </c>
      <c r="H406" s="129" t="str">
        <f>IF(ISNUMBER(SEARCH("Cot",$A406)),VLOOKUP(A406,COTAÇÃO!$A:$H,4,0),VLOOKUP($A406,SINAPI!$A:$M,7,FALSE))</f>
        <v>366,66</v>
      </c>
      <c r="I406" s="129">
        <f>IF(ISNUMBER(SEARCH("Cot",$A406)),"0,00",VLOOKUP($A406,SINAPI!$A:$M,8,FALSE))</f>
        <v>0</v>
      </c>
      <c r="J406" s="130">
        <f t="shared" si="32"/>
        <v>366.66</v>
      </c>
      <c r="K406" s="131">
        <f t="shared" si="33"/>
        <v>366.66</v>
      </c>
      <c r="L406" s="132"/>
      <c r="M406" s="133">
        <f t="shared" si="34"/>
        <v>366.66</v>
      </c>
      <c r="N406" s="134">
        <f t="shared" si="35"/>
        <v>0</v>
      </c>
    </row>
    <row r="407" spans="1:14" ht="24" x14ac:dyDescent="0.2">
      <c r="A407" s="157">
        <v>39432</v>
      </c>
      <c r="B407" s="153" t="s">
        <v>200</v>
      </c>
      <c r="C407" s="154" t="str">
        <f>IF(ISNUMBER(SEARCH("Cot",A407)),VLOOKUP(A407,COTAÇÃO!$A:$G,2,FALSE),VLOOKUP(A407,SINAPI!$A:$M,2,FALSE))</f>
        <v>FITA DE PAPEL REFORCADA COM LAMINA DE METAL PARA REFORCO DE CANTOS DE CHAPA DE GESSO PARA DRYWALL</v>
      </c>
      <c r="D407" s="155" t="str">
        <f>IF(ISNUMBER(SEARCH("Cot",A407)),"INSUMO",VLOOKUP(A407,SINAPI!$A:$M,3,FALSE))</f>
        <v>INSUMO</v>
      </c>
      <c r="E407" s="155" t="str">
        <f>IF(ISNUMBER(SEARCH("Cot",A407)),VLOOKUP(A407,COTAÇÃO!$A:$H,3,FALSE),VLOOKUP(A407,SINAPI!$A:$M,4,FALSE))</f>
        <v xml:space="preserve">M     </v>
      </c>
      <c r="F407" s="156">
        <v>2.992</v>
      </c>
      <c r="G407" s="129">
        <f>IF(ISNUMBER(SEARCH("Cot",$A407)),"0,00",VLOOKUP($A407,SINAPI!$A:$M,6,FALSE))</f>
        <v>0</v>
      </c>
      <c r="H407" s="129" t="str">
        <f>IF(ISNUMBER(SEARCH("Cot",$A407)),VLOOKUP(A407,COTAÇÃO!$A:$H,4,0),VLOOKUP($A407,SINAPI!$A:$M,7,FALSE))</f>
        <v>2,05</v>
      </c>
      <c r="I407" s="129">
        <f>IF(ISNUMBER(SEARCH("Cot",$A407)),"0,00",VLOOKUP($A407,SINAPI!$A:$M,8,FALSE))</f>
        <v>0</v>
      </c>
      <c r="J407" s="130">
        <f t="shared" si="32"/>
        <v>2.0499999999999998</v>
      </c>
      <c r="K407" s="131">
        <f t="shared" si="33"/>
        <v>6.1335999999999995</v>
      </c>
      <c r="L407" s="132"/>
      <c r="M407" s="133">
        <f t="shared" si="34"/>
        <v>6.1335999999999995</v>
      </c>
      <c r="N407" s="134">
        <f t="shared" si="35"/>
        <v>0</v>
      </c>
    </row>
    <row r="408" spans="1:14" ht="13.5" thickBot="1" x14ac:dyDescent="0.25"/>
    <row r="409" spans="1:14" ht="38.25" customHeight="1" x14ac:dyDescent="0.2">
      <c r="A409" s="121" t="s">
        <v>15602</v>
      </c>
      <c r="B409" s="148"/>
      <c r="C409" s="122" t="s">
        <v>15603</v>
      </c>
      <c r="D409" s="123"/>
      <c r="E409" s="124" t="s">
        <v>208</v>
      </c>
      <c r="F409" s="124">
        <v>1</v>
      </c>
      <c r="G409" s="124"/>
      <c r="H409" s="124"/>
      <c r="I409" s="124"/>
      <c r="J409" s="126"/>
      <c r="K409" s="124">
        <f>SUM(K410:K413)</f>
        <v>775.21817999999996</v>
      </c>
      <c r="L409" s="127"/>
      <c r="M409" s="124">
        <f>SUM(M410:M413)</f>
        <v>716.25600999999995</v>
      </c>
      <c r="N409" s="128">
        <f>SUM(N410:N413)</f>
        <v>58.96217</v>
      </c>
    </row>
    <row r="410" spans="1:14" ht="48" x14ac:dyDescent="0.2">
      <c r="A410" s="157">
        <v>39484</v>
      </c>
      <c r="B410" s="153" t="s">
        <v>200</v>
      </c>
      <c r="C410" s="154" t="str">
        <f>IF(ISNUMBER(SEARCH("Cot",A410)),VLOOKUP(A410,COTAÇÃO!$A:$G,2,FALSE),VLOOKUP(A410,SINAPI!$A:$M,2,FALSE))</f>
        <v>KIT PORTA PRONTA DE MADEIRA, FOLHA LEVE (NBR 15930) DE 800 X 2100 MM, DE 35 MM A 40 MM DE ESPESSURA, COM MARCO EM ACO, NUCLEO COLMEIA, CAPA LISA EM HDF, ACABAMENTO MELAMINICO BRANCO (INCLUI MARCO, ALIZARES, DOBRADICAS E FECHADURA)</v>
      </c>
      <c r="D410" s="155" t="str">
        <f>IF(ISNUMBER(SEARCH("Cot",A410)),"INSUMO",VLOOKUP(A410,SINAPI!$A:$M,3,FALSE))</f>
        <v>INSUMO</v>
      </c>
      <c r="E410" s="155" t="str">
        <f>IF(ISNUMBER(SEARCH("Cot",A410)),VLOOKUP(A410,COTAÇÃO!$A:$H,3,FALSE),VLOOKUP(A410,SINAPI!$A:$M,4,FALSE))</f>
        <v xml:space="preserve">UN    </v>
      </c>
      <c r="F410" s="156">
        <v>1</v>
      </c>
      <c r="G410" s="129">
        <f>IF(ISNUMBER(SEARCH("Cot",$A410)),"0,00",VLOOKUP($A410,SINAPI!$A:$M,6,FALSE))</f>
        <v>0</v>
      </c>
      <c r="H410" s="129" t="str">
        <f>IF(ISNUMBER(SEARCH("Cot",$A410)),VLOOKUP(A410,COTAÇÃO!$A:$H,4,0),VLOOKUP($A410,SINAPI!$A:$M,7,FALSE))</f>
        <v>577,54</v>
      </c>
      <c r="I410" s="129">
        <f>IF(ISNUMBER(SEARCH("Cot",$A410)),"0,00",VLOOKUP($A410,SINAPI!$A:$M,8,FALSE))</f>
        <v>0</v>
      </c>
      <c r="J410" s="130">
        <f>G410+H410+I410</f>
        <v>577.54</v>
      </c>
      <c r="K410" s="131">
        <f>F410*J410</f>
        <v>577.54</v>
      </c>
      <c r="L410" s="132"/>
      <c r="M410" s="133">
        <f>((H410+I410)*F410)</f>
        <v>577.54</v>
      </c>
      <c r="N410" s="134">
        <f>F410*G410</f>
        <v>0</v>
      </c>
    </row>
    <row r="411" spans="1:14" ht="36" x14ac:dyDescent="0.2">
      <c r="A411" s="157">
        <v>90830</v>
      </c>
      <c r="B411" s="153" t="s">
        <v>200</v>
      </c>
      <c r="C411" s="154" t="str">
        <f>IF(ISNUMBER(SEARCH("Cot",A411)),VLOOKUP(A411,COTAÇÃO!$A:$G,2,FALSE),VLOOKUP(A411,SINAPI!$A:$M,2,FALSE))</f>
        <v>FECHADURA DE EMBUTIR COM CILINDRO, EXTERNA, COMPLETA, ACABAMENTO PADRÃO MÉDIO, INCLUSO EXECUÇÃO DE FURO - FORNECIMENTO E INSTALAÇÃO. AF_12/2019</v>
      </c>
      <c r="D411" s="155" t="str">
        <f>IF(ISNUMBER(SEARCH("Cot",A411)),"INSUMO",VLOOKUP(A411,SINAPI!$A:$M,3,FALSE))</f>
        <v>COMPOSIÇÃO</v>
      </c>
      <c r="E411" s="155" t="str">
        <f>IF(ISNUMBER(SEARCH("Cot",A411)),VLOOKUP(A411,COTAÇÃO!$A:$H,3,FALSE),VLOOKUP(A411,SINAPI!$A:$M,4,FALSE))</f>
        <v>UN</v>
      </c>
      <c r="F411" s="156">
        <v>1</v>
      </c>
      <c r="G411" s="129" t="str">
        <f>IF(ISNUMBER(SEARCH("Cot",$A411)),"0,00",VLOOKUP($A411,SINAPI!$A:$M,6,FALSE))</f>
        <v>23,18</v>
      </c>
      <c r="H411" s="129" t="str">
        <f>IF(ISNUMBER(SEARCH("Cot",$A411)),VLOOKUP(A411,COTAÇÃO!$A:$H,4,0),VLOOKUP($A411,SINAPI!$A:$M,7,FALSE))</f>
        <v>122,97</v>
      </c>
      <c r="I411" s="129" t="str">
        <f>IF(ISNUMBER(SEARCH("Cot",$A411)),"0,00",VLOOKUP($A411,SINAPI!$A:$M,8,FALSE))</f>
        <v>0,00</v>
      </c>
      <c r="J411" s="130">
        <f>G411+H411+I411</f>
        <v>146.15</v>
      </c>
      <c r="K411" s="131">
        <f>F411*J411</f>
        <v>146.15</v>
      </c>
      <c r="L411" s="132"/>
      <c r="M411" s="133">
        <f>((H411+I411)*F411)</f>
        <v>122.97</v>
      </c>
      <c r="N411" s="134">
        <f>F411*G411</f>
        <v>23.18</v>
      </c>
    </row>
    <row r="412" spans="1:14" ht="13.5" x14ac:dyDescent="0.2">
      <c r="A412" s="157">
        <v>88261</v>
      </c>
      <c r="B412" s="153" t="s">
        <v>200</v>
      </c>
      <c r="C412" s="154" t="str">
        <f>IF(ISNUMBER(SEARCH("Cot",A412)),VLOOKUP(A412,COTAÇÃO!$A:$G,2,FALSE),VLOOKUP(A412,SINAPI!$A:$M,2,FALSE))</f>
        <v>CARPINTEIRO DE ESQUADRIA COM ENCARGOS COMPLEMENTARES</v>
      </c>
      <c r="D412" s="155" t="str">
        <f>IF(ISNUMBER(SEARCH("Cot",A412)),"INSUMO",VLOOKUP(A412,SINAPI!$A:$M,3,FALSE))</f>
        <v>MÃO DE OBRA</v>
      </c>
      <c r="E412" s="155" t="str">
        <f>IF(ISNUMBER(SEARCH("Cot",A412)),VLOOKUP(A412,COTAÇÃO!$A:$H,3,FALSE),VLOOKUP(A412,SINAPI!$A:$M,4,FALSE))</f>
        <v>H</v>
      </c>
      <c r="F412" s="156">
        <v>1.546</v>
      </c>
      <c r="G412" s="129" t="str">
        <f>IF(ISNUMBER(SEARCH("Cot",$A412)),"0,00",VLOOKUP($A412,SINAPI!$A:$M,6,FALSE))</f>
        <v>17,43</v>
      </c>
      <c r="H412" s="129" t="str">
        <f>IF(ISNUMBER(SEARCH("Cot",$A412)),VLOOKUP(A412,COTAÇÃO!$A:$H,4,0),VLOOKUP($A412,SINAPI!$A:$M,7,FALSE))</f>
        <v>6,79</v>
      </c>
      <c r="I412" s="129" t="str">
        <f>IF(ISNUMBER(SEARCH("Cot",$A412)),"0,00",VLOOKUP($A412,SINAPI!$A:$M,8,FALSE))</f>
        <v>0,00</v>
      </c>
      <c r="J412" s="130">
        <f>G412+H412+I412</f>
        <v>24.22</v>
      </c>
      <c r="K412" s="131">
        <f>F412*J412</f>
        <v>37.444119999999998</v>
      </c>
      <c r="L412" s="132"/>
      <c r="M412" s="133">
        <f>((H412+I412)*F412)</f>
        <v>10.497339999999999</v>
      </c>
      <c r="N412" s="134">
        <f>F412*G412</f>
        <v>26.94678</v>
      </c>
    </row>
    <row r="413" spans="1:14" ht="13.5" x14ac:dyDescent="0.2">
      <c r="A413" s="157">
        <v>88316</v>
      </c>
      <c r="B413" s="153" t="s">
        <v>200</v>
      </c>
      <c r="C413" s="154" t="str">
        <f>IF(ISNUMBER(SEARCH("Cot",A413)),VLOOKUP(A413,COTAÇÃO!$A:$G,2,FALSE),VLOOKUP(A413,SINAPI!$A:$M,2,FALSE))</f>
        <v>SERVENTE COM ENCARGOS COMPLEMENTARES</v>
      </c>
      <c r="D413" s="155" t="str">
        <f>IF(ISNUMBER(SEARCH("Cot",A413)),"INSUMO",VLOOKUP(A413,SINAPI!$A:$M,3,FALSE))</f>
        <v>MÃO DE OBRA</v>
      </c>
      <c r="E413" s="155" t="str">
        <f>IF(ISNUMBER(SEARCH("Cot",A413)),VLOOKUP(A413,COTAÇÃO!$A:$H,3,FALSE),VLOOKUP(A413,SINAPI!$A:$M,4,FALSE))</f>
        <v>H</v>
      </c>
      <c r="F413" s="156">
        <v>0.77300000000000002</v>
      </c>
      <c r="G413" s="129" t="str">
        <f>IF(ISNUMBER(SEARCH("Cot",$A413)),"0,00",VLOOKUP($A413,SINAPI!$A:$M,6,FALSE))</f>
        <v>11,43</v>
      </c>
      <c r="H413" s="129" t="str">
        <f>IF(ISNUMBER(SEARCH("Cot",$A413)),VLOOKUP(A413,COTAÇÃO!$A:$H,4,0),VLOOKUP($A413,SINAPI!$A:$M,7,FALSE))</f>
        <v>6,79</v>
      </c>
      <c r="I413" s="129" t="str">
        <f>IF(ISNUMBER(SEARCH("Cot",$A413)),"0,00",VLOOKUP($A413,SINAPI!$A:$M,8,FALSE))</f>
        <v>0,00</v>
      </c>
      <c r="J413" s="130">
        <f>G413+H413+I413</f>
        <v>18.22</v>
      </c>
      <c r="K413" s="131">
        <f>F413*J413</f>
        <v>14.084059999999999</v>
      </c>
      <c r="L413" s="132"/>
      <c r="M413" s="133">
        <f>((H413+I413)*F413)</f>
        <v>5.2486699999999997</v>
      </c>
      <c r="N413" s="134">
        <f>F413*G413</f>
        <v>8.8353900000000003</v>
      </c>
    </row>
    <row r="414" spans="1:14" ht="13.5" thickBot="1" x14ac:dyDescent="0.25"/>
    <row r="415" spans="1:14" ht="33" customHeight="1" x14ac:dyDescent="0.2">
      <c r="A415" s="121" t="s">
        <v>15607</v>
      </c>
      <c r="B415" s="148"/>
      <c r="C415" s="122" t="s">
        <v>16551</v>
      </c>
      <c r="D415" s="123"/>
      <c r="E415" s="124" t="s">
        <v>208</v>
      </c>
      <c r="F415" s="124">
        <v>1</v>
      </c>
      <c r="G415" s="124"/>
      <c r="H415" s="124"/>
      <c r="I415" s="124"/>
      <c r="J415" s="126"/>
      <c r="K415" s="124">
        <f>SUM(K416:K418)</f>
        <v>69.133220000000009</v>
      </c>
      <c r="L415" s="127"/>
      <c r="M415" s="124">
        <f>SUM(M416:M418)</f>
        <v>51.37529</v>
      </c>
      <c r="N415" s="128">
        <f>SUM(N416:N418)</f>
        <v>17.757930000000002</v>
      </c>
    </row>
    <row r="416" spans="1:14" ht="13.5" x14ac:dyDescent="0.2">
      <c r="A416" s="157" t="s">
        <v>15605</v>
      </c>
      <c r="B416" s="153" t="s">
        <v>15553</v>
      </c>
      <c r="C416" s="154" t="s">
        <v>15606</v>
      </c>
      <c r="D416" s="155" t="s">
        <v>217</v>
      </c>
      <c r="E416" s="155" t="s">
        <v>9085</v>
      </c>
      <c r="F416" s="156">
        <v>1</v>
      </c>
      <c r="G416" s="129">
        <v>0</v>
      </c>
      <c r="H416" s="129">
        <v>43.56</v>
      </c>
      <c r="I416" s="129">
        <v>0</v>
      </c>
      <c r="J416" s="130">
        <f>G416+H416+I416</f>
        <v>43.56</v>
      </c>
      <c r="K416" s="131">
        <f>F416*J416</f>
        <v>43.56</v>
      </c>
      <c r="L416" s="132"/>
      <c r="M416" s="133">
        <f>((H416+I416)*F416)</f>
        <v>43.56</v>
      </c>
      <c r="N416" s="134">
        <f>F416*G416</f>
        <v>0</v>
      </c>
    </row>
    <row r="417" spans="1:14" ht="13.5" x14ac:dyDescent="0.2">
      <c r="A417" s="157">
        <v>88261</v>
      </c>
      <c r="B417" s="153" t="s">
        <v>200</v>
      </c>
      <c r="C417" s="154" t="str">
        <f>IF(ISNUMBER(SEARCH("Cot",A417)),VLOOKUP(A417,COTAÇÃO!$A:$G,2,FALSE),VLOOKUP(A417,SINAPI!$A:$M,2,FALSE))</f>
        <v>CARPINTEIRO DE ESQUADRIA COM ENCARGOS COMPLEMENTARES</v>
      </c>
      <c r="D417" s="155" t="str">
        <f>IF(ISNUMBER(SEARCH("Cot",A417)),"INSUMO",VLOOKUP(A417,SINAPI!$A:$M,3,FALSE))</f>
        <v>MÃO DE OBRA</v>
      </c>
      <c r="E417" s="155" t="str">
        <f>IF(ISNUMBER(SEARCH("Cot",A417)),VLOOKUP(A417,COTAÇÃO!$A:$H,3,FALSE),VLOOKUP(A417,SINAPI!$A:$M,4,FALSE))</f>
        <v>H</v>
      </c>
      <c r="F417" s="156">
        <v>0.76700000000000002</v>
      </c>
      <c r="G417" s="129" t="str">
        <f>IF(ISNUMBER(SEARCH("Cot",$A417)),"0,00",VLOOKUP($A417,SINAPI!$A:$M,6,FALSE))</f>
        <v>17,43</v>
      </c>
      <c r="H417" s="129" t="str">
        <f>IF(ISNUMBER(SEARCH("Cot",$A417)),VLOOKUP(A417,COTAÇÃO!$A:$H,4,0),VLOOKUP($A417,SINAPI!$A:$M,7,FALSE))</f>
        <v>6,79</v>
      </c>
      <c r="I417" s="129" t="str">
        <f>IF(ISNUMBER(SEARCH("Cot",$A417)),"0,00",VLOOKUP($A417,SINAPI!$A:$M,8,FALSE))</f>
        <v>0,00</v>
      </c>
      <c r="J417" s="130">
        <f>G417+H417+I417</f>
        <v>24.22</v>
      </c>
      <c r="K417" s="131">
        <f>F417*J417</f>
        <v>18.576740000000001</v>
      </c>
      <c r="L417" s="132"/>
      <c r="M417" s="133">
        <f>((H417+I417)*F417)</f>
        <v>5.2079300000000002</v>
      </c>
      <c r="N417" s="134">
        <f>F417*G417</f>
        <v>13.36881</v>
      </c>
    </row>
    <row r="418" spans="1:14" ht="13.5" x14ac:dyDescent="0.2">
      <c r="A418" s="157">
        <v>88316</v>
      </c>
      <c r="B418" s="153" t="s">
        <v>200</v>
      </c>
      <c r="C418" s="154" t="str">
        <f>IF(ISNUMBER(SEARCH("Cot",A418)),VLOOKUP(A418,COTAÇÃO!$A:$G,2,FALSE),VLOOKUP(A418,SINAPI!$A:$M,2,FALSE))</f>
        <v>SERVENTE COM ENCARGOS COMPLEMENTARES</v>
      </c>
      <c r="D418" s="155" t="str">
        <f>IF(ISNUMBER(SEARCH("Cot",A418)),"INSUMO",VLOOKUP(A418,SINAPI!$A:$M,3,FALSE))</f>
        <v>MÃO DE OBRA</v>
      </c>
      <c r="E418" s="155" t="str">
        <f>IF(ISNUMBER(SEARCH("Cot",A418)),VLOOKUP(A418,COTAÇÃO!$A:$H,3,FALSE),VLOOKUP(A418,SINAPI!$A:$M,4,FALSE))</f>
        <v>H</v>
      </c>
      <c r="F418" s="156">
        <v>0.38400000000000001</v>
      </c>
      <c r="G418" s="129" t="str">
        <f>IF(ISNUMBER(SEARCH("Cot",$A418)),"0,00",VLOOKUP($A418,SINAPI!$A:$M,6,FALSE))</f>
        <v>11,43</v>
      </c>
      <c r="H418" s="129" t="str">
        <f>IF(ISNUMBER(SEARCH("Cot",$A418)),VLOOKUP(A418,COTAÇÃO!$A:$H,4,0),VLOOKUP($A418,SINAPI!$A:$M,7,FALSE))</f>
        <v>6,79</v>
      </c>
      <c r="I418" s="129" t="str">
        <f>IF(ISNUMBER(SEARCH("Cot",$A418)),"0,00",VLOOKUP($A418,SINAPI!$A:$M,8,FALSE))</f>
        <v>0,00</v>
      </c>
      <c r="J418" s="130">
        <f>G418+H418+I418</f>
        <v>18.22</v>
      </c>
      <c r="K418" s="131">
        <f>F418*J418</f>
        <v>6.99648</v>
      </c>
      <c r="L418" s="132"/>
      <c r="M418" s="133">
        <f>((H418+I418)*F418)</f>
        <v>2.6073599999999999</v>
      </c>
      <c r="N418" s="134">
        <f>F418*G418</f>
        <v>4.3891200000000001</v>
      </c>
    </row>
    <row r="419" spans="1:14" ht="13.5" thickBot="1" x14ac:dyDescent="0.25"/>
    <row r="420" spans="1:14" ht="43.5" customHeight="1" x14ac:dyDescent="0.2">
      <c r="A420" s="121" t="s">
        <v>15608</v>
      </c>
      <c r="B420" s="148"/>
      <c r="C420" s="122" t="s">
        <v>12843</v>
      </c>
      <c r="D420" s="123"/>
      <c r="E420" s="124" t="s">
        <v>208</v>
      </c>
      <c r="F420" s="124">
        <v>1</v>
      </c>
      <c r="G420" s="124"/>
      <c r="H420" s="124"/>
      <c r="I420" s="124"/>
      <c r="J420" s="126"/>
      <c r="K420" s="124">
        <f>SUM(K421:K423)</f>
        <v>246.67400000000001</v>
      </c>
      <c r="L420" s="127"/>
      <c r="M420" s="124">
        <f>SUM(M421:M423)</f>
        <v>228.15799999999999</v>
      </c>
      <c r="N420" s="128">
        <f>SUM(N421:N423)</f>
        <v>18.516000000000002</v>
      </c>
    </row>
    <row r="421" spans="1:14" ht="23.25" customHeight="1" x14ac:dyDescent="0.2">
      <c r="A421" s="157">
        <v>11561</v>
      </c>
      <c r="B421" s="153" t="s">
        <v>200</v>
      </c>
      <c r="C421" s="154" t="str">
        <f>IF(ISNUMBER(SEARCH("Cot",A421)),VLOOKUP(A421,COTAÇÃO!$A:$G,2,FALSE),VLOOKUP(A421,SINAPI!$A:$M,2,FALSE))</f>
        <v>MOLA HIDRAULICA AEREA, PARA PORTAS DE ATE 1.100 MM E PESO DE ATE 85 KG, COM CORPO EM ALUMINIO E BRACO EM ACO, SEM BRACO DE PARADA</v>
      </c>
      <c r="D421" s="155" t="str">
        <f>IF(ISNUMBER(SEARCH("Cot",A421)),"INSUMO",VLOOKUP(A421,SINAPI!$A:$M,3,FALSE))</f>
        <v>INSUMO</v>
      </c>
      <c r="E421" s="155" t="str">
        <f>IF(ISNUMBER(SEARCH("Cot",A421)),VLOOKUP(A421,COTAÇÃO!$A:$H,3,FALSE),VLOOKUP(A421,SINAPI!$A:$M,4,FALSE))</f>
        <v xml:space="preserve">UN    </v>
      </c>
      <c r="F421" s="156">
        <v>1</v>
      </c>
      <c r="G421" s="129">
        <f>IF(ISNUMBER(SEARCH("Cot",$A421)),"0,00",VLOOKUP($A421,SINAPI!$A:$M,6,FALSE))</f>
        <v>0</v>
      </c>
      <c r="H421" s="129" t="str">
        <f>IF(ISNUMBER(SEARCH("Cot",$A421)),VLOOKUP(A421,COTAÇÃO!$A:$H,4,0),VLOOKUP($A421,SINAPI!$A:$M,7,FALSE))</f>
        <v>220,01</v>
      </c>
      <c r="I421" s="129">
        <f>IF(ISNUMBER(SEARCH("Cot",$A421)),"0,00",VLOOKUP($A421,SINAPI!$A:$M,8,FALSE))</f>
        <v>0</v>
      </c>
      <c r="J421" s="130">
        <f>G421+H421+I421</f>
        <v>220.01</v>
      </c>
      <c r="K421" s="131">
        <f>F421*J421</f>
        <v>220.01</v>
      </c>
      <c r="L421" s="132"/>
      <c r="M421" s="133">
        <f>((H421+I421)*F421)</f>
        <v>220.01</v>
      </c>
      <c r="N421" s="134">
        <f>F421*G421</f>
        <v>0</v>
      </c>
    </row>
    <row r="422" spans="1:14" ht="13.5" x14ac:dyDescent="0.2">
      <c r="A422" s="157">
        <v>88261</v>
      </c>
      <c r="B422" s="153" t="s">
        <v>200</v>
      </c>
      <c r="C422" s="154" t="str">
        <f>IF(ISNUMBER(SEARCH("Cot",A422)),VLOOKUP(A422,COTAÇÃO!$A:$G,2,FALSE),VLOOKUP(A422,SINAPI!$A:$M,2,FALSE))</f>
        <v>CARPINTEIRO DE ESQUADRIA COM ENCARGOS COMPLEMENTARES</v>
      </c>
      <c r="D422" s="155" t="str">
        <f>IF(ISNUMBER(SEARCH("Cot",A422)),"INSUMO",VLOOKUP(A422,SINAPI!$A:$M,3,FALSE))</f>
        <v>MÃO DE OBRA</v>
      </c>
      <c r="E422" s="155" t="str">
        <f>IF(ISNUMBER(SEARCH("Cot",A422)),VLOOKUP(A422,COTAÇÃO!$A:$H,3,FALSE),VLOOKUP(A422,SINAPI!$A:$M,4,FALSE))</f>
        <v>H</v>
      </c>
      <c r="F422" s="156">
        <v>0.8</v>
      </c>
      <c r="G422" s="129" t="str">
        <f>IF(ISNUMBER(SEARCH("Cot",$A422)),"0,00",VLOOKUP($A422,SINAPI!$A:$M,6,FALSE))</f>
        <v>17,43</v>
      </c>
      <c r="H422" s="129" t="str">
        <f>IF(ISNUMBER(SEARCH("Cot",$A422)),VLOOKUP(A422,COTAÇÃO!$A:$H,4,0),VLOOKUP($A422,SINAPI!$A:$M,7,FALSE))</f>
        <v>6,79</v>
      </c>
      <c r="I422" s="129" t="str">
        <f>IF(ISNUMBER(SEARCH("Cot",$A422)),"0,00",VLOOKUP($A422,SINAPI!$A:$M,8,FALSE))</f>
        <v>0,00</v>
      </c>
      <c r="J422" s="130">
        <f>G422+H422+I422</f>
        <v>24.22</v>
      </c>
      <c r="K422" s="131">
        <f>F422*J422</f>
        <v>19.376000000000001</v>
      </c>
      <c r="L422" s="132"/>
      <c r="M422" s="133">
        <f>((H422+I422)*F422)</f>
        <v>5.4320000000000004</v>
      </c>
      <c r="N422" s="134">
        <f>F422*G422</f>
        <v>13.944000000000001</v>
      </c>
    </row>
    <row r="423" spans="1:14" ht="13.5" x14ac:dyDescent="0.2">
      <c r="A423" s="157">
        <v>88316</v>
      </c>
      <c r="B423" s="153" t="s">
        <v>200</v>
      </c>
      <c r="C423" s="154" t="str">
        <f>IF(ISNUMBER(SEARCH("Cot",A423)),VLOOKUP(A423,COTAÇÃO!$A:$G,2,FALSE),VLOOKUP(A423,SINAPI!$A:$M,2,FALSE))</f>
        <v>SERVENTE COM ENCARGOS COMPLEMENTARES</v>
      </c>
      <c r="D423" s="155" t="str">
        <f>IF(ISNUMBER(SEARCH("Cot",A423)),"INSUMO",VLOOKUP(A423,SINAPI!$A:$M,3,FALSE))</f>
        <v>MÃO DE OBRA</v>
      </c>
      <c r="E423" s="155" t="str">
        <f>IF(ISNUMBER(SEARCH("Cot",A423)),VLOOKUP(A423,COTAÇÃO!$A:$H,3,FALSE),VLOOKUP(A423,SINAPI!$A:$M,4,FALSE))</f>
        <v>H</v>
      </c>
      <c r="F423" s="156">
        <v>0.4</v>
      </c>
      <c r="G423" s="129" t="str">
        <f>IF(ISNUMBER(SEARCH("Cot",$A423)),"0,00",VLOOKUP($A423,SINAPI!$A:$M,6,FALSE))</f>
        <v>11,43</v>
      </c>
      <c r="H423" s="129" t="str">
        <f>IF(ISNUMBER(SEARCH("Cot",$A423)),VLOOKUP(A423,COTAÇÃO!$A:$H,4,0),VLOOKUP($A423,SINAPI!$A:$M,7,FALSE))</f>
        <v>6,79</v>
      </c>
      <c r="I423" s="129" t="str">
        <f>IF(ISNUMBER(SEARCH("Cot",$A423)),"0,00",VLOOKUP($A423,SINAPI!$A:$M,8,FALSE))</f>
        <v>0,00</v>
      </c>
      <c r="J423" s="130">
        <f>G423+H423+I423</f>
        <v>18.22</v>
      </c>
      <c r="K423" s="131">
        <f>F423*J423</f>
        <v>7.2880000000000003</v>
      </c>
      <c r="L423" s="132"/>
      <c r="M423" s="133">
        <f>((H423+I423)*F423)</f>
        <v>2.7160000000000002</v>
      </c>
      <c r="N423" s="134">
        <f>F423*G423</f>
        <v>4.5720000000000001</v>
      </c>
    </row>
    <row r="424" spans="1:14" ht="13.5" thickBot="1" x14ac:dyDescent="0.25"/>
    <row r="425" spans="1:14" ht="46.5" customHeight="1" x14ac:dyDescent="0.2">
      <c r="A425" s="121" t="s">
        <v>15609</v>
      </c>
      <c r="B425" s="148"/>
      <c r="C425" s="122" t="s">
        <v>16550</v>
      </c>
      <c r="D425" s="123"/>
      <c r="E425" s="124" t="s">
        <v>208</v>
      </c>
      <c r="F425" s="124">
        <v>1</v>
      </c>
      <c r="G425" s="124"/>
      <c r="H425" s="124"/>
      <c r="I425" s="124"/>
      <c r="J425" s="126"/>
      <c r="K425" s="124">
        <f>SUM(K426:K429)</f>
        <v>127.84020000000001</v>
      </c>
      <c r="L425" s="127"/>
      <c r="M425" s="124">
        <f>SUM(M426:M429)</f>
        <v>106.0839</v>
      </c>
      <c r="N425" s="128">
        <f>SUM(N426:N429)</f>
        <v>21.7563</v>
      </c>
    </row>
    <row r="426" spans="1:14" ht="24" x14ac:dyDescent="0.2">
      <c r="A426" s="157">
        <v>11520</v>
      </c>
      <c r="B426" s="153" t="s">
        <v>200</v>
      </c>
      <c r="C426" s="154" t="str">
        <f>IF(ISNUMBER(SEARCH("Cot",A426)),VLOOKUP(A426,COTAÇÃO!$A:$G,2,FALSE),VLOOKUP(A426,SINAPI!$A:$M,2,FALSE))</f>
        <v>MACANETA ALAVANCA, RETA SIMPLES / OCA, CROMADA, COMPRIMENTO DE 10 A 16 CM, ACABAMENTO PADRAO POPULAR - SOMENTE MACANETAS</v>
      </c>
      <c r="D426" s="155" t="str">
        <f>IF(ISNUMBER(SEARCH("Cot",A426)),"INSUMO",VLOOKUP(A426,SINAPI!$A:$M,3,FALSE))</f>
        <v>INSUMO</v>
      </c>
      <c r="E426" s="155" t="str">
        <f>IF(ISNUMBER(SEARCH("Cot",A426)),VLOOKUP(A426,COTAÇÃO!$A:$H,3,FALSE),VLOOKUP(A426,SINAPI!$A:$M,4,FALSE))</f>
        <v xml:space="preserve">PAR   </v>
      </c>
      <c r="F426" s="156">
        <v>1</v>
      </c>
      <c r="G426" s="129">
        <f>IF(ISNUMBER(SEARCH("Cot",$A426)),"0,00",VLOOKUP($A426,SINAPI!$A:$M,6,FALSE))</f>
        <v>0</v>
      </c>
      <c r="H426" s="129" t="str">
        <f>IF(ISNUMBER(SEARCH("Cot",$A426)),VLOOKUP(A426,COTAÇÃO!$A:$H,4,0),VLOOKUP($A426,SINAPI!$A:$M,7,FALSE))</f>
        <v>19,72</v>
      </c>
      <c r="I426" s="129">
        <f>IF(ISNUMBER(SEARCH("Cot",$A426)),"0,00",VLOOKUP($A426,SINAPI!$A:$M,8,FALSE))</f>
        <v>0</v>
      </c>
      <c r="J426" s="130">
        <f>G426+H426+I426</f>
        <v>19.72</v>
      </c>
      <c r="K426" s="131">
        <f>F426*J426</f>
        <v>19.72</v>
      </c>
      <c r="L426" s="132"/>
      <c r="M426" s="133">
        <f>((H426+I426)*F426)</f>
        <v>19.72</v>
      </c>
      <c r="N426" s="134">
        <f>F426*G426</f>
        <v>0</v>
      </c>
    </row>
    <row r="427" spans="1:14" ht="24" x14ac:dyDescent="0.2">
      <c r="A427" s="157">
        <v>38155</v>
      </c>
      <c r="B427" s="153" t="s">
        <v>200</v>
      </c>
      <c r="C427" s="154" t="str">
        <f>IF(ISNUMBER(SEARCH("Cot",A427)),VLOOKUP(A427,COTAÇÃO!$A:$G,2,FALSE),VLOOKUP(A427,SINAPI!$A:$M,2,FALSE))</f>
        <v>FECHADURA DE SOBREPOR PARA PORTAO, EM ACO INOX COM ACABAMENTO CROMADO, CAIXA DE 100 MM, INCLUINDO CHAVE TIPO TETRA</v>
      </c>
      <c r="D427" s="155" t="str">
        <f>IF(ISNUMBER(SEARCH("Cot",A427)),"INSUMO",VLOOKUP(A427,SINAPI!$A:$M,3,FALSE))</f>
        <v>INSUMO</v>
      </c>
      <c r="E427" s="155" t="str">
        <f>IF(ISNUMBER(SEARCH("Cot",A427)),VLOOKUP(A427,COTAÇÃO!$A:$H,3,FALSE),VLOOKUP(A427,SINAPI!$A:$M,4,FALSE))</f>
        <v xml:space="preserve">UN    </v>
      </c>
      <c r="F427" s="156">
        <v>1</v>
      </c>
      <c r="G427" s="129">
        <f>IF(ISNUMBER(SEARCH("Cot",$A427)),"0,00",VLOOKUP($A427,SINAPI!$A:$M,6,FALSE))</f>
        <v>0</v>
      </c>
      <c r="H427" s="129" t="str">
        <f>IF(ISNUMBER(SEARCH("Cot",$A427)),VLOOKUP(A427,COTAÇÃO!$A:$H,4,0),VLOOKUP($A427,SINAPI!$A:$M,7,FALSE))</f>
        <v>76,79</v>
      </c>
      <c r="I427" s="129">
        <f>IF(ISNUMBER(SEARCH("Cot",$A427)),"0,00",VLOOKUP($A427,SINAPI!$A:$M,8,FALSE))</f>
        <v>0</v>
      </c>
      <c r="J427" s="130">
        <f>G427+H427+I427</f>
        <v>76.790000000000006</v>
      </c>
      <c r="K427" s="131">
        <f>F427*J427</f>
        <v>76.790000000000006</v>
      </c>
      <c r="L427" s="132"/>
      <c r="M427" s="133">
        <f>((H427+I427)*F427)</f>
        <v>76.790000000000006</v>
      </c>
      <c r="N427" s="134">
        <f>F427*G427</f>
        <v>0</v>
      </c>
    </row>
    <row r="428" spans="1:14" ht="13.5" x14ac:dyDescent="0.2">
      <c r="A428" s="157">
        <v>88261</v>
      </c>
      <c r="B428" s="153" t="s">
        <v>200</v>
      </c>
      <c r="C428" s="154" t="str">
        <f>IF(ISNUMBER(SEARCH("Cot",A428)),VLOOKUP(A428,COTAÇÃO!$A:$G,2,FALSE),VLOOKUP(A428,SINAPI!$A:$M,2,FALSE))</f>
        <v>CARPINTEIRO DE ESQUADRIA COM ENCARGOS COMPLEMENTARES</v>
      </c>
      <c r="D428" s="155" t="str">
        <f>IF(ISNUMBER(SEARCH("Cot",A428)),"INSUMO",VLOOKUP(A428,SINAPI!$A:$M,3,FALSE))</f>
        <v>MÃO DE OBRA</v>
      </c>
      <c r="E428" s="155" t="str">
        <f>IF(ISNUMBER(SEARCH("Cot",A428)),VLOOKUP(A428,COTAÇÃO!$A:$H,3,FALSE),VLOOKUP(A428,SINAPI!$A:$M,4,FALSE))</f>
        <v>H</v>
      </c>
      <c r="F428" s="156">
        <v>0.94</v>
      </c>
      <c r="G428" s="129" t="str">
        <f>IF(ISNUMBER(SEARCH("Cot",$A428)),"0,00",VLOOKUP($A428,SINAPI!$A:$M,6,FALSE))</f>
        <v>17,43</v>
      </c>
      <c r="H428" s="129" t="str">
        <f>IF(ISNUMBER(SEARCH("Cot",$A428)),VLOOKUP(A428,COTAÇÃO!$A:$H,4,0),VLOOKUP($A428,SINAPI!$A:$M,7,FALSE))</f>
        <v>6,79</v>
      </c>
      <c r="I428" s="129" t="str">
        <f>IF(ISNUMBER(SEARCH("Cot",$A428)),"0,00",VLOOKUP($A428,SINAPI!$A:$M,8,FALSE))</f>
        <v>0,00</v>
      </c>
      <c r="J428" s="130">
        <f>G428+H428+I428</f>
        <v>24.22</v>
      </c>
      <c r="K428" s="131">
        <f>F428*J428</f>
        <v>22.766799999999996</v>
      </c>
      <c r="L428" s="132"/>
      <c r="M428" s="133">
        <f>((H428+I428)*F428)</f>
        <v>6.3826000000000001</v>
      </c>
      <c r="N428" s="134">
        <f>F428*G428</f>
        <v>16.3842</v>
      </c>
    </row>
    <row r="429" spans="1:14" ht="13.5" x14ac:dyDescent="0.2">
      <c r="A429" s="157">
        <v>88316</v>
      </c>
      <c r="B429" s="153" t="s">
        <v>200</v>
      </c>
      <c r="C429" s="154" t="str">
        <f>IF(ISNUMBER(SEARCH("Cot",A429)),VLOOKUP(A429,COTAÇÃO!$A:$G,2,FALSE),VLOOKUP(A429,SINAPI!$A:$M,2,FALSE))</f>
        <v>SERVENTE COM ENCARGOS COMPLEMENTARES</v>
      </c>
      <c r="D429" s="155" t="str">
        <f>IF(ISNUMBER(SEARCH("Cot",A429)),"INSUMO",VLOOKUP(A429,SINAPI!$A:$M,3,FALSE))</f>
        <v>MÃO DE OBRA</v>
      </c>
      <c r="E429" s="155" t="str">
        <f>IF(ISNUMBER(SEARCH("Cot",A429)),VLOOKUP(A429,COTAÇÃO!$A:$H,3,FALSE),VLOOKUP(A429,SINAPI!$A:$M,4,FALSE))</f>
        <v>H</v>
      </c>
      <c r="F429" s="156">
        <v>0.47</v>
      </c>
      <c r="G429" s="129" t="str">
        <f>IF(ISNUMBER(SEARCH("Cot",$A429)),"0,00",VLOOKUP($A429,SINAPI!$A:$M,6,FALSE))</f>
        <v>11,43</v>
      </c>
      <c r="H429" s="129" t="str">
        <f>IF(ISNUMBER(SEARCH("Cot",$A429)),VLOOKUP(A429,COTAÇÃO!$A:$H,4,0),VLOOKUP($A429,SINAPI!$A:$M,7,FALSE))</f>
        <v>6,79</v>
      </c>
      <c r="I429" s="129" t="str">
        <f>IF(ISNUMBER(SEARCH("Cot",$A429)),"0,00",VLOOKUP($A429,SINAPI!$A:$M,8,FALSE))</f>
        <v>0,00</v>
      </c>
      <c r="J429" s="130">
        <f>G429+H429+I429</f>
        <v>18.22</v>
      </c>
      <c r="K429" s="131">
        <f>F429*J429</f>
        <v>8.5633999999999997</v>
      </c>
      <c r="L429" s="132"/>
      <c r="M429" s="133">
        <f>((H429+I429)*F429)</f>
        <v>3.1913</v>
      </c>
      <c r="N429" s="134">
        <f>F429*G429</f>
        <v>5.3720999999999997</v>
      </c>
    </row>
    <row r="430" spans="1:14" ht="13.5" thickBot="1" x14ac:dyDescent="0.25"/>
    <row r="431" spans="1:14" ht="33" customHeight="1" x14ac:dyDescent="0.2">
      <c r="A431" s="121" t="s">
        <v>15610</v>
      </c>
      <c r="B431" s="148"/>
      <c r="C431" s="122" t="s">
        <v>10078</v>
      </c>
      <c r="D431" s="123"/>
      <c r="E431" s="124" t="s">
        <v>208</v>
      </c>
      <c r="F431" s="124">
        <v>1</v>
      </c>
      <c r="G431" s="124"/>
      <c r="H431" s="124"/>
      <c r="I431" s="124"/>
      <c r="J431" s="126"/>
      <c r="K431" s="124">
        <f>SUM(K432:K434)</f>
        <v>481.37600000000003</v>
      </c>
      <c r="L431" s="127"/>
      <c r="M431" s="124">
        <f>SUM(M432:M434)</f>
        <v>453.60200000000003</v>
      </c>
      <c r="N431" s="128">
        <f>SUM(N432:N434)</f>
        <v>27.774000000000001</v>
      </c>
    </row>
    <row r="432" spans="1:14" ht="13.5" x14ac:dyDescent="0.2">
      <c r="A432" s="157">
        <v>39615</v>
      </c>
      <c r="B432" s="153" t="s">
        <v>200</v>
      </c>
      <c r="C432" s="154" t="str">
        <f>IF(ISNUMBER(SEARCH("Cot",A432)),VLOOKUP(A432,COTAÇÃO!$A:$G,2,FALSE),VLOOKUP(A432,SINAPI!$A:$M,2,FALSE))</f>
        <v>BARRA ANTIPANICO SIMPLES, CEGA EM LADO OPOSTO, COR CINZA</v>
      </c>
      <c r="D432" s="155" t="str">
        <f>IF(ISNUMBER(SEARCH("Cot",A432)),"INSUMO",VLOOKUP(A432,SINAPI!$A:$M,3,FALSE))</f>
        <v>INSUMO</v>
      </c>
      <c r="E432" s="155" t="str">
        <f>IF(ISNUMBER(SEARCH("Cot",A432)),VLOOKUP(A432,COTAÇÃO!$A:$H,3,FALSE),VLOOKUP(A432,SINAPI!$A:$M,4,FALSE))</f>
        <v xml:space="preserve">UN    </v>
      </c>
      <c r="F432" s="156">
        <v>1</v>
      </c>
      <c r="G432" s="129">
        <f>IF(ISNUMBER(SEARCH("Cot",$A432)),"0,00",VLOOKUP($A432,SINAPI!$A:$M,6,FALSE))</f>
        <v>0</v>
      </c>
      <c r="H432" s="129" t="str">
        <f>IF(ISNUMBER(SEARCH("Cot",$A432)),VLOOKUP(A432,COTAÇÃO!$A:$H,4,0),VLOOKUP($A432,SINAPI!$A:$M,7,FALSE))</f>
        <v>441,38</v>
      </c>
      <c r="I432" s="129">
        <f>IF(ISNUMBER(SEARCH("Cot",$A432)),"0,00",VLOOKUP($A432,SINAPI!$A:$M,8,FALSE))</f>
        <v>0</v>
      </c>
      <c r="J432" s="130">
        <f>G432+H432+I432</f>
        <v>441.38</v>
      </c>
      <c r="K432" s="131">
        <f>F432*J432</f>
        <v>441.38</v>
      </c>
      <c r="L432" s="132"/>
      <c r="M432" s="133">
        <f>((H432+I432)*F432)</f>
        <v>441.38</v>
      </c>
      <c r="N432" s="134">
        <f>F432*G432</f>
        <v>0</v>
      </c>
    </row>
    <row r="433" spans="1:14" ht="13.5" x14ac:dyDescent="0.2">
      <c r="A433" s="157">
        <v>88261</v>
      </c>
      <c r="B433" s="153" t="s">
        <v>200</v>
      </c>
      <c r="C433" s="154" t="str">
        <f>IF(ISNUMBER(SEARCH("Cot",A433)),VLOOKUP(A433,COTAÇÃO!$A:$G,2,FALSE),VLOOKUP(A433,SINAPI!$A:$M,2,FALSE))</f>
        <v>CARPINTEIRO DE ESQUADRIA COM ENCARGOS COMPLEMENTARES</v>
      </c>
      <c r="D433" s="155" t="str">
        <f>IF(ISNUMBER(SEARCH("Cot",A433)),"INSUMO",VLOOKUP(A433,SINAPI!$A:$M,3,FALSE))</f>
        <v>MÃO DE OBRA</v>
      </c>
      <c r="E433" s="155" t="str">
        <f>IF(ISNUMBER(SEARCH("Cot",A433)),VLOOKUP(A433,COTAÇÃO!$A:$H,3,FALSE),VLOOKUP(A433,SINAPI!$A:$M,4,FALSE))</f>
        <v>H</v>
      </c>
      <c r="F433" s="156">
        <v>1.2</v>
      </c>
      <c r="G433" s="129" t="str">
        <f>IF(ISNUMBER(SEARCH("Cot",$A433)),"0,00",VLOOKUP($A433,SINAPI!$A:$M,6,FALSE))</f>
        <v>17,43</v>
      </c>
      <c r="H433" s="129" t="str">
        <f>IF(ISNUMBER(SEARCH("Cot",$A433)),VLOOKUP(A433,COTAÇÃO!$A:$H,4,0),VLOOKUP($A433,SINAPI!$A:$M,7,FALSE))</f>
        <v>6,79</v>
      </c>
      <c r="I433" s="129" t="str">
        <f>IF(ISNUMBER(SEARCH("Cot",$A433)),"0,00",VLOOKUP($A433,SINAPI!$A:$M,8,FALSE))</f>
        <v>0,00</v>
      </c>
      <c r="J433" s="130">
        <f>G433+H433+I433</f>
        <v>24.22</v>
      </c>
      <c r="K433" s="131">
        <f>F433*J433</f>
        <v>29.063999999999997</v>
      </c>
      <c r="L433" s="132"/>
      <c r="M433" s="133">
        <f>((H433+I433)*F433)</f>
        <v>8.1479999999999997</v>
      </c>
      <c r="N433" s="134">
        <f>F433*G433</f>
        <v>20.916</v>
      </c>
    </row>
    <row r="434" spans="1:14" ht="13.5" x14ac:dyDescent="0.2">
      <c r="A434" s="157">
        <v>88316</v>
      </c>
      <c r="B434" s="153" t="s">
        <v>200</v>
      </c>
      <c r="C434" s="154" t="str">
        <f>IF(ISNUMBER(SEARCH("Cot",A434)),VLOOKUP(A434,COTAÇÃO!$A:$G,2,FALSE),VLOOKUP(A434,SINAPI!$A:$M,2,FALSE))</f>
        <v>SERVENTE COM ENCARGOS COMPLEMENTARES</v>
      </c>
      <c r="D434" s="155" t="str">
        <f>IF(ISNUMBER(SEARCH("Cot",A434)),"INSUMO",VLOOKUP(A434,SINAPI!$A:$M,3,FALSE))</f>
        <v>MÃO DE OBRA</v>
      </c>
      <c r="E434" s="155" t="str">
        <f>IF(ISNUMBER(SEARCH("Cot",A434)),VLOOKUP(A434,COTAÇÃO!$A:$H,3,FALSE),VLOOKUP(A434,SINAPI!$A:$M,4,FALSE))</f>
        <v>H</v>
      </c>
      <c r="F434" s="156">
        <v>0.6</v>
      </c>
      <c r="G434" s="129" t="str">
        <f>IF(ISNUMBER(SEARCH("Cot",$A434)),"0,00",VLOOKUP($A434,SINAPI!$A:$M,6,FALSE))</f>
        <v>11,43</v>
      </c>
      <c r="H434" s="129" t="str">
        <f>IF(ISNUMBER(SEARCH("Cot",$A434)),VLOOKUP(A434,COTAÇÃO!$A:$H,4,0),VLOOKUP($A434,SINAPI!$A:$M,7,FALSE))</f>
        <v>6,79</v>
      </c>
      <c r="I434" s="129" t="str">
        <f>IF(ISNUMBER(SEARCH("Cot",$A434)),"0,00",VLOOKUP($A434,SINAPI!$A:$M,8,FALSE))</f>
        <v>0,00</v>
      </c>
      <c r="J434" s="130">
        <f>G434+H434+I434</f>
        <v>18.22</v>
      </c>
      <c r="K434" s="131">
        <f>F434*J434</f>
        <v>10.931999999999999</v>
      </c>
      <c r="L434" s="132"/>
      <c r="M434" s="133">
        <f>((H434+I434)*F434)</f>
        <v>4.0739999999999998</v>
      </c>
      <c r="N434" s="134">
        <f>F434*G434</f>
        <v>6.8579999999999997</v>
      </c>
    </row>
    <row r="435" spans="1:14" ht="13.5" thickBot="1" x14ac:dyDescent="0.25"/>
    <row r="436" spans="1:14" ht="33" customHeight="1" x14ac:dyDescent="0.2">
      <c r="A436" s="121" t="s">
        <v>15611</v>
      </c>
      <c r="B436" s="148"/>
      <c r="C436" s="122" t="s">
        <v>10079</v>
      </c>
      <c r="D436" s="123"/>
      <c r="E436" s="124" t="s">
        <v>208</v>
      </c>
      <c r="F436" s="124">
        <v>1</v>
      </c>
      <c r="G436" s="124"/>
      <c r="H436" s="124"/>
      <c r="I436" s="124"/>
      <c r="J436" s="126"/>
      <c r="K436" s="124">
        <f>SUM(K437:K439)</f>
        <v>718.22559999999999</v>
      </c>
      <c r="L436" s="127"/>
      <c r="M436" s="124">
        <f>SUM(M437:M439)</f>
        <v>687.55420000000004</v>
      </c>
      <c r="N436" s="128">
        <f>SUM(N437:N439)</f>
        <v>30.671400000000002</v>
      </c>
    </row>
    <row r="437" spans="1:14" ht="13.5" x14ac:dyDescent="0.2">
      <c r="A437" s="157">
        <v>39620</v>
      </c>
      <c r="B437" s="153" t="s">
        <v>200</v>
      </c>
      <c r="C437" s="154" t="str">
        <f>IF(ISNUMBER(SEARCH("Cot",A437)),VLOOKUP(A437,COTAÇÃO!$A:$G,2,FALSE),VLOOKUP(A437,SINAPI!$A:$M,2,FALSE))</f>
        <v>BARRA ANTIPANICO SIMPLES, COM FECHADURA LADO OPOSTO, COR CINZA</v>
      </c>
      <c r="D437" s="155" t="str">
        <f>IF(ISNUMBER(SEARCH("Cot",A437)),"INSUMO",VLOOKUP(A437,SINAPI!$A:$M,3,FALSE))</f>
        <v>INSUMO</v>
      </c>
      <c r="E437" s="155" t="str">
        <f>IF(ISNUMBER(SEARCH("Cot",A437)),VLOOKUP(A437,COTAÇÃO!$A:$H,3,FALSE),VLOOKUP(A437,SINAPI!$A:$M,4,FALSE))</f>
        <v xml:space="preserve">UN    </v>
      </c>
      <c r="F437" s="156">
        <v>1</v>
      </c>
      <c r="G437" s="129">
        <f>IF(ISNUMBER(SEARCH("Cot",$A437)),"0,00",VLOOKUP($A437,SINAPI!$A:$M,6,FALSE))</f>
        <v>0</v>
      </c>
      <c r="H437" s="129" t="str">
        <f>IF(ISNUMBER(SEARCH("Cot",$A437)),VLOOKUP(A437,COTAÇÃO!$A:$H,4,0),VLOOKUP($A437,SINAPI!$A:$M,7,FALSE))</f>
        <v>674,11</v>
      </c>
      <c r="I437" s="129">
        <f>IF(ISNUMBER(SEARCH("Cot",$A437)),"0,00",VLOOKUP($A437,SINAPI!$A:$M,8,FALSE))</f>
        <v>0</v>
      </c>
      <c r="J437" s="130">
        <f>G437+H437+I437</f>
        <v>674.11</v>
      </c>
      <c r="K437" s="131">
        <f>F437*J437</f>
        <v>674.11</v>
      </c>
      <c r="L437" s="132"/>
      <c r="M437" s="133">
        <f>((H437+I437)*F437)</f>
        <v>674.11</v>
      </c>
      <c r="N437" s="134">
        <f>F437*G437</f>
        <v>0</v>
      </c>
    </row>
    <row r="438" spans="1:14" ht="13.5" x14ac:dyDescent="0.2">
      <c r="A438" s="157">
        <v>88261</v>
      </c>
      <c r="B438" s="153" t="s">
        <v>200</v>
      </c>
      <c r="C438" s="154" t="str">
        <f>IF(ISNUMBER(SEARCH("Cot",A438)),VLOOKUP(A438,COTAÇÃO!$A:$G,2,FALSE),VLOOKUP(A438,SINAPI!$A:$M,2,FALSE))</f>
        <v>CARPINTEIRO DE ESQUADRIA COM ENCARGOS COMPLEMENTARES</v>
      </c>
      <c r="D438" s="155" t="str">
        <f>IF(ISNUMBER(SEARCH("Cot",A438)),"INSUMO",VLOOKUP(A438,SINAPI!$A:$M,3,FALSE))</f>
        <v>MÃO DE OBRA</v>
      </c>
      <c r="E438" s="155" t="str">
        <f>IF(ISNUMBER(SEARCH("Cot",A438)),VLOOKUP(A438,COTAÇÃO!$A:$H,3,FALSE),VLOOKUP(A438,SINAPI!$A:$M,4,FALSE))</f>
        <v>H</v>
      </c>
      <c r="F438" s="156">
        <v>1.34</v>
      </c>
      <c r="G438" s="129" t="str">
        <f>IF(ISNUMBER(SEARCH("Cot",$A438)),"0,00",VLOOKUP($A438,SINAPI!$A:$M,6,FALSE))</f>
        <v>17,43</v>
      </c>
      <c r="H438" s="129" t="str">
        <f>IF(ISNUMBER(SEARCH("Cot",$A438)),VLOOKUP(A438,COTAÇÃO!$A:$H,4,0),VLOOKUP($A438,SINAPI!$A:$M,7,FALSE))</f>
        <v>6,79</v>
      </c>
      <c r="I438" s="129" t="str">
        <f>IF(ISNUMBER(SEARCH("Cot",$A438)),"0,00",VLOOKUP($A438,SINAPI!$A:$M,8,FALSE))</f>
        <v>0,00</v>
      </c>
      <c r="J438" s="130">
        <f>G438+H438+I438</f>
        <v>24.22</v>
      </c>
      <c r="K438" s="131">
        <f>F438*J438</f>
        <v>32.454799999999999</v>
      </c>
      <c r="L438" s="132"/>
      <c r="M438" s="133">
        <f>((H438+I438)*F438)</f>
        <v>9.0986000000000011</v>
      </c>
      <c r="N438" s="134">
        <f>F438*G438</f>
        <v>23.356200000000001</v>
      </c>
    </row>
    <row r="439" spans="1:14" ht="13.5" x14ac:dyDescent="0.2">
      <c r="A439" s="157">
        <v>88316</v>
      </c>
      <c r="B439" s="153" t="s">
        <v>200</v>
      </c>
      <c r="C439" s="154" t="str">
        <f>IF(ISNUMBER(SEARCH("Cot",A439)),VLOOKUP(A439,COTAÇÃO!$A:$G,2,FALSE),VLOOKUP(A439,SINAPI!$A:$M,2,FALSE))</f>
        <v>SERVENTE COM ENCARGOS COMPLEMENTARES</v>
      </c>
      <c r="D439" s="155" t="str">
        <f>IF(ISNUMBER(SEARCH("Cot",A439)),"INSUMO",VLOOKUP(A439,SINAPI!$A:$M,3,FALSE))</f>
        <v>MÃO DE OBRA</v>
      </c>
      <c r="E439" s="155" t="str">
        <f>IF(ISNUMBER(SEARCH("Cot",A439)),VLOOKUP(A439,COTAÇÃO!$A:$H,3,FALSE),VLOOKUP(A439,SINAPI!$A:$M,4,FALSE))</f>
        <v>H</v>
      </c>
      <c r="F439" s="156">
        <v>0.64</v>
      </c>
      <c r="G439" s="129" t="str">
        <f>IF(ISNUMBER(SEARCH("Cot",$A439)),"0,00",VLOOKUP($A439,SINAPI!$A:$M,6,FALSE))</f>
        <v>11,43</v>
      </c>
      <c r="H439" s="129" t="str">
        <f>IF(ISNUMBER(SEARCH("Cot",$A439)),VLOOKUP(A439,COTAÇÃO!$A:$H,4,0),VLOOKUP($A439,SINAPI!$A:$M,7,FALSE))</f>
        <v>6,79</v>
      </c>
      <c r="I439" s="129" t="str">
        <f>IF(ISNUMBER(SEARCH("Cot",$A439)),"0,00",VLOOKUP($A439,SINAPI!$A:$M,8,FALSE))</f>
        <v>0,00</v>
      </c>
      <c r="J439" s="130">
        <f>G439+H439+I439</f>
        <v>18.22</v>
      </c>
      <c r="K439" s="131">
        <f>F439*J439</f>
        <v>11.6608</v>
      </c>
      <c r="L439" s="132"/>
      <c r="M439" s="133">
        <f>((H439+I439)*F439)</f>
        <v>4.3456000000000001</v>
      </c>
      <c r="N439" s="134">
        <f>F439*G439</f>
        <v>7.3151999999999999</v>
      </c>
    </row>
    <row r="440" spans="1:14" ht="13.5" thickBot="1" x14ac:dyDescent="0.25"/>
    <row r="441" spans="1:14" ht="33" customHeight="1" x14ac:dyDescent="0.2">
      <c r="A441" s="121" t="s">
        <v>15620</v>
      </c>
      <c r="B441" s="148"/>
      <c r="C441" s="122" t="s">
        <v>15621</v>
      </c>
      <c r="D441" s="123"/>
      <c r="E441" s="124" t="s">
        <v>14980</v>
      </c>
      <c r="F441" s="124">
        <v>1</v>
      </c>
      <c r="G441" s="124"/>
      <c r="H441" s="124"/>
      <c r="I441" s="124"/>
      <c r="J441" s="126"/>
      <c r="K441" s="124">
        <f>SUM(K442:K444)</f>
        <v>169.44</v>
      </c>
      <c r="L441" s="127"/>
      <c r="M441" s="124">
        <f>SUM(M442:M444)</f>
        <v>140.57999999999998</v>
      </c>
      <c r="N441" s="128">
        <f>SUM(N442:N444)</f>
        <v>28.86</v>
      </c>
    </row>
    <row r="442" spans="1:14" ht="25.5" customHeight="1" x14ac:dyDescent="0.2">
      <c r="A442" s="157" t="s">
        <v>15613</v>
      </c>
      <c r="B442" s="153" t="s">
        <v>15569</v>
      </c>
      <c r="C442" s="394" t="str">
        <f>IF(ISNUMBER(SEARCH("Cot",A442)),VLOOKUP(A442,COTAÇÃO!$A:$G,2,FALSE),VLOOKUP(A442,SINAPI!$A:$M,2,FALSE))</f>
        <v>PLACA DE PROTEÇÃO OU CHAPA DE IMPACTO PARA PORTA, EM INOX ESCOVADO</v>
      </c>
      <c r="D442" s="155" t="str">
        <f>IF(ISNUMBER(SEARCH("Cot",A442)),"INSUMO",VLOOKUP(A442,SINAPI!$A:$M,3,FALSE))</f>
        <v>INSUMO</v>
      </c>
      <c r="E442" s="155" t="str">
        <f>IF(ISNUMBER(SEARCH("Cot",A442)),VLOOKUP(A442,COTAÇÃO!$A:$H,3,FALSE),VLOOKUP(A442,SINAPI!$A:$M,4,FALSE))</f>
        <v>UN</v>
      </c>
      <c r="F442" s="156">
        <v>1</v>
      </c>
      <c r="G442" s="129" t="str">
        <f>IF(ISNUMBER(SEARCH("Cot",$A442)),"0,00",VLOOKUP($A442,SINAPI!$A:$M,6,FALSE))</f>
        <v>0,00</v>
      </c>
      <c r="H442" s="129">
        <f>IF(ISNUMBER(SEARCH("Cot",$A442)),VLOOKUP(A442,COTAÇÃO!$A:$H,4,0),VLOOKUP($A442,SINAPI!$A:$M,7,FALSE))</f>
        <v>127</v>
      </c>
      <c r="I442" s="129" t="str">
        <f>IF(ISNUMBER(SEARCH("Cot",$A442)),"0,00",VLOOKUP($A442,SINAPI!$A:$M,8,FALSE))</f>
        <v>0,00</v>
      </c>
      <c r="J442" s="130">
        <f>G442+H442+I442</f>
        <v>127</v>
      </c>
      <c r="K442" s="131">
        <f>F442*J442</f>
        <v>127</v>
      </c>
      <c r="L442" s="132"/>
      <c r="M442" s="133">
        <f>((H442+I442)*F442)</f>
        <v>127</v>
      </c>
      <c r="N442" s="134">
        <f>F442*G442</f>
        <v>0</v>
      </c>
    </row>
    <row r="443" spans="1:14" ht="13.5" x14ac:dyDescent="0.2">
      <c r="A443" s="157">
        <v>88261</v>
      </c>
      <c r="B443" s="153" t="s">
        <v>200</v>
      </c>
      <c r="C443" s="154" t="str">
        <f>IF(ISNUMBER(SEARCH("Cot",A443)),VLOOKUP(A443,COTAÇÃO!$A:$G,2,FALSE),VLOOKUP(A443,SINAPI!$A:$M,2,FALSE))</f>
        <v>CARPINTEIRO DE ESQUADRIA COM ENCARGOS COMPLEMENTARES</v>
      </c>
      <c r="D443" s="155" t="str">
        <f>IF(ISNUMBER(SEARCH("Cot",A443)),"INSUMO",VLOOKUP(A443,SINAPI!$A:$M,3,FALSE))</f>
        <v>MÃO DE OBRA</v>
      </c>
      <c r="E443" s="155" t="str">
        <f>IF(ISNUMBER(SEARCH("Cot",A443)),VLOOKUP(A443,COTAÇÃO!$A:$H,3,FALSE),VLOOKUP(A443,SINAPI!$A:$M,4,FALSE))</f>
        <v>H</v>
      </c>
      <c r="F443" s="156">
        <v>1</v>
      </c>
      <c r="G443" s="129" t="str">
        <f>IF(ISNUMBER(SEARCH("Cot",$A443)),"0,00",VLOOKUP($A443,SINAPI!$A:$M,6,FALSE))</f>
        <v>17,43</v>
      </c>
      <c r="H443" s="129" t="str">
        <f>IF(ISNUMBER(SEARCH("Cot",$A443)),VLOOKUP(A443,COTAÇÃO!$A:$H,4,0),VLOOKUP($A443,SINAPI!$A:$M,7,FALSE))</f>
        <v>6,79</v>
      </c>
      <c r="I443" s="129" t="str">
        <f>IF(ISNUMBER(SEARCH("Cot",$A443)),"0,00",VLOOKUP($A443,SINAPI!$A:$M,8,FALSE))</f>
        <v>0,00</v>
      </c>
      <c r="J443" s="130">
        <f>G443+H443+I443</f>
        <v>24.22</v>
      </c>
      <c r="K443" s="131">
        <f>F443*J443</f>
        <v>24.22</v>
      </c>
      <c r="L443" s="132"/>
      <c r="M443" s="133">
        <f>((H443+I443)*F443)</f>
        <v>6.79</v>
      </c>
      <c r="N443" s="134">
        <f>F443*G443</f>
        <v>17.43</v>
      </c>
    </row>
    <row r="444" spans="1:14" ht="13.5" x14ac:dyDescent="0.2">
      <c r="A444" s="157">
        <v>88316</v>
      </c>
      <c r="B444" s="153" t="s">
        <v>200</v>
      </c>
      <c r="C444" s="154" t="str">
        <f>IF(ISNUMBER(SEARCH("Cot",A444)),VLOOKUP(A444,COTAÇÃO!$A:$G,2,FALSE),VLOOKUP(A444,SINAPI!$A:$M,2,FALSE))</f>
        <v>SERVENTE COM ENCARGOS COMPLEMENTARES</v>
      </c>
      <c r="D444" s="155" t="str">
        <f>IF(ISNUMBER(SEARCH("Cot",A444)),"INSUMO",VLOOKUP(A444,SINAPI!$A:$M,3,FALSE))</f>
        <v>MÃO DE OBRA</v>
      </c>
      <c r="E444" s="155" t="str">
        <f>IF(ISNUMBER(SEARCH("Cot",A444)),VLOOKUP(A444,COTAÇÃO!$A:$H,3,FALSE),VLOOKUP(A444,SINAPI!$A:$M,4,FALSE))</f>
        <v>H</v>
      </c>
      <c r="F444" s="156">
        <v>1</v>
      </c>
      <c r="G444" s="129" t="str">
        <f>IF(ISNUMBER(SEARCH("Cot",$A444)),"0,00",VLOOKUP($A444,SINAPI!$A:$M,6,FALSE))</f>
        <v>11,43</v>
      </c>
      <c r="H444" s="129" t="str">
        <f>IF(ISNUMBER(SEARCH("Cot",$A444)),VLOOKUP(A444,COTAÇÃO!$A:$H,4,0),VLOOKUP($A444,SINAPI!$A:$M,7,FALSE))</f>
        <v>6,79</v>
      </c>
      <c r="I444" s="129" t="str">
        <f>IF(ISNUMBER(SEARCH("Cot",$A444)),"0,00",VLOOKUP($A444,SINAPI!$A:$M,8,FALSE))</f>
        <v>0,00</v>
      </c>
      <c r="J444" s="130">
        <f>G444+H444+I444</f>
        <v>18.22</v>
      </c>
      <c r="K444" s="131">
        <f>F444*J444</f>
        <v>18.22</v>
      </c>
      <c r="L444" s="132"/>
      <c r="M444" s="133">
        <f>((H444+I444)*F444)</f>
        <v>6.79</v>
      </c>
      <c r="N444" s="134">
        <f>F444*G444</f>
        <v>11.43</v>
      </c>
    </row>
    <row r="445" spans="1:14" ht="13.5" thickBot="1" x14ac:dyDescent="0.25"/>
    <row r="446" spans="1:14" ht="36" customHeight="1" x14ac:dyDescent="0.2">
      <c r="A446" s="121" t="s">
        <v>15635</v>
      </c>
      <c r="B446" s="148"/>
      <c r="C446" s="122" t="s">
        <v>18802</v>
      </c>
      <c r="D446" s="123"/>
      <c r="E446" s="124" t="s">
        <v>208</v>
      </c>
      <c r="F446" s="124">
        <v>1</v>
      </c>
      <c r="G446" s="124"/>
      <c r="H446" s="124"/>
      <c r="I446" s="124"/>
      <c r="J446" s="126"/>
      <c r="K446" s="124">
        <f>SUM(K447:K449)</f>
        <v>100.5838</v>
      </c>
      <c r="L446" s="127"/>
      <c r="M446" s="124">
        <f>SUM(M447:M449)</f>
        <v>80.679100000000005</v>
      </c>
      <c r="N446" s="128">
        <f>SUM(N447:N449)</f>
        <v>19.904699999999998</v>
      </c>
    </row>
    <row r="447" spans="1:14" ht="27.75" customHeight="1" x14ac:dyDescent="0.2">
      <c r="A447" s="157" t="s">
        <v>15633</v>
      </c>
      <c r="B447" s="153" t="s">
        <v>15569</v>
      </c>
      <c r="C447" s="154" t="str">
        <f>IF(ISNUMBER(SEARCH("Cot",A447)),VLOOKUP(A447,COTAÇÃO!$A:$G,2,FALSE),VLOOKUP(A447,SINAPI!$A:$M,2,FALSE))</f>
        <v>PUXADOR EM AÇO INOX, DUPLO, TUBULAR, 40CM, TIPO H, ∅25MM, ESPAÇADOR ∅10MM E BASE 3MM</v>
      </c>
      <c r="D447" s="155" t="str">
        <f>IF(ISNUMBER(SEARCH("Cot",A447)),"INSUMO",VLOOKUP(A447,SINAPI!$A:$M,3,FALSE))</f>
        <v>INSUMO</v>
      </c>
      <c r="E447" s="155" t="str">
        <f>IF(ISNUMBER(SEARCH("Cot",A447)),VLOOKUP(A447,COTAÇÃO!$A:$H,3,FALSE),VLOOKUP(A447,SINAPI!$A:$M,4,FALSE))</f>
        <v>UN</v>
      </c>
      <c r="F447" s="156">
        <v>1</v>
      </c>
      <c r="G447" s="129" t="str">
        <f>IF(ISNUMBER(SEARCH("Cot",$A447)),"0,00",VLOOKUP($A447,SINAPI!$A:$M,6,FALSE))</f>
        <v>0,00</v>
      </c>
      <c r="H447" s="129">
        <f>IF(ISNUMBER(SEARCH("Cot",$A447)),VLOOKUP(A447,COTAÇÃO!$A:$H,4,0),VLOOKUP($A447,SINAPI!$A:$M,7,FALSE))</f>
        <v>71.92</v>
      </c>
      <c r="I447" s="129" t="str">
        <f>IF(ISNUMBER(SEARCH("Cot",$A447)),"0,00",VLOOKUP($A447,SINAPI!$A:$M,8,FALSE))</f>
        <v>0,00</v>
      </c>
      <c r="J447" s="130">
        <f>G447+H447+I447</f>
        <v>71.92</v>
      </c>
      <c r="K447" s="131">
        <f>F447*J447</f>
        <v>71.92</v>
      </c>
      <c r="L447" s="132"/>
      <c r="M447" s="133">
        <f>((H447+I447)*F447)</f>
        <v>71.92</v>
      </c>
      <c r="N447" s="134">
        <f>F447*G447</f>
        <v>0</v>
      </c>
    </row>
    <row r="448" spans="1:14" ht="13.5" x14ac:dyDescent="0.2">
      <c r="A448" s="157">
        <v>88261</v>
      </c>
      <c r="B448" s="153" t="s">
        <v>200</v>
      </c>
      <c r="C448" s="154" t="str">
        <f>IF(ISNUMBER(SEARCH("Cot",A448)),VLOOKUP(A448,COTAÇÃO!$A:$G,2,FALSE),VLOOKUP(A448,SINAPI!$A:$M,2,FALSE))</f>
        <v>CARPINTEIRO DE ESQUADRIA COM ENCARGOS COMPLEMENTARES</v>
      </c>
      <c r="D448" s="155" t="str">
        <f>IF(ISNUMBER(SEARCH("Cot",A448)),"INSUMO",VLOOKUP(A448,SINAPI!$A:$M,3,FALSE))</f>
        <v>MÃO DE OBRA</v>
      </c>
      <c r="E448" s="155" t="str">
        <f>IF(ISNUMBER(SEARCH("Cot",A448)),VLOOKUP(A448,COTAÇÃO!$A:$H,3,FALSE),VLOOKUP(A448,SINAPI!$A:$M,4,FALSE))</f>
        <v>H</v>
      </c>
      <c r="F448" s="156">
        <v>0.86</v>
      </c>
      <c r="G448" s="129" t="str">
        <f>IF(ISNUMBER(SEARCH("Cot",$A448)),"0,00",VLOOKUP($A448,SINAPI!$A:$M,6,FALSE))</f>
        <v>17,43</v>
      </c>
      <c r="H448" s="129" t="str">
        <f>IF(ISNUMBER(SEARCH("Cot",$A448)),VLOOKUP(A448,COTAÇÃO!$A:$H,4,0),VLOOKUP($A448,SINAPI!$A:$M,7,FALSE))</f>
        <v>6,79</v>
      </c>
      <c r="I448" s="129" t="str">
        <f>IF(ISNUMBER(SEARCH("Cot",$A448)),"0,00",VLOOKUP($A448,SINAPI!$A:$M,8,FALSE))</f>
        <v>0,00</v>
      </c>
      <c r="J448" s="130">
        <f>G448+H448+I448</f>
        <v>24.22</v>
      </c>
      <c r="K448" s="131">
        <f>F448*J448</f>
        <v>20.8292</v>
      </c>
      <c r="L448" s="132"/>
      <c r="M448" s="133">
        <f>((H448+I448)*F448)</f>
        <v>5.8394000000000004</v>
      </c>
      <c r="N448" s="134">
        <f>F448*G448</f>
        <v>14.989799999999999</v>
      </c>
    </row>
    <row r="449" spans="1:14" ht="13.5" x14ac:dyDescent="0.2">
      <c r="A449" s="157">
        <v>88316</v>
      </c>
      <c r="B449" s="153" t="s">
        <v>200</v>
      </c>
      <c r="C449" s="154" t="str">
        <f>IF(ISNUMBER(SEARCH("Cot",A449)),VLOOKUP(A449,COTAÇÃO!$A:$G,2,FALSE),VLOOKUP(A449,SINAPI!$A:$M,2,FALSE))</f>
        <v>SERVENTE COM ENCARGOS COMPLEMENTARES</v>
      </c>
      <c r="D449" s="155" t="str">
        <f>IF(ISNUMBER(SEARCH("Cot",A449)),"INSUMO",VLOOKUP(A449,SINAPI!$A:$M,3,FALSE))</f>
        <v>MÃO DE OBRA</v>
      </c>
      <c r="E449" s="155" t="str">
        <f>IF(ISNUMBER(SEARCH("Cot",A449)),VLOOKUP(A449,COTAÇÃO!$A:$H,3,FALSE),VLOOKUP(A449,SINAPI!$A:$M,4,FALSE))</f>
        <v>H</v>
      </c>
      <c r="F449" s="156">
        <v>0.43</v>
      </c>
      <c r="G449" s="129" t="str">
        <f>IF(ISNUMBER(SEARCH("Cot",$A449)),"0,00",VLOOKUP($A449,SINAPI!$A:$M,6,FALSE))</f>
        <v>11,43</v>
      </c>
      <c r="H449" s="129" t="str">
        <f>IF(ISNUMBER(SEARCH("Cot",$A449)),VLOOKUP(A449,COTAÇÃO!$A:$H,4,0),VLOOKUP($A449,SINAPI!$A:$M,7,FALSE))</f>
        <v>6,79</v>
      </c>
      <c r="I449" s="129" t="str">
        <f>IF(ISNUMBER(SEARCH("Cot",$A449)),"0,00",VLOOKUP($A449,SINAPI!$A:$M,8,FALSE))</f>
        <v>0,00</v>
      </c>
      <c r="J449" s="130">
        <f>G449+H449+I449</f>
        <v>18.22</v>
      </c>
      <c r="K449" s="131">
        <f>F449*J449</f>
        <v>7.8345999999999991</v>
      </c>
      <c r="L449" s="132"/>
      <c r="M449" s="133">
        <f>((H449+I449)*F449)</f>
        <v>2.9197000000000002</v>
      </c>
      <c r="N449" s="134">
        <f>F449*G449</f>
        <v>4.9148999999999994</v>
      </c>
    </row>
    <row r="450" spans="1:14" ht="13.5" thickBot="1" x14ac:dyDescent="0.25"/>
    <row r="451" spans="1:14" ht="32.25" customHeight="1" x14ac:dyDescent="0.2">
      <c r="A451" s="121" t="s">
        <v>15647</v>
      </c>
      <c r="B451" s="148"/>
      <c r="C451" s="122" t="s">
        <v>15638</v>
      </c>
      <c r="D451" s="123"/>
      <c r="E451" s="124" t="s">
        <v>836</v>
      </c>
      <c r="F451" s="124">
        <v>1</v>
      </c>
      <c r="G451" s="124"/>
      <c r="H451" s="124"/>
      <c r="I451" s="124"/>
      <c r="J451" s="126"/>
      <c r="K451" s="124">
        <f>SUM(K452:K454)</f>
        <v>53.536388888888879</v>
      </c>
      <c r="L451" s="127"/>
      <c r="M451" s="124">
        <f>SUM(M452:M454)</f>
        <v>47.221388888888889</v>
      </c>
      <c r="N451" s="128">
        <f>SUM(N452:N454)</f>
        <v>6.3150000000000004</v>
      </c>
    </row>
    <row r="452" spans="1:14" ht="13.5" x14ac:dyDescent="0.2">
      <c r="A452" s="157" t="s">
        <v>15646</v>
      </c>
      <c r="B452" s="153" t="s">
        <v>15569</v>
      </c>
      <c r="C452" s="154" t="str">
        <f>IF(ISNUMBER(SEARCH("Cot",A452)),VLOOKUP(A452,COTAÇÃO!$A:$G,2,FALSE),VLOOKUP(A452,SINAPI!$A:$M,2,FALSE))</f>
        <v xml:space="preserve"> LÃ DE ROCHA 50MM</v>
      </c>
      <c r="D452" s="155" t="str">
        <f>IF(ISNUMBER(SEARCH("Cot",A452)),"INSUMO",VLOOKUP(A452,SINAPI!$A:$M,3,FALSE))</f>
        <v>INSUMO</v>
      </c>
      <c r="E452" s="155" t="str">
        <f>IF(ISNUMBER(SEARCH("Cot",A452)),VLOOKUP(A452,COTAÇÃO!$A:$H,3,FALSE),VLOOKUP(A452,SINAPI!$A:$M,4,FALSE))</f>
        <v>M2</v>
      </c>
      <c r="F452" s="156">
        <v>1</v>
      </c>
      <c r="G452" s="129" t="str">
        <f>IF(ISNUMBER(SEARCH("Cot",$A452)),"0,00",VLOOKUP($A452,SINAPI!$A:$M,6,FALSE))</f>
        <v>0,00</v>
      </c>
      <c r="H452" s="129">
        <f>IF(ISNUMBER(SEARCH("Cot",$A452)),VLOOKUP(A452,COTAÇÃO!$A:$H,4,0),VLOOKUP($A452,SINAPI!$A:$M,7,FALSE))</f>
        <v>43.826388888888886</v>
      </c>
      <c r="I452" s="129" t="str">
        <f>IF(ISNUMBER(SEARCH("Cot",$A452)),"0,00",VLOOKUP($A452,SINAPI!$A:$M,8,FALSE))</f>
        <v>0,00</v>
      </c>
      <c r="J452" s="130">
        <f>G452+H452+I452</f>
        <v>43.826388888888886</v>
      </c>
      <c r="K452" s="131">
        <f>F452*J452</f>
        <v>43.826388888888886</v>
      </c>
      <c r="L452" s="132"/>
      <c r="M452" s="133">
        <f>((H452+I452)*F452)</f>
        <v>43.826388888888886</v>
      </c>
      <c r="N452" s="134">
        <f>F452*G452</f>
        <v>0</v>
      </c>
    </row>
    <row r="453" spans="1:14" ht="13.5" x14ac:dyDescent="0.2">
      <c r="A453" s="157">
        <v>88261</v>
      </c>
      <c r="B453" s="153" t="s">
        <v>200</v>
      </c>
      <c r="C453" s="154" t="str">
        <f>IF(ISNUMBER(SEARCH("Cot",A453)),VLOOKUP(A453,COTAÇÃO!$A:$G,2,FALSE),VLOOKUP(A453,SINAPI!$A:$M,2,FALSE))</f>
        <v>CARPINTEIRO DE ESQUADRIA COM ENCARGOS COMPLEMENTARES</v>
      </c>
      <c r="D453" s="155" t="str">
        <f>IF(ISNUMBER(SEARCH("Cot",A453)),"INSUMO",VLOOKUP(A453,SINAPI!$A:$M,3,FALSE))</f>
        <v>MÃO DE OBRA</v>
      </c>
      <c r="E453" s="155" t="str">
        <f>IF(ISNUMBER(SEARCH("Cot",A453)),VLOOKUP(A453,COTAÇÃO!$A:$H,3,FALSE),VLOOKUP(A453,SINAPI!$A:$M,4,FALSE))</f>
        <v>H</v>
      </c>
      <c r="F453" s="156">
        <v>0.1</v>
      </c>
      <c r="G453" s="129" t="str">
        <f>IF(ISNUMBER(SEARCH("Cot",$A453)),"0,00",VLOOKUP($A453,SINAPI!$A:$M,6,FALSE))</f>
        <v>17,43</v>
      </c>
      <c r="H453" s="129" t="str">
        <f>IF(ISNUMBER(SEARCH("Cot",$A453)),VLOOKUP(A453,COTAÇÃO!$A:$H,4,0),VLOOKUP($A453,SINAPI!$A:$M,7,FALSE))</f>
        <v>6,79</v>
      </c>
      <c r="I453" s="129" t="str">
        <f>IF(ISNUMBER(SEARCH("Cot",$A453)),"0,00",VLOOKUP($A453,SINAPI!$A:$M,8,FALSE))</f>
        <v>0,00</v>
      </c>
      <c r="J453" s="130">
        <f>G453+H453+I453</f>
        <v>24.22</v>
      </c>
      <c r="K453" s="131">
        <f>F453*J453</f>
        <v>2.4220000000000002</v>
      </c>
      <c r="L453" s="132"/>
      <c r="M453" s="133">
        <f>((H453+I453)*F453)</f>
        <v>0.67900000000000005</v>
      </c>
      <c r="N453" s="134">
        <f>F453*G453</f>
        <v>1.7430000000000001</v>
      </c>
    </row>
    <row r="454" spans="1:14" ht="13.5" x14ac:dyDescent="0.2">
      <c r="A454" s="157">
        <v>88316</v>
      </c>
      <c r="B454" s="153" t="s">
        <v>200</v>
      </c>
      <c r="C454" s="154" t="str">
        <f>IF(ISNUMBER(SEARCH("Cot",A454)),VLOOKUP(A454,COTAÇÃO!$A:$G,2,FALSE),VLOOKUP(A454,SINAPI!$A:$M,2,FALSE))</f>
        <v>SERVENTE COM ENCARGOS COMPLEMENTARES</v>
      </c>
      <c r="D454" s="155" t="str">
        <f>IF(ISNUMBER(SEARCH("Cot",A454)),"INSUMO",VLOOKUP(A454,SINAPI!$A:$M,3,FALSE))</f>
        <v>MÃO DE OBRA</v>
      </c>
      <c r="E454" s="155" t="str">
        <f>IF(ISNUMBER(SEARCH("Cot",A454)),VLOOKUP(A454,COTAÇÃO!$A:$H,3,FALSE),VLOOKUP(A454,SINAPI!$A:$M,4,FALSE))</f>
        <v>H</v>
      </c>
      <c r="F454" s="156">
        <v>0.4</v>
      </c>
      <c r="G454" s="129" t="str">
        <f>IF(ISNUMBER(SEARCH("Cot",$A454)),"0,00",VLOOKUP($A454,SINAPI!$A:$M,6,FALSE))</f>
        <v>11,43</v>
      </c>
      <c r="H454" s="129" t="str">
        <f>IF(ISNUMBER(SEARCH("Cot",$A454)),VLOOKUP(A454,COTAÇÃO!$A:$H,4,0),VLOOKUP($A454,SINAPI!$A:$M,7,FALSE))</f>
        <v>6,79</v>
      </c>
      <c r="I454" s="129" t="str">
        <f>IF(ISNUMBER(SEARCH("Cot",$A454)),"0,00",VLOOKUP($A454,SINAPI!$A:$M,8,FALSE))</f>
        <v>0,00</v>
      </c>
      <c r="J454" s="130">
        <f>G454+H454+I454</f>
        <v>18.22</v>
      </c>
      <c r="K454" s="131">
        <f>F454*J454</f>
        <v>7.2880000000000003</v>
      </c>
      <c r="L454" s="132"/>
      <c r="M454" s="133">
        <f>((H454+I454)*F454)</f>
        <v>2.7160000000000002</v>
      </c>
      <c r="N454" s="134">
        <f>F454*G454</f>
        <v>4.5720000000000001</v>
      </c>
    </row>
    <row r="455" spans="1:14" ht="13.5" thickBot="1" x14ac:dyDescent="0.25">
      <c r="F455" s="415"/>
    </row>
    <row r="456" spans="1:14" ht="33" customHeight="1" x14ac:dyDescent="0.2">
      <c r="A456" s="121" t="s">
        <v>15655</v>
      </c>
      <c r="B456" s="148"/>
      <c r="C456" s="122" t="s">
        <v>15652</v>
      </c>
      <c r="D456" s="123"/>
      <c r="E456" s="124" t="s">
        <v>836</v>
      </c>
      <c r="F456" s="124">
        <v>1</v>
      </c>
      <c r="G456" s="124"/>
      <c r="H456" s="124"/>
      <c r="I456" s="124"/>
      <c r="J456" s="126"/>
      <c r="K456" s="124">
        <f>SUM(K457:K459)</f>
        <v>22.863</v>
      </c>
      <c r="L456" s="127"/>
      <c r="M456" s="124">
        <f>SUM(M457:M459)</f>
        <v>17.690999999999999</v>
      </c>
      <c r="N456" s="128">
        <f>SUM(N457:N459)</f>
        <v>5.1719999999999997</v>
      </c>
    </row>
    <row r="457" spans="1:14" ht="13.5" x14ac:dyDescent="0.2">
      <c r="A457" s="157" t="s">
        <v>15650</v>
      </c>
      <c r="B457" s="153" t="s">
        <v>15569</v>
      </c>
      <c r="C457" s="154" t="str">
        <f>IF(ISNUMBER(SEARCH("Cot",A457)),VLOOKUP(A457,COTAÇÃO!$A:$G,2,FALSE),VLOOKUP(A457,SINAPI!$A:$M,2,FALSE))</f>
        <v>LÃ DE ROCHA ENSACADA, 32KGM³, ESPESSURA 25MM</v>
      </c>
      <c r="D457" s="155" t="str">
        <f>IF(ISNUMBER(SEARCH("Cot",A457)),"INSUMO",VLOOKUP(A457,SINAPI!$A:$M,3,FALSE))</f>
        <v>INSUMO</v>
      </c>
      <c r="E457" s="155" t="str">
        <f>IF(ISNUMBER(SEARCH("Cot",A457)),VLOOKUP(A457,COTAÇÃO!$A:$H,3,FALSE),VLOOKUP(A457,SINAPI!$A:$M,4,FALSE))</f>
        <v>M2</v>
      </c>
      <c r="F457" s="156">
        <v>1</v>
      </c>
      <c r="G457" s="129" t="str">
        <f>IF(ISNUMBER(SEARCH("Cot",$A457)),"0,00",VLOOKUP($A457,SINAPI!$A:$M,6,FALSE))</f>
        <v>0,00</v>
      </c>
      <c r="H457" s="129">
        <f>IF(ISNUMBER(SEARCH("Cot",$A457)),VLOOKUP(A457,COTAÇÃO!$A:$H,4,0),VLOOKUP($A457,SINAPI!$A:$M,7,FALSE))</f>
        <v>14.974999999999998</v>
      </c>
      <c r="I457" s="129" t="str">
        <f>IF(ISNUMBER(SEARCH("Cot",$A457)),"0,00",VLOOKUP($A457,SINAPI!$A:$M,8,FALSE))</f>
        <v>0,00</v>
      </c>
      <c r="J457" s="130">
        <f>G457+H457+I457</f>
        <v>14.974999999999998</v>
      </c>
      <c r="K457" s="131">
        <f>F457*J457</f>
        <v>14.974999999999998</v>
      </c>
      <c r="L457" s="132"/>
      <c r="M457" s="133">
        <f>((H457+I457)*F457)</f>
        <v>14.974999999999998</v>
      </c>
      <c r="N457" s="134">
        <f>F457*G457</f>
        <v>0</v>
      </c>
    </row>
    <row r="458" spans="1:14" ht="13.5" x14ac:dyDescent="0.2">
      <c r="A458" s="157">
        <v>88261</v>
      </c>
      <c r="B458" s="153" t="s">
        <v>200</v>
      </c>
      <c r="C458" s="154" t="str">
        <f>IF(ISNUMBER(SEARCH("Cot",A458)),VLOOKUP(A458,COTAÇÃO!$A:$G,2,FALSE),VLOOKUP(A458,SINAPI!$A:$M,2,FALSE))</f>
        <v>CARPINTEIRO DE ESQUADRIA COM ENCARGOS COMPLEMENTARES</v>
      </c>
      <c r="D458" s="155" t="str">
        <f>IF(ISNUMBER(SEARCH("Cot",A458)),"INSUMO",VLOOKUP(A458,SINAPI!$A:$M,3,FALSE))</f>
        <v>MÃO DE OBRA</v>
      </c>
      <c r="E458" s="155" t="str">
        <f>IF(ISNUMBER(SEARCH("Cot",A458)),VLOOKUP(A458,COTAÇÃO!$A:$H,3,FALSE),VLOOKUP(A458,SINAPI!$A:$M,4,FALSE))</f>
        <v>H</v>
      </c>
      <c r="F458" s="156">
        <v>0.1</v>
      </c>
      <c r="G458" s="129" t="str">
        <f>IF(ISNUMBER(SEARCH("Cot",$A458)),"0,00",VLOOKUP($A458,SINAPI!$A:$M,6,FALSE))</f>
        <v>17,43</v>
      </c>
      <c r="H458" s="129" t="str">
        <f>IF(ISNUMBER(SEARCH("Cot",$A458)),VLOOKUP(A458,COTAÇÃO!$A:$H,4,0),VLOOKUP($A458,SINAPI!$A:$M,7,FALSE))</f>
        <v>6,79</v>
      </c>
      <c r="I458" s="129" t="str">
        <f>IF(ISNUMBER(SEARCH("Cot",$A458)),"0,00",VLOOKUP($A458,SINAPI!$A:$M,8,FALSE))</f>
        <v>0,00</v>
      </c>
      <c r="J458" s="130">
        <f>G458+H458+I458</f>
        <v>24.22</v>
      </c>
      <c r="K458" s="131">
        <f>F458*J458</f>
        <v>2.4220000000000002</v>
      </c>
      <c r="L458" s="132"/>
      <c r="M458" s="133">
        <f>((H458+I458)*F458)</f>
        <v>0.67900000000000005</v>
      </c>
      <c r="N458" s="134">
        <f>F458*G458</f>
        <v>1.7430000000000001</v>
      </c>
    </row>
    <row r="459" spans="1:14" ht="13.5" x14ac:dyDescent="0.2">
      <c r="A459" s="157">
        <v>88316</v>
      </c>
      <c r="B459" s="153" t="s">
        <v>200</v>
      </c>
      <c r="C459" s="154" t="str">
        <f>IF(ISNUMBER(SEARCH("Cot",A459)),VLOOKUP(A459,COTAÇÃO!$A:$G,2,FALSE),VLOOKUP(A459,SINAPI!$A:$M,2,FALSE))</f>
        <v>SERVENTE COM ENCARGOS COMPLEMENTARES</v>
      </c>
      <c r="D459" s="155" t="str">
        <f>IF(ISNUMBER(SEARCH("Cot",A459)),"INSUMO",VLOOKUP(A459,SINAPI!$A:$M,3,FALSE))</f>
        <v>MÃO DE OBRA</v>
      </c>
      <c r="E459" s="155" t="str">
        <f>IF(ISNUMBER(SEARCH("Cot",A459)),VLOOKUP(A459,COTAÇÃO!$A:$H,3,FALSE),VLOOKUP(A459,SINAPI!$A:$M,4,FALSE))</f>
        <v>H</v>
      </c>
      <c r="F459" s="156">
        <v>0.3</v>
      </c>
      <c r="G459" s="129" t="str">
        <f>IF(ISNUMBER(SEARCH("Cot",$A459)),"0,00",VLOOKUP($A459,SINAPI!$A:$M,6,FALSE))</f>
        <v>11,43</v>
      </c>
      <c r="H459" s="129" t="str">
        <f>IF(ISNUMBER(SEARCH("Cot",$A459)),VLOOKUP(A459,COTAÇÃO!$A:$H,4,0),VLOOKUP($A459,SINAPI!$A:$M,7,FALSE))</f>
        <v>6,79</v>
      </c>
      <c r="I459" s="129" t="str">
        <f>IF(ISNUMBER(SEARCH("Cot",$A459)),"0,00",VLOOKUP($A459,SINAPI!$A:$M,8,FALSE))</f>
        <v>0,00</v>
      </c>
      <c r="J459" s="130">
        <f>G459+H459+I459</f>
        <v>18.22</v>
      </c>
      <c r="K459" s="131">
        <f>F459*J459</f>
        <v>5.4659999999999993</v>
      </c>
      <c r="L459" s="132"/>
      <c r="M459" s="133">
        <f>((H459+I459)*F459)</f>
        <v>2.0369999999999999</v>
      </c>
      <c r="N459" s="134">
        <f>F459*G459</f>
        <v>3.4289999999999998</v>
      </c>
    </row>
    <row r="460" spans="1:14" ht="13.5" thickBot="1" x14ac:dyDescent="0.25"/>
    <row r="461" spans="1:14" ht="33" customHeight="1" x14ac:dyDescent="0.2">
      <c r="A461" s="121" t="s">
        <v>15656</v>
      </c>
      <c r="B461" s="148"/>
      <c r="C461" s="122" t="s">
        <v>14984</v>
      </c>
      <c r="D461" s="123"/>
      <c r="E461" s="124" t="s">
        <v>208</v>
      </c>
      <c r="F461" s="124">
        <v>1</v>
      </c>
      <c r="G461" s="124"/>
      <c r="H461" s="124"/>
      <c r="I461" s="124"/>
      <c r="J461" s="126"/>
      <c r="K461" s="124">
        <f>SUM(K462:K471)</f>
        <v>28.116135999999997</v>
      </c>
      <c r="L461" s="127"/>
      <c r="M461" s="124">
        <f>SUM(M462:M471)</f>
        <v>19.332748000000002</v>
      </c>
      <c r="N461" s="128">
        <f>SUM(N462:N471)</f>
        <v>8.7833880000000004</v>
      </c>
    </row>
    <row r="462" spans="1:14" ht="13.5" x14ac:dyDescent="0.2">
      <c r="A462" s="157">
        <v>40547</v>
      </c>
      <c r="B462" s="153" t="s">
        <v>200</v>
      </c>
      <c r="C462" s="154" t="str">
        <f>IF(ISNUMBER(SEARCH("Cot",A462)),VLOOKUP(A462,COTAÇÃO!$A:$G,2,FALSE),VLOOKUP(A462,SINAPI!$A:$M,2,FALSE))</f>
        <v>PARAFUSO ZINCADO, AUTOBROCANTE, FLANGEADO, 4,2 MM X 19 MM</v>
      </c>
      <c r="D462" s="155" t="str">
        <f>IF(ISNUMBER(SEARCH("Cot",A462)),"INSUMO",VLOOKUP(A462,SINAPI!$A:$M,3,FALSE))</f>
        <v>INSUMO</v>
      </c>
      <c r="E462" s="155" t="str">
        <f>IF(ISNUMBER(SEARCH("Cot",A462)),VLOOKUP(A462,COTAÇÃO!$A:$H,3,FALSE),VLOOKUP(A462,SINAPI!$A:$M,4,FALSE))</f>
        <v xml:space="preserve">CENTO </v>
      </c>
      <c r="F462" s="156">
        <v>1.32E-2</v>
      </c>
      <c r="G462" s="129">
        <f>IF(ISNUMBER(SEARCH("Cot",$A462)),"0,00",VLOOKUP($A462,SINAPI!$A:$M,6,FALSE))</f>
        <v>0</v>
      </c>
      <c r="H462" s="129" t="str">
        <f>IF(ISNUMBER(SEARCH("Cot",$A462)),VLOOKUP(A462,COTAÇÃO!$A:$H,4,0),VLOOKUP($A462,SINAPI!$A:$M,7,FALSE))</f>
        <v>21,46</v>
      </c>
      <c r="I462" s="129">
        <f>IF(ISNUMBER(SEARCH("Cot",$A462)),"0,00",VLOOKUP($A462,SINAPI!$A:$M,8,FALSE))</f>
        <v>0</v>
      </c>
      <c r="J462" s="130">
        <f t="shared" ref="J462:J471" si="36">G462+H462+I462</f>
        <v>21.46</v>
      </c>
      <c r="K462" s="131">
        <f t="shared" ref="K462:K471" si="37">F462*J462</f>
        <v>0.28327200000000002</v>
      </c>
      <c r="L462" s="132"/>
      <c r="M462" s="133">
        <f t="shared" ref="M462:M471" si="38">((H462+I462)*F462)</f>
        <v>0.28327200000000002</v>
      </c>
      <c r="N462" s="134">
        <f t="shared" ref="N462:N471" si="39">F462*G462</f>
        <v>0</v>
      </c>
    </row>
    <row r="463" spans="1:14" ht="24" x14ac:dyDescent="0.2">
      <c r="A463" s="157">
        <v>39443</v>
      </c>
      <c r="B463" s="153" t="s">
        <v>200</v>
      </c>
      <c r="C463" s="154" t="str">
        <f>IF(ISNUMBER(SEARCH("Cot",A463)),VLOOKUP(A463,COTAÇÃO!$A:$G,2,FALSE),VLOOKUP(A463,SINAPI!$A:$M,2,FALSE))</f>
        <v>PARAFUSO DRY WALL, EM ACO ZINCADO, CABECA LENTILHA E PONTA BROCA (LB), LARGURA 4,2 MM, COMPRIMENTO 13 MM</v>
      </c>
      <c r="D463" s="155" t="str">
        <f>IF(ISNUMBER(SEARCH("Cot",A463)),"INSUMO",VLOOKUP(A463,SINAPI!$A:$M,3,FALSE))</f>
        <v>INSUMO</v>
      </c>
      <c r="E463" s="155" t="str">
        <f>IF(ISNUMBER(SEARCH("Cot",A463)),VLOOKUP(A463,COTAÇÃO!$A:$H,3,FALSE),VLOOKUP(A463,SINAPI!$A:$M,4,FALSE))</f>
        <v xml:space="preserve">UN    </v>
      </c>
      <c r="F463" s="156">
        <v>1.1000000000000001</v>
      </c>
      <c r="G463" s="129">
        <f>IF(ISNUMBER(SEARCH("Cot",$A463)),"0,00",VLOOKUP($A463,SINAPI!$A:$M,6,FALSE))</f>
        <v>0</v>
      </c>
      <c r="H463" s="129" t="str">
        <f>IF(ISNUMBER(SEARCH("Cot",$A463)),VLOOKUP(A463,COTAÇÃO!$A:$H,4,0),VLOOKUP($A463,SINAPI!$A:$M,7,FALSE))</f>
        <v>0,19</v>
      </c>
      <c r="I463" s="129">
        <f>IF(ISNUMBER(SEARCH("Cot",$A463)),"0,00",VLOOKUP($A463,SINAPI!$A:$M,8,FALSE))</f>
        <v>0</v>
      </c>
      <c r="J463" s="130">
        <f t="shared" si="36"/>
        <v>0.19</v>
      </c>
      <c r="K463" s="131">
        <f t="shared" si="37"/>
        <v>0.20900000000000002</v>
      </c>
      <c r="L463" s="132"/>
      <c r="M463" s="133">
        <f t="shared" si="38"/>
        <v>0.20900000000000002</v>
      </c>
      <c r="N463" s="134">
        <f t="shared" si="39"/>
        <v>0</v>
      </c>
    </row>
    <row r="464" spans="1:14" ht="24" x14ac:dyDescent="0.2">
      <c r="A464" s="157">
        <v>39435</v>
      </c>
      <c r="B464" s="153" t="s">
        <v>200</v>
      </c>
      <c r="C464" s="154" t="str">
        <f>IF(ISNUMBER(SEARCH("Cot",A464)),VLOOKUP(A464,COTAÇÃO!$A:$G,2,FALSE),VLOOKUP(A464,SINAPI!$A:$M,2,FALSE))</f>
        <v>PARAFUSO DRY WALL, EM ACO FOSFATIZADO, CABECA TROMBETA E PONTA AGULHA (TA), COMPRIMENTO 25 MM</v>
      </c>
      <c r="D464" s="155" t="str">
        <f>IF(ISNUMBER(SEARCH("Cot",A464)),"INSUMO",VLOOKUP(A464,SINAPI!$A:$M,3,FALSE))</f>
        <v>INSUMO</v>
      </c>
      <c r="E464" s="155" t="str">
        <f>IF(ISNUMBER(SEARCH("Cot",A464)),VLOOKUP(A464,COTAÇÃO!$A:$H,3,FALSE),VLOOKUP(A464,SINAPI!$A:$M,4,FALSE))</f>
        <v xml:space="preserve">UN    </v>
      </c>
      <c r="F464" s="156">
        <v>4</v>
      </c>
      <c r="G464" s="129">
        <f>IF(ISNUMBER(SEARCH("Cot",$A464)),"0,00",VLOOKUP($A464,SINAPI!$A:$M,6,FALSE))</f>
        <v>0</v>
      </c>
      <c r="H464" s="129" t="str">
        <f>IF(ISNUMBER(SEARCH("Cot",$A464)),VLOOKUP(A464,COTAÇÃO!$A:$H,4,0),VLOOKUP($A464,SINAPI!$A:$M,7,FALSE))</f>
        <v>0,08</v>
      </c>
      <c r="I464" s="129">
        <f>IF(ISNUMBER(SEARCH("Cot",$A464)),"0,00",VLOOKUP($A464,SINAPI!$A:$M,8,FALSE))</f>
        <v>0</v>
      </c>
      <c r="J464" s="130">
        <f t="shared" si="36"/>
        <v>0.08</v>
      </c>
      <c r="K464" s="131">
        <f t="shared" si="37"/>
        <v>0.32</v>
      </c>
      <c r="L464" s="132"/>
      <c r="M464" s="133">
        <f t="shared" si="38"/>
        <v>0.32</v>
      </c>
      <c r="N464" s="134">
        <f t="shared" si="39"/>
        <v>0</v>
      </c>
    </row>
    <row r="465" spans="1:14" ht="24" x14ac:dyDescent="0.2">
      <c r="A465" s="157">
        <v>43131</v>
      </c>
      <c r="B465" s="153" t="s">
        <v>200</v>
      </c>
      <c r="C465" s="154" t="str">
        <f>IF(ISNUMBER(SEARCH("Cot",A465)),VLOOKUP(A465,COTAÇÃO!$A:$G,2,FALSE),VLOOKUP(A465,SINAPI!$A:$M,2,FALSE))</f>
        <v>ARAME GALVANIZADO 6 BWG, D = 5,16 MM (0,157 KG/M), OU 8 BWG, D = 4,19 MM (0,101 KG/M), OU 10 BWG, D = 3,40 MM (0,0713 KG/M)</v>
      </c>
      <c r="D465" s="155" t="str">
        <f>IF(ISNUMBER(SEARCH("Cot",A465)),"INSUMO",VLOOKUP(A465,SINAPI!$A:$M,3,FALSE))</f>
        <v>INSUMO</v>
      </c>
      <c r="E465" s="155" t="str">
        <f>IF(ISNUMBER(SEARCH("Cot",A465)),VLOOKUP(A465,COTAÇÃO!$A:$H,3,FALSE),VLOOKUP(A465,SINAPI!$A:$M,4,FALSE))</f>
        <v xml:space="preserve">KG    </v>
      </c>
      <c r="F465" s="156">
        <v>4.2599999999999999E-2</v>
      </c>
      <c r="G465" s="129">
        <f>IF(ISNUMBER(SEARCH("Cot",$A465)),"0,00",VLOOKUP($A465,SINAPI!$A:$M,6,FALSE))</f>
        <v>0</v>
      </c>
      <c r="H465" s="129" t="str">
        <f>IF(ISNUMBER(SEARCH("Cot",$A465)),VLOOKUP(A465,COTAÇÃO!$A:$H,4,0),VLOOKUP($A465,SINAPI!$A:$M,7,FALSE))</f>
        <v>27,19</v>
      </c>
      <c r="I465" s="129">
        <f>IF(ISNUMBER(SEARCH("Cot",$A465)),"0,00",VLOOKUP($A465,SINAPI!$A:$M,8,FALSE))</f>
        <v>0</v>
      </c>
      <c r="J465" s="130">
        <f>G465+H465+I465</f>
        <v>27.19</v>
      </c>
      <c r="K465" s="131">
        <f>F465*J465</f>
        <v>1.1582939999999999</v>
      </c>
      <c r="L465" s="132"/>
      <c r="M465" s="133">
        <f>((H465+I465)*F465)</f>
        <v>1.1582939999999999</v>
      </c>
      <c r="N465" s="134">
        <f>F465*G465</f>
        <v>0</v>
      </c>
    </row>
    <row r="466" spans="1:14" ht="36" x14ac:dyDescent="0.2">
      <c r="A466" s="157">
        <v>39434</v>
      </c>
      <c r="B466" s="153" t="s">
        <v>200</v>
      </c>
      <c r="C466" s="154" t="str">
        <f>IF(ISNUMBER(SEARCH("Cot",A466)),VLOOKUP(A466,COTAÇÃO!$A:$G,2,FALSE),VLOOKUP(A466,SINAPI!$A:$M,2,FALSE))</f>
        <v>MASSA DE REJUNTE EM PO PARA DRYWALL, A BASE DE GESSO, SECAGEM RAPIDA, PARA TRATAMENTO DE JUNTAS DE CHAPA DE GESSO (NECESSITA ADICAO DE AGUA)</v>
      </c>
      <c r="D466" s="155" t="str">
        <f>IF(ISNUMBER(SEARCH("Cot",A466)),"INSUMO",VLOOKUP(A466,SINAPI!$A:$M,3,FALSE))</f>
        <v>INSUMO</v>
      </c>
      <c r="E466" s="155" t="str">
        <f>IF(ISNUMBER(SEARCH("Cot",A466)),VLOOKUP(A466,COTAÇÃO!$A:$H,3,FALSE),VLOOKUP(A466,SINAPI!$A:$M,4,FALSE))</f>
        <v xml:space="preserve">KG    </v>
      </c>
      <c r="F466" s="156">
        <v>0.26</v>
      </c>
      <c r="G466" s="129">
        <f>IF(ISNUMBER(SEARCH("Cot",$A466)),"0,00",VLOOKUP($A466,SINAPI!$A:$M,6,FALSE))</f>
        <v>0</v>
      </c>
      <c r="H466" s="129" t="str">
        <f>IF(ISNUMBER(SEARCH("Cot",$A466)),VLOOKUP(A466,COTAÇÃO!$A:$H,4,0),VLOOKUP($A466,SINAPI!$A:$M,7,FALSE))</f>
        <v>2,57</v>
      </c>
      <c r="I466" s="129">
        <f>IF(ISNUMBER(SEARCH("Cot",$A466)),"0,00",VLOOKUP($A466,SINAPI!$A:$M,8,FALSE))</f>
        <v>0</v>
      </c>
      <c r="J466" s="130">
        <f>G466+H466+I466</f>
        <v>2.57</v>
      </c>
      <c r="K466" s="131">
        <f>F466*J466</f>
        <v>0.66820000000000002</v>
      </c>
      <c r="L466" s="132"/>
      <c r="M466" s="133">
        <f>((H466+I466)*F466)</f>
        <v>0.66820000000000002</v>
      </c>
      <c r="N466" s="134">
        <f>F466*G466</f>
        <v>0</v>
      </c>
    </row>
    <row r="467" spans="1:14" ht="24" x14ac:dyDescent="0.2">
      <c r="A467" s="157">
        <v>39413</v>
      </c>
      <c r="B467" s="153" t="s">
        <v>200</v>
      </c>
      <c r="C467" s="154" t="str">
        <f>IF(ISNUMBER(SEARCH("Cot",A467)),VLOOKUP(A467,COTAÇÃO!$A:$G,2,FALSE),VLOOKUP(A467,SINAPI!$A:$M,2,FALSE))</f>
        <v>PLACA / CHAPA DE GESSO ACARTONADO, STANDARD (ST), COR BRANCA, E = 12,5 MM, 1200 X 2400 MM (L X C)</v>
      </c>
      <c r="D467" s="155" t="str">
        <f>IF(ISNUMBER(SEARCH("Cot",A467)),"INSUMO",VLOOKUP(A467,SINAPI!$A:$M,3,FALSE))</f>
        <v>INSUMO</v>
      </c>
      <c r="E467" s="155" t="str">
        <f>IF(ISNUMBER(SEARCH("Cot",A467)),VLOOKUP(A467,COTAÇÃO!$A:$H,3,FALSE),VLOOKUP(A467,SINAPI!$A:$M,4,FALSE))</f>
        <v xml:space="preserve">M2    </v>
      </c>
      <c r="F467" s="156">
        <v>0.5</v>
      </c>
      <c r="G467" s="129">
        <f>IF(ISNUMBER(SEARCH("Cot",$A467)),"0,00",VLOOKUP($A467,SINAPI!$A:$M,6,FALSE))</f>
        <v>0</v>
      </c>
      <c r="H467" s="129" t="str">
        <f>IF(ISNUMBER(SEARCH("Cot",$A467)),VLOOKUP(A467,COTAÇÃO!$A:$H,4,0),VLOOKUP($A467,SINAPI!$A:$M,7,FALSE))</f>
        <v>14,82</v>
      </c>
      <c r="I467" s="129">
        <f>IF(ISNUMBER(SEARCH("Cot",$A467)),"0,00",VLOOKUP($A467,SINAPI!$A:$M,8,FALSE))</f>
        <v>0</v>
      </c>
      <c r="J467" s="130">
        <f>G467+H467+I467</f>
        <v>14.82</v>
      </c>
      <c r="K467" s="131">
        <f>F467*J467</f>
        <v>7.41</v>
      </c>
      <c r="L467" s="132"/>
      <c r="M467" s="133">
        <f>((H467+I467)*F467)</f>
        <v>7.41</v>
      </c>
      <c r="N467" s="134">
        <f>F467*G467</f>
        <v>0</v>
      </c>
    </row>
    <row r="468" spans="1:14" ht="24" x14ac:dyDescent="0.2">
      <c r="A468" s="157">
        <v>39432</v>
      </c>
      <c r="B468" s="153" t="s">
        <v>200</v>
      </c>
      <c r="C468" s="154" t="str">
        <f>IF(ISNUMBER(SEARCH("Cot",A468)),VLOOKUP(A468,COTAÇÃO!$A:$G,2,FALSE),VLOOKUP(A468,SINAPI!$A:$M,2,FALSE))</f>
        <v>FITA DE PAPEL REFORCADA COM LAMINA DE METAL PARA REFORCO DE CANTOS DE CHAPA DE GESSO PARA DRYWALL</v>
      </c>
      <c r="D468" s="155" t="str">
        <f>IF(ISNUMBER(SEARCH("Cot",A468)),"INSUMO",VLOOKUP(A468,SINAPI!$A:$M,3,FALSE))</f>
        <v>INSUMO</v>
      </c>
      <c r="E468" s="155" t="str">
        <f>IF(ISNUMBER(SEARCH("Cot",A468)),VLOOKUP(A468,COTAÇÃO!$A:$H,3,FALSE),VLOOKUP(A468,SINAPI!$A:$M,4,FALSE))</f>
        <v xml:space="preserve">M     </v>
      </c>
      <c r="F468" s="156">
        <v>0.7</v>
      </c>
      <c r="G468" s="129">
        <f>IF(ISNUMBER(SEARCH("Cot",$A468)),"0,00",VLOOKUP($A468,SINAPI!$A:$M,6,FALSE))</f>
        <v>0</v>
      </c>
      <c r="H468" s="129" t="str">
        <f>IF(ISNUMBER(SEARCH("Cot",$A468)),VLOOKUP(A468,COTAÇÃO!$A:$H,4,0),VLOOKUP($A468,SINAPI!$A:$M,7,FALSE))</f>
        <v>2,05</v>
      </c>
      <c r="I468" s="129">
        <f>IF(ISNUMBER(SEARCH("Cot",$A468)),"0,00",VLOOKUP($A468,SINAPI!$A:$M,8,FALSE))</f>
        <v>0</v>
      </c>
      <c r="J468" s="130">
        <f>G468+H468+I468</f>
        <v>2.0499999999999998</v>
      </c>
      <c r="K468" s="131">
        <f>F468*J468</f>
        <v>1.4349999999999998</v>
      </c>
      <c r="L468" s="132"/>
      <c r="M468" s="133">
        <f>((H468+I468)*F468)</f>
        <v>1.4349999999999998</v>
      </c>
      <c r="N468" s="134">
        <f>F468*G468</f>
        <v>0</v>
      </c>
    </row>
    <row r="469" spans="1:14" ht="36" x14ac:dyDescent="0.2">
      <c r="A469" s="157">
        <v>39430</v>
      </c>
      <c r="B469" s="153" t="s">
        <v>200</v>
      </c>
      <c r="C469" s="154" t="str">
        <f>IF(ISNUMBER(SEARCH("Cot",A469)),VLOOKUP(A469,COTAÇÃO!$A:$G,2,FALSE),VLOOKUP(A469,SINAPI!$A:$M,2,FALSE))</f>
        <v>PENDURAL OU PRESILHA REGULADORA, EM ACO GALVANIZADO, COM CORPO, MOLA E REBITE, PARA PERFIL TIPO CANALETA DE ESTRUTURA EM FORROS DRYWALL</v>
      </c>
      <c r="D469" s="155" t="str">
        <f>IF(ISNUMBER(SEARCH("Cot",A469)),"INSUMO",VLOOKUP(A469,SINAPI!$A:$M,3,FALSE))</f>
        <v>INSUMO</v>
      </c>
      <c r="E469" s="155" t="str">
        <f>IF(ISNUMBER(SEARCH("Cot",A469)),VLOOKUP(A469,COTAÇÃO!$A:$H,3,FALSE),VLOOKUP(A469,SINAPI!$A:$M,4,FALSE))</f>
        <v xml:space="preserve">UN    </v>
      </c>
      <c r="F469" s="156">
        <v>1.3265</v>
      </c>
      <c r="G469" s="129">
        <f>IF(ISNUMBER(SEARCH("Cot",$A469)),"0,00",VLOOKUP($A469,SINAPI!$A:$M,6,FALSE))</f>
        <v>0</v>
      </c>
      <c r="H469" s="129" t="str">
        <f>IF(ISNUMBER(SEARCH("Cot",$A469)),VLOOKUP(A469,COTAÇÃO!$A:$H,4,0),VLOOKUP($A469,SINAPI!$A:$M,7,FALSE))</f>
        <v>2,46</v>
      </c>
      <c r="I469" s="129">
        <f>IF(ISNUMBER(SEARCH("Cot",$A469)),"0,00",VLOOKUP($A469,SINAPI!$A:$M,8,FALSE))</f>
        <v>0</v>
      </c>
      <c r="J469" s="130">
        <f t="shared" si="36"/>
        <v>2.46</v>
      </c>
      <c r="K469" s="131">
        <f t="shared" si="37"/>
        <v>3.2631899999999998</v>
      </c>
      <c r="L469" s="132"/>
      <c r="M469" s="133">
        <f t="shared" si="38"/>
        <v>3.2631899999999998</v>
      </c>
      <c r="N469" s="134">
        <f t="shared" si="39"/>
        <v>0</v>
      </c>
    </row>
    <row r="470" spans="1:14" ht="13.5" x14ac:dyDescent="0.2">
      <c r="A470" s="157">
        <v>88316</v>
      </c>
      <c r="B470" s="153" t="s">
        <v>200</v>
      </c>
      <c r="C470" s="154" t="str">
        <f>IF(ISNUMBER(SEARCH("Cot",A470)),VLOOKUP(A470,COTAÇÃO!$A:$G,2,FALSE),VLOOKUP(A470,SINAPI!$A:$M,2,FALSE))</f>
        <v>SERVENTE COM ENCARGOS COMPLEMENTARES</v>
      </c>
      <c r="D470" s="155" t="str">
        <f>IF(ISNUMBER(SEARCH("Cot",A470)),"INSUMO",VLOOKUP(A470,SINAPI!$A:$M,3,FALSE))</f>
        <v>MÃO DE OBRA</v>
      </c>
      <c r="E470" s="155" t="str">
        <f>IF(ISNUMBER(SEARCH("Cot",A470)),VLOOKUP(A470,COTAÇÃO!$A:$H,3,FALSE),VLOOKUP(A470,SINAPI!$A:$M,4,FALSE))</f>
        <v>H</v>
      </c>
      <c r="F470" s="156">
        <v>0.36280000000000001</v>
      </c>
      <c r="G470" s="129" t="str">
        <f>IF(ISNUMBER(SEARCH("Cot",$A470)),"0,00",VLOOKUP($A470,SINAPI!$A:$M,6,FALSE))</f>
        <v>11,43</v>
      </c>
      <c r="H470" s="129" t="str">
        <f>IF(ISNUMBER(SEARCH("Cot",$A470)),VLOOKUP(A470,COTAÇÃO!$A:$H,4,0),VLOOKUP($A470,SINAPI!$A:$M,7,FALSE))</f>
        <v>6,79</v>
      </c>
      <c r="I470" s="129" t="str">
        <f>IF(ISNUMBER(SEARCH("Cot",$A470)),"0,00",VLOOKUP($A470,SINAPI!$A:$M,8,FALSE))</f>
        <v>0,00</v>
      </c>
      <c r="J470" s="130">
        <f t="shared" si="36"/>
        <v>18.22</v>
      </c>
      <c r="K470" s="131">
        <f t="shared" si="37"/>
        <v>6.6102159999999994</v>
      </c>
      <c r="L470" s="132"/>
      <c r="M470" s="133">
        <f t="shared" si="38"/>
        <v>2.4634119999999999</v>
      </c>
      <c r="N470" s="134">
        <f t="shared" si="39"/>
        <v>4.1468040000000004</v>
      </c>
    </row>
    <row r="471" spans="1:14" ht="13.5" x14ac:dyDescent="0.2">
      <c r="A471" s="157">
        <v>88278</v>
      </c>
      <c r="B471" s="153" t="s">
        <v>200</v>
      </c>
      <c r="C471" s="154" t="str">
        <f>IF(ISNUMBER(SEARCH("Cot",A471)),VLOOKUP(A471,COTAÇÃO!$A:$G,2,FALSE),VLOOKUP(A471,SINAPI!$A:$M,2,FALSE))</f>
        <v>MONTADOR DE ESTRUTURA METÁLICA COM ENCARGOS COMPLEMENTARES</v>
      </c>
      <c r="D471" s="155" t="str">
        <f>IF(ISNUMBER(SEARCH("Cot",A471)),"INSUMO",VLOOKUP(A471,SINAPI!$A:$M,3,FALSE))</f>
        <v>MÃO DE OBRA</v>
      </c>
      <c r="E471" s="155" t="str">
        <f>IF(ISNUMBER(SEARCH("Cot",A471)),VLOOKUP(A471,COTAÇÃO!$A:$H,3,FALSE),VLOOKUP(A471,SINAPI!$A:$M,4,FALSE))</f>
        <v>H</v>
      </c>
      <c r="F471" s="156">
        <v>0.36280000000000001</v>
      </c>
      <c r="G471" s="129" t="str">
        <f>IF(ISNUMBER(SEARCH("Cot",$A471)),"0,00",VLOOKUP($A471,SINAPI!$A:$M,6,FALSE))</f>
        <v>12,78</v>
      </c>
      <c r="H471" s="129" t="str">
        <f>IF(ISNUMBER(SEARCH("Cot",$A471)),VLOOKUP(A471,COTAÇÃO!$A:$H,4,0),VLOOKUP($A471,SINAPI!$A:$M,7,FALSE))</f>
        <v>5,85</v>
      </c>
      <c r="I471" s="129" t="str">
        <f>IF(ISNUMBER(SEARCH("Cot",$A471)),"0,00",VLOOKUP($A471,SINAPI!$A:$M,8,FALSE))</f>
        <v>0,00</v>
      </c>
      <c r="J471" s="130">
        <f t="shared" si="36"/>
        <v>18.63</v>
      </c>
      <c r="K471" s="131">
        <f t="shared" si="37"/>
        <v>6.7589639999999997</v>
      </c>
      <c r="L471" s="132"/>
      <c r="M471" s="133">
        <f t="shared" si="38"/>
        <v>2.1223800000000002</v>
      </c>
      <c r="N471" s="134">
        <f t="shared" si="39"/>
        <v>4.636584</v>
      </c>
    </row>
    <row r="472" spans="1:14" ht="13.5" thickBot="1" x14ac:dyDescent="0.25"/>
    <row r="473" spans="1:14" ht="33" customHeight="1" x14ac:dyDescent="0.2">
      <c r="A473" s="121" t="s">
        <v>15658</v>
      </c>
      <c r="B473" s="148"/>
      <c r="C473" s="122" t="s">
        <v>15657</v>
      </c>
      <c r="D473" s="123"/>
      <c r="E473" s="124" t="s">
        <v>836</v>
      </c>
      <c r="F473" s="124">
        <v>1</v>
      </c>
      <c r="G473" s="124"/>
      <c r="H473" s="124"/>
      <c r="I473" s="124"/>
      <c r="J473" s="126"/>
      <c r="K473" s="124">
        <f>SUM(K474:K475)</f>
        <v>185.10399999999998</v>
      </c>
      <c r="L473" s="127"/>
      <c r="M473" s="124">
        <f>SUM(M474:M475)</f>
        <v>173.67399999999998</v>
      </c>
      <c r="N473" s="128">
        <f>SUM(N474:N475)</f>
        <v>11.43</v>
      </c>
    </row>
    <row r="474" spans="1:14" ht="36" x14ac:dyDescent="0.2">
      <c r="A474" s="157">
        <v>39511</v>
      </c>
      <c r="B474" s="153" t="s">
        <v>200</v>
      </c>
      <c r="C474" s="154" t="str">
        <f>IF(ISNUMBER(SEARCH("Cot",A474)),VLOOKUP(A474,COTAÇÃO!$A:$G,2,FALSE),VLOOKUP(A474,SINAPI!$A:$M,2,FALSE))</f>
        <v>FORRO DE FIBRA MINERAL EM PLACAS DE 625 X 625 MM, E = 15 MM, BORDA RETA, COM PINTURA ANTIMOFO, APOIADO EM PERFIL DE ACO GALVANIZADO COM 24 MM DE BASE - INSTALADO</v>
      </c>
      <c r="D474" s="155" t="str">
        <f>IF(ISNUMBER(SEARCH("Cot",A474)),"INSUMO",VLOOKUP(A474,SINAPI!$A:$M,3,FALSE))</f>
        <v>INSUMO</v>
      </c>
      <c r="E474" s="155" t="str">
        <f>IF(ISNUMBER(SEARCH("Cot",A474)),VLOOKUP(A474,COTAÇÃO!$A:$H,3,FALSE),VLOOKUP(A474,SINAPI!$A:$M,4,FALSE))</f>
        <v xml:space="preserve">M2    </v>
      </c>
      <c r="F474" s="156">
        <v>1.2</v>
      </c>
      <c r="G474" s="129">
        <f>IF(ISNUMBER(SEARCH("Cot",$A474)),"0,00",VLOOKUP($A474,SINAPI!$A:$M,6,FALSE))</f>
        <v>0</v>
      </c>
      <c r="H474" s="129" t="str">
        <f>IF(ISNUMBER(SEARCH("Cot",$A474)),VLOOKUP(A474,COTAÇÃO!$A:$H,4,0),VLOOKUP($A474,SINAPI!$A:$M,7,FALSE))</f>
        <v>139,07</v>
      </c>
      <c r="I474" s="129">
        <f>IF(ISNUMBER(SEARCH("Cot",$A474)),"0,00",VLOOKUP($A474,SINAPI!$A:$M,8,FALSE))</f>
        <v>0</v>
      </c>
      <c r="J474" s="130">
        <f>G474+H474+I474</f>
        <v>139.07</v>
      </c>
      <c r="K474" s="131">
        <f>F474*J474</f>
        <v>166.88399999999999</v>
      </c>
      <c r="L474" s="132"/>
      <c r="M474" s="133">
        <f>((H474+I474)*F474)</f>
        <v>166.88399999999999</v>
      </c>
      <c r="N474" s="134">
        <f>F474*G474</f>
        <v>0</v>
      </c>
    </row>
    <row r="475" spans="1:14" ht="13.5" x14ac:dyDescent="0.2">
      <c r="A475" s="157">
        <v>88316</v>
      </c>
      <c r="B475" s="153" t="s">
        <v>200</v>
      </c>
      <c r="C475" s="154" t="str">
        <f>IF(ISNUMBER(SEARCH("Cot",A475)),VLOOKUP(A475,COTAÇÃO!$A:$G,2,FALSE),VLOOKUP(A475,SINAPI!$A:$M,2,FALSE))</f>
        <v>SERVENTE COM ENCARGOS COMPLEMENTARES</v>
      </c>
      <c r="D475" s="155" t="str">
        <f>IF(ISNUMBER(SEARCH("Cot",A475)),"INSUMO",VLOOKUP(A475,SINAPI!$A:$M,3,FALSE))</f>
        <v>MÃO DE OBRA</v>
      </c>
      <c r="E475" s="155" t="str">
        <f>IF(ISNUMBER(SEARCH("Cot",A475)),VLOOKUP(A475,COTAÇÃO!$A:$H,3,FALSE),VLOOKUP(A475,SINAPI!$A:$M,4,FALSE))</f>
        <v>H</v>
      </c>
      <c r="F475" s="156">
        <v>1</v>
      </c>
      <c r="G475" s="129" t="str">
        <f>IF(ISNUMBER(SEARCH("Cot",$A475)),"0,00",VLOOKUP($A475,SINAPI!$A:$M,6,FALSE))</f>
        <v>11,43</v>
      </c>
      <c r="H475" s="129" t="str">
        <f>IF(ISNUMBER(SEARCH("Cot",$A475)),VLOOKUP(A475,COTAÇÃO!$A:$H,4,0),VLOOKUP($A475,SINAPI!$A:$M,7,FALSE))</f>
        <v>6,79</v>
      </c>
      <c r="I475" s="129" t="str">
        <f>IF(ISNUMBER(SEARCH("Cot",$A475)),"0,00",VLOOKUP($A475,SINAPI!$A:$M,8,FALSE))</f>
        <v>0,00</v>
      </c>
      <c r="J475" s="130">
        <f>G475+H475+I475</f>
        <v>18.22</v>
      </c>
      <c r="K475" s="131">
        <f>F475*J475</f>
        <v>18.22</v>
      </c>
      <c r="L475" s="132"/>
      <c r="M475" s="133">
        <f>((H475+I475)*F475)</f>
        <v>6.79</v>
      </c>
      <c r="N475" s="134">
        <f>F475*G475</f>
        <v>11.43</v>
      </c>
    </row>
    <row r="476" spans="1:14" ht="13.5" thickBot="1" x14ac:dyDescent="0.25"/>
    <row r="477" spans="1:14" ht="33" customHeight="1" x14ac:dyDescent="0.2">
      <c r="A477" s="121" t="s">
        <v>15660</v>
      </c>
      <c r="B477" s="148"/>
      <c r="C477" s="122" t="s">
        <v>15659</v>
      </c>
      <c r="D477" s="123"/>
      <c r="E477" s="124" t="s">
        <v>836</v>
      </c>
      <c r="F477" s="124">
        <v>1</v>
      </c>
      <c r="G477" s="124"/>
      <c r="H477" s="124"/>
      <c r="I477" s="124"/>
      <c r="J477" s="126"/>
      <c r="K477" s="124">
        <f>SUM(K478:K479)</f>
        <v>171.22</v>
      </c>
      <c r="L477" s="127"/>
      <c r="M477" s="124">
        <f>SUM(M478:M479)</f>
        <v>159.79</v>
      </c>
      <c r="N477" s="128">
        <f>SUM(N478:N479)</f>
        <v>11.43</v>
      </c>
    </row>
    <row r="478" spans="1:14" ht="36" x14ac:dyDescent="0.2">
      <c r="A478" s="157">
        <v>39512</v>
      </c>
      <c r="B478" s="153" t="s">
        <v>200</v>
      </c>
      <c r="C478" s="154" t="str">
        <f>IF(ISNUMBER(SEARCH("Cot",A478)),VLOOKUP(A478,COTAÇÃO!$A:$G,2,FALSE),VLOOKUP(A478,SINAPI!$A:$M,2,FALSE))</f>
        <v>FORRO DE FIBRA MINERAL EM PLACAS DE 1250 X 625 MM, E = 15 MM, BORDA RETA, COM PINTURA ANTIMOFO, APOIADO EM PERFIL DE ACO GALVANIZADO COM 24 MM DE BASE - INSTALADO</v>
      </c>
      <c r="D478" s="155" t="str">
        <f>IF(ISNUMBER(SEARCH("Cot",A478)),"INSUMO",VLOOKUP(A478,SINAPI!$A:$M,3,FALSE))</f>
        <v>INSUMO</v>
      </c>
      <c r="E478" s="155" t="str">
        <f>IF(ISNUMBER(SEARCH("Cot",A478)),VLOOKUP(A478,COTAÇÃO!$A:$H,3,FALSE),VLOOKUP(A478,SINAPI!$A:$M,4,FALSE))</f>
        <v xml:space="preserve">M2    </v>
      </c>
      <c r="F478" s="156">
        <v>1.2</v>
      </c>
      <c r="G478" s="129">
        <f>IF(ISNUMBER(SEARCH("Cot",$A478)),"0,00",VLOOKUP($A478,SINAPI!$A:$M,6,FALSE))</f>
        <v>0</v>
      </c>
      <c r="H478" s="129" t="str">
        <f>IF(ISNUMBER(SEARCH("Cot",$A478)),VLOOKUP(A478,COTAÇÃO!$A:$H,4,0),VLOOKUP($A478,SINAPI!$A:$M,7,FALSE))</f>
        <v>127,50</v>
      </c>
      <c r="I478" s="129">
        <f>IF(ISNUMBER(SEARCH("Cot",$A478)),"0,00",VLOOKUP($A478,SINAPI!$A:$M,8,FALSE))</f>
        <v>0</v>
      </c>
      <c r="J478" s="130">
        <f>G478+H478+I478</f>
        <v>127.5</v>
      </c>
      <c r="K478" s="131">
        <f>F478*J478</f>
        <v>153</v>
      </c>
      <c r="L478" s="132"/>
      <c r="M478" s="133">
        <f>((H478+I478)*F478)</f>
        <v>153</v>
      </c>
      <c r="N478" s="134">
        <f>F478*G478</f>
        <v>0</v>
      </c>
    </row>
    <row r="479" spans="1:14" ht="13.5" x14ac:dyDescent="0.2">
      <c r="A479" s="157">
        <v>88316</v>
      </c>
      <c r="B479" s="153" t="s">
        <v>200</v>
      </c>
      <c r="C479" s="154" t="str">
        <f>IF(ISNUMBER(SEARCH("Cot",A479)),VLOOKUP(A479,COTAÇÃO!$A:$G,2,FALSE),VLOOKUP(A479,SINAPI!$A:$M,2,FALSE))</f>
        <v>SERVENTE COM ENCARGOS COMPLEMENTARES</v>
      </c>
      <c r="D479" s="155" t="str">
        <f>IF(ISNUMBER(SEARCH("Cot",A479)),"INSUMO",VLOOKUP(A479,SINAPI!$A:$M,3,FALSE))</f>
        <v>MÃO DE OBRA</v>
      </c>
      <c r="E479" s="155" t="str">
        <f>IF(ISNUMBER(SEARCH("Cot",A479)),VLOOKUP(A479,COTAÇÃO!$A:$H,3,FALSE),VLOOKUP(A479,SINAPI!$A:$M,4,FALSE))</f>
        <v>H</v>
      </c>
      <c r="F479" s="156">
        <v>1</v>
      </c>
      <c r="G479" s="129" t="str">
        <f>IF(ISNUMBER(SEARCH("Cot",$A479)),"0,00",VLOOKUP($A479,SINAPI!$A:$M,6,FALSE))</f>
        <v>11,43</v>
      </c>
      <c r="H479" s="129" t="str">
        <f>IF(ISNUMBER(SEARCH("Cot",$A479)),VLOOKUP(A479,COTAÇÃO!$A:$H,4,0),VLOOKUP($A479,SINAPI!$A:$M,7,FALSE))</f>
        <v>6,79</v>
      </c>
      <c r="I479" s="129" t="str">
        <f>IF(ISNUMBER(SEARCH("Cot",$A479)),"0,00",VLOOKUP($A479,SINAPI!$A:$M,8,FALSE))</f>
        <v>0,00</v>
      </c>
      <c r="J479" s="130">
        <f>G479+H479+I479</f>
        <v>18.22</v>
      </c>
      <c r="K479" s="131">
        <f>F479*J479</f>
        <v>18.22</v>
      </c>
      <c r="L479" s="132"/>
      <c r="M479" s="133">
        <f>((H479+I479)*F479)</f>
        <v>6.79</v>
      </c>
      <c r="N479" s="134">
        <f>F479*G479</f>
        <v>11.43</v>
      </c>
    </row>
    <row r="480" spans="1:14" ht="13.5" thickBot="1" x14ac:dyDescent="0.25"/>
    <row r="481" spans="1:14" ht="33" customHeight="1" x14ac:dyDescent="0.2">
      <c r="A481" s="121" t="s">
        <v>15661</v>
      </c>
      <c r="B481" s="148"/>
      <c r="C481" s="122" t="s">
        <v>14985</v>
      </c>
      <c r="D481" s="123"/>
      <c r="E481" s="124" t="s">
        <v>836</v>
      </c>
      <c r="F481" s="124">
        <v>1</v>
      </c>
      <c r="G481" s="124"/>
      <c r="H481" s="124"/>
      <c r="I481" s="124"/>
      <c r="J481" s="126"/>
      <c r="K481" s="124">
        <f>SUM(K482:K484)</f>
        <v>53.089999999999996</v>
      </c>
      <c r="L481" s="127"/>
      <c r="M481" s="124">
        <f>SUM(M482:M484)</f>
        <v>38.564</v>
      </c>
      <c r="N481" s="128">
        <f>SUM(N482:N484)</f>
        <v>14.526</v>
      </c>
    </row>
    <row r="482" spans="1:14" ht="24" x14ac:dyDescent="0.2">
      <c r="A482" s="157">
        <v>39514</v>
      </c>
      <c r="B482" s="153" t="s">
        <v>200</v>
      </c>
      <c r="C482" s="154" t="str">
        <f>IF(ISNUMBER(SEARCH("Cot",A482)),VLOOKUP(A482,COTAÇÃO!$A:$G,2,FALSE),VLOOKUP(A482,SINAPI!$A:$M,2,FALSE))</f>
        <v>PLACA DE FIBRA MINERAL PARA FORRO, DE 625 X 625 MM, E = 15 MM, BORDA RETA, COM PINTURA ANTIMOFO (NAO INCLUI PERFIS)</v>
      </c>
      <c r="D482" s="155" t="str">
        <f>IF(ISNUMBER(SEARCH("Cot",A482)),"INSUMO",VLOOKUP(A482,SINAPI!$A:$M,3,FALSE))</f>
        <v>INSUMO</v>
      </c>
      <c r="E482" s="155" t="str">
        <f>IF(ISNUMBER(SEARCH("Cot",A482)),VLOOKUP(A482,COTAÇÃO!$A:$H,3,FALSE),VLOOKUP(A482,SINAPI!$A:$M,4,FALSE))</f>
        <v xml:space="preserve">UN    </v>
      </c>
      <c r="F482" s="156">
        <v>1</v>
      </c>
      <c r="G482" s="129">
        <f>IF(ISNUMBER(SEARCH("Cot",$A482)),"0,00",VLOOKUP($A482,SINAPI!$A:$M,6,FALSE))</f>
        <v>0</v>
      </c>
      <c r="H482" s="129" t="str">
        <f>IF(ISNUMBER(SEARCH("Cot",$A482)),VLOOKUP(A482,COTAÇÃO!$A:$H,4,0),VLOOKUP($A482,SINAPI!$A:$M,7,FALSE))</f>
        <v>30,98</v>
      </c>
      <c r="I482" s="129">
        <v>0</v>
      </c>
      <c r="J482" s="130">
        <f>G482+H482+I482</f>
        <v>30.98</v>
      </c>
      <c r="K482" s="131">
        <f>F482*J482</f>
        <v>30.98</v>
      </c>
      <c r="L482" s="132"/>
      <c r="M482" s="133">
        <f>((H482+I482)*F482)</f>
        <v>30.98</v>
      </c>
      <c r="N482" s="134">
        <f>F482*G482</f>
        <v>0</v>
      </c>
    </row>
    <row r="483" spans="1:14" ht="13.5" x14ac:dyDescent="0.2">
      <c r="A483" s="157">
        <v>88316</v>
      </c>
      <c r="B483" s="153" t="s">
        <v>200</v>
      </c>
      <c r="C483" s="154" t="str">
        <f>IF(ISNUMBER(SEARCH("Cot",A483)),VLOOKUP(A483,COTAÇÃO!$A:$G,2,FALSE),VLOOKUP(A483,SINAPI!$A:$M,2,FALSE))</f>
        <v>SERVENTE COM ENCARGOS COMPLEMENTARES</v>
      </c>
      <c r="D483" s="155" t="str">
        <f>IF(ISNUMBER(SEARCH("Cot",A483)),"INSUMO",VLOOKUP(A483,SINAPI!$A:$M,3,FALSE))</f>
        <v>MÃO DE OBRA</v>
      </c>
      <c r="E483" s="155" t="str">
        <f>IF(ISNUMBER(SEARCH("Cot",A483)),VLOOKUP(A483,COTAÇÃO!$A:$H,3,FALSE),VLOOKUP(A483,SINAPI!$A:$M,4,FALSE))</f>
        <v>H</v>
      </c>
      <c r="F483" s="156">
        <v>0.6</v>
      </c>
      <c r="G483" s="129" t="str">
        <f>IF(ISNUMBER(SEARCH("Cot",$A483)),"0,00",VLOOKUP($A483,SINAPI!$A:$M,6,FALSE))</f>
        <v>11,43</v>
      </c>
      <c r="H483" s="129" t="str">
        <f>IF(ISNUMBER(SEARCH("Cot",$A483)),VLOOKUP(A483,COTAÇÃO!$A:$H,4,0),VLOOKUP($A483,SINAPI!$A:$M,7,FALSE))</f>
        <v>6,79</v>
      </c>
      <c r="I483" s="129" t="str">
        <f>IF(ISNUMBER(SEARCH("Cot",$A483)),"0,00",VLOOKUP($A483,SINAPI!$A:$M,8,FALSE))</f>
        <v>0,00</v>
      </c>
      <c r="J483" s="130">
        <f>G483+H483+I483</f>
        <v>18.22</v>
      </c>
      <c r="K483" s="131">
        <f>F483*J483</f>
        <v>10.931999999999999</v>
      </c>
      <c r="L483" s="132"/>
      <c r="M483" s="133">
        <f>((H483+I483)*F483)</f>
        <v>4.0739999999999998</v>
      </c>
      <c r="N483" s="134">
        <f>F483*G483</f>
        <v>6.8579999999999997</v>
      </c>
    </row>
    <row r="484" spans="1:14" ht="13.5" x14ac:dyDescent="0.2">
      <c r="A484" s="157">
        <v>88278</v>
      </c>
      <c r="B484" s="153" t="s">
        <v>200</v>
      </c>
      <c r="C484" s="154" t="str">
        <f>IF(ISNUMBER(SEARCH("Cot",A484)),VLOOKUP(A484,COTAÇÃO!$A:$G,2,FALSE),VLOOKUP(A484,SINAPI!$A:$M,2,FALSE))</f>
        <v>MONTADOR DE ESTRUTURA METÁLICA COM ENCARGOS COMPLEMENTARES</v>
      </c>
      <c r="D484" s="155" t="str">
        <f>IF(ISNUMBER(SEARCH("Cot",A484)),"INSUMO",VLOOKUP(A484,SINAPI!$A:$M,3,FALSE))</f>
        <v>MÃO DE OBRA</v>
      </c>
      <c r="E484" s="155" t="str">
        <f>IF(ISNUMBER(SEARCH("Cot",A484)),VLOOKUP(A484,COTAÇÃO!$A:$H,3,FALSE),VLOOKUP(A484,SINAPI!$A:$M,4,FALSE))</f>
        <v>H</v>
      </c>
      <c r="F484" s="156">
        <v>0.6</v>
      </c>
      <c r="G484" s="129" t="str">
        <f>IF(ISNUMBER(SEARCH("Cot",$A484)),"0,00",VLOOKUP($A484,SINAPI!$A:$M,6,FALSE))</f>
        <v>12,78</v>
      </c>
      <c r="H484" s="129" t="str">
        <f>IF(ISNUMBER(SEARCH("Cot",$A484)),VLOOKUP(A484,COTAÇÃO!$A:$H,4,0),VLOOKUP($A484,SINAPI!$A:$M,7,FALSE))</f>
        <v>5,85</v>
      </c>
      <c r="I484" s="129" t="str">
        <f>IF(ISNUMBER(SEARCH("Cot",$A484)),"0,00",VLOOKUP($A484,SINAPI!$A:$M,8,FALSE))</f>
        <v>0,00</v>
      </c>
      <c r="J484" s="130">
        <f>G484+H484+I484</f>
        <v>18.63</v>
      </c>
      <c r="K484" s="131">
        <f>F484*J484</f>
        <v>11.177999999999999</v>
      </c>
      <c r="L484" s="132"/>
      <c r="M484" s="133">
        <f>((H484+I484)*F484)</f>
        <v>3.51</v>
      </c>
      <c r="N484" s="134">
        <f>F484*G484</f>
        <v>7.6679999999999993</v>
      </c>
    </row>
    <row r="486" spans="1:14" ht="13.5" thickBot="1" x14ac:dyDescent="0.25"/>
    <row r="487" spans="1:14" ht="49.5" customHeight="1" x14ac:dyDescent="0.2">
      <c r="A487" s="121" t="s">
        <v>15670</v>
      </c>
      <c r="B487" s="148"/>
      <c r="C487" s="122" t="s">
        <v>15671</v>
      </c>
      <c r="D487" s="123"/>
      <c r="E487" s="124" t="s">
        <v>836</v>
      </c>
      <c r="F487" s="124">
        <v>1</v>
      </c>
      <c r="G487" s="124"/>
      <c r="H487" s="124"/>
      <c r="I487" s="124"/>
      <c r="J487" s="126"/>
      <c r="K487" s="124">
        <f>SUM(K488:K490)</f>
        <v>162.376</v>
      </c>
      <c r="L487" s="127"/>
      <c r="M487" s="124">
        <f>SUM(M488:M490)</f>
        <v>150.946</v>
      </c>
      <c r="N487" s="128">
        <f>SUM(N488:N490)</f>
        <v>11.43</v>
      </c>
    </row>
    <row r="488" spans="1:14" ht="40.5" customHeight="1" x14ac:dyDescent="0.2">
      <c r="A488" s="157">
        <v>39566</v>
      </c>
      <c r="B488" s="153" t="s">
        <v>200</v>
      </c>
      <c r="C488" s="154" t="str">
        <f>IF(ISNUMBER(SEARCH("Cot",A488)),VLOOKUP(A488,COTAÇÃO!$A:$G,2,FALSE),VLOOKUP(A488,SINAPI!$A:$M,2,FALSE))</f>
        <v>PLACA / CHAPA DE GESSO ACARTONADO, ACABAMENTO VINILICO LISO EM UMA DAS FACES, COR BRANCA, BORDA QUADRADA, E = 9,5 MM, *625 X 625* MM (L X C), PARA FORRO REMOVIVEL</v>
      </c>
      <c r="D488" s="155" t="str">
        <f>IF(ISNUMBER(SEARCH("Cot",A488)),"INSUMO",VLOOKUP(A488,SINAPI!$A:$M,3,FALSE))</f>
        <v>INSUMO</v>
      </c>
      <c r="E488" s="155" t="str">
        <f>IF(ISNUMBER(SEARCH("Cot",A488)),VLOOKUP(A488,COTAÇÃO!$A:$H,3,FALSE),VLOOKUP(A488,SINAPI!$A:$M,4,FALSE))</f>
        <v xml:space="preserve">M2    </v>
      </c>
      <c r="F488" s="156">
        <v>1</v>
      </c>
      <c r="G488" s="129">
        <f>IF(ISNUMBER(SEARCH("Cot",$A488)),"0,00",VLOOKUP($A488,SINAPI!$A:$M,6,FALSE))</f>
        <v>0</v>
      </c>
      <c r="H488" s="129" t="str">
        <f>IF(ISNUMBER(SEARCH("Cot",$A488)),VLOOKUP(A488,COTAÇÃO!$A:$H,4,0),VLOOKUP($A488,SINAPI!$A:$M,7,FALSE))</f>
        <v>32,90</v>
      </c>
      <c r="I488" s="129">
        <f>IF(ISNUMBER(SEARCH("Cot",$A488)),"0,00",VLOOKUP($A488,SINAPI!$A:$M,8,FALSE))</f>
        <v>0</v>
      </c>
      <c r="J488" s="130">
        <f>G488+H488+I488</f>
        <v>32.9</v>
      </c>
      <c r="K488" s="131">
        <f>F488*J488</f>
        <v>32.9</v>
      </c>
      <c r="L488" s="132"/>
      <c r="M488" s="133">
        <f>((H488+I488)*F488)</f>
        <v>32.9</v>
      </c>
      <c r="N488" s="134">
        <f>F488*G488</f>
        <v>0</v>
      </c>
    </row>
    <row r="489" spans="1:14" ht="39" customHeight="1" x14ac:dyDescent="0.2">
      <c r="A489" s="157">
        <v>39511</v>
      </c>
      <c r="B489" s="153" t="s">
        <v>200</v>
      </c>
      <c r="C489" s="154" t="str">
        <f>IF(ISNUMBER(SEARCH("Cot",A489)),VLOOKUP(A489,COTAÇÃO!$A:$G,2,FALSE),VLOOKUP(A489,SINAPI!$A:$M,2,FALSE))</f>
        <v>FORRO DE FIBRA MINERAL EM PLACAS DE 625 X 625 MM, E = 15 MM, BORDA RETA, COM PINTURA ANTIMOFO, APOIADO EM PERFIL DE ACO GALVANIZADO COM 24 MM DE BASE - INSTALADO</v>
      </c>
      <c r="D489" s="155" t="str">
        <f>IF(ISNUMBER(SEARCH("Cot",A489)),"INSUMO",VLOOKUP(A489,SINAPI!$A:$M,3,FALSE))</f>
        <v>INSUMO</v>
      </c>
      <c r="E489" s="155" t="str">
        <f>IF(ISNUMBER(SEARCH("Cot",A489)),VLOOKUP(A489,COTAÇÃO!$A:$H,3,FALSE),VLOOKUP(A489,SINAPI!$A:$M,4,FALSE))</f>
        <v xml:space="preserve">M2    </v>
      </c>
      <c r="F489" s="156">
        <v>0.8</v>
      </c>
      <c r="G489" s="129">
        <f>IF(ISNUMBER(SEARCH("Cot",$A489)),"0,00",VLOOKUP($A489,SINAPI!$A:$M,6,FALSE))</f>
        <v>0</v>
      </c>
      <c r="H489" s="129" t="str">
        <f>IF(ISNUMBER(SEARCH("Cot",$A489)),VLOOKUP(A489,COTAÇÃO!$A:$H,4,0),VLOOKUP($A489,SINAPI!$A:$M,7,FALSE))</f>
        <v>139,07</v>
      </c>
      <c r="I489" s="129">
        <f>IF(ISNUMBER(SEARCH("Cot",$A489)),"0,00",VLOOKUP($A489,SINAPI!$A:$M,8,FALSE))</f>
        <v>0</v>
      </c>
      <c r="J489" s="130">
        <f>G489+H489+I489</f>
        <v>139.07</v>
      </c>
      <c r="K489" s="131">
        <f>F489*J489</f>
        <v>111.256</v>
      </c>
      <c r="L489" s="132"/>
      <c r="M489" s="133">
        <f>((H489+I489)*F489)</f>
        <v>111.256</v>
      </c>
      <c r="N489" s="134">
        <f>F489*G489</f>
        <v>0</v>
      </c>
    </row>
    <row r="490" spans="1:14" ht="13.5" x14ac:dyDescent="0.2">
      <c r="A490" s="157">
        <v>88316</v>
      </c>
      <c r="B490" s="153" t="s">
        <v>200</v>
      </c>
      <c r="C490" s="154" t="str">
        <f>IF(ISNUMBER(SEARCH("Cot",A490)),VLOOKUP(A490,COTAÇÃO!$A:$G,2,FALSE),VLOOKUP(A490,SINAPI!$A:$M,2,FALSE))</f>
        <v>SERVENTE COM ENCARGOS COMPLEMENTARES</v>
      </c>
      <c r="D490" s="155" t="str">
        <f>IF(ISNUMBER(SEARCH("Cot",A490)),"INSUMO",VLOOKUP(A490,SINAPI!$A:$M,3,FALSE))</f>
        <v>MÃO DE OBRA</v>
      </c>
      <c r="E490" s="155" t="str">
        <f>IF(ISNUMBER(SEARCH("Cot",A490)),VLOOKUP(A490,COTAÇÃO!$A:$H,3,FALSE),VLOOKUP(A490,SINAPI!$A:$M,4,FALSE))</f>
        <v>H</v>
      </c>
      <c r="F490" s="156">
        <v>1</v>
      </c>
      <c r="G490" s="129" t="str">
        <f>IF(ISNUMBER(SEARCH("Cot",$A490)),"0,00",VLOOKUP($A490,SINAPI!$A:$M,6,FALSE))</f>
        <v>11,43</v>
      </c>
      <c r="H490" s="129" t="str">
        <f>IF(ISNUMBER(SEARCH("Cot",$A490)),VLOOKUP(A490,COTAÇÃO!$A:$H,4,0),VLOOKUP($A490,SINAPI!$A:$M,7,FALSE))</f>
        <v>6,79</v>
      </c>
      <c r="I490" s="129" t="str">
        <f>IF(ISNUMBER(SEARCH("Cot",$A490)),"0,00",VLOOKUP($A490,SINAPI!$A:$M,8,FALSE))</f>
        <v>0,00</v>
      </c>
      <c r="J490" s="130">
        <f>G490+H490+I490</f>
        <v>18.22</v>
      </c>
      <c r="K490" s="131">
        <f>F490*J490</f>
        <v>18.22</v>
      </c>
      <c r="L490" s="132"/>
      <c r="M490" s="133">
        <f>((H490+I490)*F490)</f>
        <v>6.79</v>
      </c>
      <c r="N490" s="134">
        <f>F490*G490</f>
        <v>11.43</v>
      </c>
    </row>
    <row r="491" spans="1:14" ht="13.5" thickBot="1" x14ac:dyDescent="0.25"/>
    <row r="492" spans="1:14" ht="33" customHeight="1" x14ac:dyDescent="0.2">
      <c r="A492" s="121" t="s">
        <v>15672</v>
      </c>
      <c r="B492" s="148"/>
      <c r="C492" s="122" t="s">
        <v>15674</v>
      </c>
      <c r="D492" s="123"/>
      <c r="E492" s="124" t="s">
        <v>836</v>
      </c>
      <c r="F492" s="124">
        <v>1</v>
      </c>
      <c r="G492" s="124"/>
      <c r="H492" s="124"/>
      <c r="I492" s="124"/>
      <c r="J492" s="126"/>
      <c r="K492" s="124">
        <f>SUM(K493:K498)</f>
        <v>54.680286000000002</v>
      </c>
      <c r="L492" s="127"/>
      <c r="M492" s="124">
        <f>SUM(M493:M498)</f>
        <v>48.572586000000008</v>
      </c>
      <c r="N492" s="128">
        <f>SUM(N493:N498)</f>
        <v>6.1077000000000004</v>
      </c>
    </row>
    <row r="493" spans="1:14" ht="13.5" x14ac:dyDescent="0.2">
      <c r="A493" s="157">
        <v>12815</v>
      </c>
      <c r="B493" s="153" t="s">
        <v>200</v>
      </c>
      <c r="C493" s="154" t="str">
        <f>IF(ISNUMBER(SEARCH("Cot",A493)),VLOOKUP(A493,COTAÇÃO!$A:$G,2,FALSE),VLOOKUP(A493,SINAPI!$A:$M,2,FALSE))</f>
        <v>FITA CREPE ROLO DE 25 MM X 50 M</v>
      </c>
      <c r="D493" s="155" t="str">
        <f>IF(ISNUMBER(SEARCH("Cot",A493)),"INSUMO",VLOOKUP(A493,SINAPI!$A:$M,3,FALSE))</f>
        <v>INSUMO</v>
      </c>
      <c r="E493" s="155" t="str">
        <f>IF(ISNUMBER(SEARCH("Cot",A493)),VLOOKUP(A493,COTAÇÃO!$A:$H,3,FALSE),VLOOKUP(A493,SINAPI!$A:$M,4,FALSE))</f>
        <v xml:space="preserve">UN    </v>
      </c>
      <c r="F493" s="156">
        <v>0.01</v>
      </c>
      <c r="G493" s="129">
        <f>IF(ISNUMBER(SEARCH("Cot",$A493)),"0,00",VLOOKUP($A493,SINAPI!$A:$M,6,FALSE))</f>
        <v>0</v>
      </c>
      <c r="H493" s="129" t="str">
        <f>IF(ISNUMBER(SEARCH("Cot",$A493)),VLOOKUP(A493,COTAÇÃO!$A:$H,4,0),VLOOKUP($A493,SINAPI!$A:$M,7,FALSE))</f>
        <v>8,98</v>
      </c>
      <c r="I493" s="129">
        <f>IF(ISNUMBER(SEARCH("Cot",$A493)),"0,00",VLOOKUP($A493,SINAPI!$A:$M,8,FALSE))</f>
        <v>0</v>
      </c>
      <c r="J493" s="130">
        <f t="shared" ref="J493:J498" si="40">G493+H493+I493</f>
        <v>8.98</v>
      </c>
      <c r="K493" s="131">
        <f t="shared" ref="K493:K498" si="41">F493*J493</f>
        <v>8.9800000000000005E-2</v>
      </c>
      <c r="L493" s="132"/>
      <c r="M493" s="133">
        <f t="shared" ref="M493:M498" si="42">((H493+I493)*F493)</f>
        <v>8.9800000000000005E-2</v>
      </c>
      <c r="N493" s="134">
        <f t="shared" ref="N493:N498" si="43">F493*G493</f>
        <v>0</v>
      </c>
    </row>
    <row r="494" spans="1:14" ht="13.5" x14ac:dyDescent="0.2">
      <c r="A494" s="157">
        <v>44072</v>
      </c>
      <c r="B494" s="153" t="s">
        <v>200</v>
      </c>
      <c r="C494" s="154" t="str">
        <f>IF(ISNUMBER(SEARCH("Cot",A494)),VLOOKUP(A494,COTAÇÃO!$A:$G,2,FALSE),VLOOKUP(A494,SINAPI!$A:$M,2,FALSE))</f>
        <v>PRIMER EPOXI / EPOXIDICO</v>
      </c>
      <c r="D494" s="155" t="str">
        <f>IF(ISNUMBER(SEARCH("Cot",A494)),"INSUMO",VLOOKUP(A494,SINAPI!$A:$M,3,FALSE))</f>
        <v>INSUMO</v>
      </c>
      <c r="E494" s="155" t="str">
        <f>IF(ISNUMBER(SEARCH("Cot",A494)),VLOOKUP(A494,COTAÇÃO!$A:$H,3,FALSE),VLOOKUP(A494,SINAPI!$A:$M,4,FALSE))</f>
        <v xml:space="preserve">L     </v>
      </c>
      <c r="F494" s="156">
        <v>0.2016</v>
      </c>
      <c r="G494" s="129">
        <f>IF(ISNUMBER(SEARCH("Cot",$A494)),"0,00",VLOOKUP($A494,SINAPI!$A:$M,6,FALSE))</f>
        <v>0</v>
      </c>
      <c r="H494" s="129" t="str">
        <f>IF(ISNUMBER(SEARCH("Cot",$A494)),VLOOKUP(A494,COTAÇÃO!$A:$H,4,0),VLOOKUP($A494,SINAPI!$A:$M,7,FALSE))</f>
        <v>104,71</v>
      </c>
      <c r="I494" s="129">
        <f>IF(ISNUMBER(SEARCH("Cot",$A494)),"0,00",VLOOKUP($A494,SINAPI!$A:$M,8,FALSE))</f>
        <v>0</v>
      </c>
      <c r="J494" s="130">
        <f t="shared" si="40"/>
        <v>104.71</v>
      </c>
      <c r="K494" s="131">
        <f t="shared" si="41"/>
        <v>21.109535999999999</v>
      </c>
      <c r="L494" s="132"/>
      <c r="M494" s="133">
        <f t="shared" si="42"/>
        <v>21.109535999999999</v>
      </c>
      <c r="N494" s="134">
        <f t="shared" si="43"/>
        <v>0</v>
      </c>
    </row>
    <row r="495" spans="1:14" ht="13.5" x14ac:dyDescent="0.2">
      <c r="A495" s="157">
        <v>88316</v>
      </c>
      <c r="B495" s="153" t="s">
        <v>200</v>
      </c>
      <c r="C495" s="154" t="str">
        <f>IF(ISNUMBER(SEARCH("Cot",A495)),VLOOKUP(A495,COTAÇÃO!$A:$G,2,FALSE),VLOOKUP(A495,SINAPI!$A:$M,2,FALSE))</f>
        <v>SERVENTE COM ENCARGOS COMPLEMENTARES</v>
      </c>
      <c r="D495" s="155" t="str">
        <f>IF(ISNUMBER(SEARCH("Cot",A495)),"INSUMO",VLOOKUP(A495,SINAPI!$A:$M,3,FALSE))</f>
        <v>MÃO DE OBRA</v>
      </c>
      <c r="E495" s="155" t="str">
        <f>IF(ISNUMBER(SEARCH("Cot",A495)),VLOOKUP(A495,COTAÇÃO!$A:$H,3,FALSE),VLOOKUP(A495,SINAPI!$A:$M,4,FALSE))</f>
        <v>H</v>
      </c>
      <c r="F495" s="156">
        <v>0.115</v>
      </c>
      <c r="G495" s="129" t="str">
        <f>IF(ISNUMBER(SEARCH("Cot",$A495)),"0,00",VLOOKUP($A495,SINAPI!$A:$M,6,FALSE))</f>
        <v>11,43</v>
      </c>
      <c r="H495" s="129" t="str">
        <f>IF(ISNUMBER(SEARCH("Cot",$A495)),VLOOKUP(A495,COTAÇÃO!$A:$H,4,0),VLOOKUP($A495,SINAPI!$A:$M,7,FALSE))</f>
        <v>6,79</v>
      </c>
      <c r="I495" s="129" t="str">
        <f>IF(ISNUMBER(SEARCH("Cot",$A495)),"0,00",VLOOKUP($A495,SINAPI!$A:$M,8,FALSE))</f>
        <v>0,00</v>
      </c>
      <c r="J495" s="130">
        <f t="shared" si="40"/>
        <v>18.22</v>
      </c>
      <c r="K495" s="131">
        <f t="shared" si="41"/>
        <v>2.0952999999999999</v>
      </c>
      <c r="L495" s="132"/>
      <c r="M495" s="133">
        <f t="shared" si="42"/>
        <v>0.78085000000000004</v>
      </c>
      <c r="N495" s="134">
        <f t="shared" si="43"/>
        <v>1.3144500000000001</v>
      </c>
    </row>
    <row r="496" spans="1:14" ht="13.5" x14ac:dyDescent="0.2">
      <c r="A496" s="157">
        <v>7304</v>
      </c>
      <c r="B496" s="153" t="s">
        <v>200</v>
      </c>
      <c r="C496" s="154" t="str">
        <f>IF(ISNUMBER(SEARCH("Cot",A496)),VLOOKUP(A496,COTAÇÃO!$A:$G,2,FALSE),VLOOKUP(A496,SINAPI!$A:$M,2,FALSE))</f>
        <v>TINTA EPOXI BASE AGUA PREMIUM, BRANCA</v>
      </c>
      <c r="D496" s="155" t="str">
        <f>IF(ISNUMBER(SEARCH("Cot",A496)),"INSUMO",VLOOKUP(A496,SINAPI!$A:$M,3,FALSE))</f>
        <v>INSUMO</v>
      </c>
      <c r="E496" s="155" t="str">
        <f>IF(ISNUMBER(SEARCH("Cot",A496)),VLOOKUP(A496,COTAÇÃO!$A:$H,3,FALSE),VLOOKUP(A496,SINAPI!$A:$M,4,FALSE))</f>
        <v xml:space="preserve">L     </v>
      </c>
      <c r="F496" s="156">
        <v>0.32200000000000001</v>
      </c>
      <c r="G496" s="129">
        <f>IF(ISNUMBER(SEARCH("Cot",$A496)),"0,00",VLOOKUP($A496,SINAPI!$A:$M,6,FALSE))</f>
        <v>0</v>
      </c>
      <c r="H496" s="129" t="str">
        <f>IF(ISNUMBER(SEARCH("Cot",$A496)),VLOOKUP(A496,COTAÇÃO!$A:$H,4,0),VLOOKUP($A496,SINAPI!$A:$M,7,FALSE))</f>
        <v>69,55</v>
      </c>
      <c r="I496" s="129">
        <f>IF(ISNUMBER(SEARCH("Cot",$A496)),"0,00",VLOOKUP($A496,SINAPI!$A:$M,8,FALSE))</f>
        <v>0</v>
      </c>
      <c r="J496" s="130">
        <f t="shared" si="40"/>
        <v>69.55</v>
      </c>
      <c r="K496" s="131">
        <f t="shared" si="41"/>
        <v>22.395099999999999</v>
      </c>
      <c r="L496" s="132"/>
      <c r="M496" s="133">
        <f t="shared" si="42"/>
        <v>22.395099999999999</v>
      </c>
      <c r="N496" s="134">
        <f t="shared" si="43"/>
        <v>0</v>
      </c>
    </row>
    <row r="497" spans="1:14" ht="13.5" x14ac:dyDescent="0.2">
      <c r="A497" s="157">
        <v>5330</v>
      </c>
      <c r="B497" s="153" t="s">
        <v>200</v>
      </c>
      <c r="C497" s="154" t="str">
        <f>IF(ISNUMBER(SEARCH("Cot",A497)),VLOOKUP(A497,COTAÇÃO!$A:$G,2,FALSE),VLOOKUP(A497,SINAPI!$A:$M,2,FALSE))</f>
        <v>DILUENTE EPOXI</v>
      </c>
      <c r="D497" s="155" t="str">
        <f>IF(ISNUMBER(SEARCH("Cot",A497)),"INSUMO",VLOOKUP(A497,SINAPI!$A:$M,3,FALSE))</f>
        <v>INSUMO</v>
      </c>
      <c r="E497" s="155" t="str">
        <f>IF(ISNUMBER(SEARCH("Cot",A497)),VLOOKUP(A497,COTAÇÃO!$A:$H,3,FALSE),VLOOKUP(A497,SINAPI!$A:$M,4,FALSE))</f>
        <v xml:space="preserve">L     </v>
      </c>
      <c r="F497" s="156">
        <v>6.4000000000000001E-2</v>
      </c>
      <c r="G497" s="129">
        <f>IF(ISNUMBER(SEARCH("Cot",$A497)),"0,00",VLOOKUP($A497,SINAPI!$A:$M,6,FALSE))</f>
        <v>0</v>
      </c>
      <c r="H497" s="129" t="str">
        <f>IF(ISNUMBER(SEARCH("Cot",$A497)),VLOOKUP(A497,COTAÇÃO!$A:$H,4,0),VLOOKUP($A497,SINAPI!$A:$M,7,FALSE))</f>
        <v>30,95</v>
      </c>
      <c r="I497" s="129">
        <f>IF(ISNUMBER(SEARCH("Cot",$A497)),"0,00",VLOOKUP($A497,SINAPI!$A:$M,8,FALSE))</f>
        <v>0</v>
      </c>
      <c r="J497" s="130">
        <f t="shared" si="40"/>
        <v>30.95</v>
      </c>
      <c r="K497" s="131">
        <f t="shared" si="41"/>
        <v>1.9807999999999999</v>
      </c>
      <c r="L497" s="132"/>
      <c r="M497" s="133">
        <f t="shared" si="42"/>
        <v>1.9807999999999999</v>
      </c>
      <c r="N497" s="134">
        <f t="shared" si="43"/>
        <v>0</v>
      </c>
    </row>
    <row r="498" spans="1:14" ht="13.5" x14ac:dyDescent="0.2">
      <c r="A498" s="157">
        <v>88310</v>
      </c>
      <c r="B498" s="153" t="s">
        <v>200</v>
      </c>
      <c r="C498" s="154" t="str">
        <f>IF(ISNUMBER(SEARCH("Cot",A498)),VLOOKUP(A498,COTAÇÃO!$A:$G,2,FALSE),VLOOKUP(A498,SINAPI!$A:$M,2,FALSE))</f>
        <v>PINTOR COM ENCARGOS COMPLEMENTARES</v>
      </c>
      <c r="D498" s="155" t="str">
        <f>IF(ISNUMBER(SEARCH("Cot",A498)),"INSUMO",VLOOKUP(A498,SINAPI!$A:$M,3,FALSE))</f>
        <v>MÃO DE OBRA</v>
      </c>
      <c r="E498" s="155" t="str">
        <f>IF(ISNUMBER(SEARCH("Cot",A498)),VLOOKUP(A498,COTAÇÃO!$A:$H,3,FALSE),VLOOKUP(A498,SINAPI!$A:$M,4,FALSE))</f>
        <v>H</v>
      </c>
      <c r="F498" s="156">
        <v>0.27500000000000002</v>
      </c>
      <c r="G498" s="129" t="str">
        <f>IF(ISNUMBER(SEARCH("Cot",$A498)),"0,00",VLOOKUP($A498,SINAPI!$A:$M,6,FALSE))</f>
        <v>17,43</v>
      </c>
      <c r="H498" s="129" t="str">
        <f>IF(ISNUMBER(SEARCH("Cot",$A498)),VLOOKUP(A498,COTAÇÃO!$A:$H,4,0),VLOOKUP($A498,SINAPI!$A:$M,7,FALSE))</f>
        <v>8,06</v>
      </c>
      <c r="I498" s="129" t="str">
        <f>IF(ISNUMBER(SEARCH("Cot",$A498)),"0,00",VLOOKUP($A498,SINAPI!$A:$M,8,FALSE))</f>
        <v>0,00</v>
      </c>
      <c r="J498" s="130">
        <f t="shared" si="40"/>
        <v>25.490000000000002</v>
      </c>
      <c r="K498" s="131">
        <f t="shared" si="41"/>
        <v>7.0097500000000013</v>
      </c>
      <c r="L498" s="132"/>
      <c r="M498" s="133">
        <f t="shared" si="42"/>
        <v>2.2165000000000004</v>
      </c>
      <c r="N498" s="134">
        <f t="shared" si="43"/>
        <v>4.7932500000000005</v>
      </c>
    </row>
    <row r="499" spans="1:14" ht="13.5" thickBot="1" x14ac:dyDescent="0.25"/>
    <row r="500" spans="1:14" ht="33" customHeight="1" x14ac:dyDescent="0.2">
      <c r="A500" s="121" t="s">
        <v>15673</v>
      </c>
      <c r="B500" s="148"/>
      <c r="C500" s="122" t="s">
        <v>14986</v>
      </c>
      <c r="D500" s="123"/>
      <c r="E500" s="124" t="s">
        <v>836</v>
      </c>
      <c r="F500" s="124">
        <v>1</v>
      </c>
      <c r="G500" s="124"/>
      <c r="H500" s="124"/>
      <c r="I500" s="124"/>
      <c r="J500" s="126"/>
      <c r="K500" s="124">
        <f>SUM(K501:K505)</f>
        <v>53.952786000000003</v>
      </c>
      <c r="L500" s="127"/>
      <c r="M500" s="124">
        <f>SUM(M501:M505)</f>
        <v>48.245136000000002</v>
      </c>
      <c r="N500" s="128">
        <f>SUM(N501:N505)</f>
        <v>5.7076500000000001</v>
      </c>
    </row>
    <row r="501" spans="1:14" ht="13.5" x14ac:dyDescent="0.2">
      <c r="A501" s="157">
        <v>44072</v>
      </c>
      <c r="B501" s="153" t="s">
        <v>200</v>
      </c>
      <c r="C501" s="154" t="str">
        <f>IF(ISNUMBER(SEARCH("Cot",A501)),VLOOKUP(A501,COTAÇÃO!$A:$G,2,FALSE),VLOOKUP(A501,SINAPI!$A:$M,2,FALSE))</f>
        <v>PRIMER EPOXI / EPOXIDICO</v>
      </c>
      <c r="D501" s="155" t="str">
        <f>IF(ISNUMBER(SEARCH("Cot",A501)),"INSUMO",VLOOKUP(A501,SINAPI!$A:$M,3,FALSE))</f>
        <v>INSUMO</v>
      </c>
      <c r="E501" s="155" t="str">
        <f>IF(ISNUMBER(SEARCH("Cot",A501)),VLOOKUP(A501,COTAÇÃO!$A:$H,3,FALSE),VLOOKUP(A501,SINAPI!$A:$M,4,FALSE))</f>
        <v xml:space="preserve">L     </v>
      </c>
      <c r="F501" s="156">
        <v>0.2016</v>
      </c>
      <c r="G501" s="129">
        <f>IF(ISNUMBER(SEARCH("Cot",$A501)),"0,00",VLOOKUP($A501,SINAPI!$A:$M,6,FALSE))</f>
        <v>0</v>
      </c>
      <c r="H501" s="129" t="str">
        <f>IF(ISNUMBER(SEARCH("Cot",$A501)),VLOOKUP(A501,COTAÇÃO!$A:$H,4,0),VLOOKUP($A501,SINAPI!$A:$M,7,FALSE))</f>
        <v>104,71</v>
      </c>
      <c r="I501" s="129">
        <f>IF(ISNUMBER(SEARCH("Cot",$A501)),"0,00",VLOOKUP($A501,SINAPI!$A:$M,8,FALSE))</f>
        <v>0</v>
      </c>
      <c r="J501" s="130">
        <f>G501+H501+I501</f>
        <v>104.71</v>
      </c>
      <c r="K501" s="131">
        <f>F501*J501</f>
        <v>21.109535999999999</v>
      </c>
      <c r="L501" s="132"/>
      <c r="M501" s="133">
        <f>((H501+I501)*F501)</f>
        <v>21.109535999999999</v>
      </c>
      <c r="N501" s="134">
        <f>F501*G501</f>
        <v>0</v>
      </c>
    </row>
    <row r="502" spans="1:14" ht="13.5" x14ac:dyDescent="0.2">
      <c r="A502" s="157">
        <v>88316</v>
      </c>
      <c r="B502" s="153" t="s">
        <v>200</v>
      </c>
      <c r="C502" s="154" t="str">
        <f>IF(ISNUMBER(SEARCH("Cot",A502)),VLOOKUP(A502,COTAÇÃO!$A:$G,2,FALSE),VLOOKUP(A502,SINAPI!$A:$M,2,FALSE))</f>
        <v>SERVENTE COM ENCARGOS COMPLEMENTARES</v>
      </c>
      <c r="D502" s="155" t="str">
        <f>IF(ISNUMBER(SEARCH("Cot",A502)),"INSUMO",VLOOKUP(A502,SINAPI!$A:$M,3,FALSE))</f>
        <v>MÃO DE OBRA</v>
      </c>
      <c r="E502" s="155" t="str">
        <f>IF(ISNUMBER(SEARCH("Cot",A502)),VLOOKUP(A502,COTAÇÃO!$A:$H,3,FALSE),VLOOKUP(A502,SINAPI!$A:$M,4,FALSE))</f>
        <v>H</v>
      </c>
      <c r="F502" s="156">
        <v>0.08</v>
      </c>
      <c r="G502" s="129" t="str">
        <f>IF(ISNUMBER(SEARCH("Cot",$A502)),"0,00",VLOOKUP($A502,SINAPI!$A:$M,6,FALSE))</f>
        <v>11,43</v>
      </c>
      <c r="H502" s="129" t="str">
        <f>IF(ISNUMBER(SEARCH("Cot",$A502)),VLOOKUP(A502,COTAÇÃO!$A:$H,4,0),VLOOKUP($A502,SINAPI!$A:$M,7,FALSE))</f>
        <v>6,79</v>
      </c>
      <c r="I502" s="129" t="str">
        <f>IF(ISNUMBER(SEARCH("Cot",$A502)),"0,00",VLOOKUP($A502,SINAPI!$A:$M,8,FALSE))</f>
        <v>0,00</v>
      </c>
      <c r="J502" s="130">
        <f>G502+H502+I502</f>
        <v>18.22</v>
      </c>
      <c r="K502" s="131">
        <f>F502*J502</f>
        <v>1.4576</v>
      </c>
      <c r="L502" s="132"/>
      <c r="M502" s="133">
        <f>((H502+I502)*F502)</f>
        <v>0.54320000000000002</v>
      </c>
      <c r="N502" s="134">
        <f>F502*G502</f>
        <v>0.91439999999999999</v>
      </c>
    </row>
    <row r="503" spans="1:14" ht="13.5" x14ac:dyDescent="0.2">
      <c r="A503" s="157">
        <v>7304</v>
      </c>
      <c r="B503" s="153" t="s">
        <v>200</v>
      </c>
      <c r="C503" s="154" t="str">
        <f>IF(ISNUMBER(SEARCH("Cot",A503)),VLOOKUP(A503,COTAÇÃO!$A:$G,2,FALSE),VLOOKUP(A503,SINAPI!$A:$M,2,FALSE))</f>
        <v>TINTA EPOXI BASE AGUA PREMIUM, BRANCA</v>
      </c>
      <c r="D503" s="155" t="str">
        <f>IF(ISNUMBER(SEARCH("Cot",A503)),"INSUMO",VLOOKUP(A503,SINAPI!$A:$M,3,FALSE))</f>
        <v>INSUMO</v>
      </c>
      <c r="E503" s="155" t="str">
        <f>IF(ISNUMBER(SEARCH("Cot",A503)),VLOOKUP(A503,COTAÇÃO!$A:$H,3,FALSE),VLOOKUP(A503,SINAPI!$A:$M,4,FALSE))</f>
        <v xml:space="preserve">L     </v>
      </c>
      <c r="F503" s="156">
        <v>0.32200000000000001</v>
      </c>
      <c r="G503" s="129">
        <f>IF(ISNUMBER(SEARCH("Cot",$A503)),"0,00",VLOOKUP($A503,SINAPI!$A:$M,6,FALSE))</f>
        <v>0</v>
      </c>
      <c r="H503" s="129" t="str">
        <f>IF(ISNUMBER(SEARCH("Cot",$A503)),VLOOKUP(A503,COTAÇÃO!$A:$H,4,0),VLOOKUP($A503,SINAPI!$A:$M,7,FALSE))</f>
        <v>69,55</v>
      </c>
      <c r="I503" s="129">
        <f>IF(ISNUMBER(SEARCH("Cot",$A503)),"0,00",VLOOKUP($A503,SINAPI!$A:$M,8,FALSE))</f>
        <v>0</v>
      </c>
      <c r="J503" s="130">
        <f>G503+H503+I503</f>
        <v>69.55</v>
      </c>
      <c r="K503" s="131">
        <f>F503*J503</f>
        <v>22.395099999999999</v>
      </c>
      <c r="L503" s="132"/>
      <c r="M503" s="133">
        <f>((H503+I503)*F503)</f>
        <v>22.395099999999999</v>
      </c>
      <c r="N503" s="134">
        <f>F503*G503</f>
        <v>0</v>
      </c>
    </row>
    <row r="504" spans="1:14" ht="13.5" x14ac:dyDescent="0.2">
      <c r="A504" s="157">
        <v>5330</v>
      </c>
      <c r="B504" s="153" t="s">
        <v>200</v>
      </c>
      <c r="C504" s="154" t="str">
        <f>IF(ISNUMBER(SEARCH("Cot",A504)),VLOOKUP(A504,COTAÇÃO!$A:$G,2,FALSE),VLOOKUP(A504,SINAPI!$A:$M,2,FALSE))</f>
        <v>DILUENTE EPOXI</v>
      </c>
      <c r="D504" s="155" t="str">
        <f>IF(ISNUMBER(SEARCH("Cot",A504)),"INSUMO",VLOOKUP(A504,SINAPI!$A:$M,3,FALSE))</f>
        <v>INSUMO</v>
      </c>
      <c r="E504" s="155" t="str">
        <f>IF(ISNUMBER(SEARCH("Cot",A504)),VLOOKUP(A504,COTAÇÃO!$A:$H,3,FALSE),VLOOKUP(A504,SINAPI!$A:$M,4,FALSE))</f>
        <v xml:space="preserve">L     </v>
      </c>
      <c r="F504" s="156">
        <v>6.4000000000000001E-2</v>
      </c>
      <c r="G504" s="129">
        <f>IF(ISNUMBER(SEARCH("Cot",$A504)),"0,00",VLOOKUP($A504,SINAPI!$A:$M,6,FALSE))</f>
        <v>0</v>
      </c>
      <c r="H504" s="129" t="str">
        <f>IF(ISNUMBER(SEARCH("Cot",$A504)),VLOOKUP(A504,COTAÇÃO!$A:$H,4,0),VLOOKUP($A504,SINAPI!$A:$M,7,FALSE))</f>
        <v>30,95</v>
      </c>
      <c r="I504" s="129">
        <f>IF(ISNUMBER(SEARCH("Cot",$A504)),"0,00",VLOOKUP($A504,SINAPI!$A:$M,8,FALSE))</f>
        <v>0</v>
      </c>
      <c r="J504" s="130">
        <f>G504+H504+I504</f>
        <v>30.95</v>
      </c>
      <c r="K504" s="131">
        <f>F504*J504</f>
        <v>1.9807999999999999</v>
      </c>
      <c r="L504" s="132"/>
      <c r="M504" s="133">
        <f>((H504+I504)*F504)</f>
        <v>1.9807999999999999</v>
      </c>
      <c r="N504" s="134">
        <f>F504*G504</f>
        <v>0</v>
      </c>
    </row>
    <row r="505" spans="1:14" ht="13.5" x14ac:dyDescent="0.2">
      <c r="A505" s="157">
        <v>88310</v>
      </c>
      <c r="B505" s="153" t="s">
        <v>200</v>
      </c>
      <c r="C505" s="154" t="str">
        <f>IF(ISNUMBER(SEARCH("Cot",A505)),VLOOKUP(A505,COTAÇÃO!$A:$G,2,FALSE),VLOOKUP(A505,SINAPI!$A:$M,2,FALSE))</f>
        <v>PINTOR COM ENCARGOS COMPLEMENTARES</v>
      </c>
      <c r="D505" s="155" t="str">
        <f>IF(ISNUMBER(SEARCH("Cot",A505)),"INSUMO",VLOOKUP(A505,SINAPI!$A:$M,3,FALSE))</f>
        <v>MÃO DE OBRA</v>
      </c>
      <c r="E505" s="155" t="str">
        <f>IF(ISNUMBER(SEARCH("Cot",A505)),VLOOKUP(A505,COTAÇÃO!$A:$H,3,FALSE),VLOOKUP(A505,SINAPI!$A:$M,4,FALSE))</f>
        <v>H</v>
      </c>
      <c r="F505" s="156">
        <v>0.27500000000000002</v>
      </c>
      <c r="G505" s="129" t="str">
        <f>IF(ISNUMBER(SEARCH("Cot",$A505)),"0,00",VLOOKUP($A505,SINAPI!$A:$M,6,FALSE))</f>
        <v>17,43</v>
      </c>
      <c r="H505" s="129" t="str">
        <f>IF(ISNUMBER(SEARCH("Cot",$A505)),VLOOKUP(A505,COTAÇÃO!$A:$H,4,0),VLOOKUP($A505,SINAPI!$A:$M,7,FALSE))</f>
        <v>8,06</v>
      </c>
      <c r="I505" s="129" t="str">
        <f>IF(ISNUMBER(SEARCH("Cot",$A505)),"0,00",VLOOKUP($A505,SINAPI!$A:$M,8,FALSE))</f>
        <v>0,00</v>
      </c>
      <c r="J505" s="130">
        <f>G505+H505+I505</f>
        <v>25.490000000000002</v>
      </c>
      <c r="K505" s="131">
        <f>F505*J505</f>
        <v>7.0097500000000013</v>
      </c>
      <c r="L505" s="132"/>
      <c r="M505" s="133">
        <f>((H505+I505)*F505)</f>
        <v>2.2165000000000004</v>
      </c>
      <c r="N505" s="134">
        <f>F505*G505</f>
        <v>4.7932500000000005</v>
      </c>
    </row>
    <row r="506" spans="1:14" ht="13.5" thickBot="1" x14ac:dyDescent="0.25"/>
    <row r="507" spans="1:14" ht="33" customHeight="1" x14ac:dyDescent="0.2">
      <c r="A507" s="121" t="s">
        <v>15700</v>
      </c>
      <c r="B507" s="148"/>
      <c r="C507" s="122" t="s">
        <v>14979</v>
      </c>
      <c r="D507" s="123"/>
      <c r="E507" s="124" t="s">
        <v>836</v>
      </c>
      <c r="F507" s="124">
        <v>1</v>
      </c>
      <c r="G507" s="124"/>
      <c r="H507" s="124"/>
      <c r="I507" s="124"/>
      <c r="J507" s="126"/>
      <c r="K507" s="124">
        <f>SUM(K508:K510)</f>
        <v>52</v>
      </c>
      <c r="L507" s="127"/>
      <c r="M507" s="124">
        <f>SUM(M508:M510)</f>
        <v>31.855</v>
      </c>
      <c r="N507" s="128">
        <f>SUM(N508:N510)</f>
        <v>20.145</v>
      </c>
    </row>
    <row r="508" spans="1:14" ht="13.5" x14ac:dyDescent="0.2">
      <c r="A508" s="157">
        <v>39961</v>
      </c>
      <c r="B508" s="153" t="s">
        <v>200</v>
      </c>
      <c r="C508" s="154" t="str">
        <f>IF(ISNUMBER(SEARCH("Cot",A508)),VLOOKUP(A508,COTAÇÃO!$A:$G,2,FALSE),VLOOKUP(A508,SINAPI!$A:$M,2,FALSE))</f>
        <v>SILICONE ACETICO USO GERAL INCOLOR 280 G</v>
      </c>
      <c r="D508" s="155" t="str">
        <f>IF(ISNUMBER(SEARCH("Cot",A508)),"INSUMO",VLOOKUP(A508,SINAPI!$A:$M,3,FALSE))</f>
        <v>INSUMO</v>
      </c>
      <c r="E508" s="155" t="str">
        <f>IF(ISNUMBER(SEARCH("Cot",A508)),VLOOKUP(A508,COTAÇÃO!$A:$H,3,FALSE),VLOOKUP(A508,SINAPI!$A:$M,4,FALSE))</f>
        <v xml:space="preserve">UN    </v>
      </c>
      <c r="F508" s="156">
        <v>1</v>
      </c>
      <c r="G508" s="129">
        <f>IF(ISNUMBER(SEARCH("Cot",$A508)),"0,00",VLOOKUP($A508,SINAPI!$A:$M,6,FALSE))</f>
        <v>0</v>
      </c>
      <c r="H508" s="129" t="str">
        <f>IF(ISNUMBER(SEARCH("Cot",$A508)),VLOOKUP(A508,COTAÇÃO!$A:$H,4,0),VLOOKUP($A508,SINAPI!$A:$M,7,FALSE))</f>
        <v>21,67</v>
      </c>
      <c r="I508" s="129">
        <f>IF(ISNUMBER(SEARCH("Cot",$A508)),"0,00",VLOOKUP($A508,SINAPI!$A:$M,8,FALSE))</f>
        <v>0</v>
      </c>
      <c r="J508" s="130">
        <f>G508+H508+I508</f>
        <v>21.67</v>
      </c>
      <c r="K508" s="131">
        <f>F508*J508</f>
        <v>21.67</v>
      </c>
      <c r="L508" s="132"/>
      <c r="M508" s="133">
        <f>((H508+I508)*F508)</f>
        <v>21.67</v>
      </c>
      <c r="N508" s="134">
        <f>F508*G508</f>
        <v>0</v>
      </c>
    </row>
    <row r="509" spans="1:14" ht="13.5" x14ac:dyDescent="0.2">
      <c r="A509" s="157">
        <v>88261</v>
      </c>
      <c r="B509" s="153" t="s">
        <v>200</v>
      </c>
      <c r="C509" s="154" t="str">
        <f>IF(ISNUMBER(SEARCH("Cot",A509)),VLOOKUP(A509,COTAÇÃO!$A:$G,2,FALSE),VLOOKUP(A509,SINAPI!$A:$M,2,FALSE))</f>
        <v>CARPINTEIRO DE ESQUADRIA COM ENCARGOS COMPLEMENTARES</v>
      </c>
      <c r="D509" s="155" t="str">
        <f>IF(ISNUMBER(SEARCH("Cot",A509)),"INSUMO",VLOOKUP(A509,SINAPI!$A:$M,3,FALSE))</f>
        <v>MÃO DE OBRA</v>
      </c>
      <c r="E509" s="155" t="str">
        <f>IF(ISNUMBER(SEARCH("Cot",A509)),VLOOKUP(A509,COTAÇÃO!$A:$H,3,FALSE),VLOOKUP(A509,SINAPI!$A:$M,4,FALSE))</f>
        <v>H</v>
      </c>
      <c r="F509" s="156">
        <v>0.5</v>
      </c>
      <c r="G509" s="129" t="str">
        <f>IF(ISNUMBER(SEARCH("Cot",$A509)),"0,00",VLOOKUP($A509,SINAPI!$A:$M,6,FALSE))</f>
        <v>17,43</v>
      </c>
      <c r="H509" s="129" t="str">
        <f>IF(ISNUMBER(SEARCH("Cot",$A509)),VLOOKUP(A509,COTAÇÃO!$A:$H,4,0),VLOOKUP($A509,SINAPI!$A:$M,7,FALSE))</f>
        <v>6,79</v>
      </c>
      <c r="I509" s="129" t="str">
        <f>IF(ISNUMBER(SEARCH("Cot",$A509)),"0,00",VLOOKUP($A509,SINAPI!$A:$M,8,FALSE))</f>
        <v>0,00</v>
      </c>
      <c r="J509" s="130">
        <f>G509+H509+I509</f>
        <v>24.22</v>
      </c>
      <c r="K509" s="131">
        <f>F509*J509</f>
        <v>12.11</v>
      </c>
      <c r="L509" s="132"/>
      <c r="M509" s="133">
        <f>((H509+I509)*F509)</f>
        <v>3.395</v>
      </c>
      <c r="N509" s="134">
        <f>F509*G509</f>
        <v>8.7149999999999999</v>
      </c>
    </row>
    <row r="510" spans="1:14" ht="13.5" x14ac:dyDescent="0.2">
      <c r="A510" s="157">
        <v>88316</v>
      </c>
      <c r="B510" s="153" t="s">
        <v>200</v>
      </c>
      <c r="C510" s="154" t="str">
        <f>IF(ISNUMBER(SEARCH("Cot",A510)),VLOOKUP(A510,COTAÇÃO!$A:$G,2,FALSE),VLOOKUP(A510,SINAPI!$A:$M,2,FALSE))</f>
        <v>SERVENTE COM ENCARGOS COMPLEMENTARES</v>
      </c>
      <c r="D510" s="155" t="str">
        <f>IF(ISNUMBER(SEARCH("Cot",A510)),"INSUMO",VLOOKUP(A510,SINAPI!$A:$M,3,FALSE))</f>
        <v>MÃO DE OBRA</v>
      </c>
      <c r="E510" s="155" t="str">
        <f>IF(ISNUMBER(SEARCH("Cot",A510)),VLOOKUP(A510,COTAÇÃO!$A:$H,3,FALSE),VLOOKUP(A510,SINAPI!$A:$M,4,FALSE))</f>
        <v>H</v>
      </c>
      <c r="F510" s="156">
        <v>1</v>
      </c>
      <c r="G510" s="129" t="str">
        <f>IF(ISNUMBER(SEARCH("Cot",$A510)),"0,00",VLOOKUP($A510,SINAPI!$A:$M,6,FALSE))</f>
        <v>11,43</v>
      </c>
      <c r="H510" s="129" t="str">
        <f>IF(ISNUMBER(SEARCH("Cot",$A510)),VLOOKUP(A510,COTAÇÃO!$A:$H,4,0),VLOOKUP($A510,SINAPI!$A:$M,7,FALSE))</f>
        <v>6,79</v>
      </c>
      <c r="I510" s="129" t="str">
        <f>IF(ISNUMBER(SEARCH("Cot",$A510)),"0,00",VLOOKUP($A510,SINAPI!$A:$M,8,FALSE))</f>
        <v>0,00</v>
      </c>
      <c r="J510" s="130">
        <f>G510+H510+I510</f>
        <v>18.22</v>
      </c>
      <c r="K510" s="131">
        <f>F510*J510</f>
        <v>18.22</v>
      </c>
      <c r="L510" s="132"/>
      <c r="M510" s="133">
        <f>((H510+I510)*F510)</f>
        <v>6.79</v>
      </c>
      <c r="N510" s="134">
        <f>F510*G510</f>
        <v>11.43</v>
      </c>
    </row>
    <row r="511" spans="1:14" ht="13.5" thickBot="1" x14ac:dyDescent="0.25"/>
    <row r="512" spans="1:14" ht="33" customHeight="1" x14ac:dyDescent="0.2">
      <c r="A512" s="121" t="s">
        <v>15701</v>
      </c>
      <c r="B512" s="148"/>
      <c r="C512" s="122" t="s">
        <v>15704</v>
      </c>
      <c r="D512" s="123"/>
      <c r="E512" s="124" t="s">
        <v>836</v>
      </c>
      <c r="F512" s="124">
        <v>1</v>
      </c>
      <c r="G512" s="124"/>
      <c r="H512" s="124"/>
      <c r="I512" s="124"/>
      <c r="J512" s="126"/>
      <c r="K512" s="124">
        <f>SUM(K513:K517)</f>
        <v>182.47830999999999</v>
      </c>
      <c r="L512" s="127"/>
      <c r="M512" s="124">
        <f>SUM(M513:M517)</f>
        <v>154.01247000000001</v>
      </c>
      <c r="N512" s="128">
        <f>SUM(N513:N517)</f>
        <v>28.46584</v>
      </c>
    </row>
    <row r="513" spans="1:14" ht="36.75" customHeight="1" x14ac:dyDescent="0.2">
      <c r="A513" s="157">
        <v>10737</v>
      </c>
      <c r="B513" s="153" t="s">
        <v>200</v>
      </c>
      <c r="C513" s="154" t="str">
        <f>IF(ISNUMBER(SEARCH("Cot",A513)),VLOOKUP(A513,COTAÇÃO!$A:$G,2,FALSE),VLOOKUP(A513,SINAPI!$A:$M,2,FALSE))</f>
        <v>PEDRA GRANITICA OU BASALTO, CACO, RETALHO, CAVACO, TIPO MIRACEMA, MADEIRA, PADUANA, RACHINHA, SANTA ISABEL OU OUTRAS SIMILARES, E=  *1,0 A *2,0 CM</v>
      </c>
      <c r="D513" s="155" t="str">
        <f>IF(ISNUMBER(SEARCH("Cot",A513)),"INSUMO",VLOOKUP(A513,SINAPI!$A:$M,3,FALSE))</f>
        <v>INSUMO</v>
      </c>
      <c r="E513" s="155" t="str">
        <f>IF(ISNUMBER(SEARCH("Cot",A513)),VLOOKUP(A513,COTAÇÃO!$A:$H,3,FALSE),VLOOKUP(A513,SINAPI!$A:$M,4,FALSE))</f>
        <v xml:space="preserve">M2    </v>
      </c>
      <c r="F513" s="156">
        <v>1.1599999999999999</v>
      </c>
      <c r="G513" s="129">
        <f>IF(ISNUMBER(SEARCH("Cot",$A513)),"0,00",VLOOKUP($A513,SINAPI!$A:$M,6,FALSE))</f>
        <v>0</v>
      </c>
      <c r="H513" s="129" t="str">
        <f>IF(ISNUMBER(SEARCH("Cot",$A513)),VLOOKUP(A513,COTAÇÃO!$A:$H,4,0),VLOOKUP($A513,SINAPI!$A:$M,7,FALSE))</f>
        <v>107,94</v>
      </c>
      <c r="I513" s="129">
        <f>IF(ISNUMBER(SEARCH("Cot",$A513)),"0,00",VLOOKUP($A513,SINAPI!$A:$M,8,FALSE))</f>
        <v>0</v>
      </c>
      <c r="J513" s="130">
        <f>G513+H513+I513</f>
        <v>107.94</v>
      </c>
      <c r="K513" s="131">
        <f>F513*J513</f>
        <v>125.21039999999999</v>
      </c>
      <c r="L513" s="132"/>
      <c r="M513" s="133">
        <f>((H513+I513)*F513)</f>
        <v>125.21039999999999</v>
      </c>
      <c r="N513" s="134">
        <f>F513*G513</f>
        <v>0</v>
      </c>
    </row>
    <row r="514" spans="1:14" ht="13.5" x14ac:dyDescent="0.2">
      <c r="A514" s="157">
        <v>37595</v>
      </c>
      <c r="B514" s="153" t="s">
        <v>200</v>
      </c>
      <c r="C514" s="154" t="str">
        <f>IF(ISNUMBER(SEARCH("Cot",A514)),VLOOKUP(A514,COTAÇÃO!$A:$G,2,FALSE),VLOOKUP(A514,SINAPI!$A:$M,2,FALSE))</f>
        <v>ARGAMASSA COLANTE TIPO AC III</v>
      </c>
      <c r="D514" s="155" t="str">
        <f>IF(ISNUMBER(SEARCH("Cot",A514)),"INSUMO",VLOOKUP(A514,SINAPI!$A:$M,3,FALSE))</f>
        <v>INSUMO</v>
      </c>
      <c r="E514" s="155" t="str">
        <f>IF(ISNUMBER(SEARCH("Cot",A514)),VLOOKUP(A514,COTAÇÃO!$A:$H,3,FALSE),VLOOKUP(A514,SINAPI!$A:$M,4,FALSE))</f>
        <v xml:space="preserve">KG    </v>
      </c>
      <c r="F514" s="156">
        <v>8.6199999999999992</v>
      </c>
      <c r="G514" s="129">
        <f>IF(ISNUMBER(SEARCH("Cot",$A514)),"0,00",VLOOKUP($A514,SINAPI!$A:$M,6,FALSE))</f>
        <v>0</v>
      </c>
      <c r="H514" s="129" t="str">
        <f>IF(ISNUMBER(SEARCH("Cot",$A514)),VLOOKUP(A514,COTAÇÃO!$A:$H,4,0),VLOOKUP($A514,SINAPI!$A:$M,7,FALSE))</f>
        <v>1,53</v>
      </c>
      <c r="I514" s="129">
        <f>IF(ISNUMBER(SEARCH("Cot",$A514)),"0,00",VLOOKUP($A514,SINAPI!$A:$M,8,FALSE))</f>
        <v>0</v>
      </c>
      <c r="J514" s="130">
        <f>G514+H514+I514</f>
        <v>1.53</v>
      </c>
      <c r="K514" s="131">
        <f>F514*J514</f>
        <v>13.188599999999999</v>
      </c>
      <c r="L514" s="132"/>
      <c r="M514" s="133">
        <f>((H514+I514)*F514)</f>
        <v>13.188599999999999</v>
      </c>
      <c r="N514" s="134">
        <f>F514*G514</f>
        <v>0</v>
      </c>
    </row>
    <row r="515" spans="1:14" ht="13.5" x14ac:dyDescent="0.2">
      <c r="A515" s="157">
        <v>34357</v>
      </c>
      <c r="B515" s="153" t="s">
        <v>200</v>
      </c>
      <c r="C515" s="154" t="str">
        <f>IF(ISNUMBER(SEARCH("Cot",A515)),VLOOKUP(A515,COTAÇÃO!$A:$G,2,FALSE),VLOOKUP(A515,SINAPI!$A:$M,2,FALSE))</f>
        <v>REJUNTE CIMENTICIO, QUALQUER COR</v>
      </c>
      <c r="D515" s="155" t="str">
        <f>IF(ISNUMBER(SEARCH("Cot",A515)),"INSUMO",VLOOKUP(A515,SINAPI!$A:$M,3,FALSE))</f>
        <v>INSUMO</v>
      </c>
      <c r="E515" s="155" t="str">
        <f>IF(ISNUMBER(SEARCH("Cot",A515)),VLOOKUP(A515,COTAÇÃO!$A:$H,3,FALSE),VLOOKUP(A515,SINAPI!$A:$M,4,FALSE))</f>
        <v xml:space="preserve">KG    </v>
      </c>
      <c r="F515" s="156">
        <v>0.14000000000000001</v>
      </c>
      <c r="G515" s="129">
        <f>IF(ISNUMBER(SEARCH("Cot",$A515)),"0,00",VLOOKUP($A515,SINAPI!$A:$M,6,FALSE))</f>
        <v>0</v>
      </c>
      <c r="H515" s="129" t="str">
        <f>IF(ISNUMBER(SEARCH("Cot",$A515)),VLOOKUP(A515,COTAÇÃO!$A:$H,4,0),VLOOKUP($A515,SINAPI!$A:$M,7,FALSE))</f>
        <v>2,93</v>
      </c>
      <c r="I515" s="129">
        <f>IF(ISNUMBER(SEARCH("Cot",$A515)),"0,00",VLOOKUP($A515,SINAPI!$A:$M,8,FALSE))</f>
        <v>0</v>
      </c>
      <c r="J515" s="130">
        <f>G515+H515+I515</f>
        <v>2.93</v>
      </c>
      <c r="K515" s="131">
        <f>F515*J515</f>
        <v>0.41020000000000006</v>
      </c>
      <c r="L515" s="132"/>
      <c r="M515" s="133">
        <f>((H515+I515)*F515)</f>
        <v>0.41020000000000006</v>
      </c>
      <c r="N515" s="134">
        <f>F515*G515</f>
        <v>0</v>
      </c>
    </row>
    <row r="516" spans="1:14" ht="13.5" x14ac:dyDescent="0.2">
      <c r="A516" s="157">
        <v>88274</v>
      </c>
      <c r="B516" s="153" t="s">
        <v>200</v>
      </c>
      <c r="C516" s="154" t="str">
        <f>IF(ISNUMBER(SEARCH("Cot",A516)),VLOOKUP(A516,COTAÇÃO!$A:$G,2,FALSE),VLOOKUP(A516,SINAPI!$A:$M,2,FALSE))</f>
        <v>MARMORISTA/GRANITEIRO COM ENCARGOS COMPLEMENTARES</v>
      </c>
      <c r="D516" s="155" t="str">
        <f>IF(ISNUMBER(SEARCH("Cot",A516)),"INSUMO",VLOOKUP(A516,SINAPI!$A:$M,3,FALSE))</f>
        <v>MÃO DE OBRA</v>
      </c>
      <c r="E516" s="155" t="str">
        <f>IF(ISNUMBER(SEARCH("Cot",A516)),VLOOKUP(A516,COTAÇÃO!$A:$H,3,FALSE),VLOOKUP(A516,SINAPI!$A:$M,4,FALSE))</f>
        <v>H</v>
      </c>
      <c r="F516" s="156">
        <v>1.4750000000000001</v>
      </c>
      <c r="G516" s="129" t="str">
        <f>IF(ISNUMBER(SEARCH("Cot",$A516)),"0,00",VLOOKUP($A516,SINAPI!$A:$M,6,FALSE))</f>
        <v>13,58</v>
      </c>
      <c r="H516" s="129" t="str">
        <f>IF(ISNUMBER(SEARCH("Cot",$A516)),VLOOKUP(A516,COTAÇÃO!$A:$H,4,0),VLOOKUP($A516,SINAPI!$A:$M,7,FALSE))</f>
        <v>6,91</v>
      </c>
      <c r="I516" s="129" t="str">
        <f>IF(ISNUMBER(SEARCH("Cot",$A516)),"0,00",VLOOKUP($A516,SINAPI!$A:$M,8,FALSE))</f>
        <v>0,00</v>
      </c>
      <c r="J516" s="130">
        <f>G516+H516+I516</f>
        <v>20.490000000000002</v>
      </c>
      <c r="K516" s="131">
        <f>F516*J516</f>
        <v>30.222750000000005</v>
      </c>
      <c r="L516" s="132"/>
      <c r="M516" s="133">
        <f>((H516+I516)*F516)</f>
        <v>10.192250000000001</v>
      </c>
      <c r="N516" s="134">
        <f>F516*G516</f>
        <v>20.0305</v>
      </c>
    </row>
    <row r="517" spans="1:14" ht="13.5" x14ac:dyDescent="0.2">
      <c r="A517" s="157">
        <v>88316</v>
      </c>
      <c r="B517" s="153" t="s">
        <v>200</v>
      </c>
      <c r="C517" s="154" t="str">
        <f>IF(ISNUMBER(SEARCH("Cot",A517)),VLOOKUP(A517,COTAÇÃO!$A:$G,2,FALSE),VLOOKUP(A517,SINAPI!$A:$M,2,FALSE))</f>
        <v>SERVENTE COM ENCARGOS COMPLEMENTARES</v>
      </c>
      <c r="D517" s="155" t="str">
        <f>IF(ISNUMBER(SEARCH("Cot",A517)),"INSUMO",VLOOKUP(A517,SINAPI!$A:$M,3,FALSE))</f>
        <v>MÃO DE OBRA</v>
      </c>
      <c r="E517" s="155" t="str">
        <f>IF(ISNUMBER(SEARCH("Cot",A517)),VLOOKUP(A517,COTAÇÃO!$A:$H,3,FALSE),VLOOKUP(A517,SINAPI!$A:$M,4,FALSE))</f>
        <v>H</v>
      </c>
      <c r="F517" s="156">
        <v>0.73799999999999999</v>
      </c>
      <c r="G517" s="129" t="str">
        <f>IF(ISNUMBER(SEARCH("Cot",$A517)),"0,00",VLOOKUP($A517,SINAPI!$A:$M,6,FALSE))</f>
        <v>11,43</v>
      </c>
      <c r="H517" s="129" t="str">
        <f>IF(ISNUMBER(SEARCH("Cot",$A517)),VLOOKUP(A517,COTAÇÃO!$A:$H,4,0),VLOOKUP($A517,SINAPI!$A:$M,7,FALSE))</f>
        <v>6,79</v>
      </c>
      <c r="I517" s="129" t="str">
        <f>IF(ISNUMBER(SEARCH("Cot",$A517)),"0,00",VLOOKUP($A517,SINAPI!$A:$M,8,FALSE))</f>
        <v>0,00</v>
      </c>
      <c r="J517" s="130">
        <f>G517+H517+I517</f>
        <v>18.22</v>
      </c>
      <c r="K517" s="131">
        <f>F517*J517</f>
        <v>13.446359999999999</v>
      </c>
      <c r="L517" s="132"/>
      <c r="M517" s="133">
        <f>((H517+I517)*F517)</f>
        <v>5.0110200000000003</v>
      </c>
      <c r="N517" s="134">
        <f>F517*G517</f>
        <v>8.4353400000000001</v>
      </c>
    </row>
    <row r="518" spans="1:14" ht="13.5" thickBot="1" x14ac:dyDescent="0.25"/>
    <row r="519" spans="1:14" ht="33" customHeight="1" x14ac:dyDescent="0.2">
      <c r="A519" s="121" t="s">
        <v>15702</v>
      </c>
      <c r="B519" s="148"/>
      <c r="C519" s="122" t="s">
        <v>15705</v>
      </c>
      <c r="D519" s="123"/>
      <c r="E519" s="124" t="s">
        <v>836</v>
      </c>
      <c r="F519" s="124">
        <v>1</v>
      </c>
      <c r="G519" s="124"/>
      <c r="H519" s="124"/>
      <c r="I519" s="124"/>
      <c r="J519" s="126"/>
      <c r="K519" s="124">
        <f>SUM(K520:K524)</f>
        <v>389.94430999999997</v>
      </c>
      <c r="L519" s="127"/>
      <c r="M519" s="124">
        <f>SUM(M520:M524)</f>
        <v>361.47846999999996</v>
      </c>
      <c r="N519" s="128">
        <f>SUM(N520:N524)</f>
        <v>28.46584</v>
      </c>
    </row>
    <row r="520" spans="1:14" ht="23.25" customHeight="1" x14ac:dyDescent="0.2">
      <c r="A520" s="157">
        <v>10841</v>
      </c>
      <c r="B520" s="153" t="s">
        <v>200</v>
      </c>
      <c r="C520" s="154" t="str">
        <f>IF(ISNUMBER(SEARCH("Cot",A520)),VLOOKUP(A520,COTAÇÃO!$A:$G,2,FALSE),VLOOKUP(A520,SINAPI!$A:$M,2,FALSE))</f>
        <v>PISO EM GRANITO, POLIDO, TIPO ANDORINHA/ QUARTZ/ CASTELO/ CORUMBA OU OUTROS EQUIVALENTES DA REGIAO, FORMATO MENOR OU IGUAL A 3025 CM2, E=  *2* CM</v>
      </c>
      <c r="D520" s="155" t="str">
        <f>IF(ISNUMBER(SEARCH("Cot",A520)),"INSUMO",VLOOKUP(A520,SINAPI!$A:$M,3,FALSE))</f>
        <v>INSUMO</v>
      </c>
      <c r="E520" s="155" t="str">
        <f>IF(ISNUMBER(SEARCH("Cot",A520)),VLOOKUP(A520,COTAÇÃO!$A:$H,3,FALSE),VLOOKUP(A520,SINAPI!$A:$M,4,FALSE))</f>
        <v xml:space="preserve">M2    </v>
      </c>
      <c r="F520" s="156">
        <v>1.1599999999999999</v>
      </c>
      <c r="G520" s="129">
        <f>IF(ISNUMBER(SEARCH("Cot",$A520)),"0,00",VLOOKUP($A520,SINAPI!$A:$M,6,FALSE))</f>
        <v>0</v>
      </c>
      <c r="H520" s="129" t="str">
        <f>IF(ISNUMBER(SEARCH("Cot",$A520)),VLOOKUP(A520,COTAÇÃO!$A:$H,4,0),VLOOKUP($A520,SINAPI!$A:$M,7,FALSE))</f>
        <v>286,79</v>
      </c>
      <c r="I520" s="129">
        <f>IF(ISNUMBER(SEARCH("Cot",$A520)),"0,00",VLOOKUP($A520,SINAPI!$A:$M,8,FALSE))</f>
        <v>0</v>
      </c>
      <c r="J520" s="130">
        <f>G520+H520+I520</f>
        <v>286.79000000000002</v>
      </c>
      <c r="K520" s="131">
        <f>F520*J520</f>
        <v>332.6764</v>
      </c>
      <c r="L520" s="132"/>
      <c r="M520" s="133">
        <f>((H520+I520)*F520)</f>
        <v>332.6764</v>
      </c>
      <c r="N520" s="134">
        <f>F520*G520</f>
        <v>0</v>
      </c>
    </row>
    <row r="521" spans="1:14" ht="13.5" x14ac:dyDescent="0.2">
      <c r="A521" s="157">
        <v>37595</v>
      </c>
      <c r="B521" s="153" t="s">
        <v>200</v>
      </c>
      <c r="C521" s="154" t="str">
        <f>IF(ISNUMBER(SEARCH("Cot",A521)),VLOOKUP(A521,COTAÇÃO!$A:$G,2,FALSE),VLOOKUP(A521,SINAPI!$A:$M,2,FALSE))</f>
        <v>ARGAMASSA COLANTE TIPO AC III</v>
      </c>
      <c r="D521" s="155" t="str">
        <f>IF(ISNUMBER(SEARCH("Cot",A521)),"INSUMO",VLOOKUP(A521,SINAPI!$A:$M,3,FALSE))</f>
        <v>INSUMO</v>
      </c>
      <c r="E521" s="155" t="str">
        <f>IF(ISNUMBER(SEARCH("Cot",A521)),VLOOKUP(A521,COTAÇÃO!$A:$H,3,FALSE),VLOOKUP(A521,SINAPI!$A:$M,4,FALSE))</f>
        <v xml:space="preserve">KG    </v>
      </c>
      <c r="F521" s="156">
        <v>8.6199999999999992</v>
      </c>
      <c r="G521" s="129">
        <f>IF(ISNUMBER(SEARCH("Cot",$A521)),"0,00",VLOOKUP($A521,SINAPI!$A:$M,6,FALSE))</f>
        <v>0</v>
      </c>
      <c r="H521" s="129" t="str">
        <f>IF(ISNUMBER(SEARCH("Cot",$A521)),VLOOKUP(A521,COTAÇÃO!$A:$H,4,0),VLOOKUP($A521,SINAPI!$A:$M,7,FALSE))</f>
        <v>1,53</v>
      </c>
      <c r="I521" s="129">
        <f>IF(ISNUMBER(SEARCH("Cot",$A521)),"0,00",VLOOKUP($A521,SINAPI!$A:$M,8,FALSE))</f>
        <v>0</v>
      </c>
      <c r="J521" s="130">
        <f>G521+H521+I521</f>
        <v>1.53</v>
      </c>
      <c r="K521" s="131">
        <f>F521*J521</f>
        <v>13.188599999999999</v>
      </c>
      <c r="L521" s="132"/>
      <c r="M521" s="133">
        <f>((H521+I521)*F521)</f>
        <v>13.188599999999999</v>
      </c>
      <c r="N521" s="134">
        <f>F521*G521</f>
        <v>0</v>
      </c>
    </row>
    <row r="522" spans="1:14" ht="13.5" x14ac:dyDescent="0.2">
      <c r="A522" s="157">
        <v>34357</v>
      </c>
      <c r="B522" s="153" t="s">
        <v>200</v>
      </c>
      <c r="C522" s="154" t="str">
        <f>IF(ISNUMBER(SEARCH("Cot",A522)),VLOOKUP(A522,COTAÇÃO!$A:$G,2,FALSE),VLOOKUP(A522,SINAPI!$A:$M,2,FALSE))</f>
        <v>REJUNTE CIMENTICIO, QUALQUER COR</v>
      </c>
      <c r="D522" s="155" t="str">
        <f>IF(ISNUMBER(SEARCH("Cot",A522)),"INSUMO",VLOOKUP(A522,SINAPI!$A:$M,3,FALSE))</f>
        <v>INSUMO</v>
      </c>
      <c r="E522" s="155" t="str">
        <f>IF(ISNUMBER(SEARCH("Cot",A522)),VLOOKUP(A522,COTAÇÃO!$A:$H,3,FALSE),VLOOKUP(A522,SINAPI!$A:$M,4,FALSE))</f>
        <v xml:space="preserve">KG    </v>
      </c>
      <c r="F522" s="156">
        <v>0.14000000000000001</v>
      </c>
      <c r="G522" s="129">
        <f>IF(ISNUMBER(SEARCH("Cot",$A522)),"0,00",VLOOKUP($A522,SINAPI!$A:$M,6,FALSE))</f>
        <v>0</v>
      </c>
      <c r="H522" s="129" t="str">
        <f>IF(ISNUMBER(SEARCH("Cot",$A522)),VLOOKUP(A522,COTAÇÃO!$A:$H,4,0),VLOOKUP($A522,SINAPI!$A:$M,7,FALSE))</f>
        <v>2,93</v>
      </c>
      <c r="I522" s="129">
        <f>IF(ISNUMBER(SEARCH("Cot",$A522)),"0,00",VLOOKUP($A522,SINAPI!$A:$M,8,FALSE))</f>
        <v>0</v>
      </c>
      <c r="J522" s="130">
        <f>G522+H522+I522</f>
        <v>2.93</v>
      </c>
      <c r="K522" s="131">
        <f>F522*J522</f>
        <v>0.41020000000000006</v>
      </c>
      <c r="L522" s="132"/>
      <c r="M522" s="133">
        <f>((H522+I522)*F522)</f>
        <v>0.41020000000000006</v>
      </c>
      <c r="N522" s="134">
        <f>F522*G522</f>
        <v>0</v>
      </c>
    </row>
    <row r="523" spans="1:14" ht="13.5" x14ac:dyDescent="0.2">
      <c r="A523" s="157">
        <v>88274</v>
      </c>
      <c r="B523" s="153" t="s">
        <v>200</v>
      </c>
      <c r="C523" s="154" t="str">
        <f>IF(ISNUMBER(SEARCH("Cot",A523)),VLOOKUP(A523,COTAÇÃO!$A:$G,2,FALSE),VLOOKUP(A523,SINAPI!$A:$M,2,FALSE))</f>
        <v>MARMORISTA/GRANITEIRO COM ENCARGOS COMPLEMENTARES</v>
      </c>
      <c r="D523" s="155" t="str">
        <f>IF(ISNUMBER(SEARCH("Cot",A523)),"INSUMO",VLOOKUP(A523,SINAPI!$A:$M,3,FALSE))</f>
        <v>MÃO DE OBRA</v>
      </c>
      <c r="E523" s="155" t="str">
        <f>IF(ISNUMBER(SEARCH("Cot",A523)),VLOOKUP(A523,COTAÇÃO!$A:$H,3,FALSE),VLOOKUP(A523,SINAPI!$A:$M,4,FALSE))</f>
        <v>H</v>
      </c>
      <c r="F523" s="156">
        <v>1.4750000000000001</v>
      </c>
      <c r="G523" s="129" t="str">
        <f>IF(ISNUMBER(SEARCH("Cot",$A523)),"0,00",VLOOKUP($A523,SINAPI!$A:$M,6,FALSE))</f>
        <v>13,58</v>
      </c>
      <c r="H523" s="129" t="str">
        <f>IF(ISNUMBER(SEARCH("Cot",$A523)),VLOOKUP(A523,COTAÇÃO!$A:$H,4,0),VLOOKUP($A523,SINAPI!$A:$M,7,FALSE))</f>
        <v>6,91</v>
      </c>
      <c r="I523" s="129" t="str">
        <f>IF(ISNUMBER(SEARCH("Cot",$A523)),"0,00",VLOOKUP($A523,SINAPI!$A:$M,8,FALSE))</f>
        <v>0,00</v>
      </c>
      <c r="J523" s="130">
        <f>G523+H523+I523</f>
        <v>20.490000000000002</v>
      </c>
      <c r="K523" s="131">
        <f>F523*J523</f>
        <v>30.222750000000005</v>
      </c>
      <c r="L523" s="132"/>
      <c r="M523" s="133">
        <f>((H523+I523)*F523)</f>
        <v>10.192250000000001</v>
      </c>
      <c r="N523" s="134">
        <f>F523*G523</f>
        <v>20.0305</v>
      </c>
    </row>
    <row r="524" spans="1:14" ht="13.5" x14ac:dyDescent="0.2">
      <c r="A524" s="157">
        <v>88316</v>
      </c>
      <c r="B524" s="153" t="s">
        <v>200</v>
      </c>
      <c r="C524" s="154" t="str">
        <f>IF(ISNUMBER(SEARCH("Cot",A524)),VLOOKUP(A524,COTAÇÃO!$A:$G,2,FALSE),VLOOKUP(A524,SINAPI!$A:$M,2,FALSE))</f>
        <v>SERVENTE COM ENCARGOS COMPLEMENTARES</v>
      </c>
      <c r="D524" s="155" t="str">
        <f>IF(ISNUMBER(SEARCH("Cot",A524)),"INSUMO",VLOOKUP(A524,SINAPI!$A:$M,3,FALSE))</f>
        <v>MÃO DE OBRA</v>
      </c>
      <c r="E524" s="155" t="str">
        <f>IF(ISNUMBER(SEARCH("Cot",A524)),VLOOKUP(A524,COTAÇÃO!$A:$H,3,FALSE),VLOOKUP(A524,SINAPI!$A:$M,4,FALSE))</f>
        <v>H</v>
      </c>
      <c r="F524" s="156">
        <v>0.73799999999999999</v>
      </c>
      <c r="G524" s="129" t="str">
        <f>IF(ISNUMBER(SEARCH("Cot",$A524)),"0,00",VLOOKUP($A524,SINAPI!$A:$M,6,FALSE))</f>
        <v>11,43</v>
      </c>
      <c r="H524" s="129" t="str">
        <f>IF(ISNUMBER(SEARCH("Cot",$A524)),VLOOKUP(A524,COTAÇÃO!$A:$H,4,0),VLOOKUP($A524,SINAPI!$A:$M,7,FALSE))</f>
        <v>6,79</v>
      </c>
      <c r="I524" s="129" t="str">
        <f>IF(ISNUMBER(SEARCH("Cot",$A524)),"0,00",VLOOKUP($A524,SINAPI!$A:$M,8,FALSE))</f>
        <v>0,00</v>
      </c>
      <c r="J524" s="130">
        <f>G524+H524+I524</f>
        <v>18.22</v>
      </c>
      <c r="K524" s="131">
        <f>F524*J524</f>
        <v>13.446359999999999</v>
      </c>
      <c r="L524" s="132"/>
      <c r="M524" s="133">
        <f>((H524+I524)*F524)</f>
        <v>5.0110200000000003</v>
      </c>
      <c r="N524" s="134">
        <f>F524*G524</f>
        <v>8.4353400000000001</v>
      </c>
    </row>
    <row r="525" spans="1:14" ht="13.5" thickBot="1" x14ac:dyDescent="0.25"/>
    <row r="526" spans="1:14" ht="33" customHeight="1" x14ac:dyDescent="0.2">
      <c r="A526" s="121" t="s">
        <v>15707</v>
      </c>
      <c r="B526" s="148"/>
      <c r="C526" s="122" t="s">
        <v>15706</v>
      </c>
      <c r="D526" s="123"/>
      <c r="E526" s="124" t="s">
        <v>836</v>
      </c>
      <c r="F526" s="124">
        <v>1</v>
      </c>
      <c r="G526" s="124"/>
      <c r="H526" s="124"/>
      <c r="I526" s="124"/>
      <c r="J526" s="126"/>
      <c r="K526" s="124">
        <f>SUM(K527:K530)</f>
        <v>86.492999999999995</v>
      </c>
      <c r="L526" s="127"/>
      <c r="M526" s="124">
        <f>SUM(M527:M530)</f>
        <v>70.228499999999997</v>
      </c>
      <c r="N526" s="128">
        <f>SUM(N527:N530)</f>
        <v>16.264499999999998</v>
      </c>
    </row>
    <row r="527" spans="1:14" ht="13.5" x14ac:dyDescent="0.2">
      <c r="A527" s="157">
        <v>34753</v>
      </c>
      <c r="B527" s="153" t="s">
        <v>200</v>
      </c>
      <c r="C527" s="154" t="str">
        <f>IF(ISNUMBER(SEARCH("Cot",A527)),VLOOKUP(A527,COTAÇÃO!$A:$G,2,FALSE),VLOOKUP(A527,SINAPI!$A:$M,2,FALSE))</f>
        <v>CIMENTO PORTLAND POZOLANICO CP IV-32</v>
      </c>
      <c r="D527" s="155" t="str">
        <f>IF(ISNUMBER(SEARCH("Cot",A527)),"INSUMO",VLOOKUP(A527,SINAPI!$A:$M,3,FALSE))</f>
        <v>INSUMO</v>
      </c>
      <c r="E527" s="155" t="str">
        <f>IF(ISNUMBER(SEARCH("Cot",A527)),VLOOKUP(A527,COTAÇÃO!$A:$H,3,FALSE),VLOOKUP(A527,SINAPI!$A:$M,4,FALSE))</f>
        <v xml:space="preserve">KG    </v>
      </c>
      <c r="F527" s="156">
        <v>10</v>
      </c>
      <c r="G527" s="129">
        <f>IF(ISNUMBER(SEARCH("Cot",$A527)),"0,00",VLOOKUP($A527,SINAPI!$A:$M,6,FALSE))</f>
        <v>0</v>
      </c>
      <c r="H527" s="129" t="str">
        <f>IF(ISNUMBER(SEARCH("Cot",$A527)),VLOOKUP(A527,COTAÇÃO!$A:$H,4,0),VLOOKUP($A527,SINAPI!$A:$M,7,FALSE))</f>
        <v>0,66</v>
      </c>
      <c r="I527" s="129">
        <f>IF(ISNUMBER(SEARCH("Cot",$A527)),"0,00",VLOOKUP($A527,SINAPI!$A:$M,8,FALSE))</f>
        <v>0</v>
      </c>
      <c r="J527" s="130">
        <f>G527+H527+I527</f>
        <v>0.66</v>
      </c>
      <c r="K527" s="131">
        <f>F527*J527</f>
        <v>6.6000000000000005</v>
      </c>
      <c r="L527" s="132"/>
      <c r="M527" s="133">
        <f>((H527+I527)*F527)</f>
        <v>6.6000000000000005</v>
      </c>
      <c r="N527" s="134">
        <f>F527*G527</f>
        <v>0</v>
      </c>
    </row>
    <row r="528" spans="1:14" ht="13.5" x14ac:dyDescent="0.2">
      <c r="A528" s="157">
        <v>44396</v>
      </c>
      <c r="B528" s="153" t="s">
        <v>200</v>
      </c>
      <c r="C528" s="154" t="str">
        <f>IF(ISNUMBER(SEARCH("Cot",A528)),VLOOKUP(A528,COTAÇÃO!$A:$G,2,FALSE),VLOOKUP(A528,SINAPI!$A:$M,2,FALSE))</f>
        <v>COLA BRANCA BASE PVA</v>
      </c>
      <c r="D528" s="155" t="str">
        <f>IF(ISNUMBER(SEARCH("Cot",A528)),"INSUMO",VLOOKUP(A528,SINAPI!$A:$M,3,FALSE))</f>
        <v>INSUMO</v>
      </c>
      <c r="E528" s="155" t="str">
        <f>IF(ISNUMBER(SEARCH("Cot",A528)),VLOOKUP(A528,COTAÇÃO!$A:$H,3,FALSE),VLOOKUP(A528,SINAPI!$A:$M,4,FALSE))</f>
        <v xml:space="preserve">KG    </v>
      </c>
      <c r="F528" s="156">
        <f>10*0.15</f>
        <v>1.5</v>
      </c>
      <c r="G528" s="129">
        <f>IF(ISNUMBER(SEARCH("Cot",$A528)),"0,00",VLOOKUP($A528,SINAPI!$A:$M,6,FALSE))</f>
        <v>0</v>
      </c>
      <c r="H528" s="129" t="str">
        <f>IF(ISNUMBER(SEARCH("Cot",$A528)),VLOOKUP(A528,COTAÇÃO!$A:$H,4,0),VLOOKUP($A528,SINAPI!$A:$M,7,FALSE))</f>
        <v>37,61</v>
      </c>
      <c r="I528" s="129">
        <f>IF(ISNUMBER(SEARCH("Cot",$A528)),"0,00",VLOOKUP($A528,SINAPI!$A:$M,8,FALSE))</f>
        <v>0</v>
      </c>
      <c r="J528" s="130">
        <f>G528+H528+I528</f>
        <v>37.61</v>
      </c>
      <c r="K528" s="131">
        <f>F528*J528</f>
        <v>56.414999999999999</v>
      </c>
      <c r="L528" s="132"/>
      <c r="M528" s="133">
        <f>((H528+I528)*F528)</f>
        <v>56.414999999999999</v>
      </c>
      <c r="N528" s="134">
        <f>F528*G528</f>
        <v>0</v>
      </c>
    </row>
    <row r="529" spans="1:14" ht="13.5" x14ac:dyDescent="0.2">
      <c r="A529" s="157">
        <v>88309</v>
      </c>
      <c r="B529" s="153" t="s">
        <v>200</v>
      </c>
      <c r="C529" s="154" t="str">
        <f>IF(ISNUMBER(SEARCH("Cot",A529)),VLOOKUP(A529,COTAÇÃO!$A:$G,2,FALSE),VLOOKUP(A529,SINAPI!$A:$M,2,FALSE))</f>
        <v>PEDREIRO COM ENCARGOS COMPLEMENTARES</v>
      </c>
      <c r="D529" s="155" t="str">
        <f>IF(ISNUMBER(SEARCH("Cot",A529)),"INSUMO",VLOOKUP(A529,SINAPI!$A:$M,3,FALSE))</f>
        <v>MÃO DE OBRA</v>
      </c>
      <c r="E529" s="155" t="str">
        <f>IF(ISNUMBER(SEARCH("Cot",A529)),VLOOKUP(A529,COTAÇÃO!$A:$H,3,FALSE),VLOOKUP(A529,SINAPI!$A:$M,4,FALSE))</f>
        <v>H</v>
      </c>
      <c r="F529" s="156">
        <v>0.7</v>
      </c>
      <c r="G529" s="129" t="str">
        <f>IF(ISNUMBER(SEARCH("Cot",$A529)),"0,00",VLOOKUP($A529,SINAPI!$A:$M,6,FALSE))</f>
        <v>17,52</v>
      </c>
      <c r="H529" s="129" t="str">
        <f>IF(ISNUMBER(SEARCH("Cot",$A529)),VLOOKUP(A529,COTAÇÃO!$A:$H,4,0),VLOOKUP($A529,SINAPI!$A:$M,7,FALSE))</f>
        <v>6,91</v>
      </c>
      <c r="I529" s="129" t="str">
        <f>IF(ISNUMBER(SEARCH("Cot",$A529)),"0,00",VLOOKUP($A529,SINAPI!$A:$M,8,FALSE))</f>
        <v>0,00</v>
      </c>
      <c r="J529" s="130">
        <f>G529+H529+I529</f>
        <v>24.43</v>
      </c>
      <c r="K529" s="131">
        <f>F529*J529</f>
        <v>17.100999999999999</v>
      </c>
      <c r="L529" s="132"/>
      <c r="M529" s="133">
        <f>((H529+I529)*F529)</f>
        <v>4.8369999999999997</v>
      </c>
      <c r="N529" s="134">
        <f>F529*G529</f>
        <v>12.263999999999999</v>
      </c>
    </row>
    <row r="530" spans="1:14" ht="13.5" x14ac:dyDescent="0.2">
      <c r="A530" s="157">
        <v>88316</v>
      </c>
      <c r="B530" s="153" t="s">
        <v>200</v>
      </c>
      <c r="C530" s="154" t="str">
        <f>IF(ISNUMBER(SEARCH("Cot",A530)),VLOOKUP(A530,COTAÇÃO!$A:$G,2,FALSE),VLOOKUP(A530,SINAPI!$A:$M,2,FALSE))</f>
        <v>SERVENTE COM ENCARGOS COMPLEMENTARES</v>
      </c>
      <c r="D530" s="155" t="str">
        <f>IF(ISNUMBER(SEARCH("Cot",A530)),"INSUMO",VLOOKUP(A530,SINAPI!$A:$M,3,FALSE))</f>
        <v>MÃO DE OBRA</v>
      </c>
      <c r="E530" s="155" t="str">
        <f>IF(ISNUMBER(SEARCH("Cot",A530)),VLOOKUP(A530,COTAÇÃO!$A:$H,3,FALSE),VLOOKUP(A530,SINAPI!$A:$M,4,FALSE))</f>
        <v>H</v>
      </c>
      <c r="F530" s="156">
        <v>0.35</v>
      </c>
      <c r="G530" s="129" t="str">
        <f>IF(ISNUMBER(SEARCH("Cot",$A530)),"0,00",VLOOKUP($A530,SINAPI!$A:$M,6,FALSE))</f>
        <v>11,43</v>
      </c>
      <c r="H530" s="129" t="str">
        <f>IF(ISNUMBER(SEARCH("Cot",$A530)),VLOOKUP(A530,COTAÇÃO!$A:$H,4,0),VLOOKUP($A530,SINAPI!$A:$M,7,FALSE))</f>
        <v>6,79</v>
      </c>
      <c r="I530" s="129" t="str">
        <f>IF(ISNUMBER(SEARCH("Cot",$A530)),"0,00",VLOOKUP($A530,SINAPI!$A:$M,8,FALSE))</f>
        <v>0,00</v>
      </c>
      <c r="J530" s="130">
        <f>G530+H530+I530</f>
        <v>18.22</v>
      </c>
      <c r="K530" s="131">
        <f>F530*J530</f>
        <v>6.3769999999999989</v>
      </c>
      <c r="L530" s="132"/>
      <c r="M530" s="133">
        <f>((H530+I530)*F530)</f>
        <v>2.3765000000000001</v>
      </c>
      <c r="N530" s="134">
        <f>F530*G530</f>
        <v>4.0004999999999997</v>
      </c>
    </row>
    <row r="531" spans="1:14" ht="13.5" thickBot="1" x14ac:dyDescent="0.25"/>
    <row r="532" spans="1:14" ht="33" customHeight="1" x14ac:dyDescent="0.2">
      <c r="A532" s="121" t="s">
        <v>15709</v>
      </c>
      <c r="B532" s="148"/>
      <c r="C532" s="122" t="s">
        <v>15708</v>
      </c>
      <c r="D532" s="123"/>
      <c r="E532" s="124" t="s">
        <v>243</v>
      </c>
      <c r="F532" s="124">
        <v>1</v>
      </c>
      <c r="G532" s="124"/>
      <c r="H532" s="124"/>
      <c r="I532" s="124"/>
      <c r="J532" s="126"/>
      <c r="K532" s="124">
        <f>SUM(K533:K535)</f>
        <v>13.82122</v>
      </c>
      <c r="L532" s="127"/>
      <c r="M532" s="124">
        <f>SUM(M533:M535)</f>
        <v>11.535220000000001</v>
      </c>
      <c r="N532" s="128">
        <f>SUM(N533:N535)</f>
        <v>2.286</v>
      </c>
    </row>
    <row r="533" spans="1:14" ht="24" x14ac:dyDescent="0.2">
      <c r="A533" s="157">
        <v>38413</v>
      </c>
      <c r="B533" s="153" t="s">
        <v>200</v>
      </c>
      <c r="C533" s="154" t="str">
        <f>IF(ISNUMBER(SEARCH("Cot",A533)),VLOOKUP(A533,COTAÇÃO!$A:$G,2,FALSE),VLOOKUP(A533,SINAPI!$A:$M,2,FALSE))</f>
        <v>LIXADEIRA ELETRICA ANGULAR, PARA DISCO DE 7 " (180 MM), POTENCIA DE 2.200 W, *5.000* RPM, 220 V</v>
      </c>
      <c r="D533" s="155" t="str">
        <f>IF(ISNUMBER(SEARCH("Cot",A533)),"INSUMO",VLOOKUP(A533,SINAPI!$A:$M,3,FALSE))</f>
        <v>INSUMO</v>
      </c>
      <c r="E533" s="155" t="str">
        <f>IF(ISNUMBER(SEARCH("Cot",A533)),VLOOKUP(A533,COTAÇÃO!$A:$H,3,FALSE),VLOOKUP(A533,SINAPI!$A:$M,4,FALSE))</f>
        <v xml:space="preserve">UN    </v>
      </c>
      <c r="F533" s="156">
        <v>0.01</v>
      </c>
      <c r="G533" s="129">
        <f>IF(ISNUMBER(SEARCH("Cot",$A533)),"0,00",VLOOKUP($A533,SINAPI!$A:$M,6,FALSE))</f>
        <v>0</v>
      </c>
      <c r="H533" s="129" t="str">
        <f>IF(ISNUMBER(SEARCH("Cot",$A533)),VLOOKUP(A533,COTAÇÃO!$A:$H,4,0),VLOOKUP($A533,SINAPI!$A:$M,7,FALSE))</f>
        <v>764,17</v>
      </c>
      <c r="I533" s="129">
        <f>IF(ISNUMBER(SEARCH("Cot",$A533)),"0,00",VLOOKUP($A533,SINAPI!$A:$M,8,FALSE))</f>
        <v>0</v>
      </c>
      <c r="J533" s="130">
        <f>G533+H533+I533</f>
        <v>764.17</v>
      </c>
      <c r="K533" s="131">
        <f>F533*J533</f>
        <v>7.6417000000000002</v>
      </c>
      <c r="L533" s="132"/>
      <c r="M533" s="133">
        <f>((H533+I533)*F533)</f>
        <v>7.6417000000000002</v>
      </c>
      <c r="N533" s="134">
        <f>F533*G533</f>
        <v>0</v>
      </c>
    </row>
    <row r="534" spans="1:14" ht="24" x14ac:dyDescent="0.2">
      <c r="A534" s="157">
        <v>26019</v>
      </c>
      <c r="B534" s="153" t="s">
        <v>200</v>
      </c>
      <c r="C534" s="154" t="str">
        <f>IF(ISNUMBER(SEARCH("Cot",A534)),VLOOKUP(A534,COTAÇÃO!$A:$G,2,FALSE),VLOOKUP(A534,SINAPI!$A:$M,2,FALSE))</f>
        <v>DISCO DE DESBASTE PARA METAL FERROSO EM GERAL, COM TRES TELAS,  9 X 1/4 X 7/8 " (228,6 X 6,4 X 22,2 MM)</v>
      </c>
      <c r="D534" s="155" t="str">
        <f>IF(ISNUMBER(SEARCH("Cot",A534)),"INSUMO",VLOOKUP(A534,SINAPI!$A:$M,3,FALSE))</f>
        <v>INSUMO</v>
      </c>
      <c r="E534" s="155" t="str">
        <f>IF(ISNUMBER(SEARCH("Cot",A534)),VLOOKUP(A534,COTAÇÃO!$A:$H,3,FALSE),VLOOKUP(A534,SINAPI!$A:$M,4,FALSE))</f>
        <v xml:space="preserve">UN    </v>
      </c>
      <c r="F534" s="156">
        <v>0.104</v>
      </c>
      <c r="G534" s="129">
        <f>IF(ISNUMBER(SEARCH("Cot",$A534)),"0,00",VLOOKUP($A534,SINAPI!$A:$M,6,FALSE))</f>
        <v>0</v>
      </c>
      <c r="H534" s="129" t="str">
        <f>IF(ISNUMBER(SEARCH("Cot",$A534)),VLOOKUP(A534,COTAÇÃO!$A:$H,4,0),VLOOKUP($A534,SINAPI!$A:$M,7,FALSE))</f>
        <v>24,38</v>
      </c>
      <c r="I534" s="129">
        <f>IF(ISNUMBER(SEARCH("Cot",$A534)),"0,00",VLOOKUP($A534,SINAPI!$A:$M,8,FALSE))</f>
        <v>0</v>
      </c>
      <c r="J534" s="130">
        <f>G534+H534+I534</f>
        <v>24.38</v>
      </c>
      <c r="K534" s="131">
        <f>F534*J534</f>
        <v>2.53552</v>
      </c>
      <c r="L534" s="132"/>
      <c r="M534" s="133">
        <f>((H534+I534)*F534)</f>
        <v>2.53552</v>
      </c>
      <c r="N534" s="134">
        <f>F534*G534</f>
        <v>0</v>
      </c>
    </row>
    <row r="535" spans="1:14" ht="13.5" x14ac:dyDescent="0.2">
      <c r="A535" s="157">
        <v>88316</v>
      </c>
      <c r="B535" s="153" t="s">
        <v>200</v>
      </c>
      <c r="C535" s="154" t="str">
        <f>IF(ISNUMBER(SEARCH("Cot",A535)),VLOOKUP(A535,COTAÇÃO!$A:$G,2,FALSE),VLOOKUP(A535,SINAPI!$A:$M,2,FALSE))</f>
        <v>SERVENTE COM ENCARGOS COMPLEMENTARES</v>
      </c>
      <c r="D535" s="155" t="str">
        <f>IF(ISNUMBER(SEARCH("Cot",A535)),"INSUMO",VLOOKUP(A535,SINAPI!$A:$M,3,FALSE))</f>
        <v>MÃO DE OBRA</v>
      </c>
      <c r="E535" s="155" t="str">
        <f>IF(ISNUMBER(SEARCH("Cot",A535)),VLOOKUP(A535,COTAÇÃO!$A:$H,3,FALSE),VLOOKUP(A535,SINAPI!$A:$M,4,FALSE))</f>
        <v>H</v>
      </c>
      <c r="F535" s="156">
        <v>0.2</v>
      </c>
      <c r="G535" s="129" t="str">
        <f>IF(ISNUMBER(SEARCH("Cot",$A535)),"0,00",VLOOKUP($A535,SINAPI!$A:$M,6,FALSE))</f>
        <v>11,43</v>
      </c>
      <c r="H535" s="129" t="str">
        <f>IF(ISNUMBER(SEARCH("Cot",$A535)),VLOOKUP(A535,COTAÇÃO!$A:$H,4,0),VLOOKUP($A535,SINAPI!$A:$M,7,FALSE))</f>
        <v>6,79</v>
      </c>
      <c r="I535" s="129" t="str">
        <f>IF(ISNUMBER(SEARCH("Cot",$A535)),"0,00",VLOOKUP($A535,SINAPI!$A:$M,8,FALSE))</f>
        <v>0,00</v>
      </c>
      <c r="J535" s="130">
        <f>G535+H535+I535</f>
        <v>18.22</v>
      </c>
      <c r="K535" s="131">
        <f>F535*J535</f>
        <v>3.6440000000000001</v>
      </c>
      <c r="L535" s="132"/>
      <c r="M535" s="133">
        <f>((H535+I535)*F535)</f>
        <v>1.3580000000000001</v>
      </c>
      <c r="N535" s="134">
        <f>F535*G535</f>
        <v>2.286</v>
      </c>
    </row>
    <row r="536" spans="1:14" ht="13.5" thickBot="1" x14ac:dyDescent="0.25"/>
    <row r="537" spans="1:14" ht="33" customHeight="1" x14ac:dyDescent="0.2">
      <c r="A537" s="121" t="s">
        <v>15711</v>
      </c>
      <c r="B537" s="148"/>
      <c r="C537" s="122" t="s">
        <v>15710</v>
      </c>
      <c r="D537" s="123"/>
      <c r="E537" s="124" t="s">
        <v>243</v>
      </c>
      <c r="F537" s="124">
        <v>1</v>
      </c>
      <c r="G537" s="124"/>
      <c r="H537" s="124"/>
      <c r="I537" s="124"/>
      <c r="J537" s="126"/>
      <c r="K537" s="124">
        <f>SUM(K538:K541)</f>
        <v>130.62700070000002</v>
      </c>
      <c r="L537" s="127"/>
      <c r="M537" s="124">
        <f>SUM(M538:M541)</f>
        <v>116.59729620000002</v>
      </c>
      <c r="N537" s="128">
        <f>SUM(N538:N541)</f>
        <v>14.029704500000001</v>
      </c>
    </row>
    <row r="538" spans="1:14" ht="24" x14ac:dyDescent="0.2">
      <c r="A538" s="157">
        <v>20232</v>
      </c>
      <c r="B538" s="153" t="s">
        <v>200</v>
      </c>
      <c r="C538" s="154" t="str">
        <f>IF(ISNUMBER(SEARCH("Cot",A538)),VLOOKUP(A538,COTAÇÃO!$A:$G,2,FALSE),VLOOKUP(A538,SINAPI!$A:$M,2,FALSE))</f>
        <v>SOLEIRA EM GRANITO, POLIDO, TIPO ANDORINHA/ QUARTZ/ CASTELO/ CORUMBA OU OUTROS EQUIVALENTES DA REGIAO, L= *15* CM, E=  *2,0* CM</v>
      </c>
      <c r="D538" s="155" t="str">
        <f>IF(ISNUMBER(SEARCH("Cot",A538)),"INSUMO",VLOOKUP(A538,SINAPI!$A:$M,3,FALSE))</f>
        <v>INSUMO</v>
      </c>
      <c r="E538" s="155" t="str">
        <f>IF(ISNUMBER(SEARCH("Cot",A538)),VLOOKUP(A538,COTAÇÃO!$A:$H,3,FALSE),VLOOKUP(A538,SINAPI!$A:$M,4,FALSE))</f>
        <v xml:space="preserve">M     </v>
      </c>
      <c r="F538" s="156">
        <v>1.33</v>
      </c>
      <c r="G538" s="129">
        <f>IF(ISNUMBER(SEARCH("Cot",$A538)),"0,00",VLOOKUP($A538,SINAPI!$A:$M,6,FALSE))</f>
        <v>0</v>
      </c>
      <c r="H538" s="129" t="str">
        <f>IF(ISNUMBER(SEARCH("Cot",$A538)),VLOOKUP(A538,COTAÇÃO!$A:$H,4,0),VLOOKUP($A538,SINAPI!$A:$M,7,FALSE))</f>
        <v>80,06</v>
      </c>
      <c r="I538" s="129">
        <f>IF(ISNUMBER(SEARCH("Cot",$A538)),"0,00",VLOOKUP($A538,SINAPI!$A:$M,8,FALSE))</f>
        <v>0</v>
      </c>
      <c r="J538" s="130">
        <f>G538+H538+I538</f>
        <v>80.06</v>
      </c>
      <c r="K538" s="131">
        <f>F538*J538</f>
        <v>106.47980000000001</v>
      </c>
      <c r="L538" s="132"/>
      <c r="M538" s="133">
        <f>((H538+I538)*F538)</f>
        <v>106.47980000000001</v>
      </c>
      <c r="N538" s="134">
        <f>F538*G538</f>
        <v>0</v>
      </c>
    </row>
    <row r="539" spans="1:14" ht="13.5" x14ac:dyDescent="0.2">
      <c r="A539" s="157">
        <v>37595</v>
      </c>
      <c r="B539" s="153" t="s">
        <v>200</v>
      </c>
      <c r="C539" s="154" t="str">
        <f>IF(ISNUMBER(SEARCH("Cot",A539)),VLOOKUP(A539,COTAÇÃO!$A:$G,2,FALSE),VLOOKUP(A539,SINAPI!$A:$M,2,FALSE))</f>
        <v>ARGAMASSA COLANTE TIPO AC III</v>
      </c>
      <c r="D539" s="155" t="str">
        <f>IF(ISNUMBER(SEARCH("Cot",A539)),"INSUMO",VLOOKUP(A539,SINAPI!$A:$M,3,FALSE))</f>
        <v>INSUMO</v>
      </c>
      <c r="E539" s="155" t="str">
        <f>IF(ISNUMBER(SEARCH("Cot",A539)),VLOOKUP(A539,COTAÇÃO!$A:$H,3,FALSE),VLOOKUP(A539,SINAPI!$A:$M,4,FALSE))</f>
        <v xml:space="preserve">KG    </v>
      </c>
      <c r="F539" s="156">
        <f>1.29*1.33</f>
        <v>1.7157000000000002</v>
      </c>
      <c r="G539" s="129">
        <f>IF(ISNUMBER(SEARCH("Cot",$A539)),"0,00",VLOOKUP($A539,SINAPI!$A:$M,6,FALSE))</f>
        <v>0</v>
      </c>
      <c r="H539" s="129" t="str">
        <f>IF(ISNUMBER(SEARCH("Cot",$A539)),VLOOKUP(A539,COTAÇÃO!$A:$H,4,0),VLOOKUP($A539,SINAPI!$A:$M,7,FALSE))</f>
        <v>1,53</v>
      </c>
      <c r="I539" s="129">
        <f>IF(ISNUMBER(SEARCH("Cot",$A539)),"0,00",VLOOKUP($A539,SINAPI!$A:$M,8,FALSE))</f>
        <v>0</v>
      </c>
      <c r="J539" s="130">
        <f>G539+H539+I539</f>
        <v>1.53</v>
      </c>
      <c r="K539" s="131">
        <f>F539*J539</f>
        <v>2.6250210000000003</v>
      </c>
      <c r="L539" s="132"/>
      <c r="M539" s="133">
        <f>((H539+I539)*F539)</f>
        <v>2.6250210000000003</v>
      </c>
      <c r="N539" s="134">
        <f>F539*G539</f>
        <v>0</v>
      </c>
    </row>
    <row r="540" spans="1:14" ht="13.5" x14ac:dyDescent="0.2">
      <c r="A540" s="157">
        <v>88274</v>
      </c>
      <c r="B540" s="153" t="s">
        <v>200</v>
      </c>
      <c r="C540" s="154" t="str">
        <f>IF(ISNUMBER(SEARCH("Cot",A540)),VLOOKUP(A540,COTAÇÃO!$A:$G,2,FALSE),VLOOKUP(A540,SINAPI!$A:$M,2,FALSE))</f>
        <v>MARMORISTA/GRANITEIRO COM ENCARGOS COMPLEMENTARES</v>
      </c>
      <c r="D540" s="155" t="str">
        <f>IF(ISNUMBER(SEARCH("Cot",A540)),"INSUMO",VLOOKUP(A540,SINAPI!$A:$M,3,FALSE))</f>
        <v>MÃO DE OBRA</v>
      </c>
      <c r="E540" s="155" t="str">
        <f>IF(ISNUMBER(SEARCH("Cot",A540)),VLOOKUP(A540,COTAÇÃO!$A:$H,3,FALSE),VLOOKUP(A540,SINAPI!$A:$M,4,FALSE))</f>
        <v>H</v>
      </c>
      <c r="F540" s="156">
        <f>0.547*1.33</f>
        <v>0.7275100000000001</v>
      </c>
      <c r="G540" s="129" t="str">
        <f>IF(ISNUMBER(SEARCH("Cot",$A540)),"0,00",VLOOKUP($A540,SINAPI!$A:$M,6,FALSE))</f>
        <v>13,58</v>
      </c>
      <c r="H540" s="129" t="str">
        <f>IF(ISNUMBER(SEARCH("Cot",$A540)),VLOOKUP(A540,COTAÇÃO!$A:$H,4,0),VLOOKUP($A540,SINAPI!$A:$M,7,FALSE))</f>
        <v>6,91</v>
      </c>
      <c r="I540" s="129" t="str">
        <f>IF(ISNUMBER(SEARCH("Cot",$A540)),"0,00",VLOOKUP($A540,SINAPI!$A:$M,8,FALSE))</f>
        <v>0,00</v>
      </c>
      <c r="J540" s="130">
        <f>G540+H540+I540</f>
        <v>20.490000000000002</v>
      </c>
      <c r="K540" s="131">
        <f>F540*J540</f>
        <v>14.906679900000004</v>
      </c>
      <c r="L540" s="132"/>
      <c r="M540" s="133">
        <f>((H540+I540)*F540)</f>
        <v>5.0270941000000011</v>
      </c>
      <c r="N540" s="134">
        <f>F540*G540</f>
        <v>9.879585800000001</v>
      </c>
    </row>
    <row r="541" spans="1:14" ht="13.5" x14ac:dyDescent="0.2">
      <c r="A541" s="157">
        <v>88316</v>
      </c>
      <c r="B541" s="153" t="s">
        <v>200</v>
      </c>
      <c r="C541" s="154" t="str">
        <f>IF(ISNUMBER(SEARCH("Cot",A541)),VLOOKUP(A541,COTAÇÃO!$A:$G,2,FALSE),VLOOKUP(A541,SINAPI!$A:$M,2,FALSE))</f>
        <v>SERVENTE COM ENCARGOS COMPLEMENTARES</v>
      </c>
      <c r="D541" s="155" t="str">
        <f>IF(ISNUMBER(SEARCH("Cot",A541)),"INSUMO",VLOOKUP(A541,SINAPI!$A:$M,3,FALSE))</f>
        <v>MÃO DE OBRA</v>
      </c>
      <c r="E541" s="155" t="str">
        <f>IF(ISNUMBER(SEARCH("Cot",A541)),VLOOKUP(A541,COTAÇÃO!$A:$H,3,FALSE),VLOOKUP(A541,SINAPI!$A:$M,4,FALSE))</f>
        <v>H</v>
      </c>
      <c r="F541" s="156">
        <f>0.273*1.33</f>
        <v>0.36309000000000002</v>
      </c>
      <c r="G541" s="129" t="str">
        <f>IF(ISNUMBER(SEARCH("Cot",$A541)),"0,00",VLOOKUP($A541,SINAPI!$A:$M,6,FALSE))</f>
        <v>11,43</v>
      </c>
      <c r="H541" s="129" t="str">
        <f>IF(ISNUMBER(SEARCH("Cot",$A541)),VLOOKUP(A541,COTAÇÃO!$A:$H,4,0),VLOOKUP($A541,SINAPI!$A:$M,7,FALSE))</f>
        <v>6,79</v>
      </c>
      <c r="I541" s="129" t="str">
        <f>IF(ISNUMBER(SEARCH("Cot",$A541)),"0,00",VLOOKUP($A541,SINAPI!$A:$M,8,FALSE))</f>
        <v>0,00</v>
      </c>
      <c r="J541" s="130">
        <f>G541+H541+I541</f>
        <v>18.22</v>
      </c>
      <c r="K541" s="131">
        <f>F541*J541</f>
        <v>6.6154998000000003</v>
      </c>
      <c r="L541" s="132"/>
      <c r="M541" s="133">
        <f>((H541+I541)*F541)</f>
        <v>2.4653811000000001</v>
      </c>
      <c r="N541" s="134">
        <f>F541*G541</f>
        <v>4.1501187000000002</v>
      </c>
    </row>
    <row r="542" spans="1:14" ht="13.5" thickBot="1" x14ac:dyDescent="0.25"/>
    <row r="543" spans="1:14" ht="33" customHeight="1" x14ac:dyDescent="0.2">
      <c r="A543" s="121" t="s">
        <v>15717</v>
      </c>
      <c r="B543" s="148"/>
      <c r="C543" s="122" t="s">
        <v>15720</v>
      </c>
      <c r="D543" s="123"/>
      <c r="E543" s="124" t="s">
        <v>243</v>
      </c>
      <c r="F543" s="124">
        <v>1</v>
      </c>
      <c r="G543" s="124"/>
      <c r="H543" s="124"/>
      <c r="I543" s="124"/>
      <c r="J543" s="126"/>
      <c r="K543" s="124">
        <f>SUM(K544:K546)</f>
        <v>356.01</v>
      </c>
      <c r="L543" s="127"/>
      <c r="M543" s="124">
        <f>SUM(M544:M546)</f>
        <v>323.46749999999997</v>
      </c>
      <c r="N543" s="128">
        <f>SUM(N544:N546)</f>
        <v>32.542500000000004</v>
      </c>
    </row>
    <row r="544" spans="1:14" ht="13.5" x14ac:dyDescent="0.2">
      <c r="A544" s="157" t="s">
        <v>15715</v>
      </c>
      <c r="B544" s="153" t="s">
        <v>15569</v>
      </c>
      <c r="C544" s="154" t="str">
        <f>IF(ISNUMBER(SEARCH("Cot",A544)),VLOOKUP(A544,COTAÇÃO!$A:$G,2,FALSE),VLOOKUP(A544,SINAPI!$A:$M,2,FALSE))</f>
        <v>CORRIMÃO EM AÇO INOX, COM DIÂMETRO DE 32MM</v>
      </c>
      <c r="D544" s="155" t="str">
        <f>IF(ISNUMBER(SEARCH("Cot",A544)),"INSUMO",VLOOKUP(A544,SINAPI!$A:$M,3,FALSE))</f>
        <v>INSUMO</v>
      </c>
      <c r="E544" s="155" t="str">
        <f>IF(ISNUMBER(SEARCH("Cot",A544)),VLOOKUP(A544,COTAÇÃO!$A:$H,3,FALSE),VLOOKUP(A544,SINAPI!$A:$M,4,FALSE))</f>
        <v>M</v>
      </c>
      <c r="F544" s="156">
        <v>2</v>
      </c>
      <c r="G544" s="129" t="str">
        <f>IF(ISNUMBER(SEARCH("Cot",$A544)),"0,00",VLOOKUP($A544,SINAPI!$A:$M,6,FALSE))</f>
        <v>0,00</v>
      </c>
      <c r="H544" s="129">
        <f>IF(ISNUMBER(SEARCH("Cot",$A544)),VLOOKUP(A544,COTAÇÃO!$A:$H,4,0),VLOOKUP($A544,SINAPI!$A:$M,7,FALSE))</f>
        <v>153.95999999999998</v>
      </c>
      <c r="I544" s="129" t="str">
        <f>IF(ISNUMBER(SEARCH("Cot",$A544)),"0,00",VLOOKUP($A544,SINAPI!$A:$M,8,FALSE))</f>
        <v>0,00</v>
      </c>
      <c r="J544" s="130">
        <f>G544+H544+I544</f>
        <v>153.95999999999998</v>
      </c>
      <c r="K544" s="131">
        <f>F544*J544</f>
        <v>307.91999999999996</v>
      </c>
      <c r="L544" s="132"/>
      <c r="M544" s="133">
        <f>((H544+I544)*F544)</f>
        <v>307.91999999999996</v>
      </c>
      <c r="N544" s="134">
        <f>F544*G544</f>
        <v>0</v>
      </c>
    </row>
    <row r="545" spans="1:14" ht="13.5" x14ac:dyDescent="0.2">
      <c r="A545" s="157">
        <v>88251</v>
      </c>
      <c r="B545" s="153" t="s">
        <v>200</v>
      </c>
      <c r="C545" s="154" t="str">
        <f>IF(ISNUMBER(SEARCH("Cot",A545)),VLOOKUP(A545,COTAÇÃO!$A:$G,2,FALSE),VLOOKUP(A545,SINAPI!$A:$M,2,FALSE))</f>
        <v>AUXILIAR DE SERRALHEIRO COM ENCARGOS COMPLEMENTARES</v>
      </c>
      <c r="D545" s="155" t="str">
        <f>IF(ISNUMBER(SEARCH("Cot",A545)),"INSUMO",VLOOKUP(A545,SINAPI!$A:$M,3,FALSE))</f>
        <v>MÃO DE OBRA</v>
      </c>
      <c r="E545" s="155" t="str">
        <f>IF(ISNUMBER(SEARCH("Cot",A545)),VLOOKUP(A545,COTAÇÃO!$A:$H,3,FALSE),VLOOKUP(A545,SINAPI!$A:$M,4,FALSE))</f>
        <v>H</v>
      </c>
      <c r="F545" s="156">
        <v>1.5</v>
      </c>
      <c r="G545" s="129" t="str">
        <f>IF(ISNUMBER(SEARCH("Cot",$A545)),"0,00",VLOOKUP($A545,SINAPI!$A:$M,6,FALSE))</f>
        <v>13,00</v>
      </c>
      <c r="H545" s="129" t="str">
        <f>IF(ISNUMBER(SEARCH("Cot",$A545)),VLOOKUP(A545,COTAÇÃO!$A:$H,4,0),VLOOKUP($A545,SINAPI!$A:$M,7,FALSE))</f>
        <v>6,91</v>
      </c>
      <c r="I545" s="129" t="str">
        <f>IF(ISNUMBER(SEARCH("Cot",$A545)),"0,00",VLOOKUP($A545,SINAPI!$A:$M,8,FALSE))</f>
        <v>0,00</v>
      </c>
      <c r="J545" s="130">
        <f>G545+H545+I545</f>
        <v>19.91</v>
      </c>
      <c r="K545" s="131">
        <f>F545*J545</f>
        <v>29.865000000000002</v>
      </c>
      <c r="L545" s="132"/>
      <c r="M545" s="133">
        <f>((H545+I545)*F545)</f>
        <v>10.365</v>
      </c>
      <c r="N545" s="134">
        <f>F545*G545</f>
        <v>19.5</v>
      </c>
    </row>
    <row r="546" spans="1:14" ht="13.5" x14ac:dyDescent="0.2">
      <c r="A546" s="157">
        <v>88315</v>
      </c>
      <c r="B546" s="153" t="s">
        <v>200</v>
      </c>
      <c r="C546" s="154" t="str">
        <f>IF(ISNUMBER(SEARCH("Cot",A546)),VLOOKUP(A546,COTAÇÃO!$A:$G,2,FALSE),VLOOKUP(A546,SINAPI!$A:$M,2,FALSE))</f>
        <v>SERRALHEIRO COM ENCARGOS COMPLEMENTARES</v>
      </c>
      <c r="D546" s="155" t="str">
        <f>IF(ISNUMBER(SEARCH("Cot",A546)),"INSUMO",VLOOKUP(A546,SINAPI!$A:$M,3,FALSE))</f>
        <v>MÃO DE OBRA</v>
      </c>
      <c r="E546" s="155" t="str">
        <f>IF(ISNUMBER(SEARCH("Cot",A546)),VLOOKUP(A546,COTAÇÃO!$A:$H,3,FALSE),VLOOKUP(A546,SINAPI!$A:$M,4,FALSE))</f>
        <v>H</v>
      </c>
      <c r="F546" s="156">
        <v>0.75</v>
      </c>
      <c r="G546" s="129" t="str">
        <f>IF(ISNUMBER(SEARCH("Cot",$A546)),"0,00",VLOOKUP($A546,SINAPI!$A:$M,6,FALSE))</f>
        <v>17,39</v>
      </c>
      <c r="H546" s="129" t="str">
        <f>IF(ISNUMBER(SEARCH("Cot",$A546)),VLOOKUP(A546,COTAÇÃO!$A:$H,4,0),VLOOKUP($A546,SINAPI!$A:$M,7,FALSE))</f>
        <v>6,91</v>
      </c>
      <c r="I546" s="129" t="str">
        <f>IF(ISNUMBER(SEARCH("Cot",$A546)),"0,00",VLOOKUP($A546,SINAPI!$A:$M,8,FALSE))</f>
        <v>0,00</v>
      </c>
      <c r="J546" s="130">
        <f>G546+H546+I546</f>
        <v>24.3</v>
      </c>
      <c r="K546" s="131">
        <f>F546*J546</f>
        <v>18.225000000000001</v>
      </c>
      <c r="L546" s="132"/>
      <c r="M546" s="133">
        <f>((H546+I546)*F546)</f>
        <v>5.1825000000000001</v>
      </c>
      <c r="N546" s="134">
        <f>F546*G546</f>
        <v>13.0425</v>
      </c>
    </row>
    <row r="547" spans="1:14" ht="13.5" thickBot="1" x14ac:dyDescent="0.25"/>
    <row r="548" spans="1:14" ht="33" customHeight="1" x14ac:dyDescent="0.2">
      <c r="A548" s="121" t="s">
        <v>15719</v>
      </c>
      <c r="B548" s="148"/>
      <c r="C548" s="122" t="s">
        <v>15718</v>
      </c>
      <c r="D548" s="123"/>
      <c r="E548" s="124" t="s">
        <v>243</v>
      </c>
      <c r="F548" s="124">
        <v>1</v>
      </c>
      <c r="G548" s="124"/>
      <c r="H548" s="124"/>
      <c r="I548" s="124"/>
      <c r="J548" s="126"/>
      <c r="K548" s="124">
        <f>SUM(K549:K551)</f>
        <v>519.58799999999997</v>
      </c>
      <c r="L548" s="127"/>
      <c r="M548" s="124">
        <f>SUM(M549:M551)</f>
        <v>480.53699999999992</v>
      </c>
      <c r="N548" s="128">
        <f>SUM(N549:N551)</f>
        <v>39.051000000000002</v>
      </c>
    </row>
    <row r="549" spans="1:14" ht="13.5" x14ac:dyDescent="0.2">
      <c r="A549" s="157" t="s">
        <v>15715</v>
      </c>
      <c r="B549" s="153" t="s">
        <v>200</v>
      </c>
      <c r="C549" s="154" t="str">
        <f>IF(ISNUMBER(SEARCH("Cot",A549)),VLOOKUP(A549,COTAÇÃO!$A:$G,2,FALSE),VLOOKUP(A549,SINAPI!$A:$M,2,FALSE))</f>
        <v>CORRIMÃO EM AÇO INOX, COM DIÂMETRO DE 32MM</v>
      </c>
      <c r="D549" s="155" t="str">
        <f>IF(ISNUMBER(SEARCH("Cot",A549)),"INSUMO",VLOOKUP(A549,SINAPI!$A:$M,3,FALSE))</f>
        <v>INSUMO</v>
      </c>
      <c r="E549" s="155" t="str">
        <f>IF(ISNUMBER(SEARCH("Cot",A549)),VLOOKUP(A549,COTAÇÃO!$A:$H,3,FALSE),VLOOKUP(A549,SINAPI!$A:$M,4,FALSE))</f>
        <v>M</v>
      </c>
      <c r="F549" s="156">
        <v>3</v>
      </c>
      <c r="G549" s="129" t="str">
        <f>IF(ISNUMBER(SEARCH("Cot",$A549)),"0,00",VLOOKUP($A549,SINAPI!$A:$M,6,FALSE))</f>
        <v>0,00</v>
      </c>
      <c r="H549" s="129">
        <f>IF(ISNUMBER(SEARCH("Cot",$A549)),VLOOKUP(A549,COTAÇÃO!$A:$H,4,0),VLOOKUP($A549,SINAPI!$A:$M,7,FALSE))</f>
        <v>153.95999999999998</v>
      </c>
      <c r="I549" s="129" t="str">
        <f>IF(ISNUMBER(SEARCH("Cot",$A549)),"0,00",VLOOKUP($A549,SINAPI!$A:$M,8,FALSE))</f>
        <v>0,00</v>
      </c>
      <c r="J549" s="130">
        <f>G549+H549+I549</f>
        <v>153.95999999999998</v>
      </c>
      <c r="K549" s="131">
        <f>F549*J549</f>
        <v>461.87999999999994</v>
      </c>
      <c r="L549" s="132"/>
      <c r="M549" s="133">
        <f>((H549+I549)*F549)</f>
        <v>461.87999999999994</v>
      </c>
      <c r="N549" s="134">
        <f>F549*G549</f>
        <v>0</v>
      </c>
    </row>
    <row r="550" spans="1:14" ht="13.5" x14ac:dyDescent="0.2">
      <c r="A550" s="157">
        <v>88251</v>
      </c>
      <c r="B550" s="153" t="s">
        <v>200</v>
      </c>
      <c r="C550" s="154" t="str">
        <f>IF(ISNUMBER(SEARCH("Cot",A550)),VLOOKUP(A550,COTAÇÃO!$A:$G,2,FALSE),VLOOKUP(A550,SINAPI!$A:$M,2,FALSE))</f>
        <v>AUXILIAR DE SERRALHEIRO COM ENCARGOS COMPLEMENTARES</v>
      </c>
      <c r="D550" s="155" t="str">
        <f>IF(ISNUMBER(SEARCH("Cot",A550)),"INSUMO",VLOOKUP(A550,SINAPI!$A:$M,3,FALSE))</f>
        <v>MÃO DE OBRA</v>
      </c>
      <c r="E550" s="155" t="str">
        <f>IF(ISNUMBER(SEARCH("Cot",A550)),VLOOKUP(A550,COTAÇÃO!$A:$H,3,FALSE),VLOOKUP(A550,SINAPI!$A:$M,4,FALSE))</f>
        <v>H</v>
      </c>
      <c r="F550" s="156">
        <v>1.8</v>
      </c>
      <c r="G550" s="129" t="str">
        <f>IF(ISNUMBER(SEARCH("Cot",$A550)),"0,00",VLOOKUP($A550,SINAPI!$A:$M,6,FALSE))</f>
        <v>13,00</v>
      </c>
      <c r="H550" s="129" t="str">
        <f>IF(ISNUMBER(SEARCH("Cot",$A550)),VLOOKUP(A550,COTAÇÃO!$A:$H,4,0),VLOOKUP($A550,SINAPI!$A:$M,7,FALSE))</f>
        <v>6,91</v>
      </c>
      <c r="I550" s="129" t="str">
        <f>IF(ISNUMBER(SEARCH("Cot",$A550)),"0,00",VLOOKUP($A550,SINAPI!$A:$M,8,FALSE))</f>
        <v>0,00</v>
      </c>
      <c r="J550" s="130">
        <f>G550+H550+I550</f>
        <v>19.91</v>
      </c>
      <c r="K550" s="131">
        <f>F550*J550</f>
        <v>35.838000000000001</v>
      </c>
      <c r="L550" s="132"/>
      <c r="M550" s="133">
        <f>((H550+I550)*F550)</f>
        <v>12.438000000000001</v>
      </c>
      <c r="N550" s="134">
        <f>F550*G550</f>
        <v>23.400000000000002</v>
      </c>
    </row>
    <row r="551" spans="1:14" ht="13.5" x14ac:dyDescent="0.2">
      <c r="A551" s="157">
        <v>88315</v>
      </c>
      <c r="B551" s="153" t="s">
        <v>200</v>
      </c>
      <c r="C551" s="154" t="str">
        <f>IF(ISNUMBER(SEARCH("Cot",A551)),VLOOKUP(A551,COTAÇÃO!$A:$G,2,FALSE),VLOOKUP(A551,SINAPI!$A:$M,2,FALSE))</f>
        <v>SERRALHEIRO COM ENCARGOS COMPLEMENTARES</v>
      </c>
      <c r="D551" s="155" t="str">
        <f>IF(ISNUMBER(SEARCH("Cot",A551)),"INSUMO",VLOOKUP(A551,SINAPI!$A:$M,3,FALSE))</f>
        <v>MÃO DE OBRA</v>
      </c>
      <c r="E551" s="155" t="str">
        <f>IF(ISNUMBER(SEARCH("Cot",A551)),VLOOKUP(A551,COTAÇÃO!$A:$H,3,FALSE),VLOOKUP(A551,SINAPI!$A:$M,4,FALSE))</f>
        <v>H</v>
      </c>
      <c r="F551" s="156">
        <v>0.9</v>
      </c>
      <c r="G551" s="129" t="str">
        <f>IF(ISNUMBER(SEARCH("Cot",$A551)),"0,00",VLOOKUP($A551,SINAPI!$A:$M,6,FALSE))</f>
        <v>17,39</v>
      </c>
      <c r="H551" s="129" t="str">
        <f>IF(ISNUMBER(SEARCH("Cot",$A551)),VLOOKUP(A551,COTAÇÃO!$A:$H,4,0),VLOOKUP($A551,SINAPI!$A:$M,7,FALSE))</f>
        <v>6,91</v>
      </c>
      <c r="I551" s="129" t="str">
        <f>IF(ISNUMBER(SEARCH("Cot",$A551)),"0,00",VLOOKUP($A551,SINAPI!$A:$M,8,FALSE))</f>
        <v>0,00</v>
      </c>
      <c r="J551" s="130">
        <f>G551+H551+I551</f>
        <v>24.3</v>
      </c>
      <c r="K551" s="131">
        <f>F551*J551</f>
        <v>21.87</v>
      </c>
      <c r="L551" s="132"/>
      <c r="M551" s="133">
        <f>((H551+I551)*F551)</f>
        <v>6.2190000000000003</v>
      </c>
      <c r="N551" s="134">
        <f>F551*G551</f>
        <v>15.651000000000002</v>
      </c>
    </row>
    <row r="552" spans="1:14" ht="13.5" thickBot="1" x14ac:dyDescent="0.25"/>
    <row r="553" spans="1:14" ht="33" customHeight="1" x14ac:dyDescent="0.2">
      <c r="A553" s="121" t="s">
        <v>15721</v>
      </c>
      <c r="B553" s="148"/>
      <c r="C553" s="122" t="s">
        <v>17423</v>
      </c>
      <c r="D553" s="123"/>
      <c r="E553" s="124" t="s">
        <v>243</v>
      </c>
      <c r="F553" s="124">
        <v>1</v>
      </c>
      <c r="G553" s="124"/>
      <c r="H553" s="124"/>
      <c r="I553" s="124"/>
      <c r="J553" s="126"/>
      <c r="K553" s="124">
        <f>SUM(K554:K557)</f>
        <v>1102.366</v>
      </c>
      <c r="L553" s="127"/>
      <c r="M553" s="124">
        <f>SUM(M554:M557)</f>
        <v>1027.126</v>
      </c>
      <c r="N553" s="128">
        <f>SUM(N554:N557)</f>
        <v>75.240000000000009</v>
      </c>
    </row>
    <row r="554" spans="1:14" ht="13.5" x14ac:dyDescent="0.2">
      <c r="A554" s="157" t="s">
        <v>15715</v>
      </c>
      <c r="B554" s="153" t="s">
        <v>15569</v>
      </c>
      <c r="C554" s="154" t="str">
        <f>IF(ISNUMBER(SEARCH("Cot",A554)),VLOOKUP(A554,COTAÇÃO!$A:$G,2,FALSE),VLOOKUP(A554,SINAPI!$A:$M,2,FALSE))</f>
        <v>CORRIMÃO EM AÇO INOX, COM DIÂMETRO DE 32MM</v>
      </c>
      <c r="D554" s="155" t="str">
        <f>IF(ISNUMBER(SEARCH("Cot",A554)),"INSUMO",VLOOKUP(A554,SINAPI!$A:$M,3,FALSE))</f>
        <v>INSUMO</v>
      </c>
      <c r="E554" s="155" t="str">
        <f>IF(ISNUMBER(SEARCH("Cot",A554)),VLOOKUP(A554,COTAÇÃO!$A:$H,3,FALSE),VLOOKUP(A554,SINAPI!$A:$M,4,FALSE))</f>
        <v>M</v>
      </c>
      <c r="F554" s="156">
        <v>3.1</v>
      </c>
      <c r="G554" s="129" t="str">
        <f>IF(ISNUMBER(SEARCH("Cot",$A554)),"0,00",VLOOKUP($A554,SINAPI!$A:$M,6,FALSE))</f>
        <v>0,00</v>
      </c>
      <c r="H554" s="129">
        <f>IF(ISNUMBER(SEARCH("Cot",$A554)),VLOOKUP(A554,COTAÇÃO!$A:$H,4,0),VLOOKUP($A554,SINAPI!$A:$M,7,FALSE))</f>
        <v>153.95999999999998</v>
      </c>
      <c r="I554" s="129" t="str">
        <f>IF(ISNUMBER(SEARCH("Cot",$A554)),"0,00",VLOOKUP($A554,SINAPI!$A:$M,8,FALSE))</f>
        <v>0,00</v>
      </c>
      <c r="J554" s="130">
        <f>G554+H554+I554</f>
        <v>153.95999999999998</v>
      </c>
      <c r="K554" s="131">
        <f>F554*J554</f>
        <v>477.27599999999995</v>
      </c>
      <c r="L554" s="132"/>
      <c r="M554" s="133">
        <f>((H554+I554)*F554)</f>
        <v>477.27599999999995</v>
      </c>
      <c r="N554" s="134">
        <f>F554*G554</f>
        <v>0</v>
      </c>
    </row>
    <row r="555" spans="1:14" ht="24" x14ac:dyDescent="0.2">
      <c r="A555" s="157">
        <v>102176</v>
      </c>
      <c r="B555" s="153" t="s">
        <v>200</v>
      </c>
      <c r="C555" s="154" t="str">
        <f>IF(ISNUMBER(SEARCH("Cot",A555)),VLOOKUP(A555,COTAÇÃO!$A:$G,2,FALSE),VLOOKUP(A555,SINAPI!$A:$M,2,FALSE))</f>
        <v>INSTALAÇÃO DE VIDRO LAMINADO, E = 8 MM (4+4), ENCAIXADO EM PERFIL U. AF_01/2021_P</v>
      </c>
      <c r="D555" s="155" t="str">
        <f>IF(ISNUMBER(SEARCH("Cot",A555)),"INSUMO",VLOOKUP(A555,SINAPI!$A:$M,3,FALSE))</f>
        <v>COMPOSIÇÃO</v>
      </c>
      <c r="E555" s="155" t="str">
        <f>IF(ISNUMBER(SEARCH("Cot",A555)),VLOOKUP(A555,COTAÇÃO!$A:$H,3,FALSE),VLOOKUP(A555,SINAPI!$A:$M,4,FALSE))</f>
        <v>M2</v>
      </c>
      <c r="F555" s="156">
        <v>1</v>
      </c>
      <c r="G555" s="129" t="str">
        <f>IF(ISNUMBER(SEARCH("Cot",$A555)),"0,00",VLOOKUP($A555,SINAPI!$A:$M,6,FALSE))</f>
        <v>44,85</v>
      </c>
      <c r="H555" s="129" t="str">
        <f>IF(ISNUMBER(SEARCH("Cot",$A555)),VLOOKUP(A555,COTAÇÃO!$A:$H,4,0),VLOOKUP($A555,SINAPI!$A:$M,7,FALSE))</f>
        <v>536,03</v>
      </c>
      <c r="I555" s="129" t="str">
        <f>IF(ISNUMBER(SEARCH("Cot",$A555)),"0,00",VLOOKUP($A555,SINAPI!$A:$M,8,FALSE))</f>
        <v>0,00</v>
      </c>
      <c r="J555" s="130">
        <f>G555+H555+I555</f>
        <v>580.88</v>
      </c>
      <c r="K555" s="131">
        <f>F555*J555</f>
        <v>580.88</v>
      </c>
      <c r="L555" s="132"/>
      <c r="M555" s="133">
        <f>((H555+I555)*F555)</f>
        <v>536.03</v>
      </c>
      <c r="N555" s="134">
        <f>F555*G555</f>
        <v>44.85</v>
      </c>
    </row>
    <row r="556" spans="1:14" ht="13.5" x14ac:dyDescent="0.2">
      <c r="A556" s="157">
        <v>88251</v>
      </c>
      <c r="B556" s="153" t="s">
        <v>200</v>
      </c>
      <c r="C556" s="154" t="str">
        <f>IF(ISNUMBER(SEARCH("Cot",A556)),VLOOKUP(A556,COTAÇÃO!$A:$G,2,FALSE),VLOOKUP(A556,SINAPI!$A:$M,2,FALSE))</f>
        <v>AUXILIAR DE SERRALHEIRO COM ENCARGOS COMPLEMENTARES</v>
      </c>
      <c r="D556" s="155" t="str">
        <f>IF(ISNUMBER(SEARCH("Cot",A556)),"INSUMO",VLOOKUP(A556,SINAPI!$A:$M,3,FALSE))</f>
        <v>MÃO DE OBRA</v>
      </c>
      <c r="E556" s="155" t="str">
        <f>IF(ISNUMBER(SEARCH("Cot",A556)),VLOOKUP(A556,COTAÇÃO!$A:$H,3,FALSE),VLOOKUP(A556,SINAPI!$A:$M,4,FALSE))</f>
        <v>H</v>
      </c>
      <c r="F556" s="156">
        <v>1</v>
      </c>
      <c r="G556" s="129" t="str">
        <f>IF(ISNUMBER(SEARCH("Cot",$A556)),"0,00",VLOOKUP($A556,SINAPI!$A:$M,6,FALSE))</f>
        <v>13,00</v>
      </c>
      <c r="H556" s="129" t="str">
        <f>IF(ISNUMBER(SEARCH("Cot",$A556)),VLOOKUP(A556,COTAÇÃO!$A:$H,4,0),VLOOKUP($A556,SINAPI!$A:$M,7,FALSE))</f>
        <v>6,91</v>
      </c>
      <c r="I556" s="129" t="str">
        <f>IF(ISNUMBER(SEARCH("Cot",$A556)),"0,00",VLOOKUP($A556,SINAPI!$A:$M,8,FALSE))</f>
        <v>0,00</v>
      </c>
      <c r="J556" s="130">
        <f>G556+H556+I556</f>
        <v>19.91</v>
      </c>
      <c r="K556" s="131">
        <f>F556*J556</f>
        <v>19.91</v>
      </c>
      <c r="L556" s="132"/>
      <c r="M556" s="133">
        <f>((H556+I556)*F556)</f>
        <v>6.91</v>
      </c>
      <c r="N556" s="134">
        <f>F556*G556</f>
        <v>13</v>
      </c>
    </row>
    <row r="557" spans="1:14" ht="13.5" x14ac:dyDescent="0.2">
      <c r="A557" s="157">
        <v>88315</v>
      </c>
      <c r="B557" s="153" t="s">
        <v>200</v>
      </c>
      <c r="C557" s="154" t="str">
        <f>IF(ISNUMBER(SEARCH("Cot",A557)),VLOOKUP(A557,COTAÇÃO!$A:$G,2,FALSE),VLOOKUP(A557,SINAPI!$A:$M,2,FALSE))</f>
        <v>SERRALHEIRO COM ENCARGOS COMPLEMENTARES</v>
      </c>
      <c r="D557" s="155" t="str">
        <f>IF(ISNUMBER(SEARCH("Cot",A557)),"INSUMO",VLOOKUP(A557,SINAPI!$A:$M,3,FALSE))</f>
        <v>MÃO DE OBRA</v>
      </c>
      <c r="E557" s="155" t="str">
        <f>IF(ISNUMBER(SEARCH("Cot",A557)),VLOOKUP(A557,COTAÇÃO!$A:$H,3,FALSE),VLOOKUP(A557,SINAPI!$A:$M,4,FALSE))</f>
        <v>H</v>
      </c>
      <c r="F557" s="156">
        <v>1</v>
      </c>
      <c r="G557" s="129" t="str">
        <f>IF(ISNUMBER(SEARCH("Cot",$A557)),"0,00",VLOOKUP($A557,SINAPI!$A:$M,6,FALSE))</f>
        <v>17,39</v>
      </c>
      <c r="H557" s="129" t="str">
        <f>IF(ISNUMBER(SEARCH("Cot",$A557)),VLOOKUP(A557,COTAÇÃO!$A:$H,4,0),VLOOKUP($A557,SINAPI!$A:$M,7,FALSE))</f>
        <v>6,91</v>
      </c>
      <c r="I557" s="129" t="str">
        <f>IF(ISNUMBER(SEARCH("Cot",$A557)),"0,00",VLOOKUP($A557,SINAPI!$A:$M,8,FALSE))</f>
        <v>0,00</v>
      </c>
      <c r="J557" s="130">
        <f>G557+H557+I557</f>
        <v>24.3</v>
      </c>
      <c r="K557" s="131">
        <f>F557*J557</f>
        <v>24.3</v>
      </c>
      <c r="L557" s="132"/>
      <c r="M557" s="133">
        <f>((H557+I557)*F557)</f>
        <v>6.91</v>
      </c>
      <c r="N557" s="134">
        <f>F557*G557</f>
        <v>17.39</v>
      </c>
    </row>
    <row r="558" spans="1:14" ht="13.5" thickBot="1" x14ac:dyDescent="0.25"/>
    <row r="559" spans="1:14" ht="33" customHeight="1" x14ac:dyDescent="0.2">
      <c r="A559" s="121" t="s">
        <v>15724</v>
      </c>
      <c r="B559" s="148"/>
      <c r="C559" s="122" t="s">
        <v>16552</v>
      </c>
      <c r="D559" s="123"/>
      <c r="E559" s="124" t="s">
        <v>208</v>
      </c>
      <c r="F559" s="124">
        <v>1</v>
      </c>
      <c r="G559" s="124"/>
      <c r="H559" s="124"/>
      <c r="I559" s="124"/>
      <c r="J559" s="126"/>
      <c r="K559" s="124">
        <f>SUM(K560:K564)</f>
        <v>1418.2850000000001</v>
      </c>
      <c r="L559" s="127"/>
      <c r="M559" s="124">
        <f>SUM(M560:M564)</f>
        <v>1378.7149999999999</v>
      </c>
      <c r="N559" s="128">
        <f>SUM(N560:N564)</f>
        <v>39.569999999999993</v>
      </c>
    </row>
    <row r="560" spans="1:14" ht="13.5" x14ac:dyDescent="0.2">
      <c r="A560" s="157" t="s">
        <v>15722</v>
      </c>
      <c r="B560" s="153" t="s">
        <v>15553</v>
      </c>
      <c r="C560" s="154" t="s">
        <v>15723</v>
      </c>
      <c r="D560" s="155" t="s">
        <v>217</v>
      </c>
      <c r="E560" s="155" t="s">
        <v>208</v>
      </c>
      <c r="F560" s="156">
        <v>1</v>
      </c>
      <c r="G560" s="129">
        <v>0</v>
      </c>
      <c r="H560" s="129">
        <v>1192.6199999999999</v>
      </c>
      <c r="I560" s="129">
        <v>0</v>
      </c>
      <c r="J560" s="130">
        <f>G560+H560+I560</f>
        <v>1192.6199999999999</v>
      </c>
      <c r="K560" s="131">
        <f>F560*J560</f>
        <v>1192.6199999999999</v>
      </c>
      <c r="L560" s="132"/>
      <c r="M560" s="133">
        <f>((H560+I560)*F560)</f>
        <v>1192.6199999999999</v>
      </c>
      <c r="N560" s="134">
        <f>F560*G560</f>
        <v>0</v>
      </c>
    </row>
    <row r="561" spans="1:14" ht="24" x14ac:dyDescent="0.2">
      <c r="A561" s="157">
        <v>100727</v>
      </c>
      <c r="B561" s="153" t="s">
        <v>200</v>
      </c>
      <c r="C561" s="154" t="str">
        <f>IF(ISNUMBER(SEARCH("Cot",A561)),VLOOKUP(A561,COTAÇÃO!$A:$G,2,FALSE),VLOOKUP(A561,SINAPI!$A:$M,2,FALSE))</f>
        <v>PINTURA COM TINTA EPOXÍDICA DE FUNDO PULVERIZADA SOBRE PERFIL METÁLICO EXECUTADO EM FÁBRICA (POR DEMÃO). AF_01/2020_P</v>
      </c>
      <c r="D561" s="155" t="str">
        <f>IF(ISNUMBER(SEARCH("Cot",A561)),"INSUMO",VLOOKUP(A561,SINAPI!$A:$M,3,FALSE))</f>
        <v>COMPOSIÇÃO</v>
      </c>
      <c r="E561" s="155" t="str">
        <f>IF(ISNUMBER(SEARCH("Cot",A561)),VLOOKUP(A561,COTAÇÃO!$A:$H,3,FALSE),VLOOKUP(A561,SINAPI!$A:$M,4,FALSE))</f>
        <v>M2</v>
      </c>
      <c r="F561" s="156">
        <f>0.6*1.5*5</f>
        <v>4.5</v>
      </c>
      <c r="G561" s="129" t="str">
        <f>IF(ISNUMBER(SEARCH("Cot",$A561)),"0,00",VLOOKUP($A561,SINAPI!$A:$M,6,FALSE))</f>
        <v>1,18</v>
      </c>
      <c r="H561" s="129" t="str">
        <f>IF(ISNUMBER(SEARCH("Cot",$A561)),VLOOKUP(A561,COTAÇÃO!$A:$H,4,0),VLOOKUP($A561,SINAPI!$A:$M,7,FALSE))</f>
        <v>22,08</v>
      </c>
      <c r="I561" s="129" t="str">
        <f>IF(ISNUMBER(SEARCH("Cot",$A561)),"0,00",VLOOKUP($A561,SINAPI!$A:$M,8,FALSE))</f>
        <v>0,00</v>
      </c>
      <c r="J561" s="130">
        <f>G561+H561+I561</f>
        <v>23.259999999999998</v>
      </c>
      <c r="K561" s="131">
        <f>F561*J561</f>
        <v>104.66999999999999</v>
      </c>
      <c r="L561" s="132"/>
      <c r="M561" s="133">
        <f>((H561+I561)*F561)</f>
        <v>99.359999999999985</v>
      </c>
      <c r="N561" s="134">
        <f>F561*G561</f>
        <v>5.31</v>
      </c>
    </row>
    <row r="562" spans="1:14" ht="24" x14ac:dyDescent="0.2">
      <c r="A562" s="157">
        <v>100729</v>
      </c>
      <c r="B562" s="153" t="s">
        <v>200</v>
      </c>
      <c r="C562" s="154" t="str">
        <f>IF(ISNUMBER(SEARCH("Cot",A562)),VLOOKUP(A562,COTAÇÃO!$A:$G,2,FALSE),VLOOKUP(A562,SINAPI!$A:$M,2,FALSE))</f>
        <v>PINTURA COM TINTA EPOXÍDICA DE ACABAMENTO PULVERIZADA SOBRE PERFIL METÁLICO EXECUTADO EM FÁBRICA (POR DEMÃO). AF_01/2020_P</v>
      </c>
      <c r="D562" s="155" t="str">
        <f>IF(ISNUMBER(SEARCH("Cot",A562)),"INSUMO",VLOOKUP(A562,SINAPI!$A:$M,3,FALSE))</f>
        <v>COMPOSIÇÃO</v>
      </c>
      <c r="E562" s="155" t="str">
        <f>IF(ISNUMBER(SEARCH("Cot",A562)),VLOOKUP(A562,COTAÇÃO!$A:$H,3,FALSE),VLOOKUP(A562,SINAPI!$A:$M,4,FALSE))</f>
        <v>M2</v>
      </c>
      <c r="F562" s="156">
        <v>4.5</v>
      </c>
      <c r="G562" s="129" t="str">
        <f>IF(ISNUMBER(SEARCH("Cot",$A562)),"0,00",VLOOKUP($A562,SINAPI!$A:$M,6,FALSE))</f>
        <v>1,18</v>
      </c>
      <c r="H562" s="129" t="str">
        <f>IF(ISNUMBER(SEARCH("Cot",$A562)),VLOOKUP(A562,COTAÇÃO!$A:$H,4,0),VLOOKUP($A562,SINAPI!$A:$M,7,FALSE))</f>
        <v>16,23</v>
      </c>
      <c r="I562" s="129" t="str">
        <f>IF(ISNUMBER(SEARCH("Cot",$A562)),"0,00",VLOOKUP($A562,SINAPI!$A:$M,8,FALSE))</f>
        <v>0,00</v>
      </c>
      <c r="J562" s="130">
        <f>G562+H562+I562</f>
        <v>17.41</v>
      </c>
      <c r="K562" s="131">
        <f>F562*J562</f>
        <v>78.344999999999999</v>
      </c>
      <c r="L562" s="132"/>
      <c r="M562" s="133">
        <f>((H562+I562)*F562)</f>
        <v>73.034999999999997</v>
      </c>
      <c r="N562" s="134">
        <f>F562*G562</f>
        <v>5.31</v>
      </c>
    </row>
    <row r="563" spans="1:14" ht="13.5" x14ac:dyDescent="0.2">
      <c r="A563" s="157">
        <v>88316</v>
      </c>
      <c r="B563" s="153" t="s">
        <v>200</v>
      </c>
      <c r="C563" s="154" t="str">
        <f>IF(ISNUMBER(SEARCH("Cot",A563)),VLOOKUP(A563,COTAÇÃO!$A:$G,2,FALSE),VLOOKUP(A563,SINAPI!$A:$M,2,FALSE))</f>
        <v>SERVENTE COM ENCARGOS COMPLEMENTARES</v>
      </c>
      <c r="D563" s="155" t="str">
        <f>IF(ISNUMBER(SEARCH("Cot",A563)),"INSUMO",VLOOKUP(A563,SINAPI!$A:$M,3,FALSE))</f>
        <v>MÃO DE OBRA</v>
      </c>
      <c r="E563" s="155" t="str">
        <f>IF(ISNUMBER(SEARCH("Cot",A563)),VLOOKUP(A563,COTAÇÃO!$A:$H,3,FALSE),VLOOKUP(A563,SINAPI!$A:$M,4,FALSE))</f>
        <v>H</v>
      </c>
      <c r="F563" s="156">
        <v>1</v>
      </c>
      <c r="G563" s="129" t="str">
        <f>IF(ISNUMBER(SEARCH("Cot",$A563)),"0,00",VLOOKUP($A563,SINAPI!$A:$M,6,FALSE))</f>
        <v>11,43</v>
      </c>
      <c r="H563" s="129" t="str">
        <f>IF(ISNUMBER(SEARCH("Cot",$A563)),VLOOKUP(A563,COTAÇÃO!$A:$H,4,0),VLOOKUP($A563,SINAPI!$A:$M,7,FALSE))</f>
        <v>6,79</v>
      </c>
      <c r="I563" s="129" t="str">
        <f>IF(ISNUMBER(SEARCH("Cot",$A563)),"0,00",VLOOKUP($A563,SINAPI!$A:$M,8,FALSE))</f>
        <v>0,00</v>
      </c>
      <c r="J563" s="130">
        <f>G563+H563+I563</f>
        <v>18.22</v>
      </c>
      <c r="K563" s="131">
        <f>F563*J563</f>
        <v>18.22</v>
      </c>
      <c r="L563" s="132"/>
      <c r="M563" s="133">
        <f>((H563+I563)*F563)</f>
        <v>6.79</v>
      </c>
      <c r="N563" s="134">
        <f>F563*G563</f>
        <v>11.43</v>
      </c>
    </row>
    <row r="564" spans="1:14" ht="13.5" x14ac:dyDescent="0.2">
      <c r="A564" s="157">
        <v>88309</v>
      </c>
      <c r="B564" s="153" t="s">
        <v>200</v>
      </c>
      <c r="C564" s="154" t="str">
        <f>IF(ISNUMBER(SEARCH("Cot",A564)),VLOOKUP(A564,COTAÇÃO!$A:$G,2,FALSE),VLOOKUP(A564,SINAPI!$A:$M,2,FALSE))</f>
        <v>PEDREIRO COM ENCARGOS COMPLEMENTARES</v>
      </c>
      <c r="D564" s="155" t="str">
        <f>IF(ISNUMBER(SEARCH("Cot",A564)),"INSUMO",VLOOKUP(A564,SINAPI!$A:$M,3,FALSE))</f>
        <v>MÃO DE OBRA</v>
      </c>
      <c r="E564" s="155" t="str">
        <f>IF(ISNUMBER(SEARCH("Cot",A564)),VLOOKUP(A564,COTAÇÃO!$A:$H,3,FALSE),VLOOKUP(A564,SINAPI!$A:$M,4,FALSE))</f>
        <v>H</v>
      </c>
      <c r="F564" s="156">
        <v>1</v>
      </c>
      <c r="G564" s="129" t="str">
        <f>IF(ISNUMBER(SEARCH("Cot",$A564)),"0,00",VLOOKUP($A564,SINAPI!$A:$M,6,FALSE))</f>
        <v>17,52</v>
      </c>
      <c r="H564" s="129" t="str">
        <f>IF(ISNUMBER(SEARCH("Cot",$A564)),VLOOKUP(A564,COTAÇÃO!$A:$H,4,0),VLOOKUP($A564,SINAPI!$A:$M,7,FALSE))</f>
        <v>6,91</v>
      </c>
      <c r="I564" s="129" t="str">
        <f>IF(ISNUMBER(SEARCH("Cot",$A564)),"0,00",VLOOKUP($A564,SINAPI!$A:$M,8,FALSE))</f>
        <v>0,00</v>
      </c>
      <c r="J564" s="130">
        <f>G564+H564+I564</f>
        <v>24.43</v>
      </c>
      <c r="K564" s="131">
        <f>F564*J564</f>
        <v>24.43</v>
      </c>
      <c r="L564" s="132"/>
      <c r="M564" s="133">
        <f>((H564+I564)*F564)</f>
        <v>6.91</v>
      </c>
      <c r="N564" s="134">
        <f>F564*G564</f>
        <v>17.52</v>
      </c>
    </row>
    <row r="565" spans="1:14" ht="13.5" thickBot="1" x14ac:dyDescent="0.25"/>
    <row r="566" spans="1:14" ht="33" customHeight="1" x14ac:dyDescent="0.2">
      <c r="A566" s="121" t="s">
        <v>15725</v>
      </c>
      <c r="B566" s="148"/>
      <c r="C566" s="122" t="s">
        <v>16553</v>
      </c>
      <c r="D566" s="123"/>
      <c r="E566" s="124" t="s">
        <v>243</v>
      </c>
      <c r="F566" s="124">
        <v>1</v>
      </c>
      <c r="G566" s="124"/>
      <c r="H566" s="124"/>
      <c r="I566" s="124"/>
      <c r="J566" s="126"/>
      <c r="K566" s="124">
        <f>SUM(K567:K570)</f>
        <v>81.455000000000013</v>
      </c>
      <c r="L566" s="127"/>
      <c r="M566" s="124">
        <f>SUM(M567:M570)</f>
        <v>66.260000000000005</v>
      </c>
      <c r="N566" s="128">
        <f>SUM(N567:N570)</f>
        <v>15.195</v>
      </c>
    </row>
    <row r="567" spans="1:14" ht="13.5" x14ac:dyDescent="0.2">
      <c r="A567" s="157">
        <v>589</v>
      </c>
      <c r="B567" s="153" t="s">
        <v>200</v>
      </c>
      <c r="C567" s="154" t="str">
        <f>IF(ISNUMBER(SEARCH("Cot",A567)),VLOOKUP(A567,COTAÇÃO!$A:$G,2,FALSE),VLOOKUP(A567,SINAPI!$A:$M,2,FALSE))</f>
        <v>CANTONEIRA ALUMINIO ABAS IGUAIS 2 ", E = 1/4 "</v>
      </c>
      <c r="D567" s="155" t="str">
        <f>IF(ISNUMBER(SEARCH("Cot",A567)),"INSUMO",VLOOKUP(A567,SINAPI!$A:$M,3,FALSE))</f>
        <v>INSUMO</v>
      </c>
      <c r="E567" s="155" t="str">
        <f>IF(ISNUMBER(SEARCH("Cot",A567)),VLOOKUP(A567,COTAÇÃO!$A:$H,3,FALSE),VLOOKUP(A567,SINAPI!$A:$M,4,FALSE))</f>
        <v xml:space="preserve">M     </v>
      </c>
      <c r="F567" s="156">
        <v>1</v>
      </c>
      <c r="G567" s="129">
        <f>IF(ISNUMBER(SEARCH("Cot",$A567)),"0,00",VLOOKUP($A567,SINAPI!$A:$M,6,FALSE))</f>
        <v>0</v>
      </c>
      <c r="H567" s="129" t="str">
        <f>IF(ISNUMBER(SEARCH("Cot",$A567)),VLOOKUP(A567,COTAÇÃO!$A:$H,4,0),VLOOKUP($A567,SINAPI!$A:$M,7,FALSE))</f>
        <v>57,39</v>
      </c>
      <c r="I567" s="129">
        <f>IF(ISNUMBER(SEARCH("Cot",$A567)),"0,00",VLOOKUP($A567,SINAPI!$A:$M,8,FALSE))</f>
        <v>0</v>
      </c>
      <c r="J567" s="130">
        <f>G567+H567+I567</f>
        <v>57.39</v>
      </c>
      <c r="K567" s="131">
        <f>F567*J567</f>
        <v>57.39</v>
      </c>
      <c r="L567" s="132"/>
      <c r="M567" s="133">
        <f>((H567+I567)*F567)</f>
        <v>57.39</v>
      </c>
      <c r="N567" s="134">
        <f>F567*G567</f>
        <v>0</v>
      </c>
    </row>
    <row r="568" spans="1:14" ht="22.5" customHeight="1" x14ac:dyDescent="0.2">
      <c r="A568" s="157">
        <v>7568</v>
      </c>
      <c r="B568" s="153" t="s">
        <v>200</v>
      </c>
      <c r="C568" s="154" t="str">
        <f>IF(ISNUMBER(SEARCH("Cot",A568)),VLOOKUP(A568,COTAÇÃO!$A:$G,2,FALSE),VLOOKUP(A568,SINAPI!$A:$M,2,FALSE))</f>
        <v>BUCHA DE NYLON SEM ABA S10, COM PARAFUSO DE 6,10 X 65 MM EM ACO ZINCADO COM ROSCA SOBERBA, CABECA CHATA E FENDA PHILLIPS</v>
      </c>
      <c r="D568" s="155" t="str">
        <f>IF(ISNUMBER(SEARCH("Cot",A568)),"INSUMO",VLOOKUP(A568,SINAPI!$A:$M,3,FALSE))</f>
        <v>INSUMO</v>
      </c>
      <c r="E568" s="155" t="str">
        <f>IF(ISNUMBER(SEARCH("Cot",A568)),VLOOKUP(A568,COTAÇÃO!$A:$H,3,FALSE),VLOOKUP(A568,SINAPI!$A:$M,4,FALSE))</f>
        <v xml:space="preserve">UN    </v>
      </c>
      <c r="F568" s="156">
        <v>2</v>
      </c>
      <c r="G568" s="129">
        <f>IF(ISNUMBER(SEARCH("Cot",$A568)),"0,00",VLOOKUP($A568,SINAPI!$A:$M,6,FALSE))</f>
        <v>0</v>
      </c>
      <c r="H568" s="129" t="str">
        <f>IF(ISNUMBER(SEARCH("Cot",$A568)),VLOOKUP(A568,COTAÇÃO!$A:$H,4,0),VLOOKUP($A568,SINAPI!$A:$M,7,FALSE))</f>
        <v>0,98</v>
      </c>
      <c r="I568" s="129">
        <f>IF(ISNUMBER(SEARCH("Cot",$A568)),"0,00",VLOOKUP($A568,SINAPI!$A:$M,8,FALSE))</f>
        <v>0</v>
      </c>
      <c r="J568" s="130">
        <f>G568+H568+I568</f>
        <v>0.98</v>
      </c>
      <c r="K568" s="131">
        <f>F568*J568</f>
        <v>1.96</v>
      </c>
      <c r="L568" s="132"/>
      <c r="M568" s="133">
        <f>((H568+I568)*F568)</f>
        <v>1.96</v>
      </c>
      <c r="N568" s="134">
        <f>F568*G568</f>
        <v>0</v>
      </c>
    </row>
    <row r="569" spans="1:14" ht="13.5" x14ac:dyDescent="0.2">
      <c r="A569" s="157">
        <v>88251</v>
      </c>
      <c r="B569" s="153" t="s">
        <v>200</v>
      </c>
      <c r="C569" s="154" t="str">
        <f>IF(ISNUMBER(SEARCH("Cot",A569)),VLOOKUP(A569,COTAÇÃO!$A:$G,2,FALSE),VLOOKUP(A569,SINAPI!$A:$M,2,FALSE))</f>
        <v>AUXILIAR DE SERRALHEIRO COM ENCARGOS COMPLEMENTARES</v>
      </c>
      <c r="D569" s="155" t="str">
        <f>IF(ISNUMBER(SEARCH("Cot",A569)),"INSUMO",VLOOKUP(A569,SINAPI!$A:$M,3,FALSE))</f>
        <v>MÃO DE OBRA</v>
      </c>
      <c r="E569" s="155" t="str">
        <f>IF(ISNUMBER(SEARCH("Cot",A569)),VLOOKUP(A569,COTAÇÃO!$A:$H,3,FALSE),VLOOKUP(A569,SINAPI!$A:$M,4,FALSE))</f>
        <v>H</v>
      </c>
      <c r="F569" s="156">
        <v>0.5</v>
      </c>
      <c r="G569" s="129" t="str">
        <f>IF(ISNUMBER(SEARCH("Cot",$A569)),"0,00",VLOOKUP($A569,SINAPI!$A:$M,6,FALSE))</f>
        <v>13,00</v>
      </c>
      <c r="H569" s="129" t="str">
        <f>IF(ISNUMBER(SEARCH("Cot",$A569)),VLOOKUP(A569,COTAÇÃO!$A:$H,4,0),VLOOKUP($A569,SINAPI!$A:$M,7,FALSE))</f>
        <v>6,91</v>
      </c>
      <c r="I569" s="129" t="str">
        <f>IF(ISNUMBER(SEARCH("Cot",$A569)),"0,00",VLOOKUP($A569,SINAPI!$A:$M,8,FALSE))</f>
        <v>0,00</v>
      </c>
      <c r="J569" s="130">
        <f>G569+H569+I569</f>
        <v>19.91</v>
      </c>
      <c r="K569" s="131">
        <f>F569*J569</f>
        <v>9.9550000000000001</v>
      </c>
      <c r="L569" s="132"/>
      <c r="M569" s="133">
        <f>((H569+I569)*F569)</f>
        <v>3.4550000000000001</v>
      </c>
      <c r="N569" s="134">
        <f>F569*G569</f>
        <v>6.5</v>
      </c>
    </row>
    <row r="570" spans="1:14" ht="13.5" x14ac:dyDescent="0.2">
      <c r="A570" s="157">
        <v>88315</v>
      </c>
      <c r="B570" s="153" t="s">
        <v>200</v>
      </c>
      <c r="C570" s="154" t="str">
        <f>IF(ISNUMBER(SEARCH("Cot",A570)),VLOOKUP(A570,COTAÇÃO!$A:$G,2,FALSE),VLOOKUP(A570,SINAPI!$A:$M,2,FALSE))</f>
        <v>SERRALHEIRO COM ENCARGOS COMPLEMENTARES</v>
      </c>
      <c r="D570" s="155" t="str">
        <f>IF(ISNUMBER(SEARCH("Cot",A570)),"INSUMO",VLOOKUP(A570,SINAPI!$A:$M,3,FALSE))</f>
        <v>MÃO DE OBRA</v>
      </c>
      <c r="E570" s="155" t="str">
        <f>IF(ISNUMBER(SEARCH("Cot",A570)),VLOOKUP(A570,COTAÇÃO!$A:$H,3,FALSE),VLOOKUP(A570,SINAPI!$A:$M,4,FALSE))</f>
        <v>H</v>
      </c>
      <c r="F570" s="156">
        <v>0.5</v>
      </c>
      <c r="G570" s="129" t="str">
        <f>IF(ISNUMBER(SEARCH("Cot",$A570)),"0,00",VLOOKUP($A570,SINAPI!$A:$M,6,FALSE))</f>
        <v>17,39</v>
      </c>
      <c r="H570" s="129" t="str">
        <f>IF(ISNUMBER(SEARCH("Cot",$A570)),VLOOKUP(A570,COTAÇÃO!$A:$H,4,0),VLOOKUP($A570,SINAPI!$A:$M,7,FALSE))</f>
        <v>6,91</v>
      </c>
      <c r="I570" s="129" t="str">
        <f>IF(ISNUMBER(SEARCH("Cot",$A570)),"0,00",VLOOKUP($A570,SINAPI!$A:$M,8,FALSE))</f>
        <v>0,00</v>
      </c>
      <c r="J570" s="130">
        <f>G570+H570+I570</f>
        <v>24.3</v>
      </c>
      <c r="K570" s="131">
        <f>F570*J570</f>
        <v>12.15</v>
      </c>
      <c r="L570" s="132"/>
      <c r="M570" s="133">
        <f>((H570+I570)*F570)</f>
        <v>3.4550000000000001</v>
      </c>
      <c r="N570" s="134">
        <f>F570*G570</f>
        <v>8.6950000000000003</v>
      </c>
    </row>
    <row r="571" spans="1:14" ht="13.5" thickBot="1" x14ac:dyDescent="0.25"/>
    <row r="572" spans="1:14" ht="33" customHeight="1" x14ac:dyDescent="0.2">
      <c r="A572" s="121" t="s">
        <v>15726</v>
      </c>
      <c r="B572" s="148"/>
      <c r="C572" s="122" t="s">
        <v>14958</v>
      </c>
      <c r="D572" s="123"/>
      <c r="E572" s="124" t="s">
        <v>836</v>
      </c>
      <c r="F572" s="124">
        <v>1</v>
      </c>
      <c r="G572" s="124"/>
      <c r="H572" s="124"/>
      <c r="I572" s="124"/>
      <c r="J572" s="126"/>
      <c r="K572" s="124">
        <f>SUM(K573:K576)</f>
        <v>226.22800000000001</v>
      </c>
      <c r="L572" s="127"/>
      <c r="M572" s="124">
        <f>SUM(M573:M576)</f>
        <v>188.00400000000002</v>
      </c>
      <c r="N572" s="128">
        <f>SUM(N573:N576)</f>
        <v>38.224000000000004</v>
      </c>
    </row>
    <row r="573" spans="1:14" ht="29.25" customHeight="1" x14ac:dyDescent="0.2">
      <c r="A573" s="157">
        <v>7164</v>
      </c>
      <c r="B573" s="153" t="s">
        <v>200</v>
      </c>
      <c r="C573" s="154" t="str">
        <f>IF(ISNUMBER(SEARCH("Cot",A573)),VLOOKUP(A573,COTAÇÃO!$A:$G,2,FALSE),VLOOKUP(A573,SINAPI!$A:$M,2,FALSE))</f>
        <v>TELA DE ARAME ONDULADA, FIO *2,77* MM (12 BWG), MALHA 5 X 5 CM, H = 2 M</v>
      </c>
      <c r="D573" s="155" t="str">
        <f>IF(ISNUMBER(SEARCH("Cot",A573)),"INSUMO",VLOOKUP(A573,SINAPI!$A:$M,3,FALSE))</f>
        <v>INSUMO</v>
      </c>
      <c r="E573" s="155" t="str">
        <f>IF(ISNUMBER(SEARCH("Cot",A573)),VLOOKUP(A573,COTAÇÃO!$A:$H,3,FALSE),VLOOKUP(A573,SINAPI!$A:$M,4,FALSE))</f>
        <v xml:space="preserve">M2    </v>
      </c>
      <c r="F573" s="156">
        <v>1</v>
      </c>
      <c r="G573" s="129">
        <f>IF(ISNUMBER(SEARCH("Cot",$A573)),"0,00",VLOOKUP($A573,SINAPI!$A:$M,6,FALSE))</f>
        <v>0</v>
      </c>
      <c r="H573" s="129" t="str">
        <f>IF(ISNUMBER(SEARCH("Cot",$A573)),VLOOKUP(A573,COTAÇÃO!$A:$H,4,0),VLOOKUP($A573,SINAPI!$A:$M,7,FALSE))</f>
        <v>43,62</v>
      </c>
      <c r="I573" s="129">
        <f>IF(ISNUMBER(SEARCH("Cot",$A573)),"0,00",VLOOKUP($A573,SINAPI!$A:$M,8,FALSE))</f>
        <v>0</v>
      </c>
      <c r="J573" s="130">
        <f>G573+H573+I573</f>
        <v>43.62</v>
      </c>
      <c r="K573" s="131">
        <f>F573*J573</f>
        <v>43.62</v>
      </c>
      <c r="L573" s="132"/>
      <c r="M573" s="133">
        <f>((H573+I573)*F573)</f>
        <v>43.62</v>
      </c>
      <c r="N573" s="134">
        <f>F573*G573</f>
        <v>0</v>
      </c>
    </row>
    <row r="574" spans="1:14" ht="21" customHeight="1" x14ac:dyDescent="0.2">
      <c r="A574" s="157">
        <v>4777</v>
      </c>
      <c r="B574" s="153" t="s">
        <v>200</v>
      </c>
      <c r="C574" s="154" t="str">
        <f>IF(ISNUMBER(SEARCH("Cot",A574)),VLOOKUP(A574,COTAÇÃO!$A:$G,2,FALSE),VLOOKUP(A574,SINAPI!$A:$M,2,FALSE))</f>
        <v>CANTONEIRA ACO ABAS IGUAIS (QUALQUER BITOLA), ESPESSURA ENTRE 1/8" E 1/4"</v>
      </c>
      <c r="D574" s="155" t="str">
        <f>IF(ISNUMBER(SEARCH("Cot",A574)),"INSUMO",VLOOKUP(A574,SINAPI!$A:$M,3,FALSE))</f>
        <v>INSUMO</v>
      </c>
      <c r="E574" s="155" t="str">
        <f>IF(ISNUMBER(SEARCH("Cot",A574)),VLOOKUP(A574,COTAÇÃO!$A:$H,3,FALSE),VLOOKUP(A574,SINAPI!$A:$M,4,FALSE))</f>
        <v xml:space="preserve">KG    </v>
      </c>
      <c r="F574" s="156">
        <v>12</v>
      </c>
      <c r="G574" s="129">
        <f>IF(ISNUMBER(SEARCH("Cot",$A574)),"0,00",VLOOKUP($A574,SINAPI!$A:$M,6,FALSE))</f>
        <v>0</v>
      </c>
      <c r="H574" s="129" t="str">
        <f>IF(ISNUMBER(SEARCH("Cot",$A574)),VLOOKUP(A574,COTAÇÃO!$A:$H,4,0),VLOOKUP($A574,SINAPI!$A:$M,7,FALSE))</f>
        <v>10,65</v>
      </c>
      <c r="I574" s="129">
        <f>IF(ISNUMBER(SEARCH("Cot",$A574)),"0,00",VLOOKUP($A574,SINAPI!$A:$M,8,FALSE))</f>
        <v>0</v>
      </c>
      <c r="J574" s="130">
        <f>G574+H574+I574</f>
        <v>10.65</v>
      </c>
      <c r="K574" s="131">
        <f>F574*J574</f>
        <v>127.80000000000001</v>
      </c>
      <c r="L574" s="132"/>
      <c r="M574" s="133">
        <f>((H574+I574)*F574)</f>
        <v>127.80000000000001</v>
      </c>
      <c r="N574" s="134">
        <f>F574*G574</f>
        <v>0</v>
      </c>
    </row>
    <row r="575" spans="1:14" ht="13.5" x14ac:dyDescent="0.2">
      <c r="A575" s="157">
        <v>88251</v>
      </c>
      <c r="B575" s="153" t="s">
        <v>200</v>
      </c>
      <c r="C575" s="154" t="str">
        <f>IF(ISNUMBER(SEARCH("Cot",A575)),VLOOKUP(A575,COTAÇÃO!$A:$G,2,FALSE),VLOOKUP(A575,SINAPI!$A:$M,2,FALSE))</f>
        <v>AUXILIAR DE SERRALHEIRO COM ENCARGOS COMPLEMENTARES</v>
      </c>
      <c r="D575" s="155" t="str">
        <f>IF(ISNUMBER(SEARCH("Cot",A575)),"INSUMO",VLOOKUP(A575,SINAPI!$A:$M,3,FALSE))</f>
        <v>MÃO DE OBRA</v>
      </c>
      <c r="E575" s="155" t="str">
        <f>IF(ISNUMBER(SEARCH("Cot",A575)),VLOOKUP(A575,COTAÇÃO!$A:$H,3,FALSE),VLOOKUP(A575,SINAPI!$A:$M,4,FALSE))</f>
        <v>H</v>
      </c>
      <c r="F575" s="156">
        <v>0.8</v>
      </c>
      <c r="G575" s="129" t="str">
        <f>IF(ISNUMBER(SEARCH("Cot",$A575)),"0,00",VLOOKUP($A575,SINAPI!$A:$M,6,FALSE))</f>
        <v>13,00</v>
      </c>
      <c r="H575" s="129" t="str">
        <f>IF(ISNUMBER(SEARCH("Cot",$A575)),VLOOKUP(A575,COTAÇÃO!$A:$H,4,0),VLOOKUP($A575,SINAPI!$A:$M,7,FALSE))</f>
        <v>6,91</v>
      </c>
      <c r="I575" s="129" t="str">
        <f>IF(ISNUMBER(SEARCH("Cot",$A575)),"0,00",VLOOKUP($A575,SINAPI!$A:$M,8,FALSE))</f>
        <v>0,00</v>
      </c>
      <c r="J575" s="130">
        <f>G575+H575+I575</f>
        <v>19.91</v>
      </c>
      <c r="K575" s="131">
        <f>F575*J575</f>
        <v>15.928000000000001</v>
      </c>
      <c r="L575" s="132"/>
      <c r="M575" s="133">
        <f>((H575+I575)*F575)</f>
        <v>5.5280000000000005</v>
      </c>
      <c r="N575" s="134">
        <f>F575*G575</f>
        <v>10.4</v>
      </c>
    </row>
    <row r="576" spans="1:14" ht="13.5" x14ac:dyDescent="0.2">
      <c r="A576" s="157">
        <v>88315</v>
      </c>
      <c r="B576" s="153" t="s">
        <v>200</v>
      </c>
      <c r="C576" s="154" t="str">
        <f>IF(ISNUMBER(SEARCH("Cot",A576)),VLOOKUP(A576,COTAÇÃO!$A:$G,2,FALSE),VLOOKUP(A576,SINAPI!$A:$M,2,FALSE))</f>
        <v>SERRALHEIRO COM ENCARGOS COMPLEMENTARES</v>
      </c>
      <c r="D576" s="155" t="str">
        <f>IF(ISNUMBER(SEARCH("Cot",A576)),"INSUMO",VLOOKUP(A576,SINAPI!$A:$M,3,FALSE))</f>
        <v>MÃO DE OBRA</v>
      </c>
      <c r="E576" s="155" t="str">
        <f>IF(ISNUMBER(SEARCH("Cot",A576)),VLOOKUP(A576,COTAÇÃO!$A:$H,3,FALSE),VLOOKUP(A576,SINAPI!$A:$M,4,FALSE))</f>
        <v>H</v>
      </c>
      <c r="F576" s="156">
        <v>1.6</v>
      </c>
      <c r="G576" s="129" t="str">
        <f>IF(ISNUMBER(SEARCH("Cot",$A576)),"0,00",VLOOKUP($A576,SINAPI!$A:$M,6,FALSE))</f>
        <v>17,39</v>
      </c>
      <c r="H576" s="129" t="str">
        <f>IF(ISNUMBER(SEARCH("Cot",$A576)),VLOOKUP(A576,COTAÇÃO!$A:$H,4,0),VLOOKUP($A576,SINAPI!$A:$M,7,FALSE))</f>
        <v>6,91</v>
      </c>
      <c r="I576" s="129" t="str">
        <f>IF(ISNUMBER(SEARCH("Cot",$A576)),"0,00",VLOOKUP($A576,SINAPI!$A:$M,8,FALSE))</f>
        <v>0,00</v>
      </c>
      <c r="J576" s="130">
        <f>G576+H576+I576</f>
        <v>24.3</v>
      </c>
      <c r="K576" s="131">
        <f>F576*J576</f>
        <v>38.880000000000003</v>
      </c>
      <c r="L576" s="132"/>
      <c r="M576" s="133">
        <f>((H576+I576)*F576)</f>
        <v>11.056000000000001</v>
      </c>
      <c r="N576" s="134">
        <f>F576*G576</f>
        <v>27.824000000000002</v>
      </c>
    </row>
    <row r="577" spans="1:14" ht="13.5" thickBot="1" x14ac:dyDescent="0.25"/>
    <row r="578" spans="1:14" ht="43.5" customHeight="1" x14ac:dyDescent="0.2">
      <c r="A578" s="121" t="s">
        <v>15727</v>
      </c>
      <c r="B578" s="148"/>
      <c r="C578" s="122" t="s">
        <v>16554</v>
      </c>
      <c r="D578" s="123"/>
      <c r="E578" s="124" t="s">
        <v>14813</v>
      </c>
      <c r="F578" s="124">
        <v>1</v>
      </c>
      <c r="G578" s="124"/>
      <c r="H578" s="124"/>
      <c r="I578" s="124"/>
      <c r="J578" s="126"/>
      <c r="K578" s="124">
        <f>SUM(K579:K584)</f>
        <v>4344.8275000000003</v>
      </c>
      <c r="L578" s="127"/>
      <c r="M578" s="124">
        <f>SUM(M579:M584)</f>
        <v>4182.2275</v>
      </c>
      <c r="N578" s="128">
        <f>SUM(N579:N584)</f>
        <v>162.60000000000002</v>
      </c>
    </row>
    <row r="579" spans="1:14" ht="13.5" x14ac:dyDescent="0.2">
      <c r="A579" s="157">
        <v>1332</v>
      </c>
      <c r="B579" s="153" t="s">
        <v>200</v>
      </c>
      <c r="C579" s="154" t="str">
        <f>IF(ISNUMBER(SEARCH("Cot",A579)),VLOOKUP(A579,COTAÇÃO!$A:$G,2,FALSE),VLOOKUP(A579,SINAPI!$A:$M,2,FALSE))</f>
        <v>CHAPA DE ACO GROSSA, ASTM A36, E = 3/8 " (9,53 MM) 74,69 KG/M2</v>
      </c>
      <c r="D579" s="155" t="str">
        <f>IF(ISNUMBER(SEARCH("Cot",A579)),"INSUMO",VLOOKUP(A579,SINAPI!$A:$M,3,FALSE))</f>
        <v>INSUMO</v>
      </c>
      <c r="E579" s="155" t="str">
        <f>IF(ISNUMBER(SEARCH("Cot",A579)),VLOOKUP(A579,COTAÇÃO!$A:$H,3,FALSE),VLOOKUP(A579,SINAPI!$A:$M,4,FALSE))</f>
        <v xml:space="preserve">KG    </v>
      </c>
      <c r="F579" s="156">
        <f>3*74.69</f>
        <v>224.07</v>
      </c>
      <c r="G579" s="129">
        <f>IF(ISNUMBER(SEARCH("Cot",$A579)),"0,00",VLOOKUP($A579,SINAPI!$A:$M,6,FALSE))</f>
        <v>0</v>
      </c>
      <c r="H579" s="129" t="str">
        <f>IF(ISNUMBER(SEARCH("Cot",$A579)),VLOOKUP(A579,COTAÇÃO!$A:$H,4,0),VLOOKUP($A579,SINAPI!$A:$M,7,FALSE))</f>
        <v>15,25</v>
      </c>
      <c r="I579" s="129">
        <f>IF(ISNUMBER(SEARCH("Cot",$A579)),"0,00",VLOOKUP($A579,SINAPI!$A:$M,8,FALSE))</f>
        <v>0</v>
      </c>
      <c r="J579" s="130">
        <f t="shared" ref="J579:J584" si="44">G579+H579+I579</f>
        <v>15.25</v>
      </c>
      <c r="K579" s="131">
        <f t="shared" ref="K579:K584" si="45">F579*J579</f>
        <v>3417.0675000000001</v>
      </c>
      <c r="L579" s="132"/>
      <c r="M579" s="133">
        <f t="shared" ref="M579:M584" si="46">((H579+I579)*F579)</f>
        <v>3417.0675000000001</v>
      </c>
      <c r="N579" s="134">
        <f t="shared" ref="N579:N584" si="47">F579*G579</f>
        <v>0</v>
      </c>
    </row>
    <row r="580" spans="1:14" ht="24" x14ac:dyDescent="0.2">
      <c r="A580" s="157">
        <v>4777</v>
      </c>
      <c r="B580" s="153" t="s">
        <v>200</v>
      </c>
      <c r="C580" s="154" t="str">
        <f>IF(ISNUMBER(SEARCH("Cot",A580)),VLOOKUP(A580,COTAÇÃO!$A:$G,2,FALSE),VLOOKUP(A580,SINAPI!$A:$M,2,FALSE))</f>
        <v>CANTONEIRA ACO ABAS IGUAIS (QUALQUER BITOLA), ESPESSURA ENTRE 1/8" E 1/4"</v>
      </c>
      <c r="D580" s="155" t="str">
        <f>IF(ISNUMBER(SEARCH("Cot",A580)),"INSUMO",VLOOKUP(A580,SINAPI!$A:$M,3,FALSE))</f>
        <v>INSUMO</v>
      </c>
      <c r="E580" s="155" t="str">
        <f>IF(ISNUMBER(SEARCH("Cot",A580)),VLOOKUP(A580,COTAÇÃO!$A:$H,3,FALSE),VLOOKUP(A580,SINAPI!$A:$M,4,FALSE))</f>
        <v xml:space="preserve">KG    </v>
      </c>
      <c r="F580" s="156">
        <v>50</v>
      </c>
      <c r="G580" s="129">
        <f>IF(ISNUMBER(SEARCH("Cot",$A580)),"0,00",VLOOKUP($A580,SINAPI!$A:$M,6,FALSE))</f>
        <v>0</v>
      </c>
      <c r="H580" s="129" t="str">
        <f>IF(ISNUMBER(SEARCH("Cot",$A580)),VLOOKUP(A580,COTAÇÃO!$A:$H,4,0),VLOOKUP($A580,SINAPI!$A:$M,7,FALSE))</f>
        <v>10,65</v>
      </c>
      <c r="I580" s="129">
        <f>IF(ISNUMBER(SEARCH("Cot",$A580)),"0,00",VLOOKUP($A580,SINAPI!$A:$M,8,FALSE))</f>
        <v>0</v>
      </c>
      <c r="J580" s="130">
        <f t="shared" si="44"/>
        <v>10.65</v>
      </c>
      <c r="K580" s="131">
        <f t="shared" si="45"/>
        <v>532.5</v>
      </c>
      <c r="L580" s="132"/>
      <c r="M580" s="133">
        <f t="shared" si="46"/>
        <v>532.5</v>
      </c>
      <c r="N580" s="134">
        <f t="shared" si="47"/>
        <v>0</v>
      </c>
    </row>
    <row r="581" spans="1:14" ht="24" x14ac:dyDescent="0.2">
      <c r="A581" s="157">
        <v>100727</v>
      </c>
      <c r="B581" s="153" t="s">
        <v>200</v>
      </c>
      <c r="C581" s="154" t="str">
        <f>IF(ISNUMBER(SEARCH("Cot",A581)),VLOOKUP(A581,COTAÇÃO!$A:$G,2,FALSE),VLOOKUP(A581,SINAPI!$A:$M,2,FALSE))</f>
        <v>PINTURA COM TINTA EPOXÍDICA DE FUNDO PULVERIZADA SOBRE PERFIL METÁLICO EXECUTADO EM FÁBRICA (POR DEMÃO). AF_01/2020_P</v>
      </c>
      <c r="D581" s="155" t="str">
        <f>IF(ISNUMBER(SEARCH("Cot",A581)),"INSUMO",VLOOKUP(A581,SINAPI!$A:$M,3,FALSE))</f>
        <v>COMPOSIÇÃO</v>
      </c>
      <c r="E581" s="155" t="str">
        <f>IF(ISNUMBER(SEARCH("Cot",A581)),VLOOKUP(A581,COTAÇÃO!$A:$H,3,FALSE),VLOOKUP(A581,SINAPI!$A:$M,4,FALSE))</f>
        <v>M2</v>
      </c>
      <c r="F581" s="156">
        <v>3</v>
      </c>
      <c r="G581" s="129" t="str">
        <f>IF(ISNUMBER(SEARCH("Cot",$A581)),"0,00",VLOOKUP($A581,SINAPI!$A:$M,6,FALSE))</f>
        <v>1,18</v>
      </c>
      <c r="H581" s="129" t="str">
        <f>IF(ISNUMBER(SEARCH("Cot",$A581)),VLOOKUP(A581,COTAÇÃO!$A:$H,4,0),VLOOKUP($A581,SINAPI!$A:$M,7,FALSE))</f>
        <v>22,08</v>
      </c>
      <c r="I581" s="129" t="str">
        <f>IF(ISNUMBER(SEARCH("Cot",$A581)),"0,00",VLOOKUP($A581,SINAPI!$A:$M,8,FALSE))</f>
        <v>0,00</v>
      </c>
      <c r="J581" s="130">
        <f t="shared" si="44"/>
        <v>23.259999999999998</v>
      </c>
      <c r="K581" s="131">
        <f t="shared" si="45"/>
        <v>69.78</v>
      </c>
      <c r="L581" s="132"/>
      <c r="M581" s="133">
        <f t="shared" si="46"/>
        <v>66.239999999999995</v>
      </c>
      <c r="N581" s="134">
        <f t="shared" si="47"/>
        <v>3.54</v>
      </c>
    </row>
    <row r="582" spans="1:14" ht="24" x14ac:dyDescent="0.2">
      <c r="A582" s="157">
        <v>100751</v>
      </c>
      <c r="B582" s="153" t="s">
        <v>200</v>
      </c>
      <c r="C582" s="154" t="str">
        <f>IF(ISNUMBER(SEARCH("Cot",A582)),VLOOKUP(A582,COTAÇÃO!$A:$G,2,FALSE),VLOOKUP(A582,SINAPI!$A:$M,2,FALSE))</f>
        <v>PINTURA COM TINTA EPOXÍDICA DE ACABAMENTO PULVERIZADA SOBRE PERFIL METÁLICO EXECUTADO EM FÁBRICA (02 DEMÃOS). AF_01/2020_P</v>
      </c>
      <c r="D582" s="155" t="str">
        <f>IF(ISNUMBER(SEARCH("Cot",A582)),"INSUMO",VLOOKUP(A582,SINAPI!$A:$M,3,FALSE))</f>
        <v>COMPOSIÇÃO</v>
      </c>
      <c r="E582" s="155" t="str">
        <f>IF(ISNUMBER(SEARCH("Cot",A582)),VLOOKUP(A582,COTAÇÃO!$A:$H,3,FALSE),VLOOKUP(A582,SINAPI!$A:$M,4,FALSE))</f>
        <v>M2</v>
      </c>
      <c r="F582" s="156">
        <v>3</v>
      </c>
      <c r="G582" s="129" t="str">
        <f>IF(ISNUMBER(SEARCH("Cot",$A582)),"0,00",VLOOKUP($A582,SINAPI!$A:$M,6,FALSE))</f>
        <v>2,37</v>
      </c>
      <c r="H582" s="129" t="str">
        <f>IF(ISNUMBER(SEARCH("Cot",$A582)),VLOOKUP(A582,COTAÇÃO!$A:$H,4,0),VLOOKUP($A582,SINAPI!$A:$M,7,FALSE))</f>
        <v>32,44</v>
      </c>
      <c r="I582" s="129" t="str">
        <f>IF(ISNUMBER(SEARCH("Cot",$A582)),"0,00",VLOOKUP($A582,SINAPI!$A:$M,8,FALSE))</f>
        <v>0,00</v>
      </c>
      <c r="J582" s="130">
        <f>G582+H582+I582</f>
        <v>34.809999999999995</v>
      </c>
      <c r="K582" s="131">
        <f>F582*J582</f>
        <v>104.42999999999998</v>
      </c>
      <c r="L582" s="132"/>
      <c r="M582" s="133">
        <f>((H582+I582)*F582)</f>
        <v>97.32</v>
      </c>
      <c r="N582" s="134">
        <f>F582*G582</f>
        <v>7.11</v>
      </c>
    </row>
    <row r="583" spans="1:14" ht="13.5" x14ac:dyDescent="0.2">
      <c r="A583" s="157">
        <v>88251</v>
      </c>
      <c r="B583" s="153" t="s">
        <v>200</v>
      </c>
      <c r="C583" s="154" t="str">
        <f>IF(ISNUMBER(SEARCH("Cot",A583)),VLOOKUP(A583,COTAÇÃO!$A:$G,2,FALSE),VLOOKUP(A583,SINAPI!$A:$M,2,FALSE))</f>
        <v>AUXILIAR DE SERRALHEIRO COM ENCARGOS COMPLEMENTARES</v>
      </c>
      <c r="D583" s="155" t="str">
        <f>IF(ISNUMBER(SEARCH("Cot",A583)),"INSUMO",VLOOKUP(A583,SINAPI!$A:$M,3,FALSE))</f>
        <v>MÃO DE OBRA</v>
      </c>
      <c r="E583" s="155" t="str">
        <f>IF(ISNUMBER(SEARCH("Cot",A583)),VLOOKUP(A583,COTAÇÃO!$A:$H,3,FALSE),VLOOKUP(A583,SINAPI!$A:$M,4,FALSE))</f>
        <v>H</v>
      </c>
      <c r="F583" s="156">
        <v>5</v>
      </c>
      <c r="G583" s="129" t="str">
        <f>IF(ISNUMBER(SEARCH("Cot",$A583)),"0,00",VLOOKUP($A583,SINAPI!$A:$M,6,FALSE))</f>
        <v>13,00</v>
      </c>
      <c r="H583" s="129" t="str">
        <f>IF(ISNUMBER(SEARCH("Cot",$A583)),VLOOKUP(A583,COTAÇÃO!$A:$H,4,0),VLOOKUP($A583,SINAPI!$A:$M,7,FALSE))</f>
        <v>6,91</v>
      </c>
      <c r="I583" s="129" t="str">
        <f>IF(ISNUMBER(SEARCH("Cot",$A583)),"0,00",VLOOKUP($A583,SINAPI!$A:$M,8,FALSE))</f>
        <v>0,00</v>
      </c>
      <c r="J583" s="130">
        <f t="shared" si="44"/>
        <v>19.91</v>
      </c>
      <c r="K583" s="131">
        <f t="shared" si="45"/>
        <v>99.55</v>
      </c>
      <c r="L583" s="132"/>
      <c r="M583" s="133">
        <f t="shared" si="46"/>
        <v>34.549999999999997</v>
      </c>
      <c r="N583" s="134">
        <f t="shared" si="47"/>
        <v>65</v>
      </c>
    </row>
    <row r="584" spans="1:14" ht="13.5" x14ac:dyDescent="0.2">
      <c r="A584" s="157">
        <v>88315</v>
      </c>
      <c r="B584" s="153" t="s">
        <v>200</v>
      </c>
      <c r="C584" s="154" t="str">
        <f>IF(ISNUMBER(SEARCH("Cot",A584)),VLOOKUP(A584,COTAÇÃO!$A:$G,2,FALSE),VLOOKUP(A584,SINAPI!$A:$M,2,FALSE))</f>
        <v>SERRALHEIRO COM ENCARGOS COMPLEMENTARES</v>
      </c>
      <c r="D584" s="155" t="str">
        <f>IF(ISNUMBER(SEARCH("Cot",A584)),"INSUMO",VLOOKUP(A584,SINAPI!$A:$M,3,FALSE))</f>
        <v>MÃO DE OBRA</v>
      </c>
      <c r="E584" s="155" t="str">
        <f>IF(ISNUMBER(SEARCH("Cot",A584)),VLOOKUP(A584,COTAÇÃO!$A:$H,3,FALSE),VLOOKUP(A584,SINAPI!$A:$M,4,FALSE))</f>
        <v>H</v>
      </c>
      <c r="F584" s="156">
        <v>5</v>
      </c>
      <c r="G584" s="129" t="str">
        <f>IF(ISNUMBER(SEARCH("Cot",$A584)),"0,00",VLOOKUP($A584,SINAPI!$A:$M,6,FALSE))</f>
        <v>17,39</v>
      </c>
      <c r="H584" s="129" t="str">
        <f>IF(ISNUMBER(SEARCH("Cot",$A584)),VLOOKUP(A584,COTAÇÃO!$A:$H,4,0),VLOOKUP($A584,SINAPI!$A:$M,7,FALSE))</f>
        <v>6,91</v>
      </c>
      <c r="I584" s="129" t="str">
        <f>IF(ISNUMBER(SEARCH("Cot",$A584)),"0,00",VLOOKUP($A584,SINAPI!$A:$M,8,FALSE))</f>
        <v>0,00</v>
      </c>
      <c r="J584" s="130">
        <f t="shared" si="44"/>
        <v>24.3</v>
      </c>
      <c r="K584" s="131">
        <f t="shared" si="45"/>
        <v>121.5</v>
      </c>
      <c r="L584" s="132"/>
      <c r="M584" s="133">
        <f t="shared" si="46"/>
        <v>34.549999999999997</v>
      </c>
      <c r="N584" s="134">
        <f t="shared" si="47"/>
        <v>86.95</v>
      </c>
    </row>
    <row r="585" spans="1:14" ht="13.5" thickBot="1" x14ac:dyDescent="0.25"/>
    <row r="586" spans="1:14" ht="39.75" customHeight="1" x14ac:dyDescent="0.2">
      <c r="A586" s="121" t="s">
        <v>15728</v>
      </c>
      <c r="B586" s="148"/>
      <c r="C586" s="122" t="s">
        <v>16555</v>
      </c>
      <c r="D586" s="123"/>
      <c r="E586" s="124" t="s">
        <v>14813</v>
      </c>
      <c r="F586" s="124">
        <v>1</v>
      </c>
      <c r="G586" s="124"/>
      <c r="H586" s="124"/>
      <c r="I586" s="124"/>
      <c r="J586" s="126"/>
      <c r="K586" s="124">
        <f>SUM(K587:K592)</f>
        <v>11251.38875</v>
      </c>
      <c r="L586" s="127"/>
      <c r="M586" s="124">
        <f>SUM(M587:M592)</f>
        <v>10851.208749999998</v>
      </c>
      <c r="N586" s="128">
        <f>SUM(N587:N592)</f>
        <v>400.18</v>
      </c>
    </row>
    <row r="587" spans="1:14" ht="13.5" x14ac:dyDescent="0.2">
      <c r="A587" s="157">
        <v>1332</v>
      </c>
      <c r="B587" s="153" t="s">
        <v>200</v>
      </c>
      <c r="C587" s="154" t="str">
        <f>IF(ISNUMBER(SEARCH("Cot",A587)),VLOOKUP(A587,COTAÇÃO!$A:$G,2,FALSE),VLOOKUP(A587,SINAPI!$A:$M,2,FALSE))</f>
        <v>CHAPA DE ACO GROSSA, ASTM A36, E = 3/8 " (9,53 MM) 74,69 KG/M2</v>
      </c>
      <c r="D587" s="155" t="str">
        <f>IF(ISNUMBER(SEARCH("Cot",A587)),"INSUMO",VLOOKUP(A587,SINAPI!$A:$M,3,FALSE))</f>
        <v>INSUMO</v>
      </c>
      <c r="E587" s="155" t="str">
        <f>IF(ISNUMBER(SEARCH("Cot",A587)),VLOOKUP(A587,COTAÇÃO!$A:$H,3,FALSE),VLOOKUP(A587,SINAPI!$A:$M,4,FALSE))</f>
        <v xml:space="preserve">KG    </v>
      </c>
      <c r="F587" s="156">
        <f>2.5*74.69*3</f>
        <v>560.17499999999995</v>
      </c>
      <c r="G587" s="129">
        <f>IF(ISNUMBER(SEARCH("Cot",$A587)),"0,00",VLOOKUP($A587,SINAPI!$A:$M,6,FALSE))</f>
        <v>0</v>
      </c>
      <c r="H587" s="129" t="str">
        <f>IF(ISNUMBER(SEARCH("Cot",$A587)),VLOOKUP(A587,COTAÇÃO!$A:$H,4,0),VLOOKUP($A587,SINAPI!$A:$M,7,FALSE))</f>
        <v>15,25</v>
      </c>
      <c r="I587" s="129">
        <f>IF(ISNUMBER(SEARCH("Cot",$A587)),"0,00",VLOOKUP($A587,SINAPI!$A:$M,8,FALSE))</f>
        <v>0</v>
      </c>
      <c r="J587" s="130">
        <f t="shared" ref="J587:J592" si="48">G587+H587+I587</f>
        <v>15.25</v>
      </c>
      <c r="K587" s="131">
        <f t="shared" ref="K587:K592" si="49">F587*J587</f>
        <v>8542.6687499999989</v>
      </c>
      <c r="L587" s="132"/>
      <c r="M587" s="133">
        <f t="shared" ref="M587:M592" si="50">((H587+I587)*F587)</f>
        <v>8542.6687499999989</v>
      </c>
      <c r="N587" s="134">
        <f t="shared" ref="N587:N592" si="51">F587*G587</f>
        <v>0</v>
      </c>
    </row>
    <row r="588" spans="1:14" ht="24" x14ac:dyDescent="0.2">
      <c r="A588" s="157">
        <v>4777</v>
      </c>
      <c r="B588" s="153" t="s">
        <v>200</v>
      </c>
      <c r="C588" s="154" t="str">
        <f>IF(ISNUMBER(SEARCH("Cot",A588)),VLOOKUP(A588,COTAÇÃO!$A:$G,2,FALSE),VLOOKUP(A588,SINAPI!$A:$M,2,FALSE))</f>
        <v>CANTONEIRA ACO ABAS IGUAIS (QUALQUER BITOLA), ESPESSURA ENTRE 1/8" E 1/4"</v>
      </c>
      <c r="D588" s="155" t="str">
        <f>IF(ISNUMBER(SEARCH("Cot",A588)),"INSUMO",VLOOKUP(A588,SINAPI!$A:$M,3,FALSE))</f>
        <v>INSUMO</v>
      </c>
      <c r="E588" s="155" t="str">
        <f>IF(ISNUMBER(SEARCH("Cot",A588)),VLOOKUP(A588,COTAÇÃO!$A:$H,3,FALSE),VLOOKUP(A588,SINAPI!$A:$M,4,FALSE))</f>
        <v xml:space="preserve">KG    </v>
      </c>
      <c r="F588" s="156">
        <v>150</v>
      </c>
      <c r="G588" s="129">
        <f>IF(ISNUMBER(SEARCH("Cot",$A588)),"0,00",VLOOKUP($A588,SINAPI!$A:$M,6,FALSE))</f>
        <v>0</v>
      </c>
      <c r="H588" s="129" t="str">
        <f>IF(ISNUMBER(SEARCH("Cot",$A588)),VLOOKUP(A588,COTAÇÃO!$A:$H,4,0),VLOOKUP($A588,SINAPI!$A:$M,7,FALSE))</f>
        <v>10,65</v>
      </c>
      <c r="I588" s="129">
        <f>IF(ISNUMBER(SEARCH("Cot",$A588)),"0,00",VLOOKUP($A588,SINAPI!$A:$M,8,FALSE))</f>
        <v>0</v>
      </c>
      <c r="J588" s="130">
        <f t="shared" si="48"/>
        <v>10.65</v>
      </c>
      <c r="K588" s="131">
        <f t="shared" si="49"/>
        <v>1597.5</v>
      </c>
      <c r="L588" s="132"/>
      <c r="M588" s="133">
        <f t="shared" si="50"/>
        <v>1597.5</v>
      </c>
      <c r="N588" s="134">
        <f t="shared" si="51"/>
        <v>0</v>
      </c>
    </row>
    <row r="589" spans="1:14" ht="24" x14ac:dyDescent="0.2">
      <c r="A589" s="157">
        <v>100727</v>
      </c>
      <c r="B589" s="153" t="s">
        <v>200</v>
      </c>
      <c r="C589" s="154" t="str">
        <f>IF(ISNUMBER(SEARCH("Cot",A589)),VLOOKUP(A589,COTAÇÃO!$A:$G,2,FALSE),VLOOKUP(A589,SINAPI!$A:$M,2,FALSE))</f>
        <v>PINTURA COM TINTA EPOXÍDICA DE FUNDO PULVERIZADA SOBRE PERFIL METÁLICO EXECUTADO EM FÁBRICA (POR DEMÃO). AF_01/2020_P</v>
      </c>
      <c r="D589" s="155" t="str">
        <f>IF(ISNUMBER(SEARCH("Cot",A589)),"INSUMO",VLOOKUP(A589,SINAPI!$A:$M,3,FALSE))</f>
        <v>COMPOSIÇÃO</v>
      </c>
      <c r="E589" s="155" t="str">
        <f>IF(ISNUMBER(SEARCH("Cot",A589)),VLOOKUP(A589,COTAÇÃO!$A:$H,3,FALSE),VLOOKUP(A589,SINAPI!$A:$M,4,FALSE))</f>
        <v>M2</v>
      </c>
      <c r="F589" s="156">
        <v>10</v>
      </c>
      <c r="G589" s="129" t="str">
        <f>IF(ISNUMBER(SEARCH("Cot",$A589)),"0,00",VLOOKUP($A589,SINAPI!$A:$M,6,FALSE))</f>
        <v>1,18</v>
      </c>
      <c r="H589" s="129" t="str">
        <f>IF(ISNUMBER(SEARCH("Cot",$A589)),VLOOKUP(A589,COTAÇÃO!$A:$H,4,0),VLOOKUP($A589,SINAPI!$A:$M,7,FALSE))</f>
        <v>22,08</v>
      </c>
      <c r="I589" s="129" t="str">
        <f>IF(ISNUMBER(SEARCH("Cot",$A589)),"0,00",VLOOKUP($A589,SINAPI!$A:$M,8,FALSE))</f>
        <v>0,00</v>
      </c>
      <c r="J589" s="130">
        <f t="shared" si="48"/>
        <v>23.259999999999998</v>
      </c>
      <c r="K589" s="131">
        <f t="shared" si="49"/>
        <v>232.59999999999997</v>
      </c>
      <c r="L589" s="132"/>
      <c r="M589" s="133">
        <f t="shared" si="50"/>
        <v>220.79999999999998</v>
      </c>
      <c r="N589" s="134">
        <f t="shared" si="51"/>
        <v>11.799999999999999</v>
      </c>
    </row>
    <row r="590" spans="1:14" ht="24" x14ac:dyDescent="0.2">
      <c r="A590" s="157">
        <v>100751</v>
      </c>
      <c r="B590" s="153" t="s">
        <v>200</v>
      </c>
      <c r="C590" s="154" t="str">
        <f>IF(ISNUMBER(SEARCH("Cot",A590)),VLOOKUP(A590,COTAÇÃO!$A:$G,2,FALSE),VLOOKUP(A590,SINAPI!$A:$M,2,FALSE))</f>
        <v>PINTURA COM TINTA EPOXÍDICA DE ACABAMENTO PULVERIZADA SOBRE PERFIL METÁLICO EXECUTADO EM FÁBRICA (02 DEMÃOS). AF_01/2020_P</v>
      </c>
      <c r="D590" s="155" t="str">
        <f>IF(ISNUMBER(SEARCH("Cot",A590)),"INSUMO",VLOOKUP(A590,SINAPI!$A:$M,3,FALSE))</f>
        <v>COMPOSIÇÃO</v>
      </c>
      <c r="E590" s="155" t="str">
        <f>IF(ISNUMBER(SEARCH("Cot",A590)),VLOOKUP(A590,COTAÇÃO!$A:$H,3,FALSE),VLOOKUP(A590,SINAPI!$A:$M,4,FALSE))</f>
        <v>M2</v>
      </c>
      <c r="F590" s="156">
        <v>10</v>
      </c>
      <c r="G590" s="129" t="str">
        <f>IF(ISNUMBER(SEARCH("Cot",$A590)),"0,00",VLOOKUP($A590,SINAPI!$A:$M,6,FALSE))</f>
        <v>2,37</v>
      </c>
      <c r="H590" s="129" t="str">
        <f>IF(ISNUMBER(SEARCH("Cot",$A590)),VLOOKUP(A590,COTAÇÃO!$A:$H,4,0),VLOOKUP($A590,SINAPI!$A:$M,7,FALSE))</f>
        <v>32,44</v>
      </c>
      <c r="I590" s="129" t="str">
        <f>IF(ISNUMBER(SEARCH("Cot",$A590)),"0,00",VLOOKUP($A590,SINAPI!$A:$M,8,FALSE))</f>
        <v>0,00</v>
      </c>
      <c r="J590" s="130">
        <f t="shared" si="48"/>
        <v>34.809999999999995</v>
      </c>
      <c r="K590" s="131">
        <f t="shared" si="49"/>
        <v>348.09999999999997</v>
      </c>
      <c r="L590" s="132"/>
      <c r="M590" s="133">
        <f t="shared" si="50"/>
        <v>324.39999999999998</v>
      </c>
      <c r="N590" s="134">
        <f t="shared" si="51"/>
        <v>23.700000000000003</v>
      </c>
    </row>
    <row r="591" spans="1:14" ht="13.5" x14ac:dyDescent="0.2">
      <c r="A591" s="157">
        <v>88251</v>
      </c>
      <c r="B591" s="153" t="s">
        <v>200</v>
      </c>
      <c r="C591" s="154" t="str">
        <f>IF(ISNUMBER(SEARCH("Cot",A591)),VLOOKUP(A591,COTAÇÃO!$A:$G,2,FALSE),VLOOKUP(A591,SINAPI!$A:$M,2,FALSE))</f>
        <v>AUXILIAR DE SERRALHEIRO COM ENCARGOS COMPLEMENTARES</v>
      </c>
      <c r="D591" s="155" t="str">
        <f>IF(ISNUMBER(SEARCH("Cot",A591)),"INSUMO",VLOOKUP(A591,SINAPI!$A:$M,3,FALSE))</f>
        <v>MÃO DE OBRA</v>
      </c>
      <c r="E591" s="155" t="str">
        <f>IF(ISNUMBER(SEARCH("Cot",A591)),VLOOKUP(A591,COTAÇÃO!$A:$H,3,FALSE),VLOOKUP(A591,SINAPI!$A:$M,4,FALSE))</f>
        <v>H</v>
      </c>
      <c r="F591" s="156">
        <v>12</v>
      </c>
      <c r="G591" s="129" t="str">
        <f>IF(ISNUMBER(SEARCH("Cot",$A591)),"0,00",VLOOKUP($A591,SINAPI!$A:$M,6,FALSE))</f>
        <v>13,00</v>
      </c>
      <c r="H591" s="129" t="str">
        <f>IF(ISNUMBER(SEARCH("Cot",$A591)),VLOOKUP(A591,COTAÇÃO!$A:$H,4,0),VLOOKUP($A591,SINAPI!$A:$M,7,FALSE))</f>
        <v>6,91</v>
      </c>
      <c r="I591" s="129" t="str">
        <f>IF(ISNUMBER(SEARCH("Cot",$A591)),"0,00",VLOOKUP($A591,SINAPI!$A:$M,8,FALSE))</f>
        <v>0,00</v>
      </c>
      <c r="J591" s="130">
        <f t="shared" si="48"/>
        <v>19.91</v>
      </c>
      <c r="K591" s="131">
        <f t="shared" si="49"/>
        <v>238.92000000000002</v>
      </c>
      <c r="L591" s="132"/>
      <c r="M591" s="133">
        <f t="shared" si="50"/>
        <v>82.92</v>
      </c>
      <c r="N591" s="134">
        <f t="shared" si="51"/>
        <v>156</v>
      </c>
    </row>
    <row r="592" spans="1:14" ht="13.5" x14ac:dyDescent="0.2">
      <c r="A592" s="157">
        <v>88315</v>
      </c>
      <c r="B592" s="153" t="s">
        <v>200</v>
      </c>
      <c r="C592" s="154" t="str">
        <f>IF(ISNUMBER(SEARCH("Cot",A592)),VLOOKUP(A592,COTAÇÃO!$A:$G,2,FALSE),VLOOKUP(A592,SINAPI!$A:$M,2,FALSE))</f>
        <v>SERRALHEIRO COM ENCARGOS COMPLEMENTARES</v>
      </c>
      <c r="D592" s="155" t="str">
        <f>IF(ISNUMBER(SEARCH("Cot",A592)),"INSUMO",VLOOKUP(A592,SINAPI!$A:$M,3,FALSE))</f>
        <v>MÃO DE OBRA</v>
      </c>
      <c r="E592" s="155" t="str">
        <f>IF(ISNUMBER(SEARCH("Cot",A592)),VLOOKUP(A592,COTAÇÃO!$A:$H,3,FALSE),VLOOKUP(A592,SINAPI!$A:$M,4,FALSE))</f>
        <v>H</v>
      </c>
      <c r="F592" s="156">
        <v>12</v>
      </c>
      <c r="G592" s="129" t="str">
        <f>IF(ISNUMBER(SEARCH("Cot",$A592)),"0,00",VLOOKUP($A592,SINAPI!$A:$M,6,FALSE))</f>
        <v>17,39</v>
      </c>
      <c r="H592" s="129" t="str">
        <f>IF(ISNUMBER(SEARCH("Cot",$A592)),VLOOKUP(A592,COTAÇÃO!$A:$H,4,0),VLOOKUP($A592,SINAPI!$A:$M,7,FALSE))</f>
        <v>6,91</v>
      </c>
      <c r="I592" s="129" t="str">
        <f>IF(ISNUMBER(SEARCH("Cot",$A592)),"0,00",VLOOKUP($A592,SINAPI!$A:$M,8,FALSE))</f>
        <v>0,00</v>
      </c>
      <c r="J592" s="130">
        <f t="shared" si="48"/>
        <v>24.3</v>
      </c>
      <c r="K592" s="131">
        <f t="shared" si="49"/>
        <v>291.60000000000002</v>
      </c>
      <c r="L592" s="132"/>
      <c r="M592" s="133">
        <f t="shared" si="50"/>
        <v>82.92</v>
      </c>
      <c r="N592" s="134">
        <f t="shared" si="51"/>
        <v>208.68</v>
      </c>
    </row>
    <row r="593" spans="1:14" ht="13.5" thickBot="1" x14ac:dyDescent="0.25"/>
    <row r="594" spans="1:14" ht="33" customHeight="1" x14ac:dyDescent="0.2">
      <c r="A594" s="121" t="s">
        <v>15732</v>
      </c>
      <c r="B594" s="148"/>
      <c r="C594" s="122" t="s">
        <v>15000</v>
      </c>
      <c r="D594" s="123"/>
      <c r="E594" s="124" t="s">
        <v>208</v>
      </c>
      <c r="F594" s="124">
        <v>1</v>
      </c>
      <c r="G594" s="124"/>
      <c r="H594" s="124"/>
      <c r="I594" s="124"/>
      <c r="J594" s="126"/>
      <c r="K594" s="124">
        <f>SUM(K595:K598)</f>
        <v>4272.2299999999996</v>
      </c>
      <c r="L594" s="127"/>
      <c r="M594" s="124">
        <f>SUM(M595:M598)</f>
        <v>4075.79</v>
      </c>
      <c r="N594" s="128">
        <f>SUM(N595:N598)</f>
        <v>196.44</v>
      </c>
    </row>
    <row r="595" spans="1:14" ht="34.5" customHeight="1" x14ac:dyDescent="0.2">
      <c r="A595" s="157">
        <v>39362</v>
      </c>
      <c r="B595" s="153" t="s">
        <v>200</v>
      </c>
      <c r="C595" s="154" t="str">
        <f>IF(ISNUMBER(SEARCH("Cot",A595)),VLOOKUP(A595,COTAÇÃO!$A:$G,2,FALSE),VLOOKUP(A595,SINAPI!$A:$M,2,FALSE))</f>
        <v>FOSSA SEPTICA, SEM FILTRO, PARA 8 A 14 CONTRIBUINTES, CILINDRICA, COM TAMPA, EM POLIETILENO DE ALTA DENSIDADE (PEAD), CAPACIDADE APROXIMADA DE 3000 LITROS (NBR 7229)</v>
      </c>
      <c r="D595" s="155" t="str">
        <f>IF(ISNUMBER(SEARCH("Cot",A595)),"INSUMO",VLOOKUP(A595,SINAPI!$A:$M,3,FALSE))</f>
        <v>INSUMO</v>
      </c>
      <c r="E595" s="155" t="str">
        <f>IF(ISNUMBER(SEARCH("Cot",A595)),VLOOKUP(A595,COTAÇÃO!$A:$H,3,FALSE),VLOOKUP(A595,SINAPI!$A:$M,4,FALSE))</f>
        <v xml:space="preserve">UN    </v>
      </c>
      <c r="F595" s="156">
        <v>1</v>
      </c>
      <c r="G595" s="129">
        <f>IF(ISNUMBER(SEARCH("Cot",$A595)),"0,00",VLOOKUP($A595,SINAPI!$A:$M,6,FALSE))</f>
        <v>0</v>
      </c>
      <c r="H595" s="129" t="str">
        <f>IF(ISNUMBER(SEARCH("Cot",$A595)),VLOOKUP(A595,COTAÇÃO!$A:$H,4,0),VLOOKUP($A595,SINAPI!$A:$M,7,FALSE))</f>
        <v>3.981,72</v>
      </c>
      <c r="I595" s="129">
        <f>IF(ISNUMBER(SEARCH("Cot",$A595)),"0,00",VLOOKUP($A595,SINAPI!$A:$M,8,FALSE))</f>
        <v>0</v>
      </c>
      <c r="J595" s="130">
        <f>G595+H595+I595</f>
        <v>3981.72</v>
      </c>
      <c r="K595" s="131">
        <f>F595*J595</f>
        <v>3981.72</v>
      </c>
      <c r="L595" s="132"/>
      <c r="M595" s="133">
        <f>((H595+I595)*F595)</f>
        <v>3981.72</v>
      </c>
      <c r="N595" s="134">
        <f>F595*G595</f>
        <v>0</v>
      </c>
    </row>
    <row r="596" spans="1:14" ht="13.5" x14ac:dyDescent="0.2">
      <c r="A596" s="157">
        <v>88309</v>
      </c>
      <c r="B596" s="153" t="s">
        <v>200</v>
      </c>
      <c r="C596" s="154" t="str">
        <f>IF(ISNUMBER(SEARCH("Cot",A596)),VLOOKUP(A596,COTAÇÃO!$A:$G,2,FALSE),VLOOKUP(A596,SINAPI!$A:$M,2,FALSE))</f>
        <v>PEDREIRO COM ENCARGOS COMPLEMENTARES</v>
      </c>
      <c r="D596" s="155" t="str">
        <f>IF(ISNUMBER(SEARCH("Cot",A596)),"INSUMO",VLOOKUP(A596,SINAPI!$A:$M,3,FALSE))</f>
        <v>MÃO DE OBRA</v>
      </c>
      <c r="E596" s="155" t="str">
        <f>IF(ISNUMBER(SEARCH("Cot",A596)),VLOOKUP(A596,COTAÇÃO!$A:$H,3,FALSE),VLOOKUP(A596,SINAPI!$A:$M,4,FALSE))</f>
        <v>H</v>
      </c>
      <c r="F596" s="156">
        <v>3</v>
      </c>
      <c r="G596" s="129" t="str">
        <f>IF(ISNUMBER(SEARCH("Cot",$A596)),"0,00",VLOOKUP($A596,SINAPI!$A:$M,6,FALSE))</f>
        <v>17,52</v>
      </c>
      <c r="H596" s="129" t="str">
        <f>IF(ISNUMBER(SEARCH("Cot",$A596)),VLOOKUP(A596,COTAÇÃO!$A:$H,4,0),VLOOKUP($A596,SINAPI!$A:$M,7,FALSE))</f>
        <v>6,91</v>
      </c>
      <c r="I596" s="129" t="str">
        <f>IF(ISNUMBER(SEARCH("Cot",$A596)),"0,00",VLOOKUP($A596,SINAPI!$A:$M,8,FALSE))</f>
        <v>0,00</v>
      </c>
      <c r="J596" s="130">
        <f>G596+H596+I596</f>
        <v>24.43</v>
      </c>
      <c r="K596" s="131">
        <f>F596*J596</f>
        <v>73.289999999999992</v>
      </c>
      <c r="L596" s="132"/>
      <c r="M596" s="133">
        <f>((H596+I596)*F596)</f>
        <v>20.73</v>
      </c>
      <c r="N596" s="134">
        <f>F596*G596</f>
        <v>52.56</v>
      </c>
    </row>
    <row r="597" spans="1:14" ht="13.5" x14ac:dyDescent="0.2">
      <c r="A597" s="157">
        <v>88316</v>
      </c>
      <c r="B597" s="153" t="s">
        <v>200</v>
      </c>
      <c r="C597" s="154" t="str">
        <f>IF(ISNUMBER(SEARCH("Cot",A597)),VLOOKUP(A597,COTAÇÃO!$A:$G,2,FALSE),VLOOKUP(A597,SINAPI!$A:$M,2,FALSE))</f>
        <v>SERVENTE COM ENCARGOS COMPLEMENTARES</v>
      </c>
      <c r="D597" s="155" t="str">
        <f>IF(ISNUMBER(SEARCH("Cot",A597)),"INSUMO",VLOOKUP(A597,SINAPI!$A:$M,3,FALSE))</f>
        <v>MÃO DE OBRA</v>
      </c>
      <c r="E597" s="155" t="str">
        <f>IF(ISNUMBER(SEARCH("Cot",A597)),VLOOKUP(A597,COTAÇÃO!$A:$H,3,FALSE),VLOOKUP(A597,SINAPI!$A:$M,4,FALSE))</f>
        <v>H</v>
      </c>
      <c r="F597" s="156">
        <v>8</v>
      </c>
      <c r="G597" s="129" t="str">
        <f>IF(ISNUMBER(SEARCH("Cot",$A597)),"0,00",VLOOKUP($A597,SINAPI!$A:$M,6,FALSE))</f>
        <v>11,43</v>
      </c>
      <c r="H597" s="129" t="str">
        <f>IF(ISNUMBER(SEARCH("Cot",$A597)),VLOOKUP(A597,COTAÇÃO!$A:$H,4,0),VLOOKUP($A597,SINAPI!$A:$M,7,FALSE))</f>
        <v>6,79</v>
      </c>
      <c r="I597" s="129" t="str">
        <f>IF(ISNUMBER(SEARCH("Cot",$A597)),"0,00",VLOOKUP($A597,SINAPI!$A:$M,8,FALSE))</f>
        <v>0,00</v>
      </c>
      <c r="J597" s="130">
        <f>G597+H597+I597</f>
        <v>18.22</v>
      </c>
      <c r="K597" s="131">
        <f>F597*J597</f>
        <v>145.76</v>
      </c>
      <c r="L597" s="132"/>
      <c r="M597" s="133">
        <f>((H597+I597)*F597)</f>
        <v>54.32</v>
      </c>
      <c r="N597" s="134">
        <f>F597*G597</f>
        <v>91.44</v>
      </c>
    </row>
    <row r="598" spans="1:14" ht="26.25" customHeight="1" x14ac:dyDescent="0.2">
      <c r="A598" s="157">
        <v>88267</v>
      </c>
      <c r="B598" s="153" t="s">
        <v>200</v>
      </c>
      <c r="C598" s="154" t="str">
        <f>IF(ISNUMBER(SEARCH("Cot",A598)),VLOOKUP(A598,COTAÇÃO!$A:$G,2,FALSE),VLOOKUP(A598,SINAPI!$A:$M,2,FALSE))</f>
        <v>ENCANADOR OU BOMBEIRO HIDRÁULICO COM ENCARGOS COMPLEMENTARES</v>
      </c>
      <c r="D598" s="155" t="str">
        <f>IF(ISNUMBER(SEARCH("Cot",A598)),"INSUMO",VLOOKUP(A598,SINAPI!$A:$M,3,FALSE))</f>
        <v>MÃO DE OBRA</v>
      </c>
      <c r="E598" s="155" t="str">
        <f>IF(ISNUMBER(SEARCH("Cot",A598)),VLOOKUP(A598,COTAÇÃO!$A:$H,3,FALSE),VLOOKUP(A598,SINAPI!$A:$M,4,FALSE))</f>
        <v>H</v>
      </c>
      <c r="F598" s="156">
        <v>3</v>
      </c>
      <c r="G598" s="129" t="str">
        <f>IF(ISNUMBER(SEARCH("Cot",$A598)),"0,00",VLOOKUP($A598,SINAPI!$A:$M,6,FALSE))</f>
        <v>17,48</v>
      </c>
      <c r="H598" s="129" t="str">
        <f>IF(ISNUMBER(SEARCH("Cot",$A598)),VLOOKUP(A598,COTAÇÃO!$A:$H,4,0),VLOOKUP($A598,SINAPI!$A:$M,7,FALSE))</f>
        <v>6,34</v>
      </c>
      <c r="I598" s="129" t="str">
        <f>IF(ISNUMBER(SEARCH("Cot",$A598)),"0,00",VLOOKUP($A598,SINAPI!$A:$M,8,FALSE))</f>
        <v>0,00</v>
      </c>
      <c r="J598" s="130">
        <f>G598+H598+I598</f>
        <v>23.82</v>
      </c>
      <c r="K598" s="131">
        <f>F598*J598</f>
        <v>71.460000000000008</v>
      </c>
      <c r="L598" s="132"/>
      <c r="M598" s="133">
        <f>((H598+I598)*F598)</f>
        <v>19.02</v>
      </c>
      <c r="N598" s="134">
        <f>F598*G598</f>
        <v>52.44</v>
      </c>
    </row>
    <row r="599" spans="1:14" ht="13.5" thickBot="1" x14ac:dyDescent="0.25"/>
    <row r="600" spans="1:14" ht="33" customHeight="1" x14ac:dyDescent="0.2">
      <c r="A600" s="121" t="s">
        <v>15811</v>
      </c>
      <c r="B600" s="148"/>
      <c r="C600" s="122" t="s">
        <v>15810</v>
      </c>
      <c r="D600" s="123"/>
      <c r="E600" s="124" t="s">
        <v>14813</v>
      </c>
      <c r="F600" s="124">
        <v>1</v>
      </c>
      <c r="G600" s="124"/>
      <c r="H600" s="124"/>
      <c r="I600" s="124"/>
      <c r="J600" s="126"/>
      <c r="K600" s="124">
        <f>SUM(K601:K603)</f>
        <v>267.95399999999995</v>
      </c>
      <c r="L600" s="127"/>
      <c r="M600" s="124">
        <f>SUM(M601:M603)</f>
        <v>235.60799999999998</v>
      </c>
      <c r="N600" s="128">
        <f>SUM(N601:N603)</f>
        <v>32.346000000000004</v>
      </c>
    </row>
    <row r="601" spans="1:14" ht="13.5" x14ac:dyDescent="0.2">
      <c r="A601" s="157" t="s">
        <v>15812</v>
      </c>
      <c r="B601" s="153" t="s">
        <v>15569</v>
      </c>
      <c r="C601" s="154" t="str">
        <f>IF(ISNUMBER(SEARCH("Cot",A601)),VLOOKUP(A601,COTAÇÃO!$A:$G,2,FALSE),VLOOKUP(A601,SINAPI!$A:$M,2,FALSE))</f>
        <v>KIT ALARME AUDIVISUALPARA SANITÁRIO ACESSÍVEL SEM FIO</v>
      </c>
      <c r="D601" s="155" t="str">
        <f>IF(ISNUMBER(SEARCH("Cot",A601)),"INSUMO",VLOOKUP(A601,SINAPI!$A:$M,3,FALSE))</f>
        <v>INSUMO</v>
      </c>
      <c r="E601" s="155" t="str">
        <f>IF(ISNUMBER(SEARCH("Cot",A601)),VLOOKUP(A601,COTAÇÃO!$A:$H,3,FALSE),VLOOKUP(A601,SINAPI!$A:$M,4,FALSE))</f>
        <v>CJ</v>
      </c>
      <c r="F601" s="156">
        <v>1</v>
      </c>
      <c r="G601" s="129" t="str">
        <f>IF(ISNUMBER(SEARCH("Cot",$A601)),"0,00",VLOOKUP($A601,SINAPI!$A:$M,6,FALSE))</f>
        <v>0,00</v>
      </c>
      <c r="H601" s="129">
        <f>IF(ISNUMBER(SEARCH("Cot",$A601)),VLOOKUP(A601,COTAÇÃO!$A:$H,4,0),VLOOKUP($A601,SINAPI!$A:$M,7,FALSE))</f>
        <v>220.67</v>
      </c>
      <c r="I601" s="129" t="str">
        <f>IF(ISNUMBER(SEARCH("Cot",$A601)),"0,00",VLOOKUP($A601,SINAPI!$A:$M,8,FALSE))</f>
        <v>0,00</v>
      </c>
      <c r="J601" s="130">
        <f>G601+H601+I601</f>
        <v>220.67</v>
      </c>
      <c r="K601" s="131">
        <f>F601*J601</f>
        <v>220.67</v>
      </c>
      <c r="L601" s="132"/>
      <c r="M601" s="133">
        <f>((H601+I601)*F601)</f>
        <v>220.67</v>
      </c>
      <c r="N601" s="134">
        <f>F601*G601</f>
        <v>0</v>
      </c>
    </row>
    <row r="602" spans="1:14" ht="13.5" x14ac:dyDescent="0.2">
      <c r="A602" s="157">
        <v>88261</v>
      </c>
      <c r="B602" s="153" t="s">
        <v>200</v>
      </c>
      <c r="C602" s="154" t="str">
        <f>IF(ISNUMBER(SEARCH("Cot",A602)),VLOOKUP(A602,COTAÇÃO!$A:$G,2,FALSE),VLOOKUP(A602,SINAPI!$A:$M,2,FALSE))</f>
        <v>CARPINTEIRO DE ESQUADRIA COM ENCARGOS COMPLEMENTARES</v>
      </c>
      <c r="D602" s="155" t="str">
        <f>IF(ISNUMBER(SEARCH("Cot",A602)),"INSUMO",VLOOKUP(A602,SINAPI!$A:$M,3,FALSE))</f>
        <v>MÃO DE OBRA</v>
      </c>
      <c r="E602" s="155" t="str">
        <f>IF(ISNUMBER(SEARCH("Cot",A602)),VLOOKUP(A602,COTAÇÃO!$A:$H,3,FALSE),VLOOKUP(A602,SINAPI!$A:$M,4,FALSE))</f>
        <v>H</v>
      </c>
      <c r="F602" s="156">
        <v>1.2</v>
      </c>
      <c r="G602" s="129" t="str">
        <f>IF(ISNUMBER(SEARCH("Cot",$A602)),"0,00",VLOOKUP($A602,SINAPI!$A:$M,6,FALSE))</f>
        <v>17,43</v>
      </c>
      <c r="H602" s="129" t="str">
        <f>IF(ISNUMBER(SEARCH("Cot",$A602)),VLOOKUP(A602,COTAÇÃO!$A:$H,4,0),VLOOKUP($A602,SINAPI!$A:$M,7,FALSE))</f>
        <v>6,79</v>
      </c>
      <c r="I602" s="129" t="str">
        <f>IF(ISNUMBER(SEARCH("Cot",$A602)),"0,00",VLOOKUP($A602,SINAPI!$A:$M,8,FALSE))</f>
        <v>0,00</v>
      </c>
      <c r="J602" s="130">
        <f>G602+H602+I602</f>
        <v>24.22</v>
      </c>
      <c r="K602" s="131">
        <f>F602*J602</f>
        <v>29.063999999999997</v>
      </c>
      <c r="L602" s="132"/>
      <c r="M602" s="133">
        <f>((H602+I602)*F602)</f>
        <v>8.1479999999999997</v>
      </c>
      <c r="N602" s="134">
        <f>F602*G602</f>
        <v>20.916</v>
      </c>
    </row>
    <row r="603" spans="1:14" ht="13.5" x14ac:dyDescent="0.2">
      <c r="A603" s="157">
        <v>88316</v>
      </c>
      <c r="B603" s="153" t="s">
        <v>200</v>
      </c>
      <c r="C603" s="154" t="str">
        <f>IF(ISNUMBER(SEARCH("Cot",A603)),VLOOKUP(A603,COTAÇÃO!$A:$G,2,FALSE),VLOOKUP(A603,SINAPI!$A:$M,2,FALSE))</f>
        <v>SERVENTE COM ENCARGOS COMPLEMENTARES</v>
      </c>
      <c r="D603" s="155" t="str">
        <f>IF(ISNUMBER(SEARCH("Cot",A603)),"INSUMO",VLOOKUP(A603,SINAPI!$A:$M,3,FALSE))</f>
        <v>MÃO DE OBRA</v>
      </c>
      <c r="E603" s="155" t="str">
        <f>IF(ISNUMBER(SEARCH("Cot",A603)),VLOOKUP(A603,COTAÇÃO!$A:$H,3,FALSE),VLOOKUP(A603,SINAPI!$A:$M,4,FALSE))</f>
        <v>H</v>
      </c>
      <c r="F603" s="156">
        <v>1</v>
      </c>
      <c r="G603" s="129" t="str">
        <f>IF(ISNUMBER(SEARCH("Cot",$A603)),"0,00",VLOOKUP($A603,SINAPI!$A:$M,6,FALSE))</f>
        <v>11,43</v>
      </c>
      <c r="H603" s="129" t="str">
        <f>IF(ISNUMBER(SEARCH("Cot",$A603)),VLOOKUP(A603,COTAÇÃO!$A:$H,4,0),VLOOKUP($A603,SINAPI!$A:$M,7,FALSE))</f>
        <v>6,79</v>
      </c>
      <c r="I603" s="129" t="str">
        <f>IF(ISNUMBER(SEARCH("Cot",$A603)),"0,00",VLOOKUP($A603,SINAPI!$A:$M,8,FALSE))</f>
        <v>0,00</v>
      </c>
      <c r="J603" s="130">
        <f>G603+H603+I603</f>
        <v>18.22</v>
      </c>
      <c r="K603" s="131">
        <f>F603*J603</f>
        <v>18.22</v>
      </c>
      <c r="L603" s="132"/>
      <c r="M603" s="133">
        <f>((H603+I603)*F603)</f>
        <v>6.79</v>
      </c>
      <c r="N603" s="134">
        <f>F603*G603</f>
        <v>11.43</v>
      </c>
    </row>
    <row r="604" spans="1:14" ht="13.5" thickBot="1" x14ac:dyDescent="0.25"/>
    <row r="605" spans="1:14" ht="40.5" customHeight="1" x14ac:dyDescent="0.2">
      <c r="A605" s="121" t="s">
        <v>15826</v>
      </c>
      <c r="B605" s="148"/>
      <c r="C605" s="122" t="s">
        <v>15003</v>
      </c>
      <c r="D605" s="123"/>
      <c r="E605" s="124" t="s">
        <v>208</v>
      </c>
      <c r="F605" s="124">
        <v>1</v>
      </c>
      <c r="G605" s="124"/>
      <c r="H605" s="124"/>
      <c r="I605" s="124"/>
      <c r="J605" s="126"/>
      <c r="K605" s="124">
        <f>SUM(K606:K608)</f>
        <v>382.34000000000003</v>
      </c>
      <c r="L605" s="127"/>
      <c r="M605" s="124">
        <f>SUM(M606:M608)</f>
        <v>353.48</v>
      </c>
      <c r="N605" s="128">
        <f>SUM(N606:N608)</f>
        <v>28.86</v>
      </c>
    </row>
    <row r="606" spans="1:14" ht="13.5" x14ac:dyDescent="0.2">
      <c r="A606" s="157" t="s">
        <v>15824</v>
      </c>
      <c r="B606" s="153" t="s">
        <v>15569</v>
      </c>
      <c r="C606" s="154" t="str">
        <f>IF(ISNUMBER(SEARCH("Cot",A606)),VLOOKUP(A606,COTAÇÃO!$A:$G,2,FALSE),VLOOKUP(A606,SINAPI!$A:$M,2,FALSE))</f>
        <v>Prateleira Izy Deca 2030.C37</v>
      </c>
      <c r="D606" s="155" t="str">
        <f>IF(ISNUMBER(SEARCH("Cot",A606)),"INSUMO",VLOOKUP(A606,SINAPI!$A:$M,3,FALSE))</f>
        <v>INSUMO</v>
      </c>
      <c r="E606" s="155" t="str">
        <f>IF(ISNUMBER(SEARCH("Cot",A606)),VLOOKUP(A606,COTAÇÃO!$A:$H,3,FALSE),VLOOKUP(A606,SINAPI!$A:$M,4,FALSE))</f>
        <v>UN</v>
      </c>
      <c r="F606" s="156">
        <v>1</v>
      </c>
      <c r="G606" s="129" t="str">
        <f>IF(ISNUMBER(SEARCH("Cot",$A606)),"0,00",VLOOKUP($A606,SINAPI!$A:$M,6,FALSE))</f>
        <v>0,00</v>
      </c>
      <c r="H606" s="129">
        <f>IF(ISNUMBER(SEARCH("Cot",$A606)),VLOOKUP(A606,COTAÇÃO!$A:$H,4,0),VLOOKUP($A606,SINAPI!$A:$M,7,FALSE))</f>
        <v>339.9</v>
      </c>
      <c r="I606" s="129" t="str">
        <f>IF(ISNUMBER(SEARCH("Cot",$A606)),"0,00",VLOOKUP($A606,SINAPI!$A:$M,8,FALSE))</f>
        <v>0,00</v>
      </c>
      <c r="J606" s="130">
        <f>G606+H606+I606</f>
        <v>339.9</v>
      </c>
      <c r="K606" s="131">
        <f>F606*J606</f>
        <v>339.9</v>
      </c>
      <c r="L606" s="132"/>
      <c r="M606" s="133">
        <f>((H606+I606)*F606)</f>
        <v>339.9</v>
      </c>
      <c r="N606" s="134">
        <f>F606*G606</f>
        <v>0</v>
      </c>
    </row>
    <row r="607" spans="1:14" ht="13.5" x14ac:dyDescent="0.2">
      <c r="A607" s="157">
        <v>88261</v>
      </c>
      <c r="B607" s="153" t="s">
        <v>200</v>
      </c>
      <c r="C607" s="154" t="str">
        <f>IF(ISNUMBER(SEARCH("Cot",A607)),VLOOKUP(A607,COTAÇÃO!$A:$G,2,FALSE),VLOOKUP(A607,SINAPI!$A:$M,2,FALSE))</f>
        <v>CARPINTEIRO DE ESQUADRIA COM ENCARGOS COMPLEMENTARES</v>
      </c>
      <c r="D607" s="155" t="str">
        <f>IF(ISNUMBER(SEARCH("Cot",A607)),"INSUMO",VLOOKUP(A607,SINAPI!$A:$M,3,FALSE))</f>
        <v>MÃO DE OBRA</v>
      </c>
      <c r="E607" s="155" t="str">
        <f>IF(ISNUMBER(SEARCH("Cot",A607)),VLOOKUP(A607,COTAÇÃO!$A:$H,3,FALSE),VLOOKUP(A607,SINAPI!$A:$M,4,FALSE))</f>
        <v>H</v>
      </c>
      <c r="F607" s="156">
        <v>1</v>
      </c>
      <c r="G607" s="129" t="str">
        <f>IF(ISNUMBER(SEARCH("Cot",$A607)),"0,00",VLOOKUP($A607,SINAPI!$A:$M,6,FALSE))</f>
        <v>17,43</v>
      </c>
      <c r="H607" s="129" t="str">
        <f>IF(ISNUMBER(SEARCH("Cot",$A607)),VLOOKUP(A607,COTAÇÃO!$A:$H,4,0),VLOOKUP($A607,SINAPI!$A:$M,7,FALSE))</f>
        <v>6,79</v>
      </c>
      <c r="I607" s="129" t="str">
        <f>IF(ISNUMBER(SEARCH("Cot",$A607)),"0,00",VLOOKUP($A607,SINAPI!$A:$M,8,FALSE))</f>
        <v>0,00</v>
      </c>
      <c r="J607" s="130">
        <f>G607+H607+I607</f>
        <v>24.22</v>
      </c>
      <c r="K607" s="131">
        <f>F607*J607</f>
        <v>24.22</v>
      </c>
      <c r="L607" s="132"/>
      <c r="M607" s="133">
        <f>((H607+I607)*F607)</f>
        <v>6.79</v>
      </c>
      <c r="N607" s="134">
        <f>F607*G607</f>
        <v>17.43</v>
      </c>
    </row>
    <row r="608" spans="1:14" ht="13.5" x14ac:dyDescent="0.2">
      <c r="A608" s="157">
        <v>88316</v>
      </c>
      <c r="B608" s="153" t="s">
        <v>200</v>
      </c>
      <c r="C608" s="154" t="str">
        <f>IF(ISNUMBER(SEARCH("Cot",A608)),VLOOKUP(A608,COTAÇÃO!$A:$G,2,FALSE),VLOOKUP(A608,SINAPI!$A:$M,2,FALSE))</f>
        <v>SERVENTE COM ENCARGOS COMPLEMENTARES</v>
      </c>
      <c r="D608" s="155" t="str">
        <f>IF(ISNUMBER(SEARCH("Cot",A608)),"INSUMO",VLOOKUP(A608,SINAPI!$A:$M,3,FALSE))</f>
        <v>MÃO DE OBRA</v>
      </c>
      <c r="E608" s="155" t="str">
        <f>IF(ISNUMBER(SEARCH("Cot",A608)),VLOOKUP(A608,COTAÇÃO!$A:$H,3,FALSE),VLOOKUP(A608,SINAPI!$A:$M,4,FALSE))</f>
        <v>H</v>
      </c>
      <c r="F608" s="156">
        <v>1</v>
      </c>
      <c r="G608" s="129" t="str">
        <f>IF(ISNUMBER(SEARCH("Cot",$A608)),"0,00",VLOOKUP($A608,SINAPI!$A:$M,6,FALSE))</f>
        <v>11,43</v>
      </c>
      <c r="H608" s="129" t="str">
        <f>IF(ISNUMBER(SEARCH("Cot",$A608)),VLOOKUP(A608,COTAÇÃO!$A:$H,4,0),VLOOKUP($A608,SINAPI!$A:$M,7,FALSE))</f>
        <v>6,79</v>
      </c>
      <c r="I608" s="129" t="str">
        <f>IF(ISNUMBER(SEARCH("Cot",$A608)),"0,00",VLOOKUP($A608,SINAPI!$A:$M,8,FALSE))</f>
        <v>0,00</v>
      </c>
      <c r="J608" s="130">
        <f>G608+H608+I608</f>
        <v>18.22</v>
      </c>
      <c r="K608" s="131">
        <f>F608*J608</f>
        <v>18.22</v>
      </c>
      <c r="L608" s="132"/>
      <c r="M608" s="133">
        <f>((H608+I608)*F608)</f>
        <v>6.79</v>
      </c>
      <c r="N608" s="134">
        <f>F608*G608</f>
        <v>11.43</v>
      </c>
    </row>
    <row r="609" spans="1:14" ht="13.5" thickBot="1" x14ac:dyDescent="0.25"/>
    <row r="610" spans="1:14" ht="33" customHeight="1" x14ac:dyDescent="0.2">
      <c r="A610" s="121" t="s">
        <v>15835</v>
      </c>
      <c r="B610" s="148"/>
      <c r="C610" s="122" t="s">
        <v>15834</v>
      </c>
      <c r="D610" s="123"/>
      <c r="E610" s="124" t="s">
        <v>208</v>
      </c>
      <c r="F610" s="124">
        <v>1</v>
      </c>
      <c r="G610" s="124"/>
      <c r="H610" s="124"/>
      <c r="I610" s="124"/>
      <c r="J610" s="126"/>
      <c r="K610" s="124">
        <f>SUM(K611:K613)</f>
        <v>170.464</v>
      </c>
      <c r="L610" s="127"/>
      <c r="M610" s="124">
        <f>SUM(M611:M613)</f>
        <v>153.14800000000002</v>
      </c>
      <c r="N610" s="128">
        <f>SUM(N611:N613)</f>
        <v>17.315999999999999</v>
      </c>
    </row>
    <row r="611" spans="1:14" ht="13.5" x14ac:dyDescent="0.2">
      <c r="A611" s="157" t="s">
        <v>15827</v>
      </c>
      <c r="B611" s="153" t="s">
        <v>15569</v>
      </c>
      <c r="C611" s="154" t="str">
        <f>IF(ISNUMBER(SEARCH("Cot",A611)),VLOOKUP(A611,COTAÇÃO!$A:$G,2,FALSE),VLOOKUP(A611,SINAPI!$A:$M,2,FALSE))</f>
        <v>Cabide Izy 2060.C37 Deca ou equivalente</v>
      </c>
      <c r="D611" s="155" t="str">
        <f>IF(ISNUMBER(SEARCH("Cot",A611)),"INSUMO",VLOOKUP(A611,SINAPI!$A:$M,3,FALSE))</f>
        <v>INSUMO</v>
      </c>
      <c r="E611" s="155" t="str">
        <f>IF(ISNUMBER(SEARCH("Cot",A611)),VLOOKUP(A611,COTAÇÃO!$A:$H,3,FALSE),VLOOKUP(A611,SINAPI!$A:$M,4,FALSE))</f>
        <v>UN</v>
      </c>
      <c r="F611" s="156">
        <v>1</v>
      </c>
      <c r="G611" s="129" t="str">
        <f>IF(ISNUMBER(SEARCH("Cot",$A611)),"0,00",VLOOKUP($A611,SINAPI!$A:$M,6,FALSE))</f>
        <v>0,00</v>
      </c>
      <c r="H611" s="129">
        <f>IF(ISNUMBER(SEARCH("Cot",$A611)),VLOOKUP(A611,COTAÇÃO!$A:$H,4,0),VLOOKUP($A611,SINAPI!$A:$M,7,FALSE))</f>
        <v>145</v>
      </c>
      <c r="I611" s="129" t="str">
        <f>IF(ISNUMBER(SEARCH("Cot",$A611)),"0,00",VLOOKUP($A611,SINAPI!$A:$M,8,FALSE))</f>
        <v>0,00</v>
      </c>
      <c r="J611" s="130">
        <f>G611+H611+I611</f>
        <v>145</v>
      </c>
      <c r="K611" s="131">
        <f>F611*J611</f>
        <v>145</v>
      </c>
      <c r="L611" s="132"/>
      <c r="M611" s="133">
        <f>((H611+I611)*F611)</f>
        <v>145</v>
      </c>
      <c r="N611" s="134">
        <f>F611*G611</f>
        <v>0</v>
      </c>
    </row>
    <row r="612" spans="1:14" ht="13.5" x14ac:dyDescent="0.2">
      <c r="A612" s="157">
        <v>88261</v>
      </c>
      <c r="B612" s="153" t="s">
        <v>200</v>
      </c>
      <c r="C612" s="154" t="str">
        <f>IF(ISNUMBER(SEARCH("Cot",A612)),VLOOKUP(A612,COTAÇÃO!$A:$G,2,FALSE),VLOOKUP(A612,SINAPI!$A:$M,2,FALSE))</f>
        <v>CARPINTEIRO DE ESQUADRIA COM ENCARGOS COMPLEMENTARES</v>
      </c>
      <c r="D612" s="155" t="str">
        <f>IF(ISNUMBER(SEARCH("Cot",A612)),"INSUMO",VLOOKUP(A612,SINAPI!$A:$M,3,FALSE))</f>
        <v>MÃO DE OBRA</v>
      </c>
      <c r="E612" s="155" t="str">
        <f>IF(ISNUMBER(SEARCH("Cot",A612)),VLOOKUP(A612,COTAÇÃO!$A:$H,3,FALSE),VLOOKUP(A612,SINAPI!$A:$M,4,FALSE))</f>
        <v>H</v>
      </c>
      <c r="F612" s="156">
        <v>0.6</v>
      </c>
      <c r="G612" s="129" t="str">
        <f>IF(ISNUMBER(SEARCH("Cot",$A612)),"0,00",VLOOKUP($A612,SINAPI!$A:$M,6,FALSE))</f>
        <v>17,43</v>
      </c>
      <c r="H612" s="129" t="str">
        <f>IF(ISNUMBER(SEARCH("Cot",$A612)),VLOOKUP(A612,COTAÇÃO!$A:$H,4,0),VLOOKUP($A612,SINAPI!$A:$M,7,FALSE))</f>
        <v>6,79</v>
      </c>
      <c r="I612" s="129" t="str">
        <f>IF(ISNUMBER(SEARCH("Cot",$A612)),"0,00",VLOOKUP($A612,SINAPI!$A:$M,8,FALSE))</f>
        <v>0,00</v>
      </c>
      <c r="J612" s="130">
        <f>G612+H612+I612</f>
        <v>24.22</v>
      </c>
      <c r="K612" s="131">
        <f>F612*J612</f>
        <v>14.531999999999998</v>
      </c>
      <c r="L612" s="132"/>
      <c r="M612" s="133">
        <f>((H612+I612)*F612)</f>
        <v>4.0739999999999998</v>
      </c>
      <c r="N612" s="134">
        <f>F612*G612</f>
        <v>10.458</v>
      </c>
    </row>
    <row r="613" spans="1:14" ht="13.5" x14ac:dyDescent="0.2">
      <c r="A613" s="157">
        <v>88316</v>
      </c>
      <c r="B613" s="153" t="s">
        <v>200</v>
      </c>
      <c r="C613" s="154" t="str">
        <f>IF(ISNUMBER(SEARCH("Cot",A613)),VLOOKUP(A613,COTAÇÃO!$A:$G,2,FALSE),VLOOKUP(A613,SINAPI!$A:$M,2,FALSE))</f>
        <v>SERVENTE COM ENCARGOS COMPLEMENTARES</v>
      </c>
      <c r="D613" s="155" t="str">
        <f>IF(ISNUMBER(SEARCH("Cot",A613)),"INSUMO",VLOOKUP(A613,SINAPI!$A:$M,3,FALSE))</f>
        <v>MÃO DE OBRA</v>
      </c>
      <c r="E613" s="155" t="str">
        <f>IF(ISNUMBER(SEARCH("Cot",A613)),VLOOKUP(A613,COTAÇÃO!$A:$H,3,FALSE),VLOOKUP(A613,SINAPI!$A:$M,4,FALSE))</f>
        <v>H</v>
      </c>
      <c r="F613" s="156">
        <v>0.6</v>
      </c>
      <c r="G613" s="129" t="str">
        <f>IF(ISNUMBER(SEARCH("Cot",$A613)),"0,00",VLOOKUP($A613,SINAPI!$A:$M,6,FALSE))</f>
        <v>11,43</v>
      </c>
      <c r="H613" s="129" t="str">
        <f>IF(ISNUMBER(SEARCH("Cot",$A613)),VLOOKUP(A613,COTAÇÃO!$A:$H,4,0),VLOOKUP($A613,SINAPI!$A:$M,7,FALSE))</f>
        <v>6,79</v>
      </c>
      <c r="I613" s="129" t="str">
        <f>IF(ISNUMBER(SEARCH("Cot",$A613)),"0,00",VLOOKUP($A613,SINAPI!$A:$M,8,FALSE))</f>
        <v>0,00</v>
      </c>
      <c r="J613" s="130">
        <f>G613+H613+I613</f>
        <v>18.22</v>
      </c>
      <c r="K613" s="131">
        <f>F613*J613</f>
        <v>10.931999999999999</v>
      </c>
      <c r="L613" s="132"/>
      <c r="M613" s="133">
        <f>((H613+I613)*F613)</f>
        <v>4.0739999999999998</v>
      </c>
      <c r="N613" s="134">
        <f>F613*G613</f>
        <v>6.8579999999999997</v>
      </c>
    </row>
    <row r="614" spans="1:14" ht="13.5" thickBot="1" x14ac:dyDescent="0.25"/>
    <row r="615" spans="1:14" ht="33" customHeight="1" x14ac:dyDescent="0.2">
      <c r="A615" s="121" t="s">
        <v>15825</v>
      </c>
      <c r="B615" s="148"/>
      <c r="C615" s="122" t="s">
        <v>15002</v>
      </c>
      <c r="D615" s="123"/>
      <c r="E615" s="124" t="s">
        <v>208</v>
      </c>
      <c r="F615" s="124">
        <v>1</v>
      </c>
      <c r="G615" s="124"/>
      <c r="H615" s="124"/>
      <c r="I615" s="124"/>
      <c r="J615" s="126"/>
      <c r="K615" s="124">
        <f>SUM(K616:K618)</f>
        <v>555.58000000000004</v>
      </c>
      <c r="L615" s="127"/>
      <c r="M615" s="124">
        <f>SUM(M616:M618)</f>
        <v>541.15</v>
      </c>
      <c r="N615" s="128">
        <f>SUM(N616:N618)</f>
        <v>14.43</v>
      </c>
    </row>
    <row r="616" spans="1:14" ht="24.75" customHeight="1" x14ac:dyDescent="0.2">
      <c r="A616" s="157" t="s">
        <v>15836</v>
      </c>
      <c r="B616" s="153" t="s">
        <v>15569</v>
      </c>
      <c r="C616" s="154" t="str">
        <f>IF(ISNUMBER(SEARCH("Cot",A616)),VLOOKUP(A616,COTAÇÃO!$A:$G,2,FALSE),VLOOKUP(A616,SINAPI!$A:$M,2,FALSE))</f>
        <v>DISPENSADOR DE SABÃO LÍQUIDO REF. DECA DECAMATIC 2015C OU EQUIVALENTE</v>
      </c>
      <c r="D616" s="155" t="str">
        <f>IF(ISNUMBER(SEARCH("Cot",A616)),"INSUMO",VLOOKUP(A616,SINAPI!$A:$M,3,FALSE))</f>
        <v>INSUMO</v>
      </c>
      <c r="E616" s="155" t="str">
        <f>IF(ISNUMBER(SEARCH("Cot",A616)),VLOOKUP(A616,COTAÇÃO!$A:$H,3,FALSE),VLOOKUP(A616,SINAPI!$A:$M,4,FALSE))</f>
        <v>UN</v>
      </c>
      <c r="F616" s="156">
        <v>1</v>
      </c>
      <c r="G616" s="129" t="str">
        <f>IF(ISNUMBER(SEARCH("Cot",$A616)),"0,00",VLOOKUP($A616,SINAPI!$A:$M,6,FALSE))</f>
        <v>0,00</v>
      </c>
      <c r="H616" s="129">
        <f>IF(ISNUMBER(SEARCH("Cot",$A616)),VLOOKUP(A616,COTAÇÃO!$A:$H,4,0),VLOOKUP($A616,SINAPI!$A:$M,7,FALSE))</f>
        <v>534.36</v>
      </c>
      <c r="I616" s="129" t="str">
        <f>IF(ISNUMBER(SEARCH("Cot",$A616)),"0,00",VLOOKUP($A616,SINAPI!$A:$M,8,FALSE))</f>
        <v>0,00</v>
      </c>
      <c r="J616" s="130">
        <f>G616+H616+I616</f>
        <v>534.36</v>
      </c>
      <c r="K616" s="131">
        <f>F616*J616</f>
        <v>534.36</v>
      </c>
      <c r="L616" s="132"/>
      <c r="M616" s="133">
        <f>((H616+I616)*F616)</f>
        <v>534.36</v>
      </c>
      <c r="N616" s="134">
        <f>F616*G616</f>
        <v>0</v>
      </c>
    </row>
    <row r="617" spans="1:14" ht="13.5" x14ac:dyDescent="0.2">
      <c r="A617" s="157">
        <v>88261</v>
      </c>
      <c r="B617" s="153" t="s">
        <v>200</v>
      </c>
      <c r="C617" s="154" t="str">
        <f>IF(ISNUMBER(SEARCH("Cot",A617)),VLOOKUP(A617,COTAÇÃO!$A:$G,2,FALSE),VLOOKUP(A617,SINAPI!$A:$M,2,FALSE))</f>
        <v>CARPINTEIRO DE ESQUADRIA COM ENCARGOS COMPLEMENTARES</v>
      </c>
      <c r="D617" s="155" t="str">
        <f>IF(ISNUMBER(SEARCH("Cot",A617)),"INSUMO",VLOOKUP(A617,SINAPI!$A:$M,3,FALSE))</f>
        <v>MÃO DE OBRA</v>
      </c>
      <c r="E617" s="155" t="str">
        <f>IF(ISNUMBER(SEARCH("Cot",A617)),VLOOKUP(A617,COTAÇÃO!$A:$H,3,FALSE),VLOOKUP(A617,SINAPI!$A:$M,4,FALSE))</f>
        <v>H</v>
      </c>
      <c r="F617" s="156">
        <v>0.5</v>
      </c>
      <c r="G617" s="129" t="str">
        <f>IF(ISNUMBER(SEARCH("Cot",$A617)),"0,00",VLOOKUP($A617,SINAPI!$A:$M,6,FALSE))</f>
        <v>17,43</v>
      </c>
      <c r="H617" s="129" t="str">
        <f>IF(ISNUMBER(SEARCH("Cot",$A617)),VLOOKUP(A617,COTAÇÃO!$A:$H,4,0),VLOOKUP($A617,SINAPI!$A:$M,7,FALSE))</f>
        <v>6,79</v>
      </c>
      <c r="I617" s="129" t="str">
        <f>IF(ISNUMBER(SEARCH("Cot",$A617)),"0,00",VLOOKUP($A617,SINAPI!$A:$M,8,FALSE))</f>
        <v>0,00</v>
      </c>
      <c r="J617" s="130">
        <f>G617+H617+I617</f>
        <v>24.22</v>
      </c>
      <c r="K617" s="131">
        <f>F617*J617</f>
        <v>12.11</v>
      </c>
      <c r="L617" s="132"/>
      <c r="M617" s="133">
        <f>((H617+I617)*F617)</f>
        <v>3.395</v>
      </c>
      <c r="N617" s="134">
        <f>F617*G617</f>
        <v>8.7149999999999999</v>
      </c>
    </row>
    <row r="618" spans="1:14" ht="13.5" x14ac:dyDescent="0.2">
      <c r="A618" s="157">
        <v>88316</v>
      </c>
      <c r="B618" s="153" t="s">
        <v>200</v>
      </c>
      <c r="C618" s="154" t="str">
        <f>IF(ISNUMBER(SEARCH("Cot",A618)),VLOOKUP(A618,COTAÇÃO!$A:$G,2,FALSE),VLOOKUP(A618,SINAPI!$A:$M,2,FALSE))</f>
        <v>SERVENTE COM ENCARGOS COMPLEMENTARES</v>
      </c>
      <c r="D618" s="155" t="str">
        <f>IF(ISNUMBER(SEARCH("Cot",A618)),"INSUMO",VLOOKUP(A618,SINAPI!$A:$M,3,FALSE))</f>
        <v>MÃO DE OBRA</v>
      </c>
      <c r="E618" s="155" t="str">
        <f>IF(ISNUMBER(SEARCH("Cot",A618)),VLOOKUP(A618,COTAÇÃO!$A:$H,3,FALSE),VLOOKUP(A618,SINAPI!$A:$M,4,FALSE))</f>
        <v>H</v>
      </c>
      <c r="F618" s="156">
        <v>0.5</v>
      </c>
      <c r="G618" s="129" t="str">
        <f>IF(ISNUMBER(SEARCH("Cot",$A618)),"0,00",VLOOKUP($A618,SINAPI!$A:$M,6,FALSE))</f>
        <v>11,43</v>
      </c>
      <c r="H618" s="129" t="str">
        <f>IF(ISNUMBER(SEARCH("Cot",$A618)),VLOOKUP(A618,COTAÇÃO!$A:$H,4,0),VLOOKUP($A618,SINAPI!$A:$M,7,FALSE))</f>
        <v>6,79</v>
      </c>
      <c r="I618" s="129" t="str">
        <f>IF(ISNUMBER(SEARCH("Cot",$A618)),"0,00",VLOOKUP($A618,SINAPI!$A:$M,8,FALSE))</f>
        <v>0,00</v>
      </c>
      <c r="J618" s="130">
        <f>G618+H618+I618</f>
        <v>18.22</v>
      </c>
      <c r="K618" s="131">
        <f>F618*J618</f>
        <v>9.11</v>
      </c>
      <c r="L618" s="132"/>
      <c r="M618" s="133">
        <f>((H618+I618)*F618)</f>
        <v>3.395</v>
      </c>
      <c r="N618" s="134">
        <f>F618*G618</f>
        <v>5.7149999999999999</v>
      </c>
    </row>
    <row r="619" spans="1:14" ht="13.5" thickBot="1" x14ac:dyDescent="0.25"/>
    <row r="620" spans="1:14" ht="56.25" customHeight="1" x14ac:dyDescent="0.2">
      <c r="A620" s="121" t="s">
        <v>15851</v>
      </c>
      <c r="B620" s="148"/>
      <c r="C620" s="122" t="s">
        <v>15001</v>
      </c>
      <c r="D620" s="123"/>
      <c r="E620" s="124" t="s">
        <v>208</v>
      </c>
      <c r="F620" s="124">
        <v>1</v>
      </c>
      <c r="G620" s="124"/>
      <c r="H620" s="124"/>
      <c r="I620" s="124"/>
      <c r="J620" s="126"/>
      <c r="K620" s="124">
        <f>SUM(K621:K623)</f>
        <v>138.20999999999998</v>
      </c>
      <c r="L620" s="127"/>
      <c r="M620" s="124">
        <f>SUM(M621:M623)</f>
        <v>123.77999999999999</v>
      </c>
      <c r="N620" s="128">
        <f>SUM(N621:N623)</f>
        <v>14.43</v>
      </c>
    </row>
    <row r="621" spans="1:14" ht="23.25" customHeight="1" x14ac:dyDescent="0.2">
      <c r="A621" s="157" t="s">
        <v>15843</v>
      </c>
      <c r="B621" s="153" t="s">
        <v>15569</v>
      </c>
      <c r="C621" s="154" t="str">
        <f>IF(ISNUMBER(SEARCH("Cot",A621)),VLOOKUP(A621,COTAÇÃO!$A:$G,2,FALSE),VLOOKUP(A621,SINAPI!$A:$M,2,FALSE))</f>
        <v>DISPENSER DE PLÁSTICO ABS NA COR BRANCA PARA TOALHA DE PAPEL INTERFOLHADA (LARG. 25 CM/PROF. 8,50CM/ALT. 35CM) REF. KIMBERLEY-CLARK - LINHA LALEKLA REF. 30180225 OU EQUIVALENTE.</v>
      </c>
      <c r="D621" s="155" t="str">
        <f>IF(ISNUMBER(SEARCH("Cot",A621)),"INSUMO",VLOOKUP(A621,SINAPI!$A:$M,3,FALSE))</f>
        <v>INSUMO</v>
      </c>
      <c r="E621" s="155" t="str">
        <f>IF(ISNUMBER(SEARCH("Cot",A621)),VLOOKUP(A621,COTAÇÃO!$A:$H,3,FALSE),VLOOKUP(A621,SINAPI!$A:$M,4,FALSE))</f>
        <v>UN</v>
      </c>
      <c r="F621" s="156">
        <v>1</v>
      </c>
      <c r="G621" s="129" t="str">
        <f>IF(ISNUMBER(SEARCH("Cot",$A621)),"0,00",VLOOKUP($A621,SINAPI!$A:$M,6,FALSE))</f>
        <v>0,00</v>
      </c>
      <c r="H621" s="129">
        <f>IF(ISNUMBER(SEARCH("Cot",$A621)),VLOOKUP(A621,COTAÇÃO!$A:$H,4,0),VLOOKUP($A621,SINAPI!$A:$M,7,FALSE))</f>
        <v>116.99</v>
      </c>
      <c r="I621" s="129" t="str">
        <f>IF(ISNUMBER(SEARCH("Cot",$A621)),"0,00",VLOOKUP($A621,SINAPI!$A:$M,8,FALSE))</f>
        <v>0,00</v>
      </c>
      <c r="J621" s="130">
        <f>G621+H621+I621</f>
        <v>116.99</v>
      </c>
      <c r="K621" s="131">
        <f>F621*J621</f>
        <v>116.99</v>
      </c>
      <c r="L621" s="132"/>
      <c r="M621" s="133">
        <f>((H621+I621)*F621)</f>
        <v>116.99</v>
      </c>
      <c r="N621" s="134">
        <f>F621*G621</f>
        <v>0</v>
      </c>
    </row>
    <row r="622" spans="1:14" ht="13.5" x14ac:dyDescent="0.2">
      <c r="A622" s="157">
        <v>88261</v>
      </c>
      <c r="B622" s="153" t="s">
        <v>200</v>
      </c>
      <c r="C622" s="154" t="str">
        <f>IF(ISNUMBER(SEARCH("Cot",A622)),VLOOKUP(A622,COTAÇÃO!$A:$G,2,FALSE),VLOOKUP(A622,SINAPI!$A:$M,2,FALSE))</f>
        <v>CARPINTEIRO DE ESQUADRIA COM ENCARGOS COMPLEMENTARES</v>
      </c>
      <c r="D622" s="155" t="str">
        <f>IF(ISNUMBER(SEARCH("Cot",A622)),"INSUMO",VLOOKUP(A622,SINAPI!$A:$M,3,FALSE))</f>
        <v>MÃO DE OBRA</v>
      </c>
      <c r="E622" s="155" t="str">
        <f>IF(ISNUMBER(SEARCH("Cot",A622)),VLOOKUP(A622,COTAÇÃO!$A:$H,3,FALSE),VLOOKUP(A622,SINAPI!$A:$M,4,FALSE))</f>
        <v>H</v>
      </c>
      <c r="F622" s="156">
        <v>0.5</v>
      </c>
      <c r="G622" s="129" t="str">
        <f>IF(ISNUMBER(SEARCH("Cot",$A622)),"0,00",VLOOKUP($A622,SINAPI!$A:$M,6,FALSE))</f>
        <v>17,43</v>
      </c>
      <c r="H622" s="129" t="str">
        <f>IF(ISNUMBER(SEARCH("Cot",$A622)),VLOOKUP(A622,COTAÇÃO!$A:$H,4,0),VLOOKUP($A622,SINAPI!$A:$M,7,FALSE))</f>
        <v>6,79</v>
      </c>
      <c r="I622" s="129" t="str">
        <f>IF(ISNUMBER(SEARCH("Cot",$A622)),"0,00",VLOOKUP($A622,SINAPI!$A:$M,8,FALSE))</f>
        <v>0,00</v>
      </c>
      <c r="J622" s="130">
        <f>G622+H622+I622</f>
        <v>24.22</v>
      </c>
      <c r="K622" s="131">
        <f>F622*J622</f>
        <v>12.11</v>
      </c>
      <c r="L622" s="132"/>
      <c r="M622" s="133">
        <f>((H622+I622)*F622)</f>
        <v>3.395</v>
      </c>
      <c r="N622" s="134">
        <f>F622*G622</f>
        <v>8.7149999999999999</v>
      </c>
    </row>
    <row r="623" spans="1:14" ht="13.5" x14ac:dyDescent="0.2">
      <c r="A623" s="157">
        <v>88316</v>
      </c>
      <c r="B623" s="153" t="s">
        <v>200</v>
      </c>
      <c r="C623" s="154" t="str">
        <f>IF(ISNUMBER(SEARCH("Cot",A623)),VLOOKUP(A623,COTAÇÃO!$A:$G,2,FALSE),VLOOKUP(A623,SINAPI!$A:$M,2,FALSE))</f>
        <v>SERVENTE COM ENCARGOS COMPLEMENTARES</v>
      </c>
      <c r="D623" s="155" t="str">
        <f>IF(ISNUMBER(SEARCH("Cot",A623)),"INSUMO",VLOOKUP(A623,SINAPI!$A:$M,3,FALSE))</f>
        <v>MÃO DE OBRA</v>
      </c>
      <c r="E623" s="155" t="str">
        <f>IF(ISNUMBER(SEARCH("Cot",A623)),VLOOKUP(A623,COTAÇÃO!$A:$H,3,FALSE),VLOOKUP(A623,SINAPI!$A:$M,4,FALSE))</f>
        <v>H</v>
      </c>
      <c r="F623" s="156">
        <v>0.5</v>
      </c>
      <c r="G623" s="129" t="str">
        <f>IF(ISNUMBER(SEARCH("Cot",$A623)),"0,00",VLOOKUP($A623,SINAPI!$A:$M,6,FALSE))</f>
        <v>11,43</v>
      </c>
      <c r="H623" s="129" t="str">
        <f>IF(ISNUMBER(SEARCH("Cot",$A623)),VLOOKUP(A623,COTAÇÃO!$A:$H,4,0),VLOOKUP($A623,SINAPI!$A:$M,7,FALSE))</f>
        <v>6,79</v>
      </c>
      <c r="I623" s="129" t="str">
        <f>IF(ISNUMBER(SEARCH("Cot",$A623)),"0,00",VLOOKUP($A623,SINAPI!$A:$M,8,FALSE))</f>
        <v>0,00</v>
      </c>
      <c r="J623" s="130">
        <f>G623+H623+I623</f>
        <v>18.22</v>
      </c>
      <c r="K623" s="131">
        <f>F623*J623</f>
        <v>9.11</v>
      </c>
      <c r="L623" s="132"/>
      <c r="M623" s="133">
        <f>((H623+I623)*F623)</f>
        <v>3.395</v>
      </c>
      <c r="N623" s="134">
        <f>F623*G623</f>
        <v>5.7149999999999999</v>
      </c>
    </row>
    <row r="624" spans="1:14" ht="13.5" thickBot="1" x14ac:dyDescent="0.25"/>
    <row r="625" spans="1:19" ht="66.75" customHeight="1" x14ac:dyDescent="0.2">
      <c r="A625" s="121" t="s">
        <v>15862</v>
      </c>
      <c r="B625" s="148"/>
      <c r="C625" s="122" t="s">
        <v>16556</v>
      </c>
      <c r="D625" s="123"/>
      <c r="E625" s="123" t="s">
        <v>836</v>
      </c>
      <c r="F625" s="124">
        <v>1</v>
      </c>
      <c r="G625" s="124"/>
      <c r="H625" s="124"/>
      <c r="I625" s="124"/>
      <c r="J625" s="126"/>
      <c r="K625" s="124">
        <f>SUM(K626:K636)</f>
        <v>2560.9039999999995</v>
      </c>
      <c r="L625" s="127"/>
      <c r="M625" s="124">
        <f>SUM(M626:M636)</f>
        <v>1828.0679999999998</v>
      </c>
      <c r="N625" s="128">
        <f>SUM(N626:N636)</f>
        <v>732.83600000000001</v>
      </c>
      <c r="P625" s="423"/>
      <c r="Q625" s="423"/>
      <c r="R625" s="423"/>
      <c r="S625" s="423"/>
    </row>
    <row r="626" spans="1:19" ht="27" customHeight="1" x14ac:dyDescent="0.2">
      <c r="A626" s="157">
        <v>1341</v>
      </c>
      <c r="B626" s="153" t="s">
        <v>200</v>
      </c>
      <c r="C626" s="154" t="str">
        <f>IF(ISNUMBER(SEARCH("Cot",A626)),VLOOKUP(A626,COTAÇÃO!$A:$G,2,FALSE),VLOOKUP(A626,SINAPI!$A:$M,2,FALSE))</f>
        <v>CHAPA DE LAMINADO MELAMINICO, TEXTURIZADO, DE *1,25 X 3,08* M, E = 0,8 MM</v>
      </c>
      <c r="D626" s="155" t="str">
        <f>IF(ISNUMBER(SEARCH("Cot",A626)),"INSUMO",VLOOKUP(A626,SINAPI!$A:$M,3,FALSE))</f>
        <v>INSUMO</v>
      </c>
      <c r="E626" s="155" t="str">
        <f>IF(ISNUMBER(SEARCH("Cot",A626)),VLOOKUP(A626,COTAÇÃO!$A:$H,3,FALSE),VLOOKUP(A626,SINAPI!$A:$M,4,FALSE))</f>
        <v xml:space="preserve">M2    </v>
      </c>
      <c r="F626" s="156">
        <v>8</v>
      </c>
      <c r="G626" s="129">
        <f>IF(ISNUMBER(SEARCH("Cot",$A626)),"0,00",VLOOKUP($A626,SINAPI!$A:$M,6,FALSE))</f>
        <v>0</v>
      </c>
      <c r="H626" s="129" t="str">
        <f>IF(ISNUMBER(SEARCH("Cot",$A626)),VLOOKUP(A626,COTAÇÃO!$A:$H,4,0),VLOOKUP($A626,SINAPI!$A:$M,7,FALSE))</f>
        <v>43,32</v>
      </c>
      <c r="I626" s="129">
        <f>IF(ISNUMBER(SEARCH("Cot",$A626)),"0,00",VLOOKUP($A626,SINAPI!$A:$M,8,FALSE))</f>
        <v>0</v>
      </c>
      <c r="J626" s="130">
        <f t="shared" ref="J626:J631" si="52">G626+H626+I626</f>
        <v>43.32</v>
      </c>
      <c r="K626" s="131">
        <f t="shared" ref="K626:K631" si="53">F626*J626</f>
        <v>346.56</v>
      </c>
      <c r="L626" s="132"/>
      <c r="M626" s="133">
        <f t="shared" ref="M626:M631" si="54">((H626+I626)*F626)</f>
        <v>346.56</v>
      </c>
      <c r="N626" s="134">
        <f t="shared" ref="N626:N631" si="55">F626*G626</f>
        <v>0</v>
      </c>
      <c r="P626" s="423"/>
      <c r="Q626" s="423"/>
      <c r="R626" s="423"/>
      <c r="S626" s="423"/>
    </row>
    <row r="627" spans="1:19" ht="13.5" x14ac:dyDescent="0.2">
      <c r="A627" s="157" t="s">
        <v>15854</v>
      </c>
      <c r="B627" s="153" t="s">
        <v>15569</v>
      </c>
      <c r="C627" s="154" t="str">
        <f>IF(ISNUMBER(SEARCH("Cot",A627)),VLOOKUP(A627,COTAÇÃO!$A:$G,2,FALSE),VLOOKUP(A627,SINAPI!$A:$M,2,FALSE))</f>
        <v>Dobradiça Inox Reta Completa Tn</v>
      </c>
      <c r="D627" s="155" t="str">
        <f>IF(ISNUMBER(SEARCH("Cot",A627)),"INSUMO",VLOOKUP(A627,SINAPI!$A:$M,3,FALSE))</f>
        <v>INSUMO</v>
      </c>
      <c r="E627" s="155" t="str">
        <f>IF(ISNUMBER(SEARCH("Cot",A627)),VLOOKUP(A627,COTAÇÃO!$A:$H,3,FALSE),VLOOKUP(A627,SINAPI!$A:$M,4,FALSE))</f>
        <v>UN</v>
      </c>
      <c r="F627" s="156">
        <v>6</v>
      </c>
      <c r="G627" s="129" t="str">
        <f>IF(ISNUMBER(SEARCH("Cot",$A627)),"0,00",VLOOKUP($A627,SINAPI!$A:$M,6,FALSE))</f>
        <v>0,00</v>
      </c>
      <c r="H627" s="129">
        <f>IF(ISNUMBER(SEARCH("Cot",$A627)),VLOOKUP(A627,COTAÇÃO!$A:$H,4,0),VLOOKUP($A627,SINAPI!$A:$M,7,FALSE))</f>
        <v>8.99</v>
      </c>
      <c r="I627" s="129" t="str">
        <f>IF(ISNUMBER(SEARCH("Cot",$A627)),"0,00",VLOOKUP($A627,SINAPI!$A:$M,8,FALSE))</f>
        <v>0,00</v>
      </c>
      <c r="J627" s="130">
        <f t="shared" si="52"/>
        <v>8.99</v>
      </c>
      <c r="K627" s="131">
        <f t="shared" si="53"/>
        <v>53.94</v>
      </c>
      <c r="L627" s="132"/>
      <c r="M627" s="133">
        <f t="shared" si="54"/>
        <v>53.94</v>
      </c>
      <c r="N627" s="134">
        <f t="shared" si="55"/>
        <v>0</v>
      </c>
      <c r="P627" s="547"/>
      <c r="Q627" s="548"/>
      <c r="R627" s="548"/>
      <c r="S627" s="423"/>
    </row>
    <row r="628" spans="1:19" ht="23.25" customHeight="1" x14ac:dyDescent="0.2">
      <c r="A628" s="157">
        <v>20206</v>
      </c>
      <c r="B628" s="153" t="s">
        <v>200</v>
      </c>
      <c r="C628" s="154" t="str">
        <f>IF(ISNUMBER(SEARCH("Cot",A628)),VLOOKUP(A628,COTAÇÃO!$A:$G,2,FALSE),VLOOKUP(A628,SINAPI!$A:$M,2,FALSE))</f>
        <v>SARRAFO APARELHADO *2 X 10* CM, EM MACARANDUBA, ANGELIM OU EQUIVALENTE DA REGIAO</v>
      </c>
      <c r="D628" s="155" t="str">
        <f>IF(ISNUMBER(SEARCH("Cot",A628)),"INSUMO",VLOOKUP(A628,SINAPI!$A:$M,3,FALSE))</f>
        <v>INSUMO</v>
      </c>
      <c r="E628" s="155" t="str">
        <f>IF(ISNUMBER(SEARCH("Cot",A628)),VLOOKUP(A628,COTAÇÃO!$A:$H,3,FALSE),VLOOKUP(A628,SINAPI!$A:$M,4,FALSE))</f>
        <v xml:space="preserve">M     </v>
      </c>
      <c r="F628" s="156">
        <v>12</v>
      </c>
      <c r="G628" s="129">
        <f>IF(ISNUMBER(SEARCH("Cot",$A628)),"0,00",VLOOKUP($A628,SINAPI!$A:$M,6,FALSE))</f>
        <v>0</v>
      </c>
      <c r="H628" s="129" t="str">
        <f>IF(ISNUMBER(SEARCH("Cot",$A628)),VLOOKUP(A628,COTAÇÃO!$A:$H,4,0),VLOOKUP($A628,SINAPI!$A:$M,7,FALSE))</f>
        <v>10,17</v>
      </c>
      <c r="I628" s="129">
        <f>IF(ISNUMBER(SEARCH("Cot",$A628)),"0,00",VLOOKUP($A628,SINAPI!$A:$M,8,FALSE))</f>
        <v>0</v>
      </c>
      <c r="J628" s="130">
        <f t="shared" si="52"/>
        <v>10.17</v>
      </c>
      <c r="K628" s="131">
        <f t="shared" si="53"/>
        <v>122.03999999999999</v>
      </c>
      <c r="L628" s="132"/>
      <c r="M628" s="133">
        <f t="shared" si="54"/>
        <v>122.03999999999999</v>
      </c>
      <c r="N628" s="134">
        <f t="shared" si="55"/>
        <v>0</v>
      </c>
      <c r="P628" s="428"/>
      <c r="Q628" s="427"/>
      <c r="R628" s="427"/>
      <c r="S628" s="423"/>
    </row>
    <row r="629" spans="1:19" ht="36.75" customHeight="1" x14ac:dyDescent="0.2">
      <c r="A629" s="157">
        <v>1339</v>
      </c>
      <c r="B629" s="153" t="s">
        <v>200</v>
      </c>
      <c r="C629" s="154" t="str">
        <f>IF(ISNUMBER(SEARCH("Cot",A629)),VLOOKUP(A629,COTAÇÃO!$A:$G,2,FALSE),VLOOKUP(A629,SINAPI!$A:$M,2,FALSE))</f>
        <v>COLA A BASE DE RESINA SINTETICA PARA CHAPA DE LAMINADO MELAMINICO</v>
      </c>
      <c r="D629" s="155" t="str">
        <f>IF(ISNUMBER(SEARCH("Cot",A629)),"INSUMO",VLOOKUP(A629,SINAPI!$A:$M,3,FALSE))</f>
        <v>INSUMO</v>
      </c>
      <c r="E629" s="155" t="str">
        <f>IF(ISNUMBER(SEARCH("Cot",A629)),VLOOKUP(A629,COTAÇÃO!$A:$H,3,FALSE),VLOOKUP(A629,SINAPI!$A:$M,4,FALSE))</f>
        <v xml:space="preserve">KG    </v>
      </c>
      <c r="F629" s="156">
        <v>3</v>
      </c>
      <c r="G629" s="129">
        <f>IF(ISNUMBER(SEARCH("Cot",$A629)),"0,00",VLOOKUP($A629,SINAPI!$A:$M,6,FALSE))</f>
        <v>0</v>
      </c>
      <c r="H629" s="129" t="str">
        <f>IF(ISNUMBER(SEARCH("Cot",$A629)),VLOOKUP(A629,COTAÇÃO!$A:$H,4,0),VLOOKUP($A629,SINAPI!$A:$M,7,FALSE))</f>
        <v>39,01</v>
      </c>
      <c r="I629" s="129">
        <f>IF(ISNUMBER(SEARCH("Cot",$A629)),"0,00",VLOOKUP($A629,SINAPI!$A:$M,8,FALSE))</f>
        <v>0</v>
      </c>
      <c r="J629" s="130">
        <f t="shared" si="52"/>
        <v>39.01</v>
      </c>
      <c r="K629" s="131">
        <f t="shared" si="53"/>
        <v>117.03</v>
      </c>
      <c r="L629" s="132"/>
      <c r="M629" s="133">
        <f t="shared" si="54"/>
        <v>117.03</v>
      </c>
      <c r="N629" s="134">
        <f t="shared" si="55"/>
        <v>0</v>
      </c>
      <c r="P629" s="426"/>
      <c r="Q629" s="427"/>
      <c r="R629" s="427"/>
      <c r="S629" s="423"/>
    </row>
    <row r="630" spans="1:19" ht="13.5" x14ac:dyDescent="0.2">
      <c r="A630" s="157">
        <v>34676</v>
      </c>
      <c r="B630" s="153" t="s">
        <v>200</v>
      </c>
      <c r="C630" s="154" t="str">
        <f>IF(ISNUMBER(SEARCH("Cot",A630)),VLOOKUP(A630,COTAÇÃO!$A:$G,2,FALSE),VLOOKUP(A630,SINAPI!$A:$M,2,FALSE))</f>
        <v>CHAPA DE MDF CRU, E = 6 MM, DE *2,75 X 1,85* M</v>
      </c>
      <c r="D630" s="155" t="str">
        <f>IF(ISNUMBER(SEARCH("Cot",A630)),"INSUMO",VLOOKUP(A630,SINAPI!$A:$M,3,FALSE))</f>
        <v>INSUMO</v>
      </c>
      <c r="E630" s="155" t="str">
        <f>IF(ISNUMBER(SEARCH("Cot",A630)),VLOOKUP(A630,COTAÇÃO!$A:$H,3,FALSE),VLOOKUP(A630,SINAPI!$A:$M,4,FALSE))</f>
        <v xml:space="preserve">M2    </v>
      </c>
      <c r="F630" s="156">
        <v>1</v>
      </c>
      <c r="G630" s="129">
        <f>IF(ISNUMBER(SEARCH("Cot",$A630)),"0,00",VLOOKUP($A630,SINAPI!$A:$M,6,FALSE))</f>
        <v>0</v>
      </c>
      <c r="H630" s="129" t="str">
        <f>IF(ISNUMBER(SEARCH("Cot",$A630)),VLOOKUP(A630,COTAÇÃO!$A:$H,4,0),VLOOKUP($A630,SINAPI!$A:$M,7,FALSE))</f>
        <v>20,58</v>
      </c>
      <c r="I630" s="129">
        <f>IF(ISNUMBER(SEARCH("Cot",$A630)),"0,00",VLOOKUP($A630,SINAPI!$A:$M,8,FALSE))</f>
        <v>0</v>
      </c>
      <c r="J630" s="130">
        <f t="shared" si="52"/>
        <v>20.58</v>
      </c>
      <c r="K630" s="131">
        <f t="shared" si="53"/>
        <v>20.58</v>
      </c>
      <c r="L630" s="132"/>
      <c r="M630" s="133">
        <f t="shared" si="54"/>
        <v>20.58</v>
      </c>
      <c r="N630" s="134">
        <f t="shared" si="55"/>
        <v>0</v>
      </c>
      <c r="P630" s="426"/>
      <c r="Q630" s="427"/>
      <c r="R630" s="427"/>
      <c r="S630" s="423"/>
    </row>
    <row r="631" spans="1:19" ht="13.5" x14ac:dyDescent="0.2">
      <c r="A631" s="157">
        <v>34672</v>
      </c>
      <c r="B631" s="153" t="s">
        <v>200</v>
      </c>
      <c r="C631" s="154" t="str">
        <f>IF(ISNUMBER(SEARCH("Cot",A631)),VLOOKUP(A631,COTAÇÃO!$A:$G,2,FALSE),VLOOKUP(A631,SINAPI!$A:$M,2,FALSE))</f>
        <v>CHAPA DE MDF CRU, E = 15 MM, DE *2,75 X 1,85* M</v>
      </c>
      <c r="D631" s="155" t="str">
        <f>IF(ISNUMBER(SEARCH("Cot",A631)),"INSUMO",VLOOKUP(A631,SINAPI!$A:$M,3,FALSE))</f>
        <v>INSUMO</v>
      </c>
      <c r="E631" s="155" t="str">
        <f>IF(ISNUMBER(SEARCH("Cot",A631)),VLOOKUP(A631,COTAÇÃO!$A:$H,3,FALSE),VLOOKUP(A631,SINAPI!$A:$M,4,FALSE))</f>
        <v xml:space="preserve">M2    </v>
      </c>
      <c r="F631" s="156">
        <v>5</v>
      </c>
      <c r="G631" s="129">
        <f>IF(ISNUMBER(SEARCH("Cot",$A631)),"0,00",VLOOKUP($A631,SINAPI!$A:$M,6,FALSE))</f>
        <v>0</v>
      </c>
      <c r="H631" s="129" t="str">
        <f>IF(ISNUMBER(SEARCH("Cot",$A631)),VLOOKUP(A631,COTAÇÃO!$A:$H,4,0),VLOOKUP($A631,SINAPI!$A:$M,7,FALSE))</f>
        <v>36,15</v>
      </c>
      <c r="I631" s="129">
        <f>IF(ISNUMBER(SEARCH("Cot",$A631)),"0,00",VLOOKUP($A631,SINAPI!$A:$M,8,FALSE))</f>
        <v>0</v>
      </c>
      <c r="J631" s="130">
        <f t="shared" si="52"/>
        <v>36.15</v>
      </c>
      <c r="K631" s="131">
        <f t="shared" si="53"/>
        <v>180.75</v>
      </c>
      <c r="L631" s="132"/>
      <c r="M631" s="133">
        <f t="shared" si="54"/>
        <v>180.75</v>
      </c>
      <c r="N631" s="134">
        <f t="shared" si="55"/>
        <v>0</v>
      </c>
      <c r="P631" s="426"/>
      <c r="Q631" s="427"/>
      <c r="R631" s="427"/>
      <c r="S631" s="423"/>
    </row>
    <row r="632" spans="1:19" ht="23.25" customHeight="1" x14ac:dyDescent="0.2">
      <c r="A632" s="157">
        <v>86889</v>
      </c>
      <c r="B632" s="153" t="s">
        <v>200</v>
      </c>
      <c r="C632" s="154" t="str">
        <f>IF(ISNUMBER(SEARCH("Cot",A632)),VLOOKUP(A632,COTAÇÃO!$A:$G,2,FALSE),VLOOKUP(A632,SINAPI!$A:$M,2,FALSE))</f>
        <v>BANCADA DE GRANITO CINZA POLIDO, DE 1,50 X 0,60 M, PARA PIA DE COZINHA - FORNECIMENTO E INSTALAÇÃO. AF_01/2020</v>
      </c>
      <c r="D632" s="155" t="str">
        <f>IF(ISNUMBER(SEARCH("Cot",A632)),"INSUMO",VLOOKUP(A632,SINAPI!$A:$M,3,FALSE))</f>
        <v>COMPOSIÇÃO</v>
      </c>
      <c r="E632" s="155" t="str">
        <f>IF(ISNUMBER(SEARCH("Cot",A632)),VLOOKUP(A632,COTAÇÃO!$A:$H,3,FALSE),VLOOKUP(A632,SINAPI!$A:$M,4,FALSE))</f>
        <v>UN</v>
      </c>
      <c r="F632" s="156">
        <f>1*0.6</f>
        <v>0.6</v>
      </c>
      <c r="G632" s="129" t="str">
        <f>IF(ISNUMBER(SEARCH("Cot",$A632)),"0,00",VLOOKUP($A632,SINAPI!$A:$M,6,FALSE))</f>
        <v>31,51</v>
      </c>
      <c r="H632" s="129" t="str">
        <f>IF(ISNUMBER(SEARCH("Cot",$A632)),VLOOKUP(A632,COTAÇÃO!$A:$H,4,0),VLOOKUP($A632,SINAPI!$A:$M,7,FALSE))</f>
        <v>672,48</v>
      </c>
      <c r="I632" s="129" t="str">
        <f>IF(ISNUMBER(SEARCH("Cot",$A632)),"0,00",VLOOKUP($A632,SINAPI!$A:$M,8,FALSE))</f>
        <v>0,00</v>
      </c>
      <c r="J632" s="130">
        <f>G632+H632+I632</f>
        <v>703.99</v>
      </c>
      <c r="K632" s="131">
        <f>F632*J632</f>
        <v>422.39400000000001</v>
      </c>
      <c r="L632" s="132"/>
      <c r="M632" s="133">
        <f>((H632+I632)*F632)</f>
        <v>403.488</v>
      </c>
      <c r="N632" s="134">
        <f>F632*G632</f>
        <v>18.905999999999999</v>
      </c>
      <c r="P632" s="424"/>
      <c r="Q632" s="425"/>
      <c r="R632" s="425"/>
      <c r="S632" s="423"/>
    </row>
    <row r="633" spans="1:19" ht="25.5" customHeight="1" x14ac:dyDescent="0.2">
      <c r="A633" s="157">
        <v>86900</v>
      </c>
      <c r="B633" s="153" t="s">
        <v>200</v>
      </c>
      <c r="C633" s="154" t="str">
        <f>IF(ISNUMBER(SEARCH("Cot",A633)),VLOOKUP(A633,COTAÇÃO!$A:$G,2,FALSE),VLOOKUP(A633,SINAPI!$A:$M,2,FALSE))</f>
        <v>CUBA DE EMBUTIR RETANGULAR DE AÇO INOXIDÁVEL, 46 X 30 X 12 CM - FORNECIMENTO E INSTALAÇÃO. AF_01/2020</v>
      </c>
      <c r="D633" s="155" t="str">
        <f>IF(ISNUMBER(SEARCH("Cot",A633)),"INSUMO",VLOOKUP(A633,SINAPI!$A:$M,3,FALSE))</f>
        <v>COMPOSIÇÃO</v>
      </c>
      <c r="E633" s="155" t="str">
        <f>IF(ISNUMBER(SEARCH("Cot",A633)),VLOOKUP(A633,COTAÇÃO!$A:$H,3,FALSE),VLOOKUP(A633,SINAPI!$A:$M,4,FALSE))</f>
        <v>UN</v>
      </c>
      <c r="F633" s="156">
        <v>1</v>
      </c>
      <c r="G633" s="129" t="str">
        <f>IF(ISNUMBER(SEARCH("Cot",$A633)),"0,00",VLOOKUP($A633,SINAPI!$A:$M,6,FALSE))</f>
        <v>8,18</v>
      </c>
      <c r="H633" s="129" t="str">
        <f>IF(ISNUMBER(SEARCH("Cot",$A633)),VLOOKUP(A633,COTAÇÃO!$A:$H,4,0),VLOOKUP($A633,SINAPI!$A:$M,7,FALSE))</f>
        <v>179,29</v>
      </c>
      <c r="I633" s="129" t="str">
        <f>IF(ISNUMBER(SEARCH("Cot",$A633)),"0,00",VLOOKUP($A633,SINAPI!$A:$M,8,FALSE))</f>
        <v>0,00</v>
      </c>
      <c r="J633" s="130">
        <f>G633+H633+I633</f>
        <v>187.47</v>
      </c>
      <c r="K633" s="131">
        <f>F633*J633</f>
        <v>187.47</v>
      </c>
      <c r="L633" s="132"/>
      <c r="M633" s="133">
        <f>((H633+I633)*F633)</f>
        <v>179.29</v>
      </c>
      <c r="N633" s="134">
        <f>F633*G633</f>
        <v>8.18</v>
      </c>
      <c r="P633" s="424"/>
      <c r="Q633" s="425"/>
      <c r="R633" s="425"/>
      <c r="S633" s="423"/>
    </row>
    <row r="634" spans="1:19" ht="45.75" customHeight="1" x14ac:dyDescent="0.2">
      <c r="A634" s="157">
        <v>43600</v>
      </c>
      <c r="B634" s="153" t="s">
        <v>200</v>
      </c>
      <c r="C634" s="154" t="str">
        <f>IF(ISNUMBER(SEARCH("Cot",A634)),VLOOKUP(A634,COTAÇÃO!$A:$G,2,FALSE),VLOOKUP(A634,SINAPI!$A:$M,2,FALSE))</f>
        <v>PUXADOR TIPO ALCA, EM ZAMAC CROMADO, COM COMPRIMENTO DE APROX 150 MM, COM ROSETA PARA PORTAS DE MADEIRAS, INCLUINDO PARAFUSOS</v>
      </c>
      <c r="D634" s="155" t="str">
        <f>IF(ISNUMBER(SEARCH("Cot",A634)),"INSUMO",VLOOKUP(A634,SINAPI!$A:$M,3,FALSE))</f>
        <v>INSUMO</v>
      </c>
      <c r="E634" s="155" t="str">
        <f>IF(ISNUMBER(SEARCH("Cot",A634)),VLOOKUP(A634,COTAÇÃO!$A:$H,3,FALSE),VLOOKUP(A634,SINAPI!$A:$M,4,FALSE))</f>
        <v xml:space="preserve">UN    </v>
      </c>
      <c r="F634" s="156">
        <v>2</v>
      </c>
      <c r="G634" s="129">
        <f>IF(ISNUMBER(SEARCH("Cot",$A634)),"0,00",VLOOKUP($A634,SINAPI!$A:$M,6,FALSE))</f>
        <v>0</v>
      </c>
      <c r="H634" s="129" t="str">
        <f>IF(ISNUMBER(SEARCH("Cot",$A634)),VLOOKUP(A634,COTAÇÃO!$A:$H,4,0),VLOOKUP($A634,SINAPI!$A:$M,7,FALSE))</f>
        <v>49,42</v>
      </c>
      <c r="I634" s="129">
        <f>IF(ISNUMBER(SEARCH("Cot",$A634)),"0,00",VLOOKUP($A634,SINAPI!$A:$M,8,FALSE))</f>
        <v>0</v>
      </c>
      <c r="J634" s="130">
        <f>G634+H634+I634</f>
        <v>49.42</v>
      </c>
      <c r="K634" s="131">
        <f>F634*J634</f>
        <v>98.84</v>
      </c>
      <c r="L634" s="132"/>
      <c r="M634" s="133">
        <f>((H634+I634)*F634)</f>
        <v>98.84</v>
      </c>
      <c r="N634" s="134">
        <f>F634*G634</f>
        <v>0</v>
      </c>
      <c r="P634" s="424"/>
      <c r="Q634" s="425"/>
      <c r="R634" s="425"/>
      <c r="S634" s="423"/>
    </row>
    <row r="635" spans="1:19" ht="13.5" x14ac:dyDescent="0.2">
      <c r="A635" s="157">
        <v>88273</v>
      </c>
      <c r="B635" s="153" t="s">
        <v>200</v>
      </c>
      <c r="C635" s="154" t="str">
        <f>IF(ISNUMBER(SEARCH("Cot",A635)),VLOOKUP(A635,COTAÇÃO!$A:$G,2,FALSE),VLOOKUP(A635,SINAPI!$A:$M,2,FALSE))</f>
        <v>MARCENEIRO COM ENCARGOS COMPLEMENTARES</v>
      </c>
      <c r="D635" s="155" t="str">
        <f>IF(ISNUMBER(SEARCH("Cot",A635)),"INSUMO",VLOOKUP(A635,SINAPI!$A:$M,3,FALSE))</f>
        <v>MÃO DE OBRA</v>
      </c>
      <c r="E635" s="155" t="str">
        <f>IF(ISNUMBER(SEARCH("Cot",A635)),VLOOKUP(A635,COTAÇÃO!$A:$H,3,FALSE),VLOOKUP(A635,SINAPI!$A:$M,4,FALSE))</f>
        <v>H</v>
      </c>
      <c r="F635" s="156">
        <v>30</v>
      </c>
      <c r="G635" s="129" t="str">
        <f>IF(ISNUMBER(SEARCH("Cot",$A635)),"0,00",VLOOKUP($A635,SINAPI!$A:$M,6,FALSE))</f>
        <v>17,81</v>
      </c>
      <c r="H635" s="129" t="str">
        <f>IF(ISNUMBER(SEARCH("Cot",$A635)),VLOOKUP(A635,COTAÇÃO!$A:$H,4,0),VLOOKUP($A635,SINAPI!$A:$M,7,FALSE))</f>
        <v>6,79</v>
      </c>
      <c r="I635" s="129" t="str">
        <f>IF(ISNUMBER(SEARCH("Cot",$A635)),"0,00",VLOOKUP($A635,SINAPI!$A:$M,8,FALSE))</f>
        <v>0,00</v>
      </c>
      <c r="J635" s="130">
        <f>G635+H635+I635</f>
        <v>24.599999999999998</v>
      </c>
      <c r="K635" s="131">
        <f>F635*J635</f>
        <v>737.99999999999989</v>
      </c>
      <c r="L635" s="132"/>
      <c r="M635" s="133">
        <f>((H635+I635)*F635)</f>
        <v>203.7</v>
      </c>
      <c r="N635" s="134">
        <f>F635*G635</f>
        <v>534.29999999999995</v>
      </c>
      <c r="P635" s="424"/>
      <c r="Q635" s="425"/>
      <c r="R635" s="425"/>
      <c r="S635" s="423"/>
    </row>
    <row r="636" spans="1:19" ht="13.5" x14ac:dyDescent="0.2">
      <c r="A636" s="157">
        <v>88316</v>
      </c>
      <c r="B636" s="153" t="s">
        <v>200</v>
      </c>
      <c r="C636" s="154" t="str">
        <f>IF(ISNUMBER(SEARCH("Cot",A636)),VLOOKUP(A636,COTAÇÃO!$A:$G,2,FALSE),VLOOKUP(A636,SINAPI!$A:$M,2,FALSE))</f>
        <v>SERVENTE COM ENCARGOS COMPLEMENTARES</v>
      </c>
      <c r="D636" s="155" t="str">
        <f>IF(ISNUMBER(SEARCH("Cot",A636)),"INSUMO",VLOOKUP(A636,SINAPI!$A:$M,3,FALSE))</f>
        <v>MÃO DE OBRA</v>
      </c>
      <c r="E636" s="155" t="str">
        <f>IF(ISNUMBER(SEARCH("Cot",A636)),VLOOKUP(A636,COTAÇÃO!$A:$H,3,FALSE),VLOOKUP(A636,SINAPI!$A:$M,4,FALSE))</f>
        <v>H</v>
      </c>
      <c r="F636" s="156">
        <v>15</v>
      </c>
      <c r="G636" s="129" t="str">
        <f>IF(ISNUMBER(SEARCH("Cot",$A636)),"0,00",VLOOKUP($A636,SINAPI!$A:$M,6,FALSE))</f>
        <v>11,43</v>
      </c>
      <c r="H636" s="129" t="str">
        <f>IF(ISNUMBER(SEARCH("Cot",$A636)),VLOOKUP(A636,COTAÇÃO!$A:$H,4,0),VLOOKUP($A636,SINAPI!$A:$M,7,FALSE))</f>
        <v>6,79</v>
      </c>
      <c r="I636" s="129" t="str">
        <f>IF(ISNUMBER(SEARCH("Cot",$A636)),"0,00",VLOOKUP($A636,SINAPI!$A:$M,8,FALSE))</f>
        <v>0,00</v>
      </c>
      <c r="J636" s="130">
        <f>G636+H636+I636</f>
        <v>18.22</v>
      </c>
      <c r="K636" s="131">
        <f>F636*J636</f>
        <v>273.29999999999995</v>
      </c>
      <c r="L636" s="132"/>
      <c r="M636" s="133">
        <f>((H636+I636)*F636)</f>
        <v>101.85</v>
      </c>
      <c r="N636" s="134">
        <f>F636*G636</f>
        <v>171.45</v>
      </c>
      <c r="P636" s="424"/>
      <c r="Q636" s="425"/>
      <c r="R636" s="425"/>
      <c r="S636" s="423"/>
    </row>
    <row r="637" spans="1:19" ht="13.5" thickBot="1" x14ac:dyDescent="0.25">
      <c r="P637" s="547"/>
      <c r="Q637" s="548"/>
      <c r="R637" s="548"/>
      <c r="S637" s="423"/>
    </row>
    <row r="638" spans="1:19" ht="38.25" customHeight="1" x14ac:dyDescent="0.2">
      <c r="A638" s="121" t="s">
        <v>15863</v>
      </c>
      <c r="B638" s="148"/>
      <c r="C638" s="122" t="s">
        <v>16557</v>
      </c>
      <c r="D638" s="123"/>
      <c r="E638" s="123" t="s">
        <v>836</v>
      </c>
      <c r="F638" s="124">
        <v>1</v>
      </c>
      <c r="G638" s="124"/>
      <c r="H638" s="124"/>
      <c r="I638" s="124"/>
      <c r="J638" s="126"/>
      <c r="K638" s="124">
        <f>SUM(K639:K647)</f>
        <v>1816.1999999999998</v>
      </c>
      <c r="L638" s="127"/>
      <c r="M638" s="124">
        <f>SUM(M639:M647)</f>
        <v>1204.55</v>
      </c>
      <c r="N638" s="128">
        <f>SUM(N639:N647)</f>
        <v>611.65</v>
      </c>
      <c r="P638" s="423"/>
      <c r="Q638" s="423"/>
      <c r="R638" s="423"/>
      <c r="S638" s="423"/>
    </row>
    <row r="639" spans="1:19" ht="27" customHeight="1" x14ac:dyDescent="0.2">
      <c r="A639" s="157">
        <v>1341</v>
      </c>
      <c r="B639" s="153" t="s">
        <v>200</v>
      </c>
      <c r="C639" s="154" t="str">
        <f>IF(ISNUMBER(SEARCH("Cot",A639)),VLOOKUP(A639,COTAÇÃO!$A:$G,2,FALSE),VLOOKUP(A639,SINAPI!$A:$M,2,FALSE))</f>
        <v>CHAPA DE LAMINADO MELAMINICO, TEXTURIZADO, DE *1,25 X 3,08* M, E = 0,8 MM</v>
      </c>
      <c r="D639" s="155" t="str">
        <f>IF(ISNUMBER(SEARCH("Cot",A639)),"INSUMO",VLOOKUP(A639,SINAPI!$A:$M,3,FALSE))</f>
        <v>INSUMO</v>
      </c>
      <c r="E639" s="155" t="str">
        <f>IF(ISNUMBER(SEARCH("Cot",A639)),VLOOKUP(A639,COTAÇÃO!$A:$H,3,FALSE),VLOOKUP(A639,SINAPI!$A:$M,4,FALSE))</f>
        <v xml:space="preserve">M2    </v>
      </c>
      <c r="F639" s="156">
        <v>8</v>
      </c>
      <c r="G639" s="129">
        <f>IF(ISNUMBER(SEARCH("Cot",$A639)),"0,00",VLOOKUP($A639,SINAPI!$A:$M,6,FALSE))</f>
        <v>0</v>
      </c>
      <c r="H639" s="129" t="str">
        <f>IF(ISNUMBER(SEARCH("Cot",$A639)),VLOOKUP(A639,COTAÇÃO!$A:$H,4,0),VLOOKUP($A639,SINAPI!$A:$M,7,FALSE))</f>
        <v>43,32</v>
      </c>
      <c r="I639" s="129">
        <f>IF(ISNUMBER(SEARCH("Cot",$A639)),"0,00",VLOOKUP($A639,SINAPI!$A:$M,8,FALSE))</f>
        <v>0</v>
      </c>
      <c r="J639" s="130">
        <f t="shared" ref="J639:J647" si="56">G639+H639+I639</f>
        <v>43.32</v>
      </c>
      <c r="K639" s="131">
        <f t="shared" ref="K639:K647" si="57">F639*J639</f>
        <v>346.56</v>
      </c>
      <c r="L639" s="132"/>
      <c r="M639" s="133">
        <f t="shared" ref="M639:M647" si="58">((H639+I639)*F639)</f>
        <v>346.56</v>
      </c>
      <c r="N639" s="134">
        <f t="shared" ref="N639:N647" si="59">F639*G639</f>
        <v>0</v>
      </c>
    </row>
    <row r="640" spans="1:19" ht="13.5" x14ac:dyDescent="0.2">
      <c r="A640" s="157" t="s">
        <v>15854</v>
      </c>
      <c r="B640" s="153" t="s">
        <v>15569</v>
      </c>
      <c r="C640" s="154" t="str">
        <f>IF(ISNUMBER(SEARCH("Cot",A640)),VLOOKUP(A640,COTAÇÃO!$A:$G,2,FALSE),VLOOKUP(A640,SINAPI!$A:$M,2,FALSE))</f>
        <v>Dobradiça Inox Reta Completa Tn</v>
      </c>
      <c r="D640" s="155" t="str">
        <f>IF(ISNUMBER(SEARCH("Cot",A640)),"INSUMO",VLOOKUP(A640,SINAPI!$A:$M,3,FALSE))</f>
        <v>INSUMO</v>
      </c>
      <c r="E640" s="155" t="str">
        <f>IF(ISNUMBER(SEARCH("Cot",A640)),VLOOKUP(A640,COTAÇÃO!$A:$H,3,FALSE),VLOOKUP(A640,SINAPI!$A:$M,4,FALSE))</f>
        <v>UN</v>
      </c>
      <c r="F640" s="156">
        <v>6</v>
      </c>
      <c r="G640" s="129" t="str">
        <f>IF(ISNUMBER(SEARCH("Cot",$A640)),"0,00",VLOOKUP($A640,SINAPI!$A:$M,6,FALSE))</f>
        <v>0,00</v>
      </c>
      <c r="H640" s="129">
        <f>IF(ISNUMBER(SEARCH("Cot",$A640)),VLOOKUP(A640,COTAÇÃO!$A:$H,4,0),VLOOKUP($A640,SINAPI!$A:$M,7,FALSE))</f>
        <v>8.99</v>
      </c>
      <c r="I640" s="129" t="str">
        <f>IF(ISNUMBER(SEARCH("Cot",$A640)),"0,00",VLOOKUP($A640,SINAPI!$A:$M,8,FALSE))</f>
        <v>0,00</v>
      </c>
      <c r="J640" s="130">
        <f t="shared" si="56"/>
        <v>8.99</v>
      </c>
      <c r="K640" s="131">
        <f t="shared" si="57"/>
        <v>53.94</v>
      </c>
      <c r="L640" s="132"/>
      <c r="M640" s="133">
        <f t="shared" si="58"/>
        <v>53.94</v>
      </c>
      <c r="N640" s="134">
        <f t="shared" si="59"/>
        <v>0</v>
      </c>
    </row>
    <row r="641" spans="1:14" ht="24" x14ac:dyDescent="0.2">
      <c r="A641" s="157">
        <v>20206</v>
      </c>
      <c r="B641" s="153" t="s">
        <v>200</v>
      </c>
      <c r="C641" s="154" t="str">
        <f>IF(ISNUMBER(SEARCH("Cot",A641)),VLOOKUP(A641,COTAÇÃO!$A:$G,2,FALSE),VLOOKUP(A641,SINAPI!$A:$M,2,FALSE))</f>
        <v>SARRAFO APARELHADO *2 X 10* CM, EM MACARANDUBA, ANGELIM OU EQUIVALENTE DA REGIAO</v>
      </c>
      <c r="D641" s="155" t="str">
        <f>IF(ISNUMBER(SEARCH("Cot",A641)),"INSUMO",VLOOKUP(A641,SINAPI!$A:$M,3,FALSE))</f>
        <v>INSUMO</v>
      </c>
      <c r="E641" s="155" t="str">
        <f>IF(ISNUMBER(SEARCH("Cot",A641)),VLOOKUP(A641,COTAÇÃO!$A:$H,3,FALSE),VLOOKUP(A641,SINAPI!$A:$M,4,FALSE))</f>
        <v xml:space="preserve">M     </v>
      </c>
      <c r="F641" s="156">
        <v>12</v>
      </c>
      <c r="G641" s="129">
        <f>IF(ISNUMBER(SEARCH("Cot",$A641)),"0,00",VLOOKUP($A641,SINAPI!$A:$M,6,FALSE))</f>
        <v>0</v>
      </c>
      <c r="H641" s="129" t="str">
        <f>IF(ISNUMBER(SEARCH("Cot",$A641)),VLOOKUP(A641,COTAÇÃO!$A:$H,4,0),VLOOKUP($A641,SINAPI!$A:$M,7,FALSE))</f>
        <v>10,17</v>
      </c>
      <c r="I641" s="129">
        <f>IF(ISNUMBER(SEARCH("Cot",$A641)),"0,00",VLOOKUP($A641,SINAPI!$A:$M,8,FALSE))</f>
        <v>0</v>
      </c>
      <c r="J641" s="130">
        <f t="shared" si="56"/>
        <v>10.17</v>
      </c>
      <c r="K641" s="131">
        <f t="shared" si="57"/>
        <v>122.03999999999999</v>
      </c>
      <c r="L641" s="132"/>
      <c r="M641" s="133">
        <f t="shared" si="58"/>
        <v>122.03999999999999</v>
      </c>
      <c r="N641" s="134">
        <f t="shared" si="59"/>
        <v>0</v>
      </c>
    </row>
    <row r="642" spans="1:14" ht="26.25" customHeight="1" x14ac:dyDescent="0.2">
      <c r="A642" s="157">
        <v>1339</v>
      </c>
      <c r="B642" s="153" t="s">
        <v>200</v>
      </c>
      <c r="C642" s="154" t="str">
        <f>IF(ISNUMBER(SEARCH("Cot",A642)),VLOOKUP(A642,COTAÇÃO!$A:$G,2,FALSE),VLOOKUP(A642,SINAPI!$A:$M,2,FALSE))</f>
        <v>COLA A BASE DE RESINA SINTETICA PARA CHAPA DE LAMINADO MELAMINICO</v>
      </c>
      <c r="D642" s="155" t="str">
        <f>IF(ISNUMBER(SEARCH("Cot",A642)),"INSUMO",VLOOKUP(A642,SINAPI!$A:$M,3,FALSE))</f>
        <v>INSUMO</v>
      </c>
      <c r="E642" s="155" t="str">
        <f>IF(ISNUMBER(SEARCH("Cot",A642)),VLOOKUP(A642,COTAÇÃO!$A:$H,3,FALSE),VLOOKUP(A642,SINAPI!$A:$M,4,FALSE))</f>
        <v xml:space="preserve">KG    </v>
      </c>
      <c r="F642" s="156">
        <v>3</v>
      </c>
      <c r="G642" s="129">
        <f>IF(ISNUMBER(SEARCH("Cot",$A642)),"0,00",VLOOKUP($A642,SINAPI!$A:$M,6,FALSE))</f>
        <v>0</v>
      </c>
      <c r="H642" s="129" t="str">
        <f>IF(ISNUMBER(SEARCH("Cot",$A642)),VLOOKUP(A642,COTAÇÃO!$A:$H,4,0),VLOOKUP($A642,SINAPI!$A:$M,7,FALSE))</f>
        <v>39,01</v>
      </c>
      <c r="I642" s="129">
        <f>IF(ISNUMBER(SEARCH("Cot",$A642)),"0,00",VLOOKUP($A642,SINAPI!$A:$M,8,FALSE))</f>
        <v>0</v>
      </c>
      <c r="J642" s="130">
        <f t="shared" si="56"/>
        <v>39.01</v>
      </c>
      <c r="K642" s="131">
        <f t="shared" si="57"/>
        <v>117.03</v>
      </c>
      <c r="L642" s="132"/>
      <c r="M642" s="133">
        <f t="shared" si="58"/>
        <v>117.03</v>
      </c>
      <c r="N642" s="134">
        <f t="shared" si="59"/>
        <v>0</v>
      </c>
    </row>
    <row r="643" spans="1:14" ht="13.5" x14ac:dyDescent="0.2">
      <c r="A643" s="157">
        <v>34676</v>
      </c>
      <c r="B643" s="153" t="s">
        <v>200</v>
      </c>
      <c r="C643" s="154" t="str">
        <f>IF(ISNUMBER(SEARCH("Cot",A643)),VLOOKUP(A643,COTAÇÃO!$A:$G,2,FALSE),VLOOKUP(A643,SINAPI!$A:$M,2,FALSE))</f>
        <v>CHAPA DE MDF CRU, E = 6 MM, DE *2,75 X 1,85* M</v>
      </c>
      <c r="D643" s="155" t="str">
        <f>IF(ISNUMBER(SEARCH("Cot",A643)),"INSUMO",VLOOKUP(A643,SINAPI!$A:$M,3,FALSE))</f>
        <v>INSUMO</v>
      </c>
      <c r="E643" s="155" t="str">
        <f>IF(ISNUMBER(SEARCH("Cot",A643)),VLOOKUP(A643,COTAÇÃO!$A:$H,3,FALSE),VLOOKUP(A643,SINAPI!$A:$M,4,FALSE))</f>
        <v xml:space="preserve">M2    </v>
      </c>
      <c r="F643" s="156">
        <v>1</v>
      </c>
      <c r="G643" s="129">
        <f>IF(ISNUMBER(SEARCH("Cot",$A643)),"0,00",VLOOKUP($A643,SINAPI!$A:$M,6,FALSE))</f>
        <v>0</v>
      </c>
      <c r="H643" s="129" t="str">
        <f>IF(ISNUMBER(SEARCH("Cot",$A643)),VLOOKUP(A643,COTAÇÃO!$A:$H,4,0),VLOOKUP($A643,SINAPI!$A:$M,7,FALSE))</f>
        <v>20,58</v>
      </c>
      <c r="I643" s="129">
        <f>IF(ISNUMBER(SEARCH("Cot",$A643)),"0,00",VLOOKUP($A643,SINAPI!$A:$M,8,FALSE))</f>
        <v>0</v>
      </c>
      <c r="J643" s="130">
        <f t="shared" si="56"/>
        <v>20.58</v>
      </c>
      <c r="K643" s="131">
        <f t="shared" si="57"/>
        <v>20.58</v>
      </c>
      <c r="L643" s="132"/>
      <c r="M643" s="133">
        <f t="shared" si="58"/>
        <v>20.58</v>
      </c>
      <c r="N643" s="134">
        <f t="shared" si="59"/>
        <v>0</v>
      </c>
    </row>
    <row r="644" spans="1:14" ht="13.5" x14ac:dyDescent="0.2">
      <c r="A644" s="157">
        <v>34672</v>
      </c>
      <c r="B644" s="153" t="s">
        <v>200</v>
      </c>
      <c r="C644" s="154" t="str">
        <f>IF(ISNUMBER(SEARCH("Cot",A644)),VLOOKUP(A644,COTAÇÃO!$A:$G,2,FALSE),VLOOKUP(A644,SINAPI!$A:$M,2,FALSE))</f>
        <v>CHAPA DE MDF CRU, E = 15 MM, DE *2,75 X 1,85* M</v>
      </c>
      <c r="D644" s="155" t="str">
        <f>IF(ISNUMBER(SEARCH("Cot",A644)),"INSUMO",VLOOKUP(A644,SINAPI!$A:$M,3,FALSE))</f>
        <v>INSUMO</v>
      </c>
      <c r="E644" s="155" t="str">
        <f>IF(ISNUMBER(SEARCH("Cot",A644)),VLOOKUP(A644,COTAÇÃO!$A:$H,3,FALSE),VLOOKUP(A644,SINAPI!$A:$M,4,FALSE))</f>
        <v xml:space="preserve">M2    </v>
      </c>
      <c r="F644" s="156">
        <v>5</v>
      </c>
      <c r="G644" s="129">
        <f>IF(ISNUMBER(SEARCH("Cot",$A644)),"0,00",VLOOKUP($A644,SINAPI!$A:$M,6,FALSE))</f>
        <v>0</v>
      </c>
      <c r="H644" s="129" t="str">
        <f>IF(ISNUMBER(SEARCH("Cot",$A644)),VLOOKUP(A644,COTAÇÃO!$A:$H,4,0),VLOOKUP($A644,SINAPI!$A:$M,7,FALSE))</f>
        <v>36,15</v>
      </c>
      <c r="I644" s="129">
        <f>IF(ISNUMBER(SEARCH("Cot",$A644)),"0,00",VLOOKUP($A644,SINAPI!$A:$M,8,FALSE))</f>
        <v>0</v>
      </c>
      <c r="J644" s="130">
        <f t="shared" si="56"/>
        <v>36.15</v>
      </c>
      <c r="K644" s="131">
        <f t="shared" si="57"/>
        <v>180.75</v>
      </c>
      <c r="L644" s="132"/>
      <c r="M644" s="133">
        <f t="shared" si="58"/>
        <v>180.75</v>
      </c>
      <c r="N644" s="134">
        <f t="shared" si="59"/>
        <v>0</v>
      </c>
    </row>
    <row r="645" spans="1:14" ht="24" x14ac:dyDescent="0.2">
      <c r="A645" s="157">
        <v>43600</v>
      </c>
      <c r="B645" s="153" t="s">
        <v>200</v>
      </c>
      <c r="C645" s="154" t="str">
        <f>IF(ISNUMBER(SEARCH("Cot",A645)),VLOOKUP(A645,COTAÇÃO!$A:$G,2,FALSE),VLOOKUP(A645,SINAPI!$A:$M,2,FALSE))</f>
        <v>PUXADOR TIPO ALCA, EM ZAMAC CROMADO, COM COMPRIMENTO DE APROX 150 MM, COM ROSETA PARA PORTAS DE MADEIRAS, INCLUINDO PARAFUSOS</v>
      </c>
      <c r="D645" s="155" t="str">
        <f>IF(ISNUMBER(SEARCH("Cot",A645)),"INSUMO",VLOOKUP(A645,SINAPI!$A:$M,3,FALSE))</f>
        <v>INSUMO</v>
      </c>
      <c r="E645" s="155" t="str">
        <f>IF(ISNUMBER(SEARCH("Cot",A645)),VLOOKUP(A645,COTAÇÃO!$A:$H,3,FALSE),VLOOKUP(A645,SINAPI!$A:$M,4,FALSE))</f>
        <v xml:space="preserve">UN    </v>
      </c>
      <c r="F645" s="156">
        <v>2</v>
      </c>
      <c r="G645" s="129">
        <f>IF(ISNUMBER(SEARCH("Cot",$A645)),"0,00",VLOOKUP($A645,SINAPI!$A:$M,6,FALSE))</f>
        <v>0</v>
      </c>
      <c r="H645" s="129" t="str">
        <f>IF(ISNUMBER(SEARCH("Cot",$A645)),VLOOKUP(A645,COTAÇÃO!$A:$H,4,0),VLOOKUP($A645,SINAPI!$A:$M,7,FALSE))</f>
        <v>49,42</v>
      </c>
      <c r="I645" s="129">
        <f>IF(ISNUMBER(SEARCH("Cot",$A645)),"0,00",VLOOKUP($A645,SINAPI!$A:$M,8,FALSE))</f>
        <v>0</v>
      </c>
      <c r="J645" s="130">
        <f t="shared" si="56"/>
        <v>49.42</v>
      </c>
      <c r="K645" s="131">
        <f t="shared" si="57"/>
        <v>98.84</v>
      </c>
      <c r="L645" s="132"/>
      <c r="M645" s="133">
        <f t="shared" si="58"/>
        <v>98.84</v>
      </c>
      <c r="N645" s="134">
        <f t="shared" si="59"/>
        <v>0</v>
      </c>
    </row>
    <row r="646" spans="1:14" ht="13.5" x14ac:dyDescent="0.2">
      <c r="A646" s="157">
        <v>88273</v>
      </c>
      <c r="B646" s="153" t="s">
        <v>200</v>
      </c>
      <c r="C646" s="154" t="str">
        <f>IF(ISNUMBER(SEARCH("Cot",A646)),VLOOKUP(A646,COTAÇÃO!$A:$G,2,FALSE),VLOOKUP(A646,SINAPI!$A:$M,2,FALSE))</f>
        <v>MARCENEIRO COM ENCARGOS COMPLEMENTARES</v>
      </c>
      <c r="D646" s="155" t="str">
        <f>IF(ISNUMBER(SEARCH("Cot",A646)),"INSUMO",VLOOKUP(A646,SINAPI!$A:$M,3,FALSE))</f>
        <v>MÃO DE OBRA</v>
      </c>
      <c r="E646" s="155" t="str">
        <f>IF(ISNUMBER(SEARCH("Cot",A646)),VLOOKUP(A646,COTAÇÃO!$A:$H,3,FALSE),VLOOKUP(A646,SINAPI!$A:$M,4,FALSE))</f>
        <v>H</v>
      </c>
      <c r="F646" s="156">
        <v>26</v>
      </c>
      <c r="G646" s="129" t="str">
        <f>IF(ISNUMBER(SEARCH("Cot",$A646)),"0,00",VLOOKUP($A646,SINAPI!$A:$M,6,FALSE))</f>
        <v>17,81</v>
      </c>
      <c r="H646" s="129" t="str">
        <f>IF(ISNUMBER(SEARCH("Cot",$A646)),VLOOKUP(A646,COTAÇÃO!$A:$H,4,0),VLOOKUP($A646,SINAPI!$A:$M,7,FALSE))</f>
        <v>6,79</v>
      </c>
      <c r="I646" s="129" t="str">
        <f>IF(ISNUMBER(SEARCH("Cot",$A646)),"0,00",VLOOKUP($A646,SINAPI!$A:$M,8,FALSE))</f>
        <v>0,00</v>
      </c>
      <c r="J646" s="130">
        <f t="shared" si="56"/>
        <v>24.599999999999998</v>
      </c>
      <c r="K646" s="131">
        <f t="shared" si="57"/>
        <v>639.59999999999991</v>
      </c>
      <c r="L646" s="132"/>
      <c r="M646" s="133">
        <f t="shared" si="58"/>
        <v>176.54</v>
      </c>
      <c r="N646" s="134">
        <f t="shared" si="59"/>
        <v>463.05999999999995</v>
      </c>
    </row>
    <row r="647" spans="1:14" ht="13.5" x14ac:dyDescent="0.2">
      <c r="A647" s="157">
        <v>88316</v>
      </c>
      <c r="B647" s="153" t="s">
        <v>200</v>
      </c>
      <c r="C647" s="154" t="str">
        <f>IF(ISNUMBER(SEARCH("Cot",A647)),VLOOKUP(A647,COTAÇÃO!$A:$G,2,FALSE),VLOOKUP(A647,SINAPI!$A:$M,2,FALSE))</f>
        <v>SERVENTE COM ENCARGOS COMPLEMENTARES</v>
      </c>
      <c r="D647" s="155" t="str">
        <f>IF(ISNUMBER(SEARCH("Cot",A647)),"INSUMO",VLOOKUP(A647,SINAPI!$A:$M,3,FALSE))</f>
        <v>MÃO DE OBRA</v>
      </c>
      <c r="E647" s="155" t="str">
        <f>IF(ISNUMBER(SEARCH("Cot",A647)),VLOOKUP(A647,COTAÇÃO!$A:$H,3,FALSE),VLOOKUP(A647,SINAPI!$A:$M,4,FALSE))</f>
        <v>H</v>
      </c>
      <c r="F647" s="156">
        <v>13</v>
      </c>
      <c r="G647" s="129" t="str">
        <f>IF(ISNUMBER(SEARCH("Cot",$A647)),"0,00",VLOOKUP($A647,SINAPI!$A:$M,6,FALSE))</f>
        <v>11,43</v>
      </c>
      <c r="H647" s="129" t="str">
        <f>IF(ISNUMBER(SEARCH("Cot",$A647)),VLOOKUP(A647,COTAÇÃO!$A:$H,4,0),VLOOKUP($A647,SINAPI!$A:$M,7,FALSE))</f>
        <v>6,79</v>
      </c>
      <c r="I647" s="129" t="str">
        <f>IF(ISNUMBER(SEARCH("Cot",$A647)),"0,00",VLOOKUP($A647,SINAPI!$A:$M,8,FALSE))</f>
        <v>0,00</v>
      </c>
      <c r="J647" s="130">
        <f t="shared" si="56"/>
        <v>18.22</v>
      </c>
      <c r="K647" s="131">
        <f t="shared" si="57"/>
        <v>236.85999999999999</v>
      </c>
      <c r="L647" s="132"/>
      <c r="M647" s="133">
        <f t="shared" si="58"/>
        <v>88.27</v>
      </c>
      <c r="N647" s="134">
        <f t="shared" si="59"/>
        <v>148.59</v>
      </c>
    </row>
    <row r="648" spans="1:14" ht="13.5" thickBot="1" x14ac:dyDescent="0.25"/>
    <row r="649" spans="1:14" ht="40.5" customHeight="1" x14ac:dyDescent="0.2">
      <c r="A649" s="121" t="s">
        <v>16374</v>
      </c>
      <c r="B649" s="148"/>
      <c r="C649" s="122" t="s">
        <v>16375</v>
      </c>
      <c r="D649" s="123"/>
      <c r="E649" s="123" t="s">
        <v>836</v>
      </c>
      <c r="F649" s="124">
        <v>1</v>
      </c>
      <c r="G649" s="124"/>
      <c r="H649" s="124"/>
      <c r="I649" s="124"/>
      <c r="J649" s="126"/>
      <c r="K649" s="124">
        <f>SUM(K650:K652)</f>
        <v>155.20400000000001</v>
      </c>
      <c r="L649" s="127"/>
      <c r="M649" s="124">
        <f>SUM(M650:M652)</f>
        <v>134.33600000000001</v>
      </c>
      <c r="N649" s="128">
        <f>SUM(N650:N652)</f>
        <v>20.867999999999999</v>
      </c>
    </row>
    <row r="650" spans="1:14" ht="13.5" x14ac:dyDescent="0.2">
      <c r="A650" s="157" t="s">
        <v>16373</v>
      </c>
      <c r="B650" s="153" t="s">
        <v>15553</v>
      </c>
      <c r="C650" s="154" t="s">
        <v>16372</v>
      </c>
      <c r="D650" s="155" t="s">
        <v>217</v>
      </c>
      <c r="E650" s="155" t="s">
        <v>836</v>
      </c>
      <c r="F650" s="156">
        <v>1</v>
      </c>
      <c r="G650" s="129">
        <v>0</v>
      </c>
      <c r="H650" s="129">
        <v>90.92</v>
      </c>
      <c r="I650" s="129">
        <v>0</v>
      </c>
      <c r="J650" s="130">
        <f>G650+H650+I650</f>
        <v>90.92</v>
      </c>
      <c r="K650" s="131">
        <f>F650*J650</f>
        <v>90.92</v>
      </c>
      <c r="L650" s="132"/>
      <c r="M650" s="133">
        <f>((H650+I650)*F650)</f>
        <v>90.92</v>
      </c>
      <c r="N650" s="134">
        <f>F650*G650</f>
        <v>0</v>
      </c>
    </row>
    <row r="651" spans="1:14" ht="31.5" customHeight="1" x14ac:dyDescent="0.2">
      <c r="A651" s="157">
        <v>39719</v>
      </c>
      <c r="B651" s="153" t="s">
        <v>200</v>
      </c>
      <c r="C651" s="154" t="str">
        <f>IF(ISNUMBER(SEARCH("Cot",A651)),VLOOKUP(A651,COTAÇÃO!$A:$G,2,FALSE),VLOOKUP(A651,SINAPI!$A:$M,2,FALSE))</f>
        <v>ADESIVO / COLA DE CONTATO LIQUIDO, A BASE DE RESINAS, PARA COLAGEM DE ESPUMA PARA ISOLAMENTO TERMICO FLEXIVEL</v>
      </c>
      <c r="D651" s="155" t="str">
        <f>IF(ISNUMBER(SEARCH("Cot",A651)),"INSUMO",VLOOKUP(A651,SINAPI!$A:$M,3,FALSE))</f>
        <v>INSUMO</v>
      </c>
      <c r="E651" s="155" t="str">
        <f>IF(ISNUMBER(SEARCH("Cot",A651)),VLOOKUP(A651,COTAÇÃO!$A:$H,3,FALSE),VLOOKUP(A651,SINAPI!$A:$M,4,FALSE))</f>
        <v xml:space="preserve">L     </v>
      </c>
      <c r="F651" s="156">
        <v>0.2</v>
      </c>
      <c r="G651" s="129">
        <f>IF(ISNUMBER(SEARCH("Cot",$A651)),"0,00",VLOOKUP($A651,SINAPI!$A:$M,6,FALSE))</f>
        <v>0</v>
      </c>
      <c r="H651" s="129" t="str">
        <f>IF(ISNUMBER(SEARCH("Cot",$A651)),VLOOKUP(A651,COTAÇÃO!$A:$H,4,0),VLOOKUP($A651,SINAPI!$A:$M,7,FALSE))</f>
        <v>176,34</v>
      </c>
      <c r="I651" s="129">
        <f>IF(ISNUMBER(SEARCH("Cot",$A651)),"0,00",VLOOKUP($A651,SINAPI!$A:$M,8,FALSE))</f>
        <v>0</v>
      </c>
      <c r="J651" s="130">
        <f>G651+H651+I651</f>
        <v>176.34</v>
      </c>
      <c r="K651" s="131">
        <f>F651*J651</f>
        <v>35.268000000000001</v>
      </c>
      <c r="L651" s="132"/>
      <c r="M651" s="133">
        <f>((H651+I651)*F651)</f>
        <v>35.268000000000001</v>
      </c>
      <c r="N651" s="134">
        <f>F651*G651</f>
        <v>0</v>
      </c>
    </row>
    <row r="652" spans="1:14" ht="13.5" x14ac:dyDescent="0.2">
      <c r="A652" s="157">
        <v>88262</v>
      </c>
      <c r="B652" s="153" t="s">
        <v>200</v>
      </c>
      <c r="C652" s="154" t="str">
        <f>IF(ISNUMBER(SEARCH("Cot",A652)),VLOOKUP(A652,COTAÇÃO!$A:$G,2,FALSE),VLOOKUP(A652,SINAPI!$A:$M,2,FALSE))</f>
        <v>CARPINTEIRO DE FORMAS COM ENCARGOS COMPLEMENTARES</v>
      </c>
      <c r="D652" s="155" t="str">
        <f>IF(ISNUMBER(SEARCH("Cot",A652)),"INSUMO",VLOOKUP(A652,SINAPI!$A:$M,3,FALSE))</f>
        <v>MÃO DE OBRA</v>
      </c>
      <c r="E652" s="155" t="str">
        <f>IF(ISNUMBER(SEARCH("Cot",A652)),VLOOKUP(A652,COTAÇÃO!$A:$H,3,FALSE),VLOOKUP(A652,SINAPI!$A:$M,4,FALSE))</f>
        <v>H</v>
      </c>
      <c r="F652" s="156">
        <v>1.2</v>
      </c>
      <c r="G652" s="129" t="str">
        <f>IF(ISNUMBER(SEARCH("Cot",$A652)),"0,00",VLOOKUP($A652,SINAPI!$A:$M,6,FALSE))</f>
        <v>17,39</v>
      </c>
      <c r="H652" s="129" t="str">
        <f>IF(ISNUMBER(SEARCH("Cot",$A652)),VLOOKUP(A652,COTAÇÃO!$A:$H,4,0),VLOOKUP($A652,SINAPI!$A:$M,7,FALSE))</f>
        <v>6,79</v>
      </c>
      <c r="I652" s="129" t="str">
        <f>IF(ISNUMBER(SEARCH("Cot",$A652)),"0,00",VLOOKUP($A652,SINAPI!$A:$M,8,FALSE))</f>
        <v>0,00</v>
      </c>
      <c r="J652" s="130">
        <f>G652+H652+I652</f>
        <v>24.18</v>
      </c>
      <c r="K652" s="131">
        <f>F652*J652</f>
        <v>29.015999999999998</v>
      </c>
      <c r="L652" s="132"/>
      <c r="M652" s="133">
        <f>((H652+I652)*F652)</f>
        <v>8.1479999999999997</v>
      </c>
      <c r="N652" s="134">
        <f>F652*G652</f>
        <v>20.867999999999999</v>
      </c>
    </row>
    <row r="653" spans="1:14" ht="13.5" thickBot="1" x14ac:dyDescent="0.25"/>
    <row r="654" spans="1:14" ht="33" customHeight="1" x14ac:dyDescent="0.2">
      <c r="A654" s="121" t="s">
        <v>16377</v>
      </c>
      <c r="B654" s="148"/>
      <c r="C654" s="122" t="s">
        <v>16376</v>
      </c>
      <c r="D654" s="123"/>
      <c r="E654" s="124" t="s">
        <v>243</v>
      </c>
      <c r="F654" s="124">
        <v>1</v>
      </c>
      <c r="G654" s="124"/>
      <c r="H654" s="124"/>
      <c r="I654" s="124"/>
      <c r="J654" s="126"/>
      <c r="K654" s="124">
        <f>SUM(K655:K660)</f>
        <v>154.92598000000004</v>
      </c>
      <c r="L654" s="127"/>
      <c r="M654" s="124">
        <f>SUM(M655:M660)</f>
        <v>148.47962000000004</v>
      </c>
      <c r="N654" s="128">
        <f>SUM(N655:N660)</f>
        <v>6.4463600000000003</v>
      </c>
    </row>
    <row r="655" spans="1:14" ht="24" customHeight="1" x14ac:dyDescent="0.2">
      <c r="A655" s="157">
        <v>10841</v>
      </c>
      <c r="B655" s="153" t="s">
        <v>200</v>
      </c>
      <c r="C655" s="154" t="str">
        <f>IF(ISNUMBER(SEARCH("Cot",A655)),VLOOKUP(A655,COTAÇÃO!$A:$G,2,FALSE),VLOOKUP(A655,SINAPI!$A:$M,2,FALSE))</f>
        <v>PISO EM GRANITO, POLIDO, TIPO ANDORINHA/ QUARTZ/ CASTELO/ CORUMBA OU OUTROS EQUIVALENTES DA REGIAO, FORMATO MENOR OU IGUAL A 3025 CM2, E=  *2* CM</v>
      </c>
      <c r="D655" s="155" t="str">
        <f>IF(ISNUMBER(SEARCH("Cot",A655)),"INSUMO",VLOOKUP(A655,SINAPI!$A:$M,3,FALSE))</f>
        <v>INSUMO</v>
      </c>
      <c r="E655" s="155" t="str">
        <f>IF(ISNUMBER(SEARCH("Cot",A655)),VLOOKUP(A655,COTAÇÃO!$A:$H,3,FALSE),VLOOKUP(A655,SINAPI!$A:$M,4,FALSE))</f>
        <v xml:space="preserve">M2    </v>
      </c>
      <c r="F655" s="156">
        <v>0.5</v>
      </c>
      <c r="G655" s="129">
        <f>IF(ISNUMBER(SEARCH("Cot",$A655)),"0,00",VLOOKUP($A655,SINAPI!$A:$M,6,FALSE))</f>
        <v>0</v>
      </c>
      <c r="H655" s="129" t="str">
        <f>IF(ISNUMBER(SEARCH("Cot",$A655)),VLOOKUP(A655,COTAÇÃO!$A:$H,4,0),VLOOKUP($A655,SINAPI!$A:$M,7,FALSE))</f>
        <v>286,79</v>
      </c>
      <c r="I655" s="129">
        <f>IF(ISNUMBER(SEARCH("Cot",$A655)),"0,00",VLOOKUP($A655,SINAPI!$A:$M,8,FALSE))</f>
        <v>0</v>
      </c>
      <c r="J655" s="130">
        <f t="shared" ref="J655:J660" si="60">G655+H655+I655</f>
        <v>286.79000000000002</v>
      </c>
      <c r="K655" s="131">
        <f t="shared" ref="K655:K660" si="61">F655*J655</f>
        <v>143.39500000000001</v>
      </c>
      <c r="L655" s="132"/>
      <c r="M655" s="133">
        <f t="shared" ref="M655:M660" si="62">((H655+I655)*F655)</f>
        <v>143.39500000000001</v>
      </c>
      <c r="N655" s="134">
        <f t="shared" ref="N655:N660" si="63">F655*G655</f>
        <v>0</v>
      </c>
    </row>
    <row r="656" spans="1:14" ht="61.5" customHeight="1" x14ac:dyDescent="0.2">
      <c r="A656" s="157">
        <v>87283</v>
      </c>
      <c r="B656" s="153" t="s">
        <v>200</v>
      </c>
      <c r="C656" s="154" t="str">
        <f>IF(ISNUMBER(SEARCH("Cot",A656)),VLOOKUP(A656,COTAÇÃO!$A:$G,2,FALSE),VLOOKUP(A656,SINAPI!$A:$M,2,FALSE))</f>
        <v>ARGAMASSA TRAÇO 1:6 (EM VOLUME DE CIMENTO E AREIA MÉDIA ÚMIDA) COM ADIÇÃO DE PLASTIFICANTE PARA EMBOÇO/MASSA ÚNICA/ASSENTAMENTO DE ALVENARIA DE VEDAÇÃO, PREPARO MECÂNICO COM BETONEIRA 400 L. AF_08/2019</v>
      </c>
      <c r="D656" s="155" t="str">
        <f>IF(ISNUMBER(SEARCH("Cot",A656)),"INSUMO",VLOOKUP(A656,SINAPI!$A:$M,3,FALSE))</f>
        <v>COMPOSIÇÃO</v>
      </c>
      <c r="E656" s="155" t="str">
        <f>IF(ISNUMBER(SEARCH("Cot",A656)),VLOOKUP(A656,COTAÇÃO!$A:$H,3,FALSE),VLOOKUP(A656,SINAPI!$A:$M,4,FALSE))</f>
        <v>M3</v>
      </c>
      <c r="F656" s="156">
        <v>6.0000000000000001E-3</v>
      </c>
      <c r="G656" s="129" t="str">
        <f>IF(ISNUMBER(SEARCH("Cot",$A656)),"0,00",VLOOKUP($A656,SINAPI!$A:$M,6,FALSE))</f>
        <v>53,64</v>
      </c>
      <c r="H656" s="129" t="str">
        <f>IF(ISNUMBER(SEARCH("Cot",$A656)),VLOOKUP(A656,COTAÇÃO!$A:$H,4,0),VLOOKUP($A656,SINAPI!$A:$M,7,FALSE))</f>
        <v>334,43</v>
      </c>
      <c r="I656" s="129" t="str">
        <f>IF(ISNUMBER(SEARCH("Cot",$A656)),"0,00",VLOOKUP($A656,SINAPI!$A:$M,8,FALSE))</f>
        <v>2,77</v>
      </c>
      <c r="J656" s="130">
        <f t="shared" si="60"/>
        <v>390.84</v>
      </c>
      <c r="K656" s="131">
        <f t="shared" si="61"/>
        <v>2.34504</v>
      </c>
      <c r="L656" s="132"/>
      <c r="M656" s="133">
        <f t="shared" si="62"/>
        <v>2.0232000000000001</v>
      </c>
      <c r="N656" s="134">
        <f t="shared" si="63"/>
        <v>0.32184000000000001</v>
      </c>
    </row>
    <row r="657" spans="1:14" ht="13.5" x14ac:dyDescent="0.2">
      <c r="A657" s="157">
        <v>88274</v>
      </c>
      <c r="B657" s="153" t="s">
        <v>200</v>
      </c>
      <c r="C657" s="154" t="str">
        <f>IF(ISNUMBER(SEARCH("Cot",A657)),VLOOKUP(A657,COTAÇÃO!$A:$G,2,FALSE),VLOOKUP(A657,SINAPI!$A:$M,2,FALSE))</f>
        <v>MARMORISTA/GRANITEIRO COM ENCARGOS COMPLEMENTARES</v>
      </c>
      <c r="D657" s="155" t="str">
        <f>IF(ISNUMBER(SEARCH("Cot",A657)),"INSUMO",VLOOKUP(A657,SINAPI!$A:$M,3,FALSE))</f>
        <v>MÃO DE OBRA</v>
      </c>
      <c r="E657" s="155" t="str">
        <f>IF(ISNUMBER(SEARCH("Cot",A657)),VLOOKUP(A657,COTAÇÃO!$A:$H,3,FALSE),VLOOKUP(A657,SINAPI!$A:$M,4,FALSE))</f>
        <v>H</v>
      </c>
      <c r="F657" s="156">
        <v>0.189</v>
      </c>
      <c r="G657" s="129" t="str">
        <f>IF(ISNUMBER(SEARCH("Cot",$A657)),"0,00",VLOOKUP($A657,SINAPI!$A:$M,6,FALSE))</f>
        <v>13,58</v>
      </c>
      <c r="H657" s="129" t="str">
        <f>IF(ISNUMBER(SEARCH("Cot",$A657)),VLOOKUP(A657,COTAÇÃO!$A:$H,4,0),VLOOKUP($A657,SINAPI!$A:$M,7,FALSE))</f>
        <v>6,91</v>
      </c>
      <c r="I657" s="129" t="str">
        <f>IF(ISNUMBER(SEARCH("Cot",$A657)),"0,00",VLOOKUP($A657,SINAPI!$A:$M,8,FALSE))</f>
        <v>0,00</v>
      </c>
      <c r="J657" s="130">
        <f t="shared" si="60"/>
        <v>20.490000000000002</v>
      </c>
      <c r="K657" s="131">
        <f t="shared" si="61"/>
        <v>3.8726100000000003</v>
      </c>
      <c r="L657" s="132"/>
      <c r="M657" s="133">
        <f t="shared" si="62"/>
        <v>1.30599</v>
      </c>
      <c r="N657" s="134">
        <f t="shared" si="63"/>
        <v>2.5666199999999999</v>
      </c>
    </row>
    <row r="658" spans="1:14" ht="13.5" x14ac:dyDescent="0.2">
      <c r="A658" s="157">
        <v>88316</v>
      </c>
      <c r="B658" s="153" t="s">
        <v>200</v>
      </c>
      <c r="C658" s="154" t="str">
        <f>IF(ISNUMBER(SEARCH("Cot",A658)),VLOOKUP(A658,COTAÇÃO!$A:$G,2,FALSE),VLOOKUP(A658,SINAPI!$A:$M,2,FALSE))</f>
        <v>SERVENTE COM ENCARGOS COMPLEMENTARES</v>
      </c>
      <c r="D658" s="155" t="str">
        <f>IF(ISNUMBER(SEARCH("Cot",A658)),"INSUMO",VLOOKUP(A658,SINAPI!$A:$M,3,FALSE))</f>
        <v>MÃO DE OBRA</v>
      </c>
      <c r="E658" s="155" t="str">
        <f>IF(ISNUMBER(SEARCH("Cot",A658)),VLOOKUP(A658,COTAÇÃO!$A:$H,3,FALSE),VLOOKUP(A658,SINAPI!$A:$M,4,FALSE))</f>
        <v>H</v>
      </c>
      <c r="F658" s="156">
        <v>9.4E-2</v>
      </c>
      <c r="G658" s="129" t="str">
        <f>IF(ISNUMBER(SEARCH("Cot",$A658)),"0,00",VLOOKUP($A658,SINAPI!$A:$M,6,FALSE))</f>
        <v>11,43</v>
      </c>
      <c r="H658" s="129" t="str">
        <f>IF(ISNUMBER(SEARCH("Cot",$A658)),VLOOKUP(A658,COTAÇÃO!$A:$H,4,0),VLOOKUP($A658,SINAPI!$A:$M,7,FALSE))</f>
        <v>6,79</v>
      </c>
      <c r="I658" s="129" t="str">
        <f>IF(ISNUMBER(SEARCH("Cot",$A658)),"0,00",VLOOKUP($A658,SINAPI!$A:$M,8,FALSE))</f>
        <v>0,00</v>
      </c>
      <c r="J658" s="130">
        <f t="shared" si="60"/>
        <v>18.22</v>
      </c>
      <c r="K658" s="131">
        <f t="shared" si="61"/>
        <v>1.71268</v>
      </c>
      <c r="L658" s="132"/>
      <c r="M658" s="133">
        <f t="shared" si="62"/>
        <v>0.63826000000000005</v>
      </c>
      <c r="N658" s="134">
        <f t="shared" si="63"/>
        <v>1.0744199999999999</v>
      </c>
    </row>
    <row r="659" spans="1:14" ht="27" customHeight="1" x14ac:dyDescent="0.2">
      <c r="A659" s="157">
        <v>91692</v>
      </c>
      <c r="B659" s="153" t="s">
        <v>200</v>
      </c>
      <c r="C659" s="154" t="str">
        <f>IF(ISNUMBER(SEARCH("Cot",A659)),VLOOKUP(A659,COTAÇÃO!$A:$G,2,FALSE),VLOOKUP(A659,SINAPI!$A:$M,2,FALSE))</f>
        <v>SERRA CIRCULAR DE BANCADA COM MOTOR ELÉTRICO POTÊNCIA DE 5HP, COM COIFA PARA DISCO 10" - CHP DIURNO. AF_08/2015</v>
      </c>
      <c r="D659" s="155" t="str">
        <f>IF(ISNUMBER(SEARCH("Cot",A659)),"INSUMO",VLOOKUP(A659,SINAPI!$A:$M,3,FALSE))</f>
        <v>COMPOSIÇÃO</v>
      </c>
      <c r="E659" s="155" t="str">
        <f>IF(ISNUMBER(SEARCH("Cot",A659)),VLOOKUP(A659,COTAÇÃO!$A:$H,3,FALSE),VLOOKUP(A659,SINAPI!$A:$M,4,FALSE))</f>
        <v>CHP</v>
      </c>
      <c r="F659" s="156">
        <v>8.9999999999999993E-3</v>
      </c>
      <c r="G659" s="129" t="str">
        <f>IF(ISNUMBER(SEARCH("Cot",$A659)),"0,00",VLOOKUP($A659,SINAPI!$A:$M,6,FALSE))</f>
        <v>13,21</v>
      </c>
      <c r="H659" s="129" t="str">
        <f>IF(ISNUMBER(SEARCH("Cot",$A659)),VLOOKUP(A659,COTAÇÃO!$A:$H,4,0),VLOOKUP($A659,SINAPI!$A:$M,7,FALSE))</f>
        <v>5,85</v>
      </c>
      <c r="I659" s="129" t="str">
        <f>IF(ISNUMBER(SEARCH("Cot",$A659)),"0,00",VLOOKUP($A659,SINAPI!$A:$M,8,FALSE))</f>
        <v>0,14</v>
      </c>
      <c r="J659" s="130">
        <f t="shared" si="60"/>
        <v>19.200000000000003</v>
      </c>
      <c r="K659" s="131">
        <f t="shared" si="61"/>
        <v>0.17280000000000001</v>
      </c>
      <c r="L659" s="132"/>
      <c r="M659" s="133">
        <f t="shared" si="62"/>
        <v>5.3909999999999993E-2</v>
      </c>
      <c r="N659" s="134">
        <f t="shared" si="63"/>
        <v>0.11889</v>
      </c>
    </row>
    <row r="660" spans="1:14" ht="24" x14ac:dyDescent="0.2">
      <c r="A660" s="157">
        <v>91693</v>
      </c>
      <c r="B660" s="153" t="s">
        <v>200</v>
      </c>
      <c r="C660" s="154" t="str">
        <f>IF(ISNUMBER(SEARCH("Cot",A660)),VLOOKUP(A660,COTAÇÃO!$A:$G,2,FALSE),VLOOKUP(A660,SINAPI!$A:$M,2,FALSE))</f>
        <v>SERRA CIRCULAR DE BANCADA COM MOTOR ELÉTRICO POTÊNCIA DE 5HP, COM COIFA PARA DISCO 10" - CHI DIURNO. AF_08/2015</v>
      </c>
      <c r="D660" s="155" t="str">
        <f>IF(ISNUMBER(SEARCH("Cot",A660)),"INSUMO",VLOOKUP(A660,SINAPI!$A:$M,3,FALSE))</f>
        <v>COMPOSIÇÃO</v>
      </c>
      <c r="E660" s="155" t="str">
        <f>IF(ISNUMBER(SEARCH("Cot",A660)),VLOOKUP(A660,COTAÇÃO!$A:$H,3,FALSE),VLOOKUP(A660,SINAPI!$A:$M,4,FALSE))</f>
        <v>CHI</v>
      </c>
      <c r="F660" s="156">
        <v>0.17899999999999999</v>
      </c>
      <c r="G660" s="129" t="str">
        <f>IF(ISNUMBER(SEARCH("Cot",$A660)),"0,00",VLOOKUP($A660,SINAPI!$A:$M,6,FALSE))</f>
        <v>13,21</v>
      </c>
      <c r="H660" s="129" t="str">
        <f>IF(ISNUMBER(SEARCH("Cot",$A660)),VLOOKUP(A660,COTAÇÃO!$A:$H,4,0),VLOOKUP($A660,SINAPI!$A:$M,7,FALSE))</f>
        <v>5,85</v>
      </c>
      <c r="I660" s="129" t="str">
        <f>IF(ISNUMBER(SEARCH("Cot",$A660)),"0,00",VLOOKUP($A660,SINAPI!$A:$M,8,FALSE))</f>
        <v>0,09</v>
      </c>
      <c r="J660" s="130">
        <f t="shared" si="60"/>
        <v>19.150000000000002</v>
      </c>
      <c r="K660" s="131">
        <f t="shared" si="61"/>
        <v>3.4278500000000003</v>
      </c>
      <c r="L660" s="132"/>
      <c r="M660" s="133">
        <f t="shared" si="62"/>
        <v>1.0632599999999999</v>
      </c>
      <c r="N660" s="134">
        <f t="shared" si="63"/>
        <v>2.3645900000000002</v>
      </c>
    </row>
    <row r="661" spans="1:14" ht="13.5" thickBot="1" x14ac:dyDescent="0.25"/>
    <row r="662" spans="1:14" ht="55.5" customHeight="1" x14ac:dyDescent="0.2">
      <c r="A662" s="121" t="s">
        <v>16380</v>
      </c>
      <c r="B662" s="148"/>
      <c r="C662" s="122" t="s">
        <v>16611</v>
      </c>
      <c r="D662" s="123"/>
      <c r="E662" s="123" t="s">
        <v>836</v>
      </c>
      <c r="F662" s="124">
        <v>1</v>
      </c>
      <c r="G662" s="124"/>
      <c r="H662" s="124"/>
      <c r="I662" s="124"/>
      <c r="J662" s="126"/>
      <c r="K662" s="124">
        <f>SUM(K663:K666)</f>
        <v>267.01190000000003</v>
      </c>
      <c r="L662" s="127"/>
      <c r="M662" s="124">
        <f>SUM(M663:M666)</f>
        <v>239.12990000000002</v>
      </c>
      <c r="N662" s="128">
        <f>SUM(N663:N666)</f>
        <v>27.881999999999998</v>
      </c>
    </row>
    <row r="663" spans="1:14" ht="23.25" customHeight="1" x14ac:dyDescent="0.2">
      <c r="A663" s="157">
        <v>38181</v>
      </c>
      <c r="B663" s="153" t="s">
        <v>200</v>
      </c>
      <c r="C663" s="154" t="str">
        <f>IF(ISNUMBER(SEARCH("Cot",A663)),VLOOKUP(A663,COTAÇÃO!$A:$G,2,FALSE),VLOOKUP(A663,SINAPI!$A:$M,2,FALSE))</f>
        <v>PISO TATIL ALERTA OU DIRECIONAL, DE BORRACHA, COLORIDO, 25 X 25 CM, E = 5 MM, PARA COLA</v>
      </c>
      <c r="D663" s="155" t="str">
        <f>IF(ISNUMBER(SEARCH("Cot",A663)),"INSUMO",VLOOKUP(A663,SINAPI!$A:$M,3,FALSE))</f>
        <v>INSUMO</v>
      </c>
      <c r="E663" s="155" t="str">
        <f>IF(ISNUMBER(SEARCH("Cot",A663)),VLOOKUP(A663,COTAÇÃO!$A:$H,3,FALSE),VLOOKUP(A663,SINAPI!$A:$M,4,FALSE))</f>
        <v xml:space="preserve">M2    </v>
      </c>
      <c r="F663" s="156">
        <v>1</v>
      </c>
      <c r="G663" s="129">
        <f>IF(ISNUMBER(SEARCH("Cot",$A663)),"0,00",VLOOKUP($A663,SINAPI!$A:$M,6,FALSE))</f>
        <v>0</v>
      </c>
      <c r="H663" s="129" t="str">
        <f>IF(ISNUMBER(SEARCH("Cot",$A663)),VLOOKUP(A663,COTAÇÃO!$A:$H,4,0),VLOOKUP($A663,SINAPI!$A:$M,7,FALSE))</f>
        <v>222,81</v>
      </c>
      <c r="I663" s="129">
        <f>IF(ISNUMBER(SEARCH("Cot",$A663)),"0,00",VLOOKUP($A663,SINAPI!$A:$M,8,FALSE))</f>
        <v>0</v>
      </c>
      <c r="J663" s="130">
        <f>G663+H663+I663</f>
        <v>222.81</v>
      </c>
      <c r="K663" s="131">
        <f>F663*J663</f>
        <v>222.81</v>
      </c>
      <c r="L663" s="132"/>
      <c r="M663" s="133">
        <f>((H663+I663)*F663)</f>
        <v>222.81</v>
      </c>
      <c r="N663" s="134">
        <f>F663*G663</f>
        <v>0</v>
      </c>
    </row>
    <row r="664" spans="1:14" ht="13.5" x14ac:dyDescent="0.2">
      <c r="A664" s="157">
        <v>4791</v>
      </c>
      <c r="B664" s="153" t="s">
        <v>200</v>
      </c>
      <c r="C664" s="154" t="str">
        <f>IF(ISNUMBER(SEARCH("Cot",A664)),VLOOKUP(A664,COTAÇÃO!$A:$G,2,FALSE),VLOOKUP(A664,SINAPI!$A:$M,2,FALSE))</f>
        <v>ADESIVO ACRILICO DE BASE AQUOSA / COLA DE CONTATO</v>
      </c>
      <c r="D664" s="155" t="str">
        <f>IF(ISNUMBER(SEARCH("Cot",A664)),"INSUMO",VLOOKUP(A664,SINAPI!$A:$M,3,FALSE))</f>
        <v>INSUMO</v>
      </c>
      <c r="E664" s="155" t="str">
        <f>IF(ISNUMBER(SEARCH("Cot",A664)),VLOOKUP(A664,COTAÇÃO!$A:$H,3,FALSE),VLOOKUP(A664,SINAPI!$A:$M,4,FALSE))</f>
        <v xml:space="preserve">KG    </v>
      </c>
      <c r="F664" s="156">
        <v>9.5000000000000001E-2</v>
      </c>
      <c r="G664" s="129">
        <f>IF(ISNUMBER(SEARCH("Cot",$A664)),"0,00",VLOOKUP($A664,SINAPI!$A:$M,6,FALSE))</f>
        <v>0</v>
      </c>
      <c r="H664" s="129" t="str">
        <f>IF(ISNUMBER(SEARCH("Cot",$A664)),VLOOKUP(A664,COTAÇÃO!$A:$H,4,0),VLOOKUP($A664,SINAPI!$A:$M,7,FALSE))</f>
        <v>41,62</v>
      </c>
      <c r="I664" s="129">
        <f>IF(ISNUMBER(SEARCH("Cot",$A664)),"0,00",VLOOKUP($A664,SINAPI!$A:$M,8,FALSE))</f>
        <v>0</v>
      </c>
      <c r="J664" s="130">
        <f>G664+H664+I664</f>
        <v>41.62</v>
      </c>
      <c r="K664" s="131">
        <f>F664*J664</f>
        <v>3.9539</v>
      </c>
      <c r="L664" s="132"/>
      <c r="M664" s="133">
        <f>((H664+I664)*F664)</f>
        <v>3.9539</v>
      </c>
      <c r="N664" s="134">
        <f>F664*G664</f>
        <v>0</v>
      </c>
    </row>
    <row r="665" spans="1:14" ht="13.5" x14ac:dyDescent="0.2">
      <c r="A665" s="157">
        <v>88309</v>
      </c>
      <c r="B665" s="153" t="s">
        <v>200</v>
      </c>
      <c r="C665" s="154" t="str">
        <f>IF(ISNUMBER(SEARCH("Cot",A665)),VLOOKUP(A665,COTAÇÃO!$A:$G,2,FALSE),VLOOKUP(A665,SINAPI!$A:$M,2,FALSE))</f>
        <v>PEDREIRO COM ENCARGOS COMPLEMENTARES</v>
      </c>
      <c r="D665" s="155" t="str">
        <f>IF(ISNUMBER(SEARCH("Cot",A665)),"INSUMO",VLOOKUP(A665,SINAPI!$A:$M,3,FALSE))</f>
        <v>MÃO DE OBRA</v>
      </c>
      <c r="E665" s="155" t="str">
        <f>IF(ISNUMBER(SEARCH("Cot",A665)),VLOOKUP(A665,COTAÇÃO!$A:$H,3,FALSE),VLOOKUP(A665,SINAPI!$A:$M,4,FALSE))</f>
        <v>H</v>
      </c>
      <c r="F665" s="156">
        <v>1.2</v>
      </c>
      <c r="G665" s="129" t="str">
        <f>IF(ISNUMBER(SEARCH("Cot",$A665)),"0,00",VLOOKUP($A665,SINAPI!$A:$M,6,FALSE))</f>
        <v>17,52</v>
      </c>
      <c r="H665" s="129" t="str">
        <f>IF(ISNUMBER(SEARCH("Cot",$A665)),VLOOKUP(A665,COTAÇÃO!$A:$H,4,0),VLOOKUP($A665,SINAPI!$A:$M,7,FALSE))</f>
        <v>6,91</v>
      </c>
      <c r="I665" s="129" t="str">
        <f>IF(ISNUMBER(SEARCH("Cot",$A665)),"0,00",VLOOKUP($A665,SINAPI!$A:$M,8,FALSE))</f>
        <v>0,00</v>
      </c>
      <c r="J665" s="130">
        <f>G665+H665+I665</f>
        <v>24.43</v>
      </c>
      <c r="K665" s="131">
        <f>F665*J665</f>
        <v>29.315999999999999</v>
      </c>
      <c r="L665" s="132"/>
      <c r="M665" s="133">
        <f>((H665+I665)*F665)</f>
        <v>8.2919999999999998</v>
      </c>
      <c r="N665" s="134">
        <f>F665*G665</f>
        <v>21.023999999999997</v>
      </c>
    </row>
    <row r="666" spans="1:14" ht="13.5" x14ac:dyDescent="0.2">
      <c r="A666" s="157">
        <v>88316</v>
      </c>
      <c r="B666" s="153" t="s">
        <v>200</v>
      </c>
      <c r="C666" s="154" t="str">
        <f>IF(ISNUMBER(SEARCH("Cot",A666)),VLOOKUP(A666,COTAÇÃO!$A:$G,2,FALSE),VLOOKUP(A666,SINAPI!$A:$M,2,FALSE))</f>
        <v>SERVENTE COM ENCARGOS COMPLEMENTARES</v>
      </c>
      <c r="D666" s="155" t="str">
        <f>IF(ISNUMBER(SEARCH("Cot",A666)),"INSUMO",VLOOKUP(A666,SINAPI!$A:$M,3,FALSE))</f>
        <v>MÃO DE OBRA</v>
      </c>
      <c r="E666" s="155" t="str">
        <f>IF(ISNUMBER(SEARCH("Cot",A666)),VLOOKUP(A666,COTAÇÃO!$A:$H,3,FALSE),VLOOKUP(A666,SINAPI!$A:$M,4,FALSE))</f>
        <v>H</v>
      </c>
      <c r="F666" s="156">
        <v>0.6</v>
      </c>
      <c r="G666" s="129" t="str">
        <f>IF(ISNUMBER(SEARCH("Cot",$A666)),"0,00",VLOOKUP($A666,SINAPI!$A:$M,6,FALSE))</f>
        <v>11,43</v>
      </c>
      <c r="H666" s="129" t="str">
        <f>IF(ISNUMBER(SEARCH("Cot",$A666)),VLOOKUP(A666,COTAÇÃO!$A:$H,4,0),VLOOKUP($A666,SINAPI!$A:$M,7,FALSE))</f>
        <v>6,79</v>
      </c>
      <c r="I666" s="129" t="str">
        <f>IF(ISNUMBER(SEARCH("Cot",$A666)),"0,00",VLOOKUP($A666,SINAPI!$A:$M,8,FALSE))</f>
        <v>0,00</v>
      </c>
      <c r="J666" s="130">
        <f>G666+H666+I666</f>
        <v>18.22</v>
      </c>
      <c r="K666" s="131">
        <f>F666*J666</f>
        <v>10.931999999999999</v>
      </c>
      <c r="L666" s="132"/>
      <c r="M666" s="133">
        <f>((H666+I666)*F666)</f>
        <v>4.0739999999999998</v>
      </c>
      <c r="N666" s="134">
        <f>F666*G666</f>
        <v>6.8579999999999997</v>
      </c>
    </row>
    <row r="667" spans="1:14" ht="13.5" thickBot="1" x14ac:dyDescent="0.25"/>
    <row r="668" spans="1:14" ht="33" customHeight="1" x14ac:dyDescent="0.2">
      <c r="A668" s="121" t="s">
        <v>16381</v>
      </c>
      <c r="B668" s="148"/>
      <c r="C668" s="122" t="s">
        <v>16383</v>
      </c>
      <c r="D668" s="123"/>
      <c r="E668" s="123" t="s">
        <v>208</v>
      </c>
      <c r="F668" s="124">
        <v>1</v>
      </c>
      <c r="G668" s="124"/>
      <c r="H668" s="124"/>
      <c r="I668" s="124"/>
      <c r="J668" s="126"/>
      <c r="K668" s="124">
        <f>SUM(K669:K673)</f>
        <v>226.23100000000002</v>
      </c>
      <c r="L668" s="127"/>
      <c r="M668" s="124">
        <f>SUM(M669:M673)</f>
        <v>198.09300000000002</v>
      </c>
      <c r="N668" s="128">
        <f>SUM(N669:N673)</f>
        <v>28.137999999999998</v>
      </c>
    </row>
    <row r="669" spans="1:14" ht="28.5" customHeight="1" x14ac:dyDescent="0.2">
      <c r="A669" s="157">
        <v>7696</v>
      </c>
      <c r="B669" s="153" t="s">
        <v>200</v>
      </c>
      <c r="C669" s="154" t="str">
        <f>IF(ISNUMBER(SEARCH("Cot",A669)),VLOOKUP(A669,COTAÇÃO!$A:$G,2,FALSE),VLOOKUP(A669,SINAPI!$A:$M,2,FALSE))</f>
        <v>TUBO ACO GALVANIZADO COM COSTURA, CLASSE MEDIA, DN 2", E = *3,65* MM, PESO *5,10* KG/M (NBR 5580)</v>
      </c>
      <c r="D669" s="155" t="str">
        <f>IF(ISNUMBER(SEARCH("Cot",A669)),"INSUMO",VLOOKUP(A669,SINAPI!$A:$M,3,FALSE))</f>
        <v>INSUMO</v>
      </c>
      <c r="E669" s="155" t="str">
        <f>IF(ISNUMBER(SEARCH("Cot",A669)),VLOOKUP(A669,COTAÇÃO!$A:$H,3,FALSE),VLOOKUP(A669,SINAPI!$A:$M,4,FALSE))</f>
        <v xml:space="preserve">M     </v>
      </c>
      <c r="F669" s="156">
        <v>1.2</v>
      </c>
      <c r="G669" s="129">
        <f>IF(ISNUMBER(SEARCH("Cot",$A669)),"0,00",VLOOKUP($A669,SINAPI!$A:$M,6,FALSE))</f>
        <v>0</v>
      </c>
      <c r="H669" s="129" t="str">
        <f>IF(ISNUMBER(SEARCH("Cot",$A669)),VLOOKUP(A669,COTAÇÃO!$A:$H,4,0),VLOOKUP($A669,SINAPI!$A:$M,7,FALSE))</f>
        <v>101,90</v>
      </c>
      <c r="I669" s="129">
        <f>IF(ISNUMBER(SEARCH("Cot",$A669)),"0,00",VLOOKUP($A669,SINAPI!$A:$M,8,FALSE))</f>
        <v>0</v>
      </c>
      <c r="J669" s="130">
        <f>G669+H669+I669</f>
        <v>101.9</v>
      </c>
      <c r="K669" s="131">
        <f>F669*J669</f>
        <v>122.28</v>
      </c>
      <c r="L669" s="132"/>
      <c r="M669" s="133">
        <f>((H669+I669)*F669)</f>
        <v>122.28</v>
      </c>
      <c r="N669" s="134">
        <f>F669*G669</f>
        <v>0</v>
      </c>
    </row>
    <row r="670" spans="1:14" ht="28.5" customHeight="1" x14ac:dyDescent="0.2">
      <c r="A670" s="157">
        <v>100727</v>
      </c>
      <c r="B670" s="153" t="s">
        <v>200</v>
      </c>
      <c r="C670" s="154" t="str">
        <f>IF(ISNUMBER(SEARCH("Cot",A670)),VLOOKUP(A670,COTAÇÃO!$A:$G,2,FALSE),VLOOKUP(A670,SINAPI!$A:$M,2,FALSE))</f>
        <v>PINTURA COM TINTA EPOXÍDICA DE FUNDO PULVERIZADA SOBRE PERFIL METÁLICO EXECUTADO EM FÁBRICA (POR DEMÃO). AF_01/2020_P</v>
      </c>
      <c r="D670" s="155" t="str">
        <f>IF(ISNUMBER(SEARCH("Cot",A670)),"INSUMO",VLOOKUP(A670,SINAPI!$A:$M,3,FALSE))</f>
        <v>COMPOSIÇÃO</v>
      </c>
      <c r="E670" s="155" t="str">
        <f>IF(ISNUMBER(SEARCH("Cot",A670)),VLOOKUP(A670,COTAÇÃO!$A:$H,3,FALSE),VLOOKUP(A670,SINAPI!$A:$M,4,FALSE))</f>
        <v>M2</v>
      </c>
      <c r="F670" s="156">
        <v>1.2</v>
      </c>
      <c r="G670" s="129" t="str">
        <f>IF(ISNUMBER(SEARCH("Cot",$A670)),"0,00",VLOOKUP($A670,SINAPI!$A:$M,6,FALSE))</f>
        <v>1,18</v>
      </c>
      <c r="H670" s="129" t="str">
        <f>IF(ISNUMBER(SEARCH("Cot",$A670)),VLOOKUP(A670,COTAÇÃO!$A:$H,4,0),VLOOKUP($A670,SINAPI!$A:$M,7,FALSE))</f>
        <v>22,08</v>
      </c>
      <c r="I670" s="129" t="str">
        <f>IF(ISNUMBER(SEARCH("Cot",$A670)),"0,00",VLOOKUP($A670,SINAPI!$A:$M,8,FALSE))</f>
        <v>0,00</v>
      </c>
      <c r="J670" s="130">
        <f>G670+H670+I670</f>
        <v>23.259999999999998</v>
      </c>
      <c r="K670" s="131">
        <f>F670*J670</f>
        <v>27.911999999999995</v>
      </c>
      <c r="L670" s="132"/>
      <c r="M670" s="133">
        <f>((H670+I670)*F670)</f>
        <v>26.495999999999999</v>
      </c>
      <c r="N670" s="134">
        <f>F670*G670</f>
        <v>1.4159999999999999</v>
      </c>
    </row>
    <row r="671" spans="1:14" ht="42" customHeight="1" x14ac:dyDescent="0.2">
      <c r="A671" s="157">
        <v>100729</v>
      </c>
      <c r="B671" s="153" t="s">
        <v>200</v>
      </c>
      <c r="C671" s="154" t="str">
        <f>IF(ISNUMBER(SEARCH("Cot",A671)),VLOOKUP(A671,COTAÇÃO!$A:$G,2,FALSE),VLOOKUP(A671,SINAPI!$A:$M,2,FALSE))</f>
        <v>PINTURA COM TINTA EPOXÍDICA DE ACABAMENTO PULVERIZADA SOBRE PERFIL METÁLICO EXECUTADO EM FÁBRICA (POR DEMÃO). AF_01/2020_P</v>
      </c>
      <c r="D671" s="155" t="str">
        <f>IF(ISNUMBER(SEARCH("Cot",A671)),"INSUMO",VLOOKUP(A671,SINAPI!$A:$M,3,FALSE))</f>
        <v>COMPOSIÇÃO</v>
      </c>
      <c r="E671" s="155" t="str">
        <f>IF(ISNUMBER(SEARCH("Cot",A671)),VLOOKUP(A671,COTAÇÃO!$A:$H,3,FALSE),VLOOKUP(A671,SINAPI!$A:$M,4,FALSE))</f>
        <v>M2</v>
      </c>
      <c r="F671" s="156">
        <v>2.4</v>
      </c>
      <c r="G671" s="129" t="str">
        <f>IF(ISNUMBER(SEARCH("Cot",$A671)),"0,00",VLOOKUP($A671,SINAPI!$A:$M,6,FALSE))</f>
        <v>1,18</v>
      </c>
      <c r="H671" s="129" t="str">
        <f>IF(ISNUMBER(SEARCH("Cot",$A671)),VLOOKUP(A671,COTAÇÃO!$A:$H,4,0),VLOOKUP($A671,SINAPI!$A:$M,7,FALSE))</f>
        <v>16,23</v>
      </c>
      <c r="I671" s="129" t="str">
        <f>IF(ISNUMBER(SEARCH("Cot",$A671)),"0,00",VLOOKUP($A671,SINAPI!$A:$M,8,FALSE))</f>
        <v>0,00</v>
      </c>
      <c r="J671" s="130">
        <f>G671+H671+I671</f>
        <v>17.41</v>
      </c>
      <c r="K671" s="131">
        <f>F671*J671</f>
        <v>41.783999999999999</v>
      </c>
      <c r="L671" s="132"/>
      <c r="M671" s="133">
        <f>((H671+I671)*F671)</f>
        <v>38.951999999999998</v>
      </c>
      <c r="N671" s="134">
        <f>F671*G671</f>
        <v>2.8319999999999999</v>
      </c>
    </row>
    <row r="672" spans="1:14" ht="13.5" x14ac:dyDescent="0.2">
      <c r="A672" s="157">
        <v>88315</v>
      </c>
      <c r="B672" s="153" t="s">
        <v>200</v>
      </c>
      <c r="C672" s="154" t="str">
        <f>IF(ISNUMBER(SEARCH("Cot",A672)),VLOOKUP(A672,COTAÇÃO!$A:$G,2,FALSE),VLOOKUP(A672,SINAPI!$A:$M,2,FALSE))</f>
        <v>SERRALHEIRO COM ENCARGOS COMPLEMENTARES</v>
      </c>
      <c r="D672" s="155" t="str">
        <f>IF(ISNUMBER(SEARCH("Cot",A672)),"INSUMO",VLOOKUP(A672,SINAPI!$A:$M,3,FALSE))</f>
        <v>MÃO DE OBRA</v>
      </c>
      <c r="E672" s="155" t="str">
        <f>IF(ISNUMBER(SEARCH("Cot",A672)),VLOOKUP(A672,COTAÇÃO!$A:$H,3,FALSE),VLOOKUP(A672,SINAPI!$A:$M,4,FALSE))</f>
        <v>H</v>
      </c>
      <c r="F672" s="156">
        <v>1</v>
      </c>
      <c r="G672" s="129" t="str">
        <f>IF(ISNUMBER(SEARCH("Cot",$A672)),"0,00",VLOOKUP($A672,SINAPI!$A:$M,6,FALSE))</f>
        <v>17,39</v>
      </c>
      <c r="H672" s="129" t="str">
        <f>IF(ISNUMBER(SEARCH("Cot",$A672)),VLOOKUP(A672,COTAÇÃO!$A:$H,4,0),VLOOKUP($A672,SINAPI!$A:$M,7,FALSE))</f>
        <v>6,91</v>
      </c>
      <c r="I672" s="129" t="str">
        <f>IF(ISNUMBER(SEARCH("Cot",$A672)),"0,00",VLOOKUP($A672,SINAPI!$A:$M,8,FALSE))</f>
        <v>0,00</v>
      </c>
      <c r="J672" s="130">
        <f>G672+H672+I672</f>
        <v>24.3</v>
      </c>
      <c r="K672" s="131">
        <f>F672*J672</f>
        <v>24.3</v>
      </c>
      <c r="L672" s="132"/>
      <c r="M672" s="133">
        <f>((H672+I672)*F672)</f>
        <v>6.91</v>
      </c>
      <c r="N672" s="134">
        <f>F672*G672</f>
        <v>17.39</v>
      </c>
    </row>
    <row r="673" spans="1:17" ht="13.5" x14ac:dyDescent="0.2">
      <c r="A673" s="157">
        <v>88251</v>
      </c>
      <c r="B673" s="153" t="s">
        <v>200</v>
      </c>
      <c r="C673" s="154" t="str">
        <f>IF(ISNUMBER(SEARCH("Cot",A673)),VLOOKUP(A673,COTAÇÃO!$A:$G,2,FALSE),VLOOKUP(A673,SINAPI!$A:$M,2,FALSE))</f>
        <v>AUXILIAR DE SERRALHEIRO COM ENCARGOS COMPLEMENTARES</v>
      </c>
      <c r="D673" s="155" t="str">
        <f>IF(ISNUMBER(SEARCH("Cot",A673)),"INSUMO",VLOOKUP(A673,SINAPI!$A:$M,3,FALSE))</f>
        <v>MÃO DE OBRA</v>
      </c>
      <c r="E673" s="155" t="str">
        <f>IF(ISNUMBER(SEARCH("Cot",A673)),VLOOKUP(A673,COTAÇÃO!$A:$H,3,FALSE),VLOOKUP(A673,SINAPI!$A:$M,4,FALSE))</f>
        <v>H</v>
      </c>
      <c r="F673" s="156">
        <v>0.5</v>
      </c>
      <c r="G673" s="129" t="str">
        <f>IF(ISNUMBER(SEARCH("Cot",$A673)),"0,00",VLOOKUP($A673,SINAPI!$A:$M,6,FALSE))</f>
        <v>13,00</v>
      </c>
      <c r="H673" s="129" t="str">
        <f>IF(ISNUMBER(SEARCH("Cot",$A673)),VLOOKUP(A673,COTAÇÃO!$A:$H,4,0),VLOOKUP($A673,SINAPI!$A:$M,7,FALSE))</f>
        <v>6,91</v>
      </c>
      <c r="I673" s="129" t="str">
        <f>IF(ISNUMBER(SEARCH("Cot",$A673)),"0,00",VLOOKUP($A673,SINAPI!$A:$M,8,FALSE))</f>
        <v>0,00</v>
      </c>
      <c r="J673" s="130">
        <f>G673+H673+I673</f>
        <v>19.91</v>
      </c>
      <c r="K673" s="131">
        <f>F673*J673</f>
        <v>9.9550000000000001</v>
      </c>
      <c r="L673" s="132"/>
      <c r="M673" s="133">
        <f>((H673+I673)*F673)</f>
        <v>3.4550000000000001</v>
      </c>
      <c r="N673" s="134">
        <f>F673*G673</f>
        <v>6.5</v>
      </c>
    </row>
    <row r="674" spans="1:17" ht="13.5" thickBot="1" x14ac:dyDescent="0.25"/>
    <row r="675" spans="1:17" ht="33" customHeight="1" x14ac:dyDescent="0.2">
      <c r="A675" s="121" t="s">
        <v>16386</v>
      </c>
      <c r="B675" s="148"/>
      <c r="C675" s="122" t="s">
        <v>16387</v>
      </c>
      <c r="D675" s="123"/>
      <c r="E675" s="124" t="s">
        <v>243</v>
      </c>
      <c r="F675" s="124">
        <v>1</v>
      </c>
      <c r="G675" s="124"/>
      <c r="H675" s="124"/>
      <c r="I675" s="124"/>
      <c r="J675" s="126"/>
      <c r="K675" s="124">
        <f>SUM(K676:K681)</f>
        <v>274.43</v>
      </c>
      <c r="L675" s="127"/>
      <c r="M675" s="124">
        <f>SUM(M676:M681)</f>
        <v>192.95999999999998</v>
      </c>
      <c r="N675" s="128">
        <f>SUM(N676:N681)</f>
        <v>81.47</v>
      </c>
    </row>
    <row r="676" spans="1:17" ht="13.5" x14ac:dyDescent="0.2">
      <c r="A676" s="157">
        <v>546</v>
      </c>
      <c r="B676" s="153" t="s">
        <v>200</v>
      </c>
      <c r="C676" s="154" t="str">
        <f>IF(ISNUMBER(SEARCH("Cot",A676)),VLOOKUP(A676,COTAÇÃO!$A:$G,2,FALSE),VLOOKUP(A676,SINAPI!$A:$M,2,FALSE))</f>
        <v>BARRA DE FERRO CHATA, RETANGULAR (QUALQUER BITOLA)</v>
      </c>
      <c r="D676" s="155" t="str">
        <f>IF(ISNUMBER(SEARCH("Cot",A676)),"INSUMO",VLOOKUP(A676,SINAPI!$A:$M,3,FALSE))</f>
        <v>INSUMO</v>
      </c>
      <c r="E676" s="155" t="str">
        <f>IF(ISNUMBER(SEARCH("Cot",A676)),VLOOKUP(A676,COTAÇÃO!$A:$H,3,FALSE),VLOOKUP(A676,SINAPI!$A:$M,4,FALSE))</f>
        <v xml:space="preserve">KG    </v>
      </c>
      <c r="F676" s="156">
        <f>1.9*(2+2+0.5)</f>
        <v>8.5499999999999989</v>
      </c>
      <c r="G676" s="129">
        <f>IF(ISNUMBER(SEARCH("Cot",$A676)),"0,00",VLOOKUP($A676,SINAPI!$A:$M,6,FALSE))</f>
        <v>0</v>
      </c>
      <c r="H676" s="129" t="str">
        <f>IF(ISNUMBER(SEARCH("Cot",$A676)),VLOOKUP(A676,COTAÇÃO!$A:$H,4,0),VLOOKUP($A676,SINAPI!$A:$M,7,FALSE))</f>
        <v>12,40</v>
      </c>
      <c r="I676" s="129">
        <f>IF(ISNUMBER(SEARCH("Cot",$A676)),"0,00",VLOOKUP($A676,SINAPI!$A:$M,8,FALSE))</f>
        <v>0</v>
      </c>
      <c r="J676" s="130">
        <f t="shared" ref="J676:J681" si="64">G676+H676+I676</f>
        <v>12.4</v>
      </c>
      <c r="K676" s="131">
        <f t="shared" ref="K676:K681" si="65">F676*J676</f>
        <v>106.02</v>
      </c>
      <c r="L676" s="132"/>
      <c r="M676" s="133">
        <f t="shared" ref="M676:M681" si="66">((H676+I676)*F676)</f>
        <v>106.02</v>
      </c>
      <c r="N676" s="134">
        <f t="shared" ref="N676:N681" si="67">F676*G676</f>
        <v>0</v>
      </c>
      <c r="P676" t="s">
        <v>16385</v>
      </c>
      <c r="Q676" t="s">
        <v>16384</v>
      </c>
    </row>
    <row r="677" spans="1:17" ht="13.5" x14ac:dyDescent="0.2">
      <c r="A677" s="157">
        <v>39914</v>
      </c>
      <c r="B677" s="153" t="s">
        <v>200</v>
      </c>
      <c r="C677" s="154" t="str">
        <f>IF(ISNUMBER(SEARCH("Cot",A677)),VLOOKUP(A677,COTAÇÃO!$A:$G,2,FALSE),VLOOKUP(A677,SINAPI!$A:$M,2,FALSE))</f>
        <v>SOLDA EM VARETA FOSCOPER, D = *2,5* MM  X COMPRIMENTO 500 MM</v>
      </c>
      <c r="D677" s="155" t="str">
        <f>IF(ISNUMBER(SEARCH("Cot",A677)),"INSUMO",VLOOKUP(A677,SINAPI!$A:$M,3,FALSE))</f>
        <v>INSUMO</v>
      </c>
      <c r="E677" s="155" t="str">
        <f>IF(ISNUMBER(SEARCH("Cot",A677)),VLOOKUP(A677,COTAÇÃO!$A:$H,3,FALSE),VLOOKUP(A677,SINAPI!$A:$M,4,FALSE))</f>
        <v xml:space="preserve">KG    </v>
      </c>
      <c r="F677" s="156">
        <v>0.1</v>
      </c>
      <c r="G677" s="129">
        <f>IF(ISNUMBER(SEARCH("Cot",$A677)),"0,00",VLOOKUP($A677,SINAPI!$A:$M,6,FALSE))</f>
        <v>0</v>
      </c>
      <c r="H677" s="129" t="str">
        <f>IF(ISNUMBER(SEARCH("Cot",$A677)),VLOOKUP(A677,COTAÇÃO!$A:$H,4,0),VLOOKUP($A677,SINAPI!$A:$M,7,FALSE))</f>
        <v>273,60</v>
      </c>
      <c r="I677" s="129">
        <f>IF(ISNUMBER(SEARCH("Cot",$A677)),"0,00",VLOOKUP($A677,SINAPI!$A:$M,8,FALSE))</f>
        <v>0</v>
      </c>
      <c r="J677" s="130">
        <f>G677+H677+I677</f>
        <v>273.60000000000002</v>
      </c>
      <c r="K677" s="131">
        <f>F677*J677</f>
        <v>27.360000000000003</v>
      </c>
      <c r="L677" s="132"/>
      <c r="M677" s="133">
        <f>((H677+I677)*F677)</f>
        <v>27.360000000000003</v>
      </c>
      <c r="N677" s="134">
        <f>F677*G677</f>
        <v>0</v>
      </c>
    </row>
    <row r="678" spans="1:17" ht="44.25" customHeight="1" x14ac:dyDescent="0.2">
      <c r="A678" s="157">
        <v>100739</v>
      </c>
      <c r="B678" s="153" t="s">
        <v>200</v>
      </c>
      <c r="C678" s="154" t="str">
        <f>IF(ISNUMBER(SEARCH("Cot",A678)),VLOOKUP(A678,COTAÇÃO!$A:$G,2,FALSE),VLOOKUP(A678,SINAPI!$A:$M,2,FALSE))</f>
        <v>PINTURA COM TINTA ALQUÍDICA DE ACABAMENTO (ESMALTE SINTÉTICO ACETINADO) PULVERIZADA SOBRE PERFIL METÁLICO EXECUTADO EM FÁBRICA (POR DEMÃO). AF_01/2020_P</v>
      </c>
      <c r="D678" s="155" t="str">
        <f>IF(ISNUMBER(SEARCH("Cot",A678)),"INSUMO",VLOOKUP(A678,SINAPI!$A:$M,3,FALSE))</f>
        <v>COMPOSIÇÃO</v>
      </c>
      <c r="E678" s="155" t="str">
        <f>IF(ISNUMBER(SEARCH("Cot",A678)),VLOOKUP(A678,COTAÇÃO!$A:$H,3,FALSE),VLOOKUP(A678,SINAPI!$A:$M,4,FALSE))</f>
        <v>M2</v>
      </c>
      <c r="F678" s="156">
        <v>3</v>
      </c>
      <c r="G678" s="129" t="str">
        <f>IF(ISNUMBER(SEARCH("Cot",$A678)),"0,00",VLOOKUP($A678,SINAPI!$A:$M,6,FALSE))</f>
        <v>1,10</v>
      </c>
      <c r="H678" s="129" t="str">
        <f>IF(ISNUMBER(SEARCH("Cot",$A678)),VLOOKUP(A678,COTAÇÃO!$A:$H,4,0),VLOOKUP($A678,SINAPI!$A:$M,7,FALSE))</f>
        <v>8,07</v>
      </c>
      <c r="I678" s="129" t="str">
        <f>IF(ISNUMBER(SEARCH("Cot",$A678)),"0,00",VLOOKUP($A678,SINAPI!$A:$M,8,FALSE))</f>
        <v>0,00</v>
      </c>
      <c r="J678" s="130">
        <f t="shared" si="64"/>
        <v>9.17</v>
      </c>
      <c r="K678" s="131">
        <f t="shared" si="65"/>
        <v>27.509999999999998</v>
      </c>
      <c r="L678" s="132"/>
      <c r="M678" s="133">
        <f t="shared" si="66"/>
        <v>24.21</v>
      </c>
      <c r="N678" s="134">
        <f t="shared" si="67"/>
        <v>3.3000000000000003</v>
      </c>
    </row>
    <row r="679" spans="1:17" ht="13.5" x14ac:dyDescent="0.2">
      <c r="A679" s="157">
        <v>88317</v>
      </c>
      <c r="B679" s="153" t="s">
        <v>200</v>
      </c>
      <c r="C679" s="154" t="str">
        <f>IF(ISNUMBER(SEARCH("Cot",A679)),VLOOKUP(A679,COTAÇÃO!$A:$G,2,FALSE),VLOOKUP(A679,SINAPI!$A:$M,2,FALSE))</f>
        <v>SOLDADOR COM ENCARGOS COMPLEMENTARES</v>
      </c>
      <c r="D679" s="155" t="str">
        <f>IF(ISNUMBER(SEARCH("Cot",A679)),"INSUMO",VLOOKUP(A679,SINAPI!$A:$M,3,FALSE))</f>
        <v>MÃO DE OBRA</v>
      </c>
      <c r="E679" s="155" t="str">
        <f>IF(ISNUMBER(SEARCH("Cot",A679)),VLOOKUP(A679,COTAÇÃO!$A:$H,3,FALSE),VLOOKUP(A679,SINAPI!$A:$M,4,FALSE))</f>
        <v>H</v>
      </c>
      <c r="F679" s="156">
        <v>1</v>
      </c>
      <c r="G679" s="129" t="str">
        <f>IF(ISNUMBER(SEARCH("Cot",$A679)),"0,00",VLOOKUP($A679,SINAPI!$A:$M,6,FALSE))</f>
        <v>17,39</v>
      </c>
      <c r="H679" s="129" t="str">
        <f>IF(ISNUMBER(SEARCH("Cot",$A679)),VLOOKUP(A679,COTAÇÃO!$A:$H,4,0),VLOOKUP($A679,SINAPI!$A:$M,7,FALSE))</f>
        <v>7,73</v>
      </c>
      <c r="I679" s="129" t="str">
        <f>IF(ISNUMBER(SEARCH("Cot",$A679)),"0,00",VLOOKUP($A679,SINAPI!$A:$M,8,FALSE))</f>
        <v>0,00</v>
      </c>
      <c r="J679" s="130">
        <f>G679+H679+I679</f>
        <v>25.12</v>
      </c>
      <c r="K679" s="131">
        <f>F679*J679</f>
        <v>25.12</v>
      </c>
      <c r="L679" s="132"/>
      <c r="M679" s="133">
        <f>((H679+I679)*F679)</f>
        <v>7.73</v>
      </c>
      <c r="N679" s="134">
        <f>F679*G679</f>
        <v>17.39</v>
      </c>
    </row>
    <row r="680" spans="1:17" ht="13.5" x14ac:dyDescent="0.2">
      <c r="A680" s="157">
        <v>88315</v>
      </c>
      <c r="B680" s="153" t="s">
        <v>200</v>
      </c>
      <c r="C680" s="154" t="str">
        <f>IF(ISNUMBER(SEARCH("Cot",A680)),VLOOKUP(A680,COTAÇÃO!$A:$G,2,FALSE),VLOOKUP(A680,SINAPI!$A:$M,2,FALSE))</f>
        <v>SERRALHEIRO COM ENCARGOS COMPLEMENTARES</v>
      </c>
      <c r="D680" s="155" t="str">
        <f>IF(ISNUMBER(SEARCH("Cot",A680)),"INSUMO",VLOOKUP(A680,SINAPI!$A:$M,3,FALSE))</f>
        <v>MÃO DE OBRA</v>
      </c>
      <c r="E680" s="155" t="str">
        <f>IF(ISNUMBER(SEARCH("Cot",A680)),VLOOKUP(A680,COTAÇÃO!$A:$H,3,FALSE),VLOOKUP(A680,SINAPI!$A:$M,4,FALSE))</f>
        <v>H</v>
      </c>
      <c r="F680" s="156">
        <v>2</v>
      </c>
      <c r="G680" s="129" t="str">
        <f>IF(ISNUMBER(SEARCH("Cot",$A680)),"0,00",VLOOKUP($A680,SINAPI!$A:$M,6,FALSE))</f>
        <v>17,39</v>
      </c>
      <c r="H680" s="129" t="str">
        <f>IF(ISNUMBER(SEARCH("Cot",$A680)),VLOOKUP(A680,COTAÇÃO!$A:$H,4,0),VLOOKUP($A680,SINAPI!$A:$M,7,FALSE))</f>
        <v>6,91</v>
      </c>
      <c r="I680" s="129" t="str">
        <f>IF(ISNUMBER(SEARCH("Cot",$A680)),"0,00",VLOOKUP($A680,SINAPI!$A:$M,8,FALSE))</f>
        <v>0,00</v>
      </c>
      <c r="J680" s="130">
        <f t="shared" si="64"/>
        <v>24.3</v>
      </c>
      <c r="K680" s="131">
        <f t="shared" si="65"/>
        <v>48.6</v>
      </c>
      <c r="L680" s="132"/>
      <c r="M680" s="133">
        <f t="shared" si="66"/>
        <v>13.82</v>
      </c>
      <c r="N680" s="134">
        <f t="shared" si="67"/>
        <v>34.78</v>
      </c>
    </row>
    <row r="681" spans="1:17" ht="13.5" x14ac:dyDescent="0.2">
      <c r="A681" s="157">
        <v>88251</v>
      </c>
      <c r="B681" s="153" t="s">
        <v>200</v>
      </c>
      <c r="C681" s="154" t="str">
        <f>IF(ISNUMBER(SEARCH("Cot",A681)),VLOOKUP(A681,COTAÇÃO!$A:$G,2,FALSE),VLOOKUP(A681,SINAPI!$A:$M,2,FALSE))</f>
        <v>AUXILIAR DE SERRALHEIRO COM ENCARGOS COMPLEMENTARES</v>
      </c>
      <c r="D681" s="155" t="str">
        <f>IF(ISNUMBER(SEARCH("Cot",A681)),"INSUMO",VLOOKUP(A681,SINAPI!$A:$M,3,FALSE))</f>
        <v>MÃO DE OBRA</v>
      </c>
      <c r="E681" s="155" t="str">
        <f>IF(ISNUMBER(SEARCH("Cot",A681)),VLOOKUP(A681,COTAÇÃO!$A:$H,3,FALSE),VLOOKUP(A681,SINAPI!$A:$M,4,FALSE))</f>
        <v>H</v>
      </c>
      <c r="F681" s="156">
        <v>2</v>
      </c>
      <c r="G681" s="129" t="str">
        <f>IF(ISNUMBER(SEARCH("Cot",$A681)),"0,00",VLOOKUP($A681,SINAPI!$A:$M,6,FALSE))</f>
        <v>13,00</v>
      </c>
      <c r="H681" s="129" t="str">
        <f>IF(ISNUMBER(SEARCH("Cot",$A681)),VLOOKUP(A681,COTAÇÃO!$A:$H,4,0),VLOOKUP($A681,SINAPI!$A:$M,7,FALSE))</f>
        <v>6,91</v>
      </c>
      <c r="I681" s="129" t="str">
        <f>IF(ISNUMBER(SEARCH("Cot",$A681)),"0,00",VLOOKUP($A681,SINAPI!$A:$M,8,FALSE))</f>
        <v>0,00</v>
      </c>
      <c r="J681" s="130">
        <f t="shared" si="64"/>
        <v>19.91</v>
      </c>
      <c r="K681" s="131">
        <f t="shared" si="65"/>
        <v>39.82</v>
      </c>
      <c r="L681" s="132"/>
      <c r="M681" s="133">
        <f t="shared" si="66"/>
        <v>13.82</v>
      </c>
      <c r="N681" s="134">
        <f t="shared" si="67"/>
        <v>26</v>
      </c>
    </row>
    <row r="682" spans="1:17" ht="13.5" thickBot="1" x14ac:dyDescent="0.25"/>
    <row r="683" spans="1:17" ht="39.75" customHeight="1" x14ac:dyDescent="0.2">
      <c r="A683" s="121" t="s">
        <v>16388</v>
      </c>
      <c r="B683" s="148"/>
      <c r="C683" s="122" t="s">
        <v>16389</v>
      </c>
      <c r="D683" s="123"/>
      <c r="E683" s="124" t="s">
        <v>836</v>
      </c>
      <c r="F683" s="124">
        <v>1</v>
      </c>
      <c r="G683" s="124"/>
      <c r="H683" s="124"/>
      <c r="I683" s="124"/>
      <c r="J683" s="126"/>
      <c r="K683" s="124">
        <f>SUM(K684:K691)</f>
        <v>342.70749999999998</v>
      </c>
      <c r="L683" s="127"/>
      <c r="M683" s="124">
        <f>SUM(M684:M691)</f>
        <v>243.76300000000001</v>
      </c>
      <c r="N683" s="128">
        <f>SUM(N684:N691)</f>
        <v>98.944499999999991</v>
      </c>
    </row>
    <row r="684" spans="1:17" ht="13.5" x14ac:dyDescent="0.2">
      <c r="A684" s="157">
        <v>546</v>
      </c>
      <c r="B684" s="153" t="s">
        <v>200</v>
      </c>
      <c r="C684" s="154" t="str">
        <f>IF(ISNUMBER(SEARCH("Cot",A684)),VLOOKUP(A684,COTAÇÃO!$A:$G,2,FALSE),VLOOKUP(A684,SINAPI!$A:$M,2,FALSE))</f>
        <v>BARRA DE FERRO CHATA, RETANGULAR (QUALQUER BITOLA)</v>
      </c>
      <c r="D684" s="155" t="str">
        <f>IF(ISNUMBER(SEARCH("Cot",A684)),"INSUMO",VLOOKUP(A684,SINAPI!$A:$M,3,FALSE))</f>
        <v>INSUMO</v>
      </c>
      <c r="E684" s="155" t="str">
        <f>IF(ISNUMBER(SEARCH("Cot",A684)),VLOOKUP(A684,COTAÇÃO!$A:$H,3,FALSE),VLOOKUP(A684,SINAPI!$A:$M,4,FALSE))</f>
        <v xml:space="preserve">KG    </v>
      </c>
      <c r="F684" s="156">
        <v>10</v>
      </c>
      <c r="G684" s="129">
        <f>IF(ISNUMBER(SEARCH("Cot",$A684)),"0,00",VLOOKUP($A684,SINAPI!$A:$M,6,FALSE))</f>
        <v>0</v>
      </c>
      <c r="H684" s="129" t="str">
        <f>IF(ISNUMBER(SEARCH("Cot",$A684)),VLOOKUP(A684,COTAÇÃO!$A:$H,4,0),VLOOKUP($A684,SINAPI!$A:$M,7,FALSE))</f>
        <v>12,40</v>
      </c>
      <c r="I684" s="129">
        <f>IF(ISNUMBER(SEARCH("Cot",$A684)),"0,00",VLOOKUP($A684,SINAPI!$A:$M,8,FALSE))</f>
        <v>0</v>
      </c>
      <c r="J684" s="130">
        <f t="shared" ref="J684:J691" si="68">G684+H684+I684</f>
        <v>12.4</v>
      </c>
      <c r="K684" s="131">
        <f t="shared" ref="K684:K691" si="69">F684*J684</f>
        <v>124</v>
      </c>
      <c r="L684" s="132"/>
      <c r="M684" s="133">
        <f t="shared" ref="M684:M691" si="70">((H684+I684)*F684)</f>
        <v>124</v>
      </c>
      <c r="N684" s="134">
        <f t="shared" ref="N684:N691" si="71">F684*G684</f>
        <v>0</v>
      </c>
    </row>
    <row r="685" spans="1:17" ht="13.5" x14ac:dyDescent="0.2">
      <c r="A685" s="157">
        <v>39914</v>
      </c>
      <c r="B685" s="153" t="s">
        <v>200</v>
      </c>
      <c r="C685" s="154" t="str">
        <f>IF(ISNUMBER(SEARCH("Cot",A685)),VLOOKUP(A685,COTAÇÃO!$A:$G,2,FALSE),VLOOKUP(A685,SINAPI!$A:$M,2,FALSE))</f>
        <v>SOLDA EM VARETA FOSCOPER, D = *2,5* MM  X COMPRIMENTO 500 MM</v>
      </c>
      <c r="D685" s="155" t="str">
        <f>IF(ISNUMBER(SEARCH("Cot",A685)),"INSUMO",VLOOKUP(A685,SINAPI!$A:$M,3,FALSE))</f>
        <v>INSUMO</v>
      </c>
      <c r="E685" s="155" t="str">
        <f>IF(ISNUMBER(SEARCH("Cot",A685)),VLOOKUP(A685,COTAÇÃO!$A:$H,3,FALSE),VLOOKUP(A685,SINAPI!$A:$M,4,FALSE))</f>
        <v xml:space="preserve">KG    </v>
      </c>
      <c r="F685" s="156">
        <v>0.15</v>
      </c>
      <c r="G685" s="129">
        <f>IF(ISNUMBER(SEARCH("Cot",$A685)),"0,00",VLOOKUP($A685,SINAPI!$A:$M,6,FALSE))</f>
        <v>0</v>
      </c>
      <c r="H685" s="129" t="str">
        <f>IF(ISNUMBER(SEARCH("Cot",$A685)),VLOOKUP(A685,COTAÇÃO!$A:$H,4,0),VLOOKUP($A685,SINAPI!$A:$M,7,FALSE))</f>
        <v>273,60</v>
      </c>
      <c r="I685" s="129">
        <f>IF(ISNUMBER(SEARCH("Cot",$A685)),"0,00",VLOOKUP($A685,SINAPI!$A:$M,8,FALSE))</f>
        <v>0</v>
      </c>
      <c r="J685" s="130">
        <f t="shared" si="68"/>
        <v>273.60000000000002</v>
      </c>
      <c r="K685" s="131">
        <f t="shared" si="69"/>
        <v>41.04</v>
      </c>
      <c r="L685" s="132"/>
      <c r="M685" s="133">
        <f t="shared" si="70"/>
        <v>41.04</v>
      </c>
      <c r="N685" s="134">
        <f t="shared" si="71"/>
        <v>0</v>
      </c>
    </row>
    <row r="686" spans="1:17" ht="29.25" customHeight="1" x14ac:dyDescent="0.2">
      <c r="A686" s="157">
        <v>100704</v>
      </c>
      <c r="B686" s="153" t="s">
        <v>200</v>
      </c>
      <c r="C686" s="154" t="str">
        <f>IF(ISNUMBER(SEARCH("Cot",A686)),VLOOKUP(A686,COTAÇÃO!$A:$G,2,FALSE),VLOOKUP(A686,SINAPI!$A:$M,2,FALSE))</f>
        <v>PORTA CADEADO ZINCADO OXIDADO PRETO COM CADEADO DE AÇO INOX, LARGURA DE *50* MM. AF_12/2019</v>
      </c>
      <c r="D686" s="155" t="str">
        <f>IF(ISNUMBER(SEARCH("Cot",A686)),"INSUMO",VLOOKUP(A686,SINAPI!$A:$M,3,FALSE))</f>
        <v>COMPOSIÇÃO</v>
      </c>
      <c r="E686" s="155" t="str">
        <f>IF(ISNUMBER(SEARCH("Cot",A686)),VLOOKUP(A686,COTAÇÃO!$A:$H,3,FALSE),VLOOKUP(A686,SINAPI!$A:$M,4,FALSE))</f>
        <v>UN</v>
      </c>
      <c r="F686" s="156">
        <v>0.15</v>
      </c>
      <c r="G686" s="129" t="str">
        <f>IF(ISNUMBER(SEARCH("Cot",$A686)),"0,00",VLOOKUP($A686,SINAPI!$A:$M,6,FALSE))</f>
        <v>12,27</v>
      </c>
      <c r="H686" s="129" t="str">
        <f>IF(ISNUMBER(SEARCH("Cot",$A686)),VLOOKUP(A686,COTAÇÃO!$A:$H,4,0),VLOOKUP($A686,SINAPI!$A:$M,7,FALSE))</f>
        <v>52,18</v>
      </c>
      <c r="I686" s="129" t="str">
        <f>IF(ISNUMBER(SEARCH("Cot",$A686)),"0,00",VLOOKUP($A686,SINAPI!$A:$M,8,FALSE))</f>
        <v>0,00</v>
      </c>
      <c r="J686" s="130">
        <f>G686+H686+I686</f>
        <v>64.45</v>
      </c>
      <c r="K686" s="131">
        <f>F686*J686</f>
        <v>9.6675000000000004</v>
      </c>
      <c r="L686" s="132"/>
      <c r="M686" s="133">
        <f>((H686+I686)*F686)</f>
        <v>7.827</v>
      </c>
      <c r="N686" s="134">
        <f>F686*G686</f>
        <v>1.8404999999999998</v>
      </c>
    </row>
    <row r="687" spans="1:17" ht="42.75" customHeight="1" x14ac:dyDescent="0.2">
      <c r="A687" s="157">
        <v>5085</v>
      </c>
      <c r="B687" s="153" t="s">
        <v>200</v>
      </c>
      <c r="C687" s="154" t="str">
        <f>IF(ISNUMBER(SEARCH("Cot",A687)),VLOOKUP(A687,COTAÇÃO!$A:$G,2,FALSE),VLOOKUP(A687,SINAPI!$A:$M,2,FALSE))</f>
        <v>CADEADO SIMPLES, CORPO EM LATAO MACICO, COM LARGURA DE 35 MM E ALTURA DE APROX 30 MM, HASTE CEMENTADA (NAO LONGA), EM ACO TEMPERADO COM DIAMETRO DE APROX 6,0 MM, INCLUINDO 2 CHAVES</v>
      </c>
      <c r="D687" s="155" t="str">
        <f>IF(ISNUMBER(SEARCH("Cot",A687)),"INSUMO",VLOOKUP(A687,SINAPI!$A:$M,3,FALSE))</f>
        <v>INSUMO</v>
      </c>
      <c r="E687" s="155" t="str">
        <f>IF(ISNUMBER(SEARCH("Cot",A687)),VLOOKUP(A687,COTAÇÃO!$A:$H,3,FALSE),VLOOKUP(A687,SINAPI!$A:$M,4,FALSE))</f>
        <v xml:space="preserve">UN    </v>
      </c>
      <c r="F687" s="156">
        <v>0.15</v>
      </c>
      <c r="G687" s="129">
        <f>IF(ISNUMBER(SEARCH("Cot",$A687)),"0,00",VLOOKUP($A687,SINAPI!$A:$M,6,FALSE))</f>
        <v>0</v>
      </c>
      <c r="H687" s="129" t="str">
        <f>IF(ISNUMBER(SEARCH("Cot",$A687)),VLOOKUP(A687,COTAÇÃO!$A:$H,4,0),VLOOKUP($A687,SINAPI!$A:$M,7,FALSE))</f>
        <v>28,28</v>
      </c>
      <c r="I687" s="129">
        <f>IF(ISNUMBER(SEARCH("Cot",$A687)),"0,00",VLOOKUP($A687,SINAPI!$A:$M,8,FALSE))</f>
        <v>0</v>
      </c>
      <c r="J687" s="130">
        <f>G687+H687+I687</f>
        <v>28.28</v>
      </c>
      <c r="K687" s="131">
        <f>F687*J687</f>
        <v>4.242</v>
      </c>
      <c r="L687" s="132"/>
      <c r="M687" s="133">
        <f>((H687+I687)*F687)</f>
        <v>4.242</v>
      </c>
      <c r="N687" s="134">
        <f>F687*G687</f>
        <v>0</v>
      </c>
    </row>
    <row r="688" spans="1:17" ht="44.25" customHeight="1" x14ac:dyDescent="0.2">
      <c r="A688" s="157">
        <v>100739</v>
      </c>
      <c r="B688" s="153" t="s">
        <v>200</v>
      </c>
      <c r="C688" s="154" t="str">
        <f>IF(ISNUMBER(SEARCH("Cot",A688)),VLOOKUP(A688,COTAÇÃO!$A:$G,2,FALSE),VLOOKUP(A688,SINAPI!$A:$M,2,FALSE))</f>
        <v>PINTURA COM TINTA ALQUÍDICA DE ACABAMENTO (ESMALTE SINTÉTICO ACETINADO) PULVERIZADA SOBRE PERFIL METÁLICO EXECUTADO EM FÁBRICA (POR DEMÃO). AF_01/2020_P</v>
      </c>
      <c r="D688" s="155" t="str">
        <f>IF(ISNUMBER(SEARCH("Cot",A688)),"INSUMO",VLOOKUP(A688,SINAPI!$A:$M,3,FALSE))</f>
        <v>COMPOSIÇÃO</v>
      </c>
      <c r="E688" s="155" t="str">
        <f>IF(ISNUMBER(SEARCH("Cot",A688)),VLOOKUP(A688,COTAÇÃO!$A:$H,3,FALSE),VLOOKUP(A688,SINAPI!$A:$M,4,FALSE))</f>
        <v>M2</v>
      </c>
      <c r="F688" s="156">
        <v>3</v>
      </c>
      <c r="G688" s="129" t="str">
        <f>IF(ISNUMBER(SEARCH("Cot",$A688)),"0,00",VLOOKUP($A688,SINAPI!$A:$M,6,FALSE))</f>
        <v>1,10</v>
      </c>
      <c r="H688" s="129" t="str">
        <f>IF(ISNUMBER(SEARCH("Cot",$A688)),VLOOKUP(A688,COTAÇÃO!$A:$H,4,0),VLOOKUP($A688,SINAPI!$A:$M,7,FALSE))</f>
        <v>8,07</v>
      </c>
      <c r="I688" s="129" t="str">
        <f>IF(ISNUMBER(SEARCH("Cot",$A688)),"0,00",VLOOKUP($A688,SINAPI!$A:$M,8,FALSE))</f>
        <v>0,00</v>
      </c>
      <c r="J688" s="130">
        <f t="shared" si="68"/>
        <v>9.17</v>
      </c>
      <c r="K688" s="131">
        <f t="shared" si="69"/>
        <v>27.509999999999998</v>
      </c>
      <c r="L688" s="132"/>
      <c r="M688" s="133">
        <f t="shared" si="70"/>
        <v>24.21</v>
      </c>
      <c r="N688" s="134">
        <f t="shared" si="71"/>
        <v>3.3000000000000003</v>
      </c>
    </row>
    <row r="689" spans="1:16" ht="13.5" x14ac:dyDescent="0.2">
      <c r="A689" s="157">
        <v>88317</v>
      </c>
      <c r="B689" s="153" t="s">
        <v>200</v>
      </c>
      <c r="C689" s="154" t="str">
        <f>IF(ISNUMBER(SEARCH("Cot",A689)),VLOOKUP(A689,COTAÇÃO!$A:$G,2,FALSE),VLOOKUP(A689,SINAPI!$A:$M,2,FALSE))</f>
        <v>SOLDADOR COM ENCARGOS COMPLEMENTARES</v>
      </c>
      <c r="D689" s="155" t="str">
        <f>IF(ISNUMBER(SEARCH("Cot",A689)),"INSUMO",VLOOKUP(A689,SINAPI!$A:$M,3,FALSE))</f>
        <v>MÃO DE OBRA</v>
      </c>
      <c r="E689" s="155" t="str">
        <f>IF(ISNUMBER(SEARCH("Cot",A689)),VLOOKUP(A689,COTAÇÃO!$A:$H,3,FALSE),VLOOKUP(A689,SINAPI!$A:$M,4,FALSE))</f>
        <v>H</v>
      </c>
      <c r="F689" s="156">
        <v>1.2</v>
      </c>
      <c r="G689" s="129" t="str">
        <f>IF(ISNUMBER(SEARCH("Cot",$A689)),"0,00",VLOOKUP($A689,SINAPI!$A:$M,6,FALSE))</f>
        <v>17,39</v>
      </c>
      <c r="H689" s="129" t="str">
        <f>IF(ISNUMBER(SEARCH("Cot",$A689)),VLOOKUP(A689,COTAÇÃO!$A:$H,4,0),VLOOKUP($A689,SINAPI!$A:$M,7,FALSE))</f>
        <v>7,73</v>
      </c>
      <c r="I689" s="129" t="str">
        <f>IF(ISNUMBER(SEARCH("Cot",$A689)),"0,00",VLOOKUP($A689,SINAPI!$A:$M,8,FALSE))</f>
        <v>0,00</v>
      </c>
      <c r="J689" s="130">
        <f t="shared" si="68"/>
        <v>25.12</v>
      </c>
      <c r="K689" s="131">
        <f t="shared" si="69"/>
        <v>30.143999999999998</v>
      </c>
      <c r="L689" s="132"/>
      <c r="M689" s="133">
        <f t="shared" si="70"/>
        <v>9.2759999999999998</v>
      </c>
      <c r="N689" s="134">
        <f t="shared" si="71"/>
        <v>20.867999999999999</v>
      </c>
    </row>
    <row r="690" spans="1:16" ht="13.5" x14ac:dyDescent="0.2">
      <c r="A690" s="157">
        <v>88315</v>
      </c>
      <c r="B690" s="153" t="s">
        <v>200</v>
      </c>
      <c r="C690" s="154" t="str">
        <f>IF(ISNUMBER(SEARCH("Cot",A690)),VLOOKUP(A690,COTAÇÃO!$A:$G,2,FALSE),VLOOKUP(A690,SINAPI!$A:$M,2,FALSE))</f>
        <v>SERRALHEIRO COM ENCARGOS COMPLEMENTARES</v>
      </c>
      <c r="D690" s="155" t="str">
        <f>IF(ISNUMBER(SEARCH("Cot",A690)),"INSUMO",VLOOKUP(A690,SINAPI!$A:$M,3,FALSE))</f>
        <v>MÃO DE OBRA</v>
      </c>
      <c r="E690" s="155" t="str">
        <f>IF(ISNUMBER(SEARCH("Cot",A690)),VLOOKUP(A690,COTAÇÃO!$A:$H,3,FALSE),VLOOKUP(A690,SINAPI!$A:$M,4,FALSE))</f>
        <v>H</v>
      </c>
      <c r="F690" s="156">
        <v>2.4</v>
      </c>
      <c r="G690" s="129" t="str">
        <f>IF(ISNUMBER(SEARCH("Cot",$A690)),"0,00",VLOOKUP($A690,SINAPI!$A:$M,6,FALSE))</f>
        <v>17,39</v>
      </c>
      <c r="H690" s="129" t="str">
        <f>IF(ISNUMBER(SEARCH("Cot",$A690)),VLOOKUP(A690,COTAÇÃO!$A:$H,4,0),VLOOKUP($A690,SINAPI!$A:$M,7,FALSE))</f>
        <v>6,91</v>
      </c>
      <c r="I690" s="129" t="str">
        <f>IF(ISNUMBER(SEARCH("Cot",$A690)),"0,00",VLOOKUP($A690,SINAPI!$A:$M,8,FALSE))</f>
        <v>0,00</v>
      </c>
      <c r="J690" s="130">
        <f t="shared" si="68"/>
        <v>24.3</v>
      </c>
      <c r="K690" s="131">
        <f t="shared" si="69"/>
        <v>58.32</v>
      </c>
      <c r="L690" s="132"/>
      <c r="M690" s="133">
        <f t="shared" si="70"/>
        <v>16.584</v>
      </c>
      <c r="N690" s="134">
        <f t="shared" si="71"/>
        <v>41.735999999999997</v>
      </c>
    </row>
    <row r="691" spans="1:16" ht="13.5" x14ac:dyDescent="0.2">
      <c r="A691" s="157">
        <v>88251</v>
      </c>
      <c r="B691" s="153" t="s">
        <v>200</v>
      </c>
      <c r="C691" s="154" t="str">
        <f>IF(ISNUMBER(SEARCH("Cot",A691)),VLOOKUP(A691,COTAÇÃO!$A:$G,2,FALSE),VLOOKUP(A691,SINAPI!$A:$M,2,FALSE))</f>
        <v>AUXILIAR DE SERRALHEIRO COM ENCARGOS COMPLEMENTARES</v>
      </c>
      <c r="D691" s="155" t="str">
        <f>IF(ISNUMBER(SEARCH("Cot",A691)),"INSUMO",VLOOKUP(A691,SINAPI!$A:$M,3,FALSE))</f>
        <v>MÃO DE OBRA</v>
      </c>
      <c r="E691" s="155" t="str">
        <f>IF(ISNUMBER(SEARCH("Cot",A691)),VLOOKUP(A691,COTAÇÃO!$A:$H,3,FALSE),VLOOKUP(A691,SINAPI!$A:$M,4,FALSE))</f>
        <v>H</v>
      </c>
      <c r="F691" s="156">
        <v>2.4</v>
      </c>
      <c r="G691" s="129" t="str">
        <f>IF(ISNUMBER(SEARCH("Cot",$A691)),"0,00",VLOOKUP($A691,SINAPI!$A:$M,6,FALSE))</f>
        <v>13,00</v>
      </c>
      <c r="H691" s="129" t="str">
        <f>IF(ISNUMBER(SEARCH("Cot",$A691)),VLOOKUP(A691,COTAÇÃO!$A:$H,4,0),VLOOKUP($A691,SINAPI!$A:$M,7,FALSE))</f>
        <v>6,91</v>
      </c>
      <c r="I691" s="129" t="str">
        <f>IF(ISNUMBER(SEARCH("Cot",$A691)),"0,00",VLOOKUP($A691,SINAPI!$A:$M,8,FALSE))</f>
        <v>0,00</v>
      </c>
      <c r="J691" s="130">
        <f t="shared" si="68"/>
        <v>19.91</v>
      </c>
      <c r="K691" s="131">
        <f t="shared" si="69"/>
        <v>47.783999999999999</v>
      </c>
      <c r="L691" s="132"/>
      <c r="M691" s="133">
        <f t="shared" si="70"/>
        <v>16.584</v>
      </c>
      <c r="N691" s="134">
        <f t="shared" si="71"/>
        <v>31.2</v>
      </c>
    </row>
    <row r="692" spans="1:16" ht="13.5" thickBot="1" x14ac:dyDescent="0.25"/>
    <row r="693" spans="1:16" ht="25.5" x14ac:dyDescent="0.2">
      <c r="A693" s="121" t="s">
        <v>16391</v>
      </c>
      <c r="B693" s="148"/>
      <c r="C693" s="122" t="s">
        <v>16392</v>
      </c>
      <c r="D693" s="123"/>
      <c r="E693" s="124" t="s">
        <v>208</v>
      </c>
      <c r="F693" s="124">
        <v>1</v>
      </c>
      <c r="G693" s="124"/>
      <c r="H693" s="124"/>
      <c r="I693" s="124"/>
      <c r="J693" s="126"/>
      <c r="K693" s="124">
        <f>SUM(K694:K697)</f>
        <v>548.35</v>
      </c>
      <c r="L693" s="127"/>
      <c r="M693" s="124">
        <f>SUM(M694:M697)</f>
        <v>178.66</v>
      </c>
      <c r="N693" s="128">
        <f>SUM(N694:N697)</f>
        <v>369.69000000000005</v>
      </c>
    </row>
    <row r="694" spans="1:16" ht="13.5" x14ac:dyDescent="0.2">
      <c r="A694" s="157">
        <v>88247</v>
      </c>
      <c r="B694" s="153" t="s">
        <v>200</v>
      </c>
      <c r="C694" s="154" t="str">
        <f>IF(ISNUMBER(SEARCH("Cot",A694)),VLOOKUP(A694,COTAÇÃO!$A:$G,2,FALSE),VLOOKUP(A694,SINAPI!$A:$M,2,FALSE))</f>
        <v>AUXILIAR DE ELETRICISTA COM ENCARGOS COMPLEMENTARES</v>
      </c>
      <c r="D694" s="155" t="str">
        <f>IF(ISNUMBER(SEARCH("Cot",A694)),"INSUMO",VLOOKUP(A694,SINAPI!$A:$M,3,FALSE))</f>
        <v>MÃO DE OBRA</v>
      </c>
      <c r="E694" s="155" t="str">
        <f>IF(ISNUMBER(SEARCH("Cot",A694)),VLOOKUP(A694,COTAÇÃO!$A:$H,3,FALSE),VLOOKUP(A694,SINAPI!$A:$M,4,FALSE))</f>
        <v>H</v>
      </c>
      <c r="F694" s="156">
        <v>5</v>
      </c>
      <c r="G694" s="129" t="str">
        <f>IF(ISNUMBER(SEARCH("Cot",$A694)),"0,00",VLOOKUP($A694,SINAPI!$A:$M,6,FALSE))</f>
        <v>12,46</v>
      </c>
      <c r="H694" s="129" t="str">
        <f>IF(ISNUMBER(SEARCH("Cot",$A694)),VLOOKUP(A694,COTAÇÃO!$A:$H,4,0),VLOOKUP($A694,SINAPI!$A:$M,7,FALSE))</f>
        <v>6,93</v>
      </c>
      <c r="I694" s="129" t="str">
        <f>IF(ISNUMBER(SEARCH("Cot",$A694)),"0,00",VLOOKUP($A694,SINAPI!$A:$M,8,FALSE))</f>
        <v>0,00</v>
      </c>
      <c r="J694" s="130">
        <f>G694+H694+I694</f>
        <v>19.39</v>
      </c>
      <c r="K694" s="131">
        <f>F694*J694</f>
        <v>96.95</v>
      </c>
      <c r="L694" s="132"/>
      <c r="M694" s="133">
        <f>((H694+I694)*F694)</f>
        <v>34.65</v>
      </c>
      <c r="N694" s="134">
        <f>F694*G694</f>
        <v>62.300000000000004</v>
      </c>
    </row>
    <row r="695" spans="1:16" ht="13.5" x14ac:dyDescent="0.2">
      <c r="A695" s="157">
        <v>88264</v>
      </c>
      <c r="B695" s="153" t="s">
        <v>200</v>
      </c>
      <c r="C695" s="154" t="str">
        <f>IF(ISNUMBER(SEARCH("Cot",A695)),VLOOKUP(A695,COTAÇÃO!$A:$G,2,FALSE),VLOOKUP(A695,SINAPI!$A:$M,2,FALSE))</f>
        <v>ELETRICISTA COM ENCARGOS COMPLEMENTARES</v>
      </c>
      <c r="D695" s="155" t="str">
        <f>IF(ISNUMBER(SEARCH("Cot",A695)),"INSUMO",VLOOKUP(A695,SINAPI!$A:$M,3,FALSE))</f>
        <v>MÃO DE OBRA</v>
      </c>
      <c r="E695" s="155" t="str">
        <f>IF(ISNUMBER(SEARCH("Cot",A695)),VLOOKUP(A695,COTAÇÃO!$A:$H,3,FALSE),VLOOKUP(A695,SINAPI!$A:$M,4,FALSE))</f>
        <v>H</v>
      </c>
      <c r="F695" s="156">
        <v>5</v>
      </c>
      <c r="G695" s="129" t="str">
        <f>IF(ISNUMBER(SEARCH("Cot",$A695)),"0,00",VLOOKUP($A695,SINAPI!$A:$M,6,FALSE))</f>
        <v>17,75</v>
      </c>
      <c r="H695" s="129" t="str">
        <f>IF(ISNUMBER(SEARCH("Cot",$A695)),VLOOKUP(A695,COTAÇÃO!$A:$H,4,0),VLOOKUP($A695,SINAPI!$A:$M,7,FALSE))</f>
        <v>6,93</v>
      </c>
      <c r="I695" s="129" t="str">
        <f>IF(ISNUMBER(SEARCH("Cot",$A695)),"0,00",VLOOKUP($A695,SINAPI!$A:$M,8,FALSE))</f>
        <v>0,00</v>
      </c>
      <c r="J695" s="130">
        <f>G695+H695+I695</f>
        <v>24.68</v>
      </c>
      <c r="K695" s="131">
        <f>F695*J695</f>
        <v>123.4</v>
      </c>
      <c r="L695" s="132"/>
      <c r="M695" s="133">
        <f>((H695+I695)*F695)</f>
        <v>34.65</v>
      </c>
      <c r="N695" s="134">
        <f>F695*G695</f>
        <v>88.75</v>
      </c>
    </row>
    <row r="696" spans="1:16" ht="13.5" x14ac:dyDescent="0.2">
      <c r="A696" s="157">
        <v>88316</v>
      </c>
      <c r="B696" s="153" t="s">
        <v>200</v>
      </c>
      <c r="C696" s="154" t="str">
        <f>IF(ISNUMBER(SEARCH("Cot",A696)),VLOOKUP(A696,COTAÇÃO!$A:$G,2,FALSE),VLOOKUP(A696,SINAPI!$A:$M,2,FALSE))</f>
        <v>SERVENTE COM ENCARGOS COMPLEMENTARES</v>
      </c>
      <c r="D696" s="155" t="str">
        <f>IF(ISNUMBER(SEARCH("Cot",A696)),"INSUMO",VLOOKUP(A696,SINAPI!$A:$M,3,FALSE))</f>
        <v>MÃO DE OBRA</v>
      </c>
      <c r="E696" s="155" t="str">
        <f>IF(ISNUMBER(SEARCH("Cot",A696)),VLOOKUP(A696,COTAÇÃO!$A:$H,3,FALSE),VLOOKUP(A696,SINAPI!$A:$M,4,FALSE))</f>
        <v>H</v>
      </c>
      <c r="F696" s="156">
        <v>10</v>
      </c>
      <c r="G696" s="129" t="str">
        <f>IF(ISNUMBER(SEARCH("Cot",$A696)),"0,00",VLOOKUP($A696,SINAPI!$A:$M,6,FALSE))</f>
        <v>11,43</v>
      </c>
      <c r="H696" s="129" t="str">
        <f>IF(ISNUMBER(SEARCH("Cot",$A696)),VLOOKUP(A696,COTAÇÃO!$A:$H,4,0),VLOOKUP($A696,SINAPI!$A:$M,7,FALSE))</f>
        <v>6,79</v>
      </c>
      <c r="I696" s="129" t="str">
        <f>IF(ISNUMBER(SEARCH("Cot",$A696)),"0,00",VLOOKUP($A696,SINAPI!$A:$M,8,FALSE))</f>
        <v>0,00</v>
      </c>
      <c r="J696" s="130">
        <f>G696+H696+I696</f>
        <v>18.22</v>
      </c>
      <c r="K696" s="131">
        <f>F696*J696</f>
        <v>182.2</v>
      </c>
      <c r="L696" s="132"/>
      <c r="M696" s="133">
        <f>((H696+I696)*F696)</f>
        <v>67.900000000000006</v>
      </c>
      <c r="N696" s="134">
        <f>F696*G696</f>
        <v>114.3</v>
      </c>
    </row>
    <row r="697" spans="1:16" ht="13.5" x14ac:dyDescent="0.2">
      <c r="A697" s="157">
        <v>88315</v>
      </c>
      <c r="B697" s="153" t="s">
        <v>200</v>
      </c>
      <c r="C697" s="154" t="str">
        <f>IF(ISNUMBER(SEARCH("Cot",A697)),VLOOKUP(A697,COTAÇÃO!$A:$G,2,FALSE),VLOOKUP(A697,SINAPI!$A:$M,2,FALSE))</f>
        <v>SERRALHEIRO COM ENCARGOS COMPLEMENTARES</v>
      </c>
      <c r="D697" s="155" t="str">
        <f>IF(ISNUMBER(SEARCH("Cot",A697)),"INSUMO",VLOOKUP(A697,SINAPI!$A:$M,3,FALSE))</f>
        <v>MÃO DE OBRA</v>
      </c>
      <c r="E697" s="155" t="str">
        <f>IF(ISNUMBER(SEARCH("Cot",A697)),VLOOKUP(A697,COTAÇÃO!$A:$H,3,FALSE),VLOOKUP(A697,SINAPI!$A:$M,4,FALSE))</f>
        <v>H</v>
      </c>
      <c r="F697" s="156">
        <v>6</v>
      </c>
      <c r="G697" s="129" t="str">
        <f>IF(ISNUMBER(SEARCH("Cot",$A697)),"0,00",VLOOKUP($A697,SINAPI!$A:$M,6,FALSE))</f>
        <v>17,39</v>
      </c>
      <c r="H697" s="129" t="str">
        <f>IF(ISNUMBER(SEARCH("Cot",$A697)),VLOOKUP(A697,COTAÇÃO!$A:$H,4,0),VLOOKUP($A697,SINAPI!$A:$M,7,FALSE))</f>
        <v>6,91</v>
      </c>
      <c r="I697" s="129" t="str">
        <f>IF(ISNUMBER(SEARCH("Cot",$A697)),"0,00",VLOOKUP($A697,SINAPI!$A:$M,8,FALSE))</f>
        <v>0,00</v>
      </c>
      <c r="J697" s="130">
        <f>G697+H697+I697</f>
        <v>24.3</v>
      </c>
      <c r="K697" s="131">
        <f>F697*J697</f>
        <v>145.80000000000001</v>
      </c>
      <c r="L697" s="132"/>
      <c r="M697" s="133">
        <f>((H697+I697)*F697)</f>
        <v>41.46</v>
      </c>
      <c r="N697" s="134">
        <f>F697*G697</f>
        <v>104.34</v>
      </c>
    </row>
    <row r="698" spans="1:16" ht="13.5" thickBot="1" x14ac:dyDescent="0.25"/>
    <row r="699" spans="1:16" x14ac:dyDescent="0.2">
      <c r="A699" s="121" t="s">
        <v>16393</v>
      </c>
      <c r="B699" s="148"/>
      <c r="C699" s="122" t="s">
        <v>14976</v>
      </c>
      <c r="D699" s="123"/>
      <c r="E699" s="124" t="s">
        <v>836</v>
      </c>
      <c r="F699" s="124">
        <v>1</v>
      </c>
      <c r="G699" s="124"/>
      <c r="H699" s="124"/>
      <c r="I699" s="124"/>
      <c r="J699" s="126"/>
      <c r="K699" s="124">
        <f>SUM(K700:K700)</f>
        <v>4.5955000000000004</v>
      </c>
      <c r="L699" s="127"/>
      <c r="M699" s="124">
        <f>SUM(M700:M700)</f>
        <v>7.7000000000000013E-2</v>
      </c>
      <c r="N699" s="128">
        <f>SUM(N700:N700)</f>
        <v>4.5185000000000004</v>
      </c>
    </row>
    <row r="700" spans="1:16" ht="13.5" x14ac:dyDescent="0.2">
      <c r="A700" s="157">
        <v>90777</v>
      </c>
      <c r="B700" s="153" t="s">
        <v>200</v>
      </c>
      <c r="C700" s="154" t="str">
        <f>IF(ISNUMBER(SEARCH("Cot",A700)),VLOOKUP(A700,COTAÇÃO!$A:$G,2,FALSE),VLOOKUP(A700,SINAPI!$A:$M,2,FALSE))</f>
        <v>ENGENHEIRO CIVIL DE OBRA JUNIOR COM ENCARGOS COMPLEMENTARES</v>
      </c>
      <c r="D700" s="155" t="str">
        <f>IF(ISNUMBER(SEARCH("Cot",A700)),"INSUMO",VLOOKUP(A700,SINAPI!$A:$M,3,FALSE))</f>
        <v>MÃO DE OBRA</v>
      </c>
      <c r="E700" s="155" t="str">
        <f>IF(ISNUMBER(SEARCH("Cot",A700)),VLOOKUP(A700,COTAÇÃO!$A:$H,3,FALSE),VLOOKUP(A700,SINAPI!$A:$M,4,FALSE))</f>
        <v>H</v>
      </c>
      <c r="F700" s="156">
        <v>0.05</v>
      </c>
      <c r="G700" s="129" t="str">
        <f>IF(ISNUMBER(SEARCH("Cot",$A700)),"0,00",VLOOKUP($A700,SINAPI!$A:$M,6,FALSE))</f>
        <v>90,37</v>
      </c>
      <c r="H700" s="129" t="str">
        <f>IF(ISNUMBER(SEARCH("Cot",$A700)),VLOOKUP(A700,COTAÇÃO!$A:$H,4,0),VLOOKUP($A700,SINAPI!$A:$M,7,FALSE))</f>
        <v>1,54</v>
      </c>
      <c r="I700" s="129" t="str">
        <f>IF(ISNUMBER(SEARCH("Cot",$A700)),"0,00",VLOOKUP($A700,SINAPI!$A:$M,8,FALSE))</f>
        <v>0,00</v>
      </c>
      <c r="J700" s="130">
        <f>G700+H700+I700</f>
        <v>91.910000000000011</v>
      </c>
      <c r="K700" s="131">
        <f>F700*J700</f>
        <v>4.5955000000000004</v>
      </c>
      <c r="L700" s="132"/>
      <c r="M700" s="133">
        <f>((H700+I700)*F700)</f>
        <v>7.7000000000000013E-2</v>
      </c>
      <c r="N700" s="134">
        <f>F700*G700</f>
        <v>4.5185000000000004</v>
      </c>
      <c r="P700" s="293"/>
    </row>
    <row r="701" spans="1:16" ht="13.5" thickBot="1" x14ac:dyDescent="0.25"/>
    <row r="702" spans="1:16" x14ac:dyDescent="0.2">
      <c r="A702" s="121" t="s">
        <v>16394</v>
      </c>
      <c r="B702" s="148"/>
      <c r="C702" s="122" t="s">
        <v>14972</v>
      </c>
      <c r="D702" s="123"/>
      <c r="E702" s="124" t="s">
        <v>208</v>
      </c>
      <c r="F702" s="124">
        <v>1</v>
      </c>
      <c r="G702" s="124"/>
      <c r="H702" s="124"/>
      <c r="I702" s="124"/>
      <c r="J702" s="126"/>
      <c r="K702" s="124">
        <f>SUM(K703:K706)</f>
        <v>61.93</v>
      </c>
      <c r="L702" s="127"/>
      <c r="M702" s="124">
        <f>SUM(M703:M706)</f>
        <v>32.980000000000004</v>
      </c>
      <c r="N702" s="128">
        <f>SUM(N703:N706)</f>
        <v>28.95</v>
      </c>
    </row>
    <row r="703" spans="1:16" ht="24" customHeight="1" x14ac:dyDescent="0.2">
      <c r="A703" s="157">
        <v>11964</v>
      </c>
      <c r="B703" s="153" t="s">
        <v>200</v>
      </c>
      <c r="C703" s="154" t="str">
        <f>IF(ISNUMBER(SEARCH("Cot",A703)),VLOOKUP(A703,COTAÇÃO!$A:$G,2,FALSE),VLOOKUP(A703,SINAPI!$A:$M,2,FALSE))</f>
        <v>PARAFUSO DE ACO TIPO CHUMBADOR PARABOLT, DIAMETRO 3/8", COMPRIMENTO 75 MM</v>
      </c>
      <c r="D703" s="155" t="str">
        <f>IF(ISNUMBER(SEARCH("Cot",A703)),"INSUMO",VLOOKUP(A703,SINAPI!$A:$M,3,FALSE))</f>
        <v>INSUMO</v>
      </c>
      <c r="E703" s="155" t="str">
        <f>IF(ISNUMBER(SEARCH("Cot",A703)),VLOOKUP(A703,COTAÇÃO!$A:$H,3,FALSE),VLOOKUP(A703,SINAPI!$A:$M,4,FALSE))</f>
        <v xml:space="preserve">UN    </v>
      </c>
      <c r="F703" s="156">
        <v>5</v>
      </c>
      <c r="G703" s="129">
        <f>IF(ISNUMBER(SEARCH("Cot",$A703)),"0,00",VLOOKUP($A703,SINAPI!$A:$M,6,FALSE))</f>
        <v>0</v>
      </c>
      <c r="H703" s="129" t="str">
        <f>IF(ISNUMBER(SEARCH("Cot",$A703)),VLOOKUP(A703,COTAÇÃO!$A:$H,4,0),VLOOKUP($A703,SINAPI!$A:$M,7,FALSE))</f>
        <v>1,87</v>
      </c>
      <c r="I703" s="129">
        <f>IF(ISNUMBER(SEARCH("Cot",$A703)),"0,00",VLOOKUP($A703,SINAPI!$A:$M,8,FALSE))</f>
        <v>0</v>
      </c>
      <c r="J703" s="130">
        <f>G703+H703+I703</f>
        <v>1.87</v>
      </c>
      <c r="K703" s="131">
        <f>F703*J703</f>
        <v>9.3500000000000014</v>
      </c>
      <c r="L703" s="132"/>
      <c r="M703" s="133">
        <f>((H703+I703)*F703)</f>
        <v>9.3500000000000014</v>
      </c>
      <c r="N703" s="134">
        <f>F703*G703</f>
        <v>0</v>
      </c>
    </row>
    <row r="704" spans="1:16" ht="13.5" x14ac:dyDescent="0.2">
      <c r="A704" s="157">
        <v>44397</v>
      </c>
      <c r="B704" s="153" t="s">
        <v>200</v>
      </c>
      <c r="C704" s="154" t="str">
        <f>IF(ISNUMBER(SEARCH("Cot",A704)),VLOOKUP(A704,COTAÇÃO!$A:$G,2,FALSE),VLOOKUP(A704,SINAPI!$A:$M,2,FALSE))</f>
        <v>FITA / CINTA AUTOADESIVA ELASTOMERICA PARA VEDACAO, L= 50 MM, E = 3 MM</v>
      </c>
      <c r="D704" s="155" t="str">
        <f>IF(ISNUMBER(SEARCH("Cot",A704)),"INSUMO",VLOOKUP(A704,SINAPI!$A:$M,3,FALSE))</f>
        <v>INSUMO</v>
      </c>
      <c r="E704" s="155" t="str">
        <f>IF(ISNUMBER(SEARCH("Cot",A704)),VLOOKUP(A704,COTAÇÃO!$A:$H,3,FALSE),VLOOKUP(A704,SINAPI!$A:$M,4,FALSE))</f>
        <v xml:space="preserve">M     </v>
      </c>
      <c r="F704" s="156">
        <v>3</v>
      </c>
      <c r="G704" s="129">
        <f>IF(ISNUMBER(SEARCH("Cot",$A704)),"0,00",VLOOKUP($A704,SINAPI!$A:$M,6,FALSE))</f>
        <v>0</v>
      </c>
      <c r="H704" s="129" t="str">
        <f>IF(ISNUMBER(SEARCH("Cot",$A704)),VLOOKUP(A704,COTAÇÃO!$A:$H,4,0),VLOOKUP($A704,SINAPI!$A:$M,7,FALSE))</f>
        <v>3,31</v>
      </c>
      <c r="I704" s="129">
        <f>IF(ISNUMBER(SEARCH("Cot",$A704)),"0,00",VLOOKUP($A704,SINAPI!$A:$M,8,FALSE))</f>
        <v>0</v>
      </c>
      <c r="J704" s="130">
        <f>G704+H704+I704</f>
        <v>3.31</v>
      </c>
      <c r="K704" s="131">
        <f>F704*J704</f>
        <v>9.93</v>
      </c>
      <c r="L704" s="132"/>
      <c r="M704" s="133">
        <f>((H704+I704)*F704)</f>
        <v>9.93</v>
      </c>
      <c r="N704" s="134">
        <f>F704*G704</f>
        <v>0</v>
      </c>
    </row>
    <row r="705" spans="1:14" ht="13.5" x14ac:dyDescent="0.2">
      <c r="A705" s="157">
        <v>88309</v>
      </c>
      <c r="B705" s="153" t="s">
        <v>200</v>
      </c>
      <c r="C705" s="154" t="str">
        <f>IF(ISNUMBER(SEARCH("Cot",A705)),VLOOKUP(A705,COTAÇÃO!$A:$G,2,FALSE),VLOOKUP(A705,SINAPI!$A:$M,2,FALSE))</f>
        <v>PEDREIRO COM ENCARGOS COMPLEMENTARES</v>
      </c>
      <c r="D705" s="155" t="str">
        <f>IF(ISNUMBER(SEARCH("Cot",A705)),"INSUMO",VLOOKUP(A705,SINAPI!$A:$M,3,FALSE))</f>
        <v>MÃO DE OBRA</v>
      </c>
      <c r="E705" s="155" t="str">
        <f>IF(ISNUMBER(SEARCH("Cot",A705)),VLOOKUP(A705,COTAÇÃO!$A:$H,3,FALSE),VLOOKUP(A705,SINAPI!$A:$M,4,FALSE))</f>
        <v>H</v>
      </c>
      <c r="F705" s="156">
        <v>1</v>
      </c>
      <c r="G705" s="129" t="str">
        <f>IF(ISNUMBER(SEARCH("Cot",$A705)),"0,00",VLOOKUP($A705,SINAPI!$A:$M,6,FALSE))</f>
        <v>17,52</v>
      </c>
      <c r="H705" s="129" t="str">
        <f>IF(ISNUMBER(SEARCH("Cot",$A705)),VLOOKUP(A705,COTAÇÃO!$A:$H,4,0),VLOOKUP($A705,SINAPI!$A:$M,7,FALSE))</f>
        <v>6,91</v>
      </c>
      <c r="I705" s="129" t="str">
        <f>IF(ISNUMBER(SEARCH("Cot",$A705)),"0,00",VLOOKUP($A705,SINAPI!$A:$M,8,FALSE))</f>
        <v>0,00</v>
      </c>
      <c r="J705" s="130">
        <f>G705+H705+I705</f>
        <v>24.43</v>
      </c>
      <c r="K705" s="131">
        <f>F705*J705</f>
        <v>24.43</v>
      </c>
      <c r="L705" s="132"/>
      <c r="M705" s="133">
        <f>((H705+I705)*F705)</f>
        <v>6.91</v>
      </c>
      <c r="N705" s="134">
        <f>F705*G705</f>
        <v>17.52</v>
      </c>
    </row>
    <row r="706" spans="1:14" ht="13.5" x14ac:dyDescent="0.2">
      <c r="A706" s="157">
        <v>88316</v>
      </c>
      <c r="B706" s="153" t="s">
        <v>200</v>
      </c>
      <c r="C706" s="154" t="str">
        <f>IF(ISNUMBER(SEARCH("Cot",A706)),VLOOKUP(A706,COTAÇÃO!$A:$G,2,FALSE),VLOOKUP(A706,SINAPI!$A:$M,2,FALSE))</f>
        <v>SERVENTE COM ENCARGOS COMPLEMENTARES</v>
      </c>
      <c r="D706" s="155" t="str">
        <f>IF(ISNUMBER(SEARCH("Cot",A706)),"INSUMO",VLOOKUP(A706,SINAPI!$A:$M,3,FALSE))</f>
        <v>MÃO DE OBRA</v>
      </c>
      <c r="E706" s="155" t="str">
        <f>IF(ISNUMBER(SEARCH("Cot",A706)),VLOOKUP(A706,COTAÇÃO!$A:$H,3,FALSE),VLOOKUP(A706,SINAPI!$A:$M,4,FALSE))</f>
        <v>H</v>
      </c>
      <c r="F706" s="156">
        <v>1</v>
      </c>
      <c r="G706" s="129" t="str">
        <f>IF(ISNUMBER(SEARCH("Cot",$A706)),"0,00",VLOOKUP($A706,SINAPI!$A:$M,6,FALSE))</f>
        <v>11,43</v>
      </c>
      <c r="H706" s="129" t="str">
        <f>IF(ISNUMBER(SEARCH("Cot",$A706)),VLOOKUP(A706,COTAÇÃO!$A:$H,4,0),VLOOKUP($A706,SINAPI!$A:$M,7,FALSE))</f>
        <v>6,79</v>
      </c>
      <c r="I706" s="129" t="str">
        <f>IF(ISNUMBER(SEARCH("Cot",$A706)),"0,00",VLOOKUP($A706,SINAPI!$A:$M,8,FALSE))</f>
        <v>0,00</v>
      </c>
      <c r="J706" s="130">
        <f>G706+H706+I706</f>
        <v>18.22</v>
      </c>
      <c r="K706" s="131">
        <f>F706*J706</f>
        <v>18.22</v>
      </c>
      <c r="L706" s="132"/>
      <c r="M706" s="133">
        <f>((H706+I706)*F706)</f>
        <v>6.79</v>
      </c>
      <c r="N706" s="134">
        <f>F706*G706</f>
        <v>11.43</v>
      </c>
    </row>
    <row r="707" spans="1:14" ht="13.5" thickBot="1" x14ac:dyDescent="0.25"/>
    <row r="708" spans="1:14" ht="25.5" x14ac:dyDescent="0.2">
      <c r="A708" s="121" t="s">
        <v>16395</v>
      </c>
      <c r="B708" s="148"/>
      <c r="C708" s="122" t="s">
        <v>14971</v>
      </c>
      <c r="D708" s="123"/>
      <c r="E708" s="124" t="s">
        <v>208</v>
      </c>
      <c r="F708" s="124">
        <v>1</v>
      </c>
      <c r="G708" s="124"/>
      <c r="H708" s="124"/>
      <c r="I708" s="124"/>
      <c r="J708" s="126"/>
      <c r="K708" s="124">
        <f>SUM(K709:K711)</f>
        <v>41.19</v>
      </c>
      <c r="L708" s="127"/>
      <c r="M708" s="124">
        <f>SUM(M709:M711)</f>
        <v>17.664999999999999</v>
      </c>
      <c r="N708" s="128">
        <f>SUM(N709:N711)</f>
        <v>23.524999999999999</v>
      </c>
    </row>
    <row r="709" spans="1:14" ht="24" customHeight="1" x14ac:dyDescent="0.2">
      <c r="A709" s="157">
        <v>11964</v>
      </c>
      <c r="B709" s="153" t="s">
        <v>200</v>
      </c>
      <c r="C709" s="154" t="str">
        <f>IF(ISNUMBER(SEARCH("Cot",A709)),VLOOKUP(A709,COTAÇÃO!$A:$G,2,FALSE),VLOOKUP(A709,SINAPI!$A:$M,2,FALSE))</f>
        <v>PARAFUSO DE ACO TIPO CHUMBADOR PARABOLT, DIAMETRO 3/8", COMPRIMENTO 75 MM</v>
      </c>
      <c r="D709" s="155" t="str">
        <f>IF(ISNUMBER(SEARCH("Cot",A709)),"INSUMO",VLOOKUP(A709,SINAPI!$A:$M,3,FALSE))</f>
        <v>INSUMO</v>
      </c>
      <c r="E709" s="155" t="str">
        <f>IF(ISNUMBER(SEARCH("Cot",A709)),VLOOKUP(A709,COTAÇÃO!$A:$H,3,FALSE),VLOOKUP(A709,SINAPI!$A:$M,4,FALSE))</f>
        <v xml:space="preserve">UN    </v>
      </c>
      <c r="F709" s="156">
        <v>4</v>
      </c>
      <c r="G709" s="129">
        <f>IF(ISNUMBER(SEARCH("Cot",$A709)),"0,00",VLOOKUP($A709,SINAPI!$A:$M,6,FALSE))</f>
        <v>0</v>
      </c>
      <c r="H709" s="129" t="str">
        <f>IF(ISNUMBER(SEARCH("Cot",$A709)),VLOOKUP(A709,COTAÇÃO!$A:$H,4,0),VLOOKUP($A709,SINAPI!$A:$M,7,FALSE))</f>
        <v>1,87</v>
      </c>
      <c r="I709" s="129">
        <f>IF(ISNUMBER(SEARCH("Cot",$A709)),"0,00",VLOOKUP($A709,SINAPI!$A:$M,8,FALSE))</f>
        <v>0</v>
      </c>
      <c r="J709" s="130">
        <f>G709+H709+I709</f>
        <v>1.87</v>
      </c>
      <c r="K709" s="131">
        <f>F709*J709</f>
        <v>7.48</v>
      </c>
      <c r="L709" s="132"/>
      <c r="M709" s="133">
        <f>((H709+I709)*F709)</f>
        <v>7.48</v>
      </c>
      <c r="N709" s="134">
        <f>F709*G709</f>
        <v>0</v>
      </c>
    </row>
    <row r="710" spans="1:14" ht="13.5" x14ac:dyDescent="0.2">
      <c r="A710" s="157">
        <v>88273</v>
      </c>
      <c r="B710" s="153" t="s">
        <v>200</v>
      </c>
      <c r="C710" s="154" t="str">
        <f>IF(ISNUMBER(SEARCH("Cot",A710)),VLOOKUP(A710,COTAÇÃO!$A:$G,2,FALSE),VLOOKUP(A710,SINAPI!$A:$M,2,FALSE))</f>
        <v>MARCENEIRO COM ENCARGOS COMPLEMENTARES</v>
      </c>
      <c r="D710" s="155" t="str">
        <f>IF(ISNUMBER(SEARCH("Cot",A710)),"INSUMO",VLOOKUP(A710,SINAPI!$A:$M,3,FALSE))</f>
        <v>MÃO DE OBRA</v>
      </c>
      <c r="E710" s="155" t="str">
        <f>IF(ISNUMBER(SEARCH("Cot",A710)),VLOOKUP(A710,COTAÇÃO!$A:$H,3,FALSE),VLOOKUP(A710,SINAPI!$A:$M,4,FALSE))</f>
        <v>H</v>
      </c>
      <c r="F710" s="156">
        <v>1</v>
      </c>
      <c r="G710" s="129" t="str">
        <f>IF(ISNUMBER(SEARCH("Cot",$A710)),"0,00",VLOOKUP($A710,SINAPI!$A:$M,6,FALSE))</f>
        <v>17,81</v>
      </c>
      <c r="H710" s="129" t="str">
        <f>IF(ISNUMBER(SEARCH("Cot",$A710)),VLOOKUP(A710,COTAÇÃO!$A:$H,4,0),VLOOKUP($A710,SINAPI!$A:$M,7,FALSE))</f>
        <v>6,79</v>
      </c>
      <c r="I710" s="129" t="str">
        <f>IF(ISNUMBER(SEARCH("Cot",$A710)),"0,00",VLOOKUP($A710,SINAPI!$A:$M,8,FALSE))</f>
        <v>0,00</v>
      </c>
      <c r="J710" s="130">
        <f>G710+H710+I710</f>
        <v>24.599999999999998</v>
      </c>
      <c r="K710" s="131">
        <f>F710*J710</f>
        <v>24.599999999999998</v>
      </c>
      <c r="L710" s="132"/>
      <c r="M710" s="133">
        <f>((H710+I710)*F710)</f>
        <v>6.79</v>
      </c>
      <c r="N710" s="134">
        <f>F710*G710</f>
        <v>17.809999999999999</v>
      </c>
    </row>
    <row r="711" spans="1:14" ht="13.5" x14ac:dyDescent="0.2">
      <c r="A711" s="157">
        <v>88316</v>
      </c>
      <c r="B711" s="153" t="s">
        <v>200</v>
      </c>
      <c r="C711" s="154" t="str">
        <f>IF(ISNUMBER(SEARCH("Cot",A711)),VLOOKUP(A711,COTAÇÃO!$A:$G,2,FALSE),VLOOKUP(A711,SINAPI!$A:$M,2,FALSE))</f>
        <v>SERVENTE COM ENCARGOS COMPLEMENTARES</v>
      </c>
      <c r="D711" s="155" t="str">
        <f>IF(ISNUMBER(SEARCH("Cot",A711)),"INSUMO",VLOOKUP(A711,SINAPI!$A:$M,3,FALSE))</f>
        <v>MÃO DE OBRA</v>
      </c>
      <c r="E711" s="155" t="str">
        <f>IF(ISNUMBER(SEARCH("Cot",A711)),VLOOKUP(A711,COTAÇÃO!$A:$H,3,FALSE),VLOOKUP(A711,SINAPI!$A:$M,4,FALSE))</f>
        <v>H</v>
      </c>
      <c r="F711" s="156">
        <v>0.5</v>
      </c>
      <c r="G711" s="129" t="str">
        <f>IF(ISNUMBER(SEARCH("Cot",$A711)),"0,00",VLOOKUP($A711,SINAPI!$A:$M,6,FALSE))</f>
        <v>11,43</v>
      </c>
      <c r="H711" s="129" t="str">
        <f>IF(ISNUMBER(SEARCH("Cot",$A711)),VLOOKUP(A711,COTAÇÃO!$A:$H,4,0),VLOOKUP($A711,SINAPI!$A:$M,7,FALSE))</f>
        <v>6,79</v>
      </c>
      <c r="I711" s="129" t="str">
        <f>IF(ISNUMBER(SEARCH("Cot",$A711)),"0,00",VLOOKUP($A711,SINAPI!$A:$M,8,FALSE))</f>
        <v>0,00</v>
      </c>
      <c r="J711" s="130">
        <f>G711+H711+I711</f>
        <v>18.22</v>
      </c>
      <c r="K711" s="131">
        <f>F711*J711</f>
        <v>9.11</v>
      </c>
      <c r="L711" s="132"/>
      <c r="M711" s="133">
        <f>((H711+I711)*F711)</f>
        <v>3.395</v>
      </c>
      <c r="N711" s="134">
        <f>F711*G711</f>
        <v>5.7149999999999999</v>
      </c>
    </row>
    <row r="712" spans="1:14" ht="13.5" thickBot="1" x14ac:dyDescent="0.25"/>
    <row r="713" spans="1:14" x14ac:dyDescent="0.2">
      <c r="A713" s="121" t="s">
        <v>16398</v>
      </c>
      <c r="B713" s="148"/>
      <c r="C713" s="122" t="s">
        <v>16396</v>
      </c>
      <c r="D713" s="123"/>
      <c r="E713" s="124" t="s">
        <v>836</v>
      </c>
      <c r="F713" s="124">
        <v>1</v>
      </c>
      <c r="G713" s="124"/>
      <c r="H713" s="124"/>
      <c r="I713" s="124"/>
      <c r="J713" s="126"/>
      <c r="K713" s="124">
        <f>SUM(K714:K716)</f>
        <v>69.671999999999997</v>
      </c>
      <c r="L713" s="127"/>
      <c r="M713" s="124">
        <f>SUM(M714:M716)</f>
        <v>46.983999999999995</v>
      </c>
      <c r="N713" s="128">
        <f>SUM(N714:N716)</f>
        <v>22.687999999999999</v>
      </c>
    </row>
    <row r="714" spans="1:14" ht="13.5" x14ac:dyDescent="0.2">
      <c r="A714" s="157" t="s">
        <v>15714</v>
      </c>
      <c r="B714" s="153" t="s">
        <v>15569</v>
      </c>
      <c r="C714" s="154" t="str">
        <f>IF(ISNUMBER(SEARCH("Cot",A714)),VLOOKUP(A714,COTAÇÃO!$A:$G,2,FALSE),VLOOKUP(A714,SINAPI!$A:$M,2,FALSE))</f>
        <v>PELÍCULA DE CONTROLE SOLAR</v>
      </c>
      <c r="D714" s="155" t="str">
        <f>IF(ISNUMBER(SEARCH("Cot",A714)),"INSUMO",VLOOKUP(A714,SINAPI!$A:$M,3,FALSE))</f>
        <v>INSUMO</v>
      </c>
      <c r="E714" s="155" t="str">
        <f>IF(ISNUMBER(SEARCH("Cot",A714)),VLOOKUP(A714,COTAÇÃO!$A:$H,3,FALSE),VLOOKUP(A714,SINAPI!$A:$M,4,FALSE))</f>
        <v>M2</v>
      </c>
      <c r="F714" s="156">
        <v>1</v>
      </c>
      <c r="G714" s="129" t="str">
        <f>IF(ISNUMBER(SEARCH("Cot",$A714)),"0,00",VLOOKUP($A714,SINAPI!$A:$M,6,FALSE))</f>
        <v>0,00</v>
      </c>
      <c r="H714" s="129">
        <f>IF(ISNUMBER(SEARCH("Cot",$A714)),VLOOKUP(A714,COTAÇÃO!$A:$H,4,0),VLOOKUP($A714,SINAPI!$A:$M,7,FALSE))</f>
        <v>36</v>
      </c>
      <c r="I714" s="129" t="str">
        <f>IF(ISNUMBER(SEARCH("Cot",$A714)),"0,00",VLOOKUP($A714,SINAPI!$A:$M,8,FALSE))</f>
        <v>0,00</v>
      </c>
      <c r="J714" s="130">
        <f t="shared" ref="J714:J716" si="72">G714+H714+I714</f>
        <v>36</v>
      </c>
      <c r="K714" s="131">
        <f t="shared" ref="K714:K716" si="73">F714*J714</f>
        <v>36</v>
      </c>
      <c r="L714" s="132"/>
      <c r="M714" s="133">
        <f t="shared" ref="M714:M716" si="74">((H714+I714)*F714)</f>
        <v>36</v>
      </c>
      <c r="N714" s="134">
        <f t="shared" ref="N714:N716" si="75">F714*G714</f>
        <v>0</v>
      </c>
    </row>
    <row r="715" spans="1:14" ht="13.5" x14ac:dyDescent="0.2">
      <c r="A715" s="157">
        <v>88316</v>
      </c>
      <c r="B715" s="153" t="s">
        <v>200</v>
      </c>
      <c r="C715" s="154" t="str">
        <f>IF(ISNUMBER(SEARCH("Cot",A715)),VLOOKUP(A715,COTAÇÃO!$A:$G,2,FALSE),VLOOKUP(A715,SINAPI!$A:$M,2,FALSE))</f>
        <v>SERVENTE COM ENCARGOS COMPLEMENTARES</v>
      </c>
      <c r="D715" s="155" t="str">
        <f>IF(ISNUMBER(SEARCH("Cot",A715)),"INSUMO",VLOOKUP(A715,SINAPI!$A:$M,3,FALSE))</f>
        <v>MÃO DE OBRA</v>
      </c>
      <c r="E715" s="155" t="str">
        <f>IF(ISNUMBER(SEARCH("Cot",A715)),VLOOKUP(A715,COTAÇÃO!$A:$H,3,FALSE),VLOOKUP(A715,SINAPI!$A:$M,4,FALSE))</f>
        <v>H</v>
      </c>
      <c r="F715" s="156">
        <v>0.6</v>
      </c>
      <c r="G715" s="129" t="str">
        <f>IF(ISNUMBER(SEARCH("Cot",$A715)),"0,00",VLOOKUP($A715,SINAPI!$A:$M,6,FALSE))</f>
        <v>11,43</v>
      </c>
      <c r="H715" s="129" t="str">
        <f>IF(ISNUMBER(SEARCH("Cot",$A715)),VLOOKUP(A715,COTAÇÃO!$A:$H,4,0),VLOOKUP($A715,SINAPI!$A:$M,7,FALSE))</f>
        <v>6,79</v>
      </c>
      <c r="I715" s="129" t="str">
        <f>IF(ISNUMBER(SEARCH("Cot",$A715)),"0,00",VLOOKUP($A715,SINAPI!$A:$M,8,FALSE))</f>
        <v>0,00</v>
      </c>
      <c r="J715" s="130">
        <f t="shared" si="72"/>
        <v>18.22</v>
      </c>
      <c r="K715" s="131">
        <f t="shared" si="73"/>
        <v>10.931999999999999</v>
      </c>
      <c r="L715" s="132"/>
      <c r="M715" s="133">
        <f t="shared" si="74"/>
        <v>4.0739999999999998</v>
      </c>
      <c r="N715" s="134">
        <f t="shared" si="75"/>
        <v>6.8579999999999997</v>
      </c>
    </row>
    <row r="716" spans="1:14" ht="13.5" x14ac:dyDescent="0.2">
      <c r="A716" s="157">
        <v>88325</v>
      </c>
      <c r="B716" s="153" t="s">
        <v>200</v>
      </c>
      <c r="C716" s="154" t="str">
        <f>IF(ISNUMBER(SEARCH("Cot",A716)),VLOOKUP(A716,COTAÇÃO!$A:$G,2,FALSE),VLOOKUP(A716,SINAPI!$A:$M,2,FALSE))</f>
        <v>VIDRACEIRO COM ENCARGOS COMPLEMENTARES</v>
      </c>
      <c r="D716" s="155" t="str">
        <f>IF(ISNUMBER(SEARCH("Cot",A716)),"INSUMO",VLOOKUP(A716,SINAPI!$A:$M,3,FALSE))</f>
        <v>MÃO DE OBRA</v>
      </c>
      <c r="E716" s="155" t="str">
        <f>IF(ISNUMBER(SEARCH("Cot",A716)),VLOOKUP(A716,COTAÇÃO!$A:$H,3,FALSE),VLOOKUP(A716,SINAPI!$A:$M,4,FALSE))</f>
        <v>H</v>
      </c>
      <c r="F716" s="156">
        <v>1</v>
      </c>
      <c r="G716" s="129" t="str">
        <f>IF(ISNUMBER(SEARCH("Cot",$A716)),"0,00",VLOOKUP($A716,SINAPI!$A:$M,6,FALSE))</f>
        <v>15,83</v>
      </c>
      <c r="H716" s="129" t="str">
        <f>IF(ISNUMBER(SEARCH("Cot",$A716)),VLOOKUP(A716,COTAÇÃO!$A:$H,4,0),VLOOKUP($A716,SINAPI!$A:$M,7,FALSE))</f>
        <v>6,91</v>
      </c>
      <c r="I716" s="129" t="str">
        <f>IF(ISNUMBER(SEARCH("Cot",$A716)),"0,00",VLOOKUP($A716,SINAPI!$A:$M,8,FALSE))</f>
        <v>0,00</v>
      </c>
      <c r="J716" s="130">
        <f t="shared" si="72"/>
        <v>22.740000000000002</v>
      </c>
      <c r="K716" s="131">
        <f t="shared" si="73"/>
        <v>22.740000000000002</v>
      </c>
      <c r="L716" s="132"/>
      <c r="M716" s="133">
        <f t="shared" si="74"/>
        <v>6.91</v>
      </c>
      <c r="N716" s="134">
        <f t="shared" si="75"/>
        <v>15.83</v>
      </c>
    </row>
    <row r="717" spans="1:14" ht="13.5" thickBot="1" x14ac:dyDescent="0.25"/>
    <row r="718" spans="1:14" x14ac:dyDescent="0.2">
      <c r="A718" s="121" t="s">
        <v>16408</v>
      </c>
      <c r="B718" s="148"/>
      <c r="C718" s="122" t="s">
        <v>16558</v>
      </c>
      <c r="D718" s="123"/>
      <c r="E718" s="124" t="s">
        <v>836</v>
      </c>
      <c r="F718" s="124">
        <v>1</v>
      </c>
      <c r="G718" s="124"/>
      <c r="H718" s="124"/>
      <c r="I718" s="124"/>
      <c r="J718" s="126"/>
      <c r="K718" s="124">
        <f>SUM(K719:K721)</f>
        <v>62.762</v>
      </c>
      <c r="L718" s="127"/>
      <c r="M718" s="124">
        <f>SUM(M719:M721)</f>
        <v>40.073999999999998</v>
      </c>
      <c r="N718" s="128">
        <f>SUM(N719:N721)</f>
        <v>22.687999999999999</v>
      </c>
    </row>
    <row r="719" spans="1:14" ht="13.5" x14ac:dyDescent="0.2">
      <c r="A719" s="157" t="s">
        <v>15855</v>
      </c>
      <c r="B719" s="153" t="s">
        <v>15569</v>
      </c>
      <c r="C719" s="154" t="str">
        <f>IF(ISNUMBER(SEARCH("Cot",A719)),VLOOKUP(A719,COTAÇÃO!$A:$G,2,FALSE),VLOOKUP(A719,SINAPI!$A:$M,2,FALSE))</f>
        <v>Insufilm Película Anti-vandalismo Segurança 0,50cm x 30m Ps2000</v>
      </c>
      <c r="D719" s="155" t="str">
        <f>IF(ISNUMBER(SEARCH("Cot",A719)),"INSUMO",VLOOKUP(A719,SINAPI!$A:$M,3,FALSE))</f>
        <v>INSUMO</v>
      </c>
      <c r="E719" s="155" t="str">
        <f>IF(ISNUMBER(SEARCH("Cot",A719)),VLOOKUP(A719,COTAÇÃO!$A:$H,3,FALSE),VLOOKUP(A719,SINAPI!$A:$M,4,FALSE))</f>
        <v>M2</v>
      </c>
      <c r="F719" s="156">
        <v>1</v>
      </c>
      <c r="G719" s="129" t="str">
        <f>IF(ISNUMBER(SEARCH("Cot",$A719)),"0,00",VLOOKUP($A719,SINAPI!$A:$M,6,FALSE))</f>
        <v>0,00</v>
      </c>
      <c r="H719" s="129">
        <f>IF(ISNUMBER(SEARCH("Cot",$A719)),VLOOKUP(A719,COTAÇÃO!$A:$H,4,0),VLOOKUP($A719,SINAPI!$A:$M,7,FALSE))</f>
        <v>29.09</v>
      </c>
      <c r="I719" s="129" t="str">
        <f>IF(ISNUMBER(SEARCH("Cot",$A719)),"0,00",VLOOKUP($A719,SINAPI!$A:$M,8,FALSE))</f>
        <v>0,00</v>
      </c>
      <c r="J719" s="130">
        <f t="shared" ref="J719:J721" si="76">G719+H719+I719</f>
        <v>29.09</v>
      </c>
      <c r="K719" s="131">
        <f t="shared" ref="K719:K721" si="77">F719*J719</f>
        <v>29.09</v>
      </c>
      <c r="L719" s="132"/>
      <c r="M719" s="133">
        <f t="shared" ref="M719:M721" si="78">((H719+I719)*F719)</f>
        <v>29.09</v>
      </c>
      <c r="N719" s="134">
        <f t="shared" ref="N719:N721" si="79">F719*G719</f>
        <v>0</v>
      </c>
    </row>
    <row r="720" spans="1:14" ht="13.5" x14ac:dyDescent="0.2">
      <c r="A720" s="157">
        <v>88316</v>
      </c>
      <c r="B720" s="153" t="s">
        <v>200</v>
      </c>
      <c r="C720" s="154" t="str">
        <f>IF(ISNUMBER(SEARCH("Cot",A720)),VLOOKUP(A720,COTAÇÃO!$A:$G,2,FALSE),VLOOKUP(A720,SINAPI!$A:$M,2,FALSE))</f>
        <v>SERVENTE COM ENCARGOS COMPLEMENTARES</v>
      </c>
      <c r="D720" s="155" t="str">
        <f>IF(ISNUMBER(SEARCH("Cot",A720)),"INSUMO",VLOOKUP(A720,SINAPI!$A:$M,3,FALSE))</f>
        <v>MÃO DE OBRA</v>
      </c>
      <c r="E720" s="155" t="str">
        <f>IF(ISNUMBER(SEARCH("Cot",A720)),VLOOKUP(A720,COTAÇÃO!$A:$H,3,FALSE),VLOOKUP(A720,SINAPI!$A:$M,4,FALSE))</f>
        <v>H</v>
      </c>
      <c r="F720" s="156">
        <v>0.6</v>
      </c>
      <c r="G720" s="129" t="str">
        <f>IF(ISNUMBER(SEARCH("Cot",$A720)),"0,00",VLOOKUP($A720,SINAPI!$A:$M,6,FALSE))</f>
        <v>11,43</v>
      </c>
      <c r="H720" s="129" t="str">
        <f>IF(ISNUMBER(SEARCH("Cot",$A720)),VLOOKUP(A720,COTAÇÃO!$A:$H,4,0),VLOOKUP($A720,SINAPI!$A:$M,7,FALSE))</f>
        <v>6,79</v>
      </c>
      <c r="I720" s="129" t="str">
        <f>IF(ISNUMBER(SEARCH("Cot",$A720)),"0,00",VLOOKUP($A720,SINAPI!$A:$M,8,FALSE))</f>
        <v>0,00</v>
      </c>
      <c r="J720" s="130">
        <f t="shared" si="76"/>
        <v>18.22</v>
      </c>
      <c r="K720" s="131">
        <f t="shared" si="77"/>
        <v>10.931999999999999</v>
      </c>
      <c r="L720" s="132"/>
      <c r="M720" s="133">
        <f t="shared" si="78"/>
        <v>4.0739999999999998</v>
      </c>
      <c r="N720" s="134">
        <f t="shared" si="79"/>
        <v>6.8579999999999997</v>
      </c>
    </row>
    <row r="721" spans="1:14" ht="13.5" x14ac:dyDescent="0.2">
      <c r="A721" s="157">
        <v>88325</v>
      </c>
      <c r="B721" s="153" t="s">
        <v>200</v>
      </c>
      <c r="C721" s="154" t="str">
        <f>IF(ISNUMBER(SEARCH("Cot",A721)),VLOOKUP(A721,COTAÇÃO!$A:$G,2,FALSE),VLOOKUP(A721,SINAPI!$A:$M,2,FALSE))</f>
        <v>VIDRACEIRO COM ENCARGOS COMPLEMENTARES</v>
      </c>
      <c r="D721" s="155" t="str">
        <f>IF(ISNUMBER(SEARCH("Cot",A721)),"INSUMO",VLOOKUP(A721,SINAPI!$A:$M,3,FALSE))</f>
        <v>MÃO DE OBRA</v>
      </c>
      <c r="E721" s="155" t="str">
        <f>IF(ISNUMBER(SEARCH("Cot",A721)),VLOOKUP(A721,COTAÇÃO!$A:$H,3,FALSE),VLOOKUP(A721,SINAPI!$A:$M,4,FALSE))</f>
        <v>H</v>
      </c>
      <c r="F721" s="156">
        <v>1</v>
      </c>
      <c r="G721" s="129" t="str">
        <f>IF(ISNUMBER(SEARCH("Cot",$A721)),"0,00",VLOOKUP($A721,SINAPI!$A:$M,6,FALSE))</f>
        <v>15,83</v>
      </c>
      <c r="H721" s="129" t="str">
        <f>IF(ISNUMBER(SEARCH("Cot",$A721)),VLOOKUP(A721,COTAÇÃO!$A:$H,4,0),VLOOKUP($A721,SINAPI!$A:$M,7,FALSE))</f>
        <v>6,91</v>
      </c>
      <c r="I721" s="129" t="str">
        <f>IF(ISNUMBER(SEARCH("Cot",$A721)),"0,00",VLOOKUP($A721,SINAPI!$A:$M,8,FALSE))</f>
        <v>0,00</v>
      </c>
      <c r="J721" s="130">
        <f t="shared" si="76"/>
        <v>22.740000000000002</v>
      </c>
      <c r="K721" s="131">
        <f t="shared" si="77"/>
        <v>22.740000000000002</v>
      </c>
      <c r="L721" s="132"/>
      <c r="M721" s="133">
        <f t="shared" si="78"/>
        <v>6.91</v>
      </c>
      <c r="N721" s="134">
        <f t="shared" si="79"/>
        <v>15.83</v>
      </c>
    </row>
    <row r="722" spans="1:14" ht="13.5" thickBot="1" x14ac:dyDescent="0.25"/>
    <row r="723" spans="1:14" x14ac:dyDescent="0.2">
      <c r="A723" s="121" t="s">
        <v>16421</v>
      </c>
      <c r="B723" s="148"/>
      <c r="C723" s="122" t="s">
        <v>16559</v>
      </c>
      <c r="D723" s="123"/>
      <c r="E723" s="124" t="s">
        <v>836</v>
      </c>
      <c r="F723" s="124">
        <v>1</v>
      </c>
      <c r="G723" s="124"/>
      <c r="H723" s="124"/>
      <c r="I723" s="124"/>
      <c r="J723" s="126"/>
      <c r="K723" s="124">
        <f>SUM(K724:K725)</f>
        <v>124.14020289999999</v>
      </c>
      <c r="L723" s="127"/>
      <c r="M723" s="124">
        <f>SUM(M724:M725)</f>
        <v>118.99670289999999</v>
      </c>
      <c r="N723" s="128">
        <f>SUM(N724:N725)</f>
        <v>5.1435000000000004</v>
      </c>
    </row>
    <row r="724" spans="1:14" ht="13.5" x14ac:dyDescent="0.2">
      <c r="A724" s="157" t="s">
        <v>16404</v>
      </c>
      <c r="B724" s="153" t="s">
        <v>15569</v>
      </c>
      <c r="C724" s="154" t="str">
        <f>IF(ISNUMBER(SEARCH("Cot",A724)),VLOOKUP(A724,COTAÇÃO!$A:$G,2,FALSE),VLOOKUP(A724,SINAPI!$A:$M,2,FALSE))</f>
        <v>CAPACHO DE VINIL, ESPESSURA 12MM, COR CINZA</v>
      </c>
      <c r="D724" s="155" t="str">
        <f>IF(ISNUMBER(SEARCH("Cot",A724)),"INSUMO",VLOOKUP(A724,SINAPI!$A:$M,3,FALSE))</f>
        <v>INSUMO</v>
      </c>
      <c r="E724" s="155" t="str">
        <f>IF(ISNUMBER(SEARCH("Cot",A724)),VLOOKUP(A724,COTAÇÃO!$A:$H,3,FALSE),VLOOKUP(A724,SINAPI!$A:$M,4,FALSE))</f>
        <v>M2</v>
      </c>
      <c r="F724" s="156">
        <v>1</v>
      </c>
      <c r="G724" s="129" t="str">
        <f>IF(ISNUMBER(SEARCH("Cot",$A724)),"0,00",VLOOKUP($A724,SINAPI!$A:$M,6,FALSE))</f>
        <v>0,00</v>
      </c>
      <c r="H724" s="129">
        <f>IF(ISNUMBER(SEARCH("Cot",$A724)),VLOOKUP(A724,COTAÇÃO!$A:$H,4,0),VLOOKUP($A724,SINAPI!$A:$M,7,FALSE))</f>
        <v>115.94120289999999</v>
      </c>
      <c r="I724" s="129" t="str">
        <f>IF(ISNUMBER(SEARCH("Cot",$A724)),"0,00",VLOOKUP($A724,SINAPI!$A:$M,8,FALSE))</f>
        <v>0,00</v>
      </c>
      <c r="J724" s="130">
        <f t="shared" ref="J724:J725" si="80">G724+H724+I724</f>
        <v>115.94120289999999</v>
      </c>
      <c r="K724" s="131">
        <f t="shared" ref="K724:K725" si="81">F724*J724</f>
        <v>115.94120289999999</v>
      </c>
      <c r="L724" s="132"/>
      <c r="M724" s="133">
        <f t="shared" ref="M724:M725" si="82">((H724+I724)*F724)</f>
        <v>115.94120289999999</v>
      </c>
      <c r="N724" s="134">
        <f t="shared" ref="N724:N725" si="83">F724*G724</f>
        <v>0</v>
      </c>
    </row>
    <row r="725" spans="1:14" ht="13.5" x14ac:dyDescent="0.2">
      <c r="A725" s="157">
        <v>88316</v>
      </c>
      <c r="B725" s="153" t="s">
        <v>200</v>
      </c>
      <c r="C725" s="154" t="str">
        <f>IF(ISNUMBER(SEARCH("Cot",A725)),VLOOKUP(A725,COTAÇÃO!$A:$G,2,FALSE),VLOOKUP(A725,SINAPI!$A:$M,2,FALSE))</f>
        <v>SERVENTE COM ENCARGOS COMPLEMENTARES</v>
      </c>
      <c r="D725" s="155" t="str">
        <f>IF(ISNUMBER(SEARCH("Cot",A725)),"INSUMO",VLOOKUP(A725,SINAPI!$A:$M,3,FALSE))</f>
        <v>MÃO DE OBRA</v>
      </c>
      <c r="E725" s="155" t="str">
        <f>IF(ISNUMBER(SEARCH("Cot",A725)),VLOOKUP(A725,COTAÇÃO!$A:$H,3,FALSE),VLOOKUP(A725,SINAPI!$A:$M,4,FALSE))</f>
        <v>H</v>
      </c>
      <c r="F725" s="156">
        <v>0.45</v>
      </c>
      <c r="G725" s="129" t="str">
        <f>IF(ISNUMBER(SEARCH("Cot",$A725)),"0,00",VLOOKUP($A725,SINAPI!$A:$M,6,FALSE))</f>
        <v>11,43</v>
      </c>
      <c r="H725" s="129" t="str">
        <f>IF(ISNUMBER(SEARCH("Cot",$A725)),VLOOKUP(A725,COTAÇÃO!$A:$H,4,0),VLOOKUP($A725,SINAPI!$A:$M,7,FALSE))</f>
        <v>6,79</v>
      </c>
      <c r="I725" s="129" t="str">
        <f>IF(ISNUMBER(SEARCH("Cot",$A725)),"0,00",VLOOKUP($A725,SINAPI!$A:$M,8,FALSE))</f>
        <v>0,00</v>
      </c>
      <c r="J725" s="130">
        <f t="shared" si="80"/>
        <v>18.22</v>
      </c>
      <c r="K725" s="131">
        <f t="shared" si="81"/>
        <v>8.1989999999999998</v>
      </c>
      <c r="L725" s="132"/>
      <c r="M725" s="133">
        <f t="shared" si="82"/>
        <v>3.0554999999999999</v>
      </c>
      <c r="N725" s="134">
        <f t="shared" si="83"/>
        <v>5.1435000000000004</v>
      </c>
    </row>
    <row r="726" spans="1:14" ht="13.5" thickBot="1" x14ac:dyDescent="0.25"/>
    <row r="727" spans="1:14" x14ac:dyDescent="0.2">
      <c r="A727" s="121" t="s">
        <v>16422</v>
      </c>
      <c r="B727" s="148"/>
      <c r="C727" s="122" t="s">
        <v>16560</v>
      </c>
      <c r="D727" s="123"/>
      <c r="E727" s="124" t="s">
        <v>836</v>
      </c>
      <c r="F727" s="124">
        <v>1</v>
      </c>
      <c r="G727" s="124"/>
      <c r="H727" s="124"/>
      <c r="I727" s="124"/>
      <c r="J727" s="126"/>
      <c r="K727" s="124">
        <f>SUM(K728:K730)</f>
        <v>122.34794260000001</v>
      </c>
      <c r="L727" s="127"/>
      <c r="M727" s="124">
        <f>SUM(M728:M730)</f>
        <v>99.202942600000014</v>
      </c>
      <c r="N727" s="128">
        <f>SUM(N728:N730)</f>
        <v>23.145</v>
      </c>
    </row>
    <row r="728" spans="1:14" ht="13.5" x14ac:dyDescent="0.2">
      <c r="A728" s="157" t="s">
        <v>16405</v>
      </c>
      <c r="B728" s="153" t="s">
        <v>15569</v>
      </c>
      <c r="C728" s="154" t="str">
        <f>IF(ISNUMBER(SEARCH("Cot",A728)),VLOOKUP(A728,COTAÇÃO!$A:$G,2,FALSE),VLOOKUP(A728,SINAPI!$A:$M,2,FALSE))</f>
        <v>PERSIANA ROLÔ EM TECIDO POLIESTER, BRANCA</v>
      </c>
      <c r="D728" s="155" t="str">
        <f>IF(ISNUMBER(SEARCH("Cot",A728)),"INSUMO",VLOOKUP(A728,SINAPI!$A:$M,3,FALSE))</f>
        <v>INSUMO</v>
      </c>
      <c r="E728" s="155" t="str">
        <f>IF(ISNUMBER(SEARCH("Cot",A728)),VLOOKUP(A728,COTAÇÃO!$A:$H,3,FALSE),VLOOKUP(A728,SINAPI!$A:$M,4,FALSE))</f>
        <v>M2</v>
      </c>
      <c r="F728" s="156">
        <v>1</v>
      </c>
      <c r="G728" s="129" t="str">
        <f>IF(ISNUMBER(SEARCH("Cot",$A728)),"0,00",VLOOKUP($A728,SINAPI!$A:$M,6,FALSE))</f>
        <v>0,00</v>
      </c>
      <c r="H728" s="129">
        <f>IF(ISNUMBER(SEARCH("Cot",$A728)),VLOOKUP(A728,COTAÇÃO!$A:$H,4,0),VLOOKUP($A728,SINAPI!$A:$M,7,FALSE))</f>
        <v>89.017942600000012</v>
      </c>
      <c r="I728" s="129" t="str">
        <f>IF(ISNUMBER(SEARCH("Cot",$A728)),"0,00",VLOOKUP($A728,SINAPI!$A:$M,8,FALSE))</f>
        <v>0,00</v>
      </c>
      <c r="J728" s="130">
        <f t="shared" ref="J728:J729" si="84">G728+H728+I728</f>
        <v>89.017942600000012</v>
      </c>
      <c r="K728" s="131">
        <f t="shared" ref="K728:K729" si="85">F728*J728</f>
        <v>89.017942600000012</v>
      </c>
      <c r="L728" s="132"/>
      <c r="M728" s="133">
        <f t="shared" ref="M728:M729" si="86">((H728+I728)*F728)</f>
        <v>89.017942600000012</v>
      </c>
      <c r="N728" s="134">
        <f t="shared" ref="N728:N729" si="87">F728*G728</f>
        <v>0</v>
      </c>
    </row>
    <row r="729" spans="1:14" ht="13.5" x14ac:dyDescent="0.2">
      <c r="A729" s="157">
        <v>88316</v>
      </c>
      <c r="B729" s="153" t="s">
        <v>200</v>
      </c>
      <c r="C729" s="154" t="str">
        <f>IF(ISNUMBER(SEARCH("Cot",A729)),VLOOKUP(A729,COTAÇÃO!$A:$G,2,FALSE),VLOOKUP(A729,SINAPI!$A:$M,2,FALSE))</f>
        <v>SERVENTE COM ENCARGOS COMPLEMENTARES</v>
      </c>
      <c r="D729" s="155" t="str">
        <f>IF(ISNUMBER(SEARCH("Cot",A729)),"INSUMO",VLOOKUP(A729,SINAPI!$A:$M,3,FALSE))</f>
        <v>MÃO DE OBRA</v>
      </c>
      <c r="E729" s="155" t="str">
        <f>IF(ISNUMBER(SEARCH("Cot",A729)),VLOOKUP(A729,COTAÇÃO!$A:$H,3,FALSE),VLOOKUP(A729,SINAPI!$A:$M,4,FALSE))</f>
        <v>H</v>
      </c>
      <c r="F729" s="156">
        <v>0.5</v>
      </c>
      <c r="G729" s="129" t="str">
        <f>IF(ISNUMBER(SEARCH("Cot",$A729)),"0,00",VLOOKUP($A729,SINAPI!$A:$M,6,FALSE))</f>
        <v>11,43</v>
      </c>
      <c r="H729" s="129" t="str">
        <f>IF(ISNUMBER(SEARCH("Cot",$A729)),VLOOKUP(A729,COTAÇÃO!$A:$H,4,0),VLOOKUP($A729,SINAPI!$A:$M,7,FALSE))</f>
        <v>6,79</v>
      </c>
      <c r="I729" s="129" t="str">
        <f>IF(ISNUMBER(SEARCH("Cot",$A729)),"0,00",VLOOKUP($A729,SINAPI!$A:$M,8,FALSE))</f>
        <v>0,00</v>
      </c>
      <c r="J729" s="130">
        <f t="shared" si="84"/>
        <v>18.22</v>
      </c>
      <c r="K729" s="131">
        <f t="shared" si="85"/>
        <v>9.11</v>
      </c>
      <c r="L729" s="132"/>
      <c r="M729" s="133">
        <f t="shared" si="86"/>
        <v>3.395</v>
      </c>
      <c r="N729" s="134">
        <f t="shared" si="87"/>
        <v>5.7149999999999999</v>
      </c>
    </row>
    <row r="730" spans="1:14" ht="13.5" x14ac:dyDescent="0.2">
      <c r="A730" s="157">
        <v>88261</v>
      </c>
      <c r="B730" s="153" t="s">
        <v>200</v>
      </c>
      <c r="C730" s="154" t="str">
        <f>IF(ISNUMBER(SEARCH("Cot",A730)),VLOOKUP(A730,COTAÇÃO!$A:$G,2,FALSE),VLOOKUP(A730,SINAPI!$A:$M,2,FALSE))</f>
        <v>CARPINTEIRO DE ESQUADRIA COM ENCARGOS COMPLEMENTARES</v>
      </c>
      <c r="D730" s="155" t="str">
        <f>IF(ISNUMBER(SEARCH("Cot",A730)),"INSUMO",VLOOKUP(A730,SINAPI!$A:$M,3,FALSE))</f>
        <v>MÃO DE OBRA</v>
      </c>
      <c r="E730" s="155" t="str">
        <f>IF(ISNUMBER(SEARCH("Cot",A730)),VLOOKUP(A730,COTAÇÃO!$A:$H,3,FALSE),VLOOKUP(A730,SINAPI!$A:$M,4,FALSE))</f>
        <v>H</v>
      </c>
      <c r="F730" s="156">
        <v>1</v>
      </c>
      <c r="G730" s="129" t="str">
        <f>IF(ISNUMBER(SEARCH("Cot",$A730)),"0,00",VLOOKUP($A730,SINAPI!$A:$M,6,FALSE))</f>
        <v>17,43</v>
      </c>
      <c r="H730" s="129" t="str">
        <f>IF(ISNUMBER(SEARCH("Cot",$A730)),VLOOKUP(A730,COTAÇÃO!$A:$H,4,0),VLOOKUP($A730,SINAPI!$A:$M,7,FALSE))</f>
        <v>6,79</v>
      </c>
      <c r="I730" s="129" t="str">
        <f>IF(ISNUMBER(SEARCH("Cot",$A730)),"0,00",VLOOKUP($A730,SINAPI!$A:$M,8,FALSE))</f>
        <v>0,00</v>
      </c>
      <c r="J730" s="130">
        <f>G730+H730+I730</f>
        <v>24.22</v>
      </c>
      <c r="K730" s="131">
        <f>F730*J730</f>
        <v>24.22</v>
      </c>
      <c r="L730" s="132"/>
      <c r="M730" s="133">
        <f>((H730+I730)*F730)</f>
        <v>6.79</v>
      </c>
      <c r="N730" s="134">
        <f>F730*G730</f>
        <v>17.43</v>
      </c>
    </row>
    <row r="731" spans="1:14" ht="13.5" thickBot="1" x14ac:dyDescent="0.25"/>
    <row r="732" spans="1:14" x14ac:dyDescent="0.2">
      <c r="A732" s="121" t="s">
        <v>16431</v>
      </c>
      <c r="B732" s="148"/>
      <c r="C732" s="122" t="s">
        <v>16423</v>
      </c>
      <c r="D732" s="123"/>
      <c r="E732" s="124" t="s">
        <v>836</v>
      </c>
      <c r="F732" s="124">
        <v>1</v>
      </c>
      <c r="G732" s="124"/>
      <c r="H732" s="124"/>
      <c r="I732" s="124"/>
      <c r="J732" s="126"/>
      <c r="K732" s="124">
        <f>SUM(K733:K735)</f>
        <v>389.1</v>
      </c>
      <c r="L732" s="127"/>
      <c r="M732" s="124">
        <f>SUM(M733:M735)</f>
        <v>365.95499999999998</v>
      </c>
      <c r="N732" s="128">
        <f>SUM(N733:N735)</f>
        <v>23.145</v>
      </c>
    </row>
    <row r="733" spans="1:14" ht="13.5" x14ac:dyDescent="0.2">
      <c r="A733" s="157" t="s">
        <v>16420</v>
      </c>
      <c r="B733" s="153" t="s">
        <v>15569</v>
      </c>
      <c r="C733" s="154" t="str">
        <f>IF(ISNUMBER(SEARCH("Cot",A733)),VLOOKUP(A733,COTAÇÃO!$A:$G,2,FALSE),VLOOKUP(A733,SINAPI!$A:$M,2,FALSE))</f>
        <v>PERSIANA HORIZONTAL DE ALUMÍNIO, 50MM, COR PRATA</v>
      </c>
      <c r="D733" s="155" t="str">
        <f>IF(ISNUMBER(SEARCH("Cot",A733)),"INSUMO",VLOOKUP(A733,SINAPI!$A:$M,3,FALSE))</f>
        <v>INSUMO</v>
      </c>
      <c r="E733" s="155" t="str">
        <f>IF(ISNUMBER(SEARCH("Cot",A733)),VLOOKUP(A733,COTAÇÃO!$A:$H,3,FALSE),VLOOKUP(A733,SINAPI!$A:$M,4,FALSE))</f>
        <v>M3</v>
      </c>
      <c r="F733" s="156">
        <v>1</v>
      </c>
      <c r="G733" s="129" t="str">
        <f>IF(ISNUMBER(SEARCH("Cot",$A733)),"0,00",VLOOKUP($A733,SINAPI!$A:$M,6,FALSE))</f>
        <v>0,00</v>
      </c>
      <c r="H733" s="129">
        <f>IF(ISNUMBER(SEARCH("Cot",$A733)),VLOOKUP(A733,COTAÇÃO!$A:$H,4,0),VLOOKUP($A733,SINAPI!$A:$M,7,FALSE))</f>
        <v>355.77</v>
      </c>
      <c r="I733" s="129" t="str">
        <f>IF(ISNUMBER(SEARCH("Cot",$A733)),"0,00",VLOOKUP($A733,SINAPI!$A:$M,8,FALSE))</f>
        <v>0,00</v>
      </c>
      <c r="J733" s="130">
        <f t="shared" ref="J733:J735" si="88">G733+H733+I733</f>
        <v>355.77</v>
      </c>
      <c r="K733" s="131">
        <f t="shared" ref="K733:K735" si="89">F733*J733</f>
        <v>355.77</v>
      </c>
      <c r="L733" s="132"/>
      <c r="M733" s="133">
        <f t="shared" ref="M733:M735" si="90">((H733+I733)*F733)</f>
        <v>355.77</v>
      </c>
      <c r="N733" s="134">
        <f t="shared" ref="N733:N735" si="91">F733*G733</f>
        <v>0</v>
      </c>
    </row>
    <row r="734" spans="1:14" ht="13.5" x14ac:dyDescent="0.2">
      <c r="A734" s="157">
        <v>88316</v>
      </c>
      <c r="B734" s="153" t="s">
        <v>200</v>
      </c>
      <c r="C734" s="154" t="str">
        <f>IF(ISNUMBER(SEARCH("Cot",A734)),VLOOKUP(A734,COTAÇÃO!$A:$G,2,FALSE),VLOOKUP(A734,SINAPI!$A:$M,2,FALSE))</f>
        <v>SERVENTE COM ENCARGOS COMPLEMENTARES</v>
      </c>
      <c r="D734" s="155" t="str">
        <f>IF(ISNUMBER(SEARCH("Cot",A734)),"INSUMO",VLOOKUP(A734,SINAPI!$A:$M,3,FALSE))</f>
        <v>MÃO DE OBRA</v>
      </c>
      <c r="E734" s="155" t="str">
        <f>IF(ISNUMBER(SEARCH("Cot",A734)),VLOOKUP(A734,COTAÇÃO!$A:$H,3,FALSE),VLOOKUP(A734,SINAPI!$A:$M,4,FALSE))</f>
        <v>H</v>
      </c>
      <c r="F734" s="156">
        <v>0.5</v>
      </c>
      <c r="G734" s="129" t="str">
        <f>IF(ISNUMBER(SEARCH("Cot",$A734)),"0,00",VLOOKUP($A734,SINAPI!$A:$M,6,FALSE))</f>
        <v>11,43</v>
      </c>
      <c r="H734" s="129" t="str">
        <f>IF(ISNUMBER(SEARCH("Cot",$A734)),VLOOKUP(A734,COTAÇÃO!$A:$H,4,0),VLOOKUP($A734,SINAPI!$A:$M,7,FALSE))</f>
        <v>6,79</v>
      </c>
      <c r="I734" s="129" t="str">
        <f>IF(ISNUMBER(SEARCH("Cot",$A734)),"0,00",VLOOKUP($A734,SINAPI!$A:$M,8,FALSE))</f>
        <v>0,00</v>
      </c>
      <c r="J734" s="130">
        <f t="shared" si="88"/>
        <v>18.22</v>
      </c>
      <c r="K734" s="131">
        <f t="shared" si="89"/>
        <v>9.11</v>
      </c>
      <c r="L734" s="132"/>
      <c r="M734" s="133">
        <f t="shared" si="90"/>
        <v>3.395</v>
      </c>
      <c r="N734" s="134">
        <f t="shared" si="91"/>
        <v>5.7149999999999999</v>
      </c>
    </row>
    <row r="735" spans="1:14" ht="13.5" x14ac:dyDescent="0.2">
      <c r="A735" s="157">
        <v>88261</v>
      </c>
      <c r="B735" s="153" t="s">
        <v>200</v>
      </c>
      <c r="C735" s="154" t="str">
        <f>IF(ISNUMBER(SEARCH("Cot",A735)),VLOOKUP(A735,COTAÇÃO!$A:$G,2,FALSE),VLOOKUP(A735,SINAPI!$A:$M,2,FALSE))</f>
        <v>CARPINTEIRO DE ESQUADRIA COM ENCARGOS COMPLEMENTARES</v>
      </c>
      <c r="D735" s="155" t="str">
        <f>IF(ISNUMBER(SEARCH("Cot",A735)),"INSUMO",VLOOKUP(A735,SINAPI!$A:$M,3,FALSE))</f>
        <v>MÃO DE OBRA</v>
      </c>
      <c r="E735" s="155" t="str">
        <f>IF(ISNUMBER(SEARCH("Cot",A735)),VLOOKUP(A735,COTAÇÃO!$A:$H,3,FALSE),VLOOKUP(A735,SINAPI!$A:$M,4,FALSE))</f>
        <v>H</v>
      </c>
      <c r="F735" s="156">
        <v>1</v>
      </c>
      <c r="G735" s="129" t="str">
        <f>IF(ISNUMBER(SEARCH("Cot",$A735)),"0,00",VLOOKUP($A735,SINAPI!$A:$M,6,FALSE))</f>
        <v>17,43</v>
      </c>
      <c r="H735" s="129" t="str">
        <f>IF(ISNUMBER(SEARCH("Cot",$A735)),VLOOKUP(A735,COTAÇÃO!$A:$H,4,0),VLOOKUP($A735,SINAPI!$A:$M,7,FALSE))</f>
        <v>6,79</v>
      </c>
      <c r="I735" s="129" t="str">
        <f>IF(ISNUMBER(SEARCH("Cot",$A735)),"0,00",VLOOKUP($A735,SINAPI!$A:$M,8,FALSE))</f>
        <v>0,00</v>
      </c>
      <c r="J735" s="130">
        <f t="shared" si="88"/>
        <v>24.22</v>
      </c>
      <c r="K735" s="131">
        <f t="shared" si="89"/>
        <v>24.22</v>
      </c>
      <c r="L735" s="132"/>
      <c r="M735" s="133">
        <f t="shared" si="90"/>
        <v>6.79</v>
      </c>
      <c r="N735" s="134">
        <f t="shared" si="91"/>
        <v>17.43</v>
      </c>
    </row>
    <row r="736" spans="1:14" ht="13.5" thickBot="1" x14ac:dyDescent="0.25"/>
    <row r="737" spans="1:14" x14ac:dyDescent="0.2">
      <c r="A737" s="121" t="s">
        <v>16437</v>
      </c>
      <c r="B737" s="148"/>
      <c r="C737" s="122" t="s">
        <v>16432</v>
      </c>
      <c r="D737" s="123"/>
      <c r="E737" s="124" t="s">
        <v>208</v>
      </c>
      <c r="F737" s="124">
        <v>1</v>
      </c>
      <c r="G737" s="124"/>
      <c r="H737" s="124"/>
      <c r="I737" s="124"/>
      <c r="J737" s="126"/>
      <c r="K737" s="124">
        <f>SUM(K738:K740)</f>
        <v>182.33700000000002</v>
      </c>
      <c r="L737" s="127"/>
      <c r="M737" s="124">
        <f>SUM(M738:M740)</f>
        <v>161.50649999999999</v>
      </c>
      <c r="N737" s="128">
        <f>SUM(N738:N740)</f>
        <v>20.830500000000001</v>
      </c>
    </row>
    <row r="738" spans="1:14" ht="13.5" x14ac:dyDescent="0.2">
      <c r="A738" s="157" t="s">
        <v>16429</v>
      </c>
      <c r="B738" s="153" t="s">
        <v>15569</v>
      </c>
      <c r="C738" s="154" t="str">
        <f>IF(ISNUMBER(SEARCH("Cot",A738)),VLOOKUP(A738,COTAÇÃO!$A:$G,2,FALSE),VLOOKUP(A738,SINAPI!$A:$M,2,FALSE))</f>
        <v>SUPORTE PARA TV DE LED 32" PAREDE/TETO</v>
      </c>
      <c r="D738" s="155" t="str">
        <f>IF(ISNUMBER(SEARCH("Cot",A738)),"INSUMO",VLOOKUP(A738,SINAPI!$A:$M,3,FALSE))</f>
        <v>INSUMO</v>
      </c>
      <c r="E738" s="155" t="str">
        <f>IF(ISNUMBER(SEARCH("Cot",A738)),VLOOKUP(A738,COTAÇÃO!$A:$H,3,FALSE),VLOOKUP(A738,SINAPI!$A:$M,4,FALSE))</f>
        <v>UN</v>
      </c>
      <c r="F738" s="156">
        <v>1</v>
      </c>
      <c r="G738" s="129" t="str">
        <f>IF(ISNUMBER(SEARCH("Cot",$A738)),"0,00",VLOOKUP($A738,SINAPI!$A:$M,6,FALSE))</f>
        <v>0,00</v>
      </c>
      <c r="H738" s="129">
        <f>IF(ISNUMBER(SEARCH("Cot",$A738)),VLOOKUP(A738,COTAÇÃO!$A:$H,4,0),VLOOKUP($A738,SINAPI!$A:$M,7,FALSE))</f>
        <v>152.34</v>
      </c>
      <c r="I738" s="129" t="str">
        <f>IF(ISNUMBER(SEARCH("Cot",$A738)),"0,00",VLOOKUP($A738,SINAPI!$A:$M,8,FALSE))</f>
        <v>0,00</v>
      </c>
      <c r="J738" s="130">
        <f t="shared" ref="J738:J740" si="92">G738+H738+I738</f>
        <v>152.34</v>
      </c>
      <c r="K738" s="131">
        <f t="shared" ref="K738:K740" si="93">F738*J738</f>
        <v>152.34</v>
      </c>
      <c r="L738" s="132"/>
      <c r="M738" s="133">
        <f t="shared" ref="M738:M740" si="94">((H738+I738)*F738)</f>
        <v>152.34</v>
      </c>
      <c r="N738" s="134">
        <f t="shared" ref="N738:N740" si="95">F738*G738</f>
        <v>0</v>
      </c>
    </row>
    <row r="739" spans="1:14" ht="13.5" x14ac:dyDescent="0.2">
      <c r="A739" s="157">
        <v>88316</v>
      </c>
      <c r="B739" s="153" t="s">
        <v>200</v>
      </c>
      <c r="C739" s="154" t="str">
        <f>IF(ISNUMBER(SEARCH("Cot",A739)),VLOOKUP(A739,COTAÇÃO!$A:$G,2,FALSE),VLOOKUP(A739,SINAPI!$A:$M,2,FALSE))</f>
        <v>SERVENTE COM ENCARGOS COMPLEMENTARES</v>
      </c>
      <c r="D739" s="155" t="str">
        <f>IF(ISNUMBER(SEARCH("Cot",A739)),"INSUMO",VLOOKUP(A739,SINAPI!$A:$M,3,FALSE))</f>
        <v>MÃO DE OBRA</v>
      </c>
      <c r="E739" s="155" t="str">
        <f>IF(ISNUMBER(SEARCH("Cot",A739)),VLOOKUP(A739,COTAÇÃO!$A:$H,3,FALSE),VLOOKUP(A739,SINAPI!$A:$M,4,FALSE))</f>
        <v>H</v>
      </c>
      <c r="F739" s="156">
        <v>0.45</v>
      </c>
      <c r="G739" s="129" t="str">
        <f>IF(ISNUMBER(SEARCH("Cot",$A739)),"0,00",VLOOKUP($A739,SINAPI!$A:$M,6,FALSE))</f>
        <v>11,43</v>
      </c>
      <c r="H739" s="129" t="str">
        <f>IF(ISNUMBER(SEARCH("Cot",$A739)),VLOOKUP(A739,COTAÇÃO!$A:$H,4,0),VLOOKUP($A739,SINAPI!$A:$M,7,FALSE))</f>
        <v>6,79</v>
      </c>
      <c r="I739" s="129" t="str">
        <f>IF(ISNUMBER(SEARCH("Cot",$A739)),"0,00",VLOOKUP($A739,SINAPI!$A:$M,8,FALSE))</f>
        <v>0,00</v>
      </c>
      <c r="J739" s="130">
        <f t="shared" si="92"/>
        <v>18.22</v>
      </c>
      <c r="K739" s="131">
        <f t="shared" si="93"/>
        <v>8.1989999999999998</v>
      </c>
      <c r="L739" s="132"/>
      <c r="M739" s="133">
        <f t="shared" si="94"/>
        <v>3.0554999999999999</v>
      </c>
      <c r="N739" s="134">
        <f t="shared" si="95"/>
        <v>5.1435000000000004</v>
      </c>
    </row>
    <row r="740" spans="1:14" ht="13.5" x14ac:dyDescent="0.2">
      <c r="A740" s="157">
        <v>88261</v>
      </c>
      <c r="B740" s="153" t="s">
        <v>200</v>
      </c>
      <c r="C740" s="154" t="str">
        <f>IF(ISNUMBER(SEARCH("Cot",A740)),VLOOKUP(A740,COTAÇÃO!$A:$G,2,FALSE),VLOOKUP(A740,SINAPI!$A:$M,2,FALSE))</f>
        <v>CARPINTEIRO DE ESQUADRIA COM ENCARGOS COMPLEMENTARES</v>
      </c>
      <c r="D740" s="155" t="str">
        <f>IF(ISNUMBER(SEARCH("Cot",A740)),"INSUMO",VLOOKUP(A740,SINAPI!$A:$M,3,FALSE))</f>
        <v>MÃO DE OBRA</v>
      </c>
      <c r="E740" s="155" t="str">
        <f>IF(ISNUMBER(SEARCH("Cot",A740)),VLOOKUP(A740,COTAÇÃO!$A:$H,3,FALSE),VLOOKUP(A740,SINAPI!$A:$M,4,FALSE))</f>
        <v>H</v>
      </c>
      <c r="F740" s="156">
        <v>0.9</v>
      </c>
      <c r="G740" s="129" t="str">
        <f>IF(ISNUMBER(SEARCH("Cot",$A740)),"0,00",VLOOKUP($A740,SINAPI!$A:$M,6,FALSE))</f>
        <v>17,43</v>
      </c>
      <c r="H740" s="129" t="str">
        <f>IF(ISNUMBER(SEARCH("Cot",$A740)),VLOOKUP(A740,COTAÇÃO!$A:$H,4,0),VLOOKUP($A740,SINAPI!$A:$M,7,FALSE))</f>
        <v>6,79</v>
      </c>
      <c r="I740" s="129" t="str">
        <f>IF(ISNUMBER(SEARCH("Cot",$A740)),"0,00",VLOOKUP($A740,SINAPI!$A:$M,8,FALSE))</f>
        <v>0,00</v>
      </c>
      <c r="J740" s="130">
        <f t="shared" si="92"/>
        <v>24.22</v>
      </c>
      <c r="K740" s="131">
        <f t="shared" si="93"/>
        <v>21.797999999999998</v>
      </c>
      <c r="L740" s="132"/>
      <c r="M740" s="133">
        <f t="shared" si="94"/>
        <v>6.1109999999999998</v>
      </c>
      <c r="N740" s="134">
        <f t="shared" si="95"/>
        <v>15.686999999999999</v>
      </c>
    </row>
    <row r="741" spans="1:14" ht="13.5" thickBot="1" x14ac:dyDescent="0.25"/>
    <row r="742" spans="1:14" x14ac:dyDescent="0.2">
      <c r="A742" s="121" t="s">
        <v>16438</v>
      </c>
      <c r="B742" s="148"/>
      <c r="C742" s="122" t="s">
        <v>14973</v>
      </c>
      <c r="D742" s="123"/>
      <c r="E742" s="124" t="s">
        <v>208</v>
      </c>
      <c r="F742" s="124">
        <v>1</v>
      </c>
      <c r="G742" s="124"/>
      <c r="H742" s="124"/>
      <c r="I742" s="124"/>
      <c r="J742" s="126"/>
      <c r="K742" s="124">
        <f>SUM(K743:K745)</f>
        <v>55.016000000000005</v>
      </c>
      <c r="L742" s="127"/>
      <c r="M742" s="124">
        <f>SUM(M743:M745)</f>
        <v>19.195999999999998</v>
      </c>
      <c r="N742" s="128">
        <f>SUM(N743:N745)</f>
        <v>35.819999999999993</v>
      </c>
    </row>
    <row r="743" spans="1:14" ht="13.5" x14ac:dyDescent="0.2">
      <c r="A743" s="157">
        <v>3143</v>
      </c>
      <c r="B743" s="153" t="s">
        <v>200</v>
      </c>
      <c r="C743" s="154" t="str">
        <f>IF(ISNUMBER(SEARCH("Cot",A743)),VLOOKUP(A743,COTAÇÃO!$A:$G,2,FALSE),VLOOKUP(A743,SINAPI!$A:$M,2,FALSE))</f>
        <v>FITA VEDA ROSCA EM ROLOS DE 18 MM X 25 M (L X C)</v>
      </c>
      <c r="D743" s="155" t="str">
        <f>IF(ISNUMBER(SEARCH("Cot",A743)),"INSUMO",VLOOKUP(A743,SINAPI!$A:$M,3,FALSE))</f>
        <v>INSUMO</v>
      </c>
      <c r="E743" s="155" t="str">
        <f>IF(ISNUMBER(SEARCH("Cot",A743)),VLOOKUP(A743,COTAÇÃO!$A:$H,3,FALSE),VLOOKUP(A743,SINAPI!$A:$M,4,FALSE))</f>
        <v xml:space="preserve">UN    </v>
      </c>
      <c r="F743" s="156">
        <v>0.5</v>
      </c>
      <c r="G743" s="129">
        <f>IF(ISNUMBER(SEARCH("Cot",$A743)),"0,00",VLOOKUP($A743,SINAPI!$A:$M,6,FALSE))</f>
        <v>0</v>
      </c>
      <c r="H743" s="129" t="str">
        <f>IF(ISNUMBER(SEARCH("Cot",$A743)),VLOOKUP(A743,COTAÇÃO!$A:$H,4,0),VLOOKUP($A743,SINAPI!$A:$M,7,FALSE))</f>
        <v>7,96</v>
      </c>
      <c r="I743" s="129">
        <f>IF(ISNUMBER(SEARCH("Cot",$A743)),"0,00",VLOOKUP($A743,SINAPI!$A:$M,8,FALSE))</f>
        <v>0</v>
      </c>
      <c r="J743" s="130">
        <f t="shared" ref="J743:J745" si="96">G743+H743+I743</f>
        <v>7.96</v>
      </c>
      <c r="K743" s="131">
        <f t="shared" ref="K743:K745" si="97">F743*J743</f>
        <v>3.98</v>
      </c>
      <c r="L743" s="132"/>
      <c r="M743" s="133">
        <f t="shared" ref="M743:M745" si="98">((H743+I743)*F743)</f>
        <v>3.98</v>
      </c>
      <c r="N743" s="134">
        <f t="shared" ref="N743:N745" si="99">F743*G743</f>
        <v>0</v>
      </c>
    </row>
    <row r="744" spans="1:14" ht="22.5" customHeight="1" x14ac:dyDescent="0.2">
      <c r="A744" s="157">
        <v>88248</v>
      </c>
      <c r="B744" s="153" t="s">
        <v>200</v>
      </c>
      <c r="C744" s="154" t="str">
        <f>IF(ISNUMBER(SEARCH("Cot",A744)),VLOOKUP(A744,COTAÇÃO!$A:$G,2,FALSE),VLOOKUP(A744,SINAPI!$A:$M,2,FALSE))</f>
        <v>AUXILIAR DE ENCANADOR OU BOMBEIRO HIDRÁULICO COM ENCARGOS COMPLEMENTARES</v>
      </c>
      <c r="D744" s="155" t="str">
        <f>IF(ISNUMBER(SEARCH("Cot",A744)),"INSUMO",VLOOKUP(A744,SINAPI!$A:$M,3,FALSE))</f>
        <v>MÃO DE OBRA</v>
      </c>
      <c r="E744" s="155" t="str">
        <f>IF(ISNUMBER(SEARCH("Cot",A744)),VLOOKUP(A744,COTAÇÃO!$A:$H,3,FALSE),VLOOKUP(A744,SINAPI!$A:$M,4,FALSE))</f>
        <v>H</v>
      </c>
      <c r="F744" s="156">
        <v>1.2</v>
      </c>
      <c r="G744" s="129" t="str">
        <f>IF(ISNUMBER(SEARCH("Cot",$A744)),"0,00",VLOOKUP($A744,SINAPI!$A:$M,6,FALSE))</f>
        <v>12,37</v>
      </c>
      <c r="H744" s="129" t="str">
        <f>IF(ISNUMBER(SEARCH("Cot",$A744)),VLOOKUP(A744,COTAÇÃO!$A:$H,4,0),VLOOKUP($A744,SINAPI!$A:$M,7,FALSE))</f>
        <v>6,34</v>
      </c>
      <c r="I744" s="129" t="str">
        <f>IF(ISNUMBER(SEARCH("Cot",$A744)),"0,00",VLOOKUP($A744,SINAPI!$A:$M,8,FALSE))</f>
        <v>0,00</v>
      </c>
      <c r="J744" s="130">
        <f t="shared" si="96"/>
        <v>18.71</v>
      </c>
      <c r="K744" s="131">
        <f t="shared" si="97"/>
        <v>22.452000000000002</v>
      </c>
      <c r="L744" s="132"/>
      <c r="M744" s="133">
        <f t="shared" si="98"/>
        <v>7.6079999999999997</v>
      </c>
      <c r="N744" s="134">
        <f t="shared" si="99"/>
        <v>14.843999999999998</v>
      </c>
    </row>
    <row r="745" spans="1:14" ht="13.5" x14ac:dyDescent="0.2">
      <c r="A745" s="157">
        <v>88267</v>
      </c>
      <c r="B745" s="153" t="s">
        <v>200</v>
      </c>
      <c r="C745" s="154" t="str">
        <f>IF(ISNUMBER(SEARCH("Cot",A745)),VLOOKUP(A745,COTAÇÃO!$A:$G,2,FALSE),VLOOKUP(A745,SINAPI!$A:$M,2,FALSE))</f>
        <v>ENCANADOR OU BOMBEIRO HIDRÁULICO COM ENCARGOS COMPLEMENTARES</v>
      </c>
      <c r="D745" s="155" t="str">
        <f>IF(ISNUMBER(SEARCH("Cot",A745)),"INSUMO",VLOOKUP(A745,SINAPI!$A:$M,3,FALSE))</f>
        <v>MÃO DE OBRA</v>
      </c>
      <c r="E745" s="155" t="str">
        <f>IF(ISNUMBER(SEARCH("Cot",A745)),VLOOKUP(A745,COTAÇÃO!$A:$H,3,FALSE),VLOOKUP(A745,SINAPI!$A:$M,4,FALSE))</f>
        <v>H</v>
      </c>
      <c r="F745" s="156">
        <v>1.2</v>
      </c>
      <c r="G745" s="129" t="str">
        <f>IF(ISNUMBER(SEARCH("Cot",$A745)),"0,00",VLOOKUP($A745,SINAPI!$A:$M,6,FALSE))</f>
        <v>17,48</v>
      </c>
      <c r="H745" s="129" t="str">
        <f>IF(ISNUMBER(SEARCH("Cot",$A745)),VLOOKUP(A745,COTAÇÃO!$A:$H,4,0),VLOOKUP($A745,SINAPI!$A:$M,7,FALSE))</f>
        <v>6,34</v>
      </c>
      <c r="I745" s="129" t="str">
        <f>IF(ISNUMBER(SEARCH("Cot",$A745)),"0,00",VLOOKUP($A745,SINAPI!$A:$M,8,FALSE))</f>
        <v>0,00</v>
      </c>
      <c r="J745" s="130">
        <f t="shared" si="96"/>
        <v>23.82</v>
      </c>
      <c r="K745" s="131">
        <f t="shared" si="97"/>
        <v>28.584</v>
      </c>
      <c r="L745" s="132"/>
      <c r="M745" s="133">
        <f t="shared" si="98"/>
        <v>7.6079999999999997</v>
      </c>
      <c r="N745" s="134">
        <f t="shared" si="99"/>
        <v>20.975999999999999</v>
      </c>
    </row>
    <row r="746" spans="1:14" ht="13.5" thickBot="1" x14ac:dyDescent="0.25"/>
    <row r="747" spans="1:14" ht="25.5" x14ac:dyDescent="0.2">
      <c r="A747" s="121" t="s">
        <v>16439</v>
      </c>
      <c r="B747" s="148"/>
      <c r="C747" s="122" t="s">
        <v>14975</v>
      </c>
      <c r="D747" s="123"/>
      <c r="E747" s="124" t="s">
        <v>208</v>
      </c>
      <c r="F747" s="124">
        <v>1</v>
      </c>
      <c r="G747" s="124"/>
      <c r="H747" s="124"/>
      <c r="I747" s="124"/>
      <c r="J747" s="126"/>
      <c r="K747" s="124">
        <f>SUM(K748:K749)</f>
        <v>51.383999999999993</v>
      </c>
      <c r="L747" s="127"/>
      <c r="M747" s="124">
        <f>SUM(M748:M749)</f>
        <v>16.295999999999999</v>
      </c>
      <c r="N747" s="128">
        <f>SUM(N748:N749)</f>
        <v>35.087999999999994</v>
      </c>
    </row>
    <row r="748" spans="1:14" ht="13.5" x14ac:dyDescent="0.2">
      <c r="A748" s="157">
        <v>88273</v>
      </c>
      <c r="B748" s="153" t="s">
        <v>200</v>
      </c>
      <c r="C748" s="154" t="str">
        <f>IF(ISNUMBER(SEARCH("Cot",A748)),VLOOKUP(A748,COTAÇÃO!$A:$G,2,FALSE),VLOOKUP(A748,SINAPI!$A:$M,2,FALSE))</f>
        <v>MARCENEIRO COM ENCARGOS COMPLEMENTARES</v>
      </c>
      <c r="D748" s="155" t="str">
        <f>IF(ISNUMBER(SEARCH("Cot",A748)),"INSUMO",VLOOKUP(A748,SINAPI!$A:$M,3,FALSE))</f>
        <v>MÃO DE OBRA</v>
      </c>
      <c r="E748" s="155" t="str">
        <f>IF(ISNUMBER(SEARCH("Cot",A748)),VLOOKUP(A748,COTAÇÃO!$A:$H,3,FALSE),VLOOKUP(A748,SINAPI!$A:$M,4,FALSE))</f>
        <v>H</v>
      </c>
      <c r="F748" s="156">
        <v>1.2</v>
      </c>
      <c r="G748" s="129" t="str">
        <f>IF(ISNUMBER(SEARCH("Cot",$A748)),"0,00",VLOOKUP($A748,SINAPI!$A:$M,6,FALSE))</f>
        <v>17,81</v>
      </c>
      <c r="H748" s="129" t="str">
        <f>IF(ISNUMBER(SEARCH("Cot",$A748)),VLOOKUP(A748,COTAÇÃO!$A:$H,4,0),VLOOKUP($A748,SINAPI!$A:$M,7,FALSE))</f>
        <v>6,79</v>
      </c>
      <c r="I748" s="129" t="str">
        <f>IF(ISNUMBER(SEARCH("Cot",$A748)),"0,00",VLOOKUP($A748,SINAPI!$A:$M,8,FALSE))</f>
        <v>0,00</v>
      </c>
      <c r="J748" s="130">
        <f t="shared" ref="J748:J749" si="100">G748+H748+I748</f>
        <v>24.599999999999998</v>
      </c>
      <c r="K748" s="131">
        <f t="shared" ref="K748:K749" si="101">F748*J748</f>
        <v>29.519999999999996</v>
      </c>
      <c r="L748" s="132"/>
      <c r="M748" s="133">
        <f t="shared" ref="M748:M749" si="102">((H748+I748)*F748)</f>
        <v>8.1479999999999997</v>
      </c>
      <c r="N748" s="134">
        <f t="shared" ref="N748:N749" si="103">F748*G748</f>
        <v>21.371999999999996</v>
      </c>
    </row>
    <row r="749" spans="1:14" ht="13.5" x14ac:dyDescent="0.2">
      <c r="A749" s="157">
        <v>88316</v>
      </c>
      <c r="B749" s="153" t="s">
        <v>200</v>
      </c>
      <c r="C749" s="154" t="str">
        <f>IF(ISNUMBER(SEARCH("Cot",A749)),VLOOKUP(A749,COTAÇÃO!$A:$G,2,FALSE),VLOOKUP(A749,SINAPI!$A:$M,2,FALSE))</f>
        <v>SERVENTE COM ENCARGOS COMPLEMENTARES</v>
      </c>
      <c r="D749" s="155" t="str">
        <f>IF(ISNUMBER(SEARCH("Cot",A749)),"INSUMO",VLOOKUP(A749,SINAPI!$A:$M,3,FALSE))</f>
        <v>MÃO DE OBRA</v>
      </c>
      <c r="E749" s="155" t="str">
        <f>IF(ISNUMBER(SEARCH("Cot",A749)),VLOOKUP(A749,COTAÇÃO!$A:$H,3,FALSE),VLOOKUP(A749,SINAPI!$A:$M,4,FALSE))</f>
        <v>H</v>
      </c>
      <c r="F749" s="156">
        <v>1.2</v>
      </c>
      <c r="G749" s="129" t="str">
        <f>IF(ISNUMBER(SEARCH("Cot",$A749)),"0,00",VLOOKUP($A749,SINAPI!$A:$M,6,FALSE))</f>
        <v>11,43</v>
      </c>
      <c r="H749" s="129" t="str">
        <f>IF(ISNUMBER(SEARCH("Cot",$A749)),VLOOKUP(A749,COTAÇÃO!$A:$H,4,0),VLOOKUP($A749,SINAPI!$A:$M,7,FALSE))</f>
        <v>6,79</v>
      </c>
      <c r="I749" s="129" t="str">
        <f>IF(ISNUMBER(SEARCH("Cot",$A749)),"0,00",VLOOKUP($A749,SINAPI!$A:$M,8,FALSE))</f>
        <v>0,00</v>
      </c>
      <c r="J749" s="130">
        <f t="shared" si="100"/>
        <v>18.22</v>
      </c>
      <c r="K749" s="131">
        <f t="shared" si="101"/>
        <v>21.863999999999997</v>
      </c>
      <c r="L749" s="132"/>
      <c r="M749" s="133">
        <f t="shared" si="102"/>
        <v>8.1479999999999997</v>
      </c>
      <c r="N749" s="134">
        <f t="shared" si="103"/>
        <v>13.715999999999999</v>
      </c>
    </row>
    <row r="750" spans="1:14" ht="13.5" thickBot="1" x14ac:dyDescent="0.25"/>
    <row r="751" spans="1:14" x14ac:dyDescent="0.2">
      <c r="A751" s="121" t="s">
        <v>16440</v>
      </c>
      <c r="B751" s="148"/>
      <c r="C751" s="122" t="s">
        <v>14974</v>
      </c>
      <c r="D751" s="123"/>
      <c r="E751" s="124" t="s">
        <v>208</v>
      </c>
      <c r="F751" s="124">
        <v>1</v>
      </c>
      <c r="G751" s="124"/>
      <c r="H751" s="124"/>
      <c r="I751" s="124"/>
      <c r="J751" s="126"/>
      <c r="K751" s="124">
        <f>SUM(K752:K754)</f>
        <v>55.016000000000005</v>
      </c>
      <c r="L751" s="127"/>
      <c r="M751" s="124">
        <f>SUM(M752:M754)</f>
        <v>19.195999999999998</v>
      </c>
      <c r="N751" s="128">
        <f>SUM(N752:N754)</f>
        <v>35.819999999999993</v>
      </c>
    </row>
    <row r="752" spans="1:14" ht="13.5" x14ac:dyDescent="0.2">
      <c r="A752" s="157">
        <v>3143</v>
      </c>
      <c r="B752" s="153" t="s">
        <v>200</v>
      </c>
      <c r="C752" s="154" t="str">
        <f>IF(ISNUMBER(SEARCH("Cot",A752)),VLOOKUP(A752,COTAÇÃO!$A:$G,2,FALSE),VLOOKUP(A752,SINAPI!$A:$M,2,FALSE))</f>
        <v>FITA VEDA ROSCA EM ROLOS DE 18 MM X 25 M (L X C)</v>
      </c>
      <c r="D752" s="155" t="str">
        <f>IF(ISNUMBER(SEARCH("Cot",A752)),"INSUMO",VLOOKUP(A752,SINAPI!$A:$M,3,FALSE))</f>
        <v>INSUMO</v>
      </c>
      <c r="E752" s="155" t="str">
        <f>IF(ISNUMBER(SEARCH("Cot",A752)),VLOOKUP(A752,COTAÇÃO!$A:$H,3,FALSE),VLOOKUP(A752,SINAPI!$A:$M,4,FALSE))</f>
        <v xml:space="preserve">UN    </v>
      </c>
      <c r="F752" s="156">
        <v>0.5</v>
      </c>
      <c r="G752" s="129">
        <f>IF(ISNUMBER(SEARCH("Cot",$A752)),"0,00",VLOOKUP($A752,SINAPI!$A:$M,6,FALSE))</f>
        <v>0</v>
      </c>
      <c r="H752" s="129" t="str">
        <f>IF(ISNUMBER(SEARCH("Cot",$A752)),VLOOKUP(A752,COTAÇÃO!$A:$H,4,0),VLOOKUP($A752,SINAPI!$A:$M,7,FALSE))</f>
        <v>7,96</v>
      </c>
      <c r="I752" s="129">
        <f>IF(ISNUMBER(SEARCH("Cot",$A752)),"0,00",VLOOKUP($A752,SINAPI!$A:$M,8,FALSE))</f>
        <v>0</v>
      </c>
      <c r="J752" s="130">
        <f t="shared" ref="J752:J754" si="104">G752+H752+I752</f>
        <v>7.96</v>
      </c>
      <c r="K752" s="131">
        <f t="shared" ref="K752:K754" si="105">F752*J752</f>
        <v>3.98</v>
      </c>
      <c r="L752" s="132"/>
      <c r="M752" s="133">
        <f t="shared" ref="M752:M754" si="106">((H752+I752)*F752)</f>
        <v>3.98</v>
      </c>
      <c r="N752" s="134">
        <f t="shared" ref="N752:N754" si="107">F752*G752</f>
        <v>0</v>
      </c>
    </row>
    <row r="753" spans="1:14" ht="27.75" customHeight="1" x14ac:dyDescent="0.2">
      <c r="A753" s="157">
        <v>88248</v>
      </c>
      <c r="B753" s="153" t="s">
        <v>200</v>
      </c>
      <c r="C753" s="154" t="str">
        <f>IF(ISNUMBER(SEARCH("Cot",A753)),VLOOKUP(A753,COTAÇÃO!$A:$G,2,FALSE),VLOOKUP(A753,SINAPI!$A:$M,2,FALSE))</f>
        <v>AUXILIAR DE ENCANADOR OU BOMBEIRO HIDRÁULICO COM ENCARGOS COMPLEMENTARES</v>
      </c>
      <c r="D753" s="155" t="str">
        <f>IF(ISNUMBER(SEARCH("Cot",A753)),"INSUMO",VLOOKUP(A753,SINAPI!$A:$M,3,FALSE))</f>
        <v>MÃO DE OBRA</v>
      </c>
      <c r="E753" s="155" t="str">
        <f>IF(ISNUMBER(SEARCH("Cot",A753)),VLOOKUP(A753,COTAÇÃO!$A:$H,3,FALSE),VLOOKUP(A753,SINAPI!$A:$M,4,FALSE))</f>
        <v>H</v>
      </c>
      <c r="F753" s="156">
        <v>1.2</v>
      </c>
      <c r="G753" s="129" t="str">
        <f>IF(ISNUMBER(SEARCH("Cot",$A753)),"0,00",VLOOKUP($A753,SINAPI!$A:$M,6,FALSE))</f>
        <v>12,37</v>
      </c>
      <c r="H753" s="129" t="str">
        <f>IF(ISNUMBER(SEARCH("Cot",$A753)),VLOOKUP(A753,COTAÇÃO!$A:$H,4,0),VLOOKUP($A753,SINAPI!$A:$M,7,FALSE))</f>
        <v>6,34</v>
      </c>
      <c r="I753" s="129" t="str">
        <f>IF(ISNUMBER(SEARCH("Cot",$A753)),"0,00",VLOOKUP($A753,SINAPI!$A:$M,8,FALSE))</f>
        <v>0,00</v>
      </c>
      <c r="J753" s="130">
        <f t="shared" si="104"/>
        <v>18.71</v>
      </c>
      <c r="K753" s="131">
        <f t="shared" si="105"/>
        <v>22.452000000000002</v>
      </c>
      <c r="L753" s="132"/>
      <c r="M753" s="133">
        <f t="shared" si="106"/>
        <v>7.6079999999999997</v>
      </c>
      <c r="N753" s="134">
        <f t="shared" si="107"/>
        <v>14.843999999999998</v>
      </c>
    </row>
    <row r="754" spans="1:14" ht="13.5" x14ac:dyDescent="0.2">
      <c r="A754" s="157">
        <v>88267</v>
      </c>
      <c r="B754" s="153" t="s">
        <v>200</v>
      </c>
      <c r="C754" s="154" t="str">
        <f>IF(ISNUMBER(SEARCH("Cot",A754)),VLOOKUP(A754,COTAÇÃO!$A:$G,2,FALSE),VLOOKUP(A754,SINAPI!$A:$M,2,FALSE))</f>
        <v>ENCANADOR OU BOMBEIRO HIDRÁULICO COM ENCARGOS COMPLEMENTARES</v>
      </c>
      <c r="D754" s="155" t="str">
        <f>IF(ISNUMBER(SEARCH("Cot",A754)),"INSUMO",VLOOKUP(A754,SINAPI!$A:$M,3,FALSE))</f>
        <v>MÃO DE OBRA</v>
      </c>
      <c r="E754" s="155" t="str">
        <f>IF(ISNUMBER(SEARCH("Cot",A754)),VLOOKUP(A754,COTAÇÃO!$A:$H,3,FALSE),VLOOKUP(A754,SINAPI!$A:$M,4,FALSE))</f>
        <v>H</v>
      </c>
      <c r="F754" s="156">
        <v>1.2</v>
      </c>
      <c r="G754" s="129" t="str">
        <f>IF(ISNUMBER(SEARCH("Cot",$A754)),"0,00",VLOOKUP($A754,SINAPI!$A:$M,6,FALSE))</f>
        <v>17,48</v>
      </c>
      <c r="H754" s="129" t="str">
        <f>IF(ISNUMBER(SEARCH("Cot",$A754)),VLOOKUP(A754,COTAÇÃO!$A:$H,4,0),VLOOKUP($A754,SINAPI!$A:$M,7,FALSE))</f>
        <v>6,34</v>
      </c>
      <c r="I754" s="129" t="str">
        <f>IF(ISNUMBER(SEARCH("Cot",$A754)),"0,00",VLOOKUP($A754,SINAPI!$A:$M,8,FALSE))</f>
        <v>0,00</v>
      </c>
      <c r="J754" s="130">
        <f t="shared" si="104"/>
        <v>23.82</v>
      </c>
      <c r="K754" s="131">
        <f t="shared" si="105"/>
        <v>28.584</v>
      </c>
      <c r="L754" s="132"/>
      <c r="M754" s="133">
        <f t="shared" si="106"/>
        <v>7.6079999999999997</v>
      </c>
      <c r="N754" s="134">
        <f t="shared" si="107"/>
        <v>20.975999999999999</v>
      </c>
    </row>
    <row r="755" spans="1:14" ht="13.5" thickBot="1" x14ac:dyDescent="0.25"/>
    <row r="756" spans="1:14" ht="25.5" x14ac:dyDescent="0.2">
      <c r="A756" s="121" t="s">
        <v>16441</v>
      </c>
      <c r="B756" s="148"/>
      <c r="C756" s="122" t="s">
        <v>16444</v>
      </c>
      <c r="D756" s="123"/>
      <c r="E756" s="124" t="s">
        <v>208</v>
      </c>
      <c r="F756" s="124">
        <v>1</v>
      </c>
      <c r="G756" s="124"/>
      <c r="H756" s="124"/>
      <c r="I756" s="124"/>
      <c r="J756" s="126"/>
      <c r="K756" s="124">
        <f>SUM(K757:K761)</f>
        <v>1465.9589829999998</v>
      </c>
      <c r="L756" s="127"/>
      <c r="M756" s="124">
        <f>SUM(M757:M761)</f>
        <v>1386.969918</v>
      </c>
      <c r="N756" s="128">
        <f>SUM(N757:N761)</f>
        <v>78.989065000000011</v>
      </c>
    </row>
    <row r="757" spans="1:14" ht="24" x14ac:dyDescent="0.2">
      <c r="A757" s="157">
        <v>93287</v>
      </c>
      <c r="B757" s="153" t="s">
        <v>200</v>
      </c>
      <c r="C757" s="154" t="str">
        <f>IF(ISNUMBER(SEARCH("Cot",A757)),VLOOKUP(A757,COTAÇÃO!$A:$G,2,FALSE),VLOOKUP(A757,SINAPI!$A:$M,2,FALSE))</f>
        <v>GUINDASTE HIDRÁULICO AUTOPROPELIDO, COM LANÇA TELESCÓPICA 40 M, CAPACIDADE MÁXIMA 60 T, POTÊNCIA 260 KW - CHP DIURNO. AF_03/2016</v>
      </c>
      <c r="D757" s="155" t="str">
        <f>IF(ISNUMBER(SEARCH("Cot",A757)),"INSUMO",VLOOKUP(A757,SINAPI!$A:$M,3,FALSE))</f>
        <v>COMPOSIÇÃO</v>
      </c>
      <c r="E757" s="155" t="str">
        <f>IF(ISNUMBER(SEARCH("Cot",A757)),VLOOKUP(A757,COTAÇÃO!$A:$H,3,FALSE),VLOOKUP(A757,SINAPI!$A:$M,4,FALSE))</f>
        <v>CHP</v>
      </c>
      <c r="F757" s="156">
        <v>0.26340000000000002</v>
      </c>
      <c r="G757" s="129" t="str">
        <f>IF(ISNUMBER(SEARCH("Cot",$A757)),"0,00",VLOOKUP($A757,SINAPI!$A:$M,6,FALSE))</f>
        <v>13,24</v>
      </c>
      <c r="H757" s="129" t="str">
        <f>IF(ISNUMBER(SEARCH("Cot",$A757)),VLOOKUP(A757,COTAÇÃO!$A:$H,4,0),VLOOKUP($A757,SINAPI!$A:$M,7,FALSE))</f>
        <v>5,85</v>
      </c>
      <c r="I757" s="129" t="str">
        <f>IF(ISNUMBER(SEARCH("Cot",$A757)),"0,00",VLOOKUP($A757,SINAPI!$A:$M,8,FALSE))</f>
        <v>234,12</v>
      </c>
      <c r="J757" s="130">
        <f t="shared" ref="J757:J761" si="108">G757+H757+I757</f>
        <v>253.21</v>
      </c>
      <c r="K757" s="131">
        <f t="shared" ref="K757:K761" si="109">F757*J757</f>
        <v>66.695514000000003</v>
      </c>
      <c r="L757" s="132"/>
      <c r="M757" s="133">
        <f t="shared" ref="M757:M761" si="110">((H757+I757)*F757)</f>
        <v>63.208098000000007</v>
      </c>
      <c r="N757" s="134">
        <f t="shared" ref="N757:N761" si="111">F757*G757</f>
        <v>3.4874160000000005</v>
      </c>
    </row>
    <row r="758" spans="1:14" ht="13.5" x14ac:dyDescent="0.2">
      <c r="A758" s="157">
        <v>34640</v>
      </c>
      <c r="B758" s="153" t="s">
        <v>200</v>
      </c>
      <c r="C758" s="154" t="str">
        <f>IF(ISNUMBER(SEARCH("Cot",A758)),VLOOKUP(A758,COTAÇÃO!$A:$G,2,FALSE),VLOOKUP(A758,SINAPI!$A:$M,2,FALSE))</f>
        <v>CAIXA D'AGUA EM POLIETILENO 2000 LITROS, COM TAMPA</v>
      </c>
      <c r="D758" s="155" t="str">
        <f>IF(ISNUMBER(SEARCH("Cot",A758)),"INSUMO",VLOOKUP(A758,SINAPI!$A:$M,3,FALSE))</f>
        <v>INSUMO</v>
      </c>
      <c r="E758" s="155" t="str">
        <f>IF(ISNUMBER(SEARCH("Cot",A758)),VLOOKUP(A758,COTAÇÃO!$A:$H,3,FALSE),VLOOKUP(A758,SINAPI!$A:$M,4,FALSE))</f>
        <v xml:space="preserve">UN    </v>
      </c>
      <c r="F758" s="156">
        <v>1</v>
      </c>
      <c r="G758" s="129">
        <f>IF(ISNUMBER(SEARCH("Cot",$A758)),"0,00",VLOOKUP($A758,SINAPI!$A:$M,6,FALSE))</f>
        <v>0</v>
      </c>
      <c r="H758" s="129" t="str">
        <f>IF(ISNUMBER(SEARCH("Cot",$A758)),VLOOKUP(A758,COTAÇÃO!$A:$H,4,0),VLOOKUP($A758,SINAPI!$A:$M,7,FALSE))</f>
        <v>1.048,27</v>
      </c>
      <c r="I758" s="129">
        <f>IF(ISNUMBER(SEARCH("Cot",$A758)),"0,00",VLOOKUP($A758,SINAPI!$A:$M,8,FALSE))</f>
        <v>0</v>
      </c>
      <c r="J758" s="130">
        <f t="shared" si="108"/>
        <v>1048.27</v>
      </c>
      <c r="K758" s="131">
        <f t="shared" si="109"/>
        <v>1048.27</v>
      </c>
      <c r="L758" s="132"/>
      <c r="M758" s="133">
        <f t="shared" si="110"/>
        <v>1048.27</v>
      </c>
      <c r="N758" s="134">
        <f t="shared" si="111"/>
        <v>0</v>
      </c>
    </row>
    <row r="759" spans="1:14" ht="24" x14ac:dyDescent="0.2">
      <c r="A759" s="157">
        <v>88248</v>
      </c>
      <c r="B759" s="153" t="s">
        <v>200</v>
      </c>
      <c r="C759" s="154" t="str">
        <f>IF(ISNUMBER(SEARCH("Cot",A759)),VLOOKUP(A759,COTAÇÃO!$A:$G,2,FALSE),VLOOKUP(A759,SINAPI!$A:$M,2,FALSE))</f>
        <v>AUXILIAR DE ENCANADOR OU BOMBEIRO HIDRÁULICO COM ENCARGOS COMPLEMENTARES</v>
      </c>
      <c r="D759" s="155" t="str">
        <f>IF(ISNUMBER(SEARCH("Cot",A759)),"INSUMO",VLOOKUP(A759,SINAPI!$A:$M,3,FALSE))</f>
        <v>MÃO DE OBRA</v>
      </c>
      <c r="E759" s="155" t="str">
        <f>IF(ISNUMBER(SEARCH("Cot",A759)),VLOOKUP(A759,COTAÇÃO!$A:$H,3,FALSE),VLOOKUP(A759,SINAPI!$A:$M,4,FALSE))</f>
        <v>H</v>
      </c>
      <c r="F759" s="156">
        <v>1.4821</v>
      </c>
      <c r="G759" s="129" t="str">
        <f>IF(ISNUMBER(SEARCH("Cot",$A759)),"0,00",VLOOKUP($A759,SINAPI!$A:$M,6,FALSE))</f>
        <v>12,37</v>
      </c>
      <c r="H759" s="129" t="str">
        <f>IF(ISNUMBER(SEARCH("Cot",$A759)),VLOOKUP(A759,COTAÇÃO!$A:$H,4,0),VLOOKUP($A759,SINAPI!$A:$M,7,FALSE))</f>
        <v>6,34</v>
      </c>
      <c r="I759" s="129" t="str">
        <f>IF(ISNUMBER(SEARCH("Cot",$A759)),"0,00",VLOOKUP($A759,SINAPI!$A:$M,8,FALSE))</f>
        <v>0,00</v>
      </c>
      <c r="J759" s="130">
        <f t="shared" si="108"/>
        <v>18.71</v>
      </c>
      <c r="K759" s="131">
        <f t="shared" si="109"/>
        <v>27.730091000000002</v>
      </c>
      <c r="L759" s="132"/>
      <c r="M759" s="133">
        <f t="shared" si="110"/>
        <v>9.3965139999999998</v>
      </c>
      <c r="N759" s="134">
        <f t="shared" si="111"/>
        <v>18.333576999999998</v>
      </c>
    </row>
    <row r="760" spans="1:14" ht="24" x14ac:dyDescent="0.2">
      <c r="A760" s="157">
        <v>93288</v>
      </c>
      <c r="B760" s="153" t="s">
        <v>200</v>
      </c>
      <c r="C760" s="154" t="str">
        <f>IF(ISNUMBER(SEARCH("Cot",A760)),VLOOKUP(A760,COTAÇÃO!$A:$G,2,FALSE),VLOOKUP(A760,SINAPI!$A:$M,2,FALSE))</f>
        <v>GUINDASTE HIDRÁULICO AUTOPROPELIDO, COM LANÇA TELESCÓPICA 40 M, CAPACIDADE MÁXIMA 60 T, POTÊNCIA 260 KW - CHI DIURNO. AF_03/2016</v>
      </c>
      <c r="D760" s="155" t="str">
        <f>IF(ISNUMBER(SEARCH("Cot",A760)),"INSUMO",VLOOKUP(A760,SINAPI!$A:$M,3,FALSE))</f>
        <v>COMPOSIÇÃO</v>
      </c>
      <c r="E760" s="155" t="str">
        <f>IF(ISNUMBER(SEARCH("Cot",A760)),VLOOKUP(A760,COTAÇÃO!$A:$H,3,FALSE),VLOOKUP(A760,SINAPI!$A:$M,4,FALSE))</f>
        <v>CHI</v>
      </c>
      <c r="F760" s="156">
        <v>2.3611</v>
      </c>
      <c r="G760" s="129" t="str">
        <f>IF(ISNUMBER(SEARCH("Cot",$A760)),"0,00",VLOOKUP($A760,SINAPI!$A:$M,6,FALSE))</f>
        <v>13,24</v>
      </c>
      <c r="H760" s="129" t="str">
        <f>IF(ISNUMBER(SEARCH("Cot",$A760)),VLOOKUP(A760,COTAÇÃO!$A:$H,4,0),VLOOKUP($A760,SINAPI!$A:$M,7,FALSE))</f>
        <v>5,85</v>
      </c>
      <c r="I760" s="129" t="str">
        <f>IF(ISNUMBER(SEARCH("Cot",$A760)),"0,00",VLOOKUP($A760,SINAPI!$A:$M,8,FALSE))</f>
        <v>102,87</v>
      </c>
      <c r="J760" s="130">
        <f t="shared" si="108"/>
        <v>121.96000000000001</v>
      </c>
      <c r="K760" s="131">
        <f t="shared" si="109"/>
        <v>287.95975600000003</v>
      </c>
      <c r="L760" s="132"/>
      <c r="M760" s="133">
        <f t="shared" si="110"/>
        <v>256.69879199999997</v>
      </c>
      <c r="N760" s="134">
        <f t="shared" si="111"/>
        <v>31.260964000000001</v>
      </c>
    </row>
    <row r="761" spans="1:14" ht="13.5" x14ac:dyDescent="0.2">
      <c r="A761" s="157">
        <v>88267</v>
      </c>
      <c r="B761" s="153" t="s">
        <v>200</v>
      </c>
      <c r="C761" s="154" t="str">
        <f>IF(ISNUMBER(SEARCH("Cot",A761)),VLOOKUP(A761,COTAÇÃO!$A:$G,2,FALSE),VLOOKUP(A761,SINAPI!$A:$M,2,FALSE))</f>
        <v>ENCANADOR OU BOMBEIRO HIDRÁULICO COM ENCARGOS COMPLEMENTARES</v>
      </c>
      <c r="D761" s="155" t="str">
        <f>IF(ISNUMBER(SEARCH("Cot",A761)),"INSUMO",VLOOKUP(A761,SINAPI!$A:$M,3,FALSE))</f>
        <v>MÃO DE OBRA</v>
      </c>
      <c r="E761" s="155" t="str">
        <f>IF(ISNUMBER(SEARCH("Cot",A761)),VLOOKUP(A761,COTAÇÃO!$A:$H,3,FALSE),VLOOKUP(A761,SINAPI!$A:$M,4,FALSE))</f>
        <v>H</v>
      </c>
      <c r="F761" s="156">
        <v>1.4821</v>
      </c>
      <c r="G761" s="129" t="str">
        <f>IF(ISNUMBER(SEARCH("Cot",$A761)),"0,00",VLOOKUP($A761,SINAPI!$A:$M,6,FALSE))</f>
        <v>17,48</v>
      </c>
      <c r="H761" s="129" t="str">
        <f>IF(ISNUMBER(SEARCH("Cot",$A761)),VLOOKUP(A761,COTAÇÃO!$A:$H,4,0),VLOOKUP($A761,SINAPI!$A:$M,7,FALSE))</f>
        <v>6,34</v>
      </c>
      <c r="I761" s="129" t="str">
        <f>IF(ISNUMBER(SEARCH("Cot",$A761)),"0,00",VLOOKUP($A761,SINAPI!$A:$M,8,FALSE))</f>
        <v>0,00</v>
      </c>
      <c r="J761" s="130">
        <f t="shared" si="108"/>
        <v>23.82</v>
      </c>
      <c r="K761" s="131">
        <f t="shared" si="109"/>
        <v>35.303621999999997</v>
      </c>
      <c r="L761" s="132"/>
      <c r="M761" s="133">
        <f t="shared" si="110"/>
        <v>9.3965139999999998</v>
      </c>
      <c r="N761" s="134">
        <f t="shared" si="111"/>
        <v>25.907108000000001</v>
      </c>
    </row>
    <row r="762" spans="1:14" ht="15" x14ac:dyDescent="0.25">
      <c r="A762" s="429"/>
      <c r="B762" s="430"/>
      <c r="C762" s="370" t="s">
        <v>16442</v>
      </c>
      <c r="D762" s="431"/>
      <c r="E762" s="431"/>
      <c r="F762" s="415"/>
      <c r="G762" s="432"/>
      <c r="H762" s="432"/>
      <c r="I762" s="432"/>
      <c r="J762" s="433"/>
      <c r="K762" s="434"/>
      <c r="L762" s="435"/>
      <c r="M762" s="436"/>
      <c r="N762" s="437"/>
    </row>
    <row r="763" spans="1:14" ht="13.5" thickBot="1" x14ac:dyDescent="0.25"/>
    <row r="764" spans="1:14" ht="25.5" x14ac:dyDescent="0.2">
      <c r="A764" s="121" t="s">
        <v>16443</v>
      </c>
      <c r="B764" s="148"/>
      <c r="C764" s="122" t="s">
        <v>16445</v>
      </c>
      <c r="D764" s="123"/>
      <c r="E764" s="124" t="s">
        <v>208</v>
      </c>
      <c r="F764" s="124">
        <v>1</v>
      </c>
      <c r="G764" s="124"/>
      <c r="H764" s="124"/>
      <c r="I764" s="124"/>
      <c r="J764" s="126"/>
      <c r="K764" s="124">
        <f>SUM(K765:K769)</f>
        <v>877.18898300000012</v>
      </c>
      <c r="L764" s="127"/>
      <c r="M764" s="124">
        <f>SUM(M765:M769)</f>
        <v>798.19991800000003</v>
      </c>
      <c r="N764" s="128">
        <f>SUM(N765:N769)</f>
        <v>78.989065000000011</v>
      </c>
    </row>
    <row r="765" spans="1:14" ht="24" x14ac:dyDescent="0.2">
      <c r="A765" s="157">
        <v>93287</v>
      </c>
      <c r="B765" s="153" t="s">
        <v>200</v>
      </c>
      <c r="C765" s="154" t="str">
        <f>IF(ISNUMBER(SEARCH("Cot",A765)),VLOOKUP(A765,COTAÇÃO!$A:$G,2,FALSE),VLOOKUP(A765,SINAPI!$A:$M,2,FALSE))</f>
        <v>GUINDASTE HIDRÁULICO AUTOPROPELIDO, COM LANÇA TELESCÓPICA 40 M, CAPACIDADE MÁXIMA 60 T, POTÊNCIA 260 KW - CHP DIURNO. AF_03/2016</v>
      </c>
      <c r="D765" s="155" t="str">
        <f>IF(ISNUMBER(SEARCH("Cot",A765)),"INSUMO",VLOOKUP(A765,SINAPI!$A:$M,3,FALSE))</f>
        <v>COMPOSIÇÃO</v>
      </c>
      <c r="E765" s="155" t="str">
        <f>IF(ISNUMBER(SEARCH("Cot",A765)),VLOOKUP(A765,COTAÇÃO!$A:$H,3,FALSE),VLOOKUP(A765,SINAPI!$A:$M,4,FALSE))</f>
        <v>CHP</v>
      </c>
      <c r="F765" s="156">
        <v>0.26340000000000002</v>
      </c>
      <c r="G765" s="129" t="str">
        <f>IF(ISNUMBER(SEARCH("Cot",$A765)),"0,00",VLOOKUP($A765,SINAPI!$A:$M,6,FALSE))</f>
        <v>13,24</v>
      </c>
      <c r="H765" s="129" t="str">
        <f>IF(ISNUMBER(SEARCH("Cot",$A765)),VLOOKUP(A765,COTAÇÃO!$A:$H,4,0),VLOOKUP($A765,SINAPI!$A:$M,7,FALSE))</f>
        <v>5,85</v>
      </c>
      <c r="I765" s="129" t="str">
        <f>IF(ISNUMBER(SEARCH("Cot",$A765)),"0,00",VLOOKUP($A765,SINAPI!$A:$M,8,FALSE))</f>
        <v>234,12</v>
      </c>
      <c r="J765" s="130">
        <f t="shared" ref="J765:J769" si="112">G765+H765+I765</f>
        <v>253.21</v>
      </c>
      <c r="K765" s="131">
        <f t="shared" ref="K765:K769" si="113">F765*J765</f>
        <v>66.695514000000003</v>
      </c>
      <c r="L765" s="132"/>
      <c r="M765" s="133">
        <f t="shared" ref="M765:M769" si="114">((H765+I765)*F765)</f>
        <v>63.208098000000007</v>
      </c>
      <c r="N765" s="134">
        <f t="shared" ref="N765:N769" si="115">F765*G765</f>
        <v>3.4874160000000005</v>
      </c>
    </row>
    <row r="766" spans="1:14" ht="13.5" x14ac:dyDescent="0.2">
      <c r="A766" s="157">
        <v>34636</v>
      </c>
      <c r="B766" s="153" t="s">
        <v>200</v>
      </c>
      <c r="C766" s="154" t="str">
        <f>IF(ISNUMBER(SEARCH("Cot",A766)),VLOOKUP(A766,COTAÇÃO!$A:$G,2,FALSE),VLOOKUP(A766,SINAPI!$A:$M,2,FALSE))</f>
        <v>CAIXA D'AGUA EM POLIETILENO 1000 LITROS, COM TAMPA</v>
      </c>
      <c r="D766" s="155" t="str">
        <f>IF(ISNUMBER(SEARCH("Cot",A766)),"INSUMO",VLOOKUP(A766,SINAPI!$A:$M,3,FALSE))</f>
        <v>INSUMO</v>
      </c>
      <c r="E766" s="155" t="str">
        <f>IF(ISNUMBER(SEARCH("Cot",A766)),VLOOKUP(A766,COTAÇÃO!$A:$H,3,FALSE),VLOOKUP(A766,SINAPI!$A:$M,4,FALSE))</f>
        <v xml:space="preserve">UN    </v>
      </c>
      <c r="F766" s="156">
        <v>1</v>
      </c>
      <c r="G766" s="129">
        <f>IF(ISNUMBER(SEARCH("Cot",$A766)),"0,00",VLOOKUP($A766,SINAPI!$A:$M,6,FALSE))</f>
        <v>0</v>
      </c>
      <c r="H766" s="129" t="str">
        <f>IF(ISNUMBER(SEARCH("Cot",$A766)),VLOOKUP(A766,COTAÇÃO!$A:$H,4,0),VLOOKUP($A766,SINAPI!$A:$M,7,FALSE))</f>
        <v>459,50</v>
      </c>
      <c r="I766" s="129">
        <f>IF(ISNUMBER(SEARCH("Cot",$A766)),"0,00",VLOOKUP($A766,SINAPI!$A:$M,8,FALSE))</f>
        <v>0</v>
      </c>
      <c r="J766" s="130">
        <f t="shared" si="112"/>
        <v>459.5</v>
      </c>
      <c r="K766" s="131">
        <f t="shared" si="113"/>
        <v>459.5</v>
      </c>
      <c r="L766" s="132"/>
      <c r="M766" s="133">
        <f t="shared" si="114"/>
        <v>459.5</v>
      </c>
      <c r="N766" s="134">
        <f t="shared" si="115"/>
        <v>0</v>
      </c>
    </row>
    <row r="767" spans="1:14" ht="24" x14ac:dyDescent="0.2">
      <c r="A767" s="157">
        <v>88248</v>
      </c>
      <c r="B767" s="153" t="s">
        <v>200</v>
      </c>
      <c r="C767" s="154" t="str">
        <f>IF(ISNUMBER(SEARCH("Cot",A767)),VLOOKUP(A767,COTAÇÃO!$A:$G,2,FALSE),VLOOKUP(A767,SINAPI!$A:$M,2,FALSE))</f>
        <v>AUXILIAR DE ENCANADOR OU BOMBEIRO HIDRÁULICO COM ENCARGOS COMPLEMENTARES</v>
      </c>
      <c r="D767" s="155" t="str">
        <f>IF(ISNUMBER(SEARCH("Cot",A767)),"INSUMO",VLOOKUP(A767,SINAPI!$A:$M,3,FALSE))</f>
        <v>MÃO DE OBRA</v>
      </c>
      <c r="E767" s="155" t="str">
        <f>IF(ISNUMBER(SEARCH("Cot",A767)),VLOOKUP(A767,COTAÇÃO!$A:$H,3,FALSE),VLOOKUP(A767,SINAPI!$A:$M,4,FALSE))</f>
        <v>H</v>
      </c>
      <c r="F767" s="156">
        <v>1.4821</v>
      </c>
      <c r="G767" s="129" t="str">
        <f>IF(ISNUMBER(SEARCH("Cot",$A767)),"0,00",VLOOKUP($A767,SINAPI!$A:$M,6,FALSE))</f>
        <v>12,37</v>
      </c>
      <c r="H767" s="129" t="str">
        <f>IF(ISNUMBER(SEARCH("Cot",$A767)),VLOOKUP(A767,COTAÇÃO!$A:$H,4,0),VLOOKUP($A767,SINAPI!$A:$M,7,FALSE))</f>
        <v>6,34</v>
      </c>
      <c r="I767" s="129" t="str">
        <f>IF(ISNUMBER(SEARCH("Cot",$A767)),"0,00",VLOOKUP($A767,SINAPI!$A:$M,8,FALSE))</f>
        <v>0,00</v>
      </c>
      <c r="J767" s="130">
        <f t="shared" si="112"/>
        <v>18.71</v>
      </c>
      <c r="K767" s="131">
        <f t="shared" si="113"/>
        <v>27.730091000000002</v>
      </c>
      <c r="L767" s="132"/>
      <c r="M767" s="133">
        <f t="shared" si="114"/>
        <v>9.3965139999999998</v>
      </c>
      <c r="N767" s="134">
        <f t="shared" si="115"/>
        <v>18.333576999999998</v>
      </c>
    </row>
    <row r="768" spans="1:14" ht="24" x14ac:dyDescent="0.2">
      <c r="A768" s="157">
        <v>93288</v>
      </c>
      <c r="B768" s="153" t="s">
        <v>200</v>
      </c>
      <c r="C768" s="154" t="str">
        <f>IF(ISNUMBER(SEARCH("Cot",A768)),VLOOKUP(A768,COTAÇÃO!$A:$G,2,FALSE),VLOOKUP(A768,SINAPI!$A:$M,2,FALSE))</f>
        <v>GUINDASTE HIDRÁULICO AUTOPROPELIDO, COM LANÇA TELESCÓPICA 40 M, CAPACIDADE MÁXIMA 60 T, POTÊNCIA 260 KW - CHI DIURNO. AF_03/2016</v>
      </c>
      <c r="D768" s="155" t="str">
        <f>IF(ISNUMBER(SEARCH("Cot",A768)),"INSUMO",VLOOKUP(A768,SINAPI!$A:$M,3,FALSE))</f>
        <v>COMPOSIÇÃO</v>
      </c>
      <c r="E768" s="155" t="str">
        <f>IF(ISNUMBER(SEARCH("Cot",A768)),VLOOKUP(A768,COTAÇÃO!$A:$H,3,FALSE),VLOOKUP(A768,SINAPI!$A:$M,4,FALSE))</f>
        <v>CHI</v>
      </c>
      <c r="F768" s="156">
        <v>2.3611</v>
      </c>
      <c r="G768" s="129" t="str">
        <f>IF(ISNUMBER(SEARCH("Cot",$A768)),"0,00",VLOOKUP($A768,SINAPI!$A:$M,6,FALSE))</f>
        <v>13,24</v>
      </c>
      <c r="H768" s="129" t="str">
        <f>IF(ISNUMBER(SEARCH("Cot",$A768)),VLOOKUP(A768,COTAÇÃO!$A:$H,4,0),VLOOKUP($A768,SINAPI!$A:$M,7,FALSE))</f>
        <v>5,85</v>
      </c>
      <c r="I768" s="129" t="str">
        <f>IF(ISNUMBER(SEARCH("Cot",$A768)),"0,00",VLOOKUP($A768,SINAPI!$A:$M,8,FALSE))</f>
        <v>102,87</v>
      </c>
      <c r="J768" s="130">
        <f t="shared" si="112"/>
        <v>121.96000000000001</v>
      </c>
      <c r="K768" s="131">
        <f t="shared" si="113"/>
        <v>287.95975600000003</v>
      </c>
      <c r="L768" s="132"/>
      <c r="M768" s="133">
        <f t="shared" si="114"/>
        <v>256.69879199999997</v>
      </c>
      <c r="N768" s="134">
        <f t="shared" si="115"/>
        <v>31.260964000000001</v>
      </c>
    </row>
    <row r="769" spans="1:14" ht="13.5" x14ac:dyDescent="0.2">
      <c r="A769" s="157">
        <v>88267</v>
      </c>
      <c r="B769" s="153" t="s">
        <v>200</v>
      </c>
      <c r="C769" s="154" t="str">
        <f>IF(ISNUMBER(SEARCH("Cot",A769)),VLOOKUP(A769,COTAÇÃO!$A:$G,2,FALSE),VLOOKUP(A769,SINAPI!$A:$M,2,FALSE))</f>
        <v>ENCANADOR OU BOMBEIRO HIDRÁULICO COM ENCARGOS COMPLEMENTARES</v>
      </c>
      <c r="D769" s="155" t="str">
        <f>IF(ISNUMBER(SEARCH("Cot",A769)),"INSUMO",VLOOKUP(A769,SINAPI!$A:$M,3,FALSE))</f>
        <v>MÃO DE OBRA</v>
      </c>
      <c r="E769" s="155" t="str">
        <f>IF(ISNUMBER(SEARCH("Cot",A769)),VLOOKUP(A769,COTAÇÃO!$A:$H,3,FALSE),VLOOKUP(A769,SINAPI!$A:$M,4,FALSE))</f>
        <v>H</v>
      </c>
      <c r="F769" s="156">
        <v>1.4821</v>
      </c>
      <c r="G769" s="129" t="str">
        <f>IF(ISNUMBER(SEARCH("Cot",$A769)),"0,00",VLOOKUP($A769,SINAPI!$A:$M,6,FALSE))</f>
        <v>17,48</v>
      </c>
      <c r="H769" s="129" t="str">
        <f>IF(ISNUMBER(SEARCH("Cot",$A769)),VLOOKUP(A769,COTAÇÃO!$A:$H,4,0),VLOOKUP($A769,SINAPI!$A:$M,7,FALSE))</f>
        <v>6,34</v>
      </c>
      <c r="I769" s="129" t="str">
        <f>IF(ISNUMBER(SEARCH("Cot",$A769)),"0,00",VLOOKUP($A769,SINAPI!$A:$M,8,FALSE))</f>
        <v>0,00</v>
      </c>
      <c r="J769" s="130">
        <f t="shared" si="112"/>
        <v>23.82</v>
      </c>
      <c r="K769" s="131">
        <f t="shared" si="113"/>
        <v>35.303621999999997</v>
      </c>
      <c r="L769" s="132"/>
      <c r="M769" s="133">
        <f t="shared" si="114"/>
        <v>9.3965139999999998</v>
      </c>
      <c r="N769" s="134">
        <f t="shared" si="115"/>
        <v>25.907108000000001</v>
      </c>
    </row>
    <row r="770" spans="1:14" ht="15" x14ac:dyDescent="0.25">
      <c r="A770" s="438"/>
      <c r="B770" s="430"/>
      <c r="C770" s="370" t="s">
        <v>16442</v>
      </c>
      <c r="D770" s="431"/>
      <c r="E770" s="431"/>
      <c r="F770" s="415"/>
      <c r="G770" s="432"/>
      <c r="H770" s="432"/>
      <c r="I770" s="432"/>
      <c r="J770" s="433"/>
      <c r="K770" s="434"/>
      <c r="L770" s="435"/>
      <c r="M770" s="436"/>
      <c r="N770" s="437"/>
    </row>
    <row r="771" spans="1:14" ht="13.5" thickBot="1" x14ac:dyDescent="0.25"/>
    <row r="772" spans="1:14" ht="38.25" x14ac:dyDescent="0.2">
      <c r="A772" s="121" t="s">
        <v>16456</v>
      </c>
      <c r="B772" s="148"/>
      <c r="C772" s="122" t="s">
        <v>16449</v>
      </c>
      <c r="D772" s="123"/>
      <c r="E772" s="124" t="s">
        <v>208</v>
      </c>
      <c r="F772" s="124">
        <v>1</v>
      </c>
      <c r="G772" s="124"/>
      <c r="H772" s="124"/>
      <c r="I772" s="124"/>
      <c r="J772" s="126"/>
      <c r="K772" s="124">
        <f>SUM(K773:K775)</f>
        <v>55.25</v>
      </c>
      <c r="L772" s="127"/>
      <c r="M772" s="124">
        <f>SUM(M773:M775)</f>
        <v>40.820000000000007</v>
      </c>
      <c r="N772" s="128">
        <f>SUM(N773:N775)</f>
        <v>14.43</v>
      </c>
    </row>
    <row r="773" spans="1:14" ht="36" x14ac:dyDescent="0.2">
      <c r="A773" s="157" t="s">
        <v>16430</v>
      </c>
      <c r="B773" s="153" t="s">
        <v>15569</v>
      </c>
      <c r="C773" s="154" t="str">
        <f>IF(ISNUMBER(SEARCH("Cot",A773)),VLOOKUP(A773,COTAÇÃO!$A:$G,2,FALSE),VLOOKUP(A773,SINAPI!$A:$M,2,FALSE))</f>
        <v>DISPENSER PARA PAPEL HIGIÊNICO EM PLÁSTICO ABS NA COR BRANCA COM VISOR DE NÍVEL DE REABASTECIMENTO, REF. KIMBERLEY-CLARK - LINHA LALEKLA 30175768, REF. COLUMBUS PH-3000 OU EQUIVALENTE</v>
      </c>
      <c r="D773" s="155" t="str">
        <f>IF(ISNUMBER(SEARCH("Cot",A773)),"INSUMO",VLOOKUP(A773,SINAPI!$A:$M,3,FALSE))</f>
        <v>INSUMO</v>
      </c>
      <c r="E773" s="155" t="str">
        <f>IF(ISNUMBER(SEARCH("Cot",A773)),VLOOKUP(A773,COTAÇÃO!$A:$H,3,FALSE),VLOOKUP(A773,SINAPI!$A:$M,4,FALSE))</f>
        <v>UN</v>
      </c>
      <c r="F773" s="156">
        <v>1</v>
      </c>
      <c r="G773" s="129" t="str">
        <f>IF(ISNUMBER(SEARCH("Cot",$A773)),"0,00",VLOOKUP($A773,SINAPI!$A:$M,6,FALSE))</f>
        <v>0,00</v>
      </c>
      <c r="H773" s="129">
        <f>IF(ISNUMBER(SEARCH("Cot",$A773)),VLOOKUP(A773,COTAÇÃO!$A:$H,4,0),VLOOKUP($A773,SINAPI!$A:$M,7,FALSE))</f>
        <v>34.03</v>
      </c>
      <c r="I773" s="129" t="str">
        <f>IF(ISNUMBER(SEARCH("Cot",$A773)),"0,00",VLOOKUP($A773,SINAPI!$A:$M,8,FALSE))</f>
        <v>0,00</v>
      </c>
      <c r="J773" s="130">
        <f t="shared" ref="J773:J775" si="116">G773+H773+I773</f>
        <v>34.03</v>
      </c>
      <c r="K773" s="131">
        <f t="shared" ref="K773:K775" si="117">F773*J773</f>
        <v>34.03</v>
      </c>
      <c r="L773" s="132"/>
      <c r="M773" s="133">
        <f t="shared" ref="M773:M775" si="118">((H773+I773)*F773)</f>
        <v>34.03</v>
      </c>
      <c r="N773" s="134">
        <f t="shared" ref="N773:N775" si="119">F773*G773</f>
        <v>0</v>
      </c>
    </row>
    <row r="774" spans="1:14" ht="13.5" x14ac:dyDescent="0.2">
      <c r="A774" s="157">
        <v>88261</v>
      </c>
      <c r="B774" s="153" t="s">
        <v>200</v>
      </c>
      <c r="C774" s="154" t="str">
        <f>IF(ISNUMBER(SEARCH("Cot",A774)),VLOOKUP(A774,COTAÇÃO!$A:$G,2,FALSE),VLOOKUP(A774,SINAPI!$A:$M,2,FALSE))</f>
        <v>CARPINTEIRO DE ESQUADRIA COM ENCARGOS COMPLEMENTARES</v>
      </c>
      <c r="D774" s="155" t="str">
        <f>IF(ISNUMBER(SEARCH("Cot",A774)),"INSUMO",VLOOKUP(A774,SINAPI!$A:$M,3,FALSE))</f>
        <v>MÃO DE OBRA</v>
      </c>
      <c r="E774" s="155" t="str">
        <f>IF(ISNUMBER(SEARCH("Cot",A774)),VLOOKUP(A774,COTAÇÃO!$A:$H,3,FALSE),VLOOKUP(A774,SINAPI!$A:$M,4,FALSE))</f>
        <v>H</v>
      </c>
      <c r="F774" s="156">
        <v>0.5</v>
      </c>
      <c r="G774" s="129" t="str">
        <f>IF(ISNUMBER(SEARCH("Cot",$A774)),"0,00",VLOOKUP($A774,SINAPI!$A:$M,6,FALSE))</f>
        <v>17,43</v>
      </c>
      <c r="H774" s="129" t="str">
        <f>IF(ISNUMBER(SEARCH("Cot",$A774)),VLOOKUP(A774,COTAÇÃO!$A:$H,4,0),VLOOKUP($A774,SINAPI!$A:$M,7,FALSE))</f>
        <v>6,79</v>
      </c>
      <c r="I774" s="129" t="str">
        <f>IF(ISNUMBER(SEARCH("Cot",$A774)),"0,00",VLOOKUP($A774,SINAPI!$A:$M,8,FALSE))</f>
        <v>0,00</v>
      </c>
      <c r="J774" s="130">
        <f t="shared" si="116"/>
        <v>24.22</v>
      </c>
      <c r="K774" s="131">
        <f t="shared" si="117"/>
        <v>12.11</v>
      </c>
      <c r="L774" s="132"/>
      <c r="M774" s="133">
        <f t="shared" si="118"/>
        <v>3.395</v>
      </c>
      <c r="N774" s="134">
        <f t="shared" si="119"/>
        <v>8.7149999999999999</v>
      </c>
    </row>
    <row r="775" spans="1:14" ht="13.5" x14ac:dyDescent="0.2">
      <c r="A775" s="157">
        <v>88316</v>
      </c>
      <c r="B775" s="153" t="s">
        <v>200</v>
      </c>
      <c r="C775" s="154" t="str">
        <f>IF(ISNUMBER(SEARCH("Cot",A775)),VLOOKUP(A775,COTAÇÃO!$A:$G,2,FALSE),VLOOKUP(A775,SINAPI!$A:$M,2,FALSE))</f>
        <v>SERVENTE COM ENCARGOS COMPLEMENTARES</v>
      </c>
      <c r="D775" s="155" t="str">
        <f>IF(ISNUMBER(SEARCH("Cot",A775)),"INSUMO",VLOOKUP(A775,SINAPI!$A:$M,3,FALSE))</f>
        <v>MÃO DE OBRA</v>
      </c>
      <c r="E775" s="155" t="str">
        <f>IF(ISNUMBER(SEARCH("Cot",A775)),VLOOKUP(A775,COTAÇÃO!$A:$H,3,FALSE),VLOOKUP(A775,SINAPI!$A:$M,4,FALSE))</f>
        <v>H</v>
      </c>
      <c r="F775" s="156">
        <v>0.5</v>
      </c>
      <c r="G775" s="129" t="str">
        <f>IF(ISNUMBER(SEARCH("Cot",$A775)),"0,00",VLOOKUP($A775,SINAPI!$A:$M,6,FALSE))</f>
        <v>11,43</v>
      </c>
      <c r="H775" s="129" t="str">
        <f>IF(ISNUMBER(SEARCH("Cot",$A775)),VLOOKUP(A775,COTAÇÃO!$A:$H,4,0),VLOOKUP($A775,SINAPI!$A:$M,7,FALSE))</f>
        <v>6,79</v>
      </c>
      <c r="I775" s="129" t="str">
        <f>IF(ISNUMBER(SEARCH("Cot",$A775)),"0,00",VLOOKUP($A775,SINAPI!$A:$M,8,FALSE))</f>
        <v>0,00</v>
      </c>
      <c r="J775" s="130">
        <f t="shared" si="116"/>
        <v>18.22</v>
      </c>
      <c r="K775" s="131">
        <f t="shared" si="117"/>
        <v>9.11</v>
      </c>
      <c r="L775" s="132"/>
      <c r="M775" s="133">
        <f t="shared" si="118"/>
        <v>3.395</v>
      </c>
      <c r="N775" s="134">
        <f t="shared" si="119"/>
        <v>5.7149999999999999</v>
      </c>
    </row>
    <row r="776" spans="1:14" ht="13.5" thickBot="1" x14ac:dyDescent="0.25"/>
    <row r="777" spans="1:14" ht="25.5" x14ac:dyDescent="0.2">
      <c r="A777" s="121" t="s">
        <v>16457</v>
      </c>
      <c r="B777" s="148"/>
      <c r="C777" s="122" t="s">
        <v>16458</v>
      </c>
      <c r="D777" s="123"/>
      <c r="E777" s="124" t="s">
        <v>208</v>
      </c>
      <c r="F777" s="124">
        <v>1</v>
      </c>
      <c r="G777" s="124"/>
      <c r="H777" s="124"/>
      <c r="I777" s="124"/>
      <c r="J777" s="126"/>
      <c r="K777" s="124">
        <f>SUM(K778:K781)</f>
        <v>433.40999999999997</v>
      </c>
      <c r="L777" s="127"/>
      <c r="M777" s="124">
        <f>SUM(M778:M781)</f>
        <v>386.08</v>
      </c>
      <c r="N777" s="128">
        <f>SUM(N778:N781)</f>
        <v>47.33</v>
      </c>
    </row>
    <row r="778" spans="1:14" ht="25.5" customHeight="1" x14ac:dyDescent="0.2">
      <c r="A778" s="157" t="s">
        <v>16455</v>
      </c>
      <c r="B778" s="153" t="s">
        <v>15569</v>
      </c>
      <c r="C778" s="154" t="str">
        <f>IF(ISNUMBER(SEARCH("Cot",A778)),VLOOKUP(A778,COTAÇÃO!$A:$G,2,FALSE),VLOOKUP(A778,SINAPI!$A:$M,2,FALSE))</f>
        <v>DUCHA HIGIÊNICA ACABAMENTO CROMADO, COM GATILHO E REGISTRO, REF.  DOCOL  LINHA LOGGICA , COD00525306 OU EQUIVALENTE</v>
      </c>
      <c r="D778" s="155" t="str">
        <f>IF(ISNUMBER(SEARCH("Cot",A778)),"INSUMO",VLOOKUP(A778,SINAPI!$A:$M,3,FALSE))</f>
        <v>INSUMO</v>
      </c>
      <c r="E778" s="155" t="str">
        <f>IF(ISNUMBER(SEARCH("Cot",A778)),VLOOKUP(A778,COTAÇÃO!$A:$H,3,FALSE),VLOOKUP(A778,SINAPI!$A:$M,4,FALSE))</f>
        <v>UN</v>
      </c>
      <c r="F778" s="156">
        <v>1</v>
      </c>
      <c r="G778" s="129" t="str">
        <f>IF(ISNUMBER(SEARCH("Cot",$A778)),"0,00",VLOOKUP($A778,SINAPI!$A:$M,6,FALSE))</f>
        <v>0,00</v>
      </c>
      <c r="H778" s="129">
        <f>IF(ISNUMBER(SEARCH("Cot",$A778)),VLOOKUP(A778,COTAÇÃO!$A:$H,4,0),VLOOKUP($A778,SINAPI!$A:$M,7,FALSE))</f>
        <v>363.08</v>
      </c>
      <c r="I778" s="129" t="str">
        <f>IF(ISNUMBER(SEARCH("Cot",$A778)),"0,00",VLOOKUP($A778,SINAPI!$A:$M,8,FALSE))</f>
        <v>0,00</v>
      </c>
      <c r="J778" s="130">
        <f t="shared" ref="J778:J781" si="120">G778+H778+I778</f>
        <v>363.08</v>
      </c>
      <c r="K778" s="131">
        <f t="shared" ref="K778:K781" si="121">F778*J778</f>
        <v>363.08</v>
      </c>
      <c r="L778" s="132"/>
      <c r="M778" s="133">
        <f t="shared" ref="M778:M781" si="122">((H778+I778)*F778)</f>
        <v>363.08</v>
      </c>
      <c r="N778" s="134">
        <f t="shared" ref="N778:N781" si="123">F778*G778</f>
        <v>0</v>
      </c>
    </row>
    <row r="779" spans="1:14" ht="13.5" x14ac:dyDescent="0.2">
      <c r="A779" s="157">
        <v>3143</v>
      </c>
      <c r="B779" s="153" t="s">
        <v>200</v>
      </c>
      <c r="C779" s="154" t="str">
        <f>IF(ISNUMBER(SEARCH("Cot",A779)),VLOOKUP(A779,COTAÇÃO!$A:$G,2,FALSE),VLOOKUP(A779,SINAPI!$A:$M,2,FALSE))</f>
        <v>FITA VEDA ROSCA EM ROLOS DE 18 MM X 25 M (L X C)</v>
      </c>
      <c r="D779" s="155" t="str">
        <f>IF(ISNUMBER(SEARCH("Cot",A779)),"INSUMO",VLOOKUP(A779,SINAPI!$A:$M,3,FALSE))</f>
        <v>INSUMO</v>
      </c>
      <c r="E779" s="155" t="str">
        <f>IF(ISNUMBER(SEARCH("Cot",A779)),VLOOKUP(A779,COTAÇÃO!$A:$H,3,FALSE),VLOOKUP(A779,SINAPI!$A:$M,4,FALSE))</f>
        <v xml:space="preserve">UN    </v>
      </c>
      <c r="F779" s="156">
        <v>0.5</v>
      </c>
      <c r="G779" s="129">
        <f>IF(ISNUMBER(SEARCH("Cot",$A779)),"0,00",VLOOKUP($A779,SINAPI!$A:$M,6,FALSE))</f>
        <v>0</v>
      </c>
      <c r="H779" s="129" t="str">
        <f>IF(ISNUMBER(SEARCH("Cot",$A779)),VLOOKUP(A779,COTAÇÃO!$A:$H,4,0),VLOOKUP($A779,SINAPI!$A:$M,7,FALSE))</f>
        <v>7,96</v>
      </c>
      <c r="I779" s="129">
        <f>IF(ISNUMBER(SEARCH("Cot",$A779)),"0,00",VLOOKUP($A779,SINAPI!$A:$M,8,FALSE))</f>
        <v>0</v>
      </c>
      <c r="J779" s="130">
        <f t="shared" si="120"/>
        <v>7.96</v>
      </c>
      <c r="K779" s="131">
        <f t="shared" si="121"/>
        <v>3.98</v>
      </c>
      <c r="L779" s="132"/>
      <c r="M779" s="133">
        <f t="shared" si="122"/>
        <v>3.98</v>
      </c>
      <c r="N779" s="134">
        <f t="shared" si="123"/>
        <v>0</v>
      </c>
    </row>
    <row r="780" spans="1:14" ht="21.75" customHeight="1" x14ac:dyDescent="0.2">
      <c r="A780" s="157">
        <v>88248</v>
      </c>
      <c r="B780" s="153" t="s">
        <v>200</v>
      </c>
      <c r="C780" s="154" t="str">
        <f>IF(ISNUMBER(SEARCH("Cot",A780)),VLOOKUP(A780,COTAÇÃO!$A:$G,2,FALSE),VLOOKUP(A780,SINAPI!$A:$M,2,FALSE))</f>
        <v>AUXILIAR DE ENCANADOR OU BOMBEIRO HIDRÁULICO COM ENCARGOS COMPLEMENTARES</v>
      </c>
      <c r="D780" s="155" t="str">
        <f>IF(ISNUMBER(SEARCH("Cot",A780)),"INSUMO",VLOOKUP(A780,SINAPI!$A:$M,3,FALSE))</f>
        <v>MÃO DE OBRA</v>
      </c>
      <c r="E780" s="155" t="str">
        <f>IF(ISNUMBER(SEARCH("Cot",A780)),VLOOKUP(A780,COTAÇÃO!$A:$H,3,FALSE),VLOOKUP(A780,SINAPI!$A:$M,4,FALSE))</f>
        <v>H</v>
      </c>
      <c r="F780" s="156">
        <v>1</v>
      </c>
      <c r="G780" s="129" t="str">
        <f>IF(ISNUMBER(SEARCH("Cot",$A780)),"0,00",VLOOKUP($A780,SINAPI!$A:$M,6,FALSE))</f>
        <v>12,37</v>
      </c>
      <c r="H780" s="129" t="str">
        <f>IF(ISNUMBER(SEARCH("Cot",$A780)),VLOOKUP(A780,COTAÇÃO!$A:$H,4,0),VLOOKUP($A780,SINAPI!$A:$M,7,FALSE))</f>
        <v>6,34</v>
      </c>
      <c r="I780" s="129" t="str">
        <f>IF(ISNUMBER(SEARCH("Cot",$A780)),"0,00",VLOOKUP($A780,SINAPI!$A:$M,8,FALSE))</f>
        <v>0,00</v>
      </c>
      <c r="J780" s="130">
        <f t="shared" si="120"/>
        <v>18.71</v>
      </c>
      <c r="K780" s="131">
        <f t="shared" si="121"/>
        <v>18.71</v>
      </c>
      <c r="L780" s="132"/>
      <c r="M780" s="133">
        <f t="shared" si="122"/>
        <v>6.34</v>
      </c>
      <c r="N780" s="134">
        <f t="shared" si="123"/>
        <v>12.37</v>
      </c>
    </row>
    <row r="781" spans="1:14" ht="13.5" x14ac:dyDescent="0.2">
      <c r="A781" s="157">
        <v>88267</v>
      </c>
      <c r="B781" s="153" t="s">
        <v>200</v>
      </c>
      <c r="C781" s="154" t="str">
        <f>IF(ISNUMBER(SEARCH("Cot",A781)),VLOOKUP(A781,COTAÇÃO!$A:$G,2,FALSE),VLOOKUP(A781,SINAPI!$A:$M,2,FALSE))</f>
        <v>ENCANADOR OU BOMBEIRO HIDRÁULICO COM ENCARGOS COMPLEMENTARES</v>
      </c>
      <c r="D781" s="155" t="str">
        <f>IF(ISNUMBER(SEARCH("Cot",A781)),"INSUMO",VLOOKUP(A781,SINAPI!$A:$M,3,FALSE))</f>
        <v>MÃO DE OBRA</v>
      </c>
      <c r="E781" s="155" t="str">
        <f>IF(ISNUMBER(SEARCH("Cot",A781)),VLOOKUP(A781,COTAÇÃO!$A:$H,3,FALSE),VLOOKUP(A781,SINAPI!$A:$M,4,FALSE))</f>
        <v>H</v>
      </c>
      <c r="F781" s="156">
        <v>2</v>
      </c>
      <c r="G781" s="129" t="str">
        <f>IF(ISNUMBER(SEARCH("Cot",$A781)),"0,00",VLOOKUP($A781,SINAPI!$A:$M,6,FALSE))</f>
        <v>17,48</v>
      </c>
      <c r="H781" s="129" t="str">
        <f>IF(ISNUMBER(SEARCH("Cot",$A781)),VLOOKUP(A781,COTAÇÃO!$A:$H,4,0),VLOOKUP($A781,SINAPI!$A:$M,7,FALSE))</f>
        <v>6,34</v>
      </c>
      <c r="I781" s="129" t="str">
        <f>IF(ISNUMBER(SEARCH("Cot",$A781)),"0,00",VLOOKUP($A781,SINAPI!$A:$M,8,FALSE))</f>
        <v>0,00</v>
      </c>
      <c r="J781" s="130">
        <f t="shared" si="120"/>
        <v>23.82</v>
      </c>
      <c r="K781" s="131">
        <f t="shared" si="121"/>
        <v>47.64</v>
      </c>
      <c r="L781" s="132"/>
      <c r="M781" s="133">
        <f t="shared" si="122"/>
        <v>12.68</v>
      </c>
      <c r="N781" s="134">
        <f t="shared" si="123"/>
        <v>34.96</v>
      </c>
    </row>
    <row r="782" spans="1:14" ht="13.5" thickBot="1" x14ac:dyDescent="0.25"/>
    <row r="783" spans="1:14" x14ac:dyDescent="0.2">
      <c r="A783" s="121" t="s">
        <v>16473</v>
      </c>
      <c r="B783" s="148"/>
      <c r="C783" s="122" t="s">
        <v>16561</v>
      </c>
      <c r="D783" s="123"/>
      <c r="E783" s="124" t="s">
        <v>218</v>
      </c>
      <c r="F783" s="124">
        <v>1</v>
      </c>
      <c r="G783" s="124"/>
      <c r="H783" s="124"/>
      <c r="I783" s="124"/>
      <c r="J783" s="126"/>
      <c r="K783" s="124">
        <f>SUM(K784:K787)</f>
        <v>345.86</v>
      </c>
      <c r="L783" s="127"/>
      <c r="M783" s="124">
        <f>SUM(M784:M787)</f>
        <v>302.77</v>
      </c>
      <c r="N783" s="128">
        <f>SUM(N784:N787)</f>
        <v>43.09</v>
      </c>
    </row>
    <row r="784" spans="1:14" ht="13.5" x14ac:dyDescent="0.2">
      <c r="A784" s="157">
        <v>11186</v>
      </c>
      <c r="B784" s="153" t="s">
        <v>200</v>
      </c>
      <c r="C784" s="154" t="str">
        <f>IF(ISNUMBER(SEARCH("Cot",A784)),VLOOKUP(A784,COTAÇÃO!$A:$G,2,FALSE),VLOOKUP(A784,SINAPI!$A:$M,2,FALSE))</f>
        <v>ESPELHO CRISTAL E = 4 MM</v>
      </c>
      <c r="D784" s="155" t="str">
        <f>IF(ISNUMBER(SEARCH("Cot",A784)),"INSUMO",VLOOKUP(A784,SINAPI!$A:$M,3,FALSE))</f>
        <v>INSUMO</v>
      </c>
      <c r="E784" s="155" t="str">
        <f>IF(ISNUMBER(SEARCH("Cot",A784)),VLOOKUP(A784,COTAÇÃO!$A:$H,3,FALSE),VLOOKUP(A784,SINAPI!$A:$M,4,FALSE))</f>
        <v xml:space="preserve">M2    </v>
      </c>
      <c r="F784" s="156">
        <v>1</v>
      </c>
      <c r="G784" s="129">
        <f>IF(ISNUMBER(SEARCH("Cot",$A784)),"0,00",VLOOKUP($A784,SINAPI!$A:$M,6,FALSE))</f>
        <v>0</v>
      </c>
      <c r="H784" s="129" t="str">
        <f>IF(ISNUMBER(SEARCH("Cot",$A784)),VLOOKUP(A784,COTAÇÃO!$A:$H,4,0),VLOOKUP($A784,SINAPI!$A:$M,7,FALSE))</f>
        <v>252,26</v>
      </c>
      <c r="I784" s="129">
        <f>IF(ISNUMBER(SEARCH("Cot",$A784)),"0,00",VLOOKUP($A784,SINAPI!$A:$M,8,FALSE))</f>
        <v>0</v>
      </c>
      <c r="J784" s="130">
        <f t="shared" ref="J784:J787" si="124">G784+H784+I784</f>
        <v>252.26</v>
      </c>
      <c r="K784" s="131">
        <f t="shared" ref="K784:K787" si="125">F784*J784</f>
        <v>252.26</v>
      </c>
      <c r="L784" s="132"/>
      <c r="M784" s="133">
        <f t="shared" ref="M784:M787" si="126">((H784+I784)*F784)</f>
        <v>252.26</v>
      </c>
      <c r="N784" s="134">
        <f t="shared" ref="N784:N787" si="127">F784*G784</f>
        <v>0</v>
      </c>
    </row>
    <row r="785" spans="1:14" ht="13.5" x14ac:dyDescent="0.2">
      <c r="A785" s="157" t="s">
        <v>16475</v>
      </c>
      <c r="B785" s="153" t="s">
        <v>15569</v>
      </c>
      <c r="C785" s="154" t="str">
        <f>IF(ISNUMBER(SEARCH("Cot",A785)),VLOOKUP(A785,COTAÇÃO!$A:$G,2,FALSE),VLOOKUP(A785,SINAPI!$A:$M,2,FALSE))</f>
        <v>BOTÃO PARA ESPELHO FINESSON, CROMADO COM BUCHA E PARAFUSO</v>
      </c>
      <c r="D785" s="155" t="str">
        <f>IF(ISNUMBER(SEARCH("Cot",A785)),"INSUMO",VLOOKUP(A785,SINAPI!$A:$M,3,FALSE))</f>
        <v>INSUMO</v>
      </c>
      <c r="E785" s="155" t="str">
        <f>IF(ISNUMBER(SEARCH("Cot",A785)),VLOOKUP(A785,COTAÇÃO!$A:$H,3,FALSE),VLOOKUP(A785,SINAPI!$A:$M,4,FALSE))</f>
        <v>UN</v>
      </c>
      <c r="F785" s="156">
        <v>4</v>
      </c>
      <c r="G785" s="129" t="str">
        <f>IF(ISNUMBER(SEARCH("Cot",$A785)),"0,00",VLOOKUP($A785,SINAPI!$A:$M,6,FALSE))</f>
        <v>0,00</v>
      </c>
      <c r="H785" s="129">
        <f>IF(ISNUMBER(SEARCH("Cot",$A785)),VLOOKUP(A785,COTAÇÃO!$A:$H,4,0),VLOOKUP($A785,SINAPI!$A:$M,7,FALSE))</f>
        <v>7.4749999999999996</v>
      </c>
      <c r="I785" s="129" t="str">
        <f>IF(ISNUMBER(SEARCH("Cot",$A785)),"0,00",VLOOKUP($A785,SINAPI!$A:$M,8,FALSE))</f>
        <v>0,00</v>
      </c>
      <c r="J785" s="130">
        <f t="shared" si="124"/>
        <v>7.4749999999999996</v>
      </c>
      <c r="K785" s="131">
        <f t="shared" si="125"/>
        <v>29.9</v>
      </c>
      <c r="L785" s="132"/>
      <c r="M785" s="133">
        <f t="shared" si="126"/>
        <v>29.9</v>
      </c>
      <c r="N785" s="134">
        <f t="shared" si="127"/>
        <v>0</v>
      </c>
    </row>
    <row r="786" spans="1:14" ht="13.5" x14ac:dyDescent="0.2">
      <c r="A786" s="157">
        <v>88325</v>
      </c>
      <c r="B786" s="153" t="s">
        <v>200</v>
      </c>
      <c r="C786" s="154" t="str">
        <f>IF(ISNUMBER(SEARCH("Cot",A786)),VLOOKUP(A786,COTAÇÃO!$A:$G,2,FALSE),VLOOKUP(A786,SINAPI!$A:$M,2,FALSE))</f>
        <v>VIDRACEIRO COM ENCARGOS COMPLEMENTARES</v>
      </c>
      <c r="D786" s="155" t="str">
        <f>IF(ISNUMBER(SEARCH("Cot",A786)),"INSUMO",VLOOKUP(A786,SINAPI!$A:$M,3,FALSE))</f>
        <v>MÃO DE OBRA</v>
      </c>
      <c r="E786" s="155" t="str">
        <f>IF(ISNUMBER(SEARCH("Cot",A786)),VLOOKUP(A786,COTAÇÃO!$A:$H,3,FALSE),VLOOKUP(A786,SINAPI!$A:$M,4,FALSE))</f>
        <v>H</v>
      </c>
      <c r="F786" s="156">
        <v>2</v>
      </c>
      <c r="G786" s="129" t="str">
        <f>IF(ISNUMBER(SEARCH("Cot",$A786)),"0,00",VLOOKUP($A786,SINAPI!$A:$M,6,FALSE))</f>
        <v>15,83</v>
      </c>
      <c r="H786" s="129" t="str">
        <f>IF(ISNUMBER(SEARCH("Cot",$A786)),VLOOKUP(A786,COTAÇÃO!$A:$H,4,0),VLOOKUP($A786,SINAPI!$A:$M,7,FALSE))</f>
        <v>6,91</v>
      </c>
      <c r="I786" s="129" t="str">
        <f>IF(ISNUMBER(SEARCH("Cot",$A786)),"0,00",VLOOKUP($A786,SINAPI!$A:$M,8,FALSE))</f>
        <v>0,00</v>
      </c>
      <c r="J786" s="130">
        <f t="shared" si="124"/>
        <v>22.740000000000002</v>
      </c>
      <c r="K786" s="131">
        <f t="shared" si="125"/>
        <v>45.480000000000004</v>
      </c>
      <c r="L786" s="132"/>
      <c r="M786" s="133">
        <f t="shared" si="126"/>
        <v>13.82</v>
      </c>
      <c r="N786" s="134">
        <f t="shared" si="127"/>
        <v>31.66</v>
      </c>
    </row>
    <row r="787" spans="1:14" ht="13.5" x14ac:dyDescent="0.2">
      <c r="A787" s="157">
        <v>88316</v>
      </c>
      <c r="B787" s="153" t="s">
        <v>200</v>
      </c>
      <c r="C787" s="154" t="str">
        <f>IF(ISNUMBER(SEARCH("Cot",A787)),VLOOKUP(A787,COTAÇÃO!$A:$G,2,FALSE),VLOOKUP(A787,SINAPI!$A:$M,2,FALSE))</f>
        <v>SERVENTE COM ENCARGOS COMPLEMENTARES</v>
      </c>
      <c r="D787" s="155" t="str">
        <f>IF(ISNUMBER(SEARCH("Cot",A787)),"INSUMO",VLOOKUP(A787,SINAPI!$A:$M,3,FALSE))</f>
        <v>MÃO DE OBRA</v>
      </c>
      <c r="E787" s="155" t="str">
        <f>IF(ISNUMBER(SEARCH("Cot",A787)),VLOOKUP(A787,COTAÇÃO!$A:$H,3,FALSE),VLOOKUP(A787,SINAPI!$A:$M,4,FALSE))</f>
        <v>H</v>
      </c>
      <c r="F787" s="156">
        <v>1</v>
      </c>
      <c r="G787" s="129" t="str">
        <f>IF(ISNUMBER(SEARCH("Cot",$A787)),"0,00",VLOOKUP($A787,SINAPI!$A:$M,6,FALSE))</f>
        <v>11,43</v>
      </c>
      <c r="H787" s="129" t="str">
        <f>IF(ISNUMBER(SEARCH("Cot",$A787)),VLOOKUP(A787,COTAÇÃO!$A:$H,4,0),VLOOKUP($A787,SINAPI!$A:$M,7,FALSE))</f>
        <v>6,79</v>
      </c>
      <c r="I787" s="129" t="str">
        <f>IF(ISNUMBER(SEARCH("Cot",$A787)),"0,00",VLOOKUP($A787,SINAPI!$A:$M,8,FALSE))</f>
        <v>0,00</v>
      </c>
      <c r="J787" s="130">
        <f t="shared" si="124"/>
        <v>18.22</v>
      </c>
      <c r="K787" s="131">
        <f t="shared" si="125"/>
        <v>18.22</v>
      </c>
      <c r="L787" s="132"/>
      <c r="M787" s="133">
        <f t="shared" si="126"/>
        <v>6.79</v>
      </c>
      <c r="N787" s="134">
        <f t="shared" si="127"/>
        <v>11.43</v>
      </c>
    </row>
    <row r="788" spans="1:14" ht="13.5" thickBot="1" x14ac:dyDescent="0.25"/>
    <row r="789" spans="1:14" ht="38.25" x14ac:dyDescent="0.2">
      <c r="A789" s="121" t="s">
        <v>16480</v>
      </c>
      <c r="B789" s="148"/>
      <c r="C789" s="122" t="s">
        <v>13242</v>
      </c>
      <c r="D789" s="123"/>
      <c r="E789" s="124" t="s">
        <v>208</v>
      </c>
      <c r="F789" s="124">
        <v>1</v>
      </c>
      <c r="G789" s="124"/>
      <c r="H789" s="124"/>
      <c r="I789" s="124"/>
      <c r="J789" s="126"/>
      <c r="K789" s="124">
        <f>SUM(K790:K793)</f>
        <v>30.380040000000001</v>
      </c>
      <c r="L789" s="127"/>
      <c r="M789" s="124">
        <f>SUM(M790:M793)</f>
        <v>18.807539999999999</v>
      </c>
      <c r="N789" s="128">
        <f>SUM(N790:N793)</f>
        <v>11.5725</v>
      </c>
    </row>
    <row r="790" spans="1:14" ht="45" customHeight="1" x14ac:dyDescent="0.2">
      <c r="A790" s="157">
        <v>37557</v>
      </c>
      <c r="B790" s="153" t="s">
        <v>200</v>
      </c>
      <c r="C790" s="154" t="str">
        <f>IF(ISNUMBER(SEARCH("Cot",A790)),VLOOKUP(A790,COTAÇÃO!$A:$G,2,FALSE),VLOOKUP(A790,SINAPI!$A:$M,2,FALSE))</f>
        <v>PLACA DE SINALIZACAO DE SEGURANCA CONTRA INCENDIO, FOTOLUMINESCENTE, QUADRADA, *14 X 14* CM, EM PVC *2* MM ANTI-CHAMAS (SIMBOLOS, CORES E PICTOGRAMAS CONFORME NBR 16820)</v>
      </c>
      <c r="D790" s="155" t="str">
        <f>IF(ISNUMBER(SEARCH("Cot",A790)),"INSUMO",VLOOKUP(A790,SINAPI!$A:$M,3,FALSE))</f>
        <v>INSUMO</v>
      </c>
      <c r="E790" s="155" t="str">
        <f>IF(ISNUMBER(SEARCH("Cot",A790)),VLOOKUP(A790,COTAÇÃO!$A:$H,3,FALSE),VLOOKUP(A790,SINAPI!$A:$M,4,FALSE))</f>
        <v xml:space="preserve">UN    </v>
      </c>
      <c r="F790" s="156">
        <v>1</v>
      </c>
      <c r="G790" s="129">
        <f>IF(ISNUMBER(SEARCH("Cot",$A790)),"0,00",VLOOKUP($A790,SINAPI!$A:$M,6,FALSE))</f>
        <v>0</v>
      </c>
      <c r="H790" s="129" t="str">
        <f>IF(ISNUMBER(SEARCH("Cot",$A790)),VLOOKUP(A790,COTAÇÃO!$A:$H,4,0),VLOOKUP($A790,SINAPI!$A:$M,7,FALSE))</f>
        <v>12,59</v>
      </c>
      <c r="I790" s="129">
        <f>IF(ISNUMBER(SEARCH("Cot",$A790)),"0,00",VLOOKUP($A790,SINAPI!$A:$M,8,FALSE))</f>
        <v>0</v>
      </c>
      <c r="J790" s="130">
        <f t="shared" ref="J790:J793" si="128">G790+H790+I790</f>
        <v>12.59</v>
      </c>
      <c r="K790" s="131">
        <f t="shared" ref="K790:K793" si="129">F790*J790</f>
        <v>12.59</v>
      </c>
      <c r="L790" s="132"/>
      <c r="M790" s="133">
        <f t="shared" ref="M790:M793" si="130">((H790+I790)*F790)</f>
        <v>12.59</v>
      </c>
      <c r="N790" s="134">
        <f t="shared" ref="N790:N793" si="131">F790*G790</f>
        <v>0</v>
      </c>
    </row>
    <row r="791" spans="1:14" ht="17.25" customHeight="1" x14ac:dyDescent="0.2">
      <c r="A791" s="157" t="s">
        <v>16476</v>
      </c>
      <c r="B791" s="153" t="s">
        <v>15569</v>
      </c>
      <c r="C791" s="154" t="str">
        <f>IF(ISNUMBER(SEARCH("Cot",A791)),VLOOKUP(A791,COTAÇÃO!$A:$G,2,FALSE),VLOOKUP(A791,SINAPI!$A:$M,2,FALSE))</f>
        <v>Fita Dupla Face 3M Transparente Rolo 12mm X 20m</v>
      </c>
      <c r="D791" s="155" t="str">
        <f>IF(ISNUMBER(SEARCH("Cot",A791)),"INSUMO",VLOOKUP(A791,SINAPI!$A:$M,3,FALSE))</f>
        <v>INSUMO</v>
      </c>
      <c r="E791" s="155" t="str">
        <f>IF(ISNUMBER(SEARCH("Cot",A791)),VLOOKUP(A791,COTAÇÃO!$A:$H,3,FALSE),VLOOKUP(A791,SINAPI!$A:$M,4,FALSE))</f>
        <v>M</v>
      </c>
      <c r="F791" s="156">
        <f>0.14*4</f>
        <v>0.56000000000000005</v>
      </c>
      <c r="G791" s="129" t="str">
        <f>IF(ISNUMBER(SEARCH("Cot",$A791)),"0,00",VLOOKUP($A791,SINAPI!$A:$M,6,FALSE))</f>
        <v>0,00</v>
      </c>
      <c r="H791" s="129">
        <f>IF(ISNUMBER(SEARCH("Cot",$A791)),VLOOKUP(A791,COTAÇÃO!$A:$H,4,0),VLOOKUP($A791,SINAPI!$A:$M,7,FALSE))</f>
        <v>2.0089999999999999</v>
      </c>
      <c r="I791" s="129" t="str">
        <f>IF(ISNUMBER(SEARCH("Cot",$A791)),"0,00",VLOOKUP($A791,SINAPI!$A:$M,8,FALSE))</f>
        <v>0,00</v>
      </c>
      <c r="J791" s="130">
        <f t="shared" si="128"/>
        <v>2.0089999999999999</v>
      </c>
      <c r="K791" s="131">
        <f t="shared" si="129"/>
        <v>1.12504</v>
      </c>
      <c r="L791" s="132"/>
      <c r="M791" s="133">
        <f t="shared" si="130"/>
        <v>1.12504</v>
      </c>
      <c r="N791" s="134">
        <f t="shared" si="131"/>
        <v>0</v>
      </c>
    </row>
    <row r="792" spans="1:14" ht="13.5" x14ac:dyDescent="0.2">
      <c r="A792" s="157">
        <v>88316</v>
      </c>
      <c r="B792" s="153" t="s">
        <v>200</v>
      </c>
      <c r="C792" s="154" t="str">
        <f>IF(ISNUMBER(SEARCH("Cot",A792)),VLOOKUP(A792,COTAÇÃO!$A:$G,2,FALSE),VLOOKUP(A792,SINAPI!$A:$M,2,FALSE))</f>
        <v>SERVENTE COM ENCARGOS COMPLEMENTARES</v>
      </c>
      <c r="D792" s="155" t="str">
        <f>IF(ISNUMBER(SEARCH("Cot",A792)),"INSUMO",VLOOKUP(A792,SINAPI!$A:$M,3,FALSE))</f>
        <v>MÃO DE OBRA</v>
      </c>
      <c r="E792" s="155" t="str">
        <f>IF(ISNUMBER(SEARCH("Cot",A792)),VLOOKUP(A792,COTAÇÃO!$A:$H,3,FALSE),VLOOKUP(A792,SINAPI!$A:$M,4,FALSE))</f>
        <v>H</v>
      </c>
      <c r="F792" s="156">
        <v>0.25</v>
      </c>
      <c r="G792" s="129" t="str">
        <f>IF(ISNUMBER(SEARCH("Cot",$A792)),"0,00",VLOOKUP($A792,SINAPI!$A:$M,6,FALSE))</f>
        <v>11,43</v>
      </c>
      <c r="H792" s="129" t="str">
        <f>IF(ISNUMBER(SEARCH("Cot",$A792)),VLOOKUP(A792,COTAÇÃO!$A:$H,4,0),VLOOKUP($A792,SINAPI!$A:$M,7,FALSE))</f>
        <v>6,79</v>
      </c>
      <c r="I792" s="129" t="str">
        <f>IF(ISNUMBER(SEARCH("Cot",$A792)),"0,00",VLOOKUP($A792,SINAPI!$A:$M,8,FALSE))</f>
        <v>0,00</v>
      </c>
      <c r="J792" s="130">
        <f t="shared" si="128"/>
        <v>18.22</v>
      </c>
      <c r="K792" s="131">
        <f t="shared" si="129"/>
        <v>4.5549999999999997</v>
      </c>
      <c r="L792" s="132"/>
      <c r="M792" s="133">
        <f t="shared" si="130"/>
        <v>1.6975</v>
      </c>
      <c r="N792" s="134">
        <f t="shared" si="131"/>
        <v>2.8574999999999999</v>
      </c>
    </row>
    <row r="793" spans="1:14" ht="13.5" x14ac:dyDescent="0.2">
      <c r="A793" s="157">
        <v>88261</v>
      </c>
      <c r="B793" s="153" t="s">
        <v>200</v>
      </c>
      <c r="C793" s="154" t="str">
        <f>IF(ISNUMBER(SEARCH("Cot",A793)),VLOOKUP(A793,COTAÇÃO!$A:$G,2,FALSE),VLOOKUP(A793,SINAPI!$A:$M,2,FALSE))</f>
        <v>CARPINTEIRO DE ESQUADRIA COM ENCARGOS COMPLEMENTARES</v>
      </c>
      <c r="D793" s="155" t="str">
        <f>IF(ISNUMBER(SEARCH("Cot",A793)),"INSUMO",VLOOKUP(A793,SINAPI!$A:$M,3,FALSE))</f>
        <v>MÃO DE OBRA</v>
      </c>
      <c r="E793" s="155" t="str">
        <f>IF(ISNUMBER(SEARCH("Cot",A793)),VLOOKUP(A793,COTAÇÃO!$A:$H,3,FALSE),VLOOKUP(A793,SINAPI!$A:$M,4,FALSE))</f>
        <v>H</v>
      </c>
      <c r="F793" s="156">
        <v>0.5</v>
      </c>
      <c r="G793" s="129" t="str">
        <f>IF(ISNUMBER(SEARCH("Cot",$A793)),"0,00",VLOOKUP($A793,SINAPI!$A:$M,6,FALSE))</f>
        <v>17,43</v>
      </c>
      <c r="H793" s="129" t="str">
        <f>IF(ISNUMBER(SEARCH("Cot",$A793)),VLOOKUP(A793,COTAÇÃO!$A:$H,4,0),VLOOKUP($A793,SINAPI!$A:$M,7,FALSE))</f>
        <v>6,79</v>
      </c>
      <c r="I793" s="129" t="str">
        <f>IF(ISNUMBER(SEARCH("Cot",$A793)),"0,00",VLOOKUP($A793,SINAPI!$A:$M,8,FALSE))</f>
        <v>0,00</v>
      </c>
      <c r="J793" s="130">
        <f t="shared" si="128"/>
        <v>24.22</v>
      </c>
      <c r="K793" s="131">
        <f t="shared" si="129"/>
        <v>12.11</v>
      </c>
      <c r="L793" s="132"/>
      <c r="M793" s="133">
        <f t="shared" si="130"/>
        <v>3.395</v>
      </c>
      <c r="N793" s="134">
        <f t="shared" si="131"/>
        <v>8.7149999999999999</v>
      </c>
    </row>
    <row r="794" spans="1:14" ht="13.5" thickBot="1" x14ac:dyDescent="0.25"/>
    <row r="795" spans="1:14" ht="38.25" x14ac:dyDescent="0.2">
      <c r="A795" s="121" t="s">
        <v>16481</v>
      </c>
      <c r="B795" s="148"/>
      <c r="C795" s="122" t="s">
        <v>13243</v>
      </c>
      <c r="D795" s="123"/>
      <c r="E795" s="124" t="s">
        <v>208</v>
      </c>
      <c r="F795" s="124">
        <v>1</v>
      </c>
      <c r="G795" s="124"/>
      <c r="H795" s="124"/>
      <c r="I795" s="124"/>
      <c r="J795" s="126"/>
      <c r="K795" s="124">
        <f>SUM(K796:K799)</f>
        <v>42.642200000000003</v>
      </c>
      <c r="L795" s="127"/>
      <c r="M795" s="124">
        <f>SUM(M796:M799)</f>
        <v>31.069700000000001</v>
      </c>
      <c r="N795" s="128">
        <f>SUM(N796:N799)</f>
        <v>11.5725</v>
      </c>
    </row>
    <row r="796" spans="1:14" ht="36" x14ac:dyDescent="0.2">
      <c r="A796" s="157">
        <v>37556</v>
      </c>
      <c r="B796" s="153" t="s">
        <v>200</v>
      </c>
      <c r="C796" s="154" t="str">
        <f>IF(ISNUMBER(SEARCH("Cot",A796)),VLOOKUP(A796,COTAÇÃO!$A:$G,2,FALSE),VLOOKUP(A796,SINAPI!$A:$M,2,FALSE))</f>
        <v>PLACA DE SINALIZACAO DE SEGURANCA CONTRA INCENDIO, FOTOLUMINESCENTE, QUADRADA, *20 X 20* CM, EM PVC *2* MM ANTI-CHAMAS (SIMBOLOS, CORES E PICTOGRAMAS CONFORME NBR 16820)</v>
      </c>
      <c r="D796" s="155" t="str">
        <f>IF(ISNUMBER(SEARCH("Cot",A796)),"INSUMO",VLOOKUP(A796,SINAPI!$A:$M,3,FALSE))</f>
        <v>INSUMO</v>
      </c>
      <c r="E796" s="155" t="str">
        <f>IF(ISNUMBER(SEARCH("Cot",A796)),VLOOKUP(A796,COTAÇÃO!$A:$H,3,FALSE),VLOOKUP(A796,SINAPI!$A:$M,4,FALSE))</f>
        <v xml:space="preserve">UN    </v>
      </c>
      <c r="F796" s="156">
        <v>1</v>
      </c>
      <c r="G796" s="129">
        <f>IF(ISNUMBER(SEARCH("Cot",$A796)),"0,00",VLOOKUP($A796,SINAPI!$A:$M,6,FALSE))</f>
        <v>0</v>
      </c>
      <c r="H796" s="129" t="str">
        <f>IF(ISNUMBER(SEARCH("Cot",$A796)),VLOOKUP(A796,COTAÇÃO!$A:$H,4,0),VLOOKUP($A796,SINAPI!$A:$M,7,FALSE))</f>
        <v>24,37</v>
      </c>
      <c r="I796" s="129">
        <f>IF(ISNUMBER(SEARCH("Cot",$A796)),"0,00",VLOOKUP($A796,SINAPI!$A:$M,8,FALSE))</f>
        <v>0</v>
      </c>
      <c r="J796" s="130">
        <f t="shared" ref="J796:J799" si="132">G796+H796+I796</f>
        <v>24.37</v>
      </c>
      <c r="K796" s="131">
        <f t="shared" ref="K796:K799" si="133">F796*J796</f>
        <v>24.37</v>
      </c>
      <c r="L796" s="132"/>
      <c r="M796" s="133">
        <f t="shared" ref="M796:M799" si="134">((H796+I796)*F796)</f>
        <v>24.37</v>
      </c>
      <c r="N796" s="134">
        <f t="shared" ref="N796:N799" si="135">F796*G796</f>
        <v>0</v>
      </c>
    </row>
    <row r="797" spans="1:14" ht="17.25" customHeight="1" x14ac:dyDescent="0.2">
      <c r="A797" s="157" t="s">
        <v>16476</v>
      </c>
      <c r="B797" s="153" t="s">
        <v>15569</v>
      </c>
      <c r="C797" s="154" t="str">
        <f>IF(ISNUMBER(SEARCH("Cot",A797)),VLOOKUP(A797,COTAÇÃO!$A:$G,2,FALSE),VLOOKUP(A797,SINAPI!$A:$M,2,FALSE))</f>
        <v>Fita Dupla Face 3M Transparente Rolo 12mm X 20m</v>
      </c>
      <c r="D797" s="155" t="str">
        <f>IF(ISNUMBER(SEARCH("Cot",A797)),"INSUMO",VLOOKUP(A797,SINAPI!$A:$M,3,FALSE))</f>
        <v>INSUMO</v>
      </c>
      <c r="E797" s="155" t="str">
        <f>IF(ISNUMBER(SEARCH("Cot",A797)),VLOOKUP(A797,COTAÇÃO!$A:$H,3,FALSE),VLOOKUP(A797,SINAPI!$A:$M,4,FALSE))</f>
        <v>M</v>
      </c>
      <c r="F797" s="156">
        <f>0.2*4</f>
        <v>0.8</v>
      </c>
      <c r="G797" s="129" t="str">
        <f>IF(ISNUMBER(SEARCH("Cot",$A797)),"0,00",VLOOKUP($A797,SINAPI!$A:$M,6,FALSE))</f>
        <v>0,00</v>
      </c>
      <c r="H797" s="129">
        <f>IF(ISNUMBER(SEARCH("Cot",$A797)),VLOOKUP(A797,COTAÇÃO!$A:$H,4,0),VLOOKUP($A797,SINAPI!$A:$M,7,FALSE))</f>
        <v>2.0089999999999999</v>
      </c>
      <c r="I797" s="129" t="str">
        <f>IF(ISNUMBER(SEARCH("Cot",$A797)),"0,00",VLOOKUP($A797,SINAPI!$A:$M,8,FALSE))</f>
        <v>0,00</v>
      </c>
      <c r="J797" s="130">
        <f t="shared" si="132"/>
        <v>2.0089999999999999</v>
      </c>
      <c r="K797" s="131">
        <f t="shared" si="133"/>
        <v>1.6072</v>
      </c>
      <c r="L797" s="132"/>
      <c r="M797" s="133">
        <f t="shared" si="134"/>
        <v>1.6072</v>
      </c>
      <c r="N797" s="134">
        <f t="shared" si="135"/>
        <v>0</v>
      </c>
    </row>
    <row r="798" spans="1:14" ht="13.5" x14ac:dyDescent="0.2">
      <c r="A798" s="157">
        <v>88316</v>
      </c>
      <c r="B798" s="153" t="s">
        <v>200</v>
      </c>
      <c r="C798" s="154" t="str">
        <f>IF(ISNUMBER(SEARCH("Cot",A798)),VLOOKUP(A798,COTAÇÃO!$A:$G,2,FALSE),VLOOKUP(A798,SINAPI!$A:$M,2,FALSE))</f>
        <v>SERVENTE COM ENCARGOS COMPLEMENTARES</v>
      </c>
      <c r="D798" s="155" t="str">
        <f>IF(ISNUMBER(SEARCH("Cot",A798)),"INSUMO",VLOOKUP(A798,SINAPI!$A:$M,3,FALSE))</f>
        <v>MÃO DE OBRA</v>
      </c>
      <c r="E798" s="155" t="str">
        <f>IF(ISNUMBER(SEARCH("Cot",A798)),VLOOKUP(A798,COTAÇÃO!$A:$H,3,FALSE),VLOOKUP(A798,SINAPI!$A:$M,4,FALSE))</f>
        <v>H</v>
      </c>
      <c r="F798" s="156">
        <v>0.25</v>
      </c>
      <c r="G798" s="129" t="str">
        <f>IF(ISNUMBER(SEARCH("Cot",$A798)),"0,00",VLOOKUP($A798,SINAPI!$A:$M,6,FALSE))</f>
        <v>11,43</v>
      </c>
      <c r="H798" s="129" t="str">
        <f>IF(ISNUMBER(SEARCH("Cot",$A798)),VLOOKUP(A798,COTAÇÃO!$A:$H,4,0),VLOOKUP($A798,SINAPI!$A:$M,7,FALSE))</f>
        <v>6,79</v>
      </c>
      <c r="I798" s="129" t="str">
        <f>IF(ISNUMBER(SEARCH("Cot",$A798)),"0,00",VLOOKUP($A798,SINAPI!$A:$M,8,FALSE))</f>
        <v>0,00</v>
      </c>
      <c r="J798" s="130">
        <f t="shared" si="132"/>
        <v>18.22</v>
      </c>
      <c r="K798" s="131">
        <f t="shared" si="133"/>
        <v>4.5549999999999997</v>
      </c>
      <c r="L798" s="132"/>
      <c r="M798" s="133">
        <f t="shared" si="134"/>
        <v>1.6975</v>
      </c>
      <c r="N798" s="134">
        <f t="shared" si="135"/>
        <v>2.8574999999999999</v>
      </c>
    </row>
    <row r="799" spans="1:14" ht="13.5" x14ac:dyDescent="0.2">
      <c r="A799" s="157">
        <v>88261</v>
      </c>
      <c r="B799" s="153" t="s">
        <v>200</v>
      </c>
      <c r="C799" s="154" t="str">
        <f>IF(ISNUMBER(SEARCH("Cot",A799)),VLOOKUP(A799,COTAÇÃO!$A:$G,2,FALSE),VLOOKUP(A799,SINAPI!$A:$M,2,FALSE))</f>
        <v>CARPINTEIRO DE ESQUADRIA COM ENCARGOS COMPLEMENTARES</v>
      </c>
      <c r="D799" s="155" t="str">
        <f>IF(ISNUMBER(SEARCH("Cot",A799)),"INSUMO",VLOOKUP(A799,SINAPI!$A:$M,3,FALSE))</f>
        <v>MÃO DE OBRA</v>
      </c>
      <c r="E799" s="155" t="str">
        <f>IF(ISNUMBER(SEARCH("Cot",A799)),VLOOKUP(A799,COTAÇÃO!$A:$H,3,FALSE),VLOOKUP(A799,SINAPI!$A:$M,4,FALSE))</f>
        <v>H</v>
      </c>
      <c r="F799" s="156">
        <v>0.5</v>
      </c>
      <c r="G799" s="129" t="str">
        <f>IF(ISNUMBER(SEARCH("Cot",$A799)),"0,00",VLOOKUP($A799,SINAPI!$A:$M,6,FALSE))</f>
        <v>17,43</v>
      </c>
      <c r="H799" s="129" t="str">
        <f>IF(ISNUMBER(SEARCH("Cot",$A799)),VLOOKUP(A799,COTAÇÃO!$A:$H,4,0),VLOOKUP($A799,SINAPI!$A:$M,7,FALSE))</f>
        <v>6,79</v>
      </c>
      <c r="I799" s="129" t="str">
        <f>IF(ISNUMBER(SEARCH("Cot",$A799)),"0,00",VLOOKUP($A799,SINAPI!$A:$M,8,FALSE))</f>
        <v>0,00</v>
      </c>
      <c r="J799" s="130">
        <f t="shared" si="132"/>
        <v>24.22</v>
      </c>
      <c r="K799" s="131">
        <f t="shared" si="133"/>
        <v>12.11</v>
      </c>
      <c r="L799" s="132"/>
      <c r="M799" s="133">
        <f t="shared" si="134"/>
        <v>3.395</v>
      </c>
      <c r="N799" s="134">
        <f t="shared" si="135"/>
        <v>8.7149999999999999</v>
      </c>
    </row>
    <row r="800" spans="1:14" ht="13.5" thickBot="1" x14ac:dyDescent="0.25"/>
    <row r="801" spans="1:14" ht="38.25" x14ac:dyDescent="0.2">
      <c r="A801" s="121" t="s">
        <v>16482</v>
      </c>
      <c r="B801" s="148"/>
      <c r="C801" s="122" t="s">
        <v>13244</v>
      </c>
      <c r="D801" s="123"/>
      <c r="E801" s="124" t="s">
        <v>208</v>
      </c>
      <c r="F801" s="124">
        <v>1</v>
      </c>
      <c r="G801" s="124"/>
      <c r="H801" s="124"/>
      <c r="I801" s="124"/>
      <c r="J801" s="126"/>
      <c r="K801" s="124">
        <f>SUM(K802:K805)</f>
        <v>48.644359999999999</v>
      </c>
      <c r="L801" s="127"/>
      <c r="M801" s="124">
        <f>SUM(M802:M805)</f>
        <v>37.071860000000001</v>
      </c>
      <c r="N801" s="128">
        <f>SUM(N802:N805)</f>
        <v>11.5725</v>
      </c>
    </row>
    <row r="802" spans="1:14" ht="36" x14ac:dyDescent="0.2">
      <c r="A802" s="157">
        <v>37559</v>
      </c>
      <c r="B802" s="153" t="s">
        <v>200</v>
      </c>
      <c r="C802" s="154" t="str">
        <f>IF(ISNUMBER(SEARCH("Cot",A802)),VLOOKUP(A802,COTAÇÃO!$A:$G,2,FALSE),VLOOKUP(A802,SINAPI!$A:$M,2,FALSE))</f>
        <v>PLACA DE SINALIZACAO DE SEGURANCA CONTRA INCENDIO, FOTOLUMINESCENTE, RETANGULAR, *12 X 40* CM, EM PVC *2* MM ANTI-CHAMAS (SIMBOLOS, CORES E PICTOGRAMAS CONFORME NBR 16820)</v>
      </c>
      <c r="D802" s="155" t="str">
        <f>IF(ISNUMBER(SEARCH("Cot",A802)),"INSUMO",VLOOKUP(A802,SINAPI!$A:$M,3,FALSE))</f>
        <v>INSUMO</v>
      </c>
      <c r="E802" s="155" t="str">
        <f>IF(ISNUMBER(SEARCH("Cot",A802)),VLOOKUP(A802,COTAÇÃO!$A:$H,3,FALSE),VLOOKUP(A802,SINAPI!$A:$M,4,FALSE))</f>
        <v xml:space="preserve">UN    </v>
      </c>
      <c r="F802" s="156">
        <v>1</v>
      </c>
      <c r="G802" s="129">
        <f>IF(ISNUMBER(SEARCH("Cot",$A802)),"0,00",VLOOKUP($A802,SINAPI!$A:$M,6,FALSE))</f>
        <v>0</v>
      </c>
      <c r="H802" s="129" t="str">
        <f>IF(ISNUMBER(SEARCH("Cot",$A802)),VLOOKUP(A802,COTAÇÃO!$A:$H,4,0),VLOOKUP($A802,SINAPI!$A:$M,7,FALSE))</f>
        <v>29,89</v>
      </c>
      <c r="I802" s="129">
        <f>IF(ISNUMBER(SEARCH("Cot",$A802)),"0,00",VLOOKUP($A802,SINAPI!$A:$M,8,FALSE))</f>
        <v>0</v>
      </c>
      <c r="J802" s="130">
        <f t="shared" ref="J802:J805" si="136">G802+H802+I802</f>
        <v>29.89</v>
      </c>
      <c r="K802" s="131">
        <f t="shared" ref="K802:K805" si="137">F802*J802</f>
        <v>29.89</v>
      </c>
      <c r="L802" s="132"/>
      <c r="M802" s="133">
        <f t="shared" ref="M802:M805" si="138">((H802+I802)*F802)</f>
        <v>29.89</v>
      </c>
      <c r="N802" s="134">
        <f t="shared" ref="N802:N805" si="139">F802*G802</f>
        <v>0</v>
      </c>
    </row>
    <row r="803" spans="1:14" ht="17.25" customHeight="1" x14ac:dyDescent="0.2">
      <c r="A803" s="157" t="s">
        <v>16476</v>
      </c>
      <c r="B803" s="153" t="s">
        <v>15569</v>
      </c>
      <c r="C803" s="154" t="str">
        <f>IF(ISNUMBER(SEARCH("Cot",A803)),VLOOKUP(A803,COTAÇÃO!$A:$G,2,FALSE),VLOOKUP(A803,SINAPI!$A:$M,2,FALSE))</f>
        <v>Fita Dupla Face 3M Transparente Rolo 12mm X 20m</v>
      </c>
      <c r="D803" s="155" t="str">
        <f>IF(ISNUMBER(SEARCH("Cot",A803)),"INSUMO",VLOOKUP(A803,SINAPI!$A:$M,3,FALSE))</f>
        <v>INSUMO</v>
      </c>
      <c r="E803" s="155" t="str">
        <f>IF(ISNUMBER(SEARCH("Cot",A803)),VLOOKUP(A803,COTAÇÃO!$A:$H,3,FALSE),VLOOKUP(A803,SINAPI!$A:$M,4,FALSE))</f>
        <v>M</v>
      </c>
      <c r="F803" s="156">
        <f>0.12*2+0.4*2</f>
        <v>1.04</v>
      </c>
      <c r="G803" s="129" t="str">
        <f>IF(ISNUMBER(SEARCH("Cot",$A803)),"0,00",VLOOKUP($A803,SINAPI!$A:$M,6,FALSE))</f>
        <v>0,00</v>
      </c>
      <c r="H803" s="129">
        <f>IF(ISNUMBER(SEARCH("Cot",$A803)),VLOOKUP(A803,COTAÇÃO!$A:$H,4,0),VLOOKUP($A803,SINAPI!$A:$M,7,FALSE))</f>
        <v>2.0089999999999999</v>
      </c>
      <c r="I803" s="129" t="str">
        <f>IF(ISNUMBER(SEARCH("Cot",$A803)),"0,00",VLOOKUP($A803,SINAPI!$A:$M,8,FALSE))</f>
        <v>0,00</v>
      </c>
      <c r="J803" s="130">
        <f t="shared" si="136"/>
        <v>2.0089999999999999</v>
      </c>
      <c r="K803" s="131">
        <f t="shared" si="137"/>
        <v>2.0893600000000001</v>
      </c>
      <c r="L803" s="132"/>
      <c r="M803" s="133">
        <f t="shared" si="138"/>
        <v>2.0893600000000001</v>
      </c>
      <c r="N803" s="134">
        <f t="shared" si="139"/>
        <v>0</v>
      </c>
    </row>
    <row r="804" spans="1:14" ht="13.5" x14ac:dyDescent="0.2">
      <c r="A804" s="157">
        <v>88316</v>
      </c>
      <c r="B804" s="153" t="s">
        <v>200</v>
      </c>
      <c r="C804" s="154" t="str">
        <f>IF(ISNUMBER(SEARCH("Cot",A804)),VLOOKUP(A804,COTAÇÃO!$A:$G,2,FALSE),VLOOKUP(A804,SINAPI!$A:$M,2,FALSE))</f>
        <v>SERVENTE COM ENCARGOS COMPLEMENTARES</v>
      </c>
      <c r="D804" s="155" t="str">
        <f>IF(ISNUMBER(SEARCH("Cot",A804)),"INSUMO",VLOOKUP(A804,SINAPI!$A:$M,3,FALSE))</f>
        <v>MÃO DE OBRA</v>
      </c>
      <c r="E804" s="155" t="str">
        <f>IF(ISNUMBER(SEARCH("Cot",A804)),VLOOKUP(A804,COTAÇÃO!$A:$H,3,FALSE),VLOOKUP(A804,SINAPI!$A:$M,4,FALSE))</f>
        <v>H</v>
      </c>
      <c r="F804" s="156">
        <v>0.25</v>
      </c>
      <c r="G804" s="129" t="str">
        <f>IF(ISNUMBER(SEARCH("Cot",$A804)),"0,00",VLOOKUP($A804,SINAPI!$A:$M,6,FALSE))</f>
        <v>11,43</v>
      </c>
      <c r="H804" s="129" t="str">
        <f>IF(ISNUMBER(SEARCH("Cot",$A804)),VLOOKUP(A804,COTAÇÃO!$A:$H,4,0),VLOOKUP($A804,SINAPI!$A:$M,7,FALSE))</f>
        <v>6,79</v>
      </c>
      <c r="I804" s="129" t="str">
        <f>IF(ISNUMBER(SEARCH("Cot",$A804)),"0,00",VLOOKUP($A804,SINAPI!$A:$M,8,FALSE))</f>
        <v>0,00</v>
      </c>
      <c r="J804" s="130">
        <f t="shared" si="136"/>
        <v>18.22</v>
      </c>
      <c r="K804" s="131">
        <f t="shared" si="137"/>
        <v>4.5549999999999997</v>
      </c>
      <c r="L804" s="132"/>
      <c r="M804" s="133">
        <f t="shared" si="138"/>
        <v>1.6975</v>
      </c>
      <c r="N804" s="134">
        <f t="shared" si="139"/>
        <v>2.8574999999999999</v>
      </c>
    </row>
    <row r="805" spans="1:14" ht="13.5" x14ac:dyDescent="0.2">
      <c r="A805" s="157">
        <v>88261</v>
      </c>
      <c r="B805" s="153" t="s">
        <v>200</v>
      </c>
      <c r="C805" s="154" t="str">
        <f>IF(ISNUMBER(SEARCH("Cot",A805)),VLOOKUP(A805,COTAÇÃO!$A:$G,2,FALSE),VLOOKUP(A805,SINAPI!$A:$M,2,FALSE))</f>
        <v>CARPINTEIRO DE ESQUADRIA COM ENCARGOS COMPLEMENTARES</v>
      </c>
      <c r="D805" s="155" t="str">
        <f>IF(ISNUMBER(SEARCH("Cot",A805)),"INSUMO",VLOOKUP(A805,SINAPI!$A:$M,3,FALSE))</f>
        <v>MÃO DE OBRA</v>
      </c>
      <c r="E805" s="155" t="str">
        <f>IF(ISNUMBER(SEARCH("Cot",A805)),VLOOKUP(A805,COTAÇÃO!$A:$H,3,FALSE),VLOOKUP(A805,SINAPI!$A:$M,4,FALSE))</f>
        <v>H</v>
      </c>
      <c r="F805" s="156">
        <v>0.5</v>
      </c>
      <c r="G805" s="129" t="str">
        <f>IF(ISNUMBER(SEARCH("Cot",$A805)),"0,00",VLOOKUP($A805,SINAPI!$A:$M,6,FALSE))</f>
        <v>17,43</v>
      </c>
      <c r="H805" s="129" t="str">
        <f>IF(ISNUMBER(SEARCH("Cot",$A805)),VLOOKUP(A805,COTAÇÃO!$A:$H,4,0),VLOOKUP($A805,SINAPI!$A:$M,7,FALSE))</f>
        <v>6,79</v>
      </c>
      <c r="I805" s="129" t="str">
        <f>IF(ISNUMBER(SEARCH("Cot",$A805)),"0,00",VLOOKUP($A805,SINAPI!$A:$M,8,FALSE))</f>
        <v>0,00</v>
      </c>
      <c r="J805" s="130">
        <f t="shared" si="136"/>
        <v>24.22</v>
      </c>
      <c r="K805" s="131">
        <f t="shared" si="137"/>
        <v>12.11</v>
      </c>
      <c r="L805" s="132"/>
      <c r="M805" s="133">
        <f t="shared" si="138"/>
        <v>3.395</v>
      </c>
      <c r="N805" s="134">
        <f t="shared" si="139"/>
        <v>8.7149999999999999</v>
      </c>
    </row>
    <row r="806" spans="1:14" ht="13.5" thickBot="1" x14ac:dyDescent="0.25"/>
    <row r="807" spans="1:14" ht="38.25" x14ac:dyDescent="0.2">
      <c r="A807" s="121" t="s">
        <v>16483</v>
      </c>
      <c r="B807" s="148"/>
      <c r="C807" s="122" t="s">
        <v>13245</v>
      </c>
      <c r="D807" s="123"/>
      <c r="E807" s="124" t="s">
        <v>208</v>
      </c>
      <c r="F807" s="124">
        <v>1</v>
      </c>
      <c r="G807" s="124"/>
      <c r="H807" s="124"/>
      <c r="I807" s="124"/>
      <c r="J807" s="126"/>
      <c r="K807" s="124">
        <f>SUM(K808:K811)</f>
        <v>39.302019999999999</v>
      </c>
      <c r="L807" s="127"/>
      <c r="M807" s="124">
        <f>SUM(M808:M811)</f>
        <v>27.729520000000001</v>
      </c>
      <c r="N807" s="128">
        <f>SUM(N808:N811)</f>
        <v>11.5725</v>
      </c>
    </row>
    <row r="808" spans="1:14" ht="36" x14ac:dyDescent="0.2">
      <c r="A808" s="157">
        <v>37539</v>
      </c>
      <c r="B808" s="153" t="s">
        <v>200</v>
      </c>
      <c r="C808" s="154" t="str">
        <f>IF(ISNUMBER(SEARCH("Cot",A808)),VLOOKUP(A808,COTAÇÃO!$A:$G,2,FALSE),VLOOKUP(A808,SINAPI!$A:$M,2,FALSE))</f>
        <v>PLACA DE SINALIZACAO DE SEGURANCA CONTRA INCENDIO, FOTOLUMINESCENTE, RETANGULAR, *13 X 26* CM, EM PVC *2* MM ANTI-CHAMAS (SIMBOLOS, CORES E PICTOGRAMAS CONFORME NBR 16820)</v>
      </c>
      <c r="D808" s="155" t="str">
        <f>IF(ISNUMBER(SEARCH("Cot",A808)),"INSUMO",VLOOKUP(A808,SINAPI!$A:$M,3,FALSE))</f>
        <v>INSUMO</v>
      </c>
      <c r="E808" s="155" t="str">
        <f>IF(ISNUMBER(SEARCH("Cot",A808)),VLOOKUP(A808,COTAÇÃO!$A:$H,3,FALSE),VLOOKUP(A808,SINAPI!$A:$M,4,FALSE))</f>
        <v xml:space="preserve">UN    </v>
      </c>
      <c r="F808" s="156">
        <v>1</v>
      </c>
      <c r="G808" s="129">
        <f>IF(ISNUMBER(SEARCH("Cot",$A808)),"0,00",VLOOKUP($A808,SINAPI!$A:$M,6,FALSE))</f>
        <v>0</v>
      </c>
      <c r="H808" s="129" t="str">
        <f>IF(ISNUMBER(SEARCH("Cot",$A808)),VLOOKUP(A808,COTAÇÃO!$A:$H,4,0),VLOOKUP($A808,SINAPI!$A:$M,7,FALSE))</f>
        <v>21,07</v>
      </c>
      <c r="I808" s="129">
        <f>IF(ISNUMBER(SEARCH("Cot",$A808)),"0,00",VLOOKUP($A808,SINAPI!$A:$M,8,FALSE))</f>
        <v>0</v>
      </c>
      <c r="J808" s="130">
        <f t="shared" ref="J808:J811" si="140">G808+H808+I808</f>
        <v>21.07</v>
      </c>
      <c r="K808" s="131">
        <f t="shared" ref="K808:K811" si="141">F808*J808</f>
        <v>21.07</v>
      </c>
      <c r="L808" s="132"/>
      <c r="M808" s="133">
        <f t="shared" ref="M808:M811" si="142">((H808+I808)*F808)</f>
        <v>21.07</v>
      </c>
      <c r="N808" s="134">
        <f t="shared" ref="N808:N811" si="143">F808*G808</f>
        <v>0</v>
      </c>
    </row>
    <row r="809" spans="1:14" ht="17.25" customHeight="1" x14ac:dyDescent="0.2">
      <c r="A809" s="157" t="s">
        <v>16476</v>
      </c>
      <c r="B809" s="153" t="s">
        <v>15569</v>
      </c>
      <c r="C809" s="154" t="str">
        <f>IF(ISNUMBER(SEARCH("Cot",A809)),VLOOKUP(A809,COTAÇÃO!$A:$G,2,FALSE),VLOOKUP(A809,SINAPI!$A:$M,2,FALSE))</f>
        <v>Fita Dupla Face 3M Transparente Rolo 12mm X 20m</v>
      </c>
      <c r="D809" s="155" t="str">
        <f>IF(ISNUMBER(SEARCH("Cot",A809)),"INSUMO",VLOOKUP(A809,SINAPI!$A:$M,3,FALSE))</f>
        <v>INSUMO</v>
      </c>
      <c r="E809" s="155" t="str">
        <f>IF(ISNUMBER(SEARCH("Cot",A809)),VLOOKUP(A809,COTAÇÃO!$A:$H,3,FALSE),VLOOKUP(A809,SINAPI!$A:$M,4,FALSE))</f>
        <v>M</v>
      </c>
      <c r="F809" s="156">
        <f>0.13*2+0.26*2</f>
        <v>0.78</v>
      </c>
      <c r="G809" s="129" t="str">
        <f>IF(ISNUMBER(SEARCH("Cot",$A809)),"0,00",VLOOKUP($A809,SINAPI!$A:$M,6,FALSE))</f>
        <v>0,00</v>
      </c>
      <c r="H809" s="129">
        <f>IF(ISNUMBER(SEARCH("Cot",$A809)),VLOOKUP(A809,COTAÇÃO!$A:$H,4,0),VLOOKUP($A809,SINAPI!$A:$M,7,FALSE))</f>
        <v>2.0089999999999999</v>
      </c>
      <c r="I809" s="129" t="str">
        <f>IF(ISNUMBER(SEARCH("Cot",$A809)),"0,00",VLOOKUP($A809,SINAPI!$A:$M,8,FALSE))</f>
        <v>0,00</v>
      </c>
      <c r="J809" s="130">
        <f t="shared" si="140"/>
        <v>2.0089999999999999</v>
      </c>
      <c r="K809" s="131">
        <f t="shared" si="141"/>
        <v>1.5670200000000001</v>
      </c>
      <c r="L809" s="132"/>
      <c r="M809" s="133">
        <f t="shared" si="142"/>
        <v>1.5670200000000001</v>
      </c>
      <c r="N809" s="134">
        <f t="shared" si="143"/>
        <v>0</v>
      </c>
    </row>
    <row r="810" spans="1:14" ht="13.5" x14ac:dyDescent="0.2">
      <c r="A810" s="157">
        <v>88316</v>
      </c>
      <c r="B810" s="153" t="s">
        <v>200</v>
      </c>
      <c r="C810" s="154" t="str">
        <f>IF(ISNUMBER(SEARCH("Cot",A810)),VLOOKUP(A810,COTAÇÃO!$A:$G,2,FALSE),VLOOKUP(A810,SINAPI!$A:$M,2,FALSE))</f>
        <v>SERVENTE COM ENCARGOS COMPLEMENTARES</v>
      </c>
      <c r="D810" s="155" t="str">
        <f>IF(ISNUMBER(SEARCH("Cot",A810)),"INSUMO",VLOOKUP(A810,SINAPI!$A:$M,3,FALSE))</f>
        <v>MÃO DE OBRA</v>
      </c>
      <c r="E810" s="155" t="str">
        <f>IF(ISNUMBER(SEARCH("Cot",A810)),VLOOKUP(A810,COTAÇÃO!$A:$H,3,FALSE),VLOOKUP(A810,SINAPI!$A:$M,4,FALSE))</f>
        <v>H</v>
      </c>
      <c r="F810" s="156">
        <v>0.25</v>
      </c>
      <c r="G810" s="129" t="str">
        <f>IF(ISNUMBER(SEARCH("Cot",$A810)),"0,00",VLOOKUP($A810,SINAPI!$A:$M,6,FALSE))</f>
        <v>11,43</v>
      </c>
      <c r="H810" s="129" t="str">
        <f>IF(ISNUMBER(SEARCH("Cot",$A810)),VLOOKUP(A810,COTAÇÃO!$A:$H,4,0),VLOOKUP($A810,SINAPI!$A:$M,7,FALSE))</f>
        <v>6,79</v>
      </c>
      <c r="I810" s="129" t="str">
        <f>IF(ISNUMBER(SEARCH("Cot",$A810)),"0,00",VLOOKUP($A810,SINAPI!$A:$M,8,FALSE))</f>
        <v>0,00</v>
      </c>
      <c r="J810" s="130">
        <f t="shared" si="140"/>
        <v>18.22</v>
      </c>
      <c r="K810" s="131">
        <f t="shared" si="141"/>
        <v>4.5549999999999997</v>
      </c>
      <c r="L810" s="132"/>
      <c r="M810" s="133">
        <f t="shared" si="142"/>
        <v>1.6975</v>
      </c>
      <c r="N810" s="134">
        <f t="shared" si="143"/>
        <v>2.8574999999999999</v>
      </c>
    </row>
    <row r="811" spans="1:14" ht="13.5" x14ac:dyDescent="0.2">
      <c r="A811" s="157">
        <v>88261</v>
      </c>
      <c r="B811" s="153" t="s">
        <v>200</v>
      </c>
      <c r="C811" s="154" t="str">
        <f>IF(ISNUMBER(SEARCH("Cot",A811)),VLOOKUP(A811,COTAÇÃO!$A:$G,2,FALSE),VLOOKUP(A811,SINAPI!$A:$M,2,FALSE))</f>
        <v>CARPINTEIRO DE ESQUADRIA COM ENCARGOS COMPLEMENTARES</v>
      </c>
      <c r="D811" s="155" t="str">
        <f>IF(ISNUMBER(SEARCH("Cot",A811)),"INSUMO",VLOOKUP(A811,SINAPI!$A:$M,3,FALSE))</f>
        <v>MÃO DE OBRA</v>
      </c>
      <c r="E811" s="155" t="str">
        <f>IF(ISNUMBER(SEARCH("Cot",A811)),VLOOKUP(A811,COTAÇÃO!$A:$H,3,FALSE),VLOOKUP(A811,SINAPI!$A:$M,4,FALSE))</f>
        <v>H</v>
      </c>
      <c r="F811" s="156">
        <v>0.5</v>
      </c>
      <c r="G811" s="129" t="str">
        <f>IF(ISNUMBER(SEARCH("Cot",$A811)),"0,00",VLOOKUP($A811,SINAPI!$A:$M,6,FALSE))</f>
        <v>17,43</v>
      </c>
      <c r="H811" s="129" t="str">
        <f>IF(ISNUMBER(SEARCH("Cot",$A811)),VLOOKUP(A811,COTAÇÃO!$A:$H,4,0),VLOOKUP($A811,SINAPI!$A:$M,7,FALSE))</f>
        <v>6,79</v>
      </c>
      <c r="I811" s="129" t="str">
        <f>IF(ISNUMBER(SEARCH("Cot",$A811)),"0,00",VLOOKUP($A811,SINAPI!$A:$M,8,FALSE))</f>
        <v>0,00</v>
      </c>
      <c r="J811" s="130">
        <f t="shared" si="140"/>
        <v>24.22</v>
      </c>
      <c r="K811" s="131">
        <f t="shared" si="141"/>
        <v>12.11</v>
      </c>
      <c r="L811" s="132"/>
      <c r="M811" s="133">
        <f t="shared" si="142"/>
        <v>3.395</v>
      </c>
      <c r="N811" s="134">
        <f t="shared" si="143"/>
        <v>8.7149999999999999</v>
      </c>
    </row>
    <row r="812" spans="1:14" ht="13.5" thickBot="1" x14ac:dyDescent="0.25"/>
    <row r="813" spans="1:14" ht="38.25" x14ac:dyDescent="0.2">
      <c r="A813" s="121" t="s">
        <v>16484</v>
      </c>
      <c r="B813" s="148"/>
      <c r="C813" s="122" t="s">
        <v>13246</v>
      </c>
      <c r="D813" s="123"/>
      <c r="E813" s="124" t="s">
        <v>208</v>
      </c>
      <c r="F813" s="124">
        <v>1</v>
      </c>
      <c r="G813" s="124"/>
      <c r="H813" s="124"/>
      <c r="I813" s="124"/>
      <c r="J813" s="126"/>
      <c r="K813" s="124">
        <f>SUM(K814:K817)</f>
        <v>40.145800000000001</v>
      </c>
      <c r="L813" s="127"/>
      <c r="M813" s="124">
        <f>SUM(M814:M817)</f>
        <v>28.573300000000003</v>
      </c>
      <c r="N813" s="128">
        <f>SUM(N814:N817)</f>
        <v>11.5725</v>
      </c>
    </row>
    <row r="814" spans="1:14" ht="36" x14ac:dyDescent="0.2">
      <c r="A814" s="157">
        <v>37539</v>
      </c>
      <c r="B814" s="153" t="s">
        <v>200</v>
      </c>
      <c r="C814" s="154" t="str">
        <f>IF(ISNUMBER(SEARCH("Cot",A814)),VLOOKUP(A814,COTAÇÃO!$A:$G,2,FALSE),VLOOKUP(A814,SINAPI!$A:$M,2,FALSE))</f>
        <v>PLACA DE SINALIZACAO DE SEGURANCA CONTRA INCENDIO, FOTOLUMINESCENTE, RETANGULAR, *13 X 26* CM, EM PVC *2* MM ANTI-CHAMAS (SIMBOLOS, CORES E PICTOGRAMAS CONFORME NBR 16820)</v>
      </c>
      <c r="D814" s="155" t="str">
        <f>IF(ISNUMBER(SEARCH("Cot",A814)),"INSUMO",VLOOKUP(A814,SINAPI!$A:$M,3,FALSE))</f>
        <v>INSUMO</v>
      </c>
      <c r="E814" s="155" t="str">
        <f>IF(ISNUMBER(SEARCH("Cot",A814)),VLOOKUP(A814,COTAÇÃO!$A:$H,3,FALSE),VLOOKUP(A814,SINAPI!$A:$M,4,FALSE))</f>
        <v xml:space="preserve">UN    </v>
      </c>
      <c r="F814" s="156">
        <v>1</v>
      </c>
      <c r="G814" s="129">
        <f>IF(ISNUMBER(SEARCH("Cot",$A814)),"0,00",VLOOKUP($A814,SINAPI!$A:$M,6,FALSE))</f>
        <v>0</v>
      </c>
      <c r="H814" s="129" t="str">
        <f>IF(ISNUMBER(SEARCH("Cot",$A814)),VLOOKUP(A814,COTAÇÃO!$A:$H,4,0),VLOOKUP($A814,SINAPI!$A:$M,7,FALSE))</f>
        <v>21,07</v>
      </c>
      <c r="I814" s="129">
        <f>IF(ISNUMBER(SEARCH("Cot",$A814)),"0,00",VLOOKUP($A814,SINAPI!$A:$M,8,FALSE))</f>
        <v>0</v>
      </c>
      <c r="J814" s="130">
        <f t="shared" ref="J814:J817" si="144">G814+H814+I814</f>
        <v>21.07</v>
      </c>
      <c r="K814" s="131">
        <f t="shared" ref="K814:K817" si="145">F814*J814</f>
        <v>21.07</v>
      </c>
      <c r="L814" s="132"/>
      <c r="M814" s="133">
        <f t="shared" ref="M814:M817" si="146">((H814+I814)*F814)</f>
        <v>21.07</v>
      </c>
      <c r="N814" s="134">
        <f t="shared" ref="N814:N817" si="147">F814*G814</f>
        <v>0</v>
      </c>
    </row>
    <row r="815" spans="1:14" ht="17.25" customHeight="1" x14ac:dyDescent="0.2">
      <c r="A815" s="157" t="s">
        <v>16476</v>
      </c>
      <c r="B815" s="153" t="s">
        <v>15569</v>
      </c>
      <c r="C815" s="154" t="str">
        <f>IF(ISNUMBER(SEARCH("Cot",A815)),VLOOKUP(A815,COTAÇÃO!$A:$G,2,FALSE),VLOOKUP(A815,SINAPI!$A:$M,2,FALSE))</f>
        <v>Fita Dupla Face 3M Transparente Rolo 12mm X 20m</v>
      </c>
      <c r="D815" s="155" t="str">
        <f>IF(ISNUMBER(SEARCH("Cot",A815)),"INSUMO",VLOOKUP(A815,SINAPI!$A:$M,3,FALSE))</f>
        <v>INSUMO</v>
      </c>
      <c r="E815" s="155" t="str">
        <f>IF(ISNUMBER(SEARCH("Cot",A815)),VLOOKUP(A815,COTAÇÃO!$A:$H,3,FALSE),VLOOKUP(A815,SINAPI!$A:$M,4,FALSE))</f>
        <v>M</v>
      </c>
      <c r="F815" s="156">
        <f>0.2*2+0.4*2</f>
        <v>1.2000000000000002</v>
      </c>
      <c r="G815" s="129" t="str">
        <f>IF(ISNUMBER(SEARCH("Cot",$A815)),"0,00",VLOOKUP($A815,SINAPI!$A:$M,6,FALSE))</f>
        <v>0,00</v>
      </c>
      <c r="H815" s="129">
        <f>IF(ISNUMBER(SEARCH("Cot",$A815)),VLOOKUP(A815,COTAÇÃO!$A:$H,4,0),VLOOKUP($A815,SINAPI!$A:$M,7,FALSE))</f>
        <v>2.0089999999999999</v>
      </c>
      <c r="I815" s="129" t="str">
        <f>IF(ISNUMBER(SEARCH("Cot",$A815)),"0,00",VLOOKUP($A815,SINAPI!$A:$M,8,FALSE))</f>
        <v>0,00</v>
      </c>
      <c r="J815" s="130">
        <f t="shared" si="144"/>
        <v>2.0089999999999999</v>
      </c>
      <c r="K815" s="131">
        <f t="shared" si="145"/>
        <v>2.4108000000000001</v>
      </c>
      <c r="L815" s="132"/>
      <c r="M815" s="133">
        <f t="shared" si="146"/>
        <v>2.4108000000000001</v>
      </c>
      <c r="N815" s="134">
        <f t="shared" si="147"/>
        <v>0</v>
      </c>
    </row>
    <row r="816" spans="1:14" ht="13.5" x14ac:dyDescent="0.2">
      <c r="A816" s="157">
        <v>88316</v>
      </c>
      <c r="B816" s="153" t="s">
        <v>200</v>
      </c>
      <c r="C816" s="154" t="str">
        <f>IF(ISNUMBER(SEARCH("Cot",A816)),VLOOKUP(A816,COTAÇÃO!$A:$G,2,FALSE),VLOOKUP(A816,SINAPI!$A:$M,2,FALSE))</f>
        <v>SERVENTE COM ENCARGOS COMPLEMENTARES</v>
      </c>
      <c r="D816" s="155" t="str">
        <f>IF(ISNUMBER(SEARCH("Cot",A816)),"INSUMO",VLOOKUP(A816,SINAPI!$A:$M,3,FALSE))</f>
        <v>MÃO DE OBRA</v>
      </c>
      <c r="E816" s="155" t="str">
        <f>IF(ISNUMBER(SEARCH("Cot",A816)),VLOOKUP(A816,COTAÇÃO!$A:$H,3,FALSE),VLOOKUP(A816,SINAPI!$A:$M,4,FALSE))</f>
        <v>H</v>
      </c>
      <c r="F816" s="156">
        <v>0.25</v>
      </c>
      <c r="G816" s="129" t="str">
        <f>IF(ISNUMBER(SEARCH("Cot",$A816)),"0,00",VLOOKUP($A816,SINAPI!$A:$M,6,FALSE))</f>
        <v>11,43</v>
      </c>
      <c r="H816" s="129" t="str">
        <f>IF(ISNUMBER(SEARCH("Cot",$A816)),VLOOKUP(A816,COTAÇÃO!$A:$H,4,0),VLOOKUP($A816,SINAPI!$A:$M,7,FALSE))</f>
        <v>6,79</v>
      </c>
      <c r="I816" s="129" t="str">
        <f>IF(ISNUMBER(SEARCH("Cot",$A816)),"0,00",VLOOKUP($A816,SINAPI!$A:$M,8,FALSE))</f>
        <v>0,00</v>
      </c>
      <c r="J816" s="130">
        <f t="shared" si="144"/>
        <v>18.22</v>
      </c>
      <c r="K816" s="131">
        <f t="shared" si="145"/>
        <v>4.5549999999999997</v>
      </c>
      <c r="L816" s="132"/>
      <c r="M816" s="133">
        <f t="shared" si="146"/>
        <v>1.6975</v>
      </c>
      <c r="N816" s="134">
        <f t="shared" si="147"/>
        <v>2.8574999999999999</v>
      </c>
    </row>
    <row r="817" spans="1:14" ht="13.5" x14ac:dyDescent="0.2">
      <c r="A817" s="157">
        <v>88261</v>
      </c>
      <c r="B817" s="153" t="s">
        <v>200</v>
      </c>
      <c r="C817" s="154" t="str">
        <f>IF(ISNUMBER(SEARCH("Cot",A817)),VLOOKUP(A817,COTAÇÃO!$A:$G,2,FALSE),VLOOKUP(A817,SINAPI!$A:$M,2,FALSE))</f>
        <v>CARPINTEIRO DE ESQUADRIA COM ENCARGOS COMPLEMENTARES</v>
      </c>
      <c r="D817" s="155" t="str">
        <f>IF(ISNUMBER(SEARCH("Cot",A817)),"INSUMO",VLOOKUP(A817,SINAPI!$A:$M,3,FALSE))</f>
        <v>MÃO DE OBRA</v>
      </c>
      <c r="E817" s="155" t="str">
        <f>IF(ISNUMBER(SEARCH("Cot",A817)),VLOOKUP(A817,COTAÇÃO!$A:$H,3,FALSE),VLOOKUP(A817,SINAPI!$A:$M,4,FALSE))</f>
        <v>H</v>
      </c>
      <c r="F817" s="156">
        <v>0.5</v>
      </c>
      <c r="G817" s="129" t="str">
        <f>IF(ISNUMBER(SEARCH("Cot",$A817)),"0,00",VLOOKUP($A817,SINAPI!$A:$M,6,FALSE))</f>
        <v>17,43</v>
      </c>
      <c r="H817" s="129" t="str">
        <f>IF(ISNUMBER(SEARCH("Cot",$A817)),VLOOKUP(A817,COTAÇÃO!$A:$H,4,0),VLOOKUP($A817,SINAPI!$A:$M,7,FALSE))</f>
        <v>6,79</v>
      </c>
      <c r="I817" s="129" t="str">
        <f>IF(ISNUMBER(SEARCH("Cot",$A817)),"0,00",VLOOKUP($A817,SINAPI!$A:$M,8,FALSE))</f>
        <v>0,00</v>
      </c>
      <c r="J817" s="130">
        <f t="shared" si="144"/>
        <v>24.22</v>
      </c>
      <c r="K817" s="131">
        <f t="shared" si="145"/>
        <v>12.11</v>
      </c>
      <c r="L817" s="132"/>
      <c r="M817" s="133">
        <f t="shared" si="146"/>
        <v>3.395</v>
      </c>
      <c r="N817" s="134">
        <f t="shared" si="147"/>
        <v>8.7149999999999999</v>
      </c>
    </row>
    <row r="818" spans="1:14" ht="13.5" thickBot="1" x14ac:dyDescent="0.25"/>
    <row r="819" spans="1:14" ht="38.25" x14ac:dyDescent="0.2">
      <c r="A819" s="121" t="s">
        <v>16485</v>
      </c>
      <c r="B819" s="148"/>
      <c r="C819" s="122" t="s">
        <v>13241</v>
      </c>
      <c r="D819" s="123"/>
      <c r="E819" s="124" t="s">
        <v>208</v>
      </c>
      <c r="F819" s="124">
        <v>1</v>
      </c>
      <c r="G819" s="124"/>
      <c r="H819" s="124"/>
      <c r="I819" s="124"/>
      <c r="J819" s="126"/>
      <c r="K819" s="124">
        <f>SUM(K820:K823)</f>
        <v>59.953099999999999</v>
      </c>
      <c r="L819" s="127"/>
      <c r="M819" s="124">
        <f>SUM(M820:M823)</f>
        <v>48.380600000000001</v>
      </c>
      <c r="N819" s="128">
        <f>SUM(N820:N823)</f>
        <v>11.5725</v>
      </c>
    </row>
    <row r="820" spans="1:14" ht="36" x14ac:dyDescent="0.2">
      <c r="A820" s="157">
        <v>37560</v>
      </c>
      <c r="B820" s="153" t="s">
        <v>200</v>
      </c>
      <c r="C820" s="154" t="str">
        <f>IF(ISNUMBER(SEARCH("Cot",A820)),VLOOKUP(A820,COTAÇÃO!$A:$G,2,FALSE),VLOOKUP(A820,SINAPI!$A:$M,2,FALSE))</f>
        <v>PLACA DE SINALIZACAO DE SEGURANCA CONTRA INCENDIO - ALERTA, TRIANGULAR, BASE DE *30* CM, EM PVC *2* MM ANTI-CHAMAS (SIMBOLOS, CORES E PICTOGRAMAS CONFORME NBR 16820)</v>
      </c>
      <c r="D820" s="155" t="str">
        <f>IF(ISNUMBER(SEARCH("Cot",A820)),"INSUMO",VLOOKUP(A820,SINAPI!$A:$M,3,FALSE))</f>
        <v>INSUMO</v>
      </c>
      <c r="E820" s="155" t="str">
        <f>IF(ISNUMBER(SEARCH("Cot",A820)),VLOOKUP(A820,COTAÇÃO!$A:$H,3,FALSE),VLOOKUP(A820,SINAPI!$A:$M,4,FALSE))</f>
        <v xml:space="preserve">UN    </v>
      </c>
      <c r="F820" s="156">
        <v>1</v>
      </c>
      <c r="G820" s="129">
        <f>IF(ISNUMBER(SEARCH("Cot",$A820)),"0,00",VLOOKUP($A820,SINAPI!$A:$M,6,FALSE))</f>
        <v>0</v>
      </c>
      <c r="H820" s="129" t="str">
        <f>IF(ISNUMBER(SEARCH("Cot",$A820)),VLOOKUP(A820,COTAÇÃO!$A:$H,4,0),VLOOKUP($A820,SINAPI!$A:$M,7,FALSE))</f>
        <v>41,48</v>
      </c>
      <c r="I820" s="129">
        <f>IF(ISNUMBER(SEARCH("Cot",$A820)),"0,00",VLOOKUP($A820,SINAPI!$A:$M,8,FALSE))</f>
        <v>0</v>
      </c>
      <c r="J820" s="130">
        <f t="shared" ref="J820:J823" si="148">G820+H820+I820</f>
        <v>41.48</v>
      </c>
      <c r="K820" s="131">
        <f t="shared" ref="K820:K823" si="149">F820*J820</f>
        <v>41.48</v>
      </c>
      <c r="L820" s="132"/>
      <c r="M820" s="133">
        <f t="shared" ref="M820:M823" si="150">((H820+I820)*F820)</f>
        <v>41.48</v>
      </c>
      <c r="N820" s="134">
        <f t="shared" ref="N820:N823" si="151">F820*G820</f>
        <v>0</v>
      </c>
    </row>
    <row r="821" spans="1:14" ht="17.25" customHeight="1" x14ac:dyDescent="0.2">
      <c r="A821" s="157" t="s">
        <v>16476</v>
      </c>
      <c r="B821" s="153" t="s">
        <v>15569</v>
      </c>
      <c r="C821" s="154" t="str">
        <f>IF(ISNUMBER(SEARCH("Cot",A821)),VLOOKUP(A821,COTAÇÃO!$A:$G,2,FALSE),VLOOKUP(A821,SINAPI!$A:$M,2,FALSE))</f>
        <v>Fita Dupla Face 3M Transparente Rolo 12mm X 20m</v>
      </c>
      <c r="D821" s="155" t="str">
        <f>IF(ISNUMBER(SEARCH("Cot",A821)),"INSUMO",VLOOKUP(A821,SINAPI!$A:$M,3,FALSE))</f>
        <v>INSUMO</v>
      </c>
      <c r="E821" s="155" t="str">
        <f>IF(ISNUMBER(SEARCH("Cot",A821)),VLOOKUP(A821,COTAÇÃO!$A:$H,3,FALSE),VLOOKUP(A821,SINAPI!$A:$M,4,FALSE))</f>
        <v>M</v>
      </c>
      <c r="F821" s="156">
        <f>0.3*3</f>
        <v>0.89999999999999991</v>
      </c>
      <c r="G821" s="129" t="str">
        <f>IF(ISNUMBER(SEARCH("Cot",$A821)),"0,00",VLOOKUP($A821,SINAPI!$A:$M,6,FALSE))</f>
        <v>0,00</v>
      </c>
      <c r="H821" s="129">
        <f>IF(ISNUMBER(SEARCH("Cot",$A821)),VLOOKUP(A821,COTAÇÃO!$A:$H,4,0),VLOOKUP($A821,SINAPI!$A:$M,7,FALSE))</f>
        <v>2.0089999999999999</v>
      </c>
      <c r="I821" s="129" t="str">
        <f>IF(ISNUMBER(SEARCH("Cot",$A821)),"0,00",VLOOKUP($A821,SINAPI!$A:$M,8,FALSE))</f>
        <v>0,00</v>
      </c>
      <c r="J821" s="130">
        <f t="shared" si="148"/>
        <v>2.0089999999999999</v>
      </c>
      <c r="K821" s="131">
        <f t="shared" si="149"/>
        <v>1.8080999999999998</v>
      </c>
      <c r="L821" s="132"/>
      <c r="M821" s="133">
        <f t="shared" si="150"/>
        <v>1.8080999999999998</v>
      </c>
      <c r="N821" s="134">
        <f t="shared" si="151"/>
        <v>0</v>
      </c>
    </row>
    <row r="822" spans="1:14" ht="13.5" x14ac:dyDescent="0.2">
      <c r="A822" s="157">
        <v>88316</v>
      </c>
      <c r="B822" s="153" t="s">
        <v>200</v>
      </c>
      <c r="C822" s="154" t="str">
        <f>IF(ISNUMBER(SEARCH("Cot",A822)),VLOOKUP(A822,COTAÇÃO!$A:$G,2,FALSE),VLOOKUP(A822,SINAPI!$A:$M,2,FALSE))</f>
        <v>SERVENTE COM ENCARGOS COMPLEMENTARES</v>
      </c>
      <c r="D822" s="155" t="str">
        <f>IF(ISNUMBER(SEARCH("Cot",A822)),"INSUMO",VLOOKUP(A822,SINAPI!$A:$M,3,FALSE))</f>
        <v>MÃO DE OBRA</v>
      </c>
      <c r="E822" s="155" t="str">
        <f>IF(ISNUMBER(SEARCH("Cot",A822)),VLOOKUP(A822,COTAÇÃO!$A:$H,3,FALSE),VLOOKUP(A822,SINAPI!$A:$M,4,FALSE))</f>
        <v>H</v>
      </c>
      <c r="F822" s="156">
        <v>0.25</v>
      </c>
      <c r="G822" s="129" t="str">
        <f>IF(ISNUMBER(SEARCH("Cot",$A822)),"0,00",VLOOKUP($A822,SINAPI!$A:$M,6,FALSE))</f>
        <v>11,43</v>
      </c>
      <c r="H822" s="129" t="str">
        <f>IF(ISNUMBER(SEARCH("Cot",$A822)),VLOOKUP(A822,COTAÇÃO!$A:$H,4,0),VLOOKUP($A822,SINAPI!$A:$M,7,FALSE))</f>
        <v>6,79</v>
      </c>
      <c r="I822" s="129" t="str">
        <f>IF(ISNUMBER(SEARCH("Cot",$A822)),"0,00",VLOOKUP($A822,SINAPI!$A:$M,8,FALSE))</f>
        <v>0,00</v>
      </c>
      <c r="J822" s="130">
        <f t="shared" si="148"/>
        <v>18.22</v>
      </c>
      <c r="K822" s="131">
        <f t="shared" si="149"/>
        <v>4.5549999999999997</v>
      </c>
      <c r="L822" s="132"/>
      <c r="M822" s="133">
        <f t="shared" si="150"/>
        <v>1.6975</v>
      </c>
      <c r="N822" s="134">
        <f t="shared" si="151"/>
        <v>2.8574999999999999</v>
      </c>
    </row>
    <row r="823" spans="1:14" ht="13.5" x14ac:dyDescent="0.2">
      <c r="A823" s="157">
        <v>88261</v>
      </c>
      <c r="B823" s="153" t="s">
        <v>200</v>
      </c>
      <c r="C823" s="154" t="str">
        <f>IF(ISNUMBER(SEARCH("Cot",A823)),VLOOKUP(A823,COTAÇÃO!$A:$G,2,FALSE),VLOOKUP(A823,SINAPI!$A:$M,2,FALSE))</f>
        <v>CARPINTEIRO DE ESQUADRIA COM ENCARGOS COMPLEMENTARES</v>
      </c>
      <c r="D823" s="155" t="str">
        <f>IF(ISNUMBER(SEARCH("Cot",A823)),"INSUMO",VLOOKUP(A823,SINAPI!$A:$M,3,FALSE))</f>
        <v>MÃO DE OBRA</v>
      </c>
      <c r="E823" s="155" t="str">
        <f>IF(ISNUMBER(SEARCH("Cot",A823)),VLOOKUP(A823,COTAÇÃO!$A:$H,3,FALSE),VLOOKUP(A823,SINAPI!$A:$M,4,FALSE))</f>
        <v>H</v>
      </c>
      <c r="F823" s="156">
        <v>0.5</v>
      </c>
      <c r="G823" s="129" t="str">
        <f>IF(ISNUMBER(SEARCH("Cot",$A823)),"0,00",VLOOKUP($A823,SINAPI!$A:$M,6,FALSE))</f>
        <v>17,43</v>
      </c>
      <c r="H823" s="129" t="str">
        <f>IF(ISNUMBER(SEARCH("Cot",$A823)),VLOOKUP(A823,COTAÇÃO!$A:$H,4,0),VLOOKUP($A823,SINAPI!$A:$M,7,FALSE))</f>
        <v>6,79</v>
      </c>
      <c r="I823" s="129" t="str">
        <f>IF(ISNUMBER(SEARCH("Cot",$A823)),"0,00",VLOOKUP($A823,SINAPI!$A:$M,8,FALSE))</f>
        <v>0,00</v>
      </c>
      <c r="J823" s="130">
        <f t="shared" si="148"/>
        <v>24.22</v>
      </c>
      <c r="K823" s="131">
        <f t="shared" si="149"/>
        <v>12.11</v>
      </c>
      <c r="L823" s="132"/>
      <c r="M823" s="133">
        <f t="shared" si="150"/>
        <v>3.395</v>
      </c>
      <c r="N823" s="134">
        <f t="shared" si="151"/>
        <v>8.7149999999999999</v>
      </c>
    </row>
    <row r="824" spans="1:14" ht="13.5" thickBot="1" x14ac:dyDescent="0.25"/>
    <row r="825" spans="1:14" x14ac:dyDescent="0.2">
      <c r="A825" s="121" t="s">
        <v>16486</v>
      </c>
      <c r="B825" s="148"/>
      <c r="C825" s="122" t="s">
        <v>15025</v>
      </c>
      <c r="D825" s="123"/>
      <c r="E825" s="124" t="s">
        <v>208</v>
      </c>
      <c r="F825" s="124">
        <v>1</v>
      </c>
      <c r="G825" s="124"/>
      <c r="H825" s="124"/>
      <c r="I825" s="124"/>
      <c r="J825" s="126"/>
      <c r="K825" s="124">
        <f>SUM(K826:K828)</f>
        <v>88.35029999999999</v>
      </c>
      <c r="L825" s="127"/>
      <c r="M825" s="124">
        <f>SUM(M826:M828)</f>
        <v>79.589399999999983</v>
      </c>
      <c r="N825" s="128">
        <f>SUM(N826:N828)</f>
        <v>8.7608999999999995</v>
      </c>
    </row>
    <row r="826" spans="1:14" ht="13.5" x14ac:dyDescent="0.2">
      <c r="A826" s="157" t="s">
        <v>16494</v>
      </c>
      <c r="B826" s="153" t="s">
        <v>15553</v>
      </c>
      <c r="C826" s="154" t="s">
        <v>16493</v>
      </c>
      <c r="D826" s="155" t="s">
        <v>217</v>
      </c>
      <c r="E826" s="155" t="s">
        <v>9085</v>
      </c>
      <c r="F826" s="156">
        <v>1</v>
      </c>
      <c r="G826" s="129">
        <v>0</v>
      </c>
      <c r="H826" s="129">
        <v>75.569999999999993</v>
      </c>
      <c r="I826" s="129">
        <v>0</v>
      </c>
      <c r="J826" s="130">
        <f t="shared" ref="J826:J828" si="152">G826+H826+I826</f>
        <v>75.569999999999993</v>
      </c>
      <c r="K826" s="131">
        <f t="shared" ref="K826:K828" si="153">F826*J826</f>
        <v>75.569999999999993</v>
      </c>
      <c r="L826" s="132"/>
      <c r="M826" s="133">
        <f t="shared" ref="M826:M828" si="154">((H826+I826)*F826)</f>
        <v>75.569999999999993</v>
      </c>
      <c r="N826" s="134">
        <f t="shared" ref="N826:N828" si="155">F826*G826</f>
        <v>0</v>
      </c>
    </row>
    <row r="827" spans="1:14" ht="13.5" x14ac:dyDescent="0.2">
      <c r="A827" s="157">
        <v>88247</v>
      </c>
      <c r="B827" s="153" t="s">
        <v>200</v>
      </c>
      <c r="C827" s="154" t="str">
        <f>IF(ISNUMBER(SEARCH("Cot",A827)),VLOOKUP(A827,COTAÇÃO!$A:$G,2,FALSE),VLOOKUP(A827,SINAPI!$A:$M,2,FALSE))</f>
        <v>AUXILIAR DE ELETRICISTA COM ENCARGOS COMPLEMENTARES</v>
      </c>
      <c r="D827" s="155" t="str">
        <f>IF(ISNUMBER(SEARCH("Cot",A827)),"INSUMO",VLOOKUP(A827,SINAPI!$A:$M,3,FALSE))</f>
        <v>MÃO DE OBRA</v>
      </c>
      <c r="E827" s="155" t="str">
        <f>IF(ISNUMBER(SEARCH("Cot",A827)),VLOOKUP(A827,COTAÇÃO!$A:$H,3,FALSE),VLOOKUP(A827,SINAPI!$A:$M,4,FALSE))</f>
        <v>H</v>
      </c>
      <c r="F827" s="156">
        <v>0.28999999999999998</v>
      </c>
      <c r="G827" s="129" t="str">
        <f>IF(ISNUMBER(SEARCH("Cot",$A827)),"0,00",VLOOKUP($A827,SINAPI!$A:$M,6,FALSE))</f>
        <v>12,46</v>
      </c>
      <c r="H827" s="129" t="str">
        <f>IF(ISNUMBER(SEARCH("Cot",$A827)),VLOOKUP(A827,COTAÇÃO!$A:$H,4,0),VLOOKUP($A827,SINAPI!$A:$M,7,FALSE))</f>
        <v>6,93</v>
      </c>
      <c r="I827" s="129" t="str">
        <f>IF(ISNUMBER(SEARCH("Cot",$A827)),"0,00",VLOOKUP($A827,SINAPI!$A:$M,8,FALSE))</f>
        <v>0,00</v>
      </c>
      <c r="J827" s="130">
        <f t="shared" si="152"/>
        <v>19.39</v>
      </c>
      <c r="K827" s="131">
        <f t="shared" si="153"/>
        <v>5.6231</v>
      </c>
      <c r="L827" s="132"/>
      <c r="M827" s="133">
        <f t="shared" si="154"/>
        <v>2.0096999999999996</v>
      </c>
      <c r="N827" s="134">
        <f t="shared" si="155"/>
        <v>3.6133999999999999</v>
      </c>
    </row>
    <row r="828" spans="1:14" ht="13.5" x14ac:dyDescent="0.2">
      <c r="A828" s="157">
        <v>88264</v>
      </c>
      <c r="B828" s="153" t="s">
        <v>200</v>
      </c>
      <c r="C828" s="154" t="str">
        <f>IF(ISNUMBER(SEARCH("Cot",A828)),VLOOKUP(A828,COTAÇÃO!$A:$G,2,FALSE),VLOOKUP(A828,SINAPI!$A:$M,2,FALSE))</f>
        <v>ELETRICISTA COM ENCARGOS COMPLEMENTARES</v>
      </c>
      <c r="D828" s="155" t="str">
        <f>IF(ISNUMBER(SEARCH("Cot",A828)),"INSUMO",VLOOKUP(A828,SINAPI!$A:$M,3,FALSE))</f>
        <v>MÃO DE OBRA</v>
      </c>
      <c r="E828" s="155" t="str">
        <f>IF(ISNUMBER(SEARCH("Cot",A828)),VLOOKUP(A828,COTAÇÃO!$A:$H,3,FALSE),VLOOKUP(A828,SINAPI!$A:$M,4,FALSE))</f>
        <v>H</v>
      </c>
      <c r="F828" s="156">
        <v>0.28999999999999998</v>
      </c>
      <c r="G828" s="129" t="str">
        <f>IF(ISNUMBER(SEARCH("Cot",$A828)),"0,00",VLOOKUP($A828,SINAPI!$A:$M,6,FALSE))</f>
        <v>17,75</v>
      </c>
      <c r="H828" s="129" t="str">
        <f>IF(ISNUMBER(SEARCH("Cot",$A828)),VLOOKUP(A828,COTAÇÃO!$A:$H,4,0),VLOOKUP($A828,SINAPI!$A:$M,7,FALSE))</f>
        <v>6,93</v>
      </c>
      <c r="I828" s="129" t="str">
        <f>IF(ISNUMBER(SEARCH("Cot",$A828)),"0,00",VLOOKUP($A828,SINAPI!$A:$M,8,FALSE))</f>
        <v>0,00</v>
      </c>
      <c r="J828" s="130">
        <f t="shared" si="152"/>
        <v>24.68</v>
      </c>
      <c r="K828" s="131">
        <f t="shared" si="153"/>
        <v>7.1571999999999996</v>
      </c>
      <c r="L828" s="132"/>
      <c r="M828" s="133">
        <f t="shared" si="154"/>
        <v>2.0096999999999996</v>
      </c>
      <c r="N828" s="134">
        <f t="shared" si="155"/>
        <v>5.1475</v>
      </c>
    </row>
    <row r="829" spans="1:14" ht="13.5" thickBot="1" x14ac:dyDescent="0.25"/>
    <row r="830" spans="1:14" x14ac:dyDescent="0.2">
      <c r="A830" s="121" t="s">
        <v>16497</v>
      </c>
      <c r="B830" s="148"/>
      <c r="C830" s="122" t="s">
        <v>15027</v>
      </c>
      <c r="D830" s="123"/>
      <c r="E830" s="124" t="s">
        <v>208</v>
      </c>
      <c r="F830" s="124">
        <v>1</v>
      </c>
      <c r="G830" s="124"/>
      <c r="H830" s="124"/>
      <c r="I830" s="124"/>
      <c r="J830" s="126"/>
      <c r="K830" s="124">
        <f>SUM(K831:K833)</f>
        <v>722.36</v>
      </c>
      <c r="L830" s="127"/>
      <c r="M830" s="124">
        <f>SUM(M831:M833)</f>
        <v>661.94</v>
      </c>
      <c r="N830" s="128">
        <f>SUM(N831:N833)</f>
        <v>60.42</v>
      </c>
    </row>
    <row r="831" spans="1:14" ht="13.5" x14ac:dyDescent="0.2">
      <c r="A831" s="157" t="s">
        <v>16496</v>
      </c>
      <c r="B831" s="153" t="s">
        <v>15553</v>
      </c>
      <c r="C831" s="154" t="s">
        <v>16495</v>
      </c>
      <c r="D831" s="155" t="s">
        <v>217</v>
      </c>
      <c r="E831" s="155" t="s">
        <v>9085</v>
      </c>
      <c r="F831" s="156">
        <v>1</v>
      </c>
      <c r="G831" s="129">
        <v>0</v>
      </c>
      <c r="H831" s="129">
        <v>634.22</v>
      </c>
      <c r="I831" s="129">
        <v>0</v>
      </c>
      <c r="J831" s="130">
        <f t="shared" ref="J831:J833" si="156">G831+H831+I831</f>
        <v>634.22</v>
      </c>
      <c r="K831" s="131">
        <f t="shared" ref="K831:K833" si="157">F831*J831</f>
        <v>634.22</v>
      </c>
      <c r="L831" s="132"/>
      <c r="M831" s="133">
        <f t="shared" ref="M831:M833" si="158">((H831+I831)*F831)</f>
        <v>634.22</v>
      </c>
      <c r="N831" s="134">
        <f t="shared" ref="N831:N833" si="159">F831*G831</f>
        <v>0</v>
      </c>
    </row>
    <row r="832" spans="1:14" ht="13.5" x14ac:dyDescent="0.2">
      <c r="A832" s="157">
        <v>88247</v>
      </c>
      <c r="B832" s="153" t="s">
        <v>200</v>
      </c>
      <c r="C832" s="154" t="str">
        <f>IF(ISNUMBER(SEARCH("Cot",A832)),VLOOKUP(A832,COTAÇÃO!$A:$G,2,FALSE),VLOOKUP(A832,SINAPI!$A:$M,2,FALSE))</f>
        <v>AUXILIAR DE ELETRICISTA COM ENCARGOS COMPLEMENTARES</v>
      </c>
      <c r="D832" s="155" t="str">
        <f>IF(ISNUMBER(SEARCH("Cot",A832)),"INSUMO",VLOOKUP(A832,SINAPI!$A:$M,3,FALSE))</f>
        <v>MÃO DE OBRA</v>
      </c>
      <c r="E832" s="155" t="str">
        <f>IF(ISNUMBER(SEARCH("Cot",A832)),VLOOKUP(A832,COTAÇÃO!$A:$H,3,FALSE),VLOOKUP(A832,SINAPI!$A:$M,4,FALSE))</f>
        <v>H</v>
      </c>
      <c r="F832" s="156">
        <v>2</v>
      </c>
      <c r="G832" s="129" t="str">
        <f>IF(ISNUMBER(SEARCH("Cot",$A832)),"0,00",VLOOKUP($A832,SINAPI!$A:$M,6,FALSE))</f>
        <v>12,46</v>
      </c>
      <c r="H832" s="129" t="str">
        <f>IF(ISNUMBER(SEARCH("Cot",$A832)),VLOOKUP(A832,COTAÇÃO!$A:$H,4,0),VLOOKUP($A832,SINAPI!$A:$M,7,FALSE))</f>
        <v>6,93</v>
      </c>
      <c r="I832" s="129" t="str">
        <f>IF(ISNUMBER(SEARCH("Cot",$A832)),"0,00",VLOOKUP($A832,SINAPI!$A:$M,8,FALSE))</f>
        <v>0,00</v>
      </c>
      <c r="J832" s="130">
        <f t="shared" si="156"/>
        <v>19.39</v>
      </c>
      <c r="K832" s="131">
        <f t="shared" si="157"/>
        <v>38.78</v>
      </c>
      <c r="L832" s="132"/>
      <c r="M832" s="133">
        <f t="shared" si="158"/>
        <v>13.86</v>
      </c>
      <c r="N832" s="134">
        <f t="shared" si="159"/>
        <v>24.92</v>
      </c>
    </row>
    <row r="833" spans="1:14" ht="13.5" x14ac:dyDescent="0.2">
      <c r="A833" s="157">
        <v>88264</v>
      </c>
      <c r="B833" s="153" t="s">
        <v>200</v>
      </c>
      <c r="C833" s="154" t="str">
        <f>IF(ISNUMBER(SEARCH("Cot",A833)),VLOOKUP(A833,COTAÇÃO!$A:$G,2,FALSE),VLOOKUP(A833,SINAPI!$A:$M,2,FALSE))</f>
        <v>ELETRICISTA COM ENCARGOS COMPLEMENTARES</v>
      </c>
      <c r="D833" s="155" t="str">
        <f>IF(ISNUMBER(SEARCH("Cot",A833)),"INSUMO",VLOOKUP(A833,SINAPI!$A:$M,3,FALSE))</f>
        <v>MÃO DE OBRA</v>
      </c>
      <c r="E833" s="155" t="str">
        <f>IF(ISNUMBER(SEARCH("Cot",A833)),VLOOKUP(A833,COTAÇÃO!$A:$H,3,FALSE),VLOOKUP(A833,SINAPI!$A:$M,4,FALSE))</f>
        <v>H</v>
      </c>
      <c r="F833" s="156">
        <v>2</v>
      </c>
      <c r="G833" s="129" t="str">
        <f>IF(ISNUMBER(SEARCH("Cot",$A833)),"0,00",VLOOKUP($A833,SINAPI!$A:$M,6,FALSE))</f>
        <v>17,75</v>
      </c>
      <c r="H833" s="129" t="str">
        <f>IF(ISNUMBER(SEARCH("Cot",$A833)),VLOOKUP(A833,COTAÇÃO!$A:$H,4,0),VLOOKUP($A833,SINAPI!$A:$M,7,FALSE))</f>
        <v>6,93</v>
      </c>
      <c r="I833" s="129" t="str">
        <f>IF(ISNUMBER(SEARCH("Cot",$A833)),"0,00",VLOOKUP($A833,SINAPI!$A:$M,8,FALSE))</f>
        <v>0,00</v>
      </c>
      <c r="J833" s="130">
        <f t="shared" si="156"/>
        <v>24.68</v>
      </c>
      <c r="K833" s="131">
        <f t="shared" si="157"/>
        <v>49.36</v>
      </c>
      <c r="L833" s="132"/>
      <c r="M833" s="133">
        <f t="shared" si="158"/>
        <v>13.86</v>
      </c>
      <c r="N833" s="134">
        <f t="shared" si="159"/>
        <v>35.5</v>
      </c>
    </row>
    <row r="834" spans="1:14" ht="13.5" thickBot="1" x14ac:dyDescent="0.25"/>
    <row r="835" spans="1:14" x14ac:dyDescent="0.2">
      <c r="A835" s="121" t="s">
        <v>16515</v>
      </c>
      <c r="B835" s="148"/>
      <c r="C835" s="122" t="s">
        <v>16520</v>
      </c>
      <c r="D835" s="123"/>
      <c r="E835" s="124" t="s">
        <v>208</v>
      </c>
      <c r="F835" s="124">
        <v>1</v>
      </c>
      <c r="G835" s="124"/>
      <c r="H835" s="124"/>
      <c r="I835" s="124"/>
      <c r="J835" s="126"/>
      <c r="K835" s="124">
        <f>SUM(K836:K838)</f>
        <v>180.376</v>
      </c>
      <c r="L835" s="127"/>
      <c r="M835" s="124">
        <f>SUM(M836:M838)</f>
        <v>156.20800000000003</v>
      </c>
      <c r="N835" s="128">
        <f>SUM(N836:N838)</f>
        <v>24.168000000000003</v>
      </c>
    </row>
    <row r="836" spans="1:14" ht="13.5" x14ac:dyDescent="0.2">
      <c r="A836" s="157" t="s">
        <v>16506</v>
      </c>
      <c r="B836" s="153" t="s">
        <v>15569</v>
      </c>
      <c r="C836" s="154" t="str">
        <f>IF(ISNUMBER(SEARCH("Cot",A836)),VLOOKUP(A836,COTAÇÃO!$A:$G,2,FALSE),VLOOKUP(A836,SINAPI!$A:$M,2,FALSE))</f>
        <v>Detector de fumaça óptico endereçavel</v>
      </c>
      <c r="D836" s="155" t="str">
        <f>IF(ISNUMBER(SEARCH("Cot",A836)),"INSUMO",VLOOKUP(A836,SINAPI!$A:$M,3,FALSE))</f>
        <v>INSUMO</v>
      </c>
      <c r="E836" s="155" t="str">
        <f>IF(ISNUMBER(SEARCH("Cot",A836)),VLOOKUP(A836,COTAÇÃO!$A:$H,3,FALSE),VLOOKUP(A836,SINAPI!$A:$M,4,FALSE))</f>
        <v>UN</v>
      </c>
      <c r="F836" s="449">
        <v>1</v>
      </c>
      <c r="G836" s="129" t="str">
        <f>IF(ISNUMBER(SEARCH("Cot",$A836)),"0,00",VLOOKUP($A836,SINAPI!$A:$M,6,FALSE))</f>
        <v>0,00</v>
      </c>
      <c r="H836" s="129">
        <f>IF(ISNUMBER(SEARCH("Cot",$A836)),VLOOKUP(A836,COTAÇÃO!$A:$H,4,0),VLOOKUP($A836,SINAPI!$A:$M,7,FALSE))</f>
        <v>145.12</v>
      </c>
      <c r="I836" s="129" t="str">
        <f>IF(ISNUMBER(SEARCH("Cot",$A836)),"0,00",VLOOKUP($A836,SINAPI!$A:$M,8,FALSE))</f>
        <v>0,00</v>
      </c>
      <c r="J836" s="130">
        <f t="shared" ref="J836:J838" si="160">G836+H836+I836</f>
        <v>145.12</v>
      </c>
      <c r="K836" s="131">
        <f t="shared" ref="K836:K838" si="161">F836*J836</f>
        <v>145.12</v>
      </c>
      <c r="L836" s="132"/>
      <c r="M836" s="133">
        <f t="shared" ref="M836:M838" si="162">((H836+I836)*F836)</f>
        <v>145.12</v>
      </c>
      <c r="N836" s="134">
        <f t="shared" ref="N836:N838" si="163">F836*G836</f>
        <v>0</v>
      </c>
    </row>
    <row r="837" spans="1:14" ht="13.5" x14ac:dyDescent="0.2">
      <c r="A837" s="448">
        <v>88247</v>
      </c>
      <c r="B837" s="153" t="s">
        <v>200</v>
      </c>
      <c r="C837" s="154" t="str">
        <f>IF(ISNUMBER(SEARCH("Cot",A837)),VLOOKUP(A837,COTAÇÃO!$A:$G,2,FALSE),VLOOKUP(A837,SINAPI!$A:$M,2,FALSE))</f>
        <v>AUXILIAR DE ELETRICISTA COM ENCARGOS COMPLEMENTARES</v>
      </c>
      <c r="D837" s="155" t="str">
        <f>IF(ISNUMBER(SEARCH("Cot",A837)),"INSUMO",VLOOKUP(A837,SINAPI!$A:$M,3,FALSE))</f>
        <v>MÃO DE OBRA</v>
      </c>
      <c r="E837" s="155" t="str">
        <f>IF(ISNUMBER(SEARCH("Cot",A837)),VLOOKUP(A837,COTAÇÃO!$A:$H,3,FALSE),VLOOKUP(A837,SINAPI!$A:$M,4,FALSE))</f>
        <v>H</v>
      </c>
      <c r="F837" s="449">
        <v>0.8</v>
      </c>
      <c r="G837" s="129" t="str">
        <f>IF(ISNUMBER(SEARCH("Cot",$A837)),"0,00",VLOOKUP($A837,SINAPI!$A:$M,6,FALSE))</f>
        <v>12,46</v>
      </c>
      <c r="H837" s="129" t="str">
        <f>IF(ISNUMBER(SEARCH("Cot",$A837)),VLOOKUP(A837,COTAÇÃO!$A:$H,4,0),VLOOKUP($A837,SINAPI!$A:$M,7,FALSE))</f>
        <v>6,93</v>
      </c>
      <c r="I837" s="129" t="str">
        <f>IF(ISNUMBER(SEARCH("Cot",$A837)),"0,00",VLOOKUP($A837,SINAPI!$A:$M,8,FALSE))</f>
        <v>0,00</v>
      </c>
      <c r="J837" s="130">
        <f t="shared" si="160"/>
        <v>19.39</v>
      </c>
      <c r="K837" s="131">
        <f t="shared" si="161"/>
        <v>15.512</v>
      </c>
      <c r="L837" s="132"/>
      <c r="M837" s="133">
        <f t="shared" si="162"/>
        <v>5.5440000000000005</v>
      </c>
      <c r="N837" s="134">
        <f t="shared" si="163"/>
        <v>9.9680000000000017</v>
      </c>
    </row>
    <row r="838" spans="1:14" ht="13.5" x14ac:dyDescent="0.2">
      <c r="A838" s="448">
        <v>88264</v>
      </c>
      <c r="B838" s="153" t="s">
        <v>200</v>
      </c>
      <c r="C838" s="154" t="str">
        <f>IF(ISNUMBER(SEARCH("Cot",A838)),VLOOKUP(A838,COTAÇÃO!$A:$G,2,FALSE),VLOOKUP(A838,SINAPI!$A:$M,2,FALSE))</f>
        <v>ELETRICISTA COM ENCARGOS COMPLEMENTARES</v>
      </c>
      <c r="D838" s="155" t="str">
        <f>IF(ISNUMBER(SEARCH("Cot",A838)),"INSUMO",VLOOKUP(A838,SINAPI!$A:$M,3,FALSE))</f>
        <v>MÃO DE OBRA</v>
      </c>
      <c r="E838" s="155" t="str">
        <f>IF(ISNUMBER(SEARCH("Cot",A838)),VLOOKUP(A838,COTAÇÃO!$A:$H,3,FALSE),VLOOKUP(A838,SINAPI!$A:$M,4,FALSE))</f>
        <v>H</v>
      </c>
      <c r="F838" s="449">
        <v>0.8</v>
      </c>
      <c r="G838" s="129" t="str">
        <f>IF(ISNUMBER(SEARCH("Cot",$A838)),"0,00",VLOOKUP($A838,SINAPI!$A:$M,6,FALSE))</f>
        <v>17,75</v>
      </c>
      <c r="H838" s="129" t="str">
        <f>IF(ISNUMBER(SEARCH("Cot",$A838)),VLOOKUP(A838,COTAÇÃO!$A:$H,4,0),VLOOKUP($A838,SINAPI!$A:$M,7,FALSE))</f>
        <v>6,93</v>
      </c>
      <c r="I838" s="129" t="str">
        <f>IF(ISNUMBER(SEARCH("Cot",$A838)),"0,00",VLOOKUP($A838,SINAPI!$A:$M,8,FALSE))</f>
        <v>0,00</v>
      </c>
      <c r="J838" s="130">
        <f t="shared" si="160"/>
        <v>24.68</v>
      </c>
      <c r="K838" s="131">
        <f t="shared" si="161"/>
        <v>19.744</v>
      </c>
      <c r="L838" s="132"/>
      <c r="M838" s="133">
        <f t="shared" si="162"/>
        <v>5.5440000000000005</v>
      </c>
      <c r="N838" s="134">
        <f t="shared" si="163"/>
        <v>14.200000000000001</v>
      </c>
    </row>
    <row r="839" spans="1:14" ht="13.5" thickBot="1" x14ac:dyDescent="0.25"/>
    <row r="840" spans="1:14" ht="25.5" x14ac:dyDescent="0.2">
      <c r="A840" s="121" t="s">
        <v>16516</v>
      </c>
      <c r="B840" s="148"/>
      <c r="C840" s="122" t="s">
        <v>15032</v>
      </c>
      <c r="D840" s="123"/>
      <c r="E840" s="124" t="s">
        <v>208</v>
      </c>
      <c r="F840" s="124">
        <v>1</v>
      </c>
      <c r="G840" s="124"/>
      <c r="H840" s="124"/>
      <c r="I840" s="124"/>
      <c r="J840" s="126"/>
      <c r="K840" s="124">
        <f>SUM(K841:K844)</f>
        <v>245.01859999999999</v>
      </c>
      <c r="L840" s="127"/>
      <c r="M840" s="124">
        <f>SUM(M841:M844)</f>
        <v>205.27440000000001</v>
      </c>
      <c r="N840" s="128">
        <f>SUM(N841:N844)</f>
        <v>39.744199999999999</v>
      </c>
    </row>
    <row r="841" spans="1:14" ht="13.5" x14ac:dyDescent="0.2">
      <c r="A841" s="157" t="s">
        <v>16513</v>
      </c>
      <c r="B841" s="153" t="s">
        <v>15569</v>
      </c>
      <c r="C841" s="154" t="str">
        <f>IF(ISNUMBER(SEARCH("Cot",A841)),VLOOKUP(A841,COTAÇÃO!$A:$G,2,FALSE),VLOOKUP(A841,SINAPI!$A:$M,2,FALSE))</f>
        <v>Sprinkler cromado 68° vermelho, pendente 1/2"</v>
      </c>
      <c r="D841" s="155" t="str">
        <f>IF(ISNUMBER(SEARCH("Cot",A841)),"INSUMO",VLOOKUP(A841,SINAPI!$A:$M,3,FALSE))</f>
        <v>INSUMO</v>
      </c>
      <c r="E841" s="155" t="str">
        <f>IF(ISNUMBER(SEARCH("Cot",A841)),VLOOKUP(A841,COTAÇÃO!$A:$H,3,FALSE),VLOOKUP(A841,SINAPI!$A:$M,4,FALSE))</f>
        <v>UN</v>
      </c>
      <c r="F841" s="156">
        <v>1</v>
      </c>
      <c r="G841" s="129" t="str">
        <f>IF(ISNUMBER(SEARCH("Cot",$A841)),"0,00",VLOOKUP($A841,SINAPI!$A:$M,6,FALSE))</f>
        <v>0,00</v>
      </c>
      <c r="H841" s="129">
        <f>IF(ISNUMBER(SEARCH("Cot",$A841)),VLOOKUP(A841,COTAÇÃO!$A:$H,4,0),VLOOKUP($A841,SINAPI!$A:$M,7,FALSE))</f>
        <v>25.01</v>
      </c>
      <c r="I841" s="129" t="str">
        <f>IF(ISNUMBER(SEARCH("Cot",$A841)),"0,00",VLOOKUP($A841,SINAPI!$A:$M,8,FALSE))</f>
        <v>0,00</v>
      </c>
      <c r="J841" s="130">
        <f t="shared" ref="J841:J844" si="164">G841+H841+I841</f>
        <v>25.01</v>
      </c>
      <c r="K841" s="131">
        <f t="shared" ref="K841:K844" si="165">F841*J841</f>
        <v>25.01</v>
      </c>
      <c r="L841" s="132"/>
      <c r="M841" s="133">
        <f t="shared" ref="M841:M844" si="166">((H841+I841)*F841)</f>
        <v>25.01</v>
      </c>
      <c r="N841" s="134">
        <f t="shared" ref="N841:N844" si="167">F841*G841</f>
        <v>0</v>
      </c>
    </row>
    <row r="842" spans="1:14" ht="36" x14ac:dyDescent="0.2">
      <c r="A842" s="157">
        <v>92645</v>
      </c>
      <c r="B842" s="153" t="s">
        <v>200</v>
      </c>
      <c r="C842" s="154" t="str">
        <f>IF(ISNUMBER(SEARCH("Cot",A842)),VLOOKUP(A842,COTAÇÃO!$A:$G,2,FALSE),VLOOKUP(A842,SINAPI!$A:$M,2,FALSE))</f>
        <v>TUBO DE AÇO PRETO SEM COSTURA, CONEXÃO SOLDADA, DN 25 (1"), INSTALADO EM REDE DE ALIMENTAÇÃO PARA SPRINKLER - FORNECIMENTO E INSTALAÇÃO. AF_10/2020</v>
      </c>
      <c r="D842" s="155" t="str">
        <f>IF(ISNUMBER(SEARCH("Cot",A842)),"INSUMO",VLOOKUP(A842,SINAPI!$A:$M,3,FALSE))</f>
        <v>COMPOSIÇÃO</v>
      </c>
      <c r="E842" s="155" t="str">
        <f>IF(ISNUMBER(SEARCH("Cot",A842)),VLOOKUP(A842,COTAÇÃO!$A:$H,3,FALSE),VLOOKUP(A842,SINAPI!$A:$M,4,FALSE))</f>
        <v>M</v>
      </c>
      <c r="F842" s="156">
        <v>3</v>
      </c>
      <c r="G842" s="129" t="str">
        <f>IF(ISNUMBER(SEARCH("Cot",$A842)),"0,00",VLOOKUP($A842,SINAPI!$A:$M,6,FALSE))</f>
        <v>4,70</v>
      </c>
      <c r="H842" s="129" t="str">
        <f>IF(ISNUMBER(SEARCH("Cot",$A842)),VLOOKUP(A842,COTAÇÃO!$A:$H,4,0),VLOOKUP($A842,SINAPI!$A:$M,7,FALSE))</f>
        <v>56,58</v>
      </c>
      <c r="I842" s="129" t="str">
        <f>IF(ISNUMBER(SEARCH("Cot",$A842)),"0,00",VLOOKUP($A842,SINAPI!$A:$M,8,FALSE))</f>
        <v>0,00</v>
      </c>
      <c r="J842" s="130">
        <f t="shared" si="164"/>
        <v>61.28</v>
      </c>
      <c r="K842" s="131">
        <f t="shared" si="165"/>
        <v>183.84</v>
      </c>
      <c r="L842" s="132"/>
      <c r="M842" s="133">
        <f t="shared" si="166"/>
        <v>169.74</v>
      </c>
      <c r="N842" s="134">
        <f t="shared" si="167"/>
        <v>14.100000000000001</v>
      </c>
    </row>
    <row r="843" spans="1:14" ht="25.5" customHeight="1" x14ac:dyDescent="0.2">
      <c r="A843" s="157">
        <v>88267</v>
      </c>
      <c r="B843" s="153" t="s">
        <v>200</v>
      </c>
      <c r="C843" s="154" t="str">
        <f>IF(ISNUMBER(SEARCH("Cot",A843)),VLOOKUP(A843,COTAÇÃO!$A:$G,2,FALSE),VLOOKUP(A843,SINAPI!$A:$M,2,FALSE))</f>
        <v>ENCANADOR OU BOMBEIRO HIDRÁULICO COM ENCARGOS COMPLEMENTARES</v>
      </c>
      <c r="D843" s="155" t="str">
        <f>IF(ISNUMBER(SEARCH("Cot",A843)),"INSUMO",VLOOKUP(A843,SINAPI!$A:$M,3,FALSE))</f>
        <v>MÃO DE OBRA</v>
      </c>
      <c r="E843" s="155" t="str">
        <f>IF(ISNUMBER(SEARCH("Cot",A843)),VLOOKUP(A843,COTAÇÃO!$A:$H,3,FALSE),VLOOKUP(A843,SINAPI!$A:$M,4,FALSE))</f>
        <v>H</v>
      </c>
      <c r="F843" s="156">
        <v>1</v>
      </c>
      <c r="G843" s="129" t="str">
        <f>IF(ISNUMBER(SEARCH("Cot",$A843)),"0,00",VLOOKUP($A843,SINAPI!$A:$M,6,FALSE))</f>
        <v>17,48</v>
      </c>
      <c r="H843" s="129" t="str">
        <f>IF(ISNUMBER(SEARCH("Cot",$A843)),VLOOKUP(A843,COTAÇÃO!$A:$H,4,0),VLOOKUP($A843,SINAPI!$A:$M,7,FALSE))</f>
        <v>6,34</v>
      </c>
      <c r="I843" s="129" t="str">
        <f>IF(ISNUMBER(SEARCH("Cot",$A843)),"0,00",VLOOKUP($A843,SINAPI!$A:$M,8,FALSE))</f>
        <v>0,00</v>
      </c>
      <c r="J843" s="130">
        <f t="shared" si="164"/>
        <v>23.82</v>
      </c>
      <c r="K843" s="131">
        <f t="shared" si="165"/>
        <v>23.82</v>
      </c>
      <c r="L843" s="132"/>
      <c r="M843" s="133">
        <f t="shared" si="166"/>
        <v>6.34</v>
      </c>
      <c r="N843" s="134">
        <f t="shared" si="167"/>
        <v>17.48</v>
      </c>
    </row>
    <row r="844" spans="1:14" ht="24" x14ac:dyDescent="0.2">
      <c r="A844" s="157">
        <v>88248</v>
      </c>
      <c r="B844" s="153" t="s">
        <v>200</v>
      </c>
      <c r="C844" s="154" t="str">
        <f>IF(ISNUMBER(SEARCH("Cot",A844)),VLOOKUP(A844,COTAÇÃO!$A:$G,2,FALSE),VLOOKUP(A844,SINAPI!$A:$M,2,FALSE))</f>
        <v>AUXILIAR DE ENCANADOR OU BOMBEIRO HIDRÁULICO COM ENCARGOS COMPLEMENTARES</v>
      </c>
      <c r="D844" s="155" t="str">
        <f>IF(ISNUMBER(SEARCH("Cot",A844)),"INSUMO",VLOOKUP(A844,SINAPI!$A:$M,3,FALSE))</f>
        <v>MÃO DE OBRA</v>
      </c>
      <c r="E844" s="155" t="str">
        <f>IF(ISNUMBER(SEARCH("Cot",A844)),VLOOKUP(A844,COTAÇÃO!$A:$H,3,FALSE),VLOOKUP(A844,SINAPI!$A:$M,4,FALSE))</f>
        <v>H</v>
      </c>
      <c r="F844" s="156">
        <v>0.66</v>
      </c>
      <c r="G844" s="129" t="str">
        <f>IF(ISNUMBER(SEARCH("Cot",$A844)),"0,00",VLOOKUP($A844,SINAPI!$A:$M,6,FALSE))</f>
        <v>12,37</v>
      </c>
      <c r="H844" s="129" t="str">
        <f>IF(ISNUMBER(SEARCH("Cot",$A844)),VLOOKUP(A844,COTAÇÃO!$A:$H,4,0),VLOOKUP($A844,SINAPI!$A:$M,7,FALSE))</f>
        <v>6,34</v>
      </c>
      <c r="I844" s="129" t="str">
        <f>IF(ISNUMBER(SEARCH("Cot",$A844)),"0,00",VLOOKUP($A844,SINAPI!$A:$M,8,FALSE))</f>
        <v>0,00</v>
      </c>
      <c r="J844" s="130">
        <f t="shared" si="164"/>
        <v>18.71</v>
      </c>
      <c r="K844" s="131">
        <f t="shared" si="165"/>
        <v>12.348600000000001</v>
      </c>
      <c r="L844" s="132"/>
      <c r="M844" s="133">
        <f t="shared" si="166"/>
        <v>4.1844000000000001</v>
      </c>
      <c r="N844" s="134">
        <f t="shared" si="167"/>
        <v>8.1641999999999992</v>
      </c>
    </row>
    <row r="845" spans="1:14" ht="13.5" thickBot="1" x14ac:dyDescent="0.25"/>
    <row r="846" spans="1:14" x14ac:dyDescent="0.2">
      <c r="A846" s="121" t="s">
        <v>16521</v>
      </c>
      <c r="B846" s="148"/>
      <c r="C846" s="122" t="s">
        <v>15030</v>
      </c>
      <c r="D846" s="123"/>
      <c r="E846" s="124" t="s">
        <v>208</v>
      </c>
      <c r="F846" s="124">
        <v>1</v>
      </c>
      <c r="G846" s="124"/>
      <c r="H846" s="124"/>
      <c r="I846" s="124"/>
      <c r="J846" s="126"/>
      <c r="K846" s="124">
        <f>SUM(K847:K849)</f>
        <v>114.196</v>
      </c>
      <c r="L846" s="127"/>
      <c r="M846" s="124">
        <f>SUM(M847:M849)</f>
        <v>90.027999999999992</v>
      </c>
      <c r="N846" s="128">
        <f>SUM(N847:N849)</f>
        <v>24.168000000000003</v>
      </c>
    </row>
    <row r="847" spans="1:14" ht="13.5" x14ac:dyDescent="0.2">
      <c r="A847" s="157" t="s">
        <v>16514</v>
      </c>
      <c r="B847" s="153" t="s">
        <v>15569</v>
      </c>
      <c r="C847" s="154" t="str">
        <f>IF(ISNUMBER(SEARCH("Cot",A847)),VLOOKUP(A847,COTAÇÃO!$A:$G,2,FALSE),VLOOKUP(A847,SINAPI!$A:$M,2,FALSE))</f>
        <v>Detector de calor termovelocimétrico</v>
      </c>
      <c r="D847" s="155" t="str">
        <f>IF(ISNUMBER(SEARCH("Cot",A847)),"INSUMO",VLOOKUP(A847,SINAPI!$A:$M,3,FALSE))</f>
        <v>INSUMO</v>
      </c>
      <c r="E847" s="155" t="str">
        <f>IF(ISNUMBER(SEARCH("Cot",A847)),VLOOKUP(A847,COTAÇÃO!$A:$H,3,FALSE),VLOOKUP(A847,SINAPI!$A:$M,4,FALSE))</f>
        <v>UN</v>
      </c>
      <c r="F847" s="449">
        <v>1</v>
      </c>
      <c r="G847" s="129" t="str">
        <f>IF(ISNUMBER(SEARCH("Cot",$A847)),"0,00",VLOOKUP($A847,SINAPI!$A:$M,6,FALSE))</f>
        <v>0,00</v>
      </c>
      <c r="H847" s="129">
        <f>IF(ISNUMBER(SEARCH("Cot",$A847)),VLOOKUP(A847,COTAÇÃO!$A:$H,4,0),VLOOKUP($A847,SINAPI!$A:$M,7,FALSE))</f>
        <v>78.94</v>
      </c>
      <c r="I847" s="129" t="str">
        <f>IF(ISNUMBER(SEARCH("Cot",$A847)),"0,00",VLOOKUP($A847,SINAPI!$A:$M,8,FALSE))</f>
        <v>0,00</v>
      </c>
      <c r="J847" s="130">
        <f t="shared" ref="J847:J849" si="168">G847+H847+I847</f>
        <v>78.94</v>
      </c>
      <c r="K847" s="131">
        <f t="shared" ref="K847:K849" si="169">F847*J847</f>
        <v>78.94</v>
      </c>
      <c r="L847" s="132"/>
      <c r="M847" s="133">
        <f t="shared" ref="M847:M849" si="170">((H847+I847)*F847)</f>
        <v>78.94</v>
      </c>
      <c r="N847" s="134">
        <f t="shared" ref="N847:N849" si="171">F847*G847</f>
        <v>0</v>
      </c>
    </row>
    <row r="848" spans="1:14" ht="13.5" x14ac:dyDescent="0.2">
      <c r="A848" s="448">
        <v>88247</v>
      </c>
      <c r="B848" s="153" t="s">
        <v>200</v>
      </c>
      <c r="C848" s="154" t="str">
        <f>IF(ISNUMBER(SEARCH("Cot",A848)),VLOOKUP(A848,COTAÇÃO!$A:$G,2,FALSE),VLOOKUP(A848,SINAPI!$A:$M,2,FALSE))</f>
        <v>AUXILIAR DE ELETRICISTA COM ENCARGOS COMPLEMENTARES</v>
      </c>
      <c r="D848" s="155" t="str">
        <f>IF(ISNUMBER(SEARCH("Cot",A848)),"INSUMO",VLOOKUP(A848,SINAPI!$A:$M,3,FALSE))</f>
        <v>MÃO DE OBRA</v>
      </c>
      <c r="E848" s="155" t="str">
        <f>IF(ISNUMBER(SEARCH("Cot",A848)),VLOOKUP(A848,COTAÇÃO!$A:$H,3,FALSE),VLOOKUP(A848,SINAPI!$A:$M,4,FALSE))</f>
        <v>H</v>
      </c>
      <c r="F848" s="449">
        <v>0.8</v>
      </c>
      <c r="G848" s="129" t="str">
        <f>IF(ISNUMBER(SEARCH("Cot",$A848)),"0,00",VLOOKUP($A848,SINAPI!$A:$M,6,FALSE))</f>
        <v>12,46</v>
      </c>
      <c r="H848" s="129" t="str">
        <f>IF(ISNUMBER(SEARCH("Cot",$A848)),VLOOKUP(A848,COTAÇÃO!$A:$H,4,0),VLOOKUP($A848,SINAPI!$A:$M,7,FALSE))</f>
        <v>6,93</v>
      </c>
      <c r="I848" s="129" t="str">
        <f>IF(ISNUMBER(SEARCH("Cot",$A848)),"0,00",VLOOKUP($A848,SINAPI!$A:$M,8,FALSE))</f>
        <v>0,00</v>
      </c>
      <c r="J848" s="130">
        <f t="shared" si="168"/>
        <v>19.39</v>
      </c>
      <c r="K848" s="131">
        <f t="shared" si="169"/>
        <v>15.512</v>
      </c>
      <c r="L848" s="132"/>
      <c r="M848" s="133">
        <f t="shared" si="170"/>
        <v>5.5440000000000005</v>
      </c>
      <c r="N848" s="134">
        <f t="shared" si="171"/>
        <v>9.9680000000000017</v>
      </c>
    </row>
    <row r="849" spans="1:14" ht="13.5" x14ac:dyDescent="0.2">
      <c r="A849" s="448">
        <v>88264</v>
      </c>
      <c r="B849" s="153" t="s">
        <v>200</v>
      </c>
      <c r="C849" s="154" t="str">
        <f>IF(ISNUMBER(SEARCH("Cot",A849)),VLOOKUP(A849,COTAÇÃO!$A:$G,2,FALSE),VLOOKUP(A849,SINAPI!$A:$M,2,FALSE))</f>
        <v>ELETRICISTA COM ENCARGOS COMPLEMENTARES</v>
      </c>
      <c r="D849" s="155" t="str">
        <f>IF(ISNUMBER(SEARCH("Cot",A849)),"INSUMO",VLOOKUP(A849,SINAPI!$A:$M,3,FALSE))</f>
        <v>MÃO DE OBRA</v>
      </c>
      <c r="E849" s="155" t="str">
        <f>IF(ISNUMBER(SEARCH("Cot",A849)),VLOOKUP(A849,COTAÇÃO!$A:$H,3,FALSE),VLOOKUP(A849,SINAPI!$A:$M,4,FALSE))</f>
        <v>H</v>
      </c>
      <c r="F849" s="449">
        <v>0.8</v>
      </c>
      <c r="G849" s="129" t="str">
        <f>IF(ISNUMBER(SEARCH("Cot",$A849)),"0,00",VLOOKUP($A849,SINAPI!$A:$M,6,FALSE))</f>
        <v>17,75</v>
      </c>
      <c r="H849" s="129" t="str">
        <f>IF(ISNUMBER(SEARCH("Cot",$A849)),VLOOKUP(A849,COTAÇÃO!$A:$H,4,0),VLOOKUP($A849,SINAPI!$A:$M,7,FALSE))</f>
        <v>6,93</v>
      </c>
      <c r="I849" s="129" t="str">
        <f>IF(ISNUMBER(SEARCH("Cot",$A849)),"0,00",VLOOKUP($A849,SINAPI!$A:$M,8,FALSE))</f>
        <v>0,00</v>
      </c>
      <c r="J849" s="130">
        <f t="shared" si="168"/>
        <v>24.68</v>
      </c>
      <c r="K849" s="131">
        <f t="shared" si="169"/>
        <v>19.744</v>
      </c>
      <c r="L849" s="132"/>
      <c r="M849" s="133">
        <f t="shared" si="170"/>
        <v>5.5440000000000005</v>
      </c>
      <c r="N849" s="134">
        <f t="shared" si="171"/>
        <v>14.200000000000001</v>
      </c>
    </row>
    <row r="850" spans="1:14" ht="13.5" thickBot="1" x14ac:dyDescent="0.25"/>
    <row r="851" spans="1:14" x14ac:dyDescent="0.2">
      <c r="A851" s="121" t="s">
        <v>16535</v>
      </c>
      <c r="B851" s="148"/>
      <c r="C851" s="122" t="s">
        <v>15031</v>
      </c>
      <c r="D851" s="123"/>
      <c r="E851" s="124" t="s">
        <v>208</v>
      </c>
      <c r="F851" s="124">
        <v>1</v>
      </c>
      <c r="G851" s="124"/>
      <c r="H851" s="124"/>
      <c r="I851" s="124"/>
      <c r="J851" s="126"/>
      <c r="K851" s="124">
        <f>SUM(K852:K854)</f>
        <v>61.671999999999997</v>
      </c>
      <c r="L851" s="127"/>
      <c r="M851" s="124">
        <f>SUM(M852:M854)</f>
        <v>43.545999999999999</v>
      </c>
      <c r="N851" s="128">
        <f>SUM(N852:N854)</f>
        <v>18.126000000000001</v>
      </c>
    </row>
    <row r="852" spans="1:14" ht="13.5" x14ac:dyDescent="0.2">
      <c r="A852" s="157" t="s">
        <v>16517</v>
      </c>
      <c r="B852" s="153" t="s">
        <v>15569</v>
      </c>
      <c r="C852" s="154" t="str">
        <f>IF(ISNUMBER(SEARCH("Cot",A852)),VLOOKUP(A852,COTAÇÃO!$A:$G,2,FALSE),VLOOKUP(A852,SINAPI!$A:$M,2,FALSE))</f>
        <v>Sirene Áudio Visual Alarme de Incêndio</v>
      </c>
      <c r="D852" s="155" t="str">
        <f>IF(ISNUMBER(SEARCH("Cot",A852)),"INSUMO",VLOOKUP(A852,SINAPI!$A:$M,3,FALSE))</f>
        <v>INSUMO</v>
      </c>
      <c r="E852" s="155" t="str">
        <f>IF(ISNUMBER(SEARCH("Cot",A852)),VLOOKUP(A852,COTAÇÃO!$A:$H,3,FALSE),VLOOKUP(A852,SINAPI!$A:$M,4,FALSE))</f>
        <v>UN</v>
      </c>
      <c r="F852" s="449">
        <v>1</v>
      </c>
      <c r="G852" s="129" t="str">
        <f>IF(ISNUMBER(SEARCH("Cot",$A852)),"0,00",VLOOKUP($A852,SINAPI!$A:$M,6,FALSE))</f>
        <v>0,00</v>
      </c>
      <c r="H852" s="129">
        <f>IF(ISNUMBER(SEARCH("Cot",$A852)),VLOOKUP(A852,COTAÇÃO!$A:$H,4,0),VLOOKUP($A852,SINAPI!$A:$M,7,FALSE))</f>
        <v>35.229999999999997</v>
      </c>
      <c r="I852" s="129" t="str">
        <f>IF(ISNUMBER(SEARCH("Cot",$A852)),"0,00",VLOOKUP($A852,SINAPI!$A:$M,8,FALSE))</f>
        <v>0,00</v>
      </c>
      <c r="J852" s="130">
        <f t="shared" ref="J852:J854" si="172">G852+H852+I852</f>
        <v>35.229999999999997</v>
      </c>
      <c r="K852" s="131">
        <f t="shared" ref="K852:K854" si="173">F852*J852</f>
        <v>35.229999999999997</v>
      </c>
      <c r="L852" s="132"/>
      <c r="M852" s="133">
        <f t="shared" ref="M852:M854" si="174">((H852+I852)*F852)</f>
        <v>35.229999999999997</v>
      </c>
      <c r="N852" s="134">
        <f t="shared" ref="N852:N854" si="175">F852*G852</f>
        <v>0</v>
      </c>
    </row>
    <row r="853" spans="1:14" ht="13.5" x14ac:dyDescent="0.2">
      <c r="A853" s="448">
        <v>88247</v>
      </c>
      <c r="B853" s="153" t="s">
        <v>200</v>
      </c>
      <c r="C853" s="154" t="str">
        <f>IF(ISNUMBER(SEARCH("Cot",A853)),VLOOKUP(A853,COTAÇÃO!$A:$G,2,FALSE),VLOOKUP(A853,SINAPI!$A:$M,2,FALSE))</f>
        <v>AUXILIAR DE ELETRICISTA COM ENCARGOS COMPLEMENTARES</v>
      </c>
      <c r="D853" s="155" t="str">
        <f>IF(ISNUMBER(SEARCH("Cot",A853)),"INSUMO",VLOOKUP(A853,SINAPI!$A:$M,3,FALSE))</f>
        <v>MÃO DE OBRA</v>
      </c>
      <c r="E853" s="155" t="str">
        <f>IF(ISNUMBER(SEARCH("Cot",A853)),VLOOKUP(A853,COTAÇÃO!$A:$H,3,FALSE),VLOOKUP(A853,SINAPI!$A:$M,4,FALSE))</f>
        <v>H</v>
      </c>
      <c r="F853" s="449">
        <v>0.6</v>
      </c>
      <c r="G853" s="129" t="str">
        <f>IF(ISNUMBER(SEARCH("Cot",$A853)),"0,00",VLOOKUP($A853,SINAPI!$A:$M,6,FALSE))</f>
        <v>12,46</v>
      </c>
      <c r="H853" s="129" t="str">
        <f>IF(ISNUMBER(SEARCH("Cot",$A853)),VLOOKUP(A853,COTAÇÃO!$A:$H,4,0),VLOOKUP($A853,SINAPI!$A:$M,7,FALSE))</f>
        <v>6,93</v>
      </c>
      <c r="I853" s="129" t="str">
        <f>IF(ISNUMBER(SEARCH("Cot",$A853)),"0,00",VLOOKUP($A853,SINAPI!$A:$M,8,FALSE))</f>
        <v>0,00</v>
      </c>
      <c r="J853" s="130">
        <f t="shared" si="172"/>
        <v>19.39</v>
      </c>
      <c r="K853" s="131">
        <f t="shared" si="173"/>
        <v>11.634</v>
      </c>
      <c r="L853" s="132"/>
      <c r="M853" s="133">
        <f t="shared" si="174"/>
        <v>4.1579999999999995</v>
      </c>
      <c r="N853" s="134">
        <f t="shared" si="175"/>
        <v>7.476</v>
      </c>
    </row>
    <row r="854" spans="1:14" ht="13.5" x14ac:dyDescent="0.2">
      <c r="A854" s="448">
        <v>88264</v>
      </c>
      <c r="B854" s="153" t="s">
        <v>200</v>
      </c>
      <c r="C854" s="154" t="str">
        <f>IF(ISNUMBER(SEARCH("Cot",A854)),VLOOKUP(A854,COTAÇÃO!$A:$G,2,FALSE),VLOOKUP(A854,SINAPI!$A:$M,2,FALSE))</f>
        <v>ELETRICISTA COM ENCARGOS COMPLEMENTARES</v>
      </c>
      <c r="D854" s="155" t="str">
        <f>IF(ISNUMBER(SEARCH("Cot",A854)),"INSUMO",VLOOKUP(A854,SINAPI!$A:$M,3,FALSE))</f>
        <v>MÃO DE OBRA</v>
      </c>
      <c r="E854" s="155" t="str">
        <f>IF(ISNUMBER(SEARCH("Cot",A854)),VLOOKUP(A854,COTAÇÃO!$A:$H,3,FALSE),VLOOKUP(A854,SINAPI!$A:$M,4,FALSE))</f>
        <v>H</v>
      </c>
      <c r="F854" s="449">
        <v>0.6</v>
      </c>
      <c r="G854" s="129" t="str">
        <f>IF(ISNUMBER(SEARCH("Cot",$A854)),"0,00",VLOOKUP($A854,SINAPI!$A:$M,6,FALSE))</f>
        <v>17,75</v>
      </c>
      <c r="H854" s="129" t="str">
        <f>IF(ISNUMBER(SEARCH("Cot",$A854)),VLOOKUP(A854,COTAÇÃO!$A:$H,4,0),VLOOKUP($A854,SINAPI!$A:$M,7,FALSE))</f>
        <v>6,93</v>
      </c>
      <c r="I854" s="129" t="str">
        <f>IF(ISNUMBER(SEARCH("Cot",$A854)),"0,00",VLOOKUP($A854,SINAPI!$A:$M,8,FALSE))</f>
        <v>0,00</v>
      </c>
      <c r="J854" s="130">
        <f t="shared" si="172"/>
        <v>24.68</v>
      </c>
      <c r="K854" s="131">
        <f t="shared" si="173"/>
        <v>14.808</v>
      </c>
      <c r="L854" s="132"/>
      <c r="M854" s="133">
        <f t="shared" si="174"/>
        <v>4.1579999999999995</v>
      </c>
      <c r="N854" s="134">
        <f t="shared" si="175"/>
        <v>10.65</v>
      </c>
    </row>
    <row r="855" spans="1:14" ht="13.5" thickBot="1" x14ac:dyDescent="0.25"/>
    <row r="856" spans="1:14" ht="25.5" x14ac:dyDescent="0.2">
      <c r="A856" s="121" t="s">
        <v>16539</v>
      </c>
      <c r="B856" s="148"/>
      <c r="C856" s="122" t="s">
        <v>15026</v>
      </c>
      <c r="D856" s="123"/>
      <c r="E856" s="124" t="s">
        <v>208</v>
      </c>
      <c r="F856" s="124">
        <v>1</v>
      </c>
      <c r="G856" s="124"/>
      <c r="H856" s="124"/>
      <c r="I856" s="124"/>
      <c r="J856" s="126"/>
      <c r="K856" s="124">
        <f>SUM(K857:K859)</f>
        <v>11.786000000000001</v>
      </c>
      <c r="L856" s="127"/>
      <c r="M856" s="124">
        <f>SUM(M857:M859)</f>
        <v>5.8159999999999998</v>
      </c>
      <c r="N856" s="128">
        <f>SUM(N857:N859)</f>
        <v>5.9700000000000006</v>
      </c>
    </row>
    <row r="857" spans="1:14" ht="13.5" x14ac:dyDescent="0.2">
      <c r="A857" s="157" t="s">
        <v>16527</v>
      </c>
      <c r="B857" s="153" t="s">
        <v>200</v>
      </c>
      <c r="C857" s="154" t="str">
        <f>IF(ISNUMBER(SEARCH("Cot",A857)),VLOOKUP(A857,COTAÇÃO!$A:$G,2,FALSE),VLOOKUP(A857,SINAPI!$A:$M,2,FALSE))</f>
        <v>CANOPLA ACABAMENTO CROMADO PARA SPRINKLER 1/2"</v>
      </c>
      <c r="D857" s="155" t="str">
        <f>IF(ISNUMBER(SEARCH("Cot",A857)),"INSUMO",VLOOKUP(A857,SINAPI!$A:$M,3,FALSE))</f>
        <v>INSUMO</v>
      </c>
      <c r="E857" s="155" t="str">
        <f>IF(ISNUMBER(SEARCH("Cot",A857)),VLOOKUP(A857,COTAÇÃO!$A:$H,3,FALSE),VLOOKUP(A857,SINAPI!$A:$M,4,FALSE))</f>
        <v>UN</v>
      </c>
      <c r="F857" s="449">
        <v>1</v>
      </c>
      <c r="G857" s="129" t="str">
        <f>IF(ISNUMBER(SEARCH("Cot",$A857)),"0,00",VLOOKUP($A857,SINAPI!$A:$M,6,FALSE))</f>
        <v>0,00</v>
      </c>
      <c r="H857" s="129">
        <f>IF(ISNUMBER(SEARCH("Cot",$A857)),VLOOKUP(A857,COTAÇÃO!$A:$H,4,0),VLOOKUP($A857,SINAPI!$A:$M,7,FALSE))</f>
        <v>3.28</v>
      </c>
      <c r="I857" s="129" t="str">
        <f>IF(ISNUMBER(SEARCH("Cot",$A857)),"0,00",VLOOKUP($A857,SINAPI!$A:$M,8,FALSE))</f>
        <v>0,00</v>
      </c>
      <c r="J857" s="130">
        <f t="shared" ref="J857:J859" si="176">G857+H857+I857</f>
        <v>3.28</v>
      </c>
      <c r="K857" s="131">
        <f t="shared" ref="K857:K859" si="177">F857*J857</f>
        <v>3.28</v>
      </c>
      <c r="L857" s="132"/>
      <c r="M857" s="133">
        <f t="shared" ref="M857:M859" si="178">((H857+I857)*F857)</f>
        <v>3.28</v>
      </c>
      <c r="N857" s="134">
        <f t="shared" ref="N857:N859" si="179">F857*G857</f>
        <v>0</v>
      </c>
    </row>
    <row r="858" spans="1:14" ht="13.5" x14ac:dyDescent="0.2">
      <c r="A858" s="157">
        <v>88267</v>
      </c>
      <c r="B858" s="153" t="s">
        <v>200</v>
      </c>
      <c r="C858" s="154" t="str">
        <f>IF(ISNUMBER(SEARCH("Cot",A858)),VLOOKUP(A858,COTAÇÃO!$A:$G,2,FALSE),VLOOKUP(A858,SINAPI!$A:$M,2,FALSE))</f>
        <v>ENCANADOR OU BOMBEIRO HIDRÁULICO COM ENCARGOS COMPLEMENTARES</v>
      </c>
      <c r="D858" s="155" t="str">
        <f>IF(ISNUMBER(SEARCH("Cot",A858)),"INSUMO",VLOOKUP(A858,SINAPI!$A:$M,3,FALSE))</f>
        <v>MÃO DE OBRA</v>
      </c>
      <c r="E858" s="155" t="str">
        <f>IF(ISNUMBER(SEARCH("Cot",A858)),VLOOKUP(A858,COTAÇÃO!$A:$H,3,FALSE),VLOOKUP(A858,SINAPI!$A:$M,4,FALSE))</f>
        <v>H</v>
      </c>
      <c r="F858" s="449">
        <v>0.2</v>
      </c>
      <c r="G858" s="129" t="str">
        <f>IF(ISNUMBER(SEARCH("Cot",$A858)),"0,00",VLOOKUP($A858,SINAPI!$A:$M,6,FALSE))</f>
        <v>17,48</v>
      </c>
      <c r="H858" s="129" t="str">
        <f>IF(ISNUMBER(SEARCH("Cot",$A858)),VLOOKUP(A858,COTAÇÃO!$A:$H,4,0),VLOOKUP($A858,SINAPI!$A:$M,7,FALSE))</f>
        <v>6,34</v>
      </c>
      <c r="I858" s="129" t="str">
        <f>IF(ISNUMBER(SEARCH("Cot",$A858)),"0,00",VLOOKUP($A858,SINAPI!$A:$M,8,FALSE))</f>
        <v>0,00</v>
      </c>
      <c r="J858" s="130">
        <f t="shared" si="176"/>
        <v>23.82</v>
      </c>
      <c r="K858" s="131">
        <f t="shared" si="177"/>
        <v>4.7640000000000002</v>
      </c>
      <c r="L858" s="132"/>
      <c r="M858" s="133">
        <f t="shared" si="178"/>
        <v>1.268</v>
      </c>
      <c r="N858" s="134">
        <f t="shared" si="179"/>
        <v>3.4960000000000004</v>
      </c>
    </row>
    <row r="859" spans="1:14" ht="24" x14ac:dyDescent="0.2">
      <c r="A859" s="157">
        <v>88248</v>
      </c>
      <c r="B859" s="153" t="s">
        <v>200</v>
      </c>
      <c r="C859" s="154" t="str">
        <f>IF(ISNUMBER(SEARCH("Cot",A859)),VLOOKUP(A859,COTAÇÃO!$A:$G,2,FALSE),VLOOKUP(A859,SINAPI!$A:$M,2,FALSE))</f>
        <v>AUXILIAR DE ENCANADOR OU BOMBEIRO HIDRÁULICO COM ENCARGOS COMPLEMENTARES</v>
      </c>
      <c r="D859" s="155" t="str">
        <f>IF(ISNUMBER(SEARCH("Cot",A859)),"INSUMO",VLOOKUP(A859,SINAPI!$A:$M,3,FALSE))</f>
        <v>MÃO DE OBRA</v>
      </c>
      <c r="E859" s="155" t="str">
        <f>IF(ISNUMBER(SEARCH("Cot",A859)),VLOOKUP(A859,COTAÇÃO!$A:$H,3,FALSE),VLOOKUP(A859,SINAPI!$A:$M,4,FALSE))</f>
        <v>H</v>
      </c>
      <c r="F859" s="449">
        <v>0.2</v>
      </c>
      <c r="G859" s="129" t="str">
        <f>IF(ISNUMBER(SEARCH("Cot",$A859)),"0,00",VLOOKUP($A859,SINAPI!$A:$M,6,FALSE))</f>
        <v>12,37</v>
      </c>
      <c r="H859" s="129" t="str">
        <f>IF(ISNUMBER(SEARCH("Cot",$A859)),VLOOKUP(A859,COTAÇÃO!$A:$H,4,0),VLOOKUP($A859,SINAPI!$A:$M,7,FALSE))</f>
        <v>6,34</v>
      </c>
      <c r="I859" s="129" t="str">
        <f>IF(ISNUMBER(SEARCH("Cot",$A859)),"0,00",VLOOKUP($A859,SINAPI!$A:$M,8,FALSE))</f>
        <v>0,00</v>
      </c>
      <c r="J859" s="130">
        <f t="shared" si="176"/>
        <v>18.71</v>
      </c>
      <c r="K859" s="131">
        <f t="shared" si="177"/>
        <v>3.7420000000000004</v>
      </c>
      <c r="L859" s="132"/>
      <c r="M859" s="133">
        <f t="shared" si="178"/>
        <v>1.268</v>
      </c>
      <c r="N859" s="134">
        <f t="shared" si="179"/>
        <v>2.4740000000000002</v>
      </c>
    </row>
    <row r="860" spans="1:14" ht="13.5" thickBot="1" x14ac:dyDescent="0.25"/>
    <row r="861" spans="1:14" x14ac:dyDescent="0.2">
      <c r="A861" s="121" t="s">
        <v>16546</v>
      </c>
      <c r="B861" s="148"/>
      <c r="C861" s="122" t="s">
        <v>15028</v>
      </c>
      <c r="D861" s="123"/>
      <c r="E861" s="124" t="s">
        <v>14813</v>
      </c>
      <c r="F861" s="124">
        <v>1</v>
      </c>
      <c r="G861" s="124"/>
      <c r="H861" s="124"/>
      <c r="I861" s="124"/>
      <c r="J861" s="126"/>
      <c r="K861" s="124">
        <f>SUM(K862:K869)</f>
        <v>1870.52631</v>
      </c>
      <c r="L861" s="127"/>
      <c r="M861" s="124">
        <f>SUM(M862:M869)</f>
        <v>1732.0033799999999</v>
      </c>
      <c r="N861" s="128">
        <f>SUM(N862:N869)</f>
        <v>138.52293</v>
      </c>
    </row>
    <row r="862" spans="1:14" ht="13.5" x14ac:dyDescent="0.2">
      <c r="A862" s="157">
        <v>39997</v>
      </c>
      <c r="B862" s="153" t="s">
        <v>200</v>
      </c>
      <c r="C862" s="154" t="str">
        <f>IF(ISNUMBER(SEARCH("Cot",A862)),VLOOKUP(A862,COTAÇÃO!$A:$G,2,FALSE),VLOOKUP(A862,SINAPI!$A:$M,2,FALSE))</f>
        <v>PORCA ZINCADA, SEXTAVADA, DIAMETRO 1/4"</v>
      </c>
      <c r="D862" s="155" t="str">
        <f>IF(ISNUMBER(SEARCH("Cot",A862)),"INSUMO",VLOOKUP(A862,SINAPI!$A:$M,3,FALSE))</f>
        <v>INSUMO</v>
      </c>
      <c r="E862" s="155" t="str">
        <f>IF(ISNUMBER(SEARCH("Cot",A862)),VLOOKUP(A862,COTAÇÃO!$A:$H,3,FALSE),VLOOKUP(A862,SINAPI!$A:$M,4,FALSE))</f>
        <v xml:space="preserve">UN    </v>
      </c>
      <c r="F862" s="156">
        <v>4</v>
      </c>
      <c r="G862" s="129">
        <f>IF(ISNUMBER(SEARCH("Cot",$A862)),"0,00",VLOOKUP($A862,SINAPI!$A:$M,6,FALSE))</f>
        <v>0</v>
      </c>
      <c r="H862" s="129" t="str">
        <f>IF(ISNUMBER(SEARCH("Cot",$A862)),VLOOKUP(A862,COTAÇÃO!$A:$H,4,0),VLOOKUP($A862,SINAPI!$A:$M,7,FALSE))</f>
        <v>0,24</v>
      </c>
      <c r="I862" s="129">
        <f>IF(ISNUMBER(SEARCH("Cot",$A862)),"0,00",VLOOKUP($A862,SINAPI!$A:$M,8,FALSE))</f>
        <v>0</v>
      </c>
      <c r="J862" s="130">
        <f t="shared" ref="J862:J869" si="180">G862+H862+I862</f>
        <v>0.24</v>
      </c>
      <c r="K862" s="131">
        <f t="shared" ref="K862:K869" si="181">F862*J862</f>
        <v>0.96</v>
      </c>
      <c r="L862" s="132"/>
      <c r="M862" s="133">
        <f t="shared" ref="M862:M869" si="182">((H862+I862)*F862)</f>
        <v>0.96</v>
      </c>
      <c r="N862" s="134">
        <f t="shared" ref="N862:N869" si="183">F862*G862</f>
        <v>0</v>
      </c>
    </row>
    <row r="863" spans="1:14" ht="13.5" x14ac:dyDescent="0.2">
      <c r="A863" s="157">
        <v>39996</v>
      </c>
      <c r="B863" s="153" t="s">
        <v>200</v>
      </c>
      <c r="C863" s="154" t="str">
        <f>IF(ISNUMBER(SEARCH("Cot",A863)),VLOOKUP(A863,COTAÇÃO!$A:$G,2,FALSE),VLOOKUP(A863,SINAPI!$A:$M,2,FALSE))</f>
        <v>VERGALHAO ZINCADO ROSCA TOTAL, 1/4 " (6,3 MM)</v>
      </c>
      <c r="D863" s="155" t="str">
        <f>IF(ISNUMBER(SEARCH("Cot",A863)),"INSUMO",VLOOKUP(A863,SINAPI!$A:$M,3,FALSE))</f>
        <v>INSUMO</v>
      </c>
      <c r="E863" s="155" t="str">
        <f>IF(ISNUMBER(SEARCH("Cot",A863)),VLOOKUP(A863,COTAÇÃO!$A:$H,3,FALSE),VLOOKUP(A863,SINAPI!$A:$M,4,FALSE))</f>
        <v xml:space="preserve">M     </v>
      </c>
      <c r="F863" s="156">
        <v>0.2</v>
      </c>
      <c r="G863" s="129">
        <f>IF(ISNUMBER(SEARCH("Cot",$A863)),"0,00",VLOOKUP($A863,SINAPI!$A:$M,6,FALSE))</f>
        <v>0</v>
      </c>
      <c r="H863" s="129" t="str">
        <f>IF(ISNUMBER(SEARCH("Cot",$A863)),VLOOKUP(A863,COTAÇÃO!$A:$H,4,0),VLOOKUP($A863,SINAPI!$A:$M,7,FALSE))</f>
        <v>4,15</v>
      </c>
      <c r="I863" s="129">
        <f>IF(ISNUMBER(SEARCH("Cot",$A863)),"0,00",VLOOKUP($A863,SINAPI!$A:$M,8,FALSE))</f>
        <v>0</v>
      </c>
      <c r="J863" s="130">
        <f t="shared" si="180"/>
        <v>4.1500000000000004</v>
      </c>
      <c r="K863" s="131">
        <f t="shared" si="181"/>
        <v>0.83000000000000007</v>
      </c>
      <c r="L863" s="132"/>
      <c r="M863" s="133">
        <f t="shared" si="182"/>
        <v>0.83000000000000007</v>
      </c>
      <c r="N863" s="134">
        <f t="shared" si="183"/>
        <v>0</v>
      </c>
    </row>
    <row r="864" spans="1:14" ht="13.5" x14ac:dyDescent="0.2">
      <c r="A864" s="157">
        <v>88247</v>
      </c>
      <c r="B864" s="153" t="s">
        <v>200</v>
      </c>
      <c r="C864" s="154" t="str">
        <f>IF(ISNUMBER(SEARCH("Cot",A864)),VLOOKUP(A864,COTAÇÃO!$A:$G,2,FALSE),VLOOKUP(A864,SINAPI!$A:$M,2,FALSE))</f>
        <v>AUXILIAR DE ELETRICISTA COM ENCARGOS COMPLEMENTARES</v>
      </c>
      <c r="D864" s="155" t="str">
        <f>IF(ISNUMBER(SEARCH("Cot",A864)),"INSUMO",VLOOKUP(A864,SINAPI!$A:$M,3,FALSE))</f>
        <v>MÃO DE OBRA</v>
      </c>
      <c r="E864" s="155" t="str">
        <f>IF(ISNUMBER(SEARCH("Cot",A864)),VLOOKUP(A864,COTAÇÃO!$A:$H,3,FALSE),VLOOKUP(A864,SINAPI!$A:$M,4,FALSE))</f>
        <v>H</v>
      </c>
      <c r="F864" s="156">
        <v>0.63300000000000001</v>
      </c>
      <c r="G864" s="129" t="str">
        <f>IF(ISNUMBER(SEARCH("Cot",$A864)),"0,00",VLOOKUP($A864,SINAPI!$A:$M,6,FALSE))</f>
        <v>12,46</v>
      </c>
      <c r="H864" s="129" t="str">
        <f>IF(ISNUMBER(SEARCH("Cot",$A864)),VLOOKUP(A864,COTAÇÃO!$A:$H,4,0),VLOOKUP($A864,SINAPI!$A:$M,7,FALSE))</f>
        <v>6,93</v>
      </c>
      <c r="I864" s="129" t="str">
        <f>IF(ISNUMBER(SEARCH("Cot",$A864)),"0,00",VLOOKUP($A864,SINAPI!$A:$M,8,FALSE))</f>
        <v>0,00</v>
      </c>
      <c r="J864" s="130">
        <f t="shared" si="180"/>
        <v>19.39</v>
      </c>
      <c r="K864" s="131">
        <f t="shared" si="181"/>
        <v>12.273870000000001</v>
      </c>
      <c r="L864" s="132"/>
      <c r="M864" s="133">
        <f t="shared" si="182"/>
        <v>4.3866899999999998</v>
      </c>
      <c r="N864" s="134">
        <f t="shared" si="183"/>
        <v>7.8871800000000007</v>
      </c>
    </row>
    <row r="865" spans="1:14" ht="36" x14ac:dyDescent="0.2">
      <c r="A865" s="157">
        <v>734</v>
      </c>
      <c r="B865" s="153" t="s">
        <v>200</v>
      </c>
      <c r="C865" s="154" t="str">
        <f>IF(ISNUMBER(SEARCH("Cot",A865)),VLOOKUP(A865,COTAÇÃO!$A:$G,2,FALSE),VLOOKUP(A865,SINAPI!$A:$M,2,FALSE))</f>
        <v>BOMBA CENTRIFUGA,  MOTOR ELETRICO TRIFASICO 1,48HP  DIAMETRO DE SUCCAO X ELEVACAO 1 1/2" X 1", DIAMETRO DO ROTOR 117 MM, HM/Q: 10 M / 21,9 M3/H A 24 M / 6,1 M3/H</v>
      </c>
      <c r="D865" s="155" t="str">
        <f>IF(ISNUMBER(SEARCH("Cot",A865)),"INSUMO",VLOOKUP(A865,SINAPI!$A:$M,3,FALSE))</f>
        <v>INSUMO</v>
      </c>
      <c r="E865" s="155" t="str">
        <f>IF(ISNUMBER(SEARCH("Cot",A865)),VLOOKUP(A865,COTAÇÃO!$A:$H,3,FALSE),VLOOKUP(A865,SINAPI!$A:$M,4,FALSE))</f>
        <v xml:space="preserve">UN    </v>
      </c>
      <c r="F865" s="156">
        <v>1</v>
      </c>
      <c r="G865" s="129">
        <f>IF(ISNUMBER(SEARCH("Cot",$A865)),"0,00",VLOOKUP($A865,SINAPI!$A:$M,6,FALSE))</f>
        <v>0</v>
      </c>
      <c r="H865" s="129" t="str">
        <f>IF(ISNUMBER(SEARCH("Cot",$A865)),VLOOKUP(A865,COTAÇÃO!$A:$H,4,0),VLOOKUP($A865,SINAPI!$A:$M,7,FALSE))</f>
        <v>1.667,24</v>
      </c>
      <c r="I865" s="129">
        <f>IF(ISNUMBER(SEARCH("Cot",$A865)),"0,00",VLOOKUP($A865,SINAPI!$A:$M,8,FALSE))</f>
        <v>0</v>
      </c>
      <c r="J865" s="130">
        <f t="shared" si="180"/>
        <v>1667.24</v>
      </c>
      <c r="K865" s="131">
        <f t="shared" si="181"/>
        <v>1667.24</v>
      </c>
      <c r="L865" s="132"/>
      <c r="M865" s="133">
        <f t="shared" si="182"/>
        <v>1667.24</v>
      </c>
      <c r="N865" s="134">
        <f t="shared" si="183"/>
        <v>0</v>
      </c>
    </row>
    <row r="866" spans="1:14" ht="13.5" x14ac:dyDescent="0.2">
      <c r="A866" s="157">
        <v>88264</v>
      </c>
      <c r="B866" s="153" t="s">
        <v>200</v>
      </c>
      <c r="C866" s="154" t="str">
        <f>IF(ISNUMBER(SEARCH("Cot",A866)),VLOOKUP(A866,COTAÇÃO!$A:$G,2,FALSE),VLOOKUP(A866,SINAPI!$A:$M,2,FALSE))</f>
        <v>ELETRICISTA COM ENCARGOS COMPLEMENTARES</v>
      </c>
      <c r="D866" s="155" t="str">
        <f>IF(ISNUMBER(SEARCH("Cot",A866)),"INSUMO",VLOOKUP(A866,SINAPI!$A:$M,3,FALSE))</f>
        <v>MÃO DE OBRA</v>
      </c>
      <c r="E866" s="155" t="str">
        <f>IF(ISNUMBER(SEARCH("Cot",A866)),VLOOKUP(A866,COTAÇÃO!$A:$H,3,FALSE),VLOOKUP(A866,SINAPI!$A:$M,4,FALSE))</f>
        <v>H</v>
      </c>
      <c r="F866" s="156">
        <v>0.63300000000000001</v>
      </c>
      <c r="G866" s="129" t="str">
        <f>IF(ISNUMBER(SEARCH("Cot",$A866)),"0,00",VLOOKUP($A866,SINAPI!$A:$M,6,FALSE))</f>
        <v>17,75</v>
      </c>
      <c r="H866" s="129" t="str">
        <f>IF(ISNUMBER(SEARCH("Cot",$A866)),VLOOKUP(A866,COTAÇÃO!$A:$H,4,0),VLOOKUP($A866,SINAPI!$A:$M,7,FALSE))</f>
        <v>6,93</v>
      </c>
      <c r="I866" s="129" t="str">
        <f>IF(ISNUMBER(SEARCH("Cot",$A866)),"0,00",VLOOKUP($A866,SINAPI!$A:$M,8,FALSE))</f>
        <v>0,00</v>
      </c>
      <c r="J866" s="130">
        <f t="shared" si="180"/>
        <v>24.68</v>
      </c>
      <c r="K866" s="131">
        <f t="shared" si="181"/>
        <v>15.622439999999999</v>
      </c>
      <c r="L866" s="132"/>
      <c r="M866" s="133">
        <f t="shared" si="182"/>
        <v>4.3866899999999998</v>
      </c>
      <c r="N866" s="134">
        <f t="shared" si="183"/>
        <v>11.235749999999999</v>
      </c>
    </row>
    <row r="867" spans="1:14" ht="24" x14ac:dyDescent="0.2">
      <c r="A867" s="157">
        <v>11267</v>
      </c>
      <c r="B867" s="153" t="s">
        <v>200</v>
      </c>
      <c r="C867" s="154" t="str">
        <f>IF(ISNUMBER(SEARCH("Cot",A867)),VLOOKUP(A867,COTAÇÃO!$A:$G,2,FALSE),VLOOKUP(A867,SINAPI!$A:$M,2,FALSE))</f>
        <v>ARRUELA LISA, REDONDA, DE LATAO POLIDO, DIAMETRO NOMINAL 5/8", DIAMETRO EXTERNO = 34 MM, DIAMETRO DO FURO = 17 MM, ESPESSURA = *2,5* MM</v>
      </c>
      <c r="D867" s="155" t="str">
        <f>IF(ISNUMBER(SEARCH("Cot",A867)),"INSUMO",VLOOKUP(A867,SINAPI!$A:$M,3,FALSE))</f>
        <v>INSUMO</v>
      </c>
      <c r="E867" s="155" t="str">
        <f>IF(ISNUMBER(SEARCH("Cot",A867)),VLOOKUP(A867,COTAÇÃO!$A:$H,3,FALSE),VLOOKUP(A867,SINAPI!$A:$M,4,FALSE))</f>
        <v xml:space="preserve">UN    </v>
      </c>
      <c r="F867" s="156">
        <v>4</v>
      </c>
      <c r="G867" s="129">
        <f>IF(ISNUMBER(SEARCH("Cot",$A867)),"0,00",VLOOKUP($A867,SINAPI!$A:$M,6,FALSE))</f>
        <v>0</v>
      </c>
      <c r="H867" s="129" t="str">
        <f>IF(ISNUMBER(SEARCH("Cot",$A867)),VLOOKUP(A867,COTAÇÃO!$A:$H,4,0),VLOOKUP($A867,SINAPI!$A:$M,7,FALSE))</f>
        <v>0,87</v>
      </c>
      <c r="I867" s="129">
        <f>IF(ISNUMBER(SEARCH("Cot",$A867)),"0,00",VLOOKUP($A867,SINAPI!$A:$M,8,FALSE))</f>
        <v>0</v>
      </c>
      <c r="J867" s="130">
        <f t="shared" si="180"/>
        <v>0.87</v>
      </c>
      <c r="K867" s="131">
        <f t="shared" si="181"/>
        <v>3.48</v>
      </c>
      <c r="L867" s="132"/>
      <c r="M867" s="133">
        <f t="shared" si="182"/>
        <v>3.48</v>
      </c>
      <c r="N867" s="134">
        <f t="shared" si="183"/>
        <v>0</v>
      </c>
    </row>
    <row r="868" spans="1:14" ht="24" x14ac:dyDescent="0.2">
      <c r="A868" s="157">
        <v>88248</v>
      </c>
      <c r="B868" s="153" t="s">
        <v>200</v>
      </c>
      <c r="C868" s="154" t="str">
        <f>IF(ISNUMBER(SEARCH("Cot",A868)),VLOOKUP(A868,COTAÇÃO!$A:$G,2,FALSE),VLOOKUP(A868,SINAPI!$A:$M,2,FALSE))</f>
        <v>AUXILIAR DE ENCANADOR OU BOMBEIRO HIDRÁULICO COM ENCARGOS COMPLEMENTARES</v>
      </c>
      <c r="D868" s="155" t="str">
        <f>IF(ISNUMBER(SEARCH("Cot",A868)),"INSUMO",VLOOKUP(A868,SINAPI!$A:$M,3,FALSE))</f>
        <v>MÃO DE OBRA</v>
      </c>
      <c r="E868" s="155" t="str">
        <f>IF(ISNUMBER(SEARCH("Cot",A868)),VLOOKUP(A868,COTAÇÃO!$A:$H,3,FALSE),VLOOKUP(A868,SINAPI!$A:$M,4,FALSE))</f>
        <v>H</v>
      </c>
      <c r="F868" s="156">
        <v>4</v>
      </c>
      <c r="G868" s="129" t="str">
        <f>IF(ISNUMBER(SEARCH("Cot",$A868)),"0,00",VLOOKUP($A868,SINAPI!$A:$M,6,FALSE))</f>
        <v>12,37</v>
      </c>
      <c r="H868" s="129" t="str">
        <f>IF(ISNUMBER(SEARCH("Cot",$A868)),VLOOKUP(A868,COTAÇÃO!$A:$H,4,0),VLOOKUP($A868,SINAPI!$A:$M,7,FALSE))</f>
        <v>6,34</v>
      </c>
      <c r="I868" s="129" t="str">
        <f>IF(ISNUMBER(SEARCH("Cot",$A868)),"0,00",VLOOKUP($A868,SINAPI!$A:$M,8,FALSE))</f>
        <v>0,00</v>
      </c>
      <c r="J868" s="130">
        <f t="shared" si="180"/>
        <v>18.71</v>
      </c>
      <c r="K868" s="131">
        <f t="shared" si="181"/>
        <v>74.84</v>
      </c>
      <c r="L868" s="132"/>
      <c r="M868" s="133">
        <f t="shared" si="182"/>
        <v>25.36</v>
      </c>
      <c r="N868" s="134">
        <f t="shared" si="183"/>
        <v>49.48</v>
      </c>
    </row>
    <row r="869" spans="1:14" ht="27.75" customHeight="1" x14ac:dyDescent="0.2">
      <c r="A869" s="157">
        <v>88267</v>
      </c>
      <c r="B869" s="153" t="s">
        <v>200</v>
      </c>
      <c r="C869" s="154" t="str">
        <f>IF(ISNUMBER(SEARCH("Cot",A869)),VLOOKUP(A869,COTAÇÃO!$A:$G,2,FALSE),VLOOKUP(A869,SINAPI!$A:$M,2,FALSE))</f>
        <v>ENCANADOR OU BOMBEIRO HIDRÁULICO COM ENCARGOS COMPLEMENTARES</v>
      </c>
      <c r="D869" s="155" t="str">
        <f>IF(ISNUMBER(SEARCH("Cot",A869)),"INSUMO",VLOOKUP(A869,SINAPI!$A:$M,3,FALSE))</f>
        <v>MÃO DE OBRA</v>
      </c>
      <c r="E869" s="155" t="str">
        <f>IF(ISNUMBER(SEARCH("Cot",A869)),VLOOKUP(A869,COTAÇÃO!$A:$H,3,FALSE),VLOOKUP(A869,SINAPI!$A:$M,4,FALSE))</f>
        <v>H</v>
      </c>
      <c r="F869" s="156">
        <v>4</v>
      </c>
      <c r="G869" s="129" t="str">
        <f>IF(ISNUMBER(SEARCH("Cot",$A869)),"0,00",VLOOKUP($A869,SINAPI!$A:$M,6,FALSE))</f>
        <v>17,48</v>
      </c>
      <c r="H869" s="129" t="str">
        <f>IF(ISNUMBER(SEARCH("Cot",$A869)),VLOOKUP(A869,COTAÇÃO!$A:$H,4,0),VLOOKUP($A869,SINAPI!$A:$M,7,FALSE))</f>
        <v>6,34</v>
      </c>
      <c r="I869" s="129" t="str">
        <f>IF(ISNUMBER(SEARCH("Cot",$A869)),"0,00",VLOOKUP($A869,SINAPI!$A:$M,8,FALSE))</f>
        <v>0,00</v>
      </c>
      <c r="J869" s="130">
        <f t="shared" si="180"/>
        <v>23.82</v>
      </c>
      <c r="K869" s="131">
        <f t="shared" si="181"/>
        <v>95.28</v>
      </c>
      <c r="L869" s="132"/>
      <c r="M869" s="133">
        <f t="shared" si="182"/>
        <v>25.36</v>
      </c>
      <c r="N869" s="134">
        <f t="shared" si="183"/>
        <v>69.92</v>
      </c>
    </row>
    <row r="870" spans="1:14" ht="13.5" thickBot="1" x14ac:dyDescent="0.25"/>
    <row r="871" spans="1:14" x14ac:dyDescent="0.2">
      <c r="A871" s="121" t="s">
        <v>16547</v>
      </c>
      <c r="B871" s="148"/>
      <c r="C871" s="122" t="s">
        <v>15029</v>
      </c>
      <c r="D871" s="123"/>
      <c r="E871" s="124" t="s">
        <v>14813</v>
      </c>
      <c r="F871" s="124">
        <v>1</v>
      </c>
      <c r="G871" s="124"/>
      <c r="H871" s="124"/>
      <c r="I871" s="124"/>
      <c r="J871" s="126"/>
      <c r="K871" s="124">
        <f>SUM(K872:K879)</f>
        <v>2572.8855000000003</v>
      </c>
      <c r="L871" s="127"/>
      <c r="M871" s="124">
        <f>SUM(M872:M879)</f>
        <v>2403.9989999999998</v>
      </c>
      <c r="N871" s="128">
        <f>SUM(N872:N879)</f>
        <v>168.88650000000001</v>
      </c>
    </row>
    <row r="872" spans="1:14" ht="13.5" x14ac:dyDescent="0.2">
      <c r="A872" s="157">
        <v>39997</v>
      </c>
      <c r="B872" s="153" t="s">
        <v>200</v>
      </c>
      <c r="C872" s="154" t="str">
        <f>IF(ISNUMBER(SEARCH("Cot",A872)),VLOOKUP(A872,COTAÇÃO!$A:$G,2,FALSE),VLOOKUP(A872,SINAPI!$A:$M,2,FALSE))</f>
        <v>PORCA ZINCADA, SEXTAVADA, DIAMETRO 1/4"</v>
      </c>
      <c r="D872" s="155" t="str">
        <f>IF(ISNUMBER(SEARCH("Cot",A872)),"INSUMO",VLOOKUP(A872,SINAPI!$A:$M,3,FALSE))</f>
        <v>INSUMO</v>
      </c>
      <c r="E872" s="155" t="str">
        <f>IF(ISNUMBER(SEARCH("Cot",A872)),VLOOKUP(A872,COTAÇÃO!$A:$H,3,FALSE),VLOOKUP(A872,SINAPI!$A:$M,4,FALSE))</f>
        <v xml:space="preserve">UN    </v>
      </c>
      <c r="F872" s="156">
        <v>4</v>
      </c>
      <c r="G872" s="129">
        <f>IF(ISNUMBER(SEARCH("Cot",$A872)),"0,00",VLOOKUP($A872,SINAPI!$A:$M,6,FALSE))</f>
        <v>0</v>
      </c>
      <c r="H872" s="129" t="str">
        <f>IF(ISNUMBER(SEARCH("Cot",$A872)),VLOOKUP(A872,COTAÇÃO!$A:$H,4,0),VLOOKUP($A872,SINAPI!$A:$M,7,FALSE))</f>
        <v>0,24</v>
      </c>
      <c r="I872" s="129">
        <f>IF(ISNUMBER(SEARCH("Cot",$A872)),"0,00",VLOOKUP($A872,SINAPI!$A:$M,8,FALSE))</f>
        <v>0</v>
      </c>
      <c r="J872" s="130">
        <f t="shared" ref="J872:J879" si="184">G872+H872+I872</f>
        <v>0.24</v>
      </c>
      <c r="K872" s="131">
        <f t="shared" ref="K872:K879" si="185">F872*J872</f>
        <v>0.96</v>
      </c>
      <c r="L872" s="132"/>
      <c r="M872" s="133">
        <f t="shared" ref="M872:M879" si="186">((H872+I872)*F872)</f>
        <v>0.96</v>
      </c>
      <c r="N872" s="134">
        <f t="shared" ref="N872:N879" si="187">F872*G872</f>
        <v>0</v>
      </c>
    </row>
    <row r="873" spans="1:14" ht="13.5" x14ac:dyDescent="0.2">
      <c r="A873" s="157">
        <v>39996</v>
      </c>
      <c r="B873" s="153" t="s">
        <v>200</v>
      </c>
      <c r="C873" s="154" t="str">
        <f>IF(ISNUMBER(SEARCH("Cot",A873)),VLOOKUP(A873,COTAÇÃO!$A:$G,2,FALSE),VLOOKUP(A873,SINAPI!$A:$M,2,FALSE))</f>
        <v>VERGALHAO ZINCADO ROSCA TOTAL, 1/4 " (6,3 MM)</v>
      </c>
      <c r="D873" s="155" t="str">
        <f>IF(ISNUMBER(SEARCH("Cot",A873)),"INSUMO",VLOOKUP(A873,SINAPI!$A:$M,3,FALSE))</f>
        <v>INSUMO</v>
      </c>
      <c r="E873" s="155" t="str">
        <f>IF(ISNUMBER(SEARCH("Cot",A873)),VLOOKUP(A873,COTAÇÃO!$A:$H,3,FALSE),VLOOKUP(A873,SINAPI!$A:$M,4,FALSE))</f>
        <v xml:space="preserve">M     </v>
      </c>
      <c r="F873" s="156">
        <v>0.2</v>
      </c>
      <c r="G873" s="129">
        <f>IF(ISNUMBER(SEARCH("Cot",$A873)),"0,00",VLOOKUP($A873,SINAPI!$A:$M,6,FALSE))</f>
        <v>0</v>
      </c>
      <c r="H873" s="129" t="str">
        <f>IF(ISNUMBER(SEARCH("Cot",$A873)),VLOOKUP(A873,COTAÇÃO!$A:$H,4,0),VLOOKUP($A873,SINAPI!$A:$M,7,FALSE))</f>
        <v>4,15</v>
      </c>
      <c r="I873" s="129">
        <f>IF(ISNUMBER(SEARCH("Cot",$A873)),"0,00",VLOOKUP($A873,SINAPI!$A:$M,8,FALSE))</f>
        <v>0</v>
      </c>
      <c r="J873" s="130">
        <f t="shared" si="184"/>
        <v>4.1500000000000004</v>
      </c>
      <c r="K873" s="131">
        <f t="shared" si="185"/>
        <v>0.83000000000000007</v>
      </c>
      <c r="L873" s="132"/>
      <c r="M873" s="133">
        <f t="shared" si="186"/>
        <v>0.83000000000000007</v>
      </c>
      <c r="N873" s="134">
        <f t="shared" si="187"/>
        <v>0</v>
      </c>
    </row>
    <row r="874" spans="1:14" ht="13.5" x14ac:dyDescent="0.2">
      <c r="A874" s="157">
        <v>88247</v>
      </c>
      <c r="B874" s="153" t="s">
        <v>200</v>
      </c>
      <c r="C874" s="154" t="str">
        <f>IF(ISNUMBER(SEARCH("Cot",A874)),VLOOKUP(A874,COTAÇÃO!$A:$G,2,FALSE),VLOOKUP(A874,SINAPI!$A:$M,2,FALSE))</f>
        <v>AUXILIAR DE ELETRICISTA COM ENCARGOS COMPLEMENTARES</v>
      </c>
      <c r="D874" s="155" t="str">
        <f>IF(ISNUMBER(SEARCH("Cot",A874)),"INSUMO",VLOOKUP(A874,SINAPI!$A:$M,3,FALSE))</f>
        <v>MÃO DE OBRA</v>
      </c>
      <c r="E874" s="155" t="str">
        <f>IF(ISNUMBER(SEARCH("Cot",A874)),VLOOKUP(A874,COTAÇÃO!$A:$H,3,FALSE),VLOOKUP(A874,SINAPI!$A:$M,4,FALSE))</f>
        <v>H</v>
      </c>
      <c r="F874" s="156">
        <v>0.65</v>
      </c>
      <c r="G874" s="129" t="str">
        <f>IF(ISNUMBER(SEARCH("Cot",$A874)),"0,00",VLOOKUP($A874,SINAPI!$A:$M,6,FALSE))</f>
        <v>12,46</v>
      </c>
      <c r="H874" s="129" t="str">
        <f>IF(ISNUMBER(SEARCH("Cot",$A874)),VLOOKUP(A874,COTAÇÃO!$A:$H,4,0),VLOOKUP($A874,SINAPI!$A:$M,7,FALSE))</f>
        <v>6,93</v>
      </c>
      <c r="I874" s="129" t="str">
        <f>IF(ISNUMBER(SEARCH("Cot",$A874)),"0,00",VLOOKUP($A874,SINAPI!$A:$M,8,FALSE))</f>
        <v>0,00</v>
      </c>
      <c r="J874" s="130">
        <f t="shared" si="184"/>
        <v>19.39</v>
      </c>
      <c r="K874" s="131">
        <f t="shared" si="185"/>
        <v>12.6035</v>
      </c>
      <c r="L874" s="132"/>
      <c r="M874" s="133">
        <f t="shared" si="186"/>
        <v>4.5045000000000002</v>
      </c>
      <c r="N874" s="134">
        <f t="shared" si="187"/>
        <v>8.0990000000000002</v>
      </c>
    </row>
    <row r="875" spans="1:14" ht="36" x14ac:dyDescent="0.2">
      <c r="A875" s="157">
        <v>736</v>
      </c>
      <c r="B875" s="153" t="s">
        <v>200</v>
      </c>
      <c r="C875" s="154" t="str">
        <f>IF(ISNUMBER(SEARCH("Cot",A875)),VLOOKUP(A875,COTAÇÃO!$A:$G,2,FALSE),VLOOKUP(A875,SINAPI!$A:$M,2,FALSE))</f>
        <v>BOMBA CENTRIFUGA  MOTOR ELETRICO TRIFASICO 2,96HP, DIAMETRO DE SUCCAO X ELEVACAO 1 1/2" X 1 1/4", DIAMETRO DO ROTOR 148 MM, HM/Q: 34 M / 14,80 M3/H A 40 M / 8,60 M3/H</v>
      </c>
      <c r="D875" s="155" t="str">
        <f>IF(ISNUMBER(SEARCH("Cot",A875)),"INSUMO",VLOOKUP(A875,SINAPI!$A:$M,3,FALSE))</f>
        <v>INSUMO</v>
      </c>
      <c r="E875" s="155" t="str">
        <f>IF(ISNUMBER(SEARCH("Cot",A875)),VLOOKUP(A875,COTAÇÃO!$A:$H,3,FALSE),VLOOKUP(A875,SINAPI!$A:$M,4,FALSE))</f>
        <v xml:space="preserve">UN    </v>
      </c>
      <c r="F875" s="156">
        <v>1</v>
      </c>
      <c r="G875" s="129">
        <f>IF(ISNUMBER(SEARCH("Cot",$A875)),"0,00",VLOOKUP($A875,SINAPI!$A:$M,6,FALSE))</f>
        <v>0</v>
      </c>
      <c r="H875" s="129" t="str">
        <f>IF(ISNUMBER(SEARCH("Cot",$A875)),VLOOKUP(A875,COTAÇÃO!$A:$H,4,0),VLOOKUP($A875,SINAPI!$A:$M,7,FALSE))</f>
        <v>2.326,32</v>
      </c>
      <c r="I875" s="129">
        <f>IF(ISNUMBER(SEARCH("Cot",$A875)),"0,00",VLOOKUP($A875,SINAPI!$A:$M,8,FALSE))</f>
        <v>0</v>
      </c>
      <c r="J875" s="130">
        <f t="shared" si="184"/>
        <v>2326.3200000000002</v>
      </c>
      <c r="K875" s="131">
        <f t="shared" si="185"/>
        <v>2326.3200000000002</v>
      </c>
      <c r="L875" s="132"/>
      <c r="M875" s="133">
        <f t="shared" si="186"/>
        <v>2326.3200000000002</v>
      </c>
      <c r="N875" s="134">
        <f t="shared" si="187"/>
        <v>0</v>
      </c>
    </row>
    <row r="876" spans="1:14" ht="13.5" x14ac:dyDescent="0.2">
      <c r="A876" s="157">
        <v>88264</v>
      </c>
      <c r="B876" s="153" t="s">
        <v>200</v>
      </c>
      <c r="C876" s="154" t="str">
        <f>IF(ISNUMBER(SEARCH("Cot",A876)),VLOOKUP(A876,COTAÇÃO!$A:$G,2,FALSE),VLOOKUP(A876,SINAPI!$A:$M,2,FALSE))</f>
        <v>ELETRICISTA COM ENCARGOS COMPLEMENTARES</v>
      </c>
      <c r="D876" s="155" t="str">
        <f>IF(ISNUMBER(SEARCH("Cot",A876)),"INSUMO",VLOOKUP(A876,SINAPI!$A:$M,3,FALSE))</f>
        <v>MÃO DE OBRA</v>
      </c>
      <c r="E876" s="155" t="str">
        <f>IF(ISNUMBER(SEARCH("Cot",A876)),VLOOKUP(A876,COTAÇÃO!$A:$H,3,FALSE),VLOOKUP(A876,SINAPI!$A:$M,4,FALSE))</f>
        <v>H</v>
      </c>
      <c r="F876" s="156">
        <v>0.65</v>
      </c>
      <c r="G876" s="129" t="str">
        <f>IF(ISNUMBER(SEARCH("Cot",$A876)),"0,00",VLOOKUP($A876,SINAPI!$A:$M,6,FALSE))</f>
        <v>17,75</v>
      </c>
      <c r="H876" s="129" t="str">
        <f>IF(ISNUMBER(SEARCH("Cot",$A876)),VLOOKUP(A876,COTAÇÃO!$A:$H,4,0),VLOOKUP($A876,SINAPI!$A:$M,7,FALSE))</f>
        <v>6,93</v>
      </c>
      <c r="I876" s="129" t="str">
        <f>IF(ISNUMBER(SEARCH("Cot",$A876)),"0,00",VLOOKUP($A876,SINAPI!$A:$M,8,FALSE))</f>
        <v>0,00</v>
      </c>
      <c r="J876" s="130">
        <f t="shared" si="184"/>
        <v>24.68</v>
      </c>
      <c r="K876" s="131">
        <f t="shared" si="185"/>
        <v>16.042000000000002</v>
      </c>
      <c r="L876" s="132"/>
      <c r="M876" s="133">
        <f t="shared" si="186"/>
        <v>4.5045000000000002</v>
      </c>
      <c r="N876" s="134">
        <f t="shared" si="187"/>
        <v>11.5375</v>
      </c>
    </row>
    <row r="877" spans="1:14" ht="24" x14ac:dyDescent="0.2">
      <c r="A877" s="157">
        <v>11267</v>
      </c>
      <c r="B877" s="153" t="s">
        <v>200</v>
      </c>
      <c r="C877" s="154" t="str">
        <f>IF(ISNUMBER(SEARCH("Cot",A877)),VLOOKUP(A877,COTAÇÃO!$A:$G,2,FALSE),VLOOKUP(A877,SINAPI!$A:$M,2,FALSE))</f>
        <v>ARRUELA LISA, REDONDA, DE LATAO POLIDO, DIAMETRO NOMINAL 5/8", DIAMETRO EXTERNO = 34 MM, DIAMETRO DO FURO = 17 MM, ESPESSURA = *2,5* MM</v>
      </c>
      <c r="D877" s="155" t="str">
        <f>IF(ISNUMBER(SEARCH("Cot",A877)),"INSUMO",VLOOKUP(A877,SINAPI!$A:$M,3,FALSE))</f>
        <v>INSUMO</v>
      </c>
      <c r="E877" s="155" t="str">
        <f>IF(ISNUMBER(SEARCH("Cot",A877)),VLOOKUP(A877,COTAÇÃO!$A:$H,3,FALSE),VLOOKUP(A877,SINAPI!$A:$M,4,FALSE))</f>
        <v xml:space="preserve">UN    </v>
      </c>
      <c r="F877" s="156">
        <v>4</v>
      </c>
      <c r="G877" s="129">
        <f>IF(ISNUMBER(SEARCH("Cot",$A877)),"0,00",VLOOKUP($A877,SINAPI!$A:$M,6,FALSE))</f>
        <v>0</v>
      </c>
      <c r="H877" s="129" t="str">
        <f>IF(ISNUMBER(SEARCH("Cot",$A877)),VLOOKUP(A877,COTAÇÃO!$A:$H,4,0),VLOOKUP($A877,SINAPI!$A:$M,7,FALSE))</f>
        <v>0,87</v>
      </c>
      <c r="I877" s="129">
        <f>IF(ISNUMBER(SEARCH("Cot",$A877)),"0,00",VLOOKUP($A877,SINAPI!$A:$M,8,FALSE))</f>
        <v>0</v>
      </c>
      <c r="J877" s="130">
        <f t="shared" si="184"/>
        <v>0.87</v>
      </c>
      <c r="K877" s="131">
        <f t="shared" si="185"/>
        <v>3.48</v>
      </c>
      <c r="L877" s="132"/>
      <c r="M877" s="133">
        <f t="shared" si="186"/>
        <v>3.48</v>
      </c>
      <c r="N877" s="134">
        <f t="shared" si="187"/>
        <v>0</v>
      </c>
    </row>
    <row r="878" spans="1:14" ht="24" x14ac:dyDescent="0.2">
      <c r="A878" s="157">
        <v>88248</v>
      </c>
      <c r="B878" s="153" t="s">
        <v>200</v>
      </c>
      <c r="C878" s="154" t="str">
        <f>IF(ISNUMBER(SEARCH("Cot",A878)),VLOOKUP(A878,COTAÇÃO!$A:$G,2,FALSE),VLOOKUP(A878,SINAPI!$A:$M,2,FALSE))</f>
        <v>AUXILIAR DE ENCANADOR OU BOMBEIRO HIDRÁULICO COM ENCARGOS COMPLEMENTARES</v>
      </c>
      <c r="D878" s="155" t="str">
        <f>IF(ISNUMBER(SEARCH("Cot",A878)),"INSUMO",VLOOKUP(A878,SINAPI!$A:$M,3,FALSE))</f>
        <v>MÃO DE OBRA</v>
      </c>
      <c r="E878" s="155" t="str">
        <f>IF(ISNUMBER(SEARCH("Cot",A878)),VLOOKUP(A878,COTAÇÃO!$A:$H,3,FALSE),VLOOKUP(A878,SINAPI!$A:$M,4,FALSE))</f>
        <v>H</v>
      </c>
      <c r="F878" s="156">
        <v>5</v>
      </c>
      <c r="G878" s="129" t="str">
        <f>IF(ISNUMBER(SEARCH("Cot",$A878)),"0,00",VLOOKUP($A878,SINAPI!$A:$M,6,FALSE))</f>
        <v>12,37</v>
      </c>
      <c r="H878" s="129" t="str">
        <f>IF(ISNUMBER(SEARCH("Cot",$A878)),VLOOKUP(A878,COTAÇÃO!$A:$H,4,0),VLOOKUP($A878,SINAPI!$A:$M,7,FALSE))</f>
        <v>6,34</v>
      </c>
      <c r="I878" s="129" t="str">
        <f>IF(ISNUMBER(SEARCH("Cot",$A878)),"0,00",VLOOKUP($A878,SINAPI!$A:$M,8,FALSE))</f>
        <v>0,00</v>
      </c>
      <c r="J878" s="130">
        <f t="shared" si="184"/>
        <v>18.71</v>
      </c>
      <c r="K878" s="131">
        <f t="shared" si="185"/>
        <v>93.550000000000011</v>
      </c>
      <c r="L878" s="132"/>
      <c r="M878" s="133">
        <f t="shared" si="186"/>
        <v>31.7</v>
      </c>
      <c r="N878" s="134">
        <f t="shared" si="187"/>
        <v>61.849999999999994</v>
      </c>
    </row>
    <row r="879" spans="1:14" ht="30.75" customHeight="1" x14ac:dyDescent="0.2">
      <c r="A879" s="157">
        <v>88267</v>
      </c>
      <c r="B879" s="153" t="s">
        <v>200</v>
      </c>
      <c r="C879" s="154" t="str">
        <f>IF(ISNUMBER(SEARCH("Cot",A879)),VLOOKUP(A879,COTAÇÃO!$A:$G,2,FALSE),VLOOKUP(A879,SINAPI!$A:$M,2,FALSE))</f>
        <v>ENCANADOR OU BOMBEIRO HIDRÁULICO COM ENCARGOS COMPLEMENTARES</v>
      </c>
      <c r="D879" s="155" t="str">
        <f>IF(ISNUMBER(SEARCH("Cot",A879)),"INSUMO",VLOOKUP(A879,SINAPI!$A:$M,3,FALSE))</f>
        <v>MÃO DE OBRA</v>
      </c>
      <c r="E879" s="155" t="str">
        <f>IF(ISNUMBER(SEARCH("Cot",A879)),VLOOKUP(A879,COTAÇÃO!$A:$H,3,FALSE),VLOOKUP(A879,SINAPI!$A:$M,4,FALSE))</f>
        <v>H</v>
      </c>
      <c r="F879" s="156">
        <v>5</v>
      </c>
      <c r="G879" s="129" t="str">
        <f>IF(ISNUMBER(SEARCH("Cot",$A879)),"0,00",VLOOKUP($A879,SINAPI!$A:$M,6,FALSE))</f>
        <v>17,48</v>
      </c>
      <c r="H879" s="129" t="str">
        <f>IF(ISNUMBER(SEARCH("Cot",$A879)),VLOOKUP(A879,COTAÇÃO!$A:$H,4,0),VLOOKUP($A879,SINAPI!$A:$M,7,FALSE))</f>
        <v>6,34</v>
      </c>
      <c r="I879" s="129" t="str">
        <f>IF(ISNUMBER(SEARCH("Cot",$A879)),"0,00",VLOOKUP($A879,SINAPI!$A:$M,8,FALSE))</f>
        <v>0,00</v>
      </c>
      <c r="J879" s="130">
        <f t="shared" si="184"/>
        <v>23.82</v>
      </c>
      <c r="K879" s="131">
        <f t="shared" si="185"/>
        <v>119.1</v>
      </c>
      <c r="L879" s="132"/>
      <c r="M879" s="133">
        <f t="shared" si="186"/>
        <v>31.7</v>
      </c>
      <c r="N879" s="134">
        <f t="shared" si="187"/>
        <v>87.4</v>
      </c>
    </row>
    <row r="880" spans="1:14" ht="13.5" thickBot="1" x14ac:dyDescent="0.25"/>
    <row r="881" spans="1:14" x14ac:dyDescent="0.2">
      <c r="A881" s="121" t="s">
        <v>16549</v>
      </c>
      <c r="B881" s="148"/>
      <c r="C881" s="122" t="s">
        <v>16548</v>
      </c>
      <c r="D881" s="123"/>
      <c r="E881" s="124" t="s">
        <v>14813</v>
      </c>
      <c r="F881" s="124">
        <v>1</v>
      </c>
      <c r="G881" s="124"/>
      <c r="H881" s="124"/>
      <c r="I881" s="124"/>
      <c r="J881" s="126"/>
      <c r="K881" s="124">
        <f>SUM(K882:K889)</f>
        <v>1733.5485000000003</v>
      </c>
      <c r="L881" s="127"/>
      <c r="M881" s="124">
        <f>SUM(M882:M889)</f>
        <v>1627.383</v>
      </c>
      <c r="N881" s="128">
        <f>SUM(N882:N889)</f>
        <v>106.16549999999999</v>
      </c>
    </row>
    <row r="882" spans="1:14" ht="13.5" x14ac:dyDescent="0.2">
      <c r="A882" s="157">
        <v>39997</v>
      </c>
      <c r="B882" s="153" t="s">
        <v>200</v>
      </c>
      <c r="C882" s="154" t="str">
        <f>IF(ISNUMBER(SEARCH("Cot",A882)),VLOOKUP(A882,COTAÇÃO!$A:$G,2,FALSE),VLOOKUP(A882,SINAPI!$A:$M,2,FALSE))</f>
        <v>PORCA ZINCADA, SEXTAVADA, DIAMETRO 1/4"</v>
      </c>
      <c r="D882" s="155" t="str">
        <f>IF(ISNUMBER(SEARCH("Cot",A882)),"INSUMO",VLOOKUP(A882,SINAPI!$A:$M,3,FALSE))</f>
        <v>INSUMO</v>
      </c>
      <c r="E882" s="155" t="str">
        <f>IF(ISNUMBER(SEARCH("Cot",A882)),VLOOKUP(A882,COTAÇÃO!$A:$H,3,FALSE),VLOOKUP(A882,SINAPI!$A:$M,4,FALSE))</f>
        <v xml:space="preserve">UN    </v>
      </c>
      <c r="F882" s="156">
        <v>4</v>
      </c>
      <c r="G882" s="129">
        <f>IF(ISNUMBER(SEARCH("Cot",$A882)),"0,00",VLOOKUP($A882,SINAPI!$A:$M,6,FALSE))</f>
        <v>0</v>
      </c>
      <c r="H882" s="129" t="str">
        <f>IF(ISNUMBER(SEARCH("Cot",$A882)),VLOOKUP(A882,COTAÇÃO!$A:$H,4,0),VLOOKUP($A882,SINAPI!$A:$M,7,FALSE))</f>
        <v>0,24</v>
      </c>
      <c r="I882" s="129">
        <f>IF(ISNUMBER(SEARCH("Cot",$A882)),"0,00",VLOOKUP($A882,SINAPI!$A:$M,8,FALSE))</f>
        <v>0</v>
      </c>
      <c r="J882" s="130">
        <f t="shared" ref="J882:J889" si="188">G882+H882+I882</f>
        <v>0.24</v>
      </c>
      <c r="K882" s="131">
        <f t="shared" ref="K882:K889" si="189">F882*J882</f>
        <v>0.96</v>
      </c>
      <c r="L882" s="132"/>
      <c r="M882" s="133">
        <f t="shared" ref="M882:M889" si="190">((H882+I882)*F882)</f>
        <v>0.96</v>
      </c>
      <c r="N882" s="134">
        <f t="shared" ref="N882:N889" si="191">F882*G882</f>
        <v>0</v>
      </c>
    </row>
    <row r="883" spans="1:14" ht="13.5" x14ac:dyDescent="0.2">
      <c r="A883" s="157">
        <v>39996</v>
      </c>
      <c r="B883" s="153" t="s">
        <v>200</v>
      </c>
      <c r="C883" s="154" t="str">
        <f>IF(ISNUMBER(SEARCH("Cot",A883)),VLOOKUP(A883,COTAÇÃO!$A:$G,2,FALSE),VLOOKUP(A883,SINAPI!$A:$M,2,FALSE))</f>
        <v>VERGALHAO ZINCADO ROSCA TOTAL, 1/4 " (6,3 MM)</v>
      </c>
      <c r="D883" s="155" t="str">
        <f>IF(ISNUMBER(SEARCH("Cot",A883)),"INSUMO",VLOOKUP(A883,SINAPI!$A:$M,3,FALSE))</f>
        <v>INSUMO</v>
      </c>
      <c r="E883" s="155" t="str">
        <f>IF(ISNUMBER(SEARCH("Cot",A883)),VLOOKUP(A883,COTAÇÃO!$A:$H,3,FALSE),VLOOKUP(A883,SINAPI!$A:$M,4,FALSE))</f>
        <v xml:space="preserve">M     </v>
      </c>
      <c r="F883" s="156">
        <v>0.2</v>
      </c>
      <c r="G883" s="129">
        <f>IF(ISNUMBER(SEARCH("Cot",$A883)),"0,00",VLOOKUP($A883,SINAPI!$A:$M,6,FALSE))</f>
        <v>0</v>
      </c>
      <c r="H883" s="129" t="str">
        <f>IF(ISNUMBER(SEARCH("Cot",$A883)),VLOOKUP(A883,COTAÇÃO!$A:$H,4,0),VLOOKUP($A883,SINAPI!$A:$M,7,FALSE))</f>
        <v>4,15</v>
      </c>
      <c r="I883" s="129">
        <f>IF(ISNUMBER(SEARCH("Cot",$A883)),"0,00",VLOOKUP($A883,SINAPI!$A:$M,8,FALSE))</f>
        <v>0</v>
      </c>
      <c r="J883" s="130">
        <f t="shared" si="188"/>
        <v>4.1500000000000004</v>
      </c>
      <c r="K883" s="131">
        <f t="shared" si="189"/>
        <v>0.83000000000000007</v>
      </c>
      <c r="L883" s="132"/>
      <c r="M883" s="133">
        <f t="shared" si="190"/>
        <v>0.83000000000000007</v>
      </c>
      <c r="N883" s="134">
        <f t="shared" si="191"/>
        <v>0</v>
      </c>
    </row>
    <row r="884" spans="1:14" ht="13.5" x14ac:dyDescent="0.2">
      <c r="A884" s="157">
        <v>88247</v>
      </c>
      <c r="B884" s="153" t="s">
        <v>200</v>
      </c>
      <c r="C884" s="154" t="str">
        <f>IF(ISNUMBER(SEARCH("Cot",A884)),VLOOKUP(A884,COTAÇÃO!$A:$G,2,FALSE),VLOOKUP(A884,SINAPI!$A:$M,2,FALSE))</f>
        <v>AUXILIAR DE ELETRICISTA COM ENCARGOS COMPLEMENTARES</v>
      </c>
      <c r="D884" s="155" t="str">
        <f>IF(ISNUMBER(SEARCH("Cot",A884)),"INSUMO",VLOOKUP(A884,SINAPI!$A:$M,3,FALSE))</f>
        <v>MÃO DE OBRA</v>
      </c>
      <c r="E884" s="155" t="str">
        <f>IF(ISNUMBER(SEARCH("Cot",A884)),VLOOKUP(A884,COTAÇÃO!$A:$H,3,FALSE),VLOOKUP(A884,SINAPI!$A:$M,4,FALSE))</f>
        <v>H</v>
      </c>
      <c r="F884" s="156">
        <v>0.55000000000000004</v>
      </c>
      <c r="G884" s="129" t="str">
        <f>IF(ISNUMBER(SEARCH("Cot",$A884)),"0,00",VLOOKUP($A884,SINAPI!$A:$M,6,FALSE))</f>
        <v>12,46</v>
      </c>
      <c r="H884" s="129" t="str">
        <f>IF(ISNUMBER(SEARCH("Cot",$A884)),VLOOKUP(A884,COTAÇÃO!$A:$H,4,0),VLOOKUP($A884,SINAPI!$A:$M,7,FALSE))</f>
        <v>6,93</v>
      </c>
      <c r="I884" s="129" t="str">
        <f>IF(ISNUMBER(SEARCH("Cot",$A884)),"0,00",VLOOKUP($A884,SINAPI!$A:$M,8,FALSE))</f>
        <v>0,00</v>
      </c>
      <c r="J884" s="130">
        <f t="shared" si="188"/>
        <v>19.39</v>
      </c>
      <c r="K884" s="131">
        <f t="shared" si="189"/>
        <v>10.6645</v>
      </c>
      <c r="L884" s="132"/>
      <c r="M884" s="133">
        <f t="shared" si="190"/>
        <v>3.8115000000000001</v>
      </c>
      <c r="N884" s="134">
        <f t="shared" si="191"/>
        <v>6.8530000000000006</v>
      </c>
    </row>
    <row r="885" spans="1:14" ht="36" x14ac:dyDescent="0.2">
      <c r="A885" s="157">
        <v>733</v>
      </c>
      <c r="B885" s="153" t="s">
        <v>200</v>
      </c>
      <c r="C885" s="154" t="str">
        <f>IF(ISNUMBER(SEARCH("Cot",A885)),VLOOKUP(A885,COTAÇÃO!$A:$G,2,FALSE),VLOOKUP(A885,SINAPI!$A:$M,2,FALSE))</f>
        <v>BOMBA CENTRIFUGA MOTOR ELETRICO MONOFASICO 0,74HP  DIAMETRO DE SUCCAO X ELEVACAO 1 1/4" X 1", DIAMETRO DO ROTOR 120 MM, HM/Q: 8 M / 7,70 M3/H A 24 M / 2,80 M3/H</v>
      </c>
      <c r="D885" s="155" t="str">
        <f>IF(ISNUMBER(SEARCH("Cot",A885)),"INSUMO",VLOOKUP(A885,SINAPI!$A:$M,3,FALSE))</f>
        <v>INSUMO</v>
      </c>
      <c r="E885" s="155" t="str">
        <f>IF(ISNUMBER(SEARCH("Cot",A885)),VLOOKUP(A885,COTAÇÃO!$A:$H,3,FALSE),VLOOKUP(A885,SINAPI!$A:$M,4,FALSE))</f>
        <v xml:space="preserve">UN    </v>
      </c>
      <c r="F885" s="156">
        <v>1</v>
      </c>
      <c r="G885" s="129">
        <f>IF(ISNUMBER(SEARCH("Cot",$A885)),"0,00",VLOOKUP($A885,SINAPI!$A:$M,6,FALSE))</f>
        <v>0</v>
      </c>
      <c r="H885" s="129" t="str">
        <f>IF(ISNUMBER(SEARCH("Cot",$A885)),VLOOKUP(A885,COTAÇÃO!$A:$H,4,0),VLOOKUP($A885,SINAPI!$A:$M,7,FALSE))</f>
        <v>1.576,45</v>
      </c>
      <c r="I885" s="129">
        <f>IF(ISNUMBER(SEARCH("Cot",$A885)),"0,00",VLOOKUP($A885,SINAPI!$A:$M,8,FALSE))</f>
        <v>0</v>
      </c>
      <c r="J885" s="130">
        <f t="shared" si="188"/>
        <v>1576.45</v>
      </c>
      <c r="K885" s="131">
        <f t="shared" si="189"/>
        <v>1576.45</v>
      </c>
      <c r="L885" s="132"/>
      <c r="M885" s="133">
        <f t="shared" si="190"/>
        <v>1576.45</v>
      </c>
      <c r="N885" s="134">
        <f t="shared" si="191"/>
        <v>0</v>
      </c>
    </row>
    <row r="886" spans="1:14" ht="13.5" x14ac:dyDescent="0.2">
      <c r="A886" s="157">
        <v>88264</v>
      </c>
      <c r="B886" s="153" t="s">
        <v>200</v>
      </c>
      <c r="C886" s="154" t="str">
        <f>IF(ISNUMBER(SEARCH("Cot",A886)),VLOOKUP(A886,COTAÇÃO!$A:$G,2,FALSE),VLOOKUP(A886,SINAPI!$A:$M,2,FALSE))</f>
        <v>ELETRICISTA COM ENCARGOS COMPLEMENTARES</v>
      </c>
      <c r="D886" s="155" t="str">
        <f>IF(ISNUMBER(SEARCH("Cot",A886)),"INSUMO",VLOOKUP(A886,SINAPI!$A:$M,3,FALSE))</f>
        <v>MÃO DE OBRA</v>
      </c>
      <c r="E886" s="155" t="str">
        <f>IF(ISNUMBER(SEARCH("Cot",A886)),VLOOKUP(A886,COTAÇÃO!$A:$H,3,FALSE),VLOOKUP(A886,SINAPI!$A:$M,4,FALSE))</f>
        <v>H</v>
      </c>
      <c r="F886" s="156">
        <v>0.55000000000000004</v>
      </c>
      <c r="G886" s="129" t="str">
        <f>IF(ISNUMBER(SEARCH("Cot",$A886)),"0,00",VLOOKUP($A886,SINAPI!$A:$M,6,FALSE))</f>
        <v>17,75</v>
      </c>
      <c r="H886" s="129" t="str">
        <f>IF(ISNUMBER(SEARCH("Cot",$A886)),VLOOKUP(A886,COTAÇÃO!$A:$H,4,0),VLOOKUP($A886,SINAPI!$A:$M,7,FALSE))</f>
        <v>6,93</v>
      </c>
      <c r="I886" s="129" t="str">
        <f>IF(ISNUMBER(SEARCH("Cot",$A886)),"0,00",VLOOKUP($A886,SINAPI!$A:$M,8,FALSE))</f>
        <v>0,00</v>
      </c>
      <c r="J886" s="130">
        <f t="shared" si="188"/>
        <v>24.68</v>
      </c>
      <c r="K886" s="131">
        <f t="shared" si="189"/>
        <v>13.574000000000002</v>
      </c>
      <c r="L886" s="132"/>
      <c r="M886" s="133">
        <f t="shared" si="190"/>
        <v>3.8115000000000001</v>
      </c>
      <c r="N886" s="134">
        <f t="shared" si="191"/>
        <v>9.7625000000000011</v>
      </c>
    </row>
    <row r="887" spans="1:14" ht="24" x14ac:dyDescent="0.2">
      <c r="A887" s="157">
        <v>11267</v>
      </c>
      <c r="B887" s="153" t="s">
        <v>200</v>
      </c>
      <c r="C887" s="154" t="str">
        <f>IF(ISNUMBER(SEARCH("Cot",A887)),VLOOKUP(A887,COTAÇÃO!$A:$G,2,FALSE),VLOOKUP(A887,SINAPI!$A:$M,2,FALSE))</f>
        <v>ARRUELA LISA, REDONDA, DE LATAO POLIDO, DIAMETRO NOMINAL 5/8", DIAMETRO EXTERNO = 34 MM, DIAMETRO DO FURO = 17 MM, ESPESSURA = *2,5* MM</v>
      </c>
      <c r="D887" s="155" t="str">
        <f>IF(ISNUMBER(SEARCH("Cot",A887)),"INSUMO",VLOOKUP(A887,SINAPI!$A:$M,3,FALSE))</f>
        <v>INSUMO</v>
      </c>
      <c r="E887" s="155" t="str">
        <f>IF(ISNUMBER(SEARCH("Cot",A887)),VLOOKUP(A887,COTAÇÃO!$A:$H,3,FALSE),VLOOKUP(A887,SINAPI!$A:$M,4,FALSE))</f>
        <v xml:space="preserve">UN    </v>
      </c>
      <c r="F887" s="156">
        <v>4</v>
      </c>
      <c r="G887" s="129">
        <f>IF(ISNUMBER(SEARCH("Cot",$A887)),"0,00",VLOOKUP($A887,SINAPI!$A:$M,6,FALSE))</f>
        <v>0</v>
      </c>
      <c r="H887" s="129" t="str">
        <f>IF(ISNUMBER(SEARCH("Cot",$A887)),VLOOKUP(A887,COTAÇÃO!$A:$H,4,0),VLOOKUP($A887,SINAPI!$A:$M,7,FALSE))</f>
        <v>0,87</v>
      </c>
      <c r="I887" s="129">
        <f>IF(ISNUMBER(SEARCH("Cot",$A887)),"0,00",VLOOKUP($A887,SINAPI!$A:$M,8,FALSE))</f>
        <v>0</v>
      </c>
      <c r="J887" s="130">
        <f t="shared" si="188"/>
        <v>0.87</v>
      </c>
      <c r="K887" s="131">
        <f t="shared" si="189"/>
        <v>3.48</v>
      </c>
      <c r="L887" s="132"/>
      <c r="M887" s="133">
        <f t="shared" si="190"/>
        <v>3.48</v>
      </c>
      <c r="N887" s="134">
        <f t="shared" si="191"/>
        <v>0</v>
      </c>
    </row>
    <row r="888" spans="1:14" ht="24" x14ac:dyDescent="0.2">
      <c r="A888" s="157">
        <v>88248</v>
      </c>
      <c r="B888" s="153" t="s">
        <v>200</v>
      </c>
      <c r="C888" s="154" t="str">
        <f>IF(ISNUMBER(SEARCH("Cot",A888)),VLOOKUP(A888,COTAÇÃO!$A:$G,2,FALSE),VLOOKUP(A888,SINAPI!$A:$M,2,FALSE))</f>
        <v>AUXILIAR DE ENCANADOR OU BOMBEIRO HIDRÁULICO COM ENCARGOS COMPLEMENTARES</v>
      </c>
      <c r="D888" s="155" t="str">
        <f>IF(ISNUMBER(SEARCH("Cot",A888)),"INSUMO",VLOOKUP(A888,SINAPI!$A:$M,3,FALSE))</f>
        <v>MÃO DE OBRA</v>
      </c>
      <c r="E888" s="155" t="str">
        <f>IF(ISNUMBER(SEARCH("Cot",A888)),VLOOKUP(A888,COTAÇÃO!$A:$H,3,FALSE),VLOOKUP(A888,SINAPI!$A:$M,4,FALSE))</f>
        <v>H</v>
      </c>
      <c r="F888" s="156">
        <v>3</v>
      </c>
      <c r="G888" s="129" t="str">
        <f>IF(ISNUMBER(SEARCH("Cot",$A888)),"0,00",VLOOKUP($A888,SINAPI!$A:$M,6,FALSE))</f>
        <v>12,37</v>
      </c>
      <c r="H888" s="129" t="str">
        <f>IF(ISNUMBER(SEARCH("Cot",$A888)),VLOOKUP(A888,COTAÇÃO!$A:$H,4,0),VLOOKUP($A888,SINAPI!$A:$M,7,FALSE))</f>
        <v>6,34</v>
      </c>
      <c r="I888" s="129" t="str">
        <f>IF(ISNUMBER(SEARCH("Cot",$A888)),"0,00",VLOOKUP($A888,SINAPI!$A:$M,8,FALSE))</f>
        <v>0,00</v>
      </c>
      <c r="J888" s="130">
        <f t="shared" si="188"/>
        <v>18.71</v>
      </c>
      <c r="K888" s="131">
        <f t="shared" si="189"/>
        <v>56.13</v>
      </c>
      <c r="L888" s="132"/>
      <c r="M888" s="133">
        <f t="shared" si="190"/>
        <v>19.02</v>
      </c>
      <c r="N888" s="134">
        <f t="shared" si="191"/>
        <v>37.11</v>
      </c>
    </row>
    <row r="889" spans="1:14" ht="26.25" customHeight="1" x14ac:dyDescent="0.2">
      <c r="A889" s="157">
        <v>88267</v>
      </c>
      <c r="B889" s="153" t="s">
        <v>200</v>
      </c>
      <c r="C889" s="154" t="str">
        <f>IF(ISNUMBER(SEARCH("Cot",A889)),VLOOKUP(A889,COTAÇÃO!$A:$G,2,FALSE),VLOOKUP(A889,SINAPI!$A:$M,2,FALSE))</f>
        <v>ENCANADOR OU BOMBEIRO HIDRÁULICO COM ENCARGOS COMPLEMENTARES</v>
      </c>
      <c r="D889" s="155" t="str">
        <f>IF(ISNUMBER(SEARCH("Cot",A889)),"INSUMO",VLOOKUP(A889,SINAPI!$A:$M,3,FALSE))</f>
        <v>MÃO DE OBRA</v>
      </c>
      <c r="E889" s="155" t="str">
        <f>IF(ISNUMBER(SEARCH("Cot",A889)),VLOOKUP(A889,COTAÇÃO!$A:$H,3,FALSE),VLOOKUP(A889,SINAPI!$A:$M,4,FALSE))</f>
        <v>H</v>
      </c>
      <c r="F889" s="156">
        <v>3</v>
      </c>
      <c r="G889" s="129" t="str">
        <f>IF(ISNUMBER(SEARCH("Cot",$A889)),"0,00",VLOOKUP($A889,SINAPI!$A:$M,6,FALSE))</f>
        <v>17,48</v>
      </c>
      <c r="H889" s="129" t="str">
        <f>IF(ISNUMBER(SEARCH("Cot",$A889)),VLOOKUP(A889,COTAÇÃO!$A:$H,4,0),VLOOKUP($A889,SINAPI!$A:$M,7,FALSE))</f>
        <v>6,34</v>
      </c>
      <c r="I889" s="129" t="str">
        <f>IF(ISNUMBER(SEARCH("Cot",$A889)),"0,00",VLOOKUP($A889,SINAPI!$A:$M,8,FALSE))</f>
        <v>0,00</v>
      </c>
      <c r="J889" s="130">
        <f t="shared" si="188"/>
        <v>23.82</v>
      </c>
      <c r="K889" s="131">
        <f t="shared" si="189"/>
        <v>71.460000000000008</v>
      </c>
      <c r="L889" s="132"/>
      <c r="M889" s="133">
        <f t="shared" si="190"/>
        <v>19.02</v>
      </c>
      <c r="N889" s="134">
        <f t="shared" si="191"/>
        <v>52.44</v>
      </c>
    </row>
    <row r="890" spans="1:14" ht="13.5" thickBot="1" x14ac:dyDescent="0.25"/>
    <row r="891" spans="1:14" x14ac:dyDescent="0.2">
      <c r="A891" s="121" t="s">
        <v>16575</v>
      </c>
      <c r="B891" s="148"/>
      <c r="C891" s="122" t="s">
        <v>16566</v>
      </c>
      <c r="D891" s="123"/>
      <c r="E891" s="124" t="s">
        <v>208</v>
      </c>
      <c r="F891" s="124">
        <v>1</v>
      </c>
      <c r="G891" s="124"/>
      <c r="H891" s="124"/>
      <c r="I891" s="124"/>
      <c r="J891" s="126"/>
      <c r="K891" s="124">
        <f>SUM(K892:K894)</f>
        <v>33.314</v>
      </c>
      <c r="L891" s="127"/>
      <c r="M891" s="124">
        <f>SUM(M892:M894)</f>
        <v>29.092000000000002</v>
      </c>
      <c r="N891" s="128">
        <f>SUM(N892:N894)</f>
        <v>4.2220000000000004</v>
      </c>
    </row>
    <row r="892" spans="1:14" ht="13.5" x14ac:dyDescent="0.2">
      <c r="A892" s="157" t="s">
        <v>16567</v>
      </c>
      <c r="B892" s="153" t="s">
        <v>15569</v>
      </c>
      <c r="C892" s="154" t="str">
        <f>IF(ISNUMBER(SEARCH("Cot",A892)),VLOOKUP(A892,COTAÇÃO!$A:$G,2,FALSE),VLOOKUP(A892,SINAPI!$A:$M,2,FALSE))</f>
        <v>Grelha Hemisférica Flexível 88/100mm - Tigre ou equivalente</v>
      </c>
      <c r="D892" s="155" t="str">
        <f>IF(ISNUMBER(SEARCH("Cot",A892)),"INSUMO",VLOOKUP(A892,SINAPI!$A:$M,3,FALSE))</f>
        <v>INSUMO</v>
      </c>
      <c r="E892" s="155" t="str">
        <f>IF(ISNUMBER(SEARCH("Cot",A892)),VLOOKUP(A892,COTAÇÃO!$A:$H,3,FALSE),VLOOKUP(A892,SINAPI!$A:$M,4,FALSE))</f>
        <v>UN</v>
      </c>
      <c r="F892" s="156">
        <v>1</v>
      </c>
      <c r="G892" s="129" t="str">
        <f>IF(ISNUMBER(SEARCH("Cot",$A892)),"0,00",VLOOKUP($A892,SINAPI!$A:$M,6,FALSE))</f>
        <v>0,00</v>
      </c>
      <c r="H892" s="129">
        <f>IF(ISNUMBER(SEARCH("Cot",$A892)),VLOOKUP(A892,COTAÇÃO!$A:$H,4,0),VLOOKUP($A892,SINAPI!$A:$M,7,FALSE))</f>
        <v>27.19</v>
      </c>
      <c r="I892" s="129" t="str">
        <f>IF(ISNUMBER(SEARCH("Cot",$A892)),"0,00",VLOOKUP($A892,SINAPI!$A:$M,8,FALSE))</f>
        <v>0,00</v>
      </c>
      <c r="J892" s="130">
        <f t="shared" ref="J892:J894" si="192">G892+H892+I892</f>
        <v>27.19</v>
      </c>
      <c r="K892" s="131">
        <f t="shared" ref="K892:K894" si="193">F892*J892</f>
        <v>27.19</v>
      </c>
      <c r="L892" s="132"/>
      <c r="M892" s="133">
        <f t="shared" ref="M892:M894" si="194">((H892+I892)*F892)</f>
        <v>27.19</v>
      </c>
      <c r="N892" s="134">
        <f t="shared" ref="N892:N894" si="195">F892*G892</f>
        <v>0</v>
      </c>
    </row>
    <row r="893" spans="1:14" ht="24" x14ac:dyDescent="0.2">
      <c r="A893" s="157">
        <v>88248</v>
      </c>
      <c r="B893" s="153" t="s">
        <v>200</v>
      </c>
      <c r="C893" s="154" t="str">
        <f>IF(ISNUMBER(SEARCH("Cot",A893)),VLOOKUP(A893,COTAÇÃO!$A:$G,2,FALSE),VLOOKUP(A893,SINAPI!$A:$M,2,FALSE))</f>
        <v>AUXILIAR DE ENCANADOR OU BOMBEIRO HIDRÁULICO COM ENCARGOS COMPLEMENTARES</v>
      </c>
      <c r="D893" s="155" t="str">
        <f>IF(ISNUMBER(SEARCH("Cot",A893)),"INSUMO",VLOOKUP(A893,SINAPI!$A:$M,3,FALSE))</f>
        <v>MÃO DE OBRA</v>
      </c>
      <c r="E893" s="155" t="str">
        <f>IF(ISNUMBER(SEARCH("Cot",A893)),VLOOKUP(A893,COTAÇÃO!$A:$H,3,FALSE),VLOOKUP(A893,SINAPI!$A:$M,4,FALSE))</f>
        <v>H</v>
      </c>
      <c r="F893" s="156">
        <v>0.2</v>
      </c>
      <c r="G893" s="129" t="str">
        <f>IF(ISNUMBER(SEARCH("Cot",$A893)),"0,00",VLOOKUP($A893,SINAPI!$A:$M,6,FALSE))</f>
        <v>12,37</v>
      </c>
      <c r="H893" s="129" t="str">
        <f>IF(ISNUMBER(SEARCH("Cot",$A893)),VLOOKUP(A893,COTAÇÃO!$A:$H,4,0),VLOOKUP($A893,SINAPI!$A:$M,7,FALSE))</f>
        <v>6,34</v>
      </c>
      <c r="I893" s="129" t="str">
        <f>IF(ISNUMBER(SEARCH("Cot",$A893)),"0,00",VLOOKUP($A893,SINAPI!$A:$M,8,FALSE))</f>
        <v>0,00</v>
      </c>
      <c r="J893" s="130">
        <f t="shared" si="192"/>
        <v>18.71</v>
      </c>
      <c r="K893" s="131">
        <f t="shared" si="193"/>
        <v>3.7420000000000004</v>
      </c>
      <c r="L893" s="132"/>
      <c r="M893" s="133">
        <f t="shared" si="194"/>
        <v>1.268</v>
      </c>
      <c r="N893" s="134">
        <f t="shared" si="195"/>
        <v>2.4740000000000002</v>
      </c>
    </row>
    <row r="894" spans="1:14" ht="13.5" x14ac:dyDescent="0.2">
      <c r="A894" s="157">
        <v>88267</v>
      </c>
      <c r="B894" s="153" t="s">
        <v>200</v>
      </c>
      <c r="C894" s="154" t="str">
        <f>IF(ISNUMBER(SEARCH("Cot",A894)),VLOOKUP(A894,COTAÇÃO!$A:$G,2,FALSE),VLOOKUP(A894,SINAPI!$A:$M,2,FALSE))</f>
        <v>ENCANADOR OU BOMBEIRO HIDRÁULICO COM ENCARGOS COMPLEMENTARES</v>
      </c>
      <c r="D894" s="155" t="str">
        <f>IF(ISNUMBER(SEARCH("Cot",A894)),"INSUMO",VLOOKUP(A894,SINAPI!$A:$M,3,FALSE))</f>
        <v>MÃO DE OBRA</v>
      </c>
      <c r="E894" s="155" t="str">
        <f>IF(ISNUMBER(SEARCH("Cot",A894)),VLOOKUP(A894,COTAÇÃO!$A:$H,3,FALSE),VLOOKUP(A894,SINAPI!$A:$M,4,FALSE))</f>
        <v>H</v>
      </c>
      <c r="F894" s="156">
        <v>0.1</v>
      </c>
      <c r="G894" s="129" t="str">
        <f>IF(ISNUMBER(SEARCH("Cot",$A894)),"0,00",VLOOKUP($A894,SINAPI!$A:$M,6,FALSE))</f>
        <v>17,48</v>
      </c>
      <c r="H894" s="129" t="str">
        <f>IF(ISNUMBER(SEARCH("Cot",$A894)),VLOOKUP(A894,COTAÇÃO!$A:$H,4,0),VLOOKUP($A894,SINAPI!$A:$M,7,FALSE))</f>
        <v>6,34</v>
      </c>
      <c r="I894" s="129" t="str">
        <f>IF(ISNUMBER(SEARCH("Cot",$A894)),"0,00",VLOOKUP($A894,SINAPI!$A:$M,8,FALSE))</f>
        <v>0,00</v>
      </c>
      <c r="J894" s="130">
        <f t="shared" si="192"/>
        <v>23.82</v>
      </c>
      <c r="K894" s="131">
        <f t="shared" si="193"/>
        <v>2.3820000000000001</v>
      </c>
      <c r="L894" s="132"/>
      <c r="M894" s="133">
        <f t="shared" si="194"/>
        <v>0.63400000000000001</v>
      </c>
      <c r="N894" s="134">
        <f t="shared" si="195"/>
        <v>1.7480000000000002</v>
      </c>
    </row>
    <row r="895" spans="1:14" ht="13.5" thickBot="1" x14ac:dyDescent="0.25"/>
    <row r="896" spans="1:14" x14ac:dyDescent="0.2">
      <c r="A896" s="121" t="s">
        <v>16580</v>
      </c>
      <c r="B896" s="148"/>
      <c r="C896" s="122" t="s">
        <v>14122</v>
      </c>
      <c r="D896" s="123"/>
      <c r="E896" s="124" t="s">
        <v>208</v>
      </c>
      <c r="F896" s="124">
        <v>1</v>
      </c>
      <c r="G896" s="124"/>
      <c r="H896" s="124"/>
      <c r="I896" s="124"/>
      <c r="J896" s="126"/>
      <c r="K896" s="124">
        <f>SUM(K897:K900)</f>
        <v>29.6492</v>
      </c>
      <c r="L896" s="127"/>
      <c r="M896" s="124">
        <f>SUM(M897:M900)</f>
        <v>23.316200000000002</v>
      </c>
      <c r="N896" s="128">
        <f>SUM(N897:N900)</f>
        <v>6.3329999999999993</v>
      </c>
    </row>
    <row r="897" spans="1:14" ht="13.5" x14ac:dyDescent="0.2">
      <c r="A897" s="157">
        <v>39321</v>
      </c>
      <c r="B897" s="153" t="s">
        <v>200</v>
      </c>
      <c r="C897" s="154" t="str">
        <f>IF(ISNUMBER(SEARCH("Cot",A897)),VLOOKUP(A897,COTAÇÃO!$A:$G,2,FALSE),VLOOKUP(A897,SINAPI!$A:$M,2,FALSE))</f>
        <v>TERMINAL DE VENTILACAO, 100 MM, SERIE NORMAL, ESGOTO PREDIAL</v>
      </c>
      <c r="D897" s="155" t="str">
        <f>IF(ISNUMBER(SEARCH("Cot",A897)),"INSUMO",VLOOKUP(A897,SINAPI!$A:$M,3,FALSE))</f>
        <v>INSUMO</v>
      </c>
      <c r="E897" s="155" t="str">
        <f>IF(ISNUMBER(SEARCH("Cot",A897)),VLOOKUP(A897,COTAÇÃO!$A:$H,3,FALSE),VLOOKUP(A897,SINAPI!$A:$M,4,FALSE))</f>
        <v xml:space="preserve">UN    </v>
      </c>
      <c r="F897" s="156">
        <v>1</v>
      </c>
      <c r="G897" s="129">
        <f>IF(ISNUMBER(SEARCH("Cot",$A897)),"0,00",VLOOKUP($A897,SINAPI!$A:$M,6,FALSE))</f>
        <v>0</v>
      </c>
      <c r="H897" s="129" t="str">
        <f>IF(ISNUMBER(SEARCH("Cot",$A897)),VLOOKUP(A897,COTAÇÃO!$A:$H,4,0),VLOOKUP($A897,SINAPI!$A:$M,7,FALSE))</f>
        <v>18,03</v>
      </c>
      <c r="I897" s="129">
        <f>IF(ISNUMBER(SEARCH("Cot",$A897)),"0,00",VLOOKUP($A897,SINAPI!$A:$M,8,FALSE))</f>
        <v>0</v>
      </c>
      <c r="J897" s="130">
        <f t="shared" ref="J897:J900" si="196">G897+H897+I897</f>
        <v>18.03</v>
      </c>
      <c r="K897" s="131">
        <f t="shared" ref="K897:K900" si="197">F897*J897</f>
        <v>18.03</v>
      </c>
      <c r="L897" s="132"/>
      <c r="M897" s="133">
        <f t="shared" ref="M897:M900" si="198">((H897+I897)*F897)</f>
        <v>18.03</v>
      </c>
      <c r="N897" s="134">
        <f t="shared" ref="N897:N900" si="199">F897*G897</f>
        <v>0</v>
      </c>
    </row>
    <row r="898" spans="1:14" ht="13.5" x14ac:dyDescent="0.2">
      <c r="A898" s="157">
        <v>21114</v>
      </c>
      <c r="B898" s="153" t="s">
        <v>200</v>
      </c>
      <c r="C898" s="154" t="str">
        <f>IF(ISNUMBER(SEARCH("Cot",A898)),VLOOKUP(A898,COTAÇÃO!$A:$G,2,FALSE),VLOOKUP(A898,SINAPI!$A:$M,2,FALSE))</f>
        <v>ADESIVO PARA TUBOS CPVC, *75* G</v>
      </c>
      <c r="D898" s="155" t="str">
        <f>IF(ISNUMBER(SEARCH("Cot",A898)),"INSUMO",VLOOKUP(A898,SINAPI!$A:$M,3,FALSE))</f>
        <v>INSUMO</v>
      </c>
      <c r="E898" s="155" t="str">
        <f>IF(ISNUMBER(SEARCH("Cot",A898)),VLOOKUP(A898,COTAÇÃO!$A:$H,3,FALSE),VLOOKUP(A898,SINAPI!$A:$M,4,FALSE))</f>
        <v xml:space="preserve">UN    </v>
      </c>
      <c r="F898" s="156">
        <v>7.0000000000000007E-2</v>
      </c>
      <c r="G898" s="129">
        <f>IF(ISNUMBER(SEARCH("Cot",$A898)),"0,00",VLOOKUP($A898,SINAPI!$A:$M,6,FALSE))</f>
        <v>0</v>
      </c>
      <c r="H898" s="129" t="str">
        <f>IF(ISNUMBER(SEARCH("Cot",$A898)),VLOOKUP(A898,COTAÇÃO!$A:$H,4,0),VLOOKUP($A898,SINAPI!$A:$M,7,FALSE))</f>
        <v>34,76</v>
      </c>
      <c r="I898" s="129">
        <f>IF(ISNUMBER(SEARCH("Cot",$A898)),"0,00",VLOOKUP($A898,SINAPI!$A:$M,8,FALSE))</f>
        <v>0</v>
      </c>
      <c r="J898" s="130">
        <f t="shared" ref="J898" si="200">G898+H898+I898</f>
        <v>34.76</v>
      </c>
      <c r="K898" s="131">
        <f t="shared" ref="K898" si="201">F898*J898</f>
        <v>2.4332000000000003</v>
      </c>
      <c r="L898" s="132"/>
      <c r="M898" s="133">
        <f t="shared" ref="M898" si="202">((H898+I898)*F898)</f>
        <v>2.4332000000000003</v>
      </c>
      <c r="N898" s="134">
        <f t="shared" ref="N898" si="203">F898*G898</f>
        <v>0</v>
      </c>
    </row>
    <row r="899" spans="1:14" ht="21.75" customHeight="1" x14ac:dyDescent="0.2">
      <c r="A899" s="157">
        <v>88248</v>
      </c>
      <c r="B899" s="153" t="s">
        <v>200</v>
      </c>
      <c r="C899" s="154" t="str">
        <f>IF(ISNUMBER(SEARCH("Cot",A899)),VLOOKUP(A899,COTAÇÃO!$A:$G,2,FALSE),VLOOKUP(A899,SINAPI!$A:$M,2,FALSE))</f>
        <v>AUXILIAR DE ENCANADOR OU BOMBEIRO HIDRÁULICO COM ENCARGOS COMPLEMENTARES</v>
      </c>
      <c r="D899" s="155" t="str">
        <f>IF(ISNUMBER(SEARCH("Cot",A899)),"INSUMO",VLOOKUP(A899,SINAPI!$A:$M,3,FALSE))</f>
        <v>MÃO DE OBRA</v>
      </c>
      <c r="E899" s="155" t="str">
        <f>IF(ISNUMBER(SEARCH("Cot",A899)),VLOOKUP(A899,COTAÇÃO!$A:$H,3,FALSE),VLOOKUP(A899,SINAPI!$A:$M,4,FALSE))</f>
        <v>H</v>
      </c>
      <c r="F899" s="156">
        <v>0.3</v>
      </c>
      <c r="G899" s="129" t="str">
        <f>IF(ISNUMBER(SEARCH("Cot",$A899)),"0,00",VLOOKUP($A899,SINAPI!$A:$M,6,FALSE))</f>
        <v>12,37</v>
      </c>
      <c r="H899" s="129" t="str">
        <f>IF(ISNUMBER(SEARCH("Cot",$A899)),VLOOKUP(A899,COTAÇÃO!$A:$H,4,0),VLOOKUP($A899,SINAPI!$A:$M,7,FALSE))</f>
        <v>6,34</v>
      </c>
      <c r="I899" s="129" t="str">
        <f>IF(ISNUMBER(SEARCH("Cot",$A899)),"0,00",VLOOKUP($A899,SINAPI!$A:$M,8,FALSE))</f>
        <v>0,00</v>
      </c>
      <c r="J899" s="130">
        <f t="shared" si="196"/>
        <v>18.71</v>
      </c>
      <c r="K899" s="131">
        <f t="shared" si="197"/>
        <v>5.6130000000000004</v>
      </c>
      <c r="L899" s="132"/>
      <c r="M899" s="133">
        <f t="shared" si="198"/>
        <v>1.9019999999999999</v>
      </c>
      <c r="N899" s="134">
        <f t="shared" si="199"/>
        <v>3.7109999999999994</v>
      </c>
    </row>
    <row r="900" spans="1:14" ht="25.5" customHeight="1" x14ac:dyDescent="0.2">
      <c r="A900" s="157">
        <v>88267</v>
      </c>
      <c r="B900" s="153" t="s">
        <v>200</v>
      </c>
      <c r="C900" s="154" t="str">
        <f>IF(ISNUMBER(SEARCH("Cot",A900)),VLOOKUP(A900,COTAÇÃO!$A:$G,2,FALSE),VLOOKUP(A900,SINAPI!$A:$M,2,FALSE))</f>
        <v>ENCANADOR OU BOMBEIRO HIDRÁULICO COM ENCARGOS COMPLEMENTARES</v>
      </c>
      <c r="D900" s="155" t="str">
        <f>IF(ISNUMBER(SEARCH("Cot",A900)),"INSUMO",VLOOKUP(A900,SINAPI!$A:$M,3,FALSE))</f>
        <v>MÃO DE OBRA</v>
      </c>
      <c r="E900" s="155" t="str">
        <f>IF(ISNUMBER(SEARCH("Cot",A900)),VLOOKUP(A900,COTAÇÃO!$A:$H,3,FALSE),VLOOKUP(A900,SINAPI!$A:$M,4,FALSE))</f>
        <v>H</v>
      </c>
      <c r="F900" s="156">
        <v>0.15</v>
      </c>
      <c r="G900" s="129" t="str">
        <f>IF(ISNUMBER(SEARCH("Cot",$A900)),"0,00",VLOOKUP($A900,SINAPI!$A:$M,6,FALSE))</f>
        <v>17,48</v>
      </c>
      <c r="H900" s="129" t="str">
        <f>IF(ISNUMBER(SEARCH("Cot",$A900)),VLOOKUP(A900,COTAÇÃO!$A:$H,4,0),VLOOKUP($A900,SINAPI!$A:$M,7,FALSE))</f>
        <v>6,34</v>
      </c>
      <c r="I900" s="129" t="str">
        <f>IF(ISNUMBER(SEARCH("Cot",$A900)),"0,00",VLOOKUP($A900,SINAPI!$A:$M,8,FALSE))</f>
        <v>0,00</v>
      </c>
      <c r="J900" s="130">
        <f t="shared" si="196"/>
        <v>23.82</v>
      </c>
      <c r="K900" s="131">
        <f t="shared" si="197"/>
        <v>3.573</v>
      </c>
      <c r="L900" s="132"/>
      <c r="M900" s="133">
        <f t="shared" si="198"/>
        <v>0.95099999999999996</v>
      </c>
      <c r="N900" s="134">
        <f t="shared" si="199"/>
        <v>2.6219999999999999</v>
      </c>
    </row>
    <row r="901" spans="1:14" ht="13.5" thickBot="1" x14ac:dyDescent="0.25"/>
    <row r="902" spans="1:14" x14ac:dyDescent="0.2">
      <c r="A902" s="121" t="s">
        <v>16581</v>
      </c>
      <c r="B902" s="148"/>
      <c r="C902" s="122" t="s">
        <v>14124</v>
      </c>
      <c r="D902" s="123"/>
      <c r="E902" s="124" t="s">
        <v>208</v>
      </c>
      <c r="F902" s="124">
        <v>1</v>
      </c>
      <c r="G902" s="124"/>
      <c r="H902" s="124"/>
      <c r="I902" s="124"/>
      <c r="J902" s="126"/>
      <c r="K902" s="124">
        <f>SUM(K903:K906)</f>
        <v>22.094399999999997</v>
      </c>
      <c r="L902" s="127"/>
      <c r="M902" s="124">
        <f>SUM(M903:M906)</f>
        <v>16.605799999999999</v>
      </c>
      <c r="N902" s="128">
        <f>SUM(N903:N906)</f>
        <v>5.4885999999999999</v>
      </c>
    </row>
    <row r="903" spans="1:14" ht="13.5" x14ac:dyDescent="0.2">
      <c r="A903" s="157">
        <v>39320</v>
      </c>
      <c r="B903" s="153" t="s">
        <v>200</v>
      </c>
      <c r="C903" s="154" t="str">
        <f>IF(ISNUMBER(SEARCH("Cot",A903)),VLOOKUP(A903,COTAÇÃO!$A:$G,2,FALSE),VLOOKUP(A903,SINAPI!$A:$M,2,FALSE))</f>
        <v>TERMINAL DE VENTILACAO, 75 MM, SERIE NORMAL, ESGOTO PREDIAL</v>
      </c>
      <c r="D903" s="155" t="str">
        <f>IF(ISNUMBER(SEARCH("Cot",A903)),"INSUMO",VLOOKUP(A903,SINAPI!$A:$M,3,FALSE))</f>
        <v>INSUMO</v>
      </c>
      <c r="E903" s="155" t="str">
        <f>IF(ISNUMBER(SEARCH("Cot",A903)),VLOOKUP(A903,COTAÇÃO!$A:$H,3,FALSE),VLOOKUP(A903,SINAPI!$A:$M,4,FALSE))</f>
        <v xml:space="preserve">UN    </v>
      </c>
      <c r="F903" s="156">
        <v>1</v>
      </c>
      <c r="G903" s="129">
        <f>IF(ISNUMBER(SEARCH("Cot",$A903)),"0,00",VLOOKUP($A903,SINAPI!$A:$M,6,FALSE))</f>
        <v>0</v>
      </c>
      <c r="H903" s="129" t="str">
        <f>IF(ISNUMBER(SEARCH("Cot",$A903)),VLOOKUP(A903,COTAÇÃO!$A:$H,4,0),VLOOKUP($A903,SINAPI!$A:$M,7,FALSE))</f>
        <v>11,70</v>
      </c>
      <c r="I903" s="129">
        <f>IF(ISNUMBER(SEARCH("Cot",$A903)),"0,00",VLOOKUP($A903,SINAPI!$A:$M,8,FALSE))</f>
        <v>0</v>
      </c>
      <c r="J903" s="130">
        <f t="shared" ref="J903:J906" si="204">G903+H903+I903</f>
        <v>11.7</v>
      </c>
      <c r="K903" s="131">
        <f t="shared" ref="K903:K906" si="205">F903*J903</f>
        <v>11.7</v>
      </c>
      <c r="L903" s="132"/>
      <c r="M903" s="133">
        <f t="shared" ref="M903:M906" si="206">((H903+I903)*F903)</f>
        <v>11.7</v>
      </c>
      <c r="N903" s="134">
        <f t="shared" ref="N903:N906" si="207">F903*G903</f>
        <v>0</v>
      </c>
    </row>
    <row r="904" spans="1:14" ht="13.5" x14ac:dyDescent="0.2">
      <c r="A904" s="157">
        <v>21114</v>
      </c>
      <c r="B904" s="153" t="s">
        <v>200</v>
      </c>
      <c r="C904" s="154" t="str">
        <f>IF(ISNUMBER(SEARCH("Cot",A904)),VLOOKUP(A904,COTAÇÃO!$A:$G,2,FALSE),VLOOKUP(A904,SINAPI!$A:$M,2,FALSE))</f>
        <v>ADESIVO PARA TUBOS CPVC, *75* G</v>
      </c>
      <c r="D904" s="155" t="str">
        <f>IF(ISNUMBER(SEARCH("Cot",A904)),"INSUMO",VLOOKUP(A904,SINAPI!$A:$M,3,FALSE))</f>
        <v>INSUMO</v>
      </c>
      <c r="E904" s="155" t="str">
        <f>IF(ISNUMBER(SEARCH("Cot",A904)),VLOOKUP(A904,COTAÇÃO!$A:$H,3,FALSE),VLOOKUP(A904,SINAPI!$A:$M,4,FALSE))</f>
        <v xml:space="preserve">UN    </v>
      </c>
      <c r="F904" s="156">
        <v>7.0000000000000007E-2</v>
      </c>
      <c r="G904" s="129">
        <f>IF(ISNUMBER(SEARCH("Cot",$A904)),"0,00",VLOOKUP($A904,SINAPI!$A:$M,6,FALSE))</f>
        <v>0</v>
      </c>
      <c r="H904" s="129" t="str">
        <f>IF(ISNUMBER(SEARCH("Cot",$A904)),VLOOKUP(A904,COTAÇÃO!$A:$H,4,0),VLOOKUP($A904,SINAPI!$A:$M,7,FALSE))</f>
        <v>34,76</v>
      </c>
      <c r="I904" s="129">
        <f>IF(ISNUMBER(SEARCH("Cot",$A904)),"0,00",VLOOKUP($A904,SINAPI!$A:$M,8,FALSE))</f>
        <v>0</v>
      </c>
      <c r="J904" s="130">
        <f t="shared" si="204"/>
        <v>34.76</v>
      </c>
      <c r="K904" s="131">
        <f t="shared" si="205"/>
        <v>2.4332000000000003</v>
      </c>
      <c r="L904" s="132"/>
      <c r="M904" s="133">
        <f t="shared" si="206"/>
        <v>2.4332000000000003</v>
      </c>
      <c r="N904" s="134">
        <f t="shared" si="207"/>
        <v>0</v>
      </c>
    </row>
    <row r="905" spans="1:14" ht="29.25" customHeight="1" x14ac:dyDescent="0.2">
      <c r="A905" s="157">
        <v>88248</v>
      </c>
      <c r="B905" s="153" t="s">
        <v>200</v>
      </c>
      <c r="C905" s="154" t="str">
        <f>IF(ISNUMBER(SEARCH("Cot",A905)),VLOOKUP(A905,COTAÇÃO!$A:$G,2,FALSE),VLOOKUP(A905,SINAPI!$A:$M,2,FALSE))</f>
        <v>AUXILIAR DE ENCANADOR OU BOMBEIRO HIDRÁULICO COM ENCARGOS COMPLEMENTARES</v>
      </c>
      <c r="D905" s="155" t="str">
        <f>IF(ISNUMBER(SEARCH("Cot",A905)),"INSUMO",VLOOKUP(A905,SINAPI!$A:$M,3,FALSE))</f>
        <v>MÃO DE OBRA</v>
      </c>
      <c r="E905" s="155" t="str">
        <f>IF(ISNUMBER(SEARCH("Cot",A905)),VLOOKUP(A905,COTAÇÃO!$A:$H,3,FALSE),VLOOKUP(A905,SINAPI!$A:$M,4,FALSE))</f>
        <v>H</v>
      </c>
      <c r="F905" s="156">
        <v>0.26</v>
      </c>
      <c r="G905" s="129" t="str">
        <f>IF(ISNUMBER(SEARCH("Cot",$A905)),"0,00",VLOOKUP($A905,SINAPI!$A:$M,6,FALSE))</f>
        <v>12,37</v>
      </c>
      <c r="H905" s="129" t="str">
        <f>IF(ISNUMBER(SEARCH("Cot",$A905)),VLOOKUP(A905,COTAÇÃO!$A:$H,4,0),VLOOKUP($A905,SINAPI!$A:$M,7,FALSE))</f>
        <v>6,34</v>
      </c>
      <c r="I905" s="129" t="str">
        <f>IF(ISNUMBER(SEARCH("Cot",$A905)),"0,00",VLOOKUP($A905,SINAPI!$A:$M,8,FALSE))</f>
        <v>0,00</v>
      </c>
      <c r="J905" s="130">
        <f t="shared" si="204"/>
        <v>18.71</v>
      </c>
      <c r="K905" s="131">
        <f t="shared" si="205"/>
        <v>4.8646000000000003</v>
      </c>
      <c r="L905" s="132"/>
      <c r="M905" s="133">
        <f t="shared" si="206"/>
        <v>1.6484000000000001</v>
      </c>
      <c r="N905" s="134">
        <f t="shared" si="207"/>
        <v>3.2161999999999997</v>
      </c>
    </row>
    <row r="906" spans="1:14" ht="30" customHeight="1" x14ac:dyDescent="0.2">
      <c r="A906" s="157">
        <v>88267</v>
      </c>
      <c r="B906" s="153" t="s">
        <v>200</v>
      </c>
      <c r="C906" s="154" t="str">
        <f>IF(ISNUMBER(SEARCH("Cot",A906)),VLOOKUP(A906,COTAÇÃO!$A:$G,2,FALSE),VLOOKUP(A906,SINAPI!$A:$M,2,FALSE))</f>
        <v>ENCANADOR OU BOMBEIRO HIDRÁULICO COM ENCARGOS COMPLEMENTARES</v>
      </c>
      <c r="D906" s="155" t="str">
        <f>IF(ISNUMBER(SEARCH("Cot",A906)),"INSUMO",VLOOKUP(A906,SINAPI!$A:$M,3,FALSE))</f>
        <v>MÃO DE OBRA</v>
      </c>
      <c r="E906" s="155" t="str">
        <f>IF(ISNUMBER(SEARCH("Cot",A906)),VLOOKUP(A906,COTAÇÃO!$A:$H,3,FALSE),VLOOKUP(A906,SINAPI!$A:$M,4,FALSE))</f>
        <v>H</v>
      </c>
      <c r="F906" s="156">
        <v>0.13</v>
      </c>
      <c r="G906" s="129" t="str">
        <f>IF(ISNUMBER(SEARCH("Cot",$A906)),"0,00",VLOOKUP($A906,SINAPI!$A:$M,6,FALSE))</f>
        <v>17,48</v>
      </c>
      <c r="H906" s="129" t="str">
        <f>IF(ISNUMBER(SEARCH("Cot",$A906)),VLOOKUP(A906,COTAÇÃO!$A:$H,4,0),VLOOKUP($A906,SINAPI!$A:$M,7,FALSE))</f>
        <v>6,34</v>
      </c>
      <c r="I906" s="129" t="str">
        <f>IF(ISNUMBER(SEARCH("Cot",$A906)),"0,00",VLOOKUP($A906,SINAPI!$A:$M,8,FALSE))</f>
        <v>0,00</v>
      </c>
      <c r="J906" s="130">
        <f t="shared" si="204"/>
        <v>23.82</v>
      </c>
      <c r="K906" s="131">
        <f t="shared" si="205"/>
        <v>3.0966</v>
      </c>
      <c r="L906" s="132"/>
      <c r="M906" s="133">
        <f t="shared" si="206"/>
        <v>0.82420000000000004</v>
      </c>
      <c r="N906" s="134">
        <f t="shared" si="207"/>
        <v>2.2724000000000002</v>
      </c>
    </row>
    <row r="907" spans="1:14" ht="13.5" thickBot="1" x14ac:dyDescent="0.25"/>
    <row r="908" spans="1:14" x14ac:dyDescent="0.2">
      <c r="A908" s="121" t="s">
        <v>16582</v>
      </c>
      <c r="B908" s="148"/>
      <c r="C908" s="122" t="s">
        <v>14123</v>
      </c>
      <c r="D908" s="123"/>
      <c r="E908" s="124" t="s">
        <v>208</v>
      </c>
      <c r="F908" s="124">
        <v>1</v>
      </c>
      <c r="G908" s="124"/>
      <c r="H908" s="124"/>
      <c r="I908" s="124"/>
      <c r="J908" s="126"/>
      <c r="K908" s="124">
        <f>SUM(K909:K912)</f>
        <v>16.209600000000002</v>
      </c>
      <c r="L908" s="127"/>
      <c r="M908" s="124">
        <f>SUM(M909:M912)</f>
        <v>11.5654</v>
      </c>
      <c r="N908" s="128">
        <f>SUM(N909:N912)</f>
        <v>4.6441999999999997</v>
      </c>
    </row>
    <row r="909" spans="1:14" ht="13.5" x14ac:dyDescent="0.2">
      <c r="A909" s="157">
        <v>39319</v>
      </c>
      <c r="B909" s="153" t="s">
        <v>200</v>
      </c>
      <c r="C909" s="154" t="str">
        <f>IF(ISNUMBER(SEARCH("Cot",A909)),VLOOKUP(A909,COTAÇÃO!$A:$G,2,FALSE),VLOOKUP(A909,SINAPI!$A:$M,2,FALSE))</f>
        <v>TERMINAL DE VENTILACAO, 50 MM, SERIE NORMAL, ESGOTO PREDIAL</v>
      </c>
      <c r="D909" s="155" t="str">
        <f>IF(ISNUMBER(SEARCH("Cot",A909)),"INSUMO",VLOOKUP(A909,SINAPI!$A:$M,3,FALSE))</f>
        <v>INSUMO</v>
      </c>
      <c r="E909" s="155" t="str">
        <f>IF(ISNUMBER(SEARCH("Cot",A909)),VLOOKUP(A909,COTAÇÃO!$A:$H,3,FALSE),VLOOKUP(A909,SINAPI!$A:$M,4,FALSE))</f>
        <v xml:space="preserve">UN    </v>
      </c>
      <c r="F909" s="156">
        <v>1</v>
      </c>
      <c r="G909" s="129">
        <f>IF(ISNUMBER(SEARCH("Cot",$A909)),"0,00",VLOOKUP($A909,SINAPI!$A:$M,6,FALSE))</f>
        <v>0</v>
      </c>
      <c r="H909" s="129" t="str">
        <f>IF(ISNUMBER(SEARCH("Cot",$A909)),VLOOKUP(A909,COTAÇÃO!$A:$H,4,0),VLOOKUP($A909,SINAPI!$A:$M,7,FALSE))</f>
        <v>7,04</v>
      </c>
      <c r="I909" s="129">
        <f>IF(ISNUMBER(SEARCH("Cot",$A909)),"0,00",VLOOKUP($A909,SINAPI!$A:$M,8,FALSE))</f>
        <v>0</v>
      </c>
      <c r="J909" s="130">
        <f t="shared" ref="J909:J912" si="208">G909+H909+I909</f>
        <v>7.04</v>
      </c>
      <c r="K909" s="131">
        <f t="shared" ref="K909:K912" si="209">F909*J909</f>
        <v>7.04</v>
      </c>
      <c r="L909" s="132"/>
      <c r="M909" s="133">
        <f t="shared" ref="M909:M912" si="210">((H909+I909)*F909)</f>
        <v>7.04</v>
      </c>
      <c r="N909" s="134">
        <f t="shared" ref="N909:N912" si="211">F909*G909</f>
        <v>0</v>
      </c>
    </row>
    <row r="910" spans="1:14" ht="13.5" x14ac:dyDescent="0.2">
      <c r="A910" s="157">
        <v>21114</v>
      </c>
      <c r="B910" s="153" t="s">
        <v>200</v>
      </c>
      <c r="C910" s="154" t="str">
        <f>IF(ISNUMBER(SEARCH("Cot",A910)),VLOOKUP(A910,COTAÇÃO!$A:$G,2,FALSE),VLOOKUP(A910,SINAPI!$A:$M,2,FALSE))</f>
        <v>ADESIVO PARA TUBOS CPVC, *75* G</v>
      </c>
      <c r="D910" s="155" t="str">
        <f>IF(ISNUMBER(SEARCH("Cot",A910)),"INSUMO",VLOOKUP(A910,SINAPI!$A:$M,3,FALSE))</f>
        <v>INSUMO</v>
      </c>
      <c r="E910" s="155" t="str">
        <f>IF(ISNUMBER(SEARCH("Cot",A910)),VLOOKUP(A910,COTAÇÃO!$A:$H,3,FALSE),VLOOKUP(A910,SINAPI!$A:$M,4,FALSE))</f>
        <v xml:space="preserve">UN    </v>
      </c>
      <c r="F910" s="156">
        <v>7.0000000000000007E-2</v>
      </c>
      <c r="G910" s="129">
        <f>IF(ISNUMBER(SEARCH("Cot",$A910)),"0,00",VLOOKUP($A910,SINAPI!$A:$M,6,FALSE))</f>
        <v>0</v>
      </c>
      <c r="H910" s="129" t="str">
        <f>IF(ISNUMBER(SEARCH("Cot",$A910)),VLOOKUP(A910,COTAÇÃO!$A:$H,4,0),VLOOKUP($A910,SINAPI!$A:$M,7,FALSE))</f>
        <v>34,76</v>
      </c>
      <c r="I910" s="129">
        <f>IF(ISNUMBER(SEARCH("Cot",$A910)),"0,00",VLOOKUP($A910,SINAPI!$A:$M,8,FALSE))</f>
        <v>0</v>
      </c>
      <c r="J910" s="130">
        <f t="shared" si="208"/>
        <v>34.76</v>
      </c>
      <c r="K910" s="131">
        <f t="shared" si="209"/>
        <v>2.4332000000000003</v>
      </c>
      <c r="L910" s="132"/>
      <c r="M910" s="133">
        <f t="shared" si="210"/>
        <v>2.4332000000000003</v>
      </c>
      <c r="N910" s="134">
        <f t="shared" si="211"/>
        <v>0</v>
      </c>
    </row>
    <row r="911" spans="1:14" ht="27" customHeight="1" x14ac:dyDescent="0.2">
      <c r="A911" s="157">
        <v>88248</v>
      </c>
      <c r="B911" s="153" t="s">
        <v>200</v>
      </c>
      <c r="C911" s="154" t="str">
        <f>IF(ISNUMBER(SEARCH("Cot",A911)),VLOOKUP(A911,COTAÇÃO!$A:$G,2,FALSE),VLOOKUP(A911,SINAPI!$A:$M,2,FALSE))</f>
        <v>AUXILIAR DE ENCANADOR OU BOMBEIRO HIDRÁULICO COM ENCARGOS COMPLEMENTARES</v>
      </c>
      <c r="D911" s="155" t="str">
        <f>IF(ISNUMBER(SEARCH("Cot",A911)),"INSUMO",VLOOKUP(A911,SINAPI!$A:$M,3,FALSE))</f>
        <v>MÃO DE OBRA</v>
      </c>
      <c r="E911" s="155" t="str">
        <f>IF(ISNUMBER(SEARCH("Cot",A911)),VLOOKUP(A911,COTAÇÃO!$A:$H,3,FALSE),VLOOKUP(A911,SINAPI!$A:$M,4,FALSE))</f>
        <v>H</v>
      </c>
      <c r="F911" s="156">
        <v>0.22</v>
      </c>
      <c r="G911" s="129" t="str">
        <f>IF(ISNUMBER(SEARCH("Cot",$A911)),"0,00",VLOOKUP($A911,SINAPI!$A:$M,6,FALSE))</f>
        <v>12,37</v>
      </c>
      <c r="H911" s="129" t="str">
        <f>IF(ISNUMBER(SEARCH("Cot",$A911)),VLOOKUP(A911,COTAÇÃO!$A:$H,4,0),VLOOKUP($A911,SINAPI!$A:$M,7,FALSE))</f>
        <v>6,34</v>
      </c>
      <c r="I911" s="129" t="str">
        <f>IF(ISNUMBER(SEARCH("Cot",$A911)),"0,00",VLOOKUP($A911,SINAPI!$A:$M,8,FALSE))</f>
        <v>0,00</v>
      </c>
      <c r="J911" s="130">
        <f t="shared" si="208"/>
        <v>18.71</v>
      </c>
      <c r="K911" s="131">
        <f t="shared" si="209"/>
        <v>4.1162000000000001</v>
      </c>
      <c r="L911" s="132"/>
      <c r="M911" s="133">
        <f t="shared" si="210"/>
        <v>1.3948</v>
      </c>
      <c r="N911" s="134">
        <f t="shared" si="211"/>
        <v>2.7214</v>
      </c>
    </row>
    <row r="912" spans="1:14" ht="30" customHeight="1" x14ac:dyDescent="0.2">
      <c r="A912" s="157">
        <v>88267</v>
      </c>
      <c r="B912" s="153" t="s">
        <v>200</v>
      </c>
      <c r="C912" s="154" t="str">
        <f>IF(ISNUMBER(SEARCH("Cot",A912)),VLOOKUP(A912,COTAÇÃO!$A:$G,2,FALSE),VLOOKUP(A912,SINAPI!$A:$M,2,FALSE))</f>
        <v>ENCANADOR OU BOMBEIRO HIDRÁULICO COM ENCARGOS COMPLEMENTARES</v>
      </c>
      <c r="D912" s="155" t="str">
        <f>IF(ISNUMBER(SEARCH("Cot",A912)),"INSUMO",VLOOKUP(A912,SINAPI!$A:$M,3,FALSE))</f>
        <v>MÃO DE OBRA</v>
      </c>
      <c r="E912" s="155" t="str">
        <f>IF(ISNUMBER(SEARCH("Cot",A912)),VLOOKUP(A912,COTAÇÃO!$A:$H,3,FALSE),VLOOKUP(A912,SINAPI!$A:$M,4,FALSE))</f>
        <v>H</v>
      </c>
      <c r="F912" s="156">
        <v>0.11</v>
      </c>
      <c r="G912" s="129" t="str">
        <f>IF(ISNUMBER(SEARCH("Cot",$A912)),"0,00",VLOOKUP($A912,SINAPI!$A:$M,6,FALSE))</f>
        <v>17,48</v>
      </c>
      <c r="H912" s="129" t="str">
        <f>IF(ISNUMBER(SEARCH("Cot",$A912)),VLOOKUP(A912,COTAÇÃO!$A:$H,4,0),VLOOKUP($A912,SINAPI!$A:$M,7,FALSE))</f>
        <v>6,34</v>
      </c>
      <c r="I912" s="129" t="str">
        <f>IF(ISNUMBER(SEARCH("Cot",$A912)),"0,00",VLOOKUP($A912,SINAPI!$A:$M,8,FALSE))</f>
        <v>0,00</v>
      </c>
      <c r="J912" s="130">
        <f t="shared" si="208"/>
        <v>23.82</v>
      </c>
      <c r="K912" s="131">
        <f t="shared" si="209"/>
        <v>2.6202000000000001</v>
      </c>
      <c r="L912" s="132"/>
      <c r="M912" s="133">
        <f t="shared" si="210"/>
        <v>0.69740000000000002</v>
      </c>
      <c r="N912" s="134">
        <f t="shared" si="211"/>
        <v>1.9228000000000001</v>
      </c>
    </row>
    <row r="913" spans="1:14" ht="13.5" thickBot="1" x14ac:dyDescent="0.25"/>
    <row r="914" spans="1:14" x14ac:dyDescent="0.2">
      <c r="A914" s="121" t="s">
        <v>16606</v>
      </c>
      <c r="B914" s="148"/>
      <c r="C914" s="122" t="s">
        <v>15231</v>
      </c>
      <c r="D914" s="123"/>
      <c r="E914" s="124" t="s">
        <v>208</v>
      </c>
      <c r="F914" s="124">
        <v>1</v>
      </c>
      <c r="G914" s="124"/>
      <c r="H914" s="124"/>
      <c r="I914" s="124"/>
      <c r="J914" s="126"/>
      <c r="K914" s="124">
        <f>SUM(K915:K917)</f>
        <v>88.177499999999995</v>
      </c>
      <c r="L914" s="127"/>
      <c r="M914" s="124">
        <f>SUM(M915:M917)</f>
        <v>80.625</v>
      </c>
      <c r="N914" s="128">
        <f>SUM(N915:N917)</f>
        <v>7.5525000000000002</v>
      </c>
    </row>
    <row r="915" spans="1:14" ht="24" customHeight="1" x14ac:dyDescent="0.2">
      <c r="A915" s="157" t="s">
        <v>16596</v>
      </c>
      <c r="B915" s="153" t="s">
        <v>15569</v>
      </c>
      <c r="C915" s="154" t="str">
        <f>IF(ISNUMBER(SEARCH("Cot",A915)),VLOOKUP(A915,COTAÇÃO!$A:$G,2,FALSE),VLOOKUP(A915,SINAPI!$A:$M,2,FALSE))</f>
        <v>Adaptador Alumínio Para Eletroduto 3"X1" Para Canaleta Dutotec 25MM Branco Standard Dutotec</v>
      </c>
      <c r="D915" s="155" t="str">
        <f>IF(ISNUMBER(SEARCH("Cot",A915)),"INSUMO",VLOOKUP(A915,SINAPI!$A:$M,3,FALSE))</f>
        <v>INSUMO</v>
      </c>
      <c r="E915" s="155" t="str">
        <f>IF(ISNUMBER(SEARCH("Cot",A915)),VLOOKUP(A915,COTAÇÃO!$A:$H,3,FALSE),VLOOKUP(A915,SINAPI!$A:$M,4,FALSE))</f>
        <v>UN</v>
      </c>
      <c r="F915" s="156">
        <v>1</v>
      </c>
      <c r="G915" s="129" t="str">
        <f>IF(ISNUMBER(SEARCH("Cot",$A915)),"0,00",VLOOKUP($A915,SINAPI!$A:$M,6,FALSE))</f>
        <v>0,00</v>
      </c>
      <c r="H915" s="129">
        <f>IF(ISNUMBER(SEARCH("Cot",$A915)),VLOOKUP(A915,COTAÇÃO!$A:$H,4,0),VLOOKUP($A915,SINAPI!$A:$M,7,FALSE))</f>
        <v>77.16</v>
      </c>
      <c r="I915" s="129" t="str">
        <f>IF(ISNUMBER(SEARCH("Cot",$A915)),"0,00",VLOOKUP($A915,SINAPI!$A:$M,8,FALSE))</f>
        <v>0,00</v>
      </c>
      <c r="J915" s="130">
        <f t="shared" ref="J915:J917" si="212">G915+H915+I915</f>
        <v>77.16</v>
      </c>
      <c r="K915" s="131">
        <f t="shared" ref="K915:K917" si="213">F915*J915</f>
        <v>77.16</v>
      </c>
      <c r="L915" s="132"/>
      <c r="M915" s="133">
        <f t="shared" ref="M915:M917" si="214">((H915+I915)*F915)</f>
        <v>77.16</v>
      </c>
      <c r="N915" s="134">
        <f t="shared" ref="N915:N917" si="215">F915*G915</f>
        <v>0</v>
      </c>
    </row>
    <row r="916" spans="1:14" ht="13.5" x14ac:dyDescent="0.2">
      <c r="A916" s="448">
        <v>88247</v>
      </c>
      <c r="B916" s="153" t="s">
        <v>200</v>
      </c>
      <c r="C916" s="154" t="str">
        <f>IF(ISNUMBER(SEARCH("Cot",A916)),VLOOKUP(A916,COTAÇÃO!$A:$G,2,FALSE),VLOOKUP(A916,SINAPI!$A:$M,2,FALSE))</f>
        <v>AUXILIAR DE ELETRICISTA COM ENCARGOS COMPLEMENTARES</v>
      </c>
      <c r="D916" s="155" t="str">
        <f>IF(ISNUMBER(SEARCH("Cot",A916)),"INSUMO",VLOOKUP(A916,SINAPI!$A:$M,3,FALSE))</f>
        <v>MÃO DE OBRA</v>
      </c>
      <c r="E916" s="155" t="str">
        <f>IF(ISNUMBER(SEARCH("Cot",A916)),VLOOKUP(A916,COTAÇÃO!$A:$H,3,FALSE),VLOOKUP(A916,SINAPI!$A:$M,4,FALSE))</f>
        <v>H</v>
      </c>
      <c r="F916" s="156">
        <v>0.25</v>
      </c>
      <c r="G916" s="129" t="str">
        <f>IF(ISNUMBER(SEARCH("Cot",$A916)),"0,00",VLOOKUP($A916,SINAPI!$A:$M,6,FALSE))</f>
        <v>12,46</v>
      </c>
      <c r="H916" s="129" t="str">
        <f>IF(ISNUMBER(SEARCH("Cot",$A916)),VLOOKUP(A916,COTAÇÃO!$A:$H,4,0),VLOOKUP($A916,SINAPI!$A:$M,7,FALSE))</f>
        <v>6,93</v>
      </c>
      <c r="I916" s="129" t="str">
        <f>IF(ISNUMBER(SEARCH("Cot",$A916)),"0,00",VLOOKUP($A916,SINAPI!$A:$M,8,FALSE))</f>
        <v>0,00</v>
      </c>
      <c r="J916" s="130">
        <f t="shared" si="212"/>
        <v>19.39</v>
      </c>
      <c r="K916" s="131">
        <f t="shared" si="213"/>
        <v>4.8475000000000001</v>
      </c>
      <c r="L916" s="132"/>
      <c r="M916" s="133">
        <f t="shared" si="214"/>
        <v>1.7324999999999999</v>
      </c>
      <c r="N916" s="134">
        <f t="shared" si="215"/>
        <v>3.1150000000000002</v>
      </c>
    </row>
    <row r="917" spans="1:14" ht="13.5" x14ac:dyDescent="0.2">
      <c r="A917" s="448">
        <v>88264</v>
      </c>
      <c r="B917" s="153" t="s">
        <v>200</v>
      </c>
      <c r="C917" s="154" t="str">
        <f>IF(ISNUMBER(SEARCH("Cot",A917)),VLOOKUP(A917,COTAÇÃO!$A:$G,2,FALSE),VLOOKUP(A917,SINAPI!$A:$M,2,FALSE))</f>
        <v>ELETRICISTA COM ENCARGOS COMPLEMENTARES</v>
      </c>
      <c r="D917" s="155" t="str">
        <f>IF(ISNUMBER(SEARCH("Cot",A917)),"INSUMO",VLOOKUP(A917,SINAPI!$A:$M,3,FALSE))</f>
        <v>MÃO DE OBRA</v>
      </c>
      <c r="E917" s="155" t="str">
        <f>IF(ISNUMBER(SEARCH("Cot",A917)),VLOOKUP(A917,COTAÇÃO!$A:$H,3,FALSE),VLOOKUP(A917,SINAPI!$A:$M,4,FALSE))</f>
        <v>H</v>
      </c>
      <c r="F917" s="156">
        <v>0.25</v>
      </c>
      <c r="G917" s="129" t="str">
        <f>IF(ISNUMBER(SEARCH("Cot",$A917)),"0,00",VLOOKUP($A917,SINAPI!$A:$M,6,FALSE))</f>
        <v>17,75</v>
      </c>
      <c r="H917" s="129" t="str">
        <f>IF(ISNUMBER(SEARCH("Cot",$A917)),VLOOKUP(A917,COTAÇÃO!$A:$H,4,0),VLOOKUP($A917,SINAPI!$A:$M,7,FALSE))</f>
        <v>6,93</v>
      </c>
      <c r="I917" s="129" t="str">
        <f>IF(ISNUMBER(SEARCH("Cot",$A917)),"0,00",VLOOKUP($A917,SINAPI!$A:$M,8,FALSE))</f>
        <v>0,00</v>
      </c>
      <c r="J917" s="130">
        <f t="shared" si="212"/>
        <v>24.68</v>
      </c>
      <c r="K917" s="131">
        <f t="shared" si="213"/>
        <v>6.17</v>
      </c>
      <c r="L917" s="132"/>
      <c r="M917" s="133">
        <f t="shared" si="214"/>
        <v>1.7324999999999999</v>
      </c>
      <c r="N917" s="134">
        <f t="shared" si="215"/>
        <v>4.4375</v>
      </c>
    </row>
    <row r="918" spans="1:14" ht="13.5" thickBot="1" x14ac:dyDescent="0.25"/>
    <row r="919" spans="1:14" x14ac:dyDescent="0.2">
      <c r="A919" s="121" t="s">
        <v>16607</v>
      </c>
      <c r="B919" s="148"/>
      <c r="C919" s="122" t="s">
        <v>16601</v>
      </c>
      <c r="D919" s="123"/>
      <c r="E919" s="124" t="s">
        <v>208</v>
      </c>
      <c r="F919" s="124">
        <v>1</v>
      </c>
      <c r="G919" s="124"/>
      <c r="H919" s="124"/>
      <c r="I919" s="124"/>
      <c r="J919" s="126"/>
      <c r="K919" s="124">
        <f>SUM(K920:K922)</f>
        <v>69.354000000000013</v>
      </c>
      <c r="L919" s="127"/>
      <c r="M919" s="124">
        <f>SUM(M920:M922)</f>
        <v>63.312000000000005</v>
      </c>
      <c r="N919" s="128">
        <f>SUM(N920:N922)</f>
        <v>6.0420000000000007</v>
      </c>
    </row>
    <row r="920" spans="1:14" ht="25.5" customHeight="1" x14ac:dyDescent="0.2">
      <c r="A920" s="157" t="s">
        <v>16597</v>
      </c>
      <c r="B920" s="153" t="s">
        <v>15569</v>
      </c>
      <c r="C920" s="154" t="str">
        <f>IF(ISNUMBER(SEARCH("Cot",A920)),VLOOKUP(A920,COTAÇÃO!$A:$G,2,FALSE),VLOOKUP(A920,SINAPI!$A:$M,2,FALSE))</f>
        <v>Adaptador Alumínio Para Eletroduto 2"X1" Para Canaleta Dutotec 25MM Branco Standard Dutotec</v>
      </c>
      <c r="D920" s="155" t="str">
        <f>IF(ISNUMBER(SEARCH("Cot",A920)),"INSUMO",VLOOKUP(A920,SINAPI!$A:$M,3,FALSE))</f>
        <v>INSUMO</v>
      </c>
      <c r="E920" s="155" t="str">
        <f>IF(ISNUMBER(SEARCH("Cot",A920)),VLOOKUP(A920,COTAÇÃO!$A:$H,3,FALSE),VLOOKUP(A920,SINAPI!$A:$M,4,FALSE))</f>
        <v>UN</v>
      </c>
      <c r="F920" s="156">
        <v>1</v>
      </c>
      <c r="G920" s="129" t="str">
        <f>IF(ISNUMBER(SEARCH("Cot",$A920)),"0,00",VLOOKUP($A920,SINAPI!$A:$M,6,FALSE))</f>
        <v>0,00</v>
      </c>
      <c r="H920" s="129">
        <f>IF(ISNUMBER(SEARCH("Cot",$A920)),VLOOKUP(A920,COTAÇÃO!$A:$H,4,0),VLOOKUP($A920,SINAPI!$A:$M,7,FALSE))</f>
        <v>60.54</v>
      </c>
      <c r="I920" s="129" t="str">
        <f>IF(ISNUMBER(SEARCH("Cot",$A920)),"0,00",VLOOKUP($A920,SINAPI!$A:$M,8,FALSE))</f>
        <v>0,00</v>
      </c>
      <c r="J920" s="130">
        <f t="shared" ref="J920:J922" si="216">G920+H920+I920</f>
        <v>60.54</v>
      </c>
      <c r="K920" s="131">
        <f t="shared" ref="K920:K922" si="217">F920*J920</f>
        <v>60.54</v>
      </c>
      <c r="L920" s="132"/>
      <c r="M920" s="133">
        <f t="shared" ref="M920:M922" si="218">((H920+I920)*F920)</f>
        <v>60.54</v>
      </c>
      <c r="N920" s="134">
        <f t="shared" ref="N920:N922" si="219">F920*G920</f>
        <v>0</v>
      </c>
    </row>
    <row r="921" spans="1:14" ht="13.5" x14ac:dyDescent="0.2">
      <c r="A921" s="448">
        <v>88247</v>
      </c>
      <c r="B921" s="153" t="s">
        <v>200</v>
      </c>
      <c r="C921" s="154" t="str">
        <f>IF(ISNUMBER(SEARCH("Cot",A921)),VLOOKUP(A921,COTAÇÃO!$A:$G,2,FALSE),VLOOKUP(A921,SINAPI!$A:$M,2,FALSE))</f>
        <v>AUXILIAR DE ELETRICISTA COM ENCARGOS COMPLEMENTARES</v>
      </c>
      <c r="D921" s="155" t="str">
        <f>IF(ISNUMBER(SEARCH("Cot",A921)),"INSUMO",VLOOKUP(A921,SINAPI!$A:$M,3,FALSE))</f>
        <v>MÃO DE OBRA</v>
      </c>
      <c r="E921" s="155" t="str">
        <f>IF(ISNUMBER(SEARCH("Cot",A921)),VLOOKUP(A921,COTAÇÃO!$A:$H,3,FALSE),VLOOKUP(A921,SINAPI!$A:$M,4,FALSE))</f>
        <v>H</v>
      </c>
      <c r="F921" s="156">
        <v>0.2</v>
      </c>
      <c r="G921" s="129" t="str">
        <f>IF(ISNUMBER(SEARCH("Cot",$A921)),"0,00",VLOOKUP($A921,SINAPI!$A:$M,6,FALSE))</f>
        <v>12,46</v>
      </c>
      <c r="H921" s="129" t="str">
        <f>IF(ISNUMBER(SEARCH("Cot",$A921)),VLOOKUP(A921,COTAÇÃO!$A:$H,4,0),VLOOKUP($A921,SINAPI!$A:$M,7,FALSE))</f>
        <v>6,93</v>
      </c>
      <c r="I921" s="129" t="str">
        <f>IF(ISNUMBER(SEARCH("Cot",$A921)),"0,00",VLOOKUP($A921,SINAPI!$A:$M,8,FALSE))</f>
        <v>0,00</v>
      </c>
      <c r="J921" s="130">
        <f t="shared" si="216"/>
        <v>19.39</v>
      </c>
      <c r="K921" s="131">
        <f t="shared" si="217"/>
        <v>3.8780000000000001</v>
      </c>
      <c r="L921" s="132"/>
      <c r="M921" s="133">
        <f t="shared" si="218"/>
        <v>1.3860000000000001</v>
      </c>
      <c r="N921" s="134">
        <f t="shared" si="219"/>
        <v>2.4920000000000004</v>
      </c>
    </row>
    <row r="922" spans="1:14" ht="13.5" x14ac:dyDescent="0.2">
      <c r="A922" s="448">
        <v>88264</v>
      </c>
      <c r="B922" s="153" t="s">
        <v>200</v>
      </c>
      <c r="C922" s="154" t="str">
        <f>IF(ISNUMBER(SEARCH("Cot",A922)),VLOOKUP(A922,COTAÇÃO!$A:$G,2,FALSE),VLOOKUP(A922,SINAPI!$A:$M,2,FALSE))</f>
        <v>ELETRICISTA COM ENCARGOS COMPLEMENTARES</v>
      </c>
      <c r="D922" s="155" t="str">
        <f>IF(ISNUMBER(SEARCH("Cot",A922)),"INSUMO",VLOOKUP(A922,SINAPI!$A:$M,3,FALSE))</f>
        <v>MÃO DE OBRA</v>
      </c>
      <c r="E922" s="155" t="str">
        <f>IF(ISNUMBER(SEARCH("Cot",A922)),VLOOKUP(A922,COTAÇÃO!$A:$H,3,FALSE),VLOOKUP(A922,SINAPI!$A:$M,4,FALSE))</f>
        <v>H</v>
      </c>
      <c r="F922" s="156">
        <v>0.2</v>
      </c>
      <c r="G922" s="129" t="str">
        <f>IF(ISNUMBER(SEARCH("Cot",$A922)),"0,00",VLOOKUP($A922,SINAPI!$A:$M,6,FALSE))</f>
        <v>17,75</v>
      </c>
      <c r="H922" s="129" t="str">
        <f>IF(ISNUMBER(SEARCH("Cot",$A922)),VLOOKUP(A922,COTAÇÃO!$A:$H,4,0),VLOOKUP($A922,SINAPI!$A:$M,7,FALSE))</f>
        <v>6,93</v>
      </c>
      <c r="I922" s="129" t="str">
        <f>IF(ISNUMBER(SEARCH("Cot",$A922)),"0,00",VLOOKUP($A922,SINAPI!$A:$M,8,FALSE))</f>
        <v>0,00</v>
      </c>
      <c r="J922" s="130">
        <f t="shared" si="216"/>
        <v>24.68</v>
      </c>
      <c r="K922" s="131">
        <f t="shared" si="217"/>
        <v>4.9359999999999999</v>
      </c>
      <c r="L922" s="132"/>
      <c r="M922" s="133">
        <f t="shared" si="218"/>
        <v>1.3860000000000001</v>
      </c>
      <c r="N922" s="134">
        <f t="shared" si="219"/>
        <v>3.5500000000000003</v>
      </c>
    </row>
    <row r="923" spans="1:14" ht="13.5" thickBot="1" x14ac:dyDescent="0.25"/>
    <row r="924" spans="1:14" ht="25.5" x14ac:dyDescent="0.2">
      <c r="A924" s="121" t="s">
        <v>16608</v>
      </c>
      <c r="B924" s="148"/>
      <c r="C924" s="122" t="s">
        <v>15234</v>
      </c>
      <c r="D924" s="123"/>
      <c r="E924" s="124" t="s">
        <v>243</v>
      </c>
      <c r="F924" s="124">
        <v>1</v>
      </c>
      <c r="G924" s="124"/>
      <c r="H924" s="124"/>
      <c r="I924" s="124"/>
      <c r="J924" s="126"/>
      <c r="K924" s="124">
        <f>SUM(K925:K927)</f>
        <v>3.6837819999999999</v>
      </c>
      <c r="L924" s="127"/>
      <c r="M924" s="124">
        <f>SUM(M925:M927)</f>
        <v>1.5502819999999999</v>
      </c>
      <c r="N924" s="128">
        <f>SUM(N925:N927)</f>
        <v>2.1335000000000002</v>
      </c>
    </row>
    <row r="925" spans="1:14" ht="13.5" x14ac:dyDescent="0.2">
      <c r="A925" s="157">
        <v>344</v>
      </c>
      <c r="B925" s="153" t="s">
        <v>200</v>
      </c>
      <c r="C925" s="154" t="str">
        <f>IF(ISNUMBER(SEARCH("Cot",A925)),VLOOKUP(A925,COTAÇÃO!$A:$G,2,FALSE),VLOOKUP(A925,SINAPI!$A:$M,2,FALSE))</f>
        <v>ARAME GALVANIZADO 16 BWG, D = 1,65MM (0,0166 KG/M)</v>
      </c>
      <c r="D925" s="155" t="str">
        <f>IF(ISNUMBER(SEARCH("Cot",A925)),"INSUMO",VLOOKUP(A925,SINAPI!$A:$M,3,FALSE))</f>
        <v>INSUMO</v>
      </c>
      <c r="E925" s="155" t="str">
        <f>IF(ISNUMBER(SEARCH("Cot",A925)),VLOOKUP(A925,COTAÇÃO!$A:$H,3,FALSE),VLOOKUP(A925,SINAPI!$A:$M,4,FALSE))</f>
        <v xml:space="preserve">KG    </v>
      </c>
      <c r="F925" s="156">
        <v>1.66E-2</v>
      </c>
      <c r="G925" s="129">
        <f>IF(ISNUMBER(SEARCH("Cot",$A925)),"0,00",VLOOKUP($A925,SINAPI!$A:$M,6,FALSE))</f>
        <v>0</v>
      </c>
      <c r="H925" s="129" t="str">
        <f>IF(ISNUMBER(SEARCH("Cot",$A925)),VLOOKUP(A925,COTAÇÃO!$A:$H,4,0),VLOOKUP($A925,SINAPI!$A:$M,7,FALSE))</f>
        <v>30,77</v>
      </c>
      <c r="I925" s="129">
        <f>IF(ISNUMBER(SEARCH("Cot",$A925)),"0,00",VLOOKUP($A925,SINAPI!$A:$M,8,FALSE))</f>
        <v>0</v>
      </c>
      <c r="J925" s="130">
        <f t="shared" ref="J925:J927" si="220">G925+H925+I925</f>
        <v>30.77</v>
      </c>
      <c r="K925" s="131">
        <f t="shared" ref="K925:K927" si="221">F925*J925</f>
        <v>0.51078199999999996</v>
      </c>
      <c r="L925" s="132"/>
      <c r="M925" s="133">
        <f t="shared" ref="M925:M927" si="222">((H925+I925)*F925)</f>
        <v>0.51078199999999996</v>
      </c>
      <c r="N925" s="134">
        <f t="shared" ref="N925:N927" si="223">F925*G925</f>
        <v>0</v>
      </c>
    </row>
    <row r="926" spans="1:14" ht="13.5" x14ac:dyDescent="0.2">
      <c r="A926" s="448">
        <v>88247</v>
      </c>
      <c r="B926" s="153" t="s">
        <v>200</v>
      </c>
      <c r="C926" s="154" t="str">
        <f>IF(ISNUMBER(SEARCH("Cot",A926)),VLOOKUP(A926,COTAÇÃO!$A:$G,2,FALSE),VLOOKUP(A926,SINAPI!$A:$M,2,FALSE))</f>
        <v>AUXILIAR DE ELETRICISTA COM ENCARGOS COMPLEMENTARES</v>
      </c>
      <c r="D926" s="155" t="str">
        <f>IF(ISNUMBER(SEARCH("Cot",A926)),"INSUMO",VLOOKUP(A926,SINAPI!$A:$M,3,FALSE))</f>
        <v>MÃO DE OBRA</v>
      </c>
      <c r="E926" s="155" t="str">
        <f>IF(ISNUMBER(SEARCH("Cot",A926)),VLOOKUP(A926,COTAÇÃO!$A:$H,3,FALSE),VLOOKUP(A926,SINAPI!$A:$M,4,FALSE))</f>
        <v>H</v>
      </c>
      <c r="F926" s="156">
        <v>0.1</v>
      </c>
      <c r="G926" s="129" t="str">
        <f>IF(ISNUMBER(SEARCH("Cot",$A926)),"0,00",VLOOKUP($A926,SINAPI!$A:$M,6,FALSE))</f>
        <v>12,46</v>
      </c>
      <c r="H926" s="129" t="str">
        <f>IF(ISNUMBER(SEARCH("Cot",$A926)),VLOOKUP(A926,COTAÇÃO!$A:$H,4,0),VLOOKUP($A926,SINAPI!$A:$M,7,FALSE))</f>
        <v>6,93</v>
      </c>
      <c r="I926" s="129" t="str">
        <f>IF(ISNUMBER(SEARCH("Cot",$A926)),"0,00",VLOOKUP($A926,SINAPI!$A:$M,8,FALSE))</f>
        <v>0,00</v>
      </c>
      <c r="J926" s="130">
        <f t="shared" si="220"/>
        <v>19.39</v>
      </c>
      <c r="K926" s="131">
        <f t="shared" si="221"/>
        <v>1.9390000000000001</v>
      </c>
      <c r="L926" s="132"/>
      <c r="M926" s="133">
        <f t="shared" si="222"/>
        <v>0.69300000000000006</v>
      </c>
      <c r="N926" s="134">
        <f t="shared" si="223"/>
        <v>1.2460000000000002</v>
      </c>
    </row>
    <row r="927" spans="1:14" ht="13.5" x14ac:dyDescent="0.2">
      <c r="A927" s="448">
        <v>88264</v>
      </c>
      <c r="B927" s="153" t="s">
        <v>200</v>
      </c>
      <c r="C927" s="154" t="str">
        <f>IF(ISNUMBER(SEARCH("Cot",A927)),VLOOKUP(A927,COTAÇÃO!$A:$G,2,FALSE),VLOOKUP(A927,SINAPI!$A:$M,2,FALSE))</f>
        <v>ELETRICISTA COM ENCARGOS COMPLEMENTARES</v>
      </c>
      <c r="D927" s="155" t="str">
        <f>IF(ISNUMBER(SEARCH("Cot",A927)),"INSUMO",VLOOKUP(A927,SINAPI!$A:$M,3,FALSE))</f>
        <v>MÃO DE OBRA</v>
      </c>
      <c r="E927" s="155" t="str">
        <f>IF(ISNUMBER(SEARCH("Cot",A927)),VLOOKUP(A927,COTAÇÃO!$A:$H,3,FALSE),VLOOKUP(A927,SINAPI!$A:$M,4,FALSE))</f>
        <v>H</v>
      </c>
      <c r="F927" s="156">
        <v>0.05</v>
      </c>
      <c r="G927" s="129" t="str">
        <f>IF(ISNUMBER(SEARCH("Cot",$A927)),"0,00",VLOOKUP($A927,SINAPI!$A:$M,6,FALSE))</f>
        <v>17,75</v>
      </c>
      <c r="H927" s="129" t="str">
        <f>IF(ISNUMBER(SEARCH("Cot",$A927)),VLOOKUP(A927,COTAÇÃO!$A:$H,4,0),VLOOKUP($A927,SINAPI!$A:$M,7,FALSE))</f>
        <v>6,93</v>
      </c>
      <c r="I927" s="129" t="str">
        <f>IF(ISNUMBER(SEARCH("Cot",$A927)),"0,00",VLOOKUP($A927,SINAPI!$A:$M,8,FALSE))</f>
        <v>0,00</v>
      </c>
      <c r="J927" s="130">
        <f t="shared" si="220"/>
        <v>24.68</v>
      </c>
      <c r="K927" s="131">
        <f t="shared" si="221"/>
        <v>1.234</v>
      </c>
      <c r="L927" s="132"/>
      <c r="M927" s="133">
        <f t="shared" si="222"/>
        <v>0.34650000000000003</v>
      </c>
      <c r="N927" s="134">
        <f t="shared" si="223"/>
        <v>0.88750000000000007</v>
      </c>
    </row>
    <row r="928" spans="1:14" ht="13.5" thickBot="1" x14ac:dyDescent="0.25"/>
    <row r="929" spans="1:17" ht="40.5" customHeight="1" x14ac:dyDescent="0.2">
      <c r="A929" s="121" t="s">
        <v>16612</v>
      </c>
      <c r="B929" s="148"/>
      <c r="C929" s="122" t="s">
        <v>16613</v>
      </c>
      <c r="D929" s="123"/>
      <c r="E929" s="123" t="s">
        <v>836</v>
      </c>
      <c r="F929" s="124">
        <v>1</v>
      </c>
      <c r="G929" s="124"/>
      <c r="H929" s="124"/>
      <c r="I929" s="124"/>
      <c r="J929" s="126"/>
      <c r="K929" s="124">
        <f>SUM(K930:K934)</f>
        <v>135.7972</v>
      </c>
      <c r="L929" s="127"/>
      <c r="M929" s="124">
        <f>SUM(M930:M934)</f>
        <v>106.9858</v>
      </c>
      <c r="N929" s="128">
        <f>SUM(N930:N934)</f>
        <v>28.811399999999999</v>
      </c>
    </row>
    <row r="930" spans="1:17" ht="23.25" customHeight="1" x14ac:dyDescent="0.2">
      <c r="A930" s="157">
        <v>36178</v>
      </c>
      <c r="B930" s="153" t="s">
        <v>200</v>
      </c>
      <c r="C930" s="154" t="str">
        <f>IF(ISNUMBER(SEARCH("Cot",A930)),VLOOKUP(A930,COTAÇÃO!$A:$G,2,FALSE),VLOOKUP(A930,SINAPI!$A:$M,2,FALSE))</f>
        <v>PISO PODOTATIL DE CONCRETO - DIRECIONAL E ALERTA, *40 X 40 X 2,5* CM</v>
      </c>
      <c r="D930" s="155" t="str">
        <f>IF(ISNUMBER(SEARCH("Cot",A930)),"INSUMO",VLOOKUP(A930,SINAPI!$A:$M,3,FALSE))</f>
        <v>INSUMO</v>
      </c>
      <c r="E930" s="155" t="str">
        <f>IF(ISNUMBER(SEARCH("Cot",A930)),VLOOKUP(A930,COTAÇÃO!$A:$H,3,FALSE),VLOOKUP(A930,SINAPI!$A:$M,4,FALSE))</f>
        <v xml:space="preserve">UN    </v>
      </c>
      <c r="F930" s="156">
        <v>6.25</v>
      </c>
      <c r="G930" s="129">
        <f>IF(ISNUMBER(SEARCH("Cot",$A930)),"0,00",VLOOKUP($A930,SINAPI!$A:$M,6,FALSE))</f>
        <v>0</v>
      </c>
      <c r="H930" s="129" t="str">
        <f>IF(ISNUMBER(SEARCH("Cot",$A930)),VLOOKUP(A930,COTAÇÃO!$A:$H,4,0),VLOOKUP($A930,SINAPI!$A:$M,7,FALSE))</f>
        <v>12,94</v>
      </c>
      <c r="I930" s="129">
        <f>IF(ISNUMBER(SEARCH("Cot",$A930)),"0,00",VLOOKUP($A930,SINAPI!$A:$M,8,FALSE))</f>
        <v>0</v>
      </c>
      <c r="J930" s="130">
        <f>G930+H930+I930</f>
        <v>12.94</v>
      </c>
      <c r="K930" s="131">
        <f>F930*J930</f>
        <v>80.875</v>
      </c>
      <c r="L930" s="132"/>
      <c r="M930" s="133">
        <f>((H930+I930)*F930)</f>
        <v>80.875</v>
      </c>
      <c r="N930" s="134">
        <f>F930*G930</f>
        <v>0</v>
      </c>
      <c r="P930">
        <f>0.4*0.4</f>
        <v>0.16000000000000003</v>
      </c>
      <c r="Q930">
        <f>1/P930</f>
        <v>6.2499999999999991</v>
      </c>
    </row>
    <row r="931" spans="1:17" ht="13.5" x14ac:dyDescent="0.2">
      <c r="A931" s="157">
        <v>37595</v>
      </c>
      <c r="B931" s="153" t="s">
        <v>200</v>
      </c>
      <c r="C931" s="154" t="str">
        <f>IF(ISNUMBER(SEARCH("Cot",A931)),VLOOKUP(A931,COTAÇÃO!$A:$G,2,FALSE),VLOOKUP(A931,SINAPI!$A:$M,2,FALSE))</f>
        <v>ARGAMASSA COLANTE TIPO AC III</v>
      </c>
      <c r="D931" s="155" t="str">
        <f>IF(ISNUMBER(SEARCH("Cot",A931)),"INSUMO",VLOOKUP(A931,SINAPI!$A:$M,3,FALSE))</f>
        <v>INSUMO</v>
      </c>
      <c r="E931" s="155" t="str">
        <f>IF(ISNUMBER(SEARCH("Cot",A931)),VLOOKUP(A931,COTAÇÃO!$A:$H,3,FALSE),VLOOKUP(A931,SINAPI!$A:$M,4,FALSE))</f>
        <v xml:space="preserve">KG    </v>
      </c>
      <c r="F931" s="156">
        <v>8.6199999999999992</v>
      </c>
      <c r="G931" s="129">
        <f>IF(ISNUMBER(SEARCH("Cot",$A931)),"0,00",VLOOKUP($A931,SINAPI!$A:$M,6,FALSE))</f>
        <v>0</v>
      </c>
      <c r="H931" s="129" t="str">
        <f>IF(ISNUMBER(SEARCH("Cot",$A931)),VLOOKUP(A931,COTAÇÃO!$A:$H,4,0),VLOOKUP($A931,SINAPI!$A:$M,7,FALSE))</f>
        <v>1,53</v>
      </c>
      <c r="I931" s="129">
        <f>IF(ISNUMBER(SEARCH("Cot",$A931)),"0,00",VLOOKUP($A931,SINAPI!$A:$M,8,FALSE))</f>
        <v>0</v>
      </c>
      <c r="J931" s="130">
        <f>G931+H931+I931</f>
        <v>1.53</v>
      </c>
      <c r="K931" s="131">
        <f>F931*J931</f>
        <v>13.188599999999999</v>
      </c>
      <c r="L931" s="132"/>
      <c r="M931" s="133">
        <f>((H931+I931)*F931)</f>
        <v>13.188599999999999</v>
      </c>
      <c r="N931" s="134">
        <f>F931*G931</f>
        <v>0</v>
      </c>
    </row>
    <row r="932" spans="1:17" ht="13.5" x14ac:dyDescent="0.2">
      <c r="A932" s="157">
        <v>1379</v>
      </c>
      <c r="B932" s="153" t="s">
        <v>200</v>
      </c>
      <c r="C932" s="154" t="str">
        <f>IF(ISNUMBER(SEARCH("Cot",A932)),VLOOKUP(A932,COTAÇÃO!$A:$G,2,FALSE),VLOOKUP(A932,SINAPI!$A:$M,2,FALSE))</f>
        <v>CIMENTO PORTLAND COMPOSTO CP II-32</v>
      </c>
      <c r="D932" s="155" t="str">
        <f>IF(ISNUMBER(SEARCH("Cot",A932)),"INSUMO",VLOOKUP(A932,SINAPI!$A:$M,3,FALSE))</f>
        <v>INSUMO</v>
      </c>
      <c r="E932" s="155" t="str">
        <f>IF(ISNUMBER(SEARCH("Cot",A932)),VLOOKUP(A932,COTAÇÃO!$A:$H,3,FALSE),VLOOKUP(A932,SINAPI!$A:$M,4,FALSE))</f>
        <v xml:space="preserve">KG    </v>
      </c>
      <c r="F932" s="156">
        <v>0.24</v>
      </c>
      <c r="G932" s="129">
        <f>IF(ISNUMBER(SEARCH("Cot",$A932)),"0,00",VLOOKUP($A932,SINAPI!$A:$M,6,FALSE))</f>
        <v>0</v>
      </c>
      <c r="H932" s="129" t="str">
        <f>IF(ISNUMBER(SEARCH("Cot",$A932)),VLOOKUP(A932,COTAÇÃO!$A:$H,4,0),VLOOKUP($A932,SINAPI!$A:$M,7,FALSE))</f>
        <v>0,60</v>
      </c>
      <c r="I932" s="129">
        <f>IF(ISNUMBER(SEARCH("Cot",$A932)),"0,00",VLOOKUP($A932,SINAPI!$A:$M,8,FALSE))</f>
        <v>0</v>
      </c>
      <c r="J932" s="130">
        <f>G932+H932+I932</f>
        <v>0.6</v>
      </c>
      <c r="K932" s="131">
        <f>F932*J932</f>
        <v>0.14399999999999999</v>
      </c>
      <c r="L932" s="132"/>
      <c r="M932" s="133">
        <f>((H932+I932)*F932)</f>
        <v>0.14399999999999999</v>
      </c>
      <c r="N932" s="134">
        <f>F932*G932</f>
        <v>0</v>
      </c>
    </row>
    <row r="933" spans="1:17" ht="13.5" x14ac:dyDescent="0.2">
      <c r="A933" s="157">
        <v>88309</v>
      </c>
      <c r="B933" s="153" t="s">
        <v>200</v>
      </c>
      <c r="C933" s="154" t="str">
        <f>IF(ISNUMBER(SEARCH("Cot",A933)),VLOOKUP(A933,COTAÇÃO!$A:$G,2,FALSE),VLOOKUP(A933,SINAPI!$A:$M,2,FALSE))</f>
        <v>PEDREIRO COM ENCARGOS COMPLEMENTARES</v>
      </c>
      <c r="D933" s="155" t="str">
        <f>IF(ISNUMBER(SEARCH("Cot",A933)),"INSUMO",VLOOKUP(A933,SINAPI!$A:$M,3,FALSE))</f>
        <v>MÃO DE OBRA</v>
      </c>
      <c r="E933" s="155" t="str">
        <f>IF(ISNUMBER(SEARCH("Cot",A933)),VLOOKUP(A933,COTAÇÃO!$A:$H,3,FALSE),VLOOKUP(A933,SINAPI!$A:$M,4,FALSE))</f>
        <v>H</v>
      </c>
      <c r="F933" s="156">
        <v>1.24</v>
      </c>
      <c r="G933" s="129" t="str">
        <f>IF(ISNUMBER(SEARCH("Cot",$A933)),"0,00",VLOOKUP($A933,SINAPI!$A:$M,6,FALSE))</f>
        <v>17,52</v>
      </c>
      <c r="H933" s="129" t="str">
        <f>IF(ISNUMBER(SEARCH("Cot",$A933)),VLOOKUP(A933,COTAÇÃO!$A:$H,4,0),VLOOKUP($A933,SINAPI!$A:$M,7,FALSE))</f>
        <v>6,91</v>
      </c>
      <c r="I933" s="129" t="str">
        <f>IF(ISNUMBER(SEARCH("Cot",$A933)),"0,00",VLOOKUP($A933,SINAPI!$A:$M,8,FALSE))</f>
        <v>0,00</v>
      </c>
      <c r="J933" s="130">
        <f>G933+H933+I933</f>
        <v>24.43</v>
      </c>
      <c r="K933" s="131">
        <f>F933*J933</f>
        <v>30.293199999999999</v>
      </c>
      <c r="L933" s="132"/>
      <c r="M933" s="133">
        <f>((H933+I933)*F933)</f>
        <v>8.5684000000000005</v>
      </c>
      <c r="N933" s="134">
        <f>F933*G933</f>
        <v>21.724799999999998</v>
      </c>
    </row>
    <row r="934" spans="1:17" ht="13.5" x14ac:dyDescent="0.2">
      <c r="A934" s="157">
        <v>88316</v>
      </c>
      <c r="B934" s="153" t="s">
        <v>200</v>
      </c>
      <c r="C934" s="154" t="str">
        <f>IF(ISNUMBER(SEARCH("Cot",A934)),VLOOKUP(A934,COTAÇÃO!$A:$G,2,FALSE),VLOOKUP(A934,SINAPI!$A:$M,2,FALSE))</f>
        <v>SERVENTE COM ENCARGOS COMPLEMENTARES</v>
      </c>
      <c r="D934" s="155" t="str">
        <f>IF(ISNUMBER(SEARCH("Cot",A934)),"INSUMO",VLOOKUP(A934,SINAPI!$A:$M,3,FALSE))</f>
        <v>MÃO DE OBRA</v>
      </c>
      <c r="E934" s="155" t="str">
        <f>IF(ISNUMBER(SEARCH("Cot",A934)),VLOOKUP(A934,COTAÇÃO!$A:$H,3,FALSE),VLOOKUP(A934,SINAPI!$A:$M,4,FALSE))</f>
        <v>H</v>
      </c>
      <c r="F934" s="156">
        <v>0.62</v>
      </c>
      <c r="G934" s="129" t="str">
        <f>IF(ISNUMBER(SEARCH("Cot",$A934)),"0,00",VLOOKUP($A934,SINAPI!$A:$M,6,FALSE))</f>
        <v>11,43</v>
      </c>
      <c r="H934" s="129" t="str">
        <f>IF(ISNUMBER(SEARCH("Cot",$A934)),VLOOKUP(A934,COTAÇÃO!$A:$H,4,0),VLOOKUP($A934,SINAPI!$A:$M,7,FALSE))</f>
        <v>6,79</v>
      </c>
      <c r="I934" s="129" t="str">
        <f>IF(ISNUMBER(SEARCH("Cot",$A934)),"0,00",VLOOKUP($A934,SINAPI!$A:$M,8,FALSE))</f>
        <v>0,00</v>
      </c>
      <c r="J934" s="130">
        <f t="shared" ref="J934" si="224">G934+H934+I934</f>
        <v>18.22</v>
      </c>
      <c r="K934" s="131">
        <f t="shared" ref="K934" si="225">F934*J934</f>
        <v>11.296399999999998</v>
      </c>
      <c r="L934" s="132"/>
      <c r="M934" s="133">
        <f t="shared" ref="M934" si="226">((H934+I934)*F934)</f>
        <v>4.2098000000000004</v>
      </c>
      <c r="N934" s="134">
        <f t="shared" ref="N934" si="227">F934*G934</f>
        <v>7.0865999999999998</v>
      </c>
    </row>
    <row r="935" spans="1:17" ht="13.5" thickBot="1" x14ac:dyDescent="0.25"/>
    <row r="936" spans="1:17" x14ac:dyDescent="0.2">
      <c r="A936" s="121" t="s">
        <v>16615</v>
      </c>
      <c r="B936" s="148"/>
      <c r="C936" s="122" t="s">
        <v>16616</v>
      </c>
      <c r="D936" s="123"/>
      <c r="E936" s="124" t="s">
        <v>208</v>
      </c>
      <c r="F936" s="124">
        <v>1</v>
      </c>
      <c r="G936" s="124"/>
      <c r="H936" s="124"/>
      <c r="I936" s="124"/>
      <c r="J936" s="126"/>
      <c r="K936" s="124">
        <f>SUM(K937:K941)</f>
        <v>16.381719999999998</v>
      </c>
      <c r="L936" s="127"/>
      <c r="M936" s="124">
        <f>SUM(M937:M941)</f>
        <v>11.734719999999999</v>
      </c>
      <c r="N936" s="128">
        <f>SUM(N937:N941)</f>
        <v>4.6470000000000002</v>
      </c>
    </row>
    <row r="937" spans="1:17" ht="13.5" x14ac:dyDescent="0.2">
      <c r="A937" s="157">
        <v>38195</v>
      </c>
      <c r="B937" s="153" t="s">
        <v>200</v>
      </c>
      <c r="C937" s="154" t="str">
        <f>IF(ISNUMBER(SEARCH("Cot",A937)),VLOOKUP(A937,COTAÇÃO!$A:$G,2,FALSE),VLOOKUP(A937,SINAPI!$A:$M,2,FALSE))</f>
        <v>PISO PORCELANATO, BORDA RETA, EXTRA, FORMATO MAIOR QUE 2025 CM2</v>
      </c>
      <c r="D937" s="155" t="str">
        <f>IF(ISNUMBER(SEARCH("Cot",A937)),"INSUMO",VLOOKUP(A937,SINAPI!$A:$M,3,FALSE))</f>
        <v>INSUMO</v>
      </c>
      <c r="E937" s="155" t="str">
        <f>IF(ISNUMBER(SEARCH("Cot",A937)),VLOOKUP(A937,COTAÇÃO!$A:$H,3,FALSE),VLOOKUP(A937,SINAPI!$A:$M,4,FALSE))</f>
        <v xml:space="preserve">M2    </v>
      </c>
      <c r="F937" s="156">
        <f>1.08/10</f>
        <v>0.10800000000000001</v>
      </c>
      <c r="G937" s="129">
        <f>IF(ISNUMBER(SEARCH("Cot",$A937)),"0,00",VLOOKUP($A937,SINAPI!$A:$M,6,FALSE))</f>
        <v>0</v>
      </c>
      <c r="H937" s="129" t="str">
        <f>IF(ISNUMBER(SEARCH("Cot",$A937)),VLOOKUP(A937,COTAÇÃO!$A:$H,4,0),VLOOKUP($A937,SINAPI!$A:$M,7,FALSE))</f>
        <v>76,98</v>
      </c>
      <c r="I937" s="129">
        <f>IF(ISNUMBER(SEARCH("Cot",$A937)),"0,00",VLOOKUP($A937,SINAPI!$A:$M,8,FALSE))</f>
        <v>0</v>
      </c>
      <c r="J937" s="130">
        <f t="shared" ref="J937:J941" si="228">G937+H937+I937</f>
        <v>76.98</v>
      </c>
      <c r="K937" s="131">
        <f t="shared" ref="K937:K941" si="229">F937*J937</f>
        <v>8.3138400000000008</v>
      </c>
      <c r="L937" s="132"/>
      <c r="M937" s="133">
        <f t="shared" ref="M937:M941" si="230">((H937+I937)*F937)</f>
        <v>8.3138400000000008</v>
      </c>
      <c r="N937" s="134">
        <f t="shared" ref="N937:N941" si="231">F937*G937</f>
        <v>0</v>
      </c>
      <c r="P937">
        <f>0.6*0.6</f>
        <v>0.36</v>
      </c>
    </row>
    <row r="938" spans="1:17" ht="13.5" x14ac:dyDescent="0.2">
      <c r="A938" s="157">
        <v>37595</v>
      </c>
      <c r="B938" s="153" t="s">
        <v>200</v>
      </c>
      <c r="C938" s="154" t="str">
        <f>IF(ISNUMBER(SEARCH("Cot",A938)),VLOOKUP(A938,COTAÇÃO!$A:$G,2,FALSE),VLOOKUP(A938,SINAPI!$A:$M,2,FALSE))</f>
        <v>ARGAMASSA COLANTE TIPO AC III</v>
      </c>
      <c r="D938" s="155" t="str">
        <f>IF(ISNUMBER(SEARCH("Cot",A938)),"INSUMO",VLOOKUP(A938,SINAPI!$A:$M,3,FALSE))</f>
        <v>INSUMO</v>
      </c>
      <c r="E938" s="155" t="str">
        <f>IF(ISNUMBER(SEARCH("Cot",A938)),VLOOKUP(A938,COTAÇÃO!$A:$H,3,FALSE),VLOOKUP(A938,SINAPI!$A:$M,4,FALSE))</f>
        <v xml:space="preserve">KG    </v>
      </c>
      <c r="F938" s="156">
        <f>8.62/10</f>
        <v>0.86199999999999988</v>
      </c>
      <c r="G938" s="129">
        <f>IF(ISNUMBER(SEARCH("Cot",$A938)),"0,00",VLOOKUP($A938,SINAPI!$A:$M,6,FALSE))</f>
        <v>0</v>
      </c>
      <c r="H938" s="129" t="str">
        <f>IF(ISNUMBER(SEARCH("Cot",$A938)),VLOOKUP(A938,COTAÇÃO!$A:$H,4,0),VLOOKUP($A938,SINAPI!$A:$M,7,FALSE))</f>
        <v>1,53</v>
      </c>
      <c r="I938" s="129">
        <f>IF(ISNUMBER(SEARCH("Cot",$A938)),"0,00",VLOOKUP($A938,SINAPI!$A:$M,8,FALSE))</f>
        <v>0</v>
      </c>
      <c r="J938" s="130">
        <f t="shared" si="228"/>
        <v>1.53</v>
      </c>
      <c r="K938" s="131">
        <f t="shared" si="229"/>
        <v>1.3188599999999999</v>
      </c>
      <c r="L938" s="132"/>
      <c r="M938" s="133">
        <f t="shared" si="230"/>
        <v>1.3188599999999999</v>
      </c>
      <c r="N938" s="134">
        <f t="shared" si="231"/>
        <v>0</v>
      </c>
    </row>
    <row r="939" spans="1:17" ht="13.5" x14ac:dyDescent="0.2">
      <c r="A939" s="157">
        <v>34357</v>
      </c>
      <c r="B939" s="153" t="s">
        <v>200</v>
      </c>
      <c r="C939" s="154" t="str">
        <f>IF(ISNUMBER(SEARCH("Cot",A939)),VLOOKUP(A939,COTAÇÃO!$A:$G,2,FALSE),VLOOKUP(A939,SINAPI!$A:$M,2,FALSE))</f>
        <v>REJUNTE CIMENTICIO, QUALQUER COR</v>
      </c>
      <c r="D939" s="155" t="str">
        <f>IF(ISNUMBER(SEARCH("Cot",A939)),"INSUMO",VLOOKUP(A939,SINAPI!$A:$M,3,FALSE))</f>
        <v>INSUMO</v>
      </c>
      <c r="E939" s="155" t="str">
        <f>IF(ISNUMBER(SEARCH("Cot",A939)),VLOOKUP(A939,COTAÇÃO!$A:$H,3,FALSE),VLOOKUP(A939,SINAPI!$A:$M,4,FALSE))</f>
        <v xml:space="preserve">KG    </v>
      </c>
      <c r="F939" s="156">
        <f>0.14/10</f>
        <v>1.4000000000000002E-2</v>
      </c>
      <c r="G939" s="129">
        <f>IF(ISNUMBER(SEARCH("Cot",$A939)),"0,00",VLOOKUP($A939,SINAPI!$A:$M,6,FALSE))</f>
        <v>0</v>
      </c>
      <c r="H939" s="129" t="str">
        <f>IF(ISNUMBER(SEARCH("Cot",$A939)),VLOOKUP(A939,COTAÇÃO!$A:$H,4,0),VLOOKUP($A939,SINAPI!$A:$M,7,FALSE))</f>
        <v>2,93</v>
      </c>
      <c r="I939" s="129">
        <f>IF(ISNUMBER(SEARCH("Cot",$A939)),"0,00",VLOOKUP($A939,SINAPI!$A:$M,8,FALSE))</f>
        <v>0</v>
      </c>
      <c r="J939" s="130">
        <f t="shared" si="228"/>
        <v>2.93</v>
      </c>
      <c r="K939" s="131">
        <f t="shared" si="229"/>
        <v>4.1020000000000008E-2</v>
      </c>
      <c r="L939" s="132"/>
      <c r="M939" s="133">
        <f t="shared" si="230"/>
        <v>4.1020000000000008E-2</v>
      </c>
      <c r="N939" s="134">
        <f t="shared" si="231"/>
        <v>0</v>
      </c>
    </row>
    <row r="940" spans="1:17" ht="13.5" x14ac:dyDescent="0.2">
      <c r="A940" s="157">
        <v>88309</v>
      </c>
      <c r="B940" s="153" t="s">
        <v>200</v>
      </c>
      <c r="C940" s="154" t="str">
        <f>IF(ISNUMBER(SEARCH("Cot",A940)),VLOOKUP(A940,COTAÇÃO!$A:$G,2,FALSE),VLOOKUP(A940,SINAPI!$A:$M,2,FALSE))</f>
        <v>PEDREIRO COM ENCARGOS COMPLEMENTARES</v>
      </c>
      <c r="D940" s="155" t="str">
        <f>IF(ISNUMBER(SEARCH("Cot",A940)),"INSUMO",VLOOKUP(A940,SINAPI!$A:$M,3,FALSE))</f>
        <v>MÃO DE OBRA</v>
      </c>
      <c r="E940" s="155" t="str">
        <f>IF(ISNUMBER(SEARCH("Cot",A940)),VLOOKUP(A940,COTAÇÃO!$A:$H,3,FALSE),VLOOKUP(A940,SINAPI!$A:$M,4,FALSE))</f>
        <v>H</v>
      </c>
      <c r="F940" s="156">
        <v>0.2</v>
      </c>
      <c r="G940" s="129" t="str">
        <f>IF(ISNUMBER(SEARCH("Cot",$A940)),"0,00",VLOOKUP($A940,SINAPI!$A:$M,6,FALSE))</f>
        <v>17,52</v>
      </c>
      <c r="H940" s="129" t="str">
        <f>IF(ISNUMBER(SEARCH("Cot",$A940)),VLOOKUP(A940,COTAÇÃO!$A:$H,4,0),VLOOKUP($A940,SINAPI!$A:$M,7,FALSE))</f>
        <v>6,91</v>
      </c>
      <c r="I940" s="129" t="str">
        <f>IF(ISNUMBER(SEARCH("Cot",$A940)),"0,00",VLOOKUP($A940,SINAPI!$A:$M,8,FALSE))</f>
        <v>0,00</v>
      </c>
      <c r="J940" s="130">
        <f t="shared" si="228"/>
        <v>24.43</v>
      </c>
      <c r="K940" s="131">
        <f>F940*J940</f>
        <v>4.8860000000000001</v>
      </c>
      <c r="L940" s="132"/>
      <c r="M940" s="133">
        <f t="shared" si="230"/>
        <v>1.3820000000000001</v>
      </c>
      <c r="N940" s="134">
        <f t="shared" si="231"/>
        <v>3.504</v>
      </c>
    </row>
    <row r="941" spans="1:17" ht="13.5" x14ac:dyDescent="0.2">
      <c r="A941" s="157">
        <v>88316</v>
      </c>
      <c r="B941" s="153" t="s">
        <v>200</v>
      </c>
      <c r="C941" s="154" t="str">
        <f>IF(ISNUMBER(SEARCH("Cot",A941)),VLOOKUP(A941,COTAÇÃO!$A:$G,2,FALSE),VLOOKUP(A941,SINAPI!$A:$M,2,FALSE))</f>
        <v>SERVENTE COM ENCARGOS COMPLEMENTARES</v>
      </c>
      <c r="D941" s="155" t="str">
        <f>IF(ISNUMBER(SEARCH("Cot",A941)),"INSUMO",VLOOKUP(A941,SINAPI!$A:$M,3,FALSE))</f>
        <v>MÃO DE OBRA</v>
      </c>
      <c r="E941" s="155" t="str">
        <f>IF(ISNUMBER(SEARCH("Cot",A941)),VLOOKUP(A941,COTAÇÃO!$A:$H,3,FALSE),VLOOKUP(A941,SINAPI!$A:$M,4,FALSE))</f>
        <v>H</v>
      </c>
      <c r="F941" s="156">
        <v>0.1</v>
      </c>
      <c r="G941" s="129" t="str">
        <f>IF(ISNUMBER(SEARCH("Cot",$A941)),"0,00",VLOOKUP($A941,SINAPI!$A:$M,6,FALSE))</f>
        <v>11,43</v>
      </c>
      <c r="H941" s="129" t="str">
        <f>IF(ISNUMBER(SEARCH("Cot",$A941)),VLOOKUP(A941,COTAÇÃO!$A:$H,4,0),VLOOKUP($A941,SINAPI!$A:$M,7,FALSE))</f>
        <v>6,79</v>
      </c>
      <c r="I941" s="129" t="str">
        <f>IF(ISNUMBER(SEARCH("Cot",$A941)),"0,00",VLOOKUP($A941,SINAPI!$A:$M,8,FALSE))</f>
        <v>0,00</v>
      </c>
      <c r="J941" s="130">
        <f t="shared" si="228"/>
        <v>18.22</v>
      </c>
      <c r="K941" s="131">
        <f t="shared" si="229"/>
        <v>1.8220000000000001</v>
      </c>
      <c r="L941" s="132"/>
      <c r="M941" s="133">
        <f t="shared" si="230"/>
        <v>0.67900000000000005</v>
      </c>
      <c r="N941" s="134">
        <f t="shared" si="231"/>
        <v>1.143</v>
      </c>
    </row>
    <row r="942" spans="1:17" ht="13.5" thickBot="1" x14ac:dyDescent="0.25"/>
    <row r="943" spans="1:17" ht="25.5" x14ac:dyDescent="0.2">
      <c r="A943" s="121" t="s">
        <v>16625</v>
      </c>
      <c r="B943" s="148"/>
      <c r="C943" s="122" t="s">
        <v>15238</v>
      </c>
      <c r="D943" s="123"/>
      <c r="E943" s="124" t="s">
        <v>208</v>
      </c>
      <c r="F943" s="124">
        <v>1</v>
      </c>
      <c r="G943" s="124"/>
      <c r="H943" s="124"/>
      <c r="I943" s="124"/>
      <c r="J943" s="126"/>
      <c r="K943" s="124">
        <f>SUM(K944:K946)</f>
        <v>238.7193</v>
      </c>
      <c r="L943" s="127"/>
      <c r="M943" s="124">
        <f>SUM(M944:M946)</f>
        <v>225.5926</v>
      </c>
      <c r="N943" s="128">
        <f>SUM(N944:N946)</f>
        <v>13.126700000000001</v>
      </c>
    </row>
    <row r="944" spans="1:17" ht="13.5" x14ac:dyDescent="0.2">
      <c r="A944" s="157" t="s">
        <v>16618</v>
      </c>
      <c r="B944" s="153" t="s">
        <v>15569</v>
      </c>
      <c r="C944" s="154" t="str">
        <f>IF(ISNUMBER(SEARCH("Cot",A944)),VLOOKUP(A944,COTAÇÃO!$A:$G,2,FALSE),VLOOKUP(A944,SINAPI!$A:$M,2,FALSE))</f>
        <v>Luminária Hermética Led 36w Biv. 6500k Ledvance Osram ou equivalente</v>
      </c>
      <c r="D944" s="155" t="str">
        <f>IF(ISNUMBER(SEARCH("Cot",A944)),"INSUMO",VLOOKUP(A944,SINAPI!$A:$M,3,FALSE))</f>
        <v>INSUMO</v>
      </c>
      <c r="E944" s="155" t="str">
        <f>IF(ISNUMBER(SEARCH("Cot",A944)),VLOOKUP(A944,COTAÇÃO!$A:$H,3,FALSE),VLOOKUP(A944,SINAPI!$A:$M,4,FALSE))</f>
        <v>UN</v>
      </c>
      <c r="F944" s="156">
        <v>1</v>
      </c>
      <c r="G944" s="129" t="str">
        <f>IF(ISNUMBER(SEARCH("Cot",$A944)),"0,00",VLOOKUP($A944,SINAPI!$A:$M,6,FALSE))</f>
        <v>0,00</v>
      </c>
      <c r="H944" s="129">
        <f>IF(ISNUMBER(SEARCH("Cot",$A944)),VLOOKUP(A944,COTAÇÃO!$A:$H,4,0),VLOOKUP($A944,SINAPI!$A:$M,7,FALSE))</f>
        <v>219.91</v>
      </c>
      <c r="I944" s="129" t="str">
        <f>IF(ISNUMBER(SEARCH("Cot",$A944)),"0,00",VLOOKUP($A944,SINAPI!$A:$M,8,FALSE))</f>
        <v>0,00</v>
      </c>
      <c r="J944" s="130">
        <f t="shared" ref="J944:J946" si="232">G944+H944+I944</f>
        <v>219.91</v>
      </c>
      <c r="K944" s="131">
        <f t="shared" ref="K944:K946" si="233">F944*J944</f>
        <v>219.91</v>
      </c>
      <c r="L944" s="132"/>
      <c r="M944" s="133">
        <f t="shared" ref="M944:M946" si="234">((H944+I944)*F944)</f>
        <v>219.91</v>
      </c>
      <c r="N944" s="134">
        <f t="shared" ref="N944:N946" si="235">F944*G944</f>
        <v>0</v>
      </c>
    </row>
    <row r="945" spans="1:14" ht="13.5" x14ac:dyDescent="0.2">
      <c r="A945" s="448">
        <v>88247</v>
      </c>
      <c r="B945" s="153" t="s">
        <v>200</v>
      </c>
      <c r="C945" s="154" t="str">
        <f>IF(ISNUMBER(SEARCH("Cot",A945)),VLOOKUP(A945,COTAÇÃO!$A:$G,2,FALSE),VLOOKUP(A945,SINAPI!$A:$M,2,FALSE))</f>
        <v>AUXILIAR DE ELETRICISTA COM ENCARGOS COMPLEMENTARES</v>
      </c>
      <c r="D945" s="155" t="str">
        <f>IF(ISNUMBER(SEARCH("Cot",A945)),"INSUMO",VLOOKUP(A945,SINAPI!$A:$M,3,FALSE))</f>
        <v>MÃO DE OBRA</v>
      </c>
      <c r="E945" s="155" t="str">
        <f>IF(ISNUMBER(SEARCH("Cot",A945)),VLOOKUP(A945,COTAÇÃO!$A:$H,3,FALSE),VLOOKUP(A945,SINAPI!$A:$M,4,FALSE))</f>
        <v>H</v>
      </c>
      <c r="F945" s="156">
        <v>0.27</v>
      </c>
      <c r="G945" s="129" t="str">
        <f>IF(ISNUMBER(SEARCH("Cot",$A945)),"0,00",VLOOKUP($A945,SINAPI!$A:$M,6,FALSE))</f>
        <v>12,46</v>
      </c>
      <c r="H945" s="129" t="str">
        <f>IF(ISNUMBER(SEARCH("Cot",$A945)),VLOOKUP(A945,COTAÇÃO!$A:$H,4,0),VLOOKUP($A945,SINAPI!$A:$M,7,FALSE))</f>
        <v>6,93</v>
      </c>
      <c r="I945" s="129" t="str">
        <f>IF(ISNUMBER(SEARCH("Cot",$A945)),"0,00",VLOOKUP($A945,SINAPI!$A:$M,8,FALSE))</f>
        <v>0,00</v>
      </c>
      <c r="J945" s="130">
        <f t="shared" si="232"/>
        <v>19.39</v>
      </c>
      <c r="K945" s="131">
        <f t="shared" si="233"/>
        <v>5.2353000000000005</v>
      </c>
      <c r="L945" s="132"/>
      <c r="M945" s="133">
        <f t="shared" si="234"/>
        <v>1.8711</v>
      </c>
      <c r="N945" s="134">
        <f t="shared" si="235"/>
        <v>3.3642000000000003</v>
      </c>
    </row>
    <row r="946" spans="1:14" ht="13.5" x14ac:dyDescent="0.2">
      <c r="A946" s="448">
        <v>88264</v>
      </c>
      <c r="B946" s="153" t="s">
        <v>200</v>
      </c>
      <c r="C946" s="154" t="str">
        <f>IF(ISNUMBER(SEARCH("Cot",A946)),VLOOKUP(A946,COTAÇÃO!$A:$G,2,FALSE),VLOOKUP(A946,SINAPI!$A:$M,2,FALSE))</f>
        <v>ELETRICISTA COM ENCARGOS COMPLEMENTARES</v>
      </c>
      <c r="D946" s="155" t="str">
        <f>IF(ISNUMBER(SEARCH("Cot",A946)),"INSUMO",VLOOKUP(A946,SINAPI!$A:$M,3,FALSE))</f>
        <v>MÃO DE OBRA</v>
      </c>
      <c r="E946" s="155" t="str">
        <f>IF(ISNUMBER(SEARCH("Cot",A946)),VLOOKUP(A946,COTAÇÃO!$A:$H,3,FALSE),VLOOKUP(A946,SINAPI!$A:$M,4,FALSE))</f>
        <v>H</v>
      </c>
      <c r="F946" s="156">
        <v>0.55000000000000004</v>
      </c>
      <c r="G946" s="129" t="str">
        <f>IF(ISNUMBER(SEARCH("Cot",$A946)),"0,00",VLOOKUP($A946,SINAPI!$A:$M,6,FALSE))</f>
        <v>17,75</v>
      </c>
      <c r="H946" s="129" t="str">
        <f>IF(ISNUMBER(SEARCH("Cot",$A946)),VLOOKUP(A946,COTAÇÃO!$A:$H,4,0),VLOOKUP($A946,SINAPI!$A:$M,7,FALSE))</f>
        <v>6,93</v>
      </c>
      <c r="I946" s="129" t="str">
        <f>IF(ISNUMBER(SEARCH("Cot",$A946)),"0,00",VLOOKUP($A946,SINAPI!$A:$M,8,FALSE))</f>
        <v>0,00</v>
      </c>
      <c r="J946" s="130">
        <f t="shared" si="232"/>
        <v>24.68</v>
      </c>
      <c r="K946" s="131">
        <f t="shared" si="233"/>
        <v>13.574000000000002</v>
      </c>
      <c r="L946" s="132"/>
      <c r="M946" s="133">
        <f t="shared" si="234"/>
        <v>3.8115000000000001</v>
      </c>
      <c r="N946" s="134">
        <f t="shared" si="235"/>
        <v>9.7625000000000011</v>
      </c>
    </row>
    <row r="947" spans="1:14" ht="13.5" thickBot="1" x14ac:dyDescent="0.25"/>
    <row r="948" spans="1:14" ht="25.5" x14ac:dyDescent="0.2">
      <c r="A948" s="121" t="s">
        <v>16663</v>
      </c>
      <c r="B948" s="148"/>
      <c r="C948" s="122" t="s">
        <v>15236</v>
      </c>
      <c r="D948" s="123"/>
      <c r="E948" s="124" t="s">
        <v>208</v>
      </c>
      <c r="F948" s="124">
        <v>1</v>
      </c>
      <c r="G948" s="124"/>
      <c r="H948" s="124"/>
      <c r="I948" s="124"/>
      <c r="J948" s="126"/>
      <c r="K948" s="124">
        <f>SUM(K949:K951)</f>
        <v>217.66869700000001</v>
      </c>
      <c r="L948" s="127"/>
      <c r="M948" s="124">
        <f>SUM(M949:M951)</f>
        <v>201.79347899999999</v>
      </c>
      <c r="N948" s="128">
        <f>SUM(N949:N951)</f>
        <v>15.875218</v>
      </c>
    </row>
    <row r="949" spans="1:14" ht="13.5" x14ac:dyDescent="0.2">
      <c r="A949" s="157" t="s">
        <v>16626</v>
      </c>
      <c r="B949" s="153" t="s">
        <v>15569</v>
      </c>
      <c r="C949" s="154" t="str">
        <f>IF(ISNUMBER(SEARCH("Cot",A949)),VLOOKUP(A949,COTAÇÃO!$A:$G,2,FALSE),VLOOKUP(A949,SINAPI!$A:$M,2,FALSE))</f>
        <v>Luminária Plafon 60x60 48W LED Embutir Branco Frio Borda Branca</v>
      </c>
      <c r="D949" s="155" t="str">
        <f>IF(ISNUMBER(SEARCH("Cot",A949)),"INSUMO",VLOOKUP(A949,SINAPI!$A:$M,3,FALSE))</f>
        <v>INSUMO</v>
      </c>
      <c r="E949" s="155" t="str">
        <f>IF(ISNUMBER(SEARCH("Cot",A949)),VLOOKUP(A949,COTAÇÃO!$A:$H,3,FALSE),VLOOKUP(A949,SINAPI!$A:$M,4,FALSE))</f>
        <v>UN</v>
      </c>
      <c r="F949" s="156">
        <v>1</v>
      </c>
      <c r="G949" s="129" t="str">
        <f>IF(ISNUMBER(SEARCH("Cot",$A949)),"0,00",VLOOKUP($A949,SINAPI!$A:$M,6,FALSE))</f>
        <v>0,00</v>
      </c>
      <c r="H949" s="129">
        <f>IF(ISNUMBER(SEARCH("Cot",$A949)),VLOOKUP(A949,COTAÇÃO!$A:$H,4,0),VLOOKUP($A949,SINAPI!$A:$M,7,FALSE))</f>
        <v>195</v>
      </c>
      <c r="I949" s="129" t="str">
        <f>IF(ISNUMBER(SEARCH("Cot",$A949)),"0,00",VLOOKUP($A949,SINAPI!$A:$M,8,FALSE))</f>
        <v>0,00</v>
      </c>
      <c r="J949" s="130">
        <f t="shared" ref="J949:J951" si="236">G949+H949+I949</f>
        <v>195</v>
      </c>
      <c r="K949" s="131">
        <f t="shared" ref="K949:K951" si="237">F949*J949</f>
        <v>195</v>
      </c>
      <c r="L949" s="132"/>
      <c r="M949" s="133">
        <f t="shared" ref="M949:M951" si="238">((H949+I949)*F949)</f>
        <v>195</v>
      </c>
      <c r="N949" s="134">
        <f t="shared" ref="N949:N951" si="239">F949*G949</f>
        <v>0</v>
      </c>
    </row>
    <row r="950" spans="1:14" ht="13.5" x14ac:dyDescent="0.2">
      <c r="A950" s="157">
        <v>88247</v>
      </c>
      <c r="B950" s="153" t="s">
        <v>200</v>
      </c>
      <c r="C950" s="154" t="str">
        <f>IF(ISNUMBER(SEARCH("Cot",A950)),VLOOKUP(A950,COTAÇÃO!$A:$G,2,FALSE),VLOOKUP(A950,SINAPI!$A:$M,2,FALSE))</f>
        <v>AUXILIAR DE ELETRICISTA COM ENCARGOS COMPLEMENTARES</v>
      </c>
      <c r="D950" s="155" t="str">
        <f>IF(ISNUMBER(SEARCH("Cot",A950)),"INSUMO",VLOOKUP(A950,SINAPI!$A:$M,3,FALSE))</f>
        <v>MÃO DE OBRA</v>
      </c>
      <c r="E950" s="155" t="str">
        <f>IF(ISNUMBER(SEARCH("Cot",A950)),VLOOKUP(A950,COTAÇÃO!$A:$H,3,FALSE),VLOOKUP(A950,SINAPI!$A:$M,4,FALSE))</f>
        <v>H</v>
      </c>
      <c r="F950" s="156">
        <v>0.2883</v>
      </c>
      <c r="G950" s="129" t="str">
        <f>IF(ISNUMBER(SEARCH("Cot",$A950)),"0,00",VLOOKUP($A950,SINAPI!$A:$M,6,FALSE))</f>
        <v>12,46</v>
      </c>
      <c r="H950" s="129" t="str">
        <f>IF(ISNUMBER(SEARCH("Cot",$A950)),VLOOKUP(A950,COTAÇÃO!$A:$H,4,0),VLOOKUP($A950,SINAPI!$A:$M,7,FALSE))</f>
        <v>6,93</v>
      </c>
      <c r="I950" s="129" t="str">
        <f>IF(ISNUMBER(SEARCH("Cot",$A950)),"0,00",VLOOKUP($A950,SINAPI!$A:$M,8,FALSE))</f>
        <v>0,00</v>
      </c>
      <c r="J950" s="130">
        <f t="shared" si="236"/>
        <v>19.39</v>
      </c>
      <c r="K950" s="131">
        <f t="shared" si="237"/>
        <v>5.5901370000000004</v>
      </c>
      <c r="L950" s="132"/>
      <c r="M950" s="133">
        <f t="shared" si="238"/>
        <v>1.997919</v>
      </c>
      <c r="N950" s="134">
        <f t="shared" si="239"/>
        <v>3.5922180000000004</v>
      </c>
    </row>
    <row r="951" spans="1:14" ht="13.5" x14ac:dyDescent="0.2">
      <c r="A951" s="157">
        <v>88264</v>
      </c>
      <c r="B951" s="153" t="s">
        <v>200</v>
      </c>
      <c r="C951" s="154" t="str">
        <f>IF(ISNUMBER(SEARCH("Cot",A951)),VLOOKUP(A951,COTAÇÃO!$A:$G,2,FALSE),VLOOKUP(A951,SINAPI!$A:$M,2,FALSE))</f>
        <v>ELETRICISTA COM ENCARGOS COMPLEMENTARES</v>
      </c>
      <c r="D951" s="155" t="str">
        <f>IF(ISNUMBER(SEARCH("Cot",A951)),"INSUMO",VLOOKUP(A951,SINAPI!$A:$M,3,FALSE))</f>
        <v>MÃO DE OBRA</v>
      </c>
      <c r="E951" s="155" t="str">
        <f>IF(ISNUMBER(SEARCH("Cot",A951)),VLOOKUP(A951,COTAÇÃO!$A:$H,3,FALSE),VLOOKUP(A951,SINAPI!$A:$M,4,FALSE))</f>
        <v>H</v>
      </c>
      <c r="F951" s="156">
        <v>0.69199999999999995</v>
      </c>
      <c r="G951" s="129" t="str">
        <f>IF(ISNUMBER(SEARCH("Cot",$A951)),"0,00",VLOOKUP($A951,SINAPI!$A:$M,6,FALSE))</f>
        <v>17,75</v>
      </c>
      <c r="H951" s="129" t="str">
        <f>IF(ISNUMBER(SEARCH("Cot",$A951)),VLOOKUP(A951,COTAÇÃO!$A:$H,4,0),VLOOKUP($A951,SINAPI!$A:$M,7,FALSE))</f>
        <v>6,93</v>
      </c>
      <c r="I951" s="129" t="str">
        <f>IF(ISNUMBER(SEARCH("Cot",$A951)),"0,00",VLOOKUP($A951,SINAPI!$A:$M,8,FALSE))</f>
        <v>0,00</v>
      </c>
      <c r="J951" s="130">
        <f t="shared" si="236"/>
        <v>24.68</v>
      </c>
      <c r="K951" s="131">
        <f t="shared" si="237"/>
        <v>17.07856</v>
      </c>
      <c r="L951" s="132"/>
      <c r="M951" s="133">
        <f t="shared" si="238"/>
        <v>4.7955599999999992</v>
      </c>
      <c r="N951" s="134">
        <f t="shared" si="239"/>
        <v>12.282999999999999</v>
      </c>
    </row>
    <row r="952" spans="1:14" ht="13.5" thickBot="1" x14ac:dyDescent="0.25"/>
    <row r="953" spans="1:14" ht="25.5" x14ac:dyDescent="0.2">
      <c r="A953" s="121" t="s">
        <v>16664</v>
      </c>
      <c r="B953" s="148"/>
      <c r="C953" s="122" t="s">
        <v>15237</v>
      </c>
      <c r="D953" s="123"/>
      <c r="E953" s="124" t="s">
        <v>208</v>
      </c>
      <c r="F953" s="124">
        <v>1</v>
      </c>
      <c r="G953" s="124"/>
      <c r="H953" s="124"/>
      <c r="I953" s="124"/>
      <c r="J953" s="126"/>
      <c r="K953" s="124">
        <f>SUM(K954:K956)</f>
        <v>259.618697</v>
      </c>
      <c r="L953" s="127"/>
      <c r="M953" s="124">
        <f>SUM(M954:M956)</f>
        <v>243.74347899999998</v>
      </c>
      <c r="N953" s="128">
        <f>SUM(N954:N956)</f>
        <v>15.875218</v>
      </c>
    </row>
    <row r="954" spans="1:14" ht="13.5" x14ac:dyDescent="0.2">
      <c r="A954" s="157" t="s">
        <v>16630</v>
      </c>
      <c r="B954" s="153" t="s">
        <v>15569</v>
      </c>
      <c r="C954" s="154" t="str">
        <f>IF(ISNUMBER(SEARCH("Cot",A954)),VLOOKUP(A954,COTAÇÃO!$A:$G,2,FALSE),VLOOKUP(A954,SINAPI!$A:$M,2,FALSE))</f>
        <v>Luminária Plafon 60x60 48W LED Sobrepor Branco Frio Borda Branca</v>
      </c>
      <c r="D954" s="155" t="str">
        <f>IF(ISNUMBER(SEARCH("Cot",A954)),"INSUMO",VLOOKUP(A954,SINAPI!$A:$M,3,FALSE))</f>
        <v>INSUMO</v>
      </c>
      <c r="E954" s="155" t="str">
        <f>IF(ISNUMBER(SEARCH("Cot",A954)),VLOOKUP(A954,COTAÇÃO!$A:$H,3,FALSE),VLOOKUP(A954,SINAPI!$A:$M,4,FALSE))</f>
        <v>UN</v>
      </c>
      <c r="F954" s="156">
        <v>1</v>
      </c>
      <c r="G954" s="129" t="str">
        <f>IF(ISNUMBER(SEARCH("Cot",$A954)),"0,00",VLOOKUP($A954,SINAPI!$A:$M,6,FALSE))</f>
        <v>0,00</v>
      </c>
      <c r="H954" s="129">
        <f>IF(ISNUMBER(SEARCH("Cot",$A954)),VLOOKUP(A954,COTAÇÃO!$A:$H,4,0),VLOOKUP($A954,SINAPI!$A:$M,7,FALSE))</f>
        <v>236.95</v>
      </c>
      <c r="I954" s="129" t="str">
        <f>IF(ISNUMBER(SEARCH("Cot",$A954)),"0,00",VLOOKUP($A954,SINAPI!$A:$M,8,FALSE))</f>
        <v>0,00</v>
      </c>
      <c r="J954" s="130">
        <f t="shared" ref="J954:J956" si="240">G954+H954+I954</f>
        <v>236.95</v>
      </c>
      <c r="K954" s="131">
        <f t="shared" ref="K954:K956" si="241">F954*J954</f>
        <v>236.95</v>
      </c>
      <c r="L954" s="132"/>
      <c r="M954" s="133">
        <f t="shared" ref="M954:M956" si="242">((H954+I954)*F954)</f>
        <v>236.95</v>
      </c>
      <c r="N954" s="134">
        <f t="shared" ref="N954:N956" si="243">F954*G954</f>
        <v>0</v>
      </c>
    </row>
    <row r="955" spans="1:14" ht="13.5" x14ac:dyDescent="0.2">
      <c r="A955" s="157">
        <v>88247</v>
      </c>
      <c r="B955" s="153" t="s">
        <v>200</v>
      </c>
      <c r="C955" s="154" t="str">
        <f>IF(ISNUMBER(SEARCH("Cot",A955)),VLOOKUP(A955,COTAÇÃO!$A:$G,2,FALSE),VLOOKUP(A955,SINAPI!$A:$M,2,FALSE))</f>
        <v>AUXILIAR DE ELETRICISTA COM ENCARGOS COMPLEMENTARES</v>
      </c>
      <c r="D955" s="155" t="str">
        <f>IF(ISNUMBER(SEARCH("Cot",A955)),"INSUMO",VLOOKUP(A955,SINAPI!$A:$M,3,FALSE))</f>
        <v>MÃO DE OBRA</v>
      </c>
      <c r="E955" s="155" t="str">
        <f>IF(ISNUMBER(SEARCH("Cot",A955)),VLOOKUP(A955,COTAÇÃO!$A:$H,3,FALSE),VLOOKUP(A955,SINAPI!$A:$M,4,FALSE))</f>
        <v>H</v>
      </c>
      <c r="F955" s="156">
        <v>0.2883</v>
      </c>
      <c r="G955" s="129" t="str">
        <f>IF(ISNUMBER(SEARCH("Cot",$A955)),"0,00",VLOOKUP($A955,SINAPI!$A:$M,6,FALSE))</f>
        <v>12,46</v>
      </c>
      <c r="H955" s="129" t="str">
        <f>IF(ISNUMBER(SEARCH("Cot",$A955)),VLOOKUP(A955,COTAÇÃO!$A:$H,4,0),VLOOKUP($A955,SINAPI!$A:$M,7,FALSE))</f>
        <v>6,93</v>
      </c>
      <c r="I955" s="129" t="str">
        <f>IF(ISNUMBER(SEARCH("Cot",$A955)),"0,00",VLOOKUP($A955,SINAPI!$A:$M,8,FALSE))</f>
        <v>0,00</v>
      </c>
      <c r="J955" s="130">
        <f t="shared" si="240"/>
        <v>19.39</v>
      </c>
      <c r="K955" s="131">
        <f t="shared" si="241"/>
        <v>5.5901370000000004</v>
      </c>
      <c r="L955" s="132"/>
      <c r="M955" s="133">
        <f t="shared" si="242"/>
        <v>1.997919</v>
      </c>
      <c r="N955" s="134">
        <f t="shared" si="243"/>
        <v>3.5922180000000004</v>
      </c>
    </row>
    <row r="956" spans="1:14" ht="13.5" x14ac:dyDescent="0.2">
      <c r="A956" s="157">
        <v>88264</v>
      </c>
      <c r="B956" s="153" t="s">
        <v>200</v>
      </c>
      <c r="C956" s="154" t="str">
        <f>IF(ISNUMBER(SEARCH("Cot",A956)),VLOOKUP(A956,COTAÇÃO!$A:$G,2,FALSE),VLOOKUP(A956,SINAPI!$A:$M,2,FALSE))</f>
        <v>ELETRICISTA COM ENCARGOS COMPLEMENTARES</v>
      </c>
      <c r="D956" s="155" t="str">
        <f>IF(ISNUMBER(SEARCH("Cot",A956)),"INSUMO",VLOOKUP(A956,SINAPI!$A:$M,3,FALSE))</f>
        <v>MÃO DE OBRA</v>
      </c>
      <c r="E956" s="155" t="str">
        <f>IF(ISNUMBER(SEARCH("Cot",A956)),VLOOKUP(A956,COTAÇÃO!$A:$H,3,FALSE),VLOOKUP(A956,SINAPI!$A:$M,4,FALSE))</f>
        <v>H</v>
      </c>
      <c r="F956" s="156">
        <v>0.69199999999999995</v>
      </c>
      <c r="G956" s="129" t="str">
        <f>IF(ISNUMBER(SEARCH("Cot",$A956)),"0,00",VLOOKUP($A956,SINAPI!$A:$M,6,FALSE))</f>
        <v>17,75</v>
      </c>
      <c r="H956" s="129" t="str">
        <f>IF(ISNUMBER(SEARCH("Cot",$A956)),VLOOKUP(A956,COTAÇÃO!$A:$H,4,0),VLOOKUP($A956,SINAPI!$A:$M,7,FALSE))</f>
        <v>6,93</v>
      </c>
      <c r="I956" s="129" t="str">
        <f>IF(ISNUMBER(SEARCH("Cot",$A956)),"0,00",VLOOKUP($A956,SINAPI!$A:$M,8,FALSE))</f>
        <v>0,00</v>
      </c>
      <c r="J956" s="130">
        <f t="shared" si="240"/>
        <v>24.68</v>
      </c>
      <c r="K956" s="131">
        <f t="shared" si="241"/>
        <v>17.07856</v>
      </c>
      <c r="L956" s="132"/>
      <c r="M956" s="133">
        <f t="shared" si="242"/>
        <v>4.7955599999999992</v>
      </c>
      <c r="N956" s="134">
        <f t="shared" si="243"/>
        <v>12.282999999999999</v>
      </c>
    </row>
    <row r="957" spans="1:14" ht="13.5" thickBot="1" x14ac:dyDescent="0.25"/>
    <row r="958" spans="1:14" ht="25.5" x14ac:dyDescent="0.2">
      <c r="A958" s="121" t="s">
        <v>16665</v>
      </c>
      <c r="B958" s="148"/>
      <c r="C958" s="122" t="s">
        <v>19007</v>
      </c>
      <c r="D958" s="123"/>
      <c r="E958" s="124" t="s">
        <v>208</v>
      </c>
      <c r="F958" s="124">
        <v>1</v>
      </c>
      <c r="G958" s="124"/>
      <c r="H958" s="124"/>
      <c r="I958" s="124"/>
      <c r="J958" s="126"/>
      <c r="K958" s="124">
        <f>SUM(K959:K961)</f>
        <v>320.42700000000002</v>
      </c>
      <c r="L958" s="127"/>
      <c r="M958" s="124">
        <f>SUM(M959:M961)</f>
        <v>303.37650000000002</v>
      </c>
      <c r="N958" s="128">
        <f>SUM(N959:N961)</f>
        <v>17.0505</v>
      </c>
    </row>
    <row r="959" spans="1:14" ht="25.15" customHeight="1" x14ac:dyDescent="0.2">
      <c r="A959" s="157" t="s">
        <v>16643</v>
      </c>
      <c r="B959" s="153" t="s">
        <v>200</v>
      </c>
      <c r="C959" s="154" t="str">
        <f>IF(ISNUMBER(SEARCH("Cot",A959)),VLOOKUP(A959,COTAÇÃO!$A:$G,2,FALSE),VLOOKUP(A959,SINAPI!$A:$M,2,FALSE))</f>
        <v>LUMINÁRIA PAINEL PLAFON PREMIUM LED 48W EMBUTIR 120CM X 30CM - BRANCO FRIO</v>
      </c>
      <c r="D959" s="155" t="str">
        <f>IF(ISNUMBER(SEARCH("Cot",A959)),"INSUMO",VLOOKUP(A959,SINAPI!$A:$M,3,FALSE))</f>
        <v>INSUMO</v>
      </c>
      <c r="E959" s="155" t="str">
        <f>IF(ISNUMBER(SEARCH("Cot",A959)),VLOOKUP(A959,COTAÇÃO!$A:$H,3,FALSE),VLOOKUP(A959,SINAPI!$A:$M,4,FALSE))</f>
        <v>UN</v>
      </c>
      <c r="F959" s="156">
        <v>1</v>
      </c>
      <c r="G959" s="129" t="str">
        <f>IF(ISNUMBER(SEARCH("Cot",$A959)),"0,00",VLOOKUP($A959,SINAPI!$A:$M,6,FALSE))</f>
        <v>0,00</v>
      </c>
      <c r="H959" s="129">
        <f>IF(ISNUMBER(SEARCH("Cot",$A959)),VLOOKUP(A959,COTAÇÃO!$A:$H,4,0),VLOOKUP($A959,SINAPI!$A:$M,7,FALSE))</f>
        <v>296.10000000000002</v>
      </c>
      <c r="I959" s="129" t="str">
        <f>IF(ISNUMBER(SEARCH("Cot",$A959)),"0,00",VLOOKUP($A959,SINAPI!$A:$M,8,FALSE))</f>
        <v>0,00</v>
      </c>
      <c r="J959" s="130">
        <f t="shared" ref="J959:J961" si="244">G959+H959+I959</f>
        <v>296.10000000000002</v>
      </c>
      <c r="K959" s="131">
        <f t="shared" ref="K959:K961" si="245">F959*J959</f>
        <v>296.10000000000002</v>
      </c>
      <c r="L959" s="132"/>
      <c r="M959" s="133">
        <f t="shared" ref="M959:M961" si="246">((H959+I959)*F959)</f>
        <v>296.10000000000002</v>
      </c>
      <c r="N959" s="134">
        <f t="shared" ref="N959:N961" si="247">F959*G959</f>
        <v>0</v>
      </c>
    </row>
    <row r="960" spans="1:14" ht="13.5" x14ac:dyDescent="0.2">
      <c r="A960" s="157">
        <v>88247</v>
      </c>
      <c r="B960" s="153" t="s">
        <v>200</v>
      </c>
      <c r="C960" s="154" t="str">
        <f>IF(ISNUMBER(SEARCH("Cot",A960)),VLOOKUP(A960,COTAÇÃO!$A:$G,2,FALSE),VLOOKUP(A960,SINAPI!$A:$M,2,FALSE))</f>
        <v>AUXILIAR DE ELETRICISTA COM ENCARGOS COMPLEMENTARES</v>
      </c>
      <c r="D960" s="155" t="str">
        <f>IF(ISNUMBER(SEARCH("Cot",A960)),"INSUMO",VLOOKUP(A960,SINAPI!$A:$M,3,FALSE))</f>
        <v>MÃO DE OBRA</v>
      </c>
      <c r="E960" s="155" t="str">
        <f>IF(ISNUMBER(SEARCH("Cot",A960)),VLOOKUP(A960,COTAÇÃO!$A:$H,3,FALSE),VLOOKUP(A960,SINAPI!$A:$M,4,FALSE))</f>
        <v>H</v>
      </c>
      <c r="F960" s="156">
        <v>0.3</v>
      </c>
      <c r="G960" s="129" t="str">
        <f>IF(ISNUMBER(SEARCH("Cot",$A960)),"0,00",VLOOKUP($A960,SINAPI!$A:$M,6,FALSE))</f>
        <v>12,46</v>
      </c>
      <c r="H960" s="129" t="str">
        <f>IF(ISNUMBER(SEARCH("Cot",$A960)),VLOOKUP(A960,COTAÇÃO!$A:$H,4,0),VLOOKUP($A960,SINAPI!$A:$M,7,FALSE))</f>
        <v>6,93</v>
      </c>
      <c r="I960" s="129" t="str">
        <f>IF(ISNUMBER(SEARCH("Cot",$A960)),"0,00",VLOOKUP($A960,SINAPI!$A:$M,8,FALSE))</f>
        <v>0,00</v>
      </c>
      <c r="J960" s="130">
        <f t="shared" si="244"/>
        <v>19.39</v>
      </c>
      <c r="K960" s="131">
        <f t="shared" si="245"/>
        <v>5.8170000000000002</v>
      </c>
      <c r="L960" s="132"/>
      <c r="M960" s="133">
        <f t="shared" si="246"/>
        <v>2.0789999999999997</v>
      </c>
      <c r="N960" s="134">
        <f t="shared" si="247"/>
        <v>3.738</v>
      </c>
    </row>
    <row r="961" spans="1:14" ht="13.5" x14ac:dyDescent="0.2">
      <c r="A961" s="157">
        <v>88264</v>
      </c>
      <c r="B961" s="153" t="s">
        <v>200</v>
      </c>
      <c r="C961" s="154" t="str">
        <f>IF(ISNUMBER(SEARCH("Cot",A961)),VLOOKUP(A961,COTAÇÃO!$A:$G,2,FALSE),VLOOKUP(A961,SINAPI!$A:$M,2,FALSE))</f>
        <v>ELETRICISTA COM ENCARGOS COMPLEMENTARES</v>
      </c>
      <c r="D961" s="155" t="str">
        <f>IF(ISNUMBER(SEARCH("Cot",A961)),"INSUMO",VLOOKUP(A961,SINAPI!$A:$M,3,FALSE))</f>
        <v>MÃO DE OBRA</v>
      </c>
      <c r="E961" s="155" t="str">
        <f>IF(ISNUMBER(SEARCH("Cot",A961)),VLOOKUP(A961,COTAÇÃO!$A:$H,3,FALSE),VLOOKUP(A961,SINAPI!$A:$M,4,FALSE))</f>
        <v>H</v>
      </c>
      <c r="F961" s="156">
        <v>0.75</v>
      </c>
      <c r="G961" s="129" t="str">
        <f>IF(ISNUMBER(SEARCH("Cot",$A961)),"0,00",VLOOKUP($A961,SINAPI!$A:$M,6,FALSE))</f>
        <v>17,75</v>
      </c>
      <c r="H961" s="129" t="str">
        <f>IF(ISNUMBER(SEARCH("Cot",$A961)),VLOOKUP(A961,COTAÇÃO!$A:$H,4,0),VLOOKUP($A961,SINAPI!$A:$M,7,FALSE))</f>
        <v>6,93</v>
      </c>
      <c r="I961" s="129" t="str">
        <f>IF(ISNUMBER(SEARCH("Cot",$A961)),"0,00",VLOOKUP($A961,SINAPI!$A:$M,8,FALSE))</f>
        <v>0,00</v>
      </c>
      <c r="J961" s="130">
        <f t="shared" si="244"/>
        <v>24.68</v>
      </c>
      <c r="K961" s="131">
        <f t="shared" si="245"/>
        <v>18.509999999999998</v>
      </c>
      <c r="L961" s="132"/>
      <c r="M961" s="133">
        <f t="shared" si="246"/>
        <v>5.1974999999999998</v>
      </c>
      <c r="N961" s="134">
        <f t="shared" si="247"/>
        <v>13.3125</v>
      </c>
    </row>
    <row r="962" spans="1:14" ht="13.5" thickBot="1" x14ac:dyDescent="0.25"/>
    <row r="963" spans="1:14" ht="25.5" x14ac:dyDescent="0.2">
      <c r="A963" s="121" t="s">
        <v>16666</v>
      </c>
      <c r="B963" s="148"/>
      <c r="C963" s="122" t="s">
        <v>19008</v>
      </c>
      <c r="D963" s="123"/>
      <c r="E963" s="124" t="s">
        <v>208</v>
      </c>
      <c r="F963" s="124">
        <v>1</v>
      </c>
      <c r="G963" s="124"/>
      <c r="H963" s="124"/>
      <c r="I963" s="124"/>
      <c r="J963" s="126"/>
      <c r="K963" s="124">
        <f>SUM(K964:K966)</f>
        <v>339.62700000000001</v>
      </c>
      <c r="L963" s="127"/>
      <c r="M963" s="124">
        <f>SUM(M964:M966)</f>
        <v>322.57650000000001</v>
      </c>
      <c r="N963" s="128">
        <f>SUM(N964:N966)</f>
        <v>17.0505</v>
      </c>
    </row>
    <row r="964" spans="1:14" ht="13.5" x14ac:dyDescent="0.2">
      <c r="A964" s="157" t="s">
        <v>16644</v>
      </c>
      <c r="B964" s="153" t="s">
        <v>15569</v>
      </c>
      <c r="C964" s="154" t="str">
        <f>IF(ISNUMBER(SEARCH("Cot",A964)),VLOOKUP(A964,COTAÇÃO!$A:$G,2,FALSE),VLOOKUP(A964,SINAPI!$A:$M,2,FALSE))</f>
        <v>LUMINÁRIA LED PREMIUM 48W SOBREPOR 120CM X 30CM - BRANCO FRIO</v>
      </c>
      <c r="D964" s="155" t="str">
        <f>IF(ISNUMBER(SEARCH("Cot",A964)),"INSUMO",VLOOKUP(A964,SINAPI!$A:$M,3,FALSE))</f>
        <v>INSUMO</v>
      </c>
      <c r="E964" s="155" t="str">
        <f>IF(ISNUMBER(SEARCH("Cot",A964)),VLOOKUP(A964,COTAÇÃO!$A:$H,3,FALSE),VLOOKUP(A964,SINAPI!$A:$M,4,FALSE))</f>
        <v>UN</v>
      </c>
      <c r="F964" s="156">
        <v>1</v>
      </c>
      <c r="G964" s="129" t="str">
        <f>IF(ISNUMBER(SEARCH("Cot",$A964)),"0,00",VLOOKUP($A964,SINAPI!$A:$M,6,FALSE))</f>
        <v>0,00</v>
      </c>
      <c r="H964" s="129">
        <f>IF(ISNUMBER(SEARCH("Cot",$A964)),VLOOKUP(A964,COTAÇÃO!$A:$H,4,0),VLOOKUP($A964,SINAPI!$A:$M,7,FALSE))</f>
        <v>315.3</v>
      </c>
      <c r="I964" s="129" t="str">
        <f>IF(ISNUMBER(SEARCH("Cot",$A964)),"0,00",VLOOKUP($A964,SINAPI!$A:$M,8,FALSE))</f>
        <v>0,00</v>
      </c>
      <c r="J964" s="130">
        <f t="shared" ref="J964:J966" si="248">G964+H964+I964</f>
        <v>315.3</v>
      </c>
      <c r="K964" s="131">
        <f t="shared" ref="K964:K966" si="249">F964*J964</f>
        <v>315.3</v>
      </c>
      <c r="L964" s="132"/>
      <c r="M964" s="133">
        <f t="shared" ref="M964:M966" si="250">((H964+I964)*F964)</f>
        <v>315.3</v>
      </c>
      <c r="N964" s="134">
        <f t="shared" ref="N964:N966" si="251">F964*G964</f>
        <v>0</v>
      </c>
    </row>
    <row r="965" spans="1:14" ht="13.5" x14ac:dyDescent="0.2">
      <c r="A965" s="157">
        <v>88247</v>
      </c>
      <c r="B965" s="153" t="s">
        <v>200</v>
      </c>
      <c r="C965" s="154" t="str">
        <f>IF(ISNUMBER(SEARCH("Cot",A965)),VLOOKUP(A965,COTAÇÃO!$A:$G,2,FALSE),VLOOKUP(A965,SINAPI!$A:$M,2,FALSE))</f>
        <v>AUXILIAR DE ELETRICISTA COM ENCARGOS COMPLEMENTARES</v>
      </c>
      <c r="D965" s="155" t="str">
        <f>IF(ISNUMBER(SEARCH("Cot",A965)),"INSUMO",VLOOKUP(A965,SINAPI!$A:$M,3,FALSE))</f>
        <v>MÃO DE OBRA</v>
      </c>
      <c r="E965" s="155" t="str">
        <f>IF(ISNUMBER(SEARCH("Cot",A965)),VLOOKUP(A965,COTAÇÃO!$A:$H,3,FALSE),VLOOKUP(A965,SINAPI!$A:$M,4,FALSE))</f>
        <v>H</v>
      </c>
      <c r="F965" s="156">
        <v>0.3</v>
      </c>
      <c r="G965" s="129" t="str">
        <f>IF(ISNUMBER(SEARCH("Cot",$A965)),"0,00",VLOOKUP($A965,SINAPI!$A:$M,6,FALSE))</f>
        <v>12,46</v>
      </c>
      <c r="H965" s="129" t="str">
        <f>IF(ISNUMBER(SEARCH("Cot",$A965)),VLOOKUP(A965,COTAÇÃO!$A:$H,4,0),VLOOKUP($A965,SINAPI!$A:$M,7,FALSE))</f>
        <v>6,93</v>
      </c>
      <c r="I965" s="129" t="str">
        <f>IF(ISNUMBER(SEARCH("Cot",$A965)),"0,00",VLOOKUP($A965,SINAPI!$A:$M,8,FALSE))</f>
        <v>0,00</v>
      </c>
      <c r="J965" s="130">
        <f t="shared" si="248"/>
        <v>19.39</v>
      </c>
      <c r="K965" s="131">
        <f t="shared" si="249"/>
        <v>5.8170000000000002</v>
      </c>
      <c r="L965" s="132"/>
      <c r="M965" s="133">
        <f t="shared" si="250"/>
        <v>2.0789999999999997</v>
      </c>
      <c r="N965" s="134">
        <f t="shared" si="251"/>
        <v>3.738</v>
      </c>
    </row>
    <row r="966" spans="1:14" ht="13.5" x14ac:dyDescent="0.2">
      <c r="A966" s="157">
        <v>88264</v>
      </c>
      <c r="B966" s="153" t="s">
        <v>200</v>
      </c>
      <c r="C966" s="154" t="str">
        <f>IF(ISNUMBER(SEARCH("Cot",A966)),VLOOKUP(A966,COTAÇÃO!$A:$G,2,FALSE),VLOOKUP(A966,SINAPI!$A:$M,2,FALSE))</f>
        <v>ELETRICISTA COM ENCARGOS COMPLEMENTARES</v>
      </c>
      <c r="D966" s="155" t="str">
        <f>IF(ISNUMBER(SEARCH("Cot",A966)),"INSUMO",VLOOKUP(A966,SINAPI!$A:$M,3,FALSE))</f>
        <v>MÃO DE OBRA</v>
      </c>
      <c r="E966" s="155" t="str">
        <f>IF(ISNUMBER(SEARCH("Cot",A966)),VLOOKUP(A966,COTAÇÃO!$A:$H,3,FALSE),VLOOKUP(A966,SINAPI!$A:$M,4,FALSE))</f>
        <v>H</v>
      </c>
      <c r="F966" s="156">
        <v>0.75</v>
      </c>
      <c r="G966" s="129" t="str">
        <f>IF(ISNUMBER(SEARCH("Cot",$A966)),"0,00",VLOOKUP($A966,SINAPI!$A:$M,6,FALSE))</f>
        <v>17,75</v>
      </c>
      <c r="H966" s="129" t="str">
        <f>IF(ISNUMBER(SEARCH("Cot",$A966)),VLOOKUP(A966,COTAÇÃO!$A:$H,4,0),VLOOKUP($A966,SINAPI!$A:$M,7,FALSE))</f>
        <v>6,93</v>
      </c>
      <c r="I966" s="129" t="str">
        <f>IF(ISNUMBER(SEARCH("Cot",$A966)),"0,00",VLOOKUP($A966,SINAPI!$A:$M,8,FALSE))</f>
        <v>0,00</v>
      </c>
      <c r="J966" s="130">
        <f t="shared" si="248"/>
        <v>24.68</v>
      </c>
      <c r="K966" s="131">
        <f t="shared" si="249"/>
        <v>18.509999999999998</v>
      </c>
      <c r="L966" s="132"/>
      <c r="M966" s="133">
        <f t="shared" si="250"/>
        <v>5.1974999999999998</v>
      </c>
      <c r="N966" s="134">
        <f t="shared" si="251"/>
        <v>13.3125</v>
      </c>
    </row>
    <row r="967" spans="1:14" ht="13.5" thickBot="1" x14ac:dyDescent="0.25"/>
    <row r="968" spans="1:14" ht="25.5" x14ac:dyDescent="0.2">
      <c r="A968" s="121" t="s">
        <v>16667</v>
      </c>
      <c r="B968" s="148"/>
      <c r="C968" s="122" t="s">
        <v>19009</v>
      </c>
      <c r="D968" s="123"/>
      <c r="E968" s="124" t="s">
        <v>208</v>
      </c>
      <c r="F968" s="124">
        <v>1</v>
      </c>
      <c r="G968" s="124"/>
      <c r="H968" s="124"/>
      <c r="I968" s="124"/>
      <c r="J968" s="126"/>
      <c r="K968" s="124">
        <f>SUM(K969:K971)</f>
        <v>161.15549999999999</v>
      </c>
      <c r="L968" s="127"/>
      <c r="M968" s="124">
        <f>SUM(M969:M971)</f>
        <v>147.39049999999997</v>
      </c>
      <c r="N968" s="128">
        <f>SUM(N969:N971)</f>
        <v>13.765000000000001</v>
      </c>
    </row>
    <row r="969" spans="1:14" ht="24" x14ac:dyDescent="0.2">
      <c r="A969" s="157" t="s">
        <v>16654</v>
      </c>
      <c r="B969" s="153" t="s">
        <v>15569</v>
      </c>
      <c r="C969" s="154" t="str">
        <f>IF(ISNUMBER(SEARCH("Cot",A969)),VLOOKUP(A969,COTAÇÃO!$A:$G,2,FALSE),VLOOKUP(A969,SINAPI!$A:$M,2,FALSE))</f>
        <v>LUMINÁRIA PAINEL PLAFON SMART LED 36W EMBUTIR 60CM X 30CM - BRANCO FRIO</v>
      </c>
      <c r="D969" s="155" t="str">
        <f>IF(ISNUMBER(SEARCH("Cot",A969)),"INSUMO",VLOOKUP(A969,SINAPI!$A:$M,3,FALSE))</f>
        <v>INSUMO</v>
      </c>
      <c r="E969" s="155" t="str">
        <f>IF(ISNUMBER(SEARCH("Cot",A969)),VLOOKUP(A969,COTAÇÃO!$A:$H,3,FALSE),VLOOKUP(A969,SINAPI!$A:$M,4,FALSE))</f>
        <v>UN</v>
      </c>
      <c r="F969" s="156">
        <v>1</v>
      </c>
      <c r="G969" s="129" t="str">
        <f>IF(ISNUMBER(SEARCH("Cot",$A969)),"0,00",VLOOKUP($A969,SINAPI!$A:$M,6,FALSE))</f>
        <v>0,00</v>
      </c>
      <c r="H969" s="129">
        <f>IF(ISNUMBER(SEARCH("Cot",$A969)),VLOOKUP(A969,COTAÇÃO!$A:$H,4,0),VLOOKUP($A969,SINAPI!$A:$M,7,FALSE))</f>
        <v>141.5</v>
      </c>
      <c r="I969" s="129" t="str">
        <f>IF(ISNUMBER(SEARCH("Cot",$A969)),"0,00",VLOOKUP($A969,SINAPI!$A:$M,8,FALSE))</f>
        <v>0,00</v>
      </c>
      <c r="J969" s="130">
        <f t="shared" ref="J969:J971" si="252">G969+H969+I969</f>
        <v>141.5</v>
      </c>
      <c r="K969" s="131">
        <f t="shared" ref="K969:K971" si="253">F969*J969</f>
        <v>141.5</v>
      </c>
      <c r="L969" s="132"/>
      <c r="M969" s="133">
        <f t="shared" ref="M969:M971" si="254">((H969+I969)*F969)</f>
        <v>141.5</v>
      </c>
      <c r="N969" s="134">
        <f t="shared" ref="N969:N971" si="255">F969*G969</f>
        <v>0</v>
      </c>
    </row>
    <row r="970" spans="1:14" ht="13.5" x14ac:dyDescent="0.2">
      <c r="A970" s="157">
        <v>88247</v>
      </c>
      <c r="B970" s="153" t="s">
        <v>200</v>
      </c>
      <c r="C970" s="154" t="str">
        <f>IF(ISNUMBER(SEARCH("Cot",A970)),VLOOKUP(A970,COTAÇÃO!$A:$G,2,FALSE),VLOOKUP(A970,SINAPI!$A:$M,2,FALSE))</f>
        <v>AUXILIAR DE ELETRICISTA COM ENCARGOS COMPLEMENTARES</v>
      </c>
      <c r="D970" s="155" t="str">
        <f>IF(ISNUMBER(SEARCH("Cot",A970)),"INSUMO",VLOOKUP(A970,SINAPI!$A:$M,3,FALSE))</f>
        <v>MÃO DE OBRA</v>
      </c>
      <c r="E970" s="155" t="str">
        <f>IF(ISNUMBER(SEARCH("Cot",A970)),VLOOKUP(A970,COTAÇÃO!$A:$H,3,FALSE),VLOOKUP(A970,SINAPI!$A:$M,4,FALSE))</f>
        <v>H</v>
      </c>
      <c r="F970" s="156">
        <v>0.25</v>
      </c>
      <c r="G970" s="129" t="str">
        <f>IF(ISNUMBER(SEARCH("Cot",$A970)),"0,00",VLOOKUP($A970,SINAPI!$A:$M,6,FALSE))</f>
        <v>12,46</v>
      </c>
      <c r="H970" s="129" t="str">
        <f>IF(ISNUMBER(SEARCH("Cot",$A970)),VLOOKUP(A970,COTAÇÃO!$A:$H,4,0),VLOOKUP($A970,SINAPI!$A:$M,7,FALSE))</f>
        <v>6,93</v>
      </c>
      <c r="I970" s="129" t="str">
        <f>IF(ISNUMBER(SEARCH("Cot",$A970)),"0,00",VLOOKUP($A970,SINAPI!$A:$M,8,FALSE))</f>
        <v>0,00</v>
      </c>
      <c r="J970" s="130">
        <f t="shared" si="252"/>
        <v>19.39</v>
      </c>
      <c r="K970" s="131">
        <f t="shared" si="253"/>
        <v>4.8475000000000001</v>
      </c>
      <c r="L970" s="132"/>
      <c r="M970" s="133">
        <f t="shared" si="254"/>
        <v>1.7324999999999999</v>
      </c>
      <c r="N970" s="134">
        <f t="shared" si="255"/>
        <v>3.1150000000000002</v>
      </c>
    </row>
    <row r="971" spans="1:14" ht="13.5" x14ac:dyDescent="0.2">
      <c r="A971" s="157">
        <v>88264</v>
      </c>
      <c r="B971" s="153" t="s">
        <v>200</v>
      </c>
      <c r="C971" s="154" t="str">
        <f>IF(ISNUMBER(SEARCH("Cot",A971)),VLOOKUP(A971,COTAÇÃO!$A:$G,2,FALSE),VLOOKUP(A971,SINAPI!$A:$M,2,FALSE))</f>
        <v>ELETRICISTA COM ENCARGOS COMPLEMENTARES</v>
      </c>
      <c r="D971" s="155" t="str">
        <f>IF(ISNUMBER(SEARCH("Cot",A971)),"INSUMO",VLOOKUP(A971,SINAPI!$A:$M,3,FALSE))</f>
        <v>MÃO DE OBRA</v>
      </c>
      <c r="E971" s="155" t="str">
        <f>IF(ISNUMBER(SEARCH("Cot",A971)),VLOOKUP(A971,COTAÇÃO!$A:$H,3,FALSE),VLOOKUP(A971,SINAPI!$A:$M,4,FALSE))</f>
        <v>H</v>
      </c>
      <c r="F971" s="156">
        <v>0.6</v>
      </c>
      <c r="G971" s="129" t="str">
        <f>IF(ISNUMBER(SEARCH("Cot",$A971)),"0,00",VLOOKUP($A971,SINAPI!$A:$M,6,FALSE))</f>
        <v>17,75</v>
      </c>
      <c r="H971" s="129" t="str">
        <f>IF(ISNUMBER(SEARCH("Cot",$A971)),VLOOKUP(A971,COTAÇÃO!$A:$H,4,0),VLOOKUP($A971,SINAPI!$A:$M,7,FALSE))</f>
        <v>6,93</v>
      </c>
      <c r="I971" s="129" t="str">
        <f>IF(ISNUMBER(SEARCH("Cot",$A971)),"0,00",VLOOKUP($A971,SINAPI!$A:$M,8,FALSE))</f>
        <v>0,00</v>
      </c>
      <c r="J971" s="130">
        <f t="shared" si="252"/>
        <v>24.68</v>
      </c>
      <c r="K971" s="131">
        <f t="shared" si="253"/>
        <v>14.808</v>
      </c>
      <c r="L971" s="132"/>
      <c r="M971" s="133">
        <f t="shared" si="254"/>
        <v>4.1579999999999995</v>
      </c>
      <c r="N971" s="134">
        <f t="shared" si="255"/>
        <v>10.65</v>
      </c>
    </row>
    <row r="972" spans="1:14" ht="13.5" thickBot="1" x14ac:dyDescent="0.25"/>
    <row r="973" spans="1:14" ht="25.5" x14ac:dyDescent="0.2">
      <c r="A973" s="121" t="s">
        <v>16668</v>
      </c>
      <c r="B973" s="148"/>
      <c r="C973" s="122" t="s">
        <v>19010</v>
      </c>
      <c r="D973" s="123"/>
      <c r="E973" s="124" t="s">
        <v>208</v>
      </c>
      <c r="F973" s="124">
        <v>1</v>
      </c>
      <c r="G973" s="124"/>
      <c r="H973" s="124"/>
      <c r="I973" s="124"/>
      <c r="J973" s="126"/>
      <c r="K973" s="124">
        <f>SUM(K974:K976)</f>
        <v>219.55549999999999</v>
      </c>
      <c r="L973" s="127"/>
      <c r="M973" s="124">
        <f>SUM(M974:M976)</f>
        <v>205.79049999999998</v>
      </c>
      <c r="N973" s="128">
        <f>SUM(N974:N976)</f>
        <v>13.765000000000001</v>
      </c>
    </row>
    <row r="974" spans="1:14" ht="13.5" x14ac:dyDescent="0.2">
      <c r="A974" s="157" t="s">
        <v>16655</v>
      </c>
      <c r="B974" s="153" t="s">
        <v>15569</v>
      </c>
      <c r="C974" s="154" t="str">
        <f>IF(ISNUMBER(SEARCH("Cot",A974)),VLOOKUP(A974,COTAÇÃO!$A:$G,2,FALSE),VLOOKUP(A974,SINAPI!$A:$M,2,FALSE))</f>
        <v>LUMINÁRIA PLAFON LED 36W 30X60 QUADRADO DE SOBREPOR BRANCO FRIO</v>
      </c>
      <c r="D974" s="155" t="str">
        <f>IF(ISNUMBER(SEARCH("Cot",A974)),"INSUMO",VLOOKUP(A974,SINAPI!$A:$M,3,FALSE))</f>
        <v>INSUMO</v>
      </c>
      <c r="E974" s="155" t="str">
        <f>IF(ISNUMBER(SEARCH("Cot",A974)),VLOOKUP(A974,COTAÇÃO!$A:$H,3,FALSE),VLOOKUP(A974,SINAPI!$A:$M,4,FALSE))</f>
        <v>UN</v>
      </c>
      <c r="F974" s="156">
        <v>1</v>
      </c>
      <c r="G974" s="129" t="str">
        <f>IF(ISNUMBER(SEARCH("Cot",$A974)),"0,00",VLOOKUP($A974,SINAPI!$A:$M,6,FALSE))</f>
        <v>0,00</v>
      </c>
      <c r="H974" s="129">
        <f>IF(ISNUMBER(SEARCH("Cot",$A974)),VLOOKUP(A974,COTAÇÃO!$A:$H,4,0),VLOOKUP($A974,SINAPI!$A:$M,7,FALSE))</f>
        <v>199.9</v>
      </c>
      <c r="I974" s="129" t="str">
        <f>IF(ISNUMBER(SEARCH("Cot",$A974)),"0,00",VLOOKUP($A974,SINAPI!$A:$M,8,FALSE))</f>
        <v>0,00</v>
      </c>
      <c r="J974" s="130">
        <f t="shared" ref="J974:J976" si="256">G974+H974+I974</f>
        <v>199.9</v>
      </c>
      <c r="K974" s="131">
        <f t="shared" ref="K974:K976" si="257">F974*J974</f>
        <v>199.9</v>
      </c>
      <c r="L974" s="132"/>
      <c r="M974" s="133">
        <f t="shared" ref="M974:M976" si="258">((H974+I974)*F974)</f>
        <v>199.9</v>
      </c>
      <c r="N974" s="134">
        <f t="shared" ref="N974:N976" si="259">F974*G974</f>
        <v>0</v>
      </c>
    </row>
    <row r="975" spans="1:14" ht="13.5" x14ac:dyDescent="0.2">
      <c r="A975" s="157">
        <v>88247</v>
      </c>
      <c r="B975" s="153" t="s">
        <v>200</v>
      </c>
      <c r="C975" s="154" t="str">
        <f>IF(ISNUMBER(SEARCH("Cot",A975)),VLOOKUP(A975,COTAÇÃO!$A:$G,2,FALSE),VLOOKUP(A975,SINAPI!$A:$M,2,FALSE))</f>
        <v>AUXILIAR DE ELETRICISTA COM ENCARGOS COMPLEMENTARES</v>
      </c>
      <c r="D975" s="155" t="str">
        <f>IF(ISNUMBER(SEARCH("Cot",A975)),"INSUMO",VLOOKUP(A975,SINAPI!$A:$M,3,FALSE))</f>
        <v>MÃO DE OBRA</v>
      </c>
      <c r="E975" s="155" t="str">
        <f>IF(ISNUMBER(SEARCH("Cot",A975)),VLOOKUP(A975,COTAÇÃO!$A:$H,3,FALSE),VLOOKUP(A975,SINAPI!$A:$M,4,FALSE))</f>
        <v>H</v>
      </c>
      <c r="F975" s="156">
        <v>0.25</v>
      </c>
      <c r="G975" s="129" t="str">
        <f>IF(ISNUMBER(SEARCH("Cot",$A975)),"0,00",VLOOKUP($A975,SINAPI!$A:$M,6,FALSE))</f>
        <v>12,46</v>
      </c>
      <c r="H975" s="129" t="str">
        <f>IF(ISNUMBER(SEARCH("Cot",$A975)),VLOOKUP(A975,COTAÇÃO!$A:$H,4,0),VLOOKUP($A975,SINAPI!$A:$M,7,FALSE))</f>
        <v>6,93</v>
      </c>
      <c r="I975" s="129" t="str">
        <f>IF(ISNUMBER(SEARCH("Cot",$A975)),"0,00",VLOOKUP($A975,SINAPI!$A:$M,8,FALSE))</f>
        <v>0,00</v>
      </c>
      <c r="J975" s="130">
        <f t="shared" si="256"/>
        <v>19.39</v>
      </c>
      <c r="K975" s="131">
        <f t="shared" si="257"/>
        <v>4.8475000000000001</v>
      </c>
      <c r="L975" s="132"/>
      <c r="M975" s="133">
        <f t="shared" si="258"/>
        <v>1.7324999999999999</v>
      </c>
      <c r="N975" s="134">
        <f t="shared" si="259"/>
        <v>3.1150000000000002</v>
      </c>
    </row>
    <row r="976" spans="1:14" ht="13.5" x14ac:dyDescent="0.2">
      <c r="A976" s="157">
        <v>88264</v>
      </c>
      <c r="B976" s="153" t="s">
        <v>200</v>
      </c>
      <c r="C976" s="154" t="str">
        <f>IF(ISNUMBER(SEARCH("Cot",A976)),VLOOKUP(A976,COTAÇÃO!$A:$G,2,FALSE),VLOOKUP(A976,SINAPI!$A:$M,2,FALSE))</f>
        <v>ELETRICISTA COM ENCARGOS COMPLEMENTARES</v>
      </c>
      <c r="D976" s="155" t="str">
        <f>IF(ISNUMBER(SEARCH("Cot",A976)),"INSUMO",VLOOKUP(A976,SINAPI!$A:$M,3,FALSE))</f>
        <v>MÃO DE OBRA</v>
      </c>
      <c r="E976" s="155" t="str">
        <f>IF(ISNUMBER(SEARCH("Cot",A976)),VLOOKUP(A976,COTAÇÃO!$A:$H,3,FALSE),VLOOKUP(A976,SINAPI!$A:$M,4,FALSE))</f>
        <v>H</v>
      </c>
      <c r="F976" s="156">
        <v>0.6</v>
      </c>
      <c r="G976" s="129" t="str">
        <f>IF(ISNUMBER(SEARCH("Cot",$A976)),"0,00",VLOOKUP($A976,SINAPI!$A:$M,6,FALSE))</f>
        <v>17,75</v>
      </c>
      <c r="H976" s="129" t="str">
        <f>IF(ISNUMBER(SEARCH("Cot",$A976)),VLOOKUP(A976,COTAÇÃO!$A:$H,4,0),VLOOKUP($A976,SINAPI!$A:$M,7,FALSE))</f>
        <v>6,93</v>
      </c>
      <c r="I976" s="129" t="str">
        <f>IF(ISNUMBER(SEARCH("Cot",$A976)),"0,00",VLOOKUP($A976,SINAPI!$A:$M,8,FALSE))</f>
        <v>0,00</v>
      </c>
      <c r="J976" s="130">
        <f t="shared" si="256"/>
        <v>24.68</v>
      </c>
      <c r="K976" s="131">
        <f t="shared" si="257"/>
        <v>14.808</v>
      </c>
      <c r="L976" s="132"/>
      <c r="M976" s="133">
        <f t="shared" si="258"/>
        <v>4.1579999999999995</v>
      </c>
      <c r="N976" s="134">
        <f t="shared" si="259"/>
        <v>10.65</v>
      </c>
    </row>
    <row r="977" spans="1:14" ht="13.5" thickBot="1" x14ac:dyDescent="0.25"/>
    <row r="978" spans="1:14" x14ac:dyDescent="0.2">
      <c r="A978" s="121" t="s">
        <v>16678</v>
      </c>
      <c r="B978" s="148"/>
      <c r="C978" s="122" t="s">
        <v>16677</v>
      </c>
      <c r="D978" s="123"/>
      <c r="E978" s="124" t="s">
        <v>243</v>
      </c>
      <c r="F978" s="124">
        <v>1</v>
      </c>
      <c r="G978" s="124"/>
      <c r="H978" s="124"/>
      <c r="I978" s="124"/>
      <c r="J978" s="126"/>
      <c r="K978" s="124">
        <f>SUM(K979:K981)</f>
        <v>3.3868</v>
      </c>
      <c r="L978" s="127"/>
      <c r="M978" s="124">
        <f>SUM(M979:M981)</f>
        <v>2.4805000000000001</v>
      </c>
      <c r="N978" s="128">
        <f>SUM(N979:N981)</f>
        <v>0.90629999999999999</v>
      </c>
    </row>
    <row r="979" spans="1:14" ht="13.5" x14ac:dyDescent="0.2">
      <c r="A979" s="157" t="s">
        <v>16671</v>
      </c>
      <c r="B979" s="153" t="s">
        <v>15569</v>
      </c>
      <c r="C979" s="154" t="str">
        <f>IF(ISNUMBER(SEARCH("Cot",A979)),VLOOKUP(A979,COTAÇÃO!$A:$G,2,FALSE),VLOOKUP(A979,SINAPI!$A:$M,2,FALSE))</f>
        <v>Cabo Manga 4 Vias 26 AWG Com Blindagem</v>
      </c>
      <c r="D979" s="155" t="str">
        <f>IF(ISNUMBER(SEARCH("Cot",A979)),"INSUMO",VLOOKUP(A979,SINAPI!$A:$M,3,FALSE))</f>
        <v>INSUMO</v>
      </c>
      <c r="E979" s="155" t="str">
        <f>IF(ISNUMBER(SEARCH("Cot",A979)),VLOOKUP(A979,COTAÇÃO!$A:$H,3,FALSE),VLOOKUP(A979,SINAPI!$A:$M,4,FALSE))</f>
        <v>M</v>
      </c>
      <c r="F979" s="156">
        <v>1</v>
      </c>
      <c r="G979" s="129" t="str">
        <f>IF(ISNUMBER(SEARCH("Cot",$A979)),"0,00",VLOOKUP($A979,SINAPI!$A:$M,6,FALSE))</f>
        <v>0,00</v>
      </c>
      <c r="H979" s="129">
        <f>IF(ISNUMBER(SEARCH("Cot",$A979)),VLOOKUP(A979,COTAÇÃO!$A:$H,4,0),VLOOKUP($A979,SINAPI!$A:$M,7,FALSE))</f>
        <v>2.0647000000000002</v>
      </c>
      <c r="I979" s="129" t="str">
        <f>IF(ISNUMBER(SEARCH("Cot",$A979)),"0,00",VLOOKUP($A979,SINAPI!$A:$M,8,FALSE))</f>
        <v>0,00</v>
      </c>
      <c r="J979" s="130">
        <f t="shared" ref="J979:J981" si="260">G979+H979+I979</f>
        <v>2.0647000000000002</v>
      </c>
      <c r="K979" s="131">
        <f t="shared" ref="K979:K981" si="261">F979*J979</f>
        <v>2.0647000000000002</v>
      </c>
      <c r="L979" s="132"/>
      <c r="M979" s="133">
        <f t="shared" ref="M979:M981" si="262">((H979+I979)*F979)</f>
        <v>2.0647000000000002</v>
      </c>
      <c r="N979" s="134">
        <f t="shared" ref="N979:N981" si="263">F979*G979</f>
        <v>0</v>
      </c>
    </row>
    <row r="980" spans="1:14" ht="13.5" x14ac:dyDescent="0.2">
      <c r="A980" s="157">
        <v>88247</v>
      </c>
      <c r="B980" s="153" t="s">
        <v>200</v>
      </c>
      <c r="C980" s="154" t="str">
        <f>IF(ISNUMBER(SEARCH("Cot",A980)),VLOOKUP(A980,COTAÇÃO!$A:$G,2,FALSE),VLOOKUP(A980,SINAPI!$A:$M,2,FALSE))</f>
        <v>AUXILIAR DE ELETRICISTA COM ENCARGOS COMPLEMENTARES</v>
      </c>
      <c r="D980" s="155" t="str">
        <f>IF(ISNUMBER(SEARCH("Cot",A980)),"INSUMO",VLOOKUP(A980,SINAPI!$A:$M,3,FALSE))</f>
        <v>MÃO DE OBRA</v>
      </c>
      <c r="E980" s="155" t="str">
        <f>IF(ISNUMBER(SEARCH("Cot",A980)),VLOOKUP(A980,COTAÇÃO!$A:$H,3,FALSE),VLOOKUP(A980,SINAPI!$A:$M,4,FALSE))</f>
        <v>H</v>
      </c>
      <c r="F980" s="156">
        <v>0.03</v>
      </c>
      <c r="G980" s="129" t="str">
        <f>IF(ISNUMBER(SEARCH("Cot",$A980)),"0,00",VLOOKUP($A980,SINAPI!$A:$M,6,FALSE))</f>
        <v>12,46</v>
      </c>
      <c r="H980" s="129" t="str">
        <f>IF(ISNUMBER(SEARCH("Cot",$A980)),VLOOKUP(A980,COTAÇÃO!$A:$H,4,0),VLOOKUP($A980,SINAPI!$A:$M,7,FALSE))</f>
        <v>6,93</v>
      </c>
      <c r="I980" s="129" t="str">
        <f>IF(ISNUMBER(SEARCH("Cot",$A980)),"0,00",VLOOKUP($A980,SINAPI!$A:$M,8,FALSE))</f>
        <v>0,00</v>
      </c>
      <c r="J980" s="130">
        <f t="shared" si="260"/>
        <v>19.39</v>
      </c>
      <c r="K980" s="131">
        <f t="shared" si="261"/>
        <v>0.58169999999999999</v>
      </c>
      <c r="L980" s="132"/>
      <c r="M980" s="133">
        <f t="shared" si="262"/>
        <v>0.20789999999999997</v>
      </c>
      <c r="N980" s="134">
        <f t="shared" si="263"/>
        <v>0.37380000000000002</v>
      </c>
    </row>
    <row r="981" spans="1:14" ht="13.5" x14ac:dyDescent="0.2">
      <c r="A981" s="157">
        <v>88264</v>
      </c>
      <c r="B981" s="153" t="s">
        <v>200</v>
      </c>
      <c r="C981" s="154" t="str">
        <f>IF(ISNUMBER(SEARCH("Cot",A981)),VLOOKUP(A981,COTAÇÃO!$A:$G,2,FALSE),VLOOKUP(A981,SINAPI!$A:$M,2,FALSE))</f>
        <v>ELETRICISTA COM ENCARGOS COMPLEMENTARES</v>
      </c>
      <c r="D981" s="155" t="str">
        <f>IF(ISNUMBER(SEARCH("Cot",A981)),"INSUMO",VLOOKUP(A981,SINAPI!$A:$M,3,FALSE))</f>
        <v>MÃO DE OBRA</v>
      </c>
      <c r="E981" s="155" t="str">
        <f>IF(ISNUMBER(SEARCH("Cot",A981)),VLOOKUP(A981,COTAÇÃO!$A:$H,3,FALSE),VLOOKUP(A981,SINAPI!$A:$M,4,FALSE))</f>
        <v>H</v>
      </c>
      <c r="F981" s="156">
        <v>0.03</v>
      </c>
      <c r="G981" s="129" t="str">
        <f>IF(ISNUMBER(SEARCH("Cot",$A981)),"0,00",VLOOKUP($A981,SINAPI!$A:$M,6,FALSE))</f>
        <v>17,75</v>
      </c>
      <c r="H981" s="129" t="str">
        <f>IF(ISNUMBER(SEARCH("Cot",$A981)),VLOOKUP(A981,COTAÇÃO!$A:$H,4,0),VLOOKUP($A981,SINAPI!$A:$M,7,FALSE))</f>
        <v>6,93</v>
      </c>
      <c r="I981" s="129" t="str">
        <f>IF(ISNUMBER(SEARCH("Cot",$A981)),"0,00",VLOOKUP($A981,SINAPI!$A:$M,8,FALSE))</f>
        <v>0,00</v>
      </c>
      <c r="J981" s="130">
        <f t="shared" si="260"/>
        <v>24.68</v>
      </c>
      <c r="K981" s="131">
        <f t="shared" si="261"/>
        <v>0.74039999999999995</v>
      </c>
      <c r="L981" s="132"/>
      <c r="M981" s="133">
        <f t="shared" si="262"/>
        <v>0.20789999999999997</v>
      </c>
      <c r="N981" s="134">
        <f t="shared" si="263"/>
        <v>0.53249999999999997</v>
      </c>
    </row>
    <row r="982" spans="1:14" ht="13.5" thickBot="1" x14ac:dyDescent="0.25"/>
    <row r="983" spans="1:14" ht="25.5" x14ac:dyDescent="0.2">
      <c r="A983" s="121" t="s">
        <v>16690</v>
      </c>
      <c r="B983" s="148"/>
      <c r="C983" s="122" t="s">
        <v>16689</v>
      </c>
      <c r="D983" s="123"/>
      <c r="E983" s="124" t="s">
        <v>243</v>
      </c>
      <c r="F983" s="124">
        <v>1</v>
      </c>
      <c r="G983" s="124"/>
      <c r="H983" s="124"/>
      <c r="I983" s="124"/>
      <c r="J983" s="126"/>
      <c r="K983" s="124">
        <f>SUM(K984:K987)</f>
        <v>19.8719</v>
      </c>
      <c r="L983" s="127"/>
      <c r="M983" s="124">
        <f>SUM(M984:M987)</f>
        <v>16.417200000000001</v>
      </c>
      <c r="N983" s="128">
        <f>SUM(N984:N987)</f>
        <v>3.4547000000000003</v>
      </c>
    </row>
    <row r="984" spans="1:14" ht="34.15" customHeight="1" x14ac:dyDescent="0.2">
      <c r="A984" s="157">
        <v>2504</v>
      </c>
      <c r="B984" s="153" t="s">
        <v>200</v>
      </c>
      <c r="C984" s="154" t="str">
        <f>IF(ISNUMBER(SEARCH("Cot",A984)),VLOOKUP(A984,COTAÇÃO!$A:$G,2,FALSE),VLOOKUP(A984,SINAPI!$A:$M,2,FALSE))</f>
        <v>ELETRODUTO FLEXIVEL, EM ACO GALVANIZADO, REVESTIDO EXTERNAMENTE COM PVC PRETO, DIAMETRO EXTERNO DE 25 MM (3/4"), TIPO SEALTUBO</v>
      </c>
      <c r="D984" s="155" t="str">
        <f>IF(ISNUMBER(SEARCH("Cot",A984)),"INSUMO",VLOOKUP(A984,SINAPI!$A:$M,3,FALSE))</f>
        <v>INSUMO</v>
      </c>
      <c r="E984" s="155" t="str">
        <f>IF(ISNUMBER(SEARCH("Cot",A984)),VLOOKUP(A984,COTAÇÃO!$A:$H,3,FALSE),VLOOKUP(A984,SINAPI!$A:$M,4,FALSE))</f>
        <v xml:space="preserve">M     </v>
      </c>
      <c r="F984" s="156">
        <v>1.1000000000000001</v>
      </c>
      <c r="G984" s="129">
        <f>IF(ISNUMBER(SEARCH("Cot",$A984)),"0,00",VLOOKUP($A984,SINAPI!$A:$M,6,FALSE))</f>
        <v>0</v>
      </c>
      <c r="H984" s="129" t="str">
        <f>IF(ISNUMBER(SEARCH("Cot",$A984)),VLOOKUP(A984,COTAÇÃO!$A:$H,4,0),VLOOKUP($A984,SINAPI!$A:$M,7,FALSE))</f>
        <v>12,67</v>
      </c>
      <c r="I984" s="129">
        <f>IF(ISNUMBER(SEARCH("Cot",$A984)),"0,00",VLOOKUP($A984,SINAPI!$A:$M,8,FALSE))</f>
        <v>0</v>
      </c>
      <c r="J984" s="130">
        <f t="shared" ref="J984:J987" si="264">G984+H984+I984</f>
        <v>12.67</v>
      </c>
      <c r="K984" s="131">
        <f t="shared" ref="K984:K987" si="265">F984*J984</f>
        <v>13.937000000000001</v>
      </c>
      <c r="L984" s="132"/>
      <c r="M984" s="133">
        <f t="shared" ref="M984:M987" si="266">((H984+I984)*F984)</f>
        <v>13.937000000000001</v>
      </c>
      <c r="N984" s="134">
        <f t="shared" ref="N984:N987" si="267">F984*G984</f>
        <v>0</v>
      </c>
    </row>
    <row r="985" spans="1:14" ht="48" customHeight="1" x14ac:dyDescent="0.2">
      <c r="A985" s="157">
        <v>91170</v>
      </c>
      <c r="B985" s="153" t="s">
        <v>200</v>
      </c>
      <c r="C985" s="154" t="str">
        <f>IF(ISNUMBER(SEARCH("Cot",A985)),VLOOKUP(A985,COTAÇÃO!$A:$G,2,FALSE),VLOOKUP(A985,SINAPI!$A:$M,2,FALSE))</f>
        <v>FIXAÇÃO DE TUBOS HORIZONTAIS DE PVC, CPVC OU COBRE DIÂMETROS MENORES OU IGUAIS A 40 MM OU ELETROCALHAS ATÉ 150MM DE LARGURA, COM ABRAÇADEIRA METÁLICA RÍGIDA TIPO D 1/2, FIXADA EM PERFILADO EM LAJE. AF_05/2015</v>
      </c>
      <c r="D985" s="155" t="str">
        <f>IF(ISNUMBER(SEARCH("Cot",A985)),"INSUMO",VLOOKUP(A985,SINAPI!$A:$M,3,FALSE))</f>
        <v>COMPOSIÇÃO</v>
      </c>
      <c r="E985" s="155" t="str">
        <f>IF(ISNUMBER(SEARCH("Cot",A985)),VLOOKUP(A985,COTAÇÃO!$A:$H,3,FALSE),VLOOKUP(A985,SINAPI!$A:$M,4,FALSE))</f>
        <v>M</v>
      </c>
      <c r="F985" s="156">
        <v>1</v>
      </c>
      <c r="G985" s="129" t="str">
        <f>IF(ISNUMBER(SEARCH("Cot",$A985)),"0,00",VLOOKUP($A985,SINAPI!$A:$M,6,FALSE))</f>
        <v>1,34</v>
      </c>
      <c r="H985" s="129" t="str">
        <f>IF(ISNUMBER(SEARCH("Cot",$A985)),VLOOKUP(A985,COTAÇÃO!$A:$H,4,0),VLOOKUP($A985,SINAPI!$A:$M,7,FALSE))</f>
        <v>1,51</v>
      </c>
      <c r="I985" s="129" t="str">
        <f>IF(ISNUMBER(SEARCH("Cot",$A985)),"0,00",VLOOKUP($A985,SINAPI!$A:$M,8,FALSE))</f>
        <v>0,00</v>
      </c>
      <c r="J985" s="130">
        <f t="shared" ref="J985" si="268">G985+H985+I985</f>
        <v>2.85</v>
      </c>
      <c r="K985" s="131">
        <f t="shared" ref="K985" si="269">F985*J985</f>
        <v>2.85</v>
      </c>
      <c r="L985" s="132"/>
      <c r="M985" s="133">
        <f t="shared" ref="M985" si="270">((H985+I985)*F985)</f>
        <v>1.51</v>
      </c>
      <c r="N985" s="134">
        <f t="shared" ref="N985" si="271">F985*G985</f>
        <v>1.34</v>
      </c>
    </row>
    <row r="986" spans="1:14" ht="13.5" x14ac:dyDescent="0.2">
      <c r="A986" s="157">
        <v>88247</v>
      </c>
      <c r="B986" s="153" t="s">
        <v>200</v>
      </c>
      <c r="C986" s="154" t="str">
        <f>IF(ISNUMBER(SEARCH("Cot",A986)),VLOOKUP(A986,COTAÇÃO!$A:$G,2,FALSE),VLOOKUP(A986,SINAPI!$A:$M,2,FALSE))</f>
        <v>AUXILIAR DE ELETRICISTA COM ENCARGOS COMPLEMENTARES</v>
      </c>
      <c r="D986" s="155" t="str">
        <f>IF(ISNUMBER(SEARCH("Cot",A986)),"INSUMO",VLOOKUP(A986,SINAPI!$A:$M,3,FALSE))</f>
        <v>MÃO DE OBRA</v>
      </c>
      <c r="E986" s="155" t="str">
        <f>IF(ISNUMBER(SEARCH("Cot",A986)),VLOOKUP(A986,COTAÇÃO!$A:$H,3,FALSE),VLOOKUP(A986,SINAPI!$A:$M,4,FALSE))</f>
        <v>H</v>
      </c>
      <c r="F986" s="156">
        <v>7.0000000000000007E-2</v>
      </c>
      <c r="G986" s="129" t="str">
        <f>IF(ISNUMBER(SEARCH("Cot",$A986)),"0,00",VLOOKUP($A986,SINAPI!$A:$M,6,FALSE))</f>
        <v>12,46</v>
      </c>
      <c r="H986" s="129" t="str">
        <f>IF(ISNUMBER(SEARCH("Cot",$A986)),VLOOKUP(A986,COTAÇÃO!$A:$H,4,0),VLOOKUP($A986,SINAPI!$A:$M,7,FALSE))</f>
        <v>6,93</v>
      </c>
      <c r="I986" s="129" t="str">
        <f>IF(ISNUMBER(SEARCH("Cot",$A986)),"0,00",VLOOKUP($A986,SINAPI!$A:$M,8,FALSE))</f>
        <v>0,00</v>
      </c>
      <c r="J986" s="130">
        <f t="shared" si="264"/>
        <v>19.39</v>
      </c>
      <c r="K986" s="131">
        <f t="shared" si="265"/>
        <v>1.3573000000000002</v>
      </c>
      <c r="L986" s="132"/>
      <c r="M986" s="133">
        <f t="shared" si="266"/>
        <v>0.48510000000000003</v>
      </c>
      <c r="N986" s="134">
        <f t="shared" si="267"/>
        <v>0.8722000000000002</v>
      </c>
    </row>
    <row r="987" spans="1:14" ht="13.5" x14ac:dyDescent="0.2">
      <c r="A987" s="157">
        <v>88264</v>
      </c>
      <c r="B987" s="153" t="s">
        <v>200</v>
      </c>
      <c r="C987" s="154" t="str">
        <f>IF(ISNUMBER(SEARCH("Cot",A987)),VLOOKUP(A987,COTAÇÃO!$A:$G,2,FALSE),VLOOKUP(A987,SINAPI!$A:$M,2,FALSE))</f>
        <v>ELETRICISTA COM ENCARGOS COMPLEMENTARES</v>
      </c>
      <c r="D987" s="155" t="str">
        <f>IF(ISNUMBER(SEARCH("Cot",A987)),"INSUMO",VLOOKUP(A987,SINAPI!$A:$M,3,FALSE))</f>
        <v>MÃO DE OBRA</v>
      </c>
      <c r="E987" s="155" t="str">
        <f>IF(ISNUMBER(SEARCH("Cot",A987)),VLOOKUP(A987,COTAÇÃO!$A:$H,3,FALSE),VLOOKUP(A987,SINAPI!$A:$M,4,FALSE))</f>
        <v>H</v>
      </c>
      <c r="F987" s="156">
        <v>7.0000000000000007E-2</v>
      </c>
      <c r="G987" s="129" t="str">
        <f>IF(ISNUMBER(SEARCH("Cot",$A987)),"0,00",VLOOKUP($A987,SINAPI!$A:$M,6,FALSE))</f>
        <v>17,75</v>
      </c>
      <c r="H987" s="129" t="str">
        <f>IF(ISNUMBER(SEARCH("Cot",$A987)),VLOOKUP(A987,COTAÇÃO!$A:$H,4,0),VLOOKUP($A987,SINAPI!$A:$M,7,FALSE))</f>
        <v>6,93</v>
      </c>
      <c r="I987" s="129" t="str">
        <f>IF(ISNUMBER(SEARCH("Cot",$A987)),"0,00",VLOOKUP($A987,SINAPI!$A:$M,8,FALSE))</f>
        <v>0,00</v>
      </c>
      <c r="J987" s="130">
        <f t="shared" si="264"/>
        <v>24.68</v>
      </c>
      <c r="K987" s="131">
        <f t="shared" si="265"/>
        <v>1.7276000000000002</v>
      </c>
      <c r="L987" s="132"/>
      <c r="M987" s="133">
        <f t="shared" si="266"/>
        <v>0.48510000000000003</v>
      </c>
      <c r="N987" s="134">
        <f t="shared" si="267"/>
        <v>1.2425000000000002</v>
      </c>
    </row>
    <row r="988" spans="1:14" ht="13.5" thickBot="1" x14ac:dyDescent="0.25"/>
    <row r="989" spans="1:14" ht="25.5" x14ac:dyDescent="0.2">
      <c r="A989" s="121" t="s">
        <v>16691</v>
      </c>
      <c r="B989" s="148"/>
      <c r="C989" s="122" t="s">
        <v>16692</v>
      </c>
      <c r="D989" s="123"/>
      <c r="E989" s="124" t="s">
        <v>243</v>
      </c>
      <c r="F989" s="124">
        <v>1</v>
      </c>
      <c r="G989" s="124"/>
      <c r="H989" s="124"/>
      <c r="I989" s="124"/>
      <c r="J989" s="126"/>
      <c r="K989" s="124">
        <f>SUM(K990:K993)</f>
        <v>25.098300000000005</v>
      </c>
      <c r="L989" s="127"/>
      <c r="M989" s="124">
        <f>SUM(M990:M993)</f>
        <v>21.039400000000004</v>
      </c>
      <c r="N989" s="128">
        <f>SUM(N990:N993)</f>
        <v>4.0589000000000004</v>
      </c>
    </row>
    <row r="990" spans="1:14" ht="35.450000000000003" customHeight="1" x14ac:dyDescent="0.2">
      <c r="A990" s="157">
        <v>2501</v>
      </c>
      <c r="B990" s="153" t="s">
        <v>200</v>
      </c>
      <c r="C990" s="154" t="str">
        <f>IF(ISNUMBER(SEARCH("Cot",A990)),VLOOKUP(A990,COTAÇÃO!$A:$G,2,FALSE),VLOOKUP(A990,SINAPI!$A:$M,2,FALSE))</f>
        <v>ELETRODUTO FLEXIVEL, EM ACO GALVANIZADO, REVESTIDO EXTERNAMENTE COM PVC PRETO, DIAMETRO EXTERNO DE 32 MM (1"), TIPO SEALTUBO</v>
      </c>
      <c r="D990" s="155" t="str">
        <f>IF(ISNUMBER(SEARCH("Cot",A990)),"INSUMO",VLOOKUP(A990,SINAPI!$A:$M,3,FALSE))</f>
        <v>INSUMO</v>
      </c>
      <c r="E990" s="155" t="str">
        <f>IF(ISNUMBER(SEARCH("Cot",A990)),VLOOKUP(A990,COTAÇÃO!$A:$H,3,FALSE),VLOOKUP(A990,SINAPI!$A:$M,4,FALSE))</f>
        <v xml:space="preserve">M     </v>
      </c>
      <c r="F990" s="156">
        <v>1.1000000000000001</v>
      </c>
      <c r="G990" s="129">
        <f>IF(ISNUMBER(SEARCH("Cot",$A990)),"0,00",VLOOKUP($A990,SINAPI!$A:$M,6,FALSE))</f>
        <v>0</v>
      </c>
      <c r="H990" s="129" t="str">
        <f>IF(ISNUMBER(SEARCH("Cot",$A990)),VLOOKUP(A990,COTAÇÃO!$A:$H,4,0),VLOOKUP($A990,SINAPI!$A:$M,7,FALSE))</f>
        <v>16,62</v>
      </c>
      <c r="I990" s="129">
        <f>IF(ISNUMBER(SEARCH("Cot",$A990)),"0,00",VLOOKUP($A990,SINAPI!$A:$M,8,FALSE))</f>
        <v>0</v>
      </c>
      <c r="J990" s="130">
        <f t="shared" ref="J990:J993" si="272">G990+H990+I990</f>
        <v>16.62</v>
      </c>
      <c r="K990" s="131">
        <f t="shared" ref="K990:K993" si="273">F990*J990</f>
        <v>18.282000000000004</v>
      </c>
      <c r="L990" s="132"/>
      <c r="M990" s="133">
        <f t="shared" ref="M990:M993" si="274">((H990+I990)*F990)</f>
        <v>18.282000000000004</v>
      </c>
      <c r="N990" s="134">
        <f t="shared" ref="N990:N993" si="275">F990*G990</f>
        <v>0</v>
      </c>
    </row>
    <row r="991" spans="1:14" ht="48" customHeight="1" x14ac:dyDescent="0.2">
      <c r="A991" s="157">
        <v>91170</v>
      </c>
      <c r="B991" s="153" t="s">
        <v>200</v>
      </c>
      <c r="C991" s="154" t="str">
        <f>IF(ISNUMBER(SEARCH("Cot",A991)),VLOOKUP(A991,COTAÇÃO!$A:$G,2,FALSE),VLOOKUP(A991,SINAPI!$A:$M,2,FALSE))</f>
        <v>FIXAÇÃO DE TUBOS HORIZONTAIS DE PVC, CPVC OU COBRE DIÂMETROS MENORES OU IGUAIS A 40 MM OU ELETROCALHAS ATÉ 150MM DE LARGURA, COM ABRAÇADEIRA METÁLICA RÍGIDA TIPO D 1/2, FIXADA EM PERFILADO EM LAJE. AF_05/2015</v>
      </c>
      <c r="D991" s="155" t="str">
        <f>IF(ISNUMBER(SEARCH("Cot",A991)),"INSUMO",VLOOKUP(A991,SINAPI!$A:$M,3,FALSE))</f>
        <v>COMPOSIÇÃO</v>
      </c>
      <c r="E991" s="155" t="str">
        <f>IF(ISNUMBER(SEARCH("Cot",A991)),VLOOKUP(A991,COTAÇÃO!$A:$H,3,FALSE),VLOOKUP(A991,SINAPI!$A:$M,4,FALSE))</f>
        <v>M</v>
      </c>
      <c r="F991" s="156">
        <v>1</v>
      </c>
      <c r="G991" s="129" t="str">
        <f>IF(ISNUMBER(SEARCH("Cot",$A991)),"0,00",VLOOKUP($A991,SINAPI!$A:$M,6,FALSE))</f>
        <v>1,34</v>
      </c>
      <c r="H991" s="129" t="str">
        <f>IF(ISNUMBER(SEARCH("Cot",$A991)),VLOOKUP(A991,COTAÇÃO!$A:$H,4,0),VLOOKUP($A991,SINAPI!$A:$M,7,FALSE))</f>
        <v>1,51</v>
      </c>
      <c r="I991" s="129" t="str">
        <f>IF(ISNUMBER(SEARCH("Cot",$A991)),"0,00",VLOOKUP($A991,SINAPI!$A:$M,8,FALSE))</f>
        <v>0,00</v>
      </c>
      <c r="J991" s="130">
        <f t="shared" si="272"/>
        <v>2.85</v>
      </c>
      <c r="K991" s="131">
        <f t="shared" si="273"/>
        <v>2.85</v>
      </c>
      <c r="L991" s="132"/>
      <c r="M991" s="133">
        <f t="shared" si="274"/>
        <v>1.51</v>
      </c>
      <c r="N991" s="134">
        <f t="shared" si="275"/>
        <v>1.34</v>
      </c>
    </row>
    <row r="992" spans="1:14" ht="13.5" x14ac:dyDescent="0.2">
      <c r="A992" s="157">
        <v>88247</v>
      </c>
      <c r="B992" s="153" t="s">
        <v>200</v>
      </c>
      <c r="C992" s="154" t="str">
        <f>IF(ISNUMBER(SEARCH("Cot",A992)),VLOOKUP(A992,COTAÇÃO!$A:$G,2,FALSE),VLOOKUP(A992,SINAPI!$A:$M,2,FALSE))</f>
        <v>AUXILIAR DE ELETRICISTA COM ENCARGOS COMPLEMENTARES</v>
      </c>
      <c r="D992" s="155" t="str">
        <f>IF(ISNUMBER(SEARCH("Cot",A992)),"INSUMO",VLOOKUP(A992,SINAPI!$A:$M,3,FALSE))</f>
        <v>MÃO DE OBRA</v>
      </c>
      <c r="E992" s="155" t="str">
        <f>IF(ISNUMBER(SEARCH("Cot",A992)),VLOOKUP(A992,COTAÇÃO!$A:$H,3,FALSE),VLOOKUP(A992,SINAPI!$A:$M,4,FALSE))</f>
        <v>H</v>
      </c>
      <c r="F992" s="156">
        <v>0.09</v>
      </c>
      <c r="G992" s="129" t="str">
        <f>IF(ISNUMBER(SEARCH("Cot",$A992)),"0,00",VLOOKUP($A992,SINAPI!$A:$M,6,FALSE))</f>
        <v>12,46</v>
      </c>
      <c r="H992" s="129" t="str">
        <f>IF(ISNUMBER(SEARCH("Cot",$A992)),VLOOKUP(A992,COTAÇÃO!$A:$H,4,0),VLOOKUP($A992,SINAPI!$A:$M,7,FALSE))</f>
        <v>6,93</v>
      </c>
      <c r="I992" s="129" t="str">
        <f>IF(ISNUMBER(SEARCH("Cot",$A992)),"0,00",VLOOKUP($A992,SINAPI!$A:$M,8,FALSE))</f>
        <v>0,00</v>
      </c>
      <c r="J992" s="130">
        <f t="shared" si="272"/>
        <v>19.39</v>
      </c>
      <c r="K992" s="131">
        <f t="shared" si="273"/>
        <v>1.7451000000000001</v>
      </c>
      <c r="L992" s="132"/>
      <c r="M992" s="133">
        <f t="shared" si="274"/>
        <v>0.62369999999999992</v>
      </c>
      <c r="N992" s="134">
        <f t="shared" si="275"/>
        <v>1.1214</v>
      </c>
    </row>
    <row r="993" spans="1:14" ht="13.5" x14ac:dyDescent="0.2">
      <c r="A993" s="157">
        <v>88264</v>
      </c>
      <c r="B993" s="153" t="s">
        <v>200</v>
      </c>
      <c r="C993" s="154" t="str">
        <f>IF(ISNUMBER(SEARCH("Cot",A993)),VLOOKUP(A993,COTAÇÃO!$A:$G,2,FALSE),VLOOKUP(A993,SINAPI!$A:$M,2,FALSE))</f>
        <v>ELETRICISTA COM ENCARGOS COMPLEMENTARES</v>
      </c>
      <c r="D993" s="155" t="str">
        <f>IF(ISNUMBER(SEARCH("Cot",A993)),"INSUMO",VLOOKUP(A993,SINAPI!$A:$M,3,FALSE))</f>
        <v>MÃO DE OBRA</v>
      </c>
      <c r="E993" s="155" t="str">
        <f>IF(ISNUMBER(SEARCH("Cot",A993)),VLOOKUP(A993,COTAÇÃO!$A:$H,3,FALSE),VLOOKUP(A993,SINAPI!$A:$M,4,FALSE))</f>
        <v>H</v>
      </c>
      <c r="F993" s="156">
        <v>0.09</v>
      </c>
      <c r="G993" s="129" t="str">
        <f>IF(ISNUMBER(SEARCH("Cot",$A993)),"0,00",VLOOKUP($A993,SINAPI!$A:$M,6,FALSE))</f>
        <v>17,75</v>
      </c>
      <c r="H993" s="129" t="str">
        <f>IF(ISNUMBER(SEARCH("Cot",$A993)),VLOOKUP(A993,COTAÇÃO!$A:$H,4,0),VLOOKUP($A993,SINAPI!$A:$M,7,FALSE))</f>
        <v>6,93</v>
      </c>
      <c r="I993" s="129" t="str">
        <f>IF(ISNUMBER(SEARCH("Cot",$A993)),"0,00",VLOOKUP($A993,SINAPI!$A:$M,8,FALSE))</f>
        <v>0,00</v>
      </c>
      <c r="J993" s="130">
        <f t="shared" si="272"/>
        <v>24.68</v>
      </c>
      <c r="K993" s="131">
        <f t="shared" si="273"/>
        <v>2.2212000000000001</v>
      </c>
      <c r="L993" s="132"/>
      <c r="M993" s="133">
        <f t="shared" si="274"/>
        <v>0.62369999999999992</v>
      </c>
      <c r="N993" s="134">
        <f t="shared" si="275"/>
        <v>1.5974999999999999</v>
      </c>
    </row>
    <row r="994" spans="1:14" ht="13.5" thickBot="1" x14ac:dyDescent="0.25"/>
    <row r="995" spans="1:14" ht="25.5" x14ac:dyDescent="0.2">
      <c r="A995" s="121" t="s">
        <v>16693</v>
      </c>
      <c r="B995" s="148"/>
      <c r="C995" s="122" t="s">
        <v>16697</v>
      </c>
      <c r="D995" s="123"/>
      <c r="E995" s="124" t="s">
        <v>243</v>
      </c>
      <c r="F995" s="124">
        <v>1</v>
      </c>
      <c r="G995" s="124"/>
      <c r="H995" s="124"/>
      <c r="I995" s="124"/>
      <c r="J995" s="126"/>
      <c r="K995" s="124">
        <f>SUM(K996:K999)</f>
        <v>35.406910000000003</v>
      </c>
      <c r="L995" s="127"/>
      <c r="M995" s="124">
        <f>SUM(M996:M999)</f>
        <v>30.653180000000006</v>
      </c>
      <c r="N995" s="128">
        <f>SUM(N996:N999)</f>
        <v>4.75373</v>
      </c>
    </row>
    <row r="996" spans="1:14" ht="38.450000000000003" customHeight="1" x14ac:dyDescent="0.2">
      <c r="A996" s="157">
        <v>2502</v>
      </c>
      <c r="B996" s="153" t="s">
        <v>200</v>
      </c>
      <c r="C996" s="154" t="str">
        <f>IF(ISNUMBER(SEARCH("Cot",A996)),VLOOKUP(A996,COTAÇÃO!$A:$G,2,FALSE),VLOOKUP(A996,SINAPI!$A:$M,2,FALSE))</f>
        <v>ELETRODUTO FLEXIVEL, EM ACO GALVANIZADO, REVESTIDO EXTERNAMENTE COM PVC PRETO, DIAMETRO EXTERNO DE 40 MM (1 1/4"), TIPO SEALTUBO</v>
      </c>
      <c r="D996" s="155" t="str">
        <f>IF(ISNUMBER(SEARCH("Cot",A996)),"INSUMO",VLOOKUP(A996,SINAPI!$A:$M,3,FALSE))</f>
        <v>INSUMO</v>
      </c>
      <c r="E996" s="155" t="str">
        <f>IF(ISNUMBER(SEARCH("Cot",A996)),VLOOKUP(A996,COTAÇÃO!$A:$H,3,FALSE),VLOOKUP(A996,SINAPI!$A:$M,4,FALSE))</f>
        <v xml:space="preserve">M     </v>
      </c>
      <c r="F996" s="156">
        <v>1.1000000000000001</v>
      </c>
      <c r="G996" s="129">
        <f>IF(ISNUMBER(SEARCH("Cot",$A996)),"0,00",VLOOKUP($A996,SINAPI!$A:$M,6,FALSE))</f>
        <v>0</v>
      </c>
      <c r="H996" s="129" t="str">
        <f>IF(ISNUMBER(SEARCH("Cot",$A996)),VLOOKUP(A996,COTAÇÃO!$A:$H,4,0),VLOOKUP($A996,SINAPI!$A:$M,7,FALSE))</f>
        <v>25,07</v>
      </c>
      <c r="I996" s="129">
        <f>IF(ISNUMBER(SEARCH("Cot",$A996)),"0,00",VLOOKUP($A996,SINAPI!$A:$M,8,FALSE))</f>
        <v>0</v>
      </c>
      <c r="J996" s="130">
        <f t="shared" ref="J996:J999" si="276">G996+H996+I996</f>
        <v>25.07</v>
      </c>
      <c r="K996" s="131">
        <f t="shared" ref="K996:K999" si="277">F996*J996</f>
        <v>27.577000000000002</v>
      </c>
      <c r="L996" s="132"/>
      <c r="M996" s="133">
        <f t="shared" ref="M996:M999" si="278">((H996+I996)*F996)</f>
        <v>27.577000000000002</v>
      </c>
      <c r="N996" s="134">
        <f t="shared" ref="N996:N999" si="279">F996*G996</f>
        <v>0</v>
      </c>
    </row>
    <row r="997" spans="1:14" ht="48" customHeight="1" x14ac:dyDescent="0.2">
      <c r="A997" s="157">
        <v>91170</v>
      </c>
      <c r="B997" s="153" t="s">
        <v>200</v>
      </c>
      <c r="C997" s="154" t="str">
        <f>IF(ISNUMBER(SEARCH("Cot",A997)),VLOOKUP(A997,COTAÇÃO!$A:$G,2,FALSE),VLOOKUP(A997,SINAPI!$A:$M,2,FALSE))</f>
        <v>FIXAÇÃO DE TUBOS HORIZONTAIS DE PVC, CPVC OU COBRE DIÂMETROS MENORES OU IGUAIS A 40 MM OU ELETROCALHAS ATÉ 150MM DE LARGURA, COM ABRAÇADEIRA METÁLICA RÍGIDA TIPO D 1/2, FIXADA EM PERFILADO EM LAJE. AF_05/2015</v>
      </c>
      <c r="D997" s="155" t="str">
        <f>IF(ISNUMBER(SEARCH("Cot",A997)),"INSUMO",VLOOKUP(A997,SINAPI!$A:$M,3,FALSE))</f>
        <v>COMPOSIÇÃO</v>
      </c>
      <c r="E997" s="155" t="str">
        <f>IF(ISNUMBER(SEARCH("Cot",A997)),VLOOKUP(A997,COTAÇÃO!$A:$H,3,FALSE),VLOOKUP(A997,SINAPI!$A:$M,4,FALSE))</f>
        <v>M</v>
      </c>
      <c r="F997" s="156">
        <v>1</v>
      </c>
      <c r="G997" s="129" t="str">
        <f>IF(ISNUMBER(SEARCH("Cot",$A997)),"0,00",VLOOKUP($A997,SINAPI!$A:$M,6,FALSE))</f>
        <v>1,34</v>
      </c>
      <c r="H997" s="129" t="str">
        <f>IF(ISNUMBER(SEARCH("Cot",$A997)),VLOOKUP(A997,COTAÇÃO!$A:$H,4,0),VLOOKUP($A997,SINAPI!$A:$M,7,FALSE))</f>
        <v>1,51</v>
      </c>
      <c r="I997" s="129" t="str">
        <f>IF(ISNUMBER(SEARCH("Cot",$A997)),"0,00",VLOOKUP($A997,SINAPI!$A:$M,8,FALSE))</f>
        <v>0,00</v>
      </c>
      <c r="J997" s="130">
        <f t="shared" si="276"/>
        <v>2.85</v>
      </c>
      <c r="K997" s="131">
        <f t="shared" si="277"/>
        <v>2.85</v>
      </c>
      <c r="L997" s="132"/>
      <c r="M997" s="133">
        <f t="shared" si="278"/>
        <v>1.51</v>
      </c>
      <c r="N997" s="134">
        <f t="shared" si="279"/>
        <v>1.34</v>
      </c>
    </row>
    <row r="998" spans="1:14" ht="13.5" x14ac:dyDescent="0.2">
      <c r="A998" s="157">
        <v>88247</v>
      </c>
      <c r="B998" s="153" t="s">
        <v>200</v>
      </c>
      <c r="C998" s="154" t="str">
        <f>IF(ISNUMBER(SEARCH("Cot",A998)),VLOOKUP(A998,COTAÇÃO!$A:$G,2,FALSE),VLOOKUP(A998,SINAPI!$A:$M,2,FALSE))</f>
        <v>AUXILIAR DE ELETRICISTA COM ENCARGOS COMPLEMENTARES</v>
      </c>
      <c r="D998" s="155" t="str">
        <f>IF(ISNUMBER(SEARCH("Cot",A998)),"INSUMO",VLOOKUP(A998,SINAPI!$A:$M,3,FALSE))</f>
        <v>MÃO DE OBRA</v>
      </c>
      <c r="E998" s="155" t="str">
        <f>IF(ISNUMBER(SEARCH("Cot",A998)),VLOOKUP(A998,COTAÇÃO!$A:$H,3,FALSE),VLOOKUP(A998,SINAPI!$A:$M,4,FALSE))</f>
        <v>H</v>
      </c>
      <c r="F998" s="156">
        <v>0.113</v>
      </c>
      <c r="G998" s="129" t="str">
        <f>IF(ISNUMBER(SEARCH("Cot",$A998)),"0,00",VLOOKUP($A998,SINAPI!$A:$M,6,FALSE))</f>
        <v>12,46</v>
      </c>
      <c r="H998" s="129" t="str">
        <f>IF(ISNUMBER(SEARCH("Cot",$A998)),VLOOKUP(A998,COTAÇÃO!$A:$H,4,0),VLOOKUP($A998,SINAPI!$A:$M,7,FALSE))</f>
        <v>6,93</v>
      </c>
      <c r="I998" s="129" t="str">
        <f>IF(ISNUMBER(SEARCH("Cot",$A998)),"0,00",VLOOKUP($A998,SINAPI!$A:$M,8,FALSE))</f>
        <v>0,00</v>
      </c>
      <c r="J998" s="130">
        <f t="shared" si="276"/>
        <v>19.39</v>
      </c>
      <c r="K998" s="131">
        <f t="shared" si="277"/>
        <v>2.1910700000000003</v>
      </c>
      <c r="L998" s="132"/>
      <c r="M998" s="133">
        <f t="shared" si="278"/>
        <v>0.78308999999999995</v>
      </c>
      <c r="N998" s="134">
        <f t="shared" si="279"/>
        <v>1.4079800000000002</v>
      </c>
    </row>
    <row r="999" spans="1:14" ht="13.5" x14ac:dyDescent="0.2">
      <c r="A999" s="157">
        <v>88264</v>
      </c>
      <c r="B999" s="153" t="s">
        <v>200</v>
      </c>
      <c r="C999" s="154" t="str">
        <f>IF(ISNUMBER(SEARCH("Cot",A999)),VLOOKUP(A999,COTAÇÃO!$A:$G,2,FALSE),VLOOKUP(A999,SINAPI!$A:$M,2,FALSE))</f>
        <v>ELETRICISTA COM ENCARGOS COMPLEMENTARES</v>
      </c>
      <c r="D999" s="155" t="str">
        <f>IF(ISNUMBER(SEARCH("Cot",A999)),"INSUMO",VLOOKUP(A999,SINAPI!$A:$M,3,FALSE))</f>
        <v>MÃO DE OBRA</v>
      </c>
      <c r="E999" s="155" t="str">
        <f>IF(ISNUMBER(SEARCH("Cot",A999)),VLOOKUP(A999,COTAÇÃO!$A:$H,3,FALSE),VLOOKUP(A999,SINAPI!$A:$M,4,FALSE))</f>
        <v>H</v>
      </c>
      <c r="F999" s="156">
        <v>0.113</v>
      </c>
      <c r="G999" s="129" t="str">
        <f>IF(ISNUMBER(SEARCH("Cot",$A999)),"0,00",VLOOKUP($A999,SINAPI!$A:$M,6,FALSE))</f>
        <v>17,75</v>
      </c>
      <c r="H999" s="129" t="str">
        <f>IF(ISNUMBER(SEARCH("Cot",$A999)),VLOOKUP(A999,COTAÇÃO!$A:$H,4,0),VLOOKUP($A999,SINAPI!$A:$M,7,FALSE))</f>
        <v>6,93</v>
      </c>
      <c r="I999" s="129" t="str">
        <f>IF(ISNUMBER(SEARCH("Cot",$A999)),"0,00",VLOOKUP($A999,SINAPI!$A:$M,8,FALSE))</f>
        <v>0,00</v>
      </c>
      <c r="J999" s="130">
        <f t="shared" si="276"/>
        <v>24.68</v>
      </c>
      <c r="K999" s="131">
        <f t="shared" si="277"/>
        <v>2.78884</v>
      </c>
      <c r="L999" s="132"/>
      <c r="M999" s="133">
        <f t="shared" si="278"/>
        <v>0.78308999999999995</v>
      </c>
      <c r="N999" s="134">
        <f t="shared" si="279"/>
        <v>2.0057499999999999</v>
      </c>
    </row>
    <row r="1000" spans="1:14" ht="13.5" thickBot="1" x14ac:dyDescent="0.25"/>
    <row r="1001" spans="1:14" ht="25.5" x14ac:dyDescent="0.2">
      <c r="A1001" s="121" t="s">
        <v>16694</v>
      </c>
      <c r="B1001" s="148"/>
      <c r="C1001" s="122" t="s">
        <v>16698</v>
      </c>
      <c r="D1001" s="123"/>
      <c r="E1001" s="124" t="s">
        <v>243</v>
      </c>
      <c r="F1001" s="124">
        <v>1</v>
      </c>
      <c r="G1001" s="124"/>
      <c r="H1001" s="124"/>
      <c r="I1001" s="124"/>
      <c r="J1001" s="126"/>
      <c r="K1001" s="124">
        <f>SUM(K1002:K1005)</f>
        <v>44.056100000000001</v>
      </c>
      <c r="L1001" s="127"/>
      <c r="M1001" s="124">
        <f>SUM(M1002:M1005)</f>
        <v>38.848800000000004</v>
      </c>
      <c r="N1001" s="128">
        <f>SUM(N1002:N1005)</f>
        <v>5.2073</v>
      </c>
    </row>
    <row r="1002" spans="1:14" ht="31.15" customHeight="1" x14ac:dyDescent="0.2">
      <c r="A1002" s="157">
        <v>2503</v>
      </c>
      <c r="B1002" s="153" t="s">
        <v>200</v>
      </c>
      <c r="C1002" s="154" t="str">
        <f>IF(ISNUMBER(SEARCH("Cot",A1002)),VLOOKUP(A1002,COTAÇÃO!$A:$G,2,FALSE),VLOOKUP(A1002,SINAPI!$A:$M,2,FALSE))</f>
        <v>ELETRODUTO FLEXIVEL, EM ACO GALVANIZADO, REVESTIDO EXTERNAMENTE COM PVC PRETO, DIAMETRO EXTERNO DE 50 MM( 1 1/2"), TIPO SEALTUBO</v>
      </c>
      <c r="D1002" s="155" t="str">
        <f>IF(ISNUMBER(SEARCH("Cot",A1002)),"INSUMO",VLOOKUP(A1002,SINAPI!$A:$M,3,FALSE))</f>
        <v>INSUMO</v>
      </c>
      <c r="E1002" s="155" t="str">
        <f>IF(ISNUMBER(SEARCH("Cot",A1002)),VLOOKUP(A1002,COTAÇÃO!$A:$H,3,FALSE),VLOOKUP(A1002,SINAPI!$A:$M,4,FALSE))</f>
        <v xml:space="preserve">M     </v>
      </c>
      <c r="F1002" s="156">
        <v>1.1000000000000001</v>
      </c>
      <c r="G1002" s="129">
        <f>IF(ISNUMBER(SEARCH("Cot",$A1002)),"0,00",VLOOKUP($A1002,SINAPI!$A:$M,6,FALSE))</f>
        <v>0</v>
      </c>
      <c r="H1002" s="129" t="str">
        <f>IF(ISNUMBER(SEARCH("Cot",$A1002)),VLOOKUP(A1002,COTAÇÃO!$A:$H,4,0),VLOOKUP($A1002,SINAPI!$A:$M,7,FALSE))</f>
        <v>32,27</v>
      </c>
      <c r="I1002" s="129">
        <f>IF(ISNUMBER(SEARCH("Cot",$A1002)),"0,00",VLOOKUP($A1002,SINAPI!$A:$M,8,FALSE))</f>
        <v>0</v>
      </c>
      <c r="J1002" s="130">
        <f t="shared" ref="J1002:J1005" si="280">G1002+H1002+I1002</f>
        <v>32.270000000000003</v>
      </c>
      <c r="K1002" s="131">
        <f t="shared" ref="K1002:K1005" si="281">F1002*J1002</f>
        <v>35.497000000000007</v>
      </c>
      <c r="L1002" s="132"/>
      <c r="M1002" s="133">
        <f t="shared" ref="M1002:M1005" si="282">((H1002+I1002)*F1002)</f>
        <v>35.497000000000007</v>
      </c>
      <c r="N1002" s="134">
        <f t="shared" ref="N1002:N1005" si="283">F1002*G1002</f>
        <v>0</v>
      </c>
    </row>
    <row r="1003" spans="1:14" ht="48" customHeight="1" x14ac:dyDescent="0.2">
      <c r="A1003" s="157">
        <v>91174</v>
      </c>
      <c r="B1003" s="153" t="s">
        <v>200</v>
      </c>
      <c r="C1003" s="154" t="str">
        <f>IF(ISNUMBER(SEARCH("Cot",A1003)),VLOOKUP(A1003,COTAÇÃO!$A:$G,2,FALSE),VLOOKUP(A1003,SINAPI!$A:$M,2,FALSE))</f>
        <v>FIXAÇÃO DE TUBOS VERTICAIS DE PPR DIÂMETROS MAIORES QUE 40 MM E MENORES OU IGUAIS A 75 MM COM ABRAÇADEIRA METÁLICA RÍGIDA TIPO D 1 1/2", FIXADA EM PERFILADO EM ALVENARIA. AF_05/2015</v>
      </c>
      <c r="D1003" s="155" t="str">
        <f>IF(ISNUMBER(SEARCH("Cot",A1003)),"INSUMO",VLOOKUP(A1003,SINAPI!$A:$M,3,FALSE))</f>
        <v>COMPOSIÇÃO</v>
      </c>
      <c r="E1003" s="155" t="str">
        <f>IF(ISNUMBER(SEARCH("Cot",A1003)),VLOOKUP(A1003,COTAÇÃO!$A:$H,3,FALSE),VLOOKUP(A1003,SINAPI!$A:$M,4,FALSE))</f>
        <v>M</v>
      </c>
      <c r="F1003" s="156">
        <v>1</v>
      </c>
      <c r="G1003" s="129" t="str">
        <f>IF(ISNUMBER(SEARCH("Cot",$A1003)),"0,00",VLOOKUP($A1003,SINAPI!$A:$M,6,FALSE))</f>
        <v>1,28</v>
      </c>
      <c r="H1003" s="129" t="str">
        <f>IF(ISNUMBER(SEARCH("Cot",$A1003)),VLOOKUP(A1003,COTAÇÃO!$A:$H,4,0),VLOOKUP($A1003,SINAPI!$A:$M,7,FALSE))</f>
        <v>1,55</v>
      </c>
      <c r="I1003" s="129" t="str">
        <f>IF(ISNUMBER(SEARCH("Cot",$A1003)),"0,00",VLOOKUP($A1003,SINAPI!$A:$M,8,FALSE))</f>
        <v>0,00</v>
      </c>
      <c r="J1003" s="130">
        <f t="shared" si="280"/>
        <v>2.83</v>
      </c>
      <c r="K1003" s="131">
        <f t="shared" si="281"/>
        <v>2.83</v>
      </c>
      <c r="L1003" s="132"/>
      <c r="M1003" s="133">
        <f t="shared" si="282"/>
        <v>1.55</v>
      </c>
      <c r="N1003" s="134">
        <f t="shared" si="283"/>
        <v>1.28</v>
      </c>
    </row>
    <row r="1004" spans="1:14" ht="13.5" x14ac:dyDescent="0.2">
      <c r="A1004" s="157">
        <v>88247</v>
      </c>
      <c r="B1004" s="153" t="s">
        <v>200</v>
      </c>
      <c r="C1004" s="154" t="str">
        <f>IF(ISNUMBER(SEARCH("Cot",A1004)),VLOOKUP(A1004,COTAÇÃO!$A:$G,2,FALSE),VLOOKUP(A1004,SINAPI!$A:$M,2,FALSE))</f>
        <v>AUXILIAR DE ELETRICISTA COM ENCARGOS COMPLEMENTARES</v>
      </c>
      <c r="D1004" s="155" t="str">
        <f>IF(ISNUMBER(SEARCH("Cot",A1004)),"INSUMO",VLOOKUP(A1004,SINAPI!$A:$M,3,FALSE))</f>
        <v>MÃO DE OBRA</v>
      </c>
      <c r="E1004" s="155" t="str">
        <f>IF(ISNUMBER(SEARCH("Cot",A1004)),VLOOKUP(A1004,COTAÇÃO!$A:$H,3,FALSE),VLOOKUP(A1004,SINAPI!$A:$M,4,FALSE))</f>
        <v>H</v>
      </c>
      <c r="F1004" s="156">
        <v>0.13</v>
      </c>
      <c r="G1004" s="129" t="str">
        <f>IF(ISNUMBER(SEARCH("Cot",$A1004)),"0,00",VLOOKUP($A1004,SINAPI!$A:$M,6,FALSE))</f>
        <v>12,46</v>
      </c>
      <c r="H1004" s="129" t="str">
        <f>IF(ISNUMBER(SEARCH("Cot",$A1004)),VLOOKUP(A1004,COTAÇÃO!$A:$H,4,0),VLOOKUP($A1004,SINAPI!$A:$M,7,FALSE))</f>
        <v>6,93</v>
      </c>
      <c r="I1004" s="129" t="str">
        <f>IF(ISNUMBER(SEARCH("Cot",$A1004)),"0,00",VLOOKUP($A1004,SINAPI!$A:$M,8,FALSE))</f>
        <v>0,00</v>
      </c>
      <c r="J1004" s="130">
        <f t="shared" si="280"/>
        <v>19.39</v>
      </c>
      <c r="K1004" s="131">
        <f t="shared" si="281"/>
        <v>2.5207000000000002</v>
      </c>
      <c r="L1004" s="132"/>
      <c r="M1004" s="133">
        <f t="shared" si="282"/>
        <v>0.90090000000000003</v>
      </c>
      <c r="N1004" s="134">
        <f t="shared" si="283"/>
        <v>1.6198000000000001</v>
      </c>
    </row>
    <row r="1005" spans="1:14" ht="13.5" x14ac:dyDescent="0.2">
      <c r="A1005" s="157">
        <v>88264</v>
      </c>
      <c r="B1005" s="153" t="s">
        <v>200</v>
      </c>
      <c r="C1005" s="154" t="str">
        <f>IF(ISNUMBER(SEARCH("Cot",A1005)),VLOOKUP(A1005,COTAÇÃO!$A:$G,2,FALSE),VLOOKUP(A1005,SINAPI!$A:$M,2,FALSE))</f>
        <v>ELETRICISTA COM ENCARGOS COMPLEMENTARES</v>
      </c>
      <c r="D1005" s="155" t="str">
        <f>IF(ISNUMBER(SEARCH("Cot",A1005)),"INSUMO",VLOOKUP(A1005,SINAPI!$A:$M,3,FALSE))</f>
        <v>MÃO DE OBRA</v>
      </c>
      <c r="E1005" s="155" t="str">
        <f>IF(ISNUMBER(SEARCH("Cot",A1005)),VLOOKUP(A1005,COTAÇÃO!$A:$H,3,FALSE),VLOOKUP(A1005,SINAPI!$A:$M,4,FALSE))</f>
        <v>H</v>
      </c>
      <c r="F1005" s="156">
        <v>0.13</v>
      </c>
      <c r="G1005" s="129" t="str">
        <f>IF(ISNUMBER(SEARCH("Cot",$A1005)),"0,00",VLOOKUP($A1005,SINAPI!$A:$M,6,FALSE))</f>
        <v>17,75</v>
      </c>
      <c r="H1005" s="129" t="str">
        <f>IF(ISNUMBER(SEARCH("Cot",$A1005)),VLOOKUP(A1005,COTAÇÃO!$A:$H,4,0),VLOOKUP($A1005,SINAPI!$A:$M,7,FALSE))</f>
        <v>6,93</v>
      </c>
      <c r="I1005" s="129" t="str">
        <f>IF(ISNUMBER(SEARCH("Cot",$A1005)),"0,00",VLOOKUP($A1005,SINAPI!$A:$M,8,FALSE))</f>
        <v>0,00</v>
      </c>
      <c r="J1005" s="130">
        <f t="shared" si="280"/>
        <v>24.68</v>
      </c>
      <c r="K1005" s="131">
        <f t="shared" si="281"/>
        <v>3.2084000000000001</v>
      </c>
      <c r="L1005" s="132"/>
      <c r="M1005" s="133">
        <f t="shared" si="282"/>
        <v>0.90090000000000003</v>
      </c>
      <c r="N1005" s="134">
        <f t="shared" si="283"/>
        <v>2.3075000000000001</v>
      </c>
    </row>
    <row r="1006" spans="1:14" ht="13.5" thickBot="1" x14ac:dyDescent="0.25"/>
    <row r="1007" spans="1:14" ht="25.5" x14ac:dyDescent="0.2">
      <c r="A1007" s="121" t="s">
        <v>16695</v>
      </c>
      <c r="B1007" s="148"/>
      <c r="C1007" s="122" t="s">
        <v>16699</v>
      </c>
      <c r="D1007" s="123"/>
      <c r="E1007" s="124" t="s">
        <v>243</v>
      </c>
      <c r="F1007" s="124">
        <v>1</v>
      </c>
      <c r="G1007" s="124"/>
      <c r="H1007" s="124"/>
      <c r="I1007" s="124"/>
      <c r="J1007" s="126"/>
      <c r="K1007" s="124">
        <f>SUM(K1008:K1011)</f>
        <v>56.718499999999992</v>
      </c>
      <c r="L1007" s="127"/>
      <c r="M1007" s="124">
        <f>SUM(M1008:M1011)</f>
        <v>50.906999999999989</v>
      </c>
      <c r="N1007" s="128">
        <f>SUM(N1008:N1011)</f>
        <v>5.8115000000000006</v>
      </c>
    </row>
    <row r="1008" spans="1:14" ht="22.9" customHeight="1" x14ac:dyDescent="0.2">
      <c r="A1008" s="157">
        <v>2500</v>
      </c>
      <c r="B1008" s="153" t="s">
        <v>200</v>
      </c>
      <c r="C1008" s="154" t="str">
        <f>IF(ISNUMBER(SEARCH("Cot",A1008)),VLOOKUP(A1008,COTAÇÃO!$A:$G,2,FALSE),VLOOKUP(A1008,SINAPI!$A:$M,2,FALSE))</f>
        <v>ELETRODUTO FLEXIVEL, EM ACO GALVANIZADO, REVESTIDO EXTERNAMENTE COM PVC PRETO, DIAMETRO EXTERNO DE 60 MM (2"), TIPO SEALTUBO</v>
      </c>
      <c r="D1008" s="155" t="str">
        <f>IF(ISNUMBER(SEARCH("Cot",A1008)),"INSUMO",VLOOKUP(A1008,SINAPI!$A:$M,3,FALSE))</f>
        <v>INSUMO</v>
      </c>
      <c r="E1008" s="155" t="str">
        <f>IF(ISNUMBER(SEARCH("Cot",A1008)),VLOOKUP(A1008,COTAÇÃO!$A:$H,3,FALSE),VLOOKUP(A1008,SINAPI!$A:$M,4,FALSE))</f>
        <v xml:space="preserve">M     </v>
      </c>
      <c r="F1008" s="156">
        <v>1.1000000000000001</v>
      </c>
      <c r="G1008" s="129">
        <f>IF(ISNUMBER(SEARCH("Cot",$A1008)),"0,00",VLOOKUP($A1008,SINAPI!$A:$M,6,FALSE))</f>
        <v>0</v>
      </c>
      <c r="H1008" s="129" t="str">
        <f>IF(ISNUMBER(SEARCH("Cot",$A1008)),VLOOKUP(A1008,COTAÇÃO!$A:$H,4,0),VLOOKUP($A1008,SINAPI!$A:$M,7,FALSE))</f>
        <v>42,98</v>
      </c>
      <c r="I1008" s="129">
        <f>IF(ISNUMBER(SEARCH("Cot",$A1008)),"0,00",VLOOKUP($A1008,SINAPI!$A:$M,8,FALSE))</f>
        <v>0</v>
      </c>
      <c r="J1008" s="130">
        <f t="shared" ref="J1008:J1011" si="284">G1008+H1008+I1008</f>
        <v>42.98</v>
      </c>
      <c r="K1008" s="131">
        <f t="shared" ref="K1008:K1011" si="285">F1008*J1008</f>
        <v>47.277999999999999</v>
      </c>
      <c r="L1008" s="132"/>
      <c r="M1008" s="133">
        <f t="shared" ref="M1008:M1011" si="286">((H1008+I1008)*F1008)</f>
        <v>47.277999999999999</v>
      </c>
      <c r="N1008" s="134">
        <f t="shared" ref="N1008:N1011" si="287">F1008*G1008</f>
        <v>0</v>
      </c>
    </row>
    <row r="1009" spans="1:14" ht="48" customHeight="1" x14ac:dyDescent="0.2">
      <c r="A1009" s="157">
        <v>91174</v>
      </c>
      <c r="B1009" s="153" t="s">
        <v>200</v>
      </c>
      <c r="C1009" s="154" t="str">
        <f>IF(ISNUMBER(SEARCH("Cot",A1009)),VLOOKUP(A1009,COTAÇÃO!$A:$G,2,FALSE),VLOOKUP(A1009,SINAPI!$A:$M,2,FALSE))</f>
        <v>FIXAÇÃO DE TUBOS VERTICAIS DE PPR DIÂMETROS MAIORES QUE 40 MM E MENORES OU IGUAIS A 75 MM COM ABRAÇADEIRA METÁLICA RÍGIDA TIPO D 1 1/2", FIXADA EM PERFILADO EM ALVENARIA. AF_05/2015</v>
      </c>
      <c r="D1009" s="155" t="str">
        <f>IF(ISNUMBER(SEARCH("Cot",A1009)),"INSUMO",VLOOKUP(A1009,SINAPI!$A:$M,3,FALSE))</f>
        <v>COMPOSIÇÃO</v>
      </c>
      <c r="E1009" s="155" t="str">
        <f>IF(ISNUMBER(SEARCH("Cot",A1009)),VLOOKUP(A1009,COTAÇÃO!$A:$H,3,FALSE),VLOOKUP(A1009,SINAPI!$A:$M,4,FALSE))</f>
        <v>M</v>
      </c>
      <c r="F1009" s="156">
        <v>1</v>
      </c>
      <c r="G1009" s="129" t="str">
        <f>IF(ISNUMBER(SEARCH("Cot",$A1009)),"0,00",VLOOKUP($A1009,SINAPI!$A:$M,6,FALSE))</f>
        <v>1,28</v>
      </c>
      <c r="H1009" s="129" t="str">
        <f>IF(ISNUMBER(SEARCH("Cot",$A1009)),VLOOKUP(A1009,COTAÇÃO!$A:$H,4,0),VLOOKUP($A1009,SINAPI!$A:$M,7,FALSE))</f>
        <v>1,55</v>
      </c>
      <c r="I1009" s="129" t="str">
        <f>IF(ISNUMBER(SEARCH("Cot",$A1009)),"0,00",VLOOKUP($A1009,SINAPI!$A:$M,8,FALSE))</f>
        <v>0,00</v>
      </c>
      <c r="J1009" s="130">
        <f t="shared" si="284"/>
        <v>2.83</v>
      </c>
      <c r="K1009" s="131">
        <f t="shared" si="285"/>
        <v>2.83</v>
      </c>
      <c r="L1009" s="132"/>
      <c r="M1009" s="133">
        <f t="shared" si="286"/>
        <v>1.55</v>
      </c>
      <c r="N1009" s="134">
        <f t="shared" si="287"/>
        <v>1.28</v>
      </c>
    </row>
    <row r="1010" spans="1:14" ht="13.5" x14ac:dyDescent="0.2">
      <c r="A1010" s="157">
        <v>88247</v>
      </c>
      <c r="B1010" s="153" t="s">
        <v>200</v>
      </c>
      <c r="C1010" s="154" t="str">
        <f>IF(ISNUMBER(SEARCH("Cot",A1010)),VLOOKUP(A1010,COTAÇÃO!$A:$G,2,FALSE),VLOOKUP(A1010,SINAPI!$A:$M,2,FALSE))</f>
        <v>AUXILIAR DE ELETRICISTA COM ENCARGOS COMPLEMENTARES</v>
      </c>
      <c r="D1010" s="155" t="str">
        <f>IF(ISNUMBER(SEARCH("Cot",A1010)),"INSUMO",VLOOKUP(A1010,SINAPI!$A:$M,3,FALSE))</f>
        <v>MÃO DE OBRA</v>
      </c>
      <c r="E1010" s="155" t="str">
        <f>IF(ISNUMBER(SEARCH("Cot",A1010)),VLOOKUP(A1010,COTAÇÃO!$A:$H,3,FALSE),VLOOKUP(A1010,SINAPI!$A:$M,4,FALSE))</f>
        <v>H</v>
      </c>
      <c r="F1010" s="156">
        <v>0.15</v>
      </c>
      <c r="G1010" s="129" t="str">
        <f>IF(ISNUMBER(SEARCH("Cot",$A1010)),"0,00",VLOOKUP($A1010,SINAPI!$A:$M,6,FALSE))</f>
        <v>12,46</v>
      </c>
      <c r="H1010" s="129" t="str">
        <f>IF(ISNUMBER(SEARCH("Cot",$A1010)),VLOOKUP(A1010,COTAÇÃO!$A:$H,4,0),VLOOKUP($A1010,SINAPI!$A:$M,7,FALSE))</f>
        <v>6,93</v>
      </c>
      <c r="I1010" s="129" t="str">
        <f>IF(ISNUMBER(SEARCH("Cot",$A1010)),"0,00",VLOOKUP($A1010,SINAPI!$A:$M,8,FALSE))</f>
        <v>0,00</v>
      </c>
      <c r="J1010" s="130">
        <f t="shared" si="284"/>
        <v>19.39</v>
      </c>
      <c r="K1010" s="131">
        <f t="shared" si="285"/>
        <v>2.9085000000000001</v>
      </c>
      <c r="L1010" s="132"/>
      <c r="M1010" s="133">
        <f t="shared" si="286"/>
        <v>1.0394999999999999</v>
      </c>
      <c r="N1010" s="134">
        <f t="shared" si="287"/>
        <v>1.869</v>
      </c>
    </row>
    <row r="1011" spans="1:14" ht="13.5" x14ac:dyDescent="0.2">
      <c r="A1011" s="157">
        <v>88264</v>
      </c>
      <c r="B1011" s="153" t="s">
        <v>200</v>
      </c>
      <c r="C1011" s="154" t="str">
        <f>IF(ISNUMBER(SEARCH("Cot",A1011)),VLOOKUP(A1011,COTAÇÃO!$A:$G,2,FALSE),VLOOKUP(A1011,SINAPI!$A:$M,2,FALSE))</f>
        <v>ELETRICISTA COM ENCARGOS COMPLEMENTARES</v>
      </c>
      <c r="D1011" s="155" t="str">
        <f>IF(ISNUMBER(SEARCH("Cot",A1011)),"INSUMO",VLOOKUP(A1011,SINAPI!$A:$M,3,FALSE))</f>
        <v>MÃO DE OBRA</v>
      </c>
      <c r="E1011" s="155" t="str">
        <f>IF(ISNUMBER(SEARCH("Cot",A1011)),VLOOKUP(A1011,COTAÇÃO!$A:$H,3,FALSE),VLOOKUP(A1011,SINAPI!$A:$M,4,FALSE))</f>
        <v>H</v>
      </c>
      <c r="F1011" s="156">
        <v>0.15</v>
      </c>
      <c r="G1011" s="129" t="str">
        <f>IF(ISNUMBER(SEARCH("Cot",$A1011)),"0,00",VLOOKUP($A1011,SINAPI!$A:$M,6,FALSE))</f>
        <v>17,75</v>
      </c>
      <c r="H1011" s="129" t="str">
        <f>IF(ISNUMBER(SEARCH("Cot",$A1011)),VLOOKUP(A1011,COTAÇÃO!$A:$H,4,0),VLOOKUP($A1011,SINAPI!$A:$M,7,FALSE))</f>
        <v>6,93</v>
      </c>
      <c r="I1011" s="129" t="str">
        <f>IF(ISNUMBER(SEARCH("Cot",$A1011)),"0,00",VLOOKUP($A1011,SINAPI!$A:$M,8,FALSE))</f>
        <v>0,00</v>
      </c>
      <c r="J1011" s="130">
        <f t="shared" si="284"/>
        <v>24.68</v>
      </c>
      <c r="K1011" s="131">
        <f t="shared" si="285"/>
        <v>3.702</v>
      </c>
      <c r="L1011" s="132"/>
      <c r="M1011" s="133">
        <f t="shared" si="286"/>
        <v>1.0394999999999999</v>
      </c>
      <c r="N1011" s="134">
        <f t="shared" si="287"/>
        <v>2.6625000000000001</v>
      </c>
    </row>
    <row r="1012" spans="1:14" ht="13.5" thickBot="1" x14ac:dyDescent="0.25"/>
    <row r="1013" spans="1:14" ht="25.5" x14ac:dyDescent="0.2">
      <c r="A1013" s="121" t="s">
        <v>16696</v>
      </c>
      <c r="B1013" s="148"/>
      <c r="C1013" s="122" t="s">
        <v>16700</v>
      </c>
      <c r="D1013" s="123"/>
      <c r="E1013" s="124" t="s">
        <v>219</v>
      </c>
      <c r="F1013" s="124">
        <v>1</v>
      </c>
      <c r="G1013" s="124"/>
      <c r="H1013" s="124"/>
      <c r="I1013" s="124"/>
      <c r="J1013" s="126"/>
      <c r="K1013" s="124">
        <f>SUM(K1014:K1017)</f>
        <v>84.010900000000007</v>
      </c>
      <c r="L1013" s="127"/>
      <c r="M1013" s="124">
        <f>SUM(M1014:M1017)</f>
        <v>77.595200000000006</v>
      </c>
      <c r="N1013" s="128">
        <f>SUM(N1014:N1017)</f>
        <v>6.4157000000000002</v>
      </c>
    </row>
    <row r="1014" spans="1:14" ht="39" customHeight="1" x14ac:dyDescent="0.2">
      <c r="A1014" s="157">
        <v>2505</v>
      </c>
      <c r="B1014" s="153" t="s">
        <v>200</v>
      </c>
      <c r="C1014" s="154" t="str">
        <f>IF(ISNUMBER(SEARCH("Cot",A1014)),VLOOKUP(A1014,COTAÇÃO!$A:$G,2,FALSE),VLOOKUP(A1014,SINAPI!$A:$M,2,FALSE))</f>
        <v>ELETRODUTO FLEXIVEL, EM ACO GALVANIZADO, REVESTIDO EXTERNAMENTE COM PVC PRETO, DIAMETRO EXTERNO DE 75 MM (2 1/2"), TIPO SEALTUBO</v>
      </c>
      <c r="D1014" s="155" t="str">
        <f>IF(ISNUMBER(SEARCH("Cot",A1014)),"INSUMO",VLOOKUP(A1014,SINAPI!$A:$M,3,FALSE))</f>
        <v>INSUMO</v>
      </c>
      <c r="E1014" s="155" t="str">
        <f>IF(ISNUMBER(SEARCH("Cot",A1014)),VLOOKUP(A1014,COTAÇÃO!$A:$H,3,FALSE),VLOOKUP(A1014,SINAPI!$A:$M,4,FALSE))</f>
        <v xml:space="preserve">M     </v>
      </c>
      <c r="F1014" s="156">
        <v>1.1000000000000001</v>
      </c>
      <c r="G1014" s="129">
        <f>IF(ISNUMBER(SEARCH("Cot",$A1014)),"0,00",VLOOKUP($A1014,SINAPI!$A:$M,6,FALSE))</f>
        <v>0</v>
      </c>
      <c r="H1014" s="129" t="str">
        <f>IF(ISNUMBER(SEARCH("Cot",$A1014)),VLOOKUP(A1014,COTAÇÃO!$A:$H,4,0),VLOOKUP($A1014,SINAPI!$A:$M,7,FALSE))</f>
        <v>66,99</v>
      </c>
      <c r="I1014" s="129">
        <f>IF(ISNUMBER(SEARCH("Cot",$A1014)),"0,00",VLOOKUP($A1014,SINAPI!$A:$M,8,FALSE))</f>
        <v>0</v>
      </c>
      <c r="J1014" s="130">
        <f t="shared" ref="J1014:J1017" si="288">G1014+H1014+I1014</f>
        <v>66.989999999999995</v>
      </c>
      <c r="K1014" s="131">
        <f t="shared" ref="K1014:K1017" si="289">F1014*J1014</f>
        <v>73.689000000000007</v>
      </c>
      <c r="L1014" s="132"/>
      <c r="M1014" s="133">
        <f t="shared" ref="M1014:M1017" si="290">((H1014+I1014)*F1014)</f>
        <v>73.689000000000007</v>
      </c>
      <c r="N1014" s="134">
        <f t="shared" ref="N1014:N1017" si="291">F1014*G1014</f>
        <v>0</v>
      </c>
    </row>
    <row r="1015" spans="1:14" ht="48" customHeight="1" x14ac:dyDescent="0.2">
      <c r="A1015" s="157">
        <v>91174</v>
      </c>
      <c r="B1015" s="153" t="s">
        <v>200</v>
      </c>
      <c r="C1015" s="154" t="str">
        <f>IF(ISNUMBER(SEARCH("Cot",A1015)),VLOOKUP(A1015,COTAÇÃO!$A:$G,2,FALSE),VLOOKUP(A1015,SINAPI!$A:$M,2,FALSE))</f>
        <v>FIXAÇÃO DE TUBOS VERTICAIS DE PPR DIÂMETROS MAIORES QUE 40 MM E MENORES OU IGUAIS A 75 MM COM ABRAÇADEIRA METÁLICA RÍGIDA TIPO D 1 1/2", FIXADA EM PERFILADO EM ALVENARIA. AF_05/2015</v>
      </c>
      <c r="D1015" s="155" t="str">
        <f>IF(ISNUMBER(SEARCH("Cot",A1015)),"INSUMO",VLOOKUP(A1015,SINAPI!$A:$M,3,FALSE))</f>
        <v>COMPOSIÇÃO</v>
      </c>
      <c r="E1015" s="155" t="str">
        <f>IF(ISNUMBER(SEARCH("Cot",A1015)),VLOOKUP(A1015,COTAÇÃO!$A:$H,3,FALSE),VLOOKUP(A1015,SINAPI!$A:$M,4,FALSE))</f>
        <v>M</v>
      </c>
      <c r="F1015" s="156">
        <v>1</v>
      </c>
      <c r="G1015" s="129" t="str">
        <f>IF(ISNUMBER(SEARCH("Cot",$A1015)),"0,00",VLOOKUP($A1015,SINAPI!$A:$M,6,FALSE))</f>
        <v>1,28</v>
      </c>
      <c r="H1015" s="129" t="str">
        <f>IF(ISNUMBER(SEARCH("Cot",$A1015)),VLOOKUP(A1015,COTAÇÃO!$A:$H,4,0),VLOOKUP($A1015,SINAPI!$A:$M,7,FALSE))</f>
        <v>1,55</v>
      </c>
      <c r="I1015" s="129" t="str">
        <f>IF(ISNUMBER(SEARCH("Cot",$A1015)),"0,00",VLOOKUP($A1015,SINAPI!$A:$M,8,FALSE))</f>
        <v>0,00</v>
      </c>
      <c r="J1015" s="130">
        <f t="shared" si="288"/>
        <v>2.83</v>
      </c>
      <c r="K1015" s="131">
        <f t="shared" si="289"/>
        <v>2.83</v>
      </c>
      <c r="L1015" s="132"/>
      <c r="M1015" s="133">
        <f t="shared" si="290"/>
        <v>1.55</v>
      </c>
      <c r="N1015" s="134">
        <f t="shared" si="291"/>
        <v>1.28</v>
      </c>
    </row>
    <row r="1016" spans="1:14" ht="13.5" x14ac:dyDescent="0.2">
      <c r="A1016" s="157">
        <v>88247</v>
      </c>
      <c r="B1016" s="153" t="s">
        <v>200</v>
      </c>
      <c r="C1016" s="154" t="str">
        <f>IF(ISNUMBER(SEARCH("Cot",A1016)),VLOOKUP(A1016,COTAÇÃO!$A:$G,2,FALSE),VLOOKUP(A1016,SINAPI!$A:$M,2,FALSE))</f>
        <v>AUXILIAR DE ELETRICISTA COM ENCARGOS COMPLEMENTARES</v>
      </c>
      <c r="D1016" s="155" t="str">
        <f>IF(ISNUMBER(SEARCH("Cot",A1016)),"INSUMO",VLOOKUP(A1016,SINAPI!$A:$M,3,FALSE))</f>
        <v>MÃO DE OBRA</v>
      </c>
      <c r="E1016" s="155" t="str">
        <f>IF(ISNUMBER(SEARCH("Cot",A1016)),VLOOKUP(A1016,COTAÇÃO!$A:$H,3,FALSE),VLOOKUP(A1016,SINAPI!$A:$M,4,FALSE))</f>
        <v>H</v>
      </c>
      <c r="F1016" s="156">
        <v>0.17</v>
      </c>
      <c r="G1016" s="129" t="str">
        <f>IF(ISNUMBER(SEARCH("Cot",$A1016)),"0,00",VLOOKUP($A1016,SINAPI!$A:$M,6,FALSE))</f>
        <v>12,46</v>
      </c>
      <c r="H1016" s="129" t="str">
        <f>IF(ISNUMBER(SEARCH("Cot",$A1016)),VLOOKUP(A1016,COTAÇÃO!$A:$H,4,0),VLOOKUP($A1016,SINAPI!$A:$M,7,FALSE))</f>
        <v>6,93</v>
      </c>
      <c r="I1016" s="129" t="str">
        <f>IF(ISNUMBER(SEARCH("Cot",$A1016)),"0,00",VLOOKUP($A1016,SINAPI!$A:$M,8,FALSE))</f>
        <v>0,00</v>
      </c>
      <c r="J1016" s="130">
        <f t="shared" si="288"/>
        <v>19.39</v>
      </c>
      <c r="K1016" s="131">
        <f t="shared" si="289"/>
        <v>3.2963000000000005</v>
      </c>
      <c r="L1016" s="132"/>
      <c r="M1016" s="133">
        <f t="shared" si="290"/>
        <v>1.1781000000000001</v>
      </c>
      <c r="N1016" s="134">
        <f t="shared" si="291"/>
        <v>2.1182000000000003</v>
      </c>
    </row>
    <row r="1017" spans="1:14" ht="13.5" x14ac:dyDescent="0.2">
      <c r="A1017" s="157">
        <v>88264</v>
      </c>
      <c r="B1017" s="153" t="s">
        <v>200</v>
      </c>
      <c r="C1017" s="154" t="str">
        <f>IF(ISNUMBER(SEARCH("Cot",A1017)),VLOOKUP(A1017,COTAÇÃO!$A:$G,2,FALSE),VLOOKUP(A1017,SINAPI!$A:$M,2,FALSE))</f>
        <v>ELETRICISTA COM ENCARGOS COMPLEMENTARES</v>
      </c>
      <c r="D1017" s="155" t="str">
        <f>IF(ISNUMBER(SEARCH("Cot",A1017)),"INSUMO",VLOOKUP(A1017,SINAPI!$A:$M,3,FALSE))</f>
        <v>MÃO DE OBRA</v>
      </c>
      <c r="E1017" s="155" t="str">
        <f>IF(ISNUMBER(SEARCH("Cot",A1017)),VLOOKUP(A1017,COTAÇÃO!$A:$H,3,FALSE),VLOOKUP(A1017,SINAPI!$A:$M,4,FALSE))</f>
        <v>H</v>
      </c>
      <c r="F1017" s="156">
        <v>0.17</v>
      </c>
      <c r="G1017" s="129" t="str">
        <f>IF(ISNUMBER(SEARCH("Cot",$A1017)),"0,00",VLOOKUP($A1017,SINAPI!$A:$M,6,FALSE))</f>
        <v>17,75</v>
      </c>
      <c r="H1017" s="129" t="str">
        <f>IF(ISNUMBER(SEARCH("Cot",$A1017)),VLOOKUP(A1017,COTAÇÃO!$A:$H,4,0),VLOOKUP($A1017,SINAPI!$A:$M,7,FALSE))</f>
        <v>6,93</v>
      </c>
      <c r="I1017" s="129" t="str">
        <f>IF(ISNUMBER(SEARCH("Cot",$A1017)),"0,00",VLOOKUP($A1017,SINAPI!$A:$M,8,FALSE))</f>
        <v>0,00</v>
      </c>
      <c r="J1017" s="130">
        <f t="shared" si="288"/>
        <v>24.68</v>
      </c>
      <c r="K1017" s="131">
        <f t="shared" si="289"/>
        <v>4.1956000000000007</v>
      </c>
      <c r="L1017" s="132"/>
      <c r="M1017" s="133">
        <f t="shared" si="290"/>
        <v>1.1781000000000001</v>
      </c>
      <c r="N1017" s="134">
        <f t="shared" si="291"/>
        <v>3.0175000000000001</v>
      </c>
    </row>
    <row r="1018" spans="1:14" ht="13.5" thickBot="1" x14ac:dyDescent="0.25"/>
    <row r="1019" spans="1:14" ht="54" customHeight="1" x14ac:dyDescent="0.2">
      <c r="A1019" s="121" t="s">
        <v>16701</v>
      </c>
      <c r="B1019" s="148"/>
      <c r="C1019" s="122" t="s">
        <v>16702</v>
      </c>
      <c r="D1019" s="123"/>
      <c r="E1019" s="124" t="s">
        <v>208</v>
      </c>
      <c r="F1019" s="124">
        <v>1</v>
      </c>
      <c r="G1019" s="124"/>
      <c r="H1019" s="124"/>
      <c r="I1019" s="124"/>
      <c r="J1019" s="126"/>
      <c r="K1019" s="124">
        <f>SUM(K1020:K1022)</f>
        <v>3.4131499999999999</v>
      </c>
      <c r="L1019" s="127"/>
      <c r="M1019" s="124">
        <f>SUM(M1020:M1022)</f>
        <v>2.0537000000000001</v>
      </c>
      <c r="N1019" s="128">
        <f>SUM(N1020:N1022)</f>
        <v>1.3594499999999998</v>
      </c>
    </row>
    <row r="1020" spans="1:14" ht="22.9" customHeight="1" x14ac:dyDescent="0.2">
      <c r="A1020" s="157">
        <v>1574</v>
      </c>
      <c r="B1020" s="153" t="s">
        <v>200</v>
      </c>
      <c r="C1020" s="154" t="str">
        <f>IF(ISNUMBER(SEARCH("Cot",A1020)),VLOOKUP(A1020,COTAÇÃO!$A:$G,2,FALSE),VLOOKUP(A1020,SINAPI!$A:$M,2,FALSE))</f>
        <v>TERMINAL A COMPRESSAO EM COBRE ESTANHADO PARA CABO 10 MM2, 1 FURO E 1 COMPRESSAO, PARA PARAFUSO DE FIXACAO M6</v>
      </c>
      <c r="D1020" s="155" t="str">
        <f>IF(ISNUMBER(SEARCH("Cot",A1020)),"INSUMO",VLOOKUP(A1020,SINAPI!$A:$M,3,FALSE))</f>
        <v>INSUMO</v>
      </c>
      <c r="E1020" s="155" t="str">
        <f>IF(ISNUMBER(SEARCH("Cot",A1020)),VLOOKUP(A1020,COTAÇÃO!$A:$H,3,FALSE),VLOOKUP(A1020,SINAPI!$A:$M,4,FALSE))</f>
        <v xml:space="preserve">UN    </v>
      </c>
      <c r="F1020" s="156">
        <v>1</v>
      </c>
      <c r="G1020" s="129">
        <f>IF(ISNUMBER(SEARCH("Cot",$A1020)),"0,00",VLOOKUP($A1020,SINAPI!$A:$M,6,FALSE))</f>
        <v>0</v>
      </c>
      <c r="H1020" s="129" t="str">
        <f>IF(ISNUMBER(SEARCH("Cot",$A1020)),VLOOKUP(A1020,COTAÇÃO!$A:$H,4,0),VLOOKUP($A1020,SINAPI!$A:$M,7,FALSE))</f>
        <v>1,43</v>
      </c>
      <c r="I1020" s="129">
        <f>IF(ISNUMBER(SEARCH("Cot",$A1020)),"0,00",VLOOKUP($A1020,SINAPI!$A:$M,8,FALSE))</f>
        <v>0</v>
      </c>
      <c r="J1020" s="130">
        <f t="shared" ref="J1020:J1022" si="292">G1020+H1020+I1020</f>
        <v>1.43</v>
      </c>
      <c r="K1020" s="131">
        <f t="shared" ref="K1020:K1022" si="293">F1020*J1020</f>
        <v>1.43</v>
      </c>
      <c r="L1020" s="132"/>
      <c r="M1020" s="133">
        <f t="shared" ref="M1020:M1022" si="294">((H1020+I1020)*F1020)</f>
        <v>1.43</v>
      </c>
      <c r="N1020" s="134">
        <f t="shared" ref="N1020:N1022" si="295">F1020*G1020</f>
        <v>0</v>
      </c>
    </row>
    <row r="1021" spans="1:14" ht="13.5" x14ac:dyDescent="0.2">
      <c r="A1021" s="157">
        <v>88247</v>
      </c>
      <c r="B1021" s="153" t="s">
        <v>200</v>
      </c>
      <c r="C1021" s="154" t="str">
        <f>IF(ISNUMBER(SEARCH("Cot",A1021)),VLOOKUP(A1021,COTAÇÃO!$A:$G,2,FALSE),VLOOKUP(A1021,SINAPI!$A:$M,2,FALSE))</f>
        <v>AUXILIAR DE ELETRICISTA COM ENCARGOS COMPLEMENTARES</v>
      </c>
      <c r="D1021" s="155" t="str">
        <f>IF(ISNUMBER(SEARCH("Cot",A1021)),"INSUMO",VLOOKUP(A1021,SINAPI!$A:$M,3,FALSE))</f>
        <v>MÃO DE OBRA</v>
      </c>
      <c r="E1021" s="155" t="str">
        <f>IF(ISNUMBER(SEARCH("Cot",A1021)),VLOOKUP(A1021,COTAÇÃO!$A:$H,3,FALSE),VLOOKUP(A1021,SINAPI!$A:$M,4,FALSE))</f>
        <v>H</v>
      </c>
      <c r="F1021" s="156">
        <v>4.4999999999999998E-2</v>
      </c>
      <c r="G1021" s="129" t="str">
        <f>IF(ISNUMBER(SEARCH("Cot",$A1021)),"0,00",VLOOKUP($A1021,SINAPI!$A:$M,6,FALSE))</f>
        <v>12,46</v>
      </c>
      <c r="H1021" s="129" t="str">
        <f>IF(ISNUMBER(SEARCH("Cot",$A1021)),VLOOKUP(A1021,COTAÇÃO!$A:$H,4,0),VLOOKUP($A1021,SINAPI!$A:$M,7,FALSE))</f>
        <v>6,93</v>
      </c>
      <c r="I1021" s="129" t="str">
        <f>IF(ISNUMBER(SEARCH("Cot",$A1021)),"0,00",VLOOKUP($A1021,SINAPI!$A:$M,8,FALSE))</f>
        <v>0,00</v>
      </c>
      <c r="J1021" s="130">
        <f t="shared" si="292"/>
        <v>19.39</v>
      </c>
      <c r="K1021" s="131">
        <f t="shared" si="293"/>
        <v>0.87255000000000005</v>
      </c>
      <c r="L1021" s="132"/>
      <c r="M1021" s="133">
        <f t="shared" si="294"/>
        <v>0.31184999999999996</v>
      </c>
      <c r="N1021" s="134">
        <f t="shared" si="295"/>
        <v>0.56069999999999998</v>
      </c>
    </row>
    <row r="1022" spans="1:14" ht="13.5" x14ac:dyDescent="0.2">
      <c r="A1022" s="157">
        <v>88264</v>
      </c>
      <c r="B1022" s="153" t="s">
        <v>200</v>
      </c>
      <c r="C1022" s="154" t="str">
        <f>IF(ISNUMBER(SEARCH("Cot",A1022)),VLOOKUP(A1022,COTAÇÃO!$A:$G,2,FALSE),VLOOKUP(A1022,SINAPI!$A:$M,2,FALSE))</f>
        <v>ELETRICISTA COM ENCARGOS COMPLEMENTARES</v>
      </c>
      <c r="D1022" s="155" t="str">
        <f>IF(ISNUMBER(SEARCH("Cot",A1022)),"INSUMO",VLOOKUP(A1022,SINAPI!$A:$M,3,FALSE))</f>
        <v>MÃO DE OBRA</v>
      </c>
      <c r="E1022" s="155" t="str">
        <f>IF(ISNUMBER(SEARCH("Cot",A1022)),VLOOKUP(A1022,COTAÇÃO!$A:$H,3,FALSE),VLOOKUP(A1022,SINAPI!$A:$M,4,FALSE))</f>
        <v>H</v>
      </c>
      <c r="F1022" s="156">
        <v>4.4999999999999998E-2</v>
      </c>
      <c r="G1022" s="129" t="str">
        <f>IF(ISNUMBER(SEARCH("Cot",$A1022)),"0,00",VLOOKUP($A1022,SINAPI!$A:$M,6,FALSE))</f>
        <v>17,75</v>
      </c>
      <c r="H1022" s="129" t="str">
        <f>IF(ISNUMBER(SEARCH("Cot",$A1022)),VLOOKUP(A1022,COTAÇÃO!$A:$H,4,0),VLOOKUP($A1022,SINAPI!$A:$M,7,FALSE))</f>
        <v>6,93</v>
      </c>
      <c r="I1022" s="129" t="str">
        <f>IF(ISNUMBER(SEARCH("Cot",$A1022)),"0,00",VLOOKUP($A1022,SINAPI!$A:$M,8,FALSE))</f>
        <v>0,00</v>
      </c>
      <c r="J1022" s="130">
        <f t="shared" si="292"/>
        <v>24.68</v>
      </c>
      <c r="K1022" s="131">
        <f t="shared" si="293"/>
        <v>1.1106</v>
      </c>
      <c r="L1022" s="132"/>
      <c r="M1022" s="133">
        <f t="shared" si="294"/>
        <v>0.31184999999999996</v>
      </c>
      <c r="N1022" s="134">
        <f t="shared" si="295"/>
        <v>0.79874999999999996</v>
      </c>
    </row>
    <row r="1023" spans="1:14" ht="13.5" thickBot="1" x14ac:dyDescent="0.25"/>
    <row r="1024" spans="1:14" ht="51" customHeight="1" x14ac:dyDescent="0.2">
      <c r="A1024" s="121" t="s">
        <v>16703</v>
      </c>
      <c r="B1024" s="148"/>
      <c r="C1024" s="122" t="s">
        <v>16704</v>
      </c>
      <c r="D1024" s="123"/>
      <c r="E1024" s="124" t="s">
        <v>208</v>
      </c>
      <c r="F1024" s="124">
        <v>1</v>
      </c>
      <c r="G1024" s="124"/>
      <c r="H1024" s="124"/>
      <c r="I1024" s="124"/>
      <c r="J1024" s="126"/>
      <c r="K1024" s="124">
        <f>SUM(K1025:K1027)</f>
        <v>13.435599999999999</v>
      </c>
      <c r="L1024" s="127"/>
      <c r="M1024" s="124">
        <f>SUM(M1025:M1027)</f>
        <v>11.018799999999999</v>
      </c>
      <c r="N1024" s="128">
        <f>SUM(N1025:N1027)</f>
        <v>2.4168000000000003</v>
      </c>
    </row>
    <row r="1025" spans="1:14" ht="22.9" customHeight="1" x14ac:dyDescent="0.2">
      <c r="A1025" s="157">
        <v>1581</v>
      </c>
      <c r="B1025" s="153" t="s">
        <v>200</v>
      </c>
      <c r="C1025" s="154" t="str">
        <f>IF(ISNUMBER(SEARCH("Cot",A1025)),VLOOKUP(A1025,COTAÇÃO!$A:$G,2,FALSE),VLOOKUP(A1025,SINAPI!$A:$M,2,FALSE))</f>
        <v>TERMINAL A COMPRESSAO EM COBRE ESTANHADO PARA CABO 120 MM2, 1 FURO E 1 COMPRESSAO, PARA PARAFUSO DE FIXACAO M12</v>
      </c>
      <c r="D1025" s="155" t="str">
        <f>IF(ISNUMBER(SEARCH("Cot",A1025)),"INSUMO",VLOOKUP(A1025,SINAPI!$A:$M,3,FALSE))</f>
        <v>INSUMO</v>
      </c>
      <c r="E1025" s="155" t="str">
        <f>IF(ISNUMBER(SEARCH("Cot",A1025)),VLOOKUP(A1025,COTAÇÃO!$A:$H,3,FALSE),VLOOKUP(A1025,SINAPI!$A:$M,4,FALSE))</f>
        <v xml:space="preserve">UN    </v>
      </c>
      <c r="F1025" s="156">
        <v>1</v>
      </c>
      <c r="G1025" s="129">
        <f>IF(ISNUMBER(SEARCH("Cot",$A1025)),"0,00",VLOOKUP($A1025,SINAPI!$A:$M,6,FALSE))</f>
        <v>0</v>
      </c>
      <c r="H1025" s="129" t="str">
        <f>IF(ISNUMBER(SEARCH("Cot",$A1025)),VLOOKUP(A1025,COTAÇÃO!$A:$H,4,0),VLOOKUP($A1025,SINAPI!$A:$M,7,FALSE))</f>
        <v>9,91</v>
      </c>
      <c r="I1025" s="129">
        <f>IF(ISNUMBER(SEARCH("Cot",$A1025)),"0,00",VLOOKUP($A1025,SINAPI!$A:$M,8,FALSE))</f>
        <v>0</v>
      </c>
      <c r="J1025" s="130">
        <f t="shared" ref="J1025:J1027" si="296">G1025+H1025+I1025</f>
        <v>9.91</v>
      </c>
      <c r="K1025" s="131">
        <f t="shared" ref="K1025:K1027" si="297">F1025*J1025</f>
        <v>9.91</v>
      </c>
      <c r="L1025" s="132"/>
      <c r="M1025" s="133">
        <f t="shared" ref="M1025:M1027" si="298">((H1025+I1025)*F1025)</f>
        <v>9.91</v>
      </c>
      <c r="N1025" s="134">
        <f t="shared" ref="N1025:N1027" si="299">F1025*G1025</f>
        <v>0</v>
      </c>
    </row>
    <row r="1026" spans="1:14" ht="13.5" x14ac:dyDescent="0.2">
      <c r="A1026" s="157">
        <v>88247</v>
      </c>
      <c r="B1026" s="153" t="s">
        <v>200</v>
      </c>
      <c r="C1026" s="154" t="str">
        <f>IF(ISNUMBER(SEARCH("Cot",A1026)),VLOOKUP(A1026,COTAÇÃO!$A:$G,2,FALSE),VLOOKUP(A1026,SINAPI!$A:$M,2,FALSE))</f>
        <v>AUXILIAR DE ELETRICISTA COM ENCARGOS COMPLEMENTARES</v>
      </c>
      <c r="D1026" s="155" t="str">
        <f>IF(ISNUMBER(SEARCH("Cot",A1026)),"INSUMO",VLOOKUP(A1026,SINAPI!$A:$M,3,FALSE))</f>
        <v>MÃO DE OBRA</v>
      </c>
      <c r="E1026" s="155" t="str">
        <f>IF(ISNUMBER(SEARCH("Cot",A1026)),VLOOKUP(A1026,COTAÇÃO!$A:$H,3,FALSE),VLOOKUP(A1026,SINAPI!$A:$M,4,FALSE))</f>
        <v>H</v>
      </c>
      <c r="F1026" s="156">
        <v>0.08</v>
      </c>
      <c r="G1026" s="129" t="str">
        <f>IF(ISNUMBER(SEARCH("Cot",$A1026)),"0,00",VLOOKUP($A1026,SINAPI!$A:$M,6,FALSE))</f>
        <v>12,46</v>
      </c>
      <c r="H1026" s="129" t="str">
        <f>IF(ISNUMBER(SEARCH("Cot",$A1026)),VLOOKUP(A1026,COTAÇÃO!$A:$H,4,0),VLOOKUP($A1026,SINAPI!$A:$M,7,FALSE))</f>
        <v>6,93</v>
      </c>
      <c r="I1026" s="129" t="str">
        <f>IF(ISNUMBER(SEARCH("Cot",$A1026)),"0,00",VLOOKUP($A1026,SINAPI!$A:$M,8,FALSE))</f>
        <v>0,00</v>
      </c>
      <c r="J1026" s="130">
        <f t="shared" si="296"/>
        <v>19.39</v>
      </c>
      <c r="K1026" s="131">
        <f t="shared" si="297"/>
        <v>1.5512000000000001</v>
      </c>
      <c r="L1026" s="132"/>
      <c r="M1026" s="133">
        <f t="shared" si="298"/>
        <v>0.5544</v>
      </c>
      <c r="N1026" s="134">
        <f t="shared" si="299"/>
        <v>0.99680000000000013</v>
      </c>
    </row>
    <row r="1027" spans="1:14" ht="13.5" x14ac:dyDescent="0.2">
      <c r="A1027" s="157">
        <v>88264</v>
      </c>
      <c r="B1027" s="153" t="s">
        <v>200</v>
      </c>
      <c r="C1027" s="154" t="str">
        <f>IF(ISNUMBER(SEARCH("Cot",A1027)),VLOOKUP(A1027,COTAÇÃO!$A:$G,2,FALSE),VLOOKUP(A1027,SINAPI!$A:$M,2,FALSE))</f>
        <v>ELETRICISTA COM ENCARGOS COMPLEMENTARES</v>
      </c>
      <c r="D1027" s="155" t="str">
        <f>IF(ISNUMBER(SEARCH("Cot",A1027)),"INSUMO",VLOOKUP(A1027,SINAPI!$A:$M,3,FALSE))</f>
        <v>MÃO DE OBRA</v>
      </c>
      <c r="E1027" s="155" t="str">
        <f>IF(ISNUMBER(SEARCH("Cot",A1027)),VLOOKUP(A1027,COTAÇÃO!$A:$H,3,FALSE),VLOOKUP(A1027,SINAPI!$A:$M,4,FALSE))</f>
        <v>H</v>
      </c>
      <c r="F1027" s="156">
        <v>0.08</v>
      </c>
      <c r="G1027" s="129" t="str">
        <f>IF(ISNUMBER(SEARCH("Cot",$A1027)),"0,00",VLOOKUP($A1027,SINAPI!$A:$M,6,FALSE))</f>
        <v>17,75</v>
      </c>
      <c r="H1027" s="129" t="str">
        <f>IF(ISNUMBER(SEARCH("Cot",$A1027)),VLOOKUP(A1027,COTAÇÃO!$A:$H,4,0),VLOOKUP($A1027,SINAPI!$A:$M,7,FALSE))</f>
        <v>6,93</v>
      </c>
      <c r="I1027" s="129" t="str">
        <f>IF(ISNUMBER(SEARCH("Cot",$A1027)),"0,00",VLOOKUP($A1027,SINAPI!$A:$M,8,FALSE))</f>
        <v>0,00</v>
      </c>
      <c r="J1027" s="130">
        <f t="shared" si="296"/>
        <v>24.68</v>
      </c>
      <c r="K1027" s="131">
        <f t="shared" si="297"/>
        <v>1.9743999999999999</v>
      </c>
      <c r="L1027" s="132"/>
      <c r="M1027" s="133">
        <f t="shared" si="298"/>
        <v>0.5544</v>
      </c>
      <c r="N1027" s="134">
        <f t="shared" si="299"/>
        <v>1.42</v>
      </c>
    </row>
    <row r="1028" spans="1:14" ht="13.5" thickBot="1" x14ac:dyDescent="0.25"/>
    <row r="1029" spans="1:14" ht="49.15" customHeight="1" x14ac:dyDescent="0.2">
      <c r="A1029" s="121" t="s">
        <v>16705</v>
      </c>
      <c r="B1029" s="148"/>
      <c r="C1029" s="122" t="s">
        <v>16706</v>
      </c>
      <c r="D1029" s="123"/>
      <c r="E1029" s="124" t="s">
        <v>208</v>
      </c>
      <c r="F1029" s="124">
        <v>1</v>
      </c>
      <c r="G1029" s="124"/>
      <c r="H1029" s="124"/>
      <c r="I1029" s="124"/>
      <c r="J1029" s="126"/>
      <c r="K1029" s="124">
        <f>SUM(K1030:K1032)</f>
        <v>3.8935</v>
      </c>
      <c r="L1029" s="127"/>
      <c r="M1029" s="124">
        <f>SUM(M1030:M1032)</f>
        <v>2.383</v>
      </c>
      <c r="N1029" s="128">
        <f>SUM(N1030:N1032)</f>
        <v>1.5105000000000002</v>
      </c>
    </row>
    <row r="1030" spans="1:14" ht="22.9" customHeight="1" x14ac:dyDescent="0.2">
      <c r="A1030" s="157">
        <v>1575</v>
      </c>
      <c r="B1030" s="153" t="s">
        <v>200</v>
      </c>
      <c r="C1030" s="154" t="str">
        <f>IF(ISNUMBER(SEARCH("Cot",A1030)),VLOOKUP(A1030,COTAÇÃO!$A:$G,2,FALSE),VLOOKUP(A1030,SINAPI!$A:$M,2,FALSE))</f>
        <v>TERMINAL A COMPRESSAO EM COBRE ESTANHADO PARA CABO 16 MM2, 1 FURO E 1 COMPRESSAO, PARA PARAFUSO DE FIXACAO M6</v>
      </c>
      <c r="D1030" s="155" t="str">
        <f>IF(ISNUMBER(SEARCH("Cot",A1030)),"INSUMO",VLOOKUP(A1030,SINAPI!$A:$M,3,FALSE))</f>
        <v>INSUMO</v>
      </c>
      <c r="E1030" s="155" t="str">
        <f>IF(ISNUMBER(SEARCH("Cot",A1030)),VLOOKUP(A1030,COTAÇÃO!$A:$H,3,FALSE),VLOOKUP(A1030,SINAPI!$A:$M,4,FALSE))</f>
        <v xml:space="preserve">UN    </v>
      </c>
      <c r="F1030" s="156">
        <v>1</v>
      </c>
      <c r="G1030" s="129">
        <f>IF(ISNUMBER(SEARCH("Cot",$A1030)),"0,00",VLOOKUP($A1030,SINAPI!$A:$M,6,FALSE))</f>
        <v>0</v>
      </c>
      <c r="H1030" s="129" t="str">
        <f>IF(ISNUMBER(SEARCH("Cot",$A1030)),VLOOKUP(A1030,COTAÇÃO!$A:$H,4,0),VLOOKUP($A1030,SINAPI!$A:$M,7,FALSE))</f>
        <v>1,69</v>
      </c>
      <c r="I1030" s="129">
        <f>IF(ISNUMBER(SEARCH("Cot",$A1030)),"0,00",VLOOKUP($A1030,SINAPI!$A:$M,8,FALSE))</f>
        <v>0</v>
      </c>
      <c r="J1030" s="130">
        <f t="shared" ref="J1030:J1032" si="300">G1030+H1030+I1030</f>
        <v>1.69</v>
      </c>
      <c r="K1030" s="131">
        <f t="shared" ref="K1030:K1032" si="301">F1030*J1030</f>
        <v>1.69</v>
      </c>
      <c r="L1030" s="132"/>
      <c r="M1030" s="133">
        <f t="shared" ref="M1030:M1032" si="302">((H1030+I1030)*F1030)</f>
        <v>1.69</v>
      </c>
      <c r="N1030" s="134">
        <f t="shared" ref="N1030:N1032" si="303">F1030*G1030</f>
        <v>0</v>
      </c>
    </row>
    <row r="1031" spans="1:14" ht="13.5" x14ac:dyDescent="0.2">
      <c r="A1031" s="157">
        <v>88247</v>
      </c>
      <c r="B1031" s="153" t="s">
        <v>200</v>
      </c>
      <c r="C1031" s="154" t="str">
        <f>IF(ISNUMBER(SEARCH("Cot",A1031)),VLOOKUP(A1031,COTAÇÃO!$A:$G,2,FALSE),VLOOKUP(A1031,SINAPI!$A:$M,2,FALSE))</f>
        <v>AUXILIAR DE ELETRICISTA COM ENCARGOS COMPLEMENTARES</v>
      </c>
      <c r="D1031" s="155" t="str">
        <f>IF(ISNUMBER(SEARCH("Cot",A1031)),"INSUMO",VLOOKUP(A1031,SINAPI!$A:$M,3,FALSE))</f>
        <v>MÃO DE OBRA</v>
      </c>
      <c r="E1031" s="155" t="str">
        <f>IF(ISNUMBER(SEARCH("Cot",A1031)),VLOOKUP(A1031,COTAÇÃO!$A:$H,3,FALSE),VLOOKUP(A1031,SINAPI!$A:$M,4,FALSE))</f>
        <v>H</v>
      </c>
      <c r="F1031" s="156">
        <v>0.05</v>
      </c>
      <c r="G1031" s="129" t="str">
        <f>IF(ISNUMBER(SEARCH("Cot",$A1031)),"0,00",VLOOKUP($A1031,SINAPI!$A:$M,6,FALSE))</f>
        <v>12,46</v>
      </c>
      <c r="H1031" s="129" t="str">
        <f>IF(ISNUMBER(SEARCH("Cot",$A1031)),VLOOKUP(A1031,COTAÇÃO!$A:$H,4,0),VLOOKUP($A1031,SINAPI!$A:$M,7,FALSE))</f>
        <v>6,93</v>
      </c>
      <c r="I1031" s="129" t="str">
        <f>IF(ISNUMBER(SEARCH("Cot",$A1031)),"0,00",VLOOKUP($A1031,SINAPI!$A:$M,8,FALSE))</f>
        <v>0,00</v>
      </c>
      <c r="J1031" s="130">
        <f t="shared" si="300"/>
        <v>19.39</v>
      </c>
      <c r="K1031" s="131">
        <f t="shared" si="301"/>
        <v>0.96950000000000003</v>
      </c>
      <c r="L1031" s="132"/>
      <c r="M1031" s="133">
        <f t="shared" si="302"/>
        <v>0.34650000000000003</v>
      </c>
      <c r="N1031" s="134">
        <f t="shared" si="303"/>
        <v>0.62300000000000011</v>
      </c>
    </row>
    <row r="1032" spans="1:14" ht="13.5" x14ac:dyDescent="0.2">
      <c r="A1032" s="157">
        <v>88264</v>
      </c>
      <c r="B1032" s="153" t="s">
        <v>200</v>
      </c>
      <c r="C1032" s="154" t="str">
        <f>IF(ISNUMBER(SEARCH("Cot",A1032)),VLOOKUP(A1032,COTAÇÃO!$A:$G,2,FALSE),VLOOKUP(A1032,SINAPI!$A:$M,2,FALSE))</f>
        <v>ELETRICISTA COM ENCARGOS COMPLEMENTARES</v>
      </c>
      <c r="D1032" s="155" t="str">
        <f>IF(ISNUMBER(SEARCH("Cot",A1032)),"INSUMO",VLOOKUP(A1032,SINAPI!$A:$M,3,FALSE))</f>
        <v>MÃO DE OBRA</v>
      </c>
      <c r="E1032" s="155" t="str">
        <f>IF(ISNUMBER(SEARCH("Cot",A1032)),VLOOKUP(A1032,COTAÇÃO!$A:$H,3,FALSE),VLOOKUP(A1032,SINAPI!$A:$M,4,FALSE))</f>
        <v>H</v>
      </c>
      <c r="F1032" s="156">
        <v>0.05</v>
      </c>
      <c r="G1032" s="129" t="str">
        <f>IF(ISNUMBER(SEARCH("Cot",$A1032)),"0,00",VLOOKUP($A1032,SINAPI!$A:$M,6,FALSE))</f>
        <v>17,75</v>
      </c>
      <c r="H1032" s="129" t="str">
        <f>IF(ISNUMBER(SEARCH("Cot",$A1032)),VLOOKUP(A1032,COTAÇÃO!$A:$H,4,0),VLOOKUP($A1032,SINAPI!$A:$M,7,FALSE))</f>
        <v>6,93</v>
      </c>
      <c r="I1032" s="129" t="str">
        <f>IF(ISNUMBER(SEARCH("Cot",$A1032)),"0,00",VLOOKUP($A1032,SINAPI!$A:$M,8,FALSE))</f>
        <v>0,00</v>
      </c>
      <c r="J1032" s="130">
        <f t="shared" si="300"/>
        <v>24.68</v>
      </c>
      <c r="K1032" s="131">
        <f t="shared" si="301"/>
        <v>1.234</v>
      </c>
      <c r="L1032" s="132"/>
      <c r="M1032" s="133">
        <f t="shared" si="302"/>
        <v>0.34650000000000003</v>
      </c>
      <c r="N1032" s="134">
        <f t="shared" si="303"/>
        <v>0.88750000000000007</v>
      </c>
    </row>
    <row r="1033" spans="1:14" ht="13.5" thickBot="1" x14ac:dyDescent="0.25">
      <c r="F1033" s="415"/>
    </row>
    <row r="1034" spans="1:14" ht="52.15" customHeight="1" x14ac:dyDescent="0.2">
      <c r="A1034" s="121" t="s">
        <v>16707</v>
      </c>
      <c r="B1034" s="148"/>
      <c r="C1034" s="122" t="s">
        <v>16708</v>
      </c>
      <c r="D1034" s="123"/>
      <c r="E1034" s="124" t="s">
        <v>208</v>
      </c>
      <c r="F1034" s="124">
        <v>1</v>
      </c>
      <c r="G1034" s="124"/>
      <c r="H1034" s="124"/>
      <c r="I1034" s="124"/>
      <c r="J1034" s="126"/>
      <c r="K1034" s="124">
        <f>SUM(K1035:K1037)</f>
        <v>2.1720999999999999</v>
      </c>
      <c r="L1034" s="127"/>
      <c r="M1034" s="124">
        <f>SUM(M1035:M1037)</f>
        <v>1.2658</v>
      </c>
      <c r="N1034" s="128">
        <f>SUM(N1035:N1037)</f>
        <v>0.90629999999999999</v>
      </c>
    </row>
    <row r="1035" spans="1:14" ht="22.9" customHeight="1" x14ac:dyDescent="0.2">
      <c r="A1035" s="157">
        <v>1570</v>
      </c>
      <c r="B1035" s="153" t="s">
        <v>200</v>
      </c>
      <c r="C1035" s="154" t="str">
        <f>IF(ISNUMBER(SEARCH("Cot",A1035)),VLOOKUP(A1035,COTAÇÃO!$A:$G,2,FALSE),VLOOKUP(A1035,SINAPI!$A:$M,2,FALSE))</f>
        <v>TERMINAL A COMPRESSAO EM COBRE ESTANHADO PARA CABO 2,5 MM2, 1 FURO E 1 COMPRESSAO, PARA PARAFUSO DE FIXACAO M5</v>
      </c>
      <c r="D1035" s="155" t="str">
        <f>IF(ISNUMBER(SEARCH("Cot",A1035)),"INSUMO",VLOOKUP(A1035,SINAPI!$A:$M,3,FALSE))</f>
        <v>INSUMO</v>
      </c>
      <c r="E1035" s="155" t="str">
        <f>IF(ISNUMBER(SEARCH("Cot",A1035)),VLOOKUP(A1035,COTAÇÃO!$A:$H,3,FALSE),VLOOKUP(A1035,SINAPI!$A:$M,4,FALSE))</f>
        <v xml:space="preserve">UN    </v>
      </c>
      <c r="F1035" s="156">
        <v>1</v>
      </c>
      <c r="G1035" s="129">
        <f>IF(ISNUMBER(SEARCH("Cot",$A1035)),"0,00",VLOOKUP($A1035,SINAPI!$A:$M,6,FALSE))</f>
        <v>0</v>
      </c>
      <c r="H1035" s="129" t="str">
        <f>IF(ISNUMBER(SEARCH("Cot",$A1035)),VLOOKUP(A1035,COTAÇÃO!$A:$H,4,0),VLOOKUP($A1035,SINAPI!$A:$M,7,FALSE))</f>
        <v>0,85</v>
      </c>
      <c r="I1035" s="129">
        <f>IF(ISNUMBER(SEARCH("Cot",$A1035)),"0,00",VLOOKUP($A1035,SINAPI!$A:$M,8,FALSE))</f>
        <v>0</v>
      </c>
      <c r="J1035" s="130">
        <f t="shared" ref="J1035:J1037" si="304">G1035+H1035+I1035</f>
        <v>0.85</v>
      </c>
      <c r="K1035" s="131">
        <f t="shared" ref="K1035:K1037" si="305">F1035*J1035</f>
        <v>0.85</v>
      </c>
      <c r="L1035" s="132"/>
      <c r="M1035" s="133">
        <f t="shared" ref="M1035:M1037" si="306">((H1035+I1035)*F1035)</f>
        <v>0.85</v>
      </c>
      <c r="N1035" s="134">
        <f t="shared" ref="N1035:N1037" si="307">F1035*G1035</f>
        <v>0</v>
      </c>
    </row>
    <row r="1036" spans="1:14" ht="13.5" x14ac:dyDescent="0.2">
      <c r="A1036" s="157">
        <v>88247</v>
      </c>
      <c r="B1036" s="153" t="s">
        <v>200</v>
      </c>
      <c r="C1036" s="154" t="str">
        <f>IF(ISNUMBER(SEARCH("Cot",A1036)),VLOOKUP(A1036,COTAÇÃO!$A:$G,2,FALSE),VLOOKUP(A1036,SINAPI!$A:$M,2,FALSE))</f>
        <v>AUXILIAR DE ELETRICISTA COM ENCARGOS COMPLEMENTARES</v>
      </c>
      <c r="D1036" s="155" t="str">
        <f>IF(ISNUMBER(SEARCH("Cot",A1036)),"INSUMO",VLOOKUP(A1036,SINAPI!$A:$M,3,FALSE))</f>
        <v>MÃO DE OBRA</v>
      </c>
      <c r="E1036" s="155" t="str">
        <f>IF(ISNUMBER(SEARCH("Cot",A1036)),VLOOKUP(A1036,COTAÇÃO!$A:$H,3,FALSE),VLOOKUP(A1036,SINAPI!$A:$M,4,FALSE))</f>
        <v>H</v>
      </c>
      <c r="F1036" s="156">
        <v>0.03</v>
      </c>
      <c r="G1036" s="129" t="str">
        <f>IF(ISNUMBER(SEARCH("Cot",$A1036)),"0,00",VLOOKUP($A1036,SINAPI!$A:$M,6,FALSE))</f>
        <v>12,46</v>
      </c>
      <c r="H1036" s="129" t="str">
        <f>IF(ISNUMBER(SEARCH("Cot",$A1036)),VLOOKUP(A1036,COTAÇÃO!$A:$H,4,0),VLOOKUP($A1036,SINAPI!$A:$M,7,FALSE))</f>
        <v>6,93</v>
      </c>
      <c r="I1036" s="129" t="str">
        <f>IF(ISNUMBER(SEARCH("Cot",$A1036)),"0,00",VLOOKUP($A1036,SINAPI!$A:$M,8,FALSE))</f>
        <v>0,00</v>
      </c>
      <c r="J1036" s="130">
        <f t="shared" si="304"/>
        <v>19.39</v>
      </c>
      <c r="K1036" s="131">
        <f t="shared" si="305"/>
        <v>0.58169999999999999</v>
      </c>
      <c r="L1036" s="132"/>
      <c r="M1036" s="133">
        <f t="shared" si="306"/>
        <v>0.20789999999999997</v>
      </c>
      <c r="N1036" s="134">
        <f t="shared" si="307"/>
        <v>0.37380000000000002</v>
      </c>
    </row>
    <row r="1037" spans="1:14" ht="13.5" x14ac:dyDescent="0.2">
      <c r="A1037" s="157">
        <v>88264</v>
      </c>
      <c r="B1037" s="153" t="s">
        <v>200</v>
      </c>
      <c r="C1037" s="154" t="str">
        <f>IF(ISNUMBER(SEARCH("Cot",A1037)),VLOOKUP(A1037,COTAÇÃO!$A:$G,2,FALSE),VLOOKUP(A1037,SINAPI!$A:$M,2,FALSE))</f>
        <v>ELETRICISTA COM ENCARGOS COMPLEMENTARES</v>
      </c>
      <c r="D1037" s="155" t="str">
        <f>IF(ISNUMBER(SEARCH("Cot",A1037)),"INSUMO",VLOOKUP(A1037,SINAPI!$A:$M,3,FALSE))</f>
        <v>MÃO DE OBRA</v>
      </c>
      <c r="E1037" s="155" t="str">
        <f>IF(ISNUMBER(SEARCH("Cot",A1037)),VLOOKUP(A1037,COTAÇÃO!$A:$H,3,FALSE),VLOOKUP(A1037,SINAPI!$A:$M,4,FALSE))</f>
        <v>H</v>
      </c>
      <c r="F1037" s="156">
        <v>0.03</v>
      </c>
      <c r="G1037" s="129" t="str">
        <f>IF(ISNUMBER(SEARCH("Cot",$A1037)),"0,00",VLOOKUP($A1037,SINAPI!$A:$M,6,FALSE))</f>
        <v>17,75</v>
      </c>
      <c r="H1037" s="129" t="str">
        <f>IF(ISNUMBER(SEARCH("Cot",$A1037)),VLOOKUP(A1037,COTAÇÃO!$A:$H,4,0),VLOOKUP($A1037,SINAPI!$A:$M,7,FALSE))</f>
        <v>6,93</v>
      </c>
      <c r="I1037" s="129" t="str">
        <f>IF(ISNUMBER(SEARCH("Cot",$A1037)),"0,00",VLOOKUP($A1037,SINAPI!$A:$M,8,FALSE))</f>
        <v>0,00</v>
      </c>
      <c r="J1037" s="130">
        <f t="shared" si="304"/>
        <v>24.68</v>
      </c>
      <c r="K1037" s="131">
        <f t="shared" si="305"/>
        <v>0.74039999999999995</v>
      </c>
      <c r="L1037" s="132"/>
      <c r="M1037" s="133">
        <f t="shared" si="306"/>
        <v>0.20789999999999997</v>
      </c>
      <c r="N1037" s="134">
        <f t="shared" si="307"/>
        <v>0.53249999999999997</v>
      </c>
    </row>
    <row r="1038" spans="1:14" ht="13.5" thickBot="1" x14ac:dyDescent="0.25"/>
    <row r="1039" spans="1:14" ht="54" customHeight="1" x14ac:dyDescent="0.2">
      <c r="A1039" s="121" t="s">
        <v>16709</v>
      </c>
      <c r="B1039" s="148"/>
      <c r="C1039" s="122" t="s">
        <v>16710</v>
      </c>
      <c r="D1039" s="123"/>
      <c r="E1039" s="124" t="s">
        <v>208</v>
      </c>
      <c r="F1039" s="124">
        <v>1</v>
      </c>
      <c r="G1039" s="124"/>
      <c r="H1039" s="124"/>
      <c r="I1039" s="124"/>
      <c r="J1039" s="126"/>
      <c r="K1039" s="124">
        <f>SUM(K1040:K1042)</f>
        <v>4.7738500000000004</v>
      </c>
      <c r="L1039" s="127"/>
      <c r="M1039" s="124">
        <f>SUM(M1040:M1042)</f>
        <v>3.1122999999999998</v>
      </c>
      <c r="N1039" s="128">
        <f>SUM(N1040:N1042)</f>
        <v>1.6615500000000001</v>
      </c>
    </row>
    <row r="1040" spans="1:14" ht="22.9" customHeight="1" x14ac:dyDescent="0.2">
      <c r="A1040" s="157">
        <v>1576</v>
      </c>
      <c r="B1040" s="153" t="s">
        <v>200</v>
      </c>
      <c r="C1040" s="154" t="str">
        <f>IF(ISNUMBER(SEARCH("Cot",A1040)),VLOOKUP(A1040,COTAÇÃO!$A:$G,2,FALSE),VLOOKUP(A1040,SINAPI!$A:$M,2,FALSE))</f>
        <v>TERMINAL A COMPRESSAO EM COBRE ESTANHADO PARA CABO 25 MM2, 1 FURO E 1 COMPRESSAO, PARA PARAFUSO DE FIXACAO M8</v>
      </c>
      <c r="D1040" s="155" t="str">
        <f>IF(ISNUMBER(SEARCH("Cot",A1040)),"INSUMO",VLOOKUP(A1040,SINAPI!$A:$M,3,FALSE))</f>
        <v>INSUMO</v>
      </c>
      <c r="E1040" s="155" t="str">
        <f>IF(ISNUMBER(SEARCH("Cot",A1040)),VLOOKUP(A1040,COTAÇÃO!$A:$H,3,FALSE),VLOOKUP(A1040,SINAPI!$A:$M,4,FALSE))</f>
        <v xml:space="preserve">UN    </v>
      </c>
      <c r="F1040" s="156">
        <v>1</v>
      </c>
      <c r="G1040" s="129">
        <f>IF(ISNUMBER(SEARCH("Cot",$A1040)),"0,00",VLOOKUP($A1040,SINAPI!$A:$M,6,FALSE))</f>
        <v>0</v>
      </c>
      <c r="H1040" s="129" t="str">
        <f>IF(ISNUMBER(SEARCH("Cot",$A1040)),VLOOKUP(A1040,COTAÇÃO!$A:$H,4,0),VLOOKUP($A1040,SINAPI!$A:$M,7,FALSE))</f>
        <v>2,35</v>
      </c>
      <c r="I1040" s="129">
        <f>IF(ISNUMBER(SEARCH("Cot",$A1040)),"0,00",VLOOKUP($A1040,SINAPI!$A:$M,8,FALSE))</f>
        <v>0</v>
      </c>
      <c r="J1040" s="130">
        <f t="shared" ref="J1040:J1042" si="308">G1040+H1040+I1040</f>
        <v>2.35</v>
      </c>
      <c r="K1040" s="131">
        <f t="shared" ref="K1040:K1042" si="309">F1040*J1040</f>
        <v>2.35</v>
      </c>
      <c r="L1040" s="132"/>
      <c r="M1040" s="133">
        <f t="shared" ref="M1040:M1042" si="310">((H1040+I1040)*F1040)</f>
        <v>2.35</v>
      </c>
      <c r="N1040" s="134">
        <f t="shared" ref="N1040:N1042" si="311">F1040*G1040</f>
        <v>0</v>
      </c>
    </row>
    <row r="1041" spans="1:14" ht="13.5" x14ac:dyDescent="0.2">
      <c r="A1041" s="157">
        <v>88247</v>
      </c>
      <c r="B1041" s="153" t="s">
        <v>200</v>
      </c>
      <c r="C1041" s="154" t="str">
        <f>IF(ISNUMBER(SEARCH("Cot",A1041)),VLOOKUP(A1041,COTAÇÃO!$A:$G,2,FALSE),VLOOKUP(A1041,SINAPI!$A:$M,2,FALSE))</f>
        <v>AUXILIAR DE ELETRICISTA COM ENCARGOS COMPLEMENTARES</v>
      </c>
      <c r="D1041" s="155" t="str">
        <f>IF(ISNUMBER(SEARCH("Cot",A1041)),"INSUMO",VLOOKUP(A1041,SINAPI!$A:$M,3,FALSE))</f>
        <v>MÃO DE OBRA</v>
      </c>
      <c r="E1041" s="155" t="str">
        <f>IF(ISNUMBER(SEARCH("Cot",A1041)),VLOOKUP(A1041,COTAÇÃO!$A:$H,3,FALSE),VLOOKUP(A1041,SINAPI!$A:$M,4,FALSE))</f>
        <v>H</v>
      </c>
      <c r="F1041" s="156">
        <v>5.5E-2</v>
      </c>
      <c r="G1041" s="129" t="str">
        <f>IF(ISNUMBER(SEARCH("Cot",$A1041)),"0,00",VLOOKUP($A1041,SINAPI!$A:$M,6,FALSE))</f>
        <v>12,46</v>
      </c>
      <c r="H1041" s="129" t="str">
        <f>IF(ISNUMBER(SEARCH("Cot",$A1041)),VLOOKUP(A1041,COTAÇÃO!$A:$H,4,0),VLOOKUP($A1041,SINAPI!$A:$M,7,FALSE))</f>
        <v>6,93</v>
      </c>
      <c r="I1041" s="129" t="str">
        <f>IF(ISNUMBER(SEARCH("Cot",$A1041)),"0,00",VLOOKUP($A1041,SINAPI!$A:$M,8,FALSE))</f>
        <v>0,00</v>
      </c>
      <c r="J1041" s="130">
        <f t="shared" si="308"/>
        <v>19.39</v>
      </c>
      <c r="K1041" s="131">
        <f t="shared" si="309"/>
        <v>1.0664500000000001</v>
      </c>
      <c r="L1041" s="132"/>
      <c r="M1041" s="133">
        <f t="shared" si="310"/>
        <v>0.38114999999999999</v>
      </c>
      <c r="N1041" s="134">
        <f t="shared" si="311"/>
        <v>0.68530000000000002</v>
      </c>
    </row>
    <row r="1042" spans="1:14" ht="13.5" x14ac:dyDescent="0.2">
      <c r="A1042" s="157">
        <v>88264</v>
      </c>
      <c r="B1042" s="153" t="s">
        <v>200</v>
      </c>
      <c r="C1042" s="154" t="str">
        <f>IF(ISNUMBER(SEARCH("Cot",A1042)),VLOOKUP(A1042,COTAÇÃO!$A:$G,2,FALSE),VLOOKUP(A1042,SINAPI!$A:$M,2,FALSE))</f>
        <v>ELETRICISTA COM ENCARGOS COMPLEMENTARES</v>
      </c>
      <c r="D1042" s="155" t="str">
        <f>IF(ISNUMBER(SEARCH("Cot",A1042)),"INSUMO",VLOOKUP(A1042,SINAPI!$A:$M,3,FALSE))</f>
        <v>MÃO DE OBRA</v>
      </c>
      <c r="E1042" s="155" t="str">
        <f>IF(ISNUMBER(SEARCH("Cot",A1042)),VLOOKUP(A1042,COTAÇÃO!$A:$H,3,FALSE),VLOOKUP(A1042,SINAPI!$A:$M,4,FALSE))</f>
        <v>H</v>
      </c>
      <c r="F1042" s="156">
        <v>5.5E-2</v>
      </c>
      <c r="G1042" s="129" t="str">
        <f>IF(ISNUMBER(SEARCH("Cot",$A1042)),"0,00",VLOOKUP($A1042,SINAPI!$A:$M,6,FALSE))</f>
        <v>17,75</v>
      </c>
      <c r="H1042" s="129" t="str">
        <f>IF(ISNUMBER(SEARCH("Cot",$A1042)),VLOOKUP(A1042,COTAÇÃO!$A:$H,4,0),VLOOKUP($A1042,SINAPI!$A:$M,7,FALSE))</f>
        <v>6,93</v>
      </c>
      <c r="I1042" s="129" t="str">
        <f>IF(ISNUMBER(SEARCH("Cot",$A1042)),"0,00",VLOOKUP($A1042,SINAPI!$A:$M,8,FALSE))</f>
        <v>0,00</v>
      </c>
      <c r="J1042" s="130">
        <f t="shared" si="308"/>
        <v>24.68</v>
      </c>
      <c r="K1042" s="131">
        <f t="shared" si="309"/>
        <v>1.3573999999999999</v>
      </c>
      <c r="L1042" s="132"/>
      <c r="M1042" s="133">
        <f t="shared" si="310"/>
        <v>0.38114999999999999</v>
      </c>
      <c r="N1042" s="134">
        <f t="shared" si="311"/>
        <v>0.97624999999999995</v>
      </c>
    </row>
    <row r="1043" spans="1:14" ht="13.5" thickBot="1" x14ac:dyDescent="0.25"/>
    <row r="1044" spans="1:14" ht="55.9" customHeight="1" x14ac:dyDescent="0.2">
      <c r="A1044" s="121" t="s">
        <v>16711</v>
      </c>
      <c r="B1044" s="148"/>
      <c r="C1044" s="122" t="s">
        <v>16713</v>
      </c>
      <c r="D1044" s="123"/>
      <c r="E1044" s="124" t="s">
        <v>208</v>
      </c>
      <c r="F1044" s="124">
        <v>1</v>
      </c>
      <c r="G1044" s="124"/>
      <c r="H1044" s="124"/>
      <c r="I1044" s="124"/>
      <c r="J1044" s="126"/>
      <c r="K1044" s="124">
        <f>SUM(K1045:K1047)</f>
        <v>5.2942</v>
      </c>
      <c r="L1044" s="127"/>
      <c r="M1044" s="124">
        <f>SUM(M1045:M1047)</f>
        <v>3.4815999999999998</v>
      </c>
      <c r="N1044" s="128">
        <f>SUM(N1045:N1047)</f>
        <v>1.8126</v>
      </c>
    </row>
    <row r="1045" spans="1:14" ht="22.9" customHeight="1" x14ac:dyDescent="0.2">
      <c r="A1045" s="157">
        <v>1577</v>
      </c>
      <c r="B1045" s="153" t="s">
        <v>200</v>
      </c>
      <c r="C1045" s="154" t="str">
        <f>IF(ISNUMBER(SEARCH("Cot",A1045)),VLOOKUP(A1045,COTAÇÃO!$A:$G,2,FALSE),VLOOKUP(A1045,SINAPI!$A:$M,2,FALSE))</f>
        <v>TERMINAL A COMPRESSAO EM COBRE ESTANHADO PARA CABO 35 MM2, 1 FURO E 1 COMPRESSAO, PARA PARAFUSO DE FIXACAO M8</v>
      </c>
      <c r="D1045" s="155" t="str">
        <f>IF(ISNUMBER(SEARCH("Cot",A1045)),"INSUMO",VLOOKUP(A1045,SINAPI!$A:$M,3,FALSE))</f>
        <v>INSUMO</v>
      </c>
      <c r="E1045" s="155" t="str">
        <f>IF(ISNUMBER(SEARCH("Cot",A1045)),VLOOKUP(A1045,COTAÇÃO!$A:$H,3,FALSE),VLOOKUP(A1045,SINAPI!$A:$M,4,FALSE))</f>
        <v xml:space="preserve">UN    </v>
      </c>
      <c r="F1045" s="156">
        <v>1</v>
      </c>
      <c r="G1045" s="129">
        <f>IF(ISNUMBER(SEARCH("Cot",$A1045)),"0,00",VLOOKUP($A1045,SINAPI!$A:$M,6,FALSE))</f>
        <v>0</v>
      </c>
      <c r="H1045" s="129" t="str">
        <f>IF(ISNUMBER(SEARCH("Cot",$A1045)),VLOOKUP(A1045,COTAÇÃO!$A:$H,4,0),VLOOKUP($A1045,SINAPI!$A:$M,7,FALSE))</f>
        <v>2,65</v>
      </c>
      <c r="I1045" s="129">
        <f>IF(ISNUMBER(SEARCH("Cot",$A1045)),"0,00",VLOOKUP($A1045,SINAPI!$A:$M,8,FALSE))</f>
        <v>0</v>
      </c>
      <c r="J1045" s="130">
        <f t="shared" ref="J1045:J1047" si="312">G1045+H1045+I1045</f>
        <v>2.65</v>
      </c>
      <c r="K1045" s="131">
        <f t="shared" ref="K1045:K1047" si="313">F1045*J1045</f>
        <v>2.65</v>
      </c>
      <c r="L1045" s="132"/>
      <c r="M1045" s="133">
        <f t="shared" ref="M1045:M1047" si="314">((H1045+I1045)*F1045)</f>
        <v>2.65</v>
      </c>
      <c r="N1045" s="134">
        <f t="shared" ref="N1045:N1047" si="315">F1045*G1045</f>
        <v>0</v>
      </c>
    </row>
    <row r="1046" spans="1:14" ht="13.5" x14ac:dyDescent="0.2">
      <c r="A1046" s="157">
        <v>88247</v>
      </c>
      <c r="B1046" s="153" t="s">
        <v>200</v>
      </c>
      <c r="C1046" s="154" t="str">
        <f>IF(ISNUMBER(SEARCH("Cot",A1046)),VLOOKUP(A1046,COTAÇÃO!$A:$G,2,FALSE),VLOOKUP(A1046,SINAPI!$A:$M,2,FALSE))</f>
        <v>AUXILIAR DE ELETRICISTA COM ENCARGOS COMPLEMENTARES</v>
      </c>
      <c r="D1046" s="155" t="str">
        <f>IF(ISNUMBER(SEARCH("Cot",A1046)),"INSUMO",VLOOKUP(A1046,SINAPI!$A:$M,3,FALSE))</f>
        <v>MÃO DE OBRA</v>
      </c>
      <c r="E1046" s="155" t="str">
        <f>IF(ISNUMBER(SEARCH("Cot",A1046)),VLOOKUP(A1046,COTAÇÃO!$A:$H,3,FALSE),VLOOKUP(A1046,SINAPI!$A:$M,4,FALSE))</f>
        <v>H</v>
      </c>
      <c r="F1046" s="156">
        <v>0.06</v>
      </c>
      <c r="G1046" s="129" t="str">
        <f>IF(ISNUMBER(SEARCH("Cot",$A1046)),"0,00",VLOOKUP($A1046,SINAPI!$A:$M,6,FALSE))</f>
        <v>12,46</v>
      </c>
      <c r="H1046" s="129" t="str">
        <f>IF(ISNUMBER(SEARCH("Cot",$A1046)),VLOOKUP(A1046,COTAÇÃO!$A:$H,4,0),VLOOKUP($A1046,SINAPI!$A:$M,7,FALSE))</f>
        <v>6,93</v>
      </c>
      <c r="I1046" s="129" t="str">
        <f>IF(ISNUMBER(SEARCH("Cot",$A1046)),"0,00",VLOOKUP($A1046,SINAPI!$A:$M,8,FALSE))</f>
        <v>0,00</v>
      </c>
      <c r="J1046" s="130">
        <f t="shared" si="312"/>
        <v>19.39</v>
      </c>
      <c r="K1046" s="131">
        <f t="shared" si="313"/>
        <v>1.1634</v>
      </c>
      <c r="L1046" s="132"/>
      <c r="M1046" s="133">
        <f t="shared" si="314"/>
        <v>0.41579999999999995</v>
      </c>
      <c r="N1046" s="134">
        <f t="shared" si="315"/>
        <v>0.74760000000000004</v>
      </c>
    </row>
    <row r="1047" spans="1:14" ht="13.5" x14ac:dyDescent="0.2">
      <c r="A1047" s="157">
        <v>88264</v>
      </c>
      <c r="B1047" s="153" t="s">
        <v>200</v>
      </c>
      <c r="C1047" s="154" t="str">
        <f>IF(ISNUMBER(SEARCH("Cot",A1047)),VLOOKUP(A1047,COTAÇÃO!$A:$G,2,FALSE),VLOOKUP(A1047,SINAPI!$A:$M,2,FALSE))</f>
        <v>ELETRICISTA COM ENCARGOS COMPLEMENTARES</v>
      </c>
      <c r="D1047" s="155" t="str">
        <f>IF(ISNUMBER(SEARCH("Cot",A1047)),"INSUMO",VLOOKUP(A1047,SINAPI!$A:$M,3,FALSE))</f>
        <v>MÃO DE OBRA</v>
      </c>
      <c r="E1047" s="155" t="str">
        <f>IF(ISNUMBER(SEARCH("Cot",A1047)),VLOOKUP(A1047,COTAÇÃO!$A:$H,3,FALSE),VLOOKUP(A1047,SINAPI!$A:$M,4,FALSE))</f>
        <v>H</v>
      </c>
      <c r="F1047" s="156">
        <v>0.06</v>
      </c>
      <c r="G1047" s="129" t="str">
        <f>IF(ISNUMBER(SEARCH("Cot",$A1047)),"0,00",VLOOKUP($A1047,SINAPI!$A:$M,6,FALSE))</f>
        <v>17,75</v>
      </c>
      <c r="H1047" s="129" t="str">
        <f>IF(ISNUMBER(SEARCH("Cot",$A1047)),VLOOKUP(A1047,COTAÇÃO!$A:$H,4,0),VLOOKUP($A1047,SINAPI!$A:$M,7,FALSE))</f>
        <v>6,93</v>
      </c>
      <c r="I1047" s="129" t="str">
        <f>IF(ISNUMBER(SEARCH("Cot",$A1047)),"0,00",VLOOKUP($A1047,SINAPI!$A:$M,8,FALSE))</f>
        <v>0,00</v>
      </c>
      <c r="J1047" s="130">
        <f t="shared" si="312"/>
        <v>24.68</v>
      </c>
      <c r="K1047" s="131">
        <f t="shared" si="313"/>
        <v>1.4807999999999999</v>
      </c>
      <c r="L1047" s="132"/>
      <c r="M1047" s="133">
        <f t="shared" si="314"/>
        <v>0.41579999999999995</v>
      </c>
      <c r="N1047" s="134">
        <f t="shared" si="315"/>
        <v>1.0649999999999999</v>
      </c>
    </row>
    <row r="1048" spans="1:14" ht="13.5" thickBot="1" x14ac:dyDescent="0.25"/>
    <row r="1049" spans="1:14" ht="54" customHeight="1" x14ac:dyDescent="0.2">
      <c r="A1049" s="121" t="s">
        <v>16712</v>
      </c>
      <c r="B1049" s="148"/>
      <c r="C1049" s="122" t="s">
        <v>16714</v>
      </c>
      <c r="D1049" s="123"/>
      <c r="E1049" s="124" t="s">
        <v>208</v>
      </c>
      <c r="F1049" s="124">
        <v>1</v>
      </c>
      <c r="G1049" s="124"/>
      <c r="H1049" s="124"/>
      <c r="I1049" s="124"/>
      <c r="J1049" s="126"/>
      <c r="K1049" s="124">
        <f>SUM(K1050:K1052)</f>
        <v>2.65245</v>
      </c>
      <c r="L1049" s="127"/>
      <c r="M1049" s="124">
        <f>SUM(M1050:M1052)</f>
        <v>1.5951000000000002</v>
      </c>
      <c r="N1049" s="128">
        <f>SUM(N1050:N1052)</f>
        <v>1.0573500000000002</v>
      </c>
    </row>
    <row r="1050" spans="1:14" ht="22.9" customHeight="1" x14ac:dyDescent="0.2">
      <c r="A1050" s="157">
        <v>1571</v>
      </c>
      <c r="B1050" s="153" t="s">
        <v>200</v>
      </c>
      <c r="C1050" s="154" t="str">
        <f>IF(ISNUMBER(SEARCH("Cot",A1050)),VLOOKUP(A1050,COTAÇÃO!$A:$G,2,FALSE),VLOOKUP(A1050,SINAPI!$A:$M,2,FALSE))</f>
        <v>TERMINAL A COMPRESSAO EM COBRE ESTANHADO PARA CABO 4 MM2, 1 FURO E 1 COMPRESSAO, PARA PARAFUSO DE FIXACAO M5</v>
      </c>
      <c r="D1050" s="155" t="str">
        <f>IF(ISNUMBER(SEARCH("Cot",A1050)),"INSUMO",VLOOKUP(A1050,SINAPI!$A:$M,3,FALSE))</f>
        <v>INSUMO</v>
      </c>
      <c r="E1050" s="155" t="str">
        <f>IF(ISNUMBER(SEARCH("Cot",A1050)),VLOOKUP(A1050,COTAÇÃO!$A:$H,3,FALSE),VLOOKUP(A1050,SINAPI!$A:$M,4,FALSE))</f>
        <v xml:space="preserve">UN    </v>
      </c>
      <c r="F1050" s="156">
        <v>1</v>
      </c>
      <c r="G1050" s="129">
        <f>IF(ISNUMBER(SEARCH("Cot",$A1050)),"0,00",VLOOKUP($A1050,SINAPI!$A:$M,6,FALSE))</f>
        <v>0</v>
      </c>
      <c r="H1050" s="129" t="str">
        <f>IF(ISNUMBER(SEARCH("Cot",$A1050)),VLOOKUP(A1050,COTAÇÃO!$A:$H,4,0),VLOOKUP($A1050,SINAPI!$A:$M,7,FALSE))</f>
        <v>1,11</v>
      </c>
      <c r="I1050" s="129">
        <f>IF(ISNUMBER(SEARCH("Cot",$A1050)),"0,00",VLOOKUP($A1050,SINAPI!$A:$M,8,FALSE))</f>
        <v>0</v>
      </c>
      <c r="J1050" s="130">
        <f t="shared" ref="J1050:J1052" si="316">G1050+H1050+I1050</f>
        <v>1.1100000000000001</v>
      </c>
      <c r="K1050" s="131">
        <f t="shared" ref="K1050:K1052" si="317">F1050*J1050</f>
        <v>1.1100000000000001</v>
      </c>
      <c r="L1050" s="132"/>
      <c r="M1050" s="133">
        <f t="shared" ref="M1050:M1052" si="318">((H1050+I1050)*F1050)</f>
        <v>1.1100000000000001</v>
      </c>
      <c r="N1050" s="134">
        <f t="shared" ref="N1050:N1052" si="319">F1050*G1050</f>
        <v>0</v>
      </c>
    </row>
    <row r="1051" spans="1:14" ht="13.5" x14ac:dyDescent="0.2">
      <c r="A1051" s="157">
        <v>88247</v>
      </c>
      <c r="B1051" s="153" t="s">
        <v>200</v>
      </c>
      <c r="C1051" s="154" t="str">
        <f>IF(ISNUMBER(SEARCH("Cot",A1051)),VLOOKUP(A1051,COTAÇÃO!$A:$G,2,FALSE),VLOOKUP(A1051,SINAPI!$A:$M,2,FALSE))</f>
        <v>AUXILIAR DE ELETRICISTA COM ENCARGOS COMPLEMENTARES</v>
      </c>
      <c r="D1051" s="155" t="str">
        <f>IF(ISNUMBER(SEARCH("Cot",A1051)),"INSUMO",VLOOKUP(A1051,SINAPI!$A:$M,3,FALSE))</f>
        <v>MÃO DE OBRA</v>
      </c>
      <c r="E1051" s="155" t="str">
        <f>IF(ISNUMBER(SEARCH("Cot",A1051)),VLOOKUP(A1051,COTAÇÃO!$A:$H,3,FALSE),VLOOKUP(A1051,SINAPI!$A:$M,4,FALSE))</f>
        <v>H</v>
      </c>
      <c r="F1051" s="156">
        <v>3.5000000000000003E-2</v>
      </c>
      <c r="G1051" s="129" t="str">
        <f>IF(ISNUMBER(SEARCH("Cot",$A1051)),"0,00",VLOOKUP($A1051,SINAPI!$A:$M,6,FALSE))</f>
        <v>12,46</v>
      </c>
      <c r="H1051" s="129" t="str">
        <f>IF(ISNUMBER(SEARCH("Cot",$A1051)),VLOOKUP(A1051,COTAÇÃO!$A:$H,4,0),VLOOKUP($A1051,SINAPI!$A:$M,7,FALSE))</f>
        <v>6,93</v>
      </c>
      <c r="I1051" s="129" t="str">
        <f>IF(ISNUMBER(SEARCH("Cot",$A1051)),"0,00",VLOOKUP($A1051,SINAPI!$A:$M,8,FALSE))</f>
        <v>0,00</v>
      </c>
      <c r="J1051" s="130">
        <f t="shared" si="316"/>
        <v>19.39</v>
      </c>
      <c r="K1051" s="131">
        <f t="shared" si="317"/>
        <v>0.67865000000000009</v>
      </c>
      <c r="L1051" s="132"/>
      <c r="M1051" s="133">
        <f t="shared" si="318"/>
        <v>0.24255000000000002</v>
      </c>
      <c r="N1051" s="134">
        <f t="shared" si="319"/>
        <v>0.4361000000000001</v>
      </c>
    </row>
    <row r="1052" spans="1:14" ht="13.5" x14ac:dyDescent="0.2">
      <c r="A1052" s="157">
        <v>88264</v>
      </c>
      <c r="B1052" s="153" t="s">
        <v>200</v>
      </c>
      <c r="C1052" s="154" t="str">
        <f>IF(ISNUMBER(SEARCH("Cot",A1052)),VLOOKUP(A1052,COTAÇÃO!$A:$G,2,FALSE),VLOOKUP(A1052,SINAPI!$A:$M,2,FALSE))</f>
        <v>ELETRICISTA COM ENCARGOS COMPLEMENTARES</v>
      </c>
      <c r="D1052" s="155" t="str">
        <f>IF(ISNUMBER(SEARCH("Cot",A1052)),"INSUMO",VLOOKUP(A1052,SINAPI!$A:$M,3,FALSE))</f>
        <v>MÃO DE OBRA</v>
      </c>
      <c r="E1052" s="155" t="str">
        <f>IF(ISNUMBER(SEARCH("Cot",A1052)),VLOOKUP(A1052,COTAÇÃO!$A:$H,3,FALSE),VLOOKUP(A1052,SINAPI!$A:$M,4,FALSE))</f>
        <v>H</v>
      </c>
      <c r="F1052" s="156">
        <v>3.5000000000000003E-2</v>
      </c>
      <c r="G1052" s="129" t="str">
        <f>IF(ISNUMBER(SEARCH("Cot",$A1052)),"0,00",VLOOKUP($A1052,SINAPI!$A:$M,6,FALSE))</f>
        <v>17,75</v>
      </c>
      <c r="H1052" s="129" t="str">
        <f>IF(ISNUMBER(SEARCH("Cot",$A1052)),VLOOKUP(A1052,COTAÇÃO!$A:$H,4,0),VLOOKUP($A1052,SINAPI!$A:$M,7,FALSE))</f>
        <v>6,93</v>
      </c>
      <c r="I1052" s="129" t="str">
        <f>IF(ISNUMBER(SEARCH("Cot",$A1052)),"0,00",VLOOKUP($A1052,SINAPI!$A:$M,8,FALSE))</f>
        <v>0,00</v>
      </c>
      <c r="J1052" s="130">
        <f t="shared" si="316"/>
        <v>24.68</v>
      </c>
      <c r="K1052" s="131">
        <f t="shared" si="317"/>
        <v>0.86380000000000012</v>
      </c>
      <c r="L1052" s="132"/>
      <c r="M1052" s="133">
        <f t="shared" si="318"/>
        <v>0.24255000000000002</v>
      </c>
      <c r="N1052" s="134">
        <f t="shared" si="319"/>
        <v>0.62125000000000008</v>
      </c>
    </row>
    <row r="1053" spans="1:14" ht="13.5" thickBot="1" x14ac:dyDescent="0.25"/>
    <row r="1054" spans="1:14" ht="51.6" customHeight="1" x14ac:dyDescent="0.2">
      <c r="A1054" s="121" t="s">
        <v>16715</v>
      </c>
      <c r="B1054" s="148"/>
      <c r="C1054" s="122" t="s">
        <v>16718</v>
      </c>
      <c r="D1054" s="123"/>
      <c r="E1054" s="124" t="s">
        <v>208</v>
      </c>
      <c r="F1054" s="124">
        <v>1</v>
      </c>
      <c r="G1054" s="124"/>
      <c r="H1054" s="124"/>
      <c r="I1054" s="124"/>
      <c r="J1054" s="126"/>
      <c r="K1054" s="124">
        <f>SUM(K1055:K1057)</f>
        <v>7.4545499999999993</v>
      </c>
      <c r="L1054" s="127"/>
      <c r="M1054" s="124">
        <f>SUM(M1055:M1057)</f>
        <v>5.4908999999999999</v>
      </c>
      <c r="N1054" s="128">
        <f>SUM(N1055:N1057)</f>
        <v>1.9636500000000001</v>
      </c>
    </row>
    <row r="1055" spans="1:14" ht="22.9" customHeight="1" x14ac:dyDescent="0.2">
      <c r="A1055" s="157">
        <v>1578</v>
      </c>
      <c r="B1055" s="153" t="s">
        <v>200</v>
      </c>
      <c r="C1055" s="154" t="str">
        <f>IF(ISNUMBER(SEARCH("Cot",A1055)),VLOOKUP(A1055,COTAÇÃO!$A:$G,2,FALSE),VLOOKUP(A1055,SINAPI!$A:$M,2,FALSE))</f>
        <v>TERMINAL A COMPRESSAO EM COBRE ESTANHADO PARA CABO 50 MM2, 1 FURO E 1 COMPRESSAO, PARA PARAFUSO DE FIXACAO M8</v>
      </c>
      <c r="D1055" s="155" t="str">
        <f>IF(ISNUMBER(SEARCH("Cot",A1055)),"INSUMO",VLOOKUP(A1055,SINAPI!$A:$M,3,FALSE))</f>
        <v>INSUMO</v>
      </c>
      <c r="E1055" s="155" t="str">
        <f>IF(ISNUMBER(SEARCH("Cot",A1055)),VLOOKUP(A1055,COTAÇÃO!$A:$H,3,FALSE),VLOOKUP(A1055,SINAPI!$A:$M,4,FALSE))</f>
        <v xml:space="preserve">UN    </v>
      </c>
      <c r="F1055" s="156">
        <v>1</v>
      </c>
      <c r="G1055" s="129">
        <f>IF(ISNUMBER(SEARCH("Cot",$A1055)),"0,00",VLOOKUP($A1055,SINAPI!$A:$M,6,FALSE))</f>
        <v>0</v>
      </c>
      <c r="H1055" s="129" t="str">
        <f>IF(ISNUMBER(SEARCH("Cot",$A1055)),VLOOKUP(A1055,COTAÇÃO!$A:$H,4,0),VLOOKUP($A1055,SINAPI!$A:$M,7,FALSE))</f>
        <v>4,59</v>
      </c>
      <c r="I1055" s="129">
        <f>IF(ISNUMBER(SEARCH("Cot",$A1055)),"0,00",VLOOKUP($A1055,SINAPI!$A:$M,8,FALSE))</f>
        <v>0</v>
      </c>
      <c r="J1055" s="130">
        <f t="shared" ref="J1055:J1057" si="320">G1055+H1055+I1055</f>
        <v>4.59</v>
      </c>
      <c r="K1055" s="131">
        <f t="shared" ref="K1055:K1057" si="321">F1055*J1055</f>
        <v>4.59</v>
      </c>
      <c r="L1055" s="132"/>
      <c r="M1055" s="133">
        <f t="shared" ref="M1055:M1057" si="322">((H1055+I1055)*F1055)</f>
        <v>4.59</v>
      </c>
      <c r="N1055" s="134">
        <f t="shared" ref="N1055:N1057" si="323">F1055*G1055</f>
        <v>0</v>
      </c>
    </row>
    <row r="1056" spans="1:14" ht="13.5" x14ac:dyDescent="0.2">
      <c r="A1056" s="157">
        <v>88247</v>
      </c>
      <c r="B1056" s="153" t="s">
        <v>200</v>
      </c>
      <c r="C1056" s="154" t="str">
        <f>IF(ISNUMBER(SEARCH("Cot",A1056)),VLOOKUP(A1056,COTAÇÃO!$A:$G,2,FALSE),VLOOKUP(A1056,SINAPI!$A:$M,2,FALSE))</f>
        <v>AUXILIAR DE ELETRICISTA COM ENCARGOS COMPLEMENTARES</v>
      </c>
      <c r="D1056" s="155" t="str">
        <f>IF(ISNUMBER(SEARCH("Cot",A1056)),"INSUMO",VLOOKUP(A1056,SINAPI!$A:$M,3,FALSE))</f>
        <v>MÃO DE OBRA</v>
      </c>
      <c r="E1056" s="155" t="str">
        <f>IF(ISNUMBER(SEARCH("Cot",A1056)),VLOOKUP(A1056,COTAÇÃO!$A:$H,3,FALSE),VLOOKUP(A1056,SINAPI!$A:$M,4,FALSE))</f>
        <v>H</v>
      </c>
      <c r="F1056" s="156">
        <v>6.5000000000000002E-2</v>
      </c>
      <c r="G1056" s="129" t="str">
        <f>IF(ISNUMBER(SEARCH("Cot",$A1056)),"0,00",VLOOKUP($A1056,SINAPI!$A:$M,6,FALSE))</f>
        <v>12,46</v>
      </c>
      <c r="H1056" s="129" t="str">
        <f>IF(ISNUMBER(SEARCH("Cot",$A1056)),VLOOKUP(A1056,COTAÇÃO!$A:$H,4,0),VLOOKUP($A1056,SINAPI!$A:$M,7,FALSE))</f>
        <v>6,93</v>
      </c>
      <c r="I1056" s="129" t="str">
        <f>IF(ISNUMBER(SEARCH("Cot",$A1056)),"0,00",VLOOKUP($A1056,SINAPI!$A:$M,8,FALSE))</f>
        <v>0,00</v>
      </c>
      <c r="J1056" s="130">
        <f t="shared" si="320"/>
        <v>19.39</v>
      </c>
      <c r="K1056" s="131">
        <f t="shared" si="321"/>
        <v>1.2603500000000001</v>
      </c>
      <c r="L1056" s="132"/>
      <c r="M1056" s="133">
        <f t="shared" si="322"/>
        <v>0.45045000000000002</v>
      </c>
      <c r="N1056" s="134">
        <f t="shared" si="323"/>
        <v>0.80990000000000006</v>
      </c>
    </row>
    <row r="1057" spans="1:14" ht="13.5" x14ac:dyDescent="0.2">
      <c r="A1057" s="157">
        <v>88264</v>
      </c>
      <c r="B1057" s="153" t="s">
        <v>200</v>
      </c>
      <c r="C1057" s="154" t="str">
        <f>IF(ISNUMBER(SEARCH("Cot",A1057)),VLOOKUP(A1057,COTAÇÃO!$A:$G,2,FALSE),VLOOKUP(A1057,SINAPI!$A:$M,2,FALSE))</f>
        <v>ELETRICISTA COM ENCARGOS COMPLEMENTARES</v>
      </c>
      <c r="D1057" s="155" t="str">
        <f>IF(ISNUMBER(SEARCH("Cot",A1057)),"INSUMO",VLOOKUP(A1057,SINAPI!$A:$M,3,FALSE))</f>
        <v>MÃO DE OBRA</v>
      </c>
      <c r="E1057" s="155" t="str">
        <f>IF(ISNUMBER(SEARCH("Cot",A1057)),VLOOKUP(A1057,COTAÇÃO!$A:$H,3,FALSE),VLOOKUP(A1057,SINAPI!$A:$M,4,FALSE))</f>
        <v>H</v>
      </c>
      <c r="F1057" s="156">
        <v>6.5000000000000002E-2</v>
      </c>
      <c r="G1057" s="129" t="str">
        <f>IF(ISNUMBER(SEARCH("Cot",$A1057)),"0,00",VLOOKUP($A1057,SINAPI!$A:$M,6,FALSE))</f>
        <v>17,75</v>
      </c>
      <c r="H1057" s="129" t="str">
        <f>IF(ISNUMBER(SEARCH("Cot",$A1057)),VLOOKUP(A1057,COTAÇÃO!$A:$H,4,0),VLOOKUP($A1057,SINAPI!$A:$M,7,FALSE))</f>
        <v>6,93</v>
      </c>
      <c r="I1057" s="129" t="str">
        <f>IF(ISNUMBER(SEARCH("Cot",$A1057)),"0,00",VLOOKUP($A1057,SINAPI!$A:$M,8,FALSE))</f>
        <v>0,00</v>
      </c>
      <c r="J1057" s="130">
        <f t="shared" si="320"/>
        <v>24.68</v>
      </c>
      <c r="K1057" s="131">
        <f t="shared" si="321"/>
        <v>1.6042000000000001</v>
      </c>
      <c r="L1057" s="132"/>
      <c r="M1057" s="133">
        <f t="shared" si="322"/>
        <v>0.45045000000000002</v>
      </c>
      <c r="N1057" s="134">
        <f t="shared" si="323"/>
        <v>1.1537500000000001</v>
      </c>
    </row>
    <row r="1058" spans="1:14" ht="13.5" thickBot="1" x14ac:dyDescent="0.25"/>
    <row r="1059" spans="1:14" ht="51.6" customHeight="1" x14ac:dyDescent="0.2">
      <c r="A1059" s="121" t="s">
        <v>16716</v>
      </c>
      <c r="B1059" s="148"/>
      <c r="C1059" s="122" t="s">
        <v>16719</v>
      </c>
      <c r="D1059" s="123"/>
      <c r="E1059" s="124" t="s">
        <v>208</v>
      </c>
      <c r="F1059" s="124">
        <v>1</v>
      </c>
      <c r="G1059" s="124"/>
      <c r="H1059" s="124"/>
      <c r="I1059" s="124"/>
      <c r="J1059" s="126"/>
      <c r="K1059" s="124">
        <f>SUM(K1060:K1062)</f>
        <v>3.0828000000000002</v>
      </c>
      <c r="L1059" s="127"/>
      <c r="M1059" s="124">
        <f>SUM(M1060:M1062)</f>
        <v>1.8744000000000001</v>
      </c>
      <c r="N1059" s="128">
        <f>SUM(N1060:N1062)</f>
        <v>1.2084000000000001</v>
      </c>
    </row>
    <row r="1060" spans="1:14" ht="22.9" customHeight="1" x14ac:dyDescent="0.2">
      <c r="A1060" s="157">
        <v>1573</v>
      </c>
      <c r="B1060" s="153" t="s">
        <v>200</v>
      </c>
      <c r="C1060" s="154" t="str">
        <f>IF(ISNUMBER(SEARCH("Cot",A1060)),VLOOKUP(A1060,COTAÇÃO!$A:$G,2,FALSE),VLOOKUP(A1060,SINAPI!$A:$M,2,FALSE))</f>
        <v>TERMINAL A COMPRESSAO EM COBRE ESTANHADO PARA CABO 6 MM2, 1 FURO E 1 COMPRESSAO, PARA PARAFUSO DE FIXACAO M6</v>
      </c>
      <c r="D1060" s="155" t="str">
        <f>IF(ISNUMBER(SEARCH("Cot",A1060)),"INSUMO",VLOOKUP(A1060,SINAPI!$A:$M,3,FALSE))</f>
        <v>INSUMO</v>
      </c>
      <c r="E1060" s="155" t="str">
        <f>IF(ISNUMBER(SEARCH("Cot",A1060)),VLOOKUP(A1060,COTAÇÃO!$A:$H,3,FALSE),VLOOKUP(A1060,SINAPI!$A:$M,4,FALSE))</f>
        <v xml:space="preserve">UN    </v>
      </c>
      <c r="F1060" s="156">
        <v>1</v>
      </c>
      <c r="G1060" s="129">
        <f>IF(ISNUMBER(SEARCH("Cot",$A1060)),"0,00",VLOOKUP($A1060,SINAPI!$A:$M,6,FALSE))</f>
        <v>0</v>
      </c>
      <c r="H1060" s="129" t="str">
        <f>IF(ISNUMBER(SEARCH("Cot",$A1060)),VLOOKUP(A1060,COTAÇÃO!$A:$H,4,0),VLOOKUP($A1060,SINAPI!$A:$M,7,FALSE))</f>
        <v>1,32</v>
      </c>
      <c r="I1060" s="129">
        <f>IF(ISNUMBER(SEARCH("Cot",$A1060)),"0,00",VLOOKUP($A1060,SINAPI!$A:$M,8,FALSE))</f>
        <v>0</v>
      </c>
      <c r="J1060" s="130">
        <f t="shared" ref="J1060:J1062" si="324">G1060+H1060+I1060</f>
        <v>1.32</v>
      </c>
      <c r="K1060" s="131">
        <f t="shared" ref="K1060:K1062" si="325">F1060*J1060</f>
        <v>1.32</v>
      </c>
      <c r="L1060" s="132"/>
      <c r="M1060" s="133">
        <f t="shared" ref="M1060:M1062" si="326">((H1060+I1060)*F1060)</f>
        <v>1.32</v>
      </c>
      <c r="N1060" s="134">
        <f t="shared" ref="N1060:N1062" si="327">F1060*G1060</f>
        <v>0</v>
      </c>
    </row>
    <row r="1061" spans="1:14" ht="13.5" x14ac:dyDescent="0.2">
      <c r="A1061" s="157">
        <v>88247</v>
      </c>
      <c r="B1061" s="153" t="s">
        <v>200</v>
      </c>
      <c r="C1061" s="154" t="str">
        <f>IF(ISNUMBER(SEARCH("Cot",A1061)),VLOOKUP(A1061,COTAÇÃO!$A:$G,2,FALSE),VLOOKUP(A1061,SINAPI!$A:$M,2,FALSE))</f>
        <v>AUXILIAR DE ELETRICISTA COM ENCARGOS COMPLEMENTARES</v>
      </c>
      <c r="D1061" s="155" t="str">
        <f>IF(ISNUMBER(SEARCH("Cot",A1061)),"INSUMO",VLOOKUP(A1061,SINAPI!$A:$M,3,FALSE))</f>
        <v>MÃO DE OBRA</v>
      </c>
      <c r="E1061" s="155" t="str">
        <f>IF(ISNUMBER(SEARCH("Cot",A1061)),VLOOKUP(A1061,COTAÇÃO!$A:$H,3,FALSE),VLOOKUP(A1061,SINAPI!$A:$M,4,FALSE))</f>
        <v>H</v>
      </c>
      <c r="F1061" s="156">
        <v>0.04</v>
      </c>
      <c r="G1061" s="129" t="str">
        <f>IF(ISNUMBER(SEARCH("Cot",$A1061)),"0,00",VLOOKUP($A1061,SINAPI!$A:$M,6,FALSE))</f>
        <v>12,46</v>
      </c>
      <c r="H1061" s="129" t="str">
        <f>IF(ISNUMBER(SEARCH("Cot",$A1061)),VLOOKUP(A1061,COTAÇÃO!$A:$H,4,0),VLOOKUP($A1061,SINAPI!$A:$M,7,FALSE))</f>
        <v>6,93</v>
      </c>
      <c r="I1061" s="129" t="str">
        <f>IF(ISNUMBER(SEARCH("Cot",$A1061)),"0,00",VLOOKUP($A1061,SINAPI!$A:$M,8,FALSE))</f>
        <v>0,00</v>
      </c>
      <c r="J1061" s="130">
        <f t="shared" si="324"/>
        <v>19.39</v>
      </c>
      <c r="K1061" s="131">
        <f t="shared" si="325"/>
        <v>0.77560000000000007</v>
      </c>
      <c r="L1061" s="132"/>
      <c r="M1061" s="133">
        <f t="shared" si="326"/>
        <v>0.2772</v>
      </c>
      <c r="N1061" s="134">
        <f t="shared" si="327"/>
        <v>0.49840000000000007</v>
      </c>
    </row>
    <row r="1062" spans="1:14" ht="13.5" x14ac:dyDescent="0.2">
      <c r="A1062" s="157">
        <v>88264</v>
      </c>
      <c r="B1062" s="153" t="s">
        <v>200</v>
      </c>
      <c r="C1062" s="154" t="str">
        <f>IF(ISNUMBER(SEARCH("Cot",A1062)),VLOOKUP(A1062,COTAÇÃO!$A:$G,2,FALSE),VLOOKUP(A1062,SINAPI!$A:$M,2,FALSE))</f>
        <v>ELETRICISTA COM ENCARGOS COMPLEMENTARES</v>
      </c>
      <c r="D1062" s="155" t="str">
        <f>IF(ISNUMBER(SEARCH("Cot",A1062)),"INSUMO",VLOOKUP(A1062,SINAPI!$A:$M,3,FALSE))</f>
        <v>MÃO DE OBRA</v>
      </c>
      <c r="E1062" s="155" t="str">
        <f>IF(ISNUMBER(SEARCH("Cot",A1062)),VLOOKUP(A1062,COTAÇÃO!$A:$H,3,FALSE),VLOOKUP(A1062,SINAPI!$A:$M,4,FALSE))</f>
        <v>H</v>
      </c>
      <c r="F1062" s="156">
        <v>0.04</v>
      </c>
      <c r="G1062" s="129" t="str">
        <f>IF(ISNUMBER(SEARCH("Cot",$A1062)),"0,00",VLOOKUP($A1062,SINAPI!$A:$M,6,FALSE))</f>
        <v>17,75</v>
      </c>
      <c r="H1062" s="129" t="str">
        <f>IF(ISNUMBER(SEARCH("Cot",$A1062)),VLOOKUP(A1062,COTAÇÃO!$A:$H,4,0),VLOOKUP($A1062,SINAPI!$A:$M,7,FALSE))</f>
        <v>6,93</v>
      </c>
      <c r="I1062" s="129" t="str">
        <f>IF(ISNUMBER(SEARCH("Cot",$A1062)),"0,00",VLOOKUP($A1062,SINAPI!$A:$M,8,FALSE))</f>
        <v>0,00</v>
      </c>
      <c r="J1062" s="130">
        <f t="shared" si="324"/>
        <v>24.68</v>
      </c>
      <c r="K1062" s="131">
        <f t="shared" si="325"/>
        <v>0.98719999999999997</v>
      </c>
      <c r="L1062" s="132"/>
      <c r="M1062" s="133">
        <f t="shared" si="326"/>
        <v>0.2772</v>
      </c>
      <c r="N1062" s="134">
        <f t="shared" si="327"/>
        <v>0.71</v>
      </c>
    </row>
    <row r="1063" spans="1:14" ht="13.5" thickBot="1" x14ac:dyDescent="0.25"/>
    <row r="1064" spans="1:14" ht="55.9" customHeight="1" x14ac:dyDescent="0.2">
      <c r="A1064" s="121" t="s">
        <v>16717</v>
      </c>
      <c r="B1064" s="148"/>
      <c r="C1064" s="122" t="s">
        <v>16720</v>
      </c>
      <c r="D1064" s="123"/>
      <c r="E1064" s="124" t="s">
        <v>208</v>
      </c>
      <c r="F1064" s="124">
        <v>1</v>
      </c>
      <c r="G1064" s="124"/>
      <c r="H1064" s="124"/>
      <c r="I1064" s="124"/>
      <c r="J1064" s="126"/>
      <c r="K1064" s="124">
        <f>SUM(K1065:K1067)</f>
        <v>8.8048999999999999</v>
      </c>
      <c r="L1064" s="127"/>
      <c r="M1064" s="124">
        <f>SUM(M1065:M1067)</f>
        <v>6.6901999999999999</v>
      </c>
      <c r="N1064" s="128">
        <f>SUM(N1065:N1067)</f>
        <v>2.1147000000000005</v>
      </c>
    </row>
    <row r="1065" spans="1:14" ht="22.9" customHeight="1" x14ac:dyDescent="0.2">
      <c r="A1065" s="157">
        <v>1579</v>
      </c>
      <c r="B1065" s="153" t="s">
        <v>200</v>
      </c>
      <c r="C1065" s="154" t="str">
        <f>IF(ISNUMBER(SEARCH("Cot",A1065)),VLOOKUP(A1065,COTAÇÃO!$A:$G,2,FALSE),VLOOKUP(A1065,SINAPI!$A:$M,2,FALSE))</f>
        <v>TERMINAL A COMPRESSAO EM COBRE ESTANHADO PARA CABO 70 MM2, 1 FURO E 1 COMPRESSAO, PARA PARAFUSO DE FIXACAO M10</v>
      </c>
      <c r="D1065" s="155" t="str">
        <f>IF(ISNUMBER(SEARCH("Cot",A1065)),"INSUMO",VLOOKUP(A1065,SINAPI!$A:$M,3,FALSE))</f>
        <v>INSUMO</v>
      </c>
      <c r="E1065" s="155" t="str">
        <f>IF(ISNUMBER(SEARCH("Cot",A1065)),VLOOKUP(A1065,COTAÇÃO!$A:$H,3,FALSE),VLOOKUP(A1065,SINAPI!$A:$M,4,FALSE))</f>
        <v xml:space="preserve">UN    </v>
      </c>
      <c r="F1065" s="156">
        <v>1</v>
      </c>
      <c r="G1065" s="129">
        <f>IF(ISNUMBER(SEARCH("Cot",$A1065)),"0,00",VLOOKUP($A1065,SINAPI!$A:$M,6,FALSE))</f>
        <v>0</v>
      </c>
      <c r="H1065" s="129" t="str">
        <f>IF(ISNUMBER(SEARCH("Cot",$A1065)),VLOOKUP(A1065,COTAÇÃO!$A:$H,4,0),VLOOKUP($A1065,SINAPI!$A:$M,7,FALSE))</f>
        <v>5,72</v>
      </c>
      <c r="I1065" s="129">
        <f>IF(ISNUMBER(SEARCH("Cot",$A1065)),"0,00",VLOOKUP($A1065,SINAPI!$A:$M,8,FALSE))</f>
        <v>0</v>
      </c>
      <c r="J1065" s="130">
        <f t="shared" ref="J1065:J1067" si="328">G1065+H1065+I1065</f>
        <v>5.72</v>
      </c>
      <c r="K1065" s="131">
        <f t="shared" ref="K1065:K1067" si="329">F1065*J1065</f>
        <v>5.72</v>
      </c>
      <c r="L1065" s="132"/>
      <c r="M1065" s="133">
        <f t="shared" ref="M1065:M1067" si="330">((H1065+I1065)*F1065)</f>
        <v>5.72</v>
      </c>
      <c r="N1065" s="134">
        <f t="shared" ref="N1065:N1067" si="331">F1065*G1065</f>
        <v>0</v>
      </c>
    </row>
    <row r="1066" spans="1:14" ht="13.5" x14ac:dyDescent="0.2">
      <c r="A1066" s="157">
        <v>88247</v>
      </c>
      <c r="B1066" s="153" t="s">
        <v>200</v>
      </c>
      <c r="C1066" s="154" t="str">
        <f>IF(ISNUMBER(SEARCH("Cot",A1066)),VLOOKUP(A1066,COTAÇÃO!$A:$G,2,FALSE),VLOOKUP(A1066,SINAPI!$A:$M,2,FALSE))</f>
        <v>AUXILIAR DE ELETRICISTA COM ENCARGOS COMPLEMENTARES</v>
      </c>
      <c r="D1066" s="155" t="str">
        <f>IF(ISNUMBER(SEARCH("Cot",A1066)),"INSUMO",VLOOKUP(A1066,SINAPI!$A:$M,3,FALSE))</f>
        <v>MÃO DE OBRA</v>
      </c>
      <c r="E1066" s="155" t="str">
        <f>IF(ISNUMBER(SEARCH("Cot",A1066)),VLOOKUP(A1066,COTAÇÃO!$A:$H,3,FALSE),VLOOKUP(A1066,SINAPI!$A:$M,4,FALSE))</f>
        <v>H</v>
      </c>
      <c r="F1066" s="156">
        <v>7.0000000000000007E-2</v>
      </c>
      <c r="G1066" s="129" t="str">
        <f>IF(ISNUMBER(SEARCH("Cot",$A1066)),"0,00",VLOOKUP($A1066,SINAPI!$A:$M,6,FALSE))</f>
        <v>12,46</v>
      </c>
      <c r="H1066" s="129" t="str">
        <f>IF(ISNUMBER(SEARCH("Cot",$A1066)),VLOOKUP(A1066,COTAÇÃO!$A:$H,4,0),VLOOKUP($A1066,SINAPI!$A:$M,7,FALSE))</f>
        <v>6,93</v>
      </c>
      <c r="I1066" s="129" t="str">
        <f>IF(ISNUMBER(SEARCH("Cot",$A1066)),"0,00",VLOOKUP($A1066,SINAPI!$A:$M,8,FALSE))</f>
        <v>0,00</v>
      </c>
      <c r="J1066" s="130">
        <f t="shared" si="328"/>
        <v>19.39</v>
      </c>
      <c r="K1066" s="131">
        <f t="shared" si="329"/>
        <v>1.3573000000000002</v>
      </c>
      <c r="L1066" s="132"/>
      <c r="M1066" s="133">
        <f t="shared" si="330"/>
        <v>0.48510000000000003</v>
      </c>
      <c r="N1066" s="134">
        <f t="shared" si="331"/>
        <v>0.8722000000000002</v>
      </c>
    </row>
    <row r="1067" spans="1:14" ht="13.5" x14ac:dyDescent="0.2">
      <c r="A1067" s="157">
        <v>88264</v>
      </c>
      <c r="B1067" s="153" t="s">
        <v>200</v>
      </c>
      <c r="C1067" s="154" t="str">
        <f>IF(ISNUMBER(SEARCH("Cot",A1067)),VLOOKUP(A1067,COTAÇÃO!$A:$G,2,FALSE),VLOOKUP(A1067,SINAPI!$A:$M,2,FALSE))</f>
        <v>ELETRICISTA COM ENCARGOS COMPLEMENTARES</v>
      </c>
      <c r="D1067" s="155" t="str">
        <f>IF(ISNUMBER(SEARCH("Cot",A1067)),"INSUMO",VLOOKUP(A1067,SINAPI!$A:$M,3,FALSE))</f>
        <v>MÃO DE OBRA</v>
      </c>
      <c r="E1067" s="155" t="str">
        <f>IF(ISNUMBER(SEARCH("Cot",A1067)),VLOOKUP(A1067,COTAÇÃO!$A:$H,3,FALSE),VLOOKUP(A1067,SINAPI!$A:$M,4,FALSE))</f>
        <v>H</v>
      </c>
      <c r="F1067" s="156">
        <v>7.0000000000000007E-2</v>
      </c>
      <c r="G1067" s="129" t="str">
        <f>IF(ISNUMBER(SEARCH("Cot",$A1067)),"0,00",VLOOKUP($A1067,SINAPI!$A:$M,6,FALSE))</f>
        <v>17,75</v>
      </c>
      <c r="H1067" s="129" t="str">
        <f>IF(ISNUMBER(SEARCH("Cot",$A1067)),VLOOKUP(A1067,COTAÇÃO!$A:$H,4,0),VLOOKUP($A1067,SINAPI!$A:$M,7,FALSE))</f>
        <v>6,93</v>
      </c>
      <c r="I1067" s="129" t="str">
        <f>IF(ISNUMBER(SEARCH("Cot",$A1067)),"0,00",VLOOKUP($A1067,SINAPI!$A:$M,8,FALSE))</f>
        <v>0,00</v>
      </c>
      <c r="J1067" s="130">
        <f t="shared" si="328"/>
        <v>24.68</v>
      </c>
      <c r="K1067" s="131">
        <f t="shared" si="329"/>
        <v>1.7276000000000002</v>
      </c>
      <c r="L1067" s="132"/>
      <c r="M1067" s="133">
        <f t="shared" si="330"/>
        <v>0.48510000000000003</v>
      </c>
      <c r="N1067" s="134">
        <f t="shared" si="331"/>
        <v>1.2425000000000002</v>
      </c>
    </row>
    <row r="1068" spans="1:14" ht="13.5" thickBot="1" x14ac:dyDescent="0.25"/>
    <row r="1069" spans="1:14" ht="51.6" customHeight="1" x14ac:dyDescent="0.2">
      <c r="A1069" s="121" t="s">
        <v>16721</v>
      </c>
      <c r="B1069" s="148"/>
      <c r="C1069" s="122" t="s">
        <v>16722</v>
      </c>
      <c r="D1069" s="123"/>
      <c r="E1069" s="124" t="s">
        <v>208</v>
      </c>
      <c r="F1069" s="124">
        <v>1</v>
      </c>
      <c r="G1069" s="124"/>
      <c r="H1069" s="124"/>
      <c r="I1069" s="124"/>
      <c r="J1069" s="126"/>
      <c r="K1069" s="124">
        <f>SUM(K1070:K1072)</f>
        <v>10.355249999999998</v>
      </c>
      <c r="L1069" s="127"/>
      <c r="M1069" s="124">
        <f>SUM(M1070:M1072)</f>
        <v>8.0894999999999992</v>
      </c>
      <c r="N1069" s="128">
        <f>SUM(N1070:N1072)</f>
        <v>2.2657500000000002</v>
      </c>
    </row>
    <row r="1070" spans="1:14" ht="22.9" customHeight="1" x14ac:dyDescent="0.2">
      <c r="A1070" s="157">
        <v>1580</v>
      </c>
      <c r="B1070" s="153" t="s">
        <v>200</v>
      </c>
      <c r="C1070" s="154" t="str">
        <f>IF(ISNUMBER(SEARCH("Cot",A1070)),VLOOKUP(A1070,COTAÇÃO!$A:$G,2,FALSE),VLOOKUP(A1070,SINAPI!$A:$M,2,FALSE))</f>
        <v>TERMINAL A COMPRESSAO EM COBRE ESTANHADO PARA CABO 95 MM2, 1 FURO E 1 COMPRESSAO, PARA PARAFUSO DE FIXACAO M12</v>
      </c>
      <c r="D1070" s="155" t="str">
        <f>IF(ISNUMBER(SEARCH("Cot",A1070)),"INSUMO",VLOOKUP(A1070,SINAPI!$A:$M,3,FALSE))</f>
        <v>INSUMO</v>
      </c>
      <c r="E1070" s="155" t="str">
        <f>IF(ISNUMBER(SEARCH("Cot",A1070)),VLOOKUP(A1070,COTAÇÃO!$A:$H,3,FALSE),VLOOKUP(A1070,SINAPI!$A:$M,4,FALSE))</f>
        <v xml:space="preserve">UN    </v>
      </c>
      <c r="F1070" s="156">
        <v>1</v>
      </c>
      <c r="G1070" s="129">
        <f>IF(ISNUMBER(SEARCH("Cot",$A1070)),"0,00",VLOOKUP($A1070,SINAPI!$A:$M,6,FALSE))</f>
        <v>0</v>
      </c>
      <c r="H1070" s="129" t="str">
        <f>IF(ISNUMBER(SEARCH("Cot",$A1070)),VLOOKUP(A1070,COTAÇÃO!$A:$H,4,0),VLOOKUP($A1070,SINAPI!$A:$M,7,FALSE))</f>
        <v>7,05</v>
      </c>
      <c r="I1070" s="129">
        <f>IF(ISNUMBER(SEARCH("Cot",$A1070)),"0,00",VLOOKUP($A1070,SINAPI!$A:$M,8,FALSE))</f>
        <v>0</v>
      </c>
      <c r="J1070" s="130">
        <f t="shared" ref="J1070:J1072" si="332">G1070+H1070+I1070</f>
        <v>7.05</v>
      </c>
      <c r="K1070" s="131">
        <f t="shared" ref="K1070:K1072" si="333">F1070*J1070</f>
        <v>7.05</v>
      </c>
      <c r="L1070" s="132"/>
      <c r="M1070" s="133">
        <f t="shared" ref="M1070:M1072" si="334">((H1070+I1070)*F1070)</f>
        <v>7.05</v>
      </c>
      <c r="N1070" s="134">
        <f t="shared" ref="N1070:N1072" si="335">F1070*G1070</f>
        <v>0</v>
      </c>
    </row>
    <row r="1071" spans="1:14" ht="13.5" x14ac:dyDescent="0.2">
      <c r="A1071" s="157">
        <v>88247</v>
      </c>
      <c r="B1071" s="153" t="s">
        <v>200</v>
      </c>
      <c r="C1071" s="154" t="str">
        <f>IF(ISNUMBER(SEARCH("Cot",A1071)),VLOOKUP(A1071,COTAÇÃO!$A:$G,2,FALSE),VLOOKUP(A1071,SINAPI!$A:$M,2,FALSE))</f>
        <v>AUXILIAR DE ELETRICISTA COM ENCARGOS COMPLEMENTARES</v>
      </c>
      <c r="D1071" s="155" t="str">
        <f>IF(ISNUMBER(SEARCH("Cot",A1071)),"INSUMO",VLOOKUP(A1071,SINAPI!$A:$M,3,FALSE))</f>
        <v>MÃO DE OBRA</v>
      </c>
      <c r="E1071" s="155" t="str">
        <f>IF(ISNUMBER(SEARCH("Cot",A1071)),VLOOKUP(A1071,COTAÇÃO!$A:$H,3,FALSE),VLOOKUP(A1071,SINAPI!$A:$M,4,FALSE))</f>
        <v>H</v>
      </c>
      <c r="F1071" s="156">
        <v>7.4999999999999997E-2</v>
      </c>
      <c r="G1071" s="129" t="str">
        <f>IF(ISNUMBER(SEARCH("Cot",$A1071)),"0,00",VLOOKUP($A1071,SINAPI!$A:$M,6,FALSE))</f>
        <v>12,46</v>
      </c>
      <c r="H1071" s="129" t="str">
        <f>IF(ISNUMBER(SEARCH("Cot",$A1071)),VLOOKUP(A1071,COTAÇÃO!$A:$H,4,0),VLOOKUP($A1071,SINAPI!$A:$M,7,FALSE))</f>
        <v>6,93</v>
      </c>
      <c r="I1071" s="129" t="str">
        <f>IF(ISNUMBER(SEARCH("Cot",$A1071)),"0,00",VLOOKUP($A1071,SINAPI!$A:$M,8,FALSE))</f>
        <v>0,00</v>
      </c>
      <c r="J1071" s="130">
        <f t="shared" si="332"/>
        <v>19.39</v>
      </c>
      <c r="K1071" s="131">
        <f t="shared" si="333"/>
        <v>1.45425</v>
      </c>
      <c r="L1071" s="132"/>
      <c r="M1071" s="133">
        <f t="shared" si="334"/>
        <v>0.51974999999999993</v>
      </c>
      <c r="N1071" s="134">
        <f t="shared" si="335"/>
        <v>0.9345</v>
      </c>
    </row>
    <row r="1072" spans="1:14" ht="13.5" x14ac:dyDescent="0.2">
      <c r="A1072" s="157">
        <v>88264</v>
      </c>
      <c r="B1072" s="153" t="s">
        <v>200</v>
      </c>
      <c r="C1072" s="154" t="str">
        <f>IF(ISNUMBER(SEARCH("Cot",A1072)),VLOOKUP(A1072,COTAÇÃO!$A:$G,2,FALSE),VLOOKUP(A1072,SINAPI!$A:$M,2,FALSE))</f>
        <v>ELETRICISTA COM ENCARGOS COMPLEMENTARES</v>
      </c>
      <c r="D1072" s="155" t="str">
        <f>IF(ISNUMBER(SEARCH("Cot",A1072)),"INSUMO",VLOOKUP(A1072,SINAPI!$A:$M,3,FALSE))</f>
        <v>MÃO DE OBRA</v>
      </c>
      <c r="E1072" s="155" t="str">
        <f>IF(ISNUMBER(SEARCH("Cot",A1072)),VLOOKUP(A1072,COTAÇÃO!$A:$H,3,FALSE),VLOOKUP(A1072,SINAPI!$A:$M,4,FALSE))</f>
        <v>H</v>
      </c>
      <c r="F1072" s="156">
        <v>7.4999999999999997E-2</v>
      </c>
      <c r="G1072" s="129" t="str">
        <f>IF(ISNUMBER(SEARCH("Cot",$A1072)),"0,00",VLOOKUP($A1072,SINAPI!$A:$M,6,FALSE))</f>
        <v>17,75</v>
      </c>
      <c r="H1072" s="129" t="str">
        <f>IF(ISNUMBER(SEARCH("Cot",$A1072)),VLOOKUP(A1072,COTAÇÃO!$A:$H,4,0),VLOOKUP($A1072,SINAPI!$A:$M,7,FALSE))</f>
        <v>6,93</v>
      </c>
      <c r="I1072" s="129" t="str">
        <f>IF(ISNUMBER(SEARCH("Cot",$A1072)),"0,00",VLOOKUP($A1072,SINAPI!$A:$M,8,FALSE))</f>
        <v>0,00</v>
      </c>
      <c r="J1072" s="130">
        <f t="shared" si="332"/>
        <v>24.68</v>
      </c>
      <c r="K1072" s="131">
        <f t="shared" si="333"/>
        <v>1.851</v>
      </c>
      <c r="L1072" s="132"/>
      <c r="M1072" s="133">
        <f t="shared" si="334"/>
        <v>0.51974999999999993</v>
      </c>
      <c r="N1072" s="134">
        <f t="shared" si="335"/>
        <v>1.33125</v>
      </c>
    </row>
    <row r="1073" spans="1:14" ht="13.5" thickBot="1" x14ac:dyDescent="0.25"/>
    <row r="1074" spans="1:14" x14ac:dyDescent="0.2">
      <c r="A1074" s="121" t="s">
        <v>16730</v>
      </c>
      <c r="B1074" s="148"/>
      <c r="C1074" s="122" t="s">
        <v>15221</v>
      </c>
      <c r="D1074" s="123"/>
      <c r="E1074" s="124" t="s">
        <v>208</v>
      </c>
      <c r="F1074" s="124">
        <v>1</v>
      </c>
      <c r="G1074" s="124"/>
      <c r="H1074" s="124"/>
      <c r="I1074" s="124"/>
      <c r="J1074" s="126"/>
      <c r="K1074" s="124">
        <f>SUM(K1075:K1077)</f>
        <v>242.92500000000001</v>
      </c>
      <c r="L1074" s="127"/>
      <c r="M1074" s="124">
        <f>SUM(M1075:M1077)</f>
        <v>197.61</v>
      </c>
      <c r="N1074" s="128">
        <f>SUM(N1075:N1077)</f>
        <v>45.314999999999998</v>
      </c>
    </row>
    <row r="1075" spans="1:14" ht="28.15" customHeight="1" x14ac:dyDescent="0.2">
      <c r="A1075" s="157" t="s">
        <v>16724</v>
      </c>
      <c r="B1075" s="153" t="s">
        <v>15569</v>
      </c>
      <c r="C1075" s="154" t="str">
        <f>IF(ISNUMBER(SEARCH("Cot",A1075)),VLOOKUP(A1075,COTAÇÃO!$A:$G,2,FALSE),VLOOKUP(A1075,SINAPI!$A:$M,2,FALSE))</f>
        <v>Programador Horario Digital Diario/Semanal 1 Minuto 100 A 240 Vca - RTST20HRP - COEL</v>
      </c>
      <c r="D1075" s="155" t="str">
        <f>IF(ISNUMBER(SEARCH("Cot",A1075)),"INSUMO",VLOOKUP(A1075,SINAPI!$A:$M,3,FALSE))</f>
        <v>INSUMO</v>
      </c>
      <c r="E1075" s="155" t="str">
        <f>IF(ISNUMBER(SEARCH("Cot",A1075)),VLOOKUP(A1075,COTAÇÃO!$A:$H,3,FALSE),VLOOKUP(A1075,SINAPI!$A:$M,4,FALSE))</f>
        <v>UN</v>
      </c>
      <c r="F1075" s="156">
        <v>1</v>
      </c>
      <c r="G1075" s="129" t="str">
        <f>IF(ISNUMBER(SEARCH("Cot",$A1075)),"0,00",VLOOKUP($A1075,SINAPI!$A:$M,6,FALSE))</f>
        <v>0,00</v>
      </c>
      <c r="H1075" s="129">
        <f>IF(ISNUMBER(SEARCH("Cot",$A1075)),VLOOKUP(A1075,COTAÇÃO!$A:$H,4,0),VLOOKUP($A1075,SINAPI!$A:$M,7,FALSE))</f>
        <v>176.82</v>
      </c>
      <c r="I1075" s="129" t="str">
        <f>IF(ISNUMBER(SEARCH("Cot",$A1075)),"0,00",VLOOKUP($A1075,SINAPI!$A:$M,8,FALSE))</f>
        <v>0,00</v>
      </c>
      <c r="J1075" s="130">
        <f t="shared" ref="J1075:J1077" si="336">G1075+H1075+I1075</f>
        <v>176.82</v>
      </c>
      <c r="K1075" s="131">
        <f t="shared" ref="K1075:K1077" si="337">F1075*J1075</f>
        <v>176.82</v>
      </c>
      <c r="L1075" s="132"/>
      <c r="M1075" s="133">
        <f t="shared" ref="M1075:M1077" si="338">((H1075+I1075)*F1075)</f>
        <v>176.82</v>
      </c>
      <c r="N1075" s="134">
        <f t="shared" ref="N1075:N1077" si="339">F1075*G1075</f>
        <v>0</v>
      </c>
    </row>
    <row r="1076" spans="1:14" ht="13.5" x14ac:dyDescent="0.2">
      <c r="A1076" s="157">
        <v>88247</v>
      </c>
      <c r="B1076" s="153" t="s">
        <v>200</v>
      </c>
      <c r="C1076" s="154" t="str">
        <f>IF(ISNUMBER(SEARCH("Cot",A1076)),VLOOKUP(A1076,COTAÇÃO!$A:$G,2,FALSE),VLOOKUP(A1076,SINAPI!$A:$M,2,FALSE))</f>
        <v>AUXILIAR DE ELETRICISTA COM ENCARGOS COMPLEMENTARES</v>
      </c>
      <c r="D1076" s="155" t="str">
        <f>IF(ISNUMBER(SEARCH("Cot",A1076)),"INSUMO",VLOOKUP(A1076,SINAPI!$A:$M,3,FALSE))</f>
        <v>MÃO DE OBRA</v>
      </c>
      <c r="E1076" s="155" t="str">
        <f>IF(ISNUMBER(SEARCH("Cot",A1076)),VLOOKUP(A1076,COTAÇÃO!$A:$H,3,FALSE),VLOOKUP(A1076,SINAPI!$A:$M,4,FALSE))</f>
        <v>H</v>
      </c>
      <c r="F1076" s="156">
        <v>1.5</v>
      </c>
      <c r="G1076" s="129" t="str">
        <f>IF(ISNUMBER(SEARCH("Cot",$A1076)),"0,00",VLOOKUP($A1076,SINAPI!$A:$M,6,FALSE))</f>
        <v>12,46</v>
      </c>
      <c r="H1076" s="129" t="str">
        <f>IF(ISNUMBER(SEARCH("Cot",$A1076)),VLOOKUP(A1076,COTAÇÃO!$A:$H,4,0),VLOOKUP($A1076,SINAPI!$A:$M,7,FALSE))</f>
        <v>6,93</v>
      </c>
      <c r="I1076" s="129" t="str">
        <f>IF(ISNUMBER(SEARCH("Cot",$A1076)),"0,00",VLOOKUP($A1076,SINAPI!$A:$M,8,FALSE))</f>
        <v>0,00</v>
      </c>
      <c r="J1076" s="130">
        <f t="shared" si="336"/>
        <v>19.39</v>
      </c>
      <c r="K1076" s="131">
        <f t="shared" si="337"/>
        <v>29.085000000000001</v>
      </c>
      <c r="L1076" s="132"/>
      <c r="M1076" s="133">
        <f t="shared" si="338"/>
        <v>10.395</v>
      </c>
      <c r="N1076" s="134">
        <f t="shared" si="339"/>
        <v>18.690000000000001</v>
      </c>
    </row>
    <row r="1077" spans="1:14" ht="13.5" x14ac:dyDescent="0.2">
      <c r="A1077" s="157">
        <v>88264</v>
      </c>
      <c r="B1077" s="153" t="s">
        <v>200</v>
      </c>
      <c r="C1077" s="154" t="str">
        <f>IF(ISNUMBER(SEARCH("Cot",A1077)),VLOOKUP(A1077,COTAÇÃO!$A:$G,2,FALSE),VLOOKUP(A1077,SINAPI!$A:$M,2,FALSE))</f>
        <v>ELETRICISTA COM ENCARGOS COMPLEMENTARES</v>
      </c>
      <c r="D1077" s="155" t="str">
        <f>IF(ISNUMBER(SEARCH("Cot",A1077)),"INSUMO",VLOOKUP(A1077,SINAPI!$A:$M,3,FALSE))</f>
        <v>MÃO DE OBRA</v>
      </c>
      <c r="E1077" s="155" t="str">
        <f>IF(ISNUMBER(SEARCH("Cot",A1077)),VLOOKUP(A1077,COTAÇÃO!$A:$H,3,FALSE),VLOOKUP(A1077,SINAPI!$A:$M,4,FALSE))</f>
        <v>H</v>
      </c>
      <c r="F1077" s="156">
        <v>1.5</v>
      </c>
      <c r="G1077" s="129" t="str">
        <f>IF(ISNUMBER(SEARCH("Cot",$A1077)),"0,00",VLOOKUP($A1077,SINAPI!$A:$M,6,FALSE))</f>
        <v>17,75</v>
      </c>
      <c r="H1077" s="129" t="str">
        <f>IF(ISNUMBER(SEARCH("Cot",$A1077)),VLOOKUP(A1077,COTAÇÃO!$A:$H,4,0),VLOOKUP($A1077,SINAPI!$A:$M,7,FALSE))</f>
        <v>6,93</v>
      </c>
      <c r="I1077" s="129" t="str">
        <f>IF(ISNUMBER(SEARCH("Cot",$A1077)),"0,00",VLOOKUP($A1077,SINAPI!$A:$M,8,FALSE))</f>
        <v>0,00</v>
      </c>
      <c r="J1077" s="130">
        <f t="shared" si="336"/>
        <v>24.68</v>
      </c>
      <c r="K1077" s="131">
        <f t="shared" si="337"/>
        <v>37.019999999999996</v>
      </c>
      <c r="L1077" s="132"/>
      <c r="M1077" s="133">
        <f t="shared" si="338"/>
        <v>10.395</v>
      </c>
      <c r="N1077" s="134">
        <f t="shared" si="339"/>
        <v>26.625</v>
      </c>
    </row>
    <row r="1078" spans="1:14" ht="13.5" thickBot="1" x14ac:dyDescent="0.25"/>
    <row r="1079" spans="1:14" x14ac:dyDescent="0.2">
      <c r="A1079" s="121" t="s">
        <v>17004</v>
      </c>
      <c r="B1079" s="148"/>
      <c r="C1079" s="122" t="s">
        <v>17003</v>
      </c>
      <c r="D1079" s="123"/>
      <c r="E1079" s="124" t="s">
        <v>2303</v>
      </c>
      <c r="F1079" s="124">
        <v>1</v>
      </c>
      <c r="G1079" s="124"/>
      <c r="H1079" s="124"/>
      <c r="I1079" s="124"/>
      <c r="J1079" s="126"/>
      <c r="K1079" s="124">
        <f>SUM(K1080:K1082)</f>
        <v>246.62350000000004</v>
      </c>
      <c r="L1079" s="127"/>
      <c r="M1079" s="124">
        <f>SUM(M1080:M1082)</f>
        <v>238.65100000000001</v>
      </c>
      <c r="N1079" s="128">
        <f>SUM(N1080:N1082)</f>
        <v>7.9725000000000001</v>
      </c>
    </row>
    <row r="1080" spans="1:14" ht="13.5" x14ac:dyDescent="0.2">
      <c r="A1080" s="157" t="s">
        <v>17218</v>
      </c>
      <c r="B1080" s="153" t="s">
        <v>15553</v>
      </c>
      <c r="C1080" s="154" t="s">
        <v>17219</v>
      </c>
      <c r="D1080" s="155" t="s">
        <v>217</v>
      </c>
      <c r="E1080" s="155" t="s">
        <v>2303</v>
      </c>
      <c r="F1080" s="156">
        <v>1.05</v>
      </c>
      <c r="G1080" s="129">
        <v>0</v>
      </c>
      <c r="H1080" s="129">
        <v>224.02</v>
      </c>
      <c r="I1080" s="129">
        <v>0</v>
      </c>
      <c r="J1080" s="130">
        <f t="shared" ref="J1080:J1082" si="340">G1080+H1080+I1080</f>
        <v>224.02</v>
      </c>
      <c r="K1080" s="131">
        <f t="shared" ref="K1080:K1082" si="341">F1080*J1080</f>
        <v>235.22100000000003</v>
      </c>
      <c r="L1080" s="132"/>
      <c r="M1080" s="133">
        <f t="shared" ref="M1080:M1082" si="342">((H1080+I1080)*F1080)</f>
        <v>235.22100000000003</v>
      </c>
      <c r="N1080" s="134">
        <f t="shared" ref="N1080:N1082" si="343">F1080*G1080</f>
        <v>0</v>
      </c>
    </row>
    <row r="1081" spans="1:14" ht="13.5" x14ac:dyDescent="0.2">
      <c r="A1081" s="157">
        <v>100308</v>
      </c>
      <c r="B1081" s="153" t="s">
        <v>200</v>
      </c>
      <c r="C1081" s="154" t="str">
        <f>IF(ISNUMBER(SEARCH("Cot",A1081)),VLOOKUP(A1081,COTAÇÃO!$A:$G,2,FALSE),VLOOKUP(A1081,SINAPI!$A:$M,2,FALSE))</f>
        <v>MECÂNICO DE REFRIGERAÇÃO COM ENCARGOS COMPLEMENTARES</v>
      </c>
      <c r="D1081" s="155" t="str">
        <f>IF(ISNUMBER(SEARCH("Cot",A1081)),"INSUMO",VLOOKUP(A1081,SINAPI!$A:$M,3,FALSE))</f>
        <v>MÃO DE OBRA</v>
      </c>
      <c r="E1081" s="155" t="str">
        <f>IF(ISNUMBER(SEARCH("Cot",A1081)),VLOOKUP(A1081,COTAÇÃO!$A:$H,3,FALSE),VLOOKUP(A1081,SINAPI!$A:$M,4,FALSE))</f>
        <v>H</v>
      </c>
      <c r="F1081" s="156">
        <v>0.25</v>
      </c>
      <c r="G1081" s="129" t="str">
        <f>IF(ISNUMBER(SEARCH("Cot",$A1081)),"0,00",VLOOKUP($A1081,SINAPI!$A:$M,6,FALSE))</f>
        <v>20,46</v>
      </c>
      <c r="H1081" s="129" t="str">
        <f>IF(ISNUMBER(SEARCH("Cot",$A1081)),VLOOKUP(A1081,COTAÇÃO!$A:$H,4,0),VLOOKUP($A1081,SINAPI!$A:$M,7,FALSE))</f>
        <v>6,93</v>
      </c>
      <c r="I1081" s="129" t="str">
        <f>IF(ISNUMBER(SEARCH("Cot",$A1081)),"0,00",VLOOKUP($A1081,SINAPI!$A:$M,8,FALSE))</f>
        <v>0,00</v>
      </c>
      <c r="J1081" s="130">
        <f t="shared" si="340"/>
        <v>27.39</v>
      </c>
      <c r="K1081" s="131">
        <f t="shared" si="341"/>
        <v>6.8475000000000001</v>
      </c>
      <c r="L1081" s="132"/>
      <c r="M1081" s="133">
        <f t="shared" si="342"/>
        <v>1.7324999999999999</v>
      </c>
      <c r="N1081" s="134">
        <f t="shared" si="343"/>
        <v>5.1150000000000002</v>
      </c>
    </row>
    <row r="1082" spans="1:14" ht="13.5" x14ac:dyDescent="0.2">
      <c r="A1082" s="157">
        <v>88316</v>
      </c>
      <c r="B1082" s="153" t="s">
        <v>200</v>
      </c>
      <c r="C1082" s="154" t="str">
        <f>IF(ISNUMBER(SEARCH("Cot",A1082)),VLOOKUP(A1082,COTAÇÃO!$A:$G,2,FALSE),VLOOKUP(A1082,SINAPI!$A:$M,2,FALSE))</f>
        <v>SERVENTE COM ENCARGOS COMPLEMENTARES</v>
      </c>
      <c r="D1082" s="155" t="str">
        <f>IF(ISNUMBER(SEARCH("Cot",A1082)),"INSUMO",VLOOKUP(A1082,SINAPI!$A:$M,3,FALSE))</f>
        <v>MÃO DE OBRA</v>
      </c>
      <c r="E1082" s="155" t="str">
        <f>IF(ISNUMBER(SEARCH("Cot",A1082)),VLOOKUP(A1082,COTAÇÃO!$A:$H,3,FALSE),VLOOKUP(A1082,SINAPI!$A:$M,4,FALSE))</f>
        <v>H</v>
      </c>
      <c r="F1082" s="156">
        <v>0.25</v>
      </c>
      <c r="G1082" s="129" t="str">
        <f>IF(ISNUMBER(SEARCH("Cot",$A1082)),"0,00",VLOOKUP($A1082,SINAPI!$A:$M,6,FALSE))</f>
        <v>11,43</v>
      </c>
      <c r="H1082" s="129" t="str">
        <f>IF(ISNUMBER(SEARCH("Cot",$A1082)),VLOOKUP(A1082,COTAÇÃO!$A:$H,4,0),VLOOKUP($A1082,SINAPI!$A:$M,7,FALSE))</f>
        <v>6,79</v>
      </c>
      <c r="I1082" s="129" t="str">
        <f>IF(ISNUMBER(SEARCH("Cot",$A1082)),"0,00",VLOOKUP($A1082,SINAPI!$A:$M,8,FALSE))</f>
        <v>0,00</v>
      </c>
      <c r="J1082" s="130">
        <f t="shared" si="340"/>
        <v>18.22</v>
      </c>
      <c r="K1082" s="131">
        <f t="shared" si="341"/>
        <v>4.5549999999999997</v>
      </c>
      <c r="L1082" s="132"/>
      <c r="M1082" s="133">
        <f t="shared" si="342"/>
        <v>1.6975</v>
      </c>
      <c r="N1082" s="134">
        <f t="shared" si="343"/>
        <v>2.8574999999999999</v>
      </c>
    </row>
    <row r="1083" spans="1:14" ht="13.5" thickBot="1" x14ac:dyDescent="0.25"/>
    <row r="1084" spans="1:14" ht="38.25" x14ac:dyDescent="0.2">
      <c r="A1084" s="121" t="s">
        <v>17005</v>
      </c>
      <c r="B1084" s="148"/>
      <c r="C1084" s="122" t="s">
        <v>17006</v>
      </c>
      <c r="D1084" s="123"/>
      <c r="E1084" s="124" t="s">
        <v>243</v>
      </c>
      <c r="F1084" s="124">
        <v>1</v>
      </c>
      <c r="G1084" s="124"/>
      <c r="H1084" s="124"/>
      <c r="I1084" s="124"/>
      <c r="J1084" s="126"/>
      <c r="K1084" s="124">
        <f>SUM(K1085:K1088)</f>
        <v>93.669299999999993</v>
      </c>
      <c r="L1084" s="127"/>
      <c r="M1084" s="124">
        <f>SUM(M1085:M1088)</f>
        <v>62.326799999999992</v>
      </c>
      <c r="N1084" s="128">
        <f>SUM(N1085:N1088)</f>
        <v>31.342500000000001</v>
      </c>
    </row>
    <row r="1085" spans="1:14" ht="24" x14ac:dyDescent="0.2">
      <c r="A1085" s="157" t="s">
        <v>16865</v>
      </c>
      <c r="B1085" s="153" t="s">
        <v>15569</v>
      </c>
      <c r="C1085" s="154" t="str">
        <f>IF(ISNUMBER(SEARCH("Cot",A1085)),VLOOKUP(A1085,COTAÇÃO!$A:$G,2,FALSE),VLOOKUP(A1085,SINAPI!$A:$M,2,FALSE))</f>
        <v>TUBO DE COBRE FLEXIVEL, D = 3/4 ", E = 0,79 MM E ISOLAMENTO TÉRMICO, PARA AR-CONDICIONADO</v>
      </c>
      <c r="D1085" s="155" t="str">
        <f>IF(ISNUMBER(SEARCH("Cot",A1085)),"INSUMO",VLOOKUP(A1085,SINAPI!$A:$M,3,FALSE))</f>
        <v>INSUMO</v>
      </c>
      <c r="E1085" s="155" t="str">
        <f>IF(ISNUMBER(SEARCH("Cot",A1085)),VLOOKUP(A1085,COTAÇÃO!$A:$H,3,FALSE),VLOOKUP(A1085,SINAPI!$A:$M,4,FALSE))</f>
        <v>M</v>
      </c>
      <c r="F1085" s="156">
        <v>1.0210999999999999</v>
      </c>
      <c r="G1085" s="129" t="str">
        <f>IF(ISNUMBER(SEARCH("Cot",$A1085)),"0,00",VLOOKUP($A1085,SINAPI!$A:$M,6,FALSE))</f>
        <v>0,00</v>
      </c>
      <c r="H1085" s="129">
        <f>IF(ISNUMBER(SEARCH("Cot",$A1085)),VLOOKUP(A1085,COTAÇÃO!$A:$H,4,0),VLOOKUP($A1085,SINAPI!$A:$M,7,FALSE))</f>
        <v>40</v>
      </c>
      <c r="I1085" s="129" t="str">
        <f>IF(ISNUMBER(SEARCH("Cot",$A1085)),"0,00",VLOOKUP($A1085,SINAPI!$A:$M,8,FALSE))</f>
        <v>0,00</v>
      </c>
      <c r="J1085" s="130">
        <f t="shared" ref="J1085:J1088" si="344">G1085+H1085+I1085</f>
        <v>40</v>
      </c>
      <c r="K1085" s="131">
        <f t="shared" ref="K1085:K1088" si="345">F1085*J1085</f>
        <v>40.843999999999994</v>
      </c>
      <c r="L1085" s="132"/>
      <c r="M1085" s="133">
        <f t="shared" ref="M1085:M1088" si="346">((H1085+I1085)*F1085)</f>
        <v>40.843999999999994</v>
      </c>
      <c r="N1085" s="134">
        <f t="shared" ref="N1085:N1088" si="347">F1085*G1085</f>
        <v>0</v>
      </c>
    </row>
    <row r="1086" spans="1:14" ht="13.5" x14ac:dyDescent="0.2">
      <c r="A1086" s="157" t="s">
        <v>16866</v>
      </c>
      <c r="B1086" s="153" t="s">
        <v>15569</v>
      </c>
      <c r="C1086" s="154" t="str">
        <f>IF(ISNUMBER(SEARCH("Cot",A1086)),VLOOKUP(A1086,COTAÇÃO!$A:$G,2,FALSE),VLOOKUP(A1086,SINAPI!$A:$M,2,FALSE))</f>
        <v>ISOLAMENTO TÉRMICO, PARA AR-CONDICIONADO D = 3/4"</v>
      </c>
      <c r="D1086" s="155" t="str">
        <f>IF(ISNUMBER(SEARCH("Cot",A1086)),"INSUMO",VLOOKUP(A1086,SINAPI!$A:$M,3,FALSE))</f>
        <v>INSUMO</v>
      </c>
      <c r="E1086" s="155" t="str">
        <f>IF(ISNUMBER(SEARCH("Cot",A1086)),VLOOKUP(A1086,COTAÇÃO!$A:$H,3,FALSE),VLOOKUP(A1086,SINAPI!$A:$M,4,FALSE))</f>
        <v>M</v>
      </c>
      <c r="F1086" s="156">
        <v>1.0210999999999999</v>
      </c>
      <c r="G1086" s="129" t="str">
        <f>IF(ISNUMBER(SEARCH("Cot",$A1086)),"0,00",VLOOKUP($A1086,SINAPI!$A:$M,6,FALSE))</f>
        <v>0,00</v>
      </c>
      <c r="H1086" s="129">
        <f>IF(ISNUMBER(SEARCH("Cot",$A1086)),VLOOKUP(A1086,COTAÇÃO!$A:$H,4,0),VLOOKUP($A1086,SINAPI!$A:$M,7,FALSE))</f>
        <v>8</v>
      </c>
      <c r="I1086" s="129" t="str">
        <f>IF(ISNUMBER(SEARCH("Cot",$A1086)),"0,00",VLOOKUP($A1086,SINAPI!$A:$M,8,FALSE))</f>
        <v>0,00</v>
      </c>
      <c r="J1086" s="130">
        <f t="shared" si="344"/>
        <v>8</v>
      </c>
      <c r="K1086" s="131">
        <f t="shared" si="345"/>
        <v>8.1687999999999992</v>
      </c>
      <c r="L1086" s="132"/>
      <c r="M1086" s="133">
        <f t="shared" si="346"/>
        <v>8.1687999999999992</v>
      </c>
      <c r="N1086" s="134">
        <f t="shared" si="347"/>
        <v>0</v>
      </c>
    </row>
    <row r="1087" spans="1:14" ht="24" x14ac:dyDescent="0.2">
      <c r="A1087" s="157">
        <v>88248</v>
      </c>
      <c r="B1087" s="153" t="s">
        <v>200</v>
      </c>
      <c r="C1087" s="154" t="str">
        <f>IF(ISNUMBER(SEARCH("Cot",A1087)),VLOOKUP(A1087,COTAÇÃO!$A:$G,2,FALSE),VLOOKUP(A1087,SINAPI!$A:$M,2,FALSE))</f>
        <v>AUXILIAR DE ENCANADOR OU BOMBEIRO HIDRÁULICO COM ENCARGOS COMPLEMENTARES</v>
      </c>
      <c r="D1087" s="155" t="str">
        <f>IF(ISNUMBER(SEARCH("Cot",A1087)),"INSUMO",VLOOKUP(A1087,SINAPI!$A:$M,3,FALSE))</f>
        <v>MÃO DE OBRA</v>
      </c>
      <c r="E1087" s="155" t="str">
        <f>IF(ISNUMBER(SEARCH("Cot",A1087)),VLOOKUP(A1087,COTAÇÃO!$A:$H,3,FALSE),VLOOKUP(A1087,SINAPI!$A:$M,4,FALSE))</f>
        <v>H</v>
      </c>
      <c r="F1087" s="156">
        <v>1.05</v>
      </c>
      <c r="G1087" s="129" t="str">
        <f>IF(ISNUMBER(SEARCH("Cot",$A1087)),"0,00",VLOOKUP($A1087,SINAPI!$A:$M,6,FALSE))</f>
        <v>12,37</v>
      </c>
      <c r="H1087" s="129" t="str">
        <f>IF(ISNUMBER(SEARCH("Cot",$A1087)),VLOOKUP(A1087,COTAÇÃO!$A:$H,4,0),VLOOKUP($A1087,SINAPI!$A:$M,7,FALSE))</f>
        <v>6,34</v>
      </c>
      <c r="I1087" s="129" t="str">
        <f>IF(ISNUMBER(SEARCH("Cot",$A1087)),"0,00",VLOOKUP($A1087,SINAPI!$A:$M,8,FALSE))</f>
        <v>0,00</v>
      </c>
      <c r="J1087" s="130">
        <f t="shared" si="344"/>
        <v>18.71</v>
      </c>
      <c r="K1087" s="131">
        <f t="shared" si="345"/>
        <v>19.645500000000002</v>
      </c>
      <c r="L1087" s="132"/>
      <c r="M1087" s="133">
        <f t="shared" si="346"/>
        <v>6.657</v>
      </c>
      <c r="N1087" s="134">
        <f t="shared" si="347"/>
        <v>12.9885</v>
      </c>
    </row>
    <row r="1088" spans="1:14" ht="29.45" customHeight="1" x14ac:dyDescent="0.2">
      <c r="A1088" s="157">
        <v>88267</v>
      </c>
      <c r="B1088" s="153" t="s">
        <v>200</v>
      </c>
      <c r="C1088" s="154" t="str">
        <f>IF(ISNUMBER(SEARCH("Cot",A1088)),VLOOKUP(A1088,COTAÇÃO!$A:$G,2,FALSE),VLOOKUP(A1088,SINAPI!$A:$M,2,FALSE))</f>
        <v>ENCANADOR OU BOMBEIRO HIDRÁULICO COM ENCARGOS COMPLEMENTARES</v>
      </c>
      <c r="D1088" s="155" t="str">
        <f>IF(ISNUMBER(SEARCH("Cot",A1088)),"INSUMO",VLOOKUP(A1088,SINAPI!$A:$M,3,FALSE))</f>
        <v>MÃO DE OBRA</v>
      </c>
      <c r="E1088" s="155" t="str">
        <f>IF(ISNUMBER(SEARCH("Cot",A1088)),VLOOKUP(A1088,COTAÇÃO!$A:$H,3,FALSE),VLOOKUP(A1088,SINAPI!$A:$M,4,FALSE))</f>
        <v>H</v>
      </c>
      <c r="F1088" s="156">
        <v>1.05</v>
      </c>
      <c r="G1088" s="129" t="str">
        <f>IF(ISNUMBER(SEARCH("Cot",$A1088)),"0,00",VLOOKUP($A1088,SINAPI!$A:$M,6,FALSE))</f>
        <v>17,48</v>
      </c>
      <c r="H1088" s="129" t="str">
        <f>IF(ISNUMBER(SEARCH("Cot",$A1088)),VLOOKUP(A1088,COTAÇÃO!$A:$H,4,0),VLOOKUP($A1088,SINAPI!$A:$M,7,FALSE))</f>
        <v>6,34</v>
      </c>
      <c r="I1088" s="129" t="str">
        <f>IF(ISNUMBER(SEARCH("Cot",$A1088)),"0,00",VLOOKUP($A1088,SINAPI!$A:$M,8,FALSE))</f>
        <v>0,00</v>
      </c>
      <c r="J1088" s="130">
        <f t="shared" si="344"/>
        <v>23.82</v>
      </c>
      <c r="K1088" s="131">
        <f t="shared" si="345"/>
        <v>25.011000000000003</v>
      </c>
      <c r="L1088" s="132"/>
      <c r="M1088" s="133">
        <f t="shared" si="346"/>
        <v>6.657</v>
      </c>
      <c r="N1088" s="134">
        <f t="shared" si="347"/>
        <v>18.354000000000003</v>
      </c>
    </row>
    <row r="1089" spans="1:14" ht="13.5" thickBot="1" x14ac:dyDescent="0.25"/>
    <row r="1090" spans="1:14" ht="38.25" x14ac:dyDescent="0.2">
      <c r="A1090" s="121" t="s">
        <v>17008</v>
      </c>
      <c r="B1090" s="148"/>
      <c r="C1090" s="122" t="s">
        <v>17007</v>
      </c>
      <c r="D1090" s="123"/>
      <c r="E1090" s="124" t="s">
        <v>243</v>
      </c>
      <c r="F1090" s="124">
        <v>1</v>
      </c>
      <c r="G1090" s="124"/>
      <c r="H1090" s="124"/>
      <c r="I1090" s="124"/>
      <c r="J1090" s="126"/>
      <c r="K1090" s="124">
        <f>SUM(K1091:K1094)</f>
        <v>105.669837</v>
      </c>
      <c r="L1090" s="127"/>
      <c r="M1090" s="124">
        <f>SUM(M1091:M1094)</f>
        <v>72.834837000000007</v>
      </c>
      <c r="N1090" s="128">
        <f>SUM(N1091:N1094)</f>
        <v>32.835000000000001</v>
      </c>
    </row>
    <row r="1091" spans="1:14" ht="25.15" customHeight="1" x14ac:dyDescent="0.2">
      <c r="A1091" s="157" t="s">
        <v>16867</v>
      </c>
      <c r="B1091" s="153" t="s">
        <v>15569</v>
      </c>
      <c r="C1091" s="154" t="str">
        <f>IF(ISNUMBER(SEARCH("Cot",A1091)),VLOOKUP(A1091,COTAÇÃO!$A:$G,2,FALSE),VLOOKUP(A1091,SINAPI!$A:$M,2,FALSE))</f>
        <v>TUBO DE COBRE FLEXIVEL, D = 7/8 ", E = 0,79 MM E ISOLAMENTO TÉRMICO PARA AR-CONDICIONADO</v>
      </c>
      <c r="D1091" s="155" t="str">
        <f>IF(ISNUMBER(SEARCH("Cot",A1091)),"INSUMO",VLOOKUP(A1091,SINAPI!$A:$M,3,FALSE))</f>
        <v>INSUMO</v>
      </c>
      <c r="E1091" s="155" t="str">
        <f>IF(ISNUMBER(SEARCH("Cot",A1091)),VLOOKUP(A1091,COTAÇÃO!$A:$H,3,FALSE),VLOOKUP(A1091,SINAPI!$A:$M,4,FALSE))</f>
        <v>M</v>
      </c>
      <c r="F1091" s="156">
        <v>1.0210999999999999</v>
      </c>
      <c r="G1091" s="129" t="str">
        <f>IF(ISNUMBER(SEARCH("Cot",$A1091)),"0,00",VLOOKUP($A1091,SINAPI!$A:$M,6,FALSE))</f>
        <v>0,00</v>
      </c>
      <c r="H1091" s="129">
        <f>IF(ISNUMBER(SEARCH("Cot",$A1091)),VLOOKUP(A1091,COTAÇÃO!$A:$H,4,0),VLOOKUP($A1091,SINAPI!$A:$M,7,FALSE))</f>
        <v>44.71</v>
      </c>
      <c r="I1091" s="129" t="str">
        <f>IF(ISNUMBER(SEARCH("Cot",$A1091)),"0,00",VLOOKUP($A1091,SINAPI!$A:$M,8,FALSE))</f>
        <v>0,00</v>
      </c>
      <c r="J1091" s="130">
        <f t="shared" ref="J1091:J1094" si="348">G1091+H1091+I1091</f>
        <v>44.71</v>
      </c>
      <c r="K1091" s="131">
        <f t="shared" ref="K1091:K1094" si="349">F1091*J1091</f>
        <v>45.653380999999996</v>
      </c>
      <c r="L1091" s="132"/>
      <c r="M1091" s="133">
        <f t="shared" ref="M1091:M1094" si="350">((H1091+I1091)*F1091)</f>
        <v>45.653380999999996</v>
      </c>
      <c r="N1091" s="134">
        <f t="shared" ref="N1091:N1094" si="351">F1091*G1091</f>
        <v>0</v>
      </c>
    </row>
    <row r="1092" spans="1:14" ht="13.5" x14ac:dyDescent="0.2">
      <c r="A1092" s="157" t="s">
        <v>16868</v>
      </c>
      <c r="B1092" s="153" t="s">
        <v>15569</v>
      </c>
      <c r="C1092" s="154" t="str">
        <f>IF(ISNUMBER(SEARCH("Cot",A1092)),VLOOKUP(A1092,COTAÇÃO!$A:$G,2,FALSE),VLOOKUP(A1092,SINAPI!$A:$M,2,FALSE))</f>
        <v>ISOLAMENTO TÉRMICO PARA AR-CONDICIONADO D = 7/8 "</v>
      </c>
      <c r="D1092" s="155" t="str">
        <f>IF(ISNUMBER(SEARCH("Cot",A1092)),"INSUMO",VLOOKUP(A1092,SINAPI!$A:$M,3,FALSE))</f>
        <v>INSUMO</v>
      </c>
      <c r="E1092" s="155" t="str">
        <f>IF(ISNUMBER(SEARCH("Cot",A1092)),VLOOKUP(A1092,COTAÇÃO!$A:$H,3,FALSE),VLOOKUP(A1092,SINAPI!$A:$M,4,FALSE))</f>
        <v>M</v>
      </c>
      <c r="F1092" s="156">
        <v>1.0210999999999999</v>
      </c>
      <c r="G1092" s="129" t="str">
        <f>IF(ISNUMBER(SEARCH("Cot",$A1092)),"0,00",VLOOKUP($A1092,SINAPI!$A:$M,6,FALSE))</f>
        <v>0,00</v>
      </c>
      <c r="H1092" s="129">
        <f>IF(ISNUMBER(SEARCH("Cot",$A1092)),VLOOKUP(A1092,COTAÇÃO!$A:$H,4,0),VLOOKUP($A1092,SINAPI!$A:$M,7,FALSE))</f>
        <v>12.96</v>
      </c>
      <c r="I1092" s="129" t="str">
        <f>IF(ISNUMBER(SEARCH("Cot",$A1092)),"0,00",VLOOKUP($A1092,SINAPI!$A:$M,8,FALSE))</f>
        <v>0,00</v>
      </c>
      <c r="J1092" s="130">
        <f t="shared" si="348"/>
        <v>12.96</v>
      </c>
      <c r="K1092" s="131">
        <f t="shared" si="349"/>
        <v>13.233456</v>
      </c>
      <c r="L1092" s="132"/>
      <c r="M1092" s="133">
        <f t="shared" si="350"/>
        <v>13.233456</v>
      </c>
      <c r="N1092" s="134">
        <f t="shared" si="351"/>
        <v>0</v>
      </c>
    </row>
    <row r="1093" spans="1:14" ht="24" x14ac:dyDescent="0.2">
      <c r="A1093" s="157">
        <v>88248</v>
      </c>
      <c r="B1093" s="153" t="s">
        <v>200</v>
      </c>
      <c r="C1093" s="154" t="str">
        <f>IF(ISNUMBER(SEARCH("Cot",A1093)),VLOOKUP(A1093,COTAÇÃO!$A:$G,2,FALSE),VLOOKUP(A1093,SINAPI!$A:$M,2,FALSE))</f>
        <v>AUXILIAR DE ENCANADOR OU BOMBEIRO HIDRÁULICO COM ENCARGOS COMPLEMENTARES</v>
      </c>
      <c r="D1093" s="155" t="str">
        <f>IF(ISNUMBER(SEARCH("Cot",A1093)),"INSUMO",VLOOKUP(A1093,SINAPI!$A:$M,3,FALSE))</f>
        <v>MÃO DE OBRA</v>
      </c>
      <c r="E1093" s="155" t="str">
        <f>IF(ISNUMBER(SEARCH("Cot",A1093)),VLOOKUP(A1093,COTAÇÃO!$A:$H,3,FALSE),VLOOKUP(A1093,SINAPI!$A:$M,4,FALSE))</f>
        <v>H</v>
      </c>
      <c r="F1093" s="156">
        <v>1.1000000000000001</v>
      </c>
      <c r="G1093" s="129" t="str">
        <f>IF(ISNUMBER(SEARCH("Cot",$A1093)),"0,00",VLOOKUP($A1093,SINAPI!$A:$M,6,FALSE))</f>
        <v>12,37</v>
      </c>
      <c r="H1093" s="129" t="str">
        <f>IF(ISNUMBER(SEARCH("Cot",$A1093)),VLOOKUP(A1093,COTAÇÃO!$A:$H,4,0),VLOOKUP($A1093,SINAPI!$A:$M,7,FALSE))</f>
        <v>6,34</v>
      </c>
      <c r="I1093" s="129" t="str">
        <f>IF(ISNUMBER(SEARCH("Cot",$A1093)),"0,00",VLOOKUP($A1093,SINAPI!$A:$M,8,FALSE))</f>
        <v>0,00</v>
      </c>
      <c r="J1093" s="130">
        <f t="shared" si="348"/>
        <v>18.71</v>
      </c>
      <c r="K1093" s="131">
        <f t="shared" si="349"/>
        <v>20.581000000000003</v>
      </c>
      <c r="L1093" s="132"/>
      <c r="M1093" s="133">
        <f t="shared" si="350"/>
        <v>6.9740000000000002</v>
      </c>
      <c r="N1093" s="134">
        <f t="shared" si="351"/>
        <v>13.607000000000001</v>
      </c>
    </row>
    <row r="1094" spans="1:14" ht="25.15" customHeight="1" x14ac:dyDescent="0.2">
      <c r="A1094" s="157">
        <v>88267</v>
      </c>
      <c r="B1094" s="153" t="s">
        <v>200</v>
      </c>
      <c r="C1094" s="154" t="str">
        <f>IF(ISNUMBER(SEARCH("Cot",A1094)),VLOOKUP(A1094,COTAÇÃO!$A:$G,2,FALSE),VLOOKUP(A1094,SINAPI!$A:$M,2,FALSE))</f>
        <v>ENCANADOR OU BOMBEIRO HIDRÁULICO COM ENCARGOS COMPLEMENTARES</v>
      </c>
      <c r="D1094" s="155" t="str">
        <f>IF(ISNUMBER(SEARCH("Cot",A1094)),"INSUMO",VLOOKUP(A1094,SINAPI!$A:$M,3,FALSE))</f>
        <v>MÃO DE OBRA</v>
      </c>
      <c r="E1094" s="155" t="str">
        <f>IF(ISNUMBER(SEARCH("Cot",A1094)),VLOOKUP(A1094,COTAÇÃO!$A:$H,3,FALSE),VLOOKUP(A1094,SINAPI!$A:$M,4,FALSE))</f>
        <v>H</v>
      </c>
      <c r="F1094" s="156">
        <v>1.1000000000000001</v>
      </c>
      <c r="G1094" s="129" t="str">
        <f>IF(ISNUMBER(SEARCH("Cot",$A1094)),"0,00",VLOOKUP($A1094,SINAPI!$A:$M,6,FALSE))</f>
        <v>17,48</v>
      </c>
      <c r="H1094" s="129" t="str">
        <f>IF(ISNUMBER(SEARCH("Cot",$A1094)),VLOOKUP(A1094,COTAÇÃO!$A:$H,4,0),VLOOKUP($A1094,SINAPI!$A:$M,7,FALSE))</f>
        <v>6,34</v>
      </c>
      <c r="I1094" s="129" t="str">
        <f>IF(ISNUMBER(SEARCH("Cot",$A1094)),"0,00",VLOOKUP($A1094,SINAPI!$A:$M,8,FALSE))</f>
        <v>0,00</v>
      </c>
      <c r="J1094" s="130">
        <f t="shared" si="348"/>
        <v>23.82</v>
      </c>
      <c r="K1094" s="131">
        <f t="shared" si="349"/>
        <v>26.202000000000002</v>
      </c>
      <c r="L1094" s="132"/>
      <c r="M1094" s="133">
        <f t="shared" si="350"/>
        <v>6.9740000000000002</v>
      </c>
      <c r="N1094" s="134">
        <f t="shared" si="351"/>
        <v>19.228000000000002</v>
      </c>
    </row>
    <row r="1095" spans="1:14" ht="13.5" thickBot="1" x14ac:dyDescent="0.25"/>
    <row r="1096" spans="1:14" ht="38.25" x14ac:dyDescent="0.2">
      <c r="A1096" s="121" t="s">
        <v>17009</v>
      </c>
      <c r="B1096" s="148"/>
      <c r="C1096" s="122" t="s">
        <v>17010</v>
      </c>
      <c r="D1096" s="123"/>
      <c r="E1096" s="124" t="s">
        <v>243</v>
      </c>
      <c r="F1096" s="124">
        <v>1</v>
      </c>
      <c r="G1096" s="124"/>
      <c r="H1096" s="124"/>
      <c r="I1096" s="124"/>
      <c r="J1096" s="126"/>
      <c r="K1096" s="124">
        <f>SUM(K1097:K1100)</f>
        <v>105.754137</v>
      </c>
      <c r="L1096" s="127"/>
      <c r="M1096" s="124">
        <f>SUM(M1097:M1100)</f>
        <v>71.426636999999999</v>
      </c>
      <c r="N1096" s="128">
        <f>SUM(N1097:N1100)</f>
        <v>34.327500000000001</v>
      </c>
    </row>
    <row r="1097" spans="1:14" ht="27" customHeight="1" x14ac:dyDescent="0.2">
      <c r="A1097" s="157" t="s">
        <v>16869</v>
      </c>
      <c r="B1097" s="153" t="s">
        <v>15569</v>
      </c>
      <c r="C1097" s="154" t="str">
        <f>IF(ISNUMBER(SEARCH("Cot",A1097)),VLOOKUP(A1097,COTAÇÃO!$A:$G,2,FALSE),VLOOKUP(A1097,SINAPI!$A:$M,2,FALSE))</f>
        <v>TUBO DE COBRE FLEXIVEL, D = 1 1/8 " E ISOLAMENTO TÉRMICO PARA AR-CONDICIONADO</v>
      </c>
      <c r="D1097" s="155" t="str">
        <f>IF(ISNUMBER(SEARCH("Cot",A1097)),"INSUMO",VLOOKUP(A1097,SINAPI!$A:$M,3,FALSE))</f>
        <v>INSUMO</v>
      </c>
      <c r="E1097" s="155" t="str">
        <f>IF(ISNUMBER(SEARCH("Cot",A1097)),VLOOKUP(A1097,COTAÇÃO!$A:$H,3,FALSE),VLOOKUP(A1097,SINAPI!$A:$M,4,FALSE))</f>
        <v>M</v>
      </c>
      <c r="F1097" s="156">
        <v>1.0210999999999999</v>
      </c>
      <c r="G1097" s="129" t="str">
        <f>IF(ISNUMBER(SEARCH("Cot",$A1097)),"0,00",VLOOKUP($A1097,SINAPI!$A:$M,6,FALSE))</f>
        <v>0,00</v>
      </c>
      <c r="H1097" s="129">
        <f>IF(ISNUMBER(SEARCH("Cot",$A1097)),VLOOKUP(A1097,COTAÇÃO!$A:$H,4,0),VLOOKUP($A1097,SINAPI!$A:$M,7,FALSE))</f>
        <v>41.7</v>
      </c>
      <c r="I1097" s="129" t="str">
        <f>IF(ISNUMBER(SEARCH("Cot",$A1097)),"0,00",VLOOKUP($A1097,SINAPI!$A:$M,8,FALSE))</f>
        <v>0,00</v>
      </c>
      <c r="J1097" s="130">
        <f t="shared" ref="J1097:J1100" si="352">G1097+H1097+I1097</f>
        <v>41.7</v>
      </c>
      <c r="K1097" s="131">
        <f t="shared" ref="K1097:K1100" si="353">F1097*J1097</f>
        <v>42.57987</v>
      </c>
      <c r="L1097" s="132"/>
      <c r="M1097" s="133">
        <f t="shared" ref="M1097:M1100" si="354">((H1097+I1097)*F1097)</f>
        <v>42.57987</v>
      </c>
      <c r="N1097" s="134">
        <f t="shared" ref="N1097:N1100" si="355">F1097*G1097</f>
        <v>0</v>
      </c>
    </row>
    <row r="1098" spans="1:14" ht="13.5" x14ac:dyDescent="0.2">
      <c r="A1098" s="157" t="s">
        <v>16870</v>
      </c>
      <c r="B1098" s="153" t="s">
        <v>15569</v>
      </c>
      <c r="C1098" s="154" t="str">
        <f>IF(ISNUMBER(SEARCH("Cot",A1098)),VLOOKUP(A1098,COTAÇÃO!$A:$G,2,FALSE),VLOOKUP(A1098,SINAPI!$A:$M,2,FALSE))</f>
        <v>ISOLAMENTO TÉRMICO PARA AR-CONDICIONADO D = 1 1/8 "</v>
      </c>
      <c r="D1098" s="155" t="str">
        <f>IF(ISNUMBER(SEARCH("Cot",A1098)),"INSUMO",VLOOKUP(A1098,SINAPI!$A:$M,3,FALSE))</f>
        <v>INSUMO</v>
      </c>
      <c r="E1098" s="155" t="str">
        <f>IF(ISNUMBER(SEARCH("Cot",A1098)),VLOOKUP(A1098,COTAÇÃO!$A:$H,3,FALSE),VLOOKUP(A1098,SINAPI!$A:$M,4,FALSE))</f>
        <v>M</v>
      </c>
      <c r="F1098" s="156">
        <v>1.0210999999999999</v>
      </c>
      <c r="G1098" s="129" t="str">
        <f>IF(ISNUMBER(SEARCH("Cot",$A1098)),"0,00",VLOOKUP($A1098,SINAPI!$A:$M,6,FALSE))</f>
        <v>0,00</v>
      </c>
      <c r="H1098" s="129">
        <f>IF(ISNUMBER(SEARCH("Cot",$A1098)),VLOOKUP(A1098,COTAÇÃO!$A:$H,4,0),VLOOKUP($A1098,SINAPI!$A:$M,7,FALSE))</f>
        <v>13.97</v>
      </c>
      <c r="I1098" s="129" t="str">
        <f>IF(ISNUMBER(SEARCH("Cot",$A1098)),"0,00",VLOOKUP($A1098,SINAPI!$A:$M,8,FALSE))</f>
        <v>0,00</v>
      </c>
      <c r="J1098" s="130">
        <f t="shared" si="352"/>
        <v>13.97</v>
      </c>
      <c r="K1098" s="131">
        <f t="shared" si="353"/>
        <v>14.264766999999999</v>
      </c>
      <c r="L1098" s="132"/>
      <c r="M1098" s="133">
        <f t="shared" si="354"/>
        <v>14.264766999999999</v>
      </c>
      <c r="N1098" s="134">
        <f t="shared" si="355"/>
        <v>0</v>
      </c>
    </row>
    <row r="1099" spans="1:14" ht="24" x14ac:dyDescent="0.2">
      <c r="A1099" s="157">
        <v>88248</v>
      </c>
      <c r="B1099" s="153" t="s">
        <v>200</v>
      </c>
      <c r="C1099" s="154" t="str">
        <f>IF(ISNUMBER(SEARCH("Cot",A1099)),VLOOKUP(A1099,COTAÇÃO!$A:$G,2,FALSE),VLOOKUP(A1099,SINAPI!$A:$M,2,FALSE))</f>
        <v>AUXILIAR DE ENCANADOR OU BOMBEIRO HIDRÁULICO COM ENCARGOS COMPLEMENTARES</v>
      </c>
      <c r="D1099" s="155" t="str">
        <f>IF(ISNUMBER(SEARCH("Cot",A1099)),"INSUMO",VLOOKUP(A1099,SINAPI!$A:$M,3,FALSE))</f>
        <v>MÃO DE OBRA</v>
      </c>
      <c r="E1099" s="155" t="str">
        <f>IF(ISNUMBER(SEARCH("Cot",A1099)),VLOOKUP(A1099,COTAÇÃO!$A:$H,3,FALSE),VLOOKUP(A1099,SINAPI!$A:$M,4,FALSE))</f>
        <v>H</v>
      </c>
      <c r="F1099" s="156">
        <v>1.1499999999999999</v>
      </c>
      <c r="G1099" s="129" t="str">
        <f>IF(ISNUMBER(SEARCH("Cot",$A1099)),"0,00",VLOOKUP($A1099,SINAPI!$A:$M,6,FALSE))</f>
        <v>12,37</v>
      </c>
      <c r="H1099" s="129" t="str">
        <f>IF(ISNUMBER(SEARCH("Cot",$A1099)),VLOOKUP(A1099,COTAÇÃO!$A:$H,4,0),VLOOKUP($A1099,SINAPI!$A:$M,7,FALSE))</f>
        <v>6,34</v>
      </c>
      <c r="I1099" s="129" t="str">
        <f>IF(ISNUMBER(SEARCH("Cot",$A1099)),"0,00",VLOOKUP($A1099,SINAPI!$A:$M,8,FALSE))</f>
        <v>0,00</v>
      </c>
      <c r="J1099" s="130">
        <f t="shared" si="352"/>
        <v>18.71</v>
      </c>
      <c r="K1099" s="131">
        <f t="shared" si="353"/>
        <v>21.516500000000001</v>
      </c>
      <c r="L1099" s="132"/>
      <c r="M1099" s="133">
        <f t="shared" si="354"/>
        <v>7.2909999999999995</v>
      </c>
      <c r="N1099" s="134">
        <f t="shared" si="355"/>
        <v>14.225499999999998</v>
      </c>
    </row>
    <row r="1100" spans="1:14" ht="25.15" customHeight="1" x14ac:dyDescent="0.2">
      <c r="A1100" s="157">
        <v>88267</v>
      </c>
      <c r="B1100" s="153" t="s">
        <v>200</v>
      </c>
      <c r="C1100" s="154" t="str">
        <f>IF(ISNUMBER(SEARCH("Cot",A1100)),VLOOKUP(A1100,COTAÇÃO!$A:$G,2,FALSE),VLOOKUP(A1100,SINAPI!$A:$M,2,FALSE))</f>
        <v>ENCANADOR OU BOMBEIRO HIDRÁULICO COM ENCARGOS COMPLEMENTARES</v>
      </c>
      <c r="D1100" s="155" t="str">
        <f>IF(ISNUMBER(SEARCH("Cot",A1100)),"INSUMO",VLOOKUP(A1100,SINAPI!$A:$M,3,FALSE))</f>
        <v>MÃO DE OBRA</v>
      </c>
      <c r="E1100" s="155" t="str">
        <f>IF(ISNUMBER(SEARCH("Cot",A1100)),VLOOKUP(A1100,COTAÇÃO!$A:$H,3,FALSE),VLOOKUP(A1100,SINAPI!$A:$M,4,FALSE))</f>
        <v>H</v>
      </c>
      <c r="F1100" s="156">
        <v>1.1499999999999999</v>
      </c>
      <c r="G1100" s="129" t="str">
        <f>IF(ISNUMBER(SEARCH("Cot",$A1100)),"0,00",VLOOKUP($A1100,SINAPI!$A:$M,6,FALSE))</f>
        <v>17,48</v>
      </c>
      <c r="H1100" s="129" t="str">
        <f>IF(ISNUMBER(SEARCH("Cot",$A1100)),VLOOKUP(A1100,COTAÇÃO!$A:$H,4,0),VLOOKUP($A1100,SINAPI!$A:$M,7,FALSE))</f>
        <v>6,34</v>
      </c>
      <c r="I1100" s="129" t="str">
        <f>IF(ISNUMBER(SEARCH("Cot",$A1100)),"0,00",VLOOKUP($A1100,SINAPI!$A:$M,8,FALSE))</f>
        <v>0,00</v>
      </c>
      <c r="J1100" s="130">
        <f t="shared" si="352"/>
        <v>23.82</v>
      </c>
      <c r="K1100" s="131">
        <f t="shared" si="353"/>
        <v>27.392999999999997</v>
      </c>
      <c r="L1100" s="132"/>
      <c r="M1100" s="133">
        <f t="shared" si="354"/>
        <v>7.2909999999999995</v>
      </c>
      <c r="N1100" s="134">
        <f t="shared" si="355"/>
        <v>20.102</v>
      </c>
    </row>
    <row r="1101" spans="1:14" ht="13.5" thickBot="1" x14ac:dyDescent="0.25"/>
    <row r="1102" spans="1:14" ht="25.5" x14ac:dyDescent="0.2">
      <c r="A1102" s="121" t="s">
        <v>17011</v>
      </c>
      <c r="B1102" s="148"/>
      <c r="C1102" s="122" t="s">
        <v>17049</v>
      </c>
      <c r="D1102" s="123"/>
      <c r="E1102" s="124" t="s">
        <v>208</v>
      </c>
      <c r="F1102" s="124">
        <v>1</v>
      </c>
      <c r="G1102" s="124"/>
      <c r="H1102" s="124"/>
      <c r="I1102" s="124"/>
      <c r="J1102" s="126"/>
      <c r="K1102" s="124">
        <f>SUM(K1103:K1105)</f>
        <v>2459.79</v>
      </c>
      <c r="L1102" s="127"/>
      <c r="M1102" s="124">
        <f>SUM(M1103:M1105)</f>
        <v>2077.11</v>
      </c>
      <c r="N1102" s="128">
        <f>SUM(N1103:N1105)</f>
        <v>382.68</v>
      </c>
    </row>
    <row r="1103" spans="1:14" ht="28.15" customHeight="1" x14ac:dyDescent="0.2">
      <c r="A1103" s="157">
        <v>42424</v>
      </c>
      <c r="B1103" s="153" t="s">
        <v>200</v>
      </c>
      <c r="C1103" s="154" t="str">
        <f>IF(ISNUMBER(SEARCH("Cot",A1103)),VLOOKUP(A1103,COTAÇÃO!$A:$G,2,FALSE),VLOOKUP(A1103,SINAPI!$A:$M,2,FALSE))</f>
        <v>AR CONDICIONADO SPLIT INVERTER, HI-WALL (PAREDE), 9000 BTU/H, CICLO FRIO, 60HZ, CLASSIFICACAO A (SELO PROCEL), GAS HFC, CONTROLE S/FIO</v>
      </c>
      <c r="D1103" s="155" t="str">
        <f>IF(ISNUMBER(SEARCH("Cot",A1103)),"INSUMO",VLOOKUP(A1103,SINAPI!$A:$M,3,FALSE))</f>
        <v>INSUMO</v>
      </c>
      <c r="E1103" s="155" t="str">
        <f>IF(ISNUMBER(SEARCH("Cot",A1103)),VLOOKUP(A1103,COTAÇÃO!$A:$H,3,FALSE),VLOOKUP(A1103,SINAPI!$A:$M,4,FALSE))</f>
        <v xml:space="preserve">UN    </v>
      </c>
      <c r="F1103" s="156">
        <v>1</v>
      </c>
      <c r="G1103" s="129">
        <f>IF(ISNUMBER(SEARCH("Cot",$A1103)),"0,00",VLOOKUP($A1103,SINAPI!$A:$M,6,FALSE))</f>
        <v>0</v>
      </c>
      <c r="H1103" s="129" t="str">
        <f>IF(ISNUMBER(SEARCH("Cot",$A1103)),VLOOKUP(A1103,COTAÇÃO!$A:$H,4,0),VLOOKUP($A1103,SINAPI!$A:$M,7,FALSE))</f>
        <v>1.912,47</v>
      </c>
      <c r="I1103" s="129">
        <f>IF(ISNUMBER(SEARCH("Cot",$A1103)),"0,00",VLOOKUP($A1103,SINAPI!$A:$M,8,FALSE))</f>
        <v>0</v>
      </c>
      <c r="J1103" s="130">
        <f t="shared" ref="J1103:J1105" si="356">G1103+H1103+I1103</f>
        <v>1912.47</v>
      </c>
      <c r="K1103" s="131">
        <f t="shared" ref="K1103:K1105" si="357">F1103*J1103</f>
        <v>1912.47</v>
      </c>
      <c r="L1103" s="132"/>
      <c r="M1103" s="133">
        <f t="shared" ref="M1103:M1105" si="358">((H1103+I1103)*F1103)</f>
        <v>1912.47</v>
      </c>
      <c r="N1103" s="134">
        <f t="shared" ref="N1103:N1105" si="359">F1103*G1103</f>
        <v>0</v>
      </c>
    </row>
    <row r="1104" spans="1:14" ht="13.5" x14ac:dyDescent="0.2">
      <c r="A1104" s="157">
        <v>100308</v>
      </c>
      <c r="B1104" s="153" t="s">
        <v>200</v>
      </c>
      <c r="C1104" s="154" t="str">
        <f>IF(ISNUMBER(SEARCH("Cot",A1104)),VLOOKUP(A1104,COTAÇÃO!$A:$G,2,FALSE),VLOOKUP(A1104,SINAPI!$A:$M,2,FALSE))</f>
        <v>MECÂNICO DE REFRIGERAÇÃO COM ENCARGOS COMPLEMENTARES</v>
      </c>
      <c r="D1104" s="155" t="str">
        <f>IF(ISNUMBER(SEARCH("Cot",A1104)),"INSUMO",VLOOKUP(A1104,SINAPI!$A:$M,3,FALSE))</f>
        <v>MÃO DE OBRA</v>
      </c>
      <c r="E1104" s="155" t="str">
        <f>IF(ISNUMBER(SEARCH("Cot",A1104)),VLOOKUP(A1104,COTAÇÃO!$A:$H,3,FALSE),VLOOKUP(A1104,SINAPI!$A:$M,4,FALSE))</f>
        <v>H</v>
      </c>
      <c r="F1104" s="156">
        <v>12</v>
      </c>
      <c r="G1104" s="129" t="str">
        <f>IF(ISNUMBER(SEARCH("Cot",$A1104)),"0,00",VLOOKUP($A1104,SINAPI!$A:$M,6,FALSE))</f>
        <v>20,46</v>
      </c>
      <c r="H1104" s="129" t="str">
        <f>IF(ISNUMBER(SEARCH("Cot",$A1104)),VLOOKUP(A1104,COTAÇÃO!$A:$H,4,0),VLOOKUP($A1104,SINAPI!$A:$M,7,FALSE))</f>
        <v>6,93</v>
      </c>
      <c r="I1104" s="129" t="str">
        <f>IF(ISNUMBER(SEARCH("Cot",$A1104)),"0,00",VLOOKUP($A1104,SINAPI!$A:$M,8,FALSE))</f>
        <v>0,00</v>
      </c>
      <c r="J1104" s="130">
        <f t="shared" si="356"/>
        <v>27.39</v>
      </c>
      <c r="K1104" s="131">
        <f t="shared" si="357"/>
        <v>328.68</v>
      </c>
      <c r="L1104" s="132"/>
      <c r="M1104" s="133">
        <f t="shared" si="358"/>
        <v>83.16</v>
      </c>
      <c r="N1104" s="134">
        <f t="shared" si="359"/>
        <v>245.52</v>
      </c>
    </row>
    <row r="1105" spans="1:14" ht="13.5" x14ac:dyDescent="0.2">
      <c r="A1105" s="157">
        <v>88316</v>
      </c>
      <c r="B1105" s="153" t="s">
        <v>200</v>
      </c>
      <c r="C1105" s="154" t="str">
        <f>IF(ISNUMBER(SEARCH("Cot",A1105)),VLOOKUP(A1105,COTAÇÃO!$A:$G,2,FALSE),VLOOKUP(A1105,SINAPI!$A:$M,2,FALSE))</f>
        <v>SERVENTE COM ENCARGOS COMPLEMENTARES</v>
      </c>
      <c r="D1105" s="155" t="str">
        <f>IF(ISNUMBER(SEARCH("Cot",A1105)),"INSUMO",VLOOKUP(A1105,SINAPI!$A:$M,3,FALSE))</f>
        <v>MÃO DE OBRA</v>
      </c>
      <c r="E1105" s="155" t="str">
        <f>IF(ISNUMBER(SEARCH("Cot",A1105)),VLOOKUP(A1105,COTAÇÃO!$A:$H,3,FALSE),VLOOKUP(A1105,SINAPI!$A:$M,4,FALSE))</f>
        <v>H</v>
      </c>
      <c r="F1105" s="156">
        <v>12</v>
      </c>
      <c r="G1105" s="129" t="str">
        <f>IF(ISNUMBER(SEARCH("Cot",$A1105)),"0,00",VLOOKUP($A1105,SINAPI!$A:$M,6,FALSE))</f>
        <v>11,43</v>
      </c>
      <c r="H1105" s="129" t="str">
        <f>IF(ISNUMBER(SEARCH("Cot",$A1105)),VLOOKUP(A1105,COTAÇÃO!$A:$H,4,0),VLOOKUP($A1105,SINAPI!$A:$M,7,FALSE))</f>
        <v>6,79</v>
      </c>
      <c r="I1105" s="129" t="str">
        <f>IF(ISNUMBER(SEARCH("Cot",$A1105)),"0,00",VLOOKUP($A1105,SINAPI!$A:$M,8,FALSE))</f>
        <v>0,00</v>
      </c>
      <c r="J1105" s="130">
        <f t="shared" si="356"/>
        <v>18.22</v>
      </c>
      <c r="K1105" s="131">
        <f t="shared" si="357"/>
        <v>218.64</v>
      </c>
      <c r="L1105" s="132"/>
      <c r="M1105" s="133">
        <f t="shared" si="358"/>
        <v>81.48</v>
      </c>
      <c r="N1105" s="134">
        <f t="shared" si="359"/>
        <v>137.16</v>
      </c>
    </row>
    <row r="1106" spans="1:14" ht="13.5" thickBot="1" x14ac:dyDescent="0.25"/>
    <row r="1107" spans="1:14" ht="39" customHeight="1" x14ac:dyDescent="0.2">
      <c r="A1107" s="121" t="s">
        <v>17027</v>
      </c>
      <c r="B1107" s="148"/>
      <c r="C1107" s="122" t="s">
        <v>17050</v>
      </c>
      <c r="D1107" s="123"/>
      <c r="E1107" s="124" t="s">
        <v>208</v>
      </c>
      <c r="F1107" s="124">
        <v>1</v>
      </c>
      <c r="G1107" s="124"/>
      <c r="H1107" s="124"/>
      <c r="I1107" s="124"/>
      <c r="J1107" s="126"/>
      <c r="K1107" s="124">
        <f>SUM(K1108:K1110)</f>
        <v>2168.4700000000003</v>
      </c>
      <c r="L1107" s="127"/>
      <c r="M1107" s="124">
        <f>SUM(M1108:M1110)</f>
        <v>1785.7900000000002</v>
      </c>
      <c r="N1107" s="128">
        <f>SUM(N1108:N1110)</f>
        <v>382.68</v>
      </c>
    </row>
    <row r="1108" spans="1:14" ht="36" x14ac:dyDescent="0.2">
      <c r="A1108" s="157">
        <v>39551</v>
      </c>
      <c r="B1108" s="153" t="s">
        <v>200</v>
      </c>
      <c r="C1108" s="154" t="str">
        <f>IF(ISNUMBER(SEARCH("Cot",A1108)),VLOOKUP(A1108,COTAÇÃO!$A:$G,2,FALSE),VLOOKUP(A1108,SINAPI!$A:$M,2,FALSE))</f>
        <v>AR CONDICIONADO SPLIT ON/OFF, HI-WALL (PAREDE), 9000 BTUS/H, CICLO QUENTE/FRIO, 60 HZ, CLASSIFICACAO ENERGETICA A - SELO PROCEL, GAS HFC, CONTROLE S/ FIO</v>
      </c>
      <c r="D1108" s="155" t="str">
        <f>IF(ISNUMBER(SEARCH("Cot",A1108)),"INSUMO",VLOOKUP(A1108,SINAPI!$A:$M,3,FALSE))</f>
        <v>INSUMO</v>
      </c>
      <c r="E1108" s="155" t="str">
        <f>IF(ISNUMBER(SEARCH("Cot",A1108)),VLOOKUP(A1108,COTAÇÃO!$A:$H,3,FALSE),VLOOKUP(A1108,SINAPI!$A:$M,4,FALSE))</f>
        <v xml:space="preserve">UN    </v>
      </c>
      <c r="F1108" s="156">
        <v>1</v>
      </c>
      <c r="G1108" s="129">
        <f>IF(ISNUMBER(SEARCH("Cot",$A1108)),"0,00",VLOOKUP($A1108,SINAPI!$A:$M,6,FALSE))</f>
        <v>0</v>
      </c>
      <c r="H1108" s="129" t="str">
        <f>IF(ISNUMBER(SEARCH("Cot",$A1108)),VLOOKUP(A1108,COTAÇÃO!$A:$H,4,0),VLOOKUP($A1108,SINAPI!$A:$M,7,FALSE))</f>
        <v>1.621,15</v>
      </c>
      <c r="I1108" s="129">
        <f>IF(ISNUMBER(SEARCH("Cot",$A1108)),"0,00",VLOOKUP($A1108,SINAPI!$A:$M,8,FALSE))</f>
        <v>0</v>
      </c>
      <c r="J1108" s="130">
        <f t="shared" ref="J1108:J1110" si="360">G1108+H1108+I1108</f>
        <v>1621.15</v>
      </c>
      <c r="K1108" s="131">
        <f t="shared" ref="K1108:K1110" si="361">F1108*J1108</f>
        <v>1621.15</v>
      </c>
      <c r="L1108" s="132"/>
      <c r="M1108" s="133">
        <f t="shared" ref="M1108:M1110" si="362">((H1108+I1108)*F1108)</f>
        <v>1621.15</v>
      </c>
      <c r="N1108" s="134">
        <f t="shared" ref="N1108:N1110" si="363">F1108*G1108</f>
        <v>0</v>
      </c>
    </row>
    <row r="1109" spans="1:14" ht="13.5" x14ac:dyDescent="0.2">
      <c r="A1109" s="157">
        <v>100308</v>
      </c>
      <c r="B1109" s="153" t="s">
        <v>200</v>
      </c>
      <c r="C1109" s="154" t="str">
        <f>IF(ISNUMBER(SEARCH("Cot",A1109)),VLOOKUP(A1109,COTAÇÃO!$A:$G,2,FALSE),VLOOKUP(A1109,SINAPI!$A:$M,2,FALSE))</f>
        <v>MECÂNICO DE REFRIGERAÇÃO COM ENCARGOS COMPLEMENTARES</v>
      </c>
      <c r="D1109" s="155" t="str">
        <f>IF(ISNUMBER(SEARCH("Cot",A1109)),"INSUMO",VLOOKUP(A1109,SINAPI!$A:$M,3,FALSE))</f>
        <v>MÃO DE OBRA</v>
      </c>
      <c r="E1109" s="155" t="str">
        <f>IF(ISNUMBER(SEARCH("Cot",A1109)),VLOOKUP(A1109,COTAÇÃO!$A:$H,3,FALSE),VLOOKUP(A1109,SINAPI!$A:$M,4,FALSE))</f>
        <v>H</v>
      </c>
      <c r="F1109" s="156">
        <v>12</v>
      </c>
      <c r="G1109" s="129" t="str">
        <f>IF(ISNUMBER(SEARCH("Cot",$A1109)),"0,00",VLOOKUP($A1109,SINAPI!$A:$M,6,FALSE))</f>
        <v>20,46</v>
      </c>
      <c r="H1109" s="129" t="str">
        <f>IF(ISNUMBER(SEARCH("Cot",$A1109)),VLOOKUP(A1109,COTAÇÃO!$A:$H,4,0),VLOOKUP($A1109,SINAPI!$A:$M,7,FALSE))</f>
        <v>6,93</v>
      </c>
      <c r="I1109" s="129" t="str">
        <f>IF(ISNUMBER(SEARCH("Cot",$A1109)),"0,00",VLOOKUP($A1109,SINAPI!$A:$M,8,FALSE))</f>
        <v>0,00</v>
      </c>
      <c r="J1109" s="130">
        <f t="shared" si="360"/>
        <v>27.39</v>
      </c>
      <c r="K1109" s="131">
        <f t="shared" si="361"/>
        <v>328.68</v>
      </c>
      <c r="L1109" s="132"/>
      <c r="M1109" s="133">
        <f t="shared" si="362"/>
        <v>83.16</v>
      </c>
      <c r="N1109" s="134">
        <f t="shared" si="363"/>
        <v>245.52</v>
      </c>
    </row>
    <row r="1110" spans="1:14" ht="13.5" x14ac:dyDescent="0.2">
      <c r="A1110" s="157">
        <v>88316</v>
      </c>
      <c r="B1110" s="153" t="s">
        <v>200</v>
      </c>
      <c r="C1110" s="154" t="str">
        <f>IF(ISNUMBER(SEARCH("Cot",A1110)),VLOOKUP(A1110,COTAÇÃO!$A:$G,2,FALSE),VLOOKUP(A1110,SINAPI!$A:$M,2,FALSE))</f>
        <v>SERVENTE COM ENCARGOS COMPLEMENTARES</v>
      </c>
      <c r="D1110" s="155" t="str">
        <f>IF(ISNUMBER(SEARCH("Cot",A1110)),"INSUMO",VLOOKUP(A1110,SINAPI!$A:$M,3,FALSE))</f>
        <v>MÃO DE OBRA</v>
      </c>
      <c r="E1110" s="155" t="str">
        <f>IF(ISNUMBER(SEARCH("Cot",A1110)),VLOOKUP(A1110,COTAÇÃO!$A:$H,3,FALSE),VLOOKUP(A1110,SINAPI!$A:$M,4,FALSE))</f>
        <v>H</v>
      </c>
      <c r="F1110" s="156">
        <v>12</v>
      </c>
      <c r="G1110" s="129" t="str">
        <f>IF(ISNUMBER(SEARCH("Cot",$A1110)),"0,00",VLOOKUP($A1110,SINAPI!$A:$M,6,FALSE))</f>
        <v>11,43</v>
      </c>
      <c r="H1110" s="129" t="str">
        <f>IF(ISNUMBER(SEARCH("Cot",$A1110)),VLOOKUP(A1110,COTAÇÃO!$A:$H,4,0),VLOOKUP($A1110,SINAPI!$A:$M,7,FALSE))</f>
        <v>6,79</v>
      </c>
      <c r="I1110" s="129" t="str">
        <f>IF(ISNUMBER(SEARCH("Cot",$A1110)),"0,00",VLOOKUP($A1110,SINAPI!$A:$M,8,FALSE))</f>
        <v>0,00</v>
      </c>
      <c r="J1110" s="130">
        <f t="shared" si="360"/>
        <v>18.22</v>
      </c>
      <c r="K1110" s="131">
        <f t="shared" si="361"/>
        <v>218.64</v>
      </c>
      <c r="L1110" s="132"/>
      <c r="M1110" s="133">
        <f t="shared" si="362"/>
        <v>81.48</v>
      </c>
      <c r="N1110" s="134">
        <f t="shared" si="363"/>
        <v>137.16</v>
      </c>
    </row>
    <row r="1111" spans="1:14" ht="13.5" thickBot="1" x14ac:dyDescent="0.25"/>
    <row r="1112" spans="1:14" ht="25.5" x14ac:dyDescent="0.2">
      <c r="A1112" s="121" t="s">
        <v>17028</v>
      </c>
      <c r="B1112" s="148"/>
      <c r="C1112" s="122" t="s">
        <v>17051</v>
      </c>
      <c r="D1112" s="123"/>
      <c r="E1112" s="124" t="s">
        <v>208</v>
      </c>
      <c r="F1112" s="124">
        <v>1</v>
      </c>
      <c r="G1112" s="124"/>
      <c r="H1112" s="124"/>
      <c r="I1112" s="124"/>
      <c r="J1112" s="126"/>
      <c r="K1112" s="124">
        <f>SUM(K1113:K1115)</f>
        <v>2357.16</v>
      </c>
      <c r="L1112" s="127"/>
      <c r="M1112" s="124">
        <f>SUM(M1113:M1115)</f>
        <v>1910.6999999999998</v>
      </c>
      <c r="N1112" s="128">
        <f>SUM(N1113:N1115)</f>
        <v>446.46</v>
      </c>
    </row>
    <row r="1113" spans="1:14" ht="34.9" customHeight="1" x14ac:dyDescent="0.2">
      <c r="A1113" s="157">
        <v>43190</v>
      </c>
      <c r="B1113" s="153" t="s">
        <v>200</v>
      </c>
      <c r="C1113" s="154" t="str">
        <f>IF(ISNUMBER(SEARCH("Cot",A1113)),VLOOKUP(A1113,COTAÇÃO!$A:$G,2,FALSE),VLOOKUP(A1113,SINAPI!$A:$M,2,FALSE))</f>
        <v>AR CONDICIONADO SPLIT ON/OFF, HI-WALL (PAREDE), 12000 BTUS/H, CICLO FRIO, 60 HZ, CLASSIFICACAO ENERGETICA A - SELO PROCEL, GAS HFC, CONTROLE S/ FIO</v>
      </c>
      <c r="D1113" s="155" t="str">
        <f>IF(ISNUMBER(SEARCH("Cot",A1113)),"INSUMO",VLOOKUP(A1113,SINAPI!$A:$M,3,FALSE))</f>
        <v>INSUMO</v>
      </c>
      <c r="E1113" s="155" t="str">
        <f>IF(ISNUMBER(SEARCH("Cot",A1113)),VLOOKUP(A1113,COTAÇÃO!$A:$H,3,FALSE),VLOOKUP(A1113,SINAPI!$A:$M,4,FALSE))</f>
        <v xml:space="preserve">UN    </v>
      </c>
      <c r="F1113" s="156">
        <v>1</v>
      </c>
      <c r="G1113" s="129">
        <f>IF(ISNUMBER(SEARCH("Cot",$A1113)),"0,00",VLOOKUP($A1113,SINAPI!$A:$M,6,FALSE))</f>
        <v>0</v>
      </c>
      <c r="H1113" s="129" t="str">
        <f>IF(ISNUMBER(SEARCH("Cot",$A1113)),VLOOKUP(A1113,COTAÇÃO!$A:$H,4,0),VLOOKUP($A1113,SINAPI!$A:$M,7,FALSE))</f>
        <v>1.718,62</v>
      </c>
      <c r="I1113" s="129">
        <f>IF(ISNUMBER(SEARCH("Cot",$A1113)),"0,00",VLOOKUP($A1113,SINAPI!$A:$M,8,FALSE))</f>
        <v>0</v>
      </c>
      <c r="J1113" s="130">
        <f t="shared" ref="J1113:J1115" si="364">G1113+H1113+I1113</f>
        <v>1718.62</v>
      </c>
      <c r="K1113" s="131">
        <f t="shared" ref="K1113:K1115" si="365">F1113*J1113</f>
        <v>1718.62</v>
      </c>
      <c r="L1113" s="132"/>
      <c r="M1113" s="133">
        <f t="shared" ref="M1113:M1115" si="366">((H1113+I1113)*F1113)</f>
        <v>1718.62</v>
      </c>
      <c r="N1113" s="134">
        <f t="shared" ref="N1113:N1115" si="367">F1113*G1113</f>
        <v>0</v>
      </c>
    </row>
    <row r="1114" spans="1:14" ht="13.5" x14ac:dyDescent="0.2">
      <c r="A1114" s="157">
        <v>100308</v>
      </c>
      <c r="B1114" s="153" t="s">
        <v>200</v>
      </c>
      <c r="C1114" s="154" t="str">
        <f>IF(ISNUMBER(SEARCH("Cot",A1114)),VLOOKUP(A1114,COTAÇÃO!$A:$G,2,FALSE),VLOOKUP(A1114,SINAPI!$A:$M,2,FALSE))</f>
        <v>MECÂNICO DE REFRIGERAÇÃO COM ENCARGOS COMPLEMENTARES</v>
      </c>
      <c r="D1114" s="155" t="str">
        <f>IF(ISNUMBER(SEARCH("Cot",A1114)),"INSUMO",VLOOKUP(A1114,SINAPI!$A:$M,3,FALSE))</f>
        <v>MÃO DE OBRA</v>
      </c>
      <c r="E1114" s="155" t="str">
        <f>IF(ISNUMBER(SEARCH("Cot",A1114)),VLOOKUP(A1114,COTAÇÃO!$A:$H,3,FALSE),VLOOKUP(A1114,SINAPI!$A:$M,4,FALSE))</f>
        <v>H</v>
      </c>
      <c r="F1114" s="156">
        <v>14</v>
      </c>
      <c r="G1114" s="129" t="str">
        <f>IF(ISNUMBER(SEARCH("Cot",$A1114)),"0,00",VLOOKUP($A1114,SINAPI!$A:$M,6,FALSE))</f>
        <v>20,46</v>
      </c>
      <c r="H1114" s="129" t="str">
        <f>IF(ISNUMBER(SEARCH("Cot",$A1114)),VLOOKUP(A1114,COTAÇÃO!$A:$H,4,0),VLOOKUP($A1114,SINAPI!$A:$M,7,FALSE))</f>
        <v>6,93</v>
      </c>
      <c r="I1114" s="129" t="str">
        <f>IF(ISNUMBER(SEARCH("Cot",$A1114)),"0,00",VLOOKUP($A1114,SINAPI!$A:$M,8,FALSE))</f>
        <v>0,00</v>
      </c>
      <c r="J1114" s="130">
        <f t="shared" si="364"/>
        <v>27.39</v>
      </c>
      <c r="K1114" s="131">
        <f t="shared" si="365"/>
        <v>383.46000000000004</v>
      </c>
      <c r="L1114" s="132"/>
      <c r="M1114" s="133">
        <f t="shared" si="366"/>
        <v>97.02</v>
      </c>
      <c r="N1114" s="134">
        <f t="shared" si="367"/>
        <v>286.44</v>
      </c>
    </row>
    <row r="1115" spans="1:14" ht="13.5" x14ac:dyDescent="0.2">
      <c r="A1115" s="157">
        <v>88316</v>
      </c>
      <c r="B1115" s="153" t="s">
        <v>200</v>
      </c>
      <c r="C1115" s="154" t="str">
        <f>IF(ISNUMBER(SEARCH("Cot",A1115)),VLOOKUP(A1115,COTAÇÃO!$A:$G,2,FALSE),VLOOKUP(A1115,SINAPI!$A:$M,2,FALSE))</f>
        <v>SERVENTE COM ENCARGOS COMPLEMENTARES</v>
      </c>
      <c r="D1115" s="155" t="str">
        <f>IF(ISNUMBER(SEARCH("Cot",A1115)),"INSUMO",VLOOKUP(A1115,SINAPI!$A:$M,3,FALSE))</f>
        <v>MÃO DE OBRA</v>
      </c>
      <c r="E1115" s="155" t="str">
        <f>IF(ISNUMBER(SEARCH("Cot",A1115)),VLOOKUP(A1115,COTAÇÃO!$A:$H,3,FALSE),VLOOKUP(A1115,SINAPI!$A:$M,4,FALSE))</f>
        <v>H</v>
      </c>
      <c r="F1115" s="156">
        <v>14</v>
      </c>
      <c r="G1115" s="129" t="str">
        <f>IF(ISNUMBER(SEARCH("Cot",$A1115)),"0,00",VLOOKUP($A1115,SINAPI!$A:$M,6,FALSE))</f>
        <v>11,43</v>
      </c>
      <c r="H1115" s="129" t="str">
        <f>IF(ISNUMBER(SEARCH("Cot",$A1115)),VLOOKUP(A1115,COTAÇÃO!$A:$H,4,0),VLOOKUP($A1115,SINAPI!$A:$M,7,FALSE))</f>
        <v>6,79</v>
      </c>
      <c r="I1115" s="129" t="str">
        <f>IF(ISNUMBER(SEARCH("Cot",$A1115)),"0,00",VLOOKUP($A1115,SINAPI!$A:$M,8,FALSE))</f>
        <v>0,00</v>
      </c>
      <c r="J1115" s="130">
        <f t="shared" si="364"/>
        <v>18.22</v>
      </c>
      <c r="K1115" s="131">
        <f t="shared" si="365"/>
        <v>255.07999999999998</v>
      </c>
      <c r="L1115" s="132"/>
      <c r="M1115" s="133">
        <f t="shared" si="366"/>
        <v>95.06</v>
      </c>
      <c r="N1115" s="134">
        <f t="shared" si="367"/>
        <v>160.01999999999998</v>
      </c>
    </row>
    <row r="1116" spans="1:14" ht="13.5" thickBot="1" x14ac:dyDescent="0.25"/>
    <row r="1117" spans="1:14" ht="42.75" customHeight="1" x14ac:dyDescent="0.2">
      <c r="A1117" s="121" t="s">
        <v>17029</v>
      </c>
      <c r="B1117" s="148"/>
      <c r="C1117" s="122" t="s">
        <v>17052</v>
      </c>
      <c r="D1117" s="123"/>
      <c r="E1117" s="124" t="s">
        <v>208</v>
      </c>
      <c r="F1117" s="124">
        <v>1</v>
      </c>
      <c r="G1117" s="124"/>
      <c r="H1117" s="124"/>
      <c r="I1117" s="124"/>
      <c r="J1117" s="126"/>
      <c r="K1117" s="124">
        <f>SUM(K1118:K1120)</f>
        <v>2497.6499999999996</v>
      </c>
      <c r="L1117" s="127"/>
      <c r="M1117" s="124">
        <f>SUM(M1118:M1120)</f>
        <v>2051.19</v>
      </c>
      <c r="N1117" s="128">
        <f>SUM(N1118:N1120)</f>
        <v>446.46</v>
      </c>
    </row>
    <row r="1118" spans="1:14" ht="36" x14ac:dyDescent="0.2">
      <c r="A1118" s="157">
        <v>39555</v>
      </c>
      <c r="B1118" s="153" t="s">
        <v>200</v>
      </c>
      <c r="C1118" s="154" t="str">
        <f>IF(ISNUMBER(SEARCH("Cot",A1118)),VLOOKUP(A1118,COTAÇÃO!$A:$G,2,FALSE),VLOOKUP(A1118,SINAPI!$A:$M,2,FALSE))</f>
        <v>AR CONDICIONADO SPLIT ON/OFF, HI-WALL (PAREDE), 12000 BTUS/H, CICLO QUENTE/FRIO, 60 HZ, CLASSIFICACAO ENERGETICA A - SELO PROCEL, GAS HFC, CONTROLE S/ FIO</v>
      </c>
      <c r="D1118" s="155" t="str">
        <f>IF(ISNUMBER(SEARCH("Cot",A1118)),"INSUMO",VLOOKUP(A1118,SINAPI!$A:$M,3,FALSE))</f>
        <v>INSUMO</v>
      </c>
      <c r="E1118" s="155" t="str">
        <f>IF(ISNUMBER(SEARCH("Cot",A1118)),VLOOKUP(A1118,COTAÇÃO!$A:$H,3,FALSE),VLOOKUP(A1118,SINAPI!$A:$M,4,FALSE))</f>
        <v xml:space="preserve">UN    </v>
      </c>
      <c r="F1118" s="156">
        <v>1</v>
      </c>
      <c r="G1118" s="129">
        <f>IF(ISNUMBER(SEARCH("Cot",$A1118)),"0,00",VLOOKUP($A1118,SINAPI!$A:$M,6,FALSE))</f>
        <v>0</v>
      </c>
      <c r="H1118" s="129" t="str">
        <f>IF(ISNUMBER(SEARCH("Cot",$A1118)),VLOOKUP(A1118,COTAÇÃO!$A:$H,4,0),VLOOKUP($A1118,SINAPI!$A:$M,7,FALSE))</f>
        <v>1.859,11</v>
      </c>
      <c r="I1118" s="129">
        <f>IF(ISNUMBER(SEARCH("Cot",$A1118)),"0,00",VLOOKUP($A1118,SINAPI!$A:$M,8,FALSE))</f>
        <v>0</v>
      </c>
      <c r="J1118" s="130">
        <f t="shared" ref="J1118:J1120" si="368">G1118+H1118+I1118</f>
        <v>1859.11</v>
      </c>
      <c r="K1118" s="131">
        <f t="shared" ref="K1118:K1120" si="369">F1118*J1118</f>
        <v>1859.11</v>
      </c>
      <c r="L1118" s="132"/>
      <c r="M1118" s="133">
        <f t="shared" ref="M1118:M1120" si="370">((H1118+I1118)*F1118)</f>
        <v>1859.11</v>
      </c>
      <c r="N1118" s="134">
        <f t="shared" ref="N1118:N1120" si="371">F1118*G1118</f>
        <v>0</v>
      </c>
    </row>
    <row r="1119" spans="1:14" ht="13.5" x14ac:dyDescent="0.2">
      <c r="A1119" s="157">
        <v>100308</v>
      </c>
      <c r="B1119" s="153" t="s">
        <v>200</v>
      </c>
      <c r="C1119" s="154" t="str">
        <f>IF(ISNUMBER(SEARCH("Cot",A1119)),VLOOKUP(A1119,COTAÇÃO!$A:$G,2,FALSE),VLOOKUP(A1119,SINAPI!$A:$M,2,FALSE))</f>
        <v>MECÂNICO DE REFRIGERAÇÃO COM ENCARGOS COMPLEMENTARES</v>
      </c>
      <c r="D1119" s="155" t="str">
        <f>IF(ISNUMBER(SEARCH("Cot",A1119)),"INSUMO",VLOOKUP(A1119,SINAPI!$A:$M,3,FALSE))</f>
        <v>MÃO DE OBRA</v>
      </c>
      <c r="E1119" s="155" t="str">
        <f>IF(ISNUMBER(SEARCH("Cot",A1119)),VLOOKUP(A1119,COTAÇÃO!$A:$H,3,FALSE),VLOOKUP(A1119,SINAPI!$A:$M,4,FALSE))</f>
        <v>H</v>
      </c>
      <c r="F1119" s="156">
        <v>14</v>
      </c>
      <c r="G1119" s="129" t="str">
        <f>IF(ISNUMBER(SEARCH("Cot",$A1119)),"0,00",VLOOKUP($A1119,SINAPI!$A:$M,6,FALSE))</f>
        <v>20,46</v>
      </c>
      <c r="H1119" s="129" t="str">
        <f>IF(ISNUMBER(SEARCH("Cot",$A1119)),VLOOKUP(A1119,COTAÇÃO!$A:$H,4,0),VLOOKUP($A1119,SINAPI!$A:$M,7,FALSE))</f>
        <v>6,93</v>
      </c>
      <c r="I1119" s="129" t="str">
        <f>IF(ISNUMBER(SEARCH("Cot",$A1119)),"0,00",VLOOKUP($A1119,SINAPI!$A:$M,8,FALSE))</f>
        <v>0,00</v>
      </c>
      <c r="J1119" s="130">
        <f t="shared" si="368"/>
        <v>27.39</v>
      </c>
      <c r="K1119" s="131">
        <f t="shared" si="369"/>
        <v>383.46000000000004</v>
      </c>
      <c r="L1119" s="132"/>
      <c r="M1119" s="133">
        <f t="shared" si="370"/>
        <v>97.02</v>
      </c>
      <c r="N1119" s="134">
        <f t="shared" si="371"/>
        <v>286.44</v>
      </c>
    </row>
    <row r="1120" spans="1:14" ht="13.5" x14ac:dyDescent="0.2">
      <c r="A1120" s="157">
        <v>88316</v>
      </c>
      <c r="B1120" s="153" t="s">
        <v>200</v>
      </c>
      <c r="C1120" s="154" t="str">
        <f>IF(ISNUMBER(SEARCH("Cot",A1120)),VLOOKUP(A1120,COTAÇÃO!$A:$G,2,FALSE),VLOOKUP(A1120,SINAPI!$A:$M,2,FALSE))</f>
        <v>SERVENTE COM ENCARGOS COMPLEMENTARES</v>
      </c>
      <c r="D1120" s="155" t="str">
        <f>IF(ISNUMBER(SEARCH("Cot",A1120)),"INSUMO",VLOOKUP(A1120,SINAPI!$A:$M,3,FALSE))</f>
        <v>MÃO DE OBRA</v>
      </c>
      <c r="E1120" s="155" t="str">
        <f>IF(ISNUMBER(SEARCH("Cot",A1120)),VLOOKUP(A1120,COTAÇÃO!$A:$H,3,FALSE),VLOOKUP(A1120,SINAPI!$A:$M,4,FALSE))</f>
        <v>H</v>
      </c>
      <c r="F1120" s="156">
        <v>14</v>
      </c>
      <c r="G1120" s="129" t="str">
        <f>IF(ISNUMBER(SEARCH("Cot",$A1120)),"0,00",VLOOKUP($A1120,SINAPI!$A:$M,6,FALSE))</f>
        <v>11,43</v>
      </c>
      <c r="H1120" s="129" t="str">
        <f>IF(ISNUMBER(SEARCH("Cot",$A1120)),VLOOKUP(A1120,COTAÇÃO!$A:$H,4,0),VLOOKUP($A1120,SINAPI!$A:$M,7,FALSE))</f>
        <v>6,79</v>
      </c>
      <c r="I1120" s="129" t="str">
        <f>IF(ISNUMBER(SEARCH("Cot",$A1120)),"0,00",VLOOKUP($A1120,SINAPI!$A:$M,8,FALSE))</f>
        <v>0,00</v>
      </c>
      <c r="J1120" s="130">
        <f t="shared" si="368"/>
        <v>18.22</v>
      </c>
      <c r="K1120" s="131">
        <f t="shared" si="369"/>
        <v>255.07999999999998</v>
      </c>
      <c r="L1120" s="132"/>
      <c r="M1120" s="133">
        <f t="shared" si="370"/>
        <v>95.06</v>
      </c>
      <c r="N1120" s="134">
        <f t="shared" si="371"/>
        <v>160.01999999999998</v>
      </c>
    </row>
    <row r="1121" spans="1:14" ht="13.5" thickBot="1" x14ac:dyDescent="0.25"/>
    <row r="1122" spans="1:14" ht="25.5" x14ac:dyDescent="0.2">
      <c r="A1122" s="121" t="s">
        <v>17030</v>
      </c>
      <c r="B1122" s="148"/>
      <c r="C1122" s="122" t="s">
        <v>17053</v>
      </c>
      <c r="D1122" s="123"/>
      <c r="E1122" s="124" t="s">
        <v>208</v>
      </c>
      <c r="F1122" s="124">
        <v>1</v>
      </c>
      <c r="G1122" s="124"/>
      <c r="H1122" s="124"/>
      <c r="I1122" s="124"/>
      <c r="J1122" s="126"/>
      <c r="K1122" s="124">
        <f>SUM(K1123:K1125)</f>
        <v>3202.6299999999997</v>
      </c>
      <c r="L1122" s="127"/>
      <c r="M1122" s="124">
        <f>SUM(M1123:M1125)</f>
        <v>2692.39</v>
      </c>
      <c r="N1122" s="128">
        <f>SUM(N1123:N1125)</f>
        <v>510.24</v>
      </c>
    </row>
    <row r="1123" spans="1:14" ht="38.450000000000003" customHeight="1" x14ac:dyDescent="0.2">
      <c r="A1123" s="157">
        <v>43191</v>
      </c>
      <c r="B1123" s="153" t="s">
        <v>200</v>
      </c>
      <c r="C1123" s="154" t="str">
        <f>IF(ISNUMBER(SEARCH("Cot",A1123)),VLOOKUP(A1123,COTAÇÃO!$A:$G,2,FALSE),VLOOKUP(A1123,SINAPI!$A:$M,2,FALSE))</f>
        <v>AR CONDICIONADO SPLIT ON/OFF, HI-WALL (PAREDE), 18000 BTUS/H, CICLO FRIO, 60 HZ, CLASSIFICACAO ENERGETICA A - SELO PROCEL, GAS HFC, CONTROLE S/ FIO</v>
      </c>
      <c r="D1123" s="155" t="str">
        <f>IF(ISNUMBER(SEARCH("Cot",A1123)),"INSUMO",VLOOKUP(A1123,SINAPI!$A:$M,3,FALSE))</f>
        <v>INSUMO</v>
      </c>
      <c r="E1123" s="155" t="str">
        <f>IF(ISNUMBER(SEARCH("Cot",A1123)),VLOOKUP(A1123,COTAÇÃO!$A:$H,3,FALSE),VLOOKUP(A1123,SINAPI!$A:$M,4,FALSE))</f>
        <v xml:space="preserve">UN    </v>
      </c>
      <c r="F1123" s="156">
        <v>1</v>
      </c>
      <c r="G1123" s="129">
        <f>IF(ISNUMBER(SEARCH("Cot",$A1123)),"0,00",VLOOKUP($A1123,SINAPI!$A:$M,6,FALSE))</f>
        <v>0</v>
      </c>
      <c r="H1123" s="129" t="str">
        <f>IF(ISNUMBER(SEARCH("Cot",$A1123)),VLOOKUP(A1123,COTAÇÃO!$A:$H,4,0),VLOOKUP($A1123,SINAPI!$A:$M,7,FALSE))</f>
        <v>2.472,87</v>
      </c>
      <c r="I1123" s="129">
        <f>IF(ISNUMBER(SEARCH("Cot",$A1123)),"0,00",VLOOKUP($A1123,SINAPI!$A:$M,8,FALSE))</f>
        <v>0</v>
      </c>
      <c r="J1123" s="130">
        <f t="shared" ref="J1123:J1125" si="372">G1123+H1123+I1123</f>
        <v>2472.87</v>
      </c>
      <c r="K1123" s="131">
        <f t="shared" ref="K1123:K1125" si="373">F1123*J1123</f>
        <v>2472.87</v>
      </c>
      <c r="L1123" s="132"/>
      <c r="M1123" s="133">
        <f t="shared" ref="M1123:M1125" si="374">((H1123+I1123)*F1123)</f>
        <v>2472.87</v>
      </c>
      <c r="N1123" s="134">
        <f t="shared" ref="N1123:N1125" si="375">F1123*G1123</f>
        <v>0</v>
      </c>
    </row>
    <row r="1124" spans="1:14" ht="13.5" x14ac:dyDescent="0.2">
      <c r="A1124" s="157">
        <v>100308</v>
      </c>
      <c r="B1124" s="153" t="s">
        <v>200</v>
      </c>
      <c r="C1124" s="154" t="str">
        <f>IF(ISNUMBER(SEARCH("Cot",A1124)),VLOOKUP(A1124,COTAÇÃO!$A:$G,2,FALSE),VLOOKUP(A1124,SINAPI!$A:$M,2,FALSE))</f>
        <v>MECÂNICO DE REFRIGERAÇÃO COM ENCARGOS COMPLEMENTARES</v>
      </c>
      <c r="D1124" s="155" t="str">
        <f>IF(ISNUMBER(SEARCH("Cot",A1124)),"INSUMO",VLOOKUP(A1124,SINAPI!$A:$M,3,FALSE))</f>
        <v>MÃO DE OBRA</v>
      </c>
      <c r="E1124" s="155" t="str">
        <f>IF(ISNUMBER(SEARCH("Cot",A1124)),VLOOKUP(A1124,COTAÇÃO!$A:$H,3,FALSE),VLOOKUP(A1124,SINAPI!$A:$M,4,FALSE))</f>
        <v>H</v>
      </c>
      <c r="F1124" s="156">
        <v>16</v>
      </c>
      <c r="G1124" s="129" t="str">
        <f>IF(ISNUMBER(SEARCH("Cot",$A1124)),"0,00",VLOOKUP($A1124,SINAPI!$A:$M,6,FALSE))</f>
        <v>20,46</v>
      </c>
      <c r="H1124" s="129" t="str">
        <f>IF(ISNUMBER(SEARCH("Cot",$A1124)),VLOOKUP(A1124,COTAÇÃO!$A:$H,4,0),VLOOKUP($A1124,SINAPI!$A:$M,7,FALSE))</f>
        <v>6,93</v>
      </c>
      <c r="I1124" s="129" t="str">
        <f>IF(ISNUMBER(SEARCH("Cot",$A1124)),"0,00",VLOOKUP($A1124,SINAPI!$A:$M,8,FALSE))</f>
        <v>0,00</v>
      </c>
      <c r="J1124" s="130">
        <f t="shared" si="372"/>
        <v>27.39</v>
      </c>
      <c r="K1124" s="131">
        <f t="shared" si="373"/>
        <v>438.24</v>
      </c>
      <c r="L1124" s="132"/>
      <c r="M1124" s="133">
        <f t="shared" si="374"/>
        <v>110.88</v>
      </c>
      <c r="N1124" s="134">
        <f t="shared" si="375"/>
        <v>327.36</v>
      </c>
    </row>
    <row r="1125" spans="1:14" ht="13.5" x14ac:dyDescent="0.2">
      <c r="A1125" s="157">
        <v>88316</v>
      </c>
      <c r="B1125" s="153" t="s">
        <v>200</v>
      </c>
      <c r="C1125" s="154" t="str">
        <f>IF(ISNUMBER(SEARCH("Cot",A1125)),VLOOKUP(A1125,COTAÇÃO!$A:$G,2,FALSE),VLOOKUP(A1125,SINAPI!$A:$M,2,FALSE))</f>
        <v>SERVENTE COM ENCARGOS COMPLEMENTARES</v>
      </c>
      <c r="D1125" s="155" t="str">
        <f>IF(ISNUMBER(SEARCH("Cot",A1125)),"INSUMO",VLOOKUP(A1125,SINAPI!$A:$M,3,FALSE))</f>
        <v>MÃO DE OBRA</v>
      </c>
      <c r="E1125" s="155" t="str">
        <f>IF(ISNUMBER(SEARCH("Cot",A1125)),VLOOKUP(A1125,COTAÇÃO!$A:$H,3,FALSE),VLOOKUP(A1125,SINAPI!$A:$M,4,FALSE))</f>
        <v>H</v>
      </c>
      <c r="F1125" s="156">
        <v>16</v>
      </c>
      <c r="G1125" s="129" t="str">
        <f>IF(ISNUMBER(SEARCH("Cot",$A1125)),"0,00",VLOOKUP($A1125,SINAPI!$A:$M,6,FALSE))</f>
        <v>11,43</v>
      </c>
      <c r="H1125" s="129" t="str">
        <f>IF(ISNUMBER(SEARCH("Cot",$A1125)),VLOOKUP(A1125,COTAÇÃO!$A:$H,4,0),VLOOKUP($A1125,SINAPI!$A:$M,7,FALSE))</f>
        <v>6,79</v>
      </c>
      <c r="I1125" s="129" t="str">
        <f>IF(ISNUMBER(SEARCH("Cot",$A1125)),"0,00",VLOOKUP($A1125,SINAPI!$A:$M,8,FALSE))</f>
        <v>0,00</v>
      </c>
      <c r="J1125" s="130">
        <f t="shared" si="372"/>
        <v>18.22</v>
      </c>
      <c r="K1125" s="131">
        <f t="shared" si="373"/>
        <v>291.52</v>
      </c>
      <c r="L1125" s="132"/>
      <c r="M1125" s="133">
        <f t="shared" si="374"/>
        <v>108.64</v>
      </c>
      <c r="N1125" s="134">
        <f t="shared" si="375"/>
        <v>182.88</v>
      </c>
    </row>
    <row r="1126" spans="1:14" ht="13.5" thickBot="1" x14ac:dyDescent="0.25"/>
    <row r="1127" spans="1:14" ht="42.75" customHeight="1" x14ac:dyDescent="0.2">
      <c r="A1127" s="121" t="s">
        <v>17031</v>
      </c>
      <c r="B1127" s="148"/>
      <c r="C1127" s="122" t="s">
        <v>17054</v>
      </c>
      <c r="D1127" s="123"/>
      <c r="E1127" s="124" t="s">
        <v>208</v>
      </c>
      <c r="F1127" s="124">
        <v>1</v>
      </c>
      <c r="G1127" s="124"/>
      <c r="H1127" s="124"/>
      <c r="I1127" s="124"/>
      <c r="J1127" s="126"/>
      <c r="K1127" s="124">
        <f>SUM(K1128:K1130)</f>
        <v>3487.39</v>
      </c>
      <c r="L1127" s="127"/>
      <c r="M1127" s="124">
        <f>SUM(M1128:M1130)</f>
        <v>2977.15</v>
      </c>
      <c r="N1127" s="128">
        <f>SUM(N1128:N1130)</f>
        <v>510.24</v>
      </c>
    </row>
    <row r="1128" spans="1:14" ht="36" x14ac:dyDescent="0.2">
      <c r="A1128" s="157">
        <v>39548</v>
      </c>
      <c r="B1128" s="153" t="s">
        <v>200</v>
      </c>
      <c r="C1128" s="154" t="str">
        <f>IF(ISNUMBER(SEARCH("Cot",A1128)),VLOOKUP(A1128,COTAÇÃO!$A:$G,2,FALSE),VLOOKUP(A1128,SINAPI!$A:$M,2,FALSE))</f>
        <v>AR CONDICIONADO SPLIT ON/OFF, HI-WALL (PAREDE), 18000 BTUS/H, CICLO QUENTE/FRIO, 60 HZ, CLASSIFICACAO ENERGETICA A - SELO PROCEL, GAS HFC, CONTROLE S/ FIO</v>
      </c>
      <c r="D1128" s="155" t="str">
        <f>IF(ISNUMBER(SEARCH("Cot",A1128)),"INSUMO",VLOOKUP(A1128,SINAPI!$A:$M,3,FALSE))</f>
        <v>INSUMO</v>
      </c>
      <c r="E1128" s="155" t="str">
        <f>IF(ISNUMBER(SEARCH("Cot",A1128)),VLOOKUP(A1128,COTAÇÃO!$A:$H,3,FALSE),VLOOKUP(A1128,SINAPI!$A:$M,4,FALSE))</f>
        <v xml:space="preserve">UN    </v>
      </c>
      <c r="F1128" s="156">
        <v>1</v>
      </c>
      <c r="G1128" s="129">
        <f>IF(ISNUMBER(SEARCH("Cot",$A1128)),"0,00",VLOOKUP($A1128,SINAPI!$A:$M,6,FALSE))</f>
        <v>0</v>
      </c>
      <c r="H1128" s="129" t="str">
        <f>IF(ISNUMBER(SEARCH("Cot",$A1128)),VLOOKUP(A1128,COTAÇÃO!$A:$H,4,0),VLOOKUP($A1128,SINAPI!$A:$M,7,FALSE))</f>
        <v>2.757,63</v>
      </c>
      <c r="I1128" s="129">
        <f>IF(ISNUMBER(SEARCH("Cot",$A1128)),"0,00",VLOOKUP($A1128,SINAPI!$A:$M,8,FALSE))</f>
        <v>0</v>
      </c>
      <c r="J1128" s="130">
        <f t="shared" ref="J1128:J1130" si="376">G1128+H1128+I1128</f>
        <v>2757.63</v>
      </c>
      <c r="K1128" s="131">
        <f t="shared" ref="K1128:K1130" si="377">F1128*J1128</f>
        <v>2757.63</v>
      </c>
      <c r="L1128" s="132"/>
      <c r="M1128" s="133">
        <f t="shared" ref="M1128:M1130" si="378">((H1128+I1128)*F1128)</f>
        <v>2757.63</v>
      </c>
      <c r="N1128" s="134">
        <f t="shared" ref="N1128:N1130" si="379">F1128*G1128</f>
        <v>0</v>
      </c>
    </row>
    <row r="1129" spans="1:14" ht="13.5" x14ac:dyDescent="0.2">
      <c r="A1129" s="157">
        <v>100308</v>
      </c>
      <c r="B1129" s="153" t="s">
        <v>200</v>
      </c>
      <c r="C1129" s="154" t="str">
        <f>IF(ISNUMBER(SEARCH("Cot",A1129)),VLOOKUP(A1129,COTAÇÃO!$A:$G,2,FALSE),VLOOKUP(A1129,SINAPI!$A:$M,2,FALSE))</f>
        <v>MECÂNICO DE REFRIGERAÇÃO COM ENCARGOS COMPLEMENTARES</v>
      </c>
      <c r="D1129" s="155" t="str">
        <f>IF(ISNUMBER(SEARCH("Cot",A1129)),"INSUMO",VLOOKUP(A1129,SINAPI!$A:$M,3,FALSE))</f>
        <v>MÃO DE OBRA</v>
      </c>
      <c r="E1129" s="155" t="str">
        <f>IF(ISNUMBER(SEARCH("Cot",A1129)),VLOOKUP(A1129,COTAÇÃO!$A:$H,3,FALSE),VLOOKUP(A1129,SINAPI!$A:$M,4,FALSE))</f>
        <v>H</v>
      </c>
      <c r="F1129" s="156">
        <v>16</v>
      </c>
      <c r="G1129" s="129" t="str">
        <f>IF(ISNUMBER(SEARCH("Cot",$A1129)),"0,00",VLOOKUP($A1129,SINAPI!$A:$M,6,FALSE))</f>
        <v>20,46</v>
      </c>
      <c r="H1129" s="129" t="str">
        <f>IF(ISNUMBER(SEARCH("Cot",$A1129)),VLOOKUP(A1129,COTAÇÃO!$A:$H,4,0),VLOOKUP($A1129,SINAPI!$A:$M,7,FALSE))</f>
        <v>6,93</v>
      </c>
      <c r="I1129" s="129" t="str">
        <f>IF(ISNUMBER(SEARCH("Cot",$A1129)),"0,00",VLOOKUP($A1129,SINAPI!$A:$M,8,FALSE))</f>
        <v>0,00</v>
      </c>
      <c r="J1129" s="130">
        <f t="shared" si="376"/>
        <v>27.39</v>
      </c>
      <c r="K1129" s="131">
        <f t="shared" si="377"/>
        <v>438.24</v>
      </c>
      <c r="L1129" s="132"/>
      <c r="M1129" s="133">
        <f t="shared" si="378"/>
        <v>110.88</v>
      </c>
      <c r="N1129" s="134">
        <f t="shared" si="379"/>
        <v>327.36</v>
      </c>
    </row>
    <row r="1130" spans="1:14" ht="13.5" x14ac:dyDescent="0.2">
      <c r="A1130" s="157">
        <v>88316</v>
      </c>
      <c r="B1130" s="153" t="s">
        <v>200</v>
      </c>
      <c r="C1130" s="154" t="str">
        <f>IF(ISNUMBER(SEARCH("Cot",A1130)),VLOOKUP(A1130,COTAÇÃO!$A:$G,2,FALSE),VLOOKUP(A1130,SINAPI!$A:$M,2,FALSE))</f>
        <v>SERVENTE COM ENCARGOS COMPLEMENTARES</v>
      </c>
      <c r="D1130" s="155" t="str">
        <f>IF(ISNUMBER(SEARCH("Cot",A1130)),"INSUMO",VLOOKUP(A1130,SINAPI!$A:$M,3,FALSE))</f>
        <v>MÃO DE OBRA</v>
      </c>
      <c r="E1130" s="155" t="str">
        <f>IF(ISNUMBER(SEARCH("Cot",A1130)),VLOOKUP(A1130,COTAÇÃO!$A:$H,3,FALSE),VLOOKUP(A1130,SINAPI!$A:$M,4,FALSE))</f>
        <v>H</v>
      </c>
      <c r="F1130" s="156">
        <v>16</v>
      </c>
      <c r="G1130" s="129" t="str">
        <f>IF(ISNUMBER(SEARCH("Cot",$A1130)),"0,00",VLOOKUP($A1130,SINAPI!$A:$M,6,FALSE))</f>
        <v>11,43</v>
      </c>
      <c r="H1130" s="129" t="str">
        <f>IF(ISNUMBER(SEARCH("Cot",$A1130)),VLOOKUP(A1130,COTAÇÃO!$A:$H,4,0),VLOOKUP($A1130,SINAPI!$A:$M,7,FALSE))</f>
        <v>6,79</v>
      </c>
      <c r="I1130" s="129" t="str">
        <f>IF(ISNUMBER(SEARCH("Cot",$A1130)),"0,00",VLOOKUP($A1130,SINAPI!$A:$M,8,FALSE))</f>
        <v>0,00</v>
      </c>
      <c r="J1130" s="130">
        <f t="shared" si="376"/>
        <v>18.22</v>
      </c>
      <c r="K1130" s="131">
        <f t="shared" si="377"/>
        <v>291.52</v>
      </c>
      <c r="L1130" s="132"/>
      <c r="M1130" s="133">
        <f t="shared" si="378"/>
        <v>108.64</v>
      </c>
      <c r="N1130" s="134">
        <f t="shared" si="379"/>
        <v>182.88</v>
      </c>
    </row>
    <row r="1131" spans="1:14" ht="13.5" thickBot="1" x14ac:dyDescent="0.25"/>
    <row r="1132" spans="1:14" ht="25.5" x14ac:dyDescent="0.2">
      <c r="A1132" s="121" t="s">
        <v>17032</v>
      </c>
      <c r="B1132" s="148"/>
      <c r="C1132" s="122" t="s">
        <v>17055</v>
      </c>
      <c r="D1132" s="123"/>
      <c r="E1132" s="124" t="s">
        <v>208</v>
      </c>
      <c r="F1132" s="124">
        <v>1</v>
      </c>
      <c r="G1132" s="124"/>
      <c r="H1132" s="124"/>
      <c r="I1132" s="124"/>
      <c r="J1132" s="126"/>
      <c r="K1132" s="124">
        <f>SUM(K1133:K1135)</f>
        <v>5783.35</v>
      </c>
      <c r="L1132" s="127"/>
      <c r="M1132" s="124">
        <f>SUM(M1133:M1135)</f>
        <v>5273.1100000000006</v>
      </c>
      <c r="N1132" s="128">
        <f>SUM(N1133:N1135)</f>
        <v>510.24</v>
      </c>
    </row>
    <row r="1133" spans="1:14" ht="32.450000000000003" customHeight="1" x14ac:dyDescent="0.2">
      <c r="A1133" s="157">
        <v>43195</v>
      </c>
      <c r="B1133" s="153" t="s">
        <v>200</v>
      </c>
      <c r="C1133" s="154" t="str">
        <f>IF(ISNUMBER(SEARCH("Cot",A1133)),VLOOKUP(A1133,COTAÇÃO!$A:$G,2,FALSE),VLOOKUP(A1133,SINAPI!$A:$M,2,FALSE))</f>
        <v>AR CONDICIONADO SPLIT ON/OFF, CASSETE (TETO), FRIO 4 VIAS 18000 BTUS/H, CLASSIFICACAO ENERGETICA C - SELO PROCEL, GAS HFC, CONTROLE S/ FIO</v>
      </c>
      <c r="D1133" s="155" t="str">
        <f>IF(ISNUMBER(SEARCH("Cot",A1133)),"INSUMO",VLOOKUP(A1133,SINAPI!$A:$M,3,FALSE))</f>
        <v>INSUMO</v>
      </c>
      <c r="E1133" s="155" t="str">
        <f>IF(ISNUMBER(SEARCH("Cot",A1133)),VLOOKUP(A1133,COTAÇÃO!$A:$H,3,FALSE),VLOOKUP(A1133,SINAPI!$A:$M,4,FALSE))</f>
        <v xml:space="preserve">UN    </v>
      </c>
      <c r="F1133" s="156">
        <v>1</v>
      </c>
      <c r="G1133" s="129">
        <f>IF(ISNUMBER(SEARCH("Cot",$A1133)),"0,00",VLOOKUP($A1133,SINAPI!$A:$M,6,FALSE))</f>
        <v>0</v>
      </c>
      <c r="H1133" s="129" t="str">
        <f>IF(ISNUMBER(SEARCH("Cot",$A1133)),VLOOKUP(A1133,COTAÇÃO!$A:$H,4,0),VLOOKUP($A1133,SINAPI!$A:$M,7,FALSE))</f>
        <v>5.053,59</v>
      </c>
      <c r="I1133" s="129">
        <f>IF(ISNUMBER(SEARCH("Cot",$A1133)),"0,00",VLOOKUP($A1133,SINAPI!$A:$M,8,FALSE))</f>
        <v>0</v>
      </c>
      <c r="J1133" s="130">
        <f t="shared" ref="J1133:J1135" si="380">G1133+H1133+I1133</f>
        <v>5053.59</v>
      </c>
      <c r="K1133" s="131">
        <f t="shared" ref="K1133:K1135" si="381">F1133*J1133</f>
        <v>5053.59</v>
      </c>
      <c r="L1133" s="132"/>
      <c r="M1133" s="133">
        <f t="shared" ref="M1133:M1135" si="382">((H1133+I1133)*F1133)</f>
        <v>5053.59</v>
      </c>
      <c r="N1133" s="134">
        <f t="shared" ref="N1133:N1135" si="383">F1133*G1133</f>
        <v>0</v>
      </c>
    </row>
    <row r="1134" spans="1:14" ht="13.5" x14ac:dyDescent="0.2">
      <c r="A1134" s="157">
        <v>100308</v>
      </c>
      <c r="B1134" s="153" t="s">
        <v>200</v>
      </c>
      <c r="C1134" s="154" t="str">
        <f>IF(ISNUMBER(SEARCH("Cot",A1134)),VLOOKUP(A1134,COTAÇÃO!$A:$G,2,FALSE),VLOOKUP(A1134,SINAPI!$A:$M,2,FALSE))</f>
        <v>MECÂNICO DE REFRIGERAÇÃO COM ENCARGOS COMPLEMENTARES</v>
      </c>
      <c r="D1134" s="155" t="str">
        <f>IF(ISNUMBER(SEARCH("Cot",A1134)),"INSUMO",VLOOKUP(A1134,SINAPI!$A:$M,3,FALSE))</f>
        <v>MÃO DE OBRA</v>
      </c>
      <c r="E1134" s="155" t="str">
        <f>IF(ISNUMBER(SEARCH("Cot",A1134)),VLOOKUP(A1134,COTAÇÃO!$A:$H,3,FALSE),VLOOKUP(A1134,SINAPI!$A:$M,4,FALSE))</f>
        <v>H</v>
      </c>
      <c r="F1134" s="156">
        <v>16</v>
      </c>
      <c r="G1134" s="129" t="str">
        <f>IF(ISNUMBER(SEARCH("Cot",$A1134)),"0,00",VLOOKUP($A1134,SINAPI!$A:$M,6,FALSE))</f>
        <v>20,46</v>
      </c>
      <c r="H1134" s="129" t="str">
        <f>IF(ISNUMBER(SEARCH("Cot",$A1134)),VLOOKUP(A1134,COTAÇÃO!$A:$H,4,0),VLOOKUP($A1134,SINAPI!$A:$M,7,FALSE))</f>
        <v>6,93</v>
      </c>
      <c r="I1134" s="129" t="str">
        <f>IF(ISNUMBER(SEARCH("Cot",$A1134)),"0,00",VLOOKUP($A1134,SINAPI!$A:$M,8,FALSE))</f>
        <v>0,00</v>
      </c>
      <c r="J1134" s="130">
        <f t="shared" si="380"/>
        <v>27.39</v>
      </c>
      <c r="K1134" s="131">
        <f t="shared" si="381"/>
        <v>438.24</v>
      </c>
      <c r="L1134" s="132"/>
      <c r="M1134" s="133">
        <f t="shared" si="382"/>
        <v>110.88</v>
      </c>
      <c r="N1134" s="134">
        <f t="shared" si="383"/>
        <v>327.36</v>
      </c>
    </row>
    <row r="1135" spans="1:14" ht="13.5" x14ac:dyDescent="0.2">
      <c r="A1135" s="157">
        <v>88316</v>
      </c>
      <c r="B1135" s="153" t="s">
        <v>200</v>
      </c>
      <c r="C1135" s="154" t="str">
        <f>IF(ISNUMBER(SEARCH("Cot",A1135)),VLOOKUP(A1135,COTAÇÃO!$A:$G,2,FALSE),VLOOKUP(A1135,SINAPI!$A:$M,2,FALSE))</f>
        <v>SERVENTE COM ENCARGOS COMPLEMENTARES</v>
      </c>
      <c r="D1135" s="155" t="str">
        <f>IF(ISNUMBER(SEARCH("Cot",A1135)),"INSUMO",VLOOKUP(A1135,SINAPI!$A:$M,3,FALSE))</f>
        <v>MÃO DE OBRA</v>
      </c>
      <c r="E1135" s="155" t="str">
        <f>IF(ISNUMBER(SEARCH("Cot",A1135)),VLOOKUP(A1135,COTAÇÃO!$A:$H,3,FALSE),VLOOKUP(A1135,SINAPI!$A:$M,4,FALSE))</f>
        <v>H</v>
      </c>
      <c r="F1135" s="156">
        <v>16</v>
      </c>
      <c r="G1135" s="129" t="str">
        <f>IF(ISNUMBER(SEARCH("Cot",$A1135)),"0,00",VLOOKUP($A1135,SINAPI!$A:$M,6,FALSE))</f>
        <v>11,43</v>
      </c>
      <c r="H1135" s="129" t="str">
        <f>IF(ISNUMBER(SEARCH("Cot",$A1135)),VLOOKUP(A1135,COTAÇÃO!$A:$H,4,0),VLOOKUP($A1135,SINAPI!$A:$M,7,FALSE))</f>
        <v>6,79</v>
      </c>
      <c r="I1135" s="129" t="str">
        <f>IF(ISNUMBER(SEARCH("Cot",$A1135)),"0,00",VLOOKUP($A1135,SINAPI!$A:$M,8,FALSE))</f>
        <v>0,00</v>
      </c>
      <c r="J1135" s="130">
        <f t="shared" si="380"/>
        <v>18.22</v>
      </c>
      <c r="K1135" s="131">
        <f t="shared" si="381"/>
        <v>291.52</v>
      </c>
      <c r="L1135" s="132"/>
      <c r="M1135" s="133">
        <f t="shared" si="382"/>
        <v>108.64</v>
      </c>
      <c r="N1135" s="134">
        <f t="shared" si="383"/>
        <v>182.88</v>
      </c>
    </row>
    <row r="1136" spans="1:14" ht="13.5" thickBot="1" x14ac:dyDescent="0.25"/>
    <row r="1137" spans="1:14" ht="45.75" customHeight="1" x14ac:dyDescent="0.2">
      <c r="A1137" s="121" t="s">
        <v>17033</v>
      </c>
      <c r="B1137" s="148"/>
      <c r="C1137" s="122" t="s">
        <v>17056</v>
      </c>
      <c r="D1137" s="123"/>
      <c r="E1137" s="124" t="s">
        <v>208</v>
      </c>
      <c r="F1137" s="124">
        <v>1</v>
      </c>
      <c r="G1137" s="124"/>
      <c r="H1137" s="124"/>
      <c r="I1137" s="124"/>
      <c r="J1137" s="126"/>
      <c r="K1137" s="124">
        <f>SUM(K1138:K1140)</f>
        <v>6776.84</v>
      </c>
      <c r="L1137" s="127"/>
      <c r="M1137" s="124">
        <f>SUM(M1138:M1140)</f>
        <v>6266.6</v>
      </c>
      <c r="N1137" s="128">
        <f>SUM(N1138:N1140)</f>
        <v>510.24</v>
      </c>
    </row>
    <row r="1138" spans="1:14" ht="36" x14ac:dyDescent="0.2">
      <c r="A1138" s="157">
        <v>39556</v>
      </c>
      <c r="B1138" s="153" t="s">
        <v>200</v>
      </c>
      <c r="C1138" s="154" t="str">
        <f>IF(ISNUMBER(SEARCH("Cot",A1138)),VLOOKUP(A1138,COTAÇÃO!$A:$G,2,FALSE),VLOOKUP(A1138,SINAPI!$A:$M,2,FALSE))</f>
        <v>AR CONDICIONADO SPLIT ON/OFF, CASSETE (TETO), 18000 BTUS/H, CICLO QUENTE/FRIO, 60 HZ, CLASSIFICACAO ENERGETICA C - SELO PROCEL, GAS HFC, CONTROLE S/ FIO</v>
      </c>
      <c r="D1138" s="155" t="str">
        <f>IF(ISNUMBER(SEARCH("Cot",A1138)),"INSUMO",VLOOKUP(A1138,SINAPI!$A:$M,3,FALSE))</f>
        <v>INSUMO</v>
      </c>
      <c r="E1138" s="155" t="str">
        <f>IF(ISNUMBER(SEARCH("Cot",A1138)),VLOOKUP(A1138,COTAÇÃO!$A:$H,3,FALSE),VLOOKUP(A1138,SINAPI!$A:$M,4,FALSE))</f>
        <v xml:space="preserve">UN    </v>
      </c>
      <c r="F1138" s="156">
        <v>1</v>
      </c>
      <c r="G1138" s="129">
        <f>IF(ISNUMBER(SEARCH("Cot",$A1138)),"0,00",VLOOKUP($A1138,SINAPI!$A:$M,6,FALSE))</f>
        <v>0</v>
      </c>
      <c r="H1138" s="129" t="str">
        <f>IF(ISNUMBER(SEARCH("Cot",$A1138)),VLOOKUP(A1138,COTAÇÃO!$A:$H,4,0),VLOOKUP($A1138,SINAPI!$A:$M,7,FALSE))</f>
        <v>6.047,08</v>
      </c>
      <c r="I1138" s="129">
        <f>IF(ISNUMBER(SEARCH("Cot",$A1138)),"0,00",VLOOKUP($A1138,SINAPI!$A:$M,8,FALSE))</f>
        <v>0</v>
      </c>
      <c r="J1138" s="130">
        <f t="shared" ref="J1138:J1140" si="384">G1138+H1138+I1138</f>
        <v>6047.08</v>
      </c>
      <c r="K1138" s="131">
        <f t="shared" ref="K1138:K1140" si="385">F1138*J1138</f>
        <v>6047.08</v>
      </c>
      <c r="L1138" s="132"/>
      <c r="M1138" s="133">
        <f t="shared" ref="M1138:M1140" si="386">((H1138+I1138)*F1138)</f>
        <v>6047.08</v>
      </c>
      <c r="N1138" s="134">
        <f t="shared" ref="N1138:N1140" si="387">F1138*G1138</f>
        <v>0</v>
      </c>
    </row>
    <row r="1139" spans="1:14" ht="13.5" x14ac:dyDescent="0.2">
      <c r="A1139" s="157">
        <v>100308</v>
      </c>
      <c r="B1139" s="153" t="s">
        <v>200</v>
      </c>
      <c r="C1139" s="154" t="str">
        <f>IF(ISNUMBER(SEARCH("Cot",A1139)),VLOOKUP(A1139,COTAÇÃO!$A:$G,2,FALSE),VLOOKUP(A1139,SINAPI!$A:$M,2,FALSE))</f>
        <v>MECÂNICO DE REFRIGERAÇÃO COM ENCARGOS COMPLEMENTARES</v>
      </c>
      <c r="D1139" s="155" t="str">
        <f>IF(ISNUMBER(SEARCH("Cot",A1139)),"INSUMO",VLOOKUP(A1139,SINAPI!$A:$M,3,FALSE))</f>
        <v>MÃO DE OBRA</v>
      </c>
      <c r="E1139" s="155" t="str">
        <f>IF(ISNUMBER(SEARCH("Cot",A1139)),VLOOKUP(A1139,COTAÇÃO!$A:$H,3,FALSE),VLOOKUP(A1139,SINAPI!$A:$M,4,FALSE))</f>
        <v>H</v>
      </c>
      <c r="F1139" s="156">
        <v>16</v>
      </c>
      <c r="G1139" s="129" t="str">
        <f>IF(ISNUMBER(SEARCH("Cot",$A1139)),"0,00",VLOOKUP($A1139,SINAPI!$A:$M,6,FALSE))</f>
        <v>20,46</v>
      </c>
      <c r="H1139" s="129" t="str">
        <f>IF(ISNUMBER(SEARCH("Cot",$A1139)),VLOOKUP(A1139,COTAÇÃO!$A:$H,4,0),VLOOKUP($A1139,SINAPI!$A:$M,7,FALSE))</f>
        <v>6,93</v>
      </c>
      <c r="I1139" s="129" t="str">
        <f>IF(ISNUMBER(SEARCH("Cot",$A1139)),"0,00",VLOOKUP($A1139,SINAPI!$A:$M,8,FALSE))</f>
        <v>0,00</v>
      </c>
      <c r="J1139" s="130">
        <f t="shared" si="384"/>
        <v>27.39</v>
      </c>
      <c r="K1139" s="131">
        <f t="shared" si="385"/>
        <v>438.24</v>
      </c>
      <c r="L1139" s="132"/>
      <c r="M1139" s="133">
        <f t="shared" si="386"/>
        <v>110.88</v>
      </c>
      <c r="N1139" s="134">
        <f t="shared" si="387"/>
        <v>327.36</v>
      </c>
    </row>
    <row r="1140" spans="1:14" ht="13.5" x14ac:dyDescent="0.2">
      <c r="A1140" s="157">
        <v>88316</v>
      </c>
      <c r="B1140" s="153" t="s">
        <v>200</v>
      </c>
      <c r="C1140" s="154" t="str">
        <f>IF(ISNUMBER(SEARCH("Cot",A1140)),VLOOKUP(A1140,COTAÇÃO!$A:$G,2,FALSE),VLOOKUP(A1140,SINAPI!$A:$M,2,FALSE))</f>
        <v>SERVENTE COM ENCARGOS COMPLEMENTARES</v>
      </c>
      <c r="D1140" s="155" t="str">
        <f>IF(ISNUMBER(SEARCH("Cot",A1140)),"INSUMO",VLOOKUP(A1140,SINAPI!$A:$M,3,FALSE))</f>
        <v>MÃO DE OBRA</v>
      </c>
      <c r="E1140" s="155" t="str">
        <f>IF(ISNUMBER(SEARCH("Cot",A1140)),VLOOKUP(A1140,COTAÇÃO!$A:$H,3,FALSE),VLOOKUP(A1140,SINAPI!$A:$M,4,FALSE))</f>
        <v>H</v>
      </c>
      <c r="F1140" s="156">
        <v>16</v>
      </c>
      <c r="G1140" s="129" t="str">
        <f>IF(ISNUMBER(SEARCH("Cot",$A1140)),"0,00",VLOOKUP($A1140,SINAPI!$A:$M,6,FALSE))</f>
        <v>11,43</v>
      </c>
      <c r="H1140" s="129" t="str">
        <f>IF(ISNUMBER(SEARCH("Cot",$A1140)),VLOOKUP(A1140,COTAÇÃO!$A:$H,4,0),VLOOKUP($A1140,SINAPI!$A:$M,7,FALSE))</f>
        <v>6,79</v>
      </c>
      <c r="I1140" s="129" t="str">
        <f>IF(ISNUMBER(SEARCH("Cot",$A1140)),"0,00",VLOOKUP($A1140,SINAPI!$A:$M,8,FALSE))</f>
        <v>0,00</v>
      </c>
      <c r="J1140" s="130">
        <f t="shared" si="384"/>
        <v>18.22</v>
      </c>
      <c r="K1140" s="131">
        <f t="shared" si="385"/>
        <v>291.52</v>
      </c>
      <c r="L1140" s="132"/>
      <c r="M1140" s="133">
        <f t="shared" si="386"/>
        <v>108.64</v>
      </c>
      <c r="N1140" s="134">
        <f t="shared" si="387"/>
        <v>182.88</v>
      </c>
    </row>
    <row r="1141" spans="1:14" ht="13.5" thickBot="1" x14ac:dyDescent="0.25"/>
    <row r="1142" spans="1:14" ht="25.5" x14ac:dyDescent="0.2">
      <c r="A1142" s="121" t="s">
        <v>17034</v>
      </c>
      <c r="B1142" s="148"/>
      <c r="C1142" s="122" t="s">
        <v>17208</v>
      </c>
      <c r="D1142" s="123"/>
      <c r="E1142" s="124" t="s">
        <v>208</v>
      </c>
      <c r="F1142" s="124">
        <v>1</v>
      </c>
      <c r="G1142" s="124"/>
      <c r="H1142" s="124"/>
      <c r="I1142" s="124"/>
      <c r="J1142" s="126"/>
      <c r="K1142" s="124">
        <f>SUM(K1143:K1145)</f>
        <v>4060.22</v>
      </c>
      <c r="L1142" s="127"/>
      <c r="M1142" s="124">
        <f>SUM(M1143:M1145)</f>
        <v>3486.1999999999994</v>
      </c>
      <c r="N1142" s="128">
        <f>SUM(N1143:N1145)</f>
        <v>574.02</v>
      </c>
    </row>
    <row r="1143" spans="1:14" ht="36" x14ac:dyDescent="0.2">
      <c r="A1143" s="157">
        <v>43192</v>
      </c>
      <c r="B1143" s="153" t="s">
        <v>200</v>
      </c>
      <c r="C1143" s="154" t="str">
        <f>IF(ISNUMBER(SEARCH("Cot",A1143)),VLOOKUP(A1143,COTAÇÃO!$A:$G,2,FALSE),VLOOKUP(A1143,SINAPI!$A:$M,2,FALSE))</f>
        <v>AR CONDICIONADO SPLIT ON/OFF, HI-WALL (PAREDE), 24000 BTUS/H, CICLO FRIO, 60 HZ, CLASSIFICACAO ENERGETICA A - SELO PROCEL, GAS HFC, CONTROLE S/ FIO</v>
      </c>
      <c r="D1143" s="155" t="str">
        <f>IF(ISNUMBER(SEARCH("Cot",A1143)),"INSUMO",VLOOKUP(A1143,SINAPI!$A:$M,3,FALSE))</f>
        <v>INSUMO</v>
      </c>
      <c r="E1143" s="155" t="str">
        <f>IF(ISNUMBER(SEARCH("Cot",A1143)),VLOOKUP(A1143,COTAÇÃO!$A:$H,3,FALSE),VLOOKUP(A1143,SINAPI!$A:$M,4,FALSE))</f>
        <v xml:space="preserve">UN    </v>
      </c>
      <c r="F1143" s="156">
        <v>1</v>
      </c>
      <c r="G1143" s="129">
        <f>IF(ISNUMBER(SEARCH("Cot",$A1143)),"0,00",VLOOKUP($A1143,SINAPI!$A:$M,6,FALSE))</f>
        <v>0</v>
      </c>
      <c r="H1143" s="129" t="str">
        <f>IF(ISNUMBER(SEARCH("Cot",$A1143)),VLOOKUP(A1143,COTAÇÃO!$A:$H,4,0),VLOOKUP($A1143,SINAPI!$A:$M,7,FALSE))</f>
        <v>3.239,24</v>
      </c>
      <c r="I1143" s="129">
        <f>IF(ISNUMBER(SEARCH("Cot",$A1143)),"0,00",VLOOKUP($A1143,SINAPI!$A:$M,8,FALSE))</f>
        <v>0</v>
      </c>
      <c r="J1143" s="130">
        <f t="shared" ref="J1143:J1145" si="388">G1143+H1143+I1143</f>
        <v>3239.24</v>
      </c>
      <c r="K1143" s="131">
        <f t="shared" ref="K1143:K1145" si="389">F1143*J1143</f>
        <v>3239.24</v>
      </c>
      <c r="L1143" s="132"/>
      <c r="M1143" s="133">
        <f t="shared" ref="M1143:M1145" si="390">((H1143+I1143)*F1143)</f>
        <v>3239.24</v>
      </c>
      <c r="N1143" s="134">
        <f t="shared" ref="N1143:N1145" si="391">F1143*G1143</f>
        <v>0</v>
      </c>
    </row>
    <row r="1144" spans="1:14" ht="13.5" x14ac:dyDescent="0.2">
      <c r="A1144" s="157">
        <v>100308</v>
      </c>
      <c r="B1144" s="153" t="s">
        <v>200</v>
      </c>
      <c r="C1144" s="154" t="str">
        <f>IF(ISNUMBER(SEARCH("Cot",A1144)),VLOOKUP(A1144,COTAÇÃO!$A:$G,2,FALSE),VLOOKUP(A1144,SINAPI!$A:$M,2,FALSE))</f>
        <v>MECÂNICO DE REFRIGERAÇÃO COM ENCARGOS COMPLEMENTARES</v>
      </c>
      <c r="D1144" s="155" t="str">
        <f>IF(ISNUMBER(SEARCH("Cot",A1144)),"INSUMO",VLOOKUP(A1144,SINAPI!$A:$M,3,FALSE))</f>
        <v>MÃO DE OBRA</v>
      </c>
      <c r="E1144" s="155" t="str">
        <f>IF(ISNUMBER(SEARCH("Cot",A1144)),VLOOKUP(A1144,COTAÇÃO!$A:$H,3,FALSE),VLOOKUP(A1144,SINAPI!$A:$M,4,FALSE))</f>
        <v>H</v>
      </c>
      <c r="F1144" s="156">
        <v>18</v>
      </c>
      <c r="G1144" s="129" t="str">
        <f>IF(ISNUMBER(SEARCH("Cot",$A1144)),"0,00",VLOOKUP($A1144,SINAPI!$A:$M,6,FALSE))</f>
        <v>20,46</v>
      </c>
      <c r="H1144" s="129" t="str">
        <f>IF(ISNUMBER(SEARCH("Cot",$A1144)),VLOOKUP(A1144,COTAÇÃO!$A:$H,4,0),VLOOKUP($A1144,SINAPI!$A:$M,7,FALSE))</f>
        <v>6,93</v>
      </c>
      <c r="I1144" s="129" t="str">
        <f>IF(ISNUMBER(SEARCH("Cot",$A1144)),"0,00",VLOOKUP($A1144,SINAPI!$A:$M,8,FALSE))</f>
        <v>0,00</v>
      </c>
      <c r="J1144" s="130">
        <f t="shared" si="388"/>
        <v>27.39</v>
      </c>
      <c r="K1144" s="131">
        <f t="shared" si="389"/>
        <v>493.02</v>
      </c>
      <c r="L1144" s="132"/>
      <c r="M1144" s="133">
        <f t="shared" si="390"/>
        <v>124.74</v>
      </c>
      <c r="N1144" s="134">
        <f t="shared" si="391"/>
        <v>368.28000000000003</v>
      </c>
    </row>
    <row r="1145" spans="1:14" ht="13.5" x14ac:dyDescent="0.2">
      <c r="A1145" s="157">
        <v>88316</v>
      </c>
      <c r="B1145" s="153" t="s">
        <v>200</v>
      </c>
      <c r="C1145" s="154" t="str">
        <f>IF(ISNUMBER(SEARCH("Cot",A1145)),VLOOKUP(A1145,COTAÇÃO!$A:$G,2,FALSE),VLOOKUP(A1145,SINAPI!$A:$M,2,FALSE))</f>
        <v>SERVENTE COM ENCARGOS COMPLEMENTARES</v>
      </c>
      <c r="D1145" s="155" t="str">
        <f>IF(ISNUMBER(SEARCH("Cot",A1145)),"INSUMO",VLOOKUP(A1145,SINAPI!$A:$M,3,FALSE))</f>
        <v>MÃO DE OBRA</v>
      </c>
      <c r="E1145" s="155" t="str">
        <f>IF(ISNUMBER(SEARCH("Cot",A1145)),VLOOKUP(A1145,COTAÇÃO!$A:$H,3,FALSE),VLOOKUP(A1145,SINAPI!$A:$M,4,FALSE))</f>
        <v>H</v>
      </c>
      <c r="F1145" s="156">
        <v>18</v>
      </c>
      <c r="G1145" s="129" t="str">
        <f>IF(ISNUMBER(SEARCH("Cot",$A1145)),"0,00",VLOOKUP($A1145,SINAPI!$A:$M,6,FALSE))</f>
        <v>11,43</v>
      </c>
      <c r="H1145" s="129" t="str">
        <f>IF(ISNUMBER(SEARCH("Cot",$A1145)),VLOOKUP(A1145,COTAÇÃO!$A:$H,4,0),VLOOKUP($A1145,SINAPI!$A:$M,7,FALSE))</f>
        <v>6,79</v>
      </c>
      <c r="I1145" s="129" t="str">
        <f>IF(ISNUMBER(SEARCH("Cot",$A1145)),"0,00",VLOOKUP($A1145,SINAPI!$A:$M,8,FALSE))</f>
        <v>0,00</v>
      </c>
      <c r="J1145" s="130">
        <f t="shared" si="388"/>
        <v>18.22</v>
      </c>
      <c r="K1145" s="131">
        <f t="shared" si="389"/>
        <v>327.96</v>
      </c>
      <c r="L1145" s="132"/>
      <c r="M1145" s="133">
        <f t="shared" si="390"/>
        <v>122.22</v>
      </c>
      <c r="N1145" s="134">
        <f t="shared" si="391"/>
        <v>205.74</v>
      </c>
    </row>
    <row r="1146" spans="1:14" ht="13.5" thickBot="1" x14ac:dyDescent="0.25"/>
    <row r="1147" spans="1:14" ht="42.75" customHeight="1" x14ac:dyDescent="0.2">
      <c r="A1147" s="121" t="s">
        <v>17035</v>
      </c>
      <c r="B1147" s="148"/>
      <c r="C1147" s="122" t="s">
        <v>17057</v>
      </c>
      <c r="D1147" s="123"/>
      <c r="E1147" s="124" t="s">
        <v>208</v>
      </c>
      <c r="F1147" s="124">
        <v>1</v>
      </c>
      <c r="G1147" s="124"/>
      <c r="H1147" s="124"/>
      <c r="I1147" s="124"/>
      <c r="J1147" s="126"/>
      <c r="K1147" s="124">
        <f>SUM(K1148:K1150)</f>
        <v>4467.54</v>
      </c>
      <c r="L1147" s="127"/>
      <c r="M1147" s="124">
        <f>SUM(M1148:M1150)</f>
        <v>3893.5199999999995</v>
      </c>
      <c r="N1147" s="128">
        <f>SUM(N1148:N1150)</f>
        <v>574.02</v>
      </c>
    </row>
    <row r="1148" spans="1:14" ht="36" x14ac:dyDescent="0.2">
      <c r="A1148" s="157">
        <v>39554</v>
      </c>
      <c r="B1148" s="153" t="s">
        <v>200</v>
      </c>
      <c r="C1148" s="154" t="str">
        <f>IF(ISNUMBER(SEARCH("Cot",A1148)),VLOOKUP(A1148,COTAÇÃO!$A:$G,2,FALSE),VLOOKUP(A1148,SINAPI!$A:$M,2,FALSE))</f>
        <v>AR CONDICIONADO SPLIT ON/OFF, HI-WALL (PAREDE), 24000 BTUS/H, CICLO QUENTE/FRIO, 60 HZ, CLASSIFICACAO ENERGETICA A - SELO PROCEL, GAS HFC, CONTROLE S/ FIO</v>
      </c>
      <c r="D1148" s="155" t="str">
        <f>IF(ISNUMBER(SEARCH("Cot",A1148)),"INSUMO",VLOOKUP(A1148,SINAPI!$A:$M,3,FALSE))</f>
        <v>INSUMO</v>
      </c>
      <c r="E1148" s="155" t="str">
        <f>IF(ISNUMBER(SEARCH("Cot",A1148)),VLOOKUP(A1148,COTAÇÃO!$A:$H,3,FALSE),VLOOKUP(A1148,SINAPI!$A:$M,4,FALSE))</f>
        <v xml:space="preserve">UN    </v>
      </c>
      <c r="F1148" s="156">
        <v>1</v>
      </c>
      <c r="G1148" s="129">
        <f>IF(ISNUMBER(SEARCH("Cot",$A1148)),"0,00",VLOOKUP($A1148,SINAPI!$A:$M,6,FALSE))</f>
        <v>0</v>
      </c>
      <c r="H1148" s="129" t="str">
        <f>IF(ISNUMBER(SEARCH("Cot",$A1148)),VLOOKUP(A1148,COTAÇÃO!$A:$H,4,0),VLOOKUP($A1148,SINAPI!$A:$M,7,FALSE))</f>
        <v>3.646,56</v>
      </c>
      <c r="I1148" s="129">
        <f>IF(ISNUMBER(SEARCH("Cot",$A1148)),"0,00",VLOOKUP($A1148,SINAPI!$A:$M,8,FALSE))</f>
        <v>0</v>
      </c>
      <c r="J1148" s="130">
        <f t="shared" ref="J1148:J1150" si="392">G1148+H1148+I1148</f>
        <v>3646.56</v>
      </c>
      <c r="K1148" s="131">
        <f t="shared" ref="K1148:K1150" si="393">F1148*J1148</f>
        <v>3646.56</v>
      </c>
      <c r="L1148" s="132"/>
      <c r="M1148" s="133">
        <f t="shared" ref="M1148:M1150" si="394">((H1148+I1148)*F1148)</f>
        <v>3646.56</v>
      </c>
      <c r="N1148" s="134">
        <f t="shared" ref="N1148:N1150" si="395">F1148*G1148</f>
        <v>0</v>
      </c>
    </row>
    <row r="1149" spans="1:14" ht="13.5" x14ac:dyDescent="0.2">
      <c r="A1149" s="157">
        <v>100308</v>
      </c>
      <c r="B1149" s="153" t="s">
        <v>200</v>
      </c>
      <c r="C1149" s="154" t="str">
        <f>IF(ISNUMBER(SEARCH("Cot",A1149)),VLOOKUP(A1149,COTAÇÃO!$A:$G,2,FALSE),VLOOKUP(A1149,SINAPI!$A:$M,2,FALSE))</f>
        <v>MECÂNICO DE REFRIGERAÇÃO COM ENCARGOS COMPLEMENTARES</v>
      </c>
      <c r="D1149" s="155" t="str">
        <f>IF(ISNUMBER(SEARCH("Cot",A1149)),"INSUMO",VLOOKUP(A1149,SINAPI!$A:$M,3,FALSE))</f>
        <v>MÃO DE OBRA</v>
      </c>
      <c r="E1149" s="155" t="str">
        <f>IF(ISNUMBER(SEARCH("Cot",A1149)),VLOOKUP(A1149,COTAÇÃO!$A:$H,3,FALSE),VLOOKUP(A1149,SINAPI!$A:$M,4,FALSE))</f>
        <v>H</v>
      </c>
      <c r="F1149" s="156">
        <v>18</v>
      </c>
      <c r="G1149" s="129" t="str">
        <f>IF(ISNUMBER(SEARCH("Cot",$A1149)),"0,00",VLOOKUP($A1149,SINAPI!$A:$M,6,FALSE))</f>
        <v>20,46</v>
      </c>
      <c r="H1149" s="129" t="str">
        <f>IF(ISNUMBER(SEARCH("Cot",$A1149)),VLOOKUP(A1149,COTAÇÃO!$A:$H,4,0),VLOOKUP($A1149,SINAPI!$A:$M,7,FALSE))</f>
        <v>6,93</v>
      </c>
      <c r="I1149" s="129" t="str">
        <f>IF(ISNUMBER(SEARCH("Cot",$A1149)),"0,00",VLOOKUP($A1149,SINAPI!$A:$M,8,FALSE))</f>
        <v>0,00</v>
      </c>
      <c r="J1149" s="130">
        <f t="shared" si="392"/>
        <v>27.39</v>
      </c>
      <c r="K1149" s="131">
        <f t="shared" si="393"/>
        <v>493.02</v>
      </c>
      <c r="L1149" s="132"/>
      <c r="M1149" s="133">
        <f t="shared" si="394"/>
        <v>124.74</v>
      </c>
      <c r="N1149" s="134">
        <f t="shared" si="395"/>
        <v>368.28000000000003</v>
      </c>
    </row>
    <row r="1150" spans="1:14" ht="13.5" x14ac:dyDescent="0.2">
      <c r="A1150" s="157">
        <v>88316</v>
      </c>
      <c r="B1150" s="153" t="s">
        <v>200</v>
      </c>
      <c r="C1150" s="154" t="str">
        <f>IF(ISNUMBER(SEARCH("Cot",A1150)),VLOOKUP(A1150,COTAÇÃO!$A:$G,2,FALSE),VLOOKUP(A1150,SINAPI!$A:$M,2,FALSE))</f>
        <v>SERVENTE COM ENCARGOS COMPLEMENTARES</v>
      </c>
      <c r="D1150" s="155" t="str">
        <f>IF(ISNUMBER(SEARCH("Cot",A1150)),"INSUMO",VLOOKUP(A1150,SINAPI!$A:$M,3,FALSE))</f>
        <v>MÃO DE OBRA</v>
      </c>
      <c r="E1150" s="155" t="str">
        <f>IF(ISNUMBER(SEARCH("Cot",A1150)),VLOOKUP(A1150,COTAÇÃO!$A:$H,3,FALSE),VLOOKUP(A1150,SINAPI!$A:$M,4,FALSE))</f>
        <v>H</v>
      </c>
      <c r="F1150" s="156">
        <v>18</v>
      </c>
      <c r="G1150" s="129" t="str">
        <f>IF(ISNUMBER(SEARCH("Cot",$A1150)),"0,00",VLOOKUP($A1150,SINAPI!$A:$M,6,FALSE))</f>
        <v>11,43</v>
      </c>
      <c r="H1150" s="129" t="str">
        <f>IF(ISNUMBER(SEARCH("Cot",$A1150)),VLOOKUP(A1150,COTAÇÃO!$A:$H,4,0),VLOOKUP($A1150,SINAPI!$A:$M,7,FALSE))</f>
        <v>6,79</v>
      </c>
      <c r="I1150" s="129" t="str">
        <f>IF(ISNUMBER(SEARCH("Cot",$A1150)),"0,00",VLOOKUP($A1150,SINAPI!$A:$M,8,FALSE))</f>
        <v>0,00</v>
      </c>
      <c r="J1150" s="130">
        <f t="shared" si="392"/>
        <v>18.22</v>
      </c>
      <c r="K1150" s="131">
        <f t="shared" si="393"/>
        <v>327.96</v>
      </c>
      <c r="L1150" s="132"/>
      <c r="M1150" s="133">
        <f t="shared" si="394"/>
        <v>122.22</v>
      </c>
      <c r="N1150" s="134">
        <f t="shared" si="395"/>
        <v>205.74</v>
      </c>
    </row>
    <row r="1151" spans="1:14" ht="13.5" thickBot="1" x14ac:dyDescent="0.25"/>
    <row r="1152" spans="1:14" ht="25.5" x14ac:dyDescent="0.2">
      <c r="A1152" s="121" t="s">
        <v>17036</v>
      </c>
      <c r="B1152" s="148"/>
      <c r="C1152" s="122" t="s">
        <v>17058</v>
      </c>
      <c r="D1152" s="123"/>
      <c r="E1152" s="124" t="s">
        <v>208</v>
      </c>
      <c r="F1152" s="124">
        <v>1</v>
      </c>
      <c r="G1152" s="124"/>
      <c r="H1152" s="124"/>
      <c r="I1152" s="124"/>
      <c r="J1152" s="126"/>
      <c r="K1152" s="124">
        <f>SUM(K1153:K1155)</f>
        <v>7084.1699999999992</v>
      </c>
      <c r="L1152" s="127"/>
      <c r="M1152" s="124">
        <f>SUM(M1153:M1155)</f>
        <v>6510.15</v>
      </c>
      <c r="N1152" s="128">
        <f>SUM(N1153:N1155)</f>
        <v>574.02</v>
      </c>
    </row>
    <row r="1153" spans="1:14" ht="24" x14ac:dyDescent="0.2">
      <c r="A1153" s="157">
        <v>43196</v>
      </c>
      <c r="B1153" s="153" t="s">
        <v>200</v>
      </c>
      <c r="C1153" s="154" t="str">
        <f>IF(ISNUMBER(SEARCH("Cot",A1153)),VLOOKUP(A1153,COTAÇÃO!$A:$G,2,FALSE),VLOOKUP(A1153,SINAPI!$A:$M,2,FALSE))</f>
        <v>AR CONDICIONADO SPLIT ON/OFF, CASSETE (TETO), FRIO 4 VIAS 24000 BTUS/H, CLASSIFICACAO ENERGETICA C - SELO PROCEL, GAS HFC, CONTROLE S/ FIO</v>
      </c>
      <c r="D1153" s="155" t="str">
        <f>IF(ISNUMBER(SEARCH("Cot",A1153)),"INSUMO",VLOOKUP(A1153,SINAPI!$A:$M,3,FALSE))</f>
        <v>INSUMO</v>
      </c>
      <c r="E1153" s="155" t="str">
        <f>IF(ISNUMBER(SEARCH("Cot",A1153)),VLOOKUP(A1153,COTAÇÃO!$A:$H,3,FALSE),VLOOKUP(A1153,SINAPI!$A:$M,4,FALSE))</f>
        <v xml:space="preserve">UN    </v>
      </c>
      <c r="F1153" s="156">
        <v>1</v>
      </c>
      <c r="G1153" s="129">
        <f>IF(ISNUMBER(SEARCH("Cot",$A1153)),"0,00",VLOOKUP($A1153,SINAPI!$A:$M,6,FALSE))</f>
        <v>0</v>
      </c>
      <c r="H1153" s="129" t="str">
        <f>IF(ISNUMBER(SEARCH("Cot",$A1153)),VLOOKUP(A1153,COTAÇÃO!$A:$H,4,0),VLOOKUP($A1153,SINAPI!$A:$M,7,FALSE))</f>
        <v>6.263,19</v>
      </c>
      <c r="I1153" s="129">
        <f>IF(ISNUMBER(SEARCH("Cot",$A1153)),"0,00",VLOOKUP($A1153,SINAPI!$A:$M,8,FALSE))</f>
        <v>0</v>
      </c>
      <c r="J1153" s="130">
        <f t="shared" ref="J1153:J1155" si="396">G1153+H1153+I1153</f>
        <v>6263.19</v>
      </c>
      <c r="K1153" s="131">
        <f t="shared" ref="K1153:K1155" si="397">F1153*J1153</f>
        <v>6263.19</v>
      </c>
      <c r="L1153" s="132"/>
      <c r="M1153" s="133">
        <f t="shared" ref="M1153:M1155" si="398">((H1153+I1153)*F1153)</f>
        <v>6263.19</v>
      </c>
      <c r="N1153" s="134">
        <f t="shared" ref="N1153:N1155" si="399">F1153*G1153</f>
        <v>0</v>
      </c>
    </row>
    <row r="1154" spans="1:14" ht="13.5" x14ac:dyDescent="0.2">
      <c r="A1154" s="157">
        <v>100308</v>
      </c>
      <c r="B1154" s="153" t="s">
        <v>200</v>
      </c>
      <c r="C1154" s="154" t="str">
        <f>IF(ISNUMBER(SEARCH("Cot",A1154)),VLOOKUP(A1154,COTAÇÃO!$A:$G,2,FALSE),VLOOKUP(A1154,SINAPI!$A:$M,2,FALSE))</f>
        <v>MECÂNICO DE REFRIGERAÇÃO COM ENCARGOS COMPLEMENTARES</v>
      </c>
      <c r="D1154" s="155" t="str">
        <f>IF(ISNUMBER(SEARCH("Cot",A1154)),"INSUMO",VLOOKUP(A1154,SINAPI!$A:$M,3,FALSE))</f>
        <v>MÃO DE OBRA</v>
      </c>
      <c r="E1154" s="155" t="str">
        <f>IF(ISNUMBER(SEARCH("Cot",A1154)),VLOOKUP(A1154,COTAÇÃO!$A:$H,3,FALSE),VLOOKUP(A1154,SINAPI!$A:$M,4,FALSE))</f>
        <v>H</v>
      </c>
      <c r="F1154" s="156">
        <v>18</v>
      </c>
      <c r="G1154" s="129" t="str">
        <f>IF(ISNUMBER(SEARCH("Cot",$A1154)),"0,00",VLOOKUP($A1154,SINAPI!$A:$M,6,FALSE))</f>
        <v>20,46</v>
      </c>
      <c r="H1154" s="129" t="str">
        <f>IF(ISNUMBER(SEARCH("Cot",$A1154)),VLOOKUP(A1154,COTAÇÃO!$A:$H,4,0),VLOOKUP($A1154,SINAPI!$A:$M,7,FALSE))</f>
        <v>6,93</v>
      </c>
      <c r="I1154" s="129" t="str">
        <f>IF(ISNUMBER(SEARCH("Cot",$A1154)),"0,00",VLOOKUP($A1154,SINAPI!$A:$M,8,FALSE))</f>
        <v>0,00</v>
      </c>
      <c r="J1154" s="130">
        <f t="shared" si="396"/>
        <v>27.39</v>
      </c>
      <c r="K1154" s="131">
        <f t="shared" si="397"/>
        <v>493.02</v>
      </c>
      <c r="L1154" s="132"/>
      <c r="M1154" s="133">
        <f t="shared" si="398"/>
        <v>124.74</v>
      </c>
      <c r="N1154" s="134">
        <f t="shared" si="399"/>
        <v>368.28000000000003</v>
      </c>
    </row>
    <row r="1155" spans="1:14" ht="13.5" x14ac:dyDescent="0.2">
      <c r="A1155" s="157">
        <v>88316</v>
      </c>
      <c r="B1155" s="153" t="s">
        <v>200</v>
      </c>
      <c r="C1155" s="154" t="str">
        <f>IF(ISNUMBER(SEARCH("Cot",A1155)),VLOOKUP(A1155,COTAÇÃO!$A:$G,2,FALSE),VLOOKUP(A1155,SINAPI!$A:$M,2,FALSE))</f>
        <v>SERVENTE COM ENCARGOS COMPLEMENTARES</v>
      </c>
      <c r="D1155" s="155" t="str">
        <f>IF(ISNUMBER(SEARCH("Cot",A1155)),"INSUMO",VLOOKUP(A1155,SINAPI!$A:$M,3,FALSE))</f>
        <v>MÃO DE OBRA</v>
      </c>
      <c r="E1155" s="155" t="str">
        <f>IF(ISNUMBER(SEARCH("Cot",A1155)),VLOOKUP(A1155,COTAÇÃO!$A:$H,3,FALSE),VLOOKUP(A1155,SINAPI!$A:$M,4,FALSE))</f>
        <v>H</v>
      </c>
      <c r="F1155" s="156">
        <v>18</v>
      </c>
      <c r="G1155" s="129" t="str">
        <f>IF(ISNUMBER(SEARCH("Cot",$A1155)),"0,00",VLOOKUP($A1155,SINAPI!$A:$M,6,FALSE))</f>
        <v>11,43</v>
      </c>
      <c r="H1155" s="129" t="str">
        <f>IF(ISNUMBER(SEARCH("Cot",$A1155)),VLOOKUP(A1155,COTAÇÃO!$A:$H,4,0),VLOOKUP($A1155,SINAPI!$A:$M,7,FALSE))</f>
        <v>6,79</v>
      </c>
      <c r="I1155" s="129" t="str">
        <f>IF(ISNUMBER(SEARCH("Cot",$A1155)),"0,00",VLOOKUP($A1155,SINAPI!$A:$M,8,FALSE))</f>
        <v>0,00</v>
      </c>
      <c r="J1155" s="130">
        <f t="shared" si="396"/>
        <v>18.22</v>
      </c>
      <c r="K1155" s="131">
        <f t="shared" si="397"/>
        <v>327.96</v>
      </c>
      <c r="L1155" s="132"/>
      <c r="M1155" s="133">
        <f t="shared" si="398"/>
        <v>122.22</v>
      </c>
      <c r="N1155" s="134">
        <f t="shared" si="399"/>
        <v>205.74</v>
      </c>
    </row>
    <row r="1156" spans="1:14" ht="13.5" thickBot="1" x14ac:dyDescent="0.25"/>
    <row r="1157" spans="1:14" ht="45.75" customHeight="1" x14ac:dyDescent="0.2">
      <c r="A1157" s="121" t="s">
        <v>17037</v>
      </c>
      <c r="B1157" s="148"/>
      <c r="C1157" s="122" t="s">
        <v>17209</v>
      </c>
      <c r="D1157" s="123"/>
      <c r="E1157" s="124" t="s">
        <v>208</v>
      </c>
      <c r="F1157" s="124">
        <v>1</v>
      </c>
      <c r="G1157" s="124"/>
      <c r="H1157" s="124"/>
      <c r="I1157" s="124"/>
      <c r="J1157" s="126"/>
      <c r="K1157" s="124">
        <f>SUM(K1158:K1160)</f>
        <v>7332.37</v>
      </c>
      <c r="L1157" s="127"/>
      <c r="M1157" s="124">
        <f>SUM(M1158:M1160)</f>
        <v>6758.35</v>
      </c>
      <c r="N1157" s="128">
        <f>SUM(N1158:N1160)</f>
        <v>574.02</v>
      </c>
    </row>
    <row r="1158" spans="1:14" ht="36" x14ac:dyDescent="0.2">
      <c r="A1158" s="157">
        <v>39557</v>
      </c>
      <c r="B1158" s="153" t="s">
        <v>200</v>
      </c>
      <c r="C1158" s="154" t="str">
        <f>IF(ISNUMBER(SEARCH("Cot",A1158)),VLOOKUP(A1158,COTAÇÃO!$A:$G,2,FALSE),VLOOKUP(A1158,SINAPI!$A:$M,2,FALSE))</f>
        <v>AR CONDICIONADO SPLIT ON/OFF, CASSETE (TETO), 24000 BTUS/H, CICLO QUENTE/FRIO, 60 HZ, CLASSIFICACAO ENERGETICA C - SELO PROCEL, GAS HFC, CONTROLE S/ FIO</v>
      </c>
      <c r="D1158" s="155" t="str">
        <f>IF(ISNUMBER(SEARCH("Cot",A1158)),"INSUMO",VLOOKUP(A1158,SINAPI!$A:$M,3,FALSE))</f>
        <v>INSUMO</v>
      </c>
      <c r="E1158" s="155" t="str">
        <f>IF(ISNUMBER(SEARCH("Cot",A1158)),VLOOKUP(A1158,COTAÇÃO!$A:$H,3,FALSE),VLOOKUP(A1158,SINAPI!$A:$M,4,FALSE))</f>
        <v xml:space="preserve">UN    </v>
      </c>
      <c r="F1158" s="156">
        <v>1</v>
      </c>
      <c r="G1158" s="129">
        <f>IF(ISNUMBER(SEARCH("Cot",$A1158)),"0,00",VLOOKUP($A1158,SINAPI!$A:$M,6,FALSE))</f>
        <v>0</v>
      </c>
      <c r="H1158" s="129" t="str">
        <f>IF(ISNUMBER(SEARCH("Cot",$A1158)),VLOOKUP(A1158,COTAÇÃO!$A:$H,4,0),VLOOKUP($A1158,SINAPI!$A:$M,7,FALSE))</f>
        <v>6.511,39</v>
      </c>
      <c r="I1158" s="129">
        <f>IF(ISNUMBER(SEARCH("Cot",$A1158)),"0,00",VLOOKUP($A1158,SINAPI!$A:$M,8,FALSE))</f>
        <v>0</v>
      </c>
      <c r="J1158" s="130">
        <f t="shared" ref="J1158:J1160" si="400">G1158+H1158+I1158</f>
        <v>6511.39</v>
      </c>
      <c r="K1158" s="131">
        <f t="shared" ref="K1158:K1160" si="401">F1158*J1158</f>
        <v>6511.39</v>
      </c>
      <c r="L1158" s="132"/>
      <c r="M1158" s="133">
        <f t="shared" ref="M1158:M1160" si="402">((H1158+I1158)*F1158)</f>
        <v>6511.39</v>
      </c>
      <c r="N1158" s="134">
        <f t="shared" ref="N1158:N1160" si="403">F1158*G1158</f>
        <v>0</v>
      </c>
    </row>
    <row r="1159" spans="1:14" ht="13.5" x14ac:dyDescent="0.2">
      <c r="A1159" s="157">
        <v>100308</v>
      </c>
      <c r="B1159" s="153" t="s">
        <v>200</v>
      </c>
      <c r="C1159" s="154" t="str">
        <f>IF(ISNUMBER(SEARCH("Cot",A1159)),VLOOKUP(A1159,COTAÇÃO!$A:$G,2,FALSE),VLOOKUP(A1159,SINAPI!$A:$M,2,FALSE))</f>
        <v>MECÂNICO DE REFRIGERAÇÃO COM ENCARGOS COMPLEMENTARES</v>
      </c>
      <c r="D1159" s="155" t="str">
        <f>IF(ISNUMBER(SEARCH("Cot",A1159)),"INSUMO",VLOOKUP(A1159,SINAPI!$A:$M,3,FALSE))</f>
        <v>MÃO DE OBRA</v>
      </c>
      <c r="E1159" s="155" t="str">
        <f>IF(ISNUMBER(SEARCH("Cot",A1159)),VLOOKUP(A1159,COTAÇÃO!$A:$H,3,FALSE),VLOOKUP(A1159,SINAPI!$A:$M,4,FALSE))</f>
        <v>H</v>
      </c>
      <c r="F1159" s="156">
        <v>18</v>
      </c>
      <c r="G1159" s="129" t="str">
        <f>IF(ISNUMBER(SEARCH("Cot",$A1159)),"0,00",VLOOKUP($A1159,SINAPI!$A:$M,6,FALSE))</f>
        <v>20,46</v>
      </c>
      <c r="H1159" s="129" t="str">
        <f>IF(ISNUMBER(SEARCH("Cot",$A1159)),VLOOKUP(A1159,COTAÇÃO!$A:$H,4,0),VLOOKUP($A1159,SINAPI!$A:$M,7,FALSE))</f>
        <v>6,93</v>
      </c>
      <c r="I1159" s="129" t="str">
        <f>IF(ISNUMBER(SEARCH("Cot",$A1159)),"0,00",VLOOKUP($A1159,SINAPI!$A:$M,8,FALSE))</f>
        <v>0,00</v>
      </c>
      <c r="J1159" s="130">
        <f t="shared" si="400"/>
        <v>27.39</v>
      </c>
      <c r="K1159" s="131">
        <f t="shared" si="401"/>
        <v>493.02</v>
      </c>
      <c r="L1159" s="132"/>
      <c r="M1159" s="133">
        <f t="shared" si="402"/>
        <v>124.74</v>
      </c>
      <c r="N1159" s="134">
        <f t="shared" si="403"/>
        <v>368.28000000000003</v>
      </c>
    </row>
    <row r="1160" spans="1:14" ht="13.5" x14ac:dyDescent="0.2">
      <c r="A1160" s="157">
        <v>88316</v>
      </c>
      <c r="B1160" s="153" t="s">
        <v>200</v>
      </c>
      <c r="C1160" s="154" t="str">
        <f>IF(ISNUMBER(SEARCH("Cot",A1160)),VLOOKUP(A1160,COTAÇÃO!$A:$G,2,FALSE),VLOOKUP(A1160,SINAPI!$A:$M,2,FALSE))</f>
        <v>SERVENTE COM ENCARGOS COMPLEMENTARES</v>
      </c>
      <c r="D1160" s="155" t="str">
        <f>IF(ISNUMBER(SEARCH("Cot",A1160)),"INSUMO",VLOOKUP(A1160,SINAPI!$A:$M,3,FALSE))</f>
        <v>MÃO DE OBRA</v>
      </c>
      <c r="E1160" s="155" t="str">
        <f>IF(ISNUMBER(SEARCH("Cot",A1160)),VLOOKUP(A1160,COTAÇÃO!$A:$H,3,FALSE),VLOOKUP(A1160,SINAPI!$A:$M,4,FALSE))</f>
        <v>H</v>
      </c>
      <c r="F1160" s="156">
        <v>18</v>
      </c>
      <c r="G1160" s="129" t="str">
        <f>IF(ISNUMBER(SEARCH("Cot",$A1160)),"0,00",VLOOKUP($A1160,SINAPI!$A:$M,6,FALSE))</f>
        <v>11,43</v>
      </c>
      <c r="H1160" s="129" t="str">
        <f>IF(ISNUMBER(SEARCH("Cot",$A1160)),VLOOKUP(A1160,COTAÇÃO!$A:$H,4,0),VLOOKUP($A1160,SINAPI!$A:$M,7,FALSE))</f>
        <v>6,79</v>
      </c>
      <c r="I1160" s="129" t="str">
        <f>IF(ISNUMBER(SEARCH("Cot",$A1160)),"0,00",VLOOKUP($A1160,SINAPI!$A:$M,8,FALSE))</f>
        <v>0,00</v>
      </c>
      <c r="J1160" s="130">
        <f t="shared" si="400"/>
        <v>18.22</v>
      </c>
      <c r="K1160" s="131">
        <f t="shared" si="401"/>
        <v>327.96</v>
      </c>
      <c r="L1160" s="132"/>
      <c r="M1160" s="133">
        <f t="shared" si="402"/>
        <v>122.22</v>
      </c>
      <c r="N1160" s="134">
        <f t="shared" si="403"/>
        <v>205.74</v>
      </c>
    </row>
    <row r="1161" spans="1:14" ht="13.5" thickBot="1" x14ac:dyDescent="0.25"/>
    <row r="1162" spans="1:14" ht="25.5" x14ac:dyDescent="0.2">
      <c r="A1162" s="121" t="s">
        <v>17038</v>
      </c>
      <c r="B1162" s="148"/>
      <c r="C1162" s="122" t="s">
        <v>17059</v>
      </c>
      <c r="D1162" s="123"/>
      <c r="E1162" s="124" t="s">
        <v>208</v>
      </c>
      <c r="F1162" s="124">
        <v>1</v>
      </c>
      <c r="G1162" s="124"/>
      <c r="H1162" s="124"/>
      <c r="I1162" s="124"/>
      <c r="J1162" s="126"/>
      <c r="K1162" s="124">
        <f>SUM(K1163:K1165)</f>
        <v>10219.159999999998</v>
      </c>
      <c r="L1162" s="127"/>
      <c r="M1162" s="124">
        <f>SUM(M1163:M1165)</f>
        <v>9581.3599999999988</v>
      </c>
      <c r="N1162" s="128">
        <f>SUM(N1163:N1165)</f>
        <v>637.80000000000007</v>
      </c>
    </row>
    <row r="1163" spans="1:14" ht="24" x14ac:dyDescent="0.2">
      <c r="A1163" s="157">
        <v>43198</v>
      </c>
      <c r="B1163" s="153" t="s">
        <v>200</v>
      </c>
      <c r="C1163" s="154" t="str">
        <f>IF(ISNUMBER(SEARCH("Cot",A1163)),VLOOKUP(A1163,COTAÇÃO!$A:$G,2,FALSE),VLOOKUP(A1163,SINAPI!$A:$M,2,FALSE))</f>
        <v>AR CONDICIONADO SPLIT ON/OFF, CASSETE (TETO), FRIO 4 VIAS 36000 BTUS/H, CLASSIFICACAO ENERGETICA C - SELO PROCEL, GAS HFC, CONTROLE S/ FIO</v>
      </c>
      <c r="D1163" s="155" t="str">
        <f>IF(ISNUMBER(SEARCH("Cot",A1163)),"INSUMO",VLOOKUP(A1163,SINAPI!$A:$M,3,FALSE))</f>
        <v>INSUMO</v>
      </c>
      <c r="E1163" s="155" t="str">
        <f>IF(ISNUMBER(SEARCH("Cot",A1163)),VLOOKUP(A1163,COTAÇÃO!$A:$H,3,FALSE),VLOOKUP(A1163,SINAPI!$A:$M,4,FALSE))</f>
        <v xml:space="preserve">UN    </v>
      </c>
      <c r="F1163" s="156">
        <v>1</v>
      </c>
      <c r="G1163" s="129">
        <f>IF(ISNUMBER(SEARCH("Cot",$A1163)),"0,00",VLOOKUP($A1163,SINAPI!$A:$M,6,FALSE))</f>
        <v>0</v>
      </c>
      <c r="H1163" s="129" t="str">
        <f>IF(ISNUMBER(SEARCH("Cot",$A1163)),VLOOKUP(A1163,COTAÇÃO!$A:$H,4,0),VLOOKUP($A1163,SINAPI!$A:$M,7,FALSE))</f>
        <v>9.306,96</v>
      </c>
      <c r="I1163" s="129">
        <f>IF(ISNUMBER(SEARCH("Cot",$A1163)),"0,00",VLOOKUP($A1163,SINAPI!$A:$M,8,FALSE))</f>
        <v>0</v>
      </c>
      <c r="J1163" s="130">
        <f t="shared" ref="J1163:J1165" si="404">G1163+H1163+I1163</f>
        <v>9306.9599999999991</v>
      </c>
      <c r="K1163" s="131">
        <f t="shared" ref="K1163:K1165" si="405">F1163*J1163</f>
        <v>9306.9599999999991</v>
      </c>
      <c r="L1163" s="132"/>
      <c r="M1163" s="133">
        <f t="shared" ref="M1163:M1165" si="406">((H1163+I1163)*F1163)</f>
        <v>9306.9599999999991</v>
      </c>
      <c r="N1163" s="134">
        <f t="shared" ref="N1163:N1165" si="407">F1163*G1163</f>
        <v>0</v>
      </c>
    </row>
    <row r="1164" spans="1:14" ht="13.5" x14ac:dyDescent="0.2">
      <c r="A1164" s="157">
        <v>100308</v>
      </c>
      <c r="B1164" s="153" t="s">
        <v>200</v>
      </c>
      <c r="C1164" s="154" t="str">
        <f>IF(ISNUMBER(SEARCH("Cot",A1164)),VLOOKUP(A1164,COTAÇÃO!$A:$G,2,FALSE),VLOOKUP(A1164,SINAPI!$A:$M,2,FALSE))</f>
        <v>MECÂNICO DE REFRIGERAÇÃO COM ENCARGOS COMPLEMENTARES</v>
      </c>
      <c r="D1164" s="155" t="str">
        <f>IF(ISNUMBER(SEARCH("Cot",A1164)),"INSUMO",VLOOKUP(A1164,SINAPI!$A:$M,3,FALSE))</f>
        <v>MÃO DE OBRA</v>
      </c>
      <c r="E1164" s="155" t="str">
        <f>IF(ISNUMBER(SEARCH("Cot",A1164)),VLOOKUP(A1164,COTAÇÃO!$A:$H,3,FALSE),VLOOKUP(A1164,SINAPI!$A:$M,4,FALSE))</f>
        <v>H</v>
      </c>
      <c r="F1164" s="156">
        <v>20</v>
      </c>
      <c r="G1164" s="129" t="str">
        <f>IF(ISNUMBER(SEARCH("Cot",$A1164)),"0,00",VLOOKUP($A1164,SINAPI!$A:$M,6,FALSE))</f>
        <v>20,46</v>
      </c>
      <c r="H1164" s="129" t="str">
        <f>IF(ISNUMBER(SEARCH("Cot",$A1164)),VLOOKUP(A1164,COTAÇÃO!$A:$H,4,0),VLOOKUP($A1164,SINAPI!$A:$M,7,FALSE))</f>
        <v>6,93</v>
      </c>
      <c r="I1164" s="129" t="str">
        <f>IF(ISNUMBER(SEARCH("Cot",$A1164)),"0,00",VLOOKUP($A1164,SINAPI!$A:$M,8,FALSE))</f>
        <v>0,00</v>
      </c>
      <c r="J1164" s="130">
        <f t="shared" si="404"/>
        <v>27.39</v>
      </c>
      <c r="K1164" s="131">
        <f t="shared" si="405"/>
        <v>547.79999999999995</v>
      </c>
      <c r="L1164" s="132"/>
      <c r="M1164" s="133">
        <f t="shared" si="406"/>
        <v>138.6</v>
      </c>
      <c r="N1164" s="134">
        <f t="shared" si="407"/>
        <v>409.20000000000005</v>
      </c>
    </row>
    <row r="1165" spans="1:14" ht="13.5" x14ac:dyDescent="0.2">
      <c r="A1165" s="157">
        <v>88316</v>
      </c>
      <c r="B1165" s="153" t="s">
        <v>200</v>
      </c>
      <c r="C1165" s="154" t="str">
        <f>IF(ISNUMBER(SEARCH("Cot",A1165)),VLOOKUP(A1165,COTAÇÃO!$A:$G,2,FALSE),VLOOKUP(A1165,SINAPI!$A:$M,2,FALSE))</f>
        <v>SERVENTE COM ENCARGOS COMPLEMENTARES</v>
      </c>
      <c r="D1165" s="155" t="str">
        <f>IF(ISNUMBER(SEARCH("Cot",A1165)),"INSUMO",VLOOKUP(A1165,SINAPI!$A:$M,3,FALSE))</f>
        <v>MÃO DE OBRA</v>
      </c>
      <c r="E1165" s="155" t="str">
        <f>IF(ISNUMBER(SEARCH("Cot",A1165)),VLOOKUP(A1165,COTAÇÃO!$A:$H,3,FALSE),VLOOKUP(A1165,SINAPI!$A:$M,4,FALSE))</f>
        <v>H</v>
      </c>
      <c r="F1165" s="156">
        <v>20</v>
      </c>
      <c r="G1165" s="129" t="str">
        <f>IF(ISNUMBER(SEARCH("Cot",$A1165)),"0,00",VLOOKUP($A1165,SINAPI!$A:$M,6,FALSE))</f>
        <v>11,43</v>
      </c>
      <c r="H1165" s="129" t="str">
        <f>IF(ISNUMBER(SEARCH("Cot",$A1165)),VLOOKUP(A1165,COTAÇÃO!$A:$H,4,0),VLOOKUP($A1165,SINAPI!$A:$M,7,FALSE))</f>
        <v>6,79</v>
      </c>
      <c r="I1165" s="129" t="str">
        <f>IF(ISNUMBER(SEARCH("Cot",$A1165)),"0,00",VLOOKUP($A1165,SINAPI!$A:$M,8,FALSE))</f>
        <v>0,00</v>
      </c>
      <c r="J1165" s="130">
        <f t="shared" si="404"/>
        <v>18.22</v>
      </c>
      <c r="K1165" s="131">
        <f t="shared" si="405"/>
        <v>364.4</v>
      </c>
      <c r="L1165" s="132"/>
      <c r="M1165" s="133">
        <f t="shared" si="406"/>
        <v>135.80000000000001</v>
      </c>
      <c r="N1165" s="134">
        <f t="shared" si="407"/>
        <v>228.6</v>
      </c>
    </row>
    <row r="1166" spans="1:14" ht="13.5" thickBot="1" x14ac:dyDescent="0.25"/>
    <row r="1167" spans="1:14" ht="45.75" customHeight="1" x14ac:dyDescent="0.2">
      <c r="A1167" s="121" t="s">
        <v>17039</v>
      </c>
      <c r="B1167" s="148"/>
      <c r="C1167" s="122" t="s">
        <v>17060</v>
      </c>
      <c r="D1167" s="123"/>
      <c r="E1167" s="124" t="s">
        <v>208</v>
      </c>
      <c r="F1167" s="124">
        <v>1</v>
      </c>
      <c r="G1167" s="124"/>
      <c r="H1167" s="124"/>
      <c r="I1167" s="124"/>
      <c r="J1167" s="126"/>
      <c r="K1167" s="124">
        <f>SUM(K1168:K1170)</f>
        <v>10534.779999999999</v>
      </c>
      <c r="L1167" s="127"/>
      <c r="M1167" s="124">
        <f>SUM(M1168:M1170)</f>
        <v>9896.98</v>
      </c>
      <c r="N1167" s="128">
        <f>SUM(N1168:N1170)</f>
        <v>637.80000000000007</v>
      </c>
    </row>
    <row r="1168" spans="1:14" ht="36" x14ac:dyDescent="0.2">
      <c r="A1168" s="157">
        <v>39559</v>
      </c>
      <c r="B1168" s="153" t="s">
        <v>200</v>
      </c>
      <c r="C1168" s="154" t="str">
        <f>IF(ISNUMBER(SEARCH("Cot",A1168)),VLOOKUP(A1168,COTAÇÃO!$A:$G,2,FALSE),VLOOKUP(A1168,SINAPI!$A:$M,2,FALSE))</f>
        <v>AR CONDICIONADO SPLIT ON/OFF, CASSETE (TETO), 36000 BTUS/H, CICLO QUENTE/FRIO, 60 HZ, CLASSIFICACAO ENERGETICA A - SELO PROCEL, GAS HFC, CONTROLE S/ FIO</v>
      </c>
      <c r="D1168" s="155" t="str">
        <f>IF(ISNUMBER(SEARCH("Cot",A1168)),"INSUMO",VLOOKUP(A1168,SINAPI!$A:$M,3,FALSE))</f>
        <v>INSUMO</v>
      </c>
      <c r="E1168" s="155" t="str">
        <f>IF(ISNUMBER(SEARCH("Cot",A1168)),VLOOKUP(A1168,COTAÇÃO!$A:$H,3,FALSE),VLOOKUP(A1168,SINAPI!$A:$M,4,FALSE))</f>
        <v xml:space="preserve">UN    </v>
      </c>
      <c r="F1168" s="156">
        <v>1</v>
      </c>
      <c r="G1168" s="129">
        <f>IF(ISNUMBER(SEARCH("Cot",$A1168)),"0,00",VLOOKUP($A1168,SINAPI!$A:$M,6,FALSE))</f>
        <v>0</v>
      </c>
      <c r="H1168" s="129" t="str">
        <f>IF(ISNUMBER(SEARCH("Cot",$A1168)),VLOOKUP(A1168,COTAÇÃO!$A:$H,4,0),VLOOKUP($A1168,SINAPI!$A:$M,7,FALSE))</f>
        <v>9.622,58</v>
      </c>
      <c r="I1168" s="129">
        <f>IF(ISNUMBER(SEARCH("Cot",$A1168)),"0,00",VLOOKUP($A1168,SINAPI!$A:$M,8,FALSE))</f>
        <v>0</v>
      </c>
      <c r="J1168" s="130">
        <f t="shared" ref="J1168:J1170" si="408">G1168+H1168+I1168</f>
        <v>9622.58</v>
      </c>
      <c r="K1168" s="131">
        <f t="shared" ref="K1168:K1170" si="409">F1168*J1168</f>
        <v>9622.58</v>
      </c>
      <c r="L1168" s="132"/>
      <c r="M1168" s="133">
        <f t="shared" ref="M1168:M1170" si="410">((H1168+I1168)*F1168)</f>
        <v>9622.58</v>
      </c>
      <c r="N1168" s="134">
        <f t="shared" ref="N1168:N1170" si="411">F1168*G1168</f>
        <v>0</v>
      </c>
    </row>
    <row r="1169" spans="1:14" ht="13.5" x14ac:dyDescent="0.2">
      <c r="A1169" s="157">
        <v>100308</v>
      </c>
      <c r="B1169" s="153" t="s">
        <v>200</v>
      </c>
      <c r="C1169" s="154" t="str">
        <f>IF(ISNUMBER(SEARCH("Cot",A1169)),VLOOKUP(A1169,COTAÇÃO!$A:$G,2,FALSE),VLOOKUP(A1169,SINAPI!$A:$M,2,FALSE))</f>
        <v>MECÂNICO DE REFRIGERAÇÃO COM ENCARGOS COMPLEMENTARES</v>
      </c>
      <c r="D1169" s="155" t="str">
        <f>IF(ISNUMBER(SEARCH("Cot",A1169)),"INSUMO",VLOOKUP(A1169,SINAPI!$A:$M,3,FALSE))</f>
        <v>MÃO DE OBRA</v>
      </c>
      <c r="E1169" s="155" t="str">
        <f>IF(ISNUMBER(SEARCH("Cot",A1169)),VLOOKUP(A1169,COTAÇÃO!$A:$H,3,FALSE),VLOOKUP(A1169,SINAPI!$A:$M,4,FALSE))</f>
        <v>H</v>
      </c>
      <c r="F1169" s="156">
        <v>20</v>
      </c>
      <c r="G1169" s="129" t="str">
        <f>IF(ISNUMBER(SEARCH("Cot",$A1169)),"0,00",VLOOKUP($A1169,SINAPI!$A:$M,6,FALSE))</f>
        <v>20,46</v>
      </c>
      <c r="H1169" s="129" t="str">
        <f>IF(ISNUMBER(SEARCH("Cot",$A1169)),VLOOKUP(A1169,COTAÇÃO!$A:$H,4,0),VLOOKUP($A1169,SINAPI!$A:$M,7,FALSE))</f>
        <v>6,93</v>
      </c>
      <c r="I1169" s="129" t="str">
        <f>IF(ISNUMBER(SEARCH("Cot",$A1169)),"0,00",VLOOKUP($A1169,SINAPI!$A:$M,8,FALSE))</f>
        <v>0,00</v>
      </c>
      <c r="J1169" s="130">
        <f t="shared" si="408"/>
        <v>27.39</v>
      </c>
      <c r="K1169" s="131">
        <f t="shared" si="409"/>
        <v>547.79999999999995</v>
      </c>
      <c r="L1169" s="132"/>
      <c r="M1169" s="133">
        <f t="shared" si="410"/>
        <v>138.6</v>
      </c>
      <c r="N1169" s="134">
        <f t="shared" si="411"/>
        <v>409.20000000000005</v>
      </c>
    </row>
    <row r="1170" spans="1:14" ht="13.5" x14ac:dyDescent="0.2">
      <c r="A1170" s="157">
        <v>88316</v>
      </c>
      <c r="B1170" s="153" t="s">
        <v>200</v>
      </c>
      <c r="C1170" s="154" t="str">
        <f>IF(ISNUMBER(SEARCH("Cot",A1170)),VLOOKUP(A1170,COTAÇÃO!$A:$G,2,FALSE),VLOOKUP(A1170,SINAPI!$A:$M,2,FALSE))</f>
        <v>SERVENTE COM ENCARGOS COMPLEMENTARES</v>
      </c>
      <c r="D1170" s="155" t="str">
        <f>IF(ISNUMBER(SEARCH("Cot",A1170)),"INSUMO",VLOOKUP(A1170,SINAPI!$A:$M,3,FALSE))</f>
        <v>MÃO DE OBRA</v>
      </c>
      <c r="E1170" s="155" t="str">
        <f>IF(ISNUMBER(SEARCH("Cot",A1170)),VLOOKUP(A1170,COTAÇÃO!$A:$H,3,FALSE),VLOOKUP(A1170,SINAPI!$A:$M,4,FALSE))</f>
        <v>H</v>
      </c>
      <c r="F1170" s="156">
        <v>20</v>
      </c>
      <c r="G1170" s="129" t="str">
        <f>IF(ISNUMBER(SEARCH("Cot",$A1170)),"0,00",VLOOKUP($A1170,SINAPI!$A:$M,6,FALSE))</f>
        <v>11,43</v>
      </c>
      <c r="H1170" s="129" t="str">
        <f>IF(ISNUMBER(SEARCH("Cot",$A1170)),VLOOKUP(A1170,COTAÇÃO!$A:$H,4,0),VLOOKUP($A1170,SINAPI!$A:$M,7,FALSE))</f>
        <v>6,79</v>
      </c>
      <c r="I1170" s="129" t="str">
        <f>IF(ISNUMBER(SEARCH("Cot",$A1170)),"0,00",VLOOKUP($A1170,SINAPI!$A:$M,8,FALSE))</f>
        <v>0,00</v>
      </c>
      <c r="J1170" s="130">
        <f t="shared" si="408"/>
        <v>18.22</v>
      </c>
      <c r="K1170" s="131">
        <f t="shared" si="409"/>
        <v>364.4</v>
      </c>
      <c r="L1170" s="132"/>
      <c r="M1170" s="133">
        <f t="shared" si="410"/>
        <v>135.80000000000001</v>
      </c>
      <c r="N1170" s="134">
        <f t="shared" si="411"/>
        <v>228.6</v>
      </c>
    </row>
    <row r="1171" spans="1:14" ht="13.5" thickBot="1" x14ac:dyDescent="0.25"/>
    <row r="1172" spans="1:14" ht="25.5" x14ac:dyDescent="0.2">
      <c r="A1172" s="121" t="s">
        <v>17040</v>
      </c>
      <c r="B1172" s="148"/>
      <c r="C1172" s="122" t="s">
        <v>17061</v>
      </c>
      <c r="D1172" s="123"/>
      <c r="E1172" s="124" t="s">
        <v>208</v>
      </c>
      <c r="F1172" s="124">
        <v>1</v>
      </c>
      <c r="G1172" s="124"/>
      <c r="H1172" s="124"/>
      <c r="I1172" s="124"/>
      <c r="J1172" s="126"/>
      <c r="K1172" s="124">
        <f>SUM(K1173:K1175)</f>
        <v>10651.42</v>
      </c>
      <c r="L1172" s="127"/>
      <c r="M1172" s="124">
        <f>SUM(M1173:M1175)</f>
        <v>9949.8399999999983</v>
      </c>
      <c r="N1172" s="128">
        <f>SUM(N1173:N1175)</f>
        <v>701.57999999999993</v>
      </c>
    </row>
    <row r="1173" spans="1:14" ht="40.9" customHeight="1" x14ac:dyDescent="0.2">
      <c r="A1173" s="157">
        <v>43199</v>
      </c>
      <c r="B1173" s="153" t="s">
        <v>200</v>
      </c>
      <c r="C1173" s="154" t="str">
        <f>IF(ISNUMBER(SEARCH("Cot",A1173)),VLOOKUP(A1173,COTAÇÃO!$A:$G,2,FALSE),VLOOKUP(A1173,SINAPI!$A:$M,2,FALSE))</f>
        <v>AR CONDICIONADO SPLIT ON/OFF, CASSETE (TETO), FRIO 4 VIAS 48000 BTUS/H, CLASSIFICACAO ENERGETICA C - SELO PROCEL, GAS HFC, CONTROLE S/ FIO</v>
      </c>
      <c r="D1173" s="155" t="str">
        <f>IF(ISNUMBER(SEARCH("Cot",A1173)),"INSUMO",VLOOKUP(A1173,SINAPI!$A:$M,3,FALSE))</f>
        <v>INSUMO</v>
      </c>
      <c r="E1173" s="155" t="str">
        <f>IF(ISNUMBER(SEARCH("Cot",A1173)),VLOOKUP(A1173,COTAÇÃO!$A:$H,3,FALSE),VLOOKUP(A1173,SINAPI!$A:$M,4,FALSE))</f>
        <v xml:space="preserve">UN    </v>
      </c>
      <c r="F1173" s="156">
        <v>1</v>
      </c>
      <c r="G1173" s="129">
        <f>IF(ISNUMBER(SEARCH("Cot",$A1173)),"0,00",VLOOKUP($A1173,SINAPI!$A:$M,6,FALSE))</f>
        <v>0</v>
      </c>
      <c r="H1173" s="129" t="str">
        <f>IF(ISNUMBER(SEARCH("Cot",$A1173)),VLOOKUP(A1173,COTAÇÃO!$A:$H,4,0),VLOOKUP($A1173,SINAPI!$A:$M,7,FALSE))</f>
        <v>9.648,00</v>
      </c>
      <c r="I1173" s="129">
        <f>IF(ISNUMBER(SEARCH("Cot",$A1173)),"0,00",VLOOKUP($A1173,SINAPI!$A:$M,8,FALSE))</f>
        <v>0</v>
      </c>
      <c r="J1173" s="130">
        <f t="shared" ref="J1173:J1175" si="412">G1173+H1173+I1173</f>
        <v>9648</v>
      </c>
      <c r="K1173" s="131">
        <f t="shared" ref="K1173:K1175" si="413">F1173*J1173</f>
        <v>9648</v>
      </c>
      <c r="L1173" s="132"/>
      <c r="M1173" s="133">
        <f t="shared" ref="M1173:M1175" si="414">((H1173+I1173)*F1173)</f>
        <v>9648</v>
      </c>
      <c r="N1173" s="134">
        <f t="shared" ref="N1173:N1175" si="415">F1173*G1173</f>
        <v>0</v>
      </c>
    </row>
    <row r="1174" spans="1:14" ht="13.5" x14ac:dyDescent="0.2">
      <c r="A1174" s="157">
        <v>100308</v>
      </c>
      <c r="B1174" s="153" t="s">
        <v>200</v>
      </c>
      <c r="C1174" s="154" t="str">
        <f>IF(ISNUMBER(SEARCH("Cot",A1174)),VLOOKUP(A1174,COTAÇÃO!$A:$G,2,FALSE),VLOOKUP(A1174,SINAPI!$A:$M,2,FALSE))</f>
        <v>MECÂNICO DE REFRIGERAÇÃO COM ENCARGOS COMPLEMENTARES</v>
      </c>
      <c r="D1174" s="155" t="str">
        <f>IF(ISNUMBER(SEARCH("Cot",A1174)),"INSUMO",VLOOKUP(A1174,SINAPI!$A:$M,3,FALSE))</f>
        <v>MÃO DE OBRA</v>
      </c>
      <c r="E1174" s="155" t="str">
        <f>IF(ISNUMBER(SEARCH("Cot",A1174)),VLOOKUP(A1174,COTAÇÃO!$A:$H,3,FALSE),VLOOKUP(A1174,SINAPI!$A:$M,4,FALSE))</f>
        <v>H</v>
      </c>
      <c r="F1174" s="156">
        <v>22</v>
      </c>
      <c r="G1174" s="129" t="str">
        <f>IF(ISNUMBER(SEARCH("Cot",$A1174)),"0,00",VLOOKUP($A1174,SINAPI!$A:$M,6,FALSE))</f>
        <v>20,46</v>
      </c>
      <c r="H1174" s="129" t="str">
        <f>IF(ISNUMBER(SEARCH("Cot",$A1174)),VLOOKUP(A1174,COTAÇÃO!$A:$H,4,0),VLOOKUP($A1174,SINAPI!$A:$M,7,FALSE))</f>
        <v>6,93</v>
      </c>
      <c r="I1174" s="129" t="str">
        <f>IF(ISNUMBER(SEARCH("Cot",$A1174)),"0,00",VLOOKUP($A1174,SINAPI!$A:$M,8,FALSE))</f>
        <v>0,00</v>
      </c>
      <c r="J1174" s="130">
        <f t="shared" si="412"/>
        <v>27.39</v>
      </c>
      <c r="K1174" s="131">
        <f t="shared" si="413"/>
        <v>602.58000000000004</v>
      </c>
      <c r="L1174" s="132"/>
      <c r="M1174" s="133">
        <f t="shared" si="414"/>
        <v>152.45999999999998</v>
      </c>
      <c r="N1174" s="134">
        <f t="shared" si="415"/>
        <v>450.12</v>
      </c>
    </row>
    <row r="1175" spans="1:14" ht="13.5" x14ac:dyDescent="0.2">
      <c r="A1175" s="157">
        <v>88316</v>
      </c>
      <c r="B1175" s="153" t="s">
        <v>200</v>
      </c>
      <c r="C1175" s="154" t="str">
        <f>IF(ISNUMBER(SEARCH("Cot",A1175)),VLOOKUP(A1175,COTAÇÃO!$A:$G,2,FALSE),VLOOKUP(A1175,SINAPI!$A:$M,2,FALSE))</f>
        <v>SERVENTE COM ENCARGOS COMPLEMENTARES</v>
      </c>
      <c r="D1175" s="155" t="str">
        <f>IF(ISNUMBER(SEARCH("Cot",A1175)),"INSUMO",VLOOKUP(A1175,SINAPI!$A:$M,3,FALSE))</f>
        <v>MÃO DE OBRA</v>
      </c>
      <c r="E1175" s="155" t="str">
        <f>IF(ISNUMBER(SEARCH("Cot",A1175)),VLOOKUP(A1175,COTAÇÃO!$A:$H,3,FALSE),VLOOKUP(A1175,SINAPI!$A:$M,4,FALSE))</f>
        <v>H</v>
      </c>
      <c r="F1175" s="156">
        <v>22</v>
      </c>
      <c r="G1175" s="129" t="str">
        <f>IF(ISNUMBER(SEARCH("Cot",$A1175)),"0,00",VLOOKUP($A1175,SINAPI!$A:$M,6,FALSE))</f>
        <v>11,43</v>
      </c>
      <c r="H1175" s="129" t="str">
        <f>IF(ISNUMBER(SEARCH("Cot",$A1175)),VLOOKUP(A1175,COTAÇÃO!$A:$H,4,0),VLOOKUP($A1175,SINAPI!$A:$M,7,FALSE))</f>
        <v>6,79</v>
      </c>
      <c r="I1175" s="129" t="str">
        <f>IF(ISNUMBER(SEARCH("Cot",$A1175)),"0,00",VLOOKUP($A1175,SINAPI!$A:$M,8,FALSE))</f>
        <v>0,00</v>
      </c>
      <c r="J1175" s="130">
        <f t="shared" si="412"/>
        <v>18.22</v>
      </c>
      <c r="K1175" s="131">
        <f t="shared" si="413"/>
        <v>400.84</v>
      </c>
      <c r="L1175" s="132"/>
      <c r="M1175" s="133">
        <f t="shared" si="414"/>
        <v>149.38</v>
      </c>
      <c r="N1175" s="134">
        <f t="shared" si="415"/>
        <v>251.45999999999998</v>
      </c>
    </row>
    <row r="1176" spans="1:14" ht="13.5" thickBot="1" x14ac:dyDescent="0.25"/>
    <row r="1177" spans="1:14" ht="45.75" customHeight="1" x14ac:dyDescent="0.2">
      <c r="A1177" s="121" t="s">
        <v>17041</v>
      </c>
      <c r="B1177" s="148"/>
      <c r="C1177" s="122" t="s">
        <v>17062</v>
      </c>
      <c r="D1177" s="123"/>
      <c r="E1177" s="124" t="s">
        <v>208</v>
      </c>
      <c r="F1177" s="124">
        <v>1</v>
      </c>
      <c r="G1177" s="124"/>
      <c r="H1177" s="124"/>
      <c r="I1177" s="124"/>
      <c r="J1177" s="126"/>
      <c r="K1177" s="124">
        <f>SUM(K1178:K1180)</f>
        <v>12135.8</v>
      </c>
      <c r="L1177" s="127"/>
      <c r="M1177" s="124">
        <f>SUM(M1178:M1180)</f>
        <v>11434.219999999998</v>
      </c>
      <c r="N1177" s="128">
        <f>SUM(N1178:N1180)</f>
        <v>701.57999999999993</v>
      </c>
    </row>
    <row r="1178" spans="1:14" ht="36" x14ac:dyDescent="0.2">
      <c r="A1178" s="157">
        <v>39560</v>
      </c>
      <c r="B1178" s="153" t="s">
        <v>200</v>
      </c>
      <c r="C1178" s="154" t="str">
        <f>IF(ISNUMBER(SEARCH("Cot",A1178)),VLOOKUP(A1178,COTAÇÃO!$A:$G,2,FALSE),VLOOKUP(A1178,SINAPI!$A:$M,2,FALSE))</f>
        <v>AR CONDICIONADO SPLIT ON/OFF, CASSETE (TETO), 48000 BTUS/H, CICLO QUENTE/FRIO, 60 HZ, CLASSIFICACAO ENERGETICA A - SELO PROCEL, GAS HFC, CONTROLE S/ FIO</v>
      </c>
      <c r="D1178" s="155" t="str">
        <f>IF(ISNUMBER(SEARCH("Cot",A1178)),"INSUMO",VLOOKUP(A1178,SINAPI!$A:$M,3,FALSE))</f>
        <v>INSUMO</v>
      </c>
      <c r="E1178" s="155" t="str">
        <f>IF(ISNUMBER(SEARCH("Cot",A1178)),VLOOKUP(A1178,COTAÇÃO!$A:$H,3,FALSE),VLOOKUP(A1178,SINAPI!$A:$M,4,FALSE))</f>
        <v xml:space="preserve">UN    </v>
      </c>
      <c r="F1178" s="156">
        <v>1</v>
      </c>
      <c r="G1178" s="129">
        <f>IF(ISNUMBER(SEARCH("Cot",$A1178)),"0,00",VLOOKUP($A1178,SINAPI!$A:$M,6,FALSE))</f>
        <v>0</v>
      </c>
      <c r="H1178" s="129" t="str">
        <f>IF(ISNUMBER(SEARCH("Cot",$A1178)),VLOOKUP(A1178,COTAÇÃO!$A:$H,4,0),VLOOKUP($A1178,SINAPI!$A:$M,7,FALSE))</f>
        <v>11.132,38</v>
      </c>
      <c r="I1178" s="129">
        <f>IF(ISNUMBER(SEARCH("Cot",$A1178)),"0,00",VLOOKUP($A1178,SINAPI!$A:$M,8,FALSE))</f>
        <v>0</v>
      </c>
      <c r="J1178" s="130">
        <f t="shared" ref="J1178:J1180" si="416">G1178+H1178+I1178</f>
        <v>11132.38</v>
      </c>
      <c r="K1178" s="131">
        <f t="shared" ref="K1178:K1180" si="417">F1178*J1178</f>
        <v>11132.38</v>
      </c>
      <c r="L1178" s="132"/>
      <c r="M1178" s="133">
        <f t="shared" ref="M1178:M1180" si="418">((H1178+I1178)*F1178)</f>
        <v>11132.38</v>
      </c>
      <c r="N1178" s="134">
        <f t="shared" ref="N1178:N1180" si="419">F1178*G1178</f>
        <v>0</v>
      </c>
    </row>
    <row r="1179" spans="1:14" ht="13.5" x14ac:dyDescent="0.2">
      <c r="A1179" s="157">
        <v>100308</v>
      </c>
      <c r="B1179" s="153" t="s">
        <v>200</v>
      </c>
      <c r="C1179" s="154" t="str">
        <f>IF(ISNUMBER(SEARCH("Cot",A1179)),VLOOKUP(A1179,COTAÇÃO!$A:$G,2,FALSE),VLOOKUP(A1179,SINAPI!$A:$M,2,FALSE))</f>
        <v>MECÂNICO DE REFRIGERAÇÃO COM ENCARGOS COMPLEMENTARES</v>
      </c>
      <c r="D1179" s="155" t="str">
        <f>IF(ISNUMBER(SEARCH("Cot",A1179)),"INSUMO",VLOOKUP(A1179,SINAPI!$A:$M,3,FALSE))</f>
        <v>MÃO DE OBRA</v>
      </c>
      <c r="E1179" s="155" t="str">
        <f>IF(ISNUMBER(SEARCH("Cot",A1179)),VLOOKUP(A1179,COTAÇÃO!$A:$H,3,FALSE),VLOOKUP(A1179,SINAPI!$A:$M,4,FALSE))</f>
        <v>H</v>
      </c>
      <c r="F1179" s="156">
        <v>22</v>
      </c>
      <c r="G1179" s="129" t="str">
        <f>IF(ISNUMBER(SEARCH("Cot",$A1179)),"0,00",VLOOKUP($A1179,SINAPI!$A:$M,6,FALSE))</f>
        <v>20,46</v>
      </c>
      <c r="H1179" s="129" t="str">
        <f>IF(ISNUMBER(SEARCH("Cot",$A1179)),VLOOKUP(A1179,COTAÇÃO!$A:$H,4,0),VLOOKUP($A1179,SINAPI!$A:$M,7,FALSE))</f>
        <v>6,93</v>
      </c>
      <c r="I1179" s="129" t="str">
        <f>IF(ISNUMBER(SEARCH("Cot",$A1179)),"0,00",VLOOKUP($A1179,SINAPI!$A:$M,8,FALSE))</f>
        <v>0,00</v>
      </c>
      <c r="J1179" s="130">
        <f t="shared" si="416"/>
        <v>27.39</v>
      </c>
      <c r="K1179" s="131">
        <f t="shared" si="417"/>
        <v>602.58000000000004</v>
      </c>
      <c r="L1179" s="132"/>
      <c r="M1179" s="133">
        <f t="shared" si="418"/>
        <v>152.45999999999998</v>
      </c>
      <c r="N1179" s="134">
        <f t="shared" si="419"/>
        <v>450.12</v>
      </c>
    </row>
    <row r="1180" spans="1:14" ht="13.5" x14ac:dyDescent="0.2">
      <c r="A1180" s="157">
        <v>88316</v>
      </c>
      <c r="B1180" s="153" t="s">
        <v>200</v>
      </c>
      <c r="C1180" s="154" t="str">
        <f>IF(ISNUMBER(SEARCH("Cot",A1180)),VLOOKUP(A1180,COTAÇÃO!$A:$G,2,FALSE),VLOOKUP(A1180,SINAPI!$A:$M,2,FALSE))</f>
        <v>SERVENTE COM ENCARGOS COMPLEMENTARES</v>
      </c>
      <c r="D1180" s="155" t="str">
        <f>IF(ISNUMBER(SEARCH("Cot",A1180)),"INSUMO",VLOOKUP(A1180,SINAPI!$A:$M,3,FALSE))</f>
        <v>MÃO DE OBRA</v>
      </c>
      <c r="E1180" s="155" t="str">
        <f>IF(ISNUMBER(SEARCH("Cot",A1180)),VLOOKUP(A1180,COTAÇÃO!$A:$H,3,FALSE),VLOOKUP(A1180,SINAPI!$A:$M,4,FALSE))</f>
        <v>H</v>
      </c>
      <c r="F1180" s="156">
        <v>22</v>
      </c>
      <c r="G1180" s="129" t="str">
        <f>IF(ISNUMBER(SEARCH("Cot",$A1180)),"0,00",VLOOKUP($A1180,SINAPI!$A:$M,6,FALSE))</f>
        <v>11,43</v>
      </c>
      <c r="H1180" s="129" t="str">
        <f>IF(ISNUMBER(SEARCH("Cot",$A1180)),VLOOKUP(A1180,COTAÇÃO!$A:$H,4,0),VLOOKUP($A1180,SINAPI!$A:$M,7,FALSE))</f>
        <v>6,79</v>
      </c>
      <c r="I1180" s="129" t="str">
        <f>IF(ISNUMBER(SEARCH("Cot",$A1180)),"0,00",VLOOKUP($A1180,SINAPI!$A:$M,8,FALSE))</f>
        <v>0,00</v>
      </c>
      <c r="J1180" s="130">
        <f t="shared" si="416"/>
        <v>18.22</v>
      </c>
      <c r="K1180" s="131">
        <f t="shared" si="417"/>
        <v>400.84</v>
      </c>
      <c r="L1180" s="132"/>
      <c r="M1180" s="133">
        <f t="shared" si="418"/>
        <v>149.38</v>
      </c>
      <c r="N1180" s="134">
        <f t="shared" si="419"/>
        <v>251.45999999999998</v>
      </c>
    </row>
    <row r="1181" spans="1:14" ht="13.5" thickBot="1" x14ac:dyDescent="0.25"/>
    <row r="1182" spans="1:14" ht="25.5" x14ac:dyDescent="0.2">
      <c r="A1182" s="121" t="s">
        <v>17042</v>
      </c>
      <c r="B1182" s="148"/>
      <c r="C1182" s="122" t="s">
        <v>17048</v>
      </c>
      <c r="D1182" s="123"/>
      <c r="E1182" s="124" t="s">
        <v>208</v>
      </c>
      <c r="F1182" s="124">
        <v>1</v>
      </c>
      <c r="G1182" s="124"/>
      <c r="H1182" s="124"/>
      <c r="I1182" s="124"/>
      <c r="J1182" s="126"/>
      <c r="K1182" s="124">
        <f>SUM(K1183:K1185)</f>
        <v>12166.420000000002</v>
      </c>
      <c r="L1182" s="127"/>
      <c r="M1182" s="124">
        <f>SUM(M1183:M1185)</f>
        <v>11401.06</v>
      </c>
      <c r="N1182" s="128">
        <f>SUM(N1183:N1185)</f>
        <v>765.36</v>
      </c>
    </row>
    <row r="1183" spans="1:14" ht="24" x14ac:dyDescent="0.2">
      <c r="A1183" s="157">
        <v>43200</v>
      </c>
      <c r="B1183" s="153" t="s">
        <v>200</v>
      </c>
      <c r="C1183" s="154" t="str">
        <f>IF(ISNUMBER(SEARCH("Cot",A1183)),VLOOKUP(A1183,COTAÇÃO!$A:$G,2,FALSE),VLOOKUP(A1183,SINAPI!$A:$M,2,FALSE))</f>
        <v>AR CONDICIONADO SPLIT ON/OFF, CASSETE (TETO), FRIO 4 VIAS 60000 BTUS/H, CLASSIFICACAO ENERGETICA C - SELO PROCEL, GAS HFC, CONTROLE S/ FIO</v>
      </c>
      <c r="D1183" s="155" t="str">
        <f>IF(ISNUMBER(SEARCH("Cot",A1183)),"INSUMO",VLOOKUP(A1183,SINAPI!$A:$M,3,FALSE))</f>
        <v>INSUMO</v>
      </c>
      <c r="E1183" s="155" t="str">
        <f>IF(ISNUMBER(SEARCH("Cot",A1183)),VLOOKUP(A1183,COTAÇÃO!$A:$H,3,FALSE),VLOOKUP(A1183,SINAPI!$A:$M,4,FALSE))</f>
        <v xml:space="preserve">UN    </v>
      </c>
      <c r="F1183" s="156">
        <v>1</v>
      </c>
      <c r="G1183" s="129">
        <f>IF(ISNUMBER(SEARCH("Cot",$A1183)),"0,00",VLOOKUP($A1183,SINAPI!$A:$M,6,FALSE))</f>
        <v>0</v>
      </c>
      <c r="H1183" s="129" t="str">
        <f>IF(ISNUMBER(SEARCH("Cot",$A1183)),VLOOKUP(A1183,COTAÇÃO!$A:$H,4,0),VLOOKUP($A1183,SINAPI!$A:$M,7,FALSE))</f>
        <v>11.071,78</v>
      </c>
      <c r="I1183" s="129">
        <f>IF(ISNUMBER(SEARCH("Cot",$A1183)),"0,00",VLOOKUP($A1183,SINAPI!$A:$M,8,FALSE))</f>
        <v>0</v>
      </c>
      <c r="J1183" s="130">
        <f t="shared" ref="J1183:J1185" si="420">G1183+H1183+I1183</f>
        <v>11071.78</v>
      </c>
      <c r="K1183" s="131">
        <f t="shared" ref="K1183:K1185" si="421">F1183*J1183</f>
        <v>11071.78</v>
      </c>
      <c r="L1183" s="132"/>
      <c r="M1183" s="133">
        <f t="shared" ref="M1183:M1185" si="422">((H1183+I1183)*F1183)</f>
        <v>11071.78</v>
      </c>
      <c r="N1183" s="134">
        <f t="shared" ref="N1183:N1185" si="423">F1183*G1183</f>
        <v>0</v>
      </c>
    </row>
    <row r="1184" spans="1:14" ht="13.5" x14ac:dyDescent="0.2">
      <c r="A1184" s="157">
        <v>100308</v>
      </c>
      <c r="B1184" s="153" t="s">
        <v>200</v>
      </c>
      <c r="C1184" s="154" t="str">
        <f>IF(ISNUMBER(SEARCH("Cot",A1184)),VLOOKUP(A1184,COTAÇÃO!$A:$G,2,FALSE),VLOOKUP(A1184,SINAPI!$A:$M,2,FALSE))</f>
        <v>MECÂNICO DE REFRIGERAÇÃO COM ENCARGOS COMPLEMENTARES</v>
      </c>
      <c r="D1184" s="155" t="str">
        <f>IF(ISNUMBER(SEARCH("Cot",A1184)),"INSUMO",VLOOKUP(A1184,SINAPI!$A:$M,3,FALSE))</f>
        <v>MÃO DE OBRA</v>
      </c>
      <c r="E1184" s="155" t="str">
        <f>IF(ISNUMBER(SEARCH("Cot",A1184)),VLOOKUP(A1184,COTAÇÃO!$A:$H,3,FALSE),VLOOKUP(A1184,SINAPI!$A:$M,4,FALSE))</f>
        <v>H</v>
      </c>
      <c r="F1184" s="156">
        <v>24</v>
      </c>
      <c r="G1184" s="129" t="str">
        <f>IF(ISNUMBER(SEARCH("Cot",$A1184)),"0,00",VLOOKUP($A1184,SINAPI!$A:$M,6,FALSE))</f>
        <v>20,46</v>
      </c>
      <c r="H1184" s="129" t="str">
        <f>IF(ISNUMBER(SEARCH("Cot",$A1184)),VLOOKUP(A1184,COTAÇÃO!$A:$H,4,0),VLOOKUP($A1184,SINAPI!$A:$M,7,FALSE))</f>
        <v>6,93</v>
      </c>
      <c r="I1184" s="129" t="str">
        <f>IF(ISNUMBER(SEARCH("Cot",$A1184)),"0,00",VLOOKUP($A1184,SINAPI!$A:$M,8,FALSE))</f>
        <v>0,00</v>
      </c>
      <c r="J1184" s="130">
        <f t="shared" si="420"/>
        <v>27.39</v>
      </c>
      <c r="K1184" s="131">
        <f t="shared" si="421"/>
        <v>657.36</v>
      </c>
      <c r="L1184" s="132"/>
      <c r="M1184" s="133">
        <f t="shared" si="422"/>
        <v>166.32</v>
      </c>
      <c r="N1184" s="134">
        <f t="shared" si="423"/>
        <v>491.04</v>
      </c>
    </row>
    <row r="1185" spans="1:14" ht="13.5" x14ac:dyDescent="0.2">
      <c r="A1185" s="157">
        <v>88316</v>
      </c>
      <c r="B1185" s="153" t="s">
        <v>200</v>
      </c>
      <c r="C1185" s="154" t="str">
        <f>IF(ISNUMBER(SEARCH("Cot",A1185)),VLOOKUP(A1185,COTAÇÃO!$A:$G,2,FALSE),VLOOKUP(A1185,SINAPI!$A:$M,2,FALSE))</f>
        <v>SERVENTE COM ENCARGOS COMPLEMENTARES</v>
      </c>
      <c r="D1185" s="155" t="str">
        <f>IF(ISNUMBER(SEARCH("Cot",A1185)),"INSUMO",VLOOKUP(A1185,SINAPI!$A:$M,3,FALSE))</f>
        <v>MÃO DE OBRA</v>
      </c>
      <c r="E1185" s="155" t="str">
        <f>IF(ISNUMBER(SEARCH("Cot",A1185)),VLOOKUP(A1185,COTAÇÃO!$A:$H,3,FALSE),VLOOKUP(A1185,SINAPI!$A:$M,4,FALSE))</f>
        <v>H</v>
      </c>
      <c r="F1185" s="156">
        <v>24</v>
      </c>
      <c r="G1185" s="129" t="str">
        <f>IF(ISNUMBER(SEARCH("Cot",$A1185)),"0,00",VLOOKUP($A1185,SINAPI!$A:$M,6,FALSE))</f>
        <v>11,43</v>
      </c>
      <c r="H1185" s="129" t="str">
        <f>IF(ISNUMBER(SEARCH("Cot",$A1185)),VLOOKUP(A1185,COTAÇÃO!$A:$H,4,0),VLOOKUP($A1185,SINAPI!$A:$M,7,FALSE))</f>
        <v>6,79</v>
      </c>
      <c r="I1185" s="129" t="str">
        <f>IF(ISNUMBER(SEARCH("Cot",$A1185)),"0,00",VLOOKUP($A1185,SINAPI!$A:$M,8,FALSE))</f>
        <v>0,00</v>
      </c>
      <c r="J1185" s="130">
        <f t="shared" si="420"/>
        <v>18.22</v>
      </c>
      <c r="K1185" s="131">
        <f t="shared" si="421"/>
        <v>437.28</v>
      </c>
      <c r="L1185" s="132"/>
      <c r="M1185" s="133">
        <f t="shared" si="422"/>
        <v>162.96</v>
      </c>
      <c r="N1185" s="134">
        <f t="shared" si="423"/>
        <v>274.32</v>
      </c>
    </row>
    <row r="1186" spans="1:14" ht="13.5" thickBot="1" x14ac:dyDescent="0.25"/>
    <row r="1187" spans="1:14" ht="45.75" customHeight="1" x14ac:dyDescent="0.2">
      <c r="A1187" s="121" t="s">
        <v>17043</v>
      </c>
      <c r="B1187" s="148"/>
      <c r="C1187" s="122" t="s">
        <v>17047</v>
      </c>
      <c r="D1187" s="123"/>
      <c r="E1187" s="124" t="s">
        <v>208</v>
      </c>
      <c r="F1187" s="124">
        <v>1</v>
      </c>
      <c r="G1187" s="124"/>
      <c r="H1187" s="124"/>
      <c r="I1187" s="124"/>
      <c r="J1187" s="126"/>
      <c r="K1187" s="124">
        <f>SUM(K1188:K1190)</f>
        <v>12740.53</v>
      </c>
      <c r="L1187" s="127"/>
      <c r="M1187" s="124">
        <f>SUM(M1188:M1190)</f>
        <v>11975.169999999998</v>
      </c>
      <c r="N1187" s="128">
        <f>SUM(N1188:N1190)</f>
        <v>765.36</v>
      </c>
    </row>
    <row r="1188" spans="1:14" ht="36" x14ac:dyDescent="0.2">
      <c r="A1188" s="157">
        <v>39561</v>
      </c>
      <c r="B1188" s="153" t="s">
        <v>200</v>
      </c>
      <c r="C1188" s="154" t="str">
        <f>IF(ISNUMBER(SEARCH("Cot",A1188)),VLOOKUP(A1188,COTAÇÃO!$A:$G,2,FALSE),VLOOKUP(A1188,SINAPI!$A:$M,2,FALSE))</f>
        <v>AR CONDICIONADO SPLIT ON/OFF, CASSETE (TETO), 60000 BTUS/H, CICLO QUENTE/FRIO, 60 HZ, CLASSIFICACAO ENERGETICA A - SELO PROCEL, GAS HFC, CONTROLE S/ FIO</v>
      </c>
      <c r="D1188" s="155" t="str">
        <f>IF(ISNUMBER(SEARCH("Cot",A1188)),"INSUMO",VLOOKUP(A1188,SINAPI!$A:$M,3,FALSE))</f>
        <v>INSUMO</v>
      </c>
      <c r="E1188" s="155" t="str">
        <f>IF(ISNUMBER(SEARCH("Cot",A1188)),VLOOKUP(A1188,COTAÇÃO!$A:$H,3,FALSE),VLOOKUP(A1188,SINAPI!$A:$M,4,FALSE))</f>
        <v xml:space="preserve">UN    </v>
      </c>
      <c r="F1188" s="156">
        <v>1</v>
      </c>
      <c r="G1188" s="129">
        <f>IF(ISNUMBER(SEARCH("Cot",$A1188)),"0,00",VLOOKUP($A1188,SINAPI!$A:$M,6,FALSE))</f>
        <v>0</v>
      </c>
      <c r="H1188" s="129" t="str">
        <f>IF(ISNUMBER(SEARCH("Cot",$A1188)),VLOOKUP(A1188,COTAÇÃO!$A:$H,4,0),VLOOKUP($A1188,SINAPI!$A:$M,7,FALSE))</f>
        <v>11.645,89</v>
      </c>
      <c r="I1188" s="129">
        <f>IF(ISNUMBER(SEARCH("Cot",$A1188)),"0,00",VLOOKUP($A1188,SINAPI!$A:$M,8,FALSE))</f>
        <v>0</v>
      </c>
      <c r="J1188" s="130">
        <f t="shared" ref="J1188:J1190" si="424">G1188+H1188+I1188</f>
        <v>11645.89</v>
      </c>
      <c r="K1188" s="131">
        <f t="shared" ref="K1188:K1190" si="425">F1188*J1188</f>
        <v>11645.89</v>
      </c>
      <c r="L1188" s="132"/>
      <c r="M1188" s="133">
        <f t="shared" ref="M1188:M1190" si="426">((H1188+I1188)*F1188)</f>
        <v>11645.89</v>
      </c>
      <c r="N1188" s="134">
        <f t="shared" ref="N1188:N1190" si="427">F1188*G1188</f>
        <v>0</v>
      </c>
    </row>
    <row r="1189" spans="1:14" ht="13.5" x14ac:dyDescent="0.2">
      <c r="A1189" s="157">
        <v>100308</v>
      </c>
      <c r="B1189" s="153" t="s">
        <v>200</v>
      </c>
      <c r="C1189" s="154" t="str">
        <f>IF(ISNUMBER(SEARCH("Cot",A1189)),VLOOKUP(A1189,COTAÇÃO!$A:$G,2,FALSE),VLOOKUP(A1189,SINAPI!$A:$M,2,FALSE))</f>
        <v>MECÂNICO DE REFRIGERAÇÃO COM ENCARGOS COMPLEMENTARES</v>
      </c>
      <c r="D1189" s="155" t="str">
        <f>IF(ISNUMBER(SEARCH("Cot",A1189)),"INSUMO",VLOOKUP(A1189,SINAPI!$A:$M,3,FALSE))</f>
        <v>MÃO DE OBRA</v>
      </c>
      <c r="E1189" s="155" t="str">
        <f>IF(ISNUMBER(SEARCH("Cot",A1189)),VLOOKUP(A1189,COTAÇÃO!$A:$H,3,FALSE),VLOOKUP(A1189,SINAPI!$A:$M,4,FALSE))</f>
        <v>H</v>
      </c>
      <c r="F1189" s="156">
        <v>24</v>
      </c>
      <c r="G1189" s="129" t="str">
        <f>IF(ISNUMBER(SEARCH("Cot",$A1189)),"0,00",VLOOKUP($A1189,SINAPI!$A:$M,6,FALSE))</f>
        <v>20,46</v>
      </c>
      <c r="H1189" s="129" t="str">
        <f>IF(ISNUMBER(SEARCH("Cot",$A1189)),VLOOKUP(A1189,COTAÇÃO!$A:$H,4,0),VLOOKUP($A1189,SINAPI!$A:$M,7,FALSE))</f>
        <v>6,93</v>
      </c>
      <c r="I1189" s="129" t="str">
        <f>IF(ISNUMBER(SEARCH("Cot",$A1189)),"0,00",VLOOKUP($A1189,SINAPI!$A:$M,8,FALSE))</f>
        <v>0,00</v>
      </c>
      <c r="J1189" s="130">
        <f t="shared" si="424"/>
        <v>27.39</v>
      </c>
      <c r="K1189" s="131">
        <f t="shared" si="425"/>
        <v>657.36</v>
      </c>
      <c r="L1189" s="132"/>
      <c r="M1189" s="133">
        <f t="shared" si="426"/>
        <v>166.32</v>
      </c>
      <c r="N1189" s="134">
        <f t="shared" si="427"/>
        <v>491.04</v>
      </c>
    </row>
    <row r="1190" spans="1:14" ht="13.5" x14ac:dyDescent="0.2">
      <c r="A1190" s="157">
        <v>88316</v>
      </c>
      <c r="B1190" s="153" t="s">
        <v>200</v>
      </c>
      <c r="C1190" s="154" t="str">
        <f>IF(ISNUMBER(SEARCH("Cot",A1190)),VLOOKUP(A1190,COTAÇÃO!$A:$G,2,FALSE),VLOOKUP(A1190,SINAPI!$A:$M,2,FALSE))</f>
        <v>SERVENTE COM ENCARGOS COMPLEMENTARES</v>
      </c>
      <c r="D1190" s="155" t="str">
        <f>IF(ISNUMBER(SEARCH("Cot",A1190)),"INSUMO",VLOOKUP(A1190,SINAPI!$A:$M,3,FALSE))</f>
        <v>MÃO DE OBRA</v>
      </c>
      <c r="E1190" s="155" t="str">
        <f>IF(ISNUMBER(SEARCH("Cot",A1190)),VLOOKUP(A1190,COTAÇÃO!$A:$H,3,FALSE),VLOOKUP(A1190,SINAPI!$A:$M,4,FALSE))</f>
        <v>H</v>
      </c>
      <c r="F1190" s="156">
        <v>24</v>
      </c>
      <c r="G1190" s="129" t="str">
        <f>IF(ISNUMBER(SEARCH("Cot",$A1190)),"0,00",VLOOKUP($A1190,SINAPI!$A:$M,6,FALSE))</f>
        <v>11,43</v>
      </c>
      <c r="H1190" s="129" t="str">
        <f>IF(ISNUMBER(SEARCH("Cot",$A1190)),VLOOKUP(A1190,COTAÇÃO!$A:$H,4,0),VLOOKUP($A1190,SINAPI!$A:$M,7,FALSE))</f>
        <v>6,79</v>
      </c>
      <c r="I1190" s="129" t="str">
        <f>IF(ISNUMBER(SEARCH("Cot",$A1190)),"0,00",VLOOKUP($A1190,SINAPI!$A:$M,8,FALSE))</f>
        <v>0,00</v>
      </c>
      <c r="J1190" s="130">
        <f t="shared" si="424"/>
        <v>18.22</v>
      </c>
      <c r="K1190" s="131">
        <f t="shared" si="425"/>
        <v>437.28</v>
      </c>
      <c r="L1190" s="132"/>
      <c r="M1190" s="133">
        <f t="shared" si="426"/>
        <v>162.96</v>
      </c>
      <c r="N1190" s="134">
        <f t="shared" si="427"/>
        <v>274.32</v>
      </c>
    </row>
    <row r="1191" spans="1:14" ht="13.5" thickBot="1" x14ac:dyDescent="0.25"/>
    <row r="1192" spans="1:14" ht="42.75" customHeight="1" x14ac:dyDescent="0.2">
      <c r="A1192" s="121" t="s">
        <v>17046</v>
      </c>
      <c r="B1192" s="148"/>
      <c r="C1192" s="122" t="s">
        <v>17069</v>
      </c>
      <c r="D1192" s="123"/>
      <c r="E1192" s="124" t="s">
        <v>208</v>
      </c>
      <c r="F1192" s="124">
        <v>1</v>
      </c>
      <c r="G1192" s="124"/>
      <c r="H1192" s="124"/>
      <c r="I1192" s="124"/>
      <c r="J1192" s="126"/>
      <c r="K1192" s="124">
        <f>SUM(K1193:K1195)</f>
        <v>2459.79</v>
      </c>
      <c r="L1192" s="127"/>
      <c r="M1192" s="124">
        <f>SUM(M1193:M1195)</f>
        <v>2077.11</v>
      </c>
      <c r="N1192" s="128">
        <f>SUM(N1193:N1195)</f>
        <v>382.68</v>
      </c>
    </row>
    <row r="1193" spans="1:14" ht="27" customHeight="1" x14ac:dyDescent="0.2">
      <c r="A1193" s="157">
        <v>42424</v>
      </c>
      <c r="B1193" s="153" t="s">
        <v>200</v>
      </c>
      <c r="C1193" s="154" t="str">
        <f>IF(ISNUMBER(SEARCH("Cot",A1193)),VLOOKUP(A1193,COTAÇÃO!$A:$G,2,FALSE),VLOOKUP(A1193,SINAPI!$A:$M,2,FALSE))</f>
        <v>AR CONDICIONADO SPLIT INVERTER, HI-WALL (PAREDE), 9000 BTU/H, CICLO FRIO, 60HZ, CLASSIFICACAO A (SELO PROCEL), GAS HFC, CONTROLE S/FIO</v>
      </c>
      <c r="D1193" s="155" t="str">
        <f>IF(ISNUMBER(SEARCH("Cot",A1193)),"INSUMO",VLOOKUP(A1193,SINAPI!$A:$M,3,FALSE))</f>
        <v>INSUMO</v>
      </c>
      <c r="E1193" s="155" t="str">
        <f>IF(ISNUMBER(SEARCH("Cot",A1193)),VLOOKUP(A1193,COTAÇÃO!$A:$H,3,FALSE),VLOOKUP(A1193,SINAPI!$A:$M,4,FALSE))</f>
        <v xml:space="preserve">UN    </v>
      </c>
      <c r="F1193" s="156">
        <v>1</v>
      </c>
      <c r="G1193" s="129">
        <f>IF(ISNUMBER(SEARCH("Cot",$A1193)),"0,00",VLOOKUP($A1193,SINAPI!$A:$M,6,FALSE))</f>
        <v>0</v>
      </c>
      <c r="H1193" s="129" t="str">
        <f>IF(ISNUMBER(SEARCH("Cot",$A1193)),VLOOKUP(A1193,COTAÇÃO!$A:$H,4,0),VLOOKUP($A1193,SINAPI!$A:$M,7,FALSE))</f>
        <v>1.912,47</v>
      </c>
      <c r="I1193" s="129">
        <f>IF(ISNUMBER(SEARCH("Cot",$A1193)),"0,00",VLOOKUP($A1193,SINAPI!$A:$M,8,FALSE))</f>
        <v>0</v>
      </c>
      <c r="J1193" s="130">
        <f t="shared" ref="J1193:J1195" si="428">G1193+H1193+I1193</f>
        <v>1912.47</v>
      </c>
      <c r="K1193" s="131">
        <f t="shared" ref="K1193:K1195" si="429">F1193*J1193</f>
        <v>1912.47</v>
      </c>
      <c r="L1193" s="132"/>
      <c r="M1193" s="133">
        <f t="shared" ref="M1193:M1195" si="430">((H1193+I1193)*F1193)</f>
        <v>1912.47</v>
      </c>
      <c r="N1193" s="134">
        <f t="shared" ref="N1193:N1195" si="431">F1193*G1193</f>
        <v>0</v>
      </c>
    </row>
    <row r="1194" spans="1:14" ht="13.5" x14ac:dyDescent="0.2">
      <c r="A1194" s="157">
        <v>100308</v>
      </c>
      <c r="B1194" s="153" t="s">
        <v>200</v>
      </c>
      <c r="C1194" s="154" t="str">
        <f>IF(ISNUMBER(SEARCH("Cot",A1194)),VLOOKUP(A1194,COTAÇÃO!$A:$G,2,FALSE),VLOOKUP(A1194,SINAPI!$A:$M,2,FALSE))</f>
        <v>MECÂNICO DE REFRIGERAÇÃO COM ENCARGOS COMPLEMENTARES</v>
      </c>
      <c r="D1194" s="155" t="str">
        <f>IF(ISNUMBER(SEARCH("Cot",A1194)),"INSUMO",VLOOKUP(A1194,SINAPI!$A:$M,3,FALSE))</f>
        <v>MÃO DE OBRA</v>
      </c>
      <c r="E1194" s="155" t="str">
        <f>IF(ISNUMBER(SEARCH("Cot",A1194)),VLOOKUP(A1194,COTAÇÃO!$A:$H,3,FALSE),VLOOKUP(A1194,SINAPI!$A:$M,4,FALSE))</f>
        <v>H</v>
      </c>
      <c r="F1194" s="156">
        <v>12</v>
      </c>
      <c r="G1194" s="129" t="str">
        <f>IF(ISNUMBER(SEARCH("Cot",$A1194)),"0,00",VLOOKUP($A1194,SINAPI!$A:$M,6,FALSE))</f>
        <v>20,46</v>
      </c>
      <c r="H1194" s="129" t="str">
        <f>IF(ISNUMBER(SEARCH("Cot",$A1194)),VLOOKUP(A1194,COTAÇÃO!$A:$H,4,0),VLOOKUP($A1194,SINAPI!$A:$M,7,FALSE))</f>
        <v>6,93</v>
      </c>
      <c r="I1194" s="129" t="str">
        <f>IF(ISNUMBER(SEARCH("Cot",$A1194)),"0,00",VLOOKUP($A1194,SINAPI!$A:$M,8,FALSE))</f>
        <v>0,00</v>
      </c>
      <c r="J1194" s="130">
        <f t="shared" si="428"/>
        <v>27.39</v>
      </c>
      <c r="K1194" s="131">
        <f t="shared" si="429"/>
        <v>328.68</v>
      </c>
      <c r="L1194" s="132"/>
      <c r="M1194" s="133">
        <f t="shared" si="430"/>
        <v>83.16</v>
      </c>
      <c r="N1194" s="134">
        <f t="shared" si="431"/>
        <v>245.52</v>
      </c>
    </row>
    <row r="1195" spans="1:14" ht="13.5" x14ac:dyDescent="0.2">
      <c r="A1195" s="157">
        <v>88316</v>
      </c>
      <c r="B1195" s="153" t="s">
        <v>200</v>
      </c>
      <c r="C1195" s="154" t="str">
        <f>IF(ISNUMBER(SEARCH("Cot",A1195)),VLOOKUP(A1195,COTAÇÃO!$A:$G,2,FALSE),VLOOKUP(A1195,SINAPI!$A:$M,2,FALSE))</f>
        <v>SERVENTE COM ENCARGOS COMPLEMENTARES</v>
      </c>
      <c r="D1195" s="155" t="str">
        <f>IF(ISNUMBER(SEARCH("Cot",A1195)),"INSUMO",VLOOKUP(A1195,SINAPI!$A:$M,3,FALSE))</f>
        <v>MÃO DE OBRA</v>
      </c>
      <c r="E1195" s="155" t="str">
        <f>IF(ISNUMBER(SEARCH("Cot",A1195)),VLOOKUP(A1195,COTAÇÃO!$A:$H,3,FALSE),VLOOKUP(A1195,SINAPI!$A:$M,4,FALSE))</f>
        <v>H</v>
      </c>
      <c r="F1195" s="156">
        <v>12</v>
      </c>
      <c r="G1195" s="129" t="str">
        <f>IF(ISNUMBER(SEARCH("Cot",$A1195)),"0,00",VLOOKUP($A1195,SINAPI!$A:$M,6,FALSE))</f>
        <v>11,43</v>
      </c>
      <c r="H1195" s="129" t="str">
        <f>IF(ISNUMBER(SEARCH("Cot",$A1195)),VLOOKUP(A1195,COTAÇÃO!$A:$H,4,0),VLOOKUP($A1195,SINAPI!$A:$M,7,FALSE))</f>
        <v>6,79</v>
      </c>
      <c r="I1195" s="129" t="str">
        <f>IF(ISNUMBER(SEARCH("Cot",$A1195)),"0,00",VLOOKUP($A1195,SINAPI!$A:$M,8,FALSE))</f>
        <v>0,00</v>
      </c>
      <c r="J1195" s="130">
        <f t="shared" si="428"/>
        <v>18.22</v>
      </c>
      <c r="K1195" s="131">
        <f t="shared" si="429"/>
        <v>218.64</v>
      </c>
      <c r="L1195" s="132"/>
      <c r="M1195" s="133">
        <f t="shared" si="430"/>
        <v>81.48</v>
      </c>
      <c r="N1195" s="134">
        <f t="shared" si="431"/>
        <v>137.16</v>
      </c>
    </row>
    <row r="1196" spans="1:14" ht="13.5" thickBot="1" x14ac:dyDescent="0.25"/>
    <row r="1197" spans="1:14" ht="42.75" customHeight="1" x14ac:dyDescent="0.2">
      <c r="A1197" s="121" t="s">
        <v>17063</v>
      </c>
      <c r="B1197" s="148"/>
      <c r="C1197" s="122" t="s">
        <v>17068</v>
      </c>
      <c r="D1197" s="123"/>
      <c r="E1197" s="124" t="s">
        <v>208</v>
      </c>
      <c r="F1197" s="124">
        <v>1</v>
      </c>
      <c r="G1197" s="124"/>
      <c r="H1197" s="124"/>
      <c r="I1197" s="124"/>
      <c r="J1197" s="126"/>
      <c r="K1197" s="124">
        <f>SUM(K1198:K1200)</f>
        <v>2779.95</v>
      </c>
      <c r="L1197" s="127"/>
      <c r="M1197" s="124">
        <f>SUM(M1198:M1200)</f>
        <v>2333.4899999999998</v>
      </c>
      <c r="N1197" s="128">
        <f>SUM(N1198:N1200)</f>
        <v>446.46</v>
      </c>
    </row>
    <row r="1198" spans="1:14" ht="27" customHeight="1" x14ac:dyDescent="0.2">
      <c r="A1198" s="157">
        <v>42425</v>
      </c>
      <c r="B1198" s="153" t="s">
        <v>200</v>
      </c>
      <c r="C1198" s="154" t="str">
        <f>IF(ISNUMBER(SEARCH("Cot",A1198)),VLOOKUP(A1198,COTAÇÃO!$A:$G,2,FALSE),VLOOKUP(A1198,SINAPI!$A:$M,2,FALSE))</f>
        <v>AR CONDICIONADO SPLIT INVERTER, HI-WALL (PAREDE), 12000 BTU/H, CICLO FRIO, 60HZ, CLASSIFICACAO A (SELO PROCEL), GAS HFC, CONTROLE S/FIO</v>
      </c>
      <c r="D1198" s="155" t="str">
        <f>IF(ISNUMBER(SEARCH("Cot",A1198)),"INSUMO",VLOOKUP(A1198,SINAPI!$A:$M,3,FALSE))</f>
        <v>INSUMO</v>
      </c>
      <c r="E1198" s="155" t="str">
        <f>IF(ISNUMBER(SEARCH("Cot",A1198)),VLOOKUP(A1198,COTAÇÃO!$A:$H,3,FALSE),VLOOKUP(A1198,SINAPI!$A:$M,4,FALSE))</f>
        <v xml:space="preserve">UN    </v>
      </c>
      <c r="F1198" s="156">
        <v>1</v>
      </c>
      <c r="G1198" s="129">
        <f>IF(ISNUMBER(SEARCH("Cot",$A1198)),"0,00",VLOOKUP($A1198,SINAPI!$A:$M,6,FALSE))</f>
        <v>0</v>
      </c>
      <c r="H1198" s="129" t="str">
        <f>IF(ISNUMBER(SEARCH("Cot",$A1198)),VLOOKUP(A1198,COTAÇÃO!$A:$H,4,0),VLOOKUP($A1198,SINAPI!$A:$M,7,FALSE))</f>
        <v>2.141,41</v>
      </c>
      <c r="I1198" s="129">
        <f>IF(ISNUMBER(SEARCH("Cot",$A1198)),"0,00",VLOOKUP($A1198,SINAPI!$A:$M,8,FALSE))</f>
        <v>0</v>
      </c>
      <c r="J1198" s="130">
        <f t="shared" ref="J1198:J1200" si="432">G1198+H1198+I1198</f>
        <v>2141.41</v>
      </c>
      <c r="K1198" s="131">
        <f t="shared" ref="K1198:K1200" si="433">F1198*J1198</f>
        <v>2141.41</v>
      </c>
      <c r="L1198" s="132"/>
      <c r="M1198" s="133">
        <f t="shared" ref="M1198:M1200" si="434">((H1198+I1198)*F1198)</f>
        <v>2141.41</v>
      </c>
      <c r="N1198" s="134">
        <f t="shared" ref="N1198:N1200" si="435">F1198*G1198</f>
        <v>0</v>
      </c>
    </row>
    <row r="1199" spans="1:14" ht="13.5" x14ac:dyDescent="0.2">
      <c r="A1199" s="157">
        <v>100308</v>
      </c>
      <c r="B1199" s="153" t="s">
        <v>200</v>
      </c>
      <c r="C1199" s="154" t="str">
        <f>IF(ISNUMBER(SEARCH("Cot",A1199)),VLOOKUP(A1199,COTAÇÃO!$A:$G,2,FALSE),VLOOKUP(A1199,SINAPI!$A:$M,2,FALSE))</f>
        <v>MECÂNICO DE REFRIGERAÇÃO COM ENCARGOS COMPLEMENTARES</v>
      </c>
      <c r="D1199" s="155" t="str">
        <f>IF(ISNUMBER(SEARCH("Cot",A1199)),"INSUMO",VLOOKUP(A1199,SINAPI!$A:$M,3,FALSE))</f>
        <v>MÃO DE OBRA</v>
      </c>
      <c r="E1199" s="155" t="str">
        <f>IF(ISNUMBER(SEARCH("Cot",A1199)),VLOOKUP(A1199,COTAÇÃO!$A:$H,3,FALSE),VLOOKUP(A1199,SINAPI!$A:$M,4,FALSE))</f>
        <v>H</v>
      </c>
      <c r="F1199" s="156">
        <v>14</v>
      </c>
      <c r="G1199" s="129" t="str">
        <f>IF(ISNUMBER(SEARCH("Cot",$A1199)),"0,00",VLOOKUP($A1199,SINAPI!$A:$M,6,FALSE))</f>
        <v>20,46</v>
      </c>
      <c r="H1199" s="129" t="str">
        <f>IF(ISNUMBER(SEARCH("Cot",$A1199)),VLOOKUP(A1199,COTAÇÃO!$A:$H,4,0),VLOOKUP($A1199,SINAPI!$A:$M,7,FALSE))</f>
        <v>6,93</v>
      </c>
      <c r="I1199" s="129" t="str">
        <f>IF(ISNUMBER(SEARCH("Cot",$A1199)),"0,00",VLOOKUP($A1199,SINAPI!$A:$M,8,FALSE))</f>
        <v>0,00</v>
      </c>
      <c r="J1199" s="130">
        <f t="shared" si="432"/>
        <v>27.39</v>
      </c>
      <c r="K1199" s="131">
        <f t="shared" si="433"/>
        <v>383.46000000000004</v>
      </c>
      <c r="L1199" s="132"/>
      <c r="M1199" s="133">
        <f t="shared" si="434"/>
        <v>97.02</v>
      </c>
      <c r="N1199" s="134">
        <f t="shared" si="435"/>
        <v>286.44</v>
      </c>
    </row>
    <row r="1200" spans="1:14" ht="13.5" x14ac:dyDescent="0.2">
      <c r="A1200" s="157">
        <v>88316</v>
      </c>
      <c r="B1200" s="153" t="s">
        <v>200</v>
      </c>
      <c r="C1200" s="154" t="str">
        <f>IF(ISNUMBER(SEARCH("Cot",A1200)),VLOOKUP(A1200,COTAÇÃO!$A:$G,2,FALSE),VLOOKUP(A1200,SINAPI!$A:$M,2,FALSE))</f>
        <v>SERVENTE COM ENCARGOS COMPLEMENTARES</v>
      </c>
      <c r="D1200" s="155" t="str">
        <f>IF(ISNUMBER(SEARCH("Cot",A1200)),"INSUMO",VLOOKUP(A1200,SINAPI!$A:$M,3,FALSE))</f>
        <v>MÃO DE OBRA</v>
      </c>
      <c r="E1200" s="155" t="str">
        <f>IF(ISNUMBER(SEARCH("Cot",A1200)),VLOOKUP(A1200,COTAÇÃO!$A:$H,3,FALSE),VLOOKUP(A1200,SINAPI!$A:$M,4,FALSE))</f>
        <v>H</v>
      </c>
      <c r="F1200" s="156">
        <v>14</v>
      </c>
      <c r="G1200" s="129" t="str">
        <f>IF(ISNUMBER(SEARCH("Cot",$A1200)),"0,00",VLOOKUP($A1200,SINAPI!$A:$M,6,FALSE))</f>
        <v>11,43</v>
      </c>
      <c r="H1200" s="129" t="str">
        <f>IF(ISNUMBER(SEARCH("Cot",$A1200)),VLOOKUP(A1200,COTAÇÃO!$A:$H,4,0),VLOOKUP($A1200,SINAPI!$A:$M,7,FALSE))</f>
        <v>6,79</v>
      </c>
      <c r="I1200" s="129" t="str">
        <f>IF(ISNUMBER(SEARCH("Cot",$A1200)),"0,00",VLOOKUP($A1200,SINAPI!$A:$M,8,FALSE))</f>
        <v>0,00</v>
      </c>
      <c r="J1200" s="130">
        <f t="shared" si="432"/>
        <v>18.22</v>
      </c>
      <c r="K1200" s="131">
        <f t="shared" si="433"/>
        <v>255.07999999999998</v>
      </c>
      <c r="L1200" s="132"/>
      <c r="M1200" s="133">
        <f t="shared" si="434"/>
        <v>95.06</v>
      </c>
      <c r="N1200" s="134">
        <f t="shared" si="435"/>
        <v>160.01999999999998</v>
      </c>
    </row>
    <row r="1201" spans="1:14" ht="13.5" thickBot="1" x14ac:dyDescent="0.25"/>
    <row r="1202" spans="1:14" ht="42.75" customHeight="1" x14ac:dyDescent="0.2">
      <c r="A1202" s="121" t="s">
        <v>17064</v>
      </c>
      <c r="B1202" s="148"/>
      <c r="C1202" s="122" t="s">
        <v>17067</v>
      </c>
      <c r="D1202" s="123"/>
      <c r="E1202" s="124" t="s">
        <v>208</v>
      </c>
      <c r="F1202" s="124">
        <v>1</v>
      </c>
      <c r="G1202" s="124"/>
      <c r="H1202" s="124"/>
      <c r="I1202" s="124"/>
      <c r="J1202" s="126"/>
      <c r="K1202" s="124">
        <f>SUM(K1203:K1205)</f>
        <v>3908.7599999999998</v>
      </c>
      <c r="L1202" s="127"/>
      <c r="M1202" s="124">
        <f>SUM(M1203:M1205)</f>
        <v>3398.52</v>
      </c>
      <c r="N1202" s="128">
        <f>SUM(N1203:N1205)</f>
        <v>510.24</v>
      </c>
    </row>
    <row r="1203" spans="1:14" ht="27" customHeight="1" x14ac:dyDescent="0.2">
      <c r="A1203" s="157">
        <v>42422</v>
      </c>
      <c r="B1203" s="153" t="s">
        <v>200</v>
      </c>
      <c r="C1203" s="154" t="str">
        <f>IF(ISNUMBER(SEARCH("Cot",A1203)),VLOOKUP(A1203,COTAÇÃO!$A:$G,2,FALSE),VLOOKUP(A1203,SINAPI!$A:$M,2,FALSE))</f>
        <v>AR CONDICIONADO SPLIT INVERTER, HI-WALL (PAREDE), 18000 BTU/H, CICLO FRIO, 60HZ, CLASSIFICACAO A (SELO PROCEL), GAS HFC, CONTROLE S/FIO</v>
      </c>
      <c r="D1203" s="155" t="str">
        <f>IF(ISNUMBER(SEARCH("Cot",A1203)),"INSUMO",VLOOKUP(A1203,SINAPI!$A:$M,3,FALSE))</f>
        <v>INSUMO</v>
      </c>
      <c r="E1203" s="155" t="str">
        <f>IF(ISNUMBER(SEARCH("Cot",A1203)),VLOOKUP(A1203,COTAÇÃO!$A:$H,3,FALSE),VLOOKUP(A1203,SINAPI!$A:$M,4,FALSE))</f>
        <v xml:space="preserve">UN    </v>
      </c>
      <c r="F1203" s="156">
        <v>1</v>
      </c>
      <c r="G1203" s="129">
        <f>IF(ISNUMBER(SEARCH("Cot",$A1203)),"0,00",VLOOKUP($A1203,SINAPI!$A:$M,6,FALSE))</f>
        <v>0</v>
      </c>
      <c r="H1203" s="129" t="str">
        <f>IF(ISNUMBER(SEARCH("Cot",$A1203)),VLOOKUP(A1203,COTAÇÃO!$A:$H,4,0),VLOOKUP($A1203,SINAPI!$A:$M,7,FALSE))</f>
        <v>3.179,00</v>
      </c>
      <c r="I1203" s="129">
        <f>IF(ISNUMBER(SEARCH("Cot",$A1203)),"0,00",VLOOKUP($A1203,SINAPI!$A:$M,8,FALSE))</f>
        <v>0</v>
      </c>
      <c r="J1203" s="130">
        <f t="shared" ref="J1203:J1205" si="436">G1203+H1203+I1203</f>
        <v>3179</v>
      </c>
      <c r="K1203" s="131">
        <f t="shared" ref="K1203:K1205" si="437">F1203*J1203</f>
        <v>3179</v>
      </c>
      <c r="L1203" s="132"/>
      <c r="M1203" s="133">
        <f t="shared" ref="M1203:M1205" si="438">((H1203+I1203)*F1203)</f>
        <v>3179</v>
      </c>
      <c r="N1203" s="134">
        <f t="shared" ref="N1203:N1205" si="439">F1203*G1203</f>
        <v>0</v>
      </c>
    </row>
    <row r="1204" spans="1:14" ht="13.5" x14ac:dyDescent="0.2">
      <c r="A1204" s="157">
        <v>100308</v>
      </c>
      <c r="B1204" s="153" t="s">
        <v>200</v>
      </c>
      <c r="C1204" s="154" t="str">
        <f>IF(ISNUMBER(SEARCH("Cot",A1204)),VLOOKUP(A1204,COTAÇÃO!$A:$G,2,FALSE),VLOOKUP(A1204,SINAPI!$A:$M,2,FALSE))</f>
        <v>MECÂNICO DE REFRIGERAÇÃO COM ENCARGOS COMPLEMENTARES</v>
      </c>
      <c r="D1204" s="155" t="str">
        <f>IF(ISNUMBER(SEARCH("Cot",A1204)),"INSUMO",VLOOKUP(A1204,SINAPI!$A:$M,3,FALSE))</f>
        <v>MÃO DE OBRA</v>
      </c>
      <c r="E1204" s="155" t="str">
        <f>IF(ISNUMBER(SEARCH("Cot",A1204)),VLOOKUP(A1204,COTAÇÃO!$A:$H,3,FALSE),VLOOKUP(A1204,SINAPI!$A:$M,4,FALSE))</f>
        <v>H</v>
      </c>
      <c r="F1204" s="156">
        <v>16</v>
      </c>
      <c r="G1204" s="129" t="str">
        <f>IF(ISNUMBER(SEARCH("Cot",$A1204)),"0,00",VLOOKUP($A1204,SINAPI!$A:$M,6,FALSE))</f>
        <v>20,46</v>
      </c>
      <c r="H1204" s="129" t="str">
        <f>IF(ISNUMBER(SEARCH("Cot",$A1204)),VLOOKUP(A1204,COTAÇÃO!$A:$H,4,0),VLOOKUP($A1204,SINAPI!$A:$M,7,FALSE))</f>
        <v>6,93</v>
      </c>
      <c r="I1204" s="129" t="str">
        <f>IF(ISNUMBER(SEARCH("Cot",$A1204)),"0,00",VLOOKUP($A1204,SINAPI!$A:$M,8,FALSE))</f>
        <v>0,00</v>
      </c>
      <c r="J1204" s="130">
        <f t="shared" si="436"/>
        <v>27.39</v>
      </c>
      <c r="K1204" s="131">
        <f t="shared" si="437"/>
        <v>438.24</v>
      </c>
      <c r="L1204" s="132"/>
      <c r="M1204" s="133">
        <f t="shared" si="438"/>
        <v>110.88</v>
      </c>
      <c r="N1204" s="134">
        <f t="shared" si="439"/>
        <v>327.36</v>
      </c>
    </row>
    <row r="1205" spans="1:14" ht="13.5" x14ac:dyDescent="0.2">
      <c r="A1205" s="157">
        <v>88316</v>
      </c>
      <c r="B1205" s="153" t="s">
        <v>200</v>
      </c>
      <c r="C1205" s="154" t="str">
        <f>IF(ISNUMBER(SEARCH("Cot",A1205)),VLOOKUP(A1205,COTAÇÃO!$A:$G,2,FALSE),VLOOKUP(A1205,SINAPI!$A:$M,2,FALSE))</f>
        <v>SERVENTE COM ENCARGOS COMPLEMENTARES</v>
      </c>
      <c r="D1205" s="155" t="str">
        <f>IF(ISNUMBER(SEARCH("Cot",A1205)),"INSUMO",VLOOKUP(A1205,SINAPI!$A:$M,3,FALSE))</f>
        <v>MÃO DE OBRA</v>
      </c>
      <c r="E1205" s="155" t="str">
        <f>IF(ISNUMBER(SEARCH("Cot",A1205)),VLOOKUP(A1205,COTAÇÃO!$A:$H,3,FALSE),VLOOKUP(A1205,SINAPI!$A:$M,4,FALSE))</f>
        <v>H</v>
      </c>
      <c r="F1205" s="156">
        <v>16</v>
      </c>
      <c r="G1205" s="129" t="str">
        <f>IF(ISNUMBER(SEARCH("Cot",$A1205)),"0,00",VLOOKUP($A1205,SINAPI!$A:$M,6,FALSE))</f>
        <v>11,43</v>
      </c>
      <c r="H1205" s="129" t="str">
        <f>IF(ISNUMBER(SEARCH("Cot",$A1205)),VLOOKUP(A1205,COTAÇÃO!$A:$H,4,0),VLOOKUP($A1205,SINAPI!$A:$M,7,FALSE))</f>
        <v>6,79</v>
      </c>
      <c r="I1205" s="129" t="str">
        <f>IF(ISNUMBER(SEARCH("Cot",$A1205)),"0,00",VLOOKUP($A1205,SINAPI!$A:$M,8,FALSE))</f>
        <v>0,00</v>
      </c>
      <c r="J1205" s="130">
        <f t="shared" si="436"/>
        <v>18.22</v>
      </c>
      <c r="K1205" s="131">
        <f t="shared" si="437"/>
        <v>291.52</v>
      </c>
      <c r="L1205" s="132"/>
      <c r="M1205" s="133">
        <f t="shared" si="438"/>
        <v>108.64</v>
      </c>
      <c r="N1205" s="134">
        <f t="shared" si="439"/>
        <v>182.88</v>
      </c>
    </row>
    <row r="1206" spans="1:14" ht="12.6" customHeight="1" thickBot="1" x14ac:dyDescent="0.25"/>
    <row r="1207" spans="1:14" ht="42.75" customHeight="1" x14ac:dyDescent="0.2">
      <c r="A1207" s="121" t="s">
        <v>17065</v>
      </c>
      <c r="B1207" s="148"/>
      <c r="C1207" s="122" t="s">
        <v>17066</v>
      </c>
      <c r="D1207" s="123"/>
      <c r="E1207" s="124" t="s">
        <v>208</v>
      </c>
      <c r="F1207" s="124">
        <v>1</v>
      </c>
      <c r="G1207" s="124"/>
      <c r="H1207" s="124"/>
      <c r="I1207" s="124"/>
      <c r="J1207" s="126"/>
      <c r="K1207" s="124">
        <f>SUM(K1208:K1210)</f>
        <v>9065.41</v>
      </c>
      <c r="L1207" s="127"/>
      <c r="M1207" s="124">
        <f>SUM(M1208:M1210)</f>
        <v>8491.39</v>
      </c>
      <c r="N1207" s="128">
        <f>SUM(N1208:N1210)</f>
        <v>574.02</v>
      </c>
    </row>
    <row r="1208" spans="1:14" ht="33" customHeight="1" x14ac:dyDescent="0.2">
      <c r="A1208" s="157">
        <v>42416</v>
      </c>
      <c r="B1208" s="153" t="s">
        <v>200</v>
      </c>
      <c r="C1208" s="154" t="str">
        <f>IF(ISNUMBER(SEARCH("Cot",A1208)),VLOOKUP(A1208,COTAÇÃO!$A:$G,2,FALSE),VLOOKUP(A1208,SINAPI!$A:$M,2,FALSE))</f>
        <v>AR CONDICIONADO SPLIT INVERTER, PISO TETO, 18000 BTU/H, CICLO FRIO, 60HZ, CLASSIFICACAO ENERGETICA A OU B (SELO PROCEL), GAS HFC, CONTROLE S/FIO</v>
      </c>
      <c r="D1208" s="155" t="str">
        <f>IF(ISNUMBER(SEARCH("Cot",A1208)),"INSUMO",VLOOKUP(A1208,SINAPI!$A:$M,3,FALSE))</f>
        <v>INSUMO</v>
      </c>
      <c r="E1208" s="155" t="str">
        <f>IF(ISNUMBER(SEARCH("Cot",A1208)),VLOOKUP(A1208,COTAÇÃO!$A:$H,3,FALSE),VLOOKUP(A1208,SINAPI!$A:$M,4,FALSE))</f>
        <v xml:space="preserve">UN    </v>
      </c>
      <c r="F1208" s="156">
        <v>1</v>
      </c>
      <c r="G1208" s="129">
        <f>IF(ISNUMBER(SEARCH("Cot",$A1208)),"0,00",VLOOKUP($A1208,SINAPI!$A:$M,6,FALSE))</f>
        <v>0</v>
      </c>
      <c r="H1208" s="129" t="str">
        <f>IF(ISNUMBER(SEARCH("Cot",$A1208)),VLOOKUP(A1208,COTAÇÃO!$A:$H,4,0),VLOOKUP($A1208,SINAPI!$A:$M,7,FALSE))</f>
        <v>8.244,43</v>
      </c>
      <c r="I1208" s="129">
        <f>IF(ISNUMBER(SEARCH("Cot",$A1208)),"0,00",VLOOKUP($A1208,SINAPI!$A:$M,8,FALSE))</f>
        <v>0</v>
      </c>
      <c r="J1208" s="130">
        <f t="shared" ref="J1208:J1210" si="440">G1208+H1208+I1208</f>
        <v>8244.43</v>
      </c>
      <c r="K1208" s="131">
        <f t="shared" ref="K1208:K1210" si="441">F1208*J1208</f>
        <v>8244.43</v>
      </c>
      <c r="L1208" s="132"/>
      <c r="M1208" s="133">
        <f t="shared" ref="M1208:M1210" si="442">((H1208+I1208)*F1208)</f>
        <v>8244.43</v>
      </c>
      <c r="N1208" s="134">
        <f t="shared" ref="N1208:N1210" si="443">F1208*G1208</f>
        <v>0</v>
      </c>
    </row>
    <row r="1209" spans="1:14" ht="13.5" x14ac:dyDescent="0.2">
      <c r="A1209" s="157">
        <v>100308</v>
      </c>
      <c r="B1209" s="153" t="s">
        <v>200</v>
      </c>
      <c r="C1209" s="154" t="str">
        <f>IF(ISNUMBER(SEARCH("Cot",A1209)),VLOOKUP(A1209,COTAÇÃO!$A:$G,2,FALSE),VLOOKUP(A1209,SINAPI!$A:$M,2,FALSE))</f>
        <v>MECÂNICO DE REFRIGERAÇÃO COM ENCARGOS COMPLEMENTARES</v>
      </c>
      <c r="D1209" s="155" t="str">
        <f>IF(ISNUMBER(SEARCH("Cot",A1209)),"INSUMO",VLOOKUP(A1209,SINAPI!$A:$M,3,FALSE))</f>
        <v>MÃO DE OBRA</v>
      </c>
      <c r="E1209" s="155" t="str">
        <f>IF(ISNUMBER(SEARCH("Cot",A1209)),VLOOKUP(A1209,COTAÇÃO!$A:$H,3,FALSE),VLOOKUP(A1209,SINAPI!$A:$M,4,FALSE))</f>
        <v>H</v>
      </c>
      <c r="F1209" s="156">
        <v>18</v>
      </c>
      <c r="G1209" s="129" t="str">
        <f>IF(ISNUMBER(SEARCH("Cot",$A1209)),"0,00",VLOOKUP($A1209,SINAPI!$A:$M,6,FALSE))</f>
        <v>20,46</v>
      </c>
      <c r="H1209" s="129" t="str">
        <f>IF(ISNUMBER(SEARCH("Cot",$A1209)),VLOOKUP(A1209,COTAÇÃO!$A:$H,4,0),VLOOKUP($A1209,SINAPI!$A:$M,7,FALSE))</f>
        <v>6,93</v>
      </c>
      <c r="I1209" s="129" t="str">
        <f>IF(ISNUMBER(SEARCH("Cot",$A1209)),"0,00",VLOOKUP($A1209,SINAPI!$A:$M,8,FALSE))</f>
        <v>0,00</v>
      </c>
      <c r="J1209" s="130">
        <f t="shared" si="440"/>
        <v>27.39</v>
      </c>
      <c r="K1209" s="131">
        <f t="shared" si="441"/>
        <v>493.02</v>
      </c>
      <c r="L1209" s="132"/>
      <c r="M1209" s="133">
        <f t="shared" si="442"/>
        <v>124.74</v>
      </c>
      <c r="N1209" s="134">
        <f t="shared" si="443"/>
        <v>368.28000000000003</v>
      </c>
    </row>
    <row r="1210" spans="1:14" ht="13.5" x14ac:dyDescent="0.2">
      <c r="A1210" s="157">
        <v>88316</v>
      </c>
      <c r="B1210" s="153" t="s">
        <v>200</v>
      </c>
      <c r="C1210" s="154" t="str">
        <f>IF(ISNUMBER(SEARCH("Cot",A1210)),VLOOKUP(A1210,COTAÇÃO!$A:$G,2,FALSE),VLOOKUP(A1210,SINAPI!$A:$M,2,FALSE))</f>
        <v>SERVENTE COM ENCARGOS COMPLEMENTARES</v>
      </c>
      <c r="D1210" s="155" t="str">
        <f>IF(ISNUMBER(SEARCH("Cot",A1210)),"INSUMO",VLOOKUP(A1210,SINAPI!$A:$M,3,FALSE))</f>
        <v>MÃO DE OBRA</v>
      </c>
      <c r="E1210" s="155" t="str">
        <f>IF(ISNUMBER(SEARCH("Cot",A1210)),VLOOKUP(A1210,COTAÇÃO!$A:$H,3,FALSE),VLOOKUP(A1210,SINAPI!$A:$M,4,FALSE))</f>
        <v>H</v>
      </c>
      <c r="F1210" s="156">
        <v>18</v>
      </c>
      <c r="G1210" s="129" t="str">
        <f>IF(ISNUMBER(SEARCH("Cot",$A1210)),"0,00",VLOOKUP($A1210,SINAPI!$A:$M,6,FALSE))</f>
        <v>11,43</v>
      </c>
      <c r="H1210" s="129" t="str">
        <f>IF(ISNUMBER(SEARCH("Cot",$A1210)),VLOOKUP(A1210,COTAÇÃO!$A:$H,4,0),VLOOKUP($A1210,SINAPI!$A:$M,7,FALSE))</f>
        <v>6,79</v>
      </c>
      <c r="I1210" s="129" t="str">
        <f>IF(ISNUMBER(SEARCH("Cot",$A1210)),"0,00",VLOOKUP($A1210,SINAPI!$A:$M,8,FALSE))</f>
        <v>0,00</v>
      </c>
      <c r="J1210" s="130">
        <f t="shared" si="440"/>
        <v>18.22</v>
      </c>
      <c r="K1210" s="131">
        <f t="shared" si="441"/>
        <v>327.96</v>
      </c>
      <c r="L1210" s="132"/>
      <c r="M1210" s="133">
        <f t="shared" si="442"/>
        <v>122.22</v>
      </c>
      <c r="N1210" s="134">
        <f t="shared" si="443"/>
        <v>205.74</v>
      </c>
    </row>
    <row r="1211" spans="1:14" ht="13.5" thickBot="1" x14ac:dyDescent="0.25"/>
    <row r="1212" spans="1:14" ht="42.75" customHeight="1" x14ac:dyDescent="0.2">
      <c r="A1212" s="121" t="s">
        <v>17071</v>
      </c>
      <c r="B1212" s="148"/>
      <c r="C1212" s="122" t="s">
        <v>17070</v>
      </c>
      <c r="D1212" s="123"/>
      <c r="E1212" s="124" t="s">
        <v>208</v>
      </c>
      <c r="F1212" s="124">
        <v>1</v>
      </c>
      <c r="G1212" s="124"/>
      <c r="H1212" s="124"/>
      <c r="I1212" s="124"/>
      <c r="J1212" s="126"/>
      <c r="K1212" s="124">
        <f>SUM(K1213:K1215)</f>
        <v>5305.88</v>
      </c>
      <c r="L1212" s="127"/>
      <c r="M1212" s="124">
        <f>SUM(M1213:M1215)</f>
        <v>4668.0800000000008</v>
      </c>
      <c r="N1212" s="128">
        <f>SUM(N1213:N1215)</f>
        <v>637.80000000000007</v>
      </c>
    </row>
    <row r="1213" spans="1:14" ht="27" customHeight="1" x14ac:dyDescent="0.2">
      <c r="A1213" s="157">
        <v>43184</v>
      </c>
      <c r="B1213" s="153" t="s">
        <v>200</v>
      </c>
      <c r="C1213" s="154" t="str">
        <f>IF(ISNUMBER(SEARCH("Cot",A1213)),VLOOKUP(A1213,COTAÇÃO!$A:$G,2,FALSE),VLOOKUP(A1213,SINAPI!$A:$M,2,FALSE))</f>
        <v>AR CONDICIONADO SPLIT INVERTER, HI-WALL (PAREDE), 24000 BTU/H, CICLO FRIO, 60HZ, CLASSIFICACAO A - SELO PROCEL, GAS HFC, CONTROLE S/FIO</v>
      </c>
      <c r="D1213" s="155" t="str">
        <f>IF(ISNUMBER(SEARCH("Cot",A1213)),"INSUMO",VLOOKUP(A1213,SINAPI!$A:$M,3,FALSE))</f>
        <v>INSUMO</v>
      </c>
      <c r="E1213" s="155" t="str">
        <f>IF(ISNUMBER(SEARCH("Cot",A1213)),VLOOKUP(A1213,COTAÇÃO!$A:$H,3,FALSE),VLOOKUP(A1213,SINAPI!$A:$M,4,FALSE))</f>
        <v xml:space="preserve">UN    </v>
      </c>
      <c r="F1213" s="156">
        <v>1</v>
      </c>
      <c r="G1213" s="129">
        <f>IF(ISNUMBER(SEARCH("Cot",$A1213)),"0,00",VLOOKUP($A1213,SINAPI!$A:$M,6,FALSE))</f>
        <v>0</v>
      </c>
      <c r="H1213" s="129" t="str">
        <f>IF(ISNUMBER(SEARCH("Cot",$A1213)),VLOOKUP(A1213,COTAÇÃO!$A:$H,4,0),VLOOKUP($A1213,SINAPI!$A:$M,7,FALSE))</f>
        <v>4.393,68</v>
      </c>
      <c r="I1213" s="129">
        <f>IF(ISNUMBER(SEARCH("Cot",$A1213)),"0,00",VLOOKUP($A1213,SINAPI!$A:$M,8,FALSE))</f>
        <v>0</v>
      </c>
      <c r="J1213" s="130">
        <f t="shared" ref="J1213:J1215" si="444">G1213+H1213+I1213</f>
        <v>4393.68</v>
      </c>
      <c r="K1213" s="131">
        <f t="shared" ref="K1213:K1215" si="445">F1213*J1213</f>
        <v>4393.68</v>
      </c>
      <c r="L1213" s="132"/>
      <c r="M1213" s="133">
        <f t="shared" ref="M1213:M1215" si="446">((H1213+I1213)*F1213)</f>
        <v>4393.68</v>
      </c>
      <c r="N1213" s="134">
        <f t="shared" ref="N1213:N1215" si="447">F1213*G1213</f>
        <v>0</v>
      </c>
    </row>
    <row r="1214" spans="1:14" ht="13.5" x14ac:dyDescent="0.2">
      <c r="A1214" s="157">
        <v>100308</v>
      </c>
      <c r="B1214" s="153" t="s">
        <v>200</v>
      </c>
      <c r="C1214" s="154" t="str">
        <f>IF(ISNUMBER(SEARCH("Cot",A1214)),VLOOKUP(A1214,COTAÇÃO!$A:$G,2,FALSE),VLOOKUP(A1214,SINAPI!$A:$M,2,FALSE))</f>
        <v>MECÂNICO DE REFRIGERAÇÃO COM ENCARGOS COMPLEMENTARES</v>
      </c>
      <c r="D1214" s="155" t="str">
        <f>IF(ISNUMBER(SEARCH("Cot",A1214)),"INSUMO",VLOOKUP(A1214,SINAPI!$A:$M,3,FALSE))</f>
        <v>MÃO DE OBRA</v>
      </c>
      <c r="E1214" s="155" t="str">
        <f>IF(ISNUMBER(SEARCH("Cot",A1214)),VLOOKUP(A1214,COTAÇÃO!$A:$H,3,FALSE),VLOOKUP(A1214,SINAPI!$A:$M,4,FALSE))</f>
        <v>H</v>
      </c>
      <c r="F1214" s="156">
        <v>20</v>
      </c>
      <c r="G1214" s="129" t="str">
        <f>IF(ISNUMBER(SEARCH("Cot",$A1214)),"0,00",VLOOKUP($A1214,SINAPI!$A:$M,6,FALSE))</f>
        <v>20,46</v>
      </c>
      <c r="H1214" s="129" t="str">
        <f>IF(ISNUMBER(SEARCH("Cot",$A1214)),VLOOKUP(A1214,COTAÇÃO!$A:$H,4,0),VLOOKUP($A1214,SINAPI!$A:$M,7,FALSE))</f>
        <v>6,93</v>
      </c>
      <c r="I1214" s="129" t="str">
        <f>IF(ISNUMBER(SEARCH("Cot",$A1214)),"0,00",VLOOKUP($A1214,SINAPI!$A:$M,8,FALSE))</f>
        <v>0,00</v>
      </c>
      <c r="J1214" s="130">
        <f t="shared" si="444"/>
        <v>27.39</v>
      </c>
      <c r="K1214" s="131">
        <f t="shared" si="445"/>
        <v>547.79999999999995</v>
      </c>
      <c r="L1214" s="132"/>
      <c r="M1214" s="133">
        <f t="shared" si="446"/>
        <v>138.6</v>
      </c>
      <c r="N1214" s="134">
        <f t="shared" si="447"/>
        <v>409.20000000000005</v>
      </c>
    </row>
    <row r="1215" spans="1:14" ht="13.5" x14ac:dyDescent="0.2">
      <c r="A1215" s="157">
        <v>88316</v>
      </c>
      <c r="B1215" s="153" t="s">
        <v>200</v>
      </c>
      <c r="C1215" s="154" t="str">
        <f>IF(ISNUMBER(SEARCH("Cot",A1215)),VLOOKUP(A1215,COTAÇÃO!$A:$G,2,FALSE),VLOOKUP(A1215,SINAPI!$A:$M,2,FALSE))</f>
        <v>SERVENTE COM ENCARGOS COMPLEMENTARES</v>
      </c>
      <c r="D1215" s="155" t="str">
        <f>IF(ISNUMBER(SEARCH("Cot",A1215)),"INSUMO",VLOOKUP(A1215,SINAPI!$A:$M,3,FALSE))</f>
        <v>MÃO DE OBRA</v>
      </c>
      <c r="E1215" s="155" t="str">
        <f>IF(ISNUMBER(SEARCH("Cot",A1215)),VLOOKUP(A1215,COTAÇÃO!$A:$H,3,FALSE),VLOOKUP(A1215,SINAPI!$A:$M,4,FALSE))</f>
        <v>H</v>
      </c>
      <c r="F1215" s="156">
        <v>20</v>
      </c>
      <c r="G1215" s="129" t="str">
        <f>IF(ISNUMBER(SEARCH("Cot",$A1215)),"0,00",VLOOKUP($A1215,SINAPI!$A:$M,6,FALSE))</f>
        <v>11,43</v>
      </c>
      <c r="H1215" s="129" t="str">
        <f>IF(ISNUMBER(SEARCH("Cot",$A1215)),VLOOKUP(A1215,COTAÇÃO!$A:$H,4,0),VLOOKUP($A1215,SINAPI!$A:$M,7,FALSE))</f>
        <v>6,79</v>
      </c>
      <c r="I1215" s="129" t="str">
        <f>IF(ISNUMBER(SEARCH("Cot",$A1215)),"0,00",VLOOKUP($A1215,SINAPI!$A:$M,8,FALSE))</f>
        <v>0,00</v>
      </c>
      <c r="J1215" s="130">
        <f t="shared" si="444"/>
        <v>18.22</v>
      </c>
      <c r="K1215" s="131">
        <f t="shared" si="445"/>
        <v>364.4</v>
      </c>
      <c r="L1215" s="132"/>
      <c r="M1215" s="133">
        <f t="shared" si="446"/>
        <v>135.80000000000001</v>
      </c>
      <c r="N1215" s="134">
        <f t="shared" si="447"/>
        <v>228.6</v>
      </c>
    </row>
    <row r="1216" spans="1:14" ht="13.5" thickBot="1" x14ac:dyDescent="0.25"/>
    <row r="1217" spans="1:14" ht="42.75" customHeight="1" x14ac:dyDescent="0.2">
      <c r="A1217" s="121" t="s">
        <v>17072</v>
      </c>
      <c r="B1217" s="148"/>
      <c r="C1217" s="122" t="s">
        <v>17073</v>
      </c>
      <c r="D1217" s="123"/>
      <c r="E1217" s="124" t="s">
        <v>208</v>
      </c>
      <c r="F1217" s="124">
        <v>1</v>
      </c>
      <c r="G1217" s="124"/>
      <c r="H1217" s="124"/>
      <c r="I1217" s="124"/>
      <c r="J1217" s="126"/>
      <c r="K1217" s="124">
        <f>SUM(K1218:K1220)</f>
        <v>10154.879999999999</v>
      </c>
      <c r="L1217" s="127"/>
      <c r="M1217" s="124">
        <f>SUM(M1218:M1220)</f>
        <v>9517.08</v>
      </c>
      <c r="N1217" s="128">
        <f>SUM(N1218:N1220)</f>
        <v>637.80000000000007</v>
      </c>
    </row>
    <row r="1218" spans="1:14" ht="38.450000000000003" customHeight="1" x14ac:dyDescent="0.2">
      <c r="A1218" s="157">
        <v>42417</v>
      </c>
      <c r="B1218" s="153" t="s">
        <v>200</v>
      </c>
      <c r="C1218" s="154" t="str">
        <f>IF(ISNUMBER(SEARCH("Cot",A1218)),VLOOKUP(A1218,COTAÇÃO!$A:$G,2,FALSE),VLOOKUP(A1218,SINAPI!$A:$M,2,FALSE))</f>
        <v>AR CONDICIONADO SPLIT INVERTER, PISO TETO, 24000 BTU/H, CICLO FRIO, 60HZ, CLASSIFICACAO ENERGETICA A OU B (SELO PROCEL), GAS HFC, CONTROLE S/FIO</v>
      </c>
      <c r="D1218" s="155" t="str">
        <f>IF(ISNUMBER(SEARCH("Cot",A1218)),"INSUMO",VLOOKUP(A1218,SINAPI!$A:$M,3,FALSE))</f>
        <v>INSUMO</v>
      </c>
      <c r="E1218" s="155" t="str">
        <f>IF(ISNUMBER(SEARCH("Cot",A1218)),VLOOKUP(A1218,COTAÇÃO!$A:$H,3,FALSE),VLOOKUP(A1218,SINAPI!$A:$M,4,FALSE))</f>
        <v xml:space="preserve">UN    </v>
      </c>
      <c r="F1218" s="156">
        <v>1</v>
      </c>
      <c r="G1218" s="129">
        <f>IF(ISNUMBER(SEARCH("Cot",$A1218)),"0,00",VLOOKUP($A1218,SINAPI!$A:$M,6,FALSE))</f>
        <v>0</v>
      </c>
      <c r="H1218" s="129" t="str">
        <f>IF(ISNUMBER(SEARCH("Cot",$A1218)),VLOOKUP(A1218,COTAÇÃO!$A:$H,4,0),VLOOKUP($A1218,SINAPI!$A:$M,7,FALSE))</f>
        <v>9.242,68</v>
      </c>
      <c r="I1218" s="129">
        <f>IF(ISNUMBER(SEARCH("Cot",$A1218)),"0,00",VLOOKUP($A1218,SINAPI!$A:$M,8,FALSE))</f>
        <v>0</v>
      </c>
      <c r="J1218" s="130">
        <f t="shared" ref="J1218:J1220" si="448">G1218+H1218+I1218</f>
        <v>9242.68</v>
      </c>
      <c r="K1218" s="131">
        <f t="shared" ref="K1218:K1220" si="449">F1218*J1218</f>
        <v>9242.68</v>
      </c>
      <c r="L1218" s="132"/>
      <c r="M1218" s="133">
        <f t="shared" ref="M1218:M1220" si="450">((H1218+I1218)*F1218)</f>
        <v>9242.68</v>
      </c>
      <c r="N1218" s="134">
        <f t="shared" ref="N1218:N1220" si="451">F1218*G1218</f>
        <v>0</v>
      </c>
    </row>
    <row r="1219" spans="1:14" ht="13.5" x14ac:dyDescent="0.2">
      <c r="A1219" s="157">
        <v>100308</v>
      </c>
      <c r="B1219" s="153" t="s">
        <v>200</v>
      </c>
      <c r="C1219" s="154" t="str">
        <f>IF(ISNUMBER(SEARCH("Cot",A1219)),VLOOKUP(A1219,COTAÇÃO!$A:$G,2,FALSE),VLOOKUP(A1219,SINAPI!$A:$M,2,FALSE))</f>
        <v>MECÂNICO DE REFRIGERAÇÃO COM ENCARGOS COMPLEMENTARES</v>
      </c>
      <c r="D1219" s="155" t="str">
        <f>IF(ISNUMBER(SEARCH("Cot",A1219)),"INSUMO",VLOOKUP(A1219,SINAPI!$A:$M,3,FALSE))</f>
        <v>MÃO DE OBRA</v>
      </c>
      <c r="E1219" s="155" t="str">
        <f>IF(ISNUMBER(SEARCH("Cot",A1219)),VLOOKUP(A1219,COTAÇÃO!$A:$H,3,FALSE),VLOOKUP(A1219,SINAPI!$A:$M,4,FALSE))</f>
        <v>H</v>
      </c>
      <c r="F1219" s="156">
        <v>20</v>
      </c>
      <c r="G1219" s="129" t="str">
        <f>IF(ISNUMBER(SEARCH("Cot",$A1219)),"0,00",VLOOKUP($A1219,SINAPI!$A:$M,6,FALSE))</f>
        <v>20,46</v>
      </c>
      <c r="H1219" s="129" t="str">
        <f>IF(ISNUMBER(SEARCH("Cot",$A1219)),VLOOKUP(A1219,COTAÇÃO!$A:$H,4,0),VLOOKUP($A1219,SINAPI!$A:$M,7,FALSE))</f>
        <v>6,93</v>
      </c>
      <c r="I1219" s="129" t="str">
        <f>IF(ISNUMBER(SEARCH("Cot",$A1219)),"0,00",VLOOKUP($A1219,SINAPI!$A:$M,8,FALSE))</f>
        <v>0,00</v>
      </c>
      <c r="J1219" s="130">
        <f t="shared" si="448"/>
        <v>27.39</v>
      </c>
      <c r="K1219" s="131">
        <f t="shared" si="449"/>
        <v>547.79999999999995</v>
      </c>
      <c r="L1219" s="132"/>
      <c r="M1219" s="133">
        <f t="shared" si="450"/>
        <v>138.6</v>
      </c>
      <c r="N1219" s="134">
        <f t="shared" si="451"/>
        <v>409.20000000000005</v>
      </c>
    </row>
    <row r="1220" spans="1:14" ht="13.5" x14ac:dyDescent="0.2">
      <c r="A1220" s="157">
        <v>88316</v>
      </c>
      <c r="B1220" s="153" t="s">
        <v>200</v>
      </c>
      <c r="C1220" s="154" t="str">
        <f>IF(ISNUMBER(SEARCH("Cot",A1220)),VLOOKUP(A1220,COTAÇÃO!$A:$G,2,FALSE),VLOOKUP(A1220,SINAPI!$A:$M,2,FALSE))</f>
        <v>SERVENTE COM ENCARGOS COMPLEMENTARES</v>
      </c>
      <c r="D1220" s="155" t="str">
        <f>IF(ISNUMBER(SEARCH("Cot",A1220)),"INSUMO",VLOOKUP(A1220,SINAPI!$A:$M,3,FALSE))</f>
        <v>MÃO DE OBRA</v>
      </c>
      <c r="E1220" s="155" t="str">
        <f>IF(ISNUMBER(SEARCH("Cot",A1220)),VLOOKUP(A1220,COTAÇÃO!$A:$H,3,FALSE),VLOOKUP(A1220,SINAPI!$A:$M,4,FALSE))</f>
        <v>H</v>
      </c>
      <c r="F1220" s="156">
        <v>20</v>
      </c>
      <c r="G1220" s="129" t="str">
        <f>IF(ISNUMBER(SEARCH("Cot",$A1220)),"0,00",VLOOKUP($A1220,SINAPI!$A:$M,6,FALSE))</f>
        <v>11,43</v>
      </c>
      <c r="H1220" s="129" t="str">
        <f>IF(ISNUMBER(SEARCH("Cot",$A1220)),VLOOKUP(A1220,COTAÇÃO!$A:$H,4,0),VLOOKUP($A1220,SINAPI!$A:$M,7,FALSE))</f>
        <v>6,79</v>
      </c>
      <c r="I1220" s="129" t="str">
        <f>IF(ISNUMBER(SEARCH("Cot",$A1220)),"0,00",VLOOKUP($A1220,SINAPI!$A:$M,8,FALSE))</f>
        <v>0,00</v>
      </c>
      <c r="J1220" s="130">
        <f t="shared" si="448"/>
        <v>18.22</v>
      </c>
      <c r="K1220" s="131">
        <f t="shared" si="449"/>
        <v>364.4</v>
      </c>
      <c r="L1220" s="132"/>
      <c r="M1220" s="133">
        <f t="shared" si="450"/>
        <v>135.80000000000001</v>
      </c>
      <c r="N1220" s="134">
        <f t="shared" si="451"/>
        <v>228.6</v>
      </c>
    </row>
    <row r="1221" spans="1:14" ht="13.5" thickBot="1" x14ac:dyDescent="0.25"/>
    <row r="1222" spans="1:14" ht="42.75" customHeight="1" x14ac:dyDescent="0.2">
      <c r="A1222" s="121" t="s">
        <v>17074</v>
      </c>
      <c r="B1222" s="148"/>
      <c r="C1222" s="122" t="s">
        <v>17075</v>
      </c>
      <c r="D1222" s="123"/>
      <c r="E1222" s="124" t="s">
        <v>208</v>
      </c>
      <c r="F1222" s="124">
        <v>1</v>
      </c>
      <c r="G1222" s="124"/>
      <c r="H1222" s="124"/>
      <c r="I1222" s="124"/>
      <c r="J1222" s="126"/>
      <c r="K1222" s="124">
        <f>SUM(K1223:K1225)</f>
        <v>5911.17</v>
      </c>
      <c r="L1222" s="127"/>
      <c r="M1222" s="124">
        <f>SUM(M1223:M1225)</f>
        <v>5273.3700000000008</v>
      </c>
      <c r="N1222" s="128">
        <f>SUM(N1223:N1225)</f>
        <v>637.80000000000007</v>
      </c>
    </row>
    <row r="1223" spans="1:14" ht="38.450000000000003" customHeight="1" x14ac:dyDescent="0.2">
      <c r="A1223" s="157">
        <v>39826</v>
      </c>
      <c r="B1223" s="153" t="s">
        <v>200</v>
      </c>
      <c r="C1223" s="154" t="str">
        <f>IF(ISNUMBER(SEARCH("Cot",A1223)),VLOOKUP(A1223,COTAÇÃO!$A:$G,2,FALSE),VLOOKUP(A1223,SINAPI!$A:$M,2,FALSE))</f>
        <v>AR-CONDICIONADO SPLIT INVERTER, PISO TETO, 24000 BTU/H, QUENTE/FRIO, 60HZ, CLASSIFICACAO ENERGETICA A - SELO PROCEL, GAS HFC, CONTROLE S/FIO</v>
      </c>
      <c r="D1223" s="155" t="str">
        <f>IF(ISNUMBER(SEARCH("Cot",A1223)),"INSUMO",VLOOKUP(A1223,SINAPI!$A:$M,3,FALSE))</f>
        <v>INSUMO</v>
      </c>
      <c r="E1223" s="155" t="str">
        <f>IF(ISNUMBER(SEARCH("Cot",A1223)),VLOOKUP(A1223,COTAÇÃO!$A:$H,3,FALSE),VLOOKUP(A1223,SINAPI!$A:$M,4,FALSE))</f>
        <v xml:space="preserve">UN    </v>
      </c>
      <c r="F1223" s="156">
        <v>1</v>
      </c>
      <c r="G1223" s="129">
        <f>IF(ISNUMBER(SEARCH("Cot",$A1223)),"0,00",VLOOKUP($A1223,SINAPI!$A:$M,6,FALSE))</f>
        <v>0</v>
      </c>
      <c r="H1223" s="129" t="str">
        <f>IF(ISNUMBER(SEARCH("Cot",$A1223)),VLOOKUP(A1223,COTAÇÃO!$A:$H,4,0),VLOOKUP($A1223,SINAPI!$A:$M,7,FALSE))</f>
        <v>4.998,97</v>
      </c>
      <c r="I1223" s="129">
        <f>IF(ISNUMBER(SEARCH("Cot",$A1223)),"0,00",VLOOKUP($A1223,SINAPI!$A:$M,8,FALSE))</f>
        <v>0</v>
      </c>
      <c r="J1223" s="130">
        <f t="shared" ref="J1223:J1225" si="452">G1223+H1223+I1223</f>
        <v>4998.97</v>
      </c>
      <c r="K1223" s="131">
        <f t="shared" ref="K1223:K1225" si="453">F1223*J1223</f>
        <v>4998.97</v>
      </c>
      <c r="L1223" s="132"/>
      <c r="M1223" s="133">
        <f t="shared" ref="M1223:M1225" si="454">((H1223+I1223)*F1223)</f>
        <v>4998.97</v>
      </c>
      <c r="N1223" s="134">
        <f t="shared" ref="N1223:N1225" si="455">F1223*G1223</f>
        <v>0</v>
      </c>
    </row>
    <row r="1224" spans="1:14" ht="13.5" x14ac:dyDescent="0.2">
      <c r="A1224" s="157">
        <v>100308</v>
      </c>
      <c r="B1224" s="153" t="s">
        <v>200</v>
      </c>
      <c r="C1224" s="154" t="str">
        <f>IF(ISNUMBER(SEARCH("Cot",A1224)),VLOOKUP(A1224,COTAÇÃO!$A:$G,2,FALSE),VLOOKUP(A1224,SINAPI!$A:$M,2,FALSE))</f>
        <v>MECÂNICO DE REFRIGERAÇÃO COM ENCARGOS COMPLEMENTARES</v>
      </c>
      <c r="D1224" s="155" t="str">
        <f>IF(ISNUMBER(SEARCH("Cot",A1224)),"INSUMO",VLOOKUP(A1224,SINAPI!$A:$M,3,FALSE))</f>
        <v>MÃO DE OBRA</v>
      </c>
      <c r="E1224" s="155" t="str">
        <f>IF(ISNUMBER(SEARCH("Cot",A1224)),VLOOKUP(A1224,COTAÇÃO!$A:$H,3,FALSE),VLOOKUP(A1224,SINAPI!$A:$M,4,FALSE))</f>
        <v>H</v>
      </c>
      <c r="F1224" s="156">
        <v>20</v>
      </c>
      <c r="G1224" s="129" t="str">
        <f>IF(ISNUMBER(SEARCH("Cot",$A1224)),"0,00",VLOOKUP($A1224,SINAPI!$A:$M,6,FALSE))</f>
        <v>20,46</v>
      </c>
      <c r="H1224" s="129" t="str">
        <f>IF(ISNUMBER(SEARCH("Cot",$A1224)),VLOOKUP(A1224,COTAÇÃO!$A:$H,4,0),VLOOKUP($A1224,SINAPI!$A:$M,7,FALSE))</f>
        <v>6,93</v>
      </c>
      <c r="I1224" s="129" t="str">
        <f>IF(ISNUMBER(SEARCH("Cot",$A1224)),"0,00",VLOOKUP($A1224,SINAPI!$A:$M,8,FALSE))</f>
        <v>0,00</v>
      </c>
      <c r="J1224" s="130">
        <f t="shared" si="452"/>
        <v>27.39</v>
      </c>
      <c r="K1224" s="131">
        <f t="shared" si="453"/>
        <v>547.79999999999995</v>
      </c>
      <c r="L1224" s="132"/>
      <c r="M1224" s="133">
        <f t="shared" si="454"/>
        <v>138.6</v>
      </c>
      <c r="N1224" s="134">
        <f t="shared" si="455"/>
        <v>409.20000000000005</v>
      </c>
    </row>
    <row r="1225" spans="1:14" ht="13.5" x14ac:dyDescent="0.2">
      <c r="A1225" s="157">
        <v>88316</v>
      </c>
      <c r="B1225" s="153" t="s">
        <v>200</v>
      </c>
      <c r="C1225" s="154" t="str">
        <f>IF(ISNUMBER(SEARCH("Cot",A1225)),VLOOKUP(A1225,COTAÇÃO!$A:$G,2,FALSE),VLOOKUP(A1225,SINAPI!$A:$M,2,FALSE))</f>
        <v>SERVENTE COM ENCARGOS COMPLEMENTARES</v>
      </c>
      <c r="D1225" s="155" t="str">
        <f>IF(ISNUMBER(SEARCH("Cot",A1225)),"INSUMO",VLOOKUP(A1225,SINAPI!$A:$M,3,FALSE))</f>
        <v>MÃO DE OBRA</v>
      </c>
      <c r="E1225" s="155" t="str">
        <f>IF(ISNUMBER(SEARCH("Cot",A1225)),VLOOKUP(A1225,COTAÇÃO!$A:$H,3,FALSE),VLOOKUP(A1225,SINAPI!$A:$M,4,FALSE))</f>
        <v>H</v>
      </c>
      <c r="F1225" s="156">
        <v>20</v>
      </c>
      <c r="G1225" s="129" t="str">
        <f>IF(ISNUMBER(SEARCH("Cot",$A1225)),"0,00",VLOOKUP($A1225,SINAPI!$A:$M,6,FALSE))</f>
        <v>11,43</v>
      </c>
      <c r="H1225" s="129" t="str">
        <f>IF(ISNUMBER(SEARCH("Cot",$A1225)),VLOOKUP(A1225,COTAÇÃO!$A:$H,4,0),VLOOKUP($A1225,SINAPI!$A:$M,7,FALSE))</f>
        <v>6,79</v>
      </c>
      <c r="I1225" s="129" t="str">
        <f>IF(ISNUMBER(SEARCH("Cot",$A1225)),"0,00",VLOOKUP($A1225,SINAPI!$A:$M,8,FALSE))</f>
        <v>0,00</v>
      </c>
      <c r="J1225" s="130">
        <f t="shared" si="452"/>
        <v>18.22</v>
      </c>
      <c r="K1225" s="131">
        <f t="shared" si="453"/>
        <v>364.4</v>
      </c>
      <c r="L1225" s="132"/>
      <c r="M1225" s="133">
        <f t="shared" si="454"/>
        <v>135.80000000000001</v>
      </c>
      <c r="N1225" s="134">
        <f t="shared" si="455"/>
        <v>228.6</v>
      </c>
    </row>
    <row r="1226" spans="1:14" ht="13.5" thickBot="1" x14ac:dyDescent="0.25"/>
    <row r="1227" spans="1:14" ht="42.75" customHeight="1" x14ac:dyDescent="0.2">
      <c r="A1227" s="121" t="s">
        <v>17076</v>
      </c>
      <c r="B1227" s="148"/>
      <c r="C1227" s="122" t="s">
        <v>17077</v>
      </c>
      <c r="D1227" s="123"/>
      <c r="E1227" s="124" t="s">
        <v>208</v>
      </c>
      <c r="F1227" s="124">
        <v>1</v>
      </c>
      <c r="G1227" s="124"/>
      <c r="H1227" s="124"/>
      <c r="I1227" s="124"/>
      <c r="J1227" s="126"/>
      <c r="K1227" s="124">
        <f>SUM(K1228:K1230)</f>
        <v>11263.25</v>
      </c>
      <c r="L1227" s="127"/>
      <c r="M1227" s="124">
        <f>SUM(M1228:M1230)</f>
        <v>10689.23</v>
      </c>
      <c r="N1227" s="128">
        <f>SUM(N1228:N1230)</f>
        <v>574.02</v>
      </c>
    </row>
    <row r="1228" spans="1:14" ht="38.450000000000003" customHeight="1" x14ac:dyDescent="0.2">
      <c r="A1228" s="157">
        <v>42419</v>
      </c>
      <c r="B1228" s="153" t="s">
        <v>200</v>
      </c>
      <c r="C1228" s="154" t="str">
        <f>IF(ISNUMBER(SEARCH("Cot",A1228)),VLOOKUP(A1228,COTAÇÃO!$A:$G,2,FALSE),VLOOKUP(A1228,SINAPI!$A:$M,2,FALSE))</f>
        <v>AR CONDICIONADO SPLIT INVERTER, PISO TETO, 36000 BTU/H, CICLO FRIO, 60HZ, CLASSIFICACAO ENERGETICA A OU B (SELO PROCEL), GAS HFC, CONTROLE S/FIO</v>
      </c>
      <c r="D1228" s="155" t="str">
        <f>IF(ISNUMBER(SEARCH("Cot",A1228)),"INSUMO",VLOOKUP(A1228,SINAPI!$A:$M,3,FALSE))</f>
        <v>INSUMO</v>
      </c>
      <c r="E1228" s="155" t="str">
        <f>IF(ISNUMBER(SEARCH("Cot",A1228)),VLOOKUP(A1228,COTAÇÃO!$A:$H,3,FALSE),VLOOKUP(A1228,SINAPI!$A:$M,4,FALSE))</f>
        <v xml:space="preserve">UN    </v>
      </c>
      <c r="F1228" s="156">
        <v>1</v>
      </c>
      <c r="G1228" s="129">
        <f>IF(ISNUMBER(SEARCH("Cot",$A1228)),"0,00",VLOOKUP($A1228,SINAPI!$A:$M,6,FALSE))</f>
        <v>0</v>
      </c>
      <c r="H1228" s="129" t="str">
        <f>IF(ISNUMBER(SEARCH("Cot",$A1228)),VLOOKUP(A1228,COTAÇÃO!$A:$H,4,0),VLOOKUP($A1228,SINAPI!$A:$M,7,FALSE))</f>
        <v>10.442,27</v>
      </c>
      <c r="I1228" s="129">
        <f>IF(ISNUMBER(SEARCH("Cot",$A1228)),"0,00",VLOOKUP($A1228,SINAPI!$A:$M,8,FALSE))</f>
        <v>0</v>
      </c>
      <c r="J1228" s="130">
        <f t="shared" ref="J1228:J1230" si="456">G1228+H1228+I1228</f>
        <v>10442.27</v>
      </c>
      <c r="K1228" s="131">
        <f t="shared" ref="K1228:K1230" si="457">F1228*J1228</f>
        <v>10442.27</v>
      </c>
      <c r="L1228" s="132"/>
      <c r="M1228" s="133">
        <f t="shared" ref="M1228:M1230" si="458">((H1228+I1228)*F1228)</f>
        <v>10442.27</v>
      </c>
      <c r="N1228" s="134">
        <f t="shared" ref="N1228:N1230" si="459">F1228*G1228</f>
        <v>0</v>
      </c>
    </row>
    <row r="1229" spans="1:14" ht="13.5" x14ac:dyDescent="0.2">
      <c r="A1229" s="157">
        <v>100308</v>
      </c>
      <c r="B1229" s="153" t="s">
        <v>200</v>
      </c>
      <c r="C1229" s="154" t="str">
        <f>IF(ISNUMBER(SEARCH("Cot",A1229)),VLOOKUP(A1229,COTAÇÃO!$A:$G,2,FALSE),VLOOKUP(A1229,SINAPI!$A:$M,2,FALSE))</f>
        <v>MECÂNICO DE REFRIGERAÇÃO COM ENCARGOS COMPLEMENTARES</v>
      </c>
      <c r="D1229" s="155" t="str">
        <f>IF(ISNUMBER(SEARCH("Cot",A1229)),"INSUMO",VLOOKUP(A1229,SINAPI!$A:$M,3,FALSE))</f>
        <v>MÃO DE OBRA</v>
      </c>
      <c r="E1229" s="155" t="str">
        <f>IF(ISNUMBER(SEARCH("Cot",A1229)),VLOOKUP(A1229,COTAÇÃO!$A:$H,3,FALSE),VLOOKUP(A1229,SINAPI!$A:$M,4,FALSE))</f>
        <v>H</v>
      </c>
      <c r="F1229" s="156">
        <v>18</v>
      </c>
      <c r="G1229" s="129" t="str">
        <f>IF(ISNUMBER(SEARCH("Cot",$A1229)),"0,00",VLOOKUP($A1229,SINAPI!$A:$M,6,FALSE))</f>
        <v>20,46</v>
      </c>
      <c r="H1229" s="129" t="str">
        <f>IF(ISNUMBER(SEARCH("Cot",$A1229)),VLOOKUP(A1229,COTAÇÃO!$A:$H,4,0),VLOOKUP($A1229,SINAPI!$A:$M,7,FALSE))</f>
        <v>6,93</v>
      </c>
      <c r="I1229" s="129" t="str">
        <f>IF(ISNUMBER(SEARCH("Cot",$A1229)),"0,00",VLOOKUP($A1229,SINAPI!$A:$M,8,FALSE))</f>
        <v>0,00</v>
      </c>
      <c r="J1229" s="130">
        <f t="shared" si="456"/>
        <v>27.39</v>
      </c>
      <c r="K1229" s="131">
        <f t="shared" si="457"/>
        <v>493.02</v>
      </c>
      <c r="L1229" s="132"/>
      <c r="M1229" s="133">
        <f t="shared" si="458"/>
        <v>124.74</v>
      </c>
      <c r="N1229" s="134">
        <f t="shared" si="459"/>
        <v>368.28000000000003</v>
      </c>
    </row>
    <row r="1230" spans="1:14" ht="13.5" x14ac:dyDescent="0.2">
      <c r="A1230" s="157">
        <v>88316</v>
      </c>
      <c r="B1230" s="153" t="s">
        <v>200</v>
      </c>
      <c r="C1230" s="154" t="str">
        <f>IF(ISNUMBER(SEARCH("Cot",A1230)),VLOOKUP(A1230,COTAÇÃO!$A:$G,2,FALSE),VLOOKUP(A1230,SINAPI!$A:$M,2,FALSE))</f>
        <v>SERVENTE COM ENCARGOS COMPLEMENTARES</v>
      </c>
      <c r="D1230" s="155" t="str">
        <f>IF(ISNUMBER(SEARCH("Cot",A1230)),"INSUMO",VLOOKUP(A1230,SINAPI!$A:$M,3,FALSE))</f>
        <v>MÃO DE OBRA</v>
      </c>
      <c r="E1230" s="155" t="str">
        <f>IF(ISNUMBER(SEARCH("Cot",A1230)),VLOOKUP(A1230,COTAÇÃO!$A:$H,3,FALSE),VLOOKUP(A1230,SINAPI!$A:$M,4,FALSE))</f>
        <v>H</v>
      </c>
      <c r="F1230" s="156">
        <v>18</v>
      </c>
      <c r="G1230" s="129" t="str">
        <f>IF(ISNUMBER(SEARCH("Cot",$A1230)),"0,00",VLOOKUP($A1230,SINAPI!$A:$M,6,FALSE))</f>
        <v>11,43</v>
      </c>
      <c r="H1230" s="129" t="str">
        <f>IF(ISNUMBER(SEARCH("Cot",$A1230)),VLOOKUP(A1230,COTAÇÃO!$A:$H,4,0),VLOOKUP($A1230,SINAPI!$A:$M,7,FALSE))</f>
        <v>6,79</v>
      </c>
      <c r="I1230" s="129" t="str">
        <f>IF(ISNUMBER(SEARCH("Cot",$A1230)),"0,00",VLOOKUP($A1230,SINAPI!$A:$M,8,FALSE))</f>
        <v>0,00</v>
      </c>
      <c r="J1230" s="130">
        <f t="shared" si="456"/>
        <v>18.22</v>
      </c>
      <c r="K1230" s="131">
        <f t="shared" si="457"/>
        <v>327.96</v>
      </c>
      <c r="L1230" s="132"/>
      <c r="M1230" s="133">
        <f t="shared" si="458"/>
        <v>122.22</v>
      </c>
      <c r="N1230" s="134">
        <f t="shared" si="459"/>
        <v>205.74</v>
      </c>
    </row>
    <row r="1231" spans="1:14" ht="13.5" thickBot="1" x14ac:dyDescent="0.25"/>
    <row r="1232" spans="1:14" ht="42.75" customHeight="1" x14ac:dyDescent="0.2">
      <c r="A1232" s="121" t="s">
        <v>17078</v>
      </c>
      <c r="B1232" s="148"/>
      <c r="C1232" s="122" t="s">
        <v>17079</v>
      </c>
      <c r="D1232" s="123"/>
      <c r="E1232" s="124" t="s">
        <v>208</v>
      </c>
      <c r="F1232" s="124">
        <v>1</v>
      </c>
      <c r="G1232" s="124"/>
      <c r="H1232" s="124"/>
      <c r="I1232" s="124"/>
      <c r="J1232" s="126"/>
      <c r="K1232" s="124">
        <f>SUM(K1233:K1235)</f>
        <v>15264.329999999998</v>
      </c>
      <c r="L1232" s="127"/>
      <c r="M1232" s="124">
        <f>SUM(M1233:M1235)</f>
        <v>14626.529999999999</v>
      </c>
      <c r="N1232" s="128">
        <f>SUM(N1233:N1235)</f>
        <v>637.80000000000007</v>
      </c>
    </row>
    <row r="1233" spans="1:14" ht="38.450000000000003" customHeight="1" x14ac:dyDescent="0.2">
      <c r="A1233" s="157">
        <v>42420</v>
      </c>
      <c r="B1233" s="153" t="s">
        <v>200</v>
      </c>
      <c r="C1233" s="154" t="str">
        <f>IF(ISNUMBER(SEARCH("Cot",A1233)),VLOOKUP(A1233,COTAÇÃO!$A:$G,2,FALSE),VLOOKUP(A1233,SINAPI!$A:$M,2,FALSE))</f>
        <v>AR CONDICIONADO SPLIT INVERTER, PISO TETO, 48000 BTU/H, CICLO FRIO, 60HZ, CLASSIFICACAO ENERGETICA A OU B (SELO PROCEL), GAS HFC, CONTROLE S/FIO</v>
      </c>
      <c r="D1233" s="155" t="str">
        <f>IF(ISNUMBER(SEARCH("Cot",A1233)),"INSUMO",VLOOKUP(A1233,SINAPI!$A:$M,3,FALSE))</f>
        <v>INSUMO</v>
      </c>
      <c r="E1233" s="155" t="str">
        <f>IF(ISNUMBER(SEARCH("Cot",A1233)),VLOOKUP(A1233,COTAÇÃO!$A:$H,3,FALSE),VLOOKUP(A1233,SINAPI!$A:$M,4,FALSE))</f>
        <v xml:space="preserve">UN    </v>
      </c>
      <c r="F1233" s="156">
        <v>1</v>
      </c>
      <c r="G1233" s="129">
        <f>IF(ISNUMBER(SEARCH("Cot",$A1233)),"0,00",VLOOKUP($A1233,SINAPI!$A:$M,6,FALSE))</f>
        <v>0</v>
      </c>
      <c r="H1233" s="129" t="str">
        <f>IF(ISNUMBER(SEARCH("Cot",$A1233)),VLOOKUP(A1233,COTAÇÃO!$A:$H,4,0),VLOOKUP($A1233,SINAPI!$A:$M,7,FALSE))</f>
        <v>14.352,13</v>
      </c>
      <c r="I1233" s="129">
        <f>IF(ISNUMBER(SEARCH("Cot",$A1233)),"0,00",VLOOKUP($A1233,SINAPI!$A:$M,8,FALSE))</f>
        <v>0</v>
      </c>
      <c r="J1233" s="130">
        <f t="shared" ref="J1233:J1235" si="460">G1233+H1233+I1233</f>
        <v>14352.13</v>
      </c>
      <c r="K1233" s="131">
        <f t="shared" ref="K1233:K1235" si="461">F1233*J1233</f>
        <v>14352.13</v>
      </c>
      <c r="L1233" s="132"/>
      <c r="M1233" s="133">
        <f t="shared" ref="M1233:M1235" si="462">((H1233+I1233)*F1233)</f>
        <v>14352.13</v>
      </c>
      <c r="N1233" s="134">
        <f t="shared" ref="N1233:N1235" si="463">F1233*G1233</f>
        <v>0</v>
      </c>
    </row>
    <row r="1234" spans="1:14" ht="13.5" x14ac:dyDescent="0.2">
      <c r="A1234" s="157">
        <v>100308</v>
      </c>
      <c r="B1234" s="153" t="s">
        <v>200</v>
      </c>
      <c r="C1234" s="154" t="str">
        <f>IF(ISNUMBER(SEARCH("Cot",A1234)),VLOOKUP(A1234,COTAÇÃO!$A:$G,2,FALSE),VLOOKUP(A1234,SINAPI!$A:$M,2,FALSE))</f>
        <v>MECÂNICO DE REFRIGERAÇÃO COM ENCARGOS COMPLEMENTARES</v>
      </c>
      <c r="D1234" s="155" t="str">
        <f>IF(ISNUMBER(SEARCH("Cot",A1234)),"INSUMO",VLOOKUP(A1234,SINAPI!$A:$M,3,FALSE))</f>
        <v>MÃO DE OBRA</v>
      </c>
      <c r="E1234" s="155" t="str">
        <f>IF(ISNUMBER(SEARCH("Cot",A1234)),VLOOKUP(A1234,COTAÇÃO!$A:$H,3,FALSE),VLOOKUP(A1234,SINAPI!$A:$M,4,FALSE))</f>
        <v>H</v>
      </c>
      <c r="F1234" s="156">
        <v>20</v>
      </c>
      <c r="G1234" s="129" t="str">
        <f>IF(ISNUMBER(SEARCH("Cot",$A1234)),"0,00",VLOOKUP($A1234,SINAPI!$A:$M,6,FALSE))</f>
        <v>20,46</v>
      </c>
      <c r="H1234" s="129" t="str">
        <f>IF(ISNUMBER(SEARCH("Cot",$A1234)),VLOOKUP(A1234,COTAÇÃO!$A:$H,4,0),VLOOKUP($A1234,SINAPI!$A:$M,7,FALSE))</f>
        <v>6,93</v>
      </c>
      <c r="I1234" s="129" t="str">
        <f>IF(ISNUMBER(SEARCH("Cot",$A1234)),"0,00",VLOOKUP($A1234,SINAPI!$A:$M,8,FALSE))</f>
        <v>0,00</v>
      </c>
      <c r="J1234" s="130">
        <f t="shared" si="460"/>
        <v>27.39</v>
      </c>
      <c r="K1234" s="131">
        <f t="shared" si="461"/>
        <v>547.79999999999995</v>
      </c>
      <c r="L1234" s="132"/>
      <c r="M1234" s="133">
        <f t="shared" si="462"/>
        <v>138.6</v>
      </c>
      <c r="N1234" s="134">
        <f t="shared" si="463"/>
        <v>409.20000000000005</v>
      </c>
    </row>
    <row r="1235" spans="1:14" ht="13.5" x14ac:dyDescent="0.2">
      <c r="A1235" s="157">
        <v>88316</v>
      </c>
      <c r="B1235" s="153" t="s">
        <v>200</v>
      </c>
      <c r="C1235" s="154" t="str">
        <f>IF(ISNUMBER(SEARCH("Cot",A1235)),VLOOKUP(A1235,COTAÇÃO!$A:$G,2,FALSE),VLOOKUP(A1235,SINAPI!$A:$M,2,FALSE))</f>
        <v>SERVENTE COM ENCARGOS COMPLEMENTARES</v>
      </c>
      <c r="D1235" s="155" t="str">
        <f>IF(ISNUMBER(SEARCH("Cot",A1235)),"INSUMO",VLOOKUP(A1235,SINAPI!$A:$M,3,FALSE))</f>
        <v>MÃO DE OBRA</v>
      </c>
      <c r="E1235" s="155" t="str">
        <f>IF(ISNUMBER(SEARCH("Cot",A1235)),VLOOKUP(A1235,COTAÇÃO!$A:$H,3,FALSE),VLOOKUP(A1235,SINAPI!$A:$M,4,FALSE))</f>
        <v>H</v>
      </c>
      <c r="F1235" s="156">
        <v>20</v>
      </c>
      <c r="G1235" s="129" t="str">
        <f>IF(ISNUMBER(SEARCH("Cot",$A1235)),"0,00",VLOOKUP($A1235,SINAPI!$A:$M,6,FALSE))</f>
        <v>11,43</v>
      </c>
      <c r="H1235" s="129" t="str">
        <f>IF(ISNUMBER(SEARCH("Cot",$A1235)),VLOOKUP(A1235,COTAÇÃO!$A:$H,4,0),VLOOKUP($A1235,SINAPI!$A:$M,7,FALSE))</f>
        <v>6,79</v>
      </c>
      <c r="I1235" s="129" t="str">
        <f>IF(ISNUMBER(SEARCH("Cot",$A1235)),"0,00",VLOOKUP($A1235,SINAPI!$A:$M,8,FALSE))</f>
        <v>0,00</v>
      </c>
      <c r="J1235" s="130">
        <f t="shared" si="460"/>
        <v>18.22</v>
      </c>
      <c r="K1235" s="131">
        <f t="shared" si="461"/>
        <v>364.4</v>
      </c>
      <c r="L1235" s="132"/>
      <c r="M1235" s="133">
        <f t="shared" si="462"/>
        <v>135.80000000000001</v>
      </c>
      <c r="N1235" s="134">
        <f t="shared" si="463"/>
        <v>228.6</v>
      </c>
    </row>
    <row r="1236" spans="1:14" ht="13.5" thickBot="1" x14ac:dyDescent="0.25"/>
    <row r="1237" spans="1:14" ht="42.75" customHeight="1" x14ac:dyDescent="0.2">
      <c r="A1237" s="121" t="s">
        <v>17080</v>
      </c>
      <c r="B1237" s="148"/>
      <c r="C1237" s="122" t="s">
        <v>16901</v>
      </c>
      <c r="D1237" s="123"/>
      <c r="E1237" s="124" t="s">
        <v>208</v>
      </c>
      <c r="F1237" s="124">
        <v>1</v>
      </c>
      <c r="G1237" s="124"/>
      <c r="H1237" s="124"/>
      <c r="I1237" s="124"/>
      <c r="J1237" s="126"/>
      <c r="K1237" s="124">
        <f>SUM(K1238:K1240)</f>
        <v>22218.98</v>
      </c>
      <c r="L1237" s="127"/>
      <c r="M1237" s="124">
        <f>SUM(M1238:M1240)</f>
        <v>21276.68</v>
      </c>
      <c r="N1237" s="128">
        <f>SUM(N1238:N1240)</f>
        <v>942.30000000000007</v>
      </c>
    </row>
    <row r="1238" spans="1:14" ht="38.450000000000003" customHeight="1" x14ac:dyDescent="0.2">
      <c r="A1238" s="452" t="s">
        <v>17202</v>
      </c>
      <c r="B1238" s="153" t="s">
        <v>15553</v>
      </c>
      <c r="C1238" s="154" t="s">
        <v>17205</v>
      </c>
      <c r="D1238" s="155" t="s">
        <v>217</v>
      </c>
      <c r="E1238" s="155" t="s">
        <v>208</v>
      </c>
      <c r="F1238" s="156">
        <v>1</v>
      </c>
      <c r="G1238" s="129">
        <v>0</v>
      </c>
      <c r="H1238" s="129">
        <v>20904.98</v>
      </c>
      <c r="I1238" s="129">
        <v>0</v>
      </c>
      <c r="J1238" s="130">
        <f t="shared" ref="J1238:J1240" si="464">G1238+H1238+I1238</f>
        <v>20904.98</v>
      </c>
      <c r="K1238" s="131">
        <f t="shared" ref="K1238:K1240" si="465">F1238*J1238</f>
        <v>20904.98</v>
      </c>
      <c r="L1238" s="132"/>
      <c r="M1238" s="133">
        <f t="shared" ref="M1238:M1240" si="466">((H1238+I1238)*F1238)</f>
        <v>20904.98</v>
      </c>
      <c r="N1238" s="134">
        <f t="shared" ref="N1238:N1240" si="467">F1238*G1238</f>
        <v>0</v>
      </c>
    </row>
    <row r="1239" spans="1:14" ht="13.5" x14ac:dyDescent="0.2">
      <c r="A1239" s="157">
        <v>100308</v>
      </c>
      <c r="B1239" s="153" t="s">
        <v>200</v>
      </c>
      <c r="C1239" s="154" t="str">
        <f>IF(ISNUMBER(SEARCH("Cot",A1239)),VLOOKUP(A1239,COTAÇÃO!$A:$G,2,FALSE),VLOOKUP(A1239,SINAPI!$A:$M,2,FALSE))</f>
        <v>MECÂNICO DE REFRIGERAÇÃO COM ENCARGOS COMPLEMENTARES</v>
      </c>
      <c r="D1239" s="155" t="str">
        <f>IF(ISNUMBER(SEARCH("Cot",A1239)),"INSUMO",VLOOKUP(A1239,SINAPI!$A:$M,3,FALSE))</f>
        <v>MÃO DE OBRA</v>
      </c>
      <c r="E1239" s="155" t="str">
        <f>IF(ISNUMBER(SEARCH("Cot",A1239)),VLOOKUP(A1239,COTAÇÃO!$A:$H,3,FALSE),VLOOKUP(A1239,SINAPI!$A:$M,4,FALSE))</f>
        <v>H</v>
      </c>
      <c r="F1239" s="156">
        <v>36</v>
      </c>
      <c r="G1239" s="129" t="str">
        <f>IF(ISNUMBER(SEARCH("Cot",$A1239)),"0,00",VLOOKUP($A1239,SINAPI!$A:$M,6,FALSE))</f>
        <v>20,46</v>
      </c>
      <c r="H1239" s="129" t="str">
        <f>IF(ISNUMBER(SEARCH("Cot",$A1239)),VLOOKUP(A1239,COTAÇÃO!$A:$H,4,0),VLOOKUP($A1239,SINAPI!$A:$M,7,FALSE))</f>
        <v>6,93</v>
      </c>
      <c r="I1239" s="129" t="str">
        <f>IF(ISNUMBER(SEARCH("Cot",$A1239)),"0,00",VLOOKUP($A1239,SINAPI!$A:$M,8,FALSE))</f>
        <v>0,00</v>
      </c>
      <c r="J1239" s="130">
        <f t="shared" si="464"/>
        <v>27.39</v>
      </c>
      <c r="K1239" s="131">
        <f t="shared" si="465"/>
        <v>986.04</v>
      </c>
      <c r="L1239" s="132"/>
      <c r="M1239" s="133">
        <f t="shared" si="466"/>
        <v>249.48</v>
      </c>
      <c r="N1239" s="134">
        <f t="shared" si="467"/>
        <v>736.56000000000006</v>
      </c>
    </row>
    <row r="1240" spans="1:14" ht="13.5" x14ac:dyDescent="0.2">
      <c r="A1240" s="157">
        <v>88316</v>
      </c>
      <c r="B1240" s="153" t="s">
        <v>200</v>
      </c>
      <c r="C1240" s="154" t="str">
        <f>IF(ISNUMBER(SEARCH("Cot",A1240)),VLOOKUP(A1240,COTAÇÃO!$A:$G,2,FALSE),VLOOKUP(A1240,SINAPI!$A:$M,2,FALSE))</f>
        <v>SERVENTE COM ENCARGOS COMPLEMENTARES</v>
      </c>
      <c r="D1240" s="155" t="str">
        <f>IF(ISNUMBER(SEARCH("Cot",A1240)),"INSUMO",VLOOKUP(A1240,SINAPI!$A:$M,3,FALSE))</f>
        <v>MÃO DE OBRA</v>
      </c>
      <c r="E1240" s="155" t="str">
        <f>IF(ISNUMBER(SEARCH("Cot",A1240)),VLOOKUP(A1240,COTAÇÃO!$A:$H,3,FALSE),VLOOKUP(A1240,SINAPI!$A:$M,4,FALSE))</f>
        <v>H</v>
      </c>
      <c r="F1240" s="156">
        <v>18</v>
      </c>
      <c r="G1240" s="129" t="str">
        <f>IF(ISNUMBER(SEARCH("Cot",$A1240)),"0,00",VLOOKUP($A1240,SINAPI!$A:$M,6,FALSE))</f>
        <v>11,43</v>
      </c>
      <c r="H1240" s="129" t="str">
        <f>IF(ISNUMBER(SEARCH("Cot",$A1240)),VLOOKUP(A1240,COTAÇÃO!$A:$H,4,0),VLOOKUP($A1240,SINAPI!$A:$M,7,FALSE))</f>
        <v>6,79</v>
      </c>
      <c r="I1240" s="129" t="str">
        <f>IF(ISNUMBER(SEARCH("Cot",$A1240)),"0,00",VLOOKUP($A1240,SINAPI!$A:$M,8,FALSE))</f>
        <v>0,00</v>
      </c>
      <c r="J1240" s="130">
        <f t="shared" si="464"/>
        <v>18.22</v>
      </c>
      <c r="K1240" s="131">
        <f t="shared" si="465"/>
        <v>327.96</v>
      </c>
      <c r="L1240" s="132"/>
      <c r="M1240" s="133">
        <f t="shared" si="466"/>
        <v>122.22</v>
      </c>
      <c r="N1240" s="134">
        <f t="shared" si="467"/>
        <v>205.74</v>
      </c>
    </row>
    <row r="1241" spans="1:14" ht="13.5" thickBot="1" x14ac:dyDescent="0.25"/>
    <row r="1242" spans="1:14" ht="42.75" customHeight="1" x14ac:dyDescent="0.2">
      <c r="A1242" s="121" t="s">
        <v>17081</v>
      </c>
      <c r="B1242" s="148"/>
      <c r="C1242" s="122" t="s">
        <v>16903</v>
      </c>
      <c r="D1242" s="123"/>
      <c r="E1242" s="124" t="s">
        <v>208</v>
      </c>
      <c r="F1242" s="124">
        <v>1</v>
      </c>
      <c r="G1242" s="124"/>
      <c r="H1242" s="124"/>
      <c r="I1242" s="124"/>
      <c r="J1242" s="126"/>
      <c r="K1242" s="124">
        <f>SUM(K1243:K1245)</f>
        <v>36342</v>
      </c>
      <c r="L1242" s="127"/>
      <c r="M1242" s="124">
        <f>SUM(M1243:M1245)</f>
        <v>35295</v>
      </c>
      <c r="N1242" s="128">
        <f>SUM(N1243:N1245)</f>
        <v>1047</v>
      </c>
    </row>
    <row r="1243" spans="1:14" ht="38.450000000000003" customHeight="1" x14ac:dyDescent="0.2">
      <c r="A1243" s="157" t="s">
        <v>16858</v>
      </c>
      <c r="B1243" s="153" t="s">
        <v>15569</v>
      </c>
      <c r="C1243" s="154" t="str">
        <f>IF(ISNUMBER(SEARCH("Cot",A1243)),VLOOKUP(A1243,COTAÇÃO!$A:$G,2,FALSE),VLOOKUP(A1243,SINAPI!$A:$M,2,FALSE))</f>
        <v>CONDICIONADOR DE AR TIPO "SELF CONTAINED" - CONDENSAÇÃO AR REMOTO - CONDENSADOR CENTRÍFUGO - CAPACIDADE 12,5TR</v>
      </c>
      <c r="D1243" s="155" t="str">
        <f>IF(ISNUMBER(SEARCH("Cot",A1243)),"INSUMO",VLOOKUP(A1243,SINAPI!$A:$M,3,FALSE))</f>
        <v>INSUMO</v>
      </c>
      <c r="E1243" s="155" t="str">
        <f>IF(ISNUMBER(SEARCH("Cot",A1243)),VLOOKUP(A1243,COTAÇÃO!$A:$H,3,FALSE),VLOOKUP(A1243,SINAPI!$A:$M,4,FALSE))</f>
        <v>UN</v>
      </c>
      <c r="F1243" s="156">
        <v>1</v>
      </c>
      <c r="G1243" s="129" t="str">
        <f>IF(ISNUMBER(SEARCH("Cot",$A1243)),"0,00",VLOOKUP($A1243,SINAPI!$A:$M,6,FALSE))</f>
        <v>0,00</v>
      </c>
      <c r="H1243" s="129">
        <f>IF(ISNUMBER(SEARCH("Cot",$A1243)),VLOOKUP(A1243,COTAÇÃO!$A:$H,4,0),VLOOKUP($A1243,SINAPI!$A:$M,7,FALSE))</f>
        <v>34882</v>
      </c>
      <c r="I1243" s="129" t="str">
        <f>IF(ISNUMBER(SEARCH("Cot",$A1243)),"0,00",VLOOKUP($A1243,SINAPI!$A:$M,8,FALSE))</f>
        <v>0,00</v>
      </c>
      <c r="J1243" s="130">
        <f t="shared" ref="J1243:J1245" si="468">G1243+H1243+I1243</f>
        <v>34882</v>
      </c>
      <c r="K1243" s="131">
        <f t="shared" ref="K1243:K1245" si="469">F1243*J1243</f>
        <v>34882</v>
      </c>
      <c r="L1243" s="132"/>
      <c r="M1243" s="133">
        <f t="shared" ref="M1243:M1245" si="470">((H1243+I1243)*F1243)</f>
        <v>34882</v>
      </c>
      <c r="N1243" s="134">
        <f t="shared" ref="N1243:N1245" si="471">F1243*G1243</f>
        <v>0</v>
      </c>
    </row>
    <row r="1244" spans="1:14" ht="13.5" x14ac:dyDescent="0.2">
      <c r="A1244" s="157">
        <v>100308</v>
      </c>
      <c r="B1244" s="153" t="s">
        <v>200</v>
      </c>
      <c r="C1244" s="154" t="str">
        <f>IF(ISNUMBER(SEARCH("Cot",A1244)),VLOOKUP(A1244,COTAÇÃO!$A:$G,2,FALSE),VLOOKUP(A1244,SINAPI!$A:$M,2,FALSE))</f>
        <v>MECÂNICO DE REFRIGERAÇÃO COM ENCARGOS COMPLEMENTARES</v>
      </c>
      <c r="D1244" s="155" t="str">
        <f>IF(ISNUMBER(SEARCH("Cot",A1244)),"INSUMO",VLOOKUP(A1244,SINAPI!$A:$M,3,FALSE))</f>
        <v>MÃO DE OBRA</v>
      </c>
      <c r="E1244" s="155" t="str">
        <f>IF(ISNUMBER(SEARCH("Cot",A1244)),VLOOKUP(A1244,COTAÇÃO!$A:$H,3,FALSE),VLOOKUP(A1244,SINAPI!$A:$M,4,FALSE))</f>
        <v>H</v>
      </c>
      <c r="F1244" s="156">
        <v>40</v>
      </c>
      <c r="G1244" s="129" t="str">
        <f>IF(ISNUMBER(SEARCH("Cot",$A1244)),"0,00",VLOOKUP($A1244,SINAPI!$A:$M,6,FALSE))</f>
        <v>20,46</v>
      </c>
      <c r="H1244" s="129" t="str">
        <f>IF(ISNUMBER(SEARCH("Cot",$A1244)),VLOOKUP(A1244,COTAÇÃO!$A:$H,4,0),VLOOKUP($A1244,SINAPI!$A:$M,7,FALSE))</f>
        <v>6,93</v>
      </c>
      <c r="I1244" s="129" t="str">
        <f>IF(ISNUMBER(SEARCH("Cot",$A1244)),"0,00",VLOOKUP($A1244,SINAPI!$A:$M,8,FALSE))</f>
        <v>0,00</v>
      </c>
      <c r="J1244" s="130">
        <f t="shared" si="468"/>
        <v>27.39</v>
      </c>
      <c r="K1244" s="131">
        <f t="shared" si="469"/>
        <v>1095.5999999999999</v>
      </c>
      <c r="L1244" s="132"/>
      <c r="M1244" s="133">
        <f t="shared" si="470"/>
        <v>277.2</v>
      </c>
      <c r="N1244" s="134">
        <f t="shared" si="471"/>
        <v>818.40000000000009</v>
      </c>
    </row>
    <row r="1245" spans="1:14" ht="13.5" x14ac:dyDescent="0.2">
      <c r="A1245" s="157">
        <v>88316</v>
      </c>
      <c r="B1245" s="153" t="s">
        <v>200</v>
      </c>
      <c r="C1245" s="154" t="str">
        <f>IF(ISNUMBER(SEARCH("Cot",A1245)),VLOOKUP(A1245,COTAÇÃO!$A:$G,2,FALSE),VLOOKUP(A1245,SINAPI!$A:$M,2,FALSE))</f>
        <v>SERVENTE COM ENCARGOS COMPLEMENTARES</v>
      </c>
      <c r="D1245" s="155" t="str">
        <f>IF(ISNUMBER(SEARCH("Cot",A1245)),"INSUMO",VLOOKUP(A1245,SINAPI!$A:$M,3,FALSE))</f>
        <v>MÃO DE OBRA</v>
      </c>
      <c r="E1245" s="155" t="str">
        <f>IF(ISNUMBER(SEARCH("Cot",A1245)),VLOOKUP(A1245,COTAÇÃO!$A:$H,3,FALSE),VLOOKUP(A1245,SINAPI!$A:$M,4,FALSE))</f>
        <v>H</v>
      </c>
      <c r="F1245" s="156">
        <v>20</v>
      </c>
      <c r="G1245" s="129" t="str">
        <f>IF(ISNUMBER(SEARCH("Cot",$A1245)),"0,00",VLOOKUP($A1245,SINAPI!$A:$M,6,FALSE))</f>
        <v>11,43</v>
      </c>
      <c r="H1245" s="129" t="str">
        <f>IF(ISNUMBER(SEARCH("Cot",$A1245)),VLOOKUP(A1245,COTAÇÃO!$A:$H,4,0),VLOOKUP($A1245,SINAPI!$A:$M,7,FALSE))</f>
        <v>6,79</v>
      </c>
      <c r="I1245" s="129" t="str">
        <f>IF(ISNUMBER(SEARCH("Cot",$A1245)),"0,00",VLOOKUP($A1245,SINAPI!$A:$M,8,FALSE))</f>
        <v>0,00</v>
      </c>
      <c r="J1245" s="130">
        <f t="shared" si="468"/>
        <v>18.22</v>
      </c>
      <c r="K1245" s="131">
        <f t="shared" si="469"/>
        <v>364.4</v>
      </c>
      <c r="L1245" s="132"/>
      <c r="M1245" s="133">
        <f t="shared" si="470"/>
        <v>135.80000000000001</v>
      </c>
      <c r="N1245" s="134">
        <f t="shared" si="471"/>
        <v>228.6</v>
      </c>
    </row>
    <row r="1246" spans="1:14" ht="13.5" thickBot="1" x14ac:dyDescent="0.25"/>
    <row r="1247" spans="1:14" ht="42.75" customHeight="1" x14ac:dyDescent="0.2">
      <c r="A1247" s="121" t="s">
        <v>17082</v>
      </c>
      <c r="B1247" s="148"/>
      <c r="C1247" s="122" t="s">
        <v>16904</v>
      </c>
      <c r="D1247" s="123"/>
      <c r="E1247" s="124" t="s">
        <v>208</v>
      </c>
      <c r="F1247" s="124">
        <v>1</v>
      </c>
      <c r="G1247" s="124"/>
      <c r="H1247" s="124"/>
      <c r="I1247" s="124"/>
      <c r="J1247" s="126"/>
      <c r="K1247" s="124">
        <f>SUM(K1248:K1250)</f>
        <v>25343.91</v>
      </c>
      <c r="L1247" s="127"/>
      <c r="M1247" s="124">
        <f>SUM(M1248:M1250)</f>
        <v>24035.16</v>
      </c>
      <c r="N1247" s="128">
        <f>SUM(N1248:N1250)</f>
        <v>1308.75</v>
      </c>
    </row>
    <row r="1248" spans="1:14" ht="38.450000000000003" customHeight="1" x14ac:dyDescent="0.2">
      <c r="A1248" s="452" t="s">
        <v>17203</v>
      </c>
      <c r="B1248" s="153" t="s">
        <v>15553</v>
      </c>
      <c r="C1248" s="154" t="s">
        <v>17206</v>
      </c>
      <c r="D1248" s="155" t="s">
        <v>217</v>
      </c>
      <c r="E1248" s="155" t="s">
        <v>208</v>
      </c>
      <c r="F1248" s="156">
        <v>1</v>
      </c>
      <c r="G1248" s="129">
        <v>0</v>
      </c>
      <c r="H1248" s="129">
        <v>23518.91</v>
      </c>
      <c r="I1248" s="129">
        <v>0</v>
      </c>
      <c r="J1248" s="130">
        <f t="shared" ref="J1248:J1250" si="472">G1248+H1248+I1248</f>
        <v>23518.91</v>
      </c>
      <c r="K1248" s="131">
        <f t="shared" ref="K1248:K1250" si="473">F1248*J1248</f>
        <v>23518.91</v>
      </c>
      <c r="L1248" s="132"/>
      <c r="M1248" s="133">
        <f t="shared" ref="M1248:M1250" si="474">((H1248+I1248)*F1248)</f>
        <v>23518.91</v>
      </c>
      <c r="N1248" s="134">
        <f t="shared" ref="N1248:N1250" si="475">F1248*G1248</f>
        <v>0</v>
      </c>
    </row>
    <row r="1249" spans="1:14" ht="13.5" x14ac:dyDescent="0.2">
      <c r="A1249" s="157">
        <v>100308</v>
      </c>
      <c r="B1249" s="153" t="s">
        <v>200</v>
      </c>
      <c r="C1249" s="154" t="str">
        <f>IF(ISNUMBER(SEARCH("Cot",A1249)),VLOOKUP(A1249,COTAÇÃO!$A:$G,2,FALSE),VLOOKUP(A1249,SINAPI!$A:$M,2,FALSE))</f>
        <v>MECÂNICO DE REFRIGERAÇÃO COM ENCARGOS COMPLEMENTARES</v>
      </c>
      <c r="D1249" s="155" t="str">
        <f>IF(ISNUMBER(SEARCH("Cot",A1249)),"INSUMO",VLOOKUP(A1249,SINAPI!$A:$M,3,FALSE))</f>
        <v>MÃO DE OBRA</v>
      </c>
      <c r="E1249" s="155" t="str">
        <f>IF(ISNUMBER(SEARCH("Cot",A1249)),VLOOKUP(A1249,COTAÇÃO!$A:$H,3,FALSE),VLOOKUP(A1249,SINAPI!$A:$M,4,FALSE))</f>
        <v>H</v>
      </c>
      <c r="F1249" s="156">
        <v>50</v>
      </c>
      <c r="G1249" s="129" t="str">
        <f>IF(ISNUMBER(SEARCH("Cot",$A1249)),"0,00",VLOOKUP($A1249,SINAPI!$A:$M,6,FALSE))</f>
        <v>20,46</v>
      </c>
      <c r="H1249" s="129" t="str">
        <f>IF(ISNUMBER(SEARCH("Cot",$A1249)),VLOOKUP(A1249,COTAÇÃO!$A:$H,4,0),VLOOKUP($A1249,SINAPI!$A:$M,7,FALSE))</f>
        <v>6,93</v>
      </c>
      <c r="I1249" s="129" t="str">
        <f>IF(ISNUMBER(SEARCH("Cot",$A1249)),"0,00",VLOOKUP($A1249,SINAPI!$A:$M,8,FALSE))</f>
        <v>0,00</v>
      </c>
      <c r="J1249" s="130">
        <f t="shared" si="472"/>
        <v>27.39</v>
      </c>
      <c r="K1249" s="131">
        <f t="shared" si="473"/>
        <v>1369.5</v>
      </c>
      <c r="L1249" s="132"/>
      <c r="M1249" s="133">
        <f t="shared" si="474"/>
        <v>346.5</v>
      </c>
      <c r="N1249" s="134">
        <f t="shared" si="475"/>
        <v>1023</v>
      </c>
    </row>
    <row r="1250" spans="1:14" ht="13.5" x14ac:dyDescent="0.2">
      <c r="A1250" s="157">
        <v>88316</v>
      </c>
      <c r="B1250" s="153" t="s">
        <v>200</v>
      </c>
      <c r="C1250" s="154" t="str">
        <f>IF(ISNUMBER(SEARCH("Cot",A1250)),VLOOKUP(A1250,COTAÇÃO!$A:$G,2,FALSE),VLOOKUP(A1250,SINAPI!$A:$M,2,FALSE))</f>
        <v>SERVENTE COM ENCARGOS COMPLEMENTARES</v>
      </c>
      <c r="D1250" s="155" t="str">
        <f>IF(ISNUMBER(SEARCH("Cot",A1250)),"INSUMO",VLOOKUP(A1250,SINAPI!$A:$M,3,FALSE))</f>
        <v>MÃO DE OBRA</v>
      </c>
      <c r="E1250" s="155" t="str">
        <f>IF(ISNUMBER(SEARCH("Cot",A1250)),VLOOKUP(A1250,COTAÇÃO!$A:$H,3,FALSE),VLOOKUP(A1250,SINAPI!$A:$M,4,FALSE))</f>
        <v>H</v>
      </c>
      <c r="F1250" s="156">
        <v>25</v>
      </c>
      <c r="G1250" s="129" t="str">
        <f>IF(ISNUMBER(SEARCH("Cot",$A1250)),"0,00",VLOOKUP($A1250,SINAPI!$A:$M,6,FALSE))</f>
        <v>11,43</v>
      </c>
      <c r="H1250" s="129" t="str">
        <f>IF(ISNUMBER(SEARCH("Cot",$A1250)),VLOOKUP(A1250,COTAÇÃO!$A:$H,4,0),VLOOKUP($A1250,SINAPI!$A:$M,7,FALSE))</f>
        <v>6,79</v>
      </c>
      <c r="I1250" s="129" t="str">
        <f>IF(ISNUMBER(SEARCH("Cot",$A1250)),"0,00",VLOOKUP($A1250,SINAPI!$A:$M,8,FALSE))</f>
        <v>0,00</v>
      </c>
      <c r="J1250" s="130">
        <f t="shared" si="472"/>
        <v>18.22</v>
      </c>
      <c r="K1250" s="131">
        <f t="shared" si="473"/>
        <v>455.5</v>
      </c>
      <c r="L1250" s="132"/>
      <c r="M1250" s="133">
        <f t="shared" si="474"/>
        <v>169.75</v>
      </c>
      <c r="N1250" s="134">
        <f t="shared" si="475"/>
        <v>285.75</v>
      </c>
    </row>
    <row r="1251" spans="1:14" ht="13.5" thickBot="1" x14ac:dyDescent="0.25"/>
    <row r="1252" spans="1:14" ht="42.75" customHeight="1" x14ac:dyDescent="0.2">
      <c r="A1252" s="121" t="s">
        <v>17083</v>
      </c>
      <c r="B1252" s="148"/>
      <c r="C1252" s="122" t="s">
        <v>16905</v>
      </c>
      <c r="D1252" s="123"/>
      <c r="E1252" s="124" t="s">
        <v>208</v>
      </c>
      <c r="F1252" s="124">
        <v>1</v>
      </c>
      <c r="G1252" s="124"/>
      <c r="H1252" s="124"/>
      <c r="I1252" s="124"/>
      <c r="J1252" s="126"/>
      <c r="K1252" s="124">
        <f>SUM(K1253:K1255)</f>
        <v>27411</v>
      </c>
      <c r="L1252" s="127"/>
      <c r="M1252" s="124">
        <f>SUM(M1253:M1255)</f>
        <v>26625.75</v>
      </c>
      <c r="N1252" s="128">
        <f>SUM(N1253:N1255)</f>
        <v>785.25</v>
      </c>
    </row>
    <row r="1253" spans="1:14" ht="38.450000000000003" customHeight="1" x14ac:dyDescent="0.2">
      <c r="A1253" s="157" t="s">
        <v>16857</v>
      </c>
      <c r="B1253" s="153" t="s">
        <v>15569</v>
      </c>
      <c r="C1253" s="154" t="str">
        <f>IF(ISNUMBER(SEARCH("Cot",A1253)),VLOOKUP(A1253,COTAÇÃO!$A:$G,2,FALSE),VLOOKUP(A1253,SINAPI!$A:$M,2,FALSE))</f>
        <v>CONDICIONADOR DE AR TIPO "SELF CONTAINED" - CONDENSAÇÃO AR REMOTO - CONDENSADOR CENTRÍFUGO - CAPACIDADE 5TR</v>
      </c>
      <c r="D1253" s="155" t="str">
        <f>IF(ISNUMBER(SEARCH("Cot",A1253)),"INSUMO",VLOOKUP(A1253,SINAPI!$A:$M,3,FALSE))</f>
        <v>INSUMO</v>
      </c>
      <c r="E1253" s="155" t="str">
        <f>IF(ISNUMBER(SEARCH("Cot",A1253)),VLOOKUP(A1253,COTAÇÃO!$A:$H,3,FALSE),VLOOKUP(A1253,SINAPI!$A:$M,4,FALSE))</f>
        <v>UN</v>
      </c>
      <c r="F1253" s="156">
        <v>1</v>
      </c>
      <c r="G1253" s="129" t="str">
        <f>IF(ISNUMBER(SEARCH("Cot",$A1253)),"0,00",VLOOKUP($A1253,SINAPI!$A:$M,6,FALSE))</f>
        <v>0,00</v>
      </c>
      <c r="H1253" s="129">
        <f>IF(ISNUMBER(SEARCH("Cot",$A1253)),VLOOKUP(A1253,COTAÇÃO!$A:$H,4,0),VLOOKUP($A1253,SINAPI!$A:$M,7,FALSE))</f>
        <v>26316</v>
      </c>
      <c r="I1253" s="129" t="str">
        <f>IF(ISNUMBER(SEARCH("Cot",$A1253)),"0,00",VLOOKUP($A1253,SINAPI!$A:$M,8,FALSE))</f>
        <v>0,00</v>
      </c>
      <c r="J1253" s="130">
        <f t="shared" ref="J1253:J1255" si="476">G1253+H1253+I1253</f>
        <v>26316</v>
      </c>
      <c r="K1253" s="131">
        <f t="shared" ref="K1253:K1255" si="477">F1253*J1253</f>
        <v>26316</v>
      </c>
      <c r="L1253" s="132"/>
      <c r="M1253" s="133">
        <f t="shared" ref="M1253:M1255" si="478">((H1253+I1253)*F1253)</f>
        <v>26316</v>
      </c>
      <c r="N1253" s="134">
        <f t="shared" ref="N1253:N1255" si="479">F1253*G1253</f>
        <v>0</v>
      </c>
    </row>
    <row r="1254" spans="1:14" ht="13.5" x14ac:dyDescent="0.2">
      <c r="A1254" s="157">
        <v>100308</v>
      </c>
      <c r="B1254" s="153" t="s">
        <v>200</v>
      </c>
      <c r="C1254" s="154" t="str">
        <f>IF(ISNUMBER(SEARCH("Cot",A1254)),VLOOKUP(A1254,COTAÇÃO!$A:$G,2,FALSE),VLOOKUP(A1254,SINAPI!$A:$M,2,FALSE))</f>
        <v>MECÂNICO DE REFRIGERAÇÃO COM ENCARGOS COMPLEMENTARES</v>
      </c>
      <c r="D1254" s="155" t="str">
        <f>IF(ISNUMBER(SEARCH("Cot",A1254)),"INSUMO",VLOOKUP(A1254,SINAPI!$A:$M,3,FALSE))</f>
        <v>MÃO DE OBRA</v>
      </c>
      <c r="E1254" s="155" t="str">
        <f>IF(ISNUMBER(SEARCH("Cot",A1254)),VLOOKUP(A1254,COTAÇÃO!$A:$H,3,FALSE),VLOOKUP(A1254,SINAPI!$A:$M,4,FALSE))</f>
        <v>H</v>
      </c>
      <c r="F1254" s="156">
        <v>30</v>
      </c>
      <c r="G1254" s="129" t="str">
        <f>IF(ISNUMBER(SEARCH("Cot",$A1254)),"0,00",VLOOKUP($A1254,SINAPI!$A:$M,6,FALSE))</f>
        <v>20,46</v>
      </c>
      <c r="H1254" s="129" t="str">
        <f>IF(ISNUMBER(SEARCH("Cot",$A1254)),VLOOKUP(A1254,COTAÇÃO!$A:$H,4,0),VLOOKUP($A1254,SINAPI!$A:$M,7,FALSE))</f>
        <v>6,93</v>
      </c>
      <c r="I1254" s="129" t="str">
        <f>IF(ISNUMBER(SEARCH("Cot",$A1254)),"0,00",VLOOKUP($A1254,SINAPI!$A:$M,8,FALSE))</f>
        <v>0,00</v>
      </c>
      <c r="J1254" s="130">
        <f t="shared" si="476"/>
        <v>27.39</v>
      </c>
      <c r="K1254" s="131">
        <f t="shared" si="477"/>
        <v>821.7</v>
      </c>
      <c r="L1254" s="132"/>
      <c r="M1254" s="133">
        <f t="shared" si="478"/>
        <v>207.89999999999998</v>
      </c>
      <c r="N1254" s="134">
        <f t="shared" si="479"/>
        <v>613.80000000000007</v>
      </c>
    </row>
    <row r="1255" spans="1:14" ht="13.5" x14ac:dyDescent="0.2">
      <c r="A1255" s="157">
        <v>88316</v>
      </c>
      <c r="B1255" s="153" t="s">
        <v>200</v>
      </c>
      <c r="C1255" s="154" t="str">
        <f>IF(ISNUMBER(SEARCH("Cot",A1255)),VLOOKUP(A1255,COTAÇÃO!$A:$G,2,FALSE),VLOOKUP(A1255,SINAPI!$A:$M,2,FALSE))</f>
        <v>SERVENTE COM ENCARGOS COMPLEMENTARES</v>
      </c>
      <c r="D1255" s="155" t="str">
        <f>IF(ISNUMBER(SEARCH("Cot",A1255)),"INSUMO",VLOOKUP(A1255,SINAPI!$A:$M,3,FALSE))</f>
        <v>MÃO DE OBRA</v>
      </c>
      <c r="E1255" s="155" t="str">
        <f>IF(ISNUMBER(SEARCH("Cot",A1255)),VLOOKUP(A1255,COTAÇÃO!$A:$H,3,FALSE),VLOOKUP(A1255,SINAPI!$A:$M,4,FALSE))</f>
        <v>H</v>
      </c>
      <c r="F1255" s="156">
        <v>15</v>
      </c>
      <c r="G1255" s="129" t="str">
        <f>IF(ISNUMBER(SEARCH("Cot",$A1255)),"0,00",VLOOKUP($A1255,SINAPI!$A:$M,6,FALSE))</f>
        <v>11,43</v>
      </c>
      <c r="H1255" s="129" t="str">
        <f>IF(ISNUMBER(SEARCH("Cot",$A1255)),VLOOKUP(A1255,COTAÇÃO!$A:$H,4,0),VLOOKUP($A1255,SINAPI!$A:$M,7,FALSE))</f>
        <v>6,79</v>
      </c>
      <c r="I1255" s="129" t="str">
        <f>IF(ISNUMBER(SEARCH("Cot",$A1255)),"0,00",VLOOKUP($A1255,SINAPI!$A:$M,8,FALSE))</f>
        <v>0,00</v>
      </c>
      <c r="J1255" s="130">
        <f t="shared" si="476"/>
        <v>18.22</v>
      </c>
      <c r="K1255" s="131">
        <f t="shared" si="477"/>
        <v>273.29999999999995</v>
      </c>
      <c r="L1255" s="132"/>
      <c r="M1255" s="133">
        <f t="shared" si="478"/>
        <v>101.85</v>
      </c>
      <c r="N1255" s="134">
        <f t="shared" si="479"/>
        <v>171.45</v>
      </c>
    </row>
    <row r="1256" spans="1:14" ht="13.5" thickBot="1" x14ac:dyDescent="0.25"/>
    <row r="1257" spans="1:14" ht="42.75" customHeight="1" x14ac:dyDescent="0.2">
      <c r="A1257" s="121" t="s">
        <v>17084</v>
      </c>
      <c r="B1257" s="148"/>
      <c r="C1257" s="122" t="s">
        <v>16906</v>
      </c>
      <c r="D1257" s="123"/>
      <c r="E1257" s="124" t="s">
        <v>208</v>
      </c>
      <c r="F1257" s="124">
        <v>1</v>
      </c>
      <c r="G1257" s="124"/>
      <c r="H1257" s="124"/>
      <c r="I1257" s="124"/>
      <c r="J1257" s="126"/>
      <c r="K1257" s="124">
        <f>SUM(K1258:K1260)</f>
        <v>19950.78</v>
      </c>
      <c r="L1257" s="127"/>
      <c r="M1257" s="124">
        <f>SUM(M1258:M1260)</f>
        <v>19113.179999999997</v>
      </c>
      <c r="N1257" s="128">
        <f>SUM(N1258:N1260)</f>
        <v>837.6</v>
      </c>
    </row>
    <row r="1258" spans="1:14" ht="38.450000000000003" customHeight="1" x14ac:dyDescent="0.2">
      <c r="A1258" s="452" t="s">
        <v>17204</v>
      </c>
      <c r="B1258" s="153" t="s">
        <v>15553</v>
      </c>
      <c r="C1258" s="154" t="s">
        <v>17207</v>
      </c>
      <c r="D1258" s="155" t="s">
        <v>217</v>
      </c>
      <c r="E1258" s="155" t="s">
        <v>208</v>
      </c>
      <c r="F1258" s="156">
        <v>1</v>
      </c>
      <c r="G1258" s="129">
        <v>0</v>
      </c>
      <c r="H1258" s="129">
        <v>18782.78</v>
      </c>
      <c r="I1258" s="129">
        <v>0</v>
      </c>
      <c r="J1258" s="130">
        <f t="shared" ref="J1258" si="480">G1258+H1258+I1258</f>
        <v>18782.78</v>
      </c>
      <c r="K1258" s="131">
        <f t="shared" ref="K1258:K1260" si="481">F1258*J1258</f>
        <v>18782.78</v>
      </c>
      <c r="L1258" s="132"/>
      <c r="M1258" s="133">
        <f t="shared" ref="M1258:M1260" si="482">((H1258+I1258)*F1258)</f>
        <v>18782.78</v>
      </c>
      <c r="N1258" s="134">
        <f t="shared" ref="N1258:N1260" si="483">F1258*G1258</f>
        <v>0</v>
      </c>
    </row>
    <row r="1259" spans="1:14" ht="13.5" x14ac:dyDescent="0.2">
      <c r="A1259" s="157">
        <v>100308</v>
      </c>
      <c r="B1259" s="153" t="s">
        <v>200</v>
      </c>
      <c r="C1259" s="154" t="str">
        <f>IF(ISNUMBER(SEARCH("Cot",A1259)),VLOOKUP(A1259,COTAÇÃO!$A:$G,2,FALSE),VLOOKUP(A1259,SINAPI!$A:$M,2,FALSE))</f>
        <v>MECÂNICO DE REFRIGERAÇÃO COM ENCARGOS COMPLEMENTARES</v>
      </c>
      <c r="D1259" s="155" t="str">
        <f>IF(ISNUMBER(SEARCH("Cot",A1259)),"INSUMO",VLOOKUP(A1259,SINAPI!$A:$M,3,FALSE))</f>
        <v>MÃO DE OBRA</v>
      </c>
      <c r="E1259" s="155" t="str">
        <f>IF(ISNUMBER(SEARCH("Cot",A1259)),VLOOKUP(A1259,COTAÇÃO!$A:$H,3,FALSE),VLOOKUP(A1259,SINAPI!$A:$M,4,FALSE))</f>
        <v>H</v>
      </c>
      <c r="F1259" s="156">
        <v>32</v>
      </c>
      <c r="G1259" s="129" t="str">
        <f>IF(ISNUMBER(SEARCH("Cot",$A1259)),"0,00",VLOOKUP($A1259,SINAPI!$A:$M,6,FALSE))</f>
        <v>20,46</v>
      </c>
      <c r="H1259" s="129" t="str">
        <f>IF(ISNUMBER(SEARCH("Cot",$A1259)),VLOOKUP(A1259,COTAÇÃO!$A:$H,4,0),VLOOKUP($A1259,SINAPI!$A:$M,7,FALSE))</f>
        <v>6,93</v>
      </c>
      <c r="I1259" s="129" t="str">
        <f>IF(ISNUMBER(SEARCH("Cot",$A1259)),"0,00",VLOOKUP($A1259,SINAPI!$A:$M,8,FALSE))</f>
        <v>0,00</v>
      </c>
      <c r="J1259" s="130">
        <f t="shared" ref="J1259:J1260" si="484">G1259+H1259+I1259</f>
        <v>27.39</v>
      </c>
      <c r="K1259" s="131">
        <f t="shared" si="481"/>
        <v>876.48</v>
      </c>
      <c r="L1259" s="132"/>
      <c r="M1259" s="133">
        <f t="shared" si="482"/>
        <v>221.76</v>
      </c>
      <c r="N1259" s="134">
        <f t="shared" si="483"/>
        <v>654.72</v>
      </c>
    </row>
    <row r="1260" spans="1:14" ht="13.5" x14ac:dyDescent="0.2">
      <c r="A1260" s="157">
        <v>88316</v>
      </c>
      <c r="B1260" s="153" t="s">
        <v>200</v>
      </c>
      <c r="C1260" s="154" t="str">
        <f>IF(ISNUMBER(SEARCH("Cot",A1260)),VLOOKUP(A1260,COTAÇÃO!$A:$G,2,FALSE),VLOOKUP(A1260,SINAPI!$A:$M,2,FALSE))</f>
        <v>SERVENTE COM ENCARGOS COMPLEMENTARES</v>
      </c>
      <c r="D1260" s="155" t="str">
        <f>IF(ISNUMBER(SEARCH("Cot",A1260)),"INSUMO",VLOOKUP(A1260,SINAPI!$A:$M,3,FALSE))</f>
        <v>MÃO DE OBRA</v>
      </c>
      <c r="E1260" s="155" t="str">
        <f>IF(ISNUMBER(SEARCH("Cot",A1260)),VLOOKUP(A1260,COTAÇÃO!$A:$H,3,FALSE),VLOOKUP(A1260,SINAPI!$A:$M,4,FALSE))</f>
        <v>H</v>
      </c>
      <c r="F1260" s="156">
        <v>16</v>
      </c>
      <c r="G1260" s="129" t="str">
        <f>IF(ISNUMBER(SEARCH("Cot",$A1260)),"0,00",VLOOKUP($A1260,SINAPI!$A:$M,6,FALSE))</f>
        <v>11,43</v>
      </c>
      <c r="H1260" s="129" t="str">
        <f>IF(ISNUMBER(SEARCH("Cot",$A1260)),VLOOKUP(A1260,COTAÇÃO!$A:$H,4,0),VLOOKUP($A1260,SINAPI!$A:$M,7,FALSE))</f>
        <v>6,79</v>
      </c>
      <c r="I1260" s="129" t="str">
        <f>IF(ISNUMBER(SEARCH("Cot",$A1260)),"0,00",VLOOKUP($A1260,SINAPI!$A:$M,8,FALSE))</f>
        <v>0,00</v>
      </c>
      <c r="J1260" s="130">
        <f t="shared" si="484"/>
        <v>18.22</v>
      </c>
      <c r="K1260" s="131">
        <f t="shared" si="481"/>
        <v>291.52</v>
      </c>
      <c r="L1260" s="132"/>
      <c r="M1260" s="133">
        <f t="shared" si="482"/>
        <v>108.64</v>
      </c>
      <c r="N1260" s="134">
        <f t="shared" si="483"/>
        <v>182.88</v>
      </c>
    </row>
    <row r="1261" spans="1:14" ht="13.5" thickBot="1" x14ac:dyDescent="0.25"/>
    <row r="1262" spans="1:14" ht="42.75" customHeight="1" x14ac:dyDescent="0.2">
      <c r="A1262" s="121" t="s">
        <v>17085</v>
      </c>
      <c r="B1262" s="148"/>
      <c r="C1262" s="122" t="s">
        <v>17100</v>
      </c>
      <c r="D1262" s="123"/>
      <c r="E1262" s="124" t="s">
        <v>208</v>
      </c>
      <c r="F1262" s="124">
        <v>1</v>
      </c>
      <c r="G1262" s="124"/>
      <c r="H1262" s="124"/>
      <c r="I1262" s="124"/>
      <c r="J1262" s="126"/>
      <c r="K1262" s="124">
        <f>SUM(K1263:K1265)</f>
        <v>2590.1799999999998</v>
      </c>
      <c r="L1262" s="127"/>
      <c r="M1262" s="124">
        <f>SUM(M1263:M1265)</f>
        <v>2207.5</v>
      </c>
      <c r="N1262" s="128">
        <f>SUM(N1263:N1265)</f>
        <v>382.68</v>
      </c>
    </row>
    <row r="1263" spans="1:14" ht="38.450000000000003" customHeight="1" x14ac:dyDescent="0.2">
      <c r="A1263" s="157" t="s">
        <v>16882</v>
      </c>
      <c r="B1263" s="153" t="s">
        <v>15569</v>
      </c>
      <c r="C1263" s="154" t="str">
        <f>IF(ISNUMBER(SEARCH("Cot",A1263)),VLOOKUP(A1263,COTAÇÃO!$A:$G,2,FALSE),VLOOKUP(A1263,SINAPI!$A:$M,2,FALSE))</f>
        <v>GABINETE DE VENTILAÇÃO COM VENTILADOR TIPO SIROCCO, FILTRO G4 VAZÃO NOMINAL: 520 M³/H</v>
      </c>
      <c r="D1263" s="155" t="str">
        <f>IF(ISNUMBER(SEARCH("Cot",A1263)),"INSUMO",VLOOKUP(A1263,SINAPI!$A:$M,3,FALSE))</f>
        <v>INSUMO</v>
      </c>
      <c r="E1263" s="155" t="str">
        <f>IF(ISNUMBER(SEARCH("Cot",A1263)),VLOOKUP(A1263,COTAÇÃO!$A:$H,3,FALSE),VLOOKUP(A1263,SINAPI!$A:$M,4,FALSE))</f>
        <v>UN</v>
      </c>
      <c r="F1263" s="156">
        <v>1</v>
      </c>
      <c r="G1263" s="129" t="str">
        <f>IF(ISNUMBER(SEARCH("Cot",$A1263)),"0,00",VLOOKUP($A1263,SINAPI!$A:$M,6,FALSE))</f>
        <v>0,00</v>
      </c>
      <c r="H1263" s="129">
        <f>IF(ISNUMBER(SEARCH("Cot",$A1263)),VLOOKUP(A1263,COTAÇÃO!$A:$H,4,0),VLOOKUP($A1263,SINAPI!$A:$M,7,FALSE))</f>
        <v>2042.86</v>
      </c>
      <c r="I1263" s="129" t="str">
        <f>IF(ISNUMBER(SEARCH("Cot",$A1263)),"0,00",VLOOKUP($A1263,SINAPI!$A:$M,8,FALSE))</f>
        <v>0,00</v>
      </c>
      <c r="J1263" s="130">
        <f t="shared" ref="J1263:J1265" si="485">G1263+H1263+I1263</f>
        <v>2042.86</v>
      </c>
      <c r="K1263" s="131">
        <f t="shared" ref="K1263:K1265" si="486">F1263*J1263</f>
        <v>2042.86</v>
      </c>
      <c r="L1263" s="132"/>
      <c r="M1263" s="133">
        <f t="shared" ref="M1263:M1265" si="487">((H1263+I1263)*F1263)</f>
        <v>2042.86</v>
      </c>
      <c r="N1263" s="134">
        <f t="shared" ref="N1263:N1265" si="488">F1263*G1263</f>
        <v>0</v>
      </c>
    </row>
    <row r="1264" spans="1:14" ht="13.5" x14ac:dyDescent="0.2">
      <c r="A1264" s="157">
        <v>100308</v>
      </c>
      <c r="B1264" s="153" t="s">
        <v>200</v>
      </c>
      <c r="C1264" s="154" t="str">
        <f>IF(ISNUMBER(SEARCH("Cot",A1264)),VLOOKUP(A1264,COTAÇÃO!$A:$G,2,FALSE),VLOOKUP(A1264,SINAPI!$A:$M,2,FALSE))</f>
        <v>MECÂNICO DE REFRIGERAÇÃO COM ENCARGOS COMPLEMENTARES</v>
      </c>
      <c r="D1264" s="155" t="str">
        <f>IF(ISNUMBER(SEARCH("Cot",A1264)),"INSUMO",VLOOKUP(A1264,SINAPI!$A:$M,3,FALSE))</f>
        <v>MÃO DE OBRA</v>
      </c>
      <c r="E1264" s="155" t="str">
        <f>IF(ISNUMBER(SEARCH("Cot",A1264)),VLOOKUP(A1264,COTAÇÃO!$A:$H,3,FALSE),VLOOKUP(A1264,SINAPI!$A:$M,4,FALSE))</f>
        <v>H</v>
      </c>
      <c r="F1264" s="156">
        <v>12</v>
      </c>
      <c r="G1264" s="129" t="str">
        <f>IF(ISNUMBER(SEARCH("Cot",$A1264)),"0,00",VLOOKUP($A1264,SINAPI!$A:$M,6,FALSE))</f>
        <v>20,46</v>
      </c>
      <c r="H1264" s="129" t="str">
        <f>IF(ISNUMBER(SEARCH("Cot",$A1264)),VLOOKUP(A1264,COTAÇÃO!$A:$H,4,0),VLOOKUP($A1264,SINAPI!$A:$M,7,FALSE))</f>
        <v>6,93</v>
      </c>
      <c r="I1264" s="129" t="str">
        <f>IF(ISNUMBER(SEARCH("Cot",$A1264)),"0,00",VLOOKUP($A1264,SINAPI!$A:$M,8,FALSE))</f>
        <v>0,00</v>
      </c>
      <c r="J1264" s="130">
        <f t="shared" si="485"/>
        <v>27.39</v>
      </c>
      <c r="K1264" s="131">
        <f t="shared" si="486"/>
        <v>328.68</v>
      </c>
      <c r="L1264" s="132"/>
      <c r="M1264" s="133">
        <f t="shared" si="487"/>
        <v>83.16</v>
      </c>
      <c r="N1264" s="134">
        <f t="shared" si="488"/>
        <v>245.52</v>
      </c>
    </row>
    <row r="1265" spans="1:14" ht="13.5" x14ac:dyDescent="0.2">
      <c r="A1265" s="157">
        <v>88316</v>
      </c>
      <c r="B1265" s="153" t="s">
        <v>200</v>
      </c>
      <c r="C1265" s="154" t="str">
        <f>IF(ISNUMBER(SEARCH("Cot",A1265)),VLOOKUP(A1265,COTAÇÃO!$A:$G,2,FALSE),VLOOKUP(A1265,SINAPI!$A:$M,2,FALSE))</f>
        <v>SERVENTE COM ENCARGOS COMPLEMENTARES</v>
      </c>
      <c r="D1265" s="155" t="str">
        <f>IF(ISNUMBER(SEARCH("Cot",A1265)),"INSUMO",VLOOKUP(A1265,SINAPI!$A:$M,3,FALSE))</f>
        <v>MÃO DE OBRA</v>
      </c>
      <c r="E1265" s="155" t="str">
        <f>IF(ISNUMBER(SEARCH("Cot",A1265)),VLOOKUP(A1265,COTAÇÃO!$A:$H,3,FALSE),VLOOKUP(A1265,SINAPI!$A:$M,4,FALSE))</f>
        <v>H</v>
      </c>
      <c r="F1265" s="156">
        <v>12</v>
      </c>
      <c r="G1265" s="129" t="str">
        <f>IF(ISNUMBER(SEARCH("Cot",$A1265)),"0,00",VLOOKUP($A1265,SINAPI!$A:$M,6,FALSE))</f>
        <v>11,43</v>
      </c>
      <c r="H1265" s="129" t="str">
        <f>IF(ISNUMBER(SEARCH("Cot",$A1265)),VLOOKUP(A1265,COTAÇÃO!$A:$H,4,0),VLOOKUP($A1265,SINAPI!$A:$M,7,FALSE))</f>
        <v>6,79</v>
      </c>
      <c r="I1265" s="129" t="str">
        <f>IF(ISNUMBER(SEARCH("Cot",$A1265)),"0,00",VLOOKUP($A1265,SINAPI!$A:$M,8,FALSE))</f>
        <v>0,00</v>
      </c>
      <c r="J1265" s="130">
        <f t="shared" si="485"/>
        <v>18.22</v>
      </c>
      <c r="K1265" s="131">
        <f t="shared" si="486"/>
        <v>218.64</v>
      </c>
      <c r="L1265" s="132"/>
      <c r="M1265" s="133">
        <f t="shared" si="487"/>
        <v>81.48</v>
      </c>
      <c r="N1265" s="134">
        <f t="shared" si="488"/>
        <v>137.16</v>
      </c>
    </row>
    <row r="1266" spans="1:14" ht="13.5" thickBot="1" x14ac:dyDescent="0.25"/>
    <row r="1267" spans="1:14" ht="42.75" customHeight="1" x14ac:dyDescent="0.2">
      <c r="A1267" s="121" t="s">
        <v>17086</v>
      </c>
      <c r="B1267" s="148"/>
      <c r="C1267" s="122" t="s">
        <v>17099</v>
      </c>
      <c r="D1267" s="123"/>
      <c r="E1267" s="124" t="s">
        <v>208</v>
      </c>
      <c r="F1267" s="124">
        <v>1</v>
      </c>
      <c r="G1267" s="124"/>
      <c r="H1267" s="124"/>
      <c r="I1267" s="124"/>
      <c r="J1267" s="126"/>
      <c r="K1267" s="124">
        <f>SUM(K1268:K1270)</f>
        <v>3062.3100000000004</v>
      </c>
      <c r="L1267" s="127"/>
      <c r="M1267" s="124">
        <f>SUM(M1268:M1270)</f>
        <v>2647.7400000000002</v>
      </c>
      <c r="N1267" s="128">
        <f>SUM(N1268:N1270)</f>
        <v>414.57000000000005</v>
      </c>
    </row>
    <row r="1268" spans="1:14" ht="38.450000000000003" customHeight="1" x14ac:dyDescent="0.2">
      <c r="A1268" s="157" t="s">
        <v>16883</v>
      </c>
      <c r="B1268" s="153" t="s">
        <v>15569</v>
      </c>
      <c r="C1268" s="154" t="str">
        <f>IF(ISNUMBER(SEARCH("Cot",A1268)),VLOOKUP(A1268,COTAÇÃO!$A:$G,2,FALSE),VLOOKUP(A1268,SINAPI!$A:$M,2,FALSE))</f>
        <v>GABINETE DE VENTILAÇÃO COM VENTILADOR TIPO SIROCCO, FILTRO G4 - VAZÃO NOMINAL: 1.080 M³/H</v>
      </c>
      <c r="D1268" s="155" t="str">
        <f>IF(ISNUMBER(SEARCH("Cot",A1268)),"INSUMO",VLOOKUP(A1268,SINAPI!$A:$M,3,FALSE))</f>
        <v>INSUMO</v>
      </c>
      <c r="E1268" s="155" t="str">
        <f>IF(ISNUMBER(SEARCH("Cot",A1268)),VLOOKUP(A1268,COTAÇÃO!$A:$H,3,FALSE),VLOOKUP(A1268,SINAPI!$A:$M,4,FALSE))</f>
        <v>UN</v>
      </c>
      <c r="F1268" s="156">
        <v>1</v>
      </c>
      <c r="G1268" s="129" t="str">
        <f>IF(ISNUMBER(SEARCH("Cot",$A1268)),"0,00",VLOOKUP($A1268,SINAPI!$A:$M,6,FALSE))</f>
        <v>0,00</v>
      </c>
      <c r="H1268" s="129">
        <f>IF(ISNUMBER(SEARCH("Cot",$A1268)),VLOOKUP(A1268,COTAÇÃO!$A:$H,4,0),VLOOKUP($A1268,SINAPI!$A:$M,7,FALSE))</f>
        <v>2469.38</v>
      </c>
      <c r="I1268" s="129" t="str">
        <f>IF(ISNUMBER(SEARCH("Cot",$A1268)),"0,00",VLOOKUP($A1268,SINAPI!$A:$M,8,FALSE))</f>
        <v>0,00</v>
      </c>
      <c r="J1268" s="130">
        <f t="shared" ref="J1268:J1270" si="489">G1268+H1268+I1268</f>
        <v>2469.38</v>
      </c>
      <c r="K1268" s="131">
        <f t="shared" ref="K1268:K1270" si="490">F1268*J1268</f>
        <v>2469.38</v>
      </c>
      <c r="L1268" s="132"/>
      <c r="M1268" s="133">
        <f t="shared" ref="M1268:M1270" si="491">((H1268+I1268)*F1268)</f>
        <v>2469.38</v>
      </c>
      <c r="N1268" s="134">
        <f t="shared" ref="N1268:N1270" si="492">F1268*G1268</f>
        <v>0</v>
      </c>
    </row>
    <row r="1269" spans="1:14" ht="13.5" x14ac:dyDescent="0.2">
      <c r="A1269" s="157">
        <v>100308</v>
      </c>
      <c r="B1269" s="153" t="s">
        <v>200</v>
      </c>
      <c r="C1269" s="154" t="str">
        <f>IF(ISNUMBER(SEARCH("Cot",A1269)),VLOOKUP(A1269,COTAÇÃO!$A:$G,2,FALSE),VLOOKUP(A1269,SINAPI!$A:$M,2,FALSE))</f>
        <v>MECÂNICO DE REFRIGERAÇÃO COM ENCARGOS COMPLEMENTARES</v>
      </c>
      <c r="D1269" s="155" t="str">
        <f>IF(ISNUMBER(SEARCH("Cot",A1269)),"INSUMO",VLOOKUP(A1269,SINAPI!$A:$M,3,FALSE))</f>
        <v>MÃO DE OBRA</v>
      </c>
      <c r="E1269" s="155" t="str">
        <f>IF(ISNUMBER(SEARCH("Cot",A1269)),VLOOKUP(A1269,COTAÇÃO!$A:$H,3,FALSE),VLOOKUP(A1269,SINAPI!$A:$M,4,FALSE))</f>
        <v>H</v>
      </c>
      <c r="F1269" s="156">
        <v>13</v>
      </c>
      <c r="G1269" s="129" t="str">
        <f>IF(ISNUMBER(SEARCH("Cot",$A1269)),"0,00",VLOOKUP($A1269,SINAPI!$A:$M,6,FALSE))</f>
        <v>20,46</v>
      </c>
      <c r="H1269" s="129" t="str">
        <f>IF(ISNUMBER(SEARCH("Cot",$A1269)),VLOOKUP(A1269,COTAÇÃO!$A:$H,4,0),VLOOKUP($A1269,SINAPI!$A:$M,7,FALSE))</f>
        <v>6,93</v>
      </c>
      <c r="I1269" s="129" t="str">
        <f>IF(ISNUMBER(SEARCH("Cot",$A1269)),"0,00",VLOOKUP($A1269,SINAPI!$A:$M,8,FALSE))</f>
        <v>0,00</v>
      </c>
      <c r="J1269" s="130">
        <f t="shared" si="489"/>
        <v>27.39</v>
      </c>
      <c r="K1269" s="131">
        <f t="shared" si="490"/>
        <v>356.07</v>
      </c>
      <c r="L1269" s="132"/>
      <c r="M1269" s="133">
        <f t="shared" si="491"/>
        <v>90.09</v>
      </c>
      <c r="N1269" s="134">
        <f t="shared" si="492"/>
        <v>265.98</v>
      </c>
    </row>
    <row r="1270" spans="1:14" ht="13.5" x14ac:dyDescent="0.2">
      <c r="A1270" s="157">
        <v>88316</v>
      </c>
      <c r="B1270" s="153" t="s">
        <v>200</v>
      </c>
      <c r="C1270" s="154" t="str">
        <f>IF(ISNUMBER(SEARCH("Cot",A1270)),VLOOKUP(A1270,COTAÇÃO!$A:$G,2,FALSE),VLOOKUP(A1270,SINAPI!$A:$M,2,FALSE))</f>
        <v>SERVENTE COM ENCARGOS COMPLEMENTARES</v>
      </c>
      <c r="D1270" s="155" t="str">
        <f>IF(ISNUMBER(SEARCH("Cot",A1270)),"INSUMO",VLOOKUP(A1270,SINAPI!$A:$M,3,FALSE))</f>
        <v>MÃO DE OBRA</v>
      </c>
      <c r="E1270" s="155" t="str">
        <f>IF(ISNUMBER(SEARCH("Cot",A1270)),VLOOKUP(A1270,COTAÇÃO!$A:$H,3,FALSE),VLOOKUP(A1270,SINAPI!$A:$M,4,FALSE))</f>
        <v>H</v>
      </c>
      <c r="F1270" s="156">
        <v>13</v>
      </c>
      <c r="G1270" s="129" t="str">
        <f>IF(ISNUMBER(SEARCH("Cot",$A1270)),"0,00",VLOOKUP($A1270,SINAPI!$A:$M,6,FALSE))</f>
        <v>11,43</v>
      </c>
      <c r="H1270" s="129" t="str">
        <f>IF(ISNUMBER(SEARCH("Cot",$A1270)),VLOOKUP(A1270,COTAÇÃO!$A:$H,4,0),VLOOKUP($A1270,SINAPI!$A:$M,7,FALSE))</f>
        <v>6,79</v>
      </c>
      <c r="I1270" s="129" t="str">
        <f>IF(ISNUMBER(SEARCH("Cot",$A1270)),"0,00",VLOOKUP($A1270,SINAPI!$A:$M,8,FALSE))</f>
        <v>0,00</v>
      </c>
      <c r="J1270" s="130">
        <f t="shared" si="489"/>
        <v>18.22</v>
      </c>
      <c r="K1270" s="131">
        <f t="shared" si="490"/>
        <v>236.85999999999999</v>
      </c>
      <c r="L1270" s="132"/>
      <c r="M1270" s="133">
        <f t="shared" si="491"/>
        <v>88.27</v>
      </c>
      <c r="N1270" s="134">
        <f t="shared" si="492"/>
        <v>148.59</v>
      </c>
    </row>
    <row r="1271" spans="1:14" ht="13.5" thickBot="1" x14ac:dyDescent="0.25"/>
    <row r="1272" spans="1:14" ht="42.75" customHeight="1" x14ac:dyDescent="0.2">
      <c r="A1272" s="121" t="s">
        <v>17087</v>
      </c>
      <c r="B1272" s="148"/>
      <c r="C1272" s="122" t="s">
        <v>17098</v>
      </c>
      <c r="D1272" s="123"/>
      <c r="E1272" s="124" t="s">
        <v>208</v>
      </c>
      <c r="F1272" s="124">
        <v>1</v>
      </c>
      <c r="G1272" s="124"/>
      <c r="H1272" s="124"/>
      <c r="I1272" s="124"/>
      <c r="J1272" s="126"/>
      <c r="K1272" s="124">
        <f>SUM(K1273:K1275)</f>
        <v>3784.9700000000003</v>
      </c>
      <c r="L1272" s="127"/>
      <c r="M1272" s="124">
        <f>SUM(M1273:M1275)</f>
        <v>3306.62</v>
      </c>
      <c r="N1272" s="128">
        <f>SUM(N1273:N1275)</f>
        <v>478.35</v>
      </c>
    </row>
    <row r="1273" spans="1:14" ht="38.450000000000003" customHeight="1" x14ac:dyDescent="0.2">
      <c r="A1273" s="157" t="s">
        <v>16884</v>
      </c>
      <c r="B1273" s="153" t="s">
        <v>15569</v>
      </c>
      <c r="C1273" s="154" t="str">
        <f>IF(ISNUMBER(SEARCH("Cot",A1273)),VLOOKUP(A1273,COTAÇÃO!$A:$G,2,FALSE),VLOOKUP(A1273,SINAPI!$A:$M,2,FALSE))</f>
        <v>GABINETE DE VENTILAÇÃO COM VENTILADOR TIPO SIROCCO, FILTRO G4 - VAZÃO NOMINAL: 2.480 M³/H</v>
      </c>
      <c r="D1273" s="155" t="str">
        <f>IF(ISNUMBER(SEARCH("Cot",A1273)),"INSUMO",VLOOKUP(A1273,SINAPI!$A:$M,3,FALSE))</f>
        <v>INSUMO</v>
      </c>
      <c r="E1273" s="155" t="str">
        <f>IF(ISNUMBER(SEARCH("Cot",A1273)),VLOOKUP(A1273,COTAÇÃO!$A:$H,3,FALSE),VLOOKUP(A1273,SINAPI!$A:$M,4,FALSE))</f>
        <v>UN</v>
      </c>
      <c r="F1273" s="156">
        <v>1</v>
      </c>
      <c r="G1273" s="129" t="str">
        <f>IF(ISNUMBER(SEARCH("Cot",$A1273)),"0,00",VLOOKUP($A1273,SINAPI!$A:$M,6,FALSE))</f>
        <v>0,00</v>
      </c>
      <c r="H1273" s="129">
        <f>IF(ISNUMBER(SEARCH("Cot",$A1273)),VLOOKUP(A1273,COTAÇÃO!$A:$H,4,0),VLOOKUP($A1273,SINAPI!$A:$M,7,FALSE))</f>
        <v>3100.82</v>
      </c>
      <c r="I1273" s="129" t="str">
        <f>IF(ISNUMBER(SEARCH("Cot",$A1273)),"0,00",VLOOKUP($A1273,SINAPI!$A:$M,8,FALSE))</f>
        <v>0,00</v>
      </c>
      <c r="J1273" s="130">
        <f t="shared" ref="J1273:J1275" si="493">G1273+H1273+I1273</f>
        <v>3100.82</v>
      </c>
      <c r="K1273" s="131">
        <f t="shared" ref="K1273:K1275" si="494">F1273*J1273</f>
        <v>3100.82</v>
      </c>
      <c r="L1273" s="132"/>
      <c r="M1273" s="133">
        <f t="shared" ref="M1273:M1275" si="495">((H1273+I1273)*F1273)</f>
        <v>3100.82</v>
      </c>
      <c r="N1273" s="134">
        <f t="shared" ref="N1273:N1275" si="496">F1273*G1273</f>
        <v>0</v>
      </c>
    </row>
    <row r="1274" spans="1:14" ht="13.5" x14ac:dyDescent="0.2">
      <c r="A1274" s="157">
        <v>100308</v>
      </c>
      <c r="B1274" s="153" t="s">
        <v>200</v>
      </c>
      <c r="C1274" s="154" t="str">
        <f>IF(ISNUMBER(SEARCH("Cot",A1274)),VLOOKUP(A1274,COTAÇÃO!$A:$G,2,FALSE),VLOOKUP(A1274,SINAPI!$A:$M,2,FALSE))</f>
        <v>MECÂNICO DE REFRIGERAÇÃO COM ENCARGOS COMPLEMENTARES</v>
      </c>
      <c r="D1274" s="155" t="str">
        <f>IF(ISNUMBER(SEARCH("Cot",A1274)),"INSUMO",VLOOKUP(A1274,SINAPI!$A:$M,3,FALSE))</f>
        <v>MÃO DE OBRA</v>
      </c>
      <c r="E1274" s="155" t="str">
        <f>IF(ISNUMBER(SEARCH("Cot",A1274)),VLOOKUP(A1274,COTAÇÃO!$A:$H,3,FALSE),VLOOKUP(A1274,SINAPI!$A:$M,4,FALSE))</f>
        <v>H</v>
      </c>
      <c r="F1274" s="156">
        <v>15</v>
      </c>
      <c r="G1274" s="129" t="str">
        <f>IF(ISNUMBER(SEARCH("Cot",$A1274)),"0,00",VLOOKUP($A1274,SINAPI!$A:$M,6,FALSE))</f>
        <v>20,46</v>
      </c>
      <c r="H1274" s="129" t="str">
        <f>IF(ISNUMBER(SEARCH("Cot",$A1274)),VLOOKUP(A1274,COTAÇÃO!$A:$H,4,0),VLOOKUP($A1274,SINAPI!$A:$M,7,FALSE))</f>
        <v>6,93</v>
      </c>
      <c r="I1274" s="129" t="str">
        <f>IF(ISNUMBER(SEARCH("Cot",$A1274)),"0,00",VLOOKUP($A1274,SINAPI!$A:$M,8,FALSE))</f>
        <v>0,00</v>
      </c>
      <c r="J1274" s="130">
        <f t="shared" si="493"/>
        <v>27.39</v>
      </c>
      <c r="K1274" s="131">
        <f t="shared" si="494"/>
        <v>410.85</v>
      </c>
      <c r="L1274" s="132"/>
      <c r="M1274" s="133">
        <f t="shared" si="495"/>
        <v>103.94999999999999</v>
      </c>
      <c r="N1274" s="134">
        <f t="shared" si="496"/>
        <v>306.90000000000003</v>
      </c>
    </row>
    <row r="1275" spans="1:14" ht="13.5" x14ac:dyDescent="0.2">
      <c r="A1275" s="157">
        <v>88316</v>
      </c>
      <c r="B1275" s="153" t="s">
        <v>200</v>
      </c>
      <c r="C1275" s="154" t="str">
        <f>IF(ISNUMBER(SEARCH("Cot",A1275)),VLOOKUP(A1275,COTAÇÃO!$A:$G,2,FALSE),VLOOKUP(A1275,SINAPI!$A:$M,2,FALSE))</f>
        <v>SERVENTE COM ENCARGOS COMPLEMENTARES</v>
      </c>
      <c r="D1275" s="155" t="str">
        <f>IF(ISNUMBER(SEARCH("Cot",A1275)),"INSUMO",VLOOKUP(A1275,SINAPI!$A:$M,3,FALSE))</f>
        <v>MÃO DE OBRA</v>
      </c>
      <c r="E1275" s="155" t="str">
        <f>IF(ISNUMBER(SEARCH("Cot",A1275)),VLOOKUP(A1275,COTAÇÃO!$A:$H,3,FALSE),VLOOKUP(A1275,SINAPI!$A:$M,4,FALSE))</f>
        <v>H</v>
      </c>
      <c r="F1275" s="156">
        <v>15</v>
      </c>
      <c r="G1275" s="129" t="str">
        <f>IF(ISNUMBER(SEARCH("Cot",$A1275)),"0,00",VLOOKUP($A1275,SINAPI!$A:$M,6,FALSE))</f>
        <v>11,43</v>
      </c>
      <c r="H1275" s="129" t="str">
        <f>IF(ISNUMBER(SEARCH("Cot",$A1275)),VLOOKUP(A1275,COTAÇÃO!$A:$H,4,0),VLOOKUP($A1275,SINAPI!$A:$M,7,FALSE))</f>
        <v>6,79</v>
      </c>
      <c r="I1275" s="129" t="str">
        <f>IF(ISNUMBER(SEARCH("Cot",$A1275)),"0,00",VLOOKUP($A1275,SINAPI!$A:$M,8,FALSE))</f>
        <v>0,00</v>
      </c>
      <c r="J1275" s="130">
        <f t="shared" si="493"/>
        <v>18.22</v>
      </c>
      <c r="K1275" s="131">
        <f t="shared" si="494"/>
        <v>273.29999999999995</v>
      </c>
      <c r="L1275" s="132"/>
      <c r="M1275" s="133">
        <f t="shared" si="495"/>
        <v>101.85</v>
      </c>
      <c r="N1275" s="134">
        <f t="shared" si="496"/>
        <v>171.45</v>
      </c>
    </row>
    <row r="1276" spans="1:14" ht="13.5" thickBot="1" x14ac:dyDescent="0.25"/>
    <row r="1277" spans="1:14" ht="42.75" customHeight="1" x14ac:dyDescent="0.2">
      <c r="A1277" s="121" t="s">
        <v>17088</v>
      </c>
      <c r="B1277" s="148"/>
      <c r="C1277" s="122" t="s">
        <v>17097</v>
      </c>
      <c r="D1277" s="123"/>
      <c r="E1277" s="124" t="s">
        <v>208</v>
      </c>
      <c r="F1277" s="124">
        <v>1</v>
      </c>
      <c r="G1277" s="124"/>
      <c r="H1277" s="124"/>
      <c r="I1277" s="124"/>
      <c r="J1277" s="126"/>
      <c r="K1277" s="124">
        <f>SUM(K1278:K1280)</f>
        <v>3605.33</v>
      </c>
      <c r="L1277" s="127"/>
      <c r="M1277" s="124">
        <f>SUM(M1278:M1280)</f>
        <v>3158.87</v>
      </c>
      <c r="N1277" s="128">
        <f>SUM(N1278:N1280)</f>
        <v>446.46</v>
      </c>
    </row>
    <row r="1278" spans="1:14" ht="38.450000000000003" customHeight="1" x14ac:dyDescent="0.2">
      <c r="A1278" s="157" t="s">
        <v>16885</v>
      </c>
      <c r="B1278" s="153" t="s">
        <v>15569</v>
      </c>
      <c r="C1278" s="154" t="str">
        <f>IF(ISNUMBER(SEARCH("Cot",A1278)),VLOOKUP(A1278,COTAÇÃO!$A:$G,2,FALSE),VLOOKUP(A1278,SINAPI!$A:$M,2,FALSE))</f>
        <v>GABINETE DE VENTILAÇÃO COM VENTILADOR TIPO SIROCCO, FILTRO G4 - VAZÃO NOMINAL: 1.780 M³/H</v>
      </c>
      <c r="D1278" s="155" t="str">
        <f>IF(ISNUMBER(SEARCH("Cot",A1278)),"INSUMO",VLOOKUP(A1278,SINAPI!$A:$M,3,FALSE))</f>
        <v>INSUMO</v>
      </c>
      <c r="E1278" s="155" t="str">
        <f>IF(ISNUMBER(SEARCH("Cot",A1278)),VLOOKUP(A1278,COTAÇÃO!$A:$H,3,FALSE),VLOOKUP(A1278,SINAPI!$A:$M,4,FALSE))</f>
        <v>UN</v>
      </c>
      <c r="F1278" s="156">
        <v>1</v>
      </c>
      <c r="G1278" s="129" t="str">
        <f>IF(ISNUMBER(SEARCH("Cot",$A1278)),"0,00",VLOOKUP($A1278,SINAPI!$A:$M,6,FALSE))</f>
        <v>0,00</v>
      </c>
      <c r="H1278" s="129">
        <f>IF(ISNUMBER(SEARCH("Cot",$A1278)),VLOOKUP(A1278,COTAÇÃO!$A:$H,4,0),VLOOKUP($A1278,SINAPI!$A:$M,7,FALSE))</f>
        <v>2966.79</v>
      </c>
      <c r="I1278" s="129" t="str">
        <f>IF(ISNUMBER(SEARCH("Cot",$A1278)),"0,00",VLOOKUP($A1278,SINAPI!$A:$M,8,FALSE))</f>
        <v>0,00</v>
      </c>
      <c r="J1278" s="130">
        <f t="shared" ref="J1278:J1280" si="497">G1278+H1278+I1278</f>
        <v>2966.79</v>
      </c>
      <c r="K1278" s="131">
        <f t="shared" ref="K1278:K1280" si="498">F1278*J1278</f>
        <v>2966.79</v>
      </c>
      <c r="L1278" s="132"/>
      <c r="M1278" s="133">
        <f t="shared" ref="M1278:M1280" si="499">((H1278+I1278)*F1278)</f>
        <v>2966.79</v>
      </c>
      <c r="N1278" s="134">
        <f t="shared" ref="N1278:N1280" si="500">F1278*G1278</f>
        <v>0</v>
      </c>
    </row>
    <row r="1279" spans="1:14" ht="13.5" x14ac:dyDescent="0.2">
      <c r="A1279" s="157">
        <v>100308</v>
      </c>
      <c r="B1279" s="153" t="s">
        <v>200</v>
      </c>
      <c r="C1279" s="154" t="str">
        <f>IF(ISNUMBER(SEARCH("Cot",A1279)),VLOOKUP(A1279,COTAÇÃO!$A:$G,2,FALSE),VLOOKUP(A1279,SINAPI!$A:$M,2,FALSE))</f>
        <v>MECÂNICO DE REFRIGERAÇÃO COM ENCARGOS COMPLEMENTARES</v>
      </c>
      <c r="D1279" s="155" t="str">
        <f>IF(ISNUMBER(SEARCH("Cot",A1279)),"INSUMO",VLOOKUP(A1279,SINAPI!$A:$M,3,FALSE))</f>
        <v>MÃO DE OBRA</v>
      </c>
      <c r="E1279" s="155" t="str">
        <f>IF(ISNUMBER(SEARCH("Cot",A1279)),VLOOKUP(A1279,COTAÇÃO!$A:$H,3,FALSE),VLOOKUP(A1279,SINAPI!$A:$M,4,FALSE))</f>
        <v>H</v>
      </c>
      <c r="F1279" s="156">
        <v>14</v>
      </c>
      <c r="G1279" s="129" t="str">
        <f>IF(ISNUMBER(SEARCH("Cot",$A1279)),"0,00",VLOOKUP($A1279,SINAPI!$A:$M,6,FALSE))</f>
        <v>20,46</v>
      </c>
      <c r="H1279" s="129" t="str">
        <f>IF(ISNUMBER(SEARCH("Cot",$A1279)),VLOOKUP(A1279,COTAÇÃO!$A:$H,4,0),VLOOKUP($A1279,SINAPI!$A:$M,7,FALSE))</f>
        <v>6,93</v>
      </c>
      <c r="I1279" s="129" t="str">
        <f>IF(ISNUMBER(SEARCH("Cot",$A1279)),"0,00",VLOOKUP($A1279,SINAPI!$A:$M,8,FALSE))</f>
        <v>0,00</v>
      </c>
      <c r="J1279" s="130">
        <f t="shared" si="497"/>
        <v>27.39</v>
      </c>
      <c r="K1279" s="131">
        <f t="shared" si="498"/>
        <v>383.46000000000004</v>
      </c>
      <c r="L1279" s="132"/>
      <c r="M1279" s="133">
        <f t="shared" si="499"/>
        <v>97.02</v>
      </c>
      <c r="N1279" s="134">
        <f t="shared" si="500"/>
        <v>286.44</v>
      </c>
    </row>
    <row r="1280" spans="1:14" ht="13.5" x14ac:dyDescent="0.2">
      <c r="A1280" s="157">
        <v>88316</v>
      </c>
      <c r="B1280" s="153" t="s">
        <v>200</v>
      </c>
      <c r="C1280" s="154" t="str">
        <f>IF(ISNUMBER(SEARCH("Cot",A1280)),VLOOKUP(A1280,COTAÇÃO!$A:$G,2,FALSE),VLOOKUP(A1280,SINAPI!$A:$M,2,FALSE))</f>
        <v>SERVENTE COM ENCARGOS COMPLEMENTARES</v>
      </c>
      <c r="D1280" s="155" t="str">
        <f>IF(ISNUMBER(SEARCH("Cot",A1280)),"INSUMO",VLOOKUP(A1280,SINAPI!$A:$M,3,FALSE))</f>
        <v>MÃO DE OBRA</v>
      </c>
      <c r="E1280" s="155" t="str">
        <f>IF(ISNUMBER(SEARCH("Cot",A1280)),VLOOKUP(A1280,COTAÇÃO!$A:$H,3,FALSE),VLOOKUP(A1280,SINAPI!$A:$M,4,FALSE))</f>
        <v>H</v>
      </c>
      <c r="F1280" s="156">
        <v>14</v>
      </c>
      <c r="G1280" s="129" t="str">
        <f>IF(ISNUMBER(SEARCH("Cot",$A1280)),"0,00",VLOOKUP($A1280,SINAPI!$A:$M,6,FALSE))</f>
        <v>11,43</v>
      </c>
      <c r="H1280" s="129" t="str">
        <f>IF(ISNUMBER(SEARCH("Cot",$A1280)),VLOOKUP(A1280,COTAÇÃO!$A:$H,4,0),VLOOKUP($A1280,SINAPI!$A:$M,7,FALSE))</f>
        <v>6,79</v>
      </c>
      <c r="I1280" s="129" t="str">
        <f>IF(ISNUMBER(SEARCH("Cot",$A1280)),"0,00",VLOOKUP($A1280,SINAPI!$A:$M,8,FALSE))</f>
        <v>0,00</v>
      </c>
      <c r="J1280" s="130">
        <f t="shared" si="497"/>
        <v>18.22</v>
      </c>
      <c r="K1280" s="131">
        <f t="shared" si="498"/>
        <v>255.07999999999998</v>
      </c>
      <c r="L1280" s="132"/>
      <c r="M1280" s="133">
        <f t="shared" si="499"/>
        <v>95.06</v>
      </c>
      <c r="N1280" s="134">
        <f t="shared" si="500"/>
        <v>160.01999999999998</v>
      </c>
    </row>
    <row r="1281" spans="1:14" ht="13.5" thickBot="1" x14ac:dyDescent="0.25"/>
    <row r="1282" spans="1:14" ht="42.75" customHeight="1" x14ac:dyDescent="0.2">
      <c r="A1282" s="121" t="s">
        <v>17089</v>
      </c>
      <c r="B1282" s="148"/>
      <c r="C1282" s="122" t="s">
        <v>17096</v>
      </c>
      <c r="D1282" s="123"/>
      <c r="E1282" s="124" t="s">
        <v>208</v>
      </c>
      <c r="F1282" s="124">
        <v>1</v>
      </c>
      <c r="G1282" s="124"/>
      <c r="H1282" s="124"/>
      <c r="I1282" s="124"/>
      <c r="J1282" s="126"/>
      <c r="K1282" s="124">
        <f>SUM(K1283:K1285)</f>
        <v>5155.99</v>
      </c>
      <c r="L1282" s="127"/>
      <c r="M1282" s="124">
        <f>SUM(M1283:M1285)</f>
        <v>4645.75</v>
      </c>
      <c r="N1282" s="128">
        <f>SUM(N1283:N1285)</f>
        <v>510.24</v>
      </c>
    </row>
    <row r="1283" spans="1:14" ht="38.450000000000003" customHeight="1" x14ac:dyDescent="0.2">
      <c r="A1283" s="157" t="s">
        <v>16886</v>
      </c>
      <c r="B1283" s="153" t="s">
        <v>15569</v>
      </c>
      <c r="C1283" s="154" t="str">
        <f>IF(ISNUMBER(SEARCH("Cot",A1283)),VLOOKUP(A1283,COTAÇÃO!$A:$G,2,FALSE),VLOOKUP(A1283,SINAPI!$A:$M,2,FALSE))</f>
        <v>GABINETE DE VENTILAÇÃO COM VENTILADOR TIPO SIROCCO, FILTRO G4 - VAZÃO NOMINAL: 4.330 M³/H</v>
      </c>
      <c r="D1283" s="155" t="str">
        <f>IF(ISNUMBER(SEARCH("Cot",A1283)),"INSUMO",VLOOKUP(A1283,SINAPI!$A:$M,3,FALSE))</f>
        <v>INSUMO</v>
      </c>
      <c r="E1283" s="155" t="str">
        <f>IF(ISNUMBER(SEARCH("Cot",A1283)),VLOOKUP(A1283,COTAÇÃO!$A:$H,3,FALSE),VLOOKUP(A1283,SINAPI!$A:$M,4,FALSE))</f>
        <v>UN</v>
      </c>
      <c r="F1283" s="156">
        <v>1</v>
      </c>
      <c r="G1283" s="129" t="str">
        <f>IF(ISNUMBER(SEARCH("Cot",$A1283)),"0,00",VLOOKUP($A1283,SINAPI!$A:$M,6,FALSE))</f>
        <v>0,00</v>
      </c>
      <c r="H1283" s="129">
        <f>IF(ISNUMBER(SEARCH("Cot",$A1283)),VLOOKUP(A1283,COTAÇÃO!$A:$H,4,0),VLOOKUP($A1283,SINAPI!$A:$M,7,FALSE))</f>
        <v>4426.2299999999996</v>
      </c>
      <c r="I1283" s="129" t="str">
        <f>IF(ISNUMBER(SEARCH("Cot",$A1283)),"0,00",VLOOKUP($A1283,SINAPI!$A:$M,8,FALSE))</f>
        <v>0,00</v>
      </c>
      <c r="J1283" s="130">
        <f t="shared" ref="J1283:J1285" si="501">G1283+H1283+I1283</f>
        <v>4426.2299999999996</v>
      </c>
      <c r="K1283" s="131">
        <f t="shared" ref="K1283:K1285" si="502">F1283*J1283</f>
        <v>4426.2299999999996</v>
      </c>
      <c r="L1283" s="132"/>
      <c r="M1283" s="133">
        <f t="shared" ref="M1283:M1285" si="503">((H1283+I1283)*F1283)</f>
        <v>4426.2299999999996</v>
      </c>
      <c r="N1283" s="134">
        <f t="shared" ref="N1283:N1285" si="504">F1283*G1283</f>
        <v>0</v>
      </c>
    </row>
    <row r="1284" spans="1:14" ht="13.5" x14ac:dyDescent="0.2">
      <c r="A1284" s="157">
        <v>100308</v>
      </c>
      <c r="B1284" s="153" t="s">
        <v>200</v>
      </c>
      <c r="C1284" s="154" t="str">
        <f>IF(ISNUMBER(SEARCH("Cot",A1284)),VLOOKUP(A1284,COTAÇÃO!$A:$G,2,FALSE),VLOOKUP(A1284,SINAPI!$A:$M,2,FALSE))</f>
        <v>MECÂNICO DE REFRIGERAÇÃO COM ENCARGOS COMPLEMENTARES</v>
      </c>
      <c r="D1284" s="155" t="str">
        <f>IF(ISNUMBER(SEARCH("Cot",A1284)),"INSUMO",VLOOKUP(A1284,SINAPI!$A:$M,3,FALSE))</f>
        <v>MÃO DE OBRA</v>
      </c>
      <c r="E1284" s="155" t="str">
        <f>IF(ISNUMBER(SEARCH("Cot",A1284)),VLOOKUP(A1284,COTAÇÃO!$A:$H,3,FALSE),VLOOKUP(A1284,SINAPI!$A:$M,4,FALSE))</f>
        <v>H</v>
      </c>
      <c r="F1284" s="156">
        <v>16</v>
      </c>
      <c r="G1284" s="129" t="str">
        <f>IF(ISNUMBER(SEARCH("Cot",$A1284)),"0,00",VLOOKUP($A1284,SINAPI!$A:$M,6,FALSE))</f>
        <v>20,46</v>
      </c>
      <c r="H1284" s="129" t="str">
        <f>IF(ISNUMBER(SEARCH("Cot",$A1284)),VLOOKUP(A1284,COTAÇÃO!$A:$H,4,0),VLOOKUP($A1284,SINAPI!$A:$M,7,FALSE))</f>
        <v>6,93</v>
      </c>
      <c r="I1284" s="129" t="str">
        <f>IF(ISNUMBER(SEARCH("Cot",$A1284)),"0,00",VLOOKUP($A1284,SINAPI!$A:$M,8,FALSE))</f>
        <v>0,00</v>
      </c>
      <c r="J1284" s="130">
        <f t="shared" si="501"/>
        <v>27.39</v>
      </c>
      <c r="K1284" s="131">
        <f t="shared" si="502"/>
        <v>438.24</v>
      </c>
      <c r="L1284" s="132"/>
      <c r="M1284" s="133">
        <f t="shared" si="503"/>
        <v>110.88</v>
      </c>
      <c r="N1284" s="134">
        <f t="shared" si="504"/>
        <v>327.36</v>
      </c>
    </row>
    <row r="1285" spans="1:14" ht="13.5" x14ac:dyDescent="0.2">
      <c r="A1285" s="157">
        <v>88316</v>
      </c>
      <c r="B1285" s="153" t="s">
        <v>200</v>
      </c>
      <c r="C1285" s="154" t="str">
        <f>IF(ISNUMBER(SEARCH("Cot",A1285)),VLOOKUP(A1285,COTAÇÃO!$A:$G,2,FALSE),VLOOKUP(A1285,SINAPI!$A:$M,2,FALSE))</f>
        <v>SERVENTE COM ENCARGOS COMPLEMENTARES</v>
      </c>
      <c r="D1285" s="155" t="str">
        <f>IF(ISNUMBER(SEARCH("Cot",A1285)),"INSUMO",VLOOKUP(A1285,SINAPI!$A:$M,3,FALSE))</f>
        <v>MÃO DE OBRA</v>
      </c>
      <c r="E1285" s="155" t="str">
        <f>IF(ISNUMBER(SEARCH("Cot",A1285)),VLOOKUP(A1285,COTAÇÃO!$A:$H,3,FALSE),VLOOKUP(A1285,SINAPI!$A:$M,4,FALSE))</f>
        <v>H</v>
      </c>
      <c r="F1285" s="156">
        <v>16</v>
      </c>
      <c r="G1285" s="129" t="str">
        <f>IF(ISNUMBER(SEARCH("Cot",$A1285)),"0,00",VLOOKUP($A1285,SINAPI!$A:$M,6,FALSE))</f>
        <v>11,43</v>
      </c>
      <c r="H1285" s="129" t="str">
        <f>IF(ISNUMBER(SEARCH("Cot",$A1285)),VLOOKUP(A1285,COTAÇÃO!$A:$H,4,0),VLOOKUP($A1285,SINAPI!$A:$M,7,FALSE))</f>
        <v>6,79</v>
      </c>
      <c r="I1285" s="129" t="str">
        <f>IF(ISNUMBER(SEARCH("Cot",$A1285)),"0,00",VLOOKUP($A1285,SINAPI!$A:$M,8,FALSE))</f>
        <v>0,00</v>
      </c>
      <c r="J1285" s="130">
        <f t="shared" si="501"/>
        <v>18.22</v>
      </c>
      <c r="K1285" s="131">
        <f t="shared" si="502"/>
        <v>291.52</v>
      </c>
      <c r="L1285" s="132"/>
      <c r="M1285" s="133">
        <f t="shared" si="503"/>
        <v>108.64</v>
      </c>
      <c r="N1285" s="134">
        <f t="shared" si="504"/>
        <v>182.88</v>
      </c>
    </row>
    <row r="1286" spans="1:14" ht="13.5" thickBot="1" x14ac:dyDescent="0.25"/>
    <row r="1287" spans="1:14" ht="42.75" customHeight="1" x14ac:dyDescent="0.2">
      <c r="A1287" s="121" t="s">
        <v>17090</v>
      </c>
      <c r="B1287" s="148"/>
      <c r="C1287" s="122" t="s">
        <v>17095</v>
      </c>
      <c r="D1287" s="123"/>
      <c r="E1287" s="124" t="s">
        <v>208</v>
      </c>
      <c r="F1287" s="124">
        <v>1</v>
      </c>
      <c r="G1287" s="124"/>
      <c r="H1287" s="124"/>
      <c r="I1287" s="124"/>
      <c r="J1287" s="126"/>
      <c r="K1287" s="124">
        <f>SUM(K1288:K1290)</f>
        <v>5907.57</v>
      </c>
      <c r="L1287" s="127"/>
      <c r="M1287" s="124">
        <f>SUM(M1288:M1290)</f>
        <v>5365.4400000000005</v>
      </c>
      <c r="N1287" s="128">
        <f>SUM(N1288:N1290)</f>
        <v>542.13</v>
      </c>
    </row>
    <row r="1288" spans="1:14" ht="38.450000000000003" customHeight="1" x14ac:dyDescent="0.2">
      <c r="A1288" s="157" t="s">
        <v>16887</v>
      </c>
      <c r="B1288" s="153" t="s">
        <v>15569</v>
      </c>
      <c r="C1288" s="154" t="str">
        <f>IF(ISNUMBER(SEARCH("Cot",A1288)),VLOOKUP(A1288,COTAÇÃO!$A:$G,2,FALSE),VLOOKUP(A1288,SINAPI!$A:$M,2,FALSE))</f>
        <v>GABINETE DE VENTILAÇÃO COM VENTILADOR TIPO SIROCCO, FILTRO G4 - VAZÃO NOMINAL: 5.440 M³/H</v>
      </c>
      <c r="D1288" s="155" t="str">
        <f>IF(ISNUMBER(SEARCH("Cot",A1288)),"INSUMO",VLOOKUP(A1288,SINAPI!$A:$M,3,FALSE))</f>
        <v>INSUMO</v>
      </c>
      <c r="E1288" s="155" t="str">
        <f>IF(ISNUMBER(SEARCH("Cot",A1288)),VLOOKUP(A1288,COTAÇÃO!$A:$H,3,FALSE),VLOOKUP(A1288,SINAPI!$A:$M,4,FALSE))</f>
        <v>UN</v>
      </c>
      <c r="F1288" s="156">
        <v>1</v>
      </c>
      <c r="G1288" s="129" t="str">
        <f>IF(ISNUMBER(SEARCH("Cot",$A1288)),"0,00",VLOOKUP($A1288,SINAPI!$A:$M,6,FALSE))</f>
        <v>0,00</v>
      </c>
      <c r="H1288" s="129">
        <f>IF(ISNUMBER(SEARCH("Cot",$A1288)),VLOOKUP(A1288,COTAÇÃO!$A:$H,4,0),VLOOKUP($A1288,SINAPI!$A:$M,7,FALSE))</f>
        <v>5132.2</v>
      </c>
      <c r="I1288" s="129" t="str">
        <f>IF(ISNUMBER(SEARCH("Cot",$A1288)),"0,00",VLOOKUP($A1288,SINAPI!$A:$M,8,FALSE))</f>
        <v>0,00</v>
      </c>
      <c r="J1288" s="130">
        <f t="shared" ref="J1288:J1290" si="505">G1288+H1288+I1288</f>
        <v>5132.2</v>
      </c>
      <c r="K1288" s="131">
        <f t="shared" ref="K1288:K1290" si="506">F1288*J1288</f>
        <v>5132.2</v>
      </c>
      <c r="L1288" s="132"/>
      <c r="M1288" s="133">
        <f t="shared" ref="M1288:M1290" si="507">((H1288+I1288)*F1288)</f>
        <v>5132.2</v>
      </c>
      <c r="N1288" s="134">
        <f t="shared" ref="N1288:N1290" si="508">F1288*G1288</f>
        <v>0</v>
      </c>
    </row>
    <row r="1289" spans="1:14" ht="13.5" x14ac:dyDescent="0.2">
      <c r="A1289" s="157">
        <v>100308</v>
      </c>
      <c r="B1289" s="153" t="s">
        <v>200</v>
      </c>
      <c r="C1289" s="154" t="str">
        <f>IF(ISNUMBER(SEARCH("Cot",A1289)),VLOOKUP(A1289,COTAÇÃO!$A:$G,2,FALSE),VLOOKUP(A1289,SINAPI!$A:$M,2,FALSE))</f>
        <v>MECÂNICO DE REFRIGERAÇÃO COM ENCARGOS COMPLEMENTARES</v>
      </c>
      <c r="D1289" s="155" t="str">
        <f>IF(ISNUMBER(SEARCH("Cot",A1289)),"INSUMO",VLOOKUP(A1289,SINAPI!$A:$M,3,FALSE))</f>
        <v>MÃO DE OBRA</v>
      </c>
      <c r="E1289" s="155" t="str">
        <f>IF(ISNUMBER(SEARCH("Cot",A1289)),VLOOKUP(A1289,COTAÇÃO!$A:$H,3,FALSE),VLOOKUP(A1289,SINAPI!$A:$M,4,FALSE))</f>
        <v>H</v>
      </c>
      <c r="F1289" s="156">
        <v>17</v>
      </c>
      <c r="G1289" s="129" t="str">
        <f>IF(ISNUMBER(SEARCH("Cot",$A1289)),"0,00",VLOOKUP($A1289,SINAPI!$A:$M,6,FALSE))</f>
        <v>20,46</v>
      </c>
      <c r="H1289" s="129" t="str">
        <f>IF(ISNUMBER(SEARCH("Cot",$A1289)),VLOOKUP(A1289,COTAÇÃO!$A:$H,4,0),VLOOKUP($A1289,SINAPI!$A:$M,7,FALSE))</f>
        <v>6,93</v>
      </c>
      <c r="I1289" s="129" t="str">
        <f>IF(ISNUMBER(SEARCH("Cot",$A1289)),"0,00",VLOOKUP($A1289,SINAPI!$A:$M,8,FALSE))</f>
        <v>0,00</v>
      </c>
      <c r="J1289" s="130">
        <f t="shared" si="505"/>
        <v>27.39</v>
      </c>
      <c r="K1289" s="131">
        <f t="shared" si="506"/>
        <v>465.63</v>
      </c>
      <c r="L1289" s="132"/>
      <c r="M1289" s="133">
        <f t="shared" si="507"/>
        <v>117.81</v>
      </c>
      <c r="N1289" s="134">
        <f t="shared" si="508"/>
        <v>347.82</v>
      </c>
    </row>
    <row r="1290" spans="1:14" ht="13.5" x14ac:dyDescent="0.2">
      <c r="A1290" s="157">
        <v>88316</v>
      </c>
      <c r="B1290" s="153" t="s">
        <v>200</v>
      </c>
      <c r="C1290" s="154" t="str">
        <f>IF(ISNUMBER(SEARCH("Cot",A1290)),VLOOKUP(A1290,COTAÇÃO!$A:$G,2,FALSE),VLOOKUP(A1290,SINAPI!$A:$M,2,FALSE))</f>
        <v>SERVENTE COM ENCARGOS COMPLEMENTARES</v>
      </c>
      <c r="D1290" s="155" t="str">
        <f>IF(ISNUMBER(SEARCH("Cot",A1290)),"INSUMO",VLOOKUP(A1290,SINAPI!$A:$M,3,FALSE))</f>
        <v>MÃO DE OBRA</v>
      </c>
      <c r="E1290" s="155" t="str">
        <f>IF(ISNUMBER(SEARCH("Cot",A1290)),VLOOKUP(A1290,COTAÇÃO!$A:$H,3,FALSE),VLOOKUP(A1290,SINAPI!$A:$M,4,FALSE))</f>
        <v>H</v>
      </c>
      <c r="F1290" s="156">
        <v>17</v>
      </c>
      <c r="G1290" s="129" t="str">
        <f>IF(ISNUMBER(SEARCH("Cot",$A1290)),"0,00",VLOOKUP($A1290,SINAPI!$A:$M,6,FALSE))</f>
        <v>11,43</v>
      </c>
      <c r="H1290" s="129" t="str">
        <f>IF(ISNUMBER(SEARCH("Cot",$A1290)),VLOOKUP(A1290,COTAÇÃO!$A:$H,4,0),VLOOKUP($A1290,SINAPI!$A:$M,7,FALSE))</f>
        <v>6,79</v>
      </c>
      <c r="I1290" s="129" t="str">
        <f>IF(ISNUMBER(SEARCH("Cot",$A1290)),"0,00",VLOOKUP($A1290,SINAPI!$A:$M,8,FALSE))</f>
        <v>0,00</v>
      </c>
      <c r="J1290" s="130">
        <f t="shared" si="505"/>
        <v>18.22</v>
      </c>
      <c r="K1290" s="131">
        <f t="shared" si="506"/>
        <v>309.74</v>
      </c>
      <c r="L1290" s="132"/>
      <c r="M1290" s="133">
        <f t="shared" si="507"/>
        <v>115.43</v>
      </c>
      <c r="N1290" s="134">
        <f t="shared" si="508"/>
        <v>194.31</v>
      </c>
    </row>
    <row r="1291" spans="1:14" ht="13.5" thickBot="1" x14ac:dyDescent="0.25"/>
    <row r="1292" spans="1:14" ht="42.75" customHeight="1" x14ac:dyDescent="0.2">
      <c r="A1292" s="121" t="s">
        <v>17091</v>
      </c>
      <c r="B1292" s="148"/>
      <c r="C1292" s="122" t="s">
        <v>17094</v>
      </c>
      <c r="D1292" s="123"/>
      <c r="E1292" s="124" t="s">
        <v>208</v>
      </c>
      <c r="F1292" s="124">
        <v>1</v>
      </c>
      <c r="G1292" s="124"/>
      <c r="H1292" s="124"/>
      <c r="I1292" s="124"/>
      <c r="J1292" s="126"/>
      <c r="K1292" s="124">
        <f>SUM(K1293:K1295)</f>
        <v>6370.6500000000005</v>
      </c>
      <c r="L1292" s="127"/>
      <c r="M1292" s="124">
        <f>SUM(M1293:M1295)</f>
        <v>5796.63</v>
      </c>
      <c r="N1292" s="128">
        <f>SUM(N1293:N1295)</f>
        <v>574.02</v>
      </c>
    </row>
    <row r="1293" spans="1:14" ht="38.450000000000003" customHeight="1" x14ac:dyDescent="0.2">
      <c r="A1293" s="157" t="s">
        <v>16888</v>
      </c>
      <c r="B1293" s="153" t="s">
        <v>15569</v>
      </c>
      <c r="C1293" s="154" t="str">
        <f>IF(ISNUMBER(SEARCH("Cot",A1293)),VLOOKUP(A1293,COTAÇÃO!$A:$G,2,FALSE),VLOOKUP(A1293,SINAPI!$A:$M,2,FALSE))</f>
        <v>GABINETE DE VENTILAÇÃO COM VENTILADOR TIPO SIROCCO, FILTRO G4 - VAZÃO NOMINAL: 6.880 M³/H</v>
      </c>
      <c r="D1293" s="155" t="str">
        <f>IF(ISNUMBER(SEARCH("Cot",A1293)),"INSUMO",VLOOKUP(A1293,SINAPI!$A:$M,3,FALSE))</f>
        <v>INSUMO</v>
      </c>
      <c r="E1293" s="155" t="str">
        <f>IF(ISNUMBER(SEARCH("Cot",A1293)),VLOOKUP(A1293,COTAÇÃO!$A:$H,3,FALSE),VLOOKUP(A1293,SINAPI!$A:$M,4,FALSE))</f>
        <v>UN</v>
      </c>
      <c r="F1293" s="156">
        <v>1</v>
      </c>
      <c r="G1293" s="129" t="str">
        <f>IF(ISNUMBER(SEARCH("Cot",$A1293)),"0,00",VLOOKUP($A1293,SINAPI!$A:$M,6,FALSE))</f>
        <v>0,00</v>
      </c>
      <c r="H1293" s="129">
        <f>IF(ISNUMBER(SEARCH("Cot",$A1293)),VLOOKUP(A1293,COTAÇÃO!$A:$H,4,0),VLOOKUP($A1293,SINAPI!$A:$M,7,FALSE))</f>
        <v>5549.67</v>
      </c>
      <c r="I1293" s="129" t="str">
        <f>IF(ISNUMBER(SEARCH("Cot",$A1293)),"0,00",VLOOKUP($A1293,SINAPI!$A:$M,8,FALSE))</f>
        <v>0,00</v>
      </c>
      <c r="J1293" s="130">
        <f t="shared" ref="J1293:J1295" si="509">G1293+H1293+I1293</f>
        <v>5549.67</v>
      </c>
      <c r="K1293" s="131">
        <f t="shared" ref="K1293:K1295" si="510">F1293*J1293</f>
        <v>5549.67</v>
      </c>
      <c r="L1293" s="132"/>
      <c r="M1293" s="133">
        <f t="shared" ref="M1293:M1295" si="511">((H1293+I1293)*F1293)</f>
        <v>5549.67</v>
      </c>
      <c r="N1293" s="134">
        <f t="shared" ref="N1293:N1295" si="512">F1293*G1293</f>
        <v>0</v>
      </c>
    </row>
    <row r="1294" spans="1:14" ht="13.5" x14ac:dyDescent="0.2">
      <c r="A1294" s="157">
        <v>100308</v>
      </c>
      <c r="B1294" s="153" t="s">
        <v>200</v>
      </c>
      <c r="C1294" s="154" t="str">
        <f>IF(ISNUMBER(SEARCH("Cot",A1294)),VLOOKUP(A1294,COTAÇÃO!$A:$G,2,FALSE),VLOOKUP(A1294,SINAPI!$A:$M,2,FALSE))</f>
        <v>MECÂNICO DE REFRIGERAÇÃO COM ENCARGOS COMPLEMENTARES</v>
      </c>
      <c r="D1294" s="155" t="str">
        <f>IF(ISNUMBER(SEARCH("Cot",A1294)),"INSUMO",VLOOKUP(A1294,SINAPI!$A:$M,3,FALSE))</f>
        <v>MÃO DE OBRA</v>
      </c>
      <c r="E1294" s="155" t="str">
        <f>IF(ISNUMBER(SEARCH("Cot",A1294)),VLOOKUP(A1294,COTAÇÃO!$A:$H,3,FALSE),VLOOKUP(A1294,SINAPI!$A:$M,4,FALSE))</f>
        <v>H</v>
      </c>
      <c r="F1294" s="156">
        <v>18</v>
      </c>
      <c r="G1294" s="129" t="str">
        <f>IF(ISNUMBER(SEARCH("Cot",$A1294)),"0,00",VLOOKUP($A1294,SINAPI!$A:$M,6,FALSE))</f>
        <v>20,46</v>
      </c>
      <c r="H1294" s="129" t="str">
        <f>IF(ISNUMBER(SEARCH("Cot",$A1294)),VLOOKUP(A1294,COTAÇÃO!$A:$H,4,0),VLOOKUP($A1294,SINAPI!$A:$M,7,FALSE))</f>
        <v>6,93</v>
      </c>
      <c r="I1294" s="129" t="str">
        <f>IF(ISNUMBER(SEARCH("Cot",$A1294)),"0,00",VLOOKUP($A1294,SINAPI!$A:$M,8,FALSE))</f>
        <v>0,00</v>
      </c>
      <c r="J1294" s="130">
        <f t="shared" si="509"/>
        <v>27.39</v>
      </c>
      <c r="K1294" s="131">
        <f t="shared" si="510"/>
        <v>493.02</v>
      </c>
      <c r="L1294" s="132"/>
      <c r="M1294" s="133">
        <f t="shared" si="511"/>
        <v>124.74</v>
      </c>
      <c r="N1294" s="134">
        <f t="shared" si="512"/>
        <v>368.28000000000003</v>
      </c>
    </row>
    <row r="1295" spans="1:14" ht="13.5" x14ac:dyDescent="0.2">
      <c r="A1295" s="157">
        <v>88316</v>
      </c>
      <c r="B1295" s="153" t="s">
        <v>200</v>
      </c>
      <c r="C1295" s="154" t="str">
        <f>IF(ISNUMBER(SEARCH("Cot",A1295)),VLOOKUP(A1295,COTAÇÃO!$A:$G,2,FALSE),VLOOKUP(A1295,SINAPI!$A:$M,2,FALSE))</f>
        <v>SERVENTE COM ENCARGOS COMPLEMENTARES</v>
      </c>
      <c r="D1295" s="155" t="str">
        <f>IF(ISNUMBER(SEARCH("Cot",A1295)),"INSUMO",VLOOKUP(A1295,SINAPI!$A:$M,3,FALSE))</f>
        <v>MÃO DE OBRA</v>
      </c>
      <c r="E1295" s="155" t="str">
        <f>IF(ISNUMBER(SEARCH("Cot",A1295)),VLOOKUP(A1295,COTAÇÃO!$A:$H,3,FALSE),VLOOKUP(A1295,SINAPI!$A:$M,4,FALSE))</f>
        <v>H</v>
      </c>
      <c r="F1295" s="156">
        <v>18</v>
      </c>
      <c r="G1295" s="129" t="str">
        <f>IF(ISNUMBER(SEARCH("Cot",$A1295)),"0,00",VLOOKUP($A1295,SINAPI!$A:$M,6,FALSE))</f>
        <v>11,43</v>
      </c>
      <c r="H1295" s="129" t="str">
        <f>IF(ISNUMBER(SEARCH("Cot",$A1295)),VLOOKUP(A1295,COTAÇÃO!$A:$H,4,0),VLOOKUP($A1295,SINAPI!$A:$M,7,FALSE))</f>
        <v>6,79</v>
      </c>
      <c r="I1295" s="129" t="str">
        <f>IF(ISNUMBER(SEARCH("Cot",$A1295)),"0,00",VLOOKUP($A1295,SINAPI!$A:$M,8,FALSE))</f>
        <v>0,00</v>
      </c>
      <c r="J1295" s="130">
        <f t="shared" si="509"/>
        <v>18.22</v>
      </c>
      <c r="K1295" s="131">
        <f t="shared" si="510"/>
        <v>327.96</v>
      </c>
      <c r="L1295" s="132"/>
      <c r="M1295" s="133">
        <f t="shared" si="511"/>
        <v>122.22</v>
      </c>
      <c r="N1295" s="134">
        <f t="shared" si="512"/>
        <v>205.74</v>
      </c>
    </row>
    <row r="1296" spans="1:14" ht="13.5" thickBot="1" x14ac:dyDescent="0.25"/>
    <row r="1297" spans="1:14" ht="42.75" customHeight="1" x14ac:dyDescent="0.2">
      <c r="A1297" s="121" t="s">
        <v>17092</v>
      </c>
      <c r="B1297" s="148"/>
      <c r="C1297" s="122" t="s">
        <v>17093</v>
      </c>
      <c r="D1297" s="123"/>
      <c r="E1297" s="124" t="s">
        <v>208</v>
      </c>
      <c r="F1297" s="124">
        <v>1</v>
      </c>
      <c r="G1297" s="124"/>
      <c r="H1297" s="124"/>
      <c r="I1297" s="124"/>
      <c r="J1297" s="126"/>
      <c r="K1297" s="124">
        <f>SUM(K1298:K1300)</f>
        <v>6416.26</v>
      </c>
      <c r="L1297" s="127"/>
      <c r="M1297" s="124">
        <f>SUM(M1298:M1300)</f>
        <v>5810.35</v>
      </c>
      <c r="N1297" s="128">
        <f>SUM(N1298:N1300)</f>
        <v>605.91</v>
      </c>
    </row>
    <row r="1298" spans="1:14" ht="38.450000000000003" customHeight="1" x14ac:dyDescent="0.2">
      <c r="A1298" s="157" t="s">
        <v>16879</v>
      </c>
      <c r="B1298" s="153" t="s">
        <v>15569</v>
      </c>
      <c r="C1298" s="154" t="str">
        <f>IF(ISNUMBER(SEARCH("Cot",A1298)),VLOOKUP(A1298,COTAÇÃO!$A:$G,2,FALSE),VLOOKUP(A1298,SINAPI!$A:$M,2,FALSE))</f>
        <v>GABINETE DE VENTILAÇÃO COM VENTILADOR TIPO SIROCCO, FILTRO G4 - VAZÃO NOMINAL: 7.280 M³/H</v>
      </c>
      <c r="D1298" s="155" t="str">
        <f>IF(ISNUMBER(SEARCH("Cot",A1298)),"INSUMO",VLOOKUP(A1298,SINAPI!$A:$M,3,FALSE))</f>
        <v>INSUMO</v>
      </c>
      <c r="E1298" s="155" t="str">
        <f>IF(ISNUMBER(SEARCH("Cot",A1298)),VLOOKUP(A1298,COTAÇÃO!$A:$H,3,FALSE),VLOOKUP(A1298,SINAPI!$A:$M,4,FALSE))</f>
        <v>UN</v>
      </c>
      <c r="F1298" s="156">
        <v>1</v>
      </c>
      <c r="G1298" s="129" t="str">
        <f>IF(ISNUMBER(SEARCH("Cot",$A1298)),"0,00",VLOOKUP($A1298,SINAPI!$A:$M,6,FALSE))</f>
        <v>0,00</v>
      </c>
      <c r="H1298" s="129">
        <f>IF(ISNUMBER(SEARCH("Cot",$A1298)),VLOOKUP(A1298,COTAÇÃO!$A:$H,4,0),VLOOKUP($A1298,SINAPI!$A:$M,7,FALSE))</f>
        <v>5549.67</v>
      </c>
      <c r="I1298" s="129" t="str">
        <f>IF(ISNUMBER(SEARCH("Cot",$A1298)),"0,00",VLOOKUP($A1298,SINAPI!$A:$M,8,FALSE))</f>
        <v>0,00</v>
      </c>
      <c r="J1298" s="130">
        <f t="shared" ref="J1298:J1300" si="513">G1298+H1298+I1298</f>
        <v>5549.67</v>
      </c>
      <c r="K1298" s="131">
        <f t="shared" ref="K1298:K1300" si="514">F1298*J1298</f>
        <v>5549.67</v>
      </c>
      <c r="L1298" s="132"/>
      <c r="M1298" s="133">
        <f t="shared" ref="M1298:M1300" si="515">((H1298+I1298)*F1298)</f>
        <v>5549.67</v>
      </c>
      <c r="N1298" s="134">
        <f t="shared" ref="N1298:N1300" si="516">F1298*G1298</f>
        <v>0</v>
      </c>
    </row>
    <row r="1299" spans="1:14" ht="13.5" x14ac:dyDescent="0.2">
      <c r="A1299" s="157">
        <v>100308</v>
      </c>
      <c r="B1299" s="153" t="s">
        <v>200</v>
      </c>
      <c r="C1299" s="154" t="str">
        <f>IF(ISNUMBER(SEARCH("Cot",A1299)),VLOOKUP(A1299,COTAÇÃO!$A:$G,2,FALSE),VLOOKUP(A1299,SINAPI!$A:$M,2,FALSE))</f>
        <v>MECÂNICO DE REFRIGERAÇÃO COM ENCARGOS COMPLEMENTARES</v>
      </c>
      <c r="D1299" s="155" t="str">
        <f>IF(ISNUMBER(SEARCH("Cot",A1299)),"INSUMO",VLOOKUP(A1299,SINAPI!$A:$M,3,FALSE))</f>
        <v>MÃO DE OBRA</v>
      </c>
      <c r="E1299" s="155" t="str">
        <f>IF(ISNUMBER(SEARCH("Cot",A1299)),VLOOKUP(A1299,COTAÇÃO!$A:$H,3,FALSE),VLOOKUP(A1299,SINAPI!$A:$M,4,FALSE))</f>
        <v>H</v>
      </c>
      <c r="F1299" s="156">
        <v>19</v>
      </c>
      <c r="G1299" s="129" t="str">
        <f>IF(ISNUMBER(SEARCH("Cot",$A1299)),"0,00",VLOOKUP($A1299,SINAPI!$A:$M,6,FALSE))</f>
        <v>20,46</v>
      </c>
      <c r="H1299" s="129" t="str">
        <f>IF(ISNUMBER(SEARCH("Cot",$A1299)),VLOOKUP(A1299,COTAÇÃO!$A:$H,4,0),VLOOKUP($A1299,SINAPI!$A:$M,7,FALSE))</f>
        <v>6,93</v>
      </c>
      <c r="I1299" s="129" t="str">
        <f>IF(ISNUMBER(SEARCH("Cot",$A1299)),"0,00",VLOOKUP($A1299,SINAPI!$A:$M,8,FALSE))</f>
        <v>0,00</v>
      </c>
      <c r="J1299" s="130">
        <f t="shared" si="513"/>
        <v>27.39</v>
      </c>
      <c r="K1299" s="131">
        <f t="shared" si="514"/>
        <v>520.41</v>
      </c>
      <c r="L1299" s="132"/>
      <c r="M1299" s="133">
        <f t="shared" si="515"/>
        <v>131.66999999999999</v>
      </c>
      <c r="N1299" s="134">
        <f t="shared" si="516"/>
        <v>388.74</v>
      </c>
    </row>
    <row r="1300" spans="1:14" ht="13.5" x14ac:dyDescent="0.2">
      <c r="A1300" s="157">
        <v>88316</v>
      </c>
      <c r="B1300" s="153" t="s">
        <v>200</v>
      </c>
      <c r="C1300" s="154" t="str">
        <f>IF(ISNUMBER(SEARCH("Cot",A1300)),VLOOKUP(A1300,COTAÇÃO!$A:$G,2,FALSE),VLOOKUP(A1300,SINAPI!$A:$M,2,FALSE))</f>
        <v>SERVENTE COM ENCARGOS COMPLEMENTARES</v>
      </c>
      <c r="D1300" s="155" t="str">
        <f>IF(ISNUMBER(SEARCH("Cot",A1300)),"INSUMO",VLOOKUP(A1300,SINAPI!$A:$M,3,FALSE))</f>
        <v>MÃO DE OBRA</v>
      </c>
      <c r="E1300" s="155" t="str">
        <f>IF(ISNUMBER(SEARCH("Cot",A1300)),VLOOKUP(A1300,COTAÇÃO!$A:$H,3,FALSE),VLOOKUP(A1300,SINAPI!$A:$M,4,FALSE))</f>
        <v>H</v>
      </c>
      <c r="F1300" s="156">
        <v>19</v>
      </c>
      <c r="G1300" s="129" t="str">
        <f>IF(ISNUMBER(SEARCH("Cot",$A1300)),"0,00",VLOOKUP($A1300,SINAPI!$A:$M,6,FALSE))</f>
        <v>11,43</v>
      </c>
      <c r="H1300" s="129" t="str">
        <f>IF(ISNUMBER(SEARCH("Cot",$A1300)),VLOOKUP(A1300,COTAÇÃO!$A:$H,4,0),VLOOKUP($A1300,SINAPI!$A:$M,7,FALSE))</f>
        <v>6,79</v>
      </c>
      <c r="I1300" s="129" t="str">
        <f>IF(ISNUMBER(SEARCH("Cot",$A1300)),"0,00",VLOOKUP($A1300,SINAPI!$A:$M,8,FALSE))</f>
        <v>0,00</v>
      </c>
      <c r="J1300" s="130">
        <f t="shared" si="513"/>
        <v>18.22</v>
      </c>
      <c r="K1300" s="131">
        <f t="shared" si="514"/>
        <v>346.17999999999995</v>
      </c>
      <c r="L1300" s="132"/>
      <c r="M1300" s="133">
        <f t="shared" si="515"/>
        <v>129.01</v>
      </c>
      <c r="N1300" s="134">
        <f t="shared" si="516"/>
        <v>217.17</v>
      </c>
    </row>
    <row r="1301" spans="1:14" ht="13.5" thickBot="1" x14ac:dyDescent="0.25"/>
    <row r="1302" spans="1:14" ht="42.75" customHeight="1" x14ac:dyDescent="0.2">
      <c r="A1302" s="121" t="s">
        <v>17109</v>
      </c>
      <c r="B1302" s="148"/>
      <c r="C1302" s="122" t="s">
        <v>17110</v>
      </c>
      <c r="D1302" s="123"/>
      <c r="E1302" s="124" t="s">
        <v>208</v>
      </c>
      <c r="F1302" s="124">
        <v>1</v>
      </c>
      <c r="G1302" s="124"/>
      <c r="H1302" s="124"/>
      <c r="I1302" s="124"/>
      <c r="J1302" s="126"/>
      <c r="K1302" s="124">
        <f>SUM(K1303:K1305)</f>
        <v>244.815</v>
      </c>
      <c r="L1302" s="127"/>
      <c r="M1302" s="124">
        <f>SUM(M1303:M1305)</f>
        <v>165.08999999999997</v>
      </c>
      <c r="N1302" s="128">
        <f>SUM(N1303:N1305)</f>
        <v>79.725000000000009</v>
      </c>
    </row>
    <row r="1303" spans="1:14" ht="38.450000000000003" customHeight="1" x14ac:dyDescent="0.2">
      <c r="A1303" s="157" t="s">
        <v>16880</v>
      </c>
      <c r="B1303" s="153" t="s">
        <v>15569</v>
      </c>
      <c r="C1303" s="154" t="str">
        <f>IF(ISNUMBER(SEARCH("Cot",A1303)),VLOOKUP(A1303,COTAÇÃO!$A:$G,2,FALSE),VLOOKUP(A1303,SINAPI!$A:$M,2,FALSE))</f>
        <v>VENTILADOR/EXAUSTOR AXIAL COM MUITIKIT (CAPITOR E GRELHA DE DESCARGA) - VZ. MÁX. 242M3/H -  REF.: MURO150 - MULTIVAC - OU EQUIVALENTE</v>
      </c>
      <c r="D1303" s="155" t="str">
        <f>IF(ISNUMBER(SEARCH("Cot",A1303)),"INSUMO",VLOOKUP(A1303,SINAPI!$A:$M,3,FALSE))</f>
        <v>INSUMO</v>
      </c>
      <c r="E1303" s="155" t="str">
        <f>IF(ISNUMBER(SEARCH("Cot",A1303)),VLOOKUP(A1303,COTAÇÃO!$A:$H,3,FALSE),VLOOKUP(A1303,SINAPI!$A:$M,4,FALSE))</f>
        <v>UN</v>
      </c>
      <c r="F1303" s="156">
        <v>1</v>
      </c>
      <c r="G1303" s="129" t="str">
        <f>IF(ISNUMBER(SEARCH("Cot",$A1303)),"0,00",VLOOKUP($A1303,SINAPI!$A:$M,6,FALSE))</f>
        <v>0,00</v>
      </c>
      <c r="H1303" s="129">
        <f>IF(ISNUMBER(SEARCH("Cot",$A1303)),VLOOKUP(A1303,COTAÇÃO!$A:$H,4,0),VLOOKUP($A1303,SINAPI!$A:$M,7,FALSE))</f>
        <v>130.79</v>
      </c>
      <c r="I1303" s="129" t="str">
        <f>IF(ISNUMBER(SEARCH("Cot",$A1303)),"0,00",VLOOKUP($A1303,SINAPI!$A:$M,8,FALSE))</f>
        <v>0,00</v>
      </c>
      <c r="J1303" s="130">
        <f t="shared" ref="J1303:J1305" si="517">G1303+H1303+I1303</f>
        <v>130.79</v>
      </c>
      <c r="K1303" s="131">
        <f t="shared" ref="K1303:K1305" si="518">F1303*J1303</f>
        <v>130.79</v>
      </c>
      <c r="L1303" s="132"/>
      <c r="M1303" s="133">
        <f t="shared" ref="M1303:M1305" si="519">((H1303+I1303)*F1303)</f>
        <v>130.79</v>
      </c>
      <c r="N1303" s="134">
        <f t="shared" ref="N1303:N1305" si="520">F1303*G1303</f>
        <v>0</v>
      </c>
    </row>
    <row r="1304" spans="1:14" ht="13.5" x14ac:dyDescent="0.2">
      <c r="A1304" s="157">
        <v>100308</v>
      </c>
      <c r="B1304" s="153" t="s">
        <v>200</v>
      </c>
      <c r="C1304" s="154" t="str">
        <f>IF(ISNUMBER(SEARCH("Cot",A1304)),VLOOKUP(A1304,COTAÇÃO!$A:$G,2,FALSE),VLOOKUP(A1304,SINAPI!$A:$M,2,FALSE))</f>
        <v>MECÂNICO DE REFRIGERAÇÃO COM ENCARGOS COMPLEMENTARES</v>
      </c>
      <c r="D1304" s="155" t="str">
        <f>IF(ISNUMBER(SEARCH("Cot",A1304)),"INSUMO",VLOOKUP(A1304,SINAPI!$A:$M,3,FALSE))</f>
        <v>MÃO DE OBRA</v>
      </c>
      <c r="E1304" s="155" t="str">
        <f>IF(ISNUMBER(SEARCH("Cot",A1304)),VLOOKUP(A1304,COTAÇÃO!$A:$H,3,FALSE),VLOOKUP(A1304,SINAPI!$A:$M,4,FALSE))</f>
        <v>H</v>
      </c>
      <c r="F1304" s="156">
        <v>2.5</v>
      </c>
      <c r="G1304" s="129" t="str">
        <f>IF(ISNUMBER(SEARCH("Cot",$A1304)),"0,00",VLOOKUP($A1304,SINAPI!$A:$M,6,FALSE))</f>
        <v>20,46</v>
      </c>
      <c r="H1304" s="129" t="str">
        <f>IF(ISNUMBER(SEARCH("Cot",$A1304)),VLOOKUP(A1304,COTAÇÃO!$A:$H,4,0),VLOOKUP($A1304,SINAPI!$A:$M,7,FALSE))</f>
        <v>6,93</v>
      </c>
      <c r="I1304" s="129" t="str">
        <f>IF(ISNUMBER(SEARCH("Cot",$A1304)),"0,00",VLOOKUP($A1304,SINAPI!$A:$M,8,FALSE))</f>
        <v>0,00</v>
      </c>
      <c r="J1304" s="130">
        <f t="shared" si="517"/>
        <v>27.39</v>
      </c>
      <c r="K1304" s="131">
        <f t="shared" si="518"/>
        <v>68.474999999999994</v>
      </c>
      <c r="L1304" s="132"/>
      <c r="M1304" s="133">
        <f t="shared" si="519"/>
        <v>17.324999999999999</v>
      </c>
      <c r="N1304" s="134">
        <f t="shared" si="520"/>
        <v>51.150000000000006</v>
      </c>
    </row>
    <row r="1305" spans="1:14" ht="13.5" x14ac:dyDescent="0.2">
      <c r="A1305" s="157">
        <v>88316</v>
      </c>
      <c r="B1305" s="153" t="s">
        <v>200</v>
      </c>
      <c r="C1305" s="154" t="str">
        <f>IF(ISNUMBER(SEARCH("Cot",A1305)),VLOOKUP(A1305,COTAÇÃO!$A:$G,2,FALSE),VLOOKUP(A1305,SINAPI!$A:$M,2,FALSE))</f>
        <v>SERVENTE COM ENCARGOS COMPLEMENTARES</v>
      </c>
      <c r="D1305" s="155" t="str">
        <f>IF(ISNUMBER(SEARCH("Cot",A1305)),"INSUMO",VLOOKUP(A1305,SINAPI!$A:$M,3,FALSE))</f>
        <v>MÃO DE OBRA</v>
      </c>
      <c r="E1305" s="155" t="str">
        <f>IF(ISNUMBER(SEARCH("Cot",A1305)),VLOOKUP(A1305,COTAÇÃO!$A:$H,3,FALSE),VLOOKUP(A1305,SINAPI!$A:$M,4,FALSE))</f>
        <v>H</v>
      </c>
      <c r="F1305" s="156">
        <v>2.5</v>
      </c>
      <c r="G1305" s="129" t="str">
        <f>IF(ISNUMBER(SEARCH("Cot",$A1305)),"0,00",VLOOKUP($A1305,SINAPI!$A:$M,6,FALSE))</f>
        <v>11,43</v>
      </c>
      <c r="H1305" s="129" t="str">
        <f>IF(ISNUMBER(SEARCH("Cot",$A1305)),VLOOKUP(A1305,COTAÇÃO!$A:$H,4,0),VLOOKUP($A1305,SINAPI!$A:$M,7,FALSE))</f>
        <v>6,79</v>
      </c>
      <c r="I1305" s="129" t="str">
        <f>IF(ISNUMBER(SEARCH("Cot",$A1305)),"0,00",VLOOKUP($A1305,SINAPI!$A:$M,8,FALSE))</f>
        <v>0,00</v>
      </c>
      <c r="J1305" s="130">
        <f t="shared" si="517"/>
        <v>18.22</v>
      </c>
      <c r="K1305" s="131">
        <f t="shared" si="518"/>
        <v>45.55</v>
      </c>
      <c r="L1305" s="132"/>
      <c r="M1305" s="133">
        <f t="shared" si="519"/>
        <v>16.975000000000001</v>
      </c>
      <c r="N1305" s="134">
        <f t="shared" si="520"/>
        <v>28.574999999999999</v>
      </c>
    </row>
    <row r="1306" spans="1:14" ht="13.5" thickBot="1" x14ac:dyDescent="0.25"/>
    <row r="1307" spans="1:14" ht="42.75" customHeight="1" x14ac:dyDescent="0.2">
      <c r="A1307" s="121" t="s">
        <v>17112</v>
      </c>
      <c r="B1307" s="148"/>
      <c r="C1307" s="122" t="s">
        <v>17111</v>
      </c>
      <c r="D1307" s="123"/>
      <c r="E1307" s="124" t="s">
        <v>208</v>
      </c>
      <c r="F1307" s="124">
        <v>1</v>
      </c>
      <c r="G1307" s="124"/>
      <c r="H1307" s="124"/>
      <c r="I1307" s="124"/>
      <c r="J1307" s="126"/>
      <c r="K1307" s="124">
        <f>SUM(K1308:K1310)</f>
        <v>181.01</v>
      </c>
      <c r="L1307" s="127"/>
      <c r="M1307" s="124">
        <f>SUM(M1308:M1310)</f>
        <v>117.23</v>
      </c>
      <c r="N1307" s="128">
        <f>SUM(N1308:N1310)</f>
        <v>63.78</v>
      </c>
    </row>
    <row r="1308" spans="1:14" ht="38.450000000000003" customHeight="1" x14ac:dyDescent="0.2">
      <c r="A1308" s="157" t="s">
        <v>16881</v>
      </c>
      <c r="B1308" s="153" t="s">
        <v>15569</v>
      </c>
      <c r="C1308" s="154" t="str">
        <f>IF(ISNUMBER(SEARCH("Cot",A1308)),VLOOKUP(A1308,COTAÇÃO!$A:$G,2,FALSE),VLOOKUP(A1308,SINAPI!$A:$M,2,FALSE))</f>
        <v>VENTILADOR/EXAUSTOR AXIAL COM MULTIKIT (CAPITOR E GRELHA DE DESCARGA) - VZ. MÁX. 97M3/H -  REF.: MURO100 - MULTIVAC - OU EQUIVALENTE</v>
      </c>
      <c r="D1308" s="155" t="str">
        <f>IF(ISNUMBER(SEARCH("Cot",A1308)),"INSUMO",VLOOKUP(A1308,SINAPI!$A:$M,3,FALSE))</f>
        <v>INSUMO</v>
      </c>
      <c r="E1308" s="155" t="str">
        <f>IF(ISNUMBER(SEARCH("Cot",A1308)),VLOOKUP(A1308,COTAÇÃO!$A:$H,3,FALSE),VLOOKUP(A1308,SINAPI!$A:$M,4,FALSE))</f>
        <v>UN</v>
      </c>
      <c r="F1308" s="156">
        <v>1</v>
      </c>
      <c r="G1308" s="129" t="str">
        <f>IF(ISNUMBER(SEARCH("Cot",$A1308)),"0,00",VLOOKUP($A1308,SINAPI!$A:$M,6,FALSE))</f>
        <v>0,00</v>
      </c>
      <c r="H1308" s="129">
        <f>IF(ISNUMBER(SEARCH("Cot",$A1308)),VLOOKUP(A1308,COTAÇÃO!$A:$H,4,0),VLOOKUP($A1308,SINAPI!$A:$M,7,FALSE))</f>
        <v>89.79</v>
      </c>
      <c r="I1308" s="129" t="str">
        <f>IF(ISNUMBER(SEARCH("Cot",$A1308)),"0,00",VLOOKUP($A1308,SINAPI!$A:$M,8,FALSE))</f>
        <v>0,00</v>
      </c>
      <c r="J1308" s="130">
        <f t="shared" ref="J1308:J1310" si="521">G1308+H1308+I1308</f>
        <v>89.79</v>
      </c>
      <c r="K1308" s="131">
        <f t="shared" ref="K1308:K1310" si="522">F1308*J1308</f>
        <v>89.79</v>
      </c>
      <c r="L1308" s="132"/>
      <c r="M1308" s="133">
        <f t="shared" ref="M1308:M1310" si="523">((H1308+I1308)*F1308)</f>
        <v>89.79</v>
      </c>
      <c r="N1308" s="134">
        <f t="shared" ref="N1308:N1310" si="524">F1308*G1308</f>
        <v>0</v>
      </c>
    </row>
    <row r="1309" spans="1:14" ht="13.5" x14ac:dyDescent="0.2">
      <c r="A1309" s="157">
        <v>100308</v>
      </c>
      <c r="B1309" s="153" t="s">
        <v>200</v>
      </c>
      <c r="C1309" s="154" t="str">
        <f>IF(ISNUMBER(SEARCH("Cot",A1309)),VLOOKUP(A1309,COTAÇÃO!$A:$G,2,FALSE),VLOOKUP(A1309,SINAPI!$A:$M,2,FALSE))</f>
        <v>MECÂNICO DE REFRIGERAÇÃO COM ENCARGOS COMPLEMENTARES</v>
      </c>
      <c r="D1309" s="155" t="str">
        <f>IF(ISNUMBER(SEARCH("Cot",A1309)),"INSUMO",VLOOKUP(A1309,SINAPI!$A:$M,3,FALSE))</f>
        <v>MÃO DE OBRA</v>
      </c>
      <c r="E1309" s="155" t="str">
        <f>IF(ISNUMBER(SEARCH("Cot",A1309)),VLOOKUP(A1309,COTAÇÃO!$A:$H,3,FALSE),VLOOKUP(A1309,SINAPI!$A:$M,4,FALSE))</f>
        <v>H</v>
      </c>
      <c r="F1309" s="156">
        <v>2</v>
      </c>
      <c r="G1309" s="129" t="str">
        <f>IF(ISNUMBER(SEARCH("Cot",$A1309)),"0,00",VLOOKUP($A1309,SINAPI!$A:$M,6,FALSE))</f>
        <v>20,46</v>
      </c>
      <c r="H1309" s="129" t="str">
        <f>IF(ISNUMBER(SEARCH("Cot",$A1309)),VLOOKUP(A1309,COTAÇÃO!$A:$H,4,0),VLOOKUP($A1309,SINAPI!$A:$M,7,FALSE))</f>
        <v>6,93</v>
      </c>
      <c r="I1309" s="129" t="str">
        <f>IF(ISNUMBER(SEARCH("Cot",$A1309)),"0,00",VLOOKUP($A1309,SINAPI!$A:$M,8,FALSE))</f>
        <v>0,00</v>
      </c>
      <c r="J1309" s="130">
        <f t="shared" si="521"/>
        <v>27.39</v>
      </c>
      <c r="K1309" s="131">
        <f t="shared" si="522"/>
        <v>54.78</v>
      </c>
      <c r="L1309" s="132"/>
      <c r="M1309" s="133">
        <f t="shared" si="523"/>
        <v>13.86</v>
      </c>
      <c r="N1309" s="134">
        <f t="shared" si="524"/>
        <v>40.92</v>
      </c>
    </row>
    <row r="1310" spans="1:14" ht="13.5" x14ac:dyDescent="0.2">
      <c r="A1310" s="157">
        <v>88316</v>
      </c>
      <c r="B1310" s="153" t="s">
        <v>200</v>
      </c>
      <c r="C1310" s="154" t="str">
        <f>IF(ISNUMBER(SEARCH("Cot",A1310)),VLOOKUP(A1310,COTAÇÃO!$A:$G,2,FALSE),VLOOKUP(A1310,SINAPI!$A:$M,2,FALSE))</f>
        <v>SERVENTE COM ENCARGOS COMPLEMENTARES</v>
      </c>
      <c r="D1310" s="155" t="str">
        <f>IF(ISNUMBER(SEARCH("Cot",A1310)),"INSUMO",VLOOKUP(A1310,SINAPI!$A:$M,3,FALSE))</f>
        <v>MÃO DE OBRA</v>
      </c>
      <c r="E1310" s="155" t="str">
        <f>IF(ISNUMBER(SEARCH("Cot",A1310)),VLOOKUP(A1310,COTAÇÃO!$A:$H,3,FALSE),VLOOKUP(A1310,SINAPI!$A:$M,4,FALSE))</f>
        <v>H</v>
      </c>
      <c r="F1310" s="156">
        <v>2</v>
      </c>
      <c r="G1310" s="129" t="str">
        <f>IF(ISNUMBER(SEARCH("Cot",$A1310)),"0,00",VLOOKUP($A1310,SINAPI!$A:$M,6,FALSE))</f>
        <v>11,43</v>
      </c>
      <c r="H1310" s="129" t="str">
        <f>IF(ISNUMBER(SEARCH("Cot",$A1310)),VLOOKUP(A1310,COTAÇÃO!$A:$H,4,0),VLOOKUP($A1310,SINAPI!$A:$M,7,FALSE))</f>
        <v>6,79</v>
      </c>
      <c r="I1310" s="129" t="str">
        <f>IF(ISNUMBER(SEARCH("Cot",$A1310)),"0,00",VLOOKUP($A1310,SINAPI!$A:$M,8,FALSE))</f>
        <v>0,00</v>
      </c>
      <c r="J1310" s="130">
        <f t="shared" si="521"/>
        <v>18.22</v>
      </c>
      <c r="K1310" s="131">
        <f t="shared" si="522"/>
        <v>36.44</v>
      </c>
      <c r="L1310" s="132"/>
      <c r="M1310" s="133">
        <f t="shared" si="523"/>
        <v>13.58</v>
      </c>
      <c r="N1310" s="134">
        <f t="shared" si="524"/>
        <v>22.86</v>
      </c>
    </row>
    <row r="1311" spans="1:14" ht="13.5" thickBot="1" x14ac:dyDescent="0.25"/>
    <row r="1312" spans="1:14" ht="42.75" customHeight="1" x14ac:dyDescent="0.2">
      <c r="A1312" s="121" t="s">
        <v>17113</v>
      </c>
      <c r="B1312" s="148"/>
      <c r="C1312" s="122" t="s">
        <v>16766</v>
      </c>
      <c r="D1312" s="123"/>
      <c r="E1312" s="124" t="s">
        <v>208</v>
      </c>
      <c r="F1312" s="124">
        <v>1</v>
      </c>
      <c r="G1312" s="124"/>
      <c r="H1312" s="124"/>
      <c r="I1312" s="124"/>
      <c r="J1312" s="126"/>
      <c r="K1312" s="124">
        <f>SUM(K1313:K1315)</f>
        <v>493.92500000000001</v>
      </c>
      <c r="L1312" s="127"/>
      <c r="M1312" s="124">
        <f>SUM(M1313:M1315)</f>
        <v>414.2</v>
      </c>
      <c r="N1312" s="128">
        <f>SUM(N1313:N1315)</f>
        <v>79.725000000000009</v>
      </c>
    </row>
    <row r="1313" spans="1:14" ht="38.450000000000003" customHeight="1" x14ac:dyDescent="0.2">
      <c r="A1313" s="157" t="s">
        <v>16863</v>
      </c>
      <c r="B1313" s="153" t="s">
        <v>15569</v>
      </c>
      <c r="C1313" s="154" t="str">
        <f>IF(ISNUMBER(SEARCH("Cot",A1313)),VLOOKUP(A1313,COTAÇÃO!$A:$G,2,FALSE),VLOOKUP(A1313,SINAPI!$A:$M,2,FALSE))</f>
        <v>MICROVENTILADOR, MODELO REFERENCIA VENTOKIT 150, INCLUSIVE ACESSÓRIOS VENEZIANA, TIMER E INTERRUPTOR.</v>
      </c>
      <c r="D1313" s="155" t="str">
        <f>IF(ISNUMBER(SEARCH("Cot",A1313)),"INSUMO",VLOOKUP(A1313,SINAPI!$A:$M,3,FALSE))</f>
        <v>INSUMO</v>
      </c>
      <c r="E1313" s="155" t="str">
        <f>IF(ISNUMBER(SEARCH("Cot",A1313)),VLOOKUP(A1313,COTAÇÃO!$A:$H,3,FALSE),VLOOKUP(A1313,SINAPI!$A:$M,4,FALSE))</f>
        <v>UN</v>
      </c>
      <c r="F1313" s="156">
        <v>1</v>
      </c>
      <c r="G1313" s="129" t="str">
        <f>IF(ISNUMBER(SEARCH("Cot",$A1313)),"0,00",VLOOKUP($A1313,SINAPI!$A:$M,6,FALSE))</f>
        <v>0,00</v>
      </c>
      <c r="H1313" s="129">
        <f>IF(ISNUMBER(SEARCH("Cot",$A1313)),VLOOKUP(A1313,COTAÇÃO!$A:$H,4,0),VLOOKUP($A1313,SINAPI!$A:$M,7,FALSE))</f>
        <v>379.9</v>
      </c>
      <c r="I1313" s="129" t="str">
        <f>IF(ISNUMBER(SEARCH("Cot",$A1313)),"0,00",VLOOKUP($A1313,SINAPI!$A:$M,8,FALSE))</f>
        <v>0,00</v>
      </c>
      <c r="J1313" s="130">
        <f t="shared" ref="J1313:J1315" si="525">G1313+H1313+I1313</f>
        <v>379.9</v>
      </c>
      <c r="K1313" s="131">
        <f t="shared" ref="K1313:K1315" si="526">F1313*J1313</f>
        <v>379.9</v>
      </c>
      <c r="L1313" s="132"/>
      <c r="M1313" s="133">
        <f t="shared" ref="M1313:M1315" si="527">((H1313+I1313)*F1313)</f>
        <v>379.9</v>
      </c>
      <c r="N1313" s="134">
        <f t="shared" ref="N1313:N1315" si="528">F1313*G1313</f>
        <v>0</v>
      </c>
    </row>
    <row r="1314" spans="1:14" ht="13.5" x14ac:dyDescent="0.2">
      <c r="A1314" s="157">
        <v>100308</v>
      </c>
      <c r="B1314" s="153" t="s">
        <v>200</v>
      </c>
      <c r="C1314" s="154" t="str">
        <f>IF(ISNUMBER(SEARCH("Cot",A1314)),VLOOKUP(A1314,COTAÇÃO!$A:$G,2,FALSE),VLOOKUP(A1314,SINAPI!$A:$M,2,FALSE))</f>
        <v>MECÂNICO DE REFRIGERAÇÃO COM ENCARGOS COMPLEMENTARES</v>
      </c>
      <c r="D1314" s="155" t="str">
        <f>IF(ISNUMBER(SEARCH("Cot",A1314)),"INSUMO",VLOOKUP(A1314,SINAPI!$A:$M,3,FALSE))</f>
        <v>MÃO DE OBRA</v>
      </c>
      <c r="E1314" s="155" t="str">
        <f>IF(ISNUMBER(SEARCH("Cot",A1314)),VLOOKUP(A1314,COTAÇÃO!$A:$H,3,FALSE),VLOOKUP(A1314,SINAPI!$A:$M,4,FALSE))</f>
        <v>H</v>
      </c>
      <c r="F1314" s="156">
        <v>2.5</v>
      </c>
      <c r="G1314" s="129" t="str">
        <f>IF(ISNUMBER(SEARCH("Cot",$A1314)),"0,00",VLOOKUP($A1314,SINAPI!$A:$M,6,FALSE))</f>
        <v>20,46</v>
      </c>
      <c r="H1314" s="129" t="str">
        <f>IF(ISNUMBER(SEARCH("Cot",$A1314)),VLOOKUP(A1314,COTAÇÃO!$A:$H,4,0),VLOOKUP($A1314,SINAPI!$A:$M,7,FALSE))</f>
        <v>6,93</v>
      </c>
      <c r="I1314" s="129" t="str">
        <f>IF(ISNUMBER(SEARCH("Cot",$A1314)),"0,00",VLOOKUP($A1314,SINAPI!$A:$M,8,FALSE))</f>
        <v>0,00</v>
      </c>
      <c r="J1314" s="130">
        <f t="shared" si="525"/>
        <v>27.39</v>
      </c>
      <c r="K1314" s="131">
        <f t="shared" si="526"/>
        <v>68.474999999999994</v>
      </c>
      <c r="L1314" s="132"/>
      <c r="M1314" s="133">
        <f t="shared" si="527"/>
        <v>17.324999999999999</v>
      </c>
      <c r="N1314" s="134">
        <f t="shared" si="528"/>
        <v>51.150000000000006</v>
      </c>
    </row>
    <row r="1315" spans="1:14" ht="13.5" x14ac:dyDescent="0.2">
      <c r="A1315" s="157">
        <v>88316</v>
      </c>
      <c r="B1315" s="153" t="s">
        <v>200</v>
      </c>
      <c r="C1315" s="154" t="str">
        <f>IF(ISNUMBER(SEARCH("Cot",A1315)),VLOOKUP(A1315,COTAÇÃO!$A:$G,2,FALSE),VLOOKUP(A1315,SINAPI!$A:$M,2,FALSE))</f>
        <v>SERVENTE COM ENCARGOS COMPLEMENTARES</v>
      </c>
      <c r="D1315" s="155" t="str">
        <f>IF(ISNUMBER(SEARCH("Cot",A1315)),"INSUMO",VLOOKUP(A1315,SINAPI!$A:$M,3,FALSE))</f>
        <v>MÃO DE OBRA</v>
      </c>
      <c r="E1315" s="155" t="str">
        <f>IF(ISNUMBER(SEARCH("Cot",A1315)),VLOOKUP(A1315,COTAÇÃO!$A:$H,3,FALSE),VLOOKUP(A1315,SINAPI!$A:$M,4,FALSE))</f>
        <v>H</v>
      </c>
      <c r="F1315" s="156">
        <v>2.5</v>
      </c>
      <c r="G1315" s="129" t="str">
        <f>IF(ISNUMBER(SEARCH("Cot",$A1315)),"0,00",VLOOKUP($A1315,SINAPI!$A:$M,6,FALSE))</f>
        <v>11,43</v>
      </c>
      <c r="H1315" s="129" t="str">
        <f>IF(ISNUMBER(SEARCH("Cot",$A1315)),VLOOKUP(A1315,COTAÇÃO!$A:$H,4,0),VLOOKUP($A1315,SINAPI!$A:$M,7,FALSE))</f>
        <v>6,79</v>
      </c>
      <c r="I1315" s="129" t="str">
        <f>IF(ISNUMBER(SEARCH("Cot",$A1315)),"0,00",VLOOKUP($A1315,SINAPI!$A:$M,8,FALSE))</f>
        <v>0,00</v>
      </c>
      <c r="J1315" s="130">
        <f t="shared" si="525"/>
        <v>18.22</v>
      </c>
      <c r="K1315" s="131">
        <f t="shared" si="526"/>
        <v>45.55</v>
      </c>
      <c r="L1315" s="132"/>
      <c r="M1315" s="133">
        <f t="shared" si="527"/>
        <v>16.975000000000001</v>
      </c>
      <c r="N1315" s="134">
        <f t="shared" si="528"/>
        <v>28.574999999999999</v>
      </c>
    </row>
    <row r="1316" spans="1:14" ht="13.5" thickBot="1" x14ac:dyDescent="0.25"/>
    <row r="1317" spans="1:14" ht="42.75" customHeight="1" x14ac:dyDescent="0.2">
      <c r="A1317" s="121" t="s">
        <v>17114</v>
      </c>
      <c r="B1317" s="148"/>
      <c r="C1317" s="122" t="s">
        <v>16772</v>
      </c>
      <c r="D1317" s="123"/>
      <c r="E1317" s="124" t="s">
        <v>208</v>
      </c>
      <c r="F1317" s="124">
        <v>1</v>
      </c>
      <c r="G1317" s="124"/>
      <c r="H1317" s="124"/>
      <c r="I1317" s="124"/>
      <c r="J1317" s="126"/>
      <c r="K1317" s="124">
        <f>SUM(K1318:K1320)</f>
        <v>346.62</v>
      </c>
      <c r="L1317" s="127"/>
      <c r="M1317" s="124">
        <f>SUM(M1318:M1320)</f>
        <v>282.83999999999997</v>
      </c>
      <c r="N1317" s="128">
        <f>SUM(N1318:N1320)</f>
        <v>63.78</v>
      </c>
    </row>
    <row r="1318" spans="1:14" ht="38.450000000000003" customHeight="1" x14ac:dyDescent="0.2">
      <c r="A1318" s="157" t="s">
        <v>16864</v>
      </c>
      <c r="B1318" s="153" t="s">
        <v>15569</v>
      </c>
      <c r="C1318" s="154" t="str">
        <f>IF(ISNUMBER(SEARCH("Cot",A1318)),VLOOKUP(A1318,COTAÇÃO!$A:$G,2,FALSE),VLOOKUP(A1318,SINAPI!$A:$M,2,FALSE))</f>
        <v>MICROVENTILADOR, MODELO REFERENCIA VENTOKIT 80, INCLUSIVE ACESSÓRIOS VENEZIANA, TIMER E INTERRUPTOR.</v>
      </c>
      <c r="D1318" s="155" t="str">
        <f>IF(ISNUMBER(SEARCH("Cot",A1318)),"INSUMO",VLOOKUP(A1318,SINAPI!$A:$M,3,FALSE))</f>
        <v>INSUMO</v>
      </c>
      <c r="E1318" s="155" t="str">
        <f>IF(ISNUMBER(SEARCH("Cot",A1318)),VLOOKUP(A1318,COTAÇÃO!$A:$H,3,FALSE),VLOOKUP(A1318,SINAPI!$A:$M,4,FALSE))</f>
        <v>UN</v>
      </c>
      <c r="F1318" s="156">
        <v>1</v>
      </c>
      <c r="G1318" s="129" t="str">
        <f>IF(ISNUMBER(SEARCH("Cot",$A1318)),"0,00",VLOOKUP($A1318,SINAPI!$A:$M,6,FALSE))</f>
        <v>0,00</v>
      </c>
      <c r="H1318" s="129">
        <f>IF(ISNUMBER(SEARCH("Cot",$A1318)),VLOOKUP(A1318,COTAÇÃO!$A:$H,4,0),VLOOKUP($A1318,SINAPI!$A:$M,7,FALSE))</f>
        <v>255.4</v>
      </c>
      <c r="I1318" s="129" t="str">
        <f>IF(ISNUMBER(SEARCH("Cot",$A1318)),"0,00",VLOOKUP($A1318,SINAPI!$A:$M,8,FALSE))</f>
        <v>0,00</v>
      </c>
      <c r="J1318" s="130">
        <f t="shared" ref="J1318:J1320" si="529">G1318+H1318+I1318</f>
        <v>255.4</v>
      </c>
      <c r="K1318" s="131">
        <f t="shared" ref="K1318:K1320" si="530">F1318*J1318</f>
        <v>255.4</v>
      </c>
      <c r="L1318" s="132"/>
      <c r="M1318" s="133">
        <f t="shared" ref="M1318:M1320" si="531">((H1318+I1318)*F1318)</f>
        <v>255.4</v>
      </c>
      <c r="N1318" s="134">
        <f t="shared" ref="N1318:N1320" si="532">F1318*G1318</f>
        <v>0</v>
      </c>
    </row>
    <row r="1319" spans="1:14" ht="13.5" x14ac:dyDescent="0.2">
      <c r="A1319" s="157">
        <v>100308</v>
      </c>
      <c r="B1319" s="153" t="s">
        <v>200</v>
      </c>
      <c r="C1319" s="154" t="str">
        <f>IF(ISNUMBER(SEARCH("Cot",A1319)),VLOOKUP(A1319,COTAÇÃO!$A:$G,2,FALSE),VLOOKUP(A1319,SINAPI!$A:$M,2,FALSE))</f>
        <v>MECÂNICO DE REFRIGERAÇÃO COM ENCARGOS COMPLEMENTARES</v>
      </c>
      <c r="D1319" s="155" t="str">
        <f>IF(ISNUMBER(SEARCH("Cot",A1319)),"INSUMO",VLOOKUP(A1319,SINAPI!$A:$M,3,FALSE))</f>
        <v>MÃO DE OBRA</v>
      </c>
      <c r="E1319" s="155" t="str">
        <f>IF(ISNUMBER(SEARCH("Cot",A1319)),VLOOKUP(A1319,COTAÇÃO!$A:$H,3,FALSE),VLOOKUP(A1319,SINAPI!$A:$M,4,FALSE))</f>
        <v>H</v>
      </c>
      <c r="F1319" s="156">
        <v>2</v>
      </c>
      <c r="G1319" s="129" t="str">
        <f>IF(ISNUMBER(SEARCH("Cot",$A1319)),"0,00",VLOOKUP($A1319,SINAPI!$A:$M,6,FALSE))</f>
        <v>20,46</v>
      </c>
      <c r="H1319" s="129" t="str">
        <f>IF(ISNUMBER(SEARCH("Cot",$A1319)),VLOOKUP(A1319,COTAÇÃO!$A:$H,4,0),VLOOKUP($A1319,SINAPI!$A:$M,7,FALSE))</f>
        <v>6,93</v>
      </c>
      <c r="I1319" s="129" t="str">
        <f>IF(ISNUMBER(SEARCH("Cot",$A1319)),"0,00",VLOOKUP($A1319,SINAPI!$A:$M,8,FALSE))</f>
        <v>0,00</v>
      </c>
      <c r="J1319" s="130">
        <f t="shared" si="529"/>
        <v>27.39</v>
      </c>
      <c r="K1319" s="131">
        <f t="shared" si="530"/>
        <v>54.78</v>
      </c>
      <c r="L1319" s="132"/>
      <c r="M1319" s="133">
        <f t="shared" si="531"/>
        <v>13.86</v>
      </c>
      <c r="N1319" s="134">
        <f t="shared" si="532"/>
        <v>40.92</v>
      </c>
    </row>
    <row r="1320" spans="1:14" ht="13.5" x14ac:dyDescent="0.2">
      <c r="A1320" s="157">
        <v>88316</v>
      </c>
      <c r="B1320" s="153" t="s">
        <v>200</v>
      </c>
      <c r="C1320" s="154" t="str">
        <f>IF(ISNUMBER(SEARCH("Cot",A1320)),VLOOKUP(A1320,COTAÇÃO!$A:$G,2,FALSE),VLOOKUP(A1320,SINAPI!$A:$M,2,FALSE))</f>
        <v>SERVENTE COM ENCARGOS COMPLEMENTARES</v>
      </c>
      <c r="D1320" s="155" t="str">
        <f>IF(ISNUMBER(SEARCH("Cot",A1320)),"INSUMO",VLOOKUP(A1320,SINAPI!$A:$M,3,FALSE))</f>
        <v>MÃO DE OBRA</v>
      </c>
      <c r="E1320" s="155" t="str">
        <f>IF(ISNUMBER(SEARCH("Cot",A1320)),VLOOKUP(A1320,COTAÇÃO!$A:$H,3,FALSE),VLOOKUP(A1320,SINAPI!$A:$M,4,FALSE))</f>
        <v>H</v>
      </c>
      <c r="F1320" s="156">
        <v>2</v>
      </c>
      <c r="G1320" s="129" t="str">
        <f>IF(ISNUMBER(SEARCH("Cot",$A1320)),"0,00",VLOOKUP($A1320,SINAPI!$A:$M,6,FALSE))</f>
        <v>11,43</v>
      </c>
      <c r="H1320" s="129" t="str">
        <f>IF(ISNUMBER(SEARCH("Cot",$A1320)),VLOOKUP(A1320,COTAÇÃO!$A:$H,4,0),VLOOKUP($A1320,SINAPI!$A:$M,7,FALSE))</f>
        <v>6,79</v>
      </c>
      <c r="I1320" s="129" t="str">
        <f>IF(ISNUMBER(SEARCH("Cot",$A1320)),"0,00",VLOOKUP($A1320,SINAPI!$A:$M,8,FALSE))</f>
        <v>0,00</v>
      </c>
      <c r="J1320" s="130">
        <f t="shared" si="529"/>
        <v>18.22</v>
      </c>
      <c r="K1320" s="131">
        <f t="shared" si="530"/>
        <v>36.44</v>
      </c>
      <c r="L1320" s="132"/>
      <c r="M1320" s="133">
        <f t="shared" si="531"/>
        <v>13.58</v>
      </c>
      <c r="N1320" s="134">
        <f t="shared" si="532"/>
        <v>22.86</v>
      </c>
    </row>
    <row r="1321" spans="1:14" ht="13.5" thickBot="1" x14ac:dyDescent="0.25"/>
    <row r="1322" spans="1:14" ht="42.75" customHeight="1" x14ac:dyDescent="0.2">
      <c r="A1322" s="121" t="s">
        <v>17115</v>
      </c>
      <c r="B1322" s="148"/>
      <c r="C1322" s="122" t="s">
        <v>15050</v>
      </c>
      <c r="D1322" s="123"/>
      <c r="E1322" s="124" t="s">
        <v>836</v>
      </c>
      <c r="F1322" s="124">
        <v>1</v>
      </c>
      <c r="G1322" s="124"/>
      <c r="H1322" s="124"/>
      <c r="I1322" s="124"/>
      <c r="J1322" s="126"/>
      <c r="K1322" s="124">
        <f>SUM(K1323:K1326)</f>
        <v>306.00775999999996</v>
      </c>
      <c r="L1322" s="127"/>
      <c r="M1322" s="124">
        <f>SUM(M1323:M1326)</f>
        <v>183.55015999999998</v>
      </c>
      <c r="N1322" s="128">
        <f>SUM(N1323:N1326)</f>
        <v>122.4576</v>
      </c>
    </row>
    <row r="1323" spans="1:14" ht="13.5" x14ac:dyDescent="0.2">
      <c r="A1323" s="157" t="s">
        <v>17140</v>
      </c>
      <c r="B1323" s="153" t="s">
        <v>15553</v>
      </c>
      <c r="C1323" s="154" t="s">
        <v>17138</v>
      </c>
      <c r="D1323" s="155" t="s">
        <v>217</v>
      </c>
      <c r="E1323" s="155" t="s">
        <v>2303</v>
      </c>
      <c r="F1323" s="156">
        <v>6.6559999999999997</v>
      </c>
      <c r="G1323" s="129"/>
      <c r="H1323" s="129">
        <v>18.559999999999999</v>
      </c>
      <c r="I1323" s="129"/>
      <c r="J1323" s="130">
        <f t="shared" ref="J1323:J1326" si="533">G1323+H1323+I1323</f>
        <v>18.559999999999999</v>
      </c>
      <c r="K1323" s="131">
        <f t="shared" ref="K1323:K1326" si="534">F1323*J1323</f>
        <v>123.53535999999998</v>
      </c>
      <c r="L1323" s="132"/>
      <c r="M1323" s="133">
        <f t="shared" ref="M1323:M1326" si="535">((H1323+I1323)*F1323)</f>
        <v>123.53535999999998</v>
      </c>
      <c r="N1323" s="134">
        <f t="shared" ref="N1323:N1326" si="536">F1323*G1323</f>
        <v>0</v>
      </c>
    </row>
    <row r="1324" spans="1:14" ht="13.5" x14ac:dyDescent="0.2">
      <c r="A1324" s="157" t="s">
        <v>17141</v>
      </c>
      <c r="B1324" s="153" t="s">
        <v>15553</v>
      </c>
      <c r="C1324" s="154" t="s">
        <v>17139</v>
      </c>
      <c r="D1324" s="155" t="s">
        <v>217</v>
      </c>
      <c r="E1324" s="155" t="s">
        <v>14813</v>
      </c>
      <c r="F1324" s="156">
        <v>1</v>
      </c>
      <c r="G1324" s="129"/>
      <c r="H1324" s="129">
        <v>7.33</v>
      </c>
      <c r="I1324" s="129"/>
      <c r="J1324" s="130">
        <f t="shared" ref="J1324" si="537">G1324+H1324+I1324</f>
        <v>7.33</v>
      </c>
      <c r="K1324" s="131">
        <f t="shared" ref="K1324" si="538">F1324*J1324</f>
        <v>7.33</v>
      </c>
      <c r="L1324" s="132"/>
      <c r="M1324" s="133">
        <f t="shared" ref="M1324" si="539">((H1324+I1324)*F1324)</f>
        <v>7.33</v>
      </c>
      <c r="N1324" s="134">
        <f t="shared" ref="N1324" si="540">F1324*G1324</f>
        <v>0</v>
      </c>
    </row>
    <row r="1325" spans="1:14" ht="13.5" x14ac:dyDescent="0.2">
      <c r="A1325" s="157">
        <v>100308</v>
      </c>
      <c r="B1325" s="153" t="s">
        <v>200</v>
      </c>
      <c r="C1325" s="154" t="str">
        <f>IF(ISNUMBER(SEARCH("Cot",A1325)),VLOOKUP(A1325,COTAÇÃO!$A:$G,2,FALSE),VLOOKUP(A1325,SINAPI!$A:$M,2,FALSE))</f>
        <v>MECÂNICO DE REFRIGERAÇÃO COM ENCARGOS COMPLEMENTARES</v>
      </c>
      <c r="D1325" s="155" t="str">
        <f>IF(ISNUMBER(SEARCH("Cot",A1325)),"INSUMO",VLOOKUP(A1325,SINAPI!$A:$M,3,FALSE))</f>
        <v>MÃO DE OBRA</v>
      </c>
      <c r="E1325" s="155" t="str">
        <f>IF(ISNUMBER(SEARCH("Cot",A1325)),VLOOKUP(A1325,COTAÇÃO!$A:$H,3,FALSE),VLOOKUP(A1325,SINAPI!$A:$M,4,FALSE))</f>
        <v>H</v>
      </c>
      <c r="F1325" s="156">
        <v>3.84</v>
      </c>
      <c r="G1325" s="129" t="str">
        <f>IF(ISNUMBER(SEARCH("Cot",$A1325)),"0,00",VLOOKUP($A1325,SINAPI!$A:$M,6,FALSE))</f>
        <v>20,46</v>
      </c>
      <c r="H1325" s="129" t="str">
        <f>IF(ISNUMBER(SEARCH("Cot",$A1325)),VLOOKUP(A1325,COTAÇÃO!$A:$H,4,0),VLOOKUP($A1325,SINAPI!$A:$M,7,FALSE))</f>
        <v>6,93</v>
      </c>
      <c r="I1325" s="129" t="str">
        <f>IF(ISNUMBER(SEARCH("Cot",$A1325)),"0,00",VLOOKUP($A1325,SINAPI!$A:$M,8,FALSE))</f>
        <v>0,00</v>
      </c>
      <c r="J1325" s="130">
        <f t="shared" si="533"/>
        <v>27.39</v>
      </c>
      <c r="K1325" s="131">
        <f t="shared" si="534"/>
        <v>105.1776</v>
      </c>
      <c r="L1325" s="132"/>
      <c r="M1325" s="133">
        <f t="shared" si="535"/>
        <v>26.611199999999997</v>
      </c>
      <c r="N1325" s="134">
        <f t="shared" si="536"/>
        <v>78.566400000000002</v>
      </c>
    </row>
    <row r="1326" spans="1:14" ht="13.5" x14ac:dyDescent="0.2">
      <c r="A1326" s="157">
        <v>88316</v>
      </c>
      <c r="B1326" s="153" t="s">
        <v>200</v>
      </c>
      <c r="C1326" s="154" t="str">
        <f>IF(ISNUMBER(SEARCH("Cot",A1326)),VLOOKUP(A1326,COTAÇÃO!$A:$G,2,FALSE),VLOOKUP(A1326,SINAPI!$A:$M,2,FALSE))</f>
        <v>SERVENTE COM ENCARGOS COMPLEMENTARES</v>
      </c>
      <c r="D1326" s="155" t="str">
        <f>IF(ISNUMBER(SEARCH("Cot",A1326)),"INSUMO",VLOOKUP(A1326,SINAPI!$A:$M,3,FALSE))</f>
        <v>MÃO DE OBRA</v>
      </c>
      <c r="E1326" s="155" t="str">
        <f>IF(ISNUMBER(SEARCH("Cot",A1326)),VLOOKUP(A1326,COTAÇÃO!$A:$H,3,FALSE),VLOOKUP(A1326,SINAPI!$A:$M,4,FALSE))</f>
        <v>H</v>
      </c>
      <c r="F1326" s="156">
        <v>3.84</v>
      </c>
      <c r="G1326" s="129" t="str">
        <f>IF(ISNUMBER(SEARCH("Cot",$A1326)),"0,00",VLOOKUP($A1326,SINAPI!$A:$M,6,FALSE))</f>
        <v>11,43</v>
      </c>
      <c r="H1326" s="129" t="str">
        <f>IF(ISNUMBER(SEARCH("Cot",$A1326)),VLOOKUP(A1326,COTAÇÃO!$A:$H,4,0),VLOOKUP($A1326,SINAPI!$A:$M,7,FALSE))</f>
        <v>6,79</v>
      </c>
      <c r="I1326" s="129" t="str">
        <f>IF(ISNUMBER(SEARCH("Cot",$A1326)),"0,00",VLOOKUP($A1326,SINAPI!$A:$M,8,FALSE))</f>
        <v>0,00</v>
      </c>
      <c r="J1326" s="130">
        <f t="shared" si="533"/>
        <v>18.22</v>
      </c>
      <c r="K1326" s="131">
        <f t="shared" si="534"/>
        <v>69.964799999999997</v>
      </c>
      <c r="L1326" s="132"/>
      <c r="M1326" s="133">
        <f t="shared" si="535"/>
        <v>26.073599999999999</v>
      </c>
      <c r="N1326" s="134">
        <f t="shared" si="536"/>
        <v>43.891199999999998</v>
      </c>
    </row>
    <row r="1327" spans="1:14" ht="13.5" thickBot="1" x14ac:dyDescent="0.25"/>
    <row r="1328" spans="1:14" ht="42.75" customHeight="1" x14ac:dyDescent="0.2">
      <c r="A1328" s="121" t="s">
        <v>17142</v>
      </c>
      <c r="B1328" s="148"/>
      <c r="C1328" s="122" t="s">
        <v>15051</v>
      </c>
      <c r="D1328" s="123"/>
      <c r="E1328" s="124" t="s">
        <v>836</v>
      </c>
      <c r="F1328" s="124">
        <v>1</v>
      </c>
      <c r="G1328" s="124"/>
      <c r="H1328" s="124"/>
      <c r="I1328" s="124"/>
      <c r="J1328" s="126"/>
      <c r="K1328" s="124">
        <f>SUM(K1329:K1332)</f>
        <v>252.54930000000002</v>
      </c>
      <c r="L1328" s="127"/>
      <c r="M1328" s="124">
        <f>SUM(M1329:M1332)</f>
        <v>150.50130000000001</v>
      </c>
      <c r="N1328" s="128">
        <f>SUM(N1329:N1332)</f>
        <v>102.048</v>
      </c>
    </row>
    <row r="1329" spans="1:14" ht="13.5" x14ac:dyDescent="0.2">
      <c r="A1329" s="157" t="s">
        <v>17143</v>
      </c>
      <c r="B1329" s="153" t="s">
        <v>15553</v>
      </c>
      <c r="C1329" s="154" t="s">
        <v>17145</v>
      </c>
      <c r="D1329" s="155" t="s">
        <v>217</v>
      </c>
      <c r="E1329" s="155" t="s">
        <v>2303</v>
      </c>
      <c r="F1329" s="156">
        <v>5.41</v>
      </c>
      <c r="G1329" s="129"/>
      <c r="H1329" s="129">
        <v>18.53</v>
      </c>
      <c r="I1329" s="129"/>
      <c r="J1329" s="130">
        <f t="shared" ref="J1329:J1332" si="541">G1329+H1329+I1329</f>
        <v>18.53</v>
      </c>
      <c r="K1329" s="131">
        <f t="shared" ref="K1329:K1332" si="542">F1329*J1329</f>
        <v>100.24730000000001</v>
      </c>
      <c r="L1329" s="132"/>
      <c r="M1329" s="133">
        <f t="shared" ref="M1329:M1332" si="543">((H1329+I1329)*F1329)</f>
        <v>100.24730000000001</v>
      </c>
      <c r="N1329" s="134">
        <f t="shared" ref="N1329:N1332" si="544">F1329*G1329</f>
        <v>0</v>
      </c>
    </row>
    <row r="1330" spans="1:14" ht="13.5" x14ac:dyDescent="0.2">
      <c r="A1330" s="157" t="s">
        <v>17144</v>
      </c>
      <c r="B1330" s="153" t="s">
        <v>15553</v>
      </c>
      <c r="C1330" s="154" t="s">
        <v>17146</v>
      </c>
      <c r="D1330" s="155" t="s">
        <v>217</v>
      </c>
      <c r="E1330" s="155" t="s">
        <v>14813</v>
      </c>
      <c r="F1330" s="156">
        <v>1</v>
      </c>
      <c r="G1330" s="129"/>
      <c r="H1330" s="129">
        <v>6.35</v>
      </c>
      <c r="I1330" s="129"/>
      <c r="J1330" s="130">
        <f t="shared" si="541"/>
        <v>6.35</v>
      </c>
      <c r="K1330" s="131">
        <f t="shared" si="542"/>
        <v>6.35</v>
      </c>
      <c r="L1330" s="132"/>
      <c r="M1330" s="133">
        <f t="shared" si="543"/>
        <v>6.35</v>
      </c>
      <c r="N1330" s="134">
        <f t="shared" si="544"/>
        <v>0</v>
      </c>
    </row>
    <row r="1331" spans="1:14" ht="13.5" x14ac:dyDescent="0.2">
      <c r="A1331" s="157">
        <v>100308</v>
      </c>
      <c r="B1331" s="153" t="s">
        <v>200</v>
      </c>
      <c r="C1331" s="154" t="str">
        <f>IF(ISNUMBER(SEARCH("Cot",A1331)),VLOOKUP(A1331,COTAÇÃO!$A:$G,2,FALSE),VLOOKUP(A1331,SINAPI!$A:$M,2,FALSE))</f>
        <v>MECÂNICO DE REFRIGERAÇÃO COM ENCARGOS COMPLEMENTARES</v>
      </c>
      <c r="D1331" s="155" t="str">
        <f>IF(ISNUMBER(SEARCH("Cot",A1331)),"INSUMO",VLOOKUP(A1331,SINAPI!$A:$M,3,FALSE))</f>
        <v>MÃO DE OBRA</v>
      </c>
      <c r="E1331" s="155" t="str">
        <f>IF(ISNUMBER(SEARCH("Cot",A1331)),VLOOKUP(A1331,COTAÇÃO!$A:$H,3,FALSE),VLOOKUP(A1331,SINAPI!$A:$M,4,FALSE))</f>
        <v>H</v>
      </c>
      <c r="F1331" s="156">
        <v>3.2</v>
      </c>
      <c r="G1331" s="129" t="str">
        <f>IF(ISNUMBER(SEARCH("Cot",$A1331)),"0,00",VLOOKUP($A1331,SINAPI!$A:$M,6,FALSE))</f>
        <v>20,46</v>
      </c>
      <c r="H1331" s="129" t="str">
        <f>IF(ISNUMBER(SEARCH("Cot",$A1331)),VLOOKUP(A1331,COTAÇÃO!$A:$H,4,0),VLOOKUP($A1331,SINAPI!$A:$M,7,FALSE))</f>
        <v>6,93</v>
      </c>
      <c r="I1331" s="129" t="str">
        <f>IF(ISNUMBER(SEARCH("Cot",$A1331)),"0,00",VLOOKUP($A1331,SINAPI!$A:$M,8,FALSE))</f>
        <v>0,00</v>
      </c>
      <c r="J1331" s="130">
        <f t="shared" si="541"/>
        <v>27.39</v>
      </c>
      <c r="K1331" s="131">
        <f t="shared" si="542"/>
        <v>87.64800000000001</v>
      </c>
      <c r="L1331" s="132"/>
      <c r="M1331" s="133">
        <f t="shared" si="543"/>
        <v>22.176000000000002</v>
      </c>
      <c r="N1331" s="134">
        <f t="shared" si="544"/>
        <v>65.472000000000008</v>
      </c>
    </row>
    <row r="1332" spans="1:14" ht="13.5" x14ac:dyDescent="0.2">
      <c r="A1332" s="157">
        <v>88316</v>
      </c>
      <c r="B1332" s="153" t="s">
        <v>200</v>
      </c>
      <c r="C1332" s="154" t="str">
        <f>IF(ISNUMBER(SEARCH("Cot",A1332)),VLOOKUP(A1332,COTAÇÃO!$A:$G,2,FALSE),VLOOKUP(A1332,SINAPI!$A:$M,2,FALSE))</f>
        <v>SERVENTE COM ENCARGOS COMPLEMENTARES</v>
      </c>
      <c r="D1332" s="155" t="str">
        <f>IF(ISNUMBER(SEARCH("Cot",A1332)),"INSUMO",VLOOKUP(A1332,SINAPI!$A:$M,3,FALSE))</f>
        <v>MÃO DE OBRA</v>
      </c>
      <c r="E1332" s="155" t="str">
        <f>IF(ISNUMBER(SEARCH("Cot",A1332)),VLOOKUP(A1332,COTAÇÃO!$A:$H,3,FALSE),VLOOKUP(A1332,SINAPI!$A:$M,4,FALSE))</f>
        <v>H</v>
      </c>
      <c r="F1332" s="156">
        <v>3.2</v>
      </c>
      <c r="G1332" s="129" t="str">
        <f>IF(ISNUMBER(SEARCH("Cot",$A1332)),"0,00",VLOOKUP($A1332,SINAPI!$A:$M,6,FALSE))</f>
        <v>11,43</v>
      </c>
      <c r="H1332" s="129" t="str">
        <f>IF(ISNUMBER(SEARCH("Cot",$A1332)),VLOOKUP(A1332,COTAÇÃO!$A:$H,4,0),VLOOKUP($A1332,SINAPI!$A:$M,7,FALSE))</f>
        <v>6,79</v>
      </c>
      <c r="I1332" s="129" t="str">
        <f>IF(ISNUMBER(SEARCH("Cot",$A1332)),"0,00",VLOOKUP($A1332,SINAPI!$A:$M,8,FALSE))</f>
        <v>0,00</v>
      </c>
      <c r="J1332" s="130">
        <f t="shared" si="541"/>
        <v>18.22</v>
      </c>
      <c r="K1332" s="131">
        <f t="shared" si="542"/>
        <v>58.304000000000002</v>
      </c>
      <c r="L1332" s="132"/>
      <c r="M1332" s="133">
        <f t="shared" si="543"/>
        <v>21.728000000000002</v>
      </c>
      <c r="N1332" s="134">
        <f t="shared" si="544"/>
        <v>36.576000000000001</v>
      </c>
    </row>
    <row r="1333" spans="1:14" ht="13.5" thickBot="1" x14ac:dyDescent="0.25"/>
    <row r="1334" spans="1:14" ht="42.75" customHeight="1" x14ac:dyDescent="0.2">
      <c r="A1334" s="121" t="s">
        <v>17147</v>
      </c>
      <c r="B1334" s="148"/>
      <c r="C1334" s="122" t="s">
        <v>15052</v>
      </c>
      <c r="D1334" s="123"/>
      <c r="E1334" s="124" t="s">
        <v>836</v>
      </c>
      <c r="F1334" s="124">
        <v>1</v>
      </c>
      <c r="G1334" s="124"/>
      <c r="H1334" s="124"/>
      <c r="I1334" s="124"/>
      <c r="J1334" s="126"/>
      <c r="K1334" s="124">
        <f>SUM(K1335:K1338)</f>
        <v>155.94880000000001</v>
      </c>
      <c r="L1334" s="127"/>
      <c r="M1334" s="124">
        <f>SUM(M1335:M1338)</f>
        <v>79.41279999999999</v>
      </c>
      <c r="N1334" s="128">
        <f>SUM(N1335:N1338)</f>
        <v>76.536000000000001</v>
      </c>
    </row>
    <row r="1335" spans="1:14" ht="13.5" x14ac:dyDescent="0.2">
      <c r="A1335" s="157" t="s">
        <v>17148</v>
      </c>
      <c r="B1335" s="153" t="s">
        <v>15553</v>
      </c>
      <c r="C1335" s="154" t="s">
        <v>17151</v>
      </c>
      <c r="D1335" s="155" t="s">
        <v>217</v>
      </c>
      <c r="E1335" s="155" t="s">
        <v>2303</v>
      </c>
      <c r="F1335" s="156">
        <v>4.16</v>
      </c>
      <c r="G1335" s="129"/>
      <c r="H1335" s="129">
        <v>9.7799999999999994</v>
      </c>
      <c r="I1335" s="129"/>
      <c r="J1335" s="130">
        <f t="shared" ref="J1335:J1338" si="545">G1335+H1335+I1335</f>
        <v>9.7799999999999994</v>
      </c>
      <c r="K1335" s="131">
        <f t="shared" ref="K1335:K1338" si="546">F1335*J1335</f>
        <v>40.684799999999996</v>
      </c>
      <c r="L1335" s="132"/>
      <c r="M1335" s="133">
        <f t="shared" ref="M1335:M1338" si="547">((H1335+I1335)*F1335)</f>
        <v>40.684799999999996</v>
      </c>
      <c r="N1335" s="134">
        <f t="shared" ref="N1335:N1338" si="548">F1335*G1335</f>
        <v>0</v>
      </c>
    </row>
    <row r="1336" spans="1:14" ht="13.5" x14ac:dyDescent="0.2">
      <c r="A1336" s="157" t="s">
        <v>17149</v>
      </c>
      <c r="B1336" s="153" t="s">
        <v>15553</v>
      </c>
      <c r="C1336" s="154" t="s">
        <v>17150</v>
      </c>
      <c r="D1336" s="155" t="s">
        <v>217</v>
      </c>
      <c r="E1336" s="155" t="s">
        <v>14813</v>
      </c>
      <c r="F1336" s="156">
        <v>1</v>
      </c>
      <c r="G1336" s="129"/>
      <c r="H1336" s="129">
        <v>5.8</v>
      </c>
      <c r="I1336" s="129"/>
      <c r="J1336" s="130">
        <f t="shared" si="545"/>
        <v>5.8</v>
      </c>
      <c r="K1336" s="131">
        <f t="shared" si="546"/>
        <v>5.8</v>
      </c>
      <c r="L1336" s="132"/>
      <c r="M1336" s="133">
        <f t="shared" si="547"/>
        <v>5.8</v>
      </c>
      <c r="N1336" s="134">
        <f t="shared" si="548"/>
        <v>0</v>
      </c>
    </row>
    <row r="1337" spans="1:14" ht="13.5" x14ac:dyDescent="0.2">
      <c r="A1337" s="157">
        <v>100308</v>
      </c>
      <c r="B1337" s="153" t="s">
        <v>200</v>
      </c>
      <c r="C1337" s="154" t="str">
        <f>IF(ISNUMBER(SEARCH("Cot",A1337)),VLOOKUP(A1337,COTAÇÃO!$A:$G,2,FALSE),VLOOKUP(A1337,SINAPI!$A:$M,2,FALSE))</f>
        <v>MECÂNICO DE REFRIGERAÇÃO COM ENCARGOS COMPLEMENTARES</v>
      </c>
      <c r="D1337" s="155" t="str">
        <f>IF(ISNUMBER(SEARCH("Cot",A1337)),"INSUMO",VLOOKUP(A1337,SINAPI!$A:$M,3,FALSE))</f>
        <v>MÃO DE OBRA</v>
      </c>
      <c r="E1337" s="155" t="str">
        <f>IF(ISNUMBER(SEARCH("Cot",A1337)),VLOOKUP(A1337,COTAÇÃO!$A:$H,3,FALSE),VLOOKUP(A1337,SINAPI!$A:$M,4,FALSE))</f>
        <v>H</v>
      </c>
      <c r="F1337" s="156">
        <v>2.4</v>
      </c>
      <c r="G1337" s="129" t="str">
        <f>IF(ISNUMBER(SEARCH("Cot",$A1337)),"0,00",VLOOKUP($A1337,SINAPI!$A:$M,6,FALSE))</f>
        <v>20,46</v>
      </c>
      <c r="H1337" s="129" t="str">
        <f>IF(ISNUMBER(SEARCH("Cot",$A1337)),VLOOKUP(A1337,COTAÇÃO!$A:$H,4,0),VLOOKUP($A1337,SINAPI!$A:$M,7,FALSE))</f>
        <v>6,93</v>
      </c>
      <c r="I1337" s="129" t="str">
        <f>IF(ISNUMBER(SEARCH("Cot",$A1337)),"0,00",VLOOKUP($A1337,SINAPI!$A:$M,8,FALSE))</f>
        <v>0,00</v>
      </c>
      <c r="J1337" s="130">
        <f t="shared" si="545"/>
        <v>27.39</v>
      </c>
      <c r="K1337" s="131">
        <f t="shared" si="546"/>
        <v>65.736000000000004</v>
      </c>
      <c r="L1337" s="132"/>
      <c r="M1337" s="133">
        <f t="shared" si="547"/>
        <v>16.631999999999998</v>
      </c>
      <c r="N1337" s="134">
        <f t="shared" si="548"/>
        <v>49.103999999999999</v>
      </c>
    </row>
    <row r="1338" spans="1:14" ht="13.5" x14ac:dyDescent="0.2">
      <c r="A1338" s="157">
        <v>88316</v>
      </c>
      <c r="B1338" s="153" t="s">
        <v>200</v>
      </c>
      <c r="C1338" s="154" t="str">
        <f>IF(ISNUMBER(SEARCH("Cot",A1338)),VLOOKUP(A1338,COTAÇÃO!$A:$G,2,FALSE),VLOOKUP(A1338,SINAPI!$A:$M,2,FALSE))</f>
        <v>SERVENTE COM ENCARGOS COMPLEMENTARES</v>
      </c>
      <c r="D1338" s="155" t="str">
        <f>IF(ISNUMBER(SEARCH("Cot",A1338)),"INSUMO",VLOOKUP(A1338,SINAPI!$A:$M,3,FALSE))</f>
        <v>MÃO DE OBRA</v>
      </c>
      <c r="E1338" s="155" t="str">
        <f>IF(ISNUMBER(SEARCH("Cot",A1338)),VLOOKUP(A1338,COTAÇÃO!$A:$H,3,FALSE),VLOOKUP(A1338,SINAPI!$A:$M,4,FALSE))</f>
        <v>H</v>
      </c>
      <c r="F1338" s="156">
        <v>2.4</v>
      </c>
      <c r="G1338" s="129" t="str">
        <f>IF(ISNUMBER(SEARCH("Cot",$A1338)),"0,00",VLOOKUP($A1338,SINAPI!$A:$M,6,FALSE))</f>
        <v>11,43</v>
      </c>
      <c r="H1338" s="129" t="str">
        <f>IF(ISNUMBER(SEARCH("Cot",$A1338)),VLOOKUP(A1338,COTAÇÃO!$A:$H,4,0),VLOOKUP($A1338,SINAPI!$A:$M,7,FALSE))</f>
        <v>6,79</v>
      </c>
      <c r="I1338" s="129" t="str">
        <f>IF(ISNUMBER(SEARCH("Cot",$A1338)),"0,00",VLOOKUP($A1338,SINAPI!$A:$M,8,FALSE))</f>
        <v>0,00</v>
      </c>
      <c r="J1338" s="130">
        <f t="shared" si="545"/>
        <v>18.22</v>
      </c>
      <c r="K1338" s="131">
        <f t="shared" si="546"/>
        <v>43.727999999999994</v>
      </c>
      <c r="L1338" s="132"/>
      <c r="M1338" s="133">
        <f t="shared" si="547"/>
        <v>16.295999999999999</v>
      </c>
      <c r="N1338" s="134">
        <f t="shared" si="548"/>
        <v>27.431999999999999</v>
      </c>
    </row>
    <row r="1339" spans="1:14" ht="13.5" thickBot="1" x14ac:dyDescent="0.25"/>
    <row r="1340" spans="1:14" ht="42.75" customHeight="1" x14ac:dyDescent="0.2">
      <c r="A1340" s="121" t="s">
        <v>17152</v>
      </c>
      <c r="B1340" s="148"/>
      <c r="C1340" s="122" t="s">
        <v>17155</v>
      </c>
      <c r="D1340" s="123"/>
      <c r="E1340" s="124" t="s">
        <v>836</v>
      </c>
      <c r="F1340" s="124">
        <v>1</v>
      </c>
      <c r="G1340" s="124"/>
      <c r="H1340" s="124"/>
      <c r="I1340" s="124"/>
      <c r="J1340" s="126"/>
      <c r="K1340" s="124">
        <f>SUM(K1341:K1346)</f>
        <v>410.42825999999997</v>
      </c>
      <c r="L1340" s="127"/>
      <c r="M1340" s="124">
        <f>SUM(M1341:M1346)</f>
        <v>256.08065999999997</v>
      </c>
      <c r="N1340" s="128">
        <f>SUM(N1341:N1346)</f>
        <v>154.3476</v>
      </c>
    </row>
    <row r="1341" spans="1:14" ht="13.5" x14ac:dyDescent="0.2">
      <c r="A1341" s="157" t="s">
        <v>17140</v>
      </c>
      <c r="B1341" s="153" t="s">
        <v>15553</v>
      </c>
      <c r="C1341" s="154" t="s">
        <v>17138</v>
      </c>
      <c r="D1341" s="155" t="s">
        <v>217</v>
      </c>
      <c r="E1341" s="155" t="s">
        <v>2303</v>
      </c>
      <c r="F1341" s="156">
        <v>6.6559999999999997</v>
      </c>
      <c r="G1341" s="129"/>
      <c r="H1341" s="129">
        <v>18.559999999999999</v>
      </c>
      <c r="I1341" s="129"/>
      <c r="J1341" s="130">
        <f t="shared" ref="J1341:J1346" si="549">G1341+H1341+I1341</f>
        <v>18.559999999999999</v>
      </c>
      <c r="K1341" s="131">
        <f t="shared" ref="K1341:K1346" si="550">F1341*J1341</f>
        <v>123.53535999999998</v>
      </c>
      <c r="L1341" s="132"/>
      <c r="M1341" s="133">
        <f t="shared" ref="M1341:M1346" si="551">((H1341+I1341)*F1341)</f>
        <v>123.53535999999998</v>
      </c>
      <c r="N1341" s="134">
        <f t="shared" ref="N1341:N1346" si="552">F1341*G1341</f>
        <v>0</v>
      </c>
    </row>
    <row r="1342" spans="1:14" ht="13.5" x14ac:dyDescent="0.2">
      <c r="A1342" s="157" t="s">
        <v>17141</v>
      </c>
      <c r="B1342" s="153" t="s">
        <v>15553</v>
      </c>
      <c r="C1342" s="154" t="s">
        <v>17139</v>
      </c>
      <c r="D1342" s="155" t="s">
        <v>217</v>
      </c>
      <c r="E1342" s="155" t="s">
        <v>14813</v>
      </c>
      <c r="F1342" s="156">
        <v>1</v>
      </c>
      <c r="G1342" s="129"/>
      <c r="H1342" s="129">
        <v>7.33</v>
      </c>
      <c r="I1342" s="129"/>
      <c r="J1342" s="130">
        <f t="shared" si="549"/>
        <v>7.33</v>
      </c>
      <c r="K1342" s="131">
        <f t="shared" si="550"/>
        <v>7.33</v>
      </c>
      <c r="L1342" s="132"/>
      <c r="M1342" s="133">
        <f t="shared" si="551"/>
        <v>7.33</v>
      </c>
      <c r="N1342" s="134">
        <f t="shared" si="552"/>
        <v>0</v>
      </c>
    </row>
    <row r="1343" spans="1:14" ht="28.15" customHeight="1" x14ac:dyDescent="0.2">
      <c r="A1343" s="157">
        <v>516</v>
      </c>
      <c r="B1343" s="153" t="s">
        <v>200</v>
      </c>
      <c r="C1343" s="154" t="str">
        <f>IF(ISNUMBER(SEARCH("Cot",A1343)),VLOOKUP(A1343,COTAÇÃO!$A:$G,2,FALSE),VLOOKUP(A1343,SINAPI!$A:$M,2,FALSE))</f>
        <v>ASFALTO MODIFICADO TIPO II - NBR 9910 (ASFALTO OXIDADO PARA IMPERMEABILIZACAO, COEFICIENTE DE PENETRACAO 20-35)</v>
      </c>
      <c r="D1343" s="155" t="str">
        <f>IF(ISNUMBER(SEARCH("Cot",A1343)),"INSUMO",VLOOKUP(A1343,SINAPI!$A:$M,3,FALSE))</f>
        <v>INSUMO</v>
      </c>
      <c r="E1343" s="155" t="str">
        <f>IF(ISNUMBER(SEARCH("Cot",A1343)),VLOOKUP(A1343,COTAÇÃO!$A:$H,3,FALSE),VLOOKUP(A1343,SINAPI!$A:$M,4,FALSE))</f>
        <v xml:space="preserve">KG    </v>
      </c>
      <c r="F1343" s="156">
        <v>3</v>
      </c>
      <c r="G1343" s="129">
        <f>IF(ISNUMBER(SEARCH("Cot",$A1343)),"0,00",VLOOKUP($A1343,SINAPI!$A:$M,6,FALSE))</f>
        <v>0</v>
      </c>
      <c r="H1343" s="129" t="str">
        <f>IF(ISNUMBER(SEARCH("Cot",$A1343)),VLOOKUP(A1343,COTAÇÃO!$A:$H,4,0),VLOOKUP($A1343,SINAPI!$A:$M,7,FALSE))</f>
        <v>12,25</v>
      </c>
      <c r="I1343" s="129">
        <f>IF(ISNUMBER(SEARCH("Cot",$A1343)),"0,00",VLOOKUP($A1343,SINAPI!$A:$M,8,FALSE))</f>
        <v>0</v>
      </c>
      <c r="J1343" s="130">
        <f t="shared" ref="J1343:J1344" si="553">G1343+H1343+I1343</f>
        <v>12.25</v>
      </c>
      <c r="K1343" s="131">
        <f t="shared" ref="K1343:K1344" si="554">F1343*J1343</f>
        <v>36.75</v>
      </c>
      <c r="L1343" s="132"/>
      <c r="M1343" s="133">
        <f t="shared" ref="M1343:M1344" si="555">((H1343+I1343)*F1343)</f>
        <v>36.75</v>
      </c>
      <c r="N1343" s="134">
        <f t="shared" ref="N1343:N1344" si="556">F1343*G1343</f>
        <v>0</v>
      </c>
    </row>
    <row r="1344" spans="1:14" ht="13.5" x14ac:dyDescent="0.2">
      <c r="A1344" s="157" t="s">
        <v>17154</v>
      </c>
      <c r="B1344" s="153" t="s">
        <v>15553</v>
      </c>
      <c r="C1344" s="154" t="s">
        <v>17153</v>
      </c>
      <c r="D1344" s="155" t="s">
        <v>217</v>
      </c>
      <c r="E1344" s="155" t="s">
        <v>836</v>
      </c>
      <c r="F1344" s="156">
        <v>1.05</v>
      </c>
      <c r="G1344" s="129"/>
      <c r="H1344" s="129">
        <v>21.01</v>
      </c>
      <c r="I1344" s="129"/>
      <c r="J1344" s="130">
        <f t="shared" si="553"/>
        <v>21.01</v>
      </c>
      <c r="K1344" s="131">
        <f t="shared" si="554"/>
        <v>22.060500000000001</v>
      </c>
      <c r="L1344" s="132"/>
      <c r="M1344" s="133">
        <f t="shared" si="555"/>
        <v>22.060500000000001</v>
      </c>
      <c r="N1344" s="134">
        <f t="shared" si="556"/>
        <v>0</v>
      </c>
    </row>
    <row r="1345" spans="1:14" ht="13.5" x14ac:dyDescent="0.2">
      <c r="A1345" s="157">
        <v>100308</v>
      </c>
      <c r="B1345" s="153" t="s">
        <v>200</v>
      </c>
      <c r="C1345" s="154" t="str">
        <f>IF(ISNUMBER(SEARCH("Cot",A1345)),VLOOKUP(A1345,COTAÇÃO!$A:$G,2,FALSE),VLOOKUP(A1345,SINAPI!$A:$M,2,FALSE))</f>
        <v>MECÂNICO DE REFRIGERAÇÃO COM ENCARGOS COMPLEMENTARES</v>
      </c>
      <c r="D1345" s="155" t="str">
        <f>IF(ISNUMBER(SEARCH("Cot",A1345)),"INSUMO",VLOOKUP(A1345,SINAPI!$A:$M,3,FALSE))</f>
        <v>MÃO DE OBRA</v>
      </c>
      <c r="E1345" s="155" t="str">
        <f>IF(ISNUMBER(SEARCH("Cot",A1345)),VLOOKUP(A1345,COTAÇÃO!$A:$H,3,FALSE),VLOOKUP(A1345,SINAPI!$A:$M,4,FALSE))</f>
        <v>H</v>
      </c>
      <c r="F1345" s="156">
        <v>4.84</v>
      </c>
      <c r="G1345" s="129" t="str">
        <f>IF(ISNUMBER(SEARCH("Cot",$A1345)),"0,00",VLOOKUP($A1345,SINAPI!$A:$M,6,FALSE))</f>
        <v>20,46</v>
      </c>
      <c r="H1345" s="129" t="str">
        <f>IF(ISNUMBER(SEARCH("Cot",$A1345)),VLOOKUP(A1345,COTAÇÃO!$A:$H,4,0),VLOOKUP($A1345,SINAPI!$A:$M,7,FALSE))</f>
        <v>6,93</v>
      </c>
      <c r="I1345" s="129" t="str">
        <f>IF(ISNUMBER(SEARCH("Cot",$A1345)),"0,00",VLOOKUP($A1345,SINAPI!$A:$M,8,FALSE))</f>
        <v>0,00</v>
      </c>
      <c r="J1345" s="130">
        <f t="shared" si="549"/>
        <v>27.39</v>
      </c>
      <c r="K1345" s="131">
        <f t="shared" si="550"/>
        <v>132.5676</v>
      </c>
      <c r="L1345" s="132"/>
      <c r="M1345" s="133">
        <f t="shared" si="551"/>
        <v>33.541199999999996</v>
      </c>
      <c r="N1345" s="134">
        <f t="shared" si="552"/>
        <v>99.026399999999995</v>
      </c>
    </row>
    <row r="1346" spans="1:14" ht="13.5" x14ac:dyDescent="0.2">
      <c r="A1346" s="157">
        <v>88316</v>
      </c>
      <c r="B1346" s="153" t="s">
        <v>200</v>
      </c>
      <c r="C1346" s="154" t="str">
        <f>IF(ISNUMBER(SEARCH("Cot",A1346)),VLOOKUP(A1346,COTAÇÃO!$A:$G,2,FALSE),VLOOKUP(A1346,SINAPI!$A:$M,2,FALSE))</f>
        <v>SERVENTE COM ENCARGOS COMPLEMENTARES</v>
      </c>
      <c r="D1346" s="155" t="str">
        <f>IF(ISNUMBER(SEARCH("Cot",A1346)),"INSUMO",VLOOKUP(A1346,SINAPI!$A:$M,3,FALSE))</f>
        <v>MÃO DE OBRA</v>
      </c>
      <c r="E1346" s="155" t="str">
        <f>IF(ISNUMBER(SEARCH("Cot",A1346)),VLOOKUP(A1346,COTAÇÃO!$A:$H,3,FALSE),VLOOKUP(A1346,SINAPI!$A:$M,4,FALSE))</f>
        <v>H</v>
      </c>
      <c r="F1346" s="156">
        <v>4.84</v>
      </c>
      <c r="G1346" s="129" t="str">
        <f>IF(ISNUMBER(SEARCH("Cot",$A1346)),"0,00",VLOOKUP($A1346,SINAPI!$A:$M,6,FALSE))</f>
        <v>11,43</v>
      </c>
      <c r="H1346" s="129" t="str">
        <f>IF(ISNUMBER(SEARCH("Cot",$A1346)),VLOOKUP(A1346,COTAÇÃO!$A:$H,4,0),VLOOKUP($A1346,SINAPI!$A:$M,7,FALSE))</f>
        <v>6,79</v>
      </c>
      <c r="I1346" s="129" t="str">
        <f>IF(ISNUMBER(SEARCH("Cot",$A1346)),"0,00",VLOOKUP($A1346,SINAPI!$A:$M,8,FALSE))</f>
        <v>0,00</v>
      </c>
      <c r="J1346" s="130">
        <f t="shared" si="549"/>
        <v>18.22</v>
      </c>
      <c r="K1346" s="131">
        <f t="shared" si="550"/>
        <v>88.184799999999996</v>
      </c>
      <c r="L1346" s="132"/>
      <c r="M1346" s="133">
        <f t="shared" si="551"/>
        <v>32.863599999999998</v>
      </c>
      <c r="N1346" s="134">
        <f t="shared" si="552"/>
        <v>55.321199999999997</v>
      </c>
    </row>
    <row r="1347" spans="1:14" ht="13.5" thickBot="1" x14ac:dyDescent="0.25"/>
    <row r="1348" spans="1:14" ht="42.75" customHeight="1" x14ac:dyDescent="0.2">
      <c r="A1348" s="121" t="s">
        <v>17157</v>
      </c>
      <c r="B1348" s="148"/>
      <c r="C1348" s="122" t="s">
        <v>17156</v>
      </c>
      <c r="D1348" s="123"/>
      <c r="E1348" s="124" t="s">
        <v>836</v>
      </c>
      <c r="F1348" s="124">
        <v>1</v>
      </c>
      <c r="G1348" s="124"/>
      <c r="H1348" s="124"/>
      <c r="I1348" s="124"/>
      <c r="J1348" s="126"/>
      <c r="K1348" s="124">
        <f>SUM(K1349:K1354)</f>
        <v>356.96980000000002</v>
      </c>
      <c r="L1348" s="127"/>
      <c r="M1348" s="124">
        <f>SUM(M1349:M1354)</f>
        <v>223.0318</v>
      </c>
      <c r="N1348" s="128">
        <f>SUM(N1349:N1354)</f>
        <v>133.93799999999999</v>
      </c>
    </row>
    <row r="1349" spans="1:14" ht="13.5" x14ac:dyDescent="0.2">
      <c r="A1349" s="157" t="s">
        <v>17143</v>
      </c>
      <c r="B1349" s="153" t="s">
        <v>15553</v>
      </c>
      <c r="C1349" s="154" t="s">
        <v>17145</v>
      </c>
      <c r="D1349" s="155" t="s">
        <v>217</v>
      </c>
      <c r="E1349" s="155" t="s">
        <v>2303</v>
      </c>
      <c r="F1349" s="156">
        <v>5.41</v>
      </c>
      <c r="G1349" s="129"/>
      <c r="H1349" s="129">
        <v>18.53</v>
      </c>
      <c r="I1349" s="129"/>
      <c r="J1349" s="130">
        <f t="shared" ref="J1349:J1354" si="557">G1349+H1349+I1349</f>
        <v>18.53</v>
      </c>
      <c r="K1349" s="131">
        <f t="shared" ref="K1349:K1354" si="558">F1349*J1349</f>
        <v>100.24730000000001</v>
      </c>
      <c r="L1349" s="132"/>
      <c r="M1349" s="133">
        <f t="shared" ref="M1349:M1354" si="559">((H1349+I1349)*F1349)</f>
        <v>100.24730000000001</v>
      </c>
      <c r="N1349" s="134">
        <f t="shared" ref="N1349:N1354" si="560">F1349*G1349</f>
        <v>0</v>
      </c>
    </row>
    <row r="1350" spans="1:14" ht="13.5" x14ac:dyDescent="0.2">
      <c r="A1350" s="157" t="s">
        <v>17144</v>
      </c>
      <c r="B1350" s="153" t="s">
        <v>15553</v>
      </c>
      <c r="C1350" s="154" t="s">
        <v>17146</v>
      </c>
      <c r="D1350" s="155" t="s">
        <v>217</v>
      </c>
      <c r="E1350" s="155" t="s">
        <v>14813</v>
      </c>
      <c r="F1350" s="156">
        <v>1</v>
      </c>
      <c r="G1350" s="129"/>
      <c r="H1350" s="129">
        <v>6.35</v>
      </c>
      <c r="I1350" s="129"/>
      <c r="J1350" s="130">
        <f t="shared" si="557"/>
        <v>6.35</v>
      </c>
      <c r="K1350" s="131">
        <f t="shared" si="558"/>
        <v>6.35</v>
      </c>
      <c r="L1350" s="132"/>
      <c r="M1350" s="133">
        <f t="shared" si="559"/>
        <v>6.35</v>
      </c>
      <c r="N1350" s="134">
        <f t="shared" si="560"/>
        <v>0</v>
      </c>
    </row>
    <row r="1351" spans="1:14" ht="28.15" customHeight="1" x14ac:dyDescent="0.2">
      <c r="A1351" s="157">
        <v>516</v>
      </c>
      <c r="B1351" s="153" t="s">
        <v>200</v>
      </c>
      <c r="C1351" s="154" t="str">
        <f>IF(ISNUMBER(SEARCH("Cot",A1351)),VLOOKUP(A1351,COTAÇÃO!$A:$G,2,FALSE),VLOOKUP(A1351,SINAPI!$A:$M,2,FALSE))</f>
        <v>ASFALTO MODIFICADO TIPO II - NBR 9910 (ASFALTO OXIDADO PARA IMPERMEABILIZACAO, COEFICIENTE DE PENETRACAO 20-35)</v>
      </c>
      <c r="D1351" s="155" t="str">
        <f>IF(ISNUMBER(SEARCH("Cot",A1351)),"INSUMO",VLOOKUP(A1351,SINAPI!$A:$M,3,FALSE))</f>
        <v>INSUMO</v>
      </c>
      <c r="E1351" s="155" t="str">
        <f>IF(ISNUMBER(SEARCH("Cot",A1351)),VLOOKUP(A1351,COTAÇÃO!$A:$H,3,FALSE),VLOOKUP(A1351,SINAPI!$A:$M,4,FALSE))</f>
        <v xml:space="preserve">KG    </v>
      </c>
      <c r="F1351" s="156">
        <v>3</v>
      </c>
      <c r="G1351" s="129">
        <f>IF(ISNUMBER(SEARCH("Cot",$A1351)),"0,00",VLOOKUP($A1351,SINAPI!$A:$M,6,FALSE))</f>
        <v>0</v>
      </c>
      <c r="H1351" s="129" t="str">
        <f>IF(ISNUMBER(SEARCH("Cot",$A1351)),VLOOKUP(A1351,COTAÇÃO!$A:$H,4,0),VLOOKUP($A1351,SINAPI!$A:$M,7,FALSE))</f>
        <v>12,25</v>
      </c>
      <c r="I1351" s="129">
        <f>IF(ISNUMBER(SEARCH("Cot",$A1351)),"0,00",VLOOKUP($A1351,SINAPI!$A:$M,8,FALSE))</f>
        <v>0</v>
      </c>
      <c r="J1351" s="130">
        <f t="shared" si="557"/>
        <v>12.25</v>
      </c>
      <c r="K1351" s="131">
        <f t="shared" si="558"/>
        <v>36.75</v>
      </c>
      <c r="L1351" s="132"/>
      <c r="M1351" s="133">
        <f t="shared" si="559"/>
        <v>36.75</v>
      </c>
      <c r="N1351" s="134">
        <f t="shared" si="560"/>
        <v>0</v>
      </c>
    </row>
    <row r="1352" spans="1:14" ht="13.5" x14ac:dyDescent="0.2">
      <c r="A1352" s="157" t="s">
        <v>17154</v>
      </c>
      <c r="B1352" s="153" t="s">
        <v>15553</v>
      </c>
      <c r="C1352" s="154" t="s">
        <v>17153</v>
      </c>
      <c r="D1352" s="155" t="s">
        <v>217</v>
      </c>
      <c r="E1352" s="155" t="s">
        <v>836</v>
      </c>
      <c r="F1352" s="156">
        <v>1.05</v>
      </c>
      <c r="G1352" s="129"/>
      <c r="H1352" s="129">
        <v>21.01</v>
      </c>
      <c r="I1352" s="129"/>
      <c r="J1352" s="130">
        <f t="shared" si="557"/>
        <v>21.01</v>
      </c>
      <c r="K1352" s="131">
        <f t="shared" si="558"/>
        <v>22.060500000000001</v>
      </c>
      <c r="L1352" s="132"/>
      <c r="M1352" s="133">
        <f t="shared" si="559"/>
        <v>22.060500000000001</v>
      </c>
      <c r="N1352" s="134">
        <f t="shared" si="560"/>
        <v>0</v>
      </c>
    </row>
    <row r="1353" spans="1:14" ht="13.5" x14ac:dyDescent="0.2">
      <c r="A1353" s="157">
        <v>100308</v>
      </c>
      <c r="B1353" s="153" t="s">
        <v>200</v>
      </c>
      <c r="C1353" s="154" t="str">
        <f>IF(ISNUMBER(SEARCH("Cot",A1353)),VLOOKUP(A1353,COTAÇÃO!$A:$G,2,FALSE),VLOOKUP(A1353,SINAPI!$A:$M,2,FALSE))</f>
        <v>MECÂNICO DE REFRIGERAÇÃO COM ENCARGOS COMPLEMENTARES</v>
      </c>
      <c r="D1353" s="155" t="str">
        <f>IF(ISNUMBER(SEARCH("Cot",A1353)),"INSUMO",VLOOKUP(A1353,SINAPI!$A:$M,3,FALSE))</f>
        <v>MÃO DE OBRA</v>
      </c>
      <c r="E1353" s="155" t="str">
        <f>IF(ISNUMBER(SEARCH("Cot",A1353)),VLOOKUP(A1353,COTAÇÃO!$A:$H,3,FALSE),VLOOKUP(A1353,SINAPI!$A:$M,4,FALSE))</f>
        <v>H</v>
      </c>
      <c r="F1353" s="156">
        <v>4.2</v>
      </c>
      <c r="G1353" s="129" t="str">
        <f>IF(ISNUMBER(SEARCH("Cot",$A1353)),"0,00",VLOOKUP($A1353,SINAPI!$A:$M,6,FALSE))</f>
        <v>20,46</v>
      </c>
      <c r="H1353" s="129" t="str">
        <f>IF(ISNUMBER(SEARCH("Cot",$A1353)),VLOOKUP(A1353,COTAÇÃO!$A:$H,4,0),VLOOKUP($A1353,SINAPI!$A:$M,7,FALSE))</f>
        <v>6,93</v>
      </c>
      <c r="I1353" s="129" t="str">
        <f>IF(ISNUMBER(SEARCH("Cot",$A1353)),"0,00",VLOOKUP($A1353,SINAPI!$A:$M,8,FALSE))</f>
        <v>0,00</v>
      </c>
      <c r="J1353" s="130">
        <f t="shared" si="557"/>
        <v>27.39</v>
      </c>
      <c r="K1353" s="131">
        <f t="shared" si="558"/>
        <v>115.03800000000001</v>
      </c>
      <c r="L1353" s="132"/>
      <c r="M1353" s="133">
        <f t="shared" si="559"/>
        <v>29.106000000000002</v>
      </c>
      <c r="N1353" s="134">
        <f t="shared" si="560"/>
        <v>85.932000000000002</v>
      </c>
    </row>
    <row r="1354" spans="1:14" ht="13.5" x14ac:dyDescent="0.2">
      <c r="A1354" s="157">
        <v>88316</v>
      </c>
      <c r="B1354" s="153" t="s">
        <v>200</v>
      </c>
      <c r="C1354" s="154" t="str">
        <f>IF(ISNUMBER(SEARCH("Cot",A1354)),VLOOKUP(A1354,COTAÇÃO!$A:$G,2,FALSE),VLOOKUP(A1354,SINAPI!$A:$M,2,FALSE))</f>
        <v>SERVENTE COM ENCARGOS COMPLEMENTARES</v>
      </c>
      <c r="D1354" s="155" t="str">
        <f>IF(ISNUMBER(SEARCH("Cot",A1354)),"INSUMO",VLOOKUP(A1354,SINAPI!$A:$M,3,FALSE))</f>
        <v>MÃO DE OBRA</v>
      </c>
      <c r="E1354" s="155" t="str">
        <f>IF(ISNUMBER(SEARCH("Cot",A1354)),VLOOKUP(A1354,COTAÇÃO!$A:$H,3,FALSE),VLOOKUP(A1354,SINAPI!$A:$M,4,FALSE))</f>
        <v>H</v>
      </c>
      <c r="F1354" s="156">
        <v>4.2</v>
      </c>
      <c r="G1354" s="129" t="str">
        <f>IF(ISNUMBER(SEARCH("Cot",$A1354)),"0,00",VLOOKUP($A1354,SINAPI!$A:$M,6,FALSE))</f>
        <v>11,43</v>
      </c>
      <c r="H1354" s="129" t="str">
        <f>IF(ISNUMBER(SEARCH("Cot",$A1354)),VLOOKUP(A1354,COTAÇÃO!$A:$H,4,0),VLOOKUP($A1354,SINAPI!$A:$M,7,FALSE))</f>
        <v>6,79</v>
      </c>
      <c r="I1354" s="129" t="str">
        <f>IF(ISNUMBER(SEARCH("Cot",$A1354)),"0,00",VLOOKUP($A1354,SINAPI!$A:$M,8,FALSE))</f>
        <v>0,00</v>
      </c>
      <c r="J1354" s="130">
        <f t="shared" si="557"/>
        <v>18.22</v>
      </c>
      <c r="K1354" s="131">
        <f t="shared" si="558"/>
        <v>76.524000000000001</v>
      </c>
      <c r="L1354" s="132"/>
      <c r="M1354" s="133">
        <f t="shared" si="559"/>
        <v>28.518000000000001</v>
      </c>
      <c r="N1354" s="134">
        <f t="shared" si="560"/>
        <v>48.006</v>
      </c>
    </row>
    <row r="1355" spans="1:14" ht="13.5" thickBot="1" x14ac:dyDescent="0.25"/>
    <row r="1356" spans="1:14" ht="42.75" customHeight="1" x14ac:dyDescent="0.2">
      <c r="A1356" s="121" t="s">
        <v>17158</v>
      </c>
      <c r="B1356" s="148"/>
      <c r="C1356" s="122" t="s">
        <v>17159</v>
      </c>
      <c r="D1356" s="123"/>
      <c r="E1356" s="124" t="s">
        <v>836</v>
      </c>
      <c r="F1356" s="124">
        <v>1</v>
      </c>
      <c r="G1356" s="124"/>
      <c r="H1356" s="124"/>
      <c r="I1356" s="124"/>
      <c r="J1356" s="126"/>
      <c r="K1356" s="124">
        <f>SUM(K1357:K1362)</f>
        <v>260.36930000000001</v>
      </c>
      <c r="L1356" s="127"/>
      <c r="M1356" s="124">
        <f>SUM(M1357:M1362)</f>
        <v>151.94330000000002</v>
      </c>
      <c r="N1356" s="128">
        <f>SUM(N1357:N1362)</f>
        <v>108.426</v>
      </c>
    </row>
    <row r="1357" spans="1:14" ht="13.5" x14ac:dyDescent="0.2">
      <c r="A1357" s="157" t="s">
        <v>17148</v>
      </c>
      <c r="B1357" s="153" t="s">
        <v>15553</v>
      </c>
      <c r="C1357" s="154" t="s">
        <v>17151</v>
      </c>
      <c r="D1357" s="155" t="s">
        <v>217</v>
      </c>
      <c r="E1357" s="155" t="s">
        <v>2303</v>
      </c>
      <c r="F1357" s="156">
        <v>4.16</v>
      </c>
      <c r="G1357" s="129"/>
      <c r="H1357" s="129">
        <v>9.7799999999999994</v>
      </c>
      <c r="I1357" s="129"/>
      <c r="J1357" s="130">
        <f t="shared" ref="J1357:J1362" si="561">G1357+H1357+I1357</f>
        <v>9.7799999999999994</v>
      </c>
      <c r="K1357" s="131">
        <f t="shared" ref="K1357:K1362" si="562">F1357*J1357</f>
        <v>40.684799999999996</v>
      </c>
      <c r="L1357" s="132"/>
      <c r="M1357" s="133">
        <f t="shared" ref="M1357:M1362" si="563">((H1357+I1357)*F1357)</f>
        <v>40.684799999999996</v>
      </c>
      <c r="N1357" s="134">
        <f t="shared" ref="N1357:N1362" si="564">F1357*G1357</f>
        <v>0</v>
      </c>
    </row>
    <row r="1358" spans="1:14" ht="13.5" x14ac:dyDescent="0.2">
      <c r="A1358" s="157" t="s">
        <v>17149</v>
      </c>
      <c r="B1358" s="153" t="s">
        <v>15553</v>
      </c>
      <c r="C1358" s="154" t="s">
        <v>17150</v>
      </c>
      <c r="D1358" s="155" t="s">
        <v>217</v>
      </c>
      <c r="E1358" s="155" t="s">
        <v>14813</v>
      </c>
      <c r="F1358" s="156">
        <v>1</v>
      </c>
      <c r="G1358" s="129"/>
      <c r="H1358" s="129">
        <v>5.8</v>
      </c>
      <c r="I1358" s="129"/>
      <c r="J1358" s="130">
        <f t="shared" si="561"/>
        <v>5.8</v>
      </c>
      <c r="K1358" s="131">
        <f t="shared" si="562"/>
        <v>5.8</v>
      </c>
      <c r="L1358" s="132"/>
      <c r="M1358" s="133">
        <f t="shared" si="563"/>
        <v>5.8</v>
      </c>
      <c r="N1358" s="134">
        <f t="shared" si="564"/>
        <v>0</v>
      </c>
    </row>
    <row r="1359" spans="1:14" ht="28.15" customHeight="1" x14ac:dyDescent="0.2">
      <c r="A1359" s="157">
        <v>516</v>
      </c>
      <c r="B1359" s="153" t="s">
        <v>200</v>
      </c>
      <c r="C1359" s="154" t="str">
        <f>IF(ISNUMBER(SEARCH("Cot",A1359)),VLOOKUP(A1359,COTAÇÃO!$A:$G,2,FALSE),VLOOKUP(A1359,SINAPI!$A:$M,2,FALSE))</f>
        <v>ASFALTO MODIFICADO TIPO II - NBR 9910 (ASFALTO OXIDADO PARA IMPERMEABILIZACAO, COEFICIENTE DE PENETRACAO 20-35)</v>
      </c>
      <c r="D1359" s="155" t="str">
        <f>IF(ISNUMBER(SEARCH("Cot",A1359)),"INSUMO",VLOOKUP(A1359,SINAPI!$A:$M,3,FALSE))</f>
        <v>INSUMO</v>
      </c>
      <c r="E1359" s="155" t="str">
        <f>IF(ISNUMBER(SEARCH("Cot",A1359)),VLOOKUP(A1359,COTAÇÃO!$A:$H,3,FALSE),VLOOKUP(A1359,SINAPI!$A:$M,4,FALSE))</f>
        <v xml:space="preserve">KG    </v>
      </c>
      <c r="F1359" s="156">
        <v>3</v>
      </c>
      <c r="G1359" s="129">
        <f>IF(ISNUMBER(SEARCH("Cot",$A1359)),"0,00",VLOOKUP($A1359,SINAPI!$A:$M,6,FALSE))</f>
        <v>0</v>
      </c>
      <c r="H1359" s="129" t="str">
        <f>IF(ISNUMBER(SEARCH("Cot",$A1359)),VLOOKUP(A1359,COTAÇÃO!$A:$H,4,0),VLOOKUP($A1359,SINAPI!$A:$M,7,FALSE))</f>
        <v>12,25</v>
      </c>
      <c r="I1359" s="129">
        <f>IF(ISNUMBER(SEARCH("Cot",$A1359)),"0,00",VLOOKUP($A1359,SINAPI!$A:$M,8,FALSE))</f>
        <v>0</v>
      </c>
      <c r="J1359" s="130">
        <f t="shared" si="561"/>
        <v>12.25</v>
      </c>
      <c r="K1359" s="131">
        <f t="shared" si="562"/>
        <v>36.75</v>
      </c>
      <c r="L1359" s="132"/>
      <c r="M1359" s="133">
        <f t="shared" si="563"/>
        <v>36.75</v>
      </c>
      <c r="N1359" s="134">
        <f t="shared" si="564"/>
        <v>0</v>
      </c>
    </row>
    <row r="1360" spans="1:14" ht="13.5" x14ac:dyDescent="0.2">
      <c r="A1360" s="157" t="s">
        <v>17154</v>
      </c>
      <c r="B1360" s="153" t="s">
        <v>15553</v>
      </c>
      <c r="C1360" s="154" t="s">
        <v>17153</v>
      </c>
      <c r="D1360" s="155" t="s">
        <v>217</v>
      </c>
      <c r="E1360" s="155" t="s">
        <v>836</v>
      </c>
      <c r="F1360" s="156">
        <v>1.05</v>
      </c>
      <c r="G1360" s="129"/>
      <c r="H1360" s="129">
        <v>21.01</v>
      </c>
      <c r="I1360" s="129"/>
      <c r="J1360" s="130">
        <f t="shared" si="561"/>
        <v>21.01</v>
      </c>
      <c r="K1360" s="131">
        <f t="shared" si="562"/>
        <v>22.060500000000001</v>
      </c>
      <c r="L1360" s="132"/>
      <c r="M1360" s="133">
        <f t="shared" si="563"/>
        <v>22.060500000000001</v>
      </c>
      <c r="N1360" s="134">
        <f t="shared" si="564"/>
        <v>0</v>
      </c>
    </row>
    <row r="1361" spans="1:14" ht="13.5" x14ac:dyDescent="0.2">
      <c r="A1361" s="157">
        <v>100308</v>
      </c>
      <c r="B1361" s="153" t="s">
        <v>200</v>
      </c>
      <c r="C1361" s="154" t="str">
        <f>IF(ISNUMBER(SEARCH("Cot",A1361)),VLOOKUP(A1361,COTAÇÃO!$A:$G,2,FALSE),VLOOKUP(A1361,SINAPI!$A:$M,2,FALSE))</f>
        <v>MECÂNICO DE REFRIGERAÇÃO COM ENCARGOS COMPLEMENTARES</v>
      </c>
      <c r="D1361" s="155" t="str">
        <f>IF(ISNUMBER(SEARCH("Cot",A1361)),"INSUMO",VLOOKUP(A1361,SINAPI!$A:$M,3,FALSE))</f>
        <v>MÃO DE OBRA</v>
      </c>
      <c r="E1361" s="155" t="str">
        <f>IF(ISNUMBER(SEARCH("Cot",A1361)),VLOOKUP(A1361,COTAÇÃO!$A:$H,3,FALSE),VLOOKUP(A1361,SINAPI!$A:$M,4,FALSE))</f>
        <v>H</v>
      </c>
      <c r="F1361" s="156">
        <v>3.4</v>
      </c>
      <c r="G1361" s="129" t="str">
        <f>IF(ISNUMBER(SEARCH("Cot",$A1361)),"0,00",VLOOKUP($A1361,SINAPI!$A:$M,6,FALSE))</f>
        <v>20,46</v>
      </c>
      <c r="H1361" s="129" t="str">
        <f>IF(ISNUMBER(SEARCH("Cot",$A1361)),VLOOKUP(A1361,COTAÇÃO!$A:$H,4,0),VLOOKUP($A1361,SINAPI!$A:$M,7,FALSE))</f>
        <v>6,93</v>
      </c>
      <c r="I1361" s="129" t="str">
        <f>IF(ISNUMBER(SEARCH("Cot",$A1361)),"0,00",VLOOKUP($A1361,SINAPI!$A:$M,8,FALSE))</f>
        <v>0,00</v>
      </c>
      <c r="J1361" s="130">
        <f t="shared" si="561"/>
        <v>27.39</v>
      </c>
      <c r="K1361" s="131">
        <f t="shared" si="562"/>
        <v>93.126000000000005</v>
      </c>
      <c r="L1361" s="132"/>
      <c r="M1361" s="133">
        <f t="shared" si="563"/>
        <v>23.561999999999998</v>
      </c>
      <c r="N1361" s="134">
        <f t="shared" si="564"/>
        <v>69.564000000000007</v>
      </c>
    </row>
    <row r="1362" spans="1:14" ht="13.5" x14ac:dyDescent="0.2">
      <c r="A1362" s="157">
        <v>88316</v>
      </c>
      <c r="B1362" s="153" t="s">
        <v>200</v>
      </c>
      <c r="C1362" s="154" t="str">
        <f>IF(ISNUMBER(SEARCH("Cot",A1362)),VLOOKUP(A1362,COTAÇÃO!$A:$G,2,FALSE),VLOOKUP(A1362,SINAPI!$A:$M,2,FALSE))</f>
        <v>SERVENTE COM ENCARGOS COMPLEMENTARES</v>
      </c>
      <c r="D1362" s="155" t="str">
        <f>IF(ISNUMBER(SEARCH("Cot",A1362)),"INSUMO",VLOOKUP(A1362,SINAPI!$A:$M,3,FALSE))</f>
        <v>MÃO DE OBRA</v>
      </c>
      <c r="E1362" s="155" t="str">
        <f>IF(ISNUMBER(SEARCH("Cot",A1362)),VLOOKUP(A1362,COTAÇÃO!$A:$H,3,FALSE),VLOOKUP(A1362,SINAPI!$A:$M,4,FALSE))</f>
        <v>H</v>
      </c>
      <c r="F1362" s="156">
        <v>3.4</v>
      </c>
      <c r="G1362" s="129" t="str">
        <f>IF(ISNUMBER(SEARCH("Cot",$A1362)),"0,00",VLOOKUP($A1362,SINAPI!$A:$M,6,FALSE))</f>
        <v>11,43</v>
      </c>
      <c r="H1362" s="129" t="str">
        <f>IF(ISNUMBER(SEARCH("Cot",$A1362)),VLOOKUP(A1362,COTAÇÃO!$A:$H,4,0),VLOOKUP($A1362,SINAPI!$A:$M,7,FALSE))</f>
        <v>6,79</v>
      </c>
      <c r="I1362" s="129" t="str">
        <f>IF(ISNUMBER(SEARCH("Cot",$A1362)),"0,00",VLOOKUP($A1362,SINAPI!$A:$M,8,FALSE))</f>
        <v>0,00</v>
      </c>
      <c r="J1362" s="130">
        <f t="shared" si="561"/>
        <v>18.22</v>
      </c>
      <c r="K1362" s="131">
        <f t="shared" si="562"/>
        <v>61.947999999999993</v>
      </c>
      <c r="L1362" s="132"/>
      <c r="M1362" s="133">
        <f t="shared" si="563"/>
        <v>23.085999999999999</v>
      </c>
      <c r="N1362" s="134">
        <f t="shared" si="564"/>
        <v>38.861999999999995</v>
      </c>
    </row>
    <row r="1363" spans="1:14" ht="13.5" thickBot="1" x14ac:dyDescent="0.25"/>
    <row r="1364" spans="1:14" ht="42.75" customHeight="1" x14ac:dyDescent="0.2">
      <c r="A1364" s="121" t="s">
        <v>17160</v>
      </c>
      <c r="B1364" s="148"/>
      <c r="C1364" s="122" t="s">
        <v>17161</v>
      </c>
      <c r="D1364" s="123"/>
      <c r="E1364" s="124" t="s">
        <v>836</v>
      </c>
      <c r="F1364" s="124">
        <v>1</v>
      </c>
      <c r="G1364" s="124"/>
      <c r="H1364" s="124"/>
      <c r="I1364" s="124"/>
      <c r="J1364" s="126"/>
      <c r="K1364" s="124">
        <f>SUM(K1365:K1370)</f>
        <v>416.54975999999999</v>
      </c>
      <c r="L1364" s="127"/>
      <c r="M1364" s="124">
        <f>SUM(M1365:M1370)</f>
        <v>262.20215999999999</v>
      </c>
      <c r="N1364" s="128">
        <f>SUM(N1365:N1370)</f>
        <v>154.3476</v>
      </c>
    </row>
    <row r="1365" spans="1:14" ht="13.5" x14ac:dyDescent="0.2">
      <c r="A1365" s="157" t="s">
        <v>17140</v>
      </c>
      <c r="B1365" s="153" t="s">
        <v>15553</v>
      </c>
      <c r="C1365" s="154" t="s">
        <v>17138</v>
      </c>
      <c r="D1365" s="155" t="s">
        <v>217</v>
      </c>
      <c r="E1365" s="155" t="s">
        <v>2303</v>
      </c>
      <c r="F1365" s="156">
        <v>6.6559999999999997</v>
      </c>
      <c r="G1365" s="129"/>
      <c r="H1365" s="129">
        <v>18.559999999999999</v>
      </c>
      <c r="I1365" s="129"/>
      <c r="J1365" s="130">
        <f t="shared" ref="J1365:J1370" si="565">G1365+H1365+I1365</f>
        <v>18.559999999999999</v>
      </c>
      <c r="K1365" s="131">
        <f t="shared" ref="K1365:K1370" si="566">F1365*J1365</f>
        <v>123.53535999999998</v>
      </c>
      <c r="L1365" s="132"/>
      <c r="M1365" s="133">
        <f t="shared" ref="M1365:M1370" si="567">((H1365+I1365)*F1365)</f>
        <v>123.53535999999998</v>
      </c>
      <c r="N1365" s="134">
        <f t="shared" ref="N1365:N1370" si="568">F1365*G1365</f>
        <v>0</v>
      </c>
    </row>
    <row r="1366" spans="1:14" ht="13.5" x14ac:dyDescent="0.2">
      <c r="A1366" s="157" t="s">
        <v>17141</v>
      </c>
      <c r="B1366" s="153" t="s">
        <v>15553</v>
      </c>
      <c r="C1366" s="154" t="s">
        <v>17139</v>
      </c>
      <c r="D1366" s="155" t="s">
        <v>217</v>
      </c>
      <c r="E1366" s="155" t="s">
        <v>14813</v>
      </c>
      <c r="F1366" s="156">
        <v>1</v>
      </c>
      <c r="G1366" s="129"/>
      <c r="H1366" s="129">
        <v>7.33</v>
      </c>
      <c r="I1366" s="129"/>
      <c r="J1366" s="130">
        <f t="shared" si="565"/>
        <v>7.33</v>
      </c>
      <c r="K1366" s="131">
        <f t="shared" si="566"/>
        <v>7.33</v>
      </c>
      <c r="L1366" s="132"/>
      <c r="M1366" s="133">
        <f t="shared" si="567"/>
        <v>7.33</v>
      </c>
      <c r="N1366" s="134">
        <f t="shared" si="568"/>
        <v>0</v>
      </c>
    </row>
    <row r="1367" spans="1:14" ht="28.15" customHeight="1" x14ac:dyDescent="0.2">
      <c r="A1367" s="157">
        <v>516</v>
      </c>
      <c r="B1367" s="153" t="s">
        <v>200</v>
      </c>
      <c r="C1367" s="154" t="str">
        <f>IF(ISNUMBER(SEARCH("Cot",A1367)),VLOOKUP(A1367,COTAÇÃO!$A:$G,2,FALSE),VLOOKUP(A1367,SINAPI!$A:$M,2,FALSE))</f>
        <v>ASFALTO MODIFICADO TIPO II - NBR 9910 (ASFALTO OXIDADO PARA IMPERMEABILIZACAO, COEFICIENTE DE PENETRACAO 20-35)</v>
      </c>
      <c r="D1367" s="155" t="str">
        <f>IF(ISNUMBER(SEARCH("Cot",A1367)),"INSUMO",VLOOKUP(A1367,SINAPI!$A:$M,3,FALSE))</f>
        <v>INSUMO</v>
      </c>
      <c r="E1367" s="155" t="str">
        <f>IF(ISNUMBER(SEARCH("Cot",A1367)),VLOOKUP(A1367,COTAÇÃO!$A:$H,3,FALSE),VLOOKUP(A1367,SINAPI!$A:$M,4,FALSE))</f>
        <v xml:space="preserve">KG    </v>
      </c>
      <c r="F1367" s="156">
        <v>3</v>
      </c>
      <c r="G1367" s="129">
        <f>IF(ISNUMBER(SEARCH("Cot",$A1367)),"0,00",VLOOKUP($A1367,SINAPI!$A:$M,6,FALSE))</f>
        <v>0</v>
      </c>
      <c r="H1367" s="129" t="str">
        <f>IF(ISNUMBER(SEARCH("Cot",$A1367)),VLOOKUP(A1367,COTAÇÃO!$A:$H,4,0),VLOOKUP($A1367,SINAPI!$A:$M,7,FALSE))</f>
        <v>12,25</v>
      </c>
      <c r="I1367" s="129">
        <f>IF(ISNUMBER(SEARCH("Cot",$A1367)),"0,00",VLOOKUP($A1367,SINAPI!$A:$M,8,FALSE))</f>
        <v>0</v>
      </c>
      <c r="J1367" s="130">
        <f t="shared" si="565"/>
        <v>12.25</v>
      </c>
      <c r="K1367" s="131">
        <f t="shared" si="566"/>
        <v>36.75</v>
      </c>
      <c r="L1367" s="132"/>
      <c r="M1367" s="133">
        <f t="shared" si="567"/>
        <v>36.75</v>
      </c>
      <c r="N1367" s="134">
        <f t="shared" si="568"/>
        <v>0</v>
      </c>
    </row>
    <row r="1368" spans="1:14" ht="13.5" x14ac:dyDescent="0.2">
      <c r="A1368" s="157" t="s">
        <v>17166</v>
      </c>
      <c r="B1368" s="153" t="s">
        <v>15553</v>
      </c>
      <c r="C1368" s="154" t="s">
        <v>17167</v>
      </c>
      <c r="D1368" s="155" t="s">
        <v>217</v>
      </c>
      <c r="E1368" s="155" t="s">
        <v>836</v>
      </c>
      <c r="F1368" s="156">
        <v>1.05</v>
      </c>
      <c r="G1368" s="129"/>
      <c r="H1368" s="129">
        <v>26.84</v>
      </c>
      <c r="I1368" s="129"/>
      <c r="J1368" s="130">
        <f t="shared" si="565"/>
        <v>26.84</v>
      </c>
      <c r="K1368" s="131">
        <f t="shared" si="566"/>
        <v>28.182000000000002</v>
      </c>
      <c r="L1368" s="132"/>
      <c r="M1368" s="133">
        <f t="shared" si="567"/>
        <v>28.182000000000002</v>
      </c>
      <c r="N1368" s="134">
        <f t="shared" si="568"/>
        <v>0</v>
      </c>
    </row>
    <row r="1369" spans="1:14" ht="13.5" x14ac:dyDescent="0.2">
      <c r="A1369" s="157">
        <v>100308</v>
      </c>
      <c r="B1369" s="153" t="s">
        <v>200</v>
      </c>
      <c r="C1369" s="154" t="str">
        <f>IF(ISNUMBER(SEARCH("Cot",A1369)),VLOOKUP(A1369,COTAÇÃO!$A:$G,2,FALSE),VLOOKUP(A1369,SINAPI!$A:$M,2,FALSE))</f>
        <v>MECÂNICO DE REFRIGERAÇÃO COM ENCARGOS COMPLEMENTARES</v>
      </c>
      <c r="D1369" s="155" t="str">
        <f>IF(ISNUMBER(SEARCH("Cot",A1369)),"INSUMO",VLOOKUP(A1369,SINAPI!$A:$M,3,FALSE))</f>
        <v>MÃO DE OBRA</v>
      </c>
      <c r="E1369" s="155" t="str">
        <f>IF(ISNUMBER(SEARCH("Cot",A1369)),VLOOKUP(A1369,COTAÇÃO!$A:$H,3,FALSE),VLOOKUP(A1369,SINAPI!$A:$M,4,FALSE))</f>
        <v>H</v>
      </c>
      <c r="F1369" s="156">
        <v>4.84</v>
      </c>
      <c r="G1369" s="129" t="str">
        <f>IF(ISNUMBER(SEARCH("Cot",$A1369)),"0,00",VLOOKUP($A1369,SINAPI!$A:$M,6,FALSE))</f>
        <v>20,46</v>
      </c>
      <c r="H1369" s="129" t="str">
        <f>IF(ISNUMBER(SEARCH("Cot",$A1369)),VLOOKUP(A1369,COTAÇÃO!$A:$H,4,0),VLOOKUP($A1369,SINAPI!$A:$M,7,FALSE))</f>
        <v>6,93</v>
      </c>
      <c r="I1369" s="129" t="str">
        <f>IF(ISNUMBER(SEARCH("Cot",$A1369)),"0,00",VLOOKUP($A1369,SINAPI!$A:$M,8,FALSE))</f>
        <v>0,00</v>
      </c>
      <c r="J1369" s="130">
        <f t="shared" si="565"/>
        <v>27.39</v>
      </c>
      <c r="K1369" s="131">
        <f t="shared" si="566"/>
        <v>132.5676</v>
      </c>
      <c r="L1369" s="132"/>
      <c r="M1369" s="133">
        <f t="shared" si="567"/>
        <v>33.541199999999996</v>
      </c>
      <c r="N1369" s="134">
        <f t="shared" si="568"/>
        <v>99.026399999999995</v>
      </c>
    </row>
    <row r="1370" spans="1:14" ht="13.5" x14ac:dyDescent="0.2">
      <c r="A1370" s="157">
        <v>88316</v>
      </c>
      <c r="B1370" s="153" t="s">
        <v>200</v>
      </c>
      <c r="C1370" s="154" t="str">
        <f>IF(ISNUMBER(SEARCH("Cot",A1370)),VLOOKUP(A1370,COTAÇÃO!$A:$G,2,FALSE),VLOOKUP(A1370,SINAPI!$A:$M,2,FALSE))</f>
        <v>SERVENTE COM ENCARGOS COMPLEMENTARES</v>
      </c>
      <c r="D1370" s="155" t="str">
        <f>IF(ISNUMBER(SEARCH("Cot",A1370)),"INSUMO",VLOOKUP(A1370,SINAPI!$A:$M,3,FALSE))</f>
        <v>MÃO DE OBRA</v>
      </c>
      <c r="E1370" s="155" t="str">
        <f>IF(ISNUMBER(SEARCH("Cot",A1370)),VLOOKUP(A1370,COTAÇÃO!$A:$H,3,FALSE),VLOOKUP(A1370,SINAPI!$A:$M,4,FALSE))</f>
        <v>H</v>
      </c>
      <c r="F1370" s="156">
        <v>4.84</v>
      </c>
      <c r="G1370" s="129" t="str">
        <f>IF(ISNUMBER(SEARCH("Cot",$A1370)),"0,00",VLOOKUP($A1370,SINAPI!$A:$M,6,FALSE))</f>
        <v>11,43</v>
      </c>
      <c r="H1370" s="129" t="str">
        <f>IF(ISNUMBER(SEARCH("Cot",$A1370)),VLOOKUP(A1370,COTAÇÃO!$A:$H,4,0),VLOOKUP($A1370,SINAPI!$A:$M,7,FALSE))</f>
        <v>6,79</v>
      </c>
      <c r="I1370" s="129" t="str">
        <f>IF(ISNUMBER(SEARCH("Cot",$A1370)),"0,00",VLOOKUP($A1370,SINAPI!$A:$M,8,FALSE))</f>
        <v>0,00</v>
      </c>
      <c r="J1370" s="130">
        <f t="shared" si="565"/>
        <v>18.22</v>
      </c>
      <c r="K1370" s="131">
        <f t="shared" si="566"/>
        <v>88.184799999999996</v>
      </c>
      <c r="L1370" s="132"/>
      <c r="M1370" s="133">
        <f t="shared" si="567"/>
        <v>32.863599999999998</v>
      </c>
      <c r="N1370" s="134">
        <f t="shared" si="568"/>
        <v>55.321199999999997</v>
      </c>
    </row>
    <row r="1371" spans="1:14" ht="13.5" thickBot="1" x14ac:dyDescent="0.25"/>
    <row r="1372" spans="1:14" ht="42.75" customHeight="1" x14ac:dyDescent="0.2">
      <c r="A1372" s="121" t="s">
        <v>17163</v>
      </c>
      <c r="B1372" s="148"/>
      <c r="C1372" s="122" t="s">
        <v>17162</v>
      </c>
      <c r="D1372" s="123"/>
      <c r="E1372" s="124" t="s">
        <v>836</v>
      </c>
      <c r="F1372" s="124">
        <v>1</v>
      </c>
      <c r="G1372" s="124"/>
      <c r="H1372" s="124"/>
      <c r="I1372" s="124"/>
      <c r="J1372" s="126"/>
      <c r="K1372" s="124">
        <f>SUM(K1373:K1378)</f>
        <v>363.09130000000005</v>
      </c>
      <c r="L1372" s="127"/>
      <c r="M1372" s="124">
        <f>SUM(M1373:M1378)</f>
        <v>229.15330000000003</v>
      </c>
      <c r="N1372" s="128">
        <f>SUM(N1373:N1378)</f>
        <v>133.93799999999999</v>
      </c>
    </row>
    <row r="1373" spans="1:14" ht="13.5" x14ac:dyDescent="0.2">
      <c r="A1373" s="157" t="s">
        <v>17143</v>
      </c>
      <c r="B1373" s="153" t="s">
        <v>15553</v>
      </c>
      <c r="C1373" s="154" t="s">
        <v>17145</v>
      </c>
      <c r="D1373" s="155" t="s">
        <v>217</v>
      </c>
      <c r="E1373" s="155" t="s">
        <v>2303</v>
      </c>
      <c r="F1373" s="156">
        <v>5.41</v>
      </c>
      <c r="G1373" s="129"/>
      <c r="H1373" s="129">
        <v>18.53</v>
      </c>
      <c r="I1373" s="129"/>
      <c r="J1373" s="130">
        <f t="shared" ref="J1373:J1378" si="569">G1373+H1373+I1373</f>
        <v>18.53</v>
      </c>
      <c r="K1373" s="131">
        <f t="shared" ref="K1373:K1378" si="570">F1373*J1373</f>
        <v>100.24730000000001</v>
      </c>
      <c r="L1373" s="132"/>
      <c r="M1373" s="133">
        <f t="shared" ref="M1373:M1378" si="571">((H1373+I1373)*F1373)</f>
        <v>100.24730000000001</v>
      </c>
      <c r="N1373" s="134">
        <f t="shared" ref="N1373:N1378" si="572">F1373*G1373</f>
        <v>0</v>
      </c>
    </row>
    <row r="1374" spans="1:14" ht="13.5" x14ac:dyDescent="0.2">
      <c r="A1374" s="157" t="s">
        <v>17144</v>
      </c>
      <c r="B1374" s="153" t="s">
        <v>15553</v>
      </c>
      <c r="C1374" s="154" t="s">
        <v>17146</v>
      </c>
      <c r="D1374" s="155" t="s">
        <v>217</v>
      </c>
      <c r="E1374" s="155" t="s">
        <v>14813</v>
      </c>
      <c r="F1374" s="156">
        <v>1</v>
      </c>
      <c r="G1374" s="129"/>
      <c r="H1374" s="129">
        <v>6.35</v>
      </c>
      <c r="I1374" s="129"/>
      <c r="J1374" s="130">
        <f t="shared" si="569"/>
        <v>6.35</v>
      </c>
      <c r="K1374" s="131">
        <f t="shared" si="570"/>
        <v>6.35</v>
      </c>
      <c r="L1374" s="132"/>
      <c r="M1374" s="133">
        <f t="shared" si="571"/>
        <v>6.35</v>
      </c>
      <c r="N1374" s="134">
        <f t="shared" si="572"/>
        <v>0</v>
      </c>
    </row>
    <row r="1375" spans="1:14" ht="28.15" customHeight="1" x14ac:dyDescent="0.2">
      <c r="A1375" s="157">
        <v>516</v>
      </c>
      <c r="B1375" s="153" t="s">
        <v>200</v>
      </c>
      <c r="C1375" s="154" t="str">
        <f>IF(ISNUMBER(SEARCH("Cot",A1375)),VLOOKUP(A1375,COTAÇÃO!$A:$G,2,FALSE),VLOOKUP(A1375,SINAPI!$A:$M,2,FALSE))</f>
        <v>ASFALTO MODIFICADO TIPO II - NBR 9910 (ASFALTO OXIDADO PARA IMPERMEABILIZACAO, COEFICIENTE DE PENETRACAO 20-35)</v>
      </c>
      <c r="D1375" s="155" t="str">
        <f>IF(ISNUMBER(SEARCH("Cot",A1375)),"INSUMO",VLOOKUP(A1375,SINAPI!$A:$M,3,FALSE))</f>
        <v>INSUMO</v>
      </c>
      <c r="E1375" s="155" t="str">
        <f>IF(ISNUMBER(SEARCH("Cot",A1375)),VLOOKUP(A1375,COTAÇÃO!$A:$H,3,FALSE),VLOOKUP(A1375,SINAPI!$A:$M,4,FALSE))</f>
        <v xml:space="preserve">KG    </v>
      </c>
      <c r="F1375" s="156">
        <v>3</v>
      </c>
      <c r="G1375" s="129">
        <f>IF(ISNUMBER(SEARCH("Cot",$A1375)),"0,00",VLOOKUP($A1375,SINAPI!$A:$M,6,FALSE))</f>
        <v>0</v>
      </c>
      <c r="H1375" s="129" t="str">
        <f>IF(ISNUMBER(SEARCH("Cot",$A1375)),VLOOKUP(A1375,COTAÇÃO!$A:$H,4,0),VLOOKUP($A1375,SINAPI!$A:$M,7,FALSE))</f>
        <v>12,25</v>
      </c>
      <c r="I1375" s="129">
        <f>IF(ISNUMBER(SEARCH("Cot",$A1375)),"0,00",VLOOKUP($A1375,SINAPI!$A:$M,8,FALSE))</f>
        <v>0</v>
      </c>
      <c r="J1375" s="130">
        <f t="shared" si="569"/>
        <v>12.25</v>
      </c>
      <c r="K1375" s="131">
        <f t="shared" si="570"/>
        <v>36.75</v>
      </c>
      <c r="L1375" s="132"/>
      <c r="M1375" s="133">
        <f t="shared" si="571"/>
        <v>36.75</v>
      </c>
      <c r="N1375" s="134">
        <f t="shared" si="572"/>
        <v>0</v>
      </c>
    </row>
    <row r="1376" spans="1:14" ht="13.5" x14ac:dyDescent="0.2">
      <c r="A1376" s="157" t="s">
        <v>17166</v>
      </c>
      <c r="B1376" s="153" t="s">
        <v>15553</v>
      </c>
      <c r="C1376" s="154" t="s">
        <v>17167</v>
      </c>
      <c r="D1376" s="155" t="s">
        <v>217</v>
      </c>
      <c r="E1376" s="155" t="s">
        <v>836</v>
      </c>
      <c r="F1376" s="156">
        <v>1.05</v>
      </c>
      <c r="G1376" s="129"/>
      <c r="H1376" s="129">
        <v>26.84</v>
      </c>
      <c r="I1376" s="129"/>
      <c r="J1376" s="130">
        <f t="shared" si="569"/>
        <v>26.84</v>
      </c>
      <c r="K1376" s="131">
        <f t="shared" si="570"/>
        <v>28.182000000000002</v>
      </c>
      <c r="L1376" s="132"/>
      <c r="M1376" s="133">
        <f t="shared" si="571"/>
        <v>28.182000000000002</v>
      </c>
      <c r="N1376" s="134">
        <f t="shared" si="572"/>
        <v>0</v>
      </c>
    </row>
    <row r="1377" spans="1:14" ht="13.5" x14ac:dyDescent="0.2">
      <c r="A1377" s="157">
        <v>100308</v>
      </c>
      <c r="B1377" s="153" t="s">
        <v>200</v>
      </c>
      <c r="C1377" s="154" t="str">
        <f>IF(ISNUMBER(SEARCH("Cot",A1377)),VLOOKUP(A1377,COTAÇÃO!$A:$G,2,FALSE),VLOOKUP(A1377,SINAPI!$A:$M,2,FALSE))</f>
        <v>MECÂNICO DE REFRIGERAÇÃO COM ENCARGOS COMPLEMENTARES</v>
      </c>
      <c r="D1377" s="155" t="str">
        <f>IF(ISNUMBER(SEARCH("Cot",A1377)),"INSUMO",VLOOKUP(A1377,SINAPI!$A:$M,3,FALSE))</f>
        <v>MÃO DE OBRA</v>
      </c>
      <c r="E1377" s="155" t="str">
        <f>IF(ISNUMBER(SEARCH("Cot",A1377)),VLOOKUP(A1377,COTAÇÃO!$A:$H,3,FALSE),VLOOKUP(A1377,SINAPI!$A:$M,4,FALSE))</f>
        <v>H</v>
      </c>
      <c r="F1377" s="156">
        <v>4.2</v>
      </c>
      <c r="G1377" s="129" t="str">
        <f>IF(ISNUMBER(SEARCH("Cot",$A1377)),"0,00",VLOOKUP($A1377,SINAPI!$A:$M,6,FALSE))</f>
        <v>20,46</v>
      </c>
      <c r="H1377" s="129" t="str">
        <f>IF(ISNUMBER(SEARCH("Cot",$A1377)),VLOOKUP(A1377,COTAÇÃO!$A:$H,4,0),VLOOKUP($A1377,SINAPI!$A:$M,7,FALSE))</f>
        <v>6,93</v>
      </c>
      <c r="I1377" s="129" t="str">
        <f>IF(ISNUMBER(SEARCH("Cot",$A1377)),"0,00",VLOOKUP($A1377,SINAPI!$A:$M,8,FALSE))</f>
        <v>0,00</v>
      </c>
      <c r="J1377" s="130">
        <f t="shared" si="569"/>
        <v>27.39</v>
      </c>
      <c r="K1377" s="131">
        <f t="shared" si="570"/>
        <v>115.03800000000001</v>
      </c>
      <c r="L1377" s="132"/>
      <c r="M1377" s="133">
        <f t="shared" si="571"/>
        <v>29.106000000000002</v>
      </c>
      <c r="N1377" s="134">
        <f t="shared" si="572"/>
        <v>85.932000000000002</v>
      </c>
    </row>
    <row r="1378" spans="1:14" ht="13.5" x14ac:dyDescent="0.2">
      <c r="A1378" s="157">
        <v>88316</v>
      </c>
      <c r="B1378" s="153" t="s">
        <v>200</v>
      </c>
      <c r="C1378" s="154" t="str">
        <f>IF(ISNUMBER(SEARCH("Cot",A1378)),VLOOKUP(A1378,COTAÇÃO!$A:$G,2,FALSE),VLOOKUP(A1378,SINAPI!$A:$M,2,FALSE))</f>
        <v>SERVENTE COM ENCARGOS COMPLEMENTARES</v>
      </c>
      <c r="D1378" s="155" t="str">
        <f>IF(ISNUMBER(SEARCH("Cot",A1378)),"INSUMO",VLOOKUP(A1378,SINAPI!$A:$M,3,FALSE))</f>
        <v>MÃO DE OBRA</v>
      </c>
      <c r="E1378" s="155" t="str">
        <f>IF(ISNUMBER(SEARCH("Cot",A1378)),VLOOKUP(A1378,COTAÇÃO!$A:$H,3,FALSE),VLOOKUP(A1378,SINAPI!$A:$M,4,FALSE))</f>
        <v>H</v>
      </c>
      <c r="F1378" s="156">
        <v>4.2</v>
      </c>
      <c r="G1378" s="129" t="str">
        <f>IF(ISNUMBER(SEARCH("Cot",$A1378)),"0,00",VLOOKUP($A1378,SINAPI!$A:$M,6,FALSE))</f>
        <v>11,43</v>
      </c>
      <c r="H1378" s="129" t="str">
        <f>IF(ISNUMBER(SEARCH("Cot",$A1378)),VLOOKUP(A1378,COTAÇÃO!$A:$H,4,0),VLOOKUP($A1378,SINAPI!$A:$M,7,FALSE))</f>
        <v>6,79</v>
      </c>
      <c r="I1378" s="129" t="str">
        <f>IF(ISNUMBER(SEARCH("Cot",$A1378)),"0,00",VLOOKUP($A1378,SINAPI!$A:$M,8,FALSE))</f>
        <v>0,00</v>
      </c>
      <c r="J1378" s="130">
        <f t="shared" si="569"/>
        <v>18.22</v>
      </c>
      <c r="K1378" s="131">
        <f t="shared" si="570"/>
        <v>76.524000000000001</v>
      </c>
      <c r="L1378" s="132"/>
      <c r="M1378" s="133">
        <f t="shared" si="571"/>
        <v>28.518000000000001</v>
      </c>
      <c r="N1378" s="134">
        <f t="shared" si="572"/>
        <v>48.006</v>
      </c>
    </row>
    <row r="1379" spans="1:14" ht="13.5" thickBot="1" x14ac:dyDescent="0.25"/>
    <row r="1380" spans="1:14" ht="42.75" customHeight="1" x14ac:dyDescent="0.2">
      <c r="A1380" s="121" t="s">
        <v>17164</v>
      </c>
      <c r="B1380" s="148"/>
      <c r="C1380" s="122" t="s">
        <v>17165</v>
      </c>
      <c r="D1380" s="123"/>
      <c r="E1380" s="124" t="s">
        <v>836</v>
      </c>
      <c r="F1380" s="124">
        <v>1</v>
      </c>
      <c r="G1380" s="124"/>
      <c r="H1380" s="124"/>
      <c r="I1380" s="124"/>
      <c r="J1380" s="126"/>
      <c r="K1380" s="124">
        <f>SUM(K1381:K1386)</f>
        <v>266.49079999999998</v>
      </c>
      <c r="L1380" s="127"/>
      <c r="M1380" s="124">
        <f>SUM(M1381:M1386)</f>
        <v>158.06479999999999</v>
      </c>
      <c r="N1380" s="128">
        <f>SUM(N1381:N1386)</f>
        <v>108.426</v>
      </c>
    </row>
    <row r="1381" spans="1:14" ht="13.5" x14ac:dyDescent="0.2">
      <c r="A1381" s="157" t="s">
        <v>17148</v>
      </c>
      <c r="B1381" s="153" t="s">
        <v>15553</v>
      </c>
      <c r="C1381" s="154" t="s">
        <v>17151</v>
      </c>
      <c r="D1381" s="155" t="s">
        <v>217</v>
      </c>
      <c r="E1381" s="155" t="s">
        <v>2303</v>
      </c>
      <c r="F1381" s="156">
        <v>4.16</v>
      </c>
      <c r="G1381" s="129"/>
      <c r="H1381" s="129">
        <v>9.7799999999999994</v>
      </c>
      <c r="I1381" s="129"/>
      <c r="J1381" s="130">
        <f t="shared" ref="J1381:J1386" si="573">G1381+H1381+I1381</f>
        <v>9.7799999999999994</v>
      </c>
      <c r="K1381" s="131">
        <f t="shared" ref="K1381:K1386" si="574">F1381*J1381</f>
        <v>40.684799999999996</v>
      </c>
      <c r="L1381" s="132"/>
      <c r="M1381" s="133">
        <f t="shared" ref="M1381:M1386" si="575">((H1381+I1381)*F1381)</f>
        <v>40.684799999999996</v>
      </c>
      <c r="N1381" s="134">
        <f t="shared" ref="N1381:N1386" si="576">F1381*G1381</f>
        <v>0</v>
      </c>
    </row>
    <row r="1382" spans="1:14" ht="13.5" x14ac:dyDescent="0.2">
      <c r="A1382" s="157" t="s">
        <v>17149</v>
      </c>
      <c r="B1382" s="153" t="s">
        <v>15553</v>
      </c>
      <c r="C1382" s="154" t="s">
        <v>17150</v>
      </c>
      <c r="D1382" s="155" t="s">
        <v>217</v>
      </c>
      <c r="E1382" s="155" t="s">
        <v>14813</v>
      </c>
      <c r="F1382" s="156">
        <v>1</v>
      </c>
      <c r="G1382" s="129"/>
      <c r="H1382" s="129">
        <v>5.8</v>
      </c>
      <c r="I1382" s="129"/>
      <c r="J1382" s="130">
        <f t="shared" si="573"/>
        <v>5.8</v>
      </c>
      <c r="K1382" s="131">
        <f t="shared" si="574"/>
        <v>5.8</v>
      </c>
      <c r="L1382" s="132"/>
      <c r="M1382" s="133">
        <f t="shared" si="575"/>
        <v>5.8</v>
      </c>
      <c r="N1382" s="134">
        <f t="shared" si="576"/>
        <v>0</v>
      </c>
    </row>
    <row r="1383" spans="1:14" ht="28.15" customHeight="1" x14ac:dyDescent="0.2">
      <c r="A1383" s="157">
        <v>516</v>
      </c>
      <c r="B1383" s="153" t="s">
        <v>200</v>
      </c>
      <c r="C1383" s="154" t="str">
        <f>IF(ISNUMBER(SEARCH("Cot",A1383)),VLOOKUP(A1383,COTAÇÃO!$A:$G,2,FALSE),VLOOKUP(A1383,SINAPI!$A:$M,2,FALSE))</f>
        <v>ASFALTO MODIFICADO TIPO II - NBR 9910 (ASFALTO OXIDADO PARA IMPERMEABILIZACAO, COEFICIENTE DE PENETRACAO 20-35)</v>
      </c>
      <c r="D1383" s="155" t="str">
        <f>IF(ISNUMBER(SEARCH("Cot",A1383)),"INSUMO",VLOOKUP(A1383,SINAPI!$A:$M,3,FALSE))</f>
        <v>INSUMO</v>
      </c>
      <c r="E1383" s="155" t="str">
        <f>IF(ISNUMBER(SEARCH("Cot",A1383)),VLOOKUP(A1383,COTAÇÃO!$A:$H,3,FALSE),VLOOKUP(A1383,SINAPI!$A:$M,4,FALSE))</f>
        <v xml:space="preserve">KG    </v>
      </c>
      <c r="F1383" s="156">
        <v>3</v>
      </c>
      <c r="G1383" s="129">
        <f>IF(ISNUMBER(SEARCH("Cot",$A1383)),"0,00",VLOOKUP($A1383,SINAPI!$A:$M,6,FALSE))</f>
        <v>0</v>
      </c>
      <c r="H1383" s="129" t="str">
        <f>IF(ISNUMBER(SEARCH("Cot",$A1383)),VLOOKUP(A1383,COTAÇÃO!$A:$H,4,0),VLOOKUP($A1383,SINAPI!$A:$M,7,FALSE))</f>
        <v>12,25</v>
      </c>
      <c r="I1383" s="129">
        <f>IF(ISNUMBER(SEARCH("Cot",$A1383)),"0,00",VLOOKUP($A1383,SINAPI!$A:$M,8,FALSE))</f>
        <v>0</v>
      </c>
      <c r="J1383" s="130">
        <f t="shared" si="573"/>
        <v>12.25</v>
      </c>
      <c r="K1383" s="131">
        <f t="shared" si="574"/>
        <v>36.75</v>
      </c>
      <c r="L1383" s="132"/>
      <c r="M1383" s="133">
        <f t="shared" si="575"/>
        <v>36.75</v>
      </c>
      <c r="N1383" s="134">
        <f t="shared" si="576"/>
        <v>0</v>
      </c>
    </row>
    <row r="1384" spans="1:14" ht="13.5" x14ac:dyDescent="0.2">
      <c r="A1384" s="157" t="s">
        <v>17166</v>
      </c>
      <c r="B1384" s="153" t="s">
        <v>15553</v>
      </c>
      <c r="C1384" s="154" t="s">
        <v>17167</v>
      </c>
      <c r="D1384" s="155" t="s">
        <v>217</v>
      </c>
      <c r="E1384" s="155" t="s">
        <v>836</v>
      </c>
      <c r="F1384" s="156">
        <v>1.05</v>
      </c>
      <c r="G1384" s="129"/>
      <c r="H1384" s="129">
        <v>26.84</v>
      </c>
      <c r="I1384" s="129"/>
      <c r="J1384" s="130">
        <f t="shared" si="573"/>
        <v>26.84</v>
      </c>
      <c r="K1384" s="131">
        <f t="shared" si="574"/>
        <v>28.182000000000002</v>
      </c>
      <c r="L1384" s="132"/>
      <c r="M1384" s="133">
        <f t="shared" si="575"/>
        <v>28.182000000000002</v>
      </c>
      <c r="N1384" s="134">
        <f t="shared" si="576"/>
        <v>0</v>
      </c>
    </row>
    <row r="1385" spans="1:14" ht="13.5" x14ac:dyDescent="0.2">
      <c r="A1385" s="157">
        <v>100308</v>
      </c>
      <c r="B1385" s="153" t="s">
        <v>200</v>
      </c>
      <c r="C1385" s="154" t="str">
        <f>IF(ISNUMBER(SEARCH("Cot",A1385)),VLOOKUP(A1385,COTAÇÃO!$A:$G,2,FALSE),VLOOKUP(A1385,SINAPI!$A:$M,2,FALSE))</f>
        <v>MECÂNICO DE REFRIGERAÇÃO COM ENCARGOS COMPLEMENTARES</v>
      </c>
      <c r="D1385" s="155" t="str">
        <f>IF(ISNUMBER(SEARCH("Cot",A1385)),"INSUMO",VLOOKUP(A1385,SINAPI!$A:$M,3,FALSE))</f>
        <v>MÃO DE OBRA</v>
      </c>
      <c r="E1385" s="155" t="str">
        <f>IF(ISNUMBER(SEARCH("Cot",A1385)),VLOOKUP(A1385,COTAÇÃO!$A:$H,3,FALSE),VLOOKUP(A1385,SINAPI!$A:$M,4,FALSE))</f>
        <v>H</v>
      </c>
      <c r="F1385" s="156">
        <v>3.4</v>
      </c>
      <c r="G1385" s="129" t="str">
        <f>IF(ISNUMBER(SEARCH("Cot",$A1385)),"0,00",VLOOKUP($A1385,SINAPI!$A:$M,6,FALSE))</f>
        <v>20,46</v>
      </c>
      <c r="H1385" s="129" t="str">
        <f>IF(ISNUMBER(SEARCH("Cot",$A1385)),VLOOKUP(A1385,COTAÇÃO!$A:$H,4,0),VLOOKUP($A1385,SINAPI!$A:$M,7,FALSE))</f>
        <v>6,93</v>
      </c>
      <c r="I1385" s="129" t="str">
        <f>IF(ISNUMBER(SEARCH("Cot",$A1385)),"0,00",VLOOKUP($A1385,SINAPI!$A:$M,8,FALSE))</f>
        <v>0,00</v>
      </c>
      <c r="J1385" s="130">
        <f t="shared" si="573"/>
        <v>27.39</v>
      </c>
      <c r="K1385" s="131">
        <f t="shared" si="574"/>
        <v>93.126000000000005</v>
      </c>
      <c r="L1385" s="132"/>
      <c r="M1385" s="133">
        <f t="shared" si="575"/>
        <v>23.561999999999998</v>
      </c>
      <c r="N1385" s="134">
        <f t="shared" si="576"/>
        <v>69.564000000000007</v>
      </c>
    </row>
    <row r="1386" spans="1:14" ht="13.5" x14ac:dyDescent="0.2">
      <c r="A1386" s="157">
        <v>88316</v>
      </c>
      <c r="B1386" s="153" t="s">
        <v>200</v>
      </c>
      <c r="C1386" s="154" t="str">
        <f>IF(ISNUMBER(SEARCH("Cot",A1386)),VLOOKUP(A1386,COTAÇÃO!$A:$G,2,FALSE),VLOOKUP(A1386,SINAPI!$A:$M,2,FALSE))</f>
        <v>SERVENTE COM ENCARGOS COMPLEMENTARES</v>
      </c>
      <c r="D1386" s="155" t="str">
        <f>IF(ISNUMBER(SEARCH("Cot",A1386)),"INSUMO",VLOOKUP(A1386,SINAPI!$A:$M,3,FALSE))</f>
        <v>MÃO DE OBRA</v>
      </c>
      <c r="E1386" s="155" t="str">
        <f>IF(ISNUMBER(SEARCH("Cot",A1386)),VLOOKUP(A1386,COTAÇÃO!$A:$H,3,FALSE),VLOOKUP(A1386,SINAPI!$A:$M,4,FALSE))</f>
        <v>H</v>
      </c>
      <c r="F1386" s="156">
        <v>3.4</v>
      </c>
      <c r="G1386" s="129" t="str">
        <f>IF(ISNUMBER(SEARCH("Cot",$A1386)),"0,00",VLOOKUP($A1386,SINAPI!$A:$M,6,FALSE))</f>
        <v>11,43</v>
      </c>
      <c r="H1386" s="129" t="str">
        <f>IF(ISNUMBER(SEARCH("Cot",$A1386)),VLOOKUP(A1386,COTAÇÃO!$A:$H,4,0),VLOOKUP($A1386,SINAPI!$A:$M,7,FALSE))</f>
        <v>6,79</v>
      </c>
      <c r="I1386" s="129" t="str">
        <f>IF(ISNUMBER(SEARCH("Cot",$A1386)),"0,00",VLOOKUP($A1386,SINAPI!$A:$M,8,FALSE))</f>
        <v>0,00</v>
      </c>
      <c r="J1386" s="130">
        <f t="shared" si="573"/>
        <v>18.22</v>
      </c>
      <c r="K1386" s="131">
        <f t="shared" si="574"/>
        <v>61.947999999999993</v>
      </c>
      <c r="L1386" s="132"/>
      <c r="M1386" s="133">
        <f t="shared" si="575"/>
        <v>23.085999999999999</v>
      </c>
      <c r="N1386" s="134">
        <f t="shared" si="576"/>
        <v>38.861999999999995</v>
      </c>
    </row>
    <row r="1387" spans="1:14" ht="13.5" thickBot="1" x14ac:dyDescent="0.25"/>
    <row r="1388" spans="1:14" ht="42.75" customHeight="1" x14ac:dyDescent="0.2">
      <c r="A1388" s="121" t="s">
        <v>17169</v>
      </c>
      <c r="B1388" s="148"/>
      <c r="C1388" s="122" t="s">
        <v>17168</v>
      </c>
      <c r="D1388" s="123"/>
      <c r="E1388" s="124" t="s">
        <v>836</v>
      </c>
      <c r="F1388" s="124">
        <v>1</v>
      </c>
      <c r="G1388" s="124"/>
      <c r="H1388" s="124"/>
      <c r="I1388" s="124"/>
      <c r="J1388" s="126"/>
      <c r="K1388" s="124">
        <f>SUM(K1389:K1392)</f>
        <v>104.4205</v>
      </c>
      <c r="L1388" s="127"/>
      <c r="M1388" s="124">
        <f>SUM(M1389:M1392)</f>
        <v>72.530500000000004</v>
      </c>
      <c r="N1388" s="128">
        <f>SUM(N1389:N1392)</f>
        <v>31.89</v>
      </c>
    </row>
    <row r="1389" spans="1:14" ht="28.15" customHeight="1" x14ac:dyDescent="0.2">
      <c r="A1389" s="157">
        <v>516</v>
      </c>
      <c r="B1389" s="153" t="s">
        <v>200</v>
      </c>
      <c r="C1389" s="154" t="str">
        <f>IF(ISNUMBER(SEARCH("Cot",A1389)),VLOOKUP(A1389,COTAÇÃO!$A:$G,2,FALSE),VLOOKUP(A1389,SINAPI!$A:$M,2,FALSE))</f>
        <v>ASFALTO MODIFICADO TIPO II - NBR 9910 (ASFALTO OXIDADO PARA IMPERMEABILIZACAO, COEFICIENTE DE PENETRACAO 20-35)</v>
      </c>
      <c r="D1389" s="155" t="str">
        <f>IF(ISNUMBER(SEARCH("Cot",A1389)),"INSUMO",VLOOKUP(A1389,SINAPI!$A:$M,3,FALSE))</f>
        <v>INSUMO</v>
      </c>
      <c r="E1389" s="155" t="str">
        <f>IF(ISNUMBER(SEARCH("Cot",A1389)),VLOOKUP(A1389,COTAÇÃO!$A:$H,3,FALSE),VLOOKUP(A1389,SINAPI!$A:$M,4,FALSE))</f>
        <v xml:space="preserve">KG    </v>
      </c>
      <c r="F1389" s="156">
        <v>3</v>
      </c>
      <c r="G1389" s="129">
        <f>IF(ISNUMBER(SEARCH("Cot",$A1389)),"0,00",VLOOKUP($A1389,SINAPI!$A:$M,6,FALSE))</f>
        <v>0</v>
      </c>
      <c r="H1389" s="129" t="str">
        <f>IF(ISNUMBER(SEARCH("Cot",$A1389)),VLOOKUP(A1389,COTAÇÃO!$A:$H,4,0),VLOOKUP($A1389,SINAPI!$A:$M,7,FALSE))</f>
        <v>12,25</v>
      </c>
      <c r="I1389" s="129">
        <f>IF(ISNUMBER(SEARCH("Cot",$A1389)),"0,00",VLOOKUP($A1389,SINAPI!$A:$M,8,FALSE))</f>
        <v>0</v>
      </c>
      <c r="J1389" s="130">
        <f t="shared" ref="J1389:J1392" si="577">G1389+H1389+I1389</f>
        <v>12.25</v>
      </c>
      <c r="K1389" s="131">
        <f t="shared" ref="K1389:K1392" si="578">F1389*J1389</f>
        <v>36.75</v>
      </c>
      <c r="L1389" s="132"/>
      <c r="M1389" s="133">
        <f t="shared" ref="M1389:M1392" si="579">((H1389+I1389)*F1389)</f>
        <v>36.75</v>
      </c>
      <c r="N1389" s="134">
        <f t="shared" ref="N1389:N1392" si="580">F1389*G1389</f>
        <v>0</v>
      </c>
    </row>
    <row r="1390" spans="1:14" ht="13.5" x14ac:dyDescent="0.2">
      <c r="A1390" s="157" t="s">
        <v>17154</v>
      </c>
      <c r="B1390" s="153" t="s">
        <v>15553</v>
      </c>
      <c r="C1390" s="154" t="s">
        <v>17153</v>
      </c>
      <c r="D1390" s="155" t="s">
        <v>217</v>
      </c>
      <c r="E1390" s="155" t="s">
        <v>836</v>
      </c>
      <c r="F1390" s="156">
        <v>1.05</v>
      </c>
      <c r="G1390" s="129"/>
      <c r="H1390" s="129">
        <v>21.01</v>
      </c>
      <c r="I1390" s="129"/>
      <c r="J1390" s="130">
        <f t="shared" si="577"/>
        <v>21.01</v>
      </c>
      <c r="K1390" s="131">
        <f t="shared" si="578"/>
        <v>22.060500000000001</v>
      </c>
      <c r="L1390" s="132"/>
      <c r="M1390" s="133">
        <f t="shared" si="579"/>
        <v>22.060500000000001</v>
      </c>
      <c r="N1390" s="134">
        <f t="shared" si="580"/>
        <v>0</v>
      </c>
    </row>
    <row r="1391" spans="1:14" ht="13.5" x14ac:dyDescent="0.2">
      <c r="A1391" s="157">
        <v>100308</v>
      </c>
      <c r="B1391" s="153" t="s">
        <v>200</v>
      </c>
      <c r="C1391" s="154" t="str">
        <f>IF(ISNUMBER(SEARCH("Cot",A1391)),VLOOKUP(A1391,COTAÇÃO!$A:$G,2,FALSE),VLOOKUP(A1391,SINAPI!$A:$M,2,FALSE))</f>
        <v>MECÂNICO DE REFRIGERAÇÃO COM ENCARGOS COMPLEMENTARES</v>
      </c>
      <c r="D1391" s="155" t="str">
        <f>IF(ISNUMBER(SEARCH("Cot",A1391)),"INSUMO",VLOOKUP(A1391,SINAPI!$A:$M,3,FALSE))</f>
        <v>MÃO DE OBRA</v>
      </c>
      <c r="E1391" s="155" t="str">
        <f>IF(ISNUMBER(SEARCH("Cot",A1391)),VLOOKUP(A1391,COTAÇÃO!$A:$H,3,FALSE),VLOOKUP(A1391,SINAPI!$A:$M,4,FALSE))</f>
        <v>H</v>
      </c>
      <c r="F1391" s="156">
        <v>1</v>
      </c>
      <c r="G1391" s="129" t="str">
        <f>IF(ISNUMBER(SEARCH("Cot",$A1391)),"0,00",VLOOKUP($A1391,SINAPI!$A:$M,6,FALSE))</f>
        <v>20,46</v>
      </c>
      <c r="H1391" s="129" t="str">
        <f>IF(ISNUMBER(SEARCH("Cot",$A1391)),VLOOKUP(A1391,COTAÇÃO!$A:$H,4,0),VLOOKUP($A1391,SINAPI!$A:$M,7,FALSE))</f>
        <v>6,93</v>
      </c>
      <c r="I1391" s="129" t="str">
        <f>IF(ISNUMBER(SEARCH("Cot",$A1391)),"0,00",VLOOKUP($A1391,SINAPI!$A:$M,8,FALSE))</f>
        <v>0,00</v>
      </c>
      <c r="J1391" s="130">
        <f t="shared" si="577"/>
        <v>27.39</v>
      </c>
      <c r="K1391" s="131">
        <f t="shared" si="578"/>
        <v>27.39</v>
      </c>
      <c r="L1391" s="132"/>
      <c r="M1391" s="133">
        <f t="shared" si="579"/>
        <v>6.93</v>
      </c>
      <c r="N1391" s="134">
        <f t="shared" si="580"/>
        <v>20.46</v>
      </c>
    </row>
    <row r="1392" spans="1:14" ht="13.5" x14ac:dyDescent="0.2">
      <c r="A1392" s="157">
        <v>88316</v>
      </c>
      <c r="B1392" s="153" t="s">
        <v>200</v>
      </c>
      <c r="C1392" s="154" t="str">
        <f>IF(ISNUMBER(SEARCH("Cot",A1392)),VLOOKUP(A1392,COTAÇÃO!$A:$G,2,FALSE),VLOOKUP(A1392,SINAPI!$A:$M,2,FALSE))</f>
        <v>SERVENTE COM ENCARGOS COMPLEMENTARES</v>
      </c>
      <c r="D1392" s="155" t="str">
        <f>IF(ISNUMBER(SEARCH("Cot",A1392)),"INSUMO",VLOOKUP(A1392,SINAPI!$A:$M,3,FALSE))</f>
        <v>MÃO DE OBRA</v>
      </c>
      <c r="E1392" s="155" t="str">
        <f>IF(ISNUMBER(SEARCH("Cot",A1392)),VLOOKUP(A1392,COTAÇÃO!$A:$H,3,FALSE),VLOOKUP(A1392,SINAPI!$A:$M,4,FALSE))</f>
        <v>H</v>
      </c>
      <c r="F1392" s="156">
        <v>1</v>
      </c>
      <c r="G1392" s="129" t="str">
        <f>IF(ISNUMBER(SEARCH("Cot",$A1392)),"0,00",VLOOKUP($A1392,SINAPI!$A:$M,6,FALSE))</f>
        <v>11,43</v>
      </c>
      <c r="H1392" s="129" t="str">
        <f>IF(ISNUMBER(SEARCH("Cot",$A1392)),VLOOKUP(A1392,COTAÇÃO!$A:$H,4,0),VLOOKUP($A1392,SINAPI!$A:$M,7,FALSE))</f>
        <v>6,79</v>
      </c>
      <c r="I1392" s="129" t="str">
        <f>IF(ISNUMBER(SEARCH("Cot",$A1392)),"0,00",VLOOKUP($A1392,SINAPI!$A:$M,8,FALSE))</f>
        <v>0,00</v>
      </c>
      <c r="J1392" s="130">
        <f t="shared" si="577"/>
        <v>18.22</v>
      </c>
      <c r="K1392" s="131">
        <f t="shared" si="578"/>
        <v>18.22</v>
      </c>
      <c r="L1392" s="132"/>
      <c r="M1392" s="133">
        <f t="shared" si="579"/>
        <v>6.79</v>
      </c>
      <c r="N1392" s="134">
        <f t="shared" si="580"/>
        <v>11.43</v>
      </c>
    </row>
    <row r="1393" spans="1:14" ht="13.5" thickBot="1" x14ac:dyDescent="0.25"/>
    <row r="1394" spans="1:14" ht="42.75" customHeight="1" x14ac:dyDescent="0.2">
      <c r="A1394" s="121" t="s">
        <v>17170</v>
      </c>
      <c r="B1394" s="148"/>
      <c r="C1394" s="122" t="s">
        <v>17171</v>
      </c>
      <c r="D1394" s="123"/>
      <c r="E1394" s="124" t="s">
        <v>836</v>
      </c>
      <c r="F1394" s="124">
        <v>1</v>
      </c>
      <c r="G1394" s="124"/>
      <c r="H1394" s="124"/>
      <c r="I1394" s="124"/>
      <c r="J1394" s="126"/>
      <c r="K1394" s="124">
        <f>SUM(K1395:K1398)</f>
        <v>110.542</v>
      </c>
      <c r="L1394" s="127"/>
      <c r="M1394" s="124">
        <f>SUM(M1395:M1398)</f>
        <v>78.652000000000001</v>
      </c>
      <c r="N1394" s="128">
        <f>SUM(N1395:N1398)</f>
        <v>31.89</v>
      </c>
    </row>
    <row r="1395" spans="1:14" ht="28.15" customHeight="1" x14ac:dyDescent="0.2">
      <c r="A1395" s="157">
        <v>516</v>
      </c>
      <c r="B1395" s="153" t="s">
        <v>200</v>
      </c>
      <c r="C1395" s="154" t="str">
        <f>IF(ISNUMBER(SEARCH("Cot",A1395)),VLOOKUP(A1395,COTAÇÃO!$A:$G,2,FALSE),VLOOKUP(A1395,SINAPI!$A:$M,2,FALSE))</f>
        <v>ASFALTO MODIFICADO TIPO II - NBR 9910 (ASFALTO OXIDADO PARA IMPERMEABILIZACAO, COEFICIENTE DE PENETRACAO 20-35)</v>
      </c>
      <c r="D1395" s="155" t="str">
        <f>IF(ISNUMBER(SEARCH("Cot",A1395)),"INSUMO",VLOOKUP(A1395,SINAPI!$A:$M,3,FALSE))</f>
        <v>INSUMO</v>
      </c>
      <c r="E1395" s="155" t="str">
        <f>IF(ISNUMBER(SEARCH("Cot",A1395)),VLOOKUP(A1395,COTAÇÃO!$A:$H,3,FALSE),VLOOKUP(A1395,SINAPI!$A:$M,4,FALSE))</f>
        <v xml:space="preserve">KG    </v>
      </c>
      <c r="F1395" s="156">
        <v>3</v>
      </c>
      <c r="G1395" s="129">
        <f>IF(ISNUMBER(SEARCH("Cot",$A1395)),"0,00",VLOOKUP($A1395,SINAPI!$A:$M,6,FALSE))</f>
        <v>0</v>
      </c>
      <c r="H1395" s="129" t="str">
        <f>IF(ISNUMBER(SEARCH("Cot",$A1395)),VLOOKUP(A1395,COTAÇÃO!$A:$H,4,0),VLOOKUP($A1395,SINAPI!$A:$M,7,FALSE))</f>
        <v>12,25</v>
      </c>
      <c r="I1395" s="129">
        <f>IF(ISNUMBER(SEARCH("Cot",$A1395)),"0,00",VLOOKUP($A1395,SINAPI!$A:$M,8,FALSE))</f>
        <v>0</v>
      </c>
      <c r="J1395" s="130">
        <f t="shared" ref="J1395:J1398" si="581">G1395+H1395+I1395</f>
        <v>12.25</v>
      </c>
      <c r="K1395" s="131">
        <f t="shared" ref="K1395:K1398" si="582">F1395*J1395</f>
        <v>36.75</v>
      </c>
      <c r="L1395" s="132"/>
      <c r="M1395" s="133">
        <f t="shared" ref="M1395:M1398" si="583">((H1395+I1395)*F1395)</f>
        <v>36.75</v>
      </c>
      <c r="N1395" s="134">
        <f t="shared" ref="N1395:N1398" si="584">F1395*G1395</f>
        <v>0</v>
      </c>
    </row>
    <row r="1396" spans="1:14" ht="13.5" x14ac:dyDescent="0.2">
      <c r="A1396" s="157" t="s">
        <v>17166</v>
      </c>
      <c r="B1396" s="153" t="s">
        <v>15553</v>
      </c>
      <c r="C1396" s="154" t="s">
        <v>17167</v>
      </c>
      <c r="D1396" s="155" t="s">
        <v>217</v>
      </c>
      <c r="E1396" s="155" t="s">
        <v>836</v>
      </c>
      <c r="F1396" s="156">
        <v>1.05</v>
      </c>
      <c r="G1396" s="129"/>
      <c r="H1396" s="129">
        <v>26.84</v>
      </c>
      <c r="I1396" s="129"/>
      <c r="J1396" s="130">
        <f t="shared" si="581"/>
        <v>26.84</v>
      </c>
      <c r="K1396" s="131">
        <f t="shared" si="582"/>
        <v>28.182000000000002</v>
      </c>
      <c r="L1396" s="132"/>
      <c r="M1396" s="133">
        <f t="shared" si="583"/>
        <v>28.182000000000002</v>
      </c>
      <c r="N1396" s="134">
        <f t="shared" si="584"/>
        <v>0</v>
      </c>
    </row>
    <row r="1397" spans="1:14" ht="13.5" x14ac:dyDescent="0.2">
      <c r="A1397" s="157">
        <v>100308</v>
      </c>
      <c r="B1397" s="153" t="s">
        <v>200</v>
      </c>
      <c r="C1397" s="154" t="str">
        <f>IF(ISNUMBER(SEARCH("Cot",A1397)),VLOOKUP(A1397,COTAÇÃO!$A:$G,2,FALSE),VLOOKUP(A1397,SINAPI!$A:$M,2,FALSE))</f>
        <v>MECÂNICO DE REFRIGERAÇÃO COM ENCARGOS COMPLEMENTARES</v>
      </c>
      <c r="D1397" s="155" t="str">
        <f>IF(ISNUMBER(SEARCH("Cot",A1397)),"INSUMO",VLOOKUP(A1397,SINAPI!$A:$M,3,FALSE))</f>
        <v>MÃO DE OBRA</v>
      </c>
      <c r="E1397" s="155" t="str">
        <f>IF(ISNUMBER(SEARCH("Cot",A1397)),VLOOKUP(A1397,COTAÇÃO!$A:$H,3,FALSE),VLOOKUP(A1397,SINAPI!$A:$M,4,FALSE))</f>
        <v>H</v>
      </c>
      <c r="F1397" s="156">
        <v>1</v>
      </c>
      <c r="G1397" s="129" t="str">
        <f>IF(ISNUMBER(SEARCH("Cot",$A1397)),"0,00",VLOOKUP($A1397,SINAPI!$A:$M,6,FALSE))</f>
        <v>20,46</v>
      </c>
      <c r="H1397" s="129" t="str">
        <f>IF(ISNUMBER(SEARCH("Cot",$A1397)),VLOOKUP(A1397,COTAÇÃO!$A:$H,4,0),VLOOKUP($A1397,SINAPI!$A:$M,7,FALSE))</f>
        <v>6,93</v>
      </c>
      <c r="I1397" s="129" t="str">
        <f>IF(ISNUMBER(SEARCH("Cot",$A1397)),"0,00",VLOOKUP($A1397,SINAPI!$A:$M,8,FALSE))</f>
        <v>0,00</v>
      </c>
      <c r="J1397" s="130">
        <f t="shared" si="581"/>
        <v>27.39</v>
      </c>
      <c r="K1397" s="131">
        <f t="shared" si="582"/>
        <v>27.39</v>
      </c>
      <c r="L1397" s="132"/>
      <c r="M1397" s="133">
        <f t="shared" si="583"/>
        <v>6.93</v>
      </c>
      <c r="N1397" s="134">
        <f t="shared" si="584"/>
        <v>20.46</v>
      </c>
    </row>
    <row r="1398" spans="1:14" ht="13.5" x14ac:dyDescent="0.2">
      <c r="A1398" s="157">
        <v>88316</v>
      </c>
      <c r="B1398" s="153" t="s">
        <v>200</v>
      </c>
      <c r="C1398" s="154" t="str">
        <f>IF(ISNUMBER(SEARCH("Cot",A1398)),VLOOKUP(A1398,COTAÇÃO!$A:$G,2,FALSE),VLOOKUP(A1398,SINAPI!$A:$M,2,FALSE))</f>
        <v>SERVENTE COM ENCARGOS COMPLEMENTARES</v>
      </c>
      <c r="D1398" s="155" t="str">
        <f>IF(ISNUMBER(SEARCH("Cot",A1398)),"INSUMO",VLOOKUP(A1398,SINAPI!$A:$M,3,FALSE))</f>
        <v>MÃO DE OBRA</v>
      </c>
      <c r="E1398" s="155" t="str">
        <f>IF(ISNUMBER(SEARCH("Cot",A1398)),VLOOKUP(A1398,COTAÇÃO!$A:$H,3,FALSE),VLOOKUP(A1398,SINAPI!$A:$M,4,FALSE))</f>
        <v>H</v>
      </c>
      <c r="F1398" s="156">
        <v>1</v>
      </c>
      <c r="G1398" s="129" t="str">
        <f>IF(ISNUMBER(SEARCH("Cot",$A1398)),"0,00",VLOOKUP($A1398,SINAPI!$A:$M,6,FALSE))</f>
        <v>11,43</v>
      </c>
      <c r="H1398" s="129" t="str">
        <f>IF(ISNUMBER(SEARCH("Cot",$A1398)),VLOOKUP(A1398,COTAÇÃO!$A:$H,4,0),VLOOKUP($A1398,SINAPI!$A:$M,7,FALSE))</f>
        <v>6,79</v>
      </c>
      <c r="I1398" s="129" t="str">
        <f>IF(ISNUMBER(SEARCH("Cot",$A1398)),"0,00",VLOOKUP($A1398,SINAPI!$A:$M,8,FALSE))</f>
        <v>0,00</v>
      </c>
      <c r="J1398" s="130">
        <f t="shared" si="581"/>
        <v>18.22</v>
      </c>
      <c r="K1398" s="131">
        <f t="shared" si="582"/>
        <v>18.22</v>
      </c>
      <c r="L1398" s="132"/>
      <c r="M1398" s="133">
        <f t="shared" si="583"/>
        <v>6.79</v>
      </c>
      <c r="N1398" s="134">
        <f t="shared" si="584"/>
        <v>11.43</v>
      </c>
    </row>
    <row r="1399" spans="1:14" ht="13.5" thickBot="1" x14ac:dyDescent="0.25"/>
    <row r="1400" spans="1:14" ht="42.75" customHeight="1" x14ac:dyDescent="0.2">
      <c r="A1400" s="121" t="s">
        <v>17172</v>
      </c>
      <c r="B1400" s="148"/>
      <c r="C1400" s="122" t="s">
        <v>17173</v>
      </c>
      <c r="D1400" s="123"/>
      <c r="E1400" s="124" t="s">
        <v>243</v>
      </c>
      <c r="F1400" s="124">
        <v>1</v>
      </c>
      <c r="G1400" s="124"/>
      <c r="H1400" s="124"/>
      <c r="I1400" s="124"/>
      <c r="J1400" s="126"/>
      <c r="K1400" s="124">
        <f>SUM(K1401:K1403)</f>
        <v>17.382400000000001</v>
      </c>
      <c r="L1400" s="127"/>
      <c r="M1400" s="124">
        <f>SUM(M1401:M1403)</f>
        <v>14.1934</v>
      </c>
      <c r="N1400" s="128">
        <f>SUM(N1401:N1403)</f>
        <v>3.1890000000000001</v>
      </c>
    </row>
    <row r="1401" spans="1:14" ht="28.15" customHeight="1" x14ac:dyDescent="0.2">
      <c r="A1401" s="157" t="s">
        <v>16872</v>
      </c>
      <c r="B1401" s="153" t="s">
        <v>15569</v>
      </c>
      <c r="C1401" s="154" t="str">
        <f>IF(ISNUMBER(SEARCH("Cot",A1401)),VLOOKUP(A1401,COTAÇÃO!$A:$G,2,FALSE),VLOOKUP(A1401,SINAPI!$A:$M,2,FALSE))</f>
        <v>DUTO FLEXIVEL DE ALUMINIO 5" COM ISOLAMENTO TERMICO</v>
      </c>
      <c r="D1401" s="155" t="str">
        <f>IF(ISNUMBER(SEARCH("Cot",A1401)),"INSUMO",VLOOKUP(A1401,SINAPI!$A:$M,3,FALSE))</f>
        <v>INSUMO</v>
      </c>
      <c r="E1401" s="155" t="str">
        <f>IF(ISNUMBER(SEARCH("Cot",A1401)),VLOOKUP(A1401,COTAÇÃO!$A:$H,3,FALSE),VLOOKUP(A1401,SINAPI!$A:$M,4,FALSE))</f>
        <v>M</v>
      </c>
      <c r="F1401" s="156">
        <v>1.02</v>
      </c>
      <c r="G1401" s="129" t="str">
        <f>IF(ISNUMBER(SEARCH("Cot",$A1401)),"0,00",VLOOKUP($A1401,SINAPI!$A:$M,6,FALSE))</f>
        <v>0,00</v>
      </c>
      <c r="H1401" s="129">
        <f>IF(ISNUMBER(SEARCH("Cot",$A1401)),VLOOKUP(A1401,COTAÇÃO!$A:$H,4,0),VLOOKUP($A1401,SINAPI!$A:$M,7,FALSE))</f>
        <v>12.57</v>
      </c>
      <c r="I1401" s="129" t="str">
        <f>IF(ISNUMBER(SEARCH("Cot",$A1401)),"0,00",VLOOKUP($A1401,SINAPI!$A:$M,8,FALSE))</f>
        <v>0,00</v>
      </c>
      <c r="J1401" s="130">
        <f t="shared" ref="J1401:J1403" si="585">G1401+H1401+I1401</f>
        <v>12.57</v>
      </c>
      <c r="K1401" s="131">
        <f t="shared" ref="K1401:K1403" si="586">F1401*J1401</f>
        <v>12.821400000000001</v>
      </c>
      <c r="L1401" s="132"/>
      <c r="M1401" s="133">
        <f t="shared" ref="M1401:M1403" si="587">((H1401+I1401)*F1401)</f>
        <v>12.821400000000001</v>
      </c>
      <c r="N1401" s="134">
        <f t="shared" ref="N1401:N1403" si="588">F1401*G1401</f>
        <v>0</v>
      </c>
    </row>
    <row r="1402" spans="1:14" ht="13.5" x14ac:dyDescent="0.2">
      <c r="A1402" s="157">
        <v>100308</v>
      </c>
      <c r="B1402" s="153" t="s">
        <v>200</v>
      </c>
      <c r="C1402" s="154" t="str">
        <f>IF(ISNUMBER(SEARCH("Cot",A1402)),VLOOKUP(A1402,COTAÇÃO!$A:$G,2,FALSE),VLOOKUP(A1402,SINAPI!$A:$M,2,FALSE))</f>
        <v>MECÂNICO DE REFRIGERAÇÃO COM ENCARGOS COMPLEMENTARES</v>
      </c>
      <c r="D1402" s="155" t="str">
        <f>IF(ISNUMBER(SEARCH("Cot",A1402)),"INSUMO",VLOOKUP(A1402,SINAPI!$A:$M,3,FALSE))</f>
        <v>MÃO DE OBRA</v>
      </c>
      <c r="E1402" s="155" t="str">
        <f>IF(ISNUMBER(SEARCH("Cot",A1402)),VLOOKUP(A1402,COTAÇÃO!$A:$H,3,FALSE),VLOOKUP(A1402,SINAPI!$A:$M,4,FALSE))</f>
        <v>H</v>
      </c>
      <c r="F1402" s="156">
        <v>0.1</v>
      </c>
      <c r="G1402" s="129" t="str">
        <f>IF(ISNUMBER(SEARCH("Cot",$A1402)),"0,00",VLOOKUP($A1402,SINAPI!$A:$M,6,FALSE))</f>
        <v>20,46</v>
      </c>
      <c r="H1402" s="129" t="str">
        <f>IF(ISNUMBER(SEARCH("Cot",$A1402)),VLOOKUP(A1402,COTAÇÃO!$A:$H,4,0),VLOOKUP($A1402,SINAPI!$A:$M,7,FALSE))</f>
        <v>6,93</v>
      </c>
      <c r="I1402" s="129" t="str">
        <f>IF(ISNUMBER(SEARCH("Cot",$A1402)),"0,00",VLOOKUP($A1402,SINAPI!$A:$M,8,FALSE))</f>
        <v>0,00</v>
      </c>
      <c r="J1402" s="130">
        <f t="shared" si="585"/>
        <v>27.39</v>
      </c>
      <c r="K1402" s="131">
        <f t="shared" si="586"/>
        <v>2.7390000000000003</v>
      </c>
      <c r="L1402" s="132"/>
      <c r="M1402" s="133">
        <f t="shared" si="587"/>
        <v>0.69300000000000006</v>
      </c>
      <c r="N1402" s="134">
        <f t="shared" si="588"/>
        <v>2.0460000000000003</v>
      </c>
    </row>
    <row r="1403" spans="1:14" ht="13.5" x14ac:dyDescent="0.2">
      <c r="A1403" s="157">
        <v>88316</v>
      </c>
      <c r="B1403" s="153" t="s">
        <v>200</v>
      </c>
      <c r="C1403" s="154" t="str">
        <f>IF(ISNUMBER(SEARCH("Cot",A1403)),VLOOKUP(A1403,COTAÇÃO!$A:$G,2,FALSE),VLOOKUP(A1403,SINAPI!$A:$M,2,FALSE))</f>
        <v>SERVENTE COM ENCARGOS COMPLEMENTARES</v>
      </c>
      <c r="D1403" s="155" t="str">
        <f>IF(ISNUMBER(SEARCH("Cot",A1403)),"INSUMO",VLOOKUP(A1403,SINAPI!$A:$M,3,FALSE))</f>
        <v>MÃO DE OBRA</v>
      </c>
      <c r="E1403" s="155" t="str">
        <f>IF(ISNUMBER(SEARCH("Cot",A1403)),VLOOKUP(A1403,COTAÇÃO!$A:$H,3,FALSE),VLOOKUP(A1403,SINAPI!$A:$M,4,FALSE))</f>
        <v>H</v>
      </c>
      <c r="F1403" s="156">
        <v>0.1</v>
      </c>
      <c r="G1403" s="129" t="str">
        <f>IF(ISNUMBER(SEARCH("Cot",$A1403)),"0,00",VLOOKUP($A1403,SINAPI!$A:$M,6,FALSE))</f>
        <v>11,43</v>
      </c>
      <c r="H1403" s="129" t="str">
        <f>IF(ISNUMBER(SEARCH("Cot",$A1403)),VLOOKUP(A1403,COTAÇÃO!$A:$H,4,0),VLOOKUP($A1403,SINAPI!$A:$M,7,FALSE))</f>
        <v>6,79</v>
      </c>
      <c r="I1403" s="129" t="str">
        <f>IF(ISNUMBER(SEARCH("Cot",$A1403)),"0,00",VLOOKUP($A1403,SINAPI!$A:$M,8,FALSE))</f>
        <v>0,00</v>
      </c>
      <c r="J1403" s="130">
        <f t="shared" si="585"/>
        <v>18.22</v>
      </c>
      <c r="K1403" s="131">
        <f t="shared" si="586"/>
        <v>1.8220000000000001</v>
      </c>
      <c r="L1403" s="132"/>
      <c r="M1403" s="133">
        <f t="shared" si="587"/>
        <v>0.67900000000000005</v>
      </c>
      <c r="N1403" s="134">
        <f t="shared" si="588"/>
        <v>1.143</v>
      </c>
    </row>
    <row r="1404" spans="1:14" ht="13.5" thickBot="1" x14ac:dyDescent="0.25"/>
    <row r="1405" spans="1:14" ht="42.75" customHeight="1" x14ac:dyDescent="0.2">
      <c r="A1405" s="121" t="s">
        <v>17174</v>
      </c>
      <c r="B1405" s="148"/>
      <c r="C1405" s="122" t="s">
        <v>17175</v>
      </c>
      <c r="D1405" s="123"/>
      <c r="E1405" s="124" t="s">
        <v>243</v>
      </c>
      <c r="F1405" s="124">
        <v>1</v>
      </c>
      <c r="G1405" s="124"/>
      <c r="H1405" s="124"/>
      <c r="I1405" s="124"/>
      <c r="J1405" s="126"/>
      <c r="K1405" s="124">
        <f>SUM(K1406:K1408)</f>
        <v>20.170650000000002</v>
      </c>
      <c r="L1405" s="127"/>
      <c r="M1405" s="124">
        <f>SUM(M1406:M1408)</f>
        <v>16.822199999999999</v>
      </c>
      <c r="N1405" s="128">
        <f>SUM(N1406:N1408)</f>
        <v>3.3484499999999997</v>
      </c>
    </row>
    <row r="1406" spans="1:14" ht="28.15" customHeight="1" x14ac:dyDescent="0.2">
      <c r="A1406" s="157" t="s">
        <v>16873</v>
      </c>
      <c r="B1406" s="153" t="s">
        <v>15569</v>
      </c>
      <c r="C1406" s="154" t="str">
        <f>IF(ISNUMBER(SEARCH("Cot",A1406)),VLOOKUP(A1406,COTAÇÃO!$A:$G,2,FALSE),VLOOKUP(A1406,SINAPI!$A:$M,2,FALSE))</f>
        <v>DUTO FLEXIVEL DE ALUMINIO 6" COM ISOLAMENTO TERMICO</v>
      </c>
      <c r="D1406" s="155" t="str">
        <f>IF(ISNUMBER(SEARCH("Cot",A1406)),"INSUMO",VLOOKUP(A1406,SINAPI!$A:$M,3,FALSE))</f>
        <v>INSUMO</v>
      </c>
      <c r="E1406" s="155" t="str">
        <f>IF(ISNUMBER(SEARCH("Cot",A1406)),VLOOKUP(A1406,COTAÇÃO!$A:$H,3,FALSE),VLOOKUP(A1406,SINAPI!$A:$M,4,FALSE))</f>
        <v>M</v>
      </c>
      <c r="F1406" s="156">
        <v>1.02</v>
      </c>
      <c r="G1406" s="129" t="str">
        <f>IF(ISNUMBER(SEARCH("Cot",$A1406)),"0,00",VLOOKUP($A1406,SINAPI!$A:$M,6,FALSE))</f>
        <v>0,00</v>
      </c>
      <c r="H1406" s="129">
        <f>IF(ISNUMBER(SEARCH("Cot",$A1406)),VLOOKUP(A1406,COTAÇÃO!$A:$H,4,0),VLOOKUP($A1406,SINAPI!$A:$M,7,FALSE))</f>
        <v>15.08</v>
      </c>
      <c r="I1406" s="129" t="str">
        <f>IF(ISNUMBER(SEARCH("Cot",$A1406)),"0,00",VLOOKUP($A1406,SINAPI!$A:$M,8,FALSE))</f>
        <v>0,00</v>
      </c>
      <c r="J1406" s="130">
        <f t="shared" ref="J1406:J1408" si="589">G1406+H1406+I1406</f>
        <v>15.08</v>
      </c>
      <c r="K1406" s="131">
        <f t="shared" ref="K1406:K1408" si="590">F1406*J1406</f>
        <v>15.381600000000001</v>
      </c>
      <c r="L1406" s="132"/>
      <c r="M1406" s="133">
        <f t="shared" ref="M1406:M1408" si="591">((H1406+I1406)*F1406)</f>
        <v>15.381600000000001</v>
      </c>
      <c r="N1406" s="134">
        <f t="shared" ref="N1406:N1408" si="592">F1406*G1406</f>
        <v>0</v>
      </c>
    </row>
    <row r="1407" spans="1:14" ht="13.5" x14ac:dyDescent="0.2">
      <c r="A1407" s="157">
        <v>100308</v>
      </c>
      <c r="B1407" s="153" t="s">
        <v>200</v>
      </c>
      <c r="C1407" s="154" t="str">
        <f>IF(ISNUMBER(SEARCH("Cot",A1407)),VLOOKUP(A1407,COTAÇÃO!$A:$G,2,FALSE),VLOOKUP(A1407,SINAPI!$A:$M,2,FALSE))</f>
        <v>MECÂNICO DE REFRIGERAÇÃO COM ENCARGOS COMPLEMENTARES</v>
      </c>
      <c r="D1407" s="155" t="str">
        <f>IF(ISNUMBER(SEARCH("Cot",A1407)),"INSUMO",VLOOKUP(A1407,SINAPI!$A:$M,3,FALSE))</f>
        <v>MÃO DE OBRA</v>
      </c>
      <c r="E1407" s="155" t="str">
        <f>IF(ISNUMBER(SEARCH("Cot",A1407)),VLOOKUP(A1407,COTAÇÃO!$A:$H,3,FALSE),VLOOKUP(A1407,SINAPI!$A:$M,4,FALSE))</f>
        <v>H</v>
      </c>
      <c r="F1407" s="156">
        <v>0.105</v>
      </c>
      <c r="G1407" s="129" t="str">
        <f>IF(ISNUMBER(SEARCH("Cot",$A1407)),"0,00",VLOOKUP($A1407,SINAPI!$A:$M,6,FALSE))</f>
        <v>20,46</v>
      </c>
      <c r="H1407" s="129" t="str">
        <f>IF(ISNUMBER(SEARCH("Cot",$A1407)),VLOOKUP(A1407,COTAÇÃO!$A:$H,4,0),VLOOKUP($A1407,SINAPI!$A:$M,7,FALSE))</f>
        <v>6,93</v>
      </c>
      <c r="I1407" s="129" t="str">
        <f>IF(ISNUMBER(SEARCH("Cot",$A1407)),"0,00",VLOOKUP($A1407,SINAPI!$A:$M,8,FALSE))</f>
        <v>0,00</v>
      </c>
      <c r="J1407" s="130">
        <f t="shared" si="589"/>
        <v>27.39</v>
      </c>
      <c r="K1407" s="131">
        <f t="shared" si="590"/>
        <v>2.87595</v>
      </c>
      <c r="L1407" s="132"/>
      <c r="M1407" s="133">
        <f t="shared" si="591"/>
        <v>0.72764999999999991</v>
      </c>
      <c r="N1407" s="134">
        <f t="shared" si="592"/>
        <v>2.1482999999999999</v>
      </c>
    </row>
    <row r="1408" spans="1:14" ht="13.5" x14ac:dyDescent="0.2">
      <c r="A1408" s="157">
        <v>88316</v>
      </c>
      <c r="B1408" s="153" t="s">
        <v>200</v>
      </c>
      <c r="C1408" s="154" t="str">
        <f>IF(ISNUMBER(SEARCH("Cot",A1408)),VLOOKUP(A1408,COTAÇÃO!$A:$G,2,FALSE),VLOOKUP(A1408,SINAPI!$A:$M,2,FALSE))</f>
        <v>SERVENTE COM ENCARGOS COMPLEMENTARES</v>
      </c>
      <c r="D1408" s="155" t="str">
        <f>IF(ISNUMBER(SEARCH("Cot",A1408)),"INSUMO",VLOOKUP(A1408,SINAPI!$A:$M,3,FALSE))</f>
        <v>MÃO DE OBRA</v>
      </c>
      <c r="E1408" s="155" t="str">
        <f>IF(ISNUMBER(SEARCH("Cot",A1408)),VLOOKUP(A1408,COTAÇÃO!$A:$H,3,FALSE),VLOOKUP(A1408,SINAPI!$A:$M,4,FALSE))</f>
        <v>H</v>
      </c>
      <c r="F1408" s="156">
        <v>0.105</v>
      </c>
      <c r="G1408" s="129" t="str">
        <f>IF(ISNUMBER(SEARCH("Cot",$A1408)),"0,00",VLOOKUP($A1408,SINAPI!$A:$M,6,FALSE))</f>
        <v>11,43</v>
      </c>
      <c r="H1408" s="129" t="str">
        <f>IF(ISNUMBER(SEARCH("Cot",$A1408)),VLOOKUP(A1408,COTAÇÃO!$A:$H,4,0),VLOOKUP($A1408,SINAPI!$A:$M,7,FALSE))</f>
        <v>6,79</v>
      </c>
      <c r="I1408" s="129" t="str">
        <f>IF(ISNUMBER(SEARCH("Cot",$A1408)),"0,00",VLOOKUP($A1408,SINAPI!$A:$M,8,FALSE))</f>
        <v>0,00</v>
      </c>
      <c r="J1408" s="130">
        <f t="shared" si="589"/>
        <v>18.22</v>
      </c>
      <c r="K1408" s="131">
        <f t="shared" si="590"/>
        <v>1.9130999999999998</v>
      </c>
      <c r="L1408" s="132"/>
      <c r="M1408" s="133">
        <f t="shared" si="591"/>
        <v>0.71294999999999997</v>
      </c>
      <c r="N1408" s="134">
        <f t="shared" si="592"/>
        <v>1.2001499999999998</v>
      </c>
    </row>
    <row r="1409" spans="1:14" ht="13.5" thickBot="1" x14ac:dyDescent="0.25"/>
    <row r="1410" spans="1:14" ht="42.75" customHeight="1" x14ac:dyDescent="0.2">
      <c r="A1410" s="121" t="s">
        <v>17176</v>
      </c>
      <c r="B1410" s="148"/>
      <c r="C1410" s="122" t="s">
        <v>17177</v>
      </c>
      <c r="D1410" s="123"/>
      <c r="E1410" s="124" t="s">
        <v>243</v>
      </c>
      <c r="F1410" s="124">
        <v>1</v>
      </c>
      <c r="G1410" s="124"/>
      <c r="H1410" s="124"/>
      <c r="I1410" s="124"/>
      <c r="J1410" s="126"/>
      <c r="K1410" s="124">
        <f>SUM(K1411:K1413)</f>
        <v>25.529300000000003</v>
      </c>
      <c r="L1410" s="127"/>
      <c r="M1410" s="124">
        <f>SUM(M1411:M1413)</f>
        <v>22.0214</v>
      </c>
      <c r="N1410" s="128">
        <f>SUM(N1411:N1413)</f>
        <v>3.5079000000000002</v>
      </c>
    </row>
    <row r="1411" spans="1:14" ht="28.15" customHeight="1" x14ac:dyDescent="0.2">
      <c r="A1411" s="157" t="s">
        <v>16874</v>
      </c>
      <c r="B1411" s="153" t="s">
        <v>15569</v>
      </c>
      <c r="C1411" s="154" t="str">
        <f>IF(ISNUMBER(SEARCH("Cot",A1411)),VLOOKUP(A1411,COTAÇÃO!$A:$G,2,FALSE),VLOOKUP(A1411,SINAPI!$A:$M,2,FALSE))</f>
        <v>DUTO FLEXIVEL DE ALUMINIO 8" COM ISOLAMENTO TERMICO</v>
      </c>
      <c r="D1411" s="155" t="str">
        <f>IF(ISNUMBER(SEARCH("Cot",A1411)),"INSUMO",VLOOKUP(A1411,SINAPI!$A:$M,3,FALSE))</f>
        <v>INSUMO</v>
      </c>
      <c r="E1411" s="155" t="str">
        <f>IF(ISNUMBER(SEARCH("Cot",A1411)),VLOOKUP(A1411,COTAÇÃO!$A:$H,3,FALSE),VLOOKUP(A1411,SINAPI!$A:$M,4,FALSE))</f>
        <v>M</v>
      </c>
      <c r="F1411" s="156">
        <v>1.02</v>
      </c>
      <c r="G1411" s="129" t="str">
        <f>IF(ISNUMBER(SEARCH("Cot",$A1411)),"0,00",VLOOKUP($A1411,SINAPI!$A:$M,6,FALSE))</f>
        <v>0,00</v>
      </c>
      <c r="H1411" s="129">
        <f>IF(ISNUMBER(SEARCH("Cot",$A1411)),VLOOKUP(A1411,COTAÇÃO!$A:$H,4,0),VLOOKUP($A1411,SINAPI!$A:$M,7,FALSE))</f>
        <v>20.11</v>
      </c>
      <c r="I1411" s="129" t="str">
        <f>IF(ISNUMBER(SEARCH("Cot",$A1411)),"0,00",VLOOKUP($A1411,SINAPI!$A:$M,8,FALSE))</f>
        <v>0,00</v>
      </c>
      <c r="J1411" s="130">
        <f t="shared" ref="J1411:J1413" si="593">G1411+H1411+I1411</f>
        <v>20.11</v>
      </c>
      <c r="K1411" s="131">
        <f t="shared" ref="K1411:K1413" si="594">F1411*J1411</f>
        <v>20.5122</v>
      </c>
      <c r="L1411" s="132"/>
      <c r="M1411" s="133">
        <f t="shared" ref="M1411:M1413" si="595">((H1411+I1411)*F1411)</f>
        <v>20.5122</v>
      </c>
      <c r="N1411" s="134">
        <f t="shared" ref="N1411:N1413" si="596">F1411*G1411</f>
        <v>0</v>
      </c>
    </row>
    <row r="1412" spans="1:14" ht="13.5" x14ac:dyDescent="0.2">
      <c r="A1412" s="157">
        <v>100308</v>
      </c>
      <c r="B1412" s="153" t="s">
        <v>200</v>
      </c>
      <c r="C1412" s="154" t="str">
        <f>IF(ISNUMBER(SEARCH("Cot",A1412)),VLOOKUP(A1412,COTAÇÃO!$A:$G,2,FALSE),VLOOKUP(A1412,SINAPI!$A:$M,2,FALSE))</f>
        <v>MECÂNICO DE REFRIGERAÇÃO COM ENCARGOS COMPLEMENTARES</v>
      </c>
      <c r="D1412" s="155" t="str">
        <f>IF(ISNUMBER(SEARCH("Cot",A1412)),"INSUMO",VLOOKUP(A1412,SINAPI!$A:$M,3,FALSE))</f>
        <v>MÃO DE OBRA</v>
      </c>
      <c r="E1412" s="155" t="str">
        <f>IF(ISNUMBER(SEARCH("Cot",A1412)),VLOOKUP(A1412,COTAÇÃO!$A:$H,3,FALSE),VLOOKUP(A1412,SINAPI!$A:$M,4,FALSE))</f>
        <v>H</v>
      </c>
      <c r="F1412" s="156">
        <v>0.11</v>
      </c>
      <c r="G1412" s="129" t="str">
        <f>IF(ISNUMBER(SEARCH("Cot",$A1412)),"0,00",VLOOKUP($A1412,SINAPI!$A:$M,6,FALSE))</f>
        <v>20,46</v>
      </c>
      <c r="H1412" s="129" t="str">
        <f>IF(ISNUMBER(SEARCH("Cot",$A1412)),VLOOKUP(A1412,COTAÇÃO!$A:$H,4,0),VLOOKUP($A1412,SINAPI!$A:$M,7,FALSE))</f>
        <v>6,93</v>
      </c>
      <c r="I1412" s="129" t="str">
        <f>IF(ISNUMBER(SEARCH("Cot",$A1412)),"0,00",VLOOKUP($A1412,SINAPI!$A:$M,8,FALSE))</f>
        <v>0,00</v>
      </c>
      <c r="J1412" s="130">
        <f t="shared" si="593"/>
        <v>27.39</v>
      </c>
      <c r="K1412" s="131">
        <f t="shared" si="594"/>
        <v>3.0129000000000001</v>
      </c>
      <c r="L1412" s="132"/>
      <c r="M1412" s="133">
        <f t="shared" si="595"/>
        <v>0.76229999999999998</v>
      </c>
      <c r="N1412" s="134">
        <f t="shared" si="596"/>
        <v>2.2505999999999999</v>
      </c>
    </row>
    <row r="1413" spans="1:14" ht="13.5" x14ac:dyDescent="0.2">
      <c r="A1413" s="157">
        <v>88316</v>
      </c>
      <c r="B1413" s="153" t="s">
        <v>200</v>
      </c>
      <c r="C1413" s="154" t="str">
        <f>IF(ISNUMBER(SEARCH("Cot",A1413)),VLOOKUP(A1413,COTAÇÃO!$A:$G,2,FALSE),VLOOKUP(A1413,SINAPI!$A:$M,2,FALSE))</f>
        <v>SERVENTE COM ENCARGOS COMPLEMENTARES</v>
      </c>
      <c r="D1413" s="155" t="str">
        <f>IF(ISNUMBER(SEARCH("Cot",A1413)),"INSUMO",VLOOKUP(A1413,SINAPI!$A:$M,3,FALSE))</f>
        <v>MÃO DE OBRA</v>
      </c>
      <c r="E1413" s="155" t="str">
        <f>IF(ISNUMBER(SEARCH("Cot",A1413)),VLOOKUP(A1413,COTAÇÃO!$A:$H,3,FALSE),VLOOKUP(A1413,SINAPI!$A:$M,4,FALSE))</f>
        <v>H</v>
      </c>
      <c r="F1413" s="156">
        <v>0.11</v>
      </c>
      <c r="G1413" s="129" t="str">
        <f>IF(ISNUMBER(SEARCH("Cot",$A1413)),"0,00",VLOOKUP($A1413,SINAPI!$A:$M,6,FALSE))</f>
        <v>11,43</v>
      </c>
      <c r="H1413" s="129" t="str">
        <f>IF(ISNUMBER(SEARCH("Cot",$A1413)),VLOOKUP(A1413,COTAÇÃO!$A:$H,4,0),VLOOKUP($A1413,SINAPI!$A:$M,7,FALSE))</f>
        <v>6,79</v>
      </c>
      <c r="I1413" s="129" t="str">
        <f>IF(ISNUMBER(SEARCH("Cot",$A1413)),"0,00",VLOOKUP($A1413,SINAPI!$A:$M,8,FALSE))</f>
        <v>0,00</v>
      </c>
      <c r="J1413" s="130">
        <f t="shared" si="593"/>
        <v>18.22</v>
      </c>
      <c r="K1413" s="131">
        <f t="shared" si="594"/>
        <v>2.0042</v>
      </c>
      <c r="L1413" s="132"/>
      <c r="M1413" s="133">
        <f t="shared" si="595"/>
        <v>0.74690000000000001</v>
      </c>
      <c r="N1413" s="134">
        <f t="shared" si="596"/>
        <v>1.2573000000000001</v>
      </c>
    </row>
    <row r="1414" spans="1:14" ht="13.5" thickBot="1" x14ac:dyDescent="0.25"/>
    <row r="1415" spans="1:14" ht="42.75" customHeight="1" x14ac:dyDescent="0.2">
      <c r="A1415" s="121" t="s">
        <v>17178</v>
      </c>
      <c r="B1415" s="148"/>
      <c r="C1415" s="122" t="s">
        <v>17179</v>
      </c>
      <c r="D1415" s="123"/>
      <c r="E1415" s="124" t="s">
        <v>243</v>
      </c>
      <c r="F1415" s="124">
        <v>1</v>
      </c>
      <c r="G1415" s="124"/>
      <c r="H1415" s="124"/>
      <c r="I1415" s="124"/>
      <c r="J1415" s="126"/>
      <c r="K1415" s="124">
        <f>SUM(K1416:K1418)</f>
        <v>30.908349999999999</v>
      </c>
      <c r="L1415" s="127"/>
      <c r="M1415" s="124">
        <f>SUM(M1416:M1418)</f>
        <v>27.241</v>
      </c>
      <c r="N1415" s="128">
        <f>SUM(N1416:N1418)</f>
        <v>3.6673499999999999</v>
      </c>
    </row>
    <row r="1416" spans="1:14" ht="28.15" customHeight="1" x14ac:dyDescent="0.2">
      <c r="A1416" s="157" t="s">
        <v>16875</v>
      </c>
      <c r="B1416" s="153" t="s">
        <v>15569</v>
      </c>
      <c r="C1416" s="154" t="str">
        <f>IF(ISNUMBER(SEARCH("Cot",A1416)),VLOOKUP(A1416,COTAÇÃO!$A:$G,2,FALSE),VLOOKUP(A1416,SINAPI!$A:$M,2,FALSE))</f>
        <v>DUTO FLEXIVEL DE ALUMINIO 10" COM ISOLAMENTO TERMICO</v>
      </c>
      <c r="D1416" s="155" t="str">
        <f>IF(ISNUMBER(SEARCH("Cot",A1416)),"INSUMO",VLOOKUP(A1416,SINAPI!$A:$M,3,FALSE))</f>
        <v>INSUMO</v>
      </c>
      <c r="E1416" s="155" t="str">
        <f>IF(ISNUMBER(SEARCH("Cot",A1416)),VLOOKUP(A1416,COTAÇÃO!$A:$H,3,FALSE),VLOOKUP(A1416,SINAPI!$A:$M,4,FALSE))</f>
        <v>M</v>
      </c>
      <c r="F1416" s="156">
        <v>1.02</v>
      </c>
      <c r="G1416" s="129" t="str">
        <f>IF(ISNUMBER(SEARCH("Cot",$A1416)),"0,00",VLOOKUP($A1416,SINAPI!$A:$M,6,FALSE))</f>
        <v>0,00</v>
      </c>
      <c r="H1416" s="129">
        <f>IF(ISNUMBER(SEARCH("Cot",$A1416)),VLOOKUP(A1416,COTAÇÃO!$A:$H,4,0),VLOOKUP($A1416,SINAPI!$A:$M,7,FALSE))</f>
        <v>25.16</v>
      </c>
      <c r="I1416" s="129" t="str">
        <f>IF(ISNUMBER(SEARCH("Cot",$A1416)),"0,00",VLOOKUP($A1416,SINAPI!$A:$M,8,FALSE))</f>
        <v>0,00</v>
      </c>
      <c r="J1416" s="130">
        <f t="shared" ref="J1416:J1418" si="597">G1416+H1416+I1416</f>
        <v>25.16</v>
      </c>
      <c r="K1416" s="131">
        <f t="shared" ref="K1416:K1418" si="598">F1416*J1416</f>
        <v>25.6632</v>
      </c>
      <c r="L1416" s="132"/>
      <c r="M1416" s="133">
        <f t="shared" ref="M1416:M1418" si="599">((H1416+I1416)*F1416)</f>
        <v>25.6632</v>
      </c>
      <c r="N1416" s="134">
        <f t="shared" ref="N1416:N1418" si="600">F1416*G1416</f>
        <v>0</v>
      </c>
    </row>
    <row r="1417" spans="1:14" ht="13.5" x14ac:dyDescent="0.2">
      <c r="A1417" s="157">
        <v>100308</v>
      </c>
      <c r="B1417" s="153" t="s">
        <v>200</v>
      </c>
      <c r="C1417" s="154" t="str">
        <f>IF(ISNUMBER(SEARCH("Cot",A1417)),VLOOKUP(A1417,COTAÇÃO!$A:$G,2,FALSE),VLOOKUP(A1417,SINAPI!$A:$M,2,FALSE))</f>
        <v>MECÂNICO DE REFRIGERAÇÃO COM ENCARGOS COMPLEMENTARES</v>
      </c>
      <c r="D1417" s="155" t="str">
        <f>IF(ISNUMBER(SEARCH("Cot",A1417)),"INSUMO",VLOOKUP(A1417,SINAPI!$A:$M,3,FALSE))</f>
        <v>MÃO DE OBRA</v>
      </c>
      <c r="E1417" s="155" t="str">
        <f>IF(ISNUMBER(SEARCH("Cot",A1417)),VLOOKUP(A1417,COTAÇÃO!$A:$H,3,FALSE),VLOOKUP(A1417,SINAPI!$A:$M,4,FALSE))</f>
        <v>H</v>
      </c>
      <c r="F1417" s="156">
        <v>0.115</v>
      </c>
      <c r="G1417" s="129" t="str">
        <f>IF(ISNUMBER(SEARCH("Cot",$A1417)),"0,00",VLOOKUP($A1417,SINAPI!$A:$M,6,FALSE))</f>
        <v>20,46</v>
      </c>
      <c r="H1417" s="129" t="str">
        <f>IF(ISNUMBER(SEARCH("Cot",$A1417)),VLOOKUP(A1417,COTAÇÃO!$A:$H,4,0),VLOOKUP($A1417,SINAPI!$A:$M,7,FALSE))</f>
        <v>6,93</v>
      </c>
      <c r="I1417" s="129" t="str">
        <f>IF(ISNUMBER(SEARCH("Cot",$A1417)),"0,00",VLOOKUP($A1417,SINAPI!$A:$M,8,FALSE))</f>
        <v>0,00</v>
      </c>
      <c r="J1417" s="130">
        <f t="shared" si="597"/>
        <v>27.39</v>
      </c>
      <c r="K1417" s="131">
        <f t="shared" si="598"/>
        <v>3.1498500000000003</v>
      </c>
      <c r="L1417" s="132"/>
      <c r="M1417" s="133">
        <f t="shared" si="599"/>
        <v>0.79695000000000005</v>
      </c>
      <c r="N1417" s="134">
        <f t="shared" si="600"/>
        <v>2.3529</v>
      </c>
    </row>
    <row r="1418" spans="1:14" ht="13.5" x14ac:dyDescent="0.2">
      <c r="A1418" s="157">
        <v>88316</v>
      </c>
      <c r="B1418" s="153" t="s">
        <v>200</v>
      </c>
      <c r="C1418" s="154" t="str">
        <f>IF(ISNUMBER(SEARCH("Cot",A1418)),VLOOKUP(A1418,COTAÇÃO!$A:$G,2,FALSE),VLOOKUP(A1418,SINAPI!$A:$M,2,FALSE))</f>
        <v>SERVENTE COM ENCARGOS COMPLEMENTARES</v>
      </c>
      <c r="D1418" s="155" t="str">
        <f>IF(ISNUMBER(SEARCH("Cot",A1418)),"INSUMO",VLOOKUP(A1418,SINAPI!$A:$M,3,FALSE))</f>
        <v>MÃO DE OBRA</v>
      </c>
      <c r="E1418" s="155" t="str">
        <f>IF(ISNUMBER(SEARCH("Cot",A1418)),VLOOKUP(A1418,COTAÇÃO!$A:$H,3,FALSE),VLOOKUP(A1418,SINAPI!$A:$M,4,FALSE))</f>
        <v>H</v>
      </c>
      <c r="F1418" s="156">
        <v>0.115</v>
      </c>
      <c r="G1418" s="129" t="str">
        <f>IF(ISNUMBER(SEARCH("Cot",$A1418)),"0,00",VLOOKUP($A1418,SINAPI!$A:$M,6,FALSE))</f>
        <v>11,43</v>
      </c>
      <c r="H1418" s="129" t="str">
        <f>IF(ISNUMBER(SEARCH("Cot",$A1418)),VLOOKUP(A1418,COTAÇÃO!$A:$H,4,0),VLOOKUP($A1418,SINAPI!$A:$M,7,FALSE))</f>
        <v>6,79</v>
      </c>
      <c r="I1418" s="129" t="str">
        <f>IF(ISNUMBER(SEARCH("Cot",$A1418)),"0,00",VLOOKUP($A1418,SINAPI!$A:$M,8,FALSE))</f>
        <v>0,00</v>
      </c>
      <c r="J1418" s="130">
        <f t="shared" si="597"/>
        <v>18.22</v>
      </c>
      <c r="K1418" s="131">
        <f t="shared" si="598"/>
        <v>2.0952999999999999</v>
      </c>
      <c r="L1418" s="132"/>
      <c r="M1418" s="133">
        <f t="shared" si="599"/>
        <v>0.78085000000000004</v>
      </c>
      <c r="N1418" s="134">
        <f t="shared" si="600"/>
        <v>1.3144500000000001</v>
      </c>
    </row>
    <row r="1419" spans="1:14" ht="13.5" thickBot="1" x14ac:dyDescent="0.25"/>
    <row r="1420" spans="1:14" ht="42.75" customHeight="1" x14ac:dyDescent="0.2">
      <c r="A1420" s="121" t="s">
        <v>17180</v>
      </c>
      <c r="B1420" s="148"/>
      <c r="C1420" s="122" t="s">
        <v>17181</v>
      </c>
      <c r="D1420" s="123"/>
      <c r="E1420" s="124" t="s">
        <v>243</v>
      </c>
      <c r="F1420" s="124">
        <v>1</v>
      </c>
      <c r="G1420" s="124"/>
      <c r="H1420" s="124"/>
      <c r="I1420" s="124"/>
      <c r="J1420" s="126"/>
      <c r="K1420" s="124">
        <f>SUM(K1421:K1423)</f>
        <v>36.236400000000003</v>
      </c>
      <c r="L1420" s="127"/>
      <c r="M1420" s="124">
        <f>SUM(M1421:M1423)</f>
        <v>32.409599999999998</v>
      </c>
      <c r="N1420" s="128">
        <f>SUM(N1421:N1423)</f>
        <v>3.8268</v>
      </c>
    </row>
    <row r="1421" spans="1:14" ht="28.15" customHeight="1" x14ac:dyDescent="0.2">
      <c r="A1421" s="157" t="s">
        <v>16876</v>
      </c>
      <c r="B1421" s="153" t="s">
        <v>15569</v>
      </c>
      <c r="C1421" s="154" t="str">
        <f>IF(ISNUMBER(SEARCH("Cot",A1421)),VLOOKUP(A1421,COTAÇÃO!$A:$G,2,FALSE),VLOOKUP(A1421,SINAPI!$A:$M,2,FALSE))</f>
        <v>DUTO FLEXIVEL DE ALUMINIO 12" COM ISOLAMENTO TERMICO</v>
      </c>
      <c r="D1421" s="155" t="str">
        <f>IF(ISNUMBER(SEARCH("Cot",A1421)),"INSUMO",VLOOKUP(A1421,SINAPI!$A:$M,3,FALSE))</f>
        <v>INSUMO</v>
      </c>
      <c r="E1421" s="155" t="str">
        <f>IF(ISNUMBER(SEARCH("Cot",A1421)),VLOOKUP(A1421,COTAÇÃO!$A:$H,3,FALSE),VLOOKUP(A1421,SINAPI!$A:$M,4,FALSE))</f>
        <v>M</v>
      </c>
      <c r="F1421" s="156">
        <v>1.02</v>
      </c>
      <c r="G1421" s="129" t="str">
        <f>IF(ISNUMBER(SEARCH("Cot",$A1421)),"0,00",VLOOKUP($A1421,SINAPI!$A:$M,6,FALSE))</f>
        <v>0,00</v>
      </c>
      <c r="H1421" s="129">
        <f>IF(ISNUMBER(SEARCH("Cot",$A1421)),VLOOKUP(A1421,COTAÇÃO!$A:$H,4,0),VLOOKUP($A1421,SINAPI!$A:$M,7,FALSE))</f>
        <v>30.16</v>
      </c>
      <c r="I1421" s="129" t="str">
        <f>IF(ISNUMBER(SEARCH("Cot",$A1421)),"0,00",VLOOKUP($A1421,SINAPI!$A:$M,8,FALSE))</f>
        <v>0,00</v>
      </c>
      <c r="J1421" s="130">
        <f t="shared" ref="J1421:J1423" si="601">G1421+H1421+I1421</f>
        <v>30.16</v>
      </c>
      <c r="K1421" s="131">
        <f t="shared" ref="K1421:K1423" si="602">F1421*J1421</f>
        <v>30.763200000000001</v>
      </c>
      <c r="L1421" s="132"/>
      <c r="M1421" s="133">
        <f t="shared" ref="M1421:M1423" si="603">((H1421+I1421)*F1421)</f>
        <v>30.763200000000001</v>
      </c>
      <c r="N1421" s="134">
        <f t="shared" ref="N1421:N1423" si="604">F1421*G1421</f>
        <v>0</v>
      </c>
    </row>
    <row r="1422" spans="1:14" ht="13.5" x14ac:dyDescent="0.2">
      <c r="A1422" s="157">
        <v>100308</v>
      </c>
      <c r="B1422" s="153" t="s">
        <v>200</v>
      </c>
      <c r="C1422" s="154" t="str">
        <f>IF(ISNUMBER(SEARCH("Cot",A1422)),VLOOKUP(A1422,COTAÇÃO!$A:$G,2,FALSE),VLOOKUP(A1422,SINAPI!$A:$M,2,FALSE))</f>
        <v>MECÂNICO DE REFRIGERAÇÃO COM ENCARGOS COMPLEMENTARES</v>
      </c>
      <c r="D1422" s="155" t="str">
        <f>IF(ISNUMBER(SEARCH("Cot",A1422)),"INSUMO",VLOOKUP(A1422,SINAPI!$A:$M,3,FALSE))</f>
        <v>MÃO DE OBRA</v>
      </c>
      <c r="E1422" s="155" t="str">
        <f>IF(ISNUMBER(SEARCH("Cot",A1422)),VLOOKUP(A1422,COTAÇÃO!$A:$H,3,FALSE),VLOOKUP(A1422,SINAPI!$A:$M,4,FALSE))</f>
        <v>H</v>
      </c>
      <c r="F1422" s="156">
        <v>0.12</v>
      </c>
      <c r="G1422" s="129" t="str">
        <f>IF(ISNUMBER(SEARCH("Cot",$A1422)),"0,00",VLOOKUP($A1422,SINAPI!$A:$M,6,FALSE))</f>
        <v>20,46</v>
      </c>
      <c r="H1422" s="129" t="str">
        <f>IF(ISNUMBER(SEARCH("Cot",$A1422)),VLOOKUP(A1422,COTAÇÃO!$A:$H,4,0),VLOOKUP($A1422,SINAPI!$A:$M,7,FALSE))</f>
        <v>6,93</v>
      </c>
      <c r="I1422" s="129" t="str">
        <f>IF(ISNUMBER(SEARCH("Cot",$A1422)),"0,00",VLOOKUP($A1422,SINAPI!$A:$M,8,FALSE))</f>
        <v>0,00</v>
      </c>
      <c r="J1422" s="130">
        <f t="shared" si="601"/>
        <v>27.39</v>
      </c>
      <c r="K1422" s="131">
        <f t="shared" si="602"/>
        <v>3.2867999999999999</v>
      </c>
      <c r="L1422" s="132"/>
      <c r="M1422" s="133">
        <f t="shared" si="603"/>
        <v>0.83159999999999989</v>
      </c>
      <c r="N1422" s="134">
        <f t="shared" si="604"/>
        <v>2.4552</v>
      </c>
    </row>
    <row r="1423" spans="1:14" ht="13.5" x14ac:dyDescent="0.2">
      <c r="A1423" s="157">
        <v>88316</v>
      </c>
      <c r="B1423" s="153" t="s">
        <v>200</v>
      </c>
      <c r="C1423" s="154" t="str">
        <f>IF(ISNUMBER(SEARCH("Cot",A1423)),VLOOKUP(A1423,COTAÇÃO!$A:$G,2,FALSE),VLOOKUP(A1423,SINAPI!$A:$M,2,FALSE))</f>
        <v>SERVENTE COM ENCARGOS COMPLEMENTARES</v>
      </c>
      <c r="D1423" s="155" t="str">
        <f>IF(ISNUMBER(SEARCH("Cot",A1423)),"INSUMO",VLOOKUP(A1423,SINAPI!$A:$M,3,FALSE))</f>
        <v>MÃO DE OBRA</v>
      </c>
      <c r="E1423" s="155" t="str">
        <f>IF(ISNUMBER(SEARCH("Cot",A1423)),VLOOKUP(A1423,COTAÇÃO!$A:$H,3,FALSE),VLOOKUP(A1423,SINAPI!$A:$M,4,FALSE))</f>
        <v>H</v>
      </c>
      <c r="F1423" s="156">
        <v>0.12</v>
      </c>
      <c r="G1423" s="129" t="str">
        <f>IF(ISNUMBER(SEARCH("Cot",$A1423)),"0,00",VLOOKUP($A1423,SINAPI!$A:$M,6,FALSE))</f>
        <v>11,43</v>
      </c>
      <c r="H1423" s="129" t="str">
        <f>IF(ISNUMBER(SEARCH("Cot",$A1423)),VLOOKUP(A1423,COTAÇÃO!$A:$H,4,0),VLOOKUP($A1423,SINAPI!$A:$M,7,FALSE))</f>
        <v>6,79</v>
      </c>
      <c r="I1423" s="129" t="str">
        <f>IF(ISNUMBER(SEARCH("Cot",$A1423)),"0,00",VLOOKUP($A1423,SINAPI!$A:$M,8,FALSE))</f>
        <v>0,00</v>
      </c>
      <c r="J1423" s="130">
        <f t="shared" si="601"/>
        <v>18.22</v>
      </c>
      <c r="K1423" s="131">
        <f t="shared" si="602"/>
        <v>2.1863999999999999</v>
      </c>
      <c r="L1423" s="132"/>
      <c r="M1423" s="133">
        <f t="shared" si="603"/>
        <v>0.81479999999999997</v>
      </c>
      <c r="N1423" s="134">
        <f t="shared" si="604"/>
        <v>1.3715999999999999</v>
      </c>
    </row>
    <row r="1424" spans="1:14" ht="13.5" thickBot="1" x14ac:dyDescent="0.25"/>
    <row r="1425" spans="1:14" ht="42.75" customHeight="1" x14ac:dyDescent="0.2">
      <c r="A1425" s="121" t="s">
        <v>17182</v>
      </c>
      <c r="B1425" s="148"/>
      <c r="C1425" s="122" t="s">
        <v>15049</v>
      </c>
      <c r="D1425" s="123"/>
      <c r="E1425" s="124" t="s">
        <v>208</v>
      </c>
      <c r="F1425" s="124">
        <v>1</v>
      </c>
      <c r="G1425" s="124"/>
      <c r="H1425" s="124"/>
      <c r="I1425" s="124"/>
      <c r="J1425" s="126"/>
      <c r="K1425" s="124">
        <f>SUM(K1426:K1428)</f>
        <v>7.5962000000000005</v>
      </c>
      <c r="L1425" s="127"/>
      <c r="M1425" s="124">
        <f>SUM(M1426:M1428)</f>
        <v>5.0449999999999999</v>
      </c>
      <c r="N1425" s="128">
        <f>SUM(N1426:N1428)</f>
        <v>2.5512000000000001</v>
      </c>
    </row>
    <row r="1426" spans="1:14" ht="28.15" customHeight="1" x14ac:dyDescent="0.2">
      <c r="A1426" s="157" t="s">
        <v>16878</v>
      </c>
      <c r="B1426" s="153" t="s">
        <v>15569</v>
      </c>
      <c r="C1426" s="154" t="str">
        <f>IF(ISNUMBER(SEARCH("Cot",A1426)),VLOOKUP(A1426,COTAÇÃO!$A:$G,2,FALSE),VLOOKUP(A1426,SINAPI!$A:$M,2,FALSE))</f>
        <v>COXIM EM BORRACHA NATURAL COM PARAFUSO DE FIXAÇÃO 10X10X25MM</v>
      </c>
      <c r="D1426" s="155" t="str">
        <f>IF(ISNUMBER(SEARCH("Cot",A1426)),"INSUMO",VLOOKUP(A1426,SINAPI!$A:$M,3,FALSE))</f>
        <v>INSUMO</v>
      </c>
      <c r="E1426" s="155" t="str">
        <f>IF(ISNUMBER(SEARCH("Cot",A1426)),VLOOKUP(A1426,COTAÇÃO!$A:$H,3,FALSE),VLOOKUP(A1426,SINAPI!$A:$M,4,FALSE))</f>
        <v>UN</v>
      </c>
      <c r="F1426" s="156">
        <v>1.02</v>
      </c>
      <c r="G1426" s="129" t="str">
        <f>IF(ISNUMBER(SEARCH("Cot",$A1426)),"0,00",VLOOKUP($A1426,SINAPI!$A:$M,6,FALSE))</f>
        <v>0,00</v>
      </c>
      <c r="H1426" s="129">
        <f>IF(ISNUMBER(SEARCH("Cot",$A1426)),VLOOKUP(A1426,COTAÇÃO!$A:$H,4,0),VLOOKUP($A1426,SINAPI!$A:$M,7,FALSE))</f>
        <v>3.87</v>
      </c>
      <c r="I1426" s="129" t="str">
        <f>IF(ISNUMBER(SEARCH("Cot",$A1426)),"0,00",VLOOKUP($A1426,SINAPI!$A:$M,8,FALSE))</f>
        <v>0,00</v>
      </c>
      <c r="J1426" s="130">
        <f t="shared" ref="J1426:J1428" si="605">G1426+H1426+I1426</f>
        <v>3.87</v>
      </c>
      <c r="K1426" s="131">
        <f t="shared" ref="K1426:K1428" si="606">F1426*J1426</f>
        <v>3.9474</v>
      </c>
      <c r="L1426" s="132"/>
      <c r="M1426" s="133">
        <f t="shared" ref="M1426:M1428" si="607">((H1426+I1426)*F1426)</f>
        <v>3.9474</v>
      </c>
      <c r="N1426" s="134">
        <f t="shared" ref="N1426:N1428" si="608">F1426*G1426</f>
        <v>0</v>
      </c>
    </row>
    <row r="1427" spans="1:14" ht="13.5" x14ac:dyDescent="0.2">
      <c r="A1427" s="157">
        <v>100308</v>
      </c>
      <c r="B1427" s="153" t="s">
        <v>200</v>
      </c>
      <c r="C1427" s="154" t="str">
        <f>IF(ISNUMBER(SEARCH("Cot",A1427)),VLOOKUP(A1427,COTAÇÃO!$A:$G,2,FALSE),VLOOKUP(A1427,SINAPI!$A:$M,2,FALSE))</f>
        <v>MECÂNICO DE REFRIGERAÇÃO COM ENCARGOS COMPLEMENTARES</v>
      </c>
      <c r="D1427" s="155" t="str">
        <f>IF(ISNUMBER(SEARCH("Cot",A1427)),"INSUMO",VLOOKUP(A1427,SINAPI!$A:$M,3,FALSE))</f>
        <v>MÃO DE OBRA</v>
      </c>
      <c r="E1427" s="155" t="str">
        <f>IF(ISNUMBER(SEARCH("Cot",A1427)),VLOOKUP(A1427,COTAÇÃO!$A:$H,3,FALSE),VLOOKUP(A1427,SINAPI!$A:$M,4,FALSE))</f>
        <v>H</v>
      </c>
      <c r="F1427" s="156">
        <v>0.08</v>
      </c>
      <c r="G1427" s="129" t="str">
        <f>IF(ISNUMBER(SEARCH("Cot",$A1427)),"0,00",VLOOKUP($A1427,SINAPI!$A:$M,6,FALSE))</f>
        <v>20,46</v>
      </c>
      <c r="H1427" s="129" t="str">
        <f>IF(ISNUMBER(SEARCH("Cot",$A1427)),VLOOKUP(A1427,COTAÇÃO!$A:$H,4,0),VLOOKUP($A1427,SINAPI!$A:$M,7,FALSE))</f>
        <v>6,93</v>
      </c>
      <c r="I1427" s="129" t="str">
        <f>IF(ISNUMBER(SEARCH("Cot",$A1427)),"0,00",VLOOKUP($A1427,SINAPI!$A:$M,8,FALSE))</f>
        <v>0,00</v>
      </c>
      <c r="J1427" s="130">
        <f t="shared" si="605"/>
        <v>27.39</v>
      </c>
      <c r="K1427" s="131">
        <f t="shared" si="606"/>
        <v>2.1912000000000003</v>
      </c>
      <c r="L1427" s="132"/>
      <c r="M1427" s="133">
        <f t="shared" si="607"/>
        <v>0.5544</v>
      </c>
      <c r="N1427" s="134">
        <f t="shared" si="608"/>
        <v>1.6368</v>
      </c>
    </row>
    <row r="1428" spans="1:14" ht="13.5" x14ac:dyDescent="0.2">
      <c r="A1428" s="157">
        <v>88316</v>
      </c>
      <c r="B1428" s="153" t="s">
        <v>200</v>
      </c>
      <c r="C1428" s="154" t="str">
        <f>IF(ISNUMBER(SEARCH("Cot",A1428)),VLOOKUP(A1428,COTAÇÃO!$A:$G,2,FALSE),VLOOKUP(A1428,SINAPI!$A:$M,2,FALSE))</f>
        <v>SERVENTE COM ENCARGOS COMPLEMENTARES</v>
      </c>
      <c r="D1428" s="155" t="str">
        <f>IF(ISNUMBER(SEARCH("Cot",A1428)),"INSUMO",VLOOKUP(A1428,SINAPI!$A:$M,3,FALSE))</f>
        <v>MÃO DE OBRA</v>
      </c>
      <c r="E1428" s="155" t="str">
        <f>IF(ISNUMBER(SEARCH("Cot",A1428)),VLOOKUP(A1428,COTAÇÃO!$A:$H,3,FALSE),VLOOKUP(A1428,SINAPI!$A:$M,4,FALSE))</f>
        <v>H</v>
      </c>
      <c r="F1428" s="156">
        <v>0.08</v>
      </c>
      <c r="G1428" s="129" t="str">
        <f>IF(ISNUMBER(SEARCH("Cot",$A1428)),"0,00",VLOOKUP($A1428,SINAPI!$A:$M,6,FALSE))</f>
        <v>11,43</v>
      </c>
      <c r="H1428" s="129" t="str">
        <f>IF(ISNUMBER(SEARCH("Cot",$A1428)),VLOOKUP(A1428,COTAÇÃO!$A:$H,4,0),VLOOKUP($A1428,SINAPI!$A:$M,7,FALSE))</f>
        <v>6,79</v>
      </c>
      <c r="I1428" s="129" t="str">
        <f>IF(ISNUMBER(SEARCH("Cot",$A1428)),"0,00",VLOOKUP($A1428,SINAPI!$A:$M,8,FALSE))</f>
        <v>0,00</v>
      </c>
      <c r="J1428" s="130">
        <f t="shared" si="605"/>
        <v>18.22</v>
      </c>
      <c r="K1428" s="131">
        <f t="shared" si="606"/>
        <v>1.4576</v>
      </c>
      <c r="L1428" s="132"/>
      <c r="M1428" s="133">
        <f t="shared" si="607"/>
        <v>0.54320000000000002</v>
      </c>
      <c r="N1428" s="134">
        <f t="shared" si="608"/>
        <v>0.91439999999999999</v>
      </c>
    </row>
    <row r="1429" spans="1:14" ht="13.5" thickBot="1" x14ac:dyDescent="0.25"/>
    <row r="1430" spans="1:14" ht="42.75" customHeight="1" x14ac:dyDescent="0.2">
      <c r="A1430" s="121" t="s">
        <v>17193</v>
      </c>
      <c r="B1430" s="148"/>
      <c r="C1430" s="122" t="s">
        <v>17194</v>
      </c>
      <c r="D1430" s="123"/>
      <c r="E1430" s="124" t="s">
        <v>243</v>
      </c>
      <c r="F1430" s="124">
        <v>1</v>
      </c>
      <c r="G1430" s="124"/>
      <c r="H1430" s="124"/>
      <c r="I1430" s="124"/>
      <c r="J1430" s="126"/>
      <c r="K1430" s="124">
        <f>SUM(K1431:K1433)</f>
        <v>8.0135000000000005</v>
      </c>
      <c r="L1430" s="127"/>
      <c r="M1430" s="124">
        <f>SUM(M1431:M1433)</f>
        <v>6.4190000000000005</v>
      </c>
      <c r="N1430" s="128">
        <f>SUM(N1431:N1433)</f>
        <v>1.5945</v>
      </c>
    </row>
    <row r="1431" spans="1:14" ht="28.15" customHeight="1" x14ac:dyDescent="0.2">
      <c r="A1431" s="157" t="s">
        <v>16877</v>
      </c>
      <c r="B1431" s="153" t="s">
        <v>15569</v>
      </c>
      <c r="C1431" s="154" t="str">
        <f>IF(ISNUMBER(SEARCH("Cot",A1431)),VLOOKUP(A1431,COTAÇÃO!$A:$G,2,FALSE),VLOOKUP(A1431,SINAPI!$A:$M,2,FALSE))</f>
        <v>FITA ALUMINIZADA ADESIVA PARA ACABAMENTO EM DUTOS,  48MM X 50M</v>
      </c>
      <c r="D1431" s="155" t="str">
        <f>IF(ISNUMBER(SEARCH("Cot",A1431)),"INSUMO",VLOOKUP(A1431,SINAPI!$A:$M,3,FALSE))</f>
        <v>INSUMO</v>
      </c>
      <c r="E1431" s="155" t="str">
        <f>IF(ISNUMBER(SEARCH("Cot",A1431)),VLOOKUP(A1431,COTAÇÃO!$A:$H,3,FALSE),VLOOKUP(A1431,SINAPI!$A:$M,4,FALSE))</f>
        <v>M</v>
      </c>
      <c r="F1431" s="156">
        <v>1.05</v>
      </c>
      <c r="G1431" s="129" t="str">
        <f>IF(ISNUMBER(SEARCH("Cot",$A1431)),"0,00",VLOOKUP($A1431,SINAPI!$A:$M,6,FALSE))</f>
        <v>0,00</v>
      </c>
      <c r="H1431" s="129">
        <f>IF(ISNUMBER(SEARCH("Cot",$A1431)),VLOOKUP(A1431,COTAÇÃO!$A:$H,4,0),VLOOKUP($A1431,SINAPI!$A:$M,7,FALSE))</f>
        <v>5.46</v>
      </c>
      <c r="I1431" s="129" t="str">
        <f>IF(ISNUMBER(SEARCH("Cot",$A1431)),"0,00",VLOOKUP($A1431,SINAPI!$A:$M,8,FALSE))</f>
        <v>0,00</v>
      </c>
      <c r="J1431" s="130">
        <f t="shared" ref="J1431:J1433" si="609">G1431+H1431+I1431</f>
        <v>5.46</v>
      </c>
      <c r="K1431" s="131">
        <f t="shared" ref="K1431:K1433" si="610">F1431*J1431</f>
        <v>5.7330000000000005</v>
      </c>
      <c r="L1431" s="132"/>
      <c r="M1431" s="133">
        <f t="shared" ref="M1431:M1433" si="611">((H1431+I1431)*F1431)</f>
        <v>5.7330000000000005</v>
      </c>
      <c r="N1431" s="134">
        <f t="shared" ref="N1431:N1433" si="612">F1431*G1431</f>
        <v>0</v>
      </c>
    </row>
    <row r="1432" spans="1:14" ht="13.5" x14ac:dyDescent="0.2">
      <c r="A1432" s="157">
        <v>100308</v>
      </c>
      <c r="B1432" s="153" t="s">
        <v>200</v>
      </c>
      <c r="C1432" s="154" t="str">
        <f>IF(ISNUMBER(SEARCH("Cot",A1432)),VLOOKUP(A1432,COTAÇÃO!$A:$G,2,FALSE),VLOOKUP(A1432,SINAPI!$A:$M,2,FALSE))</f>
        <v>MECÂNICO DE REFRIGERAÇÃO COM ENCARGOS COMPLEMENTARES</v>
      </c>
      <c r="D1432" s="155" t="str">
        <f>IF(ISNUMBER(SEARCH("Cot",A1432)),"INSUMO",VLOOKUP(A1432,SINAPI!$A:$M,3,FALSE))</f>
        <v>MÃO DE OBRA</v>
      </c>
      <c r="E1432" s="155" t="str">
        <f>IF(ISNUMBER(SEARCH("Cot",A1432)),VLOOKUP(A1432,COTAÇÃO!$A:$H,3,FALSE),VLOOKUP(A1432,SINAPI!$A:$M,4,FALSE))</f>
        <v>H</v>
      </c>
      <c r="F1432" s="156">
        <v>0.05</v>
      </c>
      <c r="G1432" s="129" t="str">
        <f>IF(ISNUMBER(SEARCH("Cot",$A1432)),"0,00",VLOOKUP($A1432,SINAPI!$A:$M,6,FALSE))</f>
        <v>20,46</v>
      </c>
      <c r="H1432" s="129" t="str">
        <f>IF(ISNUMBER(SEARCH("Cot",$A1432)),VLOOKUP(A1432,COTAÇÃO!$A:$H,4,0),VLOOKUP($A1432,SINAPI!$A:$M,7,FALSE))</f>
        <v>6,93</v>
      </c>
      <c r="I1432" s="129" t="str">
        <f>IF(ISNUMBER(SEARCH("Cot",$A1432)),"0,00",VLOOKUP($A1432,SINAPI!$A:$M,8,FALSE))</f>
        <v>0,00</v>
      </c>
      <c r="J1432" s="130">
        <f t="shared" si="609"/>
        <v>27.39</v>
      </c>
      <c r="K1432" s="131">
        <f t="shared" si="610"/>
        <v>1.3695000000000002</v>
      </c>
      <c r="L1432" s="132"/>
      <c r="M1432" s="133">
        <f t="shared" si="611"/>
        <v>0.34650000000000003</v>
      </c>
      <c r="N1432" s="134">
        <f t="shared" si="612"/>
        <v>1.0230000000000001</v>
      </c>
    </row>
    <row r="1433" spans="1:14" ht="13.5" x14ac:dyDescent="0.2">
      <c r="A1433" s="157">
        <v>88316</v>
      </c>
      <c r="B1433" s="153" t="s">
        <v>200</v>
      </c>
      <c r="C1433" s="154" t="str">
        <f>IF(ISNUMBER(SEARCH("Cot",A1433)),VLOOKUP(A1433,COTAÇÃO!$A:$G,2,FALSE),VLOOKUP(A1433,SINAPI!$A:$M,2,FALSE))</f>
        <v>SERVENTE COM ENCARGOS COMPLEMENTARES</v>
      </c>
      <c r="D1433" s="155" t="str">
        <f>IF(ISNUMBER(SEARCH("Cot",A1433)),"INSUMO",VLOOKUP(A1433,SINAPI!$A:$M,3,FALSE))</f>
        <v>MÃO DE OBRA</v>
      </c>
      <c r="E1433" s="155" t="str">
        <f>IF(ISNUMBER(SEARCH("Cot",A1433)),VLOOKUP(A1433,COTAÇÃO!$A:$H,3,FALSE),VLOOKUP(A1433,SINAPI!$A:$M,4,FALSE))</f>
        <v>H</v>
      </c>
      <c r="F1433" s="156">
        <v>0.05</v>
      </c>
      <c r="G1433" s="129" t="str">
        <f>IF(ISNUMBER(SEARCH("Cot",$A1433)),"0,00",VLOOKUP($A1433,SINAPI!$A:$M,6,FALSE))</f>
        <v>11,43</v>
      </c>
      <c r="H1433" s="129" t="str">
        <f>IF(ISNUMBER(SEARCH("Cot",$A1433)),VLOOKUP(A1433,COTAÇÃO!$A:$H,4,0),VLOOKUP($A1433,SINAPI!$A:$M,7,FALSE))</f>
        <v>6,79</v>
      </c>
      <c r="I1433" s="129" t="str">
        <f>IF(ISNUMBER(SEARCH("Cot",$A1433)),"0,00",VLOOKUP($A1433,SINAPI!$A:$M,8,FALSE))</f>
        <v>0,00</v>
      </c>
      <c r="J1433" s="130">
        <f t="shared" si="609"/>
        <v>18.22</v>
      </c>
      <c r="K1433" s="131">
        <f t="shared" si="610"/>
        <v>0.91100000000000003</v>
      </c>
      <c r="L1433" s="132"/>
      <c r="M1433" s="133">
        <f t="shared" si="611"/>
        <v>0.33950000000000002</v>
      </c>
      <c r="N1433" s="134">
        <f t="shared" si="612"/>
        <v>0.57150000000000001</v>
      </c>
    </row>
    <row r="1434" spans="1:14" ht="13.5" thickBot="1" x14ac:dyDescent="0.25"/>
    <row r="1435" spans="1:14" x14ac:dyDescent="0.2">
      <c r="A1435" s="121" t="s">
        <v>17195</v>
      </c>
      <c r="B1435" s="148"/>
      <c r="C1435" s="122" t="s">
        <v>9950</v>
      </c>
      <c r="D1435" s="123"/>
      <c r="E1435" s="124" t="s">
        <v>208</v>
      </c>
      <c r="F1435" s="124">
        <v>1</v>
      </c>
      <c r="G1435" s="124"/>
      <c r="H1435" s="124"/>
      <c r="I1435" s="124"/>
      <c r="J1435" s="126"/>
      <c r="K1435" s="124">
        <f>SUM(K1436:K1438)</f>
        <v>75464.87</v>
      </c>
      <c r="L1435" s="127"/>
      <c r="M1435" s="124">
        <f>SUM(M1436:M1438)</f>
        <v>73719.37</v>
      </c>
      <c r="N1435" s="128">
        <f>SUM(N1436:N1438)</f>
        <v>1745.5</v>
      </c>
    </row>
    <row r="1436" spans="1:14" ht="13.5" x14ac:dyDescent="0.2">
      <c r="A1436" s="157">
        <v>39580</v>
      </c>
      <c r="B1436" s="153" t="s">
        <v>200</v>
      </c>
      <c r="C1436" s="154" t="s">
        <v>9950</v>
      </c>
      <c r="D1436" s="155" t="s">
        <v>217</v>
      </c>
      <c r="E1436" s="155" t="s">
        <v>9085</v>
      </c>
      <c r="F1436" s="156">
        <v>1</v>
      </c>
      <c r="G1436" s="129">
        <v>0</v>
      </c>
      <c r="H1436" s="129" t="s">
        <v>18875</v>
      </c>
      <c r="I1436" s="129">
        <v>0</v>
      </c>
      <c r="J1436" s="130">
        <f t="shared" ref="J1436:J1438" si="613">G1436+H1436+I1436</f>
        <v>73234.37</v>
      </c>
      <c r="K1436" s="131">
        <f t="shared" ref="K1436:K1438" si="614">F1436*J1436</f>
        <v>73234.37</v>
      </c>
      <c r="L1436" s="132"/>
      <c r="M1436" s="133">
        <f t="shared" ref="M1436:M1438" si="615">((H1436+I1436)*F1436)</f>
        <v>73234.37</v>
      </c>
      <c r="N1436" s="134">
        <f t="shared" ref="N1436:N1438" si="616">F1436*G1436</f>
        <v>0</v>
      </c>
    </row>
    <row r="1437" spans="1:14" ht="13.5" x14ac:dyDescent="0.2">
      <c r="A1437" s="157">
        <v>100308</v>
      </c>
      <c r="B1437" s="153" t="s">
        <v>200</v>
      </c>
      <c r="C1437" s="154" t="s">
        <v>8940</v>
      </c>
      <c r="D1437" s="155" t="s">
        <v>226</v>
      </c>
      <c r="E1437" s="155" t="s">
        <v>227</v>
      </c>
      <c r="F1437" s="156">
        <v>50</v>
      </c>
      <c r="G1437" s="129" t="s">
        <v>7882</v>
      </c>
      <c r="H1437" s="129" t="s">
        <v>3720</v>
      </c>
      <c r="I1437" s="129" t="s">
        <v>248</v>
      </c>
      <c r="J1437" s="130">
        <f t="shared" si="613"/>
        <v>25.770000000000003</v>
      </c>
      <c r="K1437" s="131">
        <f t="shared" si="614"/>
        <v>1288.5000000000002</v>
      </c>
      <c r="L1437" s="132"/>
      <c r="M1437" s="133">
        <f t="shared" si="615"/>
        <v>246</v>
      </c>
      <c r="N1437" s="134">
        <f t="shared" si="616"/>
        <v>1042.5</v>
      </c>
    </row>
    <row r="1438" spans="1:14" ht="13.5" x14ac:dyDescent="0.2">
      <c r="A1438" s="157">
        <v>88316</v>
      </c>
      <c r="B1438" s="153" t="s">
        <v>200</v>
      </c>
      <c r="C1438" s="154" t="s">
        <v>8765</v>
      </c>
      <c r="D1438" s="155" t="s">
        <v>226</v>
      </c>
      <c r="E1438" s="155" t="s">
        <v>227</v>
      </c>
      <c r="F1438" s="156">
        <v>50</v>
      </c>
      <c r="G1438" s="129" t="s">
        <v>431</v>
      </c>
      <c r="H1438" s="129" t="s">
        <v>2371</v>
      </c>
      <c r="I1438" s="129" t="s">
        <v>248</v>
      </c>
      <c r="J1438" s="130">
        <f t="shared" si="613"/>
        <v>18.84</v>
      </c>
      <c r="K1438" s="131">
        <f t="shared" si="614"/>
        <v>942</v>
      </c>
      <c r="L1438" s="132"/>
      <c r="M1438" s="133">
        <f t="shared" si="615"/>
        <v>239</v>
      </c>
      <c r="N1438" s="134">
        <f t="shared" si="616"/>
        <v>703</v>
      </c>
    </row>
    <row r="1439" spans="1:14" ht="13.5" thickBot="1" x14ac:dyDescent="0.25"/>
    <row r="1440" spans="1:14" x14ac:dyDescent="0.2">
      <c r="A1440" s="121" t="s">
        <v>17196</v>
      </c>
      <c r="B1440" s="148"/>
      <c r="C1440" s="122" t="s">
        <v>17197</v>
      </c>
      <c r="D1440" s="123"/>
      <c r="E1440" s="124" t="s">
        <v>208</v>
      </c>
      <c r="F1440" s="124">
        <v>1</v>
      </c>
      <c r="G1440" s="124"/>
      <c r="H1440" s="124"/>
      <c r="I1440" s="124"/>
      <c r="J1440" s="126"/>
      <c r="K1440" s="124">
        <f>SUM(K1441:K1443)</f>
        <v>24840.43</v>
      </c>
      <c r="L1440" s="127"/>
      <c r="M1440" s="124">
        <f>SUM(M1441:M1443)</f>
        <v>23339.300000000003</v>
      </c>
      <c r="N1440" s="128">
        <f>SUM(N1441:N1443)</f>
        <v>1501.13</v>
      </c>
    </row>
    <row r="1441" spans="1:14" ht="13.5" x14ac:dyDescent="0.2">
      <c r="A1441" s="157">
        <v>39577</v>
      </c>
      <c r="B1441" s="153" t="s">
        <v>200</v>
      </c>
      <c r="C1441" s="154" t="s">
        <v>9951</v>
      </c>
      <c r="D1441" s="155" t="s">
        <v>217</v>
      </c>
      <c r="E1441" s="155" t="s">
        <v>9085</v>
      </c>
      <c r="F1441" s="156">
        <v>1</v>
      </c>
      <c r="G1441" s="129">
        <v>0</v>
      </c>
      <c r="H1441" s="129" t="s">
        <v>18876</v>
      </c>
      <c r="I1441" s="129">
        <v>0</v>
      </c>
      <c r="J1441" s="130">
        <f t="shared" ref="J1441:J1443" si="617">G1441+H1441+I1441</f>
        <v>22922.2</v>
      </c>
      <c r="K1441" s="131">
        <f t="shared" ref="K1441:K1443" si="618">F1441*J1441</f>
        <v>22922.2</v>
      </c>
      <c r="L1441" s="132"/>
      <c r="M1441" s="133">
        <f t="shared" ref="M1441:M1443" si="619">((H1441+I1441)*F1441)</f>
        <v>22922.2</v>
      </c>
      <c r="N1441" s="134">
        <f t="shared" ref="N1441:N1443" si="620">F1441*G1441</f>
        <v>0</v>
      </c>
    </row>
    <row r="1442" spans="1:14" ht="13.5" x14ac:dyDescent="0.2">
      <c r="A1442" s="157">
        <v>100308</v>
      </c>
      <c r="B1442" s="153" t="s">
        <v>200</v>
      </c>
      <c r="C1442" s="154" t="s">
        <v>8940</v>
      </c>
      <c r="D1442" s="155" t="s">
        <v>226</v>
      </c>
      <c r="E1442" s="155" t="s">
        <v>227</v>
      </c>
      <c r="F1442" s="156">
        <v>43</v>
      </c>
      <c r="G1442" s="129" t="s">
        <v>7882</v>
      </c>
      <c r="H1442" s="129" t="s">
        <v>3720</v>
      </c>
      <c r="I1442" s="129" t="s">
        <v>248</v>
      </c>
      <c r="J1442" s="130">
        <f t="shared" si="617"/>
        <v>25.770000000000003</v>
      </c>
      <c r="K1442" s="131">
        <f t="shared" si="618"/>
        <v>1108.1100000000001</v>
      </c>
      <c r="L1442" s="132"/>
      <c r="M1442" s="133">
        <f t="shared" si="619"/>
        <v>211.56</v>
      </c>
      <c r="N1442" s="134">
        <f t="shared" si="620"/>
        <v>896.55000000000007</v>
      </c>
    </row>
    <row r="1443" spans="1:14" ht="13.5" x14ac:dyDescent="0.2">
      <c r="A1443" s="157">
        <v>88316</v>
      </c>
      <c r="B1443" s="153" t="s">
        <v>200</v>
      </c>
      <c r="C1443" s="154" t="s">
        <v>8765</v>
      </c>
      <c r="D1443" s="155" t="s">
        <v>226</v>
      </c>
      <c r="E1443" s="155" t="s">
        <v>227</v>
      </c>
      <c r="F1443" s="156">
        <v>43</v>
      </c>
      <c r="G1443" s="129" t="s">
        <v>431</v>
      </c>
      <c r="H1443" s="129" t="s">
        <v>2371</v>
      </c>
      <c r="I1443" s="129" t="s">
        <v>248</v>
      </c>
      <c r="J1443" s="130">
        <f t="shared" si="617"/>
        <v>18.84</v>
      </c>
      <c r="K1443" s="131">
        <f t="shared" si="618"/>
        <v>810.12</v>
      </c>
      <c r="L1443" s="132"/>
      <c r="M1443" s="133">
        <f t="shared" si="619"/>
        <v>205.54000000000002</v>
      </c>
      <c r="N1443" s="134">
        <f t="shared" si="620"/>
        <v>604.58000000000004</v>
      </c>
    </row>
    <row r="1444" spans="1:14" ht="13.5" thickBot="1" x14ac:dyDescent="0.25"/>
    <row r="1445" spans="1:14" x14ac:dyDescent="0.2">
      <c r="A1445" s="121" t="s">
        <v>17198</v>
      </c>
      <c r="B1445" s="148"/>
      <c r="C1445" s="122" t="s">
        <v>17199</v>
      </c>
      <c r="D1445" s="123"/>
      <c r="E1445" s="124" t="s">
        <v>208</v>
      </c>
      <c r="F1445" s="124">
        <v>1</v>
      </c>
      <c r="G1445" s="124"/>
      <c r="H1445" s="124"/>
      <c r="I1445" s="124"/>
      <c r="J1445" s="126"/>
      <c r="K1445" s="124">
        <f>SUM(K1446:K1448)</f>
        <v>31633.620000000003</v>
      </c>
      <c r="L1445" s="127"/>
      <c r="M1445" s="124">
        <f>SUM(M1446:M1448)</f>
        <v>30027.760000000002</v>
      </c>
      <c r="N1445" s="128">
        <f>SUM(N1446:N1448)</f>
        <v>1605.8600000000001</v>
      </c>
    </row>
    <row r="1446" spans="1:14" ht="13.5" x14ac:dyDescent="0.2">
      <c r="A1446" s="157">
        <v>39578</v>
      </c>
      <c r="B1446" s="153" t="s">
        <v>200</v>
      </c>
      <c r="C1446" s="154" t="s">
        <v>9952</v>
      </c>
      <c r="D1446" s="155" t="s">
        <v>217</v>
      </c>
      <c r="E1446" s="155" t="s">
        <v>9085</v>
      </c>
      <c r="F1446" s="156">
        <v>1</v>
      </c>
      <c r="G1446" s="129">
        <v>0</v>
      </c>
      <c r="H1446" s="129" t="s">
        <v>18877</v>
      </c>
      <c r="I1446" s="129">
        <v>0</v>
      </c>
      <c r="J1446" s="130">
        <f t="shared" ref="J1446:J1448" si="621">G1446+H1446+I1446</f>
        <v>29581.56</v>
      </c>
      <c r="K1446" s="131">
        <f t="shared" ref="K1446:K1448" si="622">F1446*J1446</f>
        <v>29581.56</v>
      </c>
      <c r="L1446" s="132"/>
      <c r="M1446" s="133">
        <f t="shared" ref="M1446:M1448" si="623">((H1446+I1446)*F1446)</f>
        <v>29581.56</v>
      </c>
      <c r="N1446" s="134">
        <f t="shared" ref="N1446:N1448" si="624">F1446*G1446</f>
        <v>0</v>
      </c>
    </row>
    <row r="1447" spans="1:14" ht="13.5" x14ac:dyDescent="0.2">
      <c r="A1447" s="157">
        <v>100308</v>
      </c>
      <c r="B1447" s="153" t="s">
        <v>200</v>
      </c>
      <c r="C1447" s="154" t="s">
        <v>8940</v>
      </c>
      <c r="D1447" s="155" t="s">
        <v>226</v>
      </c>
      <c r="E1447" s="155" t="s">
        <v>227</v>
      </c>
      <c r="F1447" s="156">
        <v>46</v>
      </c>
      <c r="G1447" s="129" t="s">
        <v>7882</v>
      </c>
      <c r="H1447" s="129" t="s">
        <v>3720</v>
      </c>
      <c r="I1447" s="129" t="s">
        <v>248</v>
      </c>
      <c r="J1447" s="130">
        <f t="shared" si="621"/>
        <v>25.770000000000003</v>
      </c>
      <c r="K1447" s="131">
        <f t="shared" si="622"/>
        <v>1185.42</v>
      </c>
      <c r="L1447" s="132"/>
      <c r="M1447" s="133">
        <f t="shared" si="623"/>
        <v>226.32</v>
      </c>
      <c r="N1447" s="134">
        <f t="shared" si="624"/>
        <v>959.1</v>
      </c>
    </row>
    <row r="1448" spans="1:14" ht="13.5" x14ac:dyDescent="0.2">
      <c r="A1448" s="157">
        <v>88316</v>
      </c>
      <c r="B1448" s="153" t="s">
        <v>200</v>
      </c>
      <c r="C1448" s="154" t="s">
        <v>8765</v>
      </c>
      <c r="D1448" s="155" t="s">
        <v>226</v>
      </c>
      <c r="E1448" s="155" t="s">
        <v>227</v>
      </c>
      <c r="F1448" s="156">
        <v>46</v>
      </c>
      <c r="G1448" s="129" t="s">
        <v>431</v>
      </c>
      <c r="H1448" s="129" t="s">
        <v>2371</v>
      </c>
      <c r="I1448" s="129" t="s">
        <v>248</v>
      </c>
      <c r="J1448" s="130">
        <f t="shared" si="621"/>
        <v>18.84</v>
      </c>
      <c r="K1448" s="131">
        <f t="shared" si="622"/>
        <v>866.64</v>
      </c>
      <c r="L1448" s="132"/>
      <c r="M1448" s="133">
        <f t="shared" si="623"/>
        <v>219.88000000000002</v>
      </c>
      <c r="N1448" s="134">
        <f t="shared" si="624"/>
        <v>646.76</v>
      </c>
    </row>
    <row r="1449" spans="1:14" ht="13.5" thickBot="1" x14ac:dyDescent="0.25"/>
    <row r="1450" spans="1:14" x14ac:dyDescent="0.2">
      <c r="A1450" s="121" t="s">
        <v>17200</v>
      </c>
      <c r="B1450" s="148"/>
      <c r="C1450" s="122" t="s">
        <v>17201</v>
      </c>
      <c r="D1450" s="123"/>
      <c r="E1450" s="124" t="s">
        <v>208</v>
      </c>
      <c r="F1450" s="124">
        <v>1</v>
      </c>
      <c r="G1450" s="124"/>
      <c r="H1450" s="124"/>
      <c r="I1450" s="124"/>
      <c r="J1450" s="126"/>
      <c r="K1450" s="124">
        <f>SUM(K1451:K1453)</f>
        <v>45180.13</v>
      </c>
      <c r="L1450" s="127"/>
      <c r="M1450" s="124">
        <f>SUM(M1451:M1453)</f>
        <v>43504.450000000004</v>
      </c>
      <c r="N1450" s="128">
        <f>SUM(N1451:N1453)</f>
        <v>1675.68</v>
      </c>
    </row>
    <row r="1451" spans="1:14" ht="13.5" x14ac:dyDescent="0.2">
      <c r="A1451" s="157">
        <v>39579</v>
      </c>
      <c r="B1451" s="153" t="s">
        <v>200</v>
      </c>
      <c r="C1451" s="154" t="s">
        <v>9953</v>
      </c>
      <c r="D1451" s="155" t="s">
        <v>217</v>
      </c>
      <c r="E1451" s="155" t="s">
        <v>9085</v>
      </c>
      <c r="F1451" s="156">
        <v>1</v>
      </c>
      <c r="G1451" s="129">
        <v>0</v>
      </c>
      <c r="H1451" s="129" t="s">
        <v>18878</v>
      </c>
      <c r="I1451" s="129">
        <v>0</v>
      </c>
      <c r="J1451" s="130">
        <f t="shared" ref="J1451:J1453" si="625">G1451+H1451+I1451</f>
        <v>43038.85</v>
      </c>
      <c r="K1451" s="131">
        <f t="shared" ref="K1451:K1453" si="626">F1451*J1451</f>
        <v>43038.85</v>
      </c>
      <c r="L1451" s="132"/>
      <c r="M1451" s="133">
        <f t="shared" ref="M1451:M1453" si="627">((H1451+I1451)*F1451)</f>
        <v>43038.85</v>
      </c>
      <c r="N1451" s="134">
        <f t="shared" ref="N1451:N1453" si="628">F1451*G1451</f>
        <v>0</v>
      </c>
    </row>
    <row r="1452" spans="1:14" ht="13.5" x14ac:dyDescent="0.2">
      <c r="A1452" s="157">
        <v>100308</v>
      </c>
      <c r="B1452" s="153" t="s">
        <v>200</v>
      </c>
      <c r="C1452" s="154" t="s">
        <v>8940</v>
      </c>
      <c r="D1452" s="155" t="s">
        <v>226</v>
      </c>
      <c r="E1452" s="155" t="s">
        <v>227</v>
      </c>
      <c r="F1452" s="156">
        <v>48</v>
      </c>
      <c r="G1452" s="129" t="s">
        <v>7882</v>
      </c>
      <c r="H1452" s="129" t="s">
        <v>3720</v>
      </c>
      <c r="I1452" s="129" t="s">
        <v>248</v>
      </c>
      <c r="J1452" s="130">
        <f t="shared" si="625"/>
        <v>25.770000000000003</v>
      </c>
      <c r="K1452" s="131">
        <f t="shared" si="626"/>
        <v>1236.96</v>
      </c>
      <c r="L1452" s="132"/>
      <c r="M1452" s="133">
        <f t="shared" si="627"/>
        <v>236.16</v>
      </c>
      <c r="N1452" s="134">
        <f t="shared" si="628"/>
        <v>1000.8000000000001</v>
      </c>
    </row>
    <row r="1453" spans="1:14" ht="13.5" x14ac:dyDescent="0.2">
      <c r="A1453" s="157">
        <v>88316</v>
      </c>
      <c r="B1453" s="153" t="s">
        <v>200</v>
      </c>
      <c r="C1453" s="154" t="s">
        <v>8765</v>
      </c>
      <c r="D1453" s="155" t="s">
        <v>226</v>
      </c>
      <c r="E1453" s="155" t="s">
        <v>227</v>
      </c>
      <c r="F1453" s="156">
        <v>48</v>
      </c>
      <c r="G1453" s="129" t="s">
        <v>431</v>
      </c>
      <c r="H1453" s="129" t="s">
        <v>2371</v>
      </c>
      <c r="I1453" s="129" t="s">
        <v>248</v>
      </c>
      <c r="J1453" s="130">
        <f t="shared" si="625"/>
        <v>18.84</v>
      </c>
      <c r="K1453" s="131">
        <f t="shared" si="626"/>
        <v>904.31999999999994</v>
      </c>
      <c r="L1453" s="132"/>
      <c r="M1453" s="133">
        <f t="shared" si="627"/>
        <v>229.44</v>
      </c>
      <c r="N1453" s="134">
        <f t="shared" si="628"/>
        <v>674.88</v>
      </c>
    </row>
    <row r="1454" spans="1:14" ht="13.5" thickBot="1" x14ac:dyDescent="0.25"/>
    <row r="1455" spans="1:14" ht="42.75" customHeight="1" x14ac:dyDescent="0.2">
      <c r="A1455" s="121" t="s">
        <v>17213</v>
      </c>
      <c r="B1455" s="148"/>
      <c r="C1455" s="122" t="s">
        <v>16840</v>
      </c>
      <c r="D1455" s="123"/>
      <c r="E1455" s="124" t="s">
        <v>208</v>
      </c>
      <c r="F1455" s="124">
        <v>1</v>
      </c>
      <c r="G1455" s="124"/>
      <c r="H1455" s="124"/>
      <c r="I1455" s="124"/>
      <c r="J1455" s="126"/>
      <c r="K1455" s="124">
        <f>SUM(K1456:K1458)</f>
        <v>20.773199999999999</v>
      </c>
      <c r="L1455" s="127"/>
      <c r="M1455" s="124">
        <f>SUM(M1456:M1458)</f>
        <v>16.946399999999997</v>
      </c>
      <c r="N1455" s="128">
        <f>SUM(N1456:N1458)</f>
        <v>3.8268</v>
      </c>
    </row>
    <row r="1456" spans="1:14" ht="28.15" customHeight="1" x14ac:dyDescent="0.2">
      <c r="A1456" s="157" t="s">
        <v>16859</v>
      </c>
      <c r="B1456" s="153" t="s">
        <v>15569</v>
      </c>
      <c r="C1456" s="154" t="str">
        <f>IF(ISNUMBER(SEARCH("Cot",A1456)),VLOOKUP(A1456,COTAÇÃO!$A:$G,2,FALSE),VLOOKUP(A1456,SINAPI!$A:$M,2,FALSE))</f>
        <v>COLARINHO PARA DUTO FLEXIVEL COM REGISTO 5"(125MM)</v>
      </c>
      <c r="D1456" s="155" t="str">
        <f>IF(ISNUMBER(SEARCH("Cot",A1456)),"INSUMO",VLOOKUP(A1456,SINAPI!$A:$M,3,FALSE))</f>
        <v>INSUMO</v>
      </c>
      <c r="E1456" s="155" t="str">
        <f>IF(ISNUMBER(SEARCH("Cot",A1456)),VLOOKUP(A1456,COTAÇÃO!$A:$H,3,FALSE),VLOOKUP(A1456,SINAPI!$A:$M,4,FALSE))</f>
        <v>UN</v>
      </c>
      <c r="F1456" s="156">
        <v>1.02</v>
      </c>
      <c r="G1456" s="129" t="str">
        <f>IF(ISNUMBER(SEARCH("Cot",$A1456)),"0,00",VLOOKUP($A1456,SINAPI!$A:$M,6,FALSE))</f>
        <v>0,00</v>
      </c>
      <c r="H1456" s="129">
        <f>IF(ISNUMBER(SEARCH("Cot",$A1456)),VLOOKUP(A1456,COTAÇÃO!$A:$H,4,0),VLOOKUP($A1456,SINAPI!$A:$M,7,FALSE))</f>
        <v>15</v>
      </c>
      <c r="I1456" s="129" t="str">
        <f>IF(ISNUMBER(SEARCH("Cot",$A1456)),"0,00",VLOOKUP($A1456,SINAPI!$A:$M,8,FALSE))</f>
        <v>0,00</v>
      </c>
      <c r="J1456" s="130">
        <f t="shared" ref="J1456:J1458" si="629">G1456+H1456+I1456</f>
        <v>15</v>
      </c>
      <c r="K1456" s="131">
        <f t="shared" ref="K1456:K1458" si="630">F1456*J1456</f>
        <v>15.3</v>
      </c>
      <c r="L1456" s="132"/>
      <c r="M1456" s="133">
        <f t="shared" ref="M1456:M1458" si="631">((H1456+I1456)*F1456)</f>
        <v>15.3</v>
      </c>
      <c r="N1456" s="134">
        <f t="shared" ref="N1456:N1458" si="632">F1456*G1456</f>
        <v>0</v>
      </c>
    </row>
    <row r="1457" spans="1:14" ht="13.5" x14ac:dyDescent="0.2">
      <c r="A1457" s="157">
        <v>100308</v>
      </c>
      <c r="B1457" s="153" t="s">
        <v>200</v>
      </c>
      <c r="C1457" s="154" t="str">
        <f>IF(ISNUMBER(SEARCH("Cot",A1457)),VLOOKUP(A1457,COTAÇÃO!$A:$G,2,FALSE),VLOOKUP(A1457,SINAPI!$A:$M,2,FALSE))</f>
        <v>MECÂNICO DE REFRIGERAÇÃO COM ENCARGOS COMPLEMENTARES</v>
      </c>
      <c r="D1457" s="155" t="str">
        <f>IF(ISNUMBER(SEARCH("Cot",A1457)),"INSUMO",VLOOKUP(A1457,SINAPI!$A:$M,3,FALSE))</f>
        <v>MÃO DE OBRA</v>
      </c>
      <c r="E1457" s="155" t="str">
        <f>IF(ISNUMBER(SEARCH("Cot",A1457)),VLOOKUP(A1457,COTAÇÃO!$A:$H,3,FALSE),VLOOKUP(A1457,SINAPI!$A:$M,4,FALSE))</f>
        <v>H</v>
      </c>
      <c r="F1457" s="156">
        <v>0.12</v>
      </c>
      <c r="G1457" s="129" t="str">
        <f>IF(ISNUMBER(SEARCH("Cot",$A1457)),"0,00",VLOOKUP($A1457,SINAPI!$A:$M,6,FALSE))</f>
        <v>20,46</v>
      </c>
      <c r="H1457" s="129" t="str">
        <f>IF(ISNUMBER(SEARCH("Cot",$A1457)),VLOOKUP(A1457,COTAÇÃO!$A:$H,4,0),VLOOKUP($A1457,SINAPI!$A:$M,7,FALSE))</f>
        <v>6,93</v>
      </c>
      <c r="I1457" s="129" t="str">
        <f>IF(ISNUMBER(SEARCH("Cot",$A1457)),"0,00",VLOOKUP($A1457,SINAPI!$A:$M,8,FALSE))</f>
        <v>0,00</v>
      </c>
      <c r="J1457" s="130">
        <f t="shared" si="629"/>
        <v>27.39</v>
      </c>
      <c r="K1457" s="131">
        <f t="shared" si="630"/>
        <v>3.2867999999999999</v>
      </c>
      <c r="L1457" s="132"/>
      <c r="M1457" s="133">
        <f t="shared" si="631"/>
        <v>0.83159999999999989</v>
      </c>
      <c r="N1457" s="134">
        <f t="shared" si="632"/>
        <v>2.4552</v>
      </c>
    </row>
    <row r="1458" spans="1:14" ht="13.5" x14ac:dyDescent="0.2">
      <c r="A1458" s="157">
        <v>88316</v>
      </c>
      <c r="B1458" s="153" t="s">
        <v>200</v>
      </c>
      <c r="C1458" s="154" t="str">
        <f>IF(ISNUMBER(SEARCH("Cot",A1458)),VLOOKUP(A1458,COTAÇÃO!$A:$G,2,FALSE),VLOOKUP(A1458,SINAPI!$A:$M,2,FALSE))</f>
        <v>SERVENTE COM ENCARGOS COMPLEMENTARES</v>
      </c>
      <c r="D1458" s="155" t="str">
        <f>IF(ISNUMBER(SEARCH("Cot",A1458)),"INSUMO",VLOOKUP(A1458,SINAPI!$A:$M,3,FALSE))</f>
        <v>MÃO DE OBRA</v>
      </c>
      <c r="E1458" s="155" t="str">
        <f>IF(ISNUMBER(SEARCH("Cot",A1458)),VLOOKUP(A1458,COTAÇÃO!$A:$H,3,FALSE),VLOOKUP(A1458,SINAPI!$A:$M,4,FALSE))</f>
        <v>H</v>
      </c>
      <c r="F1458" s="156">
        <v>0.12</v>
      </c>
      <c r="G1458" s="129" t="str">
        <f>IF(ISNUMBER(SEARCH("Cot",$A1458)),"0,00",VLOOKUP($A1458,SINAPI!$A:$M,6,FALSE))</f>
        <v>11,43</v>
      </c>
      <c r="H1458" s="129" t="str">
        <f>IF(ISNUMBER(SEARCH("Cot",$A1458)),VLOOKUP(A1458,COTAÇÃO!$A:$H,4,0),VLOOKUP($A1458,SINAPI!$A:$M,7,FALSE))</f>
        <v>6,79</v>
      </c>
      <c r="I1458" s="129" t="str">
        <f>IF(ISNUMBER(SEARCH("Cot",$A1458)),"0,00",VLOOKUP($A1458,SINAPI!$A:$M,8,FALSE))</f>
        <v>0,00</v>
      </c>
      <c r="J1458" s="130">
        <f t="shared" si="629"/>
        <v>18.22</v>
      </c>
      <c r="K1458" s="131">
        <f t="shared" si="630"/>
        <v>2.1863999999999999</v>
      </c>
      <c r="L1458" s="132"/>
      <c r="M1458" s="133">
        <f t="shared" si="631"/>
        <v>0.81479999999999997</v>
      </c>
      <c r="N1458" s="134">
        <f t="shared" si="632"/>
        <v>1.3715999999999999</v>
      </c>
    </row>
    <row r="1459" spans="1:14" ht="13.5" thickBot="1" x14ac:dyDescent="0.25"/>
    <row r="1460" spans="1:14" ht="42.75" customHeight="1" x14ac:dyDescent="0.2">
      <c r="A1460" s="121" t="s">
        <v>17214</v>
      </c>
      <c r="B1460" s="148"/>
      <c r="C1460" s="122" t="s">
        <v>16845</v>
      </c>
      <c r="D1460" s="123"/>
      <c r="E1460" s="124" t="s">
        <v>208</v>
      </c>
      <c r="F1460" s="124">
        <v>1</v>
      </c>
      <c r="G1460" s="124"/>
      <c r="H1460" s="124"/>
      <c r="I1460" s="124"/>
      <c r="J1460" s="126"/>
      <c r="K1460" s="124">
        <f>SUM(K1461:K1463)</f>
        <v>24.853199999999998</v>
      </c>
      <c r="L1460" s="127"/>
      <c r="M1460" s="124">
        <f>SUM(M1461:M1463)</f>
        <v>21.026399999999995</v>
      </c>
      <c r="N1460" s="128">
        <f>SUM(N1461:N1463)</f>
        <v>3.8268</v>
      </c>
    </row>
    <row r="1461" spans="1:14" ht="28.15" customHeight="1" x14ac:dyDescent="0.2">
      <c r="A1461" s="157" t="s">
        <v>16860</v>
      </c>
      <c r="B1461" s="153" t="s">
        <v>15569</v>
      </c>
      <c r="C1461" s="154" t="str">
        <f>IF(ISNUMBER(SEARCH("Cot",A1461)),VLOOKUP(A1461,COTAÇÃO!$A:$G,2,FALSE),VLOOKUP(A1461,SINAPI!$A:$M,2,FALSE))</f>
        <v>COLARINHO PARA DUTO FLEXIVEL COM REGISTO 6"(150MM)</v>
      </c>
      <c r="D1461" s="155" t="str">
        <f>IF(ISNUMBER(SEARCH("Cot",A1461)),"INSUMO",VLOOKUP(A1461,SINAPI!$A:$M,3,FALSE))</f>
        <v>INSUMO</v>
      </c>
      <c r="E1461" s="155" t="str">
        <f>IF(ISNUMBER(SEARCH("Cot",A1461)),VLOOKUP(A1461,COTAÇÃO!$A:$H,3,FALSE),VLOOKUP(A1461,SINAPI!$A:$M,4,FALSE))</f>
        <v>UN</v>
      </c>
      <c r="F1461" s="156">
        <v>1.02</v>
      </c>
      <c r="G1461" s="129" t="str">
        <f>IF(ISNUMBER(SEARCH("Cot",$A1461)),"0,00",VLOOKUP($A1461,SINAPI!$A:$M,6,FALSE))</f>
        <v>0,00</v>
      </c>
      <c r="H1461" s="129">
        <f>IF(ISNUMBER(SEARCH("Cot",$A1461)),VLOOKUP(A1461,COTAÇÃO!$A:$H,4,0),VLOOKUP($A1461,SINAPI!$A:$M,7,FALSE))</f>
        <v>19</v>
      </c>
      <c r="I1461" s="129" t="str">
        <f>IF(ISNUMBER(SEARCH("Cot",$A1461)),"0,00",VLOOKUP($A1461,SINAPI!$A:$M,8,FALSE))</f>
        <v>0,00</v>
      </c>
      <c r="J1461" s="130">
        <f t="shared" ref="J1461:J1463" si="633">G1461+H1461+I1461</f>
        <v>19</v>
      </c>
      <c r="K1461" s="131">
        <f t="shared" ref="K1461:K1463" si="634">F1461*J1461</f>
        <v>19.38</v>
      </c>
      <c r="L1461" s="132"/>
      <c r="M1461" s="133">
        <f t="shared" ref="M1461:M1463" si="635">((H1461+I1461)*F1461)</f>
        <v>19.38</v>
      </c>
      <c r="N1461" s="134">
        <f t="shared" ref="N1461:N1463" si="636">F1461*G1461</f>
        <v>0</v>
      </c>
    </row>
    <row r="1462" spans="1:14" ht="13.5" x14ac:dyDescent="0.2">
      <c r="A1462" s="157">
        <v>100308</v>
      </c>
      <c r="B1462" s="153" t="s">
        <v>200</v>
      </c>
      <c r="C1462" s="154" t="str">
        <f>IF(ISNUMBER(SEARCH("Cot",A1462)),VLOOKUP(A1462,COTAÇÃO!$A:$G,2,FALSE),VLOOKUP(A1462,SINAPI!$A:$M,2,FALSE))</f>
        <v>MECÂNICO DE REFRIGERAÇÃO COM ENCARGOS COMPLEMENTARES</v>
      </c>
      <c r="D1462" s="155" t="str">
        <f>IF(ISNUMBER(SEARCH("Cot",A1462)),"INSUMO",VLOOKUP(A1462,SINAPI!$A:$M,3,FALSE))</f>
        <v>MÃO DE OBRA</v>
      </c>
      <c r="E1462" s="155" t="str">
        <f>IF(ISNUMBER(SEARCH("Cot",A1462)),VLOOKUP(A1462,COTAÇÃO!$A:$H,3,FALSE),VLOOKUP(A1462,SINAPI!$A:$M,4,FALSE))</f>
        <v>H</v>
      </c>
      <c r="F1462" s="156">
        <v>0.12</v>
      </c>
      <c r="G1462" s="129" t="str">
        <f>IF(ISNUMBER(SEARCH("Cot",$A1462)),"0,00",VLOOKUP($A1462,SINAPI!$A:$M,6,FALSE))</f>
        <v>20,46</v>
      </c>
      <c r="H1462" s="129" t="str">
        <f>IF(ISNUMBER(SEARCH("Cot",$A1462)),VLOOKUP(A1462,COTAÇÃO!$A:$H,4,0),VLOOKUP($A1462,SINAPI!$A:$M,7,FALSE))</f>
        <v>6,93</v>
      </c>
      <c r="I1462" s="129" t="str">
        <f>IF(ISNUMBER(SEARCH("Cot",$A1462)),"0,00",VLOOKUP($A1462,SINAPI!$A:$M,8,FALSE))</f>
        <v>0,00</v>
      </c>
      <c r="J1462" s="130">
        <f t="shared" si="633"/>
        <v>27.39</v>
      </c>
      <c r="K1462" s="131">
        <f t="shared" si="634"/>
        <v>3.2867999999999999</v>
      </c>
      <c r="L1462" s="132"/>
      <c r="M1462" s="133">
        <f t="shared" si="635"/>
        <v>0.83159999999999989</v>
      </c>
      <c r="N1462" s="134">
        <f t="shared" si="636"/>
        <v>2.4552</v>
      </c>
    </row>
    <row r="1463" spans="1:14" ht="13.5" x14ac:dyDescent="0.2">
      <c r="A1463" s="157">
        <v>88316</v>
      </c>
      <c r="B1463" s="153" t="s">
        <v>200</v>
      </c>
      <c r="C1463" s="154" t="str">
        <f>IF(ISNUMBER(SEARCH("Cot",A1463)),VLOOKUP(A1463,COTAÇÃO!$A:$G,2,FALSE),VLOOKUP(A1463,SINAPI!$A:$M,2,FALSE))</f>
        <v>SERVENTE COM ENCARGOS COMPLEMENTARES</v>
      </c>
      <c r="D1463" s="155" t="str">
        <f>IF(ISNUMBER(SEARCH("Cot",A1463)),"INSUMO",VLOOKUP(A1463,SINAPI!$A:$M,3,FALSE))</f>
        <v>MÃO DE OBRA</v>
      </c>
      <c r="E1463" s="155" t="str">
        <f>IF(ISNUMBER(SEARCH("Cot",A1463)),VLOOKUP(A1463,COTAÇÃO!$A:$H,3,FALSE),VLOOKUP(A1463,SINAPI!$A:$M,4,FALSE))</f>
        <v>H</v>
      </c>
      <c r="F1463" s="156">
        <v>0.12</v>
      </c>
      <c r="G1463" s="129" t="str">
        <f>IF(ISNUMBER(SEARCH("Cot",$A1463)),"0,00",VLOOKUP($A1463,SINAPI!$A:$M,6,FALSE))</f>
        <v>11,43</v>
      </c>
      <c r="H1463" s="129" t="str">
        <f>IF(ISNUMBER(SEARCH("Cot",$A1463)),VLOOKUP(A1463,COTAÇÃO!$A:$H,4,0),VLOOKUP($A1463,SINAPI!$A:$M,7,FALSE))</f>
        <v>6,79</v>
      </c>
      <c r="I1463" s="129" t="str">
        <f>IF(ISNUMBER(SEARCH("Cot",$A1463)),"0,00",VLOOKUP($A1463,SINAPI!$A:$M,8,FALSE))</f>
        <v>0,00</v>
      </c>
      <c r="J1463" s="130">
        <f t="shared" si="633"/>
        <v>18.22</v>
      </c>
      <c r="K1463" s="131">
        <f t="shared" si="634"/>
        <v>2.1863999999999999</v>
      </c>
      <c r="L1463" s="132"/>
      <c r="M1463" s="133">
        <f t="shared" si="635"/>
        <v>0.81479999999999997</v>
      </c>
      <c r="N1463" s="134">
        <f t="shared" si="636"/>
        <v>1.3715999999999999</v>
      </c>
    </row>
    <row r="1464" spans="1:14" ht="13.5" thickBot="1" x14ac:dyDescent="0.25"/>
    <row r="1465" spans="1:14" ht="42.75" customHeight="1" x14ac:dyDescent="0.2">
      <c r="A1465" s="121" t="s">
        <v>17215</v>
      </c>
      <c r="B1465" s="148"/>
      <c r="C1465" s="122" t="s">
        <v>16848</v>
      </c>
      <c r="D1465" s="123"/>
      <c r="E1465" s="124" t="s">
        <v>208</v>
      </c>
      <c r="F1465" s="124">
        <v>1</v>
      </c>
      <c r="G1465" s="124"/>
      <c r="H1465" s="124"/>
      <c r="I1465" s="124"/>
      <c r="J1465" s="126"/>
      <c r="K1465" s="124">
        <f>SUM(K1466:K1468)</f>
        <v>30.973199999999999</v>
      </c>
      <c r="L1465" s="127"/>
      <c r="M1465" s="124">
        <f>SUM(M1466:M1468)</f>
        <v>27.1464</v>
      </c>
      <c r="N1465" s="128">
        <f>SUM(N1466:N1468)</f>
        <v>3.8268</v>
      </c>
    </row>
    <row r="1466" spans="1:14" ht="28.15" customHeight="1" x14ac:dyDescent="0.2">
      <c r="A1466" s="157" t="s">
        <v>16861</v>
      </c>
      <c r="B1466" s="153" t="s">
        <v>15569</v>
      </c>
      <c r="C1466" s="154" t="str">
        <f>IF(ISNUMBER(SEARCH("Cot",A1466)),VLOOKUP(A1466,COTAÇÃO!$A:$G,2,FALSE),VLOOKUP(A1466,SINAPI!$A:$M,2,FALSE))</f>
        <v>COLARINHO PARA DUTO FLEXIVEL COM REGISTO 8"(200MM)</v>
      </c>
      <c r="D1466" s="155" t="str">
        <f>IF(ISNUMBER(SEARCH("Cot",A1466)),"INSUMO",VLOOKUP(A1466,SINAPI!$A:$M,3,FALSE))</f>
        <v>INSUMO</v>
      </c>
      <c r="E1466" s="155" t="str">
        <f>IF(ISNUMBER(SEARCH("Cot",A1466)),VLOOKUP(A1466,COTAÇÃO!$A:$H,3,FALSE),VLOOKUP(A1466,SINAPI!$A:$M,4,FALSE))</f>
        <v>UN</v>
      </c>
      <c r="F1466" s="156">
        <v>1.02</v>
      </c>
      <c r="G1466" s="129" t="str">
        <f>IF(ISNUMBER(SEARCH("Cot",$A1466)),"0,00",VLOOKUP($A1466,SINAPI!$A:$M,6,FALSE))</f>
        <v>0,00</v>
      </c>
      <c r="H1466" s="129">
        <f>IF(ISNUMBER(SEARCH("Cot",$A1466)),VLOOKUP(A1466,COTAÇÃO!$A:$H,4,0),VLOOKUP($A1466,SINAPI!$A:$M,7,FALSE))</f>
        <v>25</v>
      </c>
      <c r="I1466" s="129" t="str">
        <f>IF(ISNUMBER(SEARCH("Cot",$A1466)),"0,00",VLOOKUP($A1466,SINAPI!$A:$M,8,FALSE))</f>
        <v>0,00</v>
      </c>
      <c r="J1466" s="130">
        <f t="shared" ref="J1466:J1468" si="637">G1466+H1466+I1466</f>
        <v>25</v>
      </c>
      <c r="K1466" s="131">
        <f t="shared" ref="K1466:K1468" si="638">F1466*J1466</f>
        <v>25.5</v>
      </c>
      <c r="L1466" s="132"/>
      <c r="M1466" s="133">
        <f t="shared" ref="M1466:M1468" si="639">((H1466+I1466)*F1466)</f>
        <v>25.5</v>
      </c>
      <c r="N1466" s="134">
        <f t="shared" ref="N1466:N1468" si="640">F1466*G1466</f>
        <v>0</v>
      </c>
    </row>
    <row r="1467" spans="1:14" ht="13.5" x14ac:dyDescent="0.2">
      <c r="A1467" s="157">
        <v>100308</v>
      </c>
      <c r="B1467" s="153" t="s">
        <v>200</v>
      </c>
      <c r="C1467" s="154" t="str">
        <f>IF(ISNUMBER(SEARCH("Cot",A1467)),VLOOKUP(A1467,COTAÇÃO!$A:$G,2,FALSE),VLOOKUP(A1467,SINAPI!$A:$M,2,FALSE))</f>
        <v>MECÂNICO DE REFRIGERAÇÃO COM ENCARGOS COMPLEMENTARES</v>
      </c>
      <c r="D1467" s="155" t="str">
        <f>IF(ISNUMBER(SEARCH("Cot",A1467)),"INSUMO",VLOOKUP(A1467,SINAPI!$A:$M,3,FALSE))</f>
        <v>MÃO DE OBRA</v>
      </c>
      <c r="E1467" s="155" t="str">
        <f>IF(ISNUMBER(SEARCH("Cot",A1467)),VLOOKUP(A1467,COTAÇÃO!$A:$H,3,FALSE),VLOOKUP(A1467,SINAPI!$A:$M,4,FALSE))</f>
        <v>H</v>
      </c>
      <c r="F1467" s="156">
        <v>0.12</v>
      </c>
      <c r="G1467" s="129" t="str">
        <f>IF(ISNUMBER(SEARCH("Cot",$A1467)),"0,00",VLOOKUP($A1467,SINAPI!$A:$M,6,FALSE))</f>
        <v>20,46</v>
      </c>
      <c r="H1467" s="129" t="str">
        <f>IF(ISNUMBER(SEARCH("Cot",$A1467)),VLOOKUP(A1467,COTAÇÃO!$A:$H,4,0),VLOOKUP($A1467,SINAPI!$A:$M,7,FALSE))</f>
        <v>6,93</v>
      </c>
      <c r="I1467" s="129" t="str">
        <f>IF(ISNUMBER(SEARCH("Cot",$A1467)),"0,00",VLOOKUP($A1467,SINAPI!$A:$M,8,FALSE))</f>
        <v>0,00</v>
      </c>
      <c r="J1467" s="130">
        <f t="shared" si="637"/>
        <v>27.39</v>
      </c>
      <c r="K1467" s="131">
        <f t="shared" si="638"/>
        <v>3.2867999999999999</v>
      </c>
      <c r="L1467" s="132"/>
      <c r="M1467" s="133">
        <f t="shared" si="639"/>
        <v>0.83159999999999989</v>
      </c>
      <c r="N1467" s="134">
        <f t="shared" si="640"/>
        <v>2.4552</v>
      </c>
    </row>
    <row r="1468" spans="1:14" ht="13.5" x14ac:dyDescent="0.2">
      <c r="A1468" s="157">
        <v>88316</v>
      </c>
      <c r="B1468" s="153" t="s">
        <v>200</v>
      </c>
      <c r="C1468" s="154" t="str">
        <f>IF(ISNUMBER(SEARCH("Cot",A1468)),VLOOKUP(A1468,COTAÇÃO!$A:$G,2,FALSE),VLOOKUP(A1468,SINAPI!$A:$M,2,FALSE))</f>
        <v>SERVENTE COM ENCARGOS COMPLEMENTARES</v>
      </c>
      <c r="D1468" s="155" t="str">
        <f>IF(ISNUMBER(SEARCH("Cot",A1468)),"INSUMO",VLOOKUP(A1468,SINAPI!$A:$M,3,FALSE))</f>
        <v>MÃO DE OBRA</v>
      </c>
      <c r="E1468" s="155" t="str">
        <f>IF(ISNUMBER(SEARCH("Cot",A1468)),VLOOKUP(A1468,COTAÇÃO!$A:$H,3,FALSE),VLOOKUP(A1468,SINAPI!$A:$M,4,FALSE))</f>
        <v>H</v>
      </c>
      <c r="F1468" s="156">
        <v>0.12</v>
      </c>
      <c r="G1468" s="129" t="str">
        <f>IF(ISNUMBER(SEARCH("Cot",$A1468)),"0,00",VLOOKUP($A1468,SINAPI!$A:$M,6,FALSE))</f>
        <v>11,43</v>
      </c>
      <c r="H1468" s="129" t="str">
        <f>IF(ISNUMBER(SEARCH("Cot",$A1468)),VLOOKUP(A1468,COTAÇÃO!$A:$H,4,0),VLOOKUP($A1468,SINAPI!$A:$M,7,FALSE))</f>
        <v>6,79</v>
      </c>
      <c r="I1468" s="129" t="str">
        <f>IF(ISNUMBER(SEARCH("Cot",$A1468)),"0,00",VLOOKUP($A1468,SINAPI!$A:$M,8,FALSE))</f>
        <v>0,00</v>
      </c>
      <c r="J1468" s="130">
        <f t="shared" si="637"/>
        <v>18.22</v>
      </c>
      <c r="K1468" s="131">
        <f t="shared" si="638"/>
        <v>2.1863999999999999</v>
      </c>
      <c r="L1468" s="132"/>
      <c r="M1468" s="133">
        <f t="shared" si="639"/>
        <v>0.81479999999999997</v>
      </c>
      <c r="N1468" s="134">
        <f t="shared" si="640"/>
        <v>1.3715999999999999</v>
      </c>
    </row>
    <row r="1469" spans="1:14" ht="13.5" thickBot="1" x14ac:dyDescent="0.25"/>
    <row r="1470" spans="1:14" ht="42.75" customHeight="1" x14ac:dyDescent="0.2">
      <c r="A1470" s="121" t="s">
        <v>17216</v>
      </c>
      <c r="B1470" s="148"/>
      <c r="C1470" s="122" t="s">
        <v>16851</v>
      </c>
      <c r="D1470" s="123"/>
      <c r="E1470" s="124" t="s">
        <v>208</v>
      </c>
      <c r="F1470" s="124">
        <v>1</v>
      </c>
      <c r="G1470" s="124"/>
      <c r="H1470" s="124"/>
      <c r="I1470" s="124"/>
      <c r="J1470" s="126"/>
      <c r="K1470" s="124">
        <f>SUM(K1471:K1473)</f>
        <v>36.0732</v>
      </c>
      <c r="L1470" s="127"/>
      <c r="M1470" s="124">
        <f>SUM(M1471:M1473)</f>
        <v>32.246400000000001</v>
      </c>
      <c r="N1470" s="128">
        <f>SUM(N1471:N1473)</f>
        <v>3.8268</v>
      </c>
    </row>
    <row r="1471" spans="1:14" ht="28.15" customHeight="1" x14ac:dyDescent="0.2">
      <c r="A1471" s="157" t="s">
        <v>16862</v>
      </c>
      <c r="B1471" s="153" t="s">
        <v>15569</v>
      </c>
      <c r="C1471" s="154" t="str">
        <f>IF(ISNUMBER(SEARCH("Cot",A1471)),VLOOKUP(A1471,COTAÇÃO!$A:$G,2,FALSE),VLOOKUP(A1471,SINAPI!$A:$M,2,FALSE))</f>
        <v>COLARINHO PARA DUTO FLEXIVEL COM REGISTO 10"(250MM)</v>
      </c>
      <c r="D1471" s="155" t="str">
        <f>IF(ISNUMBER(SEARCH("Cot",A1471)),"INSUMO",VLOOKUP(A1471,SINAPI!$A:$M,3,FALSE))</f>
        <v>INSUMO</v>
      </c>
      <c r="E1471" s="155" t="str">
        <f>IF(ISNUMBER(SEARCH("Cot",A1471)),VLOOKUP(A1471,COTAÇÃO!$A:$H,3,FALSE),VLOOKUP(A1471,SINAPI!$A:$M,4,FALSE))</f>
        <v>UN</v>
      </c>
      <c r="F1471" s="156">
        <v>1.02</v>
      </c>
      <c r="G1471" s="129" t="str">
        <f>IF(ISNUMBER(SEARCH("Cot",$A1471)),"0,00",VLOOKUP($A1471,SINAPI!$A:$M,6,FALSE))</f>
        <v>0,00</v>
      </c>
      <c r="H1471" s="129">
        <f>IF(ISNUMBER(SEARCH("Cot",$A1471)),VLOOKUP(A1471,COTAÇÃO!$A:$H,4,0),VLOOKUP($A1471,SINAPI!$A:$M,7,FALSE))</f>
        <v>30</v>
      </c>
      <c r="I1471" s="129" t="str">
        <f>IF(ISNUMBER(SEARCH("Cot",$A1471)),"0,00",VLOOKUP($A1471,SINAPI!$A:$M,8,FALSE))</f>
        <v>0,00</v>
      </c>
      <c r="J1471" s="130">
        <f t="shared" ref="J1471:J1473" si="641">G1471+H1471+I1471</f>
        <v>30</v>
      </c>
      <c r="K1471" s="131">
        <f t="shared" ref="K1471:K1473" si="642">F1471*J1471</f>
        <v>30.6</v>
      </c>
      <c r="L1471" s="132"/>
      <c r="M1471" s="133">
        <f t="shared" ref="M1471:M1473" si="643">((H1471+I1471)*F1471)</f>
        <v>30.6</v>
      </c>
      <c r="N1471" s="134">
        <f t="shared" ref="N1471:N1473" si="644">F1471*G1471</f>
        <v>0</v>
      </c>
    </row>
    <row r="1472" spans="1:14" ht="13.5" x14ac:dyDescent="0.2">
      <c r="A1472" s="157">
        <v>100308</v>
      </c>
      <c r="B1472" s="153" t="s">
        <v>200</v>
      </c>
      <c r="C1472" s="154" t="str">
        <f>IF(ISNUMBER(SEARCH("Cot",A1472)),VLOOKUP(A1472,COTAÇÃO!$A:$G,2,FALSE),VLOOKUP(A1472,SINAPI!$A:$M,2,FALSE))</f>
        <v>MECÂNICO DE REFRIGERAÇÃO COM ENCARGOS COMPLEMENTARES</v>
      </c>
      <c r="D1472" s="155" t="str">
        <f>IF(ISNUMBER(SEARCH("Cot",A1472)),"INSUMO",VLOOKUP(A1472,SINAPI!$A:$M,3,FALSE))</f>
        <v>MÃO DE OBRA</v>
      </c>
      <c r="E1472" s="155" t="str">
        <f>IF(ISNUMBER(SEARCH("Cot",A1472)),VLOOKUP(A1472,COTAÇÃO!$A:$H,3,FALSE),VLOOKUP(A1472,SINAPI!$A:$M,4,FALSE))</f>
        <v>H</v>
      </c>
      <c r="F1472" s="156">
        <v>0.12</v>
      </c>
      <c r="G1472" s="129" t="str">
        <f>IF(ISNUMBER(SEARCH("Cot",$A1472)),"0,00",VLOOKUP($A1472,SINAPI!$A:$M,6,FALSE))</f>
        <v>20,46</v>
      </c>
      <c r="H1472" s="129" t="str">
        <f>IF(ISNUMBER(SEARCH("Cot",$A1472)),VLOOKUP(A1472,COTAÇÃO!$A:$H,4,0),VLOOKUP($A1472,SINAPI!$A:$M,7,FALSE))</f>
        <v>6,93</v>
      </c>
      <c r="I1472" s="129" t="str">
        <f>IF(ISNUMBER(SEARCH("Cot",$A1472)),"0,00",VLOOKUP($A1472,SINAPI!$A:$M,8,FALSE))</f>
        <v>0,00</v>
      </c>
      <c r="J1472" s="130">
        <f t="shared" si="641"/>
        <v>27.39</v>
      </c>
      <c r="K1472" s="131">
        <f t="shared" si="642"/>
        <v>3.2867999999999999</v>
      </c>
      <c r="L1472" s="132"/>
      <c r="M1472" s="133">
        <f t="shared" si="643"/>
        <v>0.83159999999999989</v>
      </c>
      <c r="N1472" s="134">
        <f t="shared" si="644"/>
        <v>2.4552</v>
      </c>
    </row>
    <row r="1473" spans="1:14" ht="13.5" x14ac:dyDescent="0.2">
      <c r="A1473" s="157">
        <v>88316</v>
      </c>
      <c r="B1473" s="153" t="s">
        <v>200</v>
      </c>
      <c r="C1473" s="154" t="str">
        <f>IF(ISNUMBER(SEARCH("Cot",A1473)),VLOOKUP(A1473,COTAÇÃO!$A:$G,2,FALSE),VLOOKUP(A1473,SINAPI!$A:$M,2,FALSE))</f>
        <v>SERVENTE COM ENCARGOS COMPLEMENTARES</v>
      </c>
      <c r="D1473" s="155" t="str">
        <f>IF(ISNUMBER(SEARCH("Cot",A1473)),"INSUMO",VLOOKUP(A1473,SINAPI!$A:$M,3,FALSE))</f>
        <v>MÃO DE OBRA</v>
      </c>
      <c r="E1473" s="155" t="str">
        <f>IF(ISNUMBER(SEARCH("Cot",A1473)),VLOOKUP(A1473,COTAÇÃO!$A:$H,3,FALSE),VLOOKUP(A1473,SINAPI!$A:$M,4,FALSE))</f>
        <v>H</v>
      </c>
      <c r="F1473" s="156">
        <v>0.12</v>
      </c>
      <c r="G1473" s="129" t="str">
        <f>IF(ISNUMBER(SEARCH("Cot",$A1473)),"0,00",VLOOKUP($A1473,SINAPI!$A:$M,6,FALSE))</f>
        <v>11,43</v>
      </c>
      <c r="H1473" s="129" t="str">
        <f>IF(ISNUMBER(SEARCH("Cot",$A1473)),VLOOKUP(A1473,COTAÇÃO!$A:$H,4,0),VLOOKUP($A1473,SINAPI!$A:$M,7,FALSE))</f>
        <v>6,79</v>
      </c>
      <c r="I1473" s="129" t="str">
        <f>IF(ISNUMBER(SEARCH("Cot",$A1473)),"0,00",VLOOKUP($A1473,SINAPI!$A:$M,8,FALSE))</f>
        <v>0,00</v>
      </c>
      <c r="J1473" s="130">
        <f t="shared" si="641"/>
        <v>18.22</v>
      </c>
      <c r="K1473" s="131">
        <f t="shared" si="642"/>
        <v>2.1863999999999999</v>
      </c>
      <c r="L1473" s="132"/>
      <c r="M1473" s="133">
        <f t="shared" si="643"/>
        <v>0.81479999999999997</v>
      </c>
      <c r="N1473" s="134">
        <f t="shared" si="644"/>
        <v>1.3715999999999999</v>
      </c>
    </row>
    <row r="1474" spans="1:14" ht="13.5" thickBot="1" x14ac:dyDescent="0.25"/>
    <row r="1475" spans="1:14" ht="42.75" customHeight="1" x14ac:dyDescent="0.2">
      <c r="A1475" s="121" t="s">
        <v>17217</v>
      </c>
      <c r="B1475" s="148"/>
      <c r="C1475" s="122" t="s">
        <v>16854</v>
      </c>
      <c r="D1475" s="123"/>
      <c r="E1475" s="124" t="s">
        <v>208</v>
      </c>
      <c r="F1475" s="124">
        <v>1</v>
      </c>
      <c r="G1475" s="124"/>
      <c r="H1475" s="124"/>
      <c r="I1475" s="124"/>
      <c r="J1475" s="126"/>
      <c r="K1475" s="124">
        <f>SUM(K1476:K1478)</f>
        <v>42.193199999999997</v>
      </c>
      <c r="L1475" s="127"/>
      <c r="M1475" s="124">
        <f>SUM(M1476:M1478)</f>
        <v>38.366399999999999</v>
      </c>
      <c r="N1475" s="128">
        <f>SUM(N1476:N1478)</f>
        <v>3.8268</v>
      </c>
    </row>
    <row r="1476" spans="1:14" ht="28.15" customHeight="1" x14ac:dyDescent="0.2">
      <c r="A1476" s="157" t="s">
        <v>16871</v>
      </c>
      <c r="B1476" s="153" t="s">
        <v>15569</v>
      </c>
      <c r="C1476" s="154" t="str">
        <f>IF(ISNUMBER(SEARCH("Cot",A1476)),VLOOKUP(A1476,COTAÇÃO!$A:$G,2,FALSE),VLOOKUP(A1476,SINAPI!$A:$M,2,FALSE))</f>
        <v>COLARINHO PARA DUTO FLEXIVEL COM REGISTO 12"(300MM)</v>
      </c>
      <c r="D1476" s="155" t="str">
        <f>IF(ISNUMBER(SEARCH("Cot",A1476)),"INSUMO",VLOOKUP(A1476,SINAPI!$A:$M,3,FALSE))</f>
        <v>INSUMO</v>
      </c>
      <c r="E1476" s="155" t="str">
        <f>IF(ISNUMBER(SEARCH("Cot",A1476)),VLOOKUP(A1476,COTAÇÃO!$A:$H,3,FALSE),VLOOKUP(A1476,SINAPI!$A:$M,4,FALSE))</f>
        <v>UN</v>
      </c>
      <c r="F1476" s="156">
        <v>1.02</v>
      </c>
      <c r="G1476" s="129" t="str">
        <f>IF(ISNUMBER(SEARCH("Cot",$A1476)),"0,00",VLOOKUP($A1476,SINAPI!$A:$M,6,FALSE))</f>
        <v>0,00</v>
      </c>
      <c r="H1476" s="129">
        <f>IF(ISNUMBER(SEARCH("Cot",$A1476)),VLOOKUP(A1476,COTAÇÃO!$A:$H,4,0),VLOOKUP($A1476,SINAPI!$A:$M,7,FALSE))</f>
        <v>36</v>
      </c>
      <c r="I1476" s="129" t="str">
        <f>IF(ISNUMBER(SEARCH("Cot",$A1476)),"0,00",VLOOKUP($A1476,SINAPI!$A:$M,8,FALSE))</f>
        <v>0,00</v>
      </c>
      <c r="J1476" s="130">
        <f t="shared" ref="J1476:J1478" si="645">G1476+H1476+I1476</f>
        <v>36</v>
      </c>
      <c r="K1476" s="131">
        <f t="shared" ref="K1476:K1478" si="646">F1476*J1476</f>
        <v>36.72</v>
      </c>
      <c r="L1476" s="132"/>
      <c r="M1476" s="133">
        <f t="shared" ref="M1476:M1478" si="647">((H1476+I1476)*F1476)</f>
        <v>36.72</v>
      </c>
      <c r="N1476" s="134">
        <f t="shared" ref="N1476:N1478" si="648">F1476*G1476</f>
        <v>0</v>
      </c>
    </row>
    <row r="1477" spans="1:14" ht="13.5" x14ac:dyDescent="0.2">
      <c r="A1477" s="157">
        <v>100308</v>
      </c>
      <c r="B1477" s="153" t="s">
        <v>200</v>
      </c>
      <c r="C1477" s="154" t="str">
        <f>IF(ISNUMBER(SEARCH("Cot",A1477)),VLOOKUP(A1477,COTAÇÃO!$A:$G,2,FALSE),VLOOKUP(A1477,SINAPI!$A:$M,2,FALSE))</f>
        <v>MECÂNICO DE REFRIGERAÇÃO COM ENCARGOS COMPLEMENTARES</v>
      </c>
      <c r="D1477" s="155" t="str">
        <f>IF(ISNUMBER(SEARCH("Cot",A1477)),"INSUMO",VLOOKUP(A1477,SINAPI!$A:$M,3,FALSE))</f>
        <v>MÃO DE OBRA</v>
      </c>
      <c r="E1477" s="155" t="str">
        <f>IF(ISNUMBER(SEARCH("Cot",A1477)),VLOOKUP(A1477,COTAÇÃO!$A:$H,3,FALSE),VLOOKUP(A1477,SINAPI!$A:$M,4,FALSE))</f>
        <v>H</v>
      </c>
      <c r="F1477" s="156">
        <v>0.12</v>
      </c>
      <c r="G1477" s="129" t="str">
        <f>IF(ISNUMBER(SEARCH("Cot",$A1477)),"0,00",VLOOKUP($A1477,SINAPI!$A:$M,6,FALSE))</f>
        <v>20,46</v>
      </c>
      <c r="H1477" s="129" t="str">
        <f>IF(ISNUMBER(SEARCH("Cot",$A1477)),VLOOKUP(A1477,COTAÇÃO!$A:$H,4,0),VLOOKUP($A1477,SINAPI!$A:$M,7,FALSE))</f>
        <v>6,93</v>
      </c>
      <c r="I1477" s="129" t="str">
        <f>IF(ISNUMBER(SEARCH("Cot",$A1477)),"0,00",VLOOKUP($A1477,SINAPI!$A:$M,8,FALSE))</f>
        <v>0,00</v>
      </c>
      <c r="J1477" s="130">
        <f t="shared" si="645"/>
        <v>27.39</v>
      </c>
      <c r="K1477" s="131">
        <f t="shared" si="646"/>
        <v>3.2867999999999999</v>
      </c>
      <c r="L1477" s="132"/>
      <c r="M1477" s="133">
        <f t="shared" si="647"/>
        <v>0.83159999999999989</v>
      </c>
      <c r="N1477" s="134">
        <f t="shared" si="648"/>
        <v>2.4552</v>
      </c>
    </row>
    <row r="1478" spans="1:14" ht="13.5" x14ac:dyDescent="0.2">
      <c r="A1478" s="157">
        <v>88316</v>
      </c>
      <c r="B1478" s="153" t="s">
        <v>200</v>
      </c>
      <c r="C1478" s="154" t="str">
        <f>IF(ISNUMBER(SEARCH("Cot",A1478)),VLOOKUP(A1478,COTAÇÃO!$A:$G,2,FALSE),VLOOKUP(A1478,SINAPI!$A:$M,2,FALSE))</f>
        <v>SERVENTE COM ENCARGOS COMPLEMENTARES</v>
      </c>
      <c r="D1478" s="155" t="str">
        <f>IF(ISNUMBER(SEARCH("Cot",A1478)),"INSUMO",VLOOKUP(A1478,SINAPI!$A:$M,3,FALSE))</f>
        <v>MÃO DE OBRA</v>
      </c>
      <c r="E1478" s="155" t="str">
        <f>IF(ISNUMBER(SEARCH("Cot",A1478)),VLOOKUP(A1478,COTAÇÃO!$A:$H,3,FALSE),VLOOKUP(A1478,SINAPI!$A:$M,4,FALSE))</f>
        <v>H</v>
      </c>
      <c r="F1478" s="156">
        <v>0.12</v>
      </c>
      <c r="G1478" s="129" t="str">
        <f>IF(ISNUMBER(SEARCH("Cot",$A1478)),"0,00",VLOOKUP($A1478,SINAPI!$A:$M,6,FALSE))</f>
        <v>11,43</v>
      </c>
      <c r="H1478" s="129" t="str">
        <f>IF(ISNUMBER(SEARCH("Cot",$A1478)),VLOOKUP(A1478,COTAÇÃO!$A:$H,4,0),VLOOKUP($A1478,SINAPI!$A:$M,7,FALSE))</f>
        <v>6,79</v>
      </c>
      <c r="I1478" s="129" t="str">
        <f>IF(ISNUMBER(SEARCH("Cot",$A1478)),"0,00",VLOOKUP($A1478,SINAPI!$A:$M,8,FALSE))</f>
        <v>0,00</v>
      </c>
      <c r="J1478" s="130">
        <f t="shared" si="645"/>
        <v>18.22</v>
      </c>
      <c r="K1478" s="131">
        <f t="shared" si="646"/>
        <v>2.1863999999999999</v>
      </c>
      <c r="L1478" s="132"/>
      <c r="M1478" s="133">
        <f t="shared" si="647"/>
        <v>0.81479999999999997</v>
      </c>
      <c r="N1478" s="134">
        <f t="shared" si="648"/>
        <v>1.3715999999999999</v>
      </c>
    </row>
    <row r="1479" spans="1:14" ht="13.5" thickBot="1" x14ac:dyDescent="0.25"/>
    <row r="1480" spans="1:14" x14ac:dyDescent="0.2">
      <c r="A1480" s="121" t="s">
        <v>17223</v>
      </c>
      <c r="B1480" s="148"/>
      <c r="C1480" s="122" t="s">
        <v>17221</v>
      </c>
      <c r="D1480" s="123"/>
      <c r="E1480" s="124" t="s">
        <v>2303</v>
      </c>
      <c r="F1480" s="124">
        <v>1</v>
      </c>
      <c r="G1480" s="124"/>
      <c r="H1480" s="124"/>
      <c r="I1480" s="124"/>
      <c r="J1480" s="126"/>
      <c r="K1480" s="124">
        <f>SUM(K1481:K1483)</f>
        <v>246.62350000000004</v>
      </c>
      <c r="L1480" s="127"/>
      <c r="M1480" s="124">
        <f>SUM(M1481:M1483)</f>
        <v>238.65100000000001</v>
      </c>
      <c r="N1480" s="128">
        <f>SUM(N1481:N1483)</f>
        <v>7.9725000000000001</v>
      </c>
    </row>
    <row r="1481" spans="1:14" ht="13.5" x14ac:dyDescent="0.2">
      <c r="A1481" s="157" t="s">
        <v>17220</v>
      </c>
      <c r="B1481" s="153" t="s">
        <v>15553</v>
      </c>
      <c r="C1481" s="154" t="s">
        <v>17222</v>
      </c>
      <c r="D1481" s="155" t="s">
        <v>217</v>
      </c>
      <c r="E1481" s="155" t="s">
        <v>2303</v>
      </c>
      <c r="F1481" s="156">
        <v>1.05</v>
      </c>
      <c r="G1481" s="129">
        <v>0</v>
      </c>
      <c r="H1481" s="129">
        <v>224.02</v>
      </c>
      <c r="I1481" s="129">
        <v>0</v>
      </c>
      <c r="J1481" s="130">
        <f t="shared" ref="J1481:J1483" si="649">G1481+H1481+I1481</f>
        <v>224.02</v>
      </c>
      <c r="K1481" s="131">
        <f t="shared" ref="K1481:K1483" si="650">F1481*J1481</f>
        <v>235.22100000000003</v>
      </c>
      <c r="L1481" s="132"/>
      <c r="M1481" s="133">
        <f t="shared" ref="M1481:M1483" si="651">((H1481+I1481)*F1481)</f>
        <v>235.22100000000003</v>
      </c>
      <c r="N1481" s="134">
        <f t="shared" ref="N1481:N1483" si="652">F1481*G1481</f>
        <v>0</v>
      </c>
    </row>
    <row r="1482" spans="1:14" ht="13.5" x14ac:dyDescent="0.2">
      <c r="A1482" s="157">
        <v>100308</v>
      </c>
      <c r="B1482" s="153" t="s">
        <v>200</v>
      </c>
      <c r="C1482" s="154" t="str">
        <f>IF(ISNUMBER(SEARCH("Cot",A1482)),VLOOKUP(A1482,COTAÇÃO!$A:$G,2,FALSE),VLOOKUP(A1482,SINAPI!$A:$M,2,FALSE))</f>
        <v>MECÂNICO DE REFRIGERAÇÃO COM ENCARGOS COMPLEMENTARES</v>
      </c>
      <c r="D1482" s="155" t="str">
        <f>IF(ISNUMBER(SEARCH("Cot",A1482)),"INSUMO",VLOOKUP(A1482,SINAPI!$A:$M,3,FALSE))</f>
        <v>MÃO DE OBRA</v>
      </c>
      <c r="E1482" s="155" t="str">
        <f>IF(ISNUMBER(SEARCH("Cot",A1482)),VLOOKUP(A1482,COTAÇÃO!$A:$H,3,FALSE),VLOOKUP(A1482,SINAPI!$A:$M,4,FALSE))</f>
        <v>H</v>
      </c>
      <c r="F1482" s="156">
        <v>0.25</v>
      </c>
      <c r="G1482" s="129" t="str">
        <f>IF(ISNUMBER(SEARCH("Cot",$A1482)),"0,00",VLOOKUP($A1482,SINAPI!$A:$M,6,FALSE))</f>
        <v>20,46</v>
      </c>
      <c r="H1482" s="129" t="str">
        <f>IF(ISNUMBER(SEARCH("Cot",$A1482)),VLOOKUP(A1482,COTAÇÃO!$A:$H,4,0),VLOOKUP($A1482,SINAPI!$A:$M,7,FALSE))</f>
        <v>6,93</v>
      </c>
      <c r="I1482" s="129" t="str">
        <f>IF(ISNUMBER(SEARCH("Cot",$A1482)),"0,00",VLOOKUP($A1482,SINAPI!$A:$M,8,FALSE))</f>
        <v>0,00</v>
      </c>
      <c r="J1482" s="130">
        <f t="shared" si="649"/>
        <v>27.39</v>
      </c>
      <c r="K1482" s="131">
        <f t="shared" si="650"/>
        <v>6.8475000000000001</v>
      </c>
      <c r="L1482" s="132"/>
      <c r="M1482" s="133">
        <f t="shared" si="651"/>
        <v>1.7324999999999999</v>
      </c>
      <c r="N1482" s="134">
        <f t="shared" si="652"/>
        <v>5.1150000000000002</v>
      </c>
    </row>
    <row r="1483" spans="1:14" ht="13.5" x14ac:dyDescent="0.2">
      <c r="A1483" s="157">
        <v>88316</v>
      </c>
      <c r="B1483" s="153" t="s">
        <v>200</v>
      </c>
      <c r="C1483" s="154" t="str">
        <f>IF(ISNUMBER(SEARCH("Cot",A1483)),VLOOKUP(A1483,COTAÇÃO!$A:$G,2,FALSE),VLOOKUP(A1483,SINAPI!$A:$M,2,FALSE))</f>
        <v>SERVENTE COM ENCARGOS COMPLEMENTARES</v>
      </c>
      <c r="D1483" s="155" t="str">
        <f>IF(ISNUMBER(SEARCH("Cot",A1483)),"INSUMO",VLOOKUP(A1483,SINAPI!$A:$M,3,FALSE))</f>
        <v>MÃO DE OBRA</v>
      </c>
      <c r="E1483" s="155" t="str">
        <f>IF(ISNUMBER(SEARCH("Cot",A1483)),VLOOKUP(A1483,COTAÇÃO!$A:$H,3,FALSE),VLOOKUP(A1483,SINAPI!$A:$M,4,FALSE))</f>
        <v>H</v>
      </c>
      <c r="F1483" s="156">
        <v>0.25</v>
      </c>
      <c r="G1483" s="129" t="str">
        <f>IF(ISNUMBER(SEARCH("Cot",$A1483)),"0,00",VLOOKUP($A1483,SINAPI!$A:$M,6,FALSE))</f>
        <v>11,43</v>
      </c>
      <c r="H1483" s="129" t="str">
        <f>IF(ISNUMBER(SEARCH("Cot",$A1483)),VLOOKUP(A1483,COTAÇÃO!$A:$H,4,0),VLOOKUP($A1483,SINAPI!$A:$M,7,FALSE))</f>
        <v>6,79</v>
      </c>
      <c r="I1483" s="129" t="str">
        <f>IF(ISNUMBER(SEARCH("Cot",$A1483)),"0,00",VLOOKUP($A1483,SINAPI!$A:$M,8,FALSE))</f>
        <v>0,00</v>
      </c>
      <c r="J1483" s="130">
        <f t="shared" si="649"/>
        <v>18.22</v>
      </c>
      <c r="K1483" s="131">
        <f t="shared" si="650"/>
        <v>4.5549999999999997</v>
      </c>
      <c r="L1483" s="132"/>
      <c r="M1483" s="133">
        <f t="shared" si="651"/>
        <v>1.6975</v>
      </c>
      <c r="N1483" s="134">
        <f t="shared" si="652"/>
        <v>2.8574999999999999</v>
      </c>
    </row>
    <row r="1484" spans="1:14" ht="13.5" thickBot="1" x14ac:dyDescent="0.25"/>
    <row r="1485" spans="1:14" x14ac:dyDescent="0.2">
      <c r="A1485" s="121" t="s">
        <v>17225</v>
      </c>
      <c r="B1485" s="148"/>
      <c r="C1485" s="122" t="s">
        <v>17226</v>
      </c>
      <c r="D1485" s="123"/>
      <c r="E1485" s="124" t="s">
        <v>2303</v>
      </c>
      <c r="F1485" s="124">
        <v>1</v>
      </c>
      <c r="G1485" s="124"/>
      <c r="H1485" s="124"/>
      <c r="I1485" s="124"/>
      <c r="J1485" s="126"/>
      <c r="K1485" s="124">
        <f>SUM(K1486:K1488)</f>
        <v>352.08250000000004</v>
      </c>
      <c r="L1485" s="127"/>
      <c r="M1485" s="124">
        <f>SUM(M1486:M1488)</f>
        <v>344.11</v>
      </c>
      <c r="N1485" s="128">
        <f>SUM(N1486:N1488)</f>
        <v>7.9725000000000001</v>
      </c>
    </row>
    <row r="1486" spans="1:14" ht="13.5" x14ac:dyDescent="0.2">
      <c r="A1486" s="157" t="s">
        <v>18917</v>
      </c>
      <c r="B1486" s="153" t="s">
        <v>15569</v>
      </c>
      <c r="C1486" s="154" t="str">
        <f>IF(ISNUMBER(SEARCH("Cot",A1486)),VLOOKUP(A1486,COTAÇÃO!$A:$G,2,FALSE),VLOOKUP(A1486,SINAPI!$A:$M,2,FALSE))</f>
        <v>Gás Nitrogênio SECO</v>
      </c>
      <c r="D1486" s="155" t="str">
        <f>IF(ISNUMBER(SEARCH("Cot",A1486)),"INSUMO",VLOOKUP(A1486,SINAPI!$A:$M,3,FALSE))</f>
        <v>INSUMO</v>
      </c>
      <c r="E1486" s="155" t="str">
        <f>IF(ISNUMBER(SEARCH("Cot",A1486)),VLOOKUP(A1486,COTAÇÃO!$A:$H,3,FALSE),VLOOKUP(A1486,SINAPI!$A:$M,4,FALSE))</f>
        <v>L</v>
      </c>
      <c r="F1486" s="156">
        <v>1.02</v>
      </c>
      <c r="G1486" s="129" t="str">
        <f>IF(ISNUMBER(SEARCH("Cot",$A1486)),"0,00",VLOOKUP($A1486,SINAPI!$A:$M,6,FALSE))</f>
        <v>0,00</v>
      </c>
      <c r="H1486" s="129">
        <f>IF(ISNUMBER(SEARCH("Cot",$A1486)),VLOOKUP(A1486,COTAÇÃO!$A:$H,4,0),VLOOKUP($A1486,SINAPI!$A:$M,7,FALSE))</f>
        <v>334</v>
      </c>
      <c r="I1486" s="129" t="str">
        <f>IF(ISNUMBER(SEARCH("Cot",$A1486)),"0,00",VLOOKUP($A1486,SINAPI!$A:$M,8,FALSE))</f>
        <v>0,00</v>
      </c>
      <c r="J1486" s="130">
        <f t="shared" ref="J1486:J1488" si="653">G1486+H1486+I1486</f>
        <v>334</v>
      </c>
      <c r="K1486" s="131">
        <f t="shared" ref="K1486:K1488" si="654">F1486*J1486</f>
        <v>340.68</v>
      </c>
      <c r="L1486" s="132"/>
      <c r="M1486" s="133">
        <f t="shared" ref="M1486:M1488" si="655">((H1486+I1486)*F1486)</f>
        <v>340.68</v>
      </c>
      <c r="N1486" s="134">
        <f t="shared" ref="N1486:N1488" si="656">F1486*G1486</f>
        <v>0</v>
      </c>
    </row>
    <row r="1487" spans="1:14" ht="13.5" x14ac:dyDescent="0.2">
      <c r="A1487" s="157">
        <v>100308</v>
      </c>
      <c r="B1487" s="153" t="s">
        <v>200</v>
      </c>
      <c r="C1487" s="154" t="str">
        <f>IF(ISNUMBER(SEARCH("Cot",A1487)),VLOOKUP(A1487,COTAÇÃO!$A:$G,2,FALSE),VLOOKUP(A1487,SINAPI!$A:$M,2,FALSE))</f>
        <v>MECÂNICO DE REFRIGERAÇÃO COM ENCARGOS COMPLEMENTARES</v>
      </c>
      <c r="D1487" s="155" t="str">
        <f>IF(ISNUMBER(SEARCH("Cot",A1487)),"INSUMO",VLOOKUP(A1487,SINAPI!$A:$M,3,FALSE))</f>
        <v>MÃO DE OBRA</v>
      </c>
      <c r="E1487" s="155" t="str">
        <f>IF(ISNUMBER(SEARCH("Cot",A1487)),VLOOKUP(A1487,COTAÇÃO!$A:$H,3,FALSE),VLOOKUP(A1487,SINAPI!$A:$M,4,FALSE))</f>
        <v>H</v>
      </c>
      <c r="F1487" s="156">
        <v>0.25</v>
      </c>
      <c r="G1487" s="129" t="str">
        <f>IF(ISNUMBER(SEARCH("Cot",$A1487)),"0,00",VLOOKUP($A1487,SINAPI!$A:$M,6,FALSE))</f>
        <v>20,46</v>
      </c>
      <c r="H1487" s="129" t="str">
        <f>IF(ISNUMBER(SEARCH("Cot",$A1487)),VLOOKUP(A1487,COTAÇÃO!$A:$H,4,0),VLOOKUP($A1487,SINAPI!$A:$M,7,FALSE))</f>
        <v>6,93</v>
      </c>
      <c r="I1487" s="129" t="str">
        <f>IF(ISNUMBER(SEARCH("Cot",$A1487)),"0,00",VLOOKUP($A1487,SINAPI!$A:$M,8,FALSE))</f>
        <v>0,00</v>
      </c>
      <c r="J1487" s="130">
        <f t="shared" si="653"/>
        <v>27.39</v>
      </c>
      <c r="K1487" s="131">
        <f t="shared" si="654"/>
        <v>6.8475000000000001</v>
      </c>
      <c r="L1487" s="132"/>
      <c r="M1487" s="133">
        <f t="shared" si="655"/>
        <v>1.7324999999999999</v>
      </c>
      <c r="N1487" s="134">
        <f t="shared" si="656"/>
        <v>5.1150000000000002</v>
      </c>
    </row>
    <row r="1488" spans="1:14" ht="13.5" x14ac:dyDescent="0.2">
      <c r="A1488" s="157">
        <v>88316</v>
      </c>
      <c r="B1488" s="153" t="s">
        <v>200</v>
      </c>
      <c r="C1488" s="154" t="str">
        <f>IF(ISNUMBER(SEARCH("Cot",A1488)),VLOOKUP(A1488,COTAÇÃO!$A:$G,2,FALSE),VLOOKUP(A1488,SINAPI!$A:$M,2,FALSE))</f>
        <v>SERVENTE COM ENCARGOS COMPLEMENTARES</v>
      </c>
      <c r="D1488" s="155" t="str">
        <f>IF(ISNUMBER(SEARCH("Cot",A1488)),"INSUMO",VLOOKUP(A1488,SINAPI!$A:$M,3,FALSE))</f>
        <v>MÃO DE OBRA</v>
      </c>
      <c r="E1488" s="155" t="str">
        <f>IF(ISNUMBER(SEARCH("Cot",A1488)),VLOOKUP(A1488,COTAÇÃO!$A:$H,3,FALSE),VLOOKUP(A1488,SINAPI!$A:$M,4,FALSE))</f>
        <v>H</v>
      </c>
      <c r="F1488" s="156">
        <v>0.25</v>
      </c>
      <c r="G1488" s="129" t="str">
        <f>IF(ISNUMBER(SEARCH("Cot",$A1488)),"0,00",VLOOKUP($A1488,SINAPI!$A:$M,6,FALSE))</f>
        <v>11,43</v>
      </c>
      <c r="H1488" s="129" t="str">
        <f>IF(ISNUMBER(SEARCH("Cot",$A1488)),VLOOKUP(A1488,COTAÇÃO!$A:$H,4,0),VLOOKUP($A1488,SINAPI!$A:$M,7,FALSE))</f>
        <v>6,79</v>
      </c>
      <c r="I1488" s="129" t="str">
        <f>IF(ISNUMBER(SEARCH("Cot",$A1488)),"0,00",VLOOKUP($A1488,SINAPI!$A:$M,8,FALSE))</f>
        <v>0,00</v>
      </c>
      <c r="J1488" s="130">
        <f t="shared" si="653"/>
        <v>18.22</v>
      </c>
      <c r="K1488" s="131">
        <f t="shared" si="654"/>
        <v>4.5549999999999997</v>
      </c>
      <c r="L1488" s="132"/>
      <c r="M1488" s="133">
        <f t="shared" si="655"/>
        <v>1.6975</v>
      </c>
      <c r="N1488" s="134">
        <f t="shared" si="656"/>
        <v>2.8574999999999999</v>
      </c>
    </row>
    <row r="1489" spans="1:14" ht="13.5" thickBot="1" x14ac:dyDescent="0.25"/>
    <row r="1490" spans="1:14" ht="51" x14ac:dyDescent="0.2">
      <c r="A1490" s="121" t="s">
        <v>17231</v>
      </c>
      <c r="B1490" s="148"/>
      <c r="C1490" s="122" t="s">
        <v>17228</v>
      </c>
      <c r="D1490" s="123"/>
      <c r="E1490" s="124" t="s">
        <v>2303</v>
      </c>
      <c r="F1490" s="124">
        <v>1</v>
      </c>
      <c r="G1490" s="124"/>
      <c r="H1490" s="124"/>
      <c r="I1490" s="124"/>
      <c r="J1490" s="126"/>
      <c r="K1490" s="124">
        <f>SUM(K1491:K1492)</f>
        <v>22.805</v>
      </c>
      <c r="L1490" s="127"/>
      <c r="M1490" s="124">
        <f>SUM(M1491:M1492)</f>
        <v>6.8599999999999994</v>
      </c>
      <c r="N1490" s="128">
        <f>SUM(N1491:N1492)</f>
        <v>15.945</v>
      </c>
    </row>
    <row r="1491" spans="1:14" ht="13.5" x14ac:dyDescent="0.2">
      <c r="A1491" s="157">
        <v>100308</v>
      </c>
      <c r="B1491" s="153" t="s">
        <v>200</v>
      </c>
      <c r="C1491" s="154" t="str">
        <f>IF(ISNUMBER(SEARCH("Cot",A1491)),VLOOKUP(A1491,COTAÇÃO!$A:$G,2,FALSE),VLOOKUP(A1491,SINAPI!$A:$M,2,FALSE))</f>
        <v>MECÂNICO DE REFRIGERAÇÃO COM ENCARGOS COMPLEMENTARES</v>
      </c>
      <c r="D1491" s="155" t="str">
        <f>IF(ISNUMBER(SEARCH("Cot",A1491)),"INSUMO",VLOOKUP(A1491,SINAPI!$A:$M,3,FALSE))</f>
        <v>MÃO DE OBRA</v>
      </c>
      <c r="E1491" s="155" t="str">
        <f>IF(ISNUMBER(SEARCH("Cot",A1491)),VLOOKUP(A1491,COTAÇÃO!$A:$H,3,FALSE),VLOOKUP(A1491,SINAPI!$A:$M,4,FALSE))</f>
        <v>H</v>
      </c>
      <c r="F1491" s="156">
        <v>0.5</v>
      </c>
      <c r="G1491" s="129" t="str">
        <f>IF(ISNUMBER(SEARCH("Cot",$A1491)),"0,00",VLOOKUP($A1491,SINAPI!$A:$M,6,FALSE))</f>
        <v>20,46</v>
      </c>
      <c r="H1491" s="129" t="str">
        <f>IF(ISNUMBER(SEARCH("Cot",$A1491)),VLOOKUP(A1491,COTAÇÃO!$A:$H,4,0),VLOOKUP($A1491,SINAPI!$A:$M,7,FALSE))</f>
        <v>6,93</v>
      </c>
      <c r="I1491" s="129" t="str">
        <f>IF(ISNUMBER(SEARCH("Cot",$A1491)),"0,00",VLOOKUP($A1491,SINAPI!$A:$M,8,FALSE))</f>
        <v>0,00</v>
      </c>
      <c r="J1491" s="130">
        <f t="shared" ref="J1491:J1492" si="657">G1491+H1491+I1491</f>
        <v>27.39</v>
      </c>
      <c r="K1491" s="131">
        <f t="shared" ref="K1491:K1492" si="658">F1491*J1491</f>
        <v>13.695</v>
      </c>
      <c r="L1491" s="132"/>
      <c r="M1491" s="133">
        <f t="shared" ref="M1491:M1492" si="659">((H1491+I1491)*F1491)</f>
        <v>3.4649999999999999</v>
      </c>
      <c r="N1491" s="134">
        <f t="shared" ref="N1491:N1492" si="660">F1491*G1491</f>
        <v>10.23</v>
      </c>
    </row>
    <row r="1492" spans="1:14" ht="13.5" x14ac:dyDescent="0.2">
      <c r="A1492" s="157">
        <v>88316</v>
      </c>
      <c r="B1492" s="153" t="s">
        <v>200</v>
      </c>
      <c r="C1492" s="154" t="str">
        <f>IF(ISNUMBER(SEARCH("Cot",A1492)),VLOOKUP(A1492,COTAÇÃO!$A:$G,2,FALSE),VLOOKUP(A1492,SINAPI!$A:$M,2,FALSE))</f>
        <v>SERVENTE COM ENCARGOS COMPLEMENTARES</v>
      </c>
      <c r="D1492" s="155" t="str">
        <f>IF(ISNUMBER(SEARCH("Cot",A1492)),"INSUMO",VLOOKUP(A1492,SINAPI!$A:$M,3,FALSE))</f>
        <v>MÃO DE OBRA</v>
      </c>
      <c r="E1492" s="155" t="str">
        <f>IF(ISNUMBER(SEARCH("Cot",A1492)),VLOOKUP(A1492,COTAÇÃO!$A:$H,3,FALSE),VLOOKUP(A1492,SINAPI!$A:$M,4,FALSE))</f>
        <v>H</v>
      </c>
      <c r="F1492" s="156">
        <v>0.5</v>
      </c>
      <c r="G1492" s="129" t="str">
        <f>IF(ISNUMBER(SEARCH("Cot",$A1492)),"0,00",VLOOKUP($A1492,SINAPI!$A:$M,6,FALSE))</f>
        <v>11,43</v>
      </c>
      <c r="H1492" s="129" t="str">
        <f>IF(ISNUMBER(SEARCH("Cot",$A1492)),VLOOKUP(A1492,COTAÇÃO!$A:$H,4,0),VLOOKUP($A1492,SINAPI!$A:$M,7,FALSE))</f>
        <v>6,79</v>
      </c>
      <c r="I1492" s="129" t="str">
        <f>IF(ISNUMBER(SEARCH("Cot",$A1492)),"0,00",VLOOKUP($A1492,SINAPI!$A:$M,8,FALSE))</f>
        <v>0,00</v>
      </c>
      <c r="J1492" s="130">
        <f t="shared" si="657"/>
        <v>18.22</v>
      </c>
      <c r="K1492" s="131">
        <f t="shared" si="658"/>
        <v>9.11</v>
      </c>
      <c r="L1492" s="132"/>
      <c r="M1492" s="133">
        <f t="shared" si="659"/>
        <v>3.395</v>
      </c>
      <c r="N1492" s="134">
        <f t="shared" si="660"/>
        <v>5.7149999999999999</v>
      </c>
    </row>
    <row r="1493" spans="1:14" ht="13.5" thickBot="1" x14ac:dyDescent="0.25"/>
    <row r="1494" spans="1:14" ht="63.75" x14ac:dyDescent="0.2">
      <c r="A1494" s="121" t="s">
        <v>17232</v>
      </c>
      <c r="B1494" s="148"/>
      <c r="C1494" s="122" t="s">
        <v>17229</v>
      </c>
      <c r="D1494" s="123"/>
      <c r="E1494" s="124" t="s">
        <v>227</v>
      </c>
      <c r="F1494" s="124">
        <v>1</v>
      </c>
      <c r="G1494" s="124"/>
      <c r="H1494" s="124"/>
      <c r="I1494" s="124"/>
      <c r="J1494" s="126"/>
      <c r="K1494" s="124">
        <f>SUM(K1495:K1496)</f>
        <v>45.61</v>
      </c>
      <c r="L1494" s="127"/>
      <c r="M1494" s="124">
        <f>SUM(M1495:M1496)</f>
        <v>13.719999999999999</v>
      </c>
      <c r="N1494" s="128">
        <f>SUM(N1495:N1496)</f>
        <v>31.89</v>
      </c>
    </row>
    <row r="1495" spans="1:14" ht="13.5" x14ac:dyDescent="0.2">
      <c r="A1495" s="157">
        <v>100308</v>
      </c>
      <c r="B1495" s="153" t="s">
        <v>200</v>
      </c>
      <c r="C1495" s="154" t="str">
        <f>IF(ISNUMBER(SEARCH("Cot",A1495)),VLOOKUP(A1495,COTAÇÃO!$A:$G,2,FALSE),VLOOKUP(A1495,SINAPI!$A:$M,2,FALSE))</f>
        <v>MECÂNICO DE REFRIGERAÇÃO COM ENCARGOS COMPLEMENTARES</v>
      </c>
      <c r="D1495" s="155" t="str">
        <f>IF(ISNUMBER(SEARCH("Cot",A1495)),"INSUMO",VLOOKUP(A1495,SINAPI!$A:$M,3,FALSE))</f>
        <v>MÃO DE OBRA</v>
      </c>
      <c r="E1495" s="155" t="str">
        <f>IF(ISNUMBER(SEARCH("Cot",A1495)),VLOOKUP(A1495,COTAÇÃO!$A:$H,3,FALSE),VLOOKUP(A1495,SINAPI!$A:$M,4,FALSE))</f>
        <v>H</v>
      </c>
      <c r="F1495" s="156">
        <v>1</v>
      </c>
      <c r="G1495" s="129" t="str">
        <f>IF(ISNUMBER(SEARCH("Cot",$A1495)),"0,00",VLOOKUP($A1495,SINAPI!$A:$M,6,FALSE))</f>
        <v>20,46</v>
      </c>
      <c r="H1495" s="129" t="str">
        <f>IF(ISNUMBER(SEARCH("Cot",$A1495)),VLOOKUP(A1495,COTAÇÃO!$A:$H,4,0),VLOOKUP($A1495,SINAPI!$A:$M,7,FALSE))</f>
        <v>6,93</v>
      </c>
      <c r="I1495" s="129" t="str">
        <f>IF(ISNUMBER(SEARCH("Cot",$A1495)),"0,00",VLOOKUP($A1495,SINAPI!$A:$M,8,FALSE))</f>
        <v>0,00</v>
      </c>
      <c r="J1495" s="130">
        <f t="shared" ref="J1495:J1496" si="661">G1495+H1495+I1495</f>
        <v>27.39</v>
      </c>
      <c r="K1495" s="131">
        <f t="shared" ref="K1495:K1496" si="662">F1495*J1495</f>
        <v>27.39</v>
      </c>
      <c r="L1495" s="132"/>
      <c r="M1495" s="133">
        <f t="shared" ref="M1495:M1496" si="663">((H1495+I1495)*F1495)</f>
        <v>6.93</v>
      </c>
      <c r="N1495" s="134">
        <f t="shared" ref="N1495:N1496" si="664">F1495*G1495</f>
        <v>20.46</v>
      </c>
    </row>
    <row r="1496" spans="1:14" ht="13.5" x14ac:dyDescent="0.2">
      <c r="A1496" s="157">
        <v>88316</v>
      </c>
      <c r="B1496" s="153" t="s">
        <v>200</v>
      </c>
      <c r="C1496" s="154" t="str">
        <f>IF(ISNUMBER(SEARCH("Cot",A1496)),VLOOKUP(A1496,COTAÇÃO!$A:$G,2,FALSE),VLOOKUP(A1496,SINAPI!$A:$M,2,FALSE))</f>
        <v>SERVENTE COM ENCARGOS COMPLEMENTARES</v>
      </c>
      <c r="D1496" s="155" t="str">
        <f>IF(ISNUMBER(SEARCH("Cot",A1496)),"INSUMO",VLOOKUP(A1496,SINAPI!$A:$M,3,FALSE))</f>
        <v>MÃO DE OBRA</v>
      </c>
      <c r="E1496" s="155" t="str">
        <f>IF(ISNUMBER(SEARCH("Cot",A1496)),VLOOKUP(A1496,COTAÇÃO!$A:$H,3,FALSE),VLOOKUP(A1496,SINAPI!$A:$M,4,FALSE))</f>
        <v>H</v>
      </c>
      <c r="F1496" s="156">
        <v>1</v>
      </c>
      <c r="G1496" s="129" t="str">
        <f>IF(ISNUMBER(SEARCH("Cot",$A1496)),"0,00",VLOOKUP($A1496,SINAPI!$A:$M,6,FALSE))</f>
        <v>11,43</v>
      </c>
      <c r="H1496" s="129" t="str">
        <f>IF(ISNUMBER(SEARCH("Cot",$A1496)),VLOOKUP(A1496,COTAÇÃO!$A:$H,4,0),VLOOKUP($A1496,SINAPI!$A:$M,7,FALSE))</f>
        <v>6,79</v>
      </c>
      <c r="I1496" s="129" t="str">
        <f>IF(ISNUMBER(SEARCH("Cot",$A1496)),"0,00",VLOOKUP($A1496,SINAPI!$A:$M,8,FALSE))</f>
        <v>0,00</v>
      </c>
      <c r="J1496" s="130">
        <f t="shared" si="661"/>
        <v>18.22</v>
      </c>
      <c r="K1496" s="131">
        <f t="shared" si="662"/>
        <v>18.22</v>
      </c>
      <c r="L1496" s="132"/>
      <c r="M1496" s="133">
        <f t="shared" si="663"/>
        <v>6.79</v>
      </c>
      <c r="N1496" s="134">
        <f t="shared" si="664"/>
        <v>11.43</v>
      </c>
    </row>
    <row r="1497" spans="1:14" ht="13.5" thickBot="1" x14ac:dyDescent="0.25"/>
    <row r="1498" spans="1:14" ht="116.25" customHeight="1" x14ac:dyDescent="0.2">
      <c r="A1498" s="121" t="s">
        <v>17233</v>
      </c>
      <c r="B1498" s="148"/>
      <c r="C1498" s="122" t="s">
        <v>17230</v>
      </c>
      <c r="D1498" s="123"/>
      <c r="E1498" s="124" t="s">
        <v>227</v>
      </c>
      <c r="F1498" s="124">
        <v>1</v>
      </c>
      <c r="G1498" s="124"/>
      <c r="H1498" s="124"/>
      <c r="I1498" s="124"/>
      <c r="J1498" s="126"/>
      <c r="K1498" s="124">
        <f>SUM(K1499:K1500)</f>
        <v>326.09000000000003</v>
      </c>
      <c r="L1498" s="127"/>
      <c r="M1498" s="124">
        <f>SUM(M1499:M1500)</f>
        <v>267.13</v>
      </c>
      <c r="N1498" s="128">
        <f>SUM(N1499:N1500)</f>
        <v>58.96</v>
      </c>
    </row>
    <row r="1499" spans="1:14" ht="40.5" customHeight="1" x14ac:dyDescent="0.2">
      <c r="A1499" s="157">
        <v>93287</v>
      </c>
      <c r="B1499" s="153" t="s">
        <v>200</v>
      </c>
      <c r="C1499" s="154" t="str">
        <f>IF(ISNUMBER(SEARCH("Cot",A1499)),VLOOKUP(A1499,COTAÇÃO!$A:$G,2,FALSE),VLOOKUP(A1499,SINAPI!$A:$M,2,FALSE))</f>
        <v>GUINDASTE HIDRÁULICO AUTOPROPELIDO, COM LANÇA TELESCÓPICA 40 M, CAPACIDADE MÁXIMA 60 T, POTÊNCIA 260 KW - CHP DIURNO. AF_03/2016</v>
      </c>
      <c r="D1499" s="155" t="str">
        <f>IF(ISNUMBER(SEARCH("Cot",A1499)),"INSUMO",VLOOKUP(A1499,SINAPI!$A:$M,3,FALSE))</f>
        <v>COMPOSIÇÃO</v>
      </c>
      <c r="E1499" s="155" t="str">
        <f>IF(ISNUMBER(SEARCH("Cot",A1499)),VLOOKUP(A1499,COTAÇÃO!$A:$H,3,FALSE),VLOOKUP(A1499,SINAPI!$A:$M,4,FALSE))</f>
        <v>CHP</v>
      </c>
      <c r="F1499" s="156">
        <v>1</v>
      </c>
      <c r="G1499" s="129" t="str">
        <f>IF(ISNUMBER(SEARCH("Cot",$A1499)),"0,00",VLOOKUP($A1499,SINAPI!$A:$M,6,FALSE))</f>
        <v>13,24</v>
      </c>
      <c r="H1499" s="129" t="str">
        <f>IF(ISNUMBER(SEARCH("Cot",$A1499)),VLOOKUP(A1499,COTAÇÃO!$A:$H,4,0),VLOOKUP($A1499,SINAPI!$A:$M,7,FALSE))</f>
        <v>5,85</v>
      </c>
      <c r="I1499" s="129" t="str">
        <f>IF(ISNUMBER(SEARCH("Cot",$A1499)),"0,00",VLOOKUP($A1499,SINAPI!$A:$M,8,FALSE))</f>
        <v>234,12</v>
      </c>
      <c r="J1499" s="130">
        <f t="shared" ref="J1499:J1500" si="665">G1499+H1499+I1499</f>
        <v>253.21</v>
      </c>
      <c r="K1499" s="131">
        <f t="shared" ref="K1499:K1500" si="666">F1499*J1499</f>
        <v>253.21</v>
      </c>
      <c r="L1499" s="132"/>
      <c r="M1499" s="133">
        <f t="shared" ref="M1499:M1500" si="667">((H1499+I1499)*F1499)</f>
        <v>239.97</v>
      </c>
      <c r="N1499" s="134">
        <f t="shared" ref="N1499:N1500" si="668">F1499*G1499</f>
        <v>13.24</v>
      </c>
    </row>
    <row r="1500" spans="1:14" ht="13.5" x14ac:dyDescent="0.2">
      <c r="A1500" s="157">
        <v>88316</v>
      </c>
      <c r="B1500" s="153" t="s">
        <v>200</v>
      </c>
      <c r="C1500" s="154" t="str">
        <f>IF(ISNUMBER(SEARCH("Cot",A1500)),VLOOKUP(A1500,COTAÇÃO!$A:$G,2,FALSE),VLOOKUP(A1500,SINAPI!$A:$M,2,FALSE))</f>
        <v>SERVENTE COM ENCARGOS COMPLEMENTARES</v>
      </c>
      <c r="D1500" s="155" t="str">
        <f>IF(ISNUMBER(SEARCH("Cot",A1500)),"INSUMO",VLOOKUP(A1500,SINAPI!$A:$M,3,FALSE))</f>
        <v>MÃO DE OBRA</v>
      </c>
      <c r="E1500" s="155" t="str">
        <f>IF(ISNUMBER(SEARCH("Cot",A1500)),VLOOKUP(A1500,COTAÇÃO!$A:$H,3,FALSE),VLOOKUP(A1500,SINAPI!$A:$M,4,FALSE))</f>
        <v>H</v>
      </c>
      <c r="F1500" s="156">
        <v>4</v>
      </c>
      <c r="G1500" s="129" t="str">
        <f>IF(ISNUMBER(SEARCH("Cot",$A1500)),"0,00",VLOOKUP($A1500,SINAPI!$A:$M,6,FALSE))</f>
        <v>11,43</v>
      </c>
      <c r="H1500" s="129" t="str">
        <f>IF(ISNUMBER(SEARCH("Cot",$A1500)),VLOOKUP(A1500,COTAÇÃO!$A:$H,4,0),VLOOKUP($A1500,SINAPI!$A:$M,7,FALSE))</f>
        <v>6,79</v>
      </c>
      <c r="I1500" s="129" t="str">
        <f>IF(ISNUMBER(SEARCH("Cot",$A1500)),"0,00",VLOOKUP($A1500,SINAPI!$A:$M,8,FALSE))</f>
        <v>0,00</v>
      </c>
      <c r="J1500" s="130">
        <f t="shared" si="665"/>
        <v>18.22</v>
      </c>
      <c r="K1500" s="131">
        <f t="shared" si="666"/>
        <v>72.88</v>
      </c>
      <c r="L1500" s="132"/>
      <c r="M1500" s="133">
        <f t="shared" si="667"/>
        <v>27.16</v>
      </c>
      <c r="N1500" s="134">
        <f t="shared" si="668"/>
        <v>45.72</v>
      </c>
    </row>
    <row r="1501" spans="1:14" ht="13.5" thickBot="1" x14ac:dyDescent="0.25"/>
    <row r="1502" spans="1:14" ht="39.75" customHeight="1" x14ac:dyDescent="0.2">
      <c r="A1502" s="121" t="s">
        <v>17257</v>
      </c>
      <c r="B1502" s="148"/>
      <c r="C1502" s="122" t="s">
        <v>16920</v>
      </c>
      <c r="D1502" s="123"/>
      <c r="E1502" s="124" t="s">
        <v>208</v>
      </c>
      <c r="F1502" s="124">
        <v>1</v>
      </c>
      <c r="G1502" s="124"/>
      <c r="H1502" s="124"/>
      <c r="I1502" s="124"/>
      <c r="J1502" s="126"/>
      <c r="K1502" s="124">
        <f>SUM(K1503:K1505)</f>
        <v>170.38499999999999</v>
      </c>
      <c r="L1502" s="127"/>
      <c r="M1502" s="124">
        <f>SUM(M1503:M1505)</f>
        <v>58.769999999999996</v>
      </c>
      <c r="N1502" s="128">
        <f>SUM(N1503:N1505)</f>
        <v>111.61499999999999</v>
      </c>
    </row>
    <row r="1503" spans="1:14" ht="13.5" x14ac:dyDescent="0.2">
      <c r="A1503" s="157" t="s">
        <v>17235</v>
      </c>
      <c r="B1503" s="153" t="s">
        <v>15553</v>
      </c>
      <c r="C1503" s="154" t="s">
        <v>17293</v>
      </c>
      <c r="D1503" s="155" t="s">
        <v>217</v>
      </c>
      <c r="E1503" s="155" t="s">
        <v>208</v>
      </c>
      <c r="F1503" s="156">
        <v>1</v>
      </c>
      <c r="G1503" s="129">
        <v>0</v>
      </c>
      <c r="H1503" s="129">
        <v>10.75</v>
      </c>
      <c r="I1503" s="129">
        <v>0</v>
      </c>
      <c r="J1503" s="130">
        <f t="shared" ref="J1503:J1505" si="669">G1503+H1503+I1503</f>
        <v>10.75</v>
      </c>
      <c r="K1503" s="131">
        <f t="shared" ref="K1503:K1505" si="670">F1503*J1503</f>
        <v>10.75</v>
      </c>
      <c r="L1503" s="132"/>
      <c r="M1503" s="133">
        <f t="shared" ref="M1503:M1505" si="671">((H1503+I1503)*F1503)</f>
        <v>10.75</v>
      </c>
      <c r="N1503" s="134">
        <f t="shared" ref="N1503:N1505" si="672">F1503*G1503</f>
        <v>0</v>
      </c>
    </row>
    <row r="1504" spans="1:14" ht="13.5" x14ac:dyDescent="0.2">
      <c r="A1504" s="157">
        <v>100308</v>
      </c>
      <c r="B1504" s="153" t="s">
        <v>200</v>
      </c>
      <c r="C1504" s="154" t="str">
        <f>IF(ISNUMBER(SEARCH("Cot",A1504)),VLOOKUP(A1504,COTAÇÃO!$A:$G,2,FALSE),VLOOKUP(A1504,SINAPI!$A:$M,2,FALSE))</f>
        <v>MECÂNICO DE REFRIGERAÇÃO COM ENCARGOS COMPLEMENTARES</v>
      </c>
      <c r="D1504" s="155" t="str">
        <f>IF(ISNUMBER(SEARCH("Cot",A1504)),"INSUMO",VLOOKUP(A1504,SINAPI!$A:$M,3,FALSE))</f>
        <v>MÃO DE OBRA</v>
      </c>
      <c r="E1504" s="155" t="str">
        <f>IF(ISNUMBER(SEARCH("Cot",A1504)),VLOOKUP(A1504,COTAÇÃO!$A:$H,3,FALSE),VLOOKUP(A1504,SINAPI!$A:$M,4,FALSE))</f>
        <v>H</v>
      </c>
      <c r="F1504" s="156">
        <v>3.5</v>
      </c>
      <c r="G1504" s="129" t="str">
        <f>IF(ISNUMBER(SEARCH("Cot",$A1504)),"0,00",VLOOKUP($A1504,SINAPI!$A:$M,6,FALSE))</f>
        <v>20,46</v>
      </c>
      <c r="H1504" s="129" t="str">
        <f>IF(ISNUMBER(SEARCH("Cot",$A1504)),VLOOKUP(A1504,COTAÇÃO!$A:$H,4,0),VLOOKUP($A1504,SINAPI!$A:$M,7,FALSE))</f>
        <v>6,93</v>
      </c>
      <c r="I1504" s="129" t="str">
        <f>IF(ISNUMBER(SEARCH("Cot",$A1504)),"0,00",VLOOKUP($A1504,SINAPI!$A:$M,8,FALSE))</f>
        <v>0,00</v>
      </c>
      <c r="J1504" s="130">
        <f t="shared" ref="J1504" si="673">G1504+H1504+I1504</f>
        <v>27.39</v>
      </c>
      <c r="K1504" s="131">
        <f t="shared" ref="K1504" si="674">F1504*J1504</f>
        <v>95.865000000000009</v>
      </c>
      <c r="L1504" s="132"/>
      <c r="M1504" s="133">
        <f t="shared" ref="M1504" si="675">((H1504+I1504)*F1504)</f>
        <v>24.254999999999999</v>
      </c>
      <c r="N1504" s="134">
        <f t="shared" ref="N1504" si="676">F1504*G1504</f>
        <v>71.61</v>
      </c>
    </row>
    <row r="1505" spans="1:14" ht="13.5" x14ac:dyDescent="0.2">
      <c r="A1505" s="157">
        <v>88316</v>
      </c>
      <c r="B1505" s="153" t="s">
        <v>200</v>
      </c>
      <c r="C1505" s="154" t="str">
        <f>IF(ISNUMBER(SEARCH("Cot",A1505)),VLOOKUP(A1505,COTAÇÃO!$A:$G,2,FALSE),VLOOKUP(A1505,SINAPI!$A:$M,2,FALSE))</f>
        <v>SERVENTE COM ENCARGOS COMPLEMENTARES</v>
      </c>
      <c r="D1505" s="155" t="str">
        <f>IF(ISNUMBER(SEARCH("Cot",A1505)),"INSUMO",VLOOKUP(A1505,SINAPI!$A:$M,3,FALSE))</f>
        <v>MÃO DE OBRA</v>
      </c>
      <c r="E1505" s="155" t="str">
        <f>IF(ISNUMBER(SEARCH("Cot",A1505)),VLOOKUP(A1505,COTAÇÃO!$A:$H,3,FALSE),VLOOKUP(A1505,SINAPI!$A:$M,4,FALSE))</f>
        <v>H</v>
      </c>
      <c r="F1505" s="156">
        <v>3.5</v>
      </c>
      <c r="G1505" s="129" t="str">
        <f>IF(ISNUMBER(SEARCH("Cot",$A1505)),"0,00",VLOOKUP($A1505,SINAPI!$A:$M,6,FALSE))</f>
        <v>11,43</v>
      </c>
      <c r="H1505" s="129" t="str">
        <f>IF(ISNUMBER(SEARCH("Cot",$A1505)),VLOOKUP(A1505,COTAÇÃO!$A:$H,4,0),VLOOKUP($A1505,SINAPI!$A:$M,7,FALSE))</f>
        <v>6,79</v>
      </c>
      <c r="I1505" s="129" t="str">
        <f>IF(ISNUMBER(SEARCH("Cot",$A1505)),"0,00",VLOOKUP($A1505,SINAPI!$A:$M,8,FALSE))</f>
        <v>0,00</v>
      </c>
      <c r="J1505" s="130">
        <f t="shared" si="669"/>
        <v>18.22</v>
      </c>
      <c r="K1505" s="131">
        <f t="shared" si="670"/>
        <v>63.769999999999996</v>
      </c>
      <c r="L1505" s="132"/>
      <c r="M1505" s="133">
        <f t="shared" si="671"/>
        <v>23.765000000000001</v>
      </c>
      <c r="N1505" s="134">
        <f t="shared" si="672"/>
        <v>40.004999999999995</v>
      </c>
    </row>
    <row r="1506" spans="1:14" ht="13.5" thickBot="1" x14ac:dyDescent="0.25"/>
    <row r="1507" spans="1:14" ht="39.75" customHeight="1" x14ac:dyDescent="0.2">
      <c r="A1507" s="121" t="s">
        <v>17258</v>
      </c>
      <c r="B1507" s="148"/>
      <c r="C1507" s="122" t="s">
        <v>16921</v>
      </c>
      <c r="D1507" s="123"/>
      <c r="E1507" s="124" t="s">
        <v>208</v>
      </c>
      <c r="F1507" s="124">
        <v>1</v>
      </c>
      <c r="G1507" s="124"/>
      <c r="H1507" s="124"/>
      <c r="I1507" s="124"/>
      <c r="J1507" s="126"/>
      <c r="K1507" s="124">
        <f>SUM(K1508:K1510)</f>
        <v>172.53500000000003</v>
      </c>
      <c r="L1507" s="127"/>
      <c r="M1507" s="124">
        <f>SUM(M1508:M1510)</f>
        <v>60.92</v>
      </c>
      <c r="N1507" s="128">
        <f>SUM(N1508:N1510)</f>
        <v>111.61499999999999</v>
      </c>
    </row>
    <row r="1508" spans="1:14" ht="13.5" x14ac:dyDescent="0.2">
      <c r="A1508" s="157" t="s">
        <v>17236</v>
      </c>
      <c r="B1508" s="153" t="s">
        <v>15553</v>
      </c>
      <c r="C1508" s="154" t="s">
        <v>17294</v>
      </c>
      <c r="D1508" s="155" t="s">
        <v>217</v>
      </c>
      <c r="E1508" s="155" t="s">
        <v>208</v>
      </c>
      <c r="F1508" s="156">
        <v>1</v>
      </c>
      <c r="G1508" s="129">
        <v>0</v>
      </c>
      <c r="H1508" s="129">
        <v>12.9</v>
      </c>
      <c r="I1508" s="129">
        <v>0</v>
      </c>
      <c r="J1508" s="130">
        <f t="shared" ref="J1508:J1510" si="677">G1508+H1508+I1508</f>
        <v>12.9</v>
      </c>
      <c r="K1508" s="131">
        <f t="shared" ref="K1508:K1510" si="678">F1508*J1508</f>
        <v>12.9</v>
      </c>
      <c r="L1508" s="132"/>
      <c r="M1508" s="133">
        <f t="shared" ref="M1508:M1510" si="679">((H1508+I1508)*F1508)</f>
        <v>12.9</v>
      </c>
      <c r="N1508" s="134">
        <f t="shared" ref="N1508:N1510" si="680">F1508*G1508</f>
        <v>0</v>
      </c>
    </row>
    <row r="1509" spans="1:14" ht="13.5" x14ac:dyDescent="0.2">
      <c r="A1509" s="157">
        <v>100308</v>
      </c>
      <c r="B1509" s="153" t="s">
        <v>200</v>
      </c>
      <c r="C1509" s="154" t="str">
        <f>IF(ISNUMBER(SEARCH("Cot",A1509)),VLOOKUP(A1509,COTAÇÃO!$A:$G,2,FALSE),VLOOKUP(A1509,SINAPI!$A:$M,2,FALSE))</f>
        <v>MECÂNICO DE REFRIGERAÇÃO COM ENCARGOS COMPLEMENTARES</v>
      </c>
      <c r="D1509" s="155" t="str">
        <f>IF(ISNUMBER(SEARCH("Cot",A1509)),"INSUMO",VLOOKUP(A1509,SINAPI!$A:$M,3,FALSE))</f>
        <v>MÃO DE OBRA</v>
      </c>
      <c r="E1509" s="155" t="str">
        <f>IF(ISNUMBER(SEARCH("Cot",A1509)),VLOOKUP(A1509,COTAÇÃO!$A:$H,3,FALSE),VLOOKUP(A1509,SINAPI!$A:$M,4,FALSE))</f>
        <v>H</v>
      </c>
      <c r="F1509" s="156">
        <v>3.5</v>
      </c>
      <c r="G1509" s="129" t="str">
        <f>IF(ISNUMBER(SEARCH("Cot",$A1509)),"0,00",VLOOKUP($A1509,SINAPI!$A:$M,6,FALSE))</f>
        <v>20,46</v>
      </c>
      <c r="H1509" s="129" t="str">
        <f>IF(ISNUMBER(SEARCH("Cot",$A1509)),VLOOKUP(A1509,COTAÇÃO!$A:$H,4,0),VLOOKUP($A1509,SINAPI!$A:$M,7,FALSE))</f>
        <v>6,93</v>
      </c>
      <c r="I1509" s="129" t="str">
        <f>IF(ISNUMBER(SEARCH("Cot",$A1509)),"0,00",VLOOKUP($A1509,SINAPI!$A:$M,8,FALSE))</f>
        <v>0,00</v>
      </c>
      <c r="J1509" s="130">
        <f t="shared" si="677"/>
        <v>27.39</v>
      </c>
      <c r="K1509" s="131">
        <f t="shared" si="678"/>
        <v>95.865000000000009</v>
      </c>
      <c r="L1509" s="132"/>
      <c r="M1509" s="133">
        <f t="shared" si="679"/>
        <v>24.254999999999999</v>
      </c>
      <c r="N1509" s="134">
        <f t="shared" si="680"/>
        <v>71.61</v>
      </c>
    </row>
    <row r="1510" spans="1:14" ht="13.5" x14ac:dyDescent="0.2">
      <c r="A1510" s="157">
        <v>88316</v>
      </c>
      <c r="B1510" s="153" t="s">
        <v>200</v>
      </c>
      <c r="C1510" s="154" t="str">
        <f>IF(ISNUMBER(SEARCH("Cot",A1510)),VLOOKUP(A1510,COTAÇÃO!$A:$G,2,FALSE),VLOOKUP(A1510,SINAPI!$A:$M,2,FALSE))</f>
        <v>SERVENTE COM ENCARGOS COMPLEMENTARES</v>
      </c>
      <c r="D1510" s="155" t="str">
        <f>IF(ISNUMBER(SEARCH("Cot",A1510)),"INSUMO",VLOOKUP(A1510,SINAPI!$A:$M,3,FALSE))</f>
        <v>MÃO DE OBRA</v>
      </c>
      <c r="E1510" s="155" t="str">
        <f>IF(ISNUMBER(SEARCH("Cot",A1510)),VLOOKUP(A1510,COTAÇÃO!$A:$H,3,FALSE),VLOOKUP(A1510,SINAPI!$A:$M,4,FALSE))</f>
        <v>H</v>
      </c>
      <c r="F1510" s="156">
        <v>3.5</v>
      </c>
      <c r="G1510" s="129" t="str">
        <f>IF(ISNUMBER(SEARCH("Cot",$A1510)),"0,00",VLOOKUP($A1510,SINAPI!$A:$M,6,FALSE))</f>
        <v>11,43</v>
      </c>
      <c r="H1510" s="129" t="str">
        <f>IF(ISNUMBER(SEARCH("Cot",$A1510)),VLOOKUP(A1510,COTAÇÃO!$A:$H,4,0),VLOOKUP($A1510,SINAPI!$A:$M,7,FALSE))</f>
        <v>6,79</v>
      </c>
      <c r="I1510" s="129" t="str">
        <f>IF(ISNUMBER(SEARCH("Cot",$A1510)),"0,00",VLOOKUP($A1510,SINAPI!$A:$M,8,FALSE))</f>
        <v>0,00</v>
      </c>
      <c r="J1510" s="130">
        <f t="shared" si="677"/>
        <v>18.22</v>
      </c>
      <c r="K1510" s="131">
        <f t="shared" si="678"/>
        <v>63.769999999999996</v>
      </c>
      <c r="L1510" s="132"/>
      <c r="M1510" s="133">
        <f t="shared" si="679"/>
        <v>23.765000000000001</v>
      </c>
      <c r="N1510" s="134">
        <f t="shared" si="680"/>
        <v>40.004999999999995</v>
      </c>
    </row>
    <row r="1511" spans="1:14" ht="13.5" thickBot="1" x14ac:dyDescent="0.25"/>
    <row r="1512" spans="1:14" ht="39.75" customHeight="1" x14ac:dyDescent="0.2">
      <c r="A1512" s="121" t="s">
        <v>17259</v>
      </c>
      <c r="B1512" s="148"/>
      <c r="C1512" s="122" t="s">
        <v>16922</v>
      </c>
      <c r="D1512" s="123"/>
      <c r="E1512" s="124" t="s">
        <v>208</v>
      </c>
      <c r="F1512" s="124">
        <v>1</v>
      </c>
      <c r="G1512" s="124"/>
      <c r="H1512" s="124"/>
      <c r="I1512" s="124"/>
      <c r="J1512" s="126"/>
      <c r="K1512" s="124">
        <f>SUM(K1513:K1515)</f>
        <v>180.065</v>
      </c>
      <c r="L1512" s="127"/>
      <c r="M1512" s="124">
        <f>SUM(M1513:M1515)</f>
        <v>68.45</v>
      </c>
      <c r="N1512" s="128">
        <f>SUM(N1513:N1515)</f>
        <v>111.61499999999999</v>
      </c>
    </row>
    <row r="1513" spans="1:14" ht="13.5" x14ac:dyDescent="0.2">
      <c r="A1513" s="157" t="s">
        <v>17237</v>
      </c>
      <c r="B1513" s="153" t="s">
        <v>15553</v>
      </c>
      <c r="C1513" s="154" t="s">
        <v>17297</v>
      </c>
      <c r="D1513" s="155" t="s">
        <v>217</v>
      </c>
      <c r="E1513" s="155" t="s">
        <v>208</v>
      </c>
      <c r="F1513" s="156">
        <v>1</v>
      </c>
      <c r="G1513" s="129">
        <v>0</v>
      </c>
      <c r="H1513" s="129">
        <v>20.43</v>
      </c>
      <c r="I1513" s="129">
        <v>0</v>
      </c>
      <c r="J1513" s="130">
        <f t="shared" ref="J1513:J1515" si="681">G1513+H1513+I1513</f>
        <v>20.43</v>
      </c>
      <c r="K1513" s="131">
        <f t="shared" ref="K1513:K1515" si="682">F1513*J1513</f>
        <v>20.43</v>
      </c>
      <c r="L1513" s="132"/>
      <c r="M1513" s="133">
        <f t="shared" ref="M1513:M1515" si="683">((H1513+I1513)*F1513)</f>
        <v>20.43</v>
      </c>
      <c r="N1513" s="134">
        <f t="shared" ref="N1513:N1515" si="684">F1513*G1513</f>
        <v>0</v>
      </c>
    </row>
    <row r="1514" spans="1:14" ht="13.5" x14ac:dyDescent="0.2">
      <c r="A1514" s="157">
        <v>100308</v>
      </c>
      <c r="B1514" s="153" t="s">
        <v>200</v>
      </c>
      <c r="C1514" s="154" t="str">
        <f>IF(ISNUMBER(SEARCH("Cot",A1514)),VLOOKUP(A1514,COTAÇÃO!$A:$G,2,FALSE),VLOOKUP(A1514,SINAPI!$A:$M,2,FALSE))</f>
        <v>MECÂNICO DE REFRIGERAÇÃO COM ENCARGOS COMPLEMENTARES</v>
      </c>
      <c r="D1514" s="155" t="str">
        <f>IF(ISNUMBER(SEARCH("Cot",A1514)),"INSUMO",VLOOKUP(A1514,SINAPI!$A:$M,3,FALSE))</f>
        <v>MÃO DE OBRA</v>
      </c>
      <c r="E1514" s="155" t="str">
        <f>IF(ISNUMBER(SEARCH("Cot",A1514)),VLOOKUP(A1514,COTAÇÃO!$A:$H,3,FALSE),VLOOKUP(A1514,SINAPI!$A:$M,4,FALSE))</f>
        <v>H</v>
      </c>
      <c r="F1514" s="156">
        <v>3.5</v>
      </c>
      <c r="G1514" s="129" t="str">
        <f>IF(ISNUMBER(SEARCH("Cot",$A1514)),"0,00",VLOOKUP($A1514,SINAPI!$A:$M,6,FALSE))</f>
        <v>20,46</v>
      </c>
      <c r="H1514" s="129" t="str">
        <f>IF(ISNUMBER(SEARCH("Cot",$A1514)),VLOOKUP(A1514,COTAÇÃO!$A:$H,4,0),VLOOKUP($A1514,SINAPI!$A:$M,7,FALSE))</f>
        <v>6,93</v>
      </c>
      <c r="I1514" s="129" t="str">
        <f>IF(ISNUMBER(SEARCH("Cot",$A1514)),"0,00",VLOOKUP($A1514,SINAPI!$A:$M,8,FALSE))</f>
        <v>0,00</v>
      </c>
      <c r="J1514" s="130">
        <f t="shared" si="681"/>
        <v>27.39</v>
      </c>
      <c r="K1514" s="131">
        <f t="shared" si="682"/>
        <v>95.865000000000009</v>
      </c>
      <c r="L1514" s="132"/>
      <c r="M1514" s="133">
        <f t="shared" si="683"/>
        <v>24.254999999999999</v>
      </c>
      <c r="N1514" s="134">
        <f t="shared" si="684"/>
        <v>71.61</v>
      </c>
    </row>
    <row r="1515" spans="1:14" ht="13.5" x14ac:dyDescent="0.2">
      <c r="A1515" s="157">
        <v>88316</v>
      </c>
      <c r="B1515" s="153" t="s">
        <v>200</v>
      </c>
      <c r="C1515" s="154" t="str">
        <f>IF(ISNUMBER(SEARCH("Cot",A1515)),VLOOKUP(A1515,COTAÇÃO!$A:$G,2,FALSE),VLOOKUP(A1515,SINAPI!$A:$M,2,FALSE))</f>
        <v>SERVENTE COM ENCARGOS COMPLEMENTARES</v>
      </c>
      <c r="D1515" s="155" t="str">
        <f>IF(ISNUMBER(SEARCH("Cot",A1515)),"INSUMO",VLOOKUP(A1515,SINAPI!$A:$M,3,FALSE))</f>
        <v>MÃO DE OBRA</v>
      </c>
      <c r="E1515" s="155" t="str">
        <f>IF(ISNUMBER(SEARCH("Cot",A1515)),VLOOKUP(A1515,COTAÇÃO!$A:$H,3,FALSE),VLOOKUP(A1515,SINAPI!$A:$M,4,FALSE))</f>
        <v>H</v>
      </c>
      <c r="F1515" s="156">
        <v>3.5</v>
      </c>
      <c r="G1515" s="129" t="str">
        <f>IF(ISNUMBER(SEARCH("Cot",$A1515)),"0,00",VLOOKUP($A1515,SINAPI!$A:$M,6,FALSE))</f>
        <v>11,43</v>
      </c>
      <c r="H1515" s="129" t="str">
        <f>IF(ISNUMBER(SEARCH("Cot",$A1515)),VLOOKUP(A1515,COTAÇÃO!$A:$H,4,0),VLOOKUP($A1515,SINAPI!$A:$M,7,FALSE))</f>
        <v>6,79</v>
      </c>
      <c r="I1515" s="129" t="str">
        <f>IF(ISNUMBER(SEARCH("Cot",$A1515)),"0,00",VLOOKUP($A1515,SINAPI!$A:$M,8,FALSE))</f>
        <v>0,00</v>
      </c>
      <c r="J1515" s="130">
        <f t="shared" si="681"/>
        <v>18.22</v>
      </c>
      <c r="K1515" s="131">
        <f t="shared" si="682"/>
        <v>63.769999999999996</v>
      </c>
      <c r="L1515" s="132"/>
      <c r="M1515" s="133">
        <f t="shared" si="683"/>
        <v>23.765000000000001</v>
      </c>
      <c r="N1515" s="134">
        <f t="shared" si="684"/>
        <v>40.004999999999995</v>
      </c>
    </row>
    <row r="1516" spans="1:14" ht="13.5" thickBot="1" x14ac:dyDescent="0.25"/>
    <row r="1517" spans="1:14" ht="39.75" customHeight="1" x14ac:dyDescent="0.2">
      <c r="A1517" s="121" t="s">
        <v>17260</v>
      </c>
      <c r="B1517" s="148"/>
      <c r="C1517" s="122" t="s">
        <v>16923</v>
      </c>
      <c r="D1517" s="123"/>
      <c r="E1517" s="124" t="s">
        <v>208</v>
      </c>
      <c r="F1517" s="124">
        <v>1</v>
      </c>
      <c r="G1517" s="124"/>
      <c r="H1517" s="124"/>
      <c r="I1517" s="124"/>
      <c r="J1517" s="126"/>
      <c r="K1517" s="124">
        <f>SUM(K1518:K1520)</f>
        <v>186.52500000000001</v>
      </c>
      <c r="L1517" s="127"/>
      <c r="M1517" s="124">
        <f>SUM(M1518:M1520)</f>
        <v>74.91</v>
      </c>
      <c r="N1517" s="128">
        <f>SUM(N1518:N1520)</f>
        <v>111.61499999999999</v>
      </c>
    </row>
    <row r="1518" spans="1:14" ht="13.5" x14ac:dyDescent="0.2">
      <c r="A1518" s="157" t="s">
        <v>17238</v>
      </c>
      <c r="B1518" s="153" t="s">
        <v>15553</v>
      </c>
      <c r="C1518" s="154" t="s">
        <v>17296</v>
      </c>
      <c r="D1518" s="155" t="s">
        <v>217</v>
      </c>
      <c r="E1518" s="155" t="s">
        <v>208</v>
      </c>
      <c r="F1518" s="156">
        <v>1</v>
      </c>
      <c r="G1518" s="129">
        <v>0</v>
      </c>
      <c r="H1518" s="129">
        <v>26.89</v>
      </c>
      <c r="I1518" s="129">
        <v>0</v>
      </c>
      <c r="J1518" s="130">
        <f t="shared" ref="J1518:J1520" si="685">G1518+H1518+I1518</f>
        <v>26.89</v>
      </c>
      <c r="K1518" s="131">
        <f t="shared" ref="K1518:K1520" si="686">F1518*J1518</f>
        <v>26.89</v>
      </c>
      <c r="L1518" s="132"/>
      <c r="M1518" s="133">
        <f t="shared" ref="M1518:M1520" si="687">((H1518+I1518)*F1518)</f>
        <v>26.89</v>
      </c>
      <c r="N1518" s="134">
        <f t="shared" ref="N1518:N1520" si="688">F1518*G1518</f>
        <v>0</v>
      </c>
    </row>
    <row r="1519" spans="1:14" ht="13.5" x14ac:dyDescent="0.2">
      <c r="A1519" s="157">
        <v>100308</v>
      </c>
      <c r="B1519" s="153" t="s">
        <v>200</v>
      </c>
      <c r="C1519" s="154" t="str">
        <f>IF(ISNUMBER(SEARCH("Cot",A1519)),VLOOKUP(A1519,COTAÇÃO!$A:$G,2,FALSE),VLOOKUP(A1519,SINAPI!$A:$M,2,FALSE))</f>
        <v>MECÂNICO DE REFRIGERAÇÃO COM ENCARGOS COMPLEMENTARES</v>
      </c>
      <c r="D1519" s="155" t="str">
        <f>IF(ISNUMBER(SEARCH("Cot",A1519)),"INSUMO",VLOOKUP(A1519,SINAPI!$A:$M,3,FALSE))</f>
        <v>MÃO DE OBRA</v>
      </c>
      <c r="E1519" s="155" t="str">
        <f>IF(ISNUMBER(SEARCH("Cot",A1519)),VLOOKUP(A1519,COTAÇÃO!$A:$H,3,FALSE),VLOOKUP(A1519,SINAPI!$A:$M,4,FALSE))</f>
        <v>H</v>
      </c>
      <c r="F1519" s="156">
        <v>3.5</v>
      </c>
      <c r="G1519" s="129" t="str">
        <f>IF(ISNUMBER(SEARCH("Cot",$A1519)),"0,00",VLOOKUP($A1519,SINAPI!$A:$M,6,FALSE))</f>
        <v>20,46</v>
      </c>
      <c r="H1519" s="129" t="str">
        <f>IF(ISNUMBER(SEARCH("Cot",$A1519)),VLOOKUP(A1519,COTAÇÃO!$A:$H,4,0),VLOOKUP($A1519,SINAPI!$A:$M,7,FALSE))</f>
        <v>6,93</v>
      </c>
      <c r="I1519" s="129" t="str">
        <f>IF(ISNUMBER(SEARCH("Cot",$A1519)),"0,00",VLOOKUP($A1519,SINAPI!$A:$M,8,FALSE))</f>
        <v>0,00</v>
      </c>
      <c r="J1519" s="130">
        <f t="shared" si="685"/>
        <v>27.39</v>
      </c>
      <c r="K1519" s="131">
        <f t="shared" si="686"/>
        <v>95.865000000000009</v>
      </c>
      <c r="L1519" s="132"/>
      <c r="M1519" s="133">
        <f t="shared" si="687"/>
        <v>24.254999999999999</v>
      </c>
      <c r="N1519" s="134">
        <f t="shared" si="688"/>
        <v>71.61</v>
      </c>
    </row>
    <row r="1520" spans="1:14" ht="13.5" x14ac:dyDescent="0.2">
      <c r="A1520" s="157">
        <v>88316</v>
      </c>
      <c r="B1520" s="153" t="s">
        <v>200</v>
      </c>
      <c r="C1520" s="154" t="str">
        <f>IF(ISNUMBER(SEARCH("Cot",A1520)),VLOOKUP(A1520,COTAÇÃO!$A:$G,2,FALSE),VLOOKUP(A1520,SINAPI!$A:$M,2,FALSE))</f>
        <v>SERVENTE COM ENCARGOS COMPLEMENTARES</v>
      </c>
      <c r="D1520" s="155" t="str">
        <f>IF(ISNUMBER(SEARCH("Cot",A1520)),"INSUMO",VLOOKUP(A1520,SINAPI!$A:$M,3,FALSE))</f>
        <v>MÃO DE OBRA</v>
      </c>
      <c r="E1520" s="155" t="str">
        <f>IF(ISNUMBER(SEARCH("Cot",A1520)),VLOOKUP(A1520,COTAÇÃO!$A:$H,3,FALSE),VLOOKUP(A1520,SINAPI!$A:$M,4,FALSE))</f>
        <v>H</v>
      </c>
      <c r="F1520" s="156">
        <v>3.5</v>
      </c>
      <c r="G1520" s="129" t="str">
        <f>IF(ISNUMBER(SEARCH("Cot",$A1520)),"0,00",VLOOKUP($A1520,SINAPI!$A:$M,6,FALSE))</f>
        <v>11,43</v>
      </c>
      <c r="H1520" s="129" t="str">
        <f>IF(ISNUMBER(SEARCH("Cot",$A1520)),VLOOKUP(A1520,COTAÇÃO!$A:$H,4,0),VLOOKUP($A1520,SINAPI!$A:$M,7,FALSE))</f>
        <v>6,79</v>
      </c>
      <c r="I1520" s="129" t="str">
        <f>IF(ISNUMBER(SEARCH("Cot",$A1520)),"0,00",VLOOKUP($A1520,SINAPI!$A:$M,8,FALSE))</f>
        <v>0,00</v>
      </c>
      <c r="J1520" s="130">
        <f t="shared" si="685"/>
        <v>18.22</v>
      </c>
      <c r="K1520" s="131">
        <f t="shared" si="686"/>
        <v>63.769999999999996</v>
      </c>
      <c r="L1520" s="132"/>
      <c r="M1520" s="133">
        <f t="shared" si="687"/>
        <v>23.765000000000001</v>
      </c>
      <c r="N1520" s="134">
        <f t="shared" si="688"/>
        <v>40.004999999999995</v>
      </c>
    </row>
    <row r="1521" spans="1:14" ht="13.5" thickBot="1" x14ac:dyDescent="0.25"/>
    <row r="1522" spans="1:14" ht="39.75" customHeight="1" x14ac:dyDescent="0.2">
      <c r="A1522" s="121" t="s">
        <v>17261</v>
      </c>
      <c r="B1522" s="148"/>
      <c r="C1522" s="122" t="s">
        <v>16924</v>
      </c>
      <c r="D1522" s="123"/>
      <c r="E1522" s="124" t="s">
        <v>208</v>
      </c>
      <c r="F1522" s="124">
        <v>1</v>
      </c>
      <c r="G1522" s="124"/>
      <c r="H1522" s="124"/>
      <c r="I1522" s="124"/>
      <c r="J1522" s="126"/>
      <c r="K1522" s="124">
        <f>SUM(K1523:K1525)</f>
        <v>185.44499999999999</v>
      </c>
      <c r="L1522" s="127"/>
      <c r="M1522" s="124">
        <f>SUM(M1523:M1525)</f>
        <v>73.83</v>
      </c>
      <c r="N1522" s="128">
        <f>SUM(N1523:N1525)</f>
        <v>111.61499999999999</v>
      </c>
    </row>
    <row r="1523" spans="1:14" ht="13.5" x14ac:dyDescent="0.2">
      <c r="A1523" s="157" t="s">
        <v>17239</v>
      </c>
      <c r="B1523" s="153" t="s">
        <v>15553</v>
      </c>
      <c r="C1523" s="154" t="s">
        <v>17295</v>
      </c>
      <c r="D1523" s="155" t="s">
        <v>217</v>
      </c>
      <c r="E1523" s="155" t="s">
        <v>208</v>
      </c>
      <c r="F1523" s="156">
        <v>1</v>
      </c>
      <c r="G1523" s="129">
        <v>0</v>
      </c>
      <c r="H1523" s="129">
        <v>25.81</v>
      </c>
      <c r="I1523" s="129">
        <v>0</v>
      </c>
      <c r="J1523" s="130">
        <f t="shared" ref="J1523:J1525" si="689">G1523+H1523+I1523</f>
        <v>25.81</v>
      </c>
      <c r="K1523" s="131">
        <f t="shared" ref="K1523:K1525" si="690">F1523*J1523</f>
        <v>25.81</v>
      </c>
      <c r="L1523" s="132"/>
      <c r="M1523" s="133">
        <f t="shared" ref="M1523:M1525" si="691">((H1523+I1523)*F1523)</f>
        <v>25.81</v>
      </c>
      <c r="N1523" s="134">
        <f t="shared" ref="N1523:N1525" si="692">F1523*G1523</f>
        <v>0</v>
      </c>
    </row>
    <row r="1524" spans="1:14" ht="13.5" x14ac:dyDescent="0.2">
      <c r="A1524" s="157">
        <v>100308</v>
      </c>
      <c r="B1524" s="153" t="s">
        <v>200</v>
      </c>
      <c r="C1524" s="154" t="str">
        <f>IF(ISNUMBER(SEARCH("Cot",A1524)),VLOOKUP(A1524,COTAÇÃO!$A:$G,2,FALSE),VLOOKUP(A1524,SINAPI!$A:$M,2,FALSE))</f>
        <v>MECÂNICO DE REFRIGERAÇÃO COM ENCARGOS COMPLEMENTARES</v>
      </c>
      <c r="D1524" s="155" t="str">
        <f>IF(ISNUMBER(SEARCH("Cot",A1524)),"INSUMO",VLOOKUP(A1524,SINAPI!$A:$M,3,FALSE))</f>
        <v>MÃO DE OBRA</v>
      </c>
      <c r="E1524" s="155" t="str">
        <f>IF(ISNUMBER(SEARCH("Cot",A1524)),VLOOKUP(A1524,COTAÇÃO!$A:$H,3,FALSE),VLOOKUP(A1524,SINAPI!$A:$M,4,FALSE))</f>
        <v>H</v>
      </c>
      <c r="F1524" s="156">
        <v>3.5</v>
      </c>
      <c r="G1524" s="129" t="str">
        <f>IF(ISNUMBER(SEARCH("Cot",$A1524)),"0,00",VLOOKUP($A1524,SINAPI!$A:$M,6,FALSE))</f>
        <v>20,46</v>
      </c>
      <c r="H1524" s="129" t="str">
        <f>IF(ISNUMBER(SEARCH("Cot",$A1524)),VLOOKUP(A1524,COTAÇÃO!$A:$H,4,0),VLOOKUP($A1524,SINAPI!$A:$M,7,FALSE))</f>
        <v>6,93</v>
      </c>
      <c r="I1524" s="129" t="str">
        <f>IF(ISNUMBER(SEARCH("Cot",$A1524)),"0,00",VLOOKUP($A1524,SINAPI!$A:$M,8,FALSE))</f>
        <v>0,00</v>
      </c>
      <c r="J1524" s="130">
        <f t="shared" si="689"/>
        <v>27.39</v>
      </c>
      <c r="K1524" s="131">
        <f t="shared" si="690"/>
        <v>95.865000000000009</v>
      </c>
      <c r="L1524" s="132"/>
      <c r="M1524" s="133">
        <f t="shared" si="691"/>
        <v>24.254999999999999</v>
      </c>
      <c r="N1524" s="134">
        <f t="shared" si="692"/>
        <v>71.61</v>
      </c>
    </row>
    <row r="1525" spans="1:14" ht="13.5" x14ac:dyDescent="0.2">
      <c r="A1525" s="157">
        <v>88316</v>
      </c>
      <c r="B1525" s="153" t="s">
        <v>200</v>
      </c>
      <c r="C1525" s="154" t="str">
        <f>IF(ISNUMBER(SEARCH("Cot",A1525)),VLOOKUP(A1525,COTAÇÃO!$A:$G,2,FALSE),VLOOKUP(A1525,SINAPI!$A:$M,2,FALSE))</f>
        <v>SERVENTE COM ENCARGOS COMPLEMENTARES</v>
      </c>
      <c r="D1525" s="155" t="str">
        <f>IF(ISNUMBER(SEARCH("Cot",A1525)),"INSUMO",VLOOKUP(A1525,SINAPI!$A:$M,3,FALSE))</f>
        <v>MÃO DE OBRA</v>
      </c>
      <c r="E1525" s="155" t="str">
        <f>IF(ISNUMBER(SEARCH("Cot",A1525)),VLOOKUP(A1525,COTAÇÃO!$A:$H,3,FALSE),VLOOKUP(A1525,SINAPI!$A:$M,4,FALSE))</f>
        <v>H</v>
      </c>
      <c r="F1525" s="156">
        <v>3.5</v>
      </c>
      <c r="G1525" s="129" t="str">
        <f>IF(ISNUMBER(SEARCH("Cot",$A1525)),"0,00",VLOOKUP($A1525,SINAPI!$A:$M,6,FALSE))</f>
        <v>11,43</v>
      </c>
      <c r="H1525" s="129" t="str">
        <f>IF(ISNUMBER(SEARCH("Cot",$A1525)),VLOOKUP(A1525,COTAÇÃO!$A:$H,4,0),VLOOKUP($A1525,SINAPI!$A:$M,7,FALSE))</f>
        <v>6,79</v>
      </c>
      <c r="I1525" s="129" t="str">
        <f>IF(ISNUMBER(SEARCH("Cot",$A1525)),"0,00",VLOOKUP($A1525,SINAPI!$A:$M,8,FALSE))</f>
        <v>0,00</v>
      </c>
      <c r="J1525" s="130">
        <f t="shared" si="689"/>
        <v>18.22</v>
      </c>
      <c r="K1525" s="131">
        <f t="shared" si="690"/>
        <v>63.769999999999996</v>
      </c>
      <c r="L1525" s="132"/>
      <c r="M1525" s="133">
        <f t="shared" si="691"/>
        <v>23.765000000000001</v>
      </c>
      <c r="N1525" s="134">
        <f t="shared" si="692"/>
        <v>40.004999999999995</v>
      </c>
    </row>
    <row r="1526" spans="1:14" ht="13.5" thickBot="1" x14ac:dyDescent="0.25"/>
    <row r="1527" spans="1:14" ht="39.75" customHeight="1" x14ac:dyDescent="0.2">
      <c r="A1527" s="121" t="s">
        <v>17262</v>
      </c>
      <c r="B1527" s="148"/>
      <c r="C1527" s="122" t="s">
        <v>16925</v>
      </c>
      <c r="D1527" s="123"/>
      <c r="E1527" s="124" t="s">
        <v>208</v>
      </c>
      <c r="F1527" s="124">
        <v>1</v>
      </c>
      <c r="G1527" s="124"/>
      <c r="H1527" s="124"/>
      <c r="I1527" s="124"/>
      <c r="J1527" s="126"/>
      <c r="K1527" s="124">
        <f>SUM(K1528:K1530)</f>
        <v>197.27499999999998</v>
      </c>
      <c r="L1527" s="127"/>
      <c r="M1527" s="124">
        <f>SUM(M1528:M1530)</f>
        <v>85.66</v>
      </c>
      <c r="N1527" s="128">
        <f>SUM(N1528:N1530)</f>
        <v>111.61499999999999</v>
      </c>
    </row>
    <row r="1528" spans="1:14" ht="13.5" x14ac:dyDescent="0.2">
      <c r="A1528" s="157" t="s">
        <v>17240</v>
      </c>
      <c r="B1528" s="153" t="s">
        <v>15553</v>
      </c>
      <c r="C1528" s="154" t="s">
        <v>17298</v>
      </c>
      <c r="D1528" s="155" t="s">
        <v>217</v>
      </c>
      <c r="E1528" s="155" t="s">
        <v>208</v>
      </c>
      <c r="F1528" s="156">
        <v>1</v>
      </c>
      <c r="G1528" s="129">
        <v>0</v>
      </c>
      <c r="H1528" s="129">
        <v>37.64</v>
      </c>
      <c r="I1528" s="129">
        <v>0</v>
      </c>
      <c r="J1528" s="130">
        <f t="shared" ref="J1528:J1530" si="693">G1528+H1528+I1528</f>
        <v>37.64</v>
      </c>
      <c r="K1528" s="131">
        <f t="shared" ref="K1528:K1530" si="694">F1528*J1528</f>
        <v>37.64</v>
      </c>
      <c r="L1528" s="132"/>
      <c r="M1528" s="133">
        <f t="shared" ref="M1528:M1530" si="695">((H1528+I1528)*F1528)</f>
        <v>37.64</v>
      </c>
      <c r="N1528" s="134">
        <f t="shared" ref="N1528:N1530" si="696">F1528*G1528</f>
        <v>0</v>
      </c>
    </row>
    <row r="1529" spans="1:14" ht="13.5" x14ac:dyDescent="0.2">
      <c r="A1529" s="157">
        <v>100308</v>
      </c>
      <c r="B1529" s="153" t="s">
        <v>200</v>
      </c>
      <c r="C1529" s="154" t="str">
        <f>IF(ISNUMBER(SEARCH("Cot",A1529)),VLOOKUP(A1529,COTAÇÃO!$A:$G,2,FALSE),VLOOKUP(A1529,SINAPI!$A:$M,2,FALSE))</f>
        <v>MECÂNICO DE REFRIGERAÇÃO COM ENCARGOS COMPLEMENTARES</v>
      </c>
      <c r="D1529" s="155" t="str">
        <f>IF(ISNUMBER(SEARCH("Cot",A1529)),"INSUMO",VLOOKUP(A1529,SINAPI!$A:$M,3,FALSE))</f>
        <v>MÃO DE OBRA</v>
      </c>
      <c r="E1529" s="155" t="str">
        <f>IF(ISNUMBER(SEARCH("Cot",A1529)),VLOOKUP(A1529,COTAÇÃO!$A:$H,3,FALSE),VLOOKUP(A1529,SINAPI!$A:$M,4,FALSE))</f>
        <v>H</v>
      </c>
      <c r="F1529" s="156">
        <v>3.5</v>
      </c>
      <c r="G1529" s="129" t="str">
        <f>IF(ISNUMBER(SEARCH("Cot",$A1529)),"0,00",VLOOKUP($A1529,SINAPI!$A:$M,6,FALSE))</f>
        <v>20,46</v>
      </c>
      <c r="H1529" s="129" t="str">
        <f>IF(ISNUMBER(SEARCH("Cot",$A1529)),VLOOKUP(A1529,COTAÇÃO!$A:$H,4,0),VLOOKUP($A1529,SINAPI!$A:$M,7,FALSE))</f>
        <v>6,93</v>
      </c>
      <c r="I1529" s="129" t="str">
        <f>IF(ISNUMBER(SEARCH("Cot",$A1529)),"0,00",VLOOKUP($A1529,SINAPI!$A:$M,8,FALSE))</f>
        <v>0,00</v>
      </c>
      <c r="J1529" s="130">
        <f t="shared" si="693"/>
        <v>27.39</v>
      </c>
      <c r="K1529" s="131">
        <f t="shared" si="694"/>
        <v>95.865000000000009</v>
      </c>
      <c r="L1529" s="132"/>
      <c r="M1529" s="133">
        <f t="shared" si="695"/>
        <v>24.254999999999999</v>
      </c>
      <c r="N1529" s="134">
        <f t="shared" si="696"/>
        <v>71.61</v>
      </c>
    </row>
    <row r="1530" spans="1:14" ht="13.5" x14ac:dyDescent="0.2">
      <c r="A1530" s="157">
        <v>88316</v>
      </c>
      <c r="B1530" s="153" t="s">
        <v>200</v>
      </c>
      <c r="C1530" s="154" t="str">
        <f>IF(ISNUMBER(SEARCH("Cot",A1530)),VLOOKUP(A1530,COTAÇÃO!$A:$G,2,FALSE),VLOOKUP(A1530,SINAPI!$A:$M,2,FALSE))</f>
        <v>SERVENTE COM ENCARGOS COMPLEMENTARES</v>
      </c>
      <c r="D1530" s="155" t="str">
        <f>IF(ISNUMBER(SEARCH("Cot",A1530)),"INSUMO",VLOOKUP(A1530,SINAPI!$A:$M,3,FALSE))</f>
        <v>MÃO DE OBRA</v>
      </c>
      <c r="E1530" s="155" t="str">
        <f>IF(ISNUMBER(SEARCH("Cot",A1530)),VLOOKUP(A1530,COTAÇÃO!$A:$H,3,FALSE),VLOOKUP(A1530,SINAPI!$A:$M,4,FALSE))</f>
        <v>H</v>
      </c>
      <c r="F1530" s="156">
        <v>3.5</v>
      </c>
      <c r="G1530" s="129" t="str">
        <f>IF(ISNUMBER(SEARCH("Cot",$A1530)),"0,00",VLOOKUP($A1530,SINAPI!$A:$M,6,FALSE))</f>
        <v>11,43</v>
      </c>
      <c r="H1530" s="129" t="str">
        <f>IF(ISNUMBER(SEARCH("Cot",$A1530)),VLOOKUP(A1530,COTAÇÃO!$A:$H,4,0),VLOOKUP($A1530,SINAPI!$A:$M,7,FALSE))</f>
        <v>6,79</v>
      </c>
      <c r="I1530" s="129" t="str">
        <f>IF(ISNUMBER(SEARCH("Cot",$A1530)),"0,00",VLOOKUP($A1530,SINAPI!$A:$M,8,FALSE))</f>
        <v>0,00</v>
      </c>
      <c r="J1530" s="130">
        <f t="shared" si="693"/>
        <v>18.22</v>
      </c>
      <c r="K1530" s="131">
        <f t="shared" si="694"/>
        <v>63.769999999999996</v>
      </c>
      <c r="L1530" s="132"/>
      <c r="M1530" s="133">
        <f t="shared" si="695"/>
        <v>23.765000000000001</v>
      </c>
      <c r="N1530" s="134">
        <f t="shared" si="696"/>
        <v>40.004999999999995</v>
      </c>
    </row>
    <row r="1531" spans="1:14" ht="13.5" thickBot="1" x14ac:dyDescent="0.25"/>
    <row r="1532" spans="1:14" ht="39.75" customHeight="1" x14ac:dyDescent="0.2">
      <c r="A1532" s="121" t="s">
        <v>17263</v>
      </c>
      <c r="B1532" s="148"/>
      <c r="C1532" s="122" t="s">
        <v>16926</v>
      </c>
      <c r="D1532" s="123"/>
      <c r="E1532" s="124" t="s">
        <v>208</v>
      </c>
      <c r="F1532" s="124">
        <v>1</v>
      </c>
      <c r="G1532" s="124"/>
      <c r="H1532" s="124"/>
      <c r="I1532" s="124"/>
      <c r="J1532" s="126"/>
      <c r="K1532" s="124">
        <f>SUM(K1533:K1535)</f>
        <v>213.40500000000003</v>
      </c>
      <c r="L1532" s="127"/>
      <c r="M1532" s="124">
        <f>SUM(M1533:M1535)</f>
        <v>101.79</v>
      </c>
      <c r="N1532" s="128">
        <f>SUM(N1533:N1535)</f>
        <v>111.61499999999999</v>
      </c>
    </row>
    <row r="1533" spans="1:14" ht="13.5" x14ac:dyDescent="0.2">
      <c r="A1533" s="157" t="s">
        <v>17241</v>
      </c>
      <c r="B1533" s="153" t="s">
        <v>15553</v>
      </c>
      <c r="C1533" s="154" t="s">
        <v>17299</v>
      </c>
      <c r="D1533" s="155" t="s">
        <v>217</v>
      </c>
      <c r="E1533" s="155" t="s">
        <v>208</v>
      </c>
      <c r="F1533" s="156">
        <v>1</v>
      </c>
      <c r="G1533" s="129">
        <v>0</v>
      </c>
      <c r="H1533" s="129">
        <v>53.77</v>
      </c>
      <c r="I1533" s="129">
        <v>0</v>
      </c>
      <c r="J1533" s="130">
        <f t="shared" ref="J1533:J1535" si="697">G1533+H1533+I1533</f>
        <v>53.77</v>
      </c>
      <c r="K1533" s="131">
        <f t="shared" ref="K1533:K1535" si="698">F1533*J1533</f>
        <v>53.77</v>
      </c>
      <c r="L1533" s="132"/>
      <c r="M1533" s="133">
        <f t="shared" ref="M1533:M1535" si="699">((H1533+I1533)*F1533)</f>
        <v>53.77</v>
      </c>
      <c r="N1533" s="134">
        <f t="shared" ref="N1533:N1535" si="700">F1533*G1533</f>
        <v>0</v>
      </c>
    </row>
    <row r="1534" spans="1:14" ht="13.5" x14ac:dyDescent="0.2">
      <c r="A1534" s="157">
        <v>100308</v>
      </c>
      <c r="B1534" s="153" t="s">
        <v>200</v>
      </c>
      <c r="C1534" s="154" t="str">
        <f>IF(ISNUMBER(SEARCH("Cot",A1534)),VLOOKUP(A1534,COTAÇÃO!$A:$G,2,FALSE),VLOOKUP(A1534,SINAPI!$A:$M,2,FALSE))</f>
        <v>MECÂNICO DE REFRIGERAÇÃO COM ENCARGOS COMPLEMENTARES</v>
      </c>
      <c r="D1534" s="155" t="str">
        <f>IF(ISNUMBER(SEARCH("Cot",A1534)),"INSUMO",VLOOKUP(A1534,SINAPI!$A:$M,3,FALSE))</f>
        <v>MÃO DE OBRA</v>
      </c>
      <c r="E1534" s="155" t="str">
        <f>IF(ISNUMBER(SEARCH("Cot",A1534)),VLOOKUP(A1534,COTAÇÃO!$A:$H,3,FALSE),VLOOKUP(A1534,SINAPI!$A:$M,4,FALSE))</f>
        <v>H</v>
      </c>
      <c r="F1534" s="156">
        <v>3.5</v>
      </c>
      <c r="G1534" s="129" t="str">
        <f>IF(ISNUMBER(SEARCH("Cot",$A1534)),"0,00",VLOOKUP($A1534,SINAPI!$A:$M,6,FALSE))</f>
        <v>20,46</v>
      </c>
      <c r="H1534" s="129" t="str">
        <f>IF(ISNUMBER(SEARCH("Cot",$A1534)),VLOOKUP(A1534,COTAÇÃO!$A:$H,4,0),VLOOKUP($A1534,SINAPI!$A:$M,7,FALSE))</f>
        <v>6,93</v>
      </c>
      <c r="I1534" s="129" t="str">
        <f>IF(ISNUMBER(SEARCH("Cot",$A1534)),"0,00",VLOOKUP($A1534,SINAPI!$A:$M,8,FALSE))</f>
        <v>0,00</v>
      </c>
      <c r="J1534" s="130">
        <f t="shared" si="697"/>
        <v>27.39</v>
      </c>
      <c r="K1534" s="131">
        <f t="shared" si="698"/>
        <v>95.865000000000009</v>
      </c>
      <c r="L1534" s="132"/>
      <c r="M1534" s="133">
        <f t="shared" si="699"/>
        <v>24.254999999999999</v>
      </c>
      <c r="N1534" s="134">
        <f t="shared" si="700"/>
        <v>71.61</v>
      </c>
    </row>
    <row r="1535" spans="1:14" ht="13.5" x14ac:dyDescent="0.2">
      <c r="A1535" s="157">
        <v>88316</v>
      </c>
      <c r="B1535" s="153" t="s">
        <v>200</v>
      </c>
      <c r="C1535" s="154" t="str">
        <f>IF(ISNUMBER(SEARCH("Cot",A1535)),VLOOKUP(A1535,COTAÇÃO!$A:$G,2,FALSE),VLOOKUP(A1535,SINAPI!$A:$M,2,FALSE))</f>
        <v>SERVENTE COM ENCARGOS COMPLEMENTARES</v>
      </c>
      <c r="D1535" s="155" t="str">
        <f>IF(ISNUMBER(SEARCH("Cot",A1535)),"INSUMO",VLOOKUP(A1535,SINAPI!$A:$M,3,FALSE))</f>
        <v>MÃO DE OBRA</v>
      </c>
      <c r="E1535" s="155" t="str">
        <f>IF(ISNUMBER(SEARCH("Cot",A1535)),VLOOKUP(A1535,COTAÇÃO!$A:$H,3,FALSE),VLOOKUP(A1535,SINAPI!$A:$M,4,FALSE))</f>
        <v>H</v>
      </c>
      <c r="F1535" s="156">
        <v>3.5</v>
      </c>
      <c r="G1535" s="129" t="str">
        <f>IF(ISNUMBER(SEARCH("Cot",$A1535)),"0,00",VLOOKUP($A1535,SINAPI!$A:$M,6,FALSE))</f>
        <v>11,43</v>
      </c>
      <c r="H1535" s="129" t="str">
        <f>IF(ISNUMBER(SEARCH("Cot",$A1535)),VLOOKUP(A1535,COTAÇÃO!$A:$H,4,0),VLOOKUP($A1535,SINAPI!$A:$M,7,FALSE))</f>
        <v>6,79</v>
      </c>
      <c r="I1535" s="129" t="str">
        <f>IF(ISNUMBER(SEARCH("Cot",$A1535)),"0,00",VLOOKUP($A1535,SINAPI!$A:$M,8,FALSE))</f>
        <v>0,00</v>
      </c>
      <c r="J1535" s="130">
        <f t="shared" si="697"/>
        <v>18.22</v>
      </c>
      <c r="K1535" s="131">
        <f t="shared" si="698"/>
        <v>63.769999999999996</v>
      </c>
      <c r="L1535" s="132"/>
      <c r="M1535" s="133">
        <f t="shared" si="699"/>
        <v>23.765000000000001</v>
      </c>
      <c r="N1535" s="134">
        <f t="shared" si="700"/>
        <v>40.004999999999995</v>
      </c>
    </row>
    <row r="1536" spans="1:14" ht="13.5" thickBot="1" x14ac:dyDescent="0.25"/>
    <row r="1537" spans="1:14" ht="39.75" customHeight="1" x14ac:dyDescent="0.2">
      <c r="A1537" s="121" t="s">
        <v>17264</v>
      </c>
      <c r="B1537" s="148"/>
      <c r="C1537" s="122" t="s">
        <v>16927</v>
      </c>
      <c r="D1537" s="123"/>
      <c r="E1537" s="124" t="s">
        <v>208</v>
      </c>
      <c r="F1537" s="124">
        <v>1</v>
      </c>
      <c r="G1537" s="124"/>
      <c r="H1537" s="124"/>
      <c r="I1537" s="124"/>
      <c r="J1537" s="126"/>
      <c r="K1537" s="124">
        <f>SUM(K1538:K1540)</f>
        <v>213.40500000000003</v>
      </c>
      <c r="L1537" s="127"/>
      <c r="M1537" s="124">
        <f>SUM(M1538:M1540)</f>
        <v>101.79</v>
      </c>
      <c r="N1537" s="128">
        <f>SUM(N1538:N1540)</f>
        <v>111.61499999999999</v>
      </c>
    </row>
    <row r="1538" spans="1:14" ht="13.5" x14ac:dyDescent="0.2">
      <c r="A1538" s="157" t="s">
        <v>17242</v>
      </c>
      <c r="B1538" s="153" t="s">
        <v>15553</v>
      </c>
      <c r="C1538" s="154" t="s">
        <v>17300</v>
      </c>
      <c r="D1538" s="155" t="s">
        <v>217</v>
      </c>
      <c r="E1538" s="155" t="s">
        <v>208</v>
      </c>
      <c r="F1538" s="156">
        <v>1</v>
      </c>
      <c r="G1538" s="129">
        <v>0</v>
      </c>
      <c r="H1538" s="129">
        <v>53.77</v>
      </c>
      <c r="I1538" s="129">
        <v>0</v>
      </c>
      <c r="J1538" s="130">
        <f t="shared" ref="J1538:J1540" si="701">G1538+H1538+I1538</f>
        <v>53.77</v>
      </c>
      <c r="K1538" s="131">
        <f t="shared" ref="K1538:K1540" si="702">F1538*J1538</f>
        <v>53.77</v>
      </c>
      <c r="L1538" s="132"/>
      <c r="M1538" s="133">
        <f t="shared" ref="M1538:M1540" si="703">((H1538+I1538)*F1538)</f>
        <v>53.77</v>
      </c>
      <c r="N1538" s="134">
        <f t="shared" ref="N1538:N1540" si="704">F1538*G1538</f>
        <v>0</v>
      </c>
    </row>
    <row r="1539" spans="1:14" ht="13.5" x14ac:dyDescent="0.2">
      <c r="A1539" s="157">
        <v>100308</v>
      </c>
      <c r="B1539" s="153" t="s">
        <v>200</v>
      </c>
      <c r="C1539" s="154" t="str">
        <f>IF(ISNUMBER(SEARCH("Cot",A1539)),VLOOKUP(A1539,COTAÇÃO!$A:$G,2,FALSE),VLOOKUP(A1539,SINAPI!$A:$M,2,FALSE))</f>
        <v>MECÂNICO DE REFRIGERAÇÃO COM ENCARGOS COMPLEMENTARES</v>
      </c>
      <c r="D1539" s="155" t="str">
        <f>IF(ISNUMBER(SEARCH("Cot",A1539)),"INSUMO",VLOOKUP(A1539,SINAPI!$A:$M,3,FALSE))</f>
        <v>MÃO DE OBRA</v>
      </c>
      <c r="E1539" s="155" t="str">
        <f>IF(ISNUMBER(SEARCH("Cot",A1539)),VLOOKUP(A1539,COTAÇÃO!$A:$H,3,FALSE),VLOOKUP(A1539,SINAPI!$A:$M,4,FALSE))</f>
        <v>H</v>
      </c>
      <c r="F1539" s="156">
        <v>3.5</v>
      </c>
      <c r="G1539" s="129" t="str">
        <f>IF(ISNUMBER(SEARCH("Cot",$A1539)),"0,00",VLOOKUP($A1539,SINAPI!$A:$M,6,FALSE))</f>
        <v>20,46</v>
      </c>
      <c r="H1539" s="129" t="str">
        <f>IF(ISNUMBER(SEARCH("Cot",$A1539)),VLOOKUP(A1539,COTAÇÃO!$A:$H,4,0),VLOOKUP($A1539,SINAPI!$A:$M,7,FALSE))</f>
        <v>6,93</v>
      </c>
      <c r="I1539" s="129" t="str">
        <f>IF(ISNUMBER(SEARCH("Cot",$A1539)),"0,00",VLOOKUP($A1539,SINAPI!$A:$M,8,FALSE))</f>
        <v>0,00</v>
      </c>
      <c r="J1539" s="130">
        <f t="shared" si="701"/>
        <v>27.39</v>
      </c>
      <c r="K1539" s="131">
        <f t="shared" si="702"/>
        <v>95.865000000000009</v>
      </c>
      <c r="L1539" s="132"/>
      <c r="M1539" s="133">
        <f t="shared" si="703"/>
        <v>24.254999999999999</v>
      </c>
      <c r="N1539" s="134">
        <f t="shared" si="704"/>
        <v>71.61</v>
      </c>
    </row>
    <row r="1540" spans="1:14" ht="13.5" x14ac:dyDescent="0.2">
      <c r="A1540" s="157">
        <v>88316</v>
      </c>
      <c r="B1540" s="153" t="s">
        <v>200</v>
      </c>
      <c r="C1540" s="154" t="str">
        <f>IF(ISNUMBER(SEARCH("Cot",A1540)),VLOOKUP(A1540,COTAÇÃO!$A:$G,2,FALSE),VLOOKUP(A1540,SINAPI!$A:$M,2,FALSE))</f>
        <v>SERVENTE COM ENCARGOS COMPLEMENTARES</v>
      </c>
      <c r="D1540" s="155" t="str">
        <f>IF(ISNUMBER(SEARCH("Cot",A1540)),"INSUMO",VLOOKUP(A1540,SINAPI!$A:$M,3,FALSE))</f>
        <v>MÃO DE OBRA</v>
      </c>
      <c r="E1540" s="155" t="str">
        <f>IF(ISNUMBER(SEARCH("Cot",A1540)),VLOOKUP(A1540,COTAÇÃO!$A:$H,3,FALSE),VLOOKUP(A1540,SINAPI!$A:$M,4,FALSE))</f>
        <v>H</v>
      </c>
      <c r="F1540" s="156">
        <v>3.5</v>
      </c>
      <c r="G1540" s="129" t="str">
        <f>IF(ISNUMBER(SEARCH("Cot",$A1540)),"0,00",VLOOKUP($A1540,SINAPI!$A:$M,6,FALSE))</f>
        <v>11,43</v>
      </c>
      <c r="H1540" s="129" t="str">
        <f>IF(ISNUMBER(SEARCH("Cot",$A1540)),VLOOKUP(A1540,COTAÇÃO!$A:$H,4,0),VLOOKUP($A1540,SINAPI!$A:$M,7,FALSE))</f>
        <v>6,79</v>
      </c>
      <c r="I1540" s="129" t="str">
        <f>IF(ISNUMBER(SEARCH("Cot",$A1540)),"0,00",VLOOKUP($A1540,SINAPI!$A:$M,8,FALSE))</f>
        <v>0,00</v>
      </c>
      <c r="J1540" s="130">
        <f t="shared" si="701"/>
        <v>18.22</v>
      </c>
      <c r="K1540" s="131">
        <f t="shared" si="702"/>
        <v>63.769999999999996</v>
      </c>
      <c r="L1540" s="132"/>
      <c r="M1540" s="133">
        <f t="shared" si="703"/>
        <v>23.765000000000001</v>
      </c>
      <c r="N1540" s="134">
        <f t="shared" si="704"/>
        <v>40.004999999999995</v>
      </c>
    </row>
    <row r="1541" spans="1:14" ht="13.5" thickBot="1" x14ac:dyDescent="0.25"/>
    <row r="1542" spans="1:14" ht="39.75" customHeight="1" x14ac:dyDescent="0.2">
      <c r="A1542" s="121" t="s">
        <v>17265</v>
      </c>
      <c r="B1542" s="148"/>
      <c r="C1542" s="122" t="s">
        <v>16928</v>
      </c>
      <c r="D1542" s="123"/>
      <c r="E1542" s="124" t="s">
        <v>208</v>
      </c>
      <c r="F1542" s="124">
        <v>1</v>
      </c>
      <c r="G1542" s="124"/>
      <c r="H1542" s="124"/>
      <c r="I1542" s="124"/>
      <c r="J1542" s="126"/>
      <c r="K1542" s="124">
        <f>SUM(K1543:K1545)</f>
        <v>245.66500000000002</v>
      </c>
      <c r="L1542" s="127"/>
      <c r="M1542" s="124">
        <f>SUM(M1543:M1545)</f>
        <v>134.05000000000001</v>
      </c>
      <c r="N1542" s="128">
        <f>SUM(N1543:N1545)</f>
        <v>111.61499999999999</v>
      </c>
    </row>
    <row r="1543" spans="1:14" ht="13.5" x14ac:dyDescent="0.2">
      <c r="A1543" s="157" t="s">
        <v>17243</v>
      </c>
      <c r="B1543" s="153" t="s">
        <v>15553</v>
      </c>
      <c r="C1543" s="154" t="s">
        <v>17301</v>
      </c>
      <c r="D1543" s="155" t="s">
        <v>217</v>
      </c>
      <c r="E1543" s="155" t="s">
        <v>208</v>
      </c>
      <c r="F1543" s="156">
        <v>1</v>
      </c>
      <c r="G1543" s="129">
        <v>0</v>
      </c>
      <c r="H1543" s="129">
        <v>86.03</v>
      </c>
      <c r="I1543" s="129">
        <v>0</v>
      </c>
      <c r="J1543" s="130">
        <f t="shared" ref="J1543:J1545" si="705">G1543+H1543+I1543</f>
        <v>86.03</v>
      </c>
      <c r="K1543" s="131">
        <f t="shared" ref="K1543:K1545" si="706">F1543*J1543</f>
        <v>86.03</v>
      </c>
      <c r="L1543" s="132"/>
      <c r="M1543" s="133">
        <f t="shared" ref="M1543:M1545" si="707">((H1543+I1543)*F1543)</f>
        <v>86.03</v>
      </c>
      <c r="N1543" s="134">
        <f t="shared" ref="N1543:N1545" si="708">F1543*G1543</f>
        <v>0</v>
      </c>
    </row>
    <row r="1544" spans="1:14" ht="13.5" x14ac:dyDescent="0.2">
      <c r="A1544" s="157">
        <v>100308</v>
      </c>
      <c r="B1544" s="153" t="s">
        <v>200</v>
      </c>
      <c r="C1544" s="154" t="str">
        <f>IF(ISNUMBER(SEARCH("Cot",A1544)),VLOOKUP(A1544,COTAÇÃO!$A:$G,2,FALSE),VLOOKUP(A1544,SINAPI!$A:$M,2,FALSE))</f>
        <v>MECÂNICO DE REFRIGERAÇÃO COM ENCARGOS COMPLEMENTARES</v>
      </c>
      <c r="D1544" s="155" t="str">
        <f>IF(ISNUMBER(SEARCH("Cot",A1544)),"INSUMO",VLOOKUP(A1544,SINAPI!$A:$M,3,FALSE))</f>
        <v>MÃO DE OBRA</v>
      </c>
      <c r="E1544" s="155" t="str">
        <f>IF(ISNUMBER(SEARCH("Cot",A1544)),VLOOKUP(A1544,COTAÇÃO!$A:$H,3,FALSE),VLOOKUP(A1544,SINAPI!$A:$M,4,FALSE))</f>
        <v>H</v>
      </c>
      <c r="F1544" s="156">
        <v>3.5</v>
      </c>
      <c r="G1544" s="129" t="str">
        <f>IF(ISNUMBER(SEARCH("Cot",$A1544)),"0,00",VLOOKUP($A1544,SINAPI!$A:$M,6,FALSE))</f>
        <v>20,46</v>
      </c>
      <c r="H1544" s="129" t="str">
        <f>IF(ISNUMBER(SEARCH("Cot",$A1544)),VLOOKUP(A1544,COTAÇÃO!$A:$H,4,0),VLOOKUP($A1544,SINAPI!$A:$M,7,FALSE))</f>
        <v>6,93</v>
      </c>
      <c r="I1544" s="129" t="str">
        <f>IF(ISNUMBER(SEARCH("Cot",$A1544)),"0,00",VLOOKUP($A1544,SINAPI!$A:$M,8,FALSE))</f>
        <v>0,00</v>
      </c>
      <c r="J1544" s="130">
        <f t="shared" si="705"/>
        <v>27.39</v>
      </c>
      <c r="K1544" s="131">
        <f t="shared" si="706"/>
        <v>95.865000000000009</v>
      </c>
      <c r="L1544" s="132"/>
      <c r="M1544" s="133">
        <f t="shared" si="707"/>
        <v>24.254999999999999</v>
      </c>
      <c r="N1544" s="134">
        <f t="shared" si="708"/>
        <v>71.61</v>
      </c>
    </row>
    <row r="1545" spans="1:14" ht="13.5" x14ac:dyDescent="0.2">
      <c r="A1545" s="157">
        <v>88316</v>
      </c>
      <c r="B1545" s="153" t="s">
        <v>200</v>
      </c>
      <c r="C1545" s="154" t="str">
        <f>IF(ISNUMBER(SEARCH("Cot",A1545)),VLOOKUP(A1545,COTAÇÃO!$A:$G,2,FALSE),VLOOKUP(A1545,SINAPI!$A:$M,2,FALSE))</f>
        <v>SERVENTE COM ENCARGOS COMPLEMENTARES</v>
      </c>
      <c r="D1545" s="155" t="str">
        <f>IF(ISNUMBER(SEARCH("Cot",A1545)),"INSUMO",VLOOKUP(A1545,SINAPI!$A:$M,3,FALSE))</f>
        <v>MÃO DE OBRA</v>
      </c>
      <c r="E1545" s="155" t="str">
        <f>IF(ISNUMBER(SEARCH("Cot",A1545)),VLOOKUP(A1545,COTAÇÃO!$A:$H,3,FALSE),VLOOKUP(A1545,SINAPI!$A:$M,4,FALSE))</f>
        <v>H</v>
      </c>
      <c r="F1545" s="156">
        <v>3.5</v>
      </c>
      <c r="G1545" s="129" t="str">
        <f>IF(ISNUMBER(SEARCH("Cot",$A1545)),"0,00",VLOOKUP($A1545,SINAPI!$A:$M,6,FALSE))</f>
        <v>11,43</v>
      </c>
      <c r="H1545" s="129" t="str">
        <f>IF(ISNUMBER(SEARCH("Cot",$A1545)),VLOOKUP(A1545,COTAÇÃO!$A:$H,4,0),VLOOKUP($A1545,SINAPI!$A:$M,7,FALSE))</f>
        <v>6,79</v>
      </c>
      <c r="I1545" s="129" t="str">
        <f>IF(ISNUMBER(SEARCH("Cot",$A1545)),"0,00",VLOOKUP($A1545,SINAPI!$A:$M,8,FALSE))</f>
        <v>0,00</v>
      </c>
      <c r="J1545" s="130">
        <f t="shared" si="705"/>
        <v>18.22</v>
      </c>
      <c r="K1545" s="131">
        <f t="shared" si="706"/>
        <v>63.769999999999996</v>
      </c>
      <c r="L1545" s="132"/>
      <c r="M1545" s="133">
        <f t="shared" si="707"/>
        <v>23.765000000000001</v>
      </c>
      <c r="N1545" s="134">
        <f t="shared" si="708"/>
        <v>40.004999999999995</v>
      </c>
    </row>
    <row r="1546" spans="1:14" ht="13.5" thickBot="1" x14ac:dyDescent="0.25"/>
    <row r="1547" spans="1:14" ht="39.75" customHeight="1" x14ac:dyDescent="0.2">
      <c r="A1547" s="121" t="s">
        <v>17266</v>
      </c>
      <c r="B1547" s="148"/>
      <c r="C1547" s="122" t="s">
        <v>16929</v>
      </c>
      <c r="D1547" s="123"/>
      <c r="E1547" s="124" t="s">
        <v>208</v>
      </c>
      <c r="F1547" s="124">
        <v>1</v>
      </c>
      <c r="G1547" s="124"/>
      <c r="H1547" s="124"/>
      <c r="I1547" s="124"/>
      <c r="J1547" s="126"/>
      <c r="K1547" s="124">
        <f>SUM(K1548:K1550)</f>
        <v>259.53570000000002</v>
      </c>
      <c r="L1547" s="127"/>
      <c r="M1547" s="124">
        <f>SUM(M1548:M1550)</f>
        <v>120.1764</v>
      </c>
      <c r="N1547" s="128">
        <f>SUM(N1548:N1550)</f>
        <v>139.35930000000002</v>
      </c>
    </row>
    <row r="1548" spans="1:14" ht="13.5" x14ac:dyDescent="0.2">
      <c r="A1548" s="157" t="s">
        <v>17244</v>
      </c>
      <c r="B1548" s="153" t="s">
        <v>15553</v>
      </c>
      <c r="C1548" s="154" t="s">
        <v>17302</v>
      </c>
      <c r="D1548" s="155" t="s">
        <v>217</v>
      </c>
      <c r="E1548" s="155" t="s">
        <v>208</v>
      </c>
      <c r="F1548" s="156">
        <v>1</v>
      </c>
      <c r="G1548" s="129">
        <v>0</v>
      </c>
      <c r="H1548" s="129">
        <v>60.22</v>
      </c>
      <c r="I1548" s="129">
        <v>0</v>
      </c>
      <c r="J1548" s="130">
        <f t="shared" ref="J1548:J1550" si="709">G1548+H1548+I1548</f>
        <v>60.22</v>
      </c>
      <c r="K1548" s="131">
        <f t="shared" ref="K1548:K1550" si="710">F1548*J1548</f>
        <v>60.22</v>
      </c>
      <c r="L1548" s="132"/>
      <c r="M1548" s="133">
        <f t="shared" ref="M1548:M1550" si="711">((H1548+I1548)*F1548)</f>
        <v>60.22</v>
      </c>
      <c r="N1548" s="134">
        <f t="shared" ref="N1548:N1550" si="712">F1548*G1548</f>
        <v>0</v>
      </c>
    </row>
    <row r="1549" spans="1:14" ht="13.5" x14ac:dyDescent="0.2">
      <c r="A1549" s="157">
        <v>100308</v>
      </c>
      <c r="B1549" s="153" t="s">
        <v>200</v>
      </c>
      <c r="C1549" s="154" t="str">
        <f>IF(ISNUMBER(SEARCH("Cot",A1549)),VLOOKUP(A1549,COTAÇÃO!$A:$G,2,FALSE),VLOOKUP(A1549,SINAPI!$A:$M,2,FALSE))</f>
        <v>MECÂNICO DE REFRIGERAÇÃO COM ENCARGOS COMPLEMENTARES</v>
      </c>
      <c r="D1549" s="155" t="str">
        <f>IF(ISNUMBER(SEARCH("Cot",A1549)),"INSUMO",VLOOKUP(A1549,SINAPI!$A:$M,3,FALSE))</f>
        <v>MÃO DE OBRA</v>
      </c>
      <c r="E1549" s="155" t="str">
        <f>IF(ISNUMBER(SEARCH("Cot",A1549)),VLOOKUP(A1549,COTAÇÃO!$A:$H,3,FALSE),VLOOKUP(A1549,SINAPI!$A:$M,4,FALSE))</f>
        <v>H</v>
      </c>
      <c r="F1549" s="156">
        <v>4.37</v>
      </c>
      <c r="G1549" s="129" t="str">
        <f>IF(ISNUMBER(SEARCH("Cot",$A1549)),"0,00",VLOOKUP($A1549,SINAPI!$A:$M,6,FALSE))</f>
        <v>20,46</v>
      </c>
      <c r="H1549" s="129" t="str">
        <f>IF(ISNUMBER(SEARCH("Cot",$A1549)),VLOOKUP(A1549,COTAÇÃO!$A:$H,4,0),VLOOKUP($A1549,SINAPI!$A:$M,7,FALSE))</f>
        <v>6,93</v>
      </c>
      <c r="I1549" s="129" t="str">
        <f>IF(ISNUMBER(SEARCH("Cot",$A1549)),"0,00",VLOOKUP($A1549,SINAPI!$A:$M,8,FALSE))</f>
        <v>0,00</v>
      </c>
      <c r="J1549" s="130">
        <f t="shared" si="709"/>
        <v>27.39</v>
      </c>
      <c r="K1549" s="131">
        <f t="shared" si="710"/>
        <v>119.6943</v>
      </c>
      <c r="L1549" s="132"/>
      <c r="M1549" s="133">
        <f t="shared" si="711"/>
        <v>30.284099999999999</v>
      </c>
      <c r="N1549" s="134">
        <f t="shared" si="712"/>
        <v>89.410200000000003</v>
      </c>
    </row>
    <row r="1550" spans="1:14" ht="13.5" x14ac:dyDescent="0.2">
      <c r="A1550" s="157">
        <v>88316</v>
      </c>
      <c r="B1550" s="153" t="s">
        <v>200</v>
      </c>
      <c r="C1550" s="154" t="str">
        <f>IF(ISNUMBER(SEARCH("Cot",A1550)),VLOOKUP(A1550,COTAÇÃO!$A:$G,2,FALSE),VLOOKUP(A1550,SINAPI!$A:$M,2,FALSE))</f>
        <v>SERVENTE COM ENCARGOS COMPLEMENTARES</v>
      </c>
      <c r="D1550" s="155" t="str">
        <f>IF(ISNUMBER(SEARCH("Cot",A1550)),"INSUMO",VLOOKUP(A1550,SINAPI!$A:$M,3,FALSE))</f>
        <v>MÃO DE OBRA</v>
      </c>
      <c r="E1550" s="155" t="str">
        <f>IF(ISNUMBER(SEARCH("Cot",A1550)),VLOOKUP(A1550,COTAÇÃO!$A:$H,3,FALSE),VLOOKUP(A1550,SINAPI!$A:$M,4,FALSE))</f>
        <v>H</v>
      </c>
      <c r="F1550" s="156">
        <v>4.37</v>
      </c>
      <c r="G1550" s="129" t="str">
        <f>IF(ISNUMBER(SEARCH("Cot",$A1550)),"0,00",VLOOKUP($A1550,SINAPI!$A:$M,6,FALSE))</f>
        <v>11,43</v>
      </c>
      <c r="H1550" s="129" t="str">
        <f>IF(ISNUMBER(SEARCH("Cot",$A1550)),VLOOKUP(A1550,COTAÇÃO!$A:$H,4,0),VLOOKUP($A1550,SINAPI!$A:$M,7,FALSE))</f>
        <v>6,79</v>
      </c>
      <c r="I1550" s="129" t="str">
        <f>IF(ISNUMBER(SEARCH("Cot",$A1550)),"0,00",VLOOKUP($A1550,SINAPI!$A:$M,8,FALSE))</f>
        <v>0,00</v>
      </c>
      <c r="J1550" s="130">
        <f t="shared" si="709"/>
        <v>18.22</v>
      </c>
      <c r="K1550" s="131">
        <f t="shared" si="710"/>
        <v>79.621399999999994</v>
      </c>
      <c r="L1550" s="132"/>
      <c r="M1550" s="133">
        <f t="shared" si="711"/>
        <v>29.6723</v>
      </c>
      <c r="N1550" s="134">
        <f t="shared" si="712"/>
        <v>49.949100000000001</v>
      </c>
    </row>
    <row r="1551" spans="1:14" ht="13.5" thickBot="1" x14ac:dyDescent="0.25"/>
    <row r="1552" spans="1:14" ht="39.75" customHeight="1" x14ac:dyDescent="0.2">
      <c r="A1552" s="121" t="s">
        <v>17267</v>
      </c>
      <c r="B1552" s="148"/>
      <c r="C1552" s="122" t="s">
        <v>16930</v>
      </c>
      <c r="D1552" s="123"/>
      <c r="E1552" s="124" t="s">
        <v>208</v>
      </c>
      <c r="F1552" s="124">
        <v>1</v>
      </c>
      <c r="G1552" s="124"/>
      <c r="H1552" s="124"/>
      <c r="I1552" s="124"/>
      <c r="J1552" s="126"/>
      <c r="K1552" s="124">
        <f>SUM(K1553:K1555)</f>
        <v>279.97569999999996</v>
      </c>
      <c r="L1552" s="127"/>
      <c r="M1552" s="124">
        <f>SUM(M1553:M1555)</f>
        <v>140.6164</v>
      </c>
      <c r="N1552" s="128">
        <f>SUM(N1553:N1555)</f>
        <v>139.35930000000002</v>
      </c>
    </row>
    <row r="1553" spans="1:14" ht="13.5" x14ac:dyDescent="0.2">
      <c r="A1553" s="157" t="s">
        <v>17306</v>
      </c>
      <c r="B1553" s="153" t="s">
        <v>15553</v>
      </c>
      <c r="C1553" s="154" t="s">
        <v>17303</v>
      </c>
      <c r="D1553" s="155" t="s">
        <v>217</v>
      </c>
      <c r="E1553" s="155" t="s">
        <v>208</v>
      </c>
      <c r="F1553" s="156">
        <v>1</v>
      </c>
      <c r="G1553" s="129">
        <v>0</v>
      </c>
      <c r="H1553" s="129">
        <v>80.66</v>
      </c>
      <c r="I1553" s="129">
        <v>0</v>
      </c>
      <c r="J1553" s="130">
        <f t="shared" ref="J1553:J1555" si="713">G1553+H1553+I1553</f>
        <v>80.66</v>
      </c>
      <c r="K1553" s="131">
        <f t="shared" ref="K1553:K1555" si="714">F1553*J1553</f>
        <v>80.66</v>
      </c>
      <c r="L1553" s="132"/>
      <c r="M1553" s="133">
        <f t="shared" ref="M1553:M1555" si="715">((H1553+I1553)*F1553)</f>
        <v>80.66</v>
      </c>
      <c r="N1553" s="134">
        <f t="shared" ref="N1553:N1555" si="716">F1553*G1553</f>
        <v>0</v>
      </c>
    </row>
    <row r="1554" spans="1:14" ht="13.5" x14ac:dyDescent="0.2">
      <c r="A1554" s="157">
        <v>100308</v>
      </c>
      <c r="B1554" s="153" t="s">
        <v>200</v>
      </c>
      <c r="C1554" s="154" t="str">
        <f>IF(ISNUMBER(SEARCH("Cot",A1554)),VLOOKUP(A1554,COTAÇÃO!$A:$G,2,FALSE),VLOOKUP(A1554,SINAPI!$A:$M,2,FALSE))</f>
        <v>MECÂNICO DE REFRIGERAÇÃO COM ENCARGOS COMPLEMENTARES</v>
      </c>
      <c r="D1554" s="155" t="str">
        <f>IF(ISNUMBER(SEARCH("Cot",A1554)),"INSUMO",VLOOKUP(A1554,SINAPI!$A:$M,3,FALSE))</f>
        <v>MÃO DE OBRA</v>
      </c>
      <c r="E1554" s="155" t="str">
        <f>IF(ISNUMBER(SEARCH("Cot",A1554)),VLOOKUP(A1554,COTAÇÃO!$A:$H,3,FALSE),VLOOKUP(A1554,SINAPI!$A:$M,4,FALSE))</f>
        <v>H</v>
      </c>
      <c r="F1554" s="156">
        <v>4.37</v>
      </c>
      <c r="G1554" s="129" t="str">
        <f>IF(ISNUMBER(SEARCH("Cot",$A1554)),"0,00",VLOOKUP($A1554,SINAPI!$A:$M,6,FALSE))</f>
        <v>20,46</v>
      </c>
      <c r="H1554" s="129" t="str">
        <f>IF(ISNUMBER(SEARCH("Cot",$A1554)),VLOOKUP(A1554,COTAÇÃO!$A:$H,4,0),VLOOKUP($A1554,SINAPI!$A:$M,7,FALSE))</f>
        <v>6,93</v>
      </c>
      <c r="I1554" s="129" t="str">
        <f>IF(ISNUMBER(SEARCH("Cot",$A1554)),"0,00",VLOOKUP($A1554,SINAPI!$A:$M,8,FALSE))</f>
        <v>0,00</v>
      </c>
      <c r="J1554" s="130">
        <f t="shared" si="713"/>
        <v>27.39</v>
      </c>
      <c r="K1554" s="131">
        <f t="shared" si="714"/>
        <v>119.6943</v>
      </c>
      <c r="L1554" s="132"/>
      <c r="M1554" s="133">
        <f t="shared" si="715"/>
        <v>30.284099999999999</v>
      </c>
      <c r="N1554" s="134">
        <f t="shared" si="716"/>
        <v>89.410200000000003</v>
      </c>
    </row>
    <row r="1555" spans="1:14" ht="13.5" x14ac:dyDescent="0.2">
      <c r="A1555" s="157">
        <v>88316</v>
      </c>
      <c r="B1555" s="153" t="s">
        <v>200</v>
      </c>
      <c r="C1555" s="154" t="str">
        <f>IF(ISNUMBER(SEARCH("Cot",A1555)),VLOOKUP(A1555,COTAÇÃO!$A:$G,2,FALSE),VLOOKUP(A1555,SINAPI!$A:$M,2,FALSE))</f>
        <v>SERVENTE COM ENCARGOS COMPLEMENTARES</v>
      </c>
      <c r="D1555" s="155" t="str">
        <f>IF(ISNUMBER(SEARCH("Cot",A1555)),"INSUMO",VLOOKUP(A1555,SINAPI!$A:$M,3,FALSE))</f>
        <v>MÃO DE OBRA</v>
      </c>
      <c r="E1555" s="155" t="str">
        <f>IF(ISNUMBER(SEARCH("Cot",A1555)),VLOOKUP(A1555,COTAÇÃO!$A:$H,3,FALSE),VLOOKUP(A1555,SINAPI!$A:$M,4,FALSE))</f>
        <v>H</v>
      </c>
      <c r="F1555" s="156">
        <v>4.37</v>
      </c>
      <c r="G1555" s="129" t="str">
        <f>IF(ISNUMBER(SEARCH("Cot",$A1555)),"0,00",VLOOKUP($A1555,SINAPI!$A:$M,6,FALSE))</f>
        <v>11,43</v>
      </c>
      <c r="H1555" s="129" t="str">
        <f>IF(ISNUMBER(SEARCH("Cot",$A1555)),VLOOKUP(A1555,COTAÇÃO!$A:$H,4,0),VLOOKUP($A1555,SINAPI!$A:$M,7,FALSE))</f>
        <v>6,79</v>
      </c>
      <c r="I1555" s="129" t="str">
        <f>IF(ISNUMBER(SEARCH("Cot",$A1555)),"0,00",VLOOKUP($A1555,SINAPI!$A:$M,8,FALSE))</f>
        <v>0,00</v>
      </c>
      <c r="J1555" s="130">
        <f t="shared" si="713"/>
        <v>18.22</v>
      </c>
      <c r="K1555" s="131">
        <f t="shared" si="714"/>
        <v>79.621399999999994</v>
      </c>
      <c r="L1555" s="132"/>
      <c r="M1555" s="133">
        <f t="shared" si="715"/>
        <v>29.6723</v>
      </c>
      <c r="N1555" s="134">
        <f t="shared" si="716"/>
        <v>49.949100000000001</v>
      </c>
    </row>
    <row r="1556" spans="1:14" ht="13.5" thickBot="1" x14ac:dyDescent="0.25"/>
    <row r="1557" spans="1:14" ht="39.75" customHeight="1" x14ac:dyDescent="0.2">
      <c r="A1557" s="121" t="s">
        <v>17268</v>
      </c>
      <c r="B1557" s="148"/>
      <c r="C1557" s="122" t="s">
        <v>16931</v>
      </c>
      <c r="D1557" s="123"/>
      <c r="E1557" s="124" t="s">
        <v>208</v>
      </c>
      <c r="F1557" s="124">
        <v>1</v>
      </c>
      <c r="G1557" s="124"/>
      <c r="H1557" s="124"/>
      <c r="I1557" s="124"/>
      <c r="J1557" s="126"/>
      <c r="K1557" s="124">
        <f>SUM(K1558:K1560)</f>
        <v>306.85570000000001</v>
      </c>
      <c r="L1557" s="127"/>
      <c r="M1557" s="124">
        <f>SUM(M1558:M1560)</f>
        <v>167.49640000000002</v>
      </c>
      <c r="N1557" s="128">
        <f>SUM(N1558:N1560)</f>
        <v>139.35930000000002</v>
      </c>
    </row>
    <row r="1558" spans="1:14" ht="13.5" x14ac:dyDescent="0.2">
      <c r="A1558" s="157" t="s">
        <v>17305</v>
      </c>
      <c r="B1558" s="153" t="s">
        <v>15553</v>
      </c>
      <c r="C1558" s="154" t="s">
        <v>17304</v>
      </c>
      <c r="D1558" s="155" t="s">
        <v>217</v>
      </c>
      <c r="E1558" s="155" t="s">
        <v>208</v>
      </c>
      <c r="F1558" s="156">
        <v>1</v>
      </c>
      <c r="G1558" s="129">
        <v>0</v>
      </c>
      <c r="H1558" s="129">
        <v>107.54</v>
      </c>
      <c r="I1558" s="129">
        <v>0</v>
      </c>
      <c r="J1558" s="130">
        <f t="shared" ref="J1558:J1560" si="717">G1558+H1558+I1558</f>
        <v>107.54</v>
      </c>
      <c r="K1558" s="131">
        <f t="shared" ref="K1558:K1560" si="718">F1558*J1558</f>
        <v>107.54</v>
      </c>
      <c r="L1558" s="132"/>
      <c r="M1558" s="133">
        <f t="shared" ref="M1558:M1560" si="719">((H1558+I1558)*F1558)</f>
        <v>107.54</v>
      </c>
      <c r="N1558" s="134">
        <f t="shared" ref="N1558:N1560" si="720">F1558*G1558</f>
        <v>0</v>
      </c>
    </row>
    <row r="1559" spans="1:14" ht="13.5" x14ac:dyDescent="0.2">
      <c r="A1559" s="157">
        <v>100308</v>
      </c>
      <c r="B1559" s="153" t="s">
        <v>200</v>
      </c>
      <c r="C1559" s="154" t="str">
        <f>IF(ISNUMBER(SEARCH("Cot",A1559)),VLOOKUP(A1559,COTAÇÃO!$A:$G,2,FALSE),VLOOKUP(A1559,SINAPI!$A:$M,2,FALSE))</f>
        <v>MECÂNICO DE REFRIGERAÇÃO COM ENCARGOS COMPLEMENTARES</v>
      </c>
      <c r="D1559" s="155" t="str">
        <f>IF(ISNUMBER(SEARCH("Cot",A1559)),"INSUMO",VLOOKUP(A1559,SINAPI!$A:$M,3,FALSE))</f>
        <v>MÃO DE OBRA</v>
      </c>
      <c r="E1559" s="155" t="str">
        <f>IF(ISNUMBER(SEARCH("Cot",A1559)),VLOOKUP(A1559,COTAÇÃO!$A:$H,3,FALSE),VLOOKUP(A1559,SINAPI!$A:$M,4,FALSE))</f>
        <v>H</v>
      </c>
      <c r="F1559" s="156">
        <v>4.37</v>
      </c>
      <c r="G1559" s="129" t="str">
        <f>IF(ISNUMBER(SEARCH("Cot",$A1559)),"0,00",VLOOKUP($A1559,SINAPI!$A:$M,6,FALSE))</f>
        <v>20,46</v>
      </c>
      <c r="H1559" s="129" t="str">
        <f>IF(ISNUMBER(SEARCH("Cot",$A1559)),VLOOKUP(A1559,COTAÇÃO!$A:$H,4,0),VLOOKUP($A1559,SINAPI!$A:$M,7,FALSE))</f>
        <v>6,93</v>
      </c>
      <c r="I1559" s="129" t="str">
        <f>IF(ISNUMBER(SEARCH("Cot",$A1559)),"0,00",VLOOKUP($A1559,SINAPI!$A:$M,8,FALSE))</f>
        <v>0,00</v>
      </c>
      <c r="J1559" s="130">
        <f t="shared" si="717"/>
        <v>27.39</v>
      </c>
      <c r="K1559" s="131">
        <f t="shared" si="718"/>
        <v>119.6943</v>
      </c>
      <c r="L1559" s="132"/>
      <c r="M1559" s="133">
        <f t="shared" si="719"/>
        <v>30.284099999999999</v>
      </c>
      <c r="N1559" s="134">
        <f t="shared" si="720"/>
        <v>89.410200000000003</v>
      </c>
    </row>
    <row r="1560" spans="1:14" ht="13.5" x14ac:dyDescent="0.2">
      <c r="A1560" s="157">
        <v>88316</v>
      </c>
      <c r="B1560" s="153" t="s">
        <v>200</v>
      </c>
      <c r="C1560" s="154" t="str">
        <f>IF(ISNUMBER(SEARCH("Cot",A1560)),VLOOKUP(A1560,COTAÇÃO!$A:$G,2,FALSE),VLOOKUP(A1560,SINAPI!$A:$M,2,FALSE))</f>
        <v>SERVENTE COM ENCARGOS COMPLEMENTARES</v>
      </c>
      <c r="D1560" s="155" t="str">
        <f>IF(ISNUMBER(SEARCH("Cot",A1560)),"INSUMO",VLOOKUP(A1560,SINAPI!$A:$M,3,FALSE))</f>
        <v>MÃO DE OBRA</v>
      </c>
      <c r="E1560" s="155" t="str">
        <f>IF(ISNUMBER(SEARCH("Cot",A1560)),VLOOKUP(A1560,COTAÇÃO!$A:$H,3,FALSE),VLOOKUP(A1560,SINAPI!$A:$M,4,FALSE))</f>
        <v>H</v>
      </c>
      <c r="F1560" s="156">
        <v>4.37</v>
      </c>
      <c r="G1560" s="129" t="str">
        <f>IF(ISNUMBER(SEARCH("Cot",$A1560)),"0,00",VLOOKUP($A1560,SINAPI!$A:$M,6,FALSE))</f>
        <v>11,43</v>
      </c>
      <c r="H1560" s="129" t="str">
        <f>IF(ISNUMBER(SEARCH("Cot",$A1560)),VLOOKUP(A1560,COTAÇÃO!$A:$H,4,0),VLOOKUP($A1560,SINAPI!$A:$M,7,FALSE))</f>
        <v>6,79</v>
      </c>
      <c r="I1560" s="129" t="str">
        <f>IF(ISNUMBER(SEARCH("Cot",$A1560)),"0,00",VLOOKUP($A1560,SINAPI!$A:$M,8,FALSE))</f>
        <v>0,00</v>
      </c>
      <c r="J1560" s="130">
        <f t="shared" si="717"/>
        <v>18.22</v>
      </c>
      <c r="K1560" s="131">
        <f t="shared" si="718"/>
        <v>79.621399999999994</v>
      </c>
      <c r="L1560" s="132"/>
      <c r="M1560" s="133">
        <f t="shared" si="719"/>
        <v>29.6723</v>
      </c>
      <c r="N1560" s="134">
        <f t="shared" si="720"/>
        <v>49.949100000000001</v>
      </c>
    </row>
    <row r="1561" spans="1:14" ht="13.5" thickBot="1" x14ac:dyDescent="0.25"/>
    <row r="1562" spans="1:14" ht="39.75" customHeight="1" x14ac:dyDescent="0.2">
      <c r="A1562" s="121" t="s">
        <v>17269</v>
      </c>
      <c r="B1562" s="148"/>
      <c r="C1562" s="122" t="s">
        <v>16932</v>
      </c>
      <c r="D1562" s="123"/>
      <c r="E1562" s="124" t="s">
        <v>208</v>
      </c>
      <c r="F1562" s="124">
        <v>1</v>
      </c>
      <c r="G1562" s="124"/>
      <c r="H1562" s="124"/>
      <c r="I1562" s="124"/>
      <c r="J1562" s="126"/>
      <c r="K1562" s="124">
        <f>SUM(K1563:K1565)</f>
        <v>324.06569999999999</v>
      </c>
      <c r="L1562" s="127"/>
      <c r="M1562" s="124">
        <f>SUM(M1563:M1565)</f>
        <v>184.7064</v>
      </c>
      <c r="N1562" s="128">
        <f>SUM(N1563:N1565)</f>
        <v>139.35930000000002</v>
      </c>
    </row>
    <row r="1563" spans="1:14" ht="13.5" x14ac:dyDescent="0.2">
      <c r="A1563" s="157" t="s">
        <v>17247</v>
      </c>
      <c r="B1563" s="153" t="s">
        <v>15553</v>
      </c>
      <c r="C1563" s="154" t="s">
        <v>17307</v>
      </c>
      <c r="D1563" s="155" t="s">
        <v>217</v>
      </c>
      <c r="E1563" s="155" t="s">
        <v>208</v>
      </c>
      <c r="F1563" s="156">
        <v>1</v>
      </c>
      <c r="G1563" s="129">
        <v>0</v>
      </c>
      <c r="H1563" s="129">
        <v>124.75</v>
      </c>
      <c r="I1563" s="129">
        <v>0</v>
      </c>
      <c r="J1563" s="130">
        <f t="shared" ref="J1563:J1565" si="721">G1563+H1563+I1563</f>
        <v>124.75</v>
      </c>
      <c r="K1563" s="131">
        <f t="shared" ref="K1563:K1565" si="722">F1563*J1563</f>
        <v>124.75</v>
      </c>
      <c r="L1563" s="132"/>
      <c r="M1563" s="133">
        <f t="shared" ref="M1563:M1565" si="723">((H1563+I1563)*F1563)</f>
        <v>124.75</v>
      </c>
      <c r="N1563" s="134">
        <f t="shared" ref="N1563:N1565" si="724">F1563*G1563</f>
        <v>0</v>
      </c>
    </row>
    <row r="1564" spans="1:14" ht="13.5" x14ac:dyDescent="0.2">
      <c r="A1564" s="157">
        <v>100308</v>
      </c>
      <c r="B1564" s="153" t="s">
        <v>200</v>
      </c>
      <c r="C1564" s="154" t="str">
        <f>IF(ISNUMBER(SEARCH("Cot",A1564)),VLOOKUP(A1564,COTAÇÃO!$A:$G,2,FALSE),VLOOKUP(A1564,SINAPI!$A:$M,2,FALSE))</f>
        <v>MECÂNICO DE REFRIGERAÇÃO COM ENCARGOS COMPLEMENTARES</v>
      </c>
      <c r="D1564" s="155" t="str">
        <f>IF(ISNUMBER(SEARCH("Cot",A1564)),"INSUMO",VLOOKUP(A1564,SINAPI!$A:$M,3,FALSE))</f>
        <v>MÃO DE OBRA</v>
      </c>
      <c r="E1564" s="155" t="str">
        <f>IF(ISNUMBER(SEARCH("Cot",A1564)),VLOOKUP(A1564,COTAÇÃO!$A:$H,3,FALSE),VLOOKUP(A1564,SINAPI!$A:$M,4,FALSE))</f>
        <v>H</v>
      </c>
      <c r="F1564" s="156">
        <v>4.37</v>
      </c>
      <c r="G1564" s="129" t="str">
        <f>IF(ISNUMBER(SEARCH("Cot",$A1564)),"0,00",VLOOKUP($A1564,SINAPI!$A:$M,6,FALSE))</f>
        <v>20,46</v>
      </c>
      <c r="H1564" s="129" t="str">
        <f>IF(ISNUMBER(SEARCH("Cot",$A1564)),VLOOKUP(A1564,COTAÇÃO!$A:$H,4,0),VLOOKUP($A1564,SINAPI!$A:$M,7,FALSE))</f>
        <v>6,93</v>
      </c>
      <c r="I1564" s="129" t="str">
        <f>IF(ISNUMBER(SEARCH("Cot",$A1564)),"0,00",VLOOKUP($A1564,SINAPI!$A:$M,8,FALSE))</f>
        <v>0,00</v>
      </c>
      <c r="J1564" s="130">
        <f t="shared" si="721"/>
        <v>27.39</v>
      </c>
      <c r="K1564" s="131">
        <f t="shared" si="722"/>
        <v>119.6943</v>
      </c>
      <c r="L1564" s="132"/>
      <c r="M1564" s="133">
        <f t="shared" si="723"/>
        <v>30.284099999999999</v>
      </c>
      <c r="N1564" s="134">
        <f t="shared" si="724"/>
        <v>89.410200000000003</v>
      </c>
    </row>
    <row r="1565" spans="1:14" ht="13.5" x14ac:dyDescent="0.2">
      <c r="A1565" s="157">
        <v>88316</v>
      </c>
      <c r="B1565" s="153" t="s">
        <v>200</v>
      </c>
      <c r="C1565" s="154" t="str">
        <f>IF(ISNUMBER(SEARCH("Cot",A1565)),VLOOKUP(A1565,COTAÇÃO!$A:$G,2,FALSE),VLOOKUP(A1565,SINAPI!$A:$M,2,FALSE))</f>
        <v>SERVENTE COM ENCARGOS COMPLEMENTARES</v>
      </c>
      <c r="D1565" s="155" t="str">
        <f>IF(ISNUMBER(SEARCH("Cot",A1565)),"INSUMO",VLOOKUP(A1565,SINAPI!$A:$M,3,FALSE))</f>
        <v>MÃO DE OBRA</v>
      </c>
      <c r="E1565" s="155" t="str">
        <f>IF(ISNUMBER(SEARCH("Cot",A1565)),VLOOKUP(A1565,COTAÇÃO!$A:$H,3,FALSE),VLOOKUP(A1565,SINAPI!$A:$M,4,FALSE))</f>
        <v>H</v>
      </c>
      <c r="F1565" s="156">
        <v>4.37</v>
      </c>
      <c r="G1565" s="129" t="str">
        <f>IF(ISNUMBER(SEARCH("Cot",$A1565)),"0,00",VLOOKUP($A1565,SINAPI!$A:$M,6,FALSE))</f>
        <v>11,43</v>
      </c>
      <c r="H1565" s="129" t="str">
        <f>IF(ISNUMBER(SEARCH("Cot",$A1565)),VLOOKUP(A1565,COTAÇÃO!$A:$H,4,0),VLOOKUP($A1565,SINAPI!$A:$M,7,FALSE))</f>
        <v>6,79</v>
      </c>
      <c r="I1565" s="129" t="str">
        <f>IF(ISNUMBER(SEARCH("Cot",$A1565)),"0,00",VLOOKUP($A1565,SINAPI!$A:$M,8,FALSE))</f>
        <v>0,00</v>
      </c>
      <c r="J1565" s="130">
        <f t="shared" si="721"/>
        <v>18.22</v>
      </c>
      <c r="K1565" s="131">
        <f t="shared" si="722"/>
        <v>79.621399999999994</v>
      </c>
      <c r="L1565" s="132"/>
      <c r="M1565" s="133">
        <f t="shared" si="723"/>
        <v>29.6723</v>
      </c>
      <c r="N1565" s="134">
        <f t="shared" si="724"/>
        <v>49.949100000000001</v>
      </c>
    </row>
    <row r="1566" spans="1:14" ht="13.5" thickBot="1" x14ac:dyDescent="0.25"/>
    <row r="1567" spans="1:14" ht="39.75" customHeight="1" x14ac:dyDescent="0.2">
      <c r="A1567" s="121" t="s">
        <v>17270</v>
      </c>
      <c r="B1567" s="148"/>
      <c r="C1567" s="122" t="s">
        <v>16934</v>
      </c>
      <c r="D1567" s="123"/>
      <c r="E1567" s="124" t="s">
        <v>208</v>
      </c>
      <c r="F1567" s="124">
        <v>1</v>
      </c>
      <c r="G1567" s="124"/>
      <c r="H1567" s="124"/>
      <c r="I1567" s="124"/>
      <c r="J1567" s="126"/>
      <c r="K1567" s="124">
        <f>SUM(K1568:K1570)</f>
        <v>397.66299999999995</v>
      </c>
      <c r="L1567" s="127"/>
      <c r="M1567" s="124">
        <f>SUM(M1568:M1570)</f>
        <v>228.64599999999999</v>
      </c>
      <c r="N1567" s="128">
        <f>SUM(N1568:N1570)</f>
        <v>169.017</v>
      </c>
    </row>
    <row r="1568" spans="1:14" ht="13.5" x14ac:dyDescent="0.2">
      <c r="A1568" s="157" t="s">
        <v>17249</v>
      </c>
      <c r="B1568" s="153" t="s">
        <v>15553</v>
      </c>
      <c r="C1568" s="154" t="s">
        <v>17308</v>
      </c>
      <c r="D1568" s="155" t="s">
        <v>217</v>
      </c>
      <c r="E1568" s="155" t="s">
        <v>208</v>
      </c>
      <c r="F1568" s="156">
        <v>1</v>
      </c>
      <c r="G1568" s="129">
        <v>0</v>
      </c>
      <c r="H1568" s="129">
        <v>155.93</v>
      </c>
      <c r="I1568" s="129">
        <v>0</v>
      </c>
      <c r="J1568" s="130">
        <f t="shared" ref="J1568:J1570" si="725">G1568+H1568+I1568</f>
        <v>155.93</v>
      </c>
      <c r="K1568" s="131">
        <f t="shared" ref="K1568:K1570" si="726">F1568*J1568</f>
        <v>155.93</v>
      </c>
      <c r="L1568" s="132"/>
      <c r="M1568" s="133">
        <f t="shared" ref="M1568:M1570" si="727">((H1568+I1568)*F1568)</f>
        <v>155.93</v>
      </c>
      <c r="N1568" s="134">
        <f t="shared" ref="N1568:N1570" si="728">F1568*G1568</f>
        <v>0</v>
      </c>
    </row>
    <row r="1569" spans="1:14" ht="13.5" x14ac:dyDescent="0.2">
      <c r="A1569" s="157">
        <v>100308</v>
      </c>
      <c r="B1569" s="153" t="s">
        <v>200</v>
      </c>
      <c r="C1569" s="154" t="str">
        <f>IF(ISNUMBER(SEARCH("Cot",A1569)),VLOOKUP(A1569,COTAÇÃO!$A:$G,2,FALSE),VLOOKUP(A1569,SINAPI!$A:$M,2,FALSE))</f>
        <v>MECÂNICO DE REFRIGERAÇÃO COM ENCARGOS COMPLEMENTARES</v>
      </c>
      <c r="D1569" s="155" t="str">
        <f>IF(ISNUMBER(SEARCH("Cot",A1569)),"INSUMO",VLOOKUP(A1569,SINAPI!$A:$M,3,FALSE))</f>
        <v>MÃO DE OBRA</v>
      </c>
      <c r="E1569" s="155" t="str">
        <f>IF(ISNUMBER(SEARCH("Cot",A1569)),VLOOKUP(A1569,COTAÇÃO!$A:$H,3,FALSE),VLOOKUP(A1569,SINAPI!$A:$M,4,FALSE))</f>
        <v>H</v>
      </c>
      <c r="F1569" s="156">
        <v>5.3</v>
      </c>
      <c r="G1569" s="129" t="str">
        <f>IF(ISNUMBER(SEARCH("Cot",$A1569)),"0,00",VLOOKUP($A1569,SINAPI!$A:$M,6,FALSE))</f>
        <v>20,46</v>
      </c>
      <c r="H1569" s="129" t="str">
        <f>IF(ISNUMBER(SEARCH("Cot",$A1569)),VLOOKUP(A1569,COTAÇÃO!$A:$H,4,0),VLOOKUP($A1569,SINAPI!$A:$M,7,FALSE))</f>
        <v>6,93</v>
      </c>
      <c r="I1569" s="129" t="str">
        <f>IF(ISNUMBER(SEARCH("Cot",$A1569)),"0,00",VLOOKUP($A1569,SINAPI!$A:$M,8,FALSE))</f>
        <v>0,00</v>
      </c>
      <c r="J1569" s="130">
        <f t="shared" si="725"/>
        <v>27.39</v>
      </c>
      <c r="K1569" s="131">
        <f t="shared" si="726"/>
        <v>145.167</v>
      </c>
      <c r="L1569" s="132"/>
      <c r="M1569" s="133">
        <f t="shared" si="727"/>
        <v>36.728999999999999</v>
      </c>
      <c r="N1569" s="134">
        <f t="shared" si="728"/>
        <v>108.438</v>
      </c>
    </row>
    <row r="1570" spans="1:14" ht="13.5" x14ac:dyDescent="0.2">
      <c r="A1570" s="157">
        <v>88316</v>
      </c>
      <c r="B1570" s="153" t="s">
        <v>200</v>
      </c>
      <c r="C1570" s="154" t="str">
        <f>IF(ISNUMBER(SEARCH("Cot",A1570)),VLOOKUP(A1570,COTAÇÃO!$A:$G,2,FALSE),VLOOKUP(A1570,SINAPI!$A:$M,2,FALSE))</f>
        <v>SERVENTE COM ENCARGOS COMPLEMENTARES</v>
      </c>
      <c r="D1570" s="155" t="str">
        <f>IF(ISNUMBER(SEARCH("Cot",A1570)),"INSUMO",VLOOKUP(A1570,SINAPI!$A:$M,3,FALSE))</f>
        <v>MÃO DE OBRA</v>
      </c>
      <c r="E1570" s="155" t="str">
        <f>IF(ISNUMBER(SEARCH("Cot",A1570)),VLOOKUP(A1570,COTAÇÃO!$A:$H,3,FALSE),VLOOKUP(A1570,SINAPI!$A:$M,4,FALSE))</f>
        <v>H</v>
      </c>
      <c r="F1570" s="156">
        <v>5.3</v>
      </c>
      <c r="G1570" s="129" t="str">
        <f>IF(ISNUMBER(SEARCH("Cot",$A1570)),"0,00",VLOOKUP($A1570,SINAPI!$A:$M,6,FALSE))</f>
        <v>11,43</v>
      </c>
      <c r="H1570" s="129" t="str">
        <f>IF(ISNUMBER(SEARCH("Cot",$A1570)),VLOOKUP(A1570,COTAÇÃO!$A:$H,4,0),VLOOKUP($A1570,SINAPI!$A:$M,7,FALSE))</f>
        <v>6,79</v>
      </c>
      <c r="I1570" s="129" t="str">
        <f>IF(ISNUMBER(SEARCH("Cot",$A1570)),"0,00",VLOOKUP($A1570,SINAPI!$A:$M,8,FALSE))</f>
        <v>0,00</v>
      </c>
      <c r="J1570" s="130">
        <f t="shared" si="725"/>
        <v>18.22</v>
      </c>
      <c r="K1570" s="131">
        <f t="shared" si="726"/>
        <v>96.565999999999988</v>
      </c>
      <c r="L1570" s="132"/>
      <c r="M1570" s="133">
        <f t="shared" si="727"/>
        <v>35.987000000000002</v>
      </c>
      <c r="N1570" s="134">
        <f t="shared" si="728"/>
        <v>60.578999999999994</v>
      </c>
    </row>
    <row r="1571" spans="1:14" ht="13.5" thickBot="1" x14ac:dyDescent="0.25"/>
    <row r="1572" spans="1:14" ht="39.75" customHeight="1" x14ac:dyDescent="0.2">
      <c r="A1572" s="121" t="s">
        <v>17271</v>
      </c>
      <c r="B1572" s="148"/>
      <c r="C1572" s="122" t="s">
        <v>16933</v>
      </c>
      <c r="D1572" s="123"/>
      <c r="E1572" s="124" t="s">
        <v>208</v>
      </c>
      <c r="F1572" s="124">
        <v>1</v>
      </c>
      <c r="G1572" s="124"/>
      <c r="H1572" s="124"/>
      <c r="I1572" s="124"/>
      <c r="J1572" s="126"/>
      <c r="K1572" s="124">
        <f>SUM(K1573:K1575)</f>
        <v>366.483</v>
      </c>
      <c r="L1572" s="127"/>
      <c r="M1572" s="124">
        <f>SUM(M1573:M1575)</f>
        <v>197.46599999999998</v>
      </c>
      <c r="N1572" s="128">
        <f>SUM(N1573:N1575)</f>
        <v>169.017</v>
      </c>
    </row>
    <row r="1573" spans="1:14" ht="13.5" x14ac:dyDescent="0.2">
      <c r="A1573" s="157" t="s">
        <v>17248</v>
      </c>
      <c r="B1573" s="153" t="s">
        <v>15553</v>
      </c>
      <c r="C1573" s="154" t="s">
        <v>17309</v>
      </c>
      <c r="D1573" s="155" t="s">
        <v>217</v>
      </c>
      <c r="E1573" s="155" t="s">
        <v>208</v>
      </c>
      <c r="F1573" s="156">
        <v>1</v>
      </c>
      <c r="G1573" s="129">
        <v>0</v>
      </c>
      <c r="H1573" s="129">
        <v>124.75</v>
      </c>
      <c r="I1573" s="129">
        <v>0</v>
      </c>
      <c r="J1573" s="130">
        <f t="shared" ref="J1573:J1575" si="729">G1573+H1573+I1573</f>
        <v>124.75</v>
      </c>
      <c r="K1573" s="131">
        <f t="shared" ref="K1573:K1575" si="730">F1573*J1573</f>
        <v>124.75</v>
      </c>
      <c r="L1573" s="132"/>
      <c r="M1573" s="133">
        <f t="shared" ref="M1573:M1575" si="731">((H1573+I1573)*F1573)</f>
        <v>124.75</v>
      </c>
      <c r="N1573" s="134">
        <f t="shared" ref="N1573:N1575" si="732">F1573*G1573</f>
        <v>0</v>
      </c>
    </row>
    <row r="1574" spans="1:14" ht="13.5" x14ac:dyDescent="0.2">
      <c r="A1574" s="157">
        <v>100308</v>
      </c>
      <c r="B1574" s="153" t="s">
        <v>200</v>
      </c>
      <c r="C1574" s="154" t="str">
        <f>IF(ISNUMBER(SEARCH("Cot",A1574)),VLOOKUP(A1574,COTAÇÃO!$A:$G,2,FALSE),VLOOKUP(A1574,SINAPI!$A:$M,2,FALSE))</f>
        <v>MECÂNICO DE REFRIGERAÇÃO COM ENCARGOS COMPLEMENTARES</v>
      </c>
      <c r="D1574" s="155" t="str">
        <f>IF(ISNUMBER(SEARCH("Cot",A1574)),"INSUMO",VLOOKUP(A1574,SINAPI!$A:$M,3,FALSE))</f>
        <v>MÃO DE OBRA</v>
      </c>
      <c r="E1574" s="155" t="str">
        <f>IF(ISNUMBER(SEARCH("Cot",A1574)),VLOOKUP(A1574,COTAÇÃO!$A:$H,3,FALSE),VLOOKUP(A1574,SINAPI!$A:$M,4,FALSE))</f>
        <v>H</v>
      </c>
      <c r="F1574" s="156">
        <v>5.3</v>
      </c>
      <c r="G1574" s="129" t="str">
        <f>IF(ISNUMBER(SEARCH("Cot",$A1574)),"0,00",VLOOKUP($A1574,SINAPI!$A:$M,6,FALSE))</f>
        <v>20,46</v>
      </c>
      <c r="H1574" s="129" t="str">
        <f>IF(ISNUMBER(SEARCH("Cot",$A1574)),VLOOKUP(A1574,COTAÇÃO!$A:$H,4,0),VLOOKUP($A1574,SINAPI!$A:$M,7,FALSE))</f>
        <v>6,93</v>
      </c>
      <c r="I1574" s="129" t="str">
        <f>IF(ISNUMBER(SEARCH("Cot",$A1574)),"0,00",VLOOKUP($A1574,SINAPI!$A:$M,8,FALSE))</f>
        <v>0,00</v>
      </c>
      <c r="J1574" s="130">
        <f t="shared" si="729"/>
        <v>27.39</v>
      </c>
      <c r="K1574" s="131">
        <f t="shared" si="730"/>
        <v>145.167</v>
      </c>
      <c r="L1574" s="132"/>
      <c r="M1574" s="133">
        <f t="shared" si="731"/>
        <v>36.728999999999999</v>
      </c>
      <c r="N1574" s="134">
        <f t="shared" si="732"/>
        <v>108.438</v>
      </c>
    </row>
    <row r="1575" spans="1:14" ht="13.5" x14ac:dyDescent="0.2">
      <c r="A1575" s="157">
        <v>88316</v>
      </c>
      <c r="B1575" s="153" t="s">
        <v>200</v>
      </c>
      <c r="C1575" s="154" t="str">
        <f>IF(ISNUMBER(SEARCH("Cot",A1575)),VLOOKUP(A1575,COTAÇÃO!$A:$G,2,FALSE),VLOOKUP(A1575,SINAPI!$A:$M,2,FALSE))</f>
        <v>SERVENTE COM ENCARGOS COMPLEMENTARES</v>
      </c>
      <c r="D1575" s="155" t="str">
        <f>IF(ISNUMBER(SEARCH("Cot",A1575)),"INSUMO",VLOOKUP(A1575,SINAPI!$A:$M,3,FALSE))</f>
        <v>MÃO DE OBRA</v>
      </c>
      <c r="E1575" s="155" t="str">
        <f>IF(ISNUMBER(SEARCH("Cot",A1575)),VLOOKUP(A1575,COTAÇÃO!$A:$H,3,FALSE),VLOOKUP(A1575,SINAPI!$A:$M,4,FALSE))</f>
        <v>H</v>
      </c>
      <c r="F1575" s="156">
        <v>5.3</v>
      </c>
      <c r="G1575" s="129" t="str">
        <f>IF(ISNUMBER(SEARCH("Cot",$A1575)),"0,00",VLOOKUP($A1575,SINAPI!$A:$M,6,FALSE))</f>
        <v>11,43</v>
      </c>
      <c r="H1575" s="129" t="str">
        <f>IF(ISNUMBER(SEARCH("Cot",$A1575)),VLOOKUP(A1575,COTAÇÃO!$A:$H,4,0),VLOOKUP($A1575,SINAPI!$A:$M,7,FALSE))</f>
        <v>6,79</v>
      </c>
      <c r="I1575" s="129" t="str">
        <f>IF(ISNUMBER(SEARCH("Cot",$A1575)),"0,00",VLOOKUP($A1575,SINAPI!$A:$M,8,FALSE))</f>
        <v>0,00</v>
      </c>
      <c r="J1575" s="130">
        <f t="shared" si="729"/>
        <v>18.22</v>
      </c>
      <c r="K1575" s="131">
        <f t="shared" si="730"/>
        <v>96.565999999999988</v>
      </c>
      <c r="L1575" s="132"/>
      <c r="M1575" s="133">
        <f t="shared" si="731"/>
        <v>35.987000000000002</v>
      </c>
      <c r="N1575" s="134">
        <f t="shared" si="732"/>
        <v>60.578999999999994</v>
      </c>
    </row>
    <row r="1576" spans="1:14" ht="13.5" thickBot="1" x14ac:dyDescent="0.25"/>
    <row r="1577" spans="1:14" ht="39.75" customHeight="1" x14ac:dyDescent="0.2">
      <c r="A1577" s="121" t="s">
        <v>17272</v>
      </c>
      <c r="B1577" s="148"/>
      <c r="C1577" s="122" t="s">
        <v>16935</v>
      </c>
      <c r="D1577" s="123"/>
      <c r="E1577" s="124" t="s">
        <v>208</v>
      </c>
      <c r="F1577" s="124">
        <v>1</v>
      </c>
      <c r="G1577" s="124"/>
      <c r="H1577" s="124"/>
      <c r="I1577" s="124"/>
      <c r="J1577" s="126"/>
      <c r="K1577" s="124">
        <f>SUM(K1578:K1580)</f>
        <v>429.93299999999994</v>
      </c>
      <c r="L1577" s="127"/>
      <c r="M1577" s="124">
        <f>SUM(M1578:M1580)</f>
        <v>260.916</v>
      </c>
      <c r="N1577" s="128">
        <f>SUM(N1578:N1580)</f>
        <v>169.017</v>
      </c>
    </row>
    <row r="1578" spans="1:14" ht="13.5" x14ac:dyDescent="0.2">
      <c r="A1578" s="157" t="s">
        <v>17250</v>
      </c>
      <c r="B1578" s="153" t="s">
        <v>15553</v>
      </c>
      <c r="C1578" s="154" t="s">
        <v>17310</v>
      </c>
      <c r="D1578" s="155" t="s">
        <v>217</v>
      </c>
      <c r="E1578" s="155" t="s">
        <v>208</v>
      </c>
      <c r="F1578" s="156">
        <v>1</v>
      </c>
      <c r="G1578" s="129">
        <v>0</v>
      </c>
      <c r="H1578" s="129">
        <v>188.2</v>
      </c>
      <c r="I1578" s="129">
        <v>0</v>
      </c>
      <c r="J1578" s="130">
        <f t="shared" ref="J1578:J1580" si="733">G1578+H1578+I1578</f>
        <v>188.2</v>
      </c>
      <c r="K1578" s="131">
        <f t="shared" ref="K1578:K1580" si="734">F1578*J1578</f>
        <v>188.2</v>
      </c>
      <c r="L1578" s="132"/>
      <c r="M1578" s="133">
        <f t="shared" ref="M1578:M1580" si="735">((H1578+I1578)*F1578)</f>
        <v>188.2</v>
      </c>
      <c r="N1578" s="134">
        <f t="shared" ref="N1578:N1580" si="736">F1578*G1578</f>
        <v>0</v>
      </c>
    </row>
    <row r="1579" spans="1:14" ht="13.5" x14ac:dyDescent="0.2">
      <c r="A1579" s="157">
        <v>100308</v>
      </c>
      <c r="B1579" s="153" t="s">
        <v>200</v>
      </c>
      <c r="C1579" s="154" t="str">
        <f>IF(ISNUMBER(SEARCH("Cot",A1579)),VLOOKUP(A1579,COTAÇÃO!$A:$G,2,FALSE),VLOOKUP(A1579,SINAPI!$A:$M,2,FALSE))</f>
        <v>MECÂNICO DE REFRIGERAÇÃO COM ENCARGOS COMPLEMENTARES</v>
      </c>
      <c r="D1579" s="155" t="str">
        <f>IF(ISNUMBER(SEARCH("Cot",A1579)),"INSUMO",VLOOKUP(A1579,SINAPI!$A:$M,3,FALSE))</f>
        <v>MÃO DE OBRA</v>
      </c>
      <c r="E1579" s="155" t="str">
        <f>IF(ISNUMBER(SEARCH("Cot",A1579)),VLOOKUP(A1579,COTAÇÃO!$A:$H,3,FALSE),VLOOKUP(A1579,SINAPI!$A:$M,4,FALSE))</f>
        <v>H</v>
      </c>
      <c r="F1579" s="156">
        <v>5.3</v>
      </c>
      <c r="G1579" s="129" t="str">
        <f>IF(ISNUMBER(SEARCH("Cot",$A1579)),"0,00",VLOOKUP($A1579,SINAPI!$A:$M,6,FALSE))</f>
        <v>20,46</v>
      </c>
      <c r="H1579" s="129" t="str">
        <f>IF(ISNUMBER(SEARCH("Cot",$A1579)),VLOOKUP(A1579,COTAÇÃO!$A:$H,4,0),VLOOKUP($A1579,SINAPI!$A:$M,7,FALSE))</f>
        <v>6,93</v>
      </c>
      <c r="I1579" s="129" t="str">
        <f>IF(ISNUMBER(SEARCH("Cot",$A1579)),"0,00",VLOOKUP($A1579,SINAPI!$A:$M,8,FALSE))</f>
        <v>0,00</v>
      </c>
      <c r="J1579" s="130">
        <f t="shared" si="733"/>
        <v>27.39</v>
      </c>
      <c r="K1579" s="131">
        <f t="shared" si="734"/>
        <v>145.167</v>
      </c>
      <c r="L1579" s="132"/>
      <c r="M1579" s="133">
        <f t="shared" si="735"/>
        <v>36.728999999999999</v>
      </c>
      <c r="N1579" s="134">
        <f t="shared" si="736"/>
        <v>108.438</v>
      </c>
    </row>
    <row r="1580" spans="1:14" ht="13.5" x14ac:dyDescent="0.2">
      <c r="A1580" s="157">
        <v>88316</v>
      </c>
      <c r="B1580" s="153" t="s">
        <v>200</v>
      </c>
      <c r="C1580" s="154" t="str">
        <f>IF(ISNUMBER(SEARCH("Cot",A1580)),VLOOKUP(A1580,COTAÇÃO!$A:$G,2,FALSE),VLOOKUP(A1580,SINAPI!$A:$M,2,FALSE))</f>
        <v>SERVENTE COM ENCARGOS COMPLEMENTARES</v>
      </c>
      <c r="D1580" s="155" t="str">
        <f>IF(ISNUMBER(SEARCH("Cot",A1580)),"INSUMO",VLOOKUP(A1580,SINAPI!$A:$M,3,FALSE))</f>
        <v>MÃO DE OBRA</v>
      </c>
      <c r="E1580" s="155" t="str">
        <f>IF(ISNUMBER(SEARCH("Cot",A1580)),VLOOKUP(A1580,COTAÇÃO!$A:$H,3,FALSE),VLOOKUP(A1580,SINAPI!$A:$M,4,FALSE))</f>
        <v>H</v>
      </c>
      <c r="F1580" s="156">
        <v>5.3</v>
      </c>
      <c r="G1580" s="129" t="str">
        <f>IF(ISNUMBER(SEARCH("Cot",$A1580)),"0,00",VLOOKUP($A1580,SINAPI!$A:$M,6,FALSE))</f>
        <v>11,43</v>
      </c>
      <c r="H1580" s="129" t="str">
        <f>IF(ISNUMBER(SEARCH("Cot",$A1580)),VLOOKUP(A1580,COTAÇÃO!$A:$H,4,0),VLOOKUP($A1580,SINAPI!$A:$M,7,FALSE))</f>
        <v>6,79</v>
      </c>
      <c r="I1580" s="129" t="str">
        <f>IF(ISNUMBER(SEARCH("Cot",$A1580)),"0,00",VLOOKUP($A1580,SINAPI!$A:$M,8,FALSE))</f>
        <v>0,00</v>
      </c>
      <c r="J1580" s="130">
        <f t="shared" si="733"/>
        <v>18.22</v>
      </c>
      <c r="K1580" s="131">
        <f t="shared" si="734"/>
        <v>96.565999999999988</v>
      </c>
      <c r="L1580" s="132"/>
      <c r="M1580" s="133">
        <f t="shared" si="735"/>
        <v>35.987000000000002</v>
      </c>
      <c r="N1580" s="134">
        <f t="shared" si="736"/>
        <v>60.578999999999994</v>
      </c>
    </row>
    <row r="1581" spans="1:14" ht="13.5" thickBot="1" x14ac:dyDescent="0.25"/>
    <row r="1582" spans="1:14" ht="39.75" customHeight="1" x14ac:dyDescent="0.2">
      <c r="A1582" s="121" t="s">
        <v>17273</v>
      </c>
      <c r="B1582" s="148"/>
      <c r="C1582" s="122" t="s">
        <v>16936</v>
      </c>
      <c r="D1582" s="123"/>
      <c r="E1582" s="124" t="s">
        <v>208</v>
      </c>
      <c r="F1582" s="124">
        <v>1</v>
      </c>
      <c r="G1582" s="124"/>
      <c r="H1582" s="124"/>
      <c r="I1582" s="124"/>
      <c r="J1582" s="126"/>
      <c r="K1582" s="124">
        <f>SUM(K1583:K1585)</f>
        <v>217.71499999999997</v>
      </c>
      <c r="L1582" s="127"/>
      <c r="M1582" s="124">
        <f>SUM(M1583:M1585)</f>
        <v>106.1</v>
      </c>
      <c r="N1582" s="128">
        <f>SUM(N1583:N1585)</f>
        <v>111.61499999999999</v>
      </c>
    </row>
    <row r="1583" spans="1:14" ht="13.5" x14ac:dyDescent="0.2">
      <c r="A1583" s="157" t="s">
        <v>17251</v>
      </c>
      <c r="B1583" s="153" t="s">
        <v>15553</v>
      </c>
      <c r="C1583" s="154" t="s">
        <v>17329</v>
      </c>
      <c r="D1583" s="155" t="s">
        <v>217</v>
      </c>
      <c r="E1583" s="155" t="s">
        <v>208</v>
      </c>
      <c r="F1583" s="156">
        <v>1</v>
      </c>
      <c r="G1583" s="129">
        <v>0</v>
      </c>
      <c r="H1583" s="129">
        <v>58.08</v>
      </c>
      <c r="I1583" s="129">
        <v>0</v>
      </c>
      <c r="J1583" s="130">
        <f t="shared" ref="J1583:J1585" si="737">G1583+H1583+I1583</f>
        <v>58.08</v>
      </c>
      <c r="K1583" s="131">
        <f t="shared" ref="K1583:K1585" si="738">F1583*J1583</f>
        <v>58.08</v>
      </c>
      <c r="L1583" s="132"/>
      <c r="M1583" s="133">
        <f t="shared" ref="M1583:M1585" si="739">((H1583+I1583)*F1583)</f>
        <v>58.08</v>
      </c>
      <c r="N1583" s="134">
        <f t="shared" ref="N1583:N1585" si="740">F1583*G1583</f>
        <v>0</v>
      </c>
    </row>
    <row r="1584" spans="1:14" ht="13.5" x14ac:dyDescent="0.2">
      <c r="A1584" s="157">
        <v>100308</v>
      </c>
      <c r="B1584" s="153" t="s">
        <v>200</v>
      </c>
      <c r="C1584" s="154" t="str">
        <f>IF(ISNUMBER(SEARCH("Cot",A1584)),VLOOKUP(A1584,COTAÇÃO!$A:$G,2,FALSE),VLOOKUP(A1584,SINAPI!$A:$M,2,FALSE))</f>
        <v>MECÂNICO DE REFRIGERAÇÃO COM ENCARGOS COMPLEMENTARES</v>
      </c>
      <c r="D1584" s="155" t="str">
        <f>IF(ISNUMBER(SEARCH("Cot",A1584)),"INSUMO",VLOOKUP(A1584,SINAPI!$A:$M,3,FALSE))</f>
        <v>MÃO DE OBRA</v>
      </c>
      <c r="E1584" s="155" t="str">
        <f>IF(ISNUMBER(SEARCH("Cot",A1584)),VLOOKUP(A1584,COTAÇÃO!$A:$H,3,FALSE),VLOOKUP(A1584,SINAPI!$A:$M,4,FALSE))</f>
        <v>H</v>
      </c>
      <c r="F1584" s="156">
        <v>3.5</v>
      </c>
      <c r="G1584" s="129" t="str">
        <f>IF(ISNUMBER(SEARCH("Cot",$A1584)),"0,00",VLOOKUP($A1584,SINAPI!$A:$M,6,FALSE))</f>
        <v>20,46</v>
      </c>
      <c r="H1584" s="129" t="str">
        <f>IF(ISNUMBER(SEARCH("Cot",$A1584)),VLOOKUP(A1584,COTAÇÃO!$A:$H,4,0),VLOOKUP($A1584,SINAPI!$A:$M,7,FALSE))</f>
        <v>6,93</v>
      </c>
      <c r="I1584" s="129" t="str">
        <f>IF(ISNUMBER(SEARCH("Cot",$A1584)),"0,00",VLOOKUP($A1584,SINAPI!$A:$M,8,FALSE))</f>
        <v>0,00</v>
      </c>
      <c r="J1584" s="130">
        <f t="shared" si="737"/>
        <v>27.39</v>
      </c>
      <c r="K1584" s="131">
        <f t="shared" si="738"/>
        <v>95.865000000000009</v>
      </c>
      <c r="L1584" s="132"/>
      <c r="M1584" s="133">
        <f t="shared" si="739"/>
        <v>24.254999999999999</v>
      </c>
      <c r="N1584" s="134">
        <f t="shared" si="740"/>
        <v>71.61</v>
      </c>
    </row>
    <row r="1585" spans="1:14" ht="13.5" x14ac:dyDescent="0.2">
      <c r="A1585" s="157">
        <v>88316</v>
      </c>
      <c r="B1585" s="153" t="s">
        <v>200</v>
      </c>
      <c r="C1585" s="154" t="str">
        <f>IF(ISNUMBER(SEARCH("Cot",A1585)),VLOOKUP(A1585,COTAÇÃO!$A:$G,2,FALSE),VLOOKUP(A1585,SINAPI!$A:$M,2,FALSE))</f>
        <v>SERVENTE COM ENCARGOS COMPLEMENTARES</v>
      </c>
      <c r="D1585" s="155" t="str">
        <f>IF(ISNUMBER(SEARCH("Cot",A1585)),"INSUMO",VLOOKUP(A1585,SINAPI!$A:$M,3,FALSE))</f>
        <v>MÃO DE OBRA</v>
      </c>
      <c r="E1585" s="155" t="str">
        <f>IF(ISNUMBER(SEARCH("Cot",A1585)),VLOOKUP(A1585,COTAÇÃO!$A:$H,3,FALSE),VLOOKUP(A1585,SINAPI!$A:$M,4,FALSE))</f>
        <v>H</v>
      </c>
      <c r="F1585" s="156">
        <v>3.5</v>
      </c>
      <c r="G1585" s="129" t="str">
        <f>IF(ISNUMBER(SEARCH("Cot",$A1585)),"0,00",VLOOKUP($A1585,SINAPI!$A:$M,6,FALSE))</f>
        <v>11,43</v>
      </c>
      <c r="H1585" s="129" t="str">
        <f>IF(ISNUMBER(SEARCH("Cot",$A1585)),VLOOKUP(A1585,COTAÇÃO!$A:$H,4,0),VLOOKUP($A1585,SINAPI!$A:$M,7,FALSE))</f>
        <v>6,79</v>
      </c>
      <c r="I1585" s="129" t="str">
        <f>IF(ISNUMBER(SEARCH("Cot",$A1585)),"0,00",VLOOKUP($A1585,SINAPI!$A:$M,8,FALSE))</f>
        <v>0,00</v>
      </c>
      <c r="J1585" s="130">
        <f t="shared" si="737"/>
        <v>18.22</v>
      </c>
      <c r="K1585" s="131">
        <f t="shared" si="738"/>
        <v>63.769999999999996</v>
      </c>
      <c r="L1585" s="132"/>
      <c r="M1585" s="133">
        <f t="shared" si="739"/>
        <v>23.765000000000001</v>
      </c>
      <c r="N1585" s="134">
        <f t="shared" si="740"/>
        <v>40.004999999999995</v>
      </c>
    </row>
    <row r="1586" spans="1:14" ht="13.5" thickBot="1" x14ac:dyDescent="0.25"/>
    <row r="1587" spans="1:14" ht="39.75" customHeight="1" x14ac:dyDescent="0.2">
      <c r="A1587" s="121" t="s">
        <v>17274</v>
      </c>
      <c r="B1587" s="148"/>
      <c r="C1587" s="122" t="s">
        <v>16937</v>
      </c>
      <c r="D1587" s="123"/>
      <c r="E1587" s="124" t="s">
        <v>208</v>
      </c>
      <c r="F1587" s="124">
        <v>1</v>
      </c>
      <c r="G1587" s="124"/>
      <c r="H1587" s="124"/>
      <c r="I1587" s="124"/>
      <c r="J1587" s="126"/>
      <c r="K1587" s="124">
        <f>SUM(K1588:K1590)</f>
        <v>227.38499999999999</v>
      </c>
      <c r="L1587" s="127"/>
      <c r="M1587" s="124">
        <f>SUM(M1588:M1590)</f>
        <v>115.77</v>
      </c>
      <c r="N1587" s="128">
        <f>SUM(N1588:N1590)</f>
        <v>111.61499999999999</v>
      </c>
    </row>
    <row r="1588" spans="1:14" ht="13.5" x14ac:dyDescent="0.2">
      <c r="A1588" s="157" t="s">
        <v>18737</v>
      </c>
      <c r="B1588" s="153" t="s">
        <v>15553</v>
      </c>
      <c r="C1588" s="154" t="s">
        <v>17330</v>
      </c>
      <c r="D1588" s="155" t="s">
        <v>217</v>
      </c>
      <c r="E1588" s="155" t="s">
        <v>208</v>
      </c>
      <c r="F1588" s="156">
        <v>1</v>
      </c>
      <c r="G1588" s="129">
        <v>0</v>
      </c>
      <c r="H1588" s="129">
        <v>67.75</v>
      </c>
      <c r="I1588" s="129">
        <v>0</v>
      </c>
      <c r="J1588" s="130">
        <f t="shared" ref="J1588:J1590" si="741">G1588+H1588+I1588</f>
        <v>67.75</v>
      </c>
      <c r="K1588" s="131">
        <f t="shared" ref="K1588:K1590" si="742">F1588*J1588</f>
        <v>67.75</v>
      </c>
      <c r="L1588" s="132"/>
      <c r="M1588" s="133">
        <f t="shared" ref="M1588:M1590" si="743">((H1588+I1588)*F1588)</f>
        <v>67.75</v>
      </c>
      <c r="N1588" s="134">
        <f t="shared" ref="N1588:N1590" si="744">F1588*G1588</f>
        <v>0</v>
      </c>
    </row>
    <row r="1589" spans="1:14" ht="13.5" x14ac:dyDescent="0.2">
      <c r="A1589" s="157">
        <v>100308</v>
      </c>
      <c r="B1589" s="153" t="s">
        <v>200</v>
      </c>
      <c r="C1589" s="154" t="str">
        <f>IF(ISNUMBER(SEARCH("Cot",A1589)),VLOOKUP(A1589,COTAÇÃO!$A:$G,2,FALSE),VLOOKUP(A1589,SINAPI!$A:$M,2,FALSE))</f>
        <v>MECÂNICO DE REFRIGERAÇÃO COM ENCARGOS COMPLEMENTARES</v>
      </c>
      <c r="D1589" s="155" t="str">
        <f>IF(ISNUMBER(SEARCH("Cot",A1589)),"INSUMO",VLOOKUP(A1589,SINAPI!$A:$M,3,FALSE))</f>
        <v>MÃO DE OBRA</v>
      </c>
      <c r="E1589" s="155" t="str">
        <f>IF(ISNUMBER(SEARCH("Cot",A1589)),VLOOKUP(A1589,COTAÇÃO!$A:$H,3,FALSE),VLOOKUP(A1589,SINAPI!$A:$M,4,FALSE))</f>
        <v>H</v>
      </c>
      <c r="F1589" s="156">
        <v>3.5</v>
      </c>
      <c r="G1589" s="129" t="str">
        <f>IF(ISNUMBER(SEARCH("Cot",$A1589)),"0,00",VLOOKUP($A1589,SINAPI!$A:$M,6,FALSE))</f>
        <v>20,46</v>
      </c>
      <c r="H1589" s="129" t="str">
        <f>IF(ISNUMBER(SEARCH("Cot",$A1589)),VLOOKUP(A1589,COTAÇÃO!$A:$H,4,0),VLOOKUP($A1589,SINAPI!$A:$M,7,FALSE))</f>
        <v>6,93</v>
      </c>
      <c r="I1589" s="129" t="str">
        <f>IF(ISNUMBER(SEARCH("Cot",$A1589)),"0,00",VLOOKUP($A1589,SINAPI!$A:$M,8,FALSE))</f>
        <v>0,00</v>
      </c>
      <c r="J1589" s="130">
        <f t="shared" si="741"/>
        <v>27.39</v>
      </c>
      <c r="K1589" s="131">
        <f t="shared" si="742"/>
        <v>95.865000000000009</v>
      </c>
      <c r="L1589" s="132"/>
      <c r="M1589" s="133">
        <f t="shared" si="743"/>
        <v>24.254999999999999</v>
      </c>
      <c r="N1589" s="134">
        <f t="shared" si="744"/>
        <v>71.61</v>
      </c>
    </row>
    <row r="1590" spans="1:14" ht="13.5" x14ac:dyDescent="0.2">
      <c r="A1590" s="157">
        <v>88316</v>
      </c>
      <c r="B1590" s="153" t="s">
        <v>200</v>
      </c>
      <c r="C1590" s="154" t="str">
        <f>IF(ISNUMBER(SEARCH("Cot",A1590)),VLOOKUP(A1590,COTAÇÃO!$A:$G,2,FALSE),VLOOKUP(A1590,SINAPI!$A:$M,2,FALSE))</f>
        <v>SERVENTE COM ENCARGOS COMPLEMENTARES</v>
      </c>
      <c r="D1590" s="155" t="str">
        <f>IF(ISNUMBER(SEARCH("Cot",A1590)),"INSUMO",VLOOKUP(A1590,SINAPI!$A:$M,3,FALSE))</f>
        <v>MÃO DE OBRA</v>
      </c>
      <c r="E1590" s="155" t="str">
        <f>IF(ISNUMBER(SEARCH("Cot",A1590)),VLOOKUP(A1590,COTAÇÃO!$A:$H,3,FALSE),VLOOKUP(A1590,SINAPI!$A:$M,4,FALSE))</f>
        <v>H</v>
      </c>
      <c r="F1590" s="156">
        <v>3.5</v>
      </c>
      <c r="G1590" s="129" t="str">
        <f>IF(ISNUMBER(SEARCH("Cot",$A1590)),"0,00",VLOOKUP($A1590,SINAPI!$A:$M,6,FALSE))</f>
        <v>11,43</v>
      </c>
      <c r="H1590" s="129" t="str">
        <f>IF(ISNUMBER(SEARCH("Cot",$A1590)),VLOOKUP(A1590,COTAÇÃO!$A:$H,4,0),VLOOKUP($A1590,SINAPI!$A:$M,7,FALSE))</f>
        <v>6,79</v>
      </c>
      <c r="I1590" s="129" t="str">
        <f>IF(ISNUMBER(SEARCH("Cot",$A1590)),"0,00",VLOOKUP($A1590,SINAPI!$A:$M,8,FALSE))</f>
        <v>0,00</v>
      </c>
      <c r="J1590" s="130">
        <f t="shared" si="741"/>
        <v>18.22</v>
      </c>
      <c r="K1590" s="131">
        <f t="shared" si="742"/>
        <v>63.769999999999996</v>
      </c>
      <c r="L1590" s="132"/>
      <c r="M1590" s="133">
        <f t="shared" si="743"/>
        <v>23.765000000000001</v>
      </c>
      <c r="N1590" s="134">
        <f t="shared" si="744"/>
        <v>40.004999999999995</v>
      </c>
    </row>
    <row r="1591" spans="1:14" ht="13.5" thickBot="1" x14ac:dyDescent="0.25"/>
    <row r="1592" spans="1:14" ht="39.75" customHeight="1" x14ac:dyDescent="0.2">
      <c r="A1592" s="121" t="s">
        <v>17275</v>
      </c>
      <c r="B1592" s="148"/>
      <c r="C1592" s="122" t="s">
        <v>16938</v>
      </c>
      <c r="D1592" s="123"/>
      <c r="E1592" s="124" t="s">
        <v>208</v>
      </c>
      <c r="F1592" s="124">
        <v>1</v>
      </c>
      <c r="G1592" s="124"/>
      <c r="H1592" s="124"/>
      <c r="I1592" s="124"/>
      <c r="J1592" s="126"/>
      <c r="K1592" s="124">
        <f>SUM(K1593:K1595)</f>
        <v>246.745</v>
      </c>
      <c r="L1592" s="127"/>
      <c r="M1592" s="124">
        <f>SUM(M1593:M1595)</f>
        <v>135.13</v>
      </c>
      <c r="N1592" s="128">
        <f>SUM(N1593:N1595)</f>
        <v>111.61499999999999</v>
      </c>
    </row>
    <row r="1593" spans="1:14" ht="13.5" x14ac:dyDescent="0.2">
      <c r="A1593" s="157" t="s">
        <v>18738</v>
      </c>
      <c r="B1593" s="153" t="s">
        <v>15553</v>
      </c>
      <c r="C1593" s="154" t="s">
        <v>17331</v>
      </c>
      <c r="D1593" s="155" t="s">
        <v>217</v>
      </c>
      <c r="E1593" s="155" t="s">
        <v>208</v>
      </c>
      <c r="F1593" s="156">
        <v>1</v>
      </c>
      <c r="G1593" s="129">
        <v>0</v>
      </c>
      <c r="H1593" s="129">
        <v>87.11</v>
      </c>
      <c r="I1593" s="129">
        <v>0</v>
      </c>
      <c r="J1593" s="130">
        <f t="shared" ref="J1593:J1595" si="745">G1593+H1593+I1593</f>
        <v>87.11</v>
      </c>
      <c r="K1593" s="131">
        <f t="shared" ref="K1593:K1595" si="746">F1593*J1593</f>
        <v>87.11</v>
      </c>
      <c r="L1593" s="132"/>
      <c r="M1593" s="133">
        <f t="shared" ref="M1593:M1595" si="747">((H1593+I1593)*F1593)</f>
        <v>87.11</v>
      </c>
      <c r="N1593" s="134">
        <f t="shared" ref="N1593:N1595" si="748">F1593*G1593</f>
        <v>0</v>
      </c>
    </row>
    <row r="1594" spans="1:14" ht="13.5" x14ac:dyDescent="0.2">
      <c r="A1594" s="157">
        <v>100308</v>
      </c>
      <c r="B1594" s="153" t="s">
        <v>200</v>
      </c>
      <c r="C1594" s="154" t="str">
        <f>IF(ISNUMBER(SEARCH("Cot",A1594)),VLOOKUP(A1594,COTAÇÃO!$A:$G,2,FALSE),VLOOKUP(A1594,SINAPI!$A:$M,2,FALSE))</f>
        <v>MECÂNICO DE REFRIGERAÇÃO COM ENCARGOS COMPLEMENTARES</v>
      </c>
      <c r="D1594" s="155" t="str">
        <f>IF(ISNUMBER(SEARCH("Cot",A1594)),"INSUMO",VLOOKUP(A1594,SINAPI!$A:$M,3,FALSE))</f>
        <v>MÃO DE OBRA</v>
      </c>
      <c r="E1594" s="155" t="str">
        <f>IF(ISNUMBER(SEARCH("Cot",A1594)),VLOOKUP(A1594,COTAÇÃO!$A:$H,3,FALSE),VLOOKUP(A1594,SINAPI!$A:$M,4,FALSE))</f>
        <v>H</v>
      </c>
      <c r="F1594" s="156">
        <v>3.5</v>
      </c>
      <c r="G1594" s="129" t="str">
        <f>IF(ISNUMBER(SEARCH("Cot",$A1594)),"0,00",VLOOKUP($A1594,SINAPI!$A:$M,6,FALSE))</f>
        <v>20,46</v>
      </c>
      <c r="H1594" s="129" t="str">
        <f>IF(ISNUMBER(SEARCH("Cot",$A1594)),VLOOKUP(A1594,COTAÇÃO!$A:$H,4,0),VLOOKUP($A1594,SINAPI!$A:$M,7,FALSE))</f>
        <v>6,93</v>
      </c>
      <c r="I1594" s="129" t="str">
        <f>IF(ISNUMBER(SEARCH("Cot",$A1594)),"0,00",VLOOKUP($A1594,SINAPI!$A:$M,8,FALSE))</f>
        <v>0,00</v>
      </c>
      <c r="J1594" s="130">
        <f t="shared" si="745"/>
        <v>27.39</v>
      </c>
      <c r="K1594" s="131">
        <f t="shared" si="746"/>
        <v>95.865000000000009</v>
      </c>
      <c r="L1594" s="132"/>
      <c r="M1594" s="133">
        <f t="shared" si="747"/>
        <v>24.254999999999999</v>
      </c>
      <c r="N1594" s="134">
        <f t="shared" si="748"/>
        <v>71.61</v>
      </c>
    </row>
    <row r="1595" spans="1:14" ht="13.5" x14ac:dyDescent="0.2">
      <c r="A1595" s="157">
        <v>88316</v>
      </c>
      <c r="B1595" s="153" t="s">
        <v>200</v>
      </c>
      <c r="C1595" s="154" t="str">
        <f>IF(ISNUMBER(SEARCH("Cot",A1595)),VLOOKUP(A1595,COTAÇÃO!$A:$G,2,FALSE),VLOOKUP(A1595,SINAPI!$A:$M,2,FALSE))</f>
        <v>SERVENTE COM ENCARGOS COMPLEMENTARES</v>
      </c>
      <c r="D1595" s="155" t="str">
        <f>IF(ISNUMBER(SEARCH("Cot",A1595)),"INSUMO",VLOOKUP(A1595,SINAPI!$A:$M,3,FALSE))</f>
        <v>MÃO DE OBRA</v>
      </c>
      <c r="E1595" s="155" t="str">
        <f>IF(ISNUMBER(SEARCH("Cot",A1595)),VLOOKUP(A1595,COTAÇÃO!$A:$H,3,FALSE),VLOOKUP(A1595,SINAPI!$A:$M,4,FALSE))</f>
        <v>H</v>
      </c>
      <c r="F1595" s="156">
        <v>3.5</v>
      </c>
      <c r="G1595" s="129" t="str">
        <f>IF(ISNUMBER(SEARCH("Cot",$A1595)),"0,00",VLOOKUP($A1595,SINAPI!$A:$M,6,FALSE))</f>
        <v>11,43</v>
      </c>
      <c r="H1595" s="129" t="str">
        <f>IF(ISNUMBER(SEARCH("Cot",$A1595)),VLOOKUP(A1595,COTAÇÃO!$A:$H,4,0),VLOOKUP($A1595,SINAPI!$A:$M,7,FALSE))</f>
        <v>6,79</v>
      </c>
      <c r="I1595" s="129" t="str">
        <f>IF(ISNUMBER(SEARCH("Cot",$A1595)),"0,00",VLOOKUP($A1595,SINAPI!$A:$M,8,FALSE))</f>
        <v>0,00</v>
      </c>
      <c r="J1595" s="130">
        <f t="shared" si="745"/>
        <v>18.22</v>
      </c>
      <c r="K1595" s="131">
        <f t="shared" si="746"/>
        <v>63.769999999999996</v>
      </c>
      <c r="L1595" s="132"/>
      <c r="M1595" s="133">
        <f t="shared" si="747"/>
        <v>23.765000000000001</v>
      </c>
      <c r="N1595" s="134">
        <f t="shared" si="748"/>
        <v>40.004999999999995</v>
      </c>
    </row>
    <row r="1596" spans="1:14" ht="13.5" thickBot="1" x14ac:dyDescent="0.25"/>
    <row r="1597" spans="1:14" ht="39.75" customHeight="1" x14ac:dyDescent="0.2">
      <c r="A1597" s="121" t="s">
        <v>17276</v>
      </c>
      <c r="B1597" s="148"/>
      <c r="C1597" s="122" t="s">
        <v>16939</v>
      </c>
      <c r="D1597" s="123"/>
      <c r="E1597" s="124" t="s">
        <v>208</v>
      </c>
      <c r="F1597" s="124">
        <v>1</v>
      </c>
      <c r="G1597" s="124"/>
      <c r="H1597" s="124"/>
      <c r="I1597" s="124"/>
      <c r="J1597" s="126"/>
      <c r="K1597" s="124">
        <f>SUM(K1598:K1600)</f>
        <v>265.03500000000003</v>
      </c>
      <c r="L1597" s="127"/>
      <c r="M1597" s="124">
        <f>SUM(M1598:M1600)</f>
        <v>153.42000000000002</v>
      </c>
      <c r="N1597" s="128">
        <f>SUM(N1598:N1600)</f>
        <v>111.61499999999999</v>
      </c>
    </row>
    <row r="1598" spans="1:14" ht="13.5" x14ac:dyDescent="0.2">
      <c r="A1598" s="157" t="s">
        <v>18739</v>
      </c>
      <c r="B1598" s="153" t="s">
        <v>15553</v>
      </c>
      <c r="C1598" s="154" t="s">
        <v>17332</v>
      </c>
      <c r="D1598" s="155" t="s">
        <v>217</v>
      </c>
      <c r="E1598" s="155" t="s">
        <v>208</v>
      </c>
      <c r="F1598" s="156">
        <v>1</v>
      </c>
      <c r="G1598" s="129">
        <v>0</v>
      </c>
      <c r="H1598" s="129">
        <v>105.4</v>
      </c>
      <c r="I1598" s="129">
        <v>0</v>
      </c>
      <c r="J1598" s="130">
        <f t="shared" ref="J1598:J1600" si="749">G1598+H1598+I1598</f>
        <v>105.4</v>
      </c>
      <c r="K1598" s="131">
        <f t="shared" ref="K1598:K1600" si="750">F1598*J1598</f>
        <v>105.4</v>
      </c>
      <c r="L1598" s="132"/>
      <c r="M1598" s="133">
        <f t="shared" ref="M1598:M1600" si="751">((H1598+I1598)*F1598)</f>
        <v>105.4</v>
      </c>
      <c r="N1598" s="134">
        <f t="shared" ref="N1598:N1600" si="752">F1598*G1598</f>
        <v>0</v>
      </c>
    </row>
    <row r="1599" spans="1:14" ht="13.5" x14ac:dyDescent="0.2">
      <c r="A1599" s="157">
        <v>100308</v>
      </c>
      <c r="B1599" s="153" t="s">
        <v>200</v>
      </c>
      <c r="C1599" s="154" t="str">
        <f>IF(ISNUMBER(SEARCH("Cot",A1599)),VLOOKUP(A1599,COTAÇÃO!$A:$G,2,FALSE),VLOOKUP(A1599,SINAPI!$A:$M,2,FALSE))</f>
        <v>MECÂNICO DE REFRIGERAÇÃO COM ENCARGOS COMPLEMENTARES</v>
      </c>
      <c r="D1599" s="155" t="str">
        <f>IF(ISNUMBER(SEARCH("Cot",A1599)),"INSUMO",VLOOKUP(A1599,SINAPI!$A:$M,3,FALSE))</f>
        <v>MÃO DE OBRA</v>
      </c>
      <c r="E1599" s="155" t="str">
        <f>IF(ISNUMBER(SEARCH("Cot",A1599)),VLOOKUP(A1599,COTAÇÃO!$A:$H,3,FALSE),VLOOKUP(A1599,SINAPI!$A:$M,4,FALSE))</f>
        <v>H</v>
      </c>
      <c r="F1599" s="156">
        <v>3.5</v>
      </c>
      <c r="G1599" s="129" t="str">
        <f>IF(ISNUMBER(SEARCH("Cot",$A1599)),"0,00",VLOOKUP($A1599,SINAPI!$A:$M,6,FALSE))</f>
        <v>20,46</v>
      </c>
      <c r="H1599" s="129" t="str">
        <f>IF(ISNUMBER(SEARCH("Cot",$A1599)),VLOOKUP(A1599,COTAÇÃO!$A:$H,4,0),VLOOKUP($A1599,SINAPI!$A:$M,7,FALSE))</f>
        <v>6,93</v>
      </c>
      <c r="I1599" s="129" t="str">
        <f>IF(ISNUMBER(SEARCH("Cot",$A1599)),"0,00",VLOOKUP($A1599,SINAPI!$A:$M,8,FALSE))</f>
        <v>0,00</v>
      </c>
      <c r="J1599" s="130">
        <f t="shared" si="749"/>
        <v>27.39</v>
      </c>
      <c r="K1599" s="131">
        <f t="shared" si="750"/>
        <v>95.865000000000009</v>
      </c>
      <c r="L1599" s="132"/>
      <c r="M1599" s="133">
        <f t="shared" si="751"/>
        <v>24.254999999999999</v>
      </c>
      <c r="N1599" s="134">
        <f t="shared" si="752"/>
        <v>71.61</v>
      </c>
    </row>
    <row r="1600" spans="1:14" ht="13.5" x14ac:dyDescent="0.2">
      <c r="A1600" s="157">
        <v>88316</v>
      </c>
      <c r="B1600" s="153" t="s">
        <v>200</v>
      </c>
      <c r="C1600" s="154" t="str">
        <f>IF(ISNUMBER(SEARCH("Cot",A1600)),VLOOKUP(A1600,COTAÇÃO!$A:$G,2,FALSE),VLOOKUP(A1600,SINAPI!$A:$M,2,FALSE))</f>
        <v>SERVENTE COM ENCARGOS COMPLEMENTARES</v>
      </c>
      <c r="D1600" s="155" t="str">
        <f>IF(ISNUMBER(SEARCH("Cot",A1600)),"INSUMO",VLOOKUP(A1600,SINAPI!$A:$M,3,FALSE))</f>
        <v>MÃO DE OBRA</v>
      </c>
      <c r="E1600" s="155" t="str">
        <f>IF(ISNUMBER(SEARCH("Cot",A1600)),VLOOKUP(A1600,COTAÇÃO!$A:$H,3,FALSE),VLOOKUP(A1600,SINAPI!$A:$M,4,FALSE))</f>
        <v>H</v>
      </c>
      <c r="F1600" s="156">
        <v>3.5</v>
      </c>
      <c r="G1600" s="129" t="str">
        <f>IF(ISNUMBER(SEARCH("Cot",$A1600)),"0,00",VLOOKUP($A1600,SINAPI!$A:$M,6,FALSE))</f>
        <v>11,43</v>
      </c>
      <c r="H1600" s="129" t="str">
        <f>IF(ISNUMBER(SEARCH("Cot",$A1600)),VLOOKUP(A1600,COTAÇÃO!$A:$H,4,0),VLOOKUP($A1600,SINAPI!$A:$M,7,FALSE))</f>
        <v>6,79</v>
      </c>
      <c r="I1600" s="129" t="str">
        <f>IF(ISNUMBER(SEARCH("Cot",$A1600)),"0,00",VLOOKUP($A1600,SINAPI!$A:$M,8,FALSE))</f>
        <v>0,00</v>
      </c>
      <c r="J1600" s="130">
        <f t="shared" si="749"/>
        <v>18.22</v>
      </c>
      <c r="K1600" s="131">
        <f t="shared" si="750"/>
        <v>63.769999999999996</v>
      </c>
      <c r="L1600" s="132"/>
      <c r="M1600" s="133">
        <f t="shared" si="751"/>
        <v>23.765000000000001</v>
      </c>
      <c r="N1600" s="134">
        <f t="shared" si="752"/>
        <v>40.004999999999995</v>
      </c>
    </row>
    <row r="1601" spans="1:14" ht="13.5" thickBot="1" x14ac:dyDescent="0.25"/>
    <row r="1602" spans="1:14" ht="39.75" customHeight="1" x14ac:dyDescent="0.2">
      <c r="A1602" s="121" t="s">
        <v>17277</v>
      </c>
      <c r="B1602" s="148"/>
      <c r="C1602" s="122" t="s">
        <v>16940</v>
      </c>
      <c r="D1602" s="123"/>
      <c r="E1602" s="124" t="s">
        <v>208</v>
      </c>
      <c r="F1602" s="124">
        <v>1</v>
      </c>
      <c r="G1602" s="124"/>
      <c r="H1602" s="124"/>
      <c r="I1602" s="124"/>
      <c r="J1602" s="126"/>
      <c r="K1602" s="124">
        <f>SUM(K1603:K1605)</f>
        <v>287.61500000000001</v>
      </c>
      <c r="L1602" s="127"/>
      <c r="M1602" s="124">
        <f>SUM(M1603:M1605)</f>
        <v>176</v>
      </c>
      <c r="N1602" s="128">
        <f>SUM(N1603:N1605)</f>
        <v>111.61499999999999</v>
      </c>
    </row>
    <row r="1603" spans="1:14" ht="13.5" x14ac:dyDescent="0.2">
      <c r="A1603" s="157" t="s">
        <v>18740</v>
      </c>
      <c r="B1603" s="153" t="s">
        <v>15553</v>
      </c>
      <c r="C1603" s="154" t="s">
        <v>17333</v>
      </c>
      <c r="D1603" s="155" t="s">
        <v>217</v>
      </c>
      <c r="E1603" s="155" t="s">
        <v>208</v>
      </c>
      <c r="F1603" s="156">
        <v>1</v>
      </c>
      <c r="G1603" s="129">
        <v>0</v>
      </c>
      <c r="H1603" s="129">
        <v>127.98</v>
      </c>
      <c r="I1603" s="129">
        <v>0</v>
      </c>
      <c r="J1603" s="130">
        <f t="shared" ref="J1603:J1605" si="753">G1603+H1603+I1603</f>
        <v>127.98</v>
      </c>
      <c r="K1603" s="131">
        <f t="shared" ref="K1603:K1605" si="754">F1603*J1603</f>
        <v>127.98</v>
      </c>
      <c r="L1603" s="132"/>
      <c r="M1603" s="133">
        <f t="shared" ref="M1603:M1605" si="755">((H1603+I1603)*F1603)</f>
        <v>127.98</v>
      </c>
      <c r="N1603" s="134">
        <f t="shared" ref="N1603:N1605" si="756">F1603*G1603</f>
        <v>0</v>
      </c>
    </row>
    <row r="1604" spans="1:14" ht="13.5" x14ac:dyDescent="0.2">
      <c r="A1604" s="157">
        <v>100308</v>
      </c>
      <c r="B1604" s="153" t="s">
        <v>200</v>
      </c>
      <c r="C1604" s="154" t="str">
        <f>IF(ISNUMBER(SEARCH("Cot",A1604)),VLOOKUP(A1604,COTAÇÃO!$A:$G,2,FALSE),VLOOKUP(A1604,SINAPI!$A:$M,2,FALSE))</f>
        <v>MECÂNICO DE REFRIGERAÇÃO COM ENCARGOS COMPLEMENTARES</v>
      </c>
      <c r="D1604" s="155" t="str">
        <f>IF(ISNUMBER(SEARCH("Cot",A1604)),"INSUMO",VLOOKUP(A1604,SINAPI!$A:$M,3,FALSE))</f>
        <v>MÃO DE OBRA</v>
      </c>
      <c r="E1604" s="155" t="str">
        <f>IF(ISNUMBER(SEARCH("Cot",A1604)),VLOOKUP(A1604,COTAÇÃO!$A:$H,3,FALSE),VLOOKUP(A1604,SINAPI!$A:$M,4,FALSE))</f>
        <v>H</v>
      </c>
      <c r="F1604" s="156">
        <v>3.5</v>
      </c>
      <c r="G1604" s="129" t="str">
        <f>IF(ISNUMBER(SEARCH("Cot",$A1604)),"0,00",VLOOKUP($A1604,SINAPI!$A:$M,6,FALSE))</f>
        <v>20,46</v>
      </c>
      <c r="H1604" s="129" t="str">
        <f>IF(ISNUMBER(SEARCH("Cot",$A1604)),VLOOKUP(A1604,COTAÇÃO!$A:$H,4,0),VLOOKUP($A1604,SINAPI!$A:$M,7,FALSE))</f>
        <v>6,93</v>
      </c>
      <c r="I1604" s="129" t="str">
        <f>IF(ISNUMBER(SEARCH("Cot",$A1604)),"0,00",VLOOKUP($A1604,SINAPI!$A:$M,8,FALSE))</f>
        <v>0,00</v>
      </c>
      <c r="J1604" s="130">
        <f t="shared" si="753"/>
        <v>27.39</v>
      </c>
      <c r="K1604" s="131">
        <f t="shared" si="754"/>
        <v>95.865000000000009</v>
      </c>
      <c r="L1604" s="132"/>
      <c r="M1604" s="133">
        <f t="shared" si="755"/>
        <v>24.254999999999999</v>
      </c>
      <c r="N1604" s="134">
        <f t="shared" si="756"/>
        <v>71.61</v>
      </c>
    </row>
    <row r="1605" spans="1:14" ht="13.5" x14ac:dyDescent="0.2">
      <c r="A1605" s="157">
        <v>88316</v>
      </c>
      <c r="B1605" s="153" t="s">
        <v>200</v>
      </c>
      <c r="C1605" s="154" t="str">
        <f>IF(ISNUMBER(SEARCH("Cot",A1605)),VLOOKUP(A1605,COTAÇÃO!$A:$G,2,FALSE),VLOOKUP(A1605,SINAPI!$A:$M,2,FALSE))</f>
        <v>SERVENTE COM ENCARGOS COMPLEMENTARES</v>
      </c>
      <c r="D1605" s="155" t="str">
        <f>IF(ISNUMBER(SEARCH("Cot",A1605)),"INSUMO",VLOOKUP(A1605,SINAPI!$A:$M,3,FALSE))</f>
        <v>MÃO DE OBRA</v>
      </c>
      <c r="E1605" s="155" t="str">
        <f>IF(ISNUMBER(SEARCH("Cot",A1605)),VLOOKUP(A1605,COTAÇÃO!$A:$H,3,FALSE),VLOOKUP(A1605,SINAPI!$A:$M,4,FALSE))</f>
        <v>H</v>
      </c>
      <c r="F1605" s="156">
        <v>3.5</v>
      </c>
      <c r="G1605" s="129" t="str">
        <f>IF(ISNUMBER(SEARCH("Cot",$A1605)),"0,00",VLOOKUP($A1605,SINAPI!$A:$M,6,FALSE))</f>
        <v>11,43</v>
      </c>
      <c r="H1605" s="129" t="str">
        <f>IF(ISNUMBER(SEARCH("Cot",$A1605)),VLOOKUP(A1605,COTAÇÃO!$A:$H,4,0),VLOOKUP($A1605,SINAPI!$A:$M,7,FALSE))</f>
        <v>6,79</v>
      </c>
      <c r="I1605" s="129" t="str">
        <f>IF(ISNUMBER(SEARCH("Cot",$A1605)),"0,00",VLOOKUP($A1605,SINAPI!$A:$M,8,FALSE))</f>
        <v>0,00</v>
      </c>
      <c r="J1605" s="130">
        <f t="shared" si="753"/>
        <v>18.22</v>
      </c>
      <c r="K1605" s="131">
        <f t="shared" si="754"/>
        <v>63.769999999999996</v>
      </c>
      <c r="L1605" s="132"/>
      <c r="M1605" s="133">
        <f t="shared" si="755"/>
        <v>23.765000000000001</v>
      </c>
      <c r="N1605" s="134">
        <f t="shared" si="756"/>
        <v>40.004999999999995</v>
      </c>
    </row>
    <row r="1606" spans="1:14" ht="13.5" thickBot="1" x14ac:dyDescent="0.25"/>
    <row r="1607" spans="1:14" ht="39.75" customHeight="1" x14ac:dyDescent="0.2">
      <c r="A1607" s="121" t="s">
        <v>17278</v>
      </c>
      <c r="B1607" s="148"/>
      <c r="C1607" s="122" t="s">
        <v>16941</v>
      </c>
      <c r="D1607" s="123"/>
      <c r="E1607" s="124" t="s">
        <v>208</v>
      </c>
      <c r="F1607" s="124">
        <v>1</v>
      </c>
      <c r="G1607" s="124"/>
      <c r="H1607" s="124"/>
      <c r="I1607" s="124"/>
      <c r="J1607" s="126"/>
      <c r="K1607" s="124">
        <f>SUM(K1608:K1610)</f>
        <v>312.35500000000002</v>
      </c>
      <c r="L1607" s="127"/>
      <c r="M1607" s="124">
        <f>SUM(M1608:M1610)</f>
        <v>200.74</v>
      </c>
      <c r="N1607" s="128">
        <f>SUM(N1608:N1610)</f>
        <v>111.61499999999999</v>
      </c>
    </row>
    <row r="1608" spans="1:14" ht="13.5" x14ac:dyDescent="0.2">
      <c r="A1608" s="157" t="s">
        <v>18741</v>
      </c>
      <c r="B1608" s="153" t="s">
        <v>15553</v>
      </c>
      <c r="C1608" s="154" t="s">
        <v>17334</v>
      </c>
      <c r="D1608" s="155" t="s">
        <v>217</v>
      </c>
      <c r="E1608" s="155" t="s">
        <v>208</v>
      </c>
      <c r="F1608" s="156">
        <v>1</v>
      </c>
      <c r="G1608" s="129">
        <v>0</v>
      </c>
      <c r="H1608" s="129">
        <v>152.72</v>
      </c>
      <c r="I1608" s="129">
        <v>0</v>
      </c>
      <c r="J1608" s="130">
        <f t="shared" ref="J1608:J1610" si="757">G1608+H1608+I1608</f>
        <v>152.72</v>
      </c>
      <c r="K1608" s="131">
        <f t="shared" ref="K1608:K1610" si="758">F1608*J1608</f>
        <v>152.72</v>
      </c>
      <c r="L1608" s="132"/>
      <c r="M1608" s="133">
        <f t="shared" ref="M1608:M1610" si="759">((H1608+I1608)*F1608)</f>
        <v>152.72</v>
      </c>
      <c r="N1608" s="134">
        <f t="shared" ref="N1608:N1610" si="760">F1608*G1608</f>
        <v>0</v>
      </c>
    </row>
    <row r="1609" spans="1:14" ht="13.5" x14ac:dyDescent="0.2">
      <c r="A1609" s="157">
        <v>100308</v>
      </c>
      <c r="B1609" s="153" t="s">
        <v>200</v>
      </c>
      <c r="C1609" s="154" t="str">
        <f>IF(ISNUMBER(SEARCH("Cot",A1609)),VLOOKUP(A1609,COTAÇÃO!$A:$G,2,FALSE),VLOOKUP(A1609,SINAPI!$A:$M,2,FALSE))</f>
        <v>MECÂNICO DE REFRIGERAÇÃO COM ENCARGOS COMPLEMENTARES</v>
      </c>
      <c r="D1609" s="155" t="str">
        <f>IF(ISNUMBER(SEARCH("Cot",A1609)),"INSUMO",VLOOKUP(A1609,SINAPI!$A:$M,3,FALSE))</f>
        <v>MÃO DE OBRA</v>
      </c>
      <c r="E1609" s="155" t="str">
        <f>IF(ISNUMBER(SEARCH("Cot",A1609)),VLOOKUP(A1609,COTAÇÃO!$A:$H,3,FALSE),VLOOKUP(A1609,SINAPI!$A:$M,4,FALSE))</f>
        <v>H</v>
      </c>
      <c r="F1609" s="156">
        <v>3.5</v>
      </c>
      <c r="G1609" s="129" t="str">
        <f>IF(ISNUMBER(SEARCH("Cot",$A1609)),"0,00",VLOOKUP($A1609,SINAPI!$A:$M,6,FALSE))</f>
        <v>20,46</v>
      </c>
      <c r="H1609" s="129" t="str">
        <f>IF(ISNUMBER(SEARCH("Cot",$A1609)),VLOOKUP(A1609,COTAÇÃO!$A:$H,4,0),VLOOKUP($A1609,SINAPI!$A:$M,7,FALSE))</f>
        <v>6,93</v>
      </c>
      <c r="I1609" s="129" t="str">
        <f>IF(ISNUMBER(SEARCH("Cot",$A1609)),"0,00",VLOOKUP($A1609,SINAPI!$A:$M,8,FALSE))</f>
        <v>0,00</v>
      </c>
      <c r="J1609" s="130">
        <f t="shared" si="757"/>
        <v>27.39</v>
      </c>
      <c r="K1609" s="131">
        <f t="shared" si="758"/>
        <v>95.865000000000009</v>
      </c>
      <c r="L1609" s="132"/>
      <c r="M1609" s="133">
        <f t="shared" si="759"/>
        <v>24.254999999999999</v>
      </c>
      <c r="N1609" s="134">
        <f t="shared" si="760"/>
        <v>71.61</v>
      </c>
    </row>
    <row r="1610" spans="1:14" ht="13.5" x14ac:dyDescent="0.2">
      <c r="A1610" s="157">
        <v>88316</v>
      </c>
      <c r="B1610" s="153" t="s">
        <v>200</v>
      </c>
      <c r="C1610" s="154" t="str">
        <f>IF(ISNUMBER(SEARCH("Cot",A1610)),VLOOKUP(A1610,COTAÇÃO!$A:$G,2,FALSE),VLOOKUP(A1610,SINAPI!$A:$M,2,FALSE))</f>
        <v>SERVENTE COM ENCARGOS COMPLEMENTARES</v>
      </c>
      <c r="D1610" s="155" t="str">
        <f>IF(ISNUMBER(SEARCH("Cot",A1610)),"INSUMO",VLOOKUP(A1610,SINAPI!$A:$M,3,FALSE))</f>
        <v>MÃO DE OBRA</v>
      </c>
      <c r="E1610" s="155" t="str">
        <f>IF(ISNUMBER(SEARCH("Cot",A1610)),VLOOKUP(A1610,COTAÇÃO!$A:$H,3,FALSE),VLOOKUP(A1610,SINAPI!$A:$M,4,FALSE))</f>
        <v>H</v>
      </c>
      <c r="F1610" s="156">
        <v>3.5</v>
      </c>
      <c r="G1610" s="129" t="str">
        <f>IF(ISNUMBER(SEARCH("Cot",$A1610)),"0,00",VLOOKUP($A1610,SINAPI!$A:$M,6,FALSE))</f>
        <v>11,43</v>
      </c>
      <c r="H1610" s="129" t="str">
        <f>IF(ISNUMBER(SEARCH("Cot",$A1610)),VLOOKUP(A1610,COTAÇÃO!$A:$H,4,0),VLOOKUP($A1610,SINAPI!$A:$M,7,FALSE))</f>
        <v>6,79</v>
      </c>
      <c r="I1610" s="129" t="str">
        <f>IF(ISNUMBER(SEARCH("Cot",$A1610)),"0,00",VLOOKUP($A1610,SINAPI!$A:$M,8,FALSE))</f>
        <v>0,00</v>
      </c>
      <c r="J1610" s="130">
        <f t="shared" si="757"/>
        <v>18.22</v>
      </c>
      <c r="K1610" s="131">
        <f t="shared" si="758"/>
        <v>63.769999999999996</v>
      </c>
      <c r="L1610" s="132"/>
      <c r="M1610" s="133">
        <f t="shared" si="759"/>
        <v>23.765000000000001</v>
      </c>
      <c r="N1610" s="134">
        <f t="shared" si="760"/>
        <v>40.004999999999995</v>
      </c>
    </row>
    <row r="1611" spans="1:14" ht="13.5" thickBot="1" x14ac:dyDescent="0.25"/>
    <row r="1612" spans="1:14" ht="39.75" customHeight="1" x14ac:dyDescent="0.2">
      <c r="A1612" s="121" t="s">
        <v>17279</v>
      </c>
      <c r="B1612" s="148"/>
      <c r="C1612" s="122" t="s">
        <v>18720</v>
      </c>
      <c r="D1612" s="123"/>
      <c r="E1612" s="124" t="s">
        <v>208</v>
      </c>
      <c r="F1612" s="124">
        <v>1</v>
      </c>
      <c r="G1612" s="124"/>
      <c r="H1612" s="124"/>
      <c r="I1612" s="124"/>
      <c r="J1612" s="126"/>
      <c r="K1612" s="124">
        <f>SUM(K1613:K1615)</f>
        <v>458.96299999999997</v>
      </c>
      <c r="L1612" s="127"/>
      <c r="M1612" s="124">
        <f>SUM(M1613:M1615)</f>
        <v>289.94600000000003</v>
      </c>
      <c r="N1612" s="128">
        <f>SUM(N1613:N1615)</f>
        <v>169.017</v>
      </c>
    </row>
    <row r="1613" spans="1:14" ht="13.5" x14ac:dyDescent="0.2">
      <c r="A1613" s="157" t="s">
        <v>17312</v>
      </c>
      <c r="B1613" s="153" t="s">
        <v>15553</v>
      </c>
      <c r="C1613" s="154" t="s">
        <v>17311</v>
      </c>
      <c r="D1613" s="155" t="s">
        <v>217</v>
      </c>
      <c r="E1613" s="155" t="s">
        <v>208</v>
      </c>
      <c r="F1613" s="156">
        <v>1</v>
      </c>
      <c r="G1613" s="129">
        <v>0</v>
      </c>
      <c r="H1613" s="129">
        <v>217.23</v>
      </c>
      <c r="I1613" s="129">
        <v>0</v>
      </c>
      <c r="J1613" s="130">
        <f t="shared" ref="J1613:J1615" si="761">G1613+H1613+I1613</f>
        <v>217.23</v>
      </c>
      <c r="K1613" s="131">
        <f t="shared" ref="K1613:K1615" si="762">F1613*J1613</f>
        <v>217.23</v>
      </c>
      <c r="L1613" s="132"/>
      <c r="M1613" s="133">
        <f t="shared" ref="M1613:M1615" si="763">((H1613+I1613)*F1613)</f>
        <v>217.23</v>
      </c>
      <c r="N1613" s="134">
        <f t="shared" ref="N1613:N1615" si="764">F1613*G1613</f>
        <v>0</v>
      </c>
    </row>
    <row r="1614" spans="1:14" ht="13.5" x14ac:dyDescent="0.2">
      <c r="A1614" s="157">
        <v>100308</v>
      </c>
      <c r="B1614" s="153" t="s">
        <v>200</v>
      </c>
      <c r="C1614" s="154" t="str">
        <f>IF(ISNUMBER(SEARCH("Cot",A1614)),VLOOKUP(A1614,COTAÇÃO!$A:$G,2,FALSE),VLOOKUP(A1614,SINAPI!$A:$M,2,FALSE))</f>
        <v>MECÂNICO DE REFRIGERAÇÃO COM ENCARGOS COMPLEMENTARES</v>
      </c>
      <c r="D1614" s="155" t="str">
        <f>IF(ISNUMBER(SEARCH("Cot",A1614)),"INSUMO",VLOOKUP(A1614,SINAPI!$A:$M,3,FALSE))</f>
        <v>MÃO DE OBRA</v>
      </c>
      <c r="E1614" s="155" t="str">
        <f>IF(ISNUMBER(SEARCH("Cot",A1614)),VLOOKUP(A1614,COTAÇÃO!$A:$H,3,FALSE),VLOOKUP(A1614,SINAPI!$A:$M,4,FALSE))</f>
        <v>H</v>
      </c>
      <c r="F1614" s="156">
        <v>5.3</v>
      </c>
      <c r="G1614" s="129" t="str">
        <f>IF(ISNUMBER(SEARCH("Cot",$A1614)),"0,00",VLOOKUP($A1614,SINAPI!$A:$M,6,FALSE))</f>
        <v>20,46</v>
      </c>
      <c r="H1614" s="129" t="str">
        <f>IF(ISNUMBER(SEARCH("Cot",$A1614)),VLOOKUP(A1614,COTAÇÃO!$A:$H,4,0),VLOOKUP($A1614,SINAPI!$A:$M,7,FALSE))</f>
        <v>6,93</v>
      </c>
      <c r="I1614" s="129" t="str">
        <f>IF(ISNUMBER(SEARCH("Cot",$A1614)),"0,00",VLOOKUP($A1614,SINAPI!$A:$M,8,FALSE))</f>
        <v>0,00</v>
      </c>
      <c r="J1614" s="130">
        <f t="shared" si="761"/>
        <v>27.39</v>
      </c>
      <c r="K1614" s="131">
        <f t="shared" si="762"/>
        <v>145.167</v>
      </c>
      <c r="L1614" s="132"/>
      <c r="M1614" s="133">
        <f t="shared" si="763"/>
        <v>36.728999999999999</v>
      </c>
      <c r="N1614" s="134">
        <f t="shared" si="764"/>
        <v>108.438</v>
      </c>
    </row>
    <row r="1615" spans="1:14" ht="13.5" x14ac:dyDescent="0.2">
      <c r="A1615" s="157">
        <v>88316</v>
      </c>
      <c r="B1615" s="153" t="s">
        <v>200</v>
      </c>
      <c r="C1615" s="154" t="str">
        <f>IF(ISNUMBER(SEARCH("Cot",A1615)),VLOOKUP(A1615,COTAÇÃO!$A:$G,2,FALSE),VLOOKUP(A1615,SINAPI!$A:$M,2,FALSE))</f>
        <v>SERVENTE COM ENCARGOS COMPLEMENTARES</v>
      </c>
      <c r="D1615" s="155" t="str">
        <f>IF(ISNUMBER(SEARCH("Cot",A1615)),"INSUMO",VLOOKUP(A1615,SINAPI!$A:$M,3,FALSE))</f>
        <v>MÃO DE OBRA</v>
      </c>
      <c r="E1615" s="155" t="str">
        <f>IF(ISNUMBER(SEARCH("Cot",A1615)),VLOOKUP(A1615,COTAÇÃO!$A:$H,3,FALSE),VLOOKUP(A1615,SINAPI!$A:$M,4,FALSE))</f>
        <v>H</v>
      </c>
      <c r="F1615" s="156">
        <v>5.3</v>
      </c>
      <c r="G1615" s="129" t="str">
        <f>IF(ISNUMBER(SEARCH("Cot",$A1615)),"0,00",VLOOKUP($A1615,SINAPI!$A:$M,6,FALSE))</f>
        <v>11,43</v>
      </c>
      <c r="H1615" s="129" t="str">
        <f>IF(ISNUMBER(SEARCH("Cot",$A1615)),VLOOKUP(A1615,COTAÇÃO!$A:$H,4,0),VLOOKUP($A1615,SINAPI!$A:$M,7,FALSE))</f>
        <v>6,79</v>
      </c>
      <c r="I1615" s="129" t="str">
        <f>IF(ISNUMBER(SEARCH("Cot",$A1615)),"0,00",VLOOKUP($A1615,SINAPI!$A:$M,8,FALSE))</f>
        <v>0,00</v>
      </c>
      <c r="J1615" s="130">
        <f t="shared" si="761"/>
        <v>18.22</v>
      </c>
      <c r="K1615" s="131">
        <f t="shared" si="762"/>
        <v>96.565999999999988</v>
      </c>
      <c r="L1615" s="132"/>
      <c r="M1615" s="133">
        <f t="shared" si="763"/>
        <v>35.987000000000002</v>
      </c>
      <c r="N1615" s="134">
        <f t="shared" si="764"/>
        <v>60.578999999999994</v>
      </c>
    </row>
    <row r="1616" spans="1:14" ht="13.5" thickBot="1" x14ac:dyDescent="0.25"/>
    <row r="1617" spans="1:14" ht="39.75" customHeight="1" x14ac:dyDescent="0.2">
      <c r="A1617" s="121" t="s">
        <v>17280</v>
      </c>
      <c r="B1617" s="148"/>
      <c r="C1617" s="122" t="s">
        <v>17315</v>
      </c>
      <c r="D1617" s="123"/>
      <c r="E1617" s="124" t="s">
        <v>208</v>
      </c>
      <c r="F1617" s="124">
        <v>1</v>
      </c>
      <c r="G1617" s="124"/>
      <c r="H1617" s="124"/>
      <c r="I1617" s="124"/>
      <c r="J1617" s="126"/>
      <c r="K1617" s="124">
        <f>SUM(K1618:K1620)</f>
        <v>393.96569999999997</v>
      </c>
      <c r="L1617" s="127"/>
      <c r="M1617" s="124">
        <f>SUM(M1618:M1620)</f>
        <v>254.60640000000001</v>
      </c>
      <c r="N1617" s="128">
        <f>SUM(N1618:N1620)</f>
        <v>139.35930000000002</v>
      </c>
    </row>
    <row r="1618" spans="1:14" ht="13.5" x14ac:dyDescent="0.2">
      <c r="A1618" s="157" t="s">
        <v>17314</v>
      </c>
      <c r="B1618" s="153" t="s">
        <v>15553</v>
      </c>
      <c r="C1618" s="154" t="s">
        <v>17313</v>
      </c>
      <c r="D1618" s="155" t="s">
        <v>217</v>
      </c>
      <c r="E1618" s="155" t="s">
        <v>208</v>
      </c>
      <c r="F1618" s="156">
        <v>1</v>
      </c>
      <c r="G1618" s="129">
        <v>0</v>
      </c>
      <c r="H1618" s="129">
        <v>194.65</v>
      </c>
      <c r="I1618" s="129">
        <v>0</v>
      </c>
      <c r="J1618" s="130">
        <f t="shared" ref="J1618:J1620" si="765">G1618+H1618+I1618</f>
        <v>194.65</v>
      </c>
      <c r="K1618" s="131">
        <f t="shared" ref="K1618:K1620" si="766">F1618*J1618</f>
        <v>194.65</v>
      </c>
      <c r="L1618" s="132"/>
      <c r="M1618" s="133">
        <f t="shared" ref="M1618:M1620" si="767">((H1618+I1618)*F1618)</f>
        <v>194.65</v>
      </c>
      <c r="N1618" s="134">
        <f t="shared" ref="N1618:N1620" si="768">F1618*G1618</f>
        <v>0</v>
      </c>
    </row>
    <row r="1619" spans="1:14" ht="13.5" x14ac:dyDescent="0.2">
      <c r="A1619" s="157">
        <v>100308</v>
      </c>
      <c r="B1619" s="153" t="s">
        <v>200</v>
      </c>
      <c r="C1619" s="154" t="str">
        <f>IF(ISNUMBER(SEARCH("Cot",A1619)),VLOOKUP(A1619,COTAÇÃO!$A:$G,2,FALSE),VLOOKUP(A1619,SINAPI!$A:$M,2,FALSE))</f>
        <v>MECÂNICO DE REFRIGERAÇÃO COM ENCARGOS COMPLEMENTARES</v>
      </c>
      <c r="D1619" s="155" t="str">
        <f>IF(ISNUMBER(SEARCH("Cot",A1619)),"INSUMO",VLOOKUP(A1619,SINAPI!$A:$M,3,FALSE))</f>
        <v>MÃO DE OBRA</v>
      </c>
      <c r="E1619" s="155" t="str">
        <f>IF(ISNUMBER(SEARCH("Cot",A1619)),VLOOKUP(A1619,COTAÇÃO!$A:$H,3,FALSE),VLOOKUP(A1619,SINAPI!$A:$M,4,FALSE))</f>
        <v>H</v>
      </c>
      <c r="F1619" s="156">
        <v>4.37</v>
      </c>
      <c r="G1619" s="129" t="str">
        <f>IF(ISNUMBER(SEARCH("Cot",$A1619)),"0,00",VLOOKUP($A1619,SINAPI!$A:$M,6,FALSE))</f>
        <v>20,46</v>
      </c>
      <c r="H1619" s="129" t="str">
        <f>IF(ISNUMBER(SEARCH("Cot",$A1619)),VLOOKUP(A1619,COTAÇÃO!$A:$H,4,0),VLOOKUP($A1619,SINAPI!$A:$M,7,FALSE))</f>
        <v>6,93</v>
      </c>
      <c r="I1619" s="129" t="str">
        <f>IF(ISNUMBER(SEARCH("Cot",$A1619)),"0,00",VLOOKUP($A1619,SINAPI!$A:$M,8,FALSE))</f>
        <v>0,00</v>
      </c>
      <c r="J1619" s="130">
        <f t="shared" si="765"/>
        <v>27.39</v>
      </c>
      <c r="K1619" s="131">
        <f t="shared" si="766"/>
        <v>119.6943</v>
      </c>
      <c r="L1619" s="132"/>
      <c r="M1619" s="133">
        <f t="shared" si="767"/>
        <v>30.284099999999999</v>
      </c>
      <c r="N1619" s="134">
        <f t="shared" si="768"/>
        <v>89.410200000000003</v>
      </c>
    </row>
    <row r="1620" spans="1:14" ht="13.5" x14ac:dyDescent="0.2">
      <c r="A1620" s="157">
        <v>88316</v>
      </c>
      <c r="B1620" s="153" t="s">
        <v>200</v>
      </c>
      <c r="C1620" s="154" t="str">
        <f>IF(ISNUMBER(SEARCH("Cot",A1620)),VLOOKUP(A1620,COTAÇÃO!$A:$G,2,FALSE),VLOOKUP(A1620,SINAPI!$A:$M,2,FALSE))</f>
        <v>SERVENTE COM ENCARGOS COMPLEMENTARES</v>
      </c>
      <c r="D1620" s="155" t="str">
        <f>IF(ISNUMBER(SEARCH("Cot",A1620)),"INSUMO",VLOOKUP(A1620,SINAPI!$A:$M,3,FALSE))</f>
        <v>MÃO DE OBRA</v>
      </c>
      <c r="E1620" s="155" t="str">
        <f>IF(ISNUMBER(SEARCH("Cot",A1620)),VLOOKUP(A1620,COTAÇÃO!$A:$H,3,FALSE),VLOOKUP(A1620,SINAPI!$A:$M,4,FALSE))</f>
        <v>H</v>
      </c>
      <c r="F1620" s="156">
        <v>4.37</v>
      </c>
      <c r="G1620" s="129" t="str">
        <f>IF(ISNUMBER(SEARCH("Cot",$A1620)),"0,00",VLOOKUP($A1620,SINAPI!$A:$M,6,FALSE))</f>
        <v>11,43</v>
      </c>
      <c r="H1620" s="129" t="str">
        <f>IF(ISNUMBER(SEARCH("Cot",$A1620)),VLOOKUP(A1620,COTAÇÃO!$A:$H,4,0),VLOOKUP($A1620,SINAPI!$A:$M,7,FALSE))</f>
        <v>6,79</v>
      </c>
      <c r="I1620" s="129" t="str">
        <f>IF(ISNUMBER(SEARCH("Cot",$A1620)),"0,00",VLOOKUP($A1620,SINAPI!$A:$M,8,FALSE))</f>
        <v>0,00</v>
      </c>
      <c r="J1620" s="130">
        <f t="shared" si="765"/>
        <v>18.22</v>
      </c>
      <c r="K1620" s="131">
        <f t="shared" si="766"/>
        <v>79.621399999999994</v>
      </c>
      <c r="L1620" s="132"/>
      <c r="M1620" s="133">
        <f t="shared" si="767"/>
        <v>29.6723</v>
      </c>
      <c r="N1620" s="134">
        <f t="shared" si="768"/>
        <v>49.949100000000001</v>
      </c>
    </row>
    <row r="1621" spans="1:14" ht="13.5" thickBot="1" x14ac:dyDescent="0.25"/>
    <row r="1622" spans="1:14" ht="39.75" customHeight="1" x14ac:dyDescent="0.2">
      <c r="A1622" s="121" t="s">
        <v>17281</v>
      </c>
      <c r="B1622" s="148"/>
      <c r="C1622" s="122" t="s">
        <v>17317</v>
      </c>
      <c r="D1622" s="123"/>
      <c r="E1622" s="124" t="s">
        <v>208</v>
      </c>
      <c r="F1622" s="124">
        <v>1</v>
      </c>
      <c r="G1622" s="124"/>
      <c r="H1622" s="124"/>
      <c r="I1622" s="124"/>
      <c r="J1622" s="126"/>
      <c r="K1622" s="124">
        <f>SUM(K1623:K1625)</f>
        <v>453.64570000000003</v>
      </c>
      <c r="L1622" s="127"/>
      <c r="M1622" s="124">
        <f>SUM(M1623:M1625)</f>
        <v>314.28640000000001</v>
      </c>
      <c r="N1622" s="128">
        <f>SUM(N1623:N1625)</f>
        <v>139.35930000000002</v>
      </c>
    </row>
    <row r="1623" spans="1:14" ht="13.5" x14ac:dyDescent="0.2">
      <c r="A1623" s="157" t="s">
        <v>17316</v>
      </c>
      <c r="B1623" s="153" t="s">
        <v>15553</v>
      </c>
      <c r="C1623" s="154" t="s">
        <v>17320</v>
      </c>
      <c r="D1623" s="155" t="s">
        <v>217</v>
      </c>
      <c r="E1623" s="155" t="s">
        <v>208</v>
      </c>
      <c r="F1623" s="156">
        <v>1</v>
      </c>
      <c r="G1623" s="129">
        <v>0</v>
      </c>
      <c r="H1623" s="129">
        <v>254.33</v>
      </c>
      <c r="I1623" s="129">
        <v>0</v>
      </c>
      <c r="J1623" s="130">
        <f t="shared" ref="J1623:J1625" si="769">G1623+H1623+I1623</f>
        <v>254.33</v>
      </c>
      <c r="K1623" s="131">
        <f t="shared" ref="K1623:K1625" si="770">F1623*J1623</f>
        <v>254.33</v>
      </c>
      <c r="L1623" s="132"/>
      <c r="M1623" s="133">
        <f t="shared" ref="M1623:M1625" si="771">((H1623+I1623)*F1623)</f>
        <v>254.33</v>
      </c>
      <c r="N1623" s="134">
        <f t="shared" ref="N1623:N1625" si="772">F1623*G1623</f>
        <v>0</v>
      </c>
    </row>
    <row r="1624" spans="1:14" ht="13.5" x14ac:dyDescent="0.2">
      <c r="A1624" s="157">
        <v>100308</v>
      </c>
      <c r="B1624" s="153" t="s">
        <v>200</v>
      </c>
      <c r="C1624" s="154" t="str">
        <f>IF(ISNUMBER(SEARCH("Cot",A1624)),VLOOKUP(A1624,COTAÇÃO!$A:$G,2,FALSE),VLOOKUP(A1624,SINAPI!$A:$M,2,FALSE))</f>
        <v>MECÂNICO DE REFRIGERAÇÃO COM ENCARGOS COMPLEMENTARES</v>
      </c>
      <c r="D1624" s="155" t="str">
        <f>IF(ISNUMBER(SEARCH("Cot",A1624)),"INSUMO",VLOOKUP(A1624,SINAPI!$A:$M,3,FALSE))</f>
        <v>MÃO DE OBRA</v>
      </c>
      <c r="E1624" s="155" t="str">
        <f>IF(ISNUMBER(SEARCH("Cot",A1624)),VLOOKUP(A1624,COTAÇÃO!$A:$H,3,FALSE),VLOOKUP(A1624,SINAPI!$A:$M,4,FALSE))</f>
        <v>H</v>
      </c>
      <c r="F1624" s="156">
        <v>4.37</v>
      </c>
      <c r="G1624" s="129" t="str">
        <f>IF(ISNUMBER(SEARCH("Cot",$A1624)),"0,00",VLOOKUP($A1624,SINAPI!$A:$M,6,FALSE))</f>
        <v>20,46</v>
      </c>
      <c r="H1624" s="129" t="str">
        <f>IF(ISNUMBER(SEARCH("Cot",$A1624)),VLOOKUP(A1624,COTAÇÃO!$A:$H,4,0),VLOOKUP($A1624,SINAPI!$A:$M,7,FALSE))</f>
        <v>6,93</v>
      </c>
      <c r="I1624" s="129" t="str">
        <f>IF(ISNUMBER(SEARCH("Cot",$A1624)),"0,00",VLOOKUP($A1624,SINAPI!$A:$M,8,FALSE))</f>
        <v>0,00</v>
      </c>
      <c r="J1624" s="130">
        <f t="shared" si="769"/>
        <v>27.39</v>
      </c>
      <c r="K1624" s="131">
        <f t="shared" si="770"/>
        <v>119.6943</v>
      </c>
      <c r="L1624" s="132"/>
      <c r="M1624" s="133">
        <f t="shared" si="771"/>
        <v>30.284099999999999</v>
      </c>
      <c r="N1624" s="134">
        <f t="shared" si="772"/>
        <v>89.410200000000003</v>
      </c>
    </row>
    <row r="1625" spans="1:14" ht="13.5" x14ac:dyDescent="0.2">
      <c r="A1625" s="157">
        <v>88316</v>
      </c>
      <c r="B1625" s="153" t="s">
        <v>200</v>
      </c>
      <c r="C1625" s="154" t="str">
        <f>IF(ISNUMBER(SEARCH("Cot",A1625)),VLOOKUP(A1625,COTAÇÃO!$A:$G,2,FALSE),VLOOKUP(A1625,SINAPI!$A:$M,2,FALSE))</f>
        <v>SERVENTE COM ENCARGOS COMPLEMENTARES</v>
      </c>
      <c r="D1625" s="155" t="str">
        <f>IF(ISNUMBER(SEARCH("Cot",A1625)),"INSUMO",VLOOKUP(A1625,SINAPI!$A:$M,3,FALSE))</f>
        <v>MÃO DE OBRA</v>
      </c>
      <c r="E1625" s="155" t="str">
        <f>IF(ISNUMBER(SEARCH("Cot",A1625)),VLOOKUP(A1625,COTAÇÃO!$A:$H,3,FALSE),VLOOKUP(A1625,SINAPI!$A:$M,4,FALSE))</f>
        <v>H</v>
      </c>
      <c r="F1625" s="156">
        <v>4.37</v>
      </c>
      <c r="G1625" s="129" t="str">
        <f>IF(ISNUMBER(SEARCH("Cot",$A1625)),"0,00",VLOOKUP($A1625,SINAPI!$A:$M,6,FALSE))</f>
        <v>11,43</v>
      </c>
      <c r="H1625" s="129" t="str">
        <f>IF(ISNUMBER(SEARCH("Cot",$A1625)),VLOOKUP(A1625,COTAÇÃO!$A:$H,4,0),VLOOKUP($A1625,SINAPI!$A:$M,7,FALSE))</f>
        <v>6,79</v>
      </c>
      <c r="I1625" s="129" t="str">
        <f>IF(ISNUMBER(SEARCH("Cot",$A1625)),"0,00",VLOOKUP($A1625,SINAPI!$A:$M,8,FALSE))</f>
        <v>0,00</v>
      </c>
      <c r="J1625" s="130">
        <f t="shared" si="769"/>
        <v>18.22</v>
      </c>
      <c r="K1625" s="131">
        <f t="shared" si="770"/>
        <v>79.621399999999994</v>
      </c>
      <c r="L1625" s="132"/>
      <c r="M1625" s="133">
        <f t="shared" si="771"/>
        <v>29.6723</v>
      </c>
      <c r="N1625" s="134">
        <f t="shared" si="772"/>
        <v>49.949100000000001</v>
      </c>
    </row>
    <row r="1626" spans="1:14" ht="13.5" thickBot="1" x14ac:dyDescent="0.25"/>
    <row r="1627" spans="1:14" ht="39.75" customHeight="1" x14ac:dyDescent="0.2">
      <c r="A1627" s="121" t="s">
        <v>17282</v>
      </c>
      <c r="B1627" s="148"/>
      <c r="C1627" s="122" t="s">
        <v>17319</v>
      </c>
      <c r="D1627" s="123"/>
      <c r="E1627" s="124" t="s">
        <v>208</v>
      </c>
      <c r="F1627" s="124">
        <v>1</v>
      </c>
      <c r="G1627" s="124"/>
      <c r="H1627" s="124"/>
      <c r="I1627" s="124"/>
      <c r="J1627" s="126"/>
      <c r="K1627" s="124">
        <f>SUM(K1628:K1630)</f>
        <v>362.77570000000003</v>
      </c>
      <c r="L1627" s="127"/>
      <c r="M1627" s="124">
        <f>SUM(M1628:M1630)</f>
        <v>223.41640000000001</v>
      </c>
      <c r="N1627" s="128">
        <f>SUM(N1628:N1630)</f>
        <v>139.35930000000002</v>
      </c>
    </row>
    <row r="1628" spans="1:14" ht="13.5" x14ac:dyDescent="0.2">
      <c r="A1628" s="157" t="s">
        <v>17321</v>
      </c>
      <c r="B1628" s="153" t="s">
        <v>15553</v>
      </c>
      <c r="C1628" s="154" t="s">
        <v>17318</v>
      </c>
      <c r="D1628" s="155" t="s">
        <v>217</v>
      </c>
      <c r="E1628" s="155" t="s">
        <v>208</v>
      </c>
      <c r="F1628" s="156">
        <v>1</v>
      </c>
      <c r="G1628" s="129">
        <v>0</v>
      </c>
      <c r="H1628" s="129">
        <v>163.46</v>
      </c>
      <c r="I1628" s="129">
        <v>0</v>
      </c>
      <c r="J1628" s="130">
        <f t="shared" ref="J1628:J1630" si="773">G1628+H1628+I1628</f>
        <v>163.46</v>
      </c>
      <c r="K1628" s="131">
        <f t="shared" ref="K1628:K1630" si="774">F1628*J1628</f>
        <v>163.46</v>
      </c>
      <c r="L1628" s="132"/>
      <c r="M1628" s="133">
        <f t="shared" ref="M1628:M1630" si="775">((H1628+I1628)*F1628)</f>
        <v>163.46</v>
      </c>
      <c r="N1628" s="134">
        <f t="shared" ref="N1628:N1630" si="776">F1628*G1628</f>
        <v>0</v>
      </c>
    </row>
    <row r="1629" spans="1:14" ht="13.5" x14ac:dyDescent="0.2">
      <c r="A1629" s="157">
        <v>100308</v>
      </c>
      <c r="B1629" s="153" t="s">
        <v>200</v>
      </c>
      <c r="C1629" s="154" t="str">
        <f>IF(ISNUMBER(SEARCH("Cot",A1629)),VLOOKUP(A1629,COTAÇÃO!$A:$G,2,FALSE),VLOOKUP(A1629,SINAPI!$A:$M,2,FALSE))</f>
        <v>MECÂNICO DE REFRIGERAÇÃO COM ENCARGOS COMPLEMENTARES</v>
      </c>
      <c r="D1629" s="155" t="str">
        <f>IF(ISNUMBER(SEARCH("Cot",A1629)),"INSUMO",VLOOKUP(A1629,SINAPI!$A:$M,3,FALSE))</f>
        <v>MÃO DE OBRA</v>
      </c>
      <c r="E1629" s="155" t="str">
        <f>IF(ISNUMBER(SEARCH("Cot",A1629)),VLOOKUP(A1629,COTAÇÃO!$A:$H,3,FALSE),VLOOKUP(A1629,SINAPI!$A:$M,4,FALSE))</f>
        <v>H</v>
      </c>
      <c r="F1629" s="156">
        <v>4.37</v>
      </c>
      <c r="G1629" s="129" t="str">
        <f>IF(ISNUMBER(SEARCH("Cot",$A1629)),"0,00",VLOOKUP($A1629,SINAPI!$A:$M,6,FALSE))</f>
        <v>20,46</v>
      </c>
      <c r="H1629" s="129" t="str">
        <f>IF(ISNUMBER(SEARCH("Cot",$A1629)),VLOOKUP(A1629,COTAÇÃO!$A:$H,4,0),VLOOKUP($A1629,SINAPI!$A:$M,7,FALSE))</f>
        <v>6,93</v>
      </c>
      <c r="I1629" s="129" t="str">
        <f>IF(ISNUMBER(SEARCH("Cot",$A1629)),"0,00",VLOOKUP($A1629,SINAPI!$A:$M,8,FALSE))</f>
        <v>0,00</v>
      </c>
      <c r="J1629" s="130">
        <f t="shared" si="773"/>
        <v>27.39</v>
      </c>
      <c r="K1629" s="131">
        <f t="shared" si="774"/>
        <v>119.6943</v>
      </c>
      <c r="L1629" s="132"/>
      <c r="M1629" s="133">
        <f t="shared" si="775"/>
        <v>30.284099999999999</v>
      </c>
      <c r="N1629" s="134">
        <f t="shared" si="776"/>
        <v>89.410200000000003</v>
      </c>
    </row>
    <row r="1630" spans="1:14" ht="13.5" x14ac:dyDescent="0.2">
      <c r="A1630" s="157">
        <v>88316</v>
      </c>
      <c r="B1630" s="153" t="s">
        <v>200</v>
      </c>
      <c r="C1630" s="154" t="str">
        <f>IF(ISNUMBER(SEARCH("Cot",A1630)),VLOOKUP(A1630,COTAÇÃO!$A:$G,2,FALSE),VLOOKUP(A1630,SINAPI!$A:$M,2,FALSE))</f>
        <v>SERVENTE COM ENCARGOS COMPLEMENTARES</v>
      </c>
      <c r="D1630" s="155" t="str">
        <f>IF(ISNUMBER(SEARCH("Cot",A1630)),"INSUMO",VLOOKUP(A1630,SINAPI!$A:$M,3,FALSE))</f>
        <v>MÃO DE OBRA</v>
      </c>
      <c r="E1630" s="155" t="str">
        <f>IF(ISNUMBER(SEARCH("Cot",A1630)),VLOOKUP(A1630,COTAÇÃO!$A:$H,3,FALSE),VLOOKUP(A1630,SINAPI!$A:$M,4,FALSE))</f>
        <v>H</v>
      </c>
      <c r="F1630" s="156">
        <v>4.37</v>
      </c>
      <c r="G1630" s="129" t="str">
        <f>IF(ISNUMBER(SEARCH("Cot",$A1630)),"0,00",VLOOKUP($A1630,SINAPI!$A:$M,6,FALSE))</f>
        <v>11,43</v>
      </c>
      <c r="H1630" s="129" t="str">
        <f>IF(ISNUMBER(SEARCH("Cot",$A1630)),VLOOKUP(A1630,COTAÇÃO!$A:$H,4,0),VLOOKUP($A1630,SINAPI!$A:$M,7,FALSE))</f>
        <v>6,79</v>
      </c>
      <c r="I1630" s="129" t="str">
        <f>IF(ISNUMBER(SEARCH("Cot",$A1630)),"0,00",VLOOKUP($A1630,SINAPI!$A:$M,8,FALSE))</f>
        <v>0,00</v>
      </c>
      <c r="J1630" s="130">
        <f t="shared" si="773"/>
        <v>18.22</v>
      </c>
      <c r="K1630" s="131">
        <f t="shared" si="774"/>
        <v>79.621399999999994</v>
      </c>
      <c r="L1630" s="132"/>
      <c r="M1630" s="133">
        <f t="shared" si="775"/>
        <v>29.6723</v>
      </c>
      <c r="N1630" s="134">
        <f t="shared" si="776"/>
        <v>49.949100000000001</v>
      </c>
    </row>
    <row r="1631" spans="1:14" ht="13.5" thickBot="1" x14ac:dyDescent="0.25"/>
    <row r="1632" spans="1:14" ht="39.75" customHeight="1" x14ac:dyDescent="0.2">
      <c r="A1632" s="121" t="s">
        <v>17283</v>
      </c>
      <c r="B1632" s="148"/>
      <c r="C1632" s="122" t="s">
        <v>17322</v>
      </c>
      <c r="D1632" s="123"/>
      <c r="E1632" s="124" t="s">
        <v>208</v>
      </c>
      <c r="F1632" s="124">
        <v>1</v>
      </c>
      <c r="G1632" s="124"/>
      <c r="H1632" s="124"/>
      <c r="I1632" s="124"/>
      <c r="J1632" s="126"/>
      <c r="K1632" s="124">
        <f>SUM(K1633:K1635)</f>
        <v>373.53570000000002</v>
      </c>
      <c r="L1632" s="127"/>
      <c r="M1632" s="124">
        <f>SUM(M1633:M1635)</f>
        <v>234.1764</v>
      </c>
      <c r="N1632" s="128">
        <f>SUM(N1633:N1635)</f>
        <v>139.35930000000002</v>
      </c>
    </row>
    <row r="1633" spans="1:14" ht="13.5" x14ac:dyDescent="0.2">
      <c r="A1633" s="157" t="s">
        <v>17324</v>
      </c>
      <c r="B1633" s="153" t="s">
        <v>15553</v>
      </c>
      <c r="C1633" s="154" t="s">
        <v>17323</v>
      </c>
      <c r="D1633" s="155" t="s">
        <v>217</v>
      </c>
      <c r="E1633" s="155" t="s">
        <v>208</v>
      </c>
      <c r="F1633" s="156">
        <v>1</v>
      </c>
      <c r="G1633" s="129">
        <v>0</v>
      </c>
      <c r="H1633" s="129">
        <v>174.22</v>
      </c>
      <c r="I1633" s="129">
        <v>0</v>
      </c>
      <c r="J1633" s="130">
        <f t="shared" ref="J1633:J1635" si="777">G1633+H1633+I1633</f>
        <v>174.22</v>
      </c>
      <c r="K1633" s="131">
        <f t="shared" ref="K1633:K1635" si="778">F1633*J1633</f>
        <v>174.22</v>
      </c>
      <c r="L1633" s="132"/>
      <c r="M1633" s="133">
        <f t="shared" ref="M1633:M1635" si="779">((H1633+I1633)*F1633)</f>
        <v>174.22</v>
      </c>
      <c r="N1633" s="134">
        <f t="shared" ref="N1633:N1635" si="780">F1633*G1633</f>
        <v>0</v>
      </c>
    </row>
    <row r="1634" spans="1:14" ht="13.5" x14ac:dyDescent="0.2">
      <c r="A1634" s="157">
        <v>100308</v>
      </c>
      <c r="B1634" s="153" t="s">
        <v>200</v>
      </c>
      <c r="C1634" s="154" t="str">
        <f>IF(ISNUMBER(SEARCH("Cot",A1634)),VLOOKUP(A1634,COTAÇÃO!$A:$G,2,FALSE),VLOOKUP(A1634,SINAPI!$A:$M,2,FALSE))</f>
        <v>MECÂNICO DE REFRIGERAÇÃO COM ENCARGOS COMPLEMENTARES</v>
      </c>
      <c r="D1634" s="155" t="str">
        <f>IF(ISNUMBER(SEARCH("Cot",A1634)),"INSUMO",VLOOKUP(A1634,SINAPI!$A:$M,3,FALSE))</f>
        <v>MÃO DE OBRA</v>
      </c>
      <c r="E1634" s="155" t="str">
        <f>IF(ISNUMBER(SEARCH("Cot",A1634)),VLOOKUP(A1634,COTAÇÃO!$A:$H,3,FALSE),VLOOKUP(A1634,SINAPI!$A:$M,4,FALSE))</f>
        <v>H</v>
      </c>
      <c r="F1634" s="156">
        <v>4.37</v>
      </c>
      <c r="G1634" s="129" t="str">
        <f>IF(ISNUMBER(SEARCH("Cot",$A1634)),"0,00",VLOOKUP($A1634,SINAPI!$A:$M,6,FALSE))</f>
        <v>20,46</v>
      </c>
      <c r="H1634" s="129" t="str">
        <f>IF(ISNUMBER(SEARCH("Cot",$A1634)),VLOOKUP(A1634,COTAÇÃO!$A:$H,4,0),VLOOKUP($A1634,SINAPI!$A:$M,7,FALSE))</f>
        <v>6,93</v>
      </c>
      <c r="I1634" s="129" t="str">
        <f>IF(ISNUMBER(SEARCH("Cot",$A1634)),"0,00",VLOOKUP($A1634,SINAPI!$A:$M,8,FALSE))</f>
        <v>0,00</v>
      </c>
      <c r="J1634" s="130">
        <f t="shared" si="777"/>
        <v>27.39</v>
      </c>
      <c r="K1634" s="131">
        <f t="shared" si="778"/>
        <v>119.6943</v>
      </c>
      <c r="L1634" s="132"/>
      <c r="M1634" s="133">
        <f t="shared" si="779"/>
        <v>30.284099999999999</v>
      </c>
      <c r="N1634" s="134">
        <f t="shared" si="780"/>
        <v>89.410200000000003</v>
      </c>
    </row>
    <row r="1635" spans="1:14" ht="13.5" x14ac:dyDescent="0.2">
      <c r="A1635" s="157">
        <v>88316</v>
      </c>
      <c r="B1635" s="153" t="s">
        <v>200</v>
      </c>
      <c r="C1635" s="154" t="str">
        <f>IF(ISNUMBER(SEARCH("Cot",A1635)),VLOOKUP(A1635,COTAÇÃO!$A:$G,2,FALSE),VLOOKUP(A1635,SINAPI!$A:$M,2,FALSE))</f>
        <v>SERVENTE COM ENCARGOS COMPLEMENTARES</v>
      </c>
      <c r="D1635" s="155" t="str">
        <f>IF(ISNUMBER(SEARCH("Cot",A1635)),"INSUMO",VLOOKUP(A1635,SINAPI!$A:$M,3,FALSE))</f>
        <v>MÃO DE OBRA</v>
      </c>
      <c r="E1635" s="155" t="str">
        <f>IF(ISNUMBER(SEARCH("Cot",A1635)),VLOOKUP(A1635,COTAÇÃO!$A:$H,3,FALSE),VLOOKUP(A1635,SINAPI!$A:$M,4,FALSE))</f>
        <v>H</v>
      </c>
      <c r="F1635" s="156">
        <v>4.37</v>
      </c>
      <c r="G1635" s="129" t="str">
        <f>IF(ISNUMBER(SEARCH("Cot",$A1635)),"0,00",VLOOKUP($A1635,SINAPI!$A:$M,6,FALSE))</f>
        <v>11,43</v>
      </c>
      <c r="H1635" s="129" t="str">
        <f>IF(ISNUMBER(SEARCH("Cot",$A1635)),VLOOKUP(A1635,COTAÇÃO!$A:$H,4,0),VLOOKUP($A1635,SINAPI!$A:$M,7,FALSE))</f>
        <v>6,79</v>
      </c>
      <c r="I1635" s="129" t="str">
        <f>IF(ISNUMBER(SEARCH("Cot",$A1635)),"0,00",VLOOKUP($A1635,SINAPI!$A:$M,8,FALSE))</f>
        <v>0,00</v>
      </c>
      <c r="J1635" s="130">
        <f t="shared" si="777"/>
        <v>18.22</v>
      </c>
      <c r="K1635" s="131">
        <f t="shared" si="778"/>
        <v>79.621399999999994</v>
      </c>
      <c r="L1635" s="132"/>
      <c r="M1635" s="133">
        <f t="shared" si="779"/>
        <v>29.6723</v>
      </c>
      <c r="N1635" s="134">
        <f t="shared" si="780"/>
        <v>49.949100000000001</v>
      </c>
    </row>
    <row r="1636" spans="1:14" ht="13.5" thickBot="1" x14ac:dyDescent="0.25"/>
    <row r="1637" spans="1:14" ht="39.75" customHeight="1" x14ac:dyDescent="0.2">
      <c r="A1637" s="121" t="s">
        <v>17284</v>
      </c>
      <c r="B1637" s="148"/>
      <c r="C1637" s="122" t="s">
        <v>17326</v>
      </c>
      <c r="D1637" s="123"/>
      <c r="E1637" s="124" t="s">
        <v>208</v>
      </c>
      <c r="F1637" s="124">
        <v>1</v>
      </c>
      <c r="G1637" s="124"/>
      <c r="H1637" s="124"/>
      <c r="I1637" s="124"/>
      <c r="J1637" s="126"/>
      <c r="K1637" s="124">
        <f>SUM(K1638:K1640)</f>
        <v>303.73500000000001</v>
      </c>
      <c r="L1637" s="127"/>
      <c r="M1637" s="124">
        <f>SUM(M1638:M1640)</f>
        <v>192.12</v>
      </c>
      <c r="N1637" s="128">
        <f>SUM(N1638:N1640)</f>
        <v>111.61499999999999</v>
      </c>
    </row>
    <row r="1638" spans="1:14" ht="13.5" x14ac:dyDescent="0.2">
      <c r="A1638" s="157" t="s">
        <v>17245</v>
      </c>
      <c r="B1638" s="153" t="s">
        <v>15553</v>
      </c>
      <c r="C1638" s="154" t="s">
        <v>17325</v>
      </c>
      <c r="D1638" s="155" t="s">
        <v>217</v>
      </c>
      <c r="E1638" s="155" t="s">
        <v>208</v>
      </c>
      <c r="F1638" s="156">
        <v>1</v>
      </c>
      <c r="G1638" s="129">
        <v>0</v>
      </c>
      <c r="H1638" s="129">
        <v>144.1</v>
      </c>
      <c r="I1638" s="129">
        <v>0</v>
      </c>
      <c r="J1638" s="130">
        <f t="shared" ref="J1638:J1640" si="781">G1638+H1638+I1638</f>
        <v>144.1</v>
      </c>
      <c r="K1638" s="131">
        <f t="shared" ref="K1638:K1640" si="782">F1638*J1638</f>
        <v>144.1</v>
      </c>
      <c r="L1638" s="132"/>
      <c r="M1638" s="133">
        <f t="shared" ref="M1638:M1640" si="783">((H1638+I1638)*F1638)</f>
        <v>144.1</v>
      </c>
      <c r="N1638" s="134">
        <f t="shared" ref="N1638:N1640" si="784">F1638*G1638</f>
        <v>0</v>
      </c>
    </row>
    <row r="1639" spans="1:14" ht="13.5" x14ac:dyDescent="0.2">
      <c r="A1639" s="157">
        <v>100308</v>
      </c>
      <c r="B1639" s="153" t="s">
        <v>200</v>
      </c>
      <c r="C1639" s="154" t="str">
        <f>IF(ISNUMBER(SEARCH("Cot",A1639)),VLOOKUP(A1639,COTAÇÃO!$A:$G,2,FALSE),VLOOKUP(A1639,SINAPI!$A:$M,2,FALSE))</f>
        <v>MECÂNICO DE REFRIGERAÇÃO COM ENCARGOS COMPLEMENTARES</v>
      </c>
      <c r="D1639" s="155" t="str">
        <f>IF(ISNUMBER(SEARCH("Cot",A1639)),"INSUMO",VLOOKUP(A1639,SINAPI!$A:$M,3,FALSE))</f>
        <v>MÃO DE OBRA</v>
      </c>
      <c r="E1639" s="155" t="str">
        <f>IF(ISNUMBER(SEARCH("Cot",A1639)),VLOOKUP(A1639,COTAÇÃO!$A:$H,3,FALSE),VLOOKUP(A1639,SINAPI!$A:$M,4,FALSE))</f>
        <v>H</v>
      </c>
      <c r="F1639" s="156">
        <v>3.5</v>
      </c>
      <c r="G1639" s="129" t="str">
        <f>IF(ISNUMBER(SEARCH("Cot",$A1639)),"0,00",VLOOKUP($A1639,SINAPI!$A:$M,6,FALSE))</f>
        <v>20,46</v>
      </c>
      <c r="H1639" s="129" t="str">
        <f>IF(ISNUMBER(SEARCH("Cot",$A1639)),VLOOKUP(A1639,COTAÇÃO!$A:$H,4,0),VLOOKUP($A1639,SINAPI!$A:$M,7,FALSE))</f>
        <v>6,93</v>
      </c>
      <c r="I1639" s="129" t="str">
        <f>IF(ISNUMBER(SEARCH("Cot",$A1639)),"0,00",VLOOKUP($A1639,SINAPI!$A:$M,8,FALSE))</f>
        <v>0,00</v>
      </c>
      <c r="J1639" s="130">
        <f t="shared" si="781"/>
        <v>27.39</v>
      </c>
      <c r="K1639" s="131">
        <f t="shared" si="782"/>
        <v>95.865000000000009</v>
      </c>
      <c r="L1639" s="132"/>
      <c r="M1639" s="133">
        <f t="shared" si="783"/>
        <v>24.254999999999999</v>
      </c>
      <c r="N1639" s="134">
        <f t="shared" si="784"/>
        <v>71.61</v>
      </c>
    </row>
    <row r="1640" spans="1:14" ht="13.5" x14ac:dyDescent="0.2">
      <c r="A1640" s="157">
        <v>88316</v>
      </c>
      <c r="B1640" s="153" t="s">
        <v>200</v>
      </c>
      <c r="C1640" s="154" t="str">
        <f>IF(ISNUMBER(SEARCH("Cot",A1640)),VLOOKUP(A1640,COTAÇÃO!$A:$G,2,FALSE),VLOOKUP(A1640,SINAPI!$A:$M,2,FALSE))</f>
        <v>SERVENTE COM ENCARGOS COMPLEMENTARES</v>
      </c>
      <c r="D1640" s="155" t="str">
        <f>IF(ISNUMBER(SEARCH("Cot",A1640)),"INSUMO",VLOOKUP(A1640,SINAPI!$A:$M,3,FALSE))</f>
        <v>MÃO DE OBRA</v>
      </c>
      <c r="E1640" s="155" t="str">
        <f>IF(ISNUMBER(SEARCH("Cot",A1640)),VLOOKUP(A1640,COTAÇÃO!$A:$H,3,FALSE),VLOOKUP(A1640,SINAPI!$A:$M,4,FALSE))</f>
        <v>H</v>
      </c>
      <c r="F1640" s="156">
        <v>3.5</v>
      </c>
      <c r="G1640" s="129" t="str">
        <f>IF(ISNUMBER(SEARCH("Cot",$A1640)),"0,00",VLOOKUP($A1640,SINAPI!$A:$M,6,FALSE))</f>
        <v>11,43</v>
      </c>
      <c r="H1640" s="129" t="str">
        <f>IF(ISNUMBER(SEARCH("Cot",$A1640)),VLOOKUP(A1640,COTAÇÃO!$A:$H,4,0),VLOOKUP($A1640,SINAPI!$A:$M,7,FALSE))</f>
        <v>6,79</v>
      </c>
      <c r="I1640" s="129" t="str">
        <f>IF(ISNUMBER(SEARCH("Cot",$A1640)),"0,00",VLOOKUP($A1640,SINAPI!$A:$M,8,FALSE))</f>
        <v>0,00</v>
      </c>
      <c r="J1640" s="130">
        <f t="shared" si="781"/>
        <v>18.22</v>
      </c>
      <c r="K1640" s="131">
        <f t="shared" si="782"/>
        <v>63.769999999999996</v>
      </c>
      <c r="L1640" s="132"/>
      <c r="M1640" s="133">
        <f t="shared" si="783"/>
        <v>23.765000000000001</v>
      </c>
      <c r="N1640" s="134">
        <f t="shared" si="784"/>
        <v>40.004999999999995</v>
      </c>
    </row>
    <row r="1641" spans="1:14" ht="13.5" thickBot="1" x14ac:dyDescent="0.25"/>
    <row r="1642" spans="1:14" ht="39.75" customHeight="1" x14ac:dyDescent="0.2">
      <c r="A1642" s="121" t="s">
        <v>17285</v>
      </c>
      <c r="B1642" s="148"/>
      <c r="C1642" s="122" t="s">
        <v>17327</v>
      </c>
      <c r="D1642" s="123"/>
      <c r="E1642" s="124" t="s">
        <v>208</v>
      </c>
      <c r="F1642" s="124">
        <v>1</v>
      </c>
      <c r="G1642" s="124"/>
      <c r="H1642" s="124"/>
      <c r="I1642" s="124"/>
      <c r="J1642" s="126"/>
      <c r="K1642" s="124">
        <f>SUM(K1643:K1645)</f>
        <v>303.73500000000001</v>
      </c>
      <c r="L1642" s="127"/>
      <c r="M1642" s="124">
        <f>SUM(M1643:M1645)</f>
        <v>192.12</v>
      </c>
      <c r="N1642" s="128">
        <f>SUM(N1643:N1645)</f>
        <v>111.61499999999999</v>
      </c>
    </row>
    <row r="1643" spans="1:14" ht="13.5" x14ac:dyDescent="0.2">
      <c r="A1643" s="157" t="s">
        <v>17246</v>
      </c>
      <c r="B1643" s="153" t="s">
        <v>15553</v>
      </c>
      <c r="C1643" s="154" t="s">
        <v>17328</v>
      </c>
      <c r="D1643" s="155" t="s">
        <v>217</v>
      </c>
      <c r="E1643" s="155" t="s">
        <v>208</v>
      </c>
      <c r="F1643" s="156">
        <v>1</v>
      </c>
      <c r="G1643" s="129">
        <v>0</v>
      </c>
      <c r="H1643" s="129">
        <v>144.1</v>
      </c>
      <c r="I1643" s="129">
        <v>0</v>
      </c>
      <c r="J1643" s="130">
        <f t="shared" ref="J1643:J1645" si="785">G1643+H1643+I1643</f>
        <v>144.1</v>
      </c>
      <c r="K1643" s="131">
        <f t="shared" ref="K1643:K1645" si="786">F1643*J1643</f>
        <v>144.1</v>
      </c>
      <c r="L1643" s="132"/>
      <c r="M1643" s="133">
        <f t="shared" ref="M1643:M1645" si="787">((H1643+I1643)*F1643)</f>
        <v>144.1</v>
      </c>
      <c r="N1643" s="134">
        <f t="shared" ref="N1643:N1645" si="788">F1643*G1643</f>
        <v>0</v>
      </c>
    </row>
    <row r="1644" spans="1:14" ht="13.5" x14ac:dyDescent="0.2">
      <c r="A1644" s="157">
        <v>100308</v>
      </c>
      <c r="B1644" s="153" t="s">
        <v>200</v>
      </c>
      <c r="C1644" s="154" t="str">
        <f>IF(ISNUMBER(SEARCH("Cot",A1644)),VLOOKUP(A1644,COTAÇÃO!$A:$G,2,FALSE),VLOOKUP(A1644,SINAPI!$A:$M,2,FALSE))</f>
        <v>MECÂNICO DE REFRIGERAÇÃO COM ENCARGOS COMPLEMENTARES</v>
      </c>
      <c r="D1644" s="155" t="str">
        <f>IF(ISNUMBER(SEARCH("Cot",A1644)),"INSUMO",VLOOKUP(A1644,SINAPI!$A:$M,3,FALSE))</f>
        <v>MÃO DE OBRA</v>
      </c>
      <c r="E1644" s="155" t="str">
        <f>IF(ISNUMBER(SEARCH("Cot",A1644)),VLOOKUP(A1644,COTAÇÃO!$A:$H,3,FALSE),VLOOKUP(A1644,SINAPI!$A:$M,4,FALSE))</f>
        <v>H</v>
      </c>
      <c r="F1644" s="156">
        <v>3.5</v>
      </c>
      <c r="G1644" s="129" t="str">
        <f>IF(ISNUMBER(SEARCH("Cot",$A1644)),"0,00",VLOOKUP($A1644,SINAPI!$A:$M,6,FALSE))</f>
        <v>20,46</v>
      </c>
      <c r="H1644" s="129" t="str">
        <f>IF(ISNUMBER(SEARCH("Cot",$A1644)),VLOOKUP(A1644,COTAÇÃO!$A:$H,4,0),VLOOKUP($A1644,SINAPI!$A:$M,7,FALSE))</f>
        <v>6,93</v>
      </c>
      <c r="I1644" s="129" t="str">
        <f>IF(ISNUMBER(SEARCH("Cot",$A1644)),"0,00",VLOOKUP($A1644,SINAPI!$A:$M,8,FALSE))</f>
        <v>0,00</v>
      </c>
      <c r="J1644" s="130">
        <f t="shared" si="785"/>
        <v>27.39</v>
      </c>
      <c r="K1644" s="131">
        <f t="shared" si="786"/>
        <v>95.865000000000009</v>
      </c>
      <c r="L1644" s="132"/>
      <c r="M1644" s="133">
        <f t="shared" si="787"/>
        <v>24.254999999999999</v>
      </c>
      <c r="N1644" s="134">
        <f t="shared" si="788"/>
        <v>71.61</v>
      </c>
    </row>
    <row r="1645" spans="1:14" ht="13.5" x14ac:dyDescent="0.2">
      <c r="A1645" s="157">
        <v>88316</v>
      </c>
      <c r="B1645" s="153" t="s">
        <v>200</v>
      </c>
      <c r="C1645" s="154" t="str">
        <f>IF(ISNUMBER(SEARCH("Cot",A1645)),VLOOKUP(A1645,COTAÇÃO!$A:$G,2,FALSE),VLOOKUP(A1645,SINAPI!$A:$M,2,FALSE))</f>
        <v>SERVENTE COM ENCARGOS COMPLEMENTARES</v>
      </c>
      <c r="D1645" s="155" t="str">
        <f>IF(ISNUMBER(SEARCH("Cot",A1645)),"INSUMO",VLOOKUP(A1645,SINAPI!$A:$M,3,FALSE))</f>
        <v>MÃO DE OBRA</v>
      </c>
      <c r="E1645" s="155" t="str">
        <f>IF(ISNUMBER(SEARCH("Cot",A1645)),VLOOKUP(A1645,COTAÇÃO!$A:$H,3,FALSE),VLOOKUP(A1645,SINAPI!$A:$M,4,FALSE))</f>
        <v>H</v>
      </c>
      <c r="F1645" s="156">
        <v>3.5</v>
      </c>
      <c r="G1645" s="129" t="str">
        <f>IF(ISNUMBER(SEARCH("Cot",$A1645)),"0,00",VLOOKUP($A1645,SINAPI!$A:$M,6,FALSE))</f>
        <v>11,43</v>
      </c>
      <c r="H1645" s="129" t="str">
        <f>IF(ISNUMBER(SEARCH("Cot",$A1645)),VLOOKUP(A1645,COTAÇÃO!$A:$H,4,0),VLOOKUP($A1645,SINAPI!$A:$M,7,FALSE))</f>
        <v>6,79</v>
      </c>
      <c r="I1645" s="129" t="str">
        <f>IF(ISNUMBER(SEARCH("Cot",$A1645)),"0,00",VLOOKUP($A1645,SINAPI!$A:$M,8,FALSE))</f>
        <v>0,00</v>
      </c>
      <c r="J1645" s="130">
        <f t="shared" si="785"/>
        <v>18.22</v>
      </c>
      <c r="K1645" s="131">
        <f t="shared" si="786"/>
        <v>63.769999999999996</v>
      </c>
      <c r="L1645" s="132"/>
      <c r="M1645" s="133">
        <f t="shared" si="787"/>
        <v>23.765000000000001</v>
      </c>
      <c r="N1645" s="134">
        <f t="shared" si="788"/>
        <v>40.004999999999995</v>
      </c>
    </row>
    <row r="1646" spans="1:14" ht="13.5" thickBot="1" x14ac:dyDescent="0.25"/>
    <row r="1647" spans="1:14" ht="39.75" customHeight="1" x14ac:dyDescent="0.2">
      <c r="A1647" s="121" t="s">
        <v>17286</v>
      </c>
      <c r="B1647" s="148"/>
      <c r="C1647" s="122" t="s">
        <v>17338</v>
      </c>
      <c r="D1647" s="123"/>
      <c r="E1647" s="124" t="s">
        <v>208</v>
      </c>
      <c r="F1647" s="124">
        <v>1</v>
      </c>
      <c r="G1647" s="124"/>
      <c r="H1647" s="124"/>
      <c r="I1647" s="124"/>
      <c r="J1647" s="126"/>
      <c r="K1647" s="124">
        <f>SUM(K1648:K1650)</f>
        <v>228.57499999999999</v>
      </c>
      <c r="L1647" s="127"/>
      <c r="M1647" s="124">
        <f>SUM(M1648:M1650)</f>
        <v>148.85</v>
      </c>
      <c r="N1647" s="128">
        <f>SUM(N1648:N1650)</f>
        <v>79.725000000000009</v>
      </c>
    </row>
    <row r="1648" spans="1:14" ht="24" x14ac:dyDescent="0.2">
      <c r="A1648" s="157" t="s">
        <v>17254</v>
      </c>
      <c r="B1648" s="153" t="s">
        <v>15553</v>
      </c>
      <c r="C1648" s="154" t="s">
        <v>17335</v>
      </c>
      <c r="D1648" s="155" t="s">
        <v>217</v>
      </c>
      <c r="E1648" s="155" t="s">
        <v>208</v>
      </c>
      <c r="F1648" s="156">
        <v>1</v>
      </c>
      <c r="G1648" s="129">
        <v>0</v>
      </c>
      <c r="H1648" s="129">
        <v>114.55</v>
      </c>
      <c r="I1648" s="129">
        <v>0</v>
      </c>
      <c r="J1648" s="130">
        <f t="shared" ref="J1648:J1650" si="789">G1648+H1648+I1648</f>
        <v>114.55</v>
      </c>
      <c r="K1648" s="131">
        <f t="shared" ref="K1648:K1650" si="790">F1648*J1648</f>
        <v>114.55</v>
      </c>
      <c r="L1648" s="132"/>
      <c r="M1648" s="133">
        <f t="shared" ref="M1648:M1650" si="791">((H1648+I1648)*F1648)</f>
        <v>114.55</v>
      </c>
      <c r="N1648" s="134">
        <f t="shared" ref="N1648:N1650" si="792">F1648*G1648</f>
        <v>0</v>
      </c>
    </row>
    <row r="1649" spans="1:14" ht="13.5" x14ac:dyDescent="0.2">
      <c r="A1649" s="157">
        <v>100308</v>
      </c>
      <c r="B1649" s="153" t="s">
        <v>200</v>
      </c>
      <c r="C1649" s="154" t="str">
        <f>IF(ISNUMBER(SEARCH("Cot",A1649)),VLOOKUP(A1649,COTAÇÃO!$A:$G,2,FALSE),VLOOKUP(A1649,SINAPI!$A:$M,2,FALSE))</f>
        <v>MECÂNICO DE REFRIGERAÇÃO COM ENCARGOS COMPLEMENTARES</v>
      </c>
      <c r="D1649" s="155" t="str">
        <f>IF(ISNUMBER(SEARCH("Cot",A1649)),"INSUMO",VLOOKUP(A1649,SINAPI!$A:$M,3,FALSE))</f>
        <v>MÃO DE OBRA</v>
      </c>
      <c r="E1649" s="155" t="str">
        <f>IF(ISNUMBER(SEARCH("Cot",A1649)),VLOOKUP(A1649,COTAÇÃO!$A:$H,3,FALSE),VLOOKUP(A1649,SINAPI!$A:$M,4,FALSE))</f>
        <v>H</v>
      </c>
      <c r="F1649" s="156">
        <v>2.5</v>
      </c>
      <c r="G1649" s="129" t="str">
        <f>IF(ISNUMBER(SEARCH("Cot",$A1649)),"0,00",VLOOKUP($A1649,SINAPI!$A:$M,6,FALSE))</f>
        <v>20,46</v>
      </c>
      <c r="H1649" s="129" t="str">
        <f>IF(ISNUMBER(SEARCH("Cot",$A1649)),VLOOKUP(A1649,COTAÇÃO!$A:$H,4,0),VLOOKUP($A1649,SINAPI!$A:$M,7,FALSE))</f>
        <v>6,93</v>
      </c>
      <c r="I1649" s="129" t="str">
        <f>IF(ISNUMBER(SEARCH("Cot",$A1649)),"0,00",VLOOKUP($A1649,SINAPI!$A:$M,8,FALSE))</f>
        <v>0,00</v>
      </c>
      <c r="J1649" s="130">
        <f t="shared" si="789"/>
        <v>27.39</v>
      </c>
      <c r="K1649" s="131">
        <f t="shared" si="790"/>
        <v>68.474999999999994</v>
      </c>
      <c r="L1649" s="132"/>
      <c r="M1649" s="133">
        <f t="shared" si="791"/>
        <v>17.324999999999999</v>
      </c>
      <c r="N1649" s="134">
        <f t="shared" si="792"/>
        <v>51.150000000000006</v>
      </c>
    </row>
    <row r="1650" spans="1:14" ht="13.5" x14ac:dyDescent="0.2">
      <c r="A1650" s="157">
        <v>88316</v>
      </c>
      <c r="B1650" s="153" t="s">
        <v>200</v>
      </c>
      <c r="C1650" s="154" t="str">
        <f>IF(ISNUMBER(SEARCH("Cot",A1650)),VLOOKUP(A1650,COTAÇÃO!$A:$G,2,FALSE),VLOOKUP(A1650,SINAPI!$A:$M,2,FALSE))</f>
        <v>SERVENTE COM ENCARGOS COMPLEMENTARES</v>
      </c>
      <c r="D1650" s="155" t="str">
        <f>IF(ISNUMBER(SEARCH("Cot",A1650)),"INSUMO",VLOOKUP(A1650,SINAPI!$A:$M,3,FALSE))</f>
        <v>MÃO DE OBRA</v>
      </c>
      <c r="E1650" s="155" t="str">
        <f>IF(ISNUMBER(SEARCH("Cot",A1650)),VLOOKUP(A1650,COTAÇÃO!$A:$H,3,FALSE),VLOOKUP(A1650,SINAPI!$A:$M,4,FALSE))</f>
        <v>H</v>
      </c>
      <c r="F1650" s="156">
        <v>2.5</v>
      </c>
      <c r="G1650" s="129" t="str">
        <f>IF(ISNUMBER(SEARCH("Cot",$A1650)),"0,00",VLOOKUP($A1650,SINAPI!$A:$M,6,FALSE))</f>
        <v>11,43</v>
      </c>
      <c r="H1650" s="129" t="str">
        <f>IF(ISNUMBER(SEARCH("Cot",$A1650)),VLOOKUP(A1650,COTAÇÃO!$A:$H,4,0),VLOOKUP($A1650,SINAPI!$A:$M,7,FALSE))</f>
        <v>6,79</v>
      </c>
      <c r="I1650" s="129" t="str">
        <f>IF(ISNUMBER(SEARCH("Cot",$A1650)),"0,00",VLOOKUP($A1650,SINAPI!$A:$M,8,FALSE))</f>
        <v>0,00</v>
      </c>
      <c r="J1650" s="130">
        <f t="shared" si="789"/>
        <v>18.22</v>
      </c>
      <c r="K1650" s="131">
        <f t="shared" si="790"/>
        <v>45.55</v>
      </c>
      <c r="L1650" s="132"/>
      <c r="M1650" s="133">
        <f t="shared" si="791"/>
        <v>16.975000000000001</v>
      </c>
      <c r="N1650" s="134">
        <f t="shared" si="792"/>
        <v>28.574999999999999</v>
      </c>
    </row>
    <row r="1651" spans="1:14" ht="13.5" thickBot="1" x14ac:dyDescent="0.25"/>
    <row r="1652" spans="1:14" ht="39.75" customHeight="1" x14ac:dyDescent="0.2">
      <c r="A1652" s="121" t="s">
        <v>17287</v>
      </c>
      <c r="B1652" s="148"/>
      <c r="C1652" s="122" t="s">
        <v>17339</v>
      </c>
      <c r="D1652" s="123"/>
      <c r="E1652" s="124" t="s">
        <v>208</v>
      </c>
      <c r="F1652" s="124">
        <v>1</v>
      </c>
      <c r="G1652" s="124"/>
      <c r="H1652" s="124"/>
      <c r="I1652" s="124"/>
      <c r="J1652" s="126"/>
      <c r="K1652" s="124">
        <f>SUM(K1653:K1655)</f>
        <v>262.44810000000001</v>
      </c>
      <c r="L1652" s="127"/>
      <c r="M1652" s="124">
        <f>SUM(M1653:M1655)</f>
        <v>160.0812</v>
      </c>
      <c r="N1652" s="128">
        <f>SUM(N1653:N1655)</f>
        <v>102.36690000000002</v>
      </c>
    </row>
    <row r="1653" spans="1:14" ht="13.5" x14ac:dyDescent="0.2">
      <c r="A1653" s="157" t="s">
        <v>17255</v>
      </c>
      <c r="B1653" s="153" t="s">
        <v>15553</v>
      </c>
      <c r="C1653" s="154" t="s">
        <v>17336</v>
      </c>
      <c r="D1653" s="155" t="s">
        <v>217</v>
      </c>
      <c r="E1653" s="155" t="s">
        <v>208</v>
      </c>
      <c r="F1653" s="156">
        <v>1</v>
      </c>
      <c r="G1653" s="129">
        <v>0</v>
      </c>
      <c r="H1653" s="129">
        <v>116.04</v>
      </c>
      <c r="I1653" s="129">
        <v>0</v>
      </c>
      <c r="J1653" s="130">
        <f t="shared" ref="J1653:J1655" si="793">G1653+H1653+I1653</f>
        <v>116.04</v>
      </c>
      <c r="K1653" s="131">
        <f t="shared" ref="K1653:K1655" si="794">F1653*J1653</f>
        <v>116.04</v>
      </c>
      <c r="L1653" s="132"/>
      <c r="M1653" s="133">
        <f t="shared" ref="M1653:M1655" si="795">((H1653+I1653)*F1653)</f>
        <v>116.04</v>
      </c>
      <c r="N1653" s="134">
        <f t="shared" ref="N1653:N1655" si="796">F1653*G1653</f>
        <v>0</v>
      </c>
    </row>
    <row r="1654" spans="1:14" ht="13.5" x14ac:dyDescent="0.2">
      <c r="A1654" s="157">
        <v>100308</v>
      </c>
      <c r="B1654" s="153" t="s">
        <v>200</v>
      </c>
      <c r="C1654" s="154" t="str">
        <f>IF(ISNUMBER(SEARCH("Cot",A1654)),VLOOKUP(A1654,COTAÇÃO!$A:$G,2,FALSE),VLOOKUP(A1654,SINAPI!$A:$M,2,FALSE))</f>
        <v>MECÂNICO DE REFRIGERAÇÃO COM ENCARGOS COMPLEMENTARES</v>
      </c>
      <c r="D1654" s="155" t="str">
        <f>IF(ISNUMBER(SEARCH("Cot",A1654)),"INSUMO",VLOOKUP(A1654,SINAPI!$A:$M,3,FALSE))</f>
        <v>MÃO DE OBRA</v>
      </c>
      <c r="E1654" s="155" t="str">
        <f>IF(ISNUMBER(SEARCH("Cot",A1654)),VLOOKUP(A1654,COTAÇÃO!$A:$H,3,FALSE),VLOOKUP(A1654,SINAPI!$A:$M,4,FALSE))</f>
        <v>H</v>
      </c>
      <c r="F1654" s="156">
        <v>3.21</v>
      </c>
      <c r="G1654" s="129" t="str">
        <f>IF(ISNUMBER(SEARCH("Cot",$A1654)),"0,00",VLOOKUP($A1654,SINAPI!$A:$M,6,FALSE))</f>
        <v>20,46</v>
      </c>
      <c r="H1654" s="129" t="str">
        <f>IF(ISNUMBER(SEARCH("Cot",$A1654)),VLOOKUP(A1654,COTAÇÃO!$A:$H,4,0),VLOOKUP($A1654,SINAPI!$A:$M,7,FALSE))</f>
        <v>6,93</v>
      </c>
      <c r="I1654" s="129" t="str">
        <f>IF(ISNUMBER(SEARCH("Cot",$A1654)),"0,00",VLOOKUP($A1654,SINAPI!$A:$M,8,FALSE))</f>
        <v>0,00</v>
      </c>
      <c r="J1654" s="130">
        <f t="shared" si="793"/>
        <v>27.39</v>
      </c>
      <c r="K1654" s="131">
        <f t="shared" si="794"/>
        <v>87.921900000000008</v>
      </c>
      <c r="L1654" s="132"/>
      <c r="M1654" s="133">
        <f t="shared" si="795"/>
        <v>22.2453</v>
      </c>
      <c r="N1654" s="134">
        <f t="shared" si="796"/>
        <v>65.676600000000008</v>
      </c>
    </row>
    <row r="1655" spans="1:14" ht="13.5" x14ac:dyDescent="0.2">
      <c r="A1655" s="157">
        <v>88316</v>
      </c>
      <c r="B1655" s="153" t="s">
        <v>200</v>
      </c>
      <c r="C1655" s="154" t="str">
        <f>IF(ISNUMBER(SEARCH("Cot",A1655)),VLOOKUP(A1655,COTAÇÃO!$A:$G,2,FALSE),VLOOKUP(A1655,SINAPI!$A:$M,2,FALSE))</f>
        <v>SERVENTE COM ENCARGOS COMPLEMENTARES</v>
      </c>
      <c r="D1655" s="155" t="str">
        <f>IF(ISNUMBER(SEARCH("Cot",A1655)),"INSUMO",VLOOKUP(A1655,SINAPI!$A:$M,3,FALSE))</f>
        <v>MÃO DE OBRA</v>
      </c>
      <c r="E1655" s="155" t="str">
        <f>IF(ISNUMBER(SEARCH("Cot",A1655)),VLOOKUP(A1655,COTAÇÃO!$A:$H,3,FALSE),VLOOKUP(A1655,SINAPI!$A:$M,4,FALSE))</f>
        <v>H</v>
      </c>
      <c r="F1655" s="156">
        <v>3.21</v>
      </c>
      <c r="G1655" s="129" t="str">
        <f>IF(ISNUMBER(SEARCH("Cot",$A1655)),"0,00",VLOOKUP($A1655,SINAPI!$A:$M,6,FALSE))</f>
        <v>11,43</v>
      </c>
      <c r="H1655" s="129" t="str">
        <f>IF(ISNUMBER(SEARCH("Cot",$A1655)),VLOOKUP(A1655,COTAÇÃO!$A:$H,4,0),VLOOKUP($A1655,SINAPI!$A:$M,7,FALSE))</f>
        <v>6,79</v>
      </c>
      <c r="I1655" s="129" t="str">
        <f>IF(ISNUMBER(SEARCH("Cot",$A1655)),"0,00",VLOOKUP($A1655,SINAPI!$A:$M,8,FALSE))</f>
        <v>0,00</v>
      </c>
      <c r="J1655" s="130">
        <f t="shared" si="793"/>
        <v>18.22</v>
      </c>
      <c r="K1655" s="131">
        <f t="shared" si="794"/>
        <v>58.486199999999997</v>
      </c>
      <c r="L1655" s="132"/>
      <c r="M1655" s="133">
        <f t="shared" si="795"/>
        <v>21.7959</v>
      </c>
      <c r="N1655" s="134">
        <f t="shared" si="796"/>
        <v>36.690300000000001</v>
      </c>
    </row>
    <row r="1656" spans="1:14" ht="13.5" thickBot="1" x14ac:dyDescent="0.25"/>
    <row r="1657" spans="1:14" ht="39.75" customHeight="1" x14ac:dyDescent="0.2">
      <c r="A1657" s="121" t="s">
        <v>17288</v>
      </c>
      <c r="B1657" s="148"/>
      <c r="C1657" s="122" t="s">
        <v>17340</v>
      </c>
      <c r="D1657" s="123"/>
      <c r="E1657" s="124" t="s">
        <v>208</v>
      </c>
      <c r="F1657" s="124">
        <v>1</v>
      </c>
      <c r="G1657" s="124"/>
      <c r="H1657" s="124"/>
      <c r="I1657" s="124"/>
      <c r="J1657" s="126"/>
      <c r="K1657" s="124">
        <f>SUM(K1658:K1660)</f>
        <v>284.97069999999997</v>
      </c>
      <c r="L1657" s="127"/>
      <c r="M1657" s="124">
        <f>SUM(M1658:M1660)</f>
        <v>161.5564</v>
      </c>
      <c r="N1657" s="128">
        <f>SUM(N1658:N1660)</f>
        <v>123.4143</v>
      </c>
    </row>
    <row r="1658" spans="1:14" ht="24" x14ac:dyDescent="0.2">
      <c r="A1658" s="157" t="s">
        <v>17256</v>
      </c>
      <c r="B1658" s="153" t="s">
        <v>15553</v>
      </c>
      <c r="C1658" s="154" t="s">
        <v>17337</v>
      </c>
      <c r="D1658" s="155" t="s">
        <v>217</v>
      </c>
      <c r="E1658" s="155" t="s">
        <v>208</v>
      </c>
      <c r="F1658" s="156">
        <v>1</v>
      </c>
      <c r="G1658" s="129">
        <v>0</v>
      </c>
      <c r="H1658" s="129">
        <v>108.46</v>
      </c>
      <c r="I1658" s="129">
        <v>0</v>
      </c>
      <c r="J1658" s="130">
        <f t="shared" ref="J1658:J1660" si="797">G1658+H1658+I1658</f>
        <v>108.46</v>
      </c>
      <c r="K1658" s="131">
        <f t="shared" ref="K1658:K1660" si="798">F1658*J1658</f>
        <v>108.46</v>
      </c>
      <c r="L1658" s="132"/>
      <c r="M1658" s="133">
        <f t="shared" ref="M1658:M1660" si="799">((H1658+I1658)*F1658)</f>
        <v>108.46</v>
      </c>
      <c r="N1658" s="134">
        <f t="shared" ref="N1658:N1660" si="800">F1658*G1658</f>
        <v>0</v>
      </c>
    </row>
    <row r="1659" spans="1:14" ht="13.5" x14ac:dyDescent="0.2">
      <c r="A1659" s="157">
        <v>100308</v>
      </c>
      <c r="B1659" s="153" t="s">
        <v>200</v>
      </c>
      <c r="C1659" s="154" t="str">
        <f>IF(ISNUMBER(SEARCH("Cot",A1659)),VLOOKUP(A1659,COTAÇÃO!$A:$G,2,FALSE),VLOOKUP(A1659,SINAPI!$A:$M,2,FALSE))</f>
        <v>MECÂNICO DE REFRIGERAÇÃO COM ENCARGOS COMPLEMENTARES</v>
      </c>
      <c r="D1659" s="155" t="str">
        <f>IF(ISNUMBER(SEARCH("Cot",A1659)),"INSUMO",VLOOKUP(A1659,SINAPI!$A:$M,3,FALSE))</f>
        <v>MÃO DE OBRA</v>
      </c>
      <c r="E1659" s="155" t="str">
        <f>IF(ISNUMBER(SEARCH("Cot",A1659)),VLOOKUP(A1659,COTAÇÃO!$A:$H,3,FALSE),VLOOKUP(A1659,SINAPI!$A:$M,4,FALSE))</f>
        <v>H</v>
      </c>
      <c r="F1659" s="156">
        <v>3.87</v>
      </c>
      <c r="G1659" s="129" t="str">
        <f>IF(ISNUMBER(SEARCH("Cot",$A1659)),"0,00",VLOOKUP($A1659,SINAPI!$A:$M,6,FALSE))</f>
        <v>20,46</v>
      </c>
      <c r="H1659" s="129" t="str">
        <f>IF(ISNUMBER(SEARCH("Cot",$A1659)),VLOOKUP(A1659,COTAÇÃO!$A:$H,4,0),VLOOKUP($A1659,SINAPI!$A:$M,7,FALSE))</f>
        <v>6,93</v>
      </c>
      <c r="I1659" s="129" t="str">
        <f>IF(ISNUMBER(SEARCH("Cot",$A1659)),"0,00",VLOOKUP($A1659,SINAPI!$A:$M,8,FALSE))</f>
        <v>0,00</v>
      </c>
      <c r="J1659" s="130">
        <f t="shared" si="797"/>
        <v>27.39</v>
      </c>
      <c r="K1659" s="131">
        <f t="shared" si="798"/>
        <v>105.99930000000001</v>
      </c>
      <c r="L1659" s="132"/>
      <c r="M1659" s="133">
        <f t="shared" si="799"/>
        <v>26.819099999999999</v>
      </c>
      <c r="N1659" s="134">
        <f t="shared" si="800"/>
        <v>79.180199999999999</v>
      </c>
    </row>
    <row r="1660" spans="1:14" ht="13.5" x14ac:dyDescent="0.2">
      <c r="A1660" s="157">
        <v>88316</v>
      </c>
      <c r="B1660" s="153" t="s">
        <v>200</v>
      </c>
      <c r="C1660" s="154" t="str">
        <f>IF(ISNUMBER(SEARCH("Cot",A1660)),VLOOKUP(A1660,COTAÇÃO!$A:$G,2,FALSE),VLOOKUP(A1660,SINAPI!$A:$M,2,FALSE))</f>
        <v>SERVENTE COM ENCARGOS COMPLEMENTARES</v>
      </c>
      <c r="D1660" s="155" t="str">
        <f>IF(ISNUMBER(SEARCH("Cot",A1660)),"INSUMO",VLOOKUP(A1660,SINAPI!$A:$M,3,FALSE))</f>
        <v>MÃO DE OBRA</v>
      </c>
      <c r="E1660" s="155" t="str">
        <f>IF(ISNUMBER(SEARCH("Cot",A1660)),VLOOKUP(A1660,COTAÇÃO!$A:$H,3,FALSE),VLOOKUP(A1660,SINAPI!$A:$M,4,FALSE))</f>
        <v>H</v>
      </c>
      <c r="F1660" s="156">
        <v>3.87</v>
      </c>
      <c r="G1660" s="129" t="str">
        <f>IF(ISNUMBER(SEARCH("Cot",$A1660)),"0,00",VLOOKUP($A1660,SINAPI!$A:$M,6,FALSE))</f>
        <v>11,43</v>
      </c>
      <c r="H1660" s="129" t="str">
        <f>IF(ISNUMBER(SEARCH("Cot",$A1660)),VLOOKUP(A1660,COTAÇÃO!$A:$H,4,0),VLOOKUP($A1660,SINAPI!$A:$M,7,FALSE))</f>
        <v>6,79</v>
      </c>
      <c r="I1660" s="129" t="str">
        <f>IF(ISNUMBER(SEARCH("Cot",$A1660)),"0,00",VLOOKUP($A1660,SINAPI!$A:$M,8,FALSE))</f>
        <v>0,00</v>
      </c>
      <c r="J1660" s="130">
        <f t="shared" si="797"/>
        <v>18.22</v>
      </c>
      <c r="K1660" s="131">
        <f t="shared" si="798"/>
        <v>70.511399999999995</v>
      </c>
      <c r="L1660" s="132"/>
      <c r="M1660" s="133">
        <f t="shared" si="799"/>
        <v>26.2773</v>
      </c>
      <c r="N1660" s="134">
        <f t="shared" si="800"/>
        <v>44.234099999999998</v>
      </c>
    </row>
    <row r="1661" spans="1:14" ht="13.5" thickBot="1" x14ac:dyDescent="0.25"/>
    <row r="1662" spans="1:14" ht="39.75" customHeight="1" x14ac:dyDescent="0.2">
      <c r="A1662" s="121" t="s">
        <v>17289</v>
      </c>
      <c r="B1662" s="148"/>
      <c r="C1662" s="122" t="s">
        <v>17537</v>
      </c>
      <c r="D1662" s="123"/>
      <c r="E1662" s="124" t="s">
        <v>208</v>
      </c>
      <c r="F1662" s="124">
        <v>1</v>
      </c>
      <c r="G1662" s="124"/>
      <c r="H1662" s="124"/>
      <c r="I1662" s="124"/>
      <c r="J1662" s="126"/>
      <c r="K1662" s="124">
        <f>SUM(K1663:K1665)</f>
        <v>216.58100000000002</v>
      </c>
      <c r="L1662" s="127"/>
      <c r="M1662" s="124">
        <f>SUM(M1663:M1665)</f>
        <v>149.61200000000002</v>
      </c>
      <c r="N1662" s="128">
        <f>SUM(N1663:N1665)</f>
        <v>66.968999999999994</v>
      </c>
    </row>
    <row r="1663" spans="1:14" ht="13.5" x14ac:dyDescent="0.2">
      <c r="A1663" s="157" t="s">
        <v>17342</v>
      </c>
      <c r="B1663" s="153" t="s">
        <v>15553</v>
      </c>
      <c r="C1663" s="154" t="s">
        <v>17341</v>
      </c>
      <c r="D1663" s="155" t="s">
        <v>217</v>
      </c>
      <c r="E1663" s="155" t="s">
        <v>208</v>
      </c>
      <c r="F1663" s="156">
        <v>1</v>
      </c>
      <c r="G1663" s="129">
        <v>0</v>
      </c>
      <c r="H1663" s="129">
        <v>120.8</v>
      </c>
      <c r="I1663" s="129">
        <v>0</v>
      </c>
      <c r="J1663" s="130">
        <f t="shared" ref="J1663:J1665" si="801">G1663+H1663+I1663</f>
        <v>120.8</v>
      </c>
      <c r="K1663" s="131">
        <f t="shared" ref="K1663:K1665" si="802">F1663*J1663</f>
        <v>120.8</v>
      </c>
      <c r="L1663" s="132"/>
      <c r="M1663" s="133">
        <f t="shared" ref="M1663:M1665" si="803">((H1663+I1663)*F1663)</f>
        <v>120.8</v>
      </c>
      <c r="N1663" s="134">
        <f t="shared" ref="N1663:N1665" si="804">F1663*G1663</f>
        <v>0</v>
      </c>
    </row>
    <row r="1664" spans="1:14" ht="13.5" x14ac:dyDescent="0.2">
      <c r="A1664" s="157">
        <v>100308</v>
      </c>
      <c r="B1664" s="153" t="s">
        <v>200</v>
      </c>
      <c r="C1664" s="154" t="str">
        <f>IF(ISNUMBER(SEARCH("Cot",A1664)),VLOOKUP(A1664,COTAÇÃO!$A:$G,2,FALSE),VLOOKUP(A1664,SINAPI!$A:$M,2,FALSE))</f>
        <v>MECÂNICO DE REFRIGERAÇÃO COM ENCARGOS COMPLEMENTARES</v>
      </c>
      <c r="D1664" s="155" t="str">
        <f>IF(ISNUMBER(SEARCH("Cot",A1664)),"INSUMO",VLOOKUP(A1664,SINAPI!$A:$M,3,FALSE))</f>
        <v>MÃO DE OBRA</v>
      </c>
      <c r="E1664" s="155" t="str">
        <f>IF(ISNUMBER(SEARCH("Cot",A1664)),VLOOKUP(A1664,COTAÇÃO!$A:$H,3,FALSE),VLOOKUP(A1664,SINAPI!$A:$M,4,FALSE))</f>
        <v>H</v>
      </c>
      <c r="F1664" s="156">
        <v>2.1</v>
      </c>
      <c r="G1664" s="129" t="str">
        <f>IF(ISNUMBER(SEARCH("Cot",$A1664)),"0,00",VLOOKUP($A1664,SINAPI!$A:$M,6,FALSE))</f>
        <v>20,46</v>
      </c>
      <c r="H1664" s="129" t="str">
        <f>IF(ISNUMBER(SEARCH("Cot",$A1664)),VLOOKUP(A1664,COTAÇÃO!$A:$H,4,0),VLOOKUP($A1664,SINAPI!$A:$M,7,FALSE))</f>
        <v>6,93</v>
      </c>
      <c r="I1664" s="129" t="str">
        <f>IF(ISNUMBER(SEARCH("Cot",$A1664)),"0,00",VLOOKUP($A1664,SINAPI!$A:$M,8,FALSE))</f>
        <v>0,00</v>
      </c>
      <c r="J1664" s="130">
        <f t="shared" si="801"/>
        <v>27.39</v>
      </c>
      <c r="K1664" s="131">
        <f t="shared" si="802"/>
        <v>57.519000000000005</v>
      </c>
      <c r="L1664" s="132"/>
      <c r="M1664" s="133">
        <f t="shared" si="803"/>
        <v>14.553000000000001</v>
      </c>
      <c r="N1664" s="134">
        <f t="shared" si="804"/>
        <v>42.966000000000001</v>
      </c>
    </row>
    <row r="1665" spans="1:14" ht="13.5" x14ac:dyDescent="0.2">
      <c r="A1665" s="157">
        <v>88316</v>
      </c>
      <c r="B1665" s="153" t="s">
        <v>200</v>
      </c>
      <c r="C1665" s="154" t="str">
        <f>IF(ISNUMBER(SEARCH("Cot",A1665)),VLOOKUP(A1665,COTAÇÃO!$A:$G,2,FALSE),VLOOKUP(A1665,SINAPI!$A:$M,2,FALSE))</f>
        <v>SERVENTE COM ENCARGOS COMPLEMENTARES</v>
      </c>
      <c r="D1665" s="155" t="str">
        <f>IF(ISNUMBER(SEARCH("Cot",A1665)),"INSUMO",VLOOKUP(A1665,SINAPI!$A:$M,3,FALSE))</f>
        <v>MÃO DE OBRA</v>
      </c>
      <c r="E1665" s="155" t="str">
        <f>IF(ISNUMBER(SEARCH("Cot",A1665)),VLOOKUP(A1665,COTAÇÃO!$A:$H,3,FALSE),VLOOKUP(A1665,SINAPI!$A:$M,4,FALSE))</f>
        <v>H</v>
      </c>
      <c r="F1665" s="156">
        <v>2.1</v>
      </c>
      <c r="G1665" s="129" t="str">
        <f>IF(ISNUMBER(SEARCH("Cot",$A1665)),"0,00",VLOOKUP($A1665,SINAPI!$A:$M,6,FALSE))</f>
        <v>11,43</v>
      </c>
      <c r="H1665" s="129" t="str">
        <f>IF(ISNUMBER(SEARCH("Cot",$A1665)),VLOOKUP(A1665,COTAÇÃO!$A:$H,4,0),VLOOKUP($A1665,SINAPI!$A:$M,7,FALSE))</f>
        <v>6,79</v>
      </c>
      <c r="I1665" s="129" t="str">
        <f>IF(ISNUMBER(SEARCH("Cot",$A1665)),"0,00",VLOOKUP($A1665,SINAPI!$A:$M,8,FALSE))</f>
        <v>0,00</v>
      </c>
      <c r="J1665" s="130">
        <f t="shared" si="801"/>
        <v>18.22</v>
      </c>
      <c r="K1665" s="131">
        <f t="shared" si="802"/>
        <v>38.262</v>
      </c>
      <c r="L1665" s="132"/>
      <c r="M1665" s="133">
        <f t="shared" si="803"/>
        <v>14.259</v>
      </c>
      <c r="N1665" s="134">
        <f t="shared" si="804"/>
        <v>24.003</v>
      </c>
    </row>
    <row r="1666" spans="1:14" ht="13.5" thickBot="1" x14ac:dyDescent="0.25"/>
    <row r="1667" spans="1:14" ht="39.75" customHeight="1" x14ac:dyDescent="0.2">
      <c r="A1667" s="121" t="s">
        <v>17290</v>
      </c>
      <c r="B1667" s="148"/>
      <c r="C1667" s="122" t="s">
        <v>17538</v>
      </c>
      <c r="D1667" s="123"/>
      <c r="E1667" s="124" t="s">
        <v>208</v>
      </c>
      <c r="F1667" s="124">
        <v>1</v>
      </c>
      <c r="G1667" s="124"/>
      <c r="H1667" s="124"/>
      <c r="I1667" s="124"/>
      <c r="J1667" s="126"/>
      <c r="K1667" s="124">
        <f>SUM(K1668:K1670)</f>
        <v>284.30100000000004</v>
      </c>
      <c r="L1667" s="127"/>
      <c r="M1667" s="124">
        <f>SUM(M1668:M1670)</f>
        <v>217.33199999999999</v>
      </c>
      <c r="N1667" s="128">
        <f>SUM(N1668:N1670)</f>
        <v>66.968999999999994</v>
      </c>
    </row>
    <row r="1668" spans="1:14" ht="13.5" x14ac:dyDescent="0.2">
      <c r="A1668" s="157" t="s">
        <v>17343</v>
      </c>
      <c r="B1668" s="153" t="s">
        <v>15553</v>
      </c>
      <c r="C1668" s="154" t="s">
        <v>17344</v>
      </c>
      <c r="D1668" s="155" t="s">
        <v>217</v>
      </c>
      <c r="E1668" s="155" t="s">
        <v>208</v>
      </c>
      <c r="F1668" s="156">
        <v>1</v>
      </c>
      <c r="G1668" s="129">
        <v>0</v>
      </c>
      <c r="H1668" s="129">
        <v>188.52</v>
      </c>
      <c r="I1668" s="129">
        <v>0</v>
      </c>
      <c r="J1668" s="130">
        <f t="shared" ref="J1668:J1670" si="805">G1668+H1668+I1668</f>
        <v>188.52</v>
      </c>
      <c r="K1668" s="131">
        <f t="shared" ref="K1668:K1670" si="806">F1668*J1668</f>
        <v>188.52</v>
      </c>
      <c r="L1668" s="132"/>
      <c r="M1668" s="133">
        <f t="shared" ref="M1668:M1670" si="807">((H1668+I1668)*F1668)</f>
        <v>188.52</v>
      </c>
      <c r="N1668" s="134">
        <f t="shared" ref="N1668:N1670" si="808">F1668*G1668</f>
        <v>0</v>
      </c>
    </row>
    <row r="1669" spans="1:14" ht="13.5" x14ac:dyDescent="0.2">
      <c r="A1669" s="157">
        <v>100308</v>
      </c>
      <c r="B1669" s="153" t="s">
        <v>200</v>
      </c>
      <c r="C1669" s="154" t="str">
        <f>IF(ISNUMBER(SEARCH("Cot",A1669)),VLOOKUP(A1669,COTAÇÃO!$A:$G,2,FALSE),VLOOKUP(A1669,SINAPI!$A:$M,2,FALSE))</f>
        <v>MECÂNICO DE REFRIGERAÇÃO COM ENCARGOS COMPLEMENTARES</v>
      </c>
      <c r="D1669" s="155" t="str">
        <f>IF(ISNUMBER(SEARCH("Cot",A1669)),"INSUMO",VLOOKUP(A1669,SINAPI!$A:$M,3,FALSE))</f>
        <v>MÃO DE OBRA</v>
      </c>
      <c r="E1669" s="155" t="str">
        <f>IF(ISNUMBER(SEARCH("Cot",A1669)),VLOOKUP(A1669,COTAÇÃO!$A:$H,3,FALSE),VLOOKUP(A1669,SINAPI!$A:$M,4,FALSE))</f>
        <v>H</v>
      </c>
      <c r="F1669" s="156">
        <v>2.1</v>
      </c>
      <c r="G1669" s="129" t="str">
        <f>IF(ISNUMBER(SEARCH("Cot",$A1669)),"0,00",VLOOKUP($A1669,SINAPI!$A:$M,6,FALSE))</f>
        <v>20,46</v>
      </c>
      <c r="H1669" s="129" t="str">
        <f>IF(ISNUMBER(SEARCH("Cot",$A1669)),VLOOKUP(A1669,COTAÇÃO!$A:$H,4,0),VLOOKUP($A1669,SINAPI!$A:$M,7,FALSE))</f>
        <v>6,93</v>
      </c>
      <c r="I1669" s="129" t="str">
        <f>IF(ISNUMBER(SEARCH("Cot",$A1669)),"0,00",VLOOKUP($A1669,SINAPI!$A:$M,8,FALSE))</f>
        <v>0,00</v>
      </c>
      <c r="J1669" s="130">
        <f t="shared" si="805"/>
        <v>27.39</v>
      </c>
      <c r="K1669" s="131">
        <f t="shared" si="806"/>
        <v>57.519000000000005</v>
      </c>
      <c r="L1669" s="132"/>
      <c r="M1669" s="133">
        <f t="shared" si="807"/>
        <v>14.553000000000001</v>
      </c>
      <c r="N1669" s="134">
        <f t="shared" si="808"/>
        <v>42.966000000000001</v>
      </c>
    </row>
    <row r="1670" spans="1:14" ht="13.5" x14ac:dyDescent="0.2">
      <c r="A1670" s="157">
        <v>88316</v>
      </c>
      <c r="B1670" s="153" t="s">
        <v>200</v>
      </c>
      <c r="C1670" s="154" t="str">
        <f>IF(ISNUMBER(SEARCH("Cot",A1670)),VLOOKUP(A1670,COTAÇÃO!$A:$G,2,FALSE),VLOOKUP(A1670,SINAPI!$A:$M,2,FALSE))</f>
        <v>SERVENTE COM ENCARGOS COMPLEMENTARES</v>
      </c>
      <c r="D1670" s="155" t="str">
        <f>IF(ISNUMBER(SEARCH("Cot",A1670)),"INSUMO",VLOOKUP(A1670,SINAPI!$A:$M,3,FALSE))</f>
        <v>MÃO DE OBRA</v>
      </c>
      <c r="E1670" s="155" t="str">
        <f>IF(ISNUMBER(SEARCH("Cot",A1670)),VLOOKUP(A1670,COTAÇÃO!$A:$H,3,FALSE),VLOOKUP(A1670,SINAPI!$A:$M,4,FALSE))</f>
        <v>H</v>
      </c>
      <c r="F1670" s="156">
        <v>2.1</v>
      </c>
      <c r="G1670" s="129" t="str">
        <f>IF(ISNUMBER(SEARCH("Cot",$A1670)),"0,00",VLOOKUP($A1670,SINAPI!$A:$M,6,FALSE))</f>
        <v>11,43</v>
      </c>
      <c r="H1670" s="129" t="str">
        <f>IF(ISNUMBER(SEARCH("Cot",$A1670)),VLOOKUP(A1670,COTAÇÃO!$A:$H,4,0),VLOOKUP($A1670,SINAPI!$A:$M,7,FALSE))</f>
        <v>6,79</v>
      </c>
      <c r="I1670" s="129" t="str">
        <f>IF(ISNUMBER(SEARCH("Cot",$A1670)),"0,00",VLOOKUP($A1670,SINAPI!$A:$M,8,FALSE))</f>
        <v>0,00</v>
      </c>
      <c r="J1670" s="130">
        <f t="shared" si="805"/>
        <v>18.22</v>
      </c>
      <c r="K1670" s="131">
        <f t="shared" si="806"/>
        <v>38.262</v>
      </c>
      <c r="L1670" s="132"/>
      <c r="M1670" s="133">
        <f t="shared" si="807"/>
        <v>14.259</v>
      </c>
      <c r="N1670" s="134">
        <f t="shared" si="808"/>
        <v>24.003</v>
      </c>
    </row>
    <row r="1671" spans="1:14" ht="13.5" thickBot="1" x14ac:dyDescent="0.25"/>
    <row r="1672" spans="1:14" ht="39.75" customHeight="1" x14ac:dyDescent="0.2">
      <c r="A1672" s="121" t="s">
        <v>17291</v>
      </c>
      <c r="B1672" s="148"/>
      <c r="C1672" s="122" t="s">
        <v>17539</v>
      </c>
      <c r="D1672" s="123"/>
      <c r="E1672" s="124" t="s">
        <v>208</v>
      </c>
      <c r="F1672" s="124">
        <v>1</v>
      </c>
      <c r="G1672" s="124"/>
      <c r="H1672" s="124"/>
      <c r="I1672" s="124"/>
      <c r="J1672" s="126"/>
      <c r="K1672" s="124">
        <f>SUM(K1673:K1675)</f>
        <v>438.21499999999997</v>
      </c>
      <c r="L1672" s="127"/>
      <c r="M1672" s="124">
        <f>SUM(M1673:M1675)</f>
        <v>358.49</v>
      </c>
      <c r="N1672" s="128">
        <f>SUM(N1673:N1675)</f>
        <v>79.725000000000009</v>
      </c>
    </row>
    <row r="1673" spans="1:14" ht="13.5" x14ac:dyDescent="0.2">
      <c r="A1673" s="157" t="s">
        <v>17252</v>
      </c>
      <c r="B1673" s="153" t="s">
        <v>15553</v>
      </c>
      <c r="C1673" s="154" t="s">
        <v>17345</v>
      </c>
      <c r="D1673" s="155" t="s">
        <v>217</v>
      </c>
      <c r="E1673" s="155" t="s">
        <v>208</v>
      </c>
      <c r="F1673" s="156">
        <v>1</v>
      </c>
      <c r="G1673" s="129">
        <v>0</v>
      </c>
      <c r="H1673" s="129">
        <v>324.19</v>
      </c>
      <c r="I1673" s="129">
        <v>0</v>
      </c>
      <c r="J1673" s="130">
        <f t="shared" ref="J1673:J1675" si="809">G1673+H1673+I1673</f>
        <v>324.19</v>
      </c>
      <c r="K1673" s="131">
        <f t="shared" ref="K1673:K1675" si="810">F1673*J1673</f>
        <v>324.19</v>
      </c>
      <c r="L1673" s="132"/>
      <c r="M1673" s="133">
        <f t="shared" ref="M1673:M1675" si="811">((H1673+I1673)*F1673)</f>
        <v>324.19</v>
      </c>
      <c r="N1673" s="134">
        <f t="shared" ref="N1673:N1675" si="812">F1673*G1673</f>
        <v>0</v>
      </c>
    </row>
    <row r="1674" spans="1:14" ht="13.5" x14ac:dyDescent="0.2">
      <c r="A1674" s="157">
        <v>100308</v>
      </c>
      <c r="B1674" s="153" t="s">
        <v>200</v>
      </c>
      <c r="C1674" s="154" t="str">
        <f>IF(ISNUMBER(SEARCH("Cot",A1674)),VLOOKUP(A1674,COTAÇÃO!$A:$G,2,FALSE),VLOOKUP(A1674,SINAPI!$A:$M,2,FALSE))</f>
        <v>MECÂNICO DE REFRIGERAÇÃO COM ENCARGOS COMPLEMENTARES</v>
      </c>
      <c r="D1674" s="155" t="str">
        <f>IF(ISNUMBER(SEARCH("Cot",A1674)),"INSUMO",VLOOKUP(A1674,SINAPI!$A:$M,3,FALSE))</f>
        <v>MÃO DE OBRA</v>
      </c>
      <c r="E1674" s="155" t="str">
        <f>IF(ISNUMBER(SEARCH("Cot",A1674)),VLOOKUP(A1674,COTAÇÃO!$A:$H,3,FALSE),VLOOKUP(A1674,SINAPI!$A:$M,4,FALSE))</f>
        <v>H</v>
      </c>
      <c r="F1674" s="156">
        <v>2.5</v>
      </c>
      <c r="G1674" s="129" t="str">
        <f>IF(ISNUMBER(SEARCH("Cot",$A1674)),"0,00",VLOOKUP($A1674,SINAPI!$A:$M,6,FALSE))</f>
        <v>20,46</v>
      </c>
      <c r="H1674" s="129" t="str">
        <f>IF(ISNUMBER(SEARCH("Cot",$A1674)),VLOOKUP(A1674,COTAÇÃO!$A:$H,4,0),VLOOKUP($A1674,SINAPI!$A:$M,7,FALSE))</f>
        <v>6,93</v>
      </c>
      <c r="I1674" s="129" t="str">
        <f>IF(ISNUMBER(SEARCH("Cot",$A1674)),"0,00",VLOOKUP($A1674,SINAPI!$A:$M,8,FALSE))</f>
        <v>0,00</v>
      </c>
      <c r="J1674" s="130">
        <f t="shared" si="809"/>
        <v>27.39</v>
      </c>
      <c r="K1674" s="131">
        <f t="shared" si="810"/>
        <v>68.474999999999994</v>
      </c>
      <c r="L1674" s="132"/>
      <c r="M1674" s="133">
        <f t="shared" si="811"/>
        <v>17.324999999999999</v>
      </c>
      <c r="N1674" s="134">
        <f t="shared" si="812"/>
        <v>51.150000000000006</v>
      </c>
    </row>
    <row r="1675" spans="1:14" ht="13.5" x14ac:dyDescent="0.2">
      <c r="A1675" s="157">
        <v>88316</v>
      </c>
      <c r="B1675" s="153" t="s">
        <v>200</v>
      </c>
      <c r="C1675" s="154" t="str">
        <f>IF(ISNUMBER(SEARCH("Cot",A1675)),VLOOKUP(A1675,COTAÇÃO!$A:$G,2,FALSE),VLOOKUP(A1675,SINAPI!$A:$M,2,FALSE))</f>
        <v>SERVENTE COM ENCARGOS COMPLEMENTARES</v>
      </c>
      <c r="D1675" s="155" t="str">
        <f>IF(ISNUMBER(SEARCH("Cot",A1675)),"INSUMO",VLOOKUP(A1675,SINAPI!$A:$M,3,FALSE))</f>
        <v>MÃO DE OBRA</v>
      </c>
      <c r="E1675" s="155" t="str">
        <f>IF(ISNUMBER(SEARCH("Cot",A1675)),VLOOKUP(A1675,COTAÇÃO!$A:$H,3,FALSE),VLOOKUP(A1675,SINAPI!$A:$M,4,FALSE))</f>
        <v>H</v>
      </c>
      <c r="F1675" s="156">
        <v>2.5</v>
      </c>
      <c r="G1675" s="129" t="str">
        <f>IF(ISNUMBER(SEARCH("Cot",$A1675)),"0,00",VLOOKUP($A1675,SINAPI!$A:$M,6,FALSE))</f>
        <v>11,43</v>
      </c>
      <c r="H1675" s="129" t="str">
        <f>IF(ISNUMBER(SEARCH("Cot",$A1675)),VLOOKUP(A1675,COTAÇÃO!$A:$H,4,0),VLOOKUP($A1675,SINAPI!$A:$M,7,FALSE))</f>
        <v>6,79</v>
      </c>
      <c r="I1675" s="129" t="str">
        <f>IF(ISNUMBER(SEARCH("Cot",$A1675)),"0,00",VLOOKUP($A1675,SINAPI!$A:$M,8,FALSE))</f>
        <v>0,00</v>
      </c>
      <c r="J1675" s="130">
        <f t="shared" si="809"/>
        <v>18.22</v>
      </c>
      <c r="K1675" s="131">
        <f t="shared" si="810"/>
        <v>45.55</v>
      </c>
      <c r="L1675" s="132"/>
      <c r="M1675" s="133">
        <f t="shared" si="811"/>
        <v>16.975000000000001</v>
      </c>
      <c r="N1675" s="134">
        <f t="shared" si="812"/>
        <v>28.574999999999999</v>
      </c>
    </row>
    <row r="1676" spans="1:14" ht="13.5" thickBot="1" x14ac:dyDescent="0.25"/>
    <row r="1677" spans="1:14" ht="39.75" customHeight="1" x14ac:dyDescent="0.2">
      <c r="A1677" s="121" t="s">
        <v>17292</v>
      </c>
      <c r="B1677" s="148"/>
      <c r="C1677" s="122" t="s">
        <v>17540</v>
      </c>
      <c r="D1677" s="123"/>
      <c r="E1677" s="124" t="s">
        <v>208</v>
      </c>
      <c r="F1677" s="124">
        <v>1</v>
      </c>
      <c r="G1677" s="124"/>
      <c r="H1677" s="124"/>
      <c r="I1677" s="124"/>
      <c r="J1677" s="126"/>
      <c r="K1677" s="124">
        <f>SUM(K1678:K1680)</f>
        <v>545.93200000000002</v>
      </c>
      <c r="L1677" s="127"/>
      <c r="M1677" s="124">
        <f>SUM(M1678:M1680)</f>
        <v>443.88400000000001</v>
      </c>
      <c r="N1677" s="128">
        <f>SUM(N1678:N1680)</f>
        <v>102.048</v>
      </c>
    </row>
    <row r="1678" spans="1:14" ht="13.5" x14ac:dyDescent="0.2">
      <c r="A1678" s="157" t="s">
        <v>17253</v>
      </c>
      <c r="B1678" s="153" t="s">
        <v>15553</v>
      </c>
      <c r="C1678" s="154" t="s">
        <v>17346</v>
      </c>
      <c r="D1678" s="155" t="s">
        <v>217</v>
      </c>
      <c r="E1678" s="155" t="s">
        <v>208</v>
      </c>
      <c r="F1678" s="156">
        <v>1</v>
      </c>
      <c r="G1678" s="129">
        <v>0</v>
      </c>
      <c r="H1678" s="129">
        <v>399.98</v>
      </c>
      <c r="I1678" s="129">
        <v>0</v>
      </c>
      <c r="J1678" s="130">
        <f t="shared" ref="J1678:J1680" si="813">G1678+H1678+I1678</f>
        <v>399.98</v>
      </c>
      <c r="K1678" s="131">
        <f t="shared" ref="K1678:K1680" si="814">F1678*J1678</f>
        <v>399.98</v>
      </c>
      <c r="L1678" s="132"/>
      <c r="M1678" s="133">
        <f t="shared" ref="M1678:M1680" si="815">((H1678+I1678)*F1678)</f>
        <v>399.98</v>
      </c>
      <c r="N1678" s="134">
        <f t="shared" ref="N1678:N1680" si="816">F1678*G1678</f>
        <v>0</v>
      </c>
    </row>
    <row r="1679" spans="1:14" ht="13.5" x14ac:dyDescent="0.2">
      <c r="A1679" s="157">
        <v>100308</v>
      </c>
      <c r="B1679" s="153" t="s">
        <v>200</v>
      </c>
      <c r="C1679" s="154" t="str">
        <f>IF(ISNUMBER(SEARCH("Cot",A1679)),VLOOKUP(A1679,COTAÇÃO!$A:$G,2,FALSE),VLOOKUP(A1679,SINAPI!$A:$M,2,FALSE))</f>
        <v>MECÂNICO DE REFRIGERAÇÃO COM ENCARGOS COMPLEMENTARES</v>
      </c>
      <c r="D1679" s="155" t="str">
        <f>IF(ISNUMBER(SEARCH("Cot",A1679)),"INSUMO",VLOOKUP(A1679,SINAPI!$A:$M,3,FALSE))</f>
        <v>MÃO DE OBRA</v>
      </c>
      <c r="E1679" s="155" t="str">
        <f>IF(ISNUMBER(SEARCH("Cot",A1679)),VLOOKUP(A1679,COTAÇÃO!$A:$H,3,FALSE),VLOOKUP(A1679,SINAPI!$A:$M,4,FALSE))</f>
        <v>H</v>
      </c>
      <c r="F1679" s="156">
        <v>3.2</v>
      </c>
      <c r="G1679" s="129" t="str">
        <f>IF(ISNUMBER(SEARCH("Cot",$A1679)),"0,00",VLOOKUP($A1679,SINAPI!$A:$M,6,FALSE))</f>
        <v>20,46</v>
      </c>
      <c r="H1679" s="129" t="str">
        <f>IF(ISNUMBER(SEARCH("Cot",$A1679)),VLOOKUP(A1679,COTAÇÃO!$A:$H,4,0),VLOOKUP($A1679,SINAPI!$A:$M,7,FALSE))</f>
        <v>6,93</v>
      </c>
      <c r="I1679" s="129" t="str">
        <f>IF(ISNUMBER(SEARCH("Cot",$A1679)),"0,00",VLOOKUP($A1679,SINAPI!$A:$M,8,FALSE))</f>
        <v>0,00</v>
      </c>
      <c r="J1679" s="130">
        <f t="shared" si="813"/>
        <v>27.39</v>
      </c>
      <c r="K1679" s="131">
        <f t="shared" si="814"/>
        <v>87.64800000000001</v>
      </c>
      <c r="L1679" s="132"/>
      <c r="M1679" s="133">
        <f t="shared" si="815"/>
        <v>22.176000000000002</v>
      </c>
      <c r="N1679" s="134">
        <f t="shared" si="816"/>
        <v>65.472000000000008</v>
      </c>
    </row>
    <row r="1680" spans="1:14" ht="13.5" x14ac:dyDescent="0.2">
      <c r="A1680" s="157">
        <v>88316</v>
      </c>
      <c r="B1680" s="153" t="s">
        <v>200</v>
      </c>
      <c r="C1680" s="154" t="str">
        <f>IF(ISNUMBER(SEARCH("Cot",A1680)),VLOOKUP(A1680,COTAÇÃO!$A:$G,2,FALSE),VLOOKUP(A1680,SINAPI!$A:$M,2,FALSE))</f>
        <v>SERVENTE COM ENCARGOS COMPLEMENTARES</v>
      </c>
      <c r="D1680" s="155" t="str">
        <f>IF(ISNUMBER(SEARCH("Cot",A1680)),"INSUMO",VLOOKUP(A1680,SINAPI!$A:$M,3,FALSE))</f>
        <v>MÃO DE OBRA</v>
      </c>
      <c r="E1680" s="155" t="str">
        <f>IF(ISNUMBER(SEARCH("Cot",A1680)),VLOOKUP(A1680,COTAÇÃO!$A:$H,3,FALSE),VLOOKUP(A1680,SINAPI!$A:$M,4,FALSE))</f>
        <v>H</v>
      </c>
      <c r="F1680" s="156">
        <v>3.2</v>
      </c>
      <c r="G1680" s="129" t="str">
        <f>IF(ISNUMBER(SEARCH("Cot",$A1680)),"0,00",VLOOKUP($A1680,SINAPI!$A:$M,6,FALSE))</f>
        <v>11,43</v>
      </c>
      <c r="H1680" s="129" t="str">
        <f>IF(ISNUMBER(SEARCH("Cot",$A1680)),VLOOKUP(A1680,COTAÇÃO!$A:$H,4,0),VLOOKUP($A1680,SINAPI!$A:$M,7,FALSE))</f>
        <v>6,79</v>
      </c>
      <c r="I1680" s="129" t="str">
        <f>IF(ISNUMBER(SEARCH("Cot",$A1680)),"0,00",VLOOKUP($A1680,SINAPI!$A:$M,8,FALSE))</f>
        <v>0,00</v>
      </c>
      <c r="J1680" s="130">
        <f t="shared" si="813"/>
        <v>18.22</v>
      </c>
      <c r="K1680" s="131">
        <f t="shared" si="814"/>
        <v>58.304000000000002</v>
      </c>
      <c r="L1680" s="132"/>
      <c r="M1680" s="133">
        <f t="shared" si="815"/>
        <v>21.728000000000002</v>
      </c>
      <c r="N1680" s="134">
        <f t="shared" si="816"/>
        <v>36.576000000000001</v>
      </c>
    </row>
    <row r="1681" spans="1:14" ht="13.5" thickBot="1" x14ac:dyDescent="0.25"/>
    <row r="1682" spans="1:14" ht="25.5" customHeight="1" x14ac:dyDescent="0.2">
      <c r="A1682" s="121" t="s">
        <v>17347</v>
      </c>
      <c r="B1682" s="148"/>
      <c r="C1682" s="122" t="s">
        <v>12680</v>
      </c>
      <c r="D1682" s="123"/>
      <c r="E1682" s="124" t="s">
        <v>219</v>
      </c>
      <c r="F1682" s="124">
        <v>1</v>
      </c>
      <c r="G1682" s="124"/>
      <c r="H1682" s="124"/>
      <c r="I1682" s="124"/>
      <c r="J1682" s="126"/>
      <c r="K1682" s="124">
        <f>SUM(K1683:K1685)</f>
        <v>3.6980000000000004</v>
      </c>
      <c r="L1682" s="127"/>
      <c r="M1682" s="124">
        <f>SUM(M1683:M1685)</f>
        <v>2.1035000000000004</v>
      </c>
      <c r="N1682" s="128">
        <f>SUM(N1683:N1685)</f>
        <v>1.5945</v>
      </c>
    </row>
    <row r="1683" spans="1:14" ht="13.5" x14ac:dyDescent="0.2">
      <c r="A1683" s="157">
        <v>37454</v>
      </c>
      <c r="B1683" s="153" t="s">
        <v>200</v>
      </c>
      <c r="C1683" s="154" t="str">
        <f>IF(ISNUMBER(SEARCH("Cot",A1683)),VLOOKUP(A1683,COTAÇÃO!$A:$G,2,FALSE),VLOOKUP(A1683,SINAPI!$A:$M,2,FALSE))</f>
        <v>MANGUEIRA CRISTAL, LISA, PVC TRANSPARENTE, 1/4" X1 MM</v>
      </c>
      <c r="D1683" s="155" t="str">
        <f>IF(ISNUMBER(SEARCH("Cot",A1683)),"INSUMO",VLOOKUP(A1683,SINAPI!$A:$M,3,FALSE))</f>
        <v>INSUMO</v>
      </c>
      <c r="E1683" s="155" t="str">
        <f>IF(ISNUMBER(SEARCH("Cot",A1683)),VLOOKUP(A1683,COTAÇÃO!$A:$H,3,FALSE),VLOOKUP(A1683,SINAPI!$A:$M,4,FALSE))</f>
        <v xml:space="preserve">M     </v>
      </c>
      <c r="F1683" s="156">
        <v>1.05</v>
      </c>
      <c r="G1683" s="129">
        <f>IF(ISNUMBER(SEARCH("Cot",$A1683)),"0,00",VLOOKUP($A1683,SINAPI!$A:$M,6,FALSE))</f>
        <v>0</v>
      </c>
      <c r="H1683" s="129" t="str">
        <f>IF(ISNUMBER(SEARCH("Cot",$A1683)),VLOOKUP(A1683,COTAÇÃO!$A:$H,4,0),VLOOKUP($A1683,SINAPI!$A:$M,7,FALSE))</f>
        <v>1,35</v>
      </c>
      <c r="I1683" s="129">
        <f>IF(ISNUMBER(SEARCH("Cot",$A1683)),"0,00",VLOOKUP($A1683,SINAPI!$A:$M,8,FALSE))</f>
        <v>0</v>
      </c>
      <c r="J1683" s="130">
        <f t="shared" ref="J1683:J1685" si="817">G1683+H1683+I1683</f>
        <v>1.35</v>
      </c>
      <c r="K1683" s="131">
        <f t="shared" ref="K1683:K1685" si="818">F1683*J1683</f>
        <v>1.4175000000000002</v>
      </c>
      <c r="L1683" s="132"/>
      <c r="M1683" s="133">
        <f t="shared" ref="M1683:M1685" si="819">((H1683+I1683)*F1683)</f>
        <v>1.4175000000000002</v>
      </c>
      <c r="N1683" s="134">
        <f t="shared" ref="N1683:N1685" si="820">F1683*G1683</f>
        <v>0</v>
      </c>
    </row>
    <row r="1684" spans="1:14" ht="13.5" x14ac:dyDescent="0.2">
      <c r="A1684" s="157">
        <v>100308</v>
      </c>
      <c r="B1684" s="153" t="s">
        <v>200</v>
      </c>
      <c r="C1684" s="154" t="str">
        <f>IF(ISNUMBER(SEARCH("Cot",A1684)),VLOOKUP(A1684,COTAÇÃO!$A:$G,2,FALSE),VLOOKUP(A1684,SINAPI!$A:$M,2,FALSE))</f>
        <v>MECÂNICO DE REFRIGERAÇÃO COM ENCARGOS COMPLEMENTARES</v>
      </c>
      <c r="D1684" s="155" t="str">
        <f>IF(ISNUMBER(SEARCH("Cot",A1684)),"INSUMO",VLOOKUP(A1684,SINAPI!$A:$M,3,FALSE))</f>
        <v>MÃO DE OBRA</v>
      </c>
      <c r="E1684" s="155" t="str">
        <f>IF(ISNUMBER(SEARCH("Cot",A1684)),VLOOKUP(A1684,COTAÇÃO!$A:$H,3,FALSE),VLOOKUP(A1684,SINAPI!$A:$M,4,FALSE))</f>
        <v>H</v>
      </c>
      <c r="F1684" s="156">
        <v>0.05</v>
      </c>
      <c r="G1684" s="129" t="str">
        <f>IF(ISNUMBER(SEARCH("Cot",$A1684)),"0,00",VLOOKUP($A1684,SINAPI!$A:$M,6,FALSE))</f>
        <v>20,46</v>
      </c>
      <c r="H1684" s="129" t="str">
        <f>IF(ISNUMBER(SEARCH("Cot",$A1684)),VLOOKUP(A1684,COTAÇÃO!$A:$H,4,0),VLOOKUP($A1684,SINAPI!$A:$M,7,FALSE))</f>
        <v>6,93</v>
      </c>
      <c r="I1684" s="129" t="str">
        <f>IF(ISNUMBER(SEARCH("Cot",$A1684)),"0,00",VLOOKUP($A1684,SINAPI!$A:$M,8,FALSE))</f>
        <v>0,00</v>
      </c>
      <c r="J1684" s="130">
        <f t="shared" ref="J1684" si="821">G1684+H1684+I1684</f>
        <v>27.39</v>
      </c>
      <c r="K1684" s="131">
        <f t="shared" ref="K1684" si="822">F1684*J1684</f>
        <v>1.3695000000000002</v>
      </c>
      <c r="L1684" s="132"/>
      <c r="M1684" s="133">
        <f t="shared" ref="M1684" si="823">((H1684+I1684)*F1684)</f>
        <v>0.34650000000000003</v>
      </c>
      <c r="N1684" s="134">
        <f t="shared" ref="N1684" si="824">F1684*G1684</f>
        <v>1.0230000000000001</v>
      </c>
    </row>
    <row r="1685" spans="1:14" ht="13.5" x14ac:dyDescent="0.2">
      <c r="A1685" s="157">
        <v>88316</v>
      </c>
      <c r="B1685" s="153" t="s">
        <v>200</v>
      </c>
      <c r="C1685" s="154" t="str">
        <f>IF(ISNUMBER(SEARCH("Cot",A1685)),VLOOKUP(A1685,COTAÇÃO!$A:$G,2,FALSE),VLOOKUP(A1685,SINAPI!$A:$M,2,FALSE))</f>
        <v>SERVENTE COM ENCARGOS COMPLEMENTARES</v>
      </c>
      <c r="D1685" s="155" t="str">
        <f>IF(ISNUMBER(SEARCH("Cot",A1685)),"INSUMO",VLOOKUP(A1685,SINAPI!$A:$M,3,FALSE))</f>
        <v>MÃO DE OBRA</v>
      </c>
      <c r="E1685" s="155" t="str">
        <f>IF(ISNUMBER(SEARCH("Cot",A1685)),VLOOKUP(A1685,COTAÇÃO!$A:$H,3,FALSE),VLOOKUP(A1685,SINAPI!$A:$M,4,FALSE))</f>
        <v>H</v>
      </c>
      <c r="F1685" s="156">
        <v>0.05</v>
      </c>
      <c r="G1685" s="129" t="str">
        <f>IF(ISNUMBER(SEARCH("Cot",$A1685)),"0,00",VLOOKUP($A1685,SINAPI!$A:$M,6,FALSE))</f>
        <v>11,43</v>
      </c>
      <c r="H1685" s="129" t="str">
        <f>IF(ISNUMBER(SEARCH("Cot",$A1685)),VLOOKUP(A1685,COTAÇÃO!$A:$H,4,0),VLOOKUP($A1685,SINAPI!$A:$M,7,FALSE))</f>
        <v>6,79</v>
      </c>
      <c r="I1685" s="129" t="str">
        <f>IF(ISNUMBER(SEARCH("Cot",$A1685)),"0,00",VLOOKUP($A1685,SINAPI!$A:$M,8,FALSE))</f>
        <v>0,00</v>
      </c>
      <c r="J1685" s="130">
        <f t="shared" si="817"/>
        <v>18.22</v>
      </c>
      <c r="K1685" s="131">
        <f t="shared" si="818"/>
        <v>0.91100000000000003</v>
      </c>
      <c r="L1685" s="132"/>
      <c r="M1685" s="133">
        <f t="shared" si="819"/>
        <v>0.33950000000000002</v>
      </c>
      <c r="N1685" s="134">
        <f t="shared" si="820"/>
        <v>0.57150000000000001</v>
      </c>
    </row>
    <row r="1686" spans="1:14" ht="13.5" thickBot="1" x14ac:dyDescent="0.25"/>
    <row r="1687" spans="1:14" x14ac:dyDescent="0.2">
      <c r="A1687" s="121" t="s">
        <v>17371</v>
      </c>
      <c r="B1687" s="148"/>
      <c r="C1687" s="122" t="s">
        <v>17374</v>
      </c>
      <c r="D1687" s="123"/>
      <c r="E1687" s="124" t="s">
        <v>2303</v>
      </c>
      <c r="F1687" s="124">
        <v>1</v>
      </c>
      <c r="G1687" s="124"/>
      <c r="H1687" s="124"/>
      <c r="I1687" s="124"/>
      <c r="J1687" s="126"/>
      <c r="K1687" s="124">
        <f>SUM(K1688:K1690)</f>
        <v>63.902499999999996</v>
      </c>
      <c r="L1687" s="127"/>
      <c r="M1687" s="124">
        <f>SUM(M1688:M1690)</f>
        <v>55.93</v>
      </c>
      <c r="N1687" s="128">
        <f>SUM(N1688:N1690)</f>
        <v>7.9725000000000001</v>
      </c>
    </row>
    <row r="1688" spans="1:14" ht="13.5" x14ac:dyDescent="0.2">
      <c r="A1688" s="157" t="s">
        <v>17373</v>
      </c>
      <c r="B1688" s="153" t="s">
        <v>15553</v>
      </c>
      <c r="C1688" s="154" t="s">
        <v>17372</v>
      </c>
      <c r="D1688" s="155" t="s">
        <v>217</v>
      </c>
      <c r="E1688" s="155" t="s">
        <v>2303</v>
      </c>
      <c r="F1688" s="156">
        <v>1.05</v>
      </c>
      <c r="G1688" s="129">
        <v>0</v>
      </c>
      <c r="H1688" s="129">
        <v>50</v>
      </c>
      <c r="I1688" s="129">
        <v>0</v>
      </c>
      <c r="J1688" s="130">
        <f t="shared" ref="J1688:J1690" si="825">G1688+H1688+I1688</f>
        <v>50</v>
      </c>
      <c r="K1688" s="131">
        <f t="shared" ref="K1688:K1690" si="826">F1688*J1688</f>
        <v>52.5</v>
      </c>
      <c r="L1688" s="132"/>
      <c r="M1688" s="133">
        <f t="shared" ref="M1688:M1690" si="827">((H1688+I1688)*F1688)</f>
        <v>52.5</v>
      </c>
      <c r="N1688" s="134">
        <f t="shared" ref="N1688:N1690" si="828">F1688*G1688</f>
        <v>0</v>
      </c>
    </row>
    <row r="1689" spans="1:14" ht="13.5" x14ac:dyDescent="0.2">
      <c r="A1689" s="157">
        <v>100308</v>
      </c>
      <c r="B1689" s="153" t="s">
        <v>200</v>
      </c>
      <c r="C1689" s="154" t="str">
        <f>IF(ISNUMBER(SEARCH("Cot",A1689)),VLOOKUP(A1689,COTAÇÃO!$A:$G,2,FALSE),VLOOKUP(A1689,SINAPI!$A:$M,2,FALSE))</f>
        <v>MECÂNICO DE REFRIGERAÇÃO COM ENCARGOS COMPLEMENTARES</v>
      </c>
      <c r="D1689" s="155" t="str">
        <f>IF(ISNUMBER(SEARCH("Cot",A1689)),"INSUMO",VLOOKUP(A1689,SINAPI!$A:$M,3,FALSE))</f>
        <v>MÃO DE OBRA</v>
      </c>
      <c r="E1689" s="155" t="str">
        <f>IF(ISNUMBER(SEARCH("Cot",A1689)),VLOOKUP(A1689,COTAÇÃO!$A:$H,3,FALSE),VLOOKUP(A1689,SINAPI!$A:$M,4,FALSE))</f>
        <v>H</v>
      </c>
      <c r="F1689" s="156">
        <v>0.25</v>
      </c>
      <c r="G1689" s="129" t="str">
        <f>IF(ISNUMBER(SEARCH("Cot",$A1689)),"0,00",VLOOKUP($A1689,SINAPI!$A:$M,6,FALSE))</f>
        <v>20,46</v>
      </c>
      <c r="H1689" s="129" t="str">
        <f>IF(ISNUMBER(SEARCH("Cot",$A1689)),VLOOKUP(A1689,COTAÇÃO!$A:$H,4,0),VLOOKUP($A1689,SINAPI!$A:$M,7,FALSE))</f>
        <v>6,93</v>
      </c>
      <c r="I1689" s="129" t="str">
        <f>IF(ISNUMBER(SEARCH("Cot",$A1689)),"0,00",VLOOKUP($A1689,SINAPI!$A:$M,8,FALSE))</f>
        <v>0,00</v>
      </c>
      <c r="J1689" s="130">
        <f t="shared" si="825"/>
        <v>27.39</v>
      </c>
      <c r="K1689" s="131">
        <f t="shared" si="826"/>
        <v>6.8475000000000001</v>
      </c>
      <c r="L1689" s="132"/>
      <c r="M1689" s="133">
        <f t="shared" si="827"/>
        <v>1.7324999999999999</v>
      </c>
      <c r="N1689" s="134">
        <f t="shared" si="828"/>
        <v>5.1150000000000002</v>
      </c>
    </row>
    <row r="1690" spans="1:14" ht="13.5" x14ac:dyDescent="0.2">
      <c r="A1690" s="157">
        <v>88316</v>
      </c>
      <c r="B1690" s="153" t="s">
        <v>200</v>
      </c>
      <c r="C1690" s="154" t="str">
        <f>IF(ISNUMBER(SEARCH("Cot",A1690)),VLOOKUP(A1690,COTAÇÃO!$A:$G,2,FALSE),VLOOKUP(A1690,SINAPI!$A:$M,2,FALSE))</f>
        <v>SERVENTE COM ENCARGOS COMPLEMENTARES</v>
      </c>
      <c r="D1690" s="155" t="str">
        <f>IF(ISNUMBER(SEARCH("Cot",A1690)),"INSUMO",VLOOKUP(A1690,SINAPI!$A:$M,3,FALSE))</f>
        <v>MÃO DE OBRA</v>
      </c>
      <c r="E1690" s="155" t="str">
        <f>IF(ISNUMBER(SEARCH("Cot",A1690)),VLOOKUP(A1690,COTAÇÃO!$A:$H,3,FALSE),VLOOKUP(A1690,SINAPI!$A:$M,4,FALSE))</f>
        <v>H</v>
      </c>
      <c r="F1690" s="156">
        <v>0.25</v>
      </c>
      <c r="G1690" s="129" t="str">
        <f>IF(ISNUMBER(SEARCH("Cot",$A1690)),"0,00",VLOOKUP($A1690,SINAPI!$A:$M,6,FALSE))</f>
        <v>11,43</v>
      </c>
      <c r="H1690" s="129" t="str">
        <f>IF(ISNUMBER(SEARCH("Cot",$A1690)),VLOOKUP(A1690,COTAÇÃO!$A:$H,4,0),VLOOKUP($A1690,SINAPI!$A:$M,7,FALSE))</f>
        <v>6,79</v>
      </c>
      <c r="I1690" s="129" t="str">
        <f>IF(ISNUMBER(SEARCH("Cot",$A1690)),"0,00",VLOOKUP($A1690,SINAPI!$A:$M,8,FALSE))</f>
        <v>0,00</v>
      </c>
      <c r="J1690" s="130">
        <f t="shared" si="825"/>
        <v>18.22</v>
      </c>
      <c r="K1690" s="131">
        <f t="shared" si="826"/>
        <v>4.5549999999999997</v>
      </c>
      <c r="L1690" s="132"/>
      <c r="M1690" s="133">
        <f t="shared" si="827"/>
        <v>1.6975</v>
      </c>
      <c r="N1690" s="134">
        <f t="shared" si="828"/>
        <v>2.8574999999999999</v>
      </c>
    </row>
    <row r="1691" spans="1:14" ht="13.5" thickBot="1" x14ac:dyDescent="0.25"/>
    <row r="1692" spans="1:14" ht="25.5" x14ac:dyDescent="0.2">
      <c r="A1692" s="121" t="s">
        <v>17375</v>
      </c>
      <c r="B1692" s="148"/>
      <c r="C1692" s="122" t="s">
        <v>17118</v>
      </c>
      <c r="D1692" s="123"/>
      <c r="E1692" s="124" t="s">
        <v>208</v>
      </c>
      <c r="F1692" s="124">
        <v>1</v>
      </c>
      <c r="G1692" s="124"/>
      <c r="H1692" s="124"/>
      <c r="I1692" s="124"/>
      <c r="J1692" s="126"/>
      <c r="K1692" s="124">
        <f>SUM(K1693:K1695)</f>
        <v>166.49</v>
      </c>
      <c r="L1692" s="127"/>
      <c r="M1692" s="124">
        <f>SUM(M1693:M1695)</f>
        <v>140.31500000000003</v>
      </c>
      <c r="N1692" s="128">
        <f>SUM(N1693:N1695)</f>
        <v>26.175000000000001</v>
      </c>
    </row>
    <row r="1693" spans="1:14" ht="13.5" x14ac:dyDescent="0.2">
      <c r="A1693" s="157" t="s">
        <v>16890</v>
      </c>
      <c r="B1693" s="153" t="s">
        <v>15569</v>
      </c>
      <c r="C1693" s="154" t="str">
        <f>IF(ISNUMBER(SEARCH("Cot",A1693)),VLOOKUP(A1693,COTAÇÃO!$A:$G,2,FALSE),VLOOKUP(A1693,SINAPI!$A:$M,2,FALSE))</f>
        <v>TERMOSTATO AMBIENTE 1 ESTAGIO 3 VELOCIDADES 220V 10C A 30C BRASITERM</v>
      </c>
      <c r="D1693" s="155" t="str">
        <f>IF(ISNUMBER(SEARCH("Cot",A1693)),"INSUMO",VLOOKUP(A1693,SINAPI!$A:$M,3,FALSE))</f>
        <v>INSUMO</v>
      </c>
      <c r="E1693" s="155" t="str">
        <f>IF(ISNUMBER(SEARCH("Cot",A1693)),VLOOKUP(A1693,COTAÇÃO!$A:$H,3,FALSE),VLOOKUP(A1693,SINAPI!$A:$M,4,FALSE))</f>
        <v>UN</v>
      </c>
      <c r="F1693" s="156">
        <v>1</v>
      </c>
      <c r="G1693" s="129" t="str">
        <f>IF(ISNUMBER(SEARCH("Cot",$A1693)),"0,00",VLOOKUP($A1693,SINAPI!$A:$M,6,FALSE))</f>
        <v>0,00</v>
      </c>
      <c r="H1693" s="129">
        <f>IF(ISNUMBER(SEARCH("Cot",$A1693)),VLOOKUP(A1693,COTAÇÃO!$A:$H,4,0),VLOOKUP($A1693,SINAPI!$A:$M,7,FALSE))</f>
        <v>129.99</v>
      </c>
      <c r="I1693" s="129" t="str">
        <f>IF(ISNUMBER(SEARCH("Cot",$A1693)),"0,00",VLOOKUP($A1693,SINAPI!$A:$M,8,FALSE))</f>
        <v>0,00</v>
      </c>
      <c r="J1693" s="130">
        <f t="shared" ref="J1693" si="829">G1693+H1693+I1693</f>
        <v>129.99</v>
      </c>
      <c r="K1693" s="131">
        <f t="shared" ref="K1693" si="830">F1693*J1693</f>
        <v>129.99</v>
      </c>
      <c r="L1693" s="132"/>
      <c r="M1693" s="133">
        <f t="shared" ref="M1693:M1695" si="831">((H1693+I1693)*F1693)</f>
        <v>129.99</v>
      </c>
      <c r="N1693" s="134">
        <f t="shared" ref="N1693:N1695" si="832">F1693*G1693</f>
        <v>0</v>
      </c>
    </row>
    <row r="1694" spans="1:14" ht="13.5" x14ac:dyDescent="0.2">
      <c r="A1694" s="157">
        <v>100308</v>
      </c>
      <c r="B1694" s="153" t="s">
        <v>200</v>
      </c>
      <c r="C1694" s="154" t="str">
        <f>IF(ISNUMBER(SEARCH("Cot",A1694)),VLOOKUP(A1694,COTAÇÃO!$A:$G,2,FALSE),VLOOKUP(A1694,SINAPI!$A:$M,2,FALSE))</f>
        <v>MECÂNICO DE REFRIGERAÇÃO COM ENCARGOS COMPLEMENTARES</v>
      </c>
      <c r="D1694" s="155" t="str">
        <f>IF(ISNUMBER(SEARCH("Cot",A1694)),"INSUMO",VLOOKUP(A1694,SINAPI!$A:$M,3,FALSE))</f>
        <v>MÃO DE OBRA</v>
      </c>
      <c r="E1694" s="155" t="str">
        <f>IF(ISNUMBER(SEARCH("Cot",A1694)),VLOOKUP(A1694,COTAÇÃO!$A:$H,3,FALSE),VLOOKUP(A1694,SINAPI!$A:$M,4,FALSE))</f>
        <v>H</v>
      </c>
      <c r="F1694" s="156">
        <v>1</v>
      </c>
      <c r="G1694" s="129" t="str">
        <f>IF(ISNUMBER(SEARCH("Cot",$A1694)),"0,00",VLOOKUP($A1694,SINAPI!$A:$M,6,FALSE))</f>
        <v>20,46</v>
      </c>
      <c r="H1694" s="129" t="str">
        <f>IF(ISNUMBER(SEARCH("Cot",$A1694)),VLOOKUP(A1694,COTAÇÃO!$A:$H,4,0),VLOOKUP($A1694,SINAPI!$A:$M,7,FALSE))</f>
        <v>6,93</v>
      </c>
      <c r="I1694" s="129" t="str">
        <f>IF(ISNUMBER(SEARCH("Cot",$A1694)),"0,00",VLOOKUP($A1694,SINAPI!$A:$M,8,FALSE))</f>
        <v>0,00</v>
      </c>
      <c r="J1694" s="130">
        <f t="shared" ref="J1694:J1695" si="833">G1694+H1694+I1694</f>
        <v>27.39</v>
      </c>
      <c r="K1694" s="131">
        <f t="shared" ref="K1694:K1695" si="834">F1694*J1694</f>
        <v>27.39</v>
      </c>
      <c r="L1694" s="132"/>
      <c r="M1694" s="133">
        <f t="shared" si="831"/>
        <v>6.93</v>
      </c>
      <c r="N1694" s="134">
        <f t="shared" si="832"/>
        <v>20.46</v>
      </c>
    </row>
    <row r="1695" spans="1:14" ht="13.5" x14ac:dyDescent="0.2">
      <c r="A1695" s="157">
        <v>88316</v>
      </c>
      <c r="B1695" s="153" t="s">
        <v>200</v>
      </c>
      <c r="C1695" s="154" t="str">
        <f>IF(ISNUMBER(SEARCH("Cot",A1695)),VLOOKUP(A1695,COTAÇÃO!$A:$G,2,FALSE),VLOOKUP(A1695,SINAPI!$A:$M,2,FALSE))</f>
        <v>SERVENTE COM ENCARGOS COMPLEMENTARES</v>
      </c>
      <c r="D1695" s="155" t="str">
        <f>IF(ISNUMBER(SEARCH("Cot",A1695)),"INSUMO",VLOOKUP(A1695,SINAPI!$A:$M,3,FALSE))</f>
        <v>MÃO DE OBRA</v>
      </c>
      <c r="E1695" s="155" t="str">
        <f>IF(ISNUMBER(SEARCH("Cot",A1695)),VLOOKUP(A1695,COTAÇÃO!$A:$H,3,FALSE),VLOOKUP(A1695,SINAPI!$A:$M,4,FALSE))</f>
        <v>H</v>
      </c>
      <c r="F1695" s="156">
        <v>0.5</v>
      </c>
      <c r="G1695" s="129" t="str">
        <f>IF(ISNUMBER(SEARCH("Cot",$A1695)),"0,00",VLOOKUP($A1695,SINAPI!$A:$M,6,FALSE))</f>
        <v>11,43</v>
      </c>
      <c r="H1695" s="129" t="str">
        <f>IF(ISNUMBER(SEARCH("Cot",$A1695)),VLOOKUP(A1695,COTAÇÃO!$A:$H,4,0),VLOOKUP($A1695,SINAPI!$A:$M,7,FALSE))</f>
        <v>6,79</v>
      </c>
      <c r="I1695" s="129" t="str">
        <f>IF(ISNUMBER(SEARCH("Cot",$A1695)),"0,00",VLOOKUP($A1695,SINAPI!$A:$M,8,FALSE))</f>
        <v>0,00</v>
      </c>
      <c r="J1695" s="130">
        <f t="shared" si="833"/>
        <v>18.22</v>
      </c>
      <c r="K1695" s="131">
        <f t="shared" si="834"/>
        <v>9.11</v>
      </c>
      <c r="L1695" s="132"/>
      <c r="M1695" s="133">
        <f t="shared" si="831"/>
        <v>3.395</v>
      </c>
      <c r="N1695" s="134">
        <f t="shared" si="832"/>
        <v>5.7149999999999999</v>
      </c>
    </row>
    <row r="1696" spans="1:14" ht="13.5" thickBot="1" x14ac:dyDescent="0.25"/>
    <row r="1697" spans="1:22" ht="25.5" x14ac:dyDescent="0.2">
      <c r="A1697" s="121" t="s">
        <v>17376</v>
      </c>
      <c r="B1697" s="148"/>
      <c r="C1697" s="122" t="s">
        <v>17119</v>
      </c>
      <c r="D1697" s="123"/>
      <c r="E1697" s="124" t="s">
        <v>208</v>
      </c>
      <c r="F1697" s="124">
        <v>1</v>
      </c>
      <c r="G1697" s="124"/>
      <c r="H1697" s="124"/>
      <c r="I1697" s="124"/>
      <c r="J1697" s="126"/>
      <c r="K1697" s="124">
        <f>SUM(K1698:K1700)</f>
        <v>443.79</v>
      </c>
      <c r="L1697" s="127"/>
      <c r="M1697" s="124">
        <f>SUM(M1698:M1700)</f>
        <v>412.38</v>
      </c>
      <c r="N1697" s="128">
        <f>SUM(N1698:N1700)</f>
        <v>31.41</v>
      </c>
    </row>
    <row r="1698" spans="1:22" ht="24" x14ac:dyDescent="0.2">
      <c r="A1698" s="157" t="s">
        <v>16891</v>
      </c>
      <c r="B1698" s="153" t="s">
        <v>15569</v>
      </c>
      <c r="C1698" s="154" t="str">
        <f>IF(ISNUMBER(SEARCH("Cot",A1698)),VLOOKUP(A1698,COTAÇÃO!$A:$G,2,FALSE),VLOOKUP(A1698,SINAPI!$A:$M,2,FALSE))</f>
        <v>TERMOSTATO AMBIENTE 2 ESTAGIO 1 VELOCIDADE TVCPI102 220V SCE 15°C A 31°C</v>
      </c>
      <c r="D1698" s="155" t="str">
        <f>IF(ISNUMBER(SEARCH("Cot",A1698)),"INSUMO",VLOOKUP(A1698,SINAPI!$A:$M,3,FALSE))</f>
        <v>INSUMO</v>
      </c>
      <c r="E1698" s="155" t="str">
        <f>IF(ISNUMBER(SEARCH("Cot",A1698)),VLOOKUP(A1698,COTAÇÃO!$A:$H,3,FALSE),VLOOKUP(A1698,SINAPI!$A:$M,4,FALSE))</f>
        <v>UN</v>
      </c>
      <c r="F1698" s="156">
        <v>1</v>
      </c>
      <c r="G1698" s="129" t="str">
        <f>IF(ISNUMBER(SEARCH("Cot",$A1698)),"0,00",VLOOKUP($A1698,SINAPI!$A:$M,6,FALSE))</f>
        <v>0,00</v>
      </c>
      <c r="H1698" s="129">
        <f>IF(ISNUMBER(SEARCH("Cot",$A1698)),VLOOKUP(A1698,COTAÇÃO!$A:$H,4,0),VLOOKUP($A1698,SINAPI!$A:$M,7,FALSE))</f>
        <v>399.99</v>
      </c>
      <c r="I1698" s="129" t="str">
        <f>IF(ISNUMBER(SEARCH("Cot",$A1698)),"0,00",VLOOKUP($A1698,SINAPI!$A:$M,8,FALSE))</f>
        <v>0,00</v>
      </c>
      <c r="J1698" s="130">
        <f t="shared" ref="J1698:J1700" si="835">G1698+H1698+I1698</f>
        <v>399.99</v>
      </c>
      <c r="K1698" s="131">
        <f t="shared" ref="K1698:K1700" si="836">F1698*J1698</f>
        <v>399.99</v>
      </c>
      <c r="L1698" s="132"/>
      <c r="M1698" s="133">
        <f t="shared" ref="M1698:M1700" si="837">((H1698+I1698)*F1698)</f>
        <v>399.99</v>
      </c>
      <c r="N1698" s="134">
        <f t="shared" ref="N1698:N1700" si="838">F1698*G1698</f>
        <v>0</v>
      </c>
    </row>
    <row r="1699" spans="1:22" ht="13.5" x14ac:dyDescent="0.2">
      <c r="A1699" s="157">
        <v>100308</v>
      </c>
      <c r="B1699" s="153" t="s">
        <v>200</v>
      </c>
      <c r="C1699" s="154" t="str">
        <f>IF(ISNUMBER(SEARCH("Cot",A1699)),VLOOKUP(A1699,COTAÇÃO!$A:$G,2,FALSE),VLOOKUP(A1699,SINAPI!$A:$M,2,FALSE))</f>
        <v>MECÂNICO DE REFRIGERAÇÃO COM ENCARGOS COMPLEMENTARES</v>
      </c>
      <c r="D1699" s="155" t="str">
        <f>IF(ISNUMBER(SEARCH("Cot",A1699)),"INSUMO",VLOOKUP(A1699,SINAPI!$A:$M,3,FALSE))</f>
        <v>MÃO DE OBRA</v>
      </c>
      <c r="E1699" s="155" t="str">
        <f>IF(ISNUMBER(SEARCH("Cot",A1699)),VLOOKUP(A1699,COTAÇÃO!$A:$H,3,FALSE),VLOOKUP(A1699,SINAPI!$A:$M,4,FALSE))</f>
        <v>H</v>
      </c>
      <c r="F1699" s="156">
        <v>1.2</v>
      </c>
      <c r="G1699" s="129" t="str">
        <f>IF(ISNUMBER(SEARCH("Cot",$A1699)),"0,00",VLOOKUP($A1699,SINAPI!$A:$M,6,FALSE))</f>
        <v>20,46</v>
      </c>
      <c r="H1699" s="129" t="str">
        <f>IF(ISNUMBER(SEARCH("Cot",$A1699)),VLOOKUP(A1699,COTAÇÃO!$A:$H,4,0),VLOOKUP($A1699,SINAPI!$A:$M,7,FALSE))</f>
        <v>6,93</v>
      </c>
      <c r="I1699" s="129" t="str">
        <f>IF(ISNUMBER(SEARCH("Cot",$A1699)),"0,00",VLOOKUP($A1699,SINAPI!$A:$M,8,FALSE))</f>
        <v>0,00</v>
      </c>
      <c r="J1699" s="130">
        <f t="shared" si="835"/>
        <v>27.39</v>
      </c>
      <c r="K1699" s="131">
        <f t="shared" si="836"/>
        <v>32.868000000000002</v>
      </c>
      <c r="L1699" s="132"/>
      <c r="M1699" s="133">
        <f t="shared" si="837"/>
        <v>8.3159999999999989</v>
      </c>
      <c r="N1699" s="134">
        <f t="shared" si="838"/>
        <v>24.552</v>
      </c>
    </row>
    <row r="1700" spans="1:22" ht="13.5" x14ac:dyDescent="0.2">
      <c r="A1700" s="157">
        <v>88316</v>
      </c>
      <c r="B1700" s="153" t="s">
        <v>200</v>
      </c>
      <c r="C1700" s="154" t="str">
        <f>IF(ISNUMBER(SEARCH("Cot",A1700)),VLOOKUP(A1700,COTAÇÃO!$A:$G,2,FALSE),VLOOKUP(A1700,SINAPI!$A:$M,2,FALSE))</f>
        <v>SERVENTE COM ENCARGOS COMPLEMENTARES</v>
      </c>
      <c r="D1700" s="155" t="str">
        <f>IF(ISNUMBER(SEARCH("Cot",A1700)),"INSUMO",VLOOKUP(A1700,SINAPI!$A:$M,3,FALSE))</f>
        <v>MÃO DE OBRA</v>
      </c>
      <c r="E1700" s="155" t="str">
        <f>IF(ISNUMBER(SEARCH("Cot",A1700)),VLOOKUP(A1700,COTAÇÃO!$A:$H,3,FALSE),VLOOKUP(A1700,SINAPI!$A:$M,4,FALSE))</f>
        <v>H</v>
      </c>
      <c r="F1700" s="156">
        <v>0.6</v>
      </c>
      <c r="G1700" s="129" t="str">
        <f>IF(ISNUMBER(SEARCH("Cot",$A1700)),"0,00",VLOOKUP($A1700,SINAPI!$A:$M,6,FALSE))</f>
        <v>11,43</v>
      </c>
      <c r="H1700" s="129" t="str">
        <f>IF(ISNUMBER(SEARCH("Cot",$A1700)),VLOOKUP(A1700,COTAÇÃO!$A:$H,4,0),VLOOKUP($A1700,SINAPI!$A:$M,7,FALSE))</f>
        <v>6,79</v>
      </c>
      <c r="I1700" s="129" t="str">
        <f>IF(ISNUMBER(SEARCH("Cot",$A1700)),"0,00",VLOOKUP($A1700,SINAPI!$A:$M,8,FALSE))</f>
        <v>0,00</v>
      </c>
      <c r="J1700" s="130">
        <f t="shared" si="835"/>
        <v>18.22</v>
      </c>
      <c r="K1700" s="131">
        <f t="shared" si="836"/>
        <v>10.931999999999999</v>
      </c>
      <c r="L1700" s="132"/>
      <c r="M1700" s="133">
        <f t="shared" si="837"/>
        <v>4.0739999999999998</v>
      </c>
      <c r="N1700" s="134">
        <f t="shared" si="838"/>
        <v>6.8579999999999997</v>
      </c>
    </row>
    <row r="1701" spans="1:22" ht="13.5" thickBot="1" x14ac:dyDescent="0.25"/>
    <row r="1702" spans="1:22" ht="38.25" x14ac:dyDescent="0.2">
      <c r="A1702" s="121" t="s">
        <v>17386</v>
      </c>
      <c r="B1702" s="148"/>
      <c r="C1702" s="122" t="s">
        <v>17387</v>
      </c>
      <c r="D1702" s="123"/>
      <c r="E1702" s="124" t="s">
        <v>208</v>
      </c>
      <c r="F1702" s="124">
        <v>1</v>
      </c>
      <c r="G1702" s="124"/>
      <c r="H1702" s="124"/>
      <c r="I1702" s="124"/>
      <c r="J1702" s="126"/>
      <c r="K1702" s="124">
        <f>SUM(K1703:K1704)</f>
        <v>45700</v>
      </c>
      <c r="L1702" s="127"/>
      <c r="M1702" s="124">
        <f>SUM(M1703:M1704)</f>
        <v>33500</v>
      </c>
      <c r="N1702" s="128">
        <f>SUM(N1703:N1704)</f>
        <v>12200</v>
      </c>
    </row>
    <row r="1703" spans="1:22" ht="13.5" x14ac:dyDescent="0.2">
      <c r="A1703" s="157" t="s">
        <v>17377</v>
      </c>
      <c r="B1703" s="153" t="s">
        <v>15569</v>
      </c>
      <c r="C1703" s="154" t="str">
        <f>IF(ISNUMBER(SEARCH("Cot",A1703)),VLOOKUP(A1703,COTAÇÃO!$A:$G,2,FALSE),VLOOKUP(A1703,SINAPI!$A:$M,2,FALSE))</f>
        <v>PLATAFORMA ELEVATÓRIA COM PERCURSO ATÉ 2M - FORNECIMENTO</v>
      </c>
      <c r="D1703" s="155" t="str">
        <f>IF(ISNUMBER(SEARCH("Cot",A1703)),"INSUMO",VLOOKUP(A1703,SINAPI!$A:$M,3,FALSE))</f>
        <v>INSUMO</v>
      </c>
      <c r="E1703" s="155" t="str">
        <f>IF(ISNUMBER(SEARCH("Cot",A1703)),VLOOKUP(A1703,COTAÇÃO!$A:$H,3,FALSE),VLOOKUP(A1703,SINAPI!$A:$M,4,FALSE))</f>
        <v>UN</v>
      </c>
      <c r="F1703" s="156">
        <v>1</v>
      </c>
      <c r="G1703" s="129" t="str">
        <f>IF(ISNUMBER(SEARCH("Cot",$A1703)),"0,00",VLOOKUP($A1703,SINAPI!$A:$M,6,FALSE))</f>
        <v>0,00</v>
      </c>
      <c r="H1703" s="129">
        <f>IF(ISNUMBER(SEARCH("Cot",$A1703)),VLOOKUP(A1703,COTAÇÃO!$A:$H,4,0),VLOOKUP($A1703,SINAPI!$A:$M,7,FALSE))</f>
        <v>33500</v>
      </c>
      <c r="I1703" s="129" t="str">
        <f>IF(ISNUMBER(SEARCH("Cot",$A1703)),"0,00",VLOOKUP($A1703,SINAPI!$A:$M,8,FALSE))</f>
        <v>0,00</v>
      </c>
      <c r="J1703" s="130">
        <f t="shared" ref="J1703:J1704" si="839">G1703+H1703+I1703</f>
        <v>33500</v>
      </c>
      <c r="K1703" s="131">
        <f t="shared" ref="K1703:K1704" si="840">F1703*J1703</f>
        <v>33500</v>
      </c>
      <c r="L1703" s="132"/>
      <c r="M1703" s="133">
        <f t="shared" ref="M1703:M1704" si="841">((H1703+I1703)*F1703)</f>
        <v>33500</v>
      </c>
      <c r="N1703" s="134">
        <f t="shared" ref="N1703:N1704" si="842">F1703*G1703</f>
        <v>0</v>
      </c>
    </row>
    <row r="1704" spans="1:22" ht="13.5" x14ac:dyDescent="0.2">
      <c r="A1704" s="157" t="s">
        <v>17379</v>
      </c>
      <c r="B1704" s="153" t="s">
        <v>15569</v>
      </c>
      <c r="C1704" s="154" t="str">
        <f>IF(ISNUMBER(SEARCH("Cot",A1704)),VLOOKUP(A1704,COTAÇÃO!$A:$G,2,FALSE),VLOOKUP(A1704,SINAPI!$A:$M,2,FALSE))</f>
        <v>PLATAFORMA ELEVATÓRIA COM PERCURSO ATÉ 2M - INSTALAÇÃO</v>
      </c>
      <c r="D1704" s="155" t="str">
        <f>IF(ISNUMBER(SEARCH("Cot",A1704)),"INSUMO",VLOOKUP(A1704,SINAPI!$A:$M,3,FALSE))</f>
        <v>INSUMO</v>
      </c>
      <c r="E1704" s="155" t="str">
        <f>IF(ISNUMBER(SEARCH("Cot",A1704)),VLOOKUP(A1704,COTAÇÃO!$A:$H,3,FALSE),VLOOKUP(A1704,SINAPI!$A:$M,4,FALSE))</f>
        <v>UN</v>
      </c>
      <c r="F1704" s="156">
        <v>1</v>
      </c>
      <c r="G1704" s="129">
        <v>12200</v>
      </c>
      <c r="H1704" s="129">
        <v>0</v>
      </c>
      <c r="I1704" s="129" t="str">
        <f>IF(ISNUMBER(SEARCH("Cot",$A1704)),"0,00",VLOOKUP($A1704,SINAPI!$A:$M,8,FALSE))</f>
        <v>0,00</v>
      </c>
      <c r="J1704" s="130">
        <f t="shared" si="839"/>
        <v>12200</v>
      </c>
      <c r="K1704" s="131">
        <f t="shared" si="840"/>
        <v>12200</v>
      </c>
      <c r="L1704" s="132"/>
      <c r="M1704" s="133">
        <f t="shared" si="841"/>
        <v>0</v>
      </c>
      <c r="N1704" s="134">
        <f t="shared" si="842"/>
        <v>12200</v>
      </c>
    </row>
    <row r="1705" spans="1:22" ht="13.5" thickBot="1" x14ac:dyDescent="0.25"/>
    <row r="1706" spans="1:22" ht="38.25" x14ac:dyDescent="0.2">
      <c r="A1706" s="121" t="s">
        <v>17388</v>
      </c>
      <c r="B1706" s="148"/>
      <c r="C1706" s="122" t="s">
        <v>17389</v>
      </c>
      <c r="D1706" s="123"/>
      <c r="E1706" s="124" t="s">
        <v>208</v>
      </c>
      <c r="F1706" s="124">
        <v>1</v>
      </c>
      <c r="G1706" s="124"/>
      <c r="H1706" s="124"/>
      <c r="I1706" s="124"/>
      <c r="J1706" s="126"/>
      <c r="K1706" s="124">
        <f>SUM(K1707:K1708)</f>
        <v>50200</v>
      </c>
      <c r="L1706" s="127"/>
      <c r="M1706" s="124">
        <f>SUM(M1707:M1708)</f>
        <v>38000</v>
      </c>
      <c r="N1706" s="128">
        <f>SUM(N1707:N1708)</f>
        <v>12200</v>
      </c>
    </row>
    <row r="1707" spans="1:22" ht="13.5" x14ac:dyDescent="0.2">
      <c r="A1707" s="157" t="s">
        <v>17378</v>
      </c>
      <c r="B1707" s="153" t="s">
        <v>15569</v>
      </c>
      <c r="C1707" s="154" t="str">
        <f>IF(ISNUMBER(SEARCH("Cot",A1707)),VLOOKUP(A1707,COTAÇÃO!$A:$G,2,FALSE),VLOOKUP(A1707,SINAPI!$A:$M,2,FALSE))</f>
        <v>PLATAFORMA ELEVATÓRIA COM PERCURSO ATÉ 4M - FORNECIMENTO</v>
      </c>
      <c r="D1707" s="155" t="str">
        <f>IF(ISNUMBER(SEARCH("Cot",A1707)),"INSUMO",VLOOKUP(A1707,SINAPI!$A:$M,3,FALSE))</f>
        <v>INSUMO</v>
      </c>
      <c r="E1707" s="155" t="str">
        <f>IF(ISNUMBER(SEARCH("Cot",A1707)),VLOOKUP(A1707,COTAÇÃO!$A:$H,3,FALSE),VLOOKUP(A1707,SINAPI!$A:$M,4,FALSE))</f>
        <v>UN</v>
      </c>
      <c r="F1707" s="156">
        <v>1</v>
      </c>
      <c r="G1707" s="129" t="str">
        <f>IF(ISNUMBER(SEARCH("Cot",$A1707)),"0,00",VLOOKUP($A1707,SINAPI!$A:$M,6,FALSE))</f>
        <v>0,00</v>
      </c>
      <c r="H1707" s="129">
        <f>IF(ISNUMBER(SEARCH("Cot",$A1707)),VLOOKUP(A1707,COTAÇÃO!$A:$H,4,0),VLOOKUP($A1707,SINAPI!$A:$M,7,FALSE))</f>
        <v>38000</v>
      </c>
      <c r="I1707" s="129" t="str">
        <f>IF(ISNUMBER(SEARCH("Cot",$A1707)),"0,00",VLOOKUP($A1707,SINAPI!$A:$M,8,FALSE))</f>
        <v>0,00</v>
      </c>
      <c r="J1707" s="130">
        <f t="shared" ref="J1707:J1708" si="843">G1707+H1707+I1707</f>
        <v>38000</v>
      </c>
      <c r="K1707" s="131">
        <f t="shared" ref="K1707:K1708" si="844">F1707*J1707</f>
        <v>38000</v>
      </c>
      <c r="L1707" s="132"/>
      <c r="M1707" s="133">
        <f t="shared" ref="M1707:M1708" si="845">((H1707+I1707)*F1707)</f>
        <v>38000</v>
      </c>
      <c r="N1707" s="134">
        <f t="shared" ref="N1707:N1708" si="846">F1707*G1707</f>
        <v>0</v>
      </c>
    </row>
    <row r="1708" spans="1:22" ht="13.5" x14ac:dyDescent="0.2">
      <c r="A1708" s="157" t="s">
        <v>17380</v>
      </c>
      <c r="B1708" s="153" t="s">
        <v>15569</v>
      </c>
      <c r="C1708" s="154" t="str">
        <f>IF(ISNUMBER(SEARCH("Cot",A1708)),VLOOKUP(A1708,COTAÇÃO!$A:$G,2,FALSE),VLOOKUP(A1708,SINAPI!$A:$M,2,FALSE))</f>
        <v>PLATAFORMA ELEVATÓRIA COM PERCURSO ATÉ 4M - INSTALAÇÃO</v>
      </c>
      <c r="D1708" s="155" t="str">
        <f>IF(ISNUMBER(SEARCH("Cot",A1708)),"INSUMO",VLOOKUP(A1708,SINAPI!$A:$M,3,FALSE))</f>
        <v>INSUMO</v>
      </c>
      <c r="E1708" s="155" t="str">
        <f>IF(ISNUMBER(SEARCH("Cot",A1708)),VLOOKUP(A1708,COTAÇÃO!$A:$H,3,FALSE),VLOOKUP(A1708,SINAPI!$A:$M,4,FALSE))</f>
        <v>UN</v>
      </c>
      <c r="F1708" s="156">
        <v>1</v>
      </c>
      <c r="G1708" s="129">
        <v>12200</v>
      </c>
      <c r="H1708" s="129">
        <v>0</v>
      </c>
      <c r="I1708" s="129" t="str">
        <f>IF(ISNUMBER(SEARCH("Cot",$A1708)),"0,00",VLOOKUP($A1708,SINAPI!$A:$M,8,FALSE))</f>
        <v>0,00</v>
      </c>
      <c r="J1708" s="130">
        <f t="shared" si="843"/>
        <v>12200</v>
      </c>
      <c r="K1708" s="131">
        <f t="shared" si="844"/>
        <v>12200</v>
      </c>
      <c r="L1708" s="132"/>
      <c r="M1708" s="133">
        <f t="shared" si="845"/>
        <v>0</v>
      </c>
      <c r="N1708" s="134">
        <f t="shared" si="846"/>
        <v>12200</v>
      </c>
    </row>
    <row r="1709" spans="1:22" ht="13.5" thickBot="1" x14ac:dyDescent="0.25"/>
    <row r="1710" spans="1:22" ht="39.75" customHeight="1" x14ac:dyDescent="0.2">
      <c r="A1710" s="121" t="s">
        <v>17390</v>
      </c>
      <c r="B1710" s="148"/>
      <c r="C1710" s="122" t="s">
        <v>15065</v>
      </c>
      <c r="D1710" s="123"/>
      <c r="E1710" s="124" t="s">
        <v>208</v>
      </c>
      <c r="F1710" s="124">
        <v>1</v>
      </c>
      <c r="G1710" s="124"/>
      <c r="H1710" s="124"/>
      <c r="I1710" s="124"/>
      <c r="J1710" s="126"/>
      <c r="K1710" s="124">
        <f>SUM(K1711:K1713)</f>
        <v>307.44200000000001</v>
      </c>
      <c r="L1710" s="127"/>
      <c r="M1710" s="124">
        <f>SUM(M1711:M1713)</f>
        <v>259.10599999999999</v>
      </c>
      <c r="N1710" s="128">
        <f>SUM(N1711:N1713)</f>
        <v>48.336000000000006</v>
      </c>
    </row>
    <row r="1711" spans="1:22" ht="13.5" x14ac:dyDescent="0.2">
      <c r="A1711" s="157" t="s">
        <v>16975</v>
      </c>
      <c r="B1711" s="153" t="s">
        <v>15569</v>
      </c>
      <c r="C1711" s="154" t="str">
        <f>IF(ISNUMBER(SEARCH("Cot",A1711)),VLOOKUP(A1711,COTAÇÃO!$A:$G,2,FALSE),VLOOKUP(A1711,SINAPI!$A:$M,2,FALSE))</f>
        <v>Quadro de Comando Cemar Standard 400 x 300 x 200 Chapa de Aço</v>
      </c>
      <c r="D1711" s="155" t="str">
        <f>IF(ISNUMBER(SEARCH("Cot",A1711)),"INSUMO",VLOOKUP(A1711,SINAPI!$A:$M,3,FALSE))</f>
        <v>INSUMO</v>
      </c>
      <c r="E1711" s="155" t="str">
        <f>IF(ISNUMBER(SEARCH("Cot",A1711)),VLOOKUP(A1711,COTAÇÃO!$A:$H,3,FALSE),VLOOKUP(A1711,SINAPI!$A:$M,4,FALSE))</f>
        <v>UN</v>
      </c>
      <c r="F1711" s="156">
        <v>1</v>
      </c>
      <c r="G1711" s="129" t="str">
        <f>IF(ISNUMBER(SEARCH("Cot",$A1711)),"0,00",VLOOKUP($A1711,SINAPI!$A:$M,6,FALSE))</f>
        <v>0,00</v>
      </c>
      <c r="H1711" s="129">
        <f>IF(ISNUMBER(SEARCH("Cot",$A1711)),VLOOKUP(A1711,COTAÇÃO!$A:$H,4,0),VLOOKUP($A1711,SINAPI!$A:$M,7,FALSE))</f>
        <v>236.93</v>
      </c>
      <c r="I1711" s="129" t="str">
        <f>IF(ISNUMBER(SEARCH("Cot",$A1711)),"0,00",VLOOKUP($A1711,SINAPI!$A:$M,8,FALSE))</f>
        <v>0,00</v>
      </c>
      <c r="J1711" s="130">
        <f t="shared" ref="J1711" si="847">G1711+H1711+I1711</f>
        <v>236.93</v>
      </c>
      <c r="K1711" s="131">
        <f t="shared" ref="K1711:K1713" si="848">F1711*J1711</f>
        <v>236.93</v>
      </c>
      <c r="L1711" s="132"/>
      <c r="M1711" s="133">
        <f t="shared" ref="M1711:M1713" si="849">((H1711+I1711)*F1711)</f>
        <v>236.93</v>
      </c>
      <c r="N1711" s="134">
        <f t="shared" ref="N1711:N1713" si="850">F1711*G1711</f>
        <v>0</v>
      </c>
      <c r="T1711" s="423"/>
      <c r="U1711" s="423"/>
      <c r="V1711" s="423"/>
    </row>
    <row r="1712" spans="1:22" ht="13.5" x14ac:dyDescent="0.2">
      <c r="A1712" s="157">
        <v>88247</v>
      </c>
      <c r="B1712" s="153" t="s">
        <v>200</v>
      </c>
      <c r="C1712" s="154" t="str">
        <f>IF(ISNUMBER(SEARCH("Cot",A1712)),VLOOKUP(A1712,COTAÇÃO!$A:$G,2,FALSE),VLOOKUP(A1712,SINAPI!$A:$M,2,FALSE))</f>
        <v>AUXILIAR DE ELETRICISTA COM ENCARGOS COMPLEMENTARES</v>
      </c>
      <c r="D1712" s="155" t="str">
        <f>IF(ISNUMBER(SEARCH("Cot",A1712)),"INSUMO",VLOOKUP(A1712,SINAPI!$A:$M,3,FALSE))</f>
        <v>MÃO DE OBRA</v>
      </c>
      <c r="E1712" s="155" t="str">
        <f>IF(ISNUMBER(SEARCH("Cot",A1712)),VLOOKUP(A1712,COTAÇÃO!$A:$H,3,FALSE),VLOOKUP(A1712,SINAPI!$A:$M,4,FALSE))</f>
        <v>H</v>
      </c>
      <c r="F1712" s="156">
        <v>1.6</v>
      </c>
      <c r="G1712" s="129" t="str">
        <f>IF(ISNUMBER(SEARCH("Cot",$A1712)),"0,00",VLOOKUP($A1712,SINAPI!$A:$M,6,FALSE))</f>
        <v>12,46</v>
      </c>
      <c r="H1712" s="129" t="str">
        <f>IF(ISNUMBER(SEARCH("Cot",$A1712)),VLOOKUP(A1712,COTAÇÃO!$A:$H,4,0),VLOOKUP($A1712,SINAPI!$A:$M,7,FALSE))</f>
        <v>6,93</v>
      </c>
      <c r="I1712" s="129" t="str">
        <f>IF(ISNUMBER(SEARCH("Cot",$A1712)),"0,00",VLOOKUP($A1712,SINAPI!$A:$M,8,FALSE))</f>
        <v>0,00</v>
      </c>
      <c r="J1712" s="130">
        <f t="shared" ref="J1712:J1713" si="851">G1712+H1712+I1712</f>
        <v>19.39</v>
      </c>
      <c r="K1712" s="131">
        <f t="shared" si="848"/>
        <v>31.024000000000001</v>
      </c>
      <c r="L1712" s="132"/>
      <c r="M1712" s="133">
        <f t="shared" si="849"/>
        <v>11.088000000000001</v>
      </c>
      <c r="N1712" s="134">
        <f t="shared" si="850"/>
        <v>19.936000000000003</v>
      </c>
      <c r="T1712" s="423"/>
      <c r="U1712" s="458"/>
      <c r="V1712" s="423"/>
    </row>
    <row r="1713" spans="1:22" ht="13.5" x14ac:dyDescent="0.2">
      <c r="A1713" s="157">
        <v>88264</v>
      </c>
      <c r="B1713" s="153" t="s">
        <v>200</v>
      </c>
      <c r="C1713" s="154" t="str">
        <f>IF(ISNUMBER(SEARCH("Cot",A1713)),VLOOKUP(A1713,COTAÇÃO!$A:$G,2,FALSE),VLOOKUP(A1713,SINAPI!$A:$M,2,FALSE))</f>
        <v>ELETRICISTA COM ENCARGOS COMPLEMENTARES</v>
      </c>
      <c r="D1713" s="155" t="str">
        <f>IF(ISNUMBER(SEARCH("Cot",A1713)),"INSUMO",VLOOKUP(A1713,SINAPI!$A:$M,3,FALSE))</f>
        <v>MÃO DE OBRA</v>
      </c>
      <c r="E1713" s="155" t="str">
        <f>IF(ISNUMBER(SEARCH("Cot",A1713)),VLOOKUP(A1713,COTAÇÃO!$A:$H,3,FALSE),VLOOKUP(A1713,SINAPI!$A:$M,4,FALSE))</f>
        <v>H</v>
      </c>
      <c r="F1713" s="156">
        <v>1.6</v>
      </c>
      <c r="G1713" s="129" t="str">
        <f>IF(ISNUMBER(SEARCH("Cot",$A1713)),"0,00",VLOOKUP($A1713,SINAPI!$A:$M,6,FALSE))</f>
        <v>17,75</v>
      </c>
      <c r="H1713" s="129" t="str">
        <f>IF(ISNUMBER(SEARCH("Cot",$A1713)),VLOOKUP(A1713,COTAÇÃO!$A:$H,4,0),VLOOKUP($A1713,SINAPI!$A:$M,7,FALSE))</f>
        <v>6,93</v>
      </c>
      <c r="I1713" s="129" t="str">
        <f>IF(ISNUMBER(SEARCH("Cot",$A1713)),"0,00",VLOOKUP($A1713,SINAPI!$A:$M,8,FALSE))</f>
        <v>0,00</v>
      </c>
      <c r="J1713" s="130">
        <f t="shared" si="851"/>
        <v>24.68</v>
      </c>
      <c r="K1713" s="131">
        <f t="shared" si="848"/>
        <v>39.488</v>
      </c>
      <c r="L1713" s="132"/>
      <c r="M1713" s="133">
        <f t="shared" si="849"/>
        <v>11.088000000000001</v>
      </c>
      <c r="N1713" s="134">
        <f t="shared" si="850"/>
        <v>28.400000000000002</v>
      </c>
      <c r="T1713" s="423"/>
      <c r="U1713" s="458"/>
      <c r="V1713" s="423"/>
    </row>
    <row r="1714" spans="1:22" ht="13.5" thickBot="1" x14ac:dyDescent="0.25">
      <c r="T1714" s="423"/>
      <c r="U1714" s="423"/>
      <c r="V1714" s="423"/>
    </row>
    <row r="1715" spans="1:22" ht="65.25" customHeight="1" x14ac:dyDescent="0.2">
      <c r="A1715" s="121" t="s">
        <v>17391</v>
      </c>
      <c r="B1715" s="148"/>
      <c r="C1715" s="122" t="s">
        <v>17409</v>
      </c>
      <c r="D1715" s="123"/>
      <c r="E1715" s="124" t="s">
        <v>208</v>
      </c>
      <c r="F1715" s="124">
        <v>1</v>
      </c>
      <c r="G1715" s="124"/>
      <c r="H1715" s="124"/>
      <c r="I1715" s="124"/>
      <c r="J1715" s="126"/>
      <c r="K1715" s="124">
        <f>SUM(K1716:K1718)</f>
        <v>725.69999999999993</v>
      </c>
      <c r="L1715" s="127"/>
      <c r="M1715" s="124">
        <f>SUM(M1716:M1718)</f>
        <v>635.06999999999994</v>
      </c>
      <c r="N1715" s="128">
        <f>SUM(N1716:N1718)</f>
        <v>90.63</v>
      </c>
      <c r="T1715" s="423"/>
      <c r="U1715" s="458"/>
      <c r="V1715" s="423"/>
    </row>
    <row r="1716" spans="1:22" ht="46.5" customHeight="1" x14ac:dyDescent="0.2">
      <c r="A1716" s="157">
        <v>39756</v>
      </c>
      <c r="B1716" s="153" t="s">
        <v>200</v>
      </c>
      <c r="C1716" s="154" t="str">
        <f>IF(ISNUMBER(SEARCH("Cot",A1716)),VLOOKUP(A1716,COTAÇÃO!$A:$G,2,FALSE),VLOOKUP(A1716,SINAPI!$A:$M,2,FALSE))</f>
        <v>QUADRO DE DISTRIBUICAO COM BARRAMENTO TRIFASICO, DE SOBREPOR, EM CHAPA DE ACO GALVANIZADO, PARA 12 DISJUNTORES DIN, 100 A</v>
      </c>
      <c r="D1716" s="155" t="str">
        <f>IF(ISNUMBER(SEARCH("Cot",A1716)),"INSUMO",VLOOKUP(A1716,SINAPI!$A:$M,3,FALSE))</f>
        <v>INSUMO</v>
      </c>
      <c r="E1716" s="155" t="str">
        <f>IF(ISNUMBER(SEARCH("Cot",A1716)),VLOOKUP(A1716,COTAÇÃO!$A:$H,3,FALSE),VLOOKUP(A1716,SINAPI!$A:$M,4,FALSE))</f>
        <v xml:space="preserve">UN    </v>
      </c>
      <c r="F1716" s="156">
        <v>1</v>
      </c>
      <c r="G1716" s="129">
        <f>IF(ISNUMBER(SEARCH("Cot",$A1716)),"0,00",VLOOKUP($A1716,SINAPI!$A:$M,6,FALSE))</f>
        <v>0</v>
      </c>
      <c r="H1716" s="129" t="str">
        <f>IF(ISNUMBER(SEARCH("Cot",$A1716)),VLOOKUP(A1716,COTAÇÃO!$A:$H,4,0),VLOOKUP($A1716,SINAPI!$A:$M,7,FALSE))</f>
        <v>593,49</v>
      </c>
      <c r="I1716" s="129">
        <f>IF(ISNUMBER(SEARCH("Cot",$A1716)),"0,00",VLOOKUP($A1716,SINAPI!$A:$M,8,FALSE))</f>
        <v>0</v>
      </c>
      <c r="J1716" s="130">
        <f t="shared" ref="J1716" si="852">G1716+H1716+I1716</f>
        <v>593.49</v>
      </c>
      <c r="K1716" s="131">
        <f t="shared" ref="K1716" si="853">F1716*J1716</f>
        <v>593.49</v>
      </c>
      <c r="L1716" s="132"/>
      <c r="M1716" s="133">
        <f t="shared" ref="M1716" si="854">((H1716+I1716)*F1716)</f>
        <v>593.49</v>
      </c>
      <c r="N1716" s="134">
        <f t="shared" ref="N1716" si="855">F1716*G1716</f>
        <v>0</v>
      </c>
      <c r="T1716" s="423"/>
      <c r="U1716" s="458"/>
      <c r="V1716" s="423"/>
    </row>
    <row r="1717" spans="1:22" ht="13.5" x14ac:dyDescent="0.2">
      <c r="A1717" s="157">
        <v>88247</v>
      </c>
      <c r="B1717" s="153" t="s">
        <v>200</v>
      </c>
      <c r="C1717" s="154" t="str">
        <f>IF(ISNUMBER(SEARCH("Cot",A1717)),VLOOKUP(A1717,COTAÇÃO!$A:$G,2,FALSE),VLOOKUP(A1717,SINAPI!$A:$M,2,FALSE))</f>
        <v>AUXILIAR DE ELETRICISTA COM ENCARGOS COMPLEMENTARES</v>
      </c>
      <c r="D1717" s="155" t="str">
        <f>IF(ISNUMBER(SEARCH("Cot",A1717)),"INSUMO",VLOOKUP(A1717,SINAPI!$A:$M,3,FALSE))</f>
        <v>MÃO DE OBRA</v>
      </c>
      <c r="E1717" s="155" t="str">
        <f>IF(ISNUMBER(SEARCH("Cot",A1717)),VLOOKUP(A1717,COTAÇÃO!$A:$H,3,FALSE),VLOOKUP(A1717,SINAPI!$A:$M,4,FALSE))</f>
        <v>H</v>
      </c>
      <c r="F1717" s="156">
        <v>3</v>
      </c>
      <c r="G1717" s="129" t="str">
        <f>IF(ISNUMBER(SEARCH("Cot",$A1717)),"0,00",VLOOKUP($A1717,SINAPI!$A:$M,6,FALSE))</f>
        <v>12,46</v>
      </c>
      <c r="H1717" s="129" t="str">
        <f>IF(ISNUMBER(SEARCH("Cot",$A1717)),VLOOKUP(A1717,COTAÇÃO!$A:$H,4,0),VLOOKUP($A1717,SINAPI!$A:$M,7,FALSE))</f>
        <v>6,93</v>
      </c>
      <c r="I1717" s="129" t="str">
        <f>IF(ISNUMBER(SEARCH("Cot",$A1717)),"0,00",VLOOKUP($A1717,SINAPI!$A:$M,8,FALSE))</f>
        <v>0,00</v>
      </c>
      <c r="J1717" s="130">
        <f t="shared" ref="J1717:J1718" si="856">G1717+H1717+I1717</f>
        <v>19.39</v>
      </c>
      <c r="K1717" s="131">
        <f t="shared" ref="K1717:K1718" si="857">F1717*J1717</f>
        <v>58.17</v>
      </c>
      <c r="L1717" s="132"/>
      <c r="M1717" s="133">
        <f t="shared" ref="M1717:M1718" si="858">((H1717+I1717)*F1717)</f>
        <v>20.79</v>
      </c>
      <c r="N1717" s="134">
        <f t="shared" ref="N1717:N1718" si="859">F1717*G1717</f>
        <v>37.380000000000003</v>
      </c>
      <c r="T1717" s="423"/>
      <c r="U1717" s="458"/>
      <c r="V1717" s="423"/>
    </row>
    <row r="1718" spans="1:22" ht="13.5" x14ac:dyDescent="0.2">
      <c r="A1718" s="157">
        <v>88264</v>
      </c>
      <c r="B1718" s="153" t="s">
        <v>200</v>
      </c>
      <c r="C1718" s="154" t="str">
        <f>IF(ISNUMBER(SEARCH("Cot",A1718)),VLOOKUP(A1718,COTAÇÃO!$A:$G,2,FALSE),VLOOKUP(A1718,SINAPI!$A:$M,2,FALSE))</f>
        <v>ELETRICISTA COM ENCARGOS COMPLEMENTARES</v>
      </c>
      <c r="D1718" s="155" t="str">
        <f>IF(ISNUMBER(SEARCH("Cot",A1718)),"INSUMO",VLOOKUP(A1718,SINAPI!$A:$M,3,FALSE))</f>
        <v>MÃO DE OBRA</v>
      </c>
      <c r="E1718" s="155" t="str">
        <f>IF(ISNUMBER(SEARCH("Cot",A1718)),VLOOKUP(A1718,COTAÇÃO!$A:$H,3,FALSE),VLOOKUP(A1718,SINAPI!$A:$M,4,FALSE))</f>
        <v>H</v>
      </c>
      <c r="F1718" s="156">
        <v>3</v>
      </c>
      <c r="G1718" s="129" t="str">
        <f>IF(ISNUMBER(SEARCH("Cot",$A1718)),"0,00",VLOOKUP($A1718,SINAPI!$A:$M,6,FALSE))</f>
        <v>17,75</v>
      </c>
      <c r="H1718" s="129" t="str">
        <f>IF(ISNUMBER(SEARCH("Cot",$A1718)),VLOOKUP(A1718,COTAÇÃO!$A:$H,4,0),VLOOKUP($A1718,SINAPI!$A:$M,7,FALSE))</f>
        <v>6,93</v>
      </c>
      <c r="I1718" s="129" t="str">
        <f>IF(ISNUMBER(SEARCH("Cot",$A1718)),"0,00",VLOOKUP($A1718,SINAPI!$A:$M,8,FALSE))</f>
        <v>0,00</v>
      </c>
      <c r="J1718" s="130">
        <f t="shared" si="856"/>
        <v>24.68</v>
      </c>
      <c r="K1718" s="131">
        <f t="shared" si="857"/>
        <v>74.039999999999992</v>
      </c>
      <c r="L1718" s="132"/>
      <c r="M1718" s="133">
        <f t="shared" si="858"/>
        <v>20.79</v>
      </c>
      <c r="N1718" s="134">
        <f t="shared" si="859"/>
        <v>53.25</v>
      </c>
      <c r="T1718" s="423"/>
      <c r="U1718" s="458"/>
      <c r="V1718" s="423"/>
    </row>
    <row r="1719" spans="1:22" ht="13.5" thickBot="1" x14ac:dyDescent="0.25">
      <c r="T1719" s="423"/>
      <c r="U1719" s="458"/>
      <c r="V1719" s="423"/>
    </row>
    <row r="1720" spans="1:22" ht="66.75" customHeight="1" x14ac:dyDescent="0.2">
      <c r="A1720" s="121" t="s">
        <v>17392</v>
      </c>
      <c r="B1720" s="148"/>
      <c r="C1720" s="122" t="s">
        <v>17410</v>
      </c>
      <c r="D1720" s="123"/>
      <c r="E1720" s="124" t="s">
        <v>208</v>
      </c>
      <c r="F1720" s="124">
        <v>1</v>
      </c>
      <c r="G1720" s="124"/>
      <c r="H1720" s="124"/>
      <c r="I1720" s="124"/>
      <c r="J1720" s="126"/>
      <c r="K1720" s="124">
        <f>SUM(K1721:K1723)</f>
        <v>917.86000000000013</v>
      </c>
      <c r="L1720" s="127"/>
      <c r="M1720" s="124">
        <f>SUM(M1721:M1723)</f>
        <v>797.0200000000001</v>
      </c>
      <c r="N1720" s="128">
        <f>SUM(N1721:N1723)</f>
        <v>120.84</v>
      </c>
      <c r="T1720" s="423"/>
      <c r="U1720" s="458"/>
      <c r="V1720" s="423"/>
    </row>
    <row r="1721" spans="1:22" ht="46.5" customHeight="1" x14ac:dyDescent="0.2">
      <c r="A1721" s="157">
        <v>12038</v>
      </c>
      <c r="B1721" s="153" t="s">
        <v>200</v>
      </c>
      <c r="C1721" s="154" t="str">
        <f>IF(ISNUMBER(SEARCH("Cot",A1721)),VLOOKUP(A1721,COTAÇÃO!$A:$G,2,FALSE),VLOOKUP(A1721,SINAPI!$A:$M,2,FALSE))</f>
        <v>QUADRO DE DISTRIBUICAO COM BARRAMENTO TRIFASICO, DE SOBREPOR, EM CHAPA DE ACO GALVANIZADO, PARA 18 DISJUNTORES DIN, 100 A</v>
      </c>
      <c r="D1721" s="155" t="str">
        <f>IF(ISNUMBER(SEARCH("Cot",A1721)),"INSUMO",VLOOKUP(A1721,SINAPI!$A:$M,3,FALSE))</f>
        <v>INSUMO</v>
      </c>
      <c r="E1721" s="155" t="str">
        <f>IF(ISNUMBER(SEARCH("Cot",A1721)),VLOOKUP(A1721,COTAÇÃO!$A:$H,3,FALSE),VLOOKUP(A1721,SINAPI!$A:$M,4,FALSE))</f>
        <v xml:space="preserve">UN    </v>
      </c>
      <c r="F1721" s="156">
        <v>1</v>
      </c>
      <c r="G1721" s="129">
        <f>IF(ISNUMBER(SEARCH("Cot",$A1721)),"0,00",VLOOKUP($A1721,SINAPI!$A:$M,6,FALSE))</f>
        <v>0</v>
      </c>
      <c r="H1721" s="129" t="str">
        <f>IF(ISNUMBER(SEARCH("Cot",$A1721)),VLOOKUP(A1721,COTAÇÃO!$A:$H,4,0),VLOOKUP($A1721,SINAPI!$A:$M,7,FALSE))</f>
        <v>741,58</v>
      </c>
      <c r="I1721" s="129">
        <f>IF(ISNUMBER(SEARCH("Cot",$A1721)),"0,00",VLOOKUP($A1721,SINAPI!$A:$M,8,FALSE))</f>
        <v>0</v>
      </c>
      <c r="J1721" s="130">
        <f t="shared" ref="J1721:J1723" si="860">G1721+H1721+I1721</f>
        <v>741.58</v>
      </c>
      <c r="K1721" s="131">
        <f t="shared" ref="K1721:K1723" si="861">F1721*J1721</f>
        <v>741.58</v>
      </c>
      <c r="L1721" s="132"/>
      <c r="M1721" s="133">
        <f t="shared" ref="M1721:M1723" si="862">((H1721+I1721)*F1721)</f>
        <v>741.58</v>
      </c>
      <c r="N1721" s="134">
        <f t="shared" ref="N1721:N1723" si="863">F1721*G1721</f>
        <v>0</v>
      </c>
      <c r="T1721" s="423"/>
      <c r="U1721" s="458"/>
      <c r="V1721" s="423"/>
    </row>
    <row r="1722" spans="1:22" ht="13.5" x14ac:dyDescent="0.2">
      <c r="A1722" s="157">
        <v>88247</v>
      </c>
      <c r="B1722" s="153" t="s">
        <v>200</v>
      </c>
      <c r="C1722" s="154" t="str">
        <f>IF(ISNUMBER(SEARCH("Cot",A1722)),VLOOKUP(A1722,COTAÇÃO!$A:$G,2,FALSE),VLOOKUP(A1722,SINAPI!$A:$M,2,FALSE))</f>
        <v>AUXILIAR DE ELETRICISTA COM ENCARGOS COMPLEMENTARES</v>
      </c>
      <c r="D1722" s="155" t="str">
        <f>IF(ISNUMBER(SEARCH("Cot",A1722)),"INSUMO",VLOOKUP(A1722,SINAPI!$A:$M,3,FALSE))</f>
        <v>MÃO DE OBRA</v>
      </c>
      <c r="E1722" s="155" t="str">
        <f>IF(ISNUMBER(SEARCH("Cot",A1722)),VLOOKUP(A1722,COTAÇÃO!$A:$H,3,FALSE),VLOOKUP(A1722,SINAPI!$A:$M,4,FALSE))</f>
        <v>H</v>
      </c>
      <c r="F1722" s="156">
        <v>4</v>
      </c>
      <c r="G1722" s="129" t="str">
        <f>IF(ISNUMBER(SEARCH("Cot",$A1722)),"0,00",VLOOKUP($A1722,SINAPI!$A:$M,6,FALSE))</f>
        <v>12,46</v>
      </c>
      <c r="H1722" s="129" t="str">
        <f>IF(ISNUMBER(SEARCH("Cot",$A1722)),VLOOKUP(A1722,COTAÇÃO!$A:$H,4,0),VLOOKUP($A1722,SINAPI!$A:$M,7,FALSE))</f>
        <v>6,93</v>
      </c>
      <c r="I1722" s="129" t="str">
        <f>IF(ISNUMBER(SEARCH("Cot",$A1722)),"0,00",VLOOKUP($A1722,SINAPI!$A:$M,8,FALSE))</f>
        <v>0,00</v>
      </c>
      <c r="J1722" s="130">
        <f t="shared" si="860"/>
        <v>19.39</v>
      </c>
      <c r="K1722" s="131">
        <f t="shared" si="861"/>
        <v>77.56</v>
      </c>
      <c r="L1722" s="132"/>
      <c r="M1722" s="133">
        <f t="shared" si="862"/>
        <v>27.72</v>
      </c>
      <c r="N1722" s="134">
        <f t="shared" si="863"/>
        <v>49.84</v>
      </c>
      <c r="T1722" s="423"/>
      <c r="U1722" s="458"/>
      <c r="V1722" s="423"/>
    </row>
    <row r="1723" spans="1:22" ht="13.5" x14ac:dyDescent="0.2">
      <c r="A1723" s="157">
        <v>88264</v>
      </c>
      <c r="B1723" s="153" t="s">
        <v>200</v>
      </c>
      <c r="C1723" s="154" t="str">
        <f>IF(ISNUMBER(SEARCH("Cot",A1723)),VLOOKUP(A1723,COTAÇÃO!$A:$G,2,FALSE),VLOOKUP(A1723,SINAPI!$A:$M,2,FALSE))</f>
        <v>ELETRICISTA COM ENCARGOS COMPLEMENTARES</v>
      </c>
      <c r="D1723" s="155" t="str">
        <f>IF(ISNUMBER(SEARCH("Cot",A1723)),"INSUMO",VLOOKUP(A1723,SINAPI!$A:$M,3,FALSE))</f>
        <v>MÃO DE OBRA</v>
      </c>
      <c r="E1723" s="155" t="str">
        <f>IF(ISNUMBER(SEARCH("Cot",A1723)),VLOOKUP(A1723,COTAÇÃO!$A:$H,3,FALSE),VLOOKUP(A1723,SINAPI!$A:$M,4,FALSE))</f>
        <v>H</v>
      </c>
      <c r="F1723" s="156">
        <v>4</v>
      </c>
      <c r="G1723" s="129" t="str">
        <f>IF(ISNUMBER(SEARCH("Cot",$A1723)),"0,00",VLOOKUP($A1723,SINAPI!$A:$M,6,FALSE))</f>
        <v>17,75</v>
      </c>
      <c r="H1723" s="129" t="str">
        <f>IF(ISNUMBER(SEARCH("Cot",$A1723)),VLOOKUP(A1723,COTAÇÃO!$A:$H,4,0),VLOOKUP($A1723,SINAPI!$A:$M,7,FALSE))</f>
        <v>6,93</v>
      </c>
      <c r="I1723" s="129" t="str">
        <f>IF(ISNUMBER(SEARCH("Cot",$A1723)),"0,00",VLOOKUP($A1723,SINAPI!$A:$M,8,FALSE))</f>
        <v>0,00</v>
      </c>
      <c r="J1723" s="130">
        <f t="shared" si="860"/>
        <v>24.68</v>
      </c>
      <c r="K1723" s="131">
        <f t="shared" si="861"/>
        <v>98.72</v>
      </c>
      <c r="L1723" s="132"/>
      <c r="M1723" s="133">
        <f t="shared" si="862"/>
        <v>27.72</v>
      </c>
      <c r="N1723" s="134">
        <f t="shared" si="863"/>
        <v>71</v>
      </c>
      <c r="T1723" s="423"/>
      <c r="U1723" s="458"/>
      <c r="V1723" s="423"/>
    </row>
    <row r="1724" spans="1:22" x14ac:dyDescent="0.2">
      <c r="T1724" s="423"/>
      <c r="U1724" s="458"/>
      <c r="V1724" s="423"/>
    </row>
    <row r="1725" spans="1:22" ht="13.5" thickBot="1" x14ac:dyDescent="0.25">
      <c r="T1725" s="423"/>
      <c r="U1725" s="458"/>
      <c r="V1725" s="423"/>
    </row>
    <row r="1726" spans="1:22" ht="70.5" customHeight="1" x14ac:dyDescent="0.2">
      <c r="A1726" s="121" t="s">
        <v>17393</v>
      </c>
      <c r="B1726" s="148"/>
      <c r="C1726" s="122" t="s">
        <v>17411</v>
      </c>
      <c r="D1726" s="123"/>
      <c r="E1726" s="124" t="s">
        <v>208</v>
      </c>
      <c r="F1726" s="124">
        <v>1</v>
      </c>
      <c r="G1726" s="124"/>
      <c r="H1726" s="124"/>
      <c r="I1726" s="124"/>
      <c r="J1726" s="126"/>
      <c r="K1726" s="124">
        <f>SUM(K1727:K1729)</f>
        <v>906.08</v>
      </c>
      <c r="L1726" s="127"/>
      <c r="M1726" s="124">
        <f>SUM(M1727:M1729)</f>
        <v>755.03</v>
      </c>
      <c r="N1726" s="128">
        <f>SUM(N1727:N1729)</f>
        <v>151.05000000000001</v>
      </c>
      <c r="T1726" s="423"/>
      <c r="U1726" s="458"/>
      <c r="V1726" s="423"/>
    </row>
    <row r="1727" spans="1:22" ht="46.5" customHeight="1" x14ac:dyDescent="0.2">
      <c r="A1727" s="157">
        <v>39757</v>
      </c>
      <c r="B1727" s="153" t="s">
        <v>200</v>
      </c>
      <c r="C1727" s="154" t="str">
        <f>IF(ISNUMBER(SEARCH("Cot",A1727)),VLOOKUP(A1727,COTAÇÃO!$A:$G,2,FALSE),VLOOKUP(A1727,SINAPI!$A:$M,2,FALSE))</f>
        <v>QUADRO DE DISTRIBUICAO COM BARRAMENTO TRIFASICO, DE SOBREPOR, EM CHAPA DE ACO GALVANIZADO, PARA 28 DISJUNTORES DIN, 100 A</v>
      </c>
      <c r="D1727" s="155" t="str">
        <f>IF(ISNUMBER(SEARCH("Cot",A1727)),"INSUMO",VLOOKUP(A1727,SINAPI!$A:$M,3,FALSE))</f>
        <v>INSUMO</v>
      </c>
      <c r="E1727" s="155" t="str">
        <f>IF(ISNUMBER(SEARCH("Cot",A1727)),VLOOKUP(A1727,COTAÇÃO!$A:$H,3,FALSE),VLOOKUP(A1727,SINAPI!$A:$M,4,FALSE))</f>
        <v xml:space="preserve">UN    </v>
      </c>
      <c r="F1727" s="156">
        <v>1</v>
      </c>
      <c r="G1727" s="129">
        <f>IF(ISNUMBER(SEARCH("Cot",$A1727)),"0,00",VLOOKUP($A1727,SINAPI!$A:$M,6,FALSE))</f>
        <v>0</v>
      </c>
      <c r="H1727" s="129" t="str">
        <f>IF(ISNUMBER(SEARCH("Cot",$A1727)),VLOOKUP(A1727,COTAÇÃO!$A:$H,4,0),VLOOKUP($A1727,SINAPI!$A:$M,7,FALSE))</f>
        <v>685,73</v>
      </c>
      <c r="I1727" s="129">
        <f>IF(ISNUMBER(SEARCH("Cot",$A1727)),"0,00",VLOOKUP($A1727,SINAPI!$A:$M,8,FALSE))</f>
        <v>0</v>
      </c>
      <c r="J1727" s="130">
        <f t="shared" ref="J1727" si="864">G1727+H1727+I1727</f>
        <v>685.73</v>
      </c>
      <c r="K1727" s="131">
        <f t="shared" ref="K1727" si="865">F1727*J1727</f>
        <v>685.73</v>
      </c>
      <c r="L1727" s="132"/>
      <c r="M1727" s="133">
        <f t="shared" ref="M1727" si="866">((H1727+I1727)*F1727)</f>
        <v>685.73</v>
      </c>
      <c r="N1727" s="134">
        <f t="shared" ref="N1727" si="867">F1727*G1727</f>
        <v>0</v>
      </c>
      <c r="T1727" s="423"/>
      <c r="U1727" s="458"/>
      <c r="V1727" s="423"/>
    </row>
    <row r="1728" spans="1:22" ht="13.5" x14ac:dyDescent="0.2">
      <c r="A1728" s="157">
        <v>88247</v>
      </c>
      <c r="B1728" s="153" t="s">
        <v>200</v>
      </c>
      <c r="C1728" s="154" t="str">
        <f>IF(ISNUMBER(SEARCH("Cot",A1728)),VLOOKUP(A1728,COTAÇÃO!$A:$G,2,FALSE),VLOOKUP(A1728,SINAPI!$A:$M,2,FALSE))</f>
        <v>AUXILIAR DE ELETRICISTA COM ENCARGOS COMPLEMENTARES</v>
      </c>
      <c r="D1728" s="155" t="str">
        <f>IF(ISNUMBER(SEARCH("Cot",A1728)),"INSUMO",VLOOKUP(A1728,SINAPI!$A:$M,3,FALSE))</f>
        <v>MÃO DE OBRA</v>
      </c>
      <c r="E1728" s="155" t="str">
        <f>IF(ISNUMBER(SEARCH("Cot",A1728)),VLOOKUP(A1728,COTAÇÃO!$A:$H,3,FALSE),VLOOKUP(A1728,SINAPI!$A:$M,4,FALSE))</f>
        <v>H</v>
      </c>
      <c r="F1728" s="156">
        <v>5</v>
      </c>
      <c r="G1728" s="129" t="str">
        <f>IF(ISNUMBER(SEARCH("Cot",$A1728)),"0,00",VLOOKUP($A1728,SINAPI!$A:$M,6,FALSE))</f>
        <v>12,46</v>
      </c>
      <c r="H1728" s="129" t="str">
        <f>IF(ISNUMBER(SEARCH("Cot",$A1728)),VLOOKUP(A1728,COTAÇÃO!$A:$H,4,0),VLOOKUP($A1728,SINAPI!$A:$M,7,FALSE))</f>
        <v>6,93</v>
      </c>
      <c r="I1728" s="129" t="str">
        <f>IF(ISNUMBER(SEARCH("Cot",$A1728)),"0,00",VLOOKUP($A1728,SINAPI!$A:$M,8,FALSE))</f>
        <v>0,00</v>
      </c>
      <c r="J1728" s="130">
        <f t="shared" ref="J1728:J1729" si="868">G1728+H1728+I1728</f>
        <v>19.39</v>
      </c>
      <c r="K1728" s="131">
        <f t="shared" ref="K1728:K1729" si="869">F1728*J1728</f>
        <v>96.95</v>
      </c>
      <c r="L1728" s="132"/>
      <c r="M1728" s="133">
        <f t="shared" ref="M1728:M1729" si="870">((H1728+I1728)*F1728)</f>
        <v>34.65</v>
      </c>
      <c r="N1728" s="134">
        <f t="shared" ref="N1728:N1729" si="871">F1728*G1728</f>
        <v>62.300000000000004</v>
      </c>
    </row>
    <row r="1729" spans="1:22" ht="13.5" x14ac:dyDescent="0.2">
      <c r="A1729" s="157">
        <v>88264</v>
      </c>
      <c r="B1729" s="153" t="s">
        <v>200</v>
      </c>
      <c r="C1729" s="154" t="str">
        <f>IF(ISNUMBER(SEARCH("Cot",A1729)),VLOOKUP(A1729,COTAÇÃO!$A:$G,2,FALSE),VLOOKUP(A1729,SINAPI!$A:$M,2,FALSE))</f>
        <v>ELETRICISTA COM ENCARGOS COMPLEMENTARES</v>
      </c>
      <c r="D1729" s="155" t="str">
        <f>IF(ISNUMBER(SEARCH("Cot",A1729)),"INSUMO",VLOOKUP(A1729,SINAPI!$A:$M,3,FALSE))</f>
        <v>MÃO DE OBRA</v>
      </c>
      <c r="E1729" s="155" t="str">
        <f>IF(ISNUMBER(SEARCH("Cot",A1729)),VLOOKUP(A1729,COTAÇÃO!$A:$H,3,FALSE),VLOOKUP(A1729,SINAPI!$A:$M,4,FALSE))</f>
        <v>H</v>
      </c>
      <c r="F1729" s="156">
        <v>5</v>
      </c>
      <c r="G1729" s="129" t="str">
        <f>IF(ISNUMBER(SEARCH("Cot",$A1729)),"0,00",VLOOKUP($A1729,SINAPI!$A:$M,6,FALSE))</f>
        <v>17,75</v>
      </c>
      <c r="H1729" s="129" t="str">
        <f>IF(ISNUMBER(SEARCH("Cot",$A1729)),VLOOKUP(A1729,COTAÇÃO!$A:$H,4,0),VLOOKUP($A1729,SINAPI!$A:$M,7,FALSE))</f>
        <v>6,93</v>
      </c>
      <c r="I1729" s="129" t="str">
        <f>IF(ISNUMBER(SEARCH("Cot",$A1729)),"0,00",VLOOKUP($A1729,SINAPI!$A:$M,8,FALSE))</f>
        <v>0,00</v>
      </c>
      <c r="J1729" s="130">
        <f t="shared" si="868"/>
        <v>24.68</v>
      </c>
      <c r="K1729" s="131">
        <f t="shared" si="869"/>
        <v>123.4</v>
      </c>
      <c r="L1729" s="132"/>
      <c r="M1729" s="133">
        <f t="shared" si="870"/>
        <v>34.65</v>
      </c>
      <c r="N1729" s="134">
        <f t="shared" si="871"/>
        <v>88.75</v>
      </c>
    </row>
    <row r="1730" spans="1:22" ht="13.5" thickBot="1" x14ac:dyDescent="0.25"/>
    <row r="1731" spans="1:22" ht="54" customHeight="1" x14ac:dyDescent="0.2">
      <c r="A1731" s="121" t="s">
        <v>17394</v>
      </c>
      <c r="B1731" s="148"/>
      <c r="C1731" s="122" t="s">
        <v>17412</v>
      </c>
      <c r="D1731" s="123"/>
      <c r="E1731" s="124" t="s">
        <v>208</v>
      </c>
      <c r="F1731" s="124">
        <v>1</v>
      </c>
      <c r="G1731" s="124"/>
      <c r="H1731" s="124"/>
      <c r="I1731" s="124"/>
      <c r="J1731" s="126"/>
      <c r="K1731" s="124">
        <f>SUM(K1732:K1734)</f>
        <v>1498.6299999999999</v>
      </c>
      <c r="L1731" s="127"/>
      <c r="M1731" s="124">
        <f>SUM(M1732:M1734)</f>
        <v>1317.37</v>
      </c>
      <c r="N1731" s="128">
        <f>SUM(N1732:N1734)</f>
        <v>181.26</v>
      </c>
    </row>
    <row r="1732" spans="1:22" ht="46.5" customHeight="1" x14ac:dyDescent="0.2">
      <c r="A1732" s="157">
        <v>39759</v>
      </c>
      <c r="B1732" s="153" t="s">
        <v>200</v>
      </c>
      <c r="C1732" s="154" t="str">
        <f>IF(ISNUMBER(SEARCH("Cot",A1732)),VLOOKUP(A1732,COTAÇÃO!$A:$G,2,FALSE),VLOOKUP(A1732,SINAPI!$A:$M,2,FALSE))</f>
        <v>QUADRO DE DISTRIBUICAO COM BARRAMENTO TRIFASICO, DE SOBREPOR, EM CHAPA DE ACO GALVANIZADO, PARA 36 DISJUNTORES DIN, 100 A</v>
      </c>
      <c r="D1732" s="155" t="str">
        <f>IF(ISNUMBER(SEARCH("Cot",A1732)),"INSUMO",VLOOKUP(A1732,SINAPI!$A:$M,3,FALSE))</f>
        <v>INSUMO</v>
      </c>
      <c r="E1732" s="155" t="str">
        <f>IF(ISNUMBER(SEARCH("Cot",A1732)),VLOOKUP(A1732,COTAÇÃO!$A:$H,3,FALSE),VLOOKUP(A1732,SINAPI!$A:$M,4,FALSE))</f>
        <v xml:space="preserve">UN    </v>
      </c>
      <c r="F1732" s="156">
        <v>1</v>
      </c>
      <c r="G1732" s="129">
        <f>IF(ISNUMBER(SEARCH("Cot",$A1732)),"0,00",VLOOKUP($A1732,SINAPI!$A:$M,6,FALSE))</f>
        <v>0</v>
      </c>
      <c r="H1732" s="129" t="str">
        <f>IF(ISNUMBER(SEARCH("Cot",$A1732)),VLOOKUP(A1732,COTAÇÃO!$A:$H,4,0),VLOOKUP($A1732,SINAPI!$A:$M,7,FALSE))</f>
        <v>1.234,21</v>
      </c>
      <c r="I1732" s="129">
        <f>IF(ISNUMBER(SEARCH("Cot",$A1732)),"0,00",VLOOKUP($A1732,SINAPI!$A:$M,8,FALSE))</f>
        <v>0</v>
      </c>
      <c r="J1732" s="130">
        <f t="shared" ref="J1732" si="872">G1732+H1732+I1732</f>
        <v>1234.21</v>
      </c>
      <c r="K1732" s="131">
        <f t="shared" ref="K1732" si="873">F1732*J1732</f>
        <v>1234.21</v>
      </c>
      <c r="L1732" s="132"/>
      <c r="M1732" s="133">
        <f t="shared" ref="M1732" si="874">((H1732+I1732)*F1732)</f>
        <v>1234.21</v>
      </c>
      <c r="N1732" s="134">
        <f t="shared" ref="N1732" si="875">F1732*G1732</f>
        <v>0</v>
      </c>
      <c r="T1732" s="423"/>
      <c r="U1732" s="458"/>
      <c r="V1732" s="423"/>
    </row>
    <row r="1733" spans="1:22" ht="13.5" x14ac:dyDescent="0.2">
      <c r="A1733" s="157">
        <v>88247</v>
      </c>
      <c r="B1733" s="153" t="s">
        <v>200</v>
      </c>
      <c r="C1733" s="154" t="str">
        <f>IF(ISNUMBER(SEARCH("Cot",A1733)),VLOOKUP(A1733,COTAÇÃO!$A:$G,2,FALSE),VLOOKUP(A1733,SINAPI!$A:$M,2,FALSE))</f>
        <v>AUXILIAR DE ELETRICISTA COM ENCARGOS COMPLEMENTARES</v>
      </c>
      <c r="D1733" s="155" t="str">
        <f>IF(ISNUMBER(SEARCH("Cot",A1733)),"INSUMO",VLOOKUP(A1733,SINAPI!$A:$M,3,FALSE))</f>
        <v>MÃO DE OBRA</v>
      </c>
      <c r="E1733" s="155" t="str">
        <f>IF(ISNUMBER(SEARCH("Cot",A1733)),VLOOKUP(A1733,COTAÇÃO!$A:$H,3,FALSE),VLOOKUP(A1733,SINAPI!$A:$M,4,FALSE))</f>
        <v>H</v>
      </c>
      <c r="F1733" s="156">
        <v>6</v>
      </c>
      <c r="G1733" s="129" t="str">
        <f>IF(ISNUMBER(SEARCH("Cot",$A1733)),"0,00",VLOOKUP($A1733,SINAPI!$A:$M,6,FALSE))</f>
        <v>12,46</v>
      </c>
      <c r="H1733" s="129" t="str">
        <f>IF(ISNUMBER(SEARCH("Cot",$A1733)),VLOOKUP(A1733,COTAÇÃO!$A:$H,4,0),VLOOKUP($A1733,SINAPI!$A:$M,7,FALSE))</f>
        <v>6,93</v>
      </c>
      <c r="I1733" s="129" t="str">
        <f>IF(ISNUMBER(SEARCH("Cot",$A1733)),"0,00",VLOOKUP($A1733,SINAPI!$A:$M,8,FALSE))</f>
        <v>0,00</v>
      </c>
      <c r="J1733" s="130">
        <f t="shared" ref="J1733:J1734" si="876">G1733+H1733+I1733</f>
        <v>19.39</v>
      </c>
      <c r="K1733" s="131">
        <f t="shared" ref="K1733:K1734" si="877">F1733*J1733</f>
        <v>116.34</v>
      </c>
      <c r="L1733" s="132"/>
      <c r="M1733" s="133">
        <f t="shared" ref="M1733:M1734" si="878">((H1733+I1733)*F1733)</f>
        <v>41.58</v>
      </c>
      <c r="N1733" s="134">
        <f t="shared" ref="N1733:N1734" si="879">F1733*G1733</f>
        <v>74.760000000000005</v>
      </c>
    </row>
    <row r="1734" spans="1:22" ht="13.5" x14ac:dyDescent="0.2">
      <c r="A1734" s="157">
        <v>88264</v>
      </c>
      <c r="B1734" s="153" t="s">
        <v>200</v>
      </c>
      <c r="C1734" s="154" t="str">
        <f>IF(ISNUMBER(SEARCH("Cot",A1734)),VLOOKUP(A1734,COTAÇÃO!$A:$G,2,FALSE),VLOOKUP(A1734,SINAPI!$A:$M,2,FALSE))</f>
        <v>ELETRICISTA COM ENCARGOS COMPLEMENTARES</v>
      </c>
      <c r="D1734" s="155" t="str">
        <f>IF(ISNUMBER(SEARCH("Cot",A1734)),"INSUMO",VLOOKUP(A1734,SINAPI!$A:$M,3,FALSE))</f>
        <v>MÃO DE OBRA</v>
      </c>
      <c r="E1734" s="155" t="str">
        <f>IF(ISNUMBER(SEARCH("Cot",A1734)),VLOOKUP(A1734,COTAÇÃO!$A:$H,3,FALSE),VLOOKUP(A1734,SINAPI!$A:$M,4,FALSE))</f>
        <v>H</v>
      </c>
      <c r="F1734" s="156">
        <v>6</v>
      </c>
      <c r="G1734" s="129" t="str">
        <f>IF(ISNUMBER(SEARCH("Cot",$A1734)),"0,00",VLOOKUP($A1734,SINAPI!$A:$M,6,FALSE))</f>
        <v>17,75</v>
      </c>
      <c r="H1734" s="129" t="str">
        <f>IF(ISNUMBER(SEARCH("Cot",$A1734)),VLOOKUP(A1734,COTAÇÃO!$A:$H,4,0),VLOOKUP($A1734,SINAPI!$A:$M,7,FALSE))</f>
        <v>6,93</v>
      </c>
      <c r="I1734" s="129" t="str">
        <f>IF(ISNUMBER(SEARCH("Cot",$A1734)),"0,00",VLOOKUP($A1734,SINAPI!$A:$M,8,FALSE))</f>
        <v>0,00</v>
      </c>
      <c r="J1734" s="130">
        <f t="shared" si="876"/>
        <v>24.68</v>
      </c>
      <c r="K1734" s="131">
        <f t="shared" si="877"/>
        <v>148.07999999999998</v>
      </c>
      <c r="L1734" s="132"/>
      <c r="M1734" s="133">
        <f t="shared" si="878"/>
        <v>41.58</v>
      </c>
      <c r="N1734" s="134">
        <f t="shared" si="879"/>
        <v>106.5</v>
      </c>
    </row>
    <row r="1735" spans="1:22" ht="13.5" thickBot="1" x14ac:dyDescent="0.25"/>
    <row r="1736" spans="1:22" ht="58.5" customHeight="1" x14ac:dyDescent="0.2">
      <c r="A1736" s="121" t="s">
        <v>17395</v>
      </c>
      <c r="B1736" s="148"/>
      <c r="C1736" s="122" t="s">
        <v>17413</v>
      </c>
      <c r="D1736" s="123"/>
      <c r="E1736" s="124" t="s">
        <v>208</v>
      </c>
      <c r="F1736" s="124">
        <v>1</v>
      </c>
      <c r="G1736" s="124"/>
      <c r="H1736" s="124"/>
      <c r="I1736" s="124"/>
      <c r="J1736" s="126"/>
      <c r="K1736" s="124">
        <f>SUM(K1737:K1739)</f>
        <v>1792.05</v>
      </c>
      <c r="L1736" s="127"/>
      <c r="M1736" s="124">
        <f>SUM(M1737:M1739)</f>
        <v>1580.58</v>
      </c>
      <c r="N1736" s="128">
        <f>SUM(N1737:N1739)</f>
        <v>211.47</v>
      </c>
    </row>
    <row r="1737" spans="1:22" ht="46.5" customHeight="1" x14ac:dyDescent="0.2">
      <c r="A1737" s="157">
        <v>39761</v>
      </c>
      <c r="B1737" s="153" t="s">
        <v>200</v>
      </c>
      <c r="C1737" s="154" t="str">
        <f>IF(ISNUMBER(SEARCH("Cot",A1737)),VLOOKUP(A1737,COTAÇÃO!$A:$G,2,FALSE),VLOOKUP(A1737,SINAPI!$A:$M,2,FALSE))</f>
        <v>QUADRO DE DISTRIBUICAO COM BARRAMENTO TRIFASICO, DE SOBREPOR, EM CHAPA DE ACO GALVANIZADO, PARA 48 DISJUNTORES DIN, 100 A</v>
      </c>
      <c r="D1737" s="155" t="str">
        <f>IF(ISNUMBER(SEARCH("Cot",A1737)),"INSUMO",VLOOKUP(A1737,SINAPI!$A:$M,3,FALSE))</f>
        <v>INSUMO</v>
      </c>
      <c r="E1737" s="155" t="str">
        <f>IF(ISNUMBER(SEARCH("Cot",A1737)),VLOOKUP(A1737,COTAÇÃO!$A:$H,3,FALSE),VLOOKUP(A1737,SINAPI!$A:$M,4,FALSE))</f>
        <v xml:space="preserve">UN    </v>
      </c>
      <c r="F1737" s="156">
        <v>1</v>
      </c>
      <c r="G1737" s="129">
        <f>IF(ISNUMBER(SEARCH("Cot",$A1737)),"0,00",VLOOKUP($A1737,SINAPI!$A:$M,6,FALSE))</f>
        <v>0</v>
      </c>
      <c r="H1737" s="129" t="str">
        <f>IF(ISNUMBER(SEARCH("Cot",$A1737)),VLOOKUP(A1737,COTAÇÃO!$A:$H,4,0),VLOOKUP($A1737,SINAPI!$A:$M,7,FALSE))</f>
        <v>1.483,56</v>
      </c>
      <c r="I1737" s="129">
        <f>IF(ISNUMBER(SEARCH("Cot",$A1737)),"0,00",VLOOKUP($A1737,SINAPI!$A:$M,8,FALSE))</f>
        <v>0</v>
      </c>
      <c r="J1737" s="130">
        <f t="shared" ref="J1737" si="880">G1737+H1737+I1737</f>
        <v>1483.56</v>
      </c>
      <c r="K1737" s="131">
        <f t="shared" ref="K1737" si="881">F1737*J1737</f>
        <v>1483.56</v>
      </c>
      <c r="L1737" s="132"/>
      <c r="M1737" s="133">
        <f t="shared" ref="M1737" si="882">((H1737+I1737)*F1737)</f>
        <v>1483.56</v>
      </c>
      <c r="N1737" s="134">
        <f t="shared" ref="N1737" si="883">F1737*G1737</f>
        <v>0</v>
      </c>
      <c r="T1737" s="423"/>
      <c r="U1737" s="458"/>
      <c r="V1737" s="423"/>
    </row>
    <row r="1738" spans="1:22" ht="13.5" x14ac:dyDescent="0.2">
      <c r="A1738" s="157">
        <v>88247</v>
      </c>
      <c r="B1738" s="153" t="s">
        <v>200</v>
      </c>
      <c r="C1738" s="154" t="str">
        <f>IF(ISNUMBER(SEARCH("Cot",A1738)),VLOOKUP(A1738,COTAÇÃO!$A:$G,2,FALSE),VLOOKUP(A1738,SINAPI!$A:$M,2,FALSE))</f>
        <v>AUXILIAR DE ELETRICISTA COM ENCARGOS COMPLEMENTARES</v>
      </c>
      <c r="D1738" s="155" t="str">
        <f>IF(ISNUMBER(SEARCH("Cot",A1738)),"INSUMO",VLOOKUP(A1738,SINAPI!$A:$M,3,FALSE))</f>
        <v>MÃO DE OBRA</v>
      </c>
      <c r="E1738" s="155" t="str">
        <f>IF(ISNUMBER(SEARCH("Cot",A1738)),VLOOKUP(A1738,COTAÇÃO!$A:$H,3,FALSE),VLOOKUP(A1738,SINAPI!$A:$M,4,FALSE))</f>
        <v>H</v>
      </c>
      <c r="F1738" s="156">
        <v>7</v>
      </c>
      <c r="G1738" s="129" t="str">
        <f>IF(ISNUMBER(SEARCH("Cot",$A1738)),"0,00",VLOOKUP($A1738,SINAPI!$A:$M,6,FALSE))</f>
        <v>12,46</v>
      </c>
      <c r="H1738" s="129" t="str">
        <f>IF(ISNUMBER(SEARCH("Cot",$A1738)),VLOOKUP(A1738,COTAÇÃO!$A:$H,4,0),VLOOKUP($A1738,SINAPI!$A:$M,7,FALSE))</f>
        <v>6,93</v>
      </c>
      <c r="I1738" s="129" t="str">
        <f>IF(ISNUMBER(SEARCH("Cot",$A1738)),"0,00",VLOOKUP($A1738,SINAPI!$A:$M,8,FALSE))</f>
        <v>0,00</v>
      </c>
      <c r="J1738" s="130">
        <f t="shared" ref="J1738:J1739" si="884">G1738+H1738+I1738</f>
        <v>19.39</v>
      </c>
      <c r="K1738" s="131">
        <f t="shared" ref="K1738:K1739" si="885">F1738*J1738</f>
        <v>135.73000000000002</v>
      </c>
      <c r="L1738" s="132"/>
      <c r="M1738" s="133">
        <f t="shared" ref="M1738:M1739" si="886">((H1738+I1738)*F1738)</f>
        <v>48.51</v>
      </c>
      <c r="N1738" s="134">
        <f t="shared" ref="N1738:N1739" si="887">F1738*G1738</f>
        <v>87.22</v>
      </c>
    </row>
    <row r="1739" spans="1:22" ht="13.5" x14ac:dyDescent="0.2">
      <c r="A1739" s="157">
        <v>88264</v>
      </c>
      <c r="B1739" s="153" t="s">
        <v>200</v>
      </c>
      <c r="C1739" s="154" t="str">
        <f>IF(ISNUMBER(SEARCH("Cot",A1739)),VLOOKUP(A1739,COTAÇÃO!$A:$G,2,FALSE),VLOOKUP(A1739,SINAPI!$A:$M,2,FALSE))</f>
        <v>ELETRICISTA COM ENCARGOS COMPLEMENTARES</v>
      </c>
      <c r="D1739" s="155" t="str">
        <f>IF(ISNUMBER(SEARCH("Cot",A1739)),"INSUMO",VLOOKUP(A1739,SINAPI!$A:$M,3,FALSE))</f>
        <v>MÃO DE OBRA</v>
      </c>
      <c r="E1739" s="155" t="str">
        <f>IF(ISNUMBER(SEARCH("Cot",A1739)),VLOOKUP(A1739,COTAÇÃO!$A:$H,3,FALSE),VLOOKUP(A1739,SINAPI!$A:$M,4,FALSE))</f>
        <v>H</v>
      </c>
      <c r="F1739" s="156">
        <v>7</v>
      </c>
      <c r="G1739" s="129" t="str">
        <f>IF(ISNUMBER(SEARCH("Cot",$A1739)),"0,00",VLOOKUP($A1739,SINAPI!$A:$M,6,FALSE))</f>
        <v>17,75</v>
      </c>
      <c r="H1739" s="129" t="str">
        <f>IF(ISNUMBER(SEARCH("Cot",$A1739)),VLOOKUP(A1739,COTAÇÃO!$A:$H,4,0),VLOOKUP($A1739,SINAPI!$A:$M,7,FALSE))</f>
        <v>6,93</v>
      </c>
      <c r="I1739" s="129" t="str">
        <f>IF(ISNUMBER(SEARCH("Cot",$A1739)),"0,00",VLOOKUP($A1739,SINAPI!$A:$M,8,FALSE))</f>
        <v>0,00</v>
      </c>
      <c r="J1739" s="130">
        <f t="shared" si="884"/>
        <v>24.68</v>
      </c>
      <c r="K1739" s="131">
        <f t="shared" si="885"/>
        <v>172.76</v>
      </c>
      <c r="L1739" s="132"/>
      <c r="M1739" s="133">
        <f t="shared" si="886"/>
        <v>48.51</v>
      </c>
      <c r="N1739" s="134">
        <f t="shared" si="887"/>
        <v>124.25</v>
      </c>
    </row>
    <row r="1740" spans="1:22" ht="13.5" thickBot="1" x14ac:dyDescent="0.25"/>
    <row r="1741" spans="1:22" ht="55.5" customHeight="1" x14ac:dyDescent="0.2">
      <c r="A1741" s="121" t="s">
        <v>17396</v>
      </c>
      <c r="B1741" s="148"/>
      <c r="C1741" s="122" t="s">
        <v>17407</v>
      </c>
      <c r="D1741" s="123"/>
      <c r="E1741" s="124" t="s">
        <v>208</v>
      </c>
      <c r="F1741" s="124">
        <v>1</v>
      </c>
      <c r="G1741" s="124"/>
      <c r="H1741" s="124"/>
      <c r="I1741" s="124"/>
      <c r="J1741" s="126"/>
      <c r="K1741" s="124">
        <f>SUM(K1742:K1744)</f>
        <v>1318.21</v>
      </c>
      <c r="L1741" s="127"/>
      <c r="M1741" s="124">
        <f>SUM(M1742:M1744)</f>
        <v>1076.53</v>
      </c>
      <c r="N1741" s="128">
        <f>SUM(N1742:N1744)</f>
        <v>241.68</v>
      </c>
    </row>
    <row r="1742" spans="1:22" ht="46.5" customHeight="1" x14ac:dyDescent="0.2">
      <c r="A1742" s="157">
        <v>12041</v>
      </c>
      <c r="B1742" s="153" t="s">
        <v>200</v>
      </c>
      <c r="C1742" s="154" t="str">
        <f>IF(ISNUMBER(SEARCH("Cot",A1742)),VLOOKUP(A1742,COTAÇÃO!$A:$G,2,FALSE),VLOOKUP(A1742,SINAPI!$A:$M,2,FALSE))</f>
        <v>QUADRO DE DISTRIBUICAO COM BARRAMENTO TRIFASICO, DE EMBUTIR, EM CHAPA DE ACO GALVANIZADO, PARA 30 DISJUNTORES DIN, 150 A</v>
      </c>
      <c r="D1742" s="155" t="str">
        <f>IF(ISNUMBER(SEARCH("Cot",A1742)),"INSUMO",VLOOKUP(A1742,SINAPI!$A:$M,3,FALSE))</f>
        <v>INSUMO</v>
      </c>
      <c r="E1742" s="155" t="str">
        <f>IF(ISNUMBER(SEARCH("Cot",A1742)),VLOOKUP(A1742,COTAÇÃO!$A:$H,3,FALSE),VLOOKUP(A1742,SINAPI!$A:$M,4,FALSE))</f>
        <v xml:space="preserve">UN    </v>
      </c>
      <c r="F1742" s="156">
        <v>1</v>
      </c>
      <c r="G1742" s="129">
        <f>IF(ISNUMBER(SEARCH("Cot",$A1742)),"0,00",VLOOKUP($A1742,SINAPI!$A:$M,6,FALSE))</f>
        <v>0</v>
      </c>
      <c r="H1742" s="129" t="str">
        <f>IF(ISNUMBER(SEARCH("Cot",$A1742)),VLOOKUP(A1742,COTAÇÃO!$A:$H,4,0),VLOOKUP($A1742,SINAPI!$A:$M,7,FALSE))</f>
        <v>965,65</v>
      </c>
      <c r="I1742" s="129">
        <f>IF(ISNUMBER(SEARCH("Cot",$A1742)),"0,00",VLOOKUP($A1742,SINAPI!$A:$M,8,FALSE))</f>
        <v>0</v>
      </c>
      <c r="J1742" s="130">
        <f t="shared" ref="J1742" si="888">G1742+H1742+I1742</f>
        <v>965.65</v>
      </c>
      <c r="K1742" s="131">
        <f t="shared" ref="K1742" si="889">F1742*J1742</f>
        <v>965.65</v>
      </c>
      <c r="L1742" s="132"/>
      <c r="M1742" s="133">
        <f t="shared" ref="M1742" si="890">((H1742+I1742)*F1742)</f>
        <v>965.65</v>
      </c>
      <c r="N1742" s="134">
        <f t="shared" ref="N1742" si="891">F1742*G1742</f>
        <v>0</v>
      </c>
      <c r="T1742" s="423"/>
      <c r="U1742" s="458"/>
      <c r="V1742" s="423"/>
    </row>
    <row r="1743" spans="1:22" ht="13.5" x14ac:dyDescent="0.2">
      <c r="A1743" s="157">
        <v>88247</v>
      </c>
      <c r="B1743" s="153" t="s">
        <v>200</v>
      </c>
      <c r="C1743" s="154" t="str">
        <f>IF(ISNUMBER(SEARCH("Cot",A1743)),VLOOKUP(A1743,COTAÇÃO!$A:$G,2,FALSE),VLOOKUP(A1743,SINAPI!$A:$M,2,FALSE))</f>
        <v>AUXILIAR DE ELETRICISTA COM ENCARGOS COMPLEMENTARES</v>
      </c>
      <c r="D1743" s="155" t="str">
        <f>IF(ISNUMBER(SEARCH("Cot",A1743)),"INSUMO",VLOOKUP(A1743,SINAPI!$A:$M,3,FALSE))</f>
        <v>MÃO DE OBRA</v>
      </c>
      <c r="E1743" s="155" t="str">
        <f>IF(ISNUMBER(SEARCH("Cot",A1743)),VLOOKUP(A1743,COTAÇÃO!$A:$H,3,FALSE),VLOOKUP(A1743,SINAPI!$A:$M,4,FALSE))</f>
        <v>H</v>
      </c>
      <c r="F1743" s="156">
        <v>8</v>
      </c>
      <c r="G1743" s="129" t="str">
        <f>IF(ISNUMBER(SEARCH("Cot",$A1743)),"0,00",VLOOKUP($A1743,SINAPI!$A:$M,6,FALSE))</f>
        <v>12,46</v>
      </c>
      <c r="H1743" s="129" t="str">
        <f>IF(ISNUMBER(SEARCH("Cot",$A1743)),VLOOKUP(A1743,COTAÇÃO!$A:$H,4,0),VLOOKUP($A1743,SINAPI!$A:$M,7,FALSE))</f>
        <v>6,93</v>
      </c>
      <c r="I1743" s="129" t="str">
        <f>IF(ISNUMBER(SEARCH("Cot",$A1743)),"0,00",VLOOKUP($A1743,SINAPI!$A:$M,8,FALSE))</f>
        <v>0,00</v>
      </c>
      <c r="J1743" s="130">
        <f t="shared" ref="J1743:J1744" si="892">G1743+H1743+I1743</f>
        <v>19.39</v>
      </c>
      <c r="K1743" s="131">
        <f t="shared" ref="K1743:K1744" si="893">F1743*J1743</f>
        <v>155.12</v>
      </c>
      <c r="L1743" s="132"/>
      <c r="M1743" s="133">
        <f t="shared" ref="M1743:M1744" si="894">((H1743+I1743)*F1743)</f>
        <v>55.44</v>
      </c>
      <c r="N1743" s="134">
        <f t="shared" ref="N1743:N1744" si="895">F1743*G1743</f>
        <v>99.68</v>
      </c>
    </row>
    <row r="1744" spans="1:22" ht="13.5" x14ac:dyDescent="0.2">
      <c r="A1744" s="157">
        <v>88264</v>
      </c>
      <c r="B1744" s="153" t="s">
        <v>200</v>
      </c>
      <c r="C1744" s="154" t="str">
        <f>IF(ISNUMBER(SEARCH("Cot",A1744)),VLOOKUP(A1744,COTAÇÃO!$A:$G,2,FALSE),VLOOKUP(A1744,SINAPI!$A:$M,2,FALSE))</f>
        <v>ELETRICISTA COM ENCARGOS COMPLEMENTARES</v>
      </c>
      <c r="D1744" s="155" t="str">
        <f>IF(ISNUMBER(SEARCH("Cot",A1744)),"INSUMO",VLOOKUP(A1744,SINAPI!$A:$M,3,FALSE))</f>
        <v>MÃO DE OBRA</v>
      </c>
      <c r="E1744" s="155" t="str">
        <f>IF(ISNUMBER(SEARCH("Cot",A1744)),VLOOKUP(A1744,COTAÇÃO!$A:$H,3,FALSE),VLOOKUP(A1744,SINAPI!$A:$M,4,FALSE))</f>
        <v>H</v>
      </c>
      <c r="F1744" s="156">
        <v>8</v>
      </c>
      <c r="G1744" s="129" t="str">
        <f>IF(ISNUMBER(SEARCH("Cot",$A1744)),"0,00",VLOOKUP($A1744,SINAPI!$A:$M,6,FALSE))</f>
        <v>17,75</v>
      </c>
      <c r="H1744" s="129" t="str">
        <f>IF(ISNUMBER(SEARCH("Cot",$A1744)),VLOOKUP(A1744,COTAÇÃO!$A:$H,4,0),VLOOKUP($A1744,SINAPI!$A:$M,7,FALSE))</f>
        <v>6,93</v>
      </c>
      <c r="I1744" s="129" t="str">
        <f>IF(ISNUMBER(SEARCH("Cot",$A1744)),"0,00",VLOOKUP($A1744,SINAPI!$A:$M,8,FALSE))</f>
        <v>0,00</v>
      </c>
      <c r="J1744" s="130">
        <f t="shared" si="892"/>
        <v>24.68</v>
      </c>
      <c r="K1744" s="131">
        <f t="shared" si="893"/>
        <v>197.44</v>
      </c>
      <c r="L1744" s="132"/>
      <c r="M1744" s="133">
        <f t="shared" si="894"/>
        <v>55.44</v>
      </c>
      <c r="N1744" s="134">
        <f t="shared" si="895"/>
        <v>142</v>
      </c>
    </row>
    <row r="1745" spans="1:22" ht="13.5" thickBot="1" x14ac:dyDescent="0.25"/>
    <row r="1746" spans="1:22" ht="51" x14ac:dyDescent="0.2">
      <c r="A1746" s="121" t="s">
        <v>17397</v>
      </c>
      <c r="B1746" s="148"/>
      <c r="C1746" s="122" t="s">
        <v>17408</v>
      </c>
      <c r="D1746" s="123"/>
      <c r="E1746" s="124" t="s">
        <v>208</v>
      </c>
      <c r="F1746" s="124">
        <v>1</v>
      </c>
      <c r="G1746" s="124"/>
      <c r="H1746" s="124"/>
      <c r="I1746" s="124"/>
      <c r="J1746" s="126"/>
      <c r="K1746" s="124">
        <f>SUM(K1747:K1749)</f>
        <v>2479.5100000000002</v>
      </c>
      <c r="L1746" s="127"/>
      <c r="M1746" s="124">
        <f>SUM(M1747:M1749)</f>
        <v>2177.4100000000003</v>
      </c>
      <c r="N1746" s="128">
        <f>SUM(N1747:N1749)</f>
        <v>302.10000000000002</v>
      </c>
    </row>
    <row r="1747" spans="1:22" ht="46.5" customHeight="1" x14ac:dyDescent="0.2">
      <c r="A1747" s="157">
        <v>12043</v>
      </c>
      <c r="B1747" s="153" t="s">
        <v>200</v>
      </c>
      <c r="C1747" s="154" t="str">
        <f>IF(ISNUMBER(SEARCH("Cot",A1747)),VLOOKUP(A1747,COTAÇÃO!$A:$G,2,FALSE),VLOOKUP(A1747,SINAPI!$A:$M,2,FALSE))</f>
        <v>QUADRO DE DISTRIBUICAO COM BARRAMENTO TRIFASICO, DE EMBUTIR, EM CHAPA DE ACO GALVANIZADO, PARA 30 DISJUNTORES DIN, 225 A</v>
      </c>
      <c r="D1747" s="155" t="str">
        <f>IF(ISNUMBER(SEARCH("Cot",A1747)),"INSUMO",VLOOKUP(A1747,SINAPI!$A:$M,3,FALSE))</f>
        <v>INSUMO</v>
      </c>
      <c r="E1747" s="155" t="str">
        <f>IF(ISNUMBER(SEARCH("Cot",A1747)),VLOOKUP(A1747,COTAÇÃO!$A:$H,3,FALSE),VLOOKUP(A1747,SINAPI!$A:$M,4,FALSE))</f>
        <v xml:space="preserve">UN    </v>
      </c>
      <c r="F1747" s="156">
        <v>1</v>
      </c>
      <c r="G1747" s="129">
        <f>IF(ISNUMBER(SEARCH("Cot",$A1747)),"0,00",VLOOKUP($A1747,SINAPI!$A:$M,6,FALSE))</f>
        <v>0</v>
      </c>
      <c r="H1747" s="129" t="str">
        <f>IF(ISNUMBER(SEARCH("Cot",$A1747)),VLOOKUP(A1747,COTAÇÃO!$A:$H,4,0),VLOOKUP($A1747,SINAPI!$A:$M,7,FALSE))</f>
        <v>2.038,81</v>
      </c>
      <c r="I1747" s="129">
        <f>IF(ISNUMBER(SEARCH("Cot",$A1747)),"0,00",VLOOKUP($A1747,SINAPI!$A:$M,8,FALSE))</f>
        <v>0</v>
      </c>
      <c r="J1747" s="130">
        <f t="shared" ref="J1747" si="896">G1747+H1747+I1747</f>
        <v>2038.81</v>
      </c>
      <c r="K1747" s="131">
        <f t="shared" ref="K1747" si="897">F1747*J1747</f>
        <v>2038.81</v>
      </c>
      <c r="L1747" s="132"/>
      <c r="M1747" s="133">
        <f t="shared" ref="M1747" si="898">((H1747+I1747)*F1747)</f>
        <v>2038.81</v>
      </c>
      <c r="N1747" s="134">
        <f t="shared" ref="N1747" si="899">F1747*G1747</f>
        <v>0</v>
      </c>
      <c r="T1747" s="423"/>
      <c r="U1747" s="458"/>
      <c r="V1747" s="423"/>
    </row>
    <row r="1748" spans="1:22" ht="13.5" x14ac:dyDescent="0.2">
      <c r="A1748" s="157">
        <v>88247</v>
      </c>
      <c r="B1748" s="153" t="s">
        <v>200</v>
      </c>
      <c r="C1748" s="154" t="str">
        <f>IF(ISNUMBER(SEARCH("Cot",A1748)),VLOOKUP(A1748,COTAÇÃO!$A:$G,2,FALSE),VLOOKUP(A1748,SINAPI!$A:$M,2,FALSE))</f>
        <v>AUXILIAR DE ELETRICISTA COM ENCARGOS COMPLEMENTARES</v>
      </c>
      <c r="D1748" s="155" t="str">
        <f>IF(ISNUMBER(SEARCH("Cot",A1748)),"INSUMO",VLOOKUP(A1748,SINAPI!$A:$M,3,FALSE))</f>
        <v>MÃO DE OBRA</v>
      </c>
      <c r="E1748" s="155" t="str">
        <f>IF(ISNUMBER(SEARCH("Cot",A1748)),VLOOKUP(A1748,COTAÇÃO!$A:$H,3,FALSE),VLOOKUP(A1748,SINAPI!$A:$M,4,FALSE))</f>
        <v>H</v>
      </c>
      <c r="F1748" s="156">
        <v>10</v>
      </c>
      <c r="G1748" s="129" t="str">
        <f>IF(ISNUMBER(SEARCH("Cot",$A1748)),"0,00",VLOOKUP($A1748,SINAPI!$A:$M,6,FALSE))</f>
        <v>12,46</v>
      </c>
      <c r="H1748" s="129" t="str">
        <f>IF(ISNUMBER(SEARCH("Cot",$A1748)),VLOOKUP(A1748,COTAÇÃO!$A:$H,4,0),VLOOKUP($A1748,SINAPI!$A:$M,7,FALSE))</f>
        <v>6,93</v>
      </c>
      <c r="I1748" s="129" t="str">
        <f>IF(ISNUMBER(SEARCH("Cot",$A1748)),"0,00",VLOOKUP($A1748,SINAPI!$A:$M,8,FALSE))</f>
        <v>0,00</v>
      </c>
      <c r="J1748" s="130">
        <f t="shared" ref="J1748:J1749" si="900">G1748+H1748+I1748</f>
        <v>19.39</v>
      </c>
      <c r="K1748" s="131">
        <f t="shared" ref="K1748:K1749" si="901">F1748*J1748</f>
        <v>193.9</v>
      </c>
      <c r="L1748" s="132"/>
      <c r="M1748" s="133">
        <f t="shared" ref="M1748:M1749" si="902">((H1748+I1748)*F1748)</f>
        <v>69.3</v>
      </c>
      <c r="N1748" s="134">
        <f t="shared" ref="N1748:N1749" si="903">F1748*G1748</f>
        <v>124.60000000000001</v>
      </c>
    </row>
    <row r="1749" spans="1:22" ht="13.5" x14ac:dyDescent="0.2">
      <c r="A1749" s="157">
        <v>88264</v>
      </c>
      <c r="B1749" s="153" t="s">
        <v>200</v>
      </c>
      <c r="C1749" s="154" t="str">
        <f>IF(ISNUMBER(SEARCH("Cot",A1749)),VLOOKUP(A1749,COTAÇÃO!$A:$G,2,FALSE),VLOOKUP(A1749,SINAPI!$A:$M,2,FALSE))</f>
        <v>ELETRICISTA COM ENCARGOS COMPLEMENTARES</v>
      </c>
      <c r="D1749" s="155" t="str">
        <f>IF(ISNUMBER(SEARCH("Cot",A1749)),"INSUMO",VLOOKUP(A1749,SINAPI!$A:$M,3,FALSE))</f>
        <v>MÃO DE OBRA</v>
      </c>
      <c r="E1749" s="155" t="str">
        <f>IF(ISNUMBER(SEARCH("Cot",A1749)),VLOOKUP(A1749,COTAÇÃO!$A:$H,3,FALSE),VLOOKUP(A1749,SINAPI!$A:$M,4,FALSE))</f>
        <v>H</v>
      </c>
      <c r="F1749" s="156">
        <v>10</v>
      </c>
      <c r="G1749" s="129" t="str">
        <f>IF(ISNUMBER(SEARCH("Cot",$A1749)),"0,00",VLOOKUP($A1749,SINAPI!$A:$M,6,FALSE))</f>
        <v>17,75</v>
      </c>
      <c r="H1749" s="129" t="str">
        <f>IF(ISNUMBER(SEARCH("Cot",$A1749)),VLOOKUP(A1749,COTAÇÃO!$A:$H,4,0),VLOOKUP($A1749,SINAPI!$A:$M,7,FALSE))</f>
        <v>6,93</v>
      </c>
      <c r="I1749" s="129" t="str">
        <f>IF(ISNUMBER(SEARCH("Cot",$A1749)),"0,00",VLOOKUP($A1749,SINAPI!$A:$M,8,FALSE))</f>
        <v>0,00</v>
      </c>
      <c r="J1749" s="130">
        <f t="shared" si="900"/>
        <v>24.68</v>
      </c>
      <c r="K1749" s="131">
        <f t="shared" si="901"/>
        <v>246.8</v>
      </c>
      <c r="L1749" s="132"/>
      <c r="M1749" s="133">
        <f t="shared" si="902"/>
        <v>69.3</v>
      </c>
      <c r="N1749" s="134">
        <f t="shared" si="903"/>
        <v>177.5</v>
      </c>
    </row>
    <row r="1750" spans="1:22" ht="13.5" thickBot="1" x14ac:dyDescent="0.25"/>
    <row r="1751" spans="1:22" ht="25.5" x14ac:dyDescent="0.2">
      <c r="A1751" s="121" t="s">
        <v>17398</v>
      </c>
      <c r="B1751" s="148"/>
      <c r="C1751" s="235" t="s">
        <v>17429</v>
      </c>
      <c r="D1751" s="123"/>
      <c r="E1751" s="124" t="s">
        <v>14813</v>
      </c>
      <c r="F1751" s="125">
        <v>1</v>
      </c>
      <c r="G1751" s="124"/>
      <c r="H1751" s="124"/>
      <c r="I1751" s="124"/>
      <c r="J1751" s="126"/>
      <c r="K1751" s="236">
        <f>SUM(K1752:K1763)</f>
        <v>2287.5</v>
      </c>
      <c r="L1751" s="237"/>
      <c r="M1751" s="236">
        <f>SUM(M1752:M1763)</f>
        <v>1151.05</v>
      </c>
      <c r="N1751" s="238">
        <f>SUM(N1752:N1763)</f>
        <v>1136.4499999999998</v>
      </c>
    </row>
    <row r="1752" spans="1:22" ht="13.5" x14ac:dyDescent="0.2">
      <c r="A1752" s="157">
        <v>88239</v>
      </c>
      <c r="B1752" s="153" t="s">
        <v>200</v>
      </c>
      <c r="C1752" s="154" t="str">
        <f>IF(ISNUMBER(SEARCH("Cot",A1752)),VLOOKUP(A1752,COTAÇÃO!$A:$G,2,FALSE),VLOOKUP(A1752,SINAPI!$A:$M,2,FALSE))</f>
        <v>AJUDANTE DE CARPINTEIRO COM ENCARGOS COMPLEMENTARES</v>
      </c>
      <c r="D1752" s="155" t="str">
        <f>IF(ISNUMBER(SEARCH("Cot",A1752)),"INSUMO",VLOOKUP(A1752,SINAPI!$A:$M,3,FALSE))</f>
        <v>MÃO DE OBRA</v>
      </c>
      <c r="E1752" s="155" t="str">
        <f>IF(ISNUMBER(SEARCH("Cot",A1752)),VLOOKUP(A1752,COTAÇÃO!$A:$H,3,FALSE),VLOOKUP(A1752,SINAPI!$A:$M,4,FALSE))</f>
        <v>H</v>
      </c>
      <c r="F1752" s="156">
        <v>10</v>
      </c>
      <c r="G1752" s="129" t="str">
        <f>IF(ISNUMBER(SEARCH("Cot",$A1752)),"0,00",VLOOKUP($A1752,SINAPI!$A:$M,6,FALSE))</f>
        <v>13,73</v>
      </c>
      <c r="H1752" s="129" t="str">
        <f>IF(ISNUMBER(SEARCH("Cot",$A1752)),VLOOKUP(A1752,COTAÇÃO!$A:$H,4,0),VLOOKUP($A1752,SINAPI!$A:$M,7,FALSE))</f>
        <v>6,79</v>
      </c>
      <c r="I1752" s="129" t="str">
        <f>IF(ISNUMBER(SEARCH("Cot",$A1752)),"0,00",VLOOKUP($A1752,SINAPI!$A:$M,8,FALSE))</f>
        <v>0,00</v>
      </c>
      <c r="J1752" s="130">
        <f>G1752+H1752+I1752</f>
        <v>20.52</v>
      </c>
      <c r="K1752" s="131">
        <f>F1752*J1752</f>
        <v>205.2</v>
      </c>
      <c r="L1752" s="132"/>
      <c r="M1752" s="133">
        <f>((H1752+I1752)*F1752)</f>
        <v>67.900000000000006</v>
      </c>
      <c r="N1752" s="134">
        <f>F1752*G1752</f>
        <v>137.30000000000001</v>
      </c>
    </row>
    <row r="1753" spans="1:22" ht="13.5" x14ac:dyDescent="0.2">
      <c r="A1753" s="157">
        <v>88247</v>
      </c>
      <c r="B1753" s="153" t="s">
        <v>200</v>
      </c>
      <c r="C1753" s="154" t="str">
        <f>IF(ISNUMBER(SEARCH("Cot",A1753)),VLOOKUP(A1753,COTAÇÃO!$A:$G,2,FALSE),VLOOKUP(A1753,SINAPI!$A:$M,2,FALSE))</f>
        <v>AUXILIAR DE ELETRICISTA COM ENCARGOS COMPLEMENTARES</v>
      </c>
      <c r="D1753" s="155" t="str">
        <f>IF(ISNUMBER(SEARCH("Cot",A1753)),"INSUMO",VLOOKUP(A1753,SINAPI!$A:$M,3,FALSE))</f>
        <v>MÃO DE OBRA</v>
      </c>
      <c r="E1753" s="155" t="str">
        <f>IF(ISNUMBER(SEARCH("Cot",A1753)),VLOOKUP(A1753,COTAÇÃO!$A:$H,3,FALSE),VLOOKUP(A1753,SINAPI!$A:$M,4,FALSE))</f>
        <v>H</v>
      </c>
      <c r="F1753" s="156">
        <v>10</v>
      </c>
      <c r="G1753" s="129" t="str">
        <f>IF(ISNUMBER(SEARCH("Cot",$A1753)),"0,00",VLOOKUP($A1753,SINAPI!$A:$M,6,FALSE))</f>
        <v>12,46</v>
      </c>
      <c r="H1753" s="129" t="str">
        <f>IF(ISNUMBER(SEARCH("Cot",$A1753)),VLOOKUP(A1753,COTAÇÃO!$A:$H,4,0),VLOOKUP($A1753,SINAPI!$A:$M,7,FALSE))</f>
        <v>6,93</v>
      </c>
      <c r="I1753" s="129" t="str">
        <f>IF(ISNUMBER(SEARCH("Cot",$A1753)),"0,00",VLOOKUP($A1753,SINAPI!$A:$M,8,FALSE))</f>
        <v>0,00</v>
      </c>
      <c r="J1753" s="130">
        <f t="shared" ref="J1753:J1763" si="904">G1753+H1753+I1753</f>
        <v>19.39</v>
      </c>
      <c r="K1753" s="131">
        <f t="shared" ref="K1753:K1763" si="905">F1753*J1753</f>
        <v>193.9</v>
      </c>
      <c r="L1753" s="132"/>
      <c r="M1753" s="133">
        <f t="shared" ref="M1753:M1763" si="906">((H1753+I1753)*F1753)</f>
        <v>69.3</v>
      </c>
      <c r="N1753" s="134">
        <f t="shared" ref="N1753:N1763" si="907">F1753*G1753</f>
        <v>124.60000000000001</v>
      </c>
    </row>
    <row r="1754" spans="1:22" ht="13.5" x14ac:dyDescent="0.2">
      <c r="A1754" s="157">
        <v>88261</v>
      </c>
      <c r="B1754" s="153" t="s">
        <v>200</v>
      </c>
      <c r="C1754" s="154" t="str">
        <f>IF(ISNUMBER(SEARCH("Cot",A1754)),VLOOKUP(A1754,COTAÇÃO!$A:$G,2,FALSE),VLOOKUP(A1754,SINAPI!$A:$M,2,FALSE))</f>
        <v>CARPINTEIRO DE ESQUADRIA COM ENCARGOS COMPLEMENTARES</v>
      </c>
      <c r="D1754" s="155" t="str">
        <f>IF(ISNUMBER(SEARCH("Cot",A1754)),"INSUMO",VLOOKUP(A1754,SINAPI!$A:$M,3,FALSE))</f>
        <v>MÃO DE OBRA</v>
      </c>
      <c r="E1754" s="155" t="str">
        <f>IF(ISNUMBER(SEARCH("Cot",A1754)),VLOOKUP(A1754,COTAÇÃO!$A:$H,3,FALSE),VLOOKUP(A1754,SINAPI!$A:$M,4,FALSE))</f>
        <v>H</v>
      </c>
      <c r="F1754" s="156">
        <v>5</v>
      </c>
      <c r="G1754" s="129" t="str">
        <f>IF(ISNUMBER(SEARCH("Cot",$A1754)),"0,00",VLOOKUP($A1754,SINAPI!$A:$M,6,FALSE))</f>
        <v>17,43</v>
      </c>
      <c r="H1754" s="129" t="str">
        <f>IF(ISNUMBER(SEARCH("Cot",$A1754)),VLOOKUP(A1754,COTAÇÃO!$A:$H,4,0),VLOOKUP($A1754,SINAPI!$A:$M,7,FALSE))</f>
        <v>6,79</v>
      </c>
      <c r="I1754" s="129" t="str">
        <f>IF(ISNUMBER(SEARCH("Cot",$A1754)),"0,00",VLOOKUP($A1754,SINAPI!$A:$M,8,FALSE))</f>
        <v>0,00</v>
      </c>
      <c r="J1754" s="130">
        <f t="shared" si="904"/>
        <v>24.22</v>
      </c>
      <c r="K1754" s="131">
        <f t="shared" si="905"/>
        <v>121.1</v>
      </c>
      <c r="L1754" s="132"/>
      <c r="M1754" s="133">
        <f t="shared" si="906"/>
        <v>33.950000000000003</v>
      </c>
      <c r="N1754" s="134">
        <f t="shared" si="907"/>
        <v>87.15</v>
      </c>
    </row>
    <row r="1755" spans="1:22" ht="13.5" x14ac:dyDescent="0.2">
      <c r="A1755" s="157">
        <v>88264</v>
      </c>
      <c r="B1755" s="153" t="s">
        <v>200</v>
      </c>
      <c r="C1755" s="154" t="str">
        <f>IF(ISNUMBER(SEARCH("Cot",A1755)),VLOOKUP(A1755,COTAÇÃO!$A:$G,2,FALSE),VLOOKUP(A1755,SINAPI!$A:$M,2,FALSE))</f>
        <v>ELETRICISTA COM ENCARGOS COMPLEMENTARES</v>
      </c>
      <c r="D1755" s="155" t="str">
        <f>IF(ISNUMBER(SEARCH("Cot",A1755)),"INSUMO",VLOOKUP(A1755,SINAPI!$A:$M,3,FALSE))</f>
        <v>MÃO DE OBRA</v>
      </c>
      <c r="E1755" s="155" t="str">
        <f>IF(ISNUMBER(SEARCH("Cot",A1755)),VLOOKUP(A1755,COTAÇÃO!$A:$H,3,FALSE),VLOOKUP(A1755,SINAPI!$A:$M,4,FALSE))</f>
        <v>H</v>
      </c>
      <c r="F1755" s="156">
        <v>5</v>
      </c>
      <c r="G1755" s="129" t="str">
        <f>IF(ISNUMBER(SEARCH("Cot",$A1755)),"0,00",VLOOKUP($A1755,SINAPI!$A:$M,6,FALSE))</f>
        <v>17,75</v>
      </c>
      <c r="H1755" s="129" t="str">
        <f>IF(ISNUMBER(SEARCH("Cot",$A1755)),VLOOKUP(A1755,COTAÇÃO!$A:$H,4,0),VLOOKUP($A1755,SINAPI!$A:$M,7,FALSE))</f>
        <v>6,93</v>
      </c>
      <c r="I1755" s="129" t="str">
        <f>IF(ISNUMBER(SEARCH("Cot",$A1755)),"0,00",VLOOKUP($A1755,SINAPI!$A:$M,8,FALSE))</f>
        <v>0,00</v>
      </c>
      <c r="J1755" s="130">
        <f t="shared" si="904"/>
        <v>24.68</v>
      </c>
      <c r="K1755" s="131">
        <f t="shared" si="905"/>
        <v>123.4</v>
      </c>
      <c r="L1755" s="132"/>
      <c r="M1755" s="133">
        <f t="shared" si="906"/>
        <v>34.65</v>
      </c>
      <c r="N1755" s="134">
        <f t="shared" si="907"/>
        <v>88.75</v>
      </c>
    </row>
    <row r="1756" spans="1:22" ht="13.5" x14ac:dyDescent="0.2">
      <c r="A1756" s="157">
        <v>88267</v>
      </c>
      <c r="B1756" s="153" t="s">
        <v>200</v>
      </c>
      <c r="C1756" s="154" t="str">
        <f>IF(ISNUMBER(SEARCH("Cot",A1756)),VLOOKUP(A1756,COTAÇÃO!$A:$G,2,FALSE),VLOOKUP(A1756,SINAPI!$A:$M,2,FALSE))</f>
        <v>ENCANADOR OU BOMBEIRO HIDRÁULICO COM ENCARGOS COMPLEMENTARES</v>
      </c>
      <c r="D1756" s="155" t="str">
        <f>IF(ISNUMBER(SEARCH("Cot",A1756)),"INSUMO",VLOOKUP(A1756,SINAPI!$A:$M,3,FALSE))</f>
        <v>MÃO DE OBRA</v>
      </c>
      <c r="E1756" s="155" t="str">
        <f>IF(ISNUMBER(SEARCH("Cot",A1756)),VLOOKUP(A1756,COTAÇÃO!$A:$H,3,FALSE),VLOOKUP(A1756,SINAPI!$A:$M,4,FALSE))</f>
        <v>H</v>
      </c>
      <c r="F1756" s="156">
        <v>5</v>
      </c>
      <c r="G1756" s="129" t="str">
        <f>IF(ISNUMBER(SEARCH("Cot",$A1756)),"0,00",VLOOKUP($A1756,SINAPI!$A:$M,6,FALSE))</f>
        <v>17,48</v>
      </c>
      <c r="H1756" s="129" t="str">
        <f>IF(ISNUMBER(SEARCH("Cot",$A1756)),VLOOKUP(A1756,COTAÇÃO!$A:$H,4,0),VLOOKUP($A1756,SINAPI!$A:$M,7,FALSE))</f>
        <v>6,34</v>
      </c>
      <c r="I1756" s="129" t="str">
        <f>IF(ISNUMBER(SEARCH("Cot",$A1756)),"0,00",VLOOKUP($A1756,SINAPI!$A:$M,8,FALSE))</f>
        <v>0,00</v>
      </c>
      <c r="J1756" s="130">
        <f t="shared" si="904"/>
        <v>23.82</v>
      </c>
      <c r="K1756" s="131">
        <f t="shared" si="905"/>
        <v>119.1</v>
      </c>
      <c r="L1756" s="132"/>
      <c r="M1756" s="133">
        <f t="shared" si="906"/>
        <v>31.7</v>
      </c>
      <c r="N1756" s="134">
        <f t="shared" si="907"/>
        <v>87.4</v>
      </c>
    </row>
    <row r="1757" spans="1:22" ht="13.5" x14ac:dyDescent="0.2">
      <c r="A1757" s="157">
        <v>88315</v>
      </c>
      <c r="B1757" s="153" t="s">
        <v>200</v>
      </c>
      <c r="C1757" s="154" t="str">
        <f>IF(ISNUMBER(SEARCH("Cot",A1757)),VLOOKUP(A1757,COTAÇÃO!$A:$G,2,FALSE),VLOOKUP(A1757,SINAPI!$A:$M,2,FALSE))</f>
        <v>SERRALHEIRO COM ENCARGOS COMPLEMENTARES</v>
      </c>
      <c r="D1757" s="155" t="str">
        <f>IF(ISNUMBER(SEARCH("Cot",A1757)),"INSUMO",VLOOKUP(A1757,SINAPI!$A:$M,3,FALSE))</f>
        <v>MÃO DE OBRA</v>
      </c>
      <c r="E1757" s="155" t="str">
        <f>IF(ISNUMBER(SEARCH("Cot",A1757)),VLOOKUP(A1757,COTAÇÃO!$A:$H,3,FALSE),VLOOKUP(A1757,SINAPI!$A:$M,4,FALSE))</f>
        <v>H</v>
      </c>
      <c r="F1757" s="156">
        <v>5</v>
      </c>
      <c r="G1757" s="129" t="str">
        <f>IF(ISNUMBER(SEARCH("Cot",$A1757)),"0,00",VLOOKUP($A1757,SINAPI!$A:$M,6,FALSE))</f>
        <v>17,39</v>
      </c>
      <c r="H1757" s="129" t="str">
        <f>IF(ISNUMBER(SEARCH("Cot",$A1757)),VLOOKUP(A1757,COTAÇÃO!$A:$H,4,0),VLOOKUP($A1757,SINAPI!$A:$M,7,FALSE))</f>
        <v>6,91</v>
      </c>
      <c r="I1757" s="129" t="str">
        <f>IF(ISNUMBER(SEARCH("Cot",$A1757)),"0,00",VLOOKUP($A1757,SINAPI!$A:$M,8,FALSE))</f>
        <v>0,00</v>
      </c>
      <c r="J1757" s="130">
        <f t="shared" ref="J1757" si="908">G1757+H1757+I1757</f>
        <v>24.3</v>
      </c>
      <c r="K1757" s="131">
        <f t="shared" ref="K1757" si="909">F1757*J1757</f>
        <v>121.5</v>
      </c>
      <c r="L1757" s="132"/>
      <c r="M1757" s="133">
        <f t="shared" ref="M1757" si="910">((H1757+I1757)*F1757)</f>
        <v>34.549999999999997</v>
      </c>
      <c r="N1757" s="134">
        <f t="shared" ref="N1757" si="911">F1757*G1757</f>
        <v>86.95</v>
      </c>
    </row>
    <row r="1758" spans="1:22" ht="13.5" x14ac:dyDescent="0.2">
      <c r="A1758" s="157">
        <v>88273</v>
      </c>
      <c r="B1758" s="153" t="s">
        <v>200</v>
      </c>
      <c r="C1758" s="154" t="str">
        <f>IF(ISNUMBER(SEARCH("Cot",A1758)),VLOOKUP(A1758,COTAÇÃO!$A:$G,2,FALSE),VLOOKUP(A1758,SINAPI!$A:$M,2,FALSE))</f>
        <v>MARCENEIRO COM ENCARGOS COMPLEMENTARES</v>
      </c>
      <c r="D1758" s="155" t="str">
        <f>IF(ISNUMBER(SEARCH("Cot",A1758)),"INSUMO",VLOOKUP(A1758,SINAPI!$A:$M,3,FALSE))</f>
        <v>MÃO DE OBRA</v>
      </c>
      <c r="E1758" s="155" t="str">
        <f>IF(ISNUMBER(SEARCH("Cot",A1758)),VLOOKUP(A1758,COTAÇÃO!$A:$H,3,FALSE),VLOOKUP(A1758,SINAPI!$A:$M,4,FALSE))</f>
        <v>H</v>
      </c>
      <c r="F1758" s="156">
        <v>5</v>
      </c>
      <c r="G1758" s="129" t="str">
        <f>IF(ISNUMBER(SEARCH("Cot",$A1758)),"0,00",VLOOKUP($A1758,SINAPI!$A:$M,6,FALSE))</f>
        <v>17,81</v>
      </c>
      <c r="H1758" s="129" t="str">
        <f>IF(ISNUMBER(SEARCH("Cot",$A1758)),VLOOKUP(A1758,COTAÇÃO!$A:$H,4,0),VLOOKUP($A1758,SINAPI!$A:$M,7,FALSE))</f>
        <v>6,79</v>
      </c>
      <c r="I1758" s="129" t="str">
        <f>IF(ISNUMBER(SEARCH("Cot",$A1758)),"0,00",VLOOKUP($A1758,SINAPI!$A:$M,8,FALSE))</f>
        <v>0,00</v>
      </c>
      <c r="J1758" s="130">
        <f t="shared" si="904"/>
        <v>24.599999999999998</v>
      </c>
      <c r="K1758" s="131">
        <f t="shared" si="905"/>
        <v>122.99999999999999</v>
      </c>
      <c r="L1758" s="132"/>
      <c r="M1758" s="133">
        <f t="shared" si="906"/>
        <v>33.950000000000003</v>
      </c>
      <c r="N1758" s="134">
        <f t="shared" si="907"/>
        <v>89.05</v>
      </c>
    </row>
    <row r="1759" spans="1:22" ht="13.5" x14ac:dyDescent="0.2">
      <c r="A1759" s="157">
        <v>88310</v>
      </c>
      <c r="B1759" s="153" t="s">
        <v>200</v>
      </c>
      <c r="C1759" s="154" t="str">
        <f>IF(ISNUMBER(SEARCH("Cot",A1759)),VLOOKUP(A1759,COTAÇÃO!$A:$G,2,FALSE),VLOOKUP(A1759,SINAPI!$A:$M,2,FALSE))</f>
        <v>PINTOR COM ENCARGOS COMPLEMENTARES</v>
      </c>
      <c r="D1759" s="155" t="str">
        <f>IF(ISNUMBER(SEARCH("Cot",A1759)),"INSUMO",VLOOKUP(A1759,SINAPI!$A:$M,3,FALSE))</f>
        <v>MÃO DE OBRA</v>
      </c>
      <c r="E1759" s="155" t="str">
        <f>IF(ISNUMBER(SEARCH("Cot",A1759)),VLOOKUP(A1759,COTAÇÃO!$A:$H,3,FALSE),VLOOKUP(A1759,SINAPI!$A:$M,4,FALSE))</f>
        <v>H</v>
      </c>
      <c r="F1759" s="156">
        <v>5</v>
      </c>
      <c r="G1759" s="129" t="str">
        <f>IF(ISNUMBER(SEARCH("Cot",$A1759)),"0,00",VLOOKUP($A1759,SINAPI!$A:$M,6,FALSE))</f>
        <v>17,43</v>
      </c>
      <c r="H1759" s="129" t="str">
        <f>IF(ISNUMBER(SEARCH("Cot",$A1759)),VLOOKUP(A1759,COTAÇÃO!$A:$H,4,0),VLOOKUP($A1759,SINAPI!$A:$M,7,FALSE))</f>
        <v>8,06</v>
      </c>
      <c r="I1759" s="129" t="str">
        <f>IF(ISNUMBER(SEARCH("Cot",$A1759)),"0,00",VLOOKUP($A1759,SINAPI!$A:$M,8,FALSE))</f>
        <v>0,00</v>
      </c>
      <c r="J1759" s="130">
        <f t="shared" si="904"/>
        <v>25.490000000000002</v>
      </c>
      <c r="K1759" s="131">
        <f t="shared" si="905"/>
        <v>127.45000000000002</v>
      </c>
      <c r="L1759" s="132"/>
      <c r="M1759" s="133">
        <f t="shared" si="906"/>
        <v>40.300000000000004</v>
      </c>
      <c r="N1759" s="134">
        <f t="shared" si="907"/>
        <v>87.15</v>
      </c>
    </row>
    <row r="1760" spans="1:22" ht="13.5" x14ac:dyDescent="0.2">
      <c r="A1760" s="157">
        <v>88316</v>
      </c>
      <c r="B1760" s="153" t="s">
        <v>200</v>
      </c>
      <c r="C1760" s="154" t="str">
        <f>IF(ISNUMBER(SEARCH("Cot",A1760)),VLOOKUP(A1760,COTAÇÃO!$A:$G,2,FALSE),VLOOKUP(A1760,SINAPI!$A:$M,2,FALSE))</f>
        <v>SERVENTE COM ENCARGOS COMPLEMENTARES</v>
      </c>
      <c r="D1760" s="155" t="str">
        <f>IF(ISNUMBER(SEARCH("Cot",A1760)),"INSUMO",VLOOKUP(A1760,SINAPI!$A:$M,3,FALSE))</f>
        <v>MÃO DE OBRA</v>
      </c>
      <c r="E1760" s="155" t="str">
        <f>IF(ISNUMBER(SEARCH("Cot",A1760)),VLOOKUP(A1760,COTAÇÃO!$A:$H,3,FALSE),VLOOKUP(A1760,SINAPI!$A:$M,4,FALSE))</f>
        <v>H</v>
      </c>
      <c r="F1760" s="156">
        <v>10</v>
      </c>
      <c r="G1760" s="129" t="str">
        <f>IF(ISNUMBER(SEARCH("Cot",$A1760)),"0,00",VLOOKUP($A1760,SINAPI!$A:$M,6,FALSE))</f>
        <v>11,43</v>
      </c>
      <c r="H1760" s="129" t="str">
        <f>IF(ISNUMBER(SEARCH("Cot",$A1760)),VLOOKUP(A1760,COTAÇÃO!$A:$H,4,0),VLOOKUP($A1760,SINAPI!$A:$M,7,FALSE))</f>
        <v>6,79</v>
      </c>
      <c r="I1760" s="129" t="str">
        <f>IF(ISNUMBER(SEARCH("Cot",$A1760)),"0,00",VLOOKUP($A1760,SINAPI!$A:$M,8,FALSE))</f>
        <v>0,00</v>
      </c>
      <c r="J1760" s="130">
        <f t="shared" si="904"/>
        <v>18.22</v>
      </c>
      <c r="K1760" s="131">
        <f t="shared" si="905"/>
        <v>182.2</v>
      </c>
      <c r="L1760" s="132"/>
      <c r="M1760" s="133">
        <f t="shared" si="906"/>
        <v>67.900000000000006</v>
      </c>
      <c r="N1760" s="134">
        <f t="shared" si="907"/>
        <v>114.3</v>
      </c>
    </row>
    <row r="1761" spans="1:14" ht="13.5" x14ac:dyDescent="0.2">
      <c r="A1761" s="157">
        <v>88325</v>
      </c>
      <c r="B1761" s="153" t="s">
        <v>200</v>
      </c>
      <c r="C1761" s="154" t="str">
        <f>IF(ISNUMBER(SEARCH("Cot",A1761)),VLOOKUP(A1761,COTAÇÃO!$A:$G,2,FALSE),VLOOKUP(A1761,SINAPI!$A:$M,2,FALSE))</f>
        <v>VIDRACEIRO COM ENCARGOS COMPLEMENTARES</v>
      </c>
      <c r="D1761" s="155" t="str">
        <f>IF(ISNUMBER(SEARCH("Cot",A1761)),"INSUMO",VLOOKUP(A1761,SINAPI!$A:$M,3,FALSE))</f>
        <v>MÃO DE OBRA</v>
      </c>
      <c r="E1761" s="155" t="str">
        <f>IF(ISNUMBER(SEARCH("Cot",A1761)),VLOOKUP(A1761,COTAÇÃO!$A:$H,3,FALSE),VLOOKUP(A1761,SINAPI!$A:$M,4,FALSE))</f>
        <v>H</v>
      </c>
      <c r="F1761" s="156">
        <v>5</v>
      </c>
      <c r="G1761" s="129" t="str">
        <f>IF(ISNUMBER(SEARCH("Cot",$A1761)),"0,00",VLOOKUP($A1761,SINAPI!$A:$M,6,FALSE))</f>
        <v>15,83</v>
      </c>
      <c r="H1761" s="129" t="str">
        <f>IF(ISNUMBER(SEARCH("Cot",$A1761)),VLOOKUP(A1761,COTAÇÃO!$A:$H,4,0),VLOOKUP($A1761,SINAPI!$A:$M,7,FALSE))</f>
        <v>6,91</v>
      </c>
      <c r="I1761" s="129" t="str">
        <f>IF(ISNUMBER(SEARCH("Cot",$A1761)),"0,00",VLOOKUP($A1761,SINAPI!$A:$M,8,FALSE))</f>
        <v>0,00</v>
      </c>
      <c r="J1761" s="130">
        <f t="shared" si="904"/>
        <v>22.740000000000002</v>
      </c>
      <c r="K1761" s="131">
        <f t="shared" si="905"/>
        <v>113.70000000000002</v>
      </c>
      <c r="L1761" s="132"/>
      <c r="M1761" s="133">
        <f t="shared" si="906"/>
        <v>34.549999999999997</v>
      </c>
      <c r="N1761" s="134">
        <f t="shared" si="907"/>
        <v>79.150000000000006</v>
      </c>
    </row>
    <row r="1762" spans="1:14" ht="13.5" x14ac:dyDescent="0.2">
      <c r="A1762" s="157">
        <v>88309</v>
      </c>
      <c r="B1762" s="153" t="s">
        <v>200</v>
      </c>
      <c r="C1762" s="154" t="str">
        <f>IF(ISNUMBER(SEARCH("Cot",A1762)),VLOOKUP(A1762,COTAÇÃO!$A:$G,2,FALSE),VLOOKUP(A1762,SINAPI!$A:$M,2,FALSE))</f>
        <v>PEDREIRO COM ENCARGOS COMPLEMENTARES</v>
      </c>
      <c r="D1762" s="155" t="str">
        <f>IF(ISNUMBER(SEARCH("Cot",A1762)),"INSUMO",VLOOKUP(A1762,SINAPI!$A:$M,3,FALSE))</f>
        <v>MÃO DE OBRA</v>
      </c>
      <c r="E1762" s="155" t="str">
        <f>IF(ISNUMBER(SEARCH("Cot",A1762)),VLOOKUP(A1762,COTAÇÃO!$A:$H,3,FALSE),VLOOKUP(A1762,SINAPI!$A:$M,4,FALSE))</f>
        <v>H</v>
      </c>
      <c r="F1762" s="156">
        <v>5</v>
      </c>
      <c r="G1762" s="129" t="str">
        <f>IF(ISNUMBER(SEARCH("Cot",$A1762)),"0,00",VLOOKUP($A1762,SINAPI!$A:$M,6,FALSE))</f>
        <v>17,52</v>
      </c>
      <c r="H1762" s="129" t="str">
        <f>IF(ISNUMBER(SEARCH("Cot",$A1762)),VLOOKUP(A1762,COTAÇÃO!$A:$H,4,0),VLOOKUP($A1762,SINAPI!$A:$M,7,FALSE))</f>
        <v>6,91</v>
      </c>
      <c r="I1762" s="129" t="str">
        <f>IF(ISNUMBER(SEARCH("Cot",$A1762)),"0,00",VLOOKUP($A1762,SINAPI!$A:$M,8,FALSE))</f>
        <v>0,00</v>
      </c>
      <c r="J1762" s="130">
        <f t="shared" si="904"/>
        <v>24.43</v>
      </c>
      <c r="K1762" s="131">
        <f t="shared" si="905"/>
        <v>122.15</v>
      </c>
      <c r="L1762" s="132"/>
      <c r="M1762" s="133">
        <f t="shared" si="906"/>
        <v>34.549999999999997</v>
      </c>
      <c r="N1762" s="134">
        <f t="shared" si="907"/>
        <v>87.6</v>
      </c>
    </row>
    <row r="1763" spans="1:14" ht="36" x14ac:dyDescent="0.2">
      <c r="A1763" s="157">
        <v>67826</v>
      </c>
      <c r="B1763" s="153" t="s">
        <v>200</v>
      </c>
      <c r="C1763" s="154" t="str">
        <f>IF(ISNUMBER(SEARCH("Cot",A1763)),VLOOKUP(A1763,COTAÇÃO!$A:$G,2,FALSE),VLOOKUP(A1763,SINAPI!$A:$M,2,FALSE))</f>
        <v>CAMINHÃO BASCULANTE 6 M3 TOCO, PESO BRUTO TOTAL 16.000 KG, CARGA ÚTIL MÁXIMA 11.130 KG, DISTÂNCIA ENTRE EIXOS 5,36 M, POTÊNCIA 185 CV, INCLUSIVE CAÇAMBA METÁLICA - CHP DIURNO. AF_06/2014</v>
      </c>
      <c r="D1763" s="155" t="str">
        <f>IF(ISNUMBER(SEARCH("Cot",A1763)),"INSUMO",VLOOKUP(A1763,SINAPI!$A:$M,3,FALSE))</f>
        <v>COMPOSIÇÃO</v>
      </c>
      <c r="E1763" s="155" t="str">
        <f>IF(ISNUMBER(SEARCH("Cot",A1763)),VLOOKUP(A1763,COTAÇÃO!$A:$H,3,FALSE),VLOOKUP(A1763,SINAPI!$A:$M,4,FALSE))</f>
        <v>CHP</v>
      </c>
      <c r="F1763" s="156">
        <v>5</v>
      </c>
      <c r="G1763" s="129" t="str">
        <f>IF(ISNUMBER(SEARCH("Cot",$A1763)),"0,00",VLOOKUP($A1763,SINAPI!$A:$M,6,FALSE))</f>
        <v>13,41</v>
      </c>
      <c r="H1763" s="129" t="str">
        <f>IF(ISNUMBER(SEARCH("Cot",$A1763)),VLOOKUP(A1763,COTAÇÃO!$A:$H,4,0),VLOOKUP($A1763,SINAPI!$A:$M,7,FALSE))</f>
        <v>75,72</v>
      </c>
      <c r="I1763" s="129" t="str">
        <f>IF(ISNUMBER(SEARCH("Cot",$A1763)),"0,00",VLOOKUP($A1763,SINAPI!$A:$M,8,FALSE))</f>
        <v>57,83</v>
      </c>
      <c r="J1763" s="130">
        <f t="shared" si="904"/>
        <v>146.95999999999998</v>
      </c>
      <c r="K1763" s="131">
        <f t="shared" si="905"/>
        <v>734.8</v>
      </c>
      <c r="L1763" s="132"/>
      <c r="M1763" s="133">
        <f t="shared" si="906"/>
        <v>667.75</v>
      </c>
      <c r="N1763" s="134">
        <f t="shared" si="907"/>
        <v>67.05</v>
      </c>
    </row>
    <row r="1764" spans="1:14" ht="13.5" thickBot="1" x14ac:dyDescent="0.25"/>
    <row r="1765" spans="1:14" ht="25.5" x14ac:dyDescent="0.2">
      <c r="A1765" s="121" t="s">
        <v>17414</v>
      </c>
      <c r="B1765" s="148"/>
      <c r="C1765" s="235" t="s">
        <v>17430</v>
      </c>
      <c r="D1765" s="123"/>
      <c r="E1765" s="124" t="s">
        <v>14813</v>
      </c>
      <c r="F1765" s="125">
        <v>1</v>
      </c>
      <c r="G1765" s="124"/>
      <c r="H1765" s="124"/>
      <c r="I1765" s="124"/>
      <c r="J1765" s="126"/>
      <c r="K1765" s="236">
        <f>SUM(K1766:K1777)</f>
        <v>4575</v>
      </c>
      <c r="L1765" s="237"/>
      <c r="M1765" s="236">
        <f>SUM(M1766:M1777)</f>
        <v>2302.1</v>
      </c>
      <c r="N1765" s="238">
        <f>SUM(N1766:N1777)</f>
        <v>2272.8999999999996</v>
      </c>
    </row>
    <row r="1766" spans="1:14" ht="13.5" x14ac:dyDescent="0.2">
      <c r="A1766" s="157">
        <v>88239</v>
      </c>
      <c r="B1766" s="153" t="s">
        <v>200</v>
      </c>
      <c r="C1766" s="154" t="str">
        <f>IF(ISNUMBER(SEARCH("Cot",A1766)),VLOOKUP(A1766,COTAÇÃO!$A:$G,2,FALSE),VLOOKUP(A1766,SINAPI!$A:$M,2,FALSE))</f>
        <v>AJUDANTE DE CARPINTEIRO COM ENCARGOS COMPLEMENTARES</v>
      </c>
      <c r="D1766" s="155" t="str">
        <f>IF(ISNUMBER(SEARCH("Cot",A1766)),"INSUMO",VLOOKUP(A1766,SINAPI!$A:$M,3,FALSE))</f>
        <v>MÃO DE OBRA</v>
      </c>
      <c r="E1766" s="155" t="str">
        <f>IF(ISNUMBER(SEARCH("Cot",A1766)),VLOOKUP(A1766,COTAÇÃO!$A:$H,3,FALSE),VLOOKUP(A1766,SINAPI!$A:$M,4,FALSE))</f>
        <v>H</v>
      </c>
      <c r="F1766" s="156">
        <v>20</v>
      </c>
      <c r="G1766" s="129" t="str">
        <f>IF(ISNUMBER(SEARCH("Cot",$A1766)),"0,00",VLOOKUP($A1766,SINAPI!$A:$M,6,FALSE))</f>
        <v>13,73</v>
      </c>
      <c r="H1766" s="129" t="str">
        <f>IF(ISNUMBER(SEARCH("Cot",$A1766)),VLOOKUP(A1766,COTAÇÃO!$A:$H,4,0),VLOOKUP($A1766,SINAPI!$A:$M,7,FALSE))</f>
        <v>6,79</v>
      </c>
      <c r="I1766" s="129" t="str">
        <f>IF(ISNUMBER(SEARCH("Cot",$A1766)),"0,00",VLOOKUP($A1766,SINAPI!$A:$M,8,FALSE))</f>
        <v>0,00</v>
      </c>
      <c r="J1766" s="130">
        <f>G1766+H1766+I1766</f>
        <v>20.52</v>
      </c>
      <c r="K1766" s="131">
        <f>F1766*J1766</f>
        <v>410.4</v>
      </c>
      <c r="L1766" s="132"/>
      <c r="M1766" s="133">
        <f>((H1766+I1766)*F1766)</f>
        <v>135.80000000000001</v>
      </c>
      <c r="N1766" s="134">
        <f>F1766*G1766</f>
        <v>274.60000000000002</v>
      </c>
    </row>
    <row r="1767" spans="1:14" ht="13.5" x14ac:dyDescent="0.2">
      <c r="A1767" s="157">
        <v>88247</v>
      </c>
      <c r="B1767" s="153" t="s">
        <v>200</v>
      </c>
      <c r="C1767" s="154" t="str">
        <f>IF(ISNUMBER(SEARCH("Cot",A1767)),VLOOKUP(A1767,COTAÇÃO!$A:$G,2,FALSE),VLOOKUP(A1767,SINAPI!$A:$M,2,FALSE))</f>
        <v>AUXILIAR DE ELETRICISTA COM ENCARGOS COMPLEMENTARES</v>
      </c>
      <c r="D1767" s="155" t="str">
        <f>IF(ISNUMBER(SEARCH("Cot",A1767)),"INSUMO",VLOOKUP(A1767,SINAPI!$A:$M,3,FALSE))</f>
        <v>MÃO DE OBRA</v>
      </c>
      <c r="E1767" s="155" t="str">
        <f>IF(ISNUMBER(SEARCH("Cot",A1767)),VLOOKUP(A1767,COTAÇÃO!$A:$H,3,FALSE),VLOOKUP(A1767,SINAPI!$A:$M,4,FALSE))</f>
        <v>H</v>
      </c>
      <c r="F1767" s="156">
        <v>20</v>
      </c>
      <c r="G1767" s="129" t="str">
        <f>IF(ISNUMBER(SEARCH("Cot",$A1767)),"0,00",VLOOKUP($A1767,SINAPI!$A:$M,6,FALSE))</f>
        <v>12,46</v>
      </c>
      <c r="H1767" s="129" t="str">
        <f>IF(ISNUMBER(SEARCH("Cot",$A1767)),VLOOKUP(A1767,COTAÇÃO!$A:$H,4,0),VLOOKUP($A1767,SINAPI!$A:$M,7,FALSE))</f>
        <v>6,93</v>
      </c>
      <c r="I1767" s="129" t="str">
        <f>IF(ISNUMBER(SEARCH("Cot",$A1767)),"0,00",VLOOKUP($A1767,SINAPI!$A:$M,8,FALSE))</f>
        <v>0,00</v>
      </c>
      <c r="J1767" s="130">
        <f t="shared" ref="J1767:J1768" si="912">G1767+H1767+I1767</f>
        <v>19.39</v>
      </c>
      <c r="K1767" s="131">
        <f t="shared" ref="K1767:K1768" si="913">F1767*J1767</f>
        <v>387.8</v>
      </c>
      <c r="L1767" s="132"/>
      <c r="M1767" s="133">
        <f t="shared" ref="M1767:M1768" si="914">((H1767+I1767)*F1767)</f>
        <v>138.6</v>
      </c>
      <c r="N1767" s="134">
        <f t="shared" ref="N1767:N1768" si="915">F1767*G1767</f>
        <v>249.20000000000002</v>
      </c>
    </row>
    <row r="1768" spans="1:14" ht="13.5" x14ac:dyDescent="0.2">
      <c r="A1768" s="157">
        <v>88261</v>
      </c>
      <c r="B1768" s="153" t="s">
        <v>200</v>
      </c>
      <c r="C1768" s="154" t="str">
        <f>IF(ISNUMBER(SEARCH("Cot",A1768)),VLOOKUP(A1768,COTAÇÃO!$A:$G,2,FALSE),VLOOKUP(A1768,SINAPI!$A:$M,2,FALSE))</f>
        <v>CARPINTEIRO DE ESQUADRIA COM ENCARGOS COMPLEMENTARES</v>
      </c>
      <c r="D1768" s="155" t="str">
        <f>IF(ISNUMBER(SEARCH("Cot",A1768)),"INSUMO",VLOOKUP(A1768,SINAPI!$A:$M,3,FALSE))</f>
        <v>MÃO DE OBRA</v>
      </c>
      <c r="E1768" s="155" t="str">
        <f>IF(ISNUMBER(SEARCH("Cot",A1768)),VLOOKUP(A1768,COTAÇÃO!$A:$H,3,FALSE),VLOOKUP(A1768,SINAPI!$A:$M,4,FALSE))</f>
        <v>H</v>
      </c>
      <c r="F1768" s="156">
        <v>10</v>
      </c>
      <c r="G1768" s="129" t="str">
        <f>IF(ISNUMBER(SEARCH("Cot",$A1768)),"0,00",VLOOKUP($A1768,SINAPI!$A:$M,6,FALSE))</f>
        <v>17,43</v>
      </c>
      <c r="H1768" s="129" t="str">
        <f>IF(ISNUMBER(SEARCH("Cot",$A1768)),VLOOKUP(A1768,COTAÇÃO!$A:$H,4,0),VLOOKUP($A1768,SINAPI!$A:$M,7,FALSE))</f>
        <v>6,79</v>
      </c>
      <c r="I1768" s="129" t="str">
        <f>IF(ISNUMBER(SEARCH("Cot",$A1768)),"0,00",VLOOKUP($A1768,SINAPI!$A:$M,8,FALSE))</f>
        <v>0,00</v>
      </c>
      <c r="J1768" s="130">
        <f t="shared" si="912"/>
        <v>24.22</v>
      </c>
      <c r="K1768" s="131">
        <f t="shared" si="913"/>
        <v>242.2</v>
      </c>
      <c r="L1768" s="132"/>
      <c r="M1768" s="133">
        <f t="shared" si="914"/>
        <v>67.900000000000006</v>
      </c>
      <c r="N1768" s="134">
        <f t="shared" si="915"/>
        <v>174.3</v>
      </c>
    </row>
    <row r="1769" spans="1:14" ht="13.5" x14ac:dyDescent="0.2">
      <c r="A1769" s="157">
        <v>88264</v>
      </c>
      <c r="B1769" s="153" t="s">
        <v>200</v>
      </c>
      <c r="C1769" s="154" t="str">
        <f>IF(ISNUMBER(SEARCH("Cot",A1769)),VLOOKUP(A1769,COTAÇÃO!$A:$G,2,FALSE),VLOOKUP(A1769,SINAPI!$A:$M,2,FALSE))</f>
        <v>ELETRICISTA COM ENCARGOS COMPLEMENTARES</v>
      </c>
      <c r="D1769" s="155" t="str">
        <f>IF(ISNUMBER(SEARCH("Cot",A1769)),"INSUMO",VLOOKUP(A1769,SINAPI!$A:$M,3,FALSE))</f>
        <v>MÃO DE OBRA</v>
      </c>
      <c r="E1769" s="155" t="str">
        <f>IF(ISNUMBER(SEARCH("Cot",A1769)),VLOOKUP(A1769,COTAÇÃO!$A:$H,3,FALSE),VLOOKUP(A1769,SINAPI!$A:$M,4,FALSE))</f>
        <v>H</v>
      </c>
      <c r="F1769" s="156">
        <v>10</v>
      </c>
      <c r="G1769" s="129" t="str">
        <f>IF(ISNUMBER(SEARCH("Cot",$A1769)),"0,00",VLOOKUP($A1769,SINAPI!$A:$M,6,FALSE))</f>
        <v>17,75</v>
      </c>
      <c r="H1769" s="129" t="str">
        <f>IF(ISNUMBER(SEARCH("Cot",$A1769)),VLOOKUP(A1769,COTAÇÃO!$A:$H,4,0),VLOOKUP($A1769,SINAPI!$A:$M,7,FALSE))</f>
        <v>6,93</v>
      </c>
      <c r="I1769" s="129" t="str">
        <f>IF(ISNUMBER(SEARCH("Cot",$A1769)),"0,00",VLOOKUP($A1769,SINAPI!$A:$M,8,FALSE))</f>
        <v>0,00</v>
      </c>
      <c r="J1769" s="130">
        <f t="shared" ref="J1769:J1777" si="916">G1769+H1769+I1769</f>
        <v>24.68</v>
      </c>
      <c r="K1769" s="131">
        <f t="shared" ref="K1769:K1777" si="917">F1769*J1769</f>
        <v>246.8</v>
      </c>
      <c r="L1769" s="132"/>
      <c r="M1769" s="133">
        <f t="shared" ref="M1769:M1777" si="918">((H1769+I1769)*F1769)</f>
        <v>69.3</v>
      </c>
      <c r="N1769" s="134">
        <f t="shared" ref="N1769:N1777" si="919">F1769*G1769</f>
        <v>177.5</v>
      </c>
    </row>
    <row r="1770" spans="1:14" ht="13.5" x14ac:dyDescent="0.2">
      <c r="A1770" s="157">
        <v>88267</v>
      </c>
      <c r="B1770" s="153" t="s">
        <v>200</v>
      </c>
      <c r="C1770" s="154" t="str">
        <f>IF(ISNUMBER(SEARCH("Cot",A1770)),VLOOKUP(A1770,COTAÇÃO!$A:$G,2,FALSE),VLOOKUP(A1770,SINAPI!$A:$M,2,FALSE))</f>
        <v>ENCANADOR OU BOMBEIRO HIDRÁULICO COM ENCARGOS COMPLEMENTARES</v>
      </c>
      <c r="D1770" s="155" t="str">
        <f>IF(ISNUMBER(SEARCH("Cot",A1770)),"INSUMO",VLOOKUP(A1770,SINAPI!$A:$M,3,FALSE))</f>
        <v>MÃO DE OBRA</v>
      </c>
      <c r="E1770" s="155" t="str">
        <f>IF(ISNUMBER(SEARCH("Cot",A1770)),VLOOKUP(A1770,COTAÇÃO!$A:$H,3,FALSE),VLOOKUP(A1770,SINAPI!$A:$M,4,FALSE))</f>
        <v>H</v>
      </c>
      <c r="F1770" s="156">
        <v>10</v>
      </c>
      <c r="G1770" s="129" t="str">
        <f>IF(ISNUMBER(SEARCH("Cot",$A1770)),"0,00",VLOOKUP($A1770,SINAPI!$A:$M,6,FALSE))</f>
        <v>17,48</v>
      </c>
      <c r="H1770" s="129" t="str">
        <f>IF(ISNUMBER(SEARCH("Cot",$A1770)),VLOOKUP(A1770,COTAÇÃO!$A:$H,4,0),VLOOKUP($A1770,SINAPI!$A:$M,7,FALSE))</f>
        <v>6,34</v>
      </c>
      <c r="I1770" s="129" t="str">
        <f>IF(ISNUMBER(SEARCH("Cot",$A1770)),"0,00",VLOOKUP($A1770,SINAPI!$A:$M,8,FALSE))</f>
        <v>0,00</v>
      </c>
      <c r="J1770" s="130">
        <f t="shared" si="916"/>
        <v>23.82</v>
      </c>
      <c r="K1770" s="131">
        <f t="shared" si="917"/>
        <v>238.2</v>
      </c>
      <c r="L1770" s="132"/>
      <c r="M1770" s="133">
        <f t="shared" si="918"/>
        <v>63.4</v>
      </c>
      <c r="N1770" s="134">
        <f t="shared" si="919"/>
        <v>174.8</v>
      </c>
    </row>
    <row r="1771" spans="1:14" ht="13.5" x14ac:dyDescent="0.2">
      <c r="A1771" s="157">
        <v>88315</v>
      </c>
      <c r="B1771" s="153" t="s">
        <v>200</v>
      </c>
      <c r="C1771" s="154" t="str">
        <f>IF(ISNUMBER(SEARCH("Cot",A1771)),VLOOKUP(A1771,COTAÇÃO!$A:$G,2,FALSE),VLOOKUP(A1771,SINAPI!$A:$M,2,FALSE))</f>
        <v>SERRALHEIRO COM ENCARGOS COMPLEMENTARES</v>
      </c>
      <c r="D1771" s="155" t="str">
        <f>IF(ISNUMBER(SEARCH("Cot",A1771)),"INSUMO",VLOOKUP(A1771,SINAPI!$A:$M,3,FALSE))</f>
        <v>MÃO DE OBRA</v>
      </c>
      <c r="E1771" s="155" t="str">
        <f>IF(ISNUMBER(SEARCH("Cot",A1771)),VLOOKUP(A1771,COTAÇÃO!$A:$H,3,FALSE),VLOOKUP(A1771,SINAPI!$A:$M,4,FALSE))</f>
        <v>H</v>
      </c>
      <c r="F1771" s="156">
        <v>10</v>
      </c>
      <c r="G1771" s="129" t="str">
        <f>IF(ISNUMBER(SEARCH("Cot",$A1771)),"0,00",VLOOKUP($A1771,SINAPI!$A:$M,6,FALSE))</f>
        <v>17,39</v>
      </c>
      <c r="H1771" s="129" t="str">
        <f>IF(ISNUMBER(SEARCH("Cot",$A1771)),VLOOKUP(A1771,COTAÇÃO!$A:$H,4,0),VLOOKUP($A1771,SINAPI!$A:$M,7,FALSE))</f>
        <v>6,91</v>
      </c>
      <c r="I1771" s="129" t="str">
        <f>IF(ISNUMBER(SEARCH("Cot",$A1771)),"0,00",VLOOKUP($A1771,SINAPI!$A:$M,8,FALSE))</f>
        <v>0,00</v>
      </c>
      <c r="J1771" s="130">
        <f t="shared" si="916"/>
        <v>24.3</v>
      </c>
      <c r="K1771" s="131">
        <f t="shared" si="917"/>
        <v>243</v>
      </c>
      <c r="L1771" s="132"/>
      <c r="M1771" s="133">
        <f t="shared" si="918"/>
        <v>69.099999999999994</v>
      </c>
      <c r="N1771" s="134">
        <f t="shared" si="919"/>
        <v>173.9</v>
      </c>
    </row>
    <row r="1772" spans="1:14" ht="13.5" x14ac:dyDescent="0.2">
      <c r="A1772" s="157">
        <v>88273</v>
      </c>
      <c r="B1772" s="153" t="s">
        <v>200</v>
      </c>
      <c r="C1772" s="154" t="str">
        <f>IF(ISNUMBER(SEARCH("Cot",A1772)),VLOOKUP(A1772,COTAÇÃO!$A:$G,2,FALSE),VLOOKUP(A1772,SINAPI!$A:$M,2,FALSE))</f>
        <v>MARCENEIRO COM ENCARGOS COMPLEMENTARES</v>
      </c>
      <c r="D1772" s="155" t="str">
        <f>IF(ISNUMBER(SEARCH("Cot",A1772)),"INSUMO",VLOOKUP(A1772,SINAPI!$A:$M,3,FALSE))</f>
        <v>MÃO DE OBRA</v>
      </c>
      <c r="E1772" s="155" t="str">
        <f>IF(ISNUMBER(SEARCH("Cot",A1772)),VLOOKUP(A1772,COTAÇÃO!$A:$H,3,FALSE),VLOOKUP(A1772,SINAPI!$A:$M,4,FALSE))</f>
        <v>H</v>
      </c>
      <c r="F1772" s="156">
        <v>10</v>
      </c>
      <c r="G1772" s="129" t="str">
        <f>IF(ISNUMBER(SEARCH("Cot",$A1772)),"0,00",VLOOKUP($A1772,SINAPI!$A:$M,6,FALSE))</f>
        <v>17,81</v>
      </c>
      <c r="H1772" s="129" t="str">
        <f>IF(ISNUMBER(SEARCH("Cot",$A1772)),VLOOKUP(A1772,COTAÇÃO!$A:$H,4,0),VLOOKUP($A1772,SINAPI!$A:$M,7,FALSE))</f>
        <v>6,79</v>
      </c>
      <c r="I1772" s="129" t="str">
        <f>IF(ISNUMBER(SEARCH("Cot",$A1772)),"0,00",VLOOKUP($A1772,SINAPI!$A:$M,8,FALSE))</f>
        <v>0,00</v>
      </c>
      <c r="J1772" s="130">
        <f t="shared" si="916"/>
        <v>24.599999999999998</v>
      </c>
      <c r="K1772" s="131">
        <f t="shared" si="917"/>
        <v>245.99999999999997</v>
      </c>
      <c r="L1772" s="132"/>
      <c r="M1772" s="133">
        <f t="shared" si="918"/>
        <v>67.900000000000006</v>
      </c>
      <c r="N1772" s="134">
        <f t="shared" si="919"/>
        <v>178.1</v>
      </c>
    </row>
    <row r="1773" spans="1:14" ht="13.5" x14ac:dyDescent="0.2">
      <c r="A1773" s="157">
        <v>88310</v>
      </c>
      <c r="B1773" s="153" t="s">
        <v>200</v>
      </c>
      <c r="C1773" s="154" t="str">
        <f>IF(ISNUMBER(SEARCH("Cot",A1773)),VLOOKUP(A1773,COTAÇÃO!$A:$G,2,FALSE),VLOOKUP(A1773,SINAPI!$A:$M,2,FALSE))</f>
        <v>PINTOR COM ENCARGOS COMPLEMENTARES</v>
      </c>
      <c r="D1773" s="155" t="str">
        <f>IF(ISNUMBER(SEARCH("Cot",A1773)),"INSUMO",VLOOKUP(A1773,SINAPI!$A:$M,3,FALSE))</f>
        <v>MÃO DE OBRA</v>
      </c>
      <c r="E1773" s="155" t="str">
        <f>IF(ISNUMBER(SEARCH("Cot",A1773)),VLOOKUP(A1773,COTAÇÃO!$A:$H,3,FALSE),VLOOKUP(A1773,SINAPI!$A:$M,4,FALSE))</f>
        <v>H</v>
      </c>
      <c r="F1773" s="156">
        <v>10</v>
      </c>
      <c r="G1773" s="129" t="str">
        <f>IF(ISNUMBER(SEARCH("Cot",$A1773)),"0,00",VLOOKUP($A1773,SINAPI!$A:$M,6,FALSE))</f>
        <v>17,43</v>
      </c>
      <c r="H1773" s="129" t="str">
        <f>IF(ISNUMBER(SEARCH("Cot",$A1773)),VLOOKUP(A1773,COTAÇÃO!$A:$H,4,0),VLOOKUP($A1773,SINAPI!$A:$M,7,FALSE))</f>
        <v>8,06</v>
      </c>
      <c r="I1773" s="129" t="str">
        <f>IF(ISNUMBER(SEARCH("Cot",$A1773)),"0,00",VLOOKUP($A1773,SINAPI!$A:$M,8,FALSE))</f>
        <v>0,00</v>
      </c>
      <c r="J1773" s="130">
        <f t="shared" si="916"/>
        <v>25.490000000000002</v>
      </c>
      <c r="K1773" s="131">
        <f t="shared" si="917"/>
        <v>254.90000000000003</v>
      </c>
      <c r="L1773" s="132"/>
      <c r="M1773" s="133">
        <f t="shared" si="918"/>
        <v>80.600000000000009</v>
      </c>
      <c r="N1773" s="134">
        <f t="shared" si="919"/>
        <v>174.3</v>
      </c>
    </row>
    <row r="1774" spans="1:14" ht="13.5" x14ac:dyDescent="0.2">
      <c r="A1774" s="157">
        <v>88316</v>
      </c>
      <c r="B1774" s="153" t="s">
        <v>200</v>
      </c>
      <c r="C1774" s="154" t="str">
        <f>IF(ISNUMBER(SEARCH("Cot",A1774)),VLOOKUP(A1774,COTAÇÃO!$A:$G,2,FALSE),VLOOKUP(A1774,SINAPI!$A:$M,2,FALSE))</f>
        <v>SERVENTE COM ENCARGOS COMPLEMENTARES</v>
      </c>
      <c r="D1774" s="155" t="str">
        <f>IF(ISNUMBER(SEARCH("Cot",A1774)),"INSUMO",VLOOKUP(A1774,SINAPI!$A:$M,3,FALSE))</f>
        <v>MÃO DE OBRA</v>
      </c>
      <c r="E1774" s="155" t="str">
        <f>IF(ISNUMBER(SEARCH("Cot",A1774)),VLOOKUP(A1774,COTAÇÃO!$A:$H,3,FALSE),VLOOKUP(A1774,SINAPI!$A:$M,4,FALSE))</f>
        <v>H</v>
      </c>
      <c r="F1774" s="156">
        <v>20</v>
      </c>
      <c r="G1774" s="129" t="str">
        <f>IF(ISNUMBER(SEARCH("Cot",$A1774)),"0,00",VLOOKUP($A1774,SINAPI!$A:$M,6,FALSE))</f>
        <v>11,43</v>
      </c>
      <c r="H1774" s="129" t="str">
        <f>IF(ISNUMBER(SEARCH("Cot",$A1774)),VLOOKUP(A1774,COTAÇÃO!$A:$H,4,0),VLOOKUP($A1774,SINAPI!$A:$M,7,FALSE))</f>
        <v>6,79</v>
      </c>
      <c r="I1774" s="129" t="str">
        <f>IF(ISNUMBER(SEARCH("Cot",$A1774)),"0,00",VLOOKUP($A1774,SINAPI!$A:$M,8,FALSE))</f>
        <v>0,00</v>
      </c>
      <c r="J1774" s="130">
        <f t="shared" si="916"/>
        <v>18.22</v>
      </c>
      <c r="K1774" s="131">
        <f t="shared" si="917"/>
        <v>364.4</v>
      </c>
      <c r="L1774" s="132"/>
      <c r="M1774" s="133">
        <f t="shared" si="918"/>
        <v>135.80000000000001</v>
      </c>
      <c r="N1774" s="134">
        <f t="shared" si="919"/>
        <v>228.6</v>
      </c>
    </row>
    <row r="1775" spans="1:14" ht="13.5" x14ac:dyDescent="0.2">
      <c r="A1775" s="157">
        <v>88325</v>
      </c>
      <c r="B1775" s="153" t="s">
        <v>200</v>
      </c>
      <c r="C1775" s="154" t="str">
        <f>IF(ISNUMBER(SEARCH("Cot",A1775)),VLOOKUP(A1775,COTAÇÃO!$A:$G,2,FALSE),VLOOKUP(A1775,SINAPI!$A:$M,2,FALSE))</f>
        <v>VIDRACEIRO COM ENCARGOS COMPLEMENTARES</v>
      </c>
      <c r="D1775" s="155" t="str">
        <f>IF(ISNUMBER(SEARCH("Cot",A1775)),"INSUMO",VLOOKUP(A1775,SINAPI!$A:$M,3,FALSE))</f>
        <v>MÃO DE OBRA</v>
      </c>
      <c r="E1775" s="155" t="str">
        <f>IF(ISNUMBER(SEARCH("Cot",A1775)),VLOOKUP(A1775,COTAÇÃO!$A:$H,3,FALSE),VLOOKUP(A1775,SINAPI!$A:$M,4,FALSE))</f>
        <v>H</v>
      </c>
      <c r="F1775" s="156">
        <v>10</v>
      </c>
      <c r="G1775" s="129" t="str">
        <f>IF(ISNUMBER(SEARCH("Cot",$A1775)),"0,00",VLOOKUP($A1775,SINAPI!$A:$M,6,FALSE))</f>
        <v>15,83</v>
      </c>
      <c r="H1775" s="129" t="str">
        <f>IF(ISNUMBER(SEARCH("Cot",$A1775)),VLOOKUP(A1775,COTAÇÃO!$A:$H,4,0),VLOOKUP($A1775,SINAPI!$A:$M,7,FALSE))</f>
        <v>6,91</v>
      </c>
      <c r="I1775" s="129" t="str">
        <f>IF(ISNUMBER(SEARCH("Cot",$A1775)),"0,00",VLOOKUP($A1775,SINAPI!$A:$M,8,FALSE))</f>
        <v>0,00</v>
      </c>
      <c r="J1775" s="130">
        <f t="shared" si="916"/>
        <v>22.740000000000002</v>
      </c>
      <c r="K1775" s="131">
        <f t="shared" si="917"/>
        <v>227.40000000000003</v>
      </c>
      <c r="L1775" s="132"/>
      <c r="M1775" s="133">
        <f t="shared" si="918"/>
        <v>69.099999999999994</v>
      </c>
      <c r="N1775" s="134">
        <f t="shared" si="919"/>
        <v>158.30000000000001</v>
      </c>
    </row>
    <row r="1776" spans="1:14" ht="13.5" x14ac:dyDescent="0.2">
      <c r="A1776" s="157">
        <v>88309</v>
      </c>
      <c r="B1776" s="153" t="s">
        <v>200</v>
      </c>
      <c r="C1776" s="154" t="str">
        <f>IF(ISNUMBER(SEARCH("Cot",A1776)),VLOOKUP(A1776,COTAÇÃO!$A:$G,2,FALSE),VLOOKUP(A1776,SINAPI!$A:$M,2,FALSE))</f>
        <v>PEDREIRO COM ENCARGOS COMPLEMENTARES</v>
      </c>
      <c r="D1776" s="155" t="str">
        <f>IF(ISNUMBER(SEARCH("Cot",A1776)),"INSUMO",VLOOKUP(A1776,SINAPI!$A:$M,3,FALSE))</f>
        <v>MÃO DE OBRA</v>
      </c>
      <c r="E1776" s="155" t="str">
        <f>IF(ISNUMBER(SEARCH("Cot",A1776)),VLOOKUP(A1776,COTAÇÃO!$A:$H,3,FALSE),VLOOKUP(A1776,SINAPI!$A:$M,4,FALSE))</f>
        <v>H</v>
      </c>
      <c r="F1776" s="156">
        <v>10</v>
      </c>
      <c r="G1776" s="129" t="str">
        <f>IF(ISNUMBER(SEARCH("Cot",$A1776)),"0,00",VLOOKUP($A1776,SINAPI!$A:$M,6,FALSE))</f>
        <v>17,52</v>
      </c>
      <c r="H1776" s="129" t="str">
        <f>IF(ISNUMBER(SEARCH("Cot",$A1776)),VLOOKUP(A1776,COTAÇÃO!$A:$H,4,0),VLOOKUP($A1776,SINAPI!$A:$M,7,FALSE))</f>
        <v>6,91</v>
      </c>
      <c r="I1776" s="129" t="str">
        <f>IF(ISNUMBER(SEARCH("Cot",$A1776)),"0,00",VLOOKUP($A1776,SINAPI!$A:$M,8,FALSE))</f>
        <v>0,00</v>
      </c>
      <c r="J1776" s="130">
        <f t="shared" si="916"/>
        <v>24.43</v>
      </c>
      <c r="K1776" s="131">
        <f t="shared" si="917"/>
        <v>244.3</v>
      </c>
      <c r="L1776" s="132"/>
      <c r="M1776" s="133">
        <f t="shared" si="918"/>
        <v>69.099999999999994</v>
      </c>
      <c r="N1776" s="134">
        <f t="shared" si="919"/>
        <v>175.2</v>
      </c>
    </row>
    <row r="1777" spans="1:14" ht="36" x14ac:dyDescent="0.2">
      <c r="A1777" s="157">
        <v>67826</v>
      </c>
      <c r="B1777" s="153" t="s">
        <v>200</v>
      </c>
      <c r="C1777" s="154" t="str">
        <f>IF(ISNUMBER(SEARCH("Cot",A1777)),VLOOKUP(A1777,COTAÇÃO!$A:$G,2,FALSE),VLOOKUP(A1777,SINAPI!$A:$M,2,FALSE))</f>
        <v>CAMINHÃO BASCULANTE 6 M3 TOCO, PESO BRUTO TOTAL 16.000 KG, CARGA ÚTIL MÁXIMA 11.130 KG, DISTÂNCIA ENTRE EIXOS 5,36 M, POTÊNCIA 185 CV, INCLUSIVE CAÇAMBA METÁLICA - CHP DIURNO. AF_06/2014</v>
      </c>
      <c r="D1777" s="155" t="str">
        <f>IF(ISNUMBER(SEARCH("Cot",A1777)),"INSUMO",VLOOKUP(A1777,SINAPI!$A:$M,3,FALSE))</f>
        <v>COMPOSIÇÃO</v>
      </c>
      <c r="E1777" s="155" t="str">
        <f>IF(ISNUMBER(SEARCH("Cot",A1777)),VLOOKUP(A1777,COTAÇÃO!$A:$H,3,FALSE),VLOOKUP(A1777,SINAPI!$A:$M,4,FALSE))</f>
        <v>CHP</v>
      </c>
      <c r="F1777" s="156">
        <v>10</v>
      </c>
      <c r="G1777" s="129" t="str">
        <f>IF(ISNUMBER(SEARCH("Cot",$A1777)),"0,00",VLOOKUP($A1777,SINAPI!$A:$M,6,FALSE))</f>
        <v>13,41</v>
      </c>
      <c r="H1777" s="129" t="str">
        <f>IF(ISNUMBER(SEARCH("Cot",$A1777)),VLOOKUP(A1777,COTAÇÃO!$A:$H,4,0),VLOOKUP($A1777,SINAPI!$A:$M,7,FALSE))</f>
        <v>75,72</v>
      </c>
      <c r="I1777" s="129" t="str">
        <f>IF(ISNUMBER(SEARCH("Cot",$A1777)),"0,00",VLOOKUP($A1777,SINAPI!$A:$M,8,FALSE))</f>
        <v>57,83</v>
      </c>
      <c r="J1777" s="130">
        <f t="shared" si="916"/>
        <v>146.95999999999998</v>
      </c>
      <c r="K1777" s="131">
        <f t="shared" si="917"/>
        <v>1469.6</v>
      </c>
      <c r="L1777" s="132"/>
      <c r="M1777" s="133">
        <f t="shared" si="918"/>
        <v>1335.5</v>
      </c>
      <c r="N1777" s="134">
        <f t="shared" si="919"/>
        <v>134.1</v>
      </c>
    </row>
    <row r="1778" spans="1:14" ht="13.5" thickBot="1" x14ac:dyDescent="0.25"/>
    <row r="1779" spans="1:14" ht="25.5" x14ac:dyDescent="0.2">
      <c r="A1779" s="121" t="s">
        <v>17428</v>
      </c>
      <c r="B1779" s="148"/>
      <c r="C1779" s="235" t="s">
        <v>17426</v>
      </c>
      <c r="D1779" s="123"/>
      <c r="E1779" s="124" t="s">
        <v>14813</v>
      </c>
      <c r="F1779" s="125">
        <v>1</v>
      </c>
      <c r="G1779" s="124"/>
      <c r="H1779" s="124"/>
      <c r="I1779" s="124"/>
      <c r="J1779" s="126"/>
      <c r="K1779" s="236">
        <f>SUM(K1780:K1791)</f>
        <v>6862.5</v>
      </c>
      <c r="L1779" s="237"/>
      <c r="M1779" s="236">
        <f>SUM(M1780:M1791)</f>
        <v>3453.1500000000005</v>
      </c>
      <c r="N1779" s="238">
        <f>SUM(N1780:N1791)</f>
        <v>3409.3500000000004</v>
      </c>
    </row>
    <row r="1780" spans="1:14" ht="13.5" x14ac:dyDescent="0.2">
      <c r="A1780" s="157">
        <v>88239</v>
      </c>
      <c r="B1780" s="153" t="s">
        <v>200</v>
      </c>
      <c r="C1780" s="154" t="str">
        <f>IF(ISNUMBER(SEARCH("Cot",A1780)),VLOOKUP(A1780,COTAÇÃO!$A:$G,2,FALSE),VLOOKUP(A1780,SINAPI!$A:$M,2,FALSE))</f>
        <v>AJUDANTE DE CARPINTEIRO COM ENCARGOS COMPLEMENTARES</v>
      </c>
      <c r="D1780" s="155" t="str">
        <f>IF(ISNUMBER(SEARCH("Cot",A1780)),"INSUMO",VLOOKUP(A1780,SINAPI!$A:$M,3,FALSE))</f>
        <v>MÃO DE OBRA</v>
      </c>
      <c r="E1780" s="155" t="str">
        <f>IF(ISNUMBER(SEARCH("Cot",A1780)),VLOOKUP(A1780,COTAÇÃO!$A:$H,3,FALSE),VLOOKUP(A1780,SINAPI!$A:$M,4,FALSE))</f>
        <v>H</v>
      </c>
      <c r="F1780" s="156">
        <v>30</v>
      </c>
      <c r="G1780" s="129" t="str">
        <f>IF(ISNUMBER(SEARCH("Cot",$A1780)),"0,00",VLOOKUP($A1780,SINAPI!$A:$M,6,FALSE))</f>
        <v>13,73</v>
      </c>
      <c r="H1780" s="129" t="str">
        <f>IF(ISNUMBER(SEARCH("Cot",$A1780)),VLOOKUP(A1780,COTAÇÃO!$A:$H,4,0),VLOOKUP($A1780,SINAPI!$A:$M,7,FALSE))</f>
        <v>6,79</v>
      </c>
      <c r="I1780" s="129" t="str">
        <f>IF(ISNUMBER(SEARCH("Cot",$A1780)),"0,00",VLOOKUP($A1780,SINAPI!$A:$M,8,FALSE))</f>
        <v>0,00</v>
      </c>
      <c r="J1780" s="130">
        <f>G1780+H1780+I1780</f>
        <v>20.52</v>
      </c>
      <c r="K1780" s="131">
        <f>F1780*J1780</f>
        <v>615.6</v>
      </c>
      <c r="L1780" s="132"/>
      <c r="M1780" s="133">
        <f>((H1780+I1780)*F1780)</f>
        <v>203.7</v>
      </c>
      <c r="N1780" s="134">
        <f>F1780*G1780</f>
        <v>411.90000000000003</v>
      </c>
    </row>
    <row r="1781" spans="1:14" ht="13.5" x14ac:dyDescent="0.2">
      <c r="A1781" s="157">
        <v>88247</v>
      </c>
      <c r="B1781" s="153" t="s">
        <v>200</v>
      </c>
      <c r="C1781" s="154" t="str">
        <f>IF(ISNUMBER(SEARCH("Cot",A1781)),VLOOKUP(A1781,COTAÇÃO!$A:$G,2,FALSE),VLOOKUP(A1781,SINAPI!$A:$M,2,FALSE))</f>
        <v>AUXILIAR DE ELETRICISTA COM ENCARGOS COMPLEMENTARES</v>
      </c>
      <c r="D1781" s="155" t="str">
        <f>IF(ISNUMBER(SEARCH("Cot",A1781)),"INSUMO",VLOOKUP(A1781,SINAPI!$A:$M,3,FALSE))</f>
        <v>MÃO DE OBRA</v>
      </c>
      <c r="E1781" s="155" t="str">
        <f>IF(ISNUMBER(SEARCH("Cot",A1781)),VLOOKUP(A1781,COTAÇÃO!$A:$H,3,FALSE),VLOOKUP(A1781,SINAPI!$A:$M,4,FALSE))</f>
        <v>H</v>
      </c>
      <c r="F1781" s="156">
        <v>30</v>
      </c>
      <c r="G1781" s="129" t="str">
        <f>IF(ISNUMBER(SEARCH("Cot",$A1781)),"0,00",VLOOKUP($A1781,SINAPI!$A:$M,6,FALSE))</f>
        <v>12,46</v>
      </c>
      <c r="H1781" s="129" t="str">
        <f>IF(ISNUMBER(SEARCH("Cot",$A1781)),VLOOKUP(A1781,COTAÇÃO!$A:$H,4,0),VLOOKUP($A1781,SINAPI!$A:$M,7,FALSE))</f>
        <v>6,93</v>
      </c>
      <c r="I1781" s="129" t="str">
        <f>IF(ISNUMBER(SEARCH("Cot",$A1781)),"0,00",VLOOKUP($A1781,SINAPI!$A:$M,8,FALSE))</f>
        <v>0,00</v>
      </c>
      <c r="J1781" s="130">
        <f t="shared" ref="J1781:J1791" si="920">G1781+H1781+I1781</f>
        <v>19.39</v>
      </c>
      <c r="K1781" s="131">
        <f t="shared" ref="K1781:K1791" si="921">F1781*J1781</f>
        <v>581.70000000000005</v>
      </c>
      <c r="L1781" s="132"/>
      <c r="M1781" s="133">
        <f t="shared" ref="M1781:M1791" si="922">((H1781+I1781)*F1781)</f>
        <v>207.89999999999998</v>
      </c>
      <c r="N1781" s="134">
        <f t="shared" ref="N1781:N1791" si="923">F1781*G1781</f>
        <v>373.8</v>
      </c>
    </row>
    <row r="1782" spans="1:14" ht="13.5" x14ac:dyDescent="0.2">
      <c r="A1782" s="157">
        <v>88261</v>
      </c>
      <c r="B1782" s="153" t="s">
        <v>200</v>
      </c>
      <c r="C1782" s="154" t="str">
        <f>IF(ISNUMBER(SEARCH("Cot",A1782)),VLOOKUP(A1782,COTAÇÃO!$A:$G,2,FALSE),VLOOKUP(A1782,SINAPI!$A:$M,2,FALSE))</f>
        <v>CARPINTEIRO DE ESQUADRIA COM ENCARGOS COMPLEMENTARES</v>
      </c>
      <c r="D1782" s="155" t="str">
        <f>IF(ISNUMBER(SEARCH("Cot",A1782)),"INSUMO",VLOOKUP(A1782,SINAPI!$A:$M,3,FALSE))</f>
        <v>MÃO DE OBRA</v>
      </c>
      <c r="E1782" s="155" t="str">
        <f>IF(ISNUMBER(SEARCH("Cot",A1782)),VLOOKUP(A1782,COTAÇÃO!$A:$H,3,FALSE),VLOOKUP(A1782,SINAPI!$A:$M,4,FALSE))</f>
        <v>H</v>
      </c>
      <c r="F1782" s="156">
        <v>15</v>
      </c>
      <c r="G1782" s="129" t="str">
        <f>IF(ISNUMBER(SEARCH("Cot",$A1782)),"0,00",VLOOKUP($A1782,SINAPI!$A:$M,6,FALSE))</f>
        <v>17,43</v>
      </c>
      <c r="H1782" s="129" t="str">
        <f>IF(ISNUMBER(SEARCH("Cot",$A1782)),VLOOKUP(A1782,COTAÇÃO!$A:$H,4,0),VLOOKUP($A1782,SINAPI!$A:$M,7,FALSE))</f>
        <v>6,79</v>
      </c>
      <c r="I1782" s="129" t="str">
        <f>IF(ISNUMBER(SEARCH("Cot",$A1782)),"0,00",VLOOKUP($A1782,SINAPI!$A:$M,8,FALSE))</f>
        <v>0,00</v>
      </c>
      <c r="J1782" s="130">
        <f t="shared" si="920"/>
        <v>24.22</v>
      </c>
      <c r="K1782" s="131">
        <f t="shared" si="921"/>
        <v>363.29999999999995</v>
      </c>
      <c r="L1782" s="132"/>
      <c r="M1782" s="133">
        <f t="shared" si="922"/>
        <v>101.85</v>
      </c>
      <c r="N1782" s="134">
        <f t="shared" si="923"/>
        <v>261.45</v>
      </c>
    </row>
    <row r="1783" spans="1:14" ht="13.5" x14ac:dyDescent="0.2">
      <c r="A1783" s="157">
        <v>88264</v>
      </c>
      <c r="B1783" s="153" t="s">
        <v>200</v>
      </c>
      <c r="C1783" s="154" t="str">
        <f>IF(ISNUMBER(SEARCH("Cot",A1783)),VLOOKUP(A1783,COTAÇÃO!$A:$G,2,FALSE),VLOOKUP(A1783,SINAPI!$A:$M,2,FALSE))</f>
        <v>ELETRICISTA COM ENCARGOS COMPLEMENTARES</v>
      </c>
      <c r="D1783" s="155" t="str">
        <f>IF(ISNUMBER(SEARCH("Cot",A1783)),"INSUMO",VLOOKUP(A1783,SINAPI!$A:$M,3,FALSE))</f>
        <v>MÃO DE OBRA</v>
      </c>
      <c r="E1783" s="155" t="str">
        <f>IF(ISNUMBER(SEARCH("Cot",A1783)),VLOOKUP(A1783,COTAÇÃO!$A:$H,3,FALSE),VLOOKUP(A1783,SINAPI!$A:$M,4,FALSE))</f>
        <v>H</v>
      </c>
      <c r="F1783" s="156">
        <v>15</v>
      </c>
      <c r="G1783" s="129" t="str">
        <f>IF(ISNUMBER(SEARCH("Cot",$A1783)),"0,00",VLOOKUP($A1783,SINAPI!$A:$M,6,FALSE))</f>
        <v>17,75</v>
      </c>
      <c r="H1783" s="129" t="str">
        <f>IF(ISNUMBER(SEARCH("Cot",$A1783)),VLOOKUP(A1783,COTAÇÃO!$A:$H,4,0),VLOOKUP($A1783,SINAPI!$A:$M,7,FALSE))</f>
        <v>6,93</v>
      </c>
      <c r="I1783" s="129" t="str">
        <f>IF(ISNUMBER(SEARCH("Cot",$A1783)),"0,00",VLOOKUP($A1783,SINAPI!$A:$M,8,FALSE))</f>
        <v>0,00</v>
      </c>
      <c r="J1783" s="130">
        <f t="shared" si="920"/>
        <v>24.68</v>
      </c>
      <c r="K1783" s="131">
        <f t="shared" si="921"/>
        <v>370.2</v>
      </c>
      <c r="L1783" s="132"/>
      <c r="M1783" s="133">
        <f t="shared" si="922"/>
        <v>103.94999999999999</v>
      </c>
      <c r="N1783" s="134">
        <f t="shared" si="923"/>
        <v>266.25</v>
      </c>
    </row>
    <row r="1784" spans="1:14" ht="13.5" x14ac:dyDescent="0.2">
      <c r="A1784" s="157">
        <v>88267</v>
      </c>
      <c r="B1784" s="153" t="s">
        <v>200</v>
      </c>
      <c r="C1784" s="154" t="str">
        <f>IF(ISNUMBER(SEARCH("Cot",A1784)),VLOOKUP(A1784,COTAÇÃO!$A:$G,2,FALSE),VLOOKUP(A1784,SINAPI!$A:$M,2,FALSE))</f>
        <v>ENCANADOR OU BOMBEIRO HIDRÁULICO COM ENCARGOS COMPLEMENTARES</v>
      </c>
      <c r="D1784" s="155" t="str">
        <f>IF(ISNUMBER(SEARCH("Cot",A1784)),"INSUMO",VLOOKUP(A1784,SINAPI!$A:$M,3,FALSE))</f>
        <v>MÃO DE OBRA</v>
      </c>
      <c r="E1784" s="155" t="str">
        <f>IF(ISNUMBER(SEARCH("Cot",A1784)),VLOOKUP(A1784,COTAÇÃO!$A:$H,3,FALSE),VLOOKUP(A1784,SINAPI!$A:$M,4,FALSE))</f>
        <v>H</v>
      </c>
      <c r="F1784" s="156">
        <v>15</v>
      </c>
      <c r="G1784" s="129" t="str">
        <f>IF(ISNUMBER(SEARCH("Cot",$A1784)),"0,00",VLOOKUP($A1784,SINAPI!$A:$M,6,FALSE))</f>
        <v>17,48</v>
      </c>
      <c r="H1784" s="129" t="str">
        <f>IF(ISNUMBER(SEARCH("Cot",$A1784)),VLOOKUP(A1784,COTAÇÃO!$A:$H,4,0),VLOOKUP($A1784,SINAPI!$A:$M,7,FALSE))</f>
        <v>6,34</v>
      </c>
      <c r="I1784" s="129" t="str">
        <f>IF(ISNUMBER(SEARCH("Cot",$A1784)),"0,00",VLOOKUP($A1784,SINAPI!$A:$M,8,FALSE))</f>
        <v>0,00</v>
      </c>
      <c r="J1784" s="130">
        <f t="shared" si="920"/>
        <v>23.82</v>
      </c>
      <c r="K1784" s="131">
        <f t="shared" si="921"/>
        <v>357.3</v>
      </c>
      <c r="L1784" s="132"/>
      <c r="M1784" s="133">
        <f t="shared" si="922"/>
        <v>95.1</v>
      </c>
      <c r="N1784" s="134">
        <f t="shared" si="923"/>
        <v>262.2</v>
      </c>
    </row>
    <row r="1785" spans="1:14" ht="13.5" x14ac:dyDescent="0.2">
      <c r="A1785" s="157">
        <v>88315</v>
      </c>
      <c r="B1785" s="153" t="s">
        <v>200</v>
      </c>
      <c r="C1785" s="154" t="str">
        <f>IF(ISNUMBER(SEARCH("Cot",A1785)),VLOOKUP(A1785,COTAÇÃO!$A:$G,2,FALSE),VLOOKUP(A1785,SINAPI!$A:$M,2,FALSE))</f>
        <v>SERRALHEIRO COM ENCARGOS COMPLEMENTARES</v>
      </c>
      <c r="D1785" s="155" t="str">
        <f>IF(ISNUMBER(SEARCH("Cot",A1785)),"INSUMO",VLOOKUP(A1785,SINAPI!$A:$M,3,FALSE))</f>
        <v>MÃO DE OBRA</v>
      </c>
      <c r="E1785" s="155" t="str">
        <f>IF(ISNUMBER(SEARCH("Cot",A1785)),VLOOKUP(A1785,COTAÇÃO!$A:$H,3,FALSE),VLOOKUP(A1785,SINAPI!$A:$M,4,FALSE))</f>
        <v>H</v>
      </c>
      <c r="F1785" s="156">
        <v>15</v>
      </c>
      <c r="G1785" s="129" t="str">
        <f>IF(ISNUMBER(SEARCH("Cot",$A1785)),"0,00",VLOOKUP($A1785,SINAPI!$A:$M,6,FALSE))</f>
        <v>17,39</v>
      </c>
      <c r="H1785" s="129" t="str">
        <f>IF(ISNUMBER(SEARCH("Cot",$A1785)),VLOOKUP(A1785,COTAÇÃO!$A:$H,4,0),VLOOKUP($A1785,SINAPI!$A:$M,7,FALSE))</f>
        <v>6,91</v>
      </c>
      <c r="I1785" s="129" t="str">
        <f>IF(ISNUMBER(SEARCH("Cot",$A1785)),"0,00",VLOOKUP($A1785,SINAPI!$A:$M,8,FALSE))</f>
        <v>0,00</v>
      </c>
      <c r="J1785" s="130">
        <f t="shared" si="920"/>
        <v>24.3</v>
      </c>
      <c r="K1785" s="131">
        <f t="shared" si="921"/>
        <v>364.5</v>
      </c>
      <c r="L1785" s="132"/>
      <c r="M1785" s="133">
        <f t="shared" si="922"/>
        <v>103.65</v>
      </c>
      <c r="N1785" s="134">
        <f t="shared" si="923"/>
        <v>260.85000000000002</v>
      </c>
    </row>
    <row r="1786" spans="1:14" ht="13.5" x14ac:dyDescent="0.2">
      <c r="A1786" s="157">
        <v>88273</v>
      </c>
      <c r="B1786" s="153" t="s">
        <v>200</v>
      </c>
      <c r="C1786" s="154" t="str">
        <f>IF(ISNUMBER(SEARCH("Cot",A1786)),VLOOKUP(A1786,COTAÇÃO!$A:$G,2,FALSE),VLOOKUP(A1786,SINAPI!$A:$M,2,FALSE))</f>
        <v>MARCENEIRO COM ENCARGOS COMPLEMENTARES</v>
      </c>
      <c r="D1786" s="155" t="str">
        <f>IF(ISNUMBER(SEARCH("Cot",A1786)),"INSUMO",VLOOKUP(A1786,SINAPI!$A:$M,3,FALSE))</f>
        <v>MÃO DE OBRA</v>
      </c>
      <c r="E1786" s="155" t="str">
        <f>IF(ISNUMBER(SEARCH("Cot",A1786)),VLOOKUP(A1786,COTAÇÃO!$A:$H,3,FALSE),VLOOKUP(A1786,SINAPI!$A:$M,4,FALSE))</f>
        <v>H</v>
      </c>
      <c r="F1786" s="156">
        <v>15</v>
      </c>
      <c r="G1786" s="129" t="str">
        <f>IF(ISNUMBER(SEARCH("Cot",$A1786)),"0,00",VLOOKUP($A1786,SINAPI!$A:$M,6,FALSE))</f>
        <v>17,81</v>
      </c>
      <c r="H1786" s="129" t="str">
        <f>IF(ISNUMBER(SEARCH("Cot",$A1786)),VLOOKUP(A1786,COTAÇÃO!$A:$H,4,0),VLOOKUP($A1786,SINAPI!$A:$M,7,FALSE))</f>
        <v>6,79</v>
      </c>
      <c r="I1786" s="129" t="str">
        <f>IF(ISNUMBER(SEARCH("Cot",$A1786)),"0,00",VLOOKUP($A1786,SINAPI!$A:$M,8,FALSE))</f>
        <v>0,00</v>
      </c>
      <c r="J1786" s="130">
        <f t="shared" si="920"/>
        <v>24.599999999999998</v>
      </c>
      <c r="K1786" s="131">
        <f t="shared" si="921"/>
        <v>368.99999999999994</v>
      </c>
      <c r="L1786" s="132"/>
      <c r="M1786" s="133">
        <f t="shared" si="922"/>
        <v>101.85</v>
      </c>
      <c r="N1786" s="134">
        <f t="shared" si="923"/>
        <v>267.14999999999998</v>
      </c>
    </row>
    <row r="1787" spans="1:14" ht="13.5" x14ac:dyDescent="0.2">
      <c r="A1787" s="157">
        <v>88310</v>
      </c>
      <c r="B1787" s="153" t="s">
        <v>200</v>
      </c>
      <c r="C1787" s="154" t="str">
        <f>IF(ISNUMBER(SEARCH("Cot",A1787)),VLOOKUP(A1787,COTAÇÃO!$A:$G,2,FALSE),VLOOKUP(A1787,SINAPI!$A:$M,2,FALSE))</f>
        <v>PINTOR COM ENCARGOS COMPLEMENTARES</v>
      </c>
      <c r="D1787" s="155" t="str">
        <f>IF(ISNUMBER(SEARCH("Cot",A1787)),"INSUMO",VLOOKUP(A1787,SINAPI!$A:$M,3,FALSE))</f>
        <v>MÃO DE OBRA</v>
      </c>
      <c r="E1787" s="155" t="str">
        <f>IF(ISNUMBER(SEARCH("Cot",A1787)),VLOOKUP(A1787,COTAÇÃO!$A:$H,3,FALSE),VLOOKUP(A1787,SINAPI!$A:$M,4,FALSE))</f>
        <v>H</v>
      </c>
      <c r="F1787" s="156">
        <v>15</v>
      </c>
      <c r="G1787" s="129" t="str">
        <f>IF(ISNUMBER(SEARCH("Cot",$A1787)),"0,00",VLOOKUP($A1787,SINAPI!$A:$M,6,FALSE))</f>
        <v>17,43</v>
      </c>
      <c r="H1787" s="129" t="str">
        <f>IF(ISNUMBER(SEARCH("Cot",$A1787)),VLOOKUP(A1787,COTAÇÃO!$A:$H,4,0),VLOOKUP($A1787,SINAPI!$A:$M,7,FALSE))</f>
        <v>8,06</v>
      </c>
      <c r="I1787" s="129" t="str">
        <f>IF(ISNUMBER(SEARCH("Cot",$A1787)),"0,00",VLOOKUP($A1787,SINAPI!$A:$M,8,FALSE))</f>
        <v>0,00</v>
      </c>
      <c r="J1787" s="130">
        <f t="shared" si="920"/>
        <v>25.490000000000002</v>
      </c>
      <c r="K1787" s="131">
        <f t="shared" si="921"/>
        <v>382.35</v>
      </c>
      <c r="L1787" s="132"/>
      <c r="M1787" s="133">
        <f t="shared" si="922"/>
        <v>120.9</v>
      </c>
      <c r="N1787" s="134">
        <f t="shared" si="923"/>
        <v>261.45</v>
      </c>
    </row>
    <row r="1788" spans="1:14" ht="13.5" x14ac:dyDescent="0.2">
      <c r="A1788" s="157">
        <v>88316</v>
      </c>
      <c r="B1788" s="153" t="s">
        <v>200</v>
      </c>
      <c r="C1788" s="154" t="str">
        <f>IF(ISNUMBER(SEARCH("Cot",A1788)),VLOOKUP(A1788,COTAÇÃO!$A:$G,2,FALSE),VLOOKUP(A1788,SINAPI!$A:$M,2,FALSE))</f>
        <v>SERVENTE COM ENCARGOS COMPLEMENTARES</v>
      </c>
      <c r="D1788" s="155" t="str">
        <f>IF(ISNUMBER(SEARCH("Cot",A1788)),"INSUMO",VLOOKUP(A1788,SINAPI!$A:$M,3,FALSE))</f>
        <v>MÃO DE OBRA</v>
      </c>
      <c r="E1788" s="155" t="str">
        <f>IF(ISNUMBER(SEARCH("Cot",A1788)),VLOOKUP(A1788,COTAÇÃO!$A:$H,3,FALSE),VLOOKUP(A1788,SINAPI!$A:$M,4,FALSE))</f>
        <v>H</v>
      </c>
      <c r="F1788" s="156">
        <v>30</v>
      </c>
      <c r="G1788" s="129" t="str">
        <f>IF(ISNUMBER(SEARCH("Cot",$A1788)),"0,00",VLOOKUP($A1788,SINAPI!$A:$M,6,FALSE))</f>
        <v>11,43</v>
      </c>
      <c r="H1788" s="129" t="str">
        <f>IF(ISNUMBER(SEARCH("Cot",$A1788)),VLOOKUP(A1788,COTAÇÃO!$A:$H,4,0),VLOOKUP($A1788,SINAPI!$A:$M,7,FALSE))</f>
        <v>6,79</v>
      </c>
      <c r="I1788" s="129" t="str">
        <f>IF(ISNUMBER(SEARCH("Cot",$A1788)),"0,00",VLOOKUP($A1788,SINAPI!$A:$M,8,FALSE))</f>
        <v>0,00</v>
      </c>
      <c r="J1788" s="130">
        <f t="shared" si="920"/>
        <v>18.22</v>
      </c>
      <c r="K1788" s="131">
        <f t="shared" si="921"/>
        <v>546.59999999999991</v>
      </c>
      <c r="L1788" s="132"/>
      <c r="M1788" s="133">
        <f t="shared" si="922"/>
        <v>203.7</v>
      </c>
      <c r="N1788" s="134">
        <f t="shared" si="923"/>
        <v>342.9</v>
      </c>
    </row>
    <row r="1789" spans="1:14" ht="13.5" x14ac:dyDescent="0.2">
      <c r="A1789" s="157">
        <v>88325</v>
      </c>
      <c r="B1789" s="153" t="s">
        <v>200</v>
      </c>
      <c r="C1789" s="154" t="str">
        <f>IF(ISNUMBER(SEARCH("Cot",A1789)),VLOOKUP(A1789,COTAÇÃO!$A:$G,2,FALSE),VLOOKUP(A1789,SINAPI!$A:$M,2,FALSE))</f>
        <v>VIDRACEIRO COM ENCARGOS COMPLEMENTARES</v>
      </c>
      <c r="D1789" s="155" t="str">
        <f>IF(ISNUMBER(SEARCH("Cot",A1789)),"INSUMO",VLOOKUP(A1789,SINAPI!$A:$M,3,FALSE))</f>
        <v>MÃO DE OBRA</v>
      </c>
      <c r="E1789" s="155" t="str">
        <f>IF(ISNUMBER(SEARCH("Cot",A1789)),VLOOKUP(A1789,COTAÇÃO!$A:$H,3,FALSE),VLOOKUP(A1789,SINAPI!$A:$M,4,FALSE))</f>
        <v>H</v>
      </c>
      <c r="F1789" s="156">
        <v>15</v>
      </c>
      <c r="G1789" s="129" t="str">
        <f>IF(ISNUMBER(SEARCH("Cot",$A1789)),"0,00",VLOOKUP($A1789,SINAPI!$A:$M,6,FALSE))</f>
        <v>15,83</v>
      </c>
      <c r="H1789" s="129" t="str">
        <f>IF(ISNUMBER(SEARCH("Cot",$A1789)),VLOOKUP(A1789,COTAÇÃO!$A:$H,4,0),VLOOKUP($A1789,SINAPI!$A:$M,7,FALSE))</f>
        <v>6,91</v>
      </c>
      <c r="I1789" s="129" t="str">
        <f>IF(ISNUMBER(SEARCH("Cot",$A1789)),"0,00",VLOOKUP($A1789,SINAPI!$A:$M,8,FALSE))</f>
        <v>0,00</v>
      </c>
      <c r="J1789" s="130">
        <f t="shared" si="920"/>
        <v>22.740000000000002</v>
      </c>
      <c r="K1789" s="131">
        <f t="shared" si="921"/>
        <v>341.1</v>
      </c>
      <c r="L1789" s="132"/>
      <c r="M1789" s="133">
        <f t="shared" si="922"/>
        <v>103.65</v>
      </c>
      <c r="N1789" s="134">
        <f t="shared" si="923"/>
        <v>237.45</v>
      </c>
    </row>
    <row r="1790" spans="1:14" ht="13.5" x14ac:dyDescent="0.2">
      <c r="A1790" s="157">
        <v>88309</v>
      </c>
      <c r="B1790" s="153" t="s">
        <v>200</v>
      </c>
      <c r="C1790" s="154" t="str">
        <f>IF(ISNUMBER(SEARCH("Cot",A1790)),VLOOKUP(A1790,COTAÇÃO!$A:$G,2,FALSE),VLOOKUP(A1790,SINAPI!$A:$M,2,FALSE))</f>
        <v>PEDREIRO COM ENCARGOS COMPLEMENTARES</v>
      </c>
      <c r="D1790" s="155" t="str">
        <f>IF(ISNUMBER(SEARCH("Cot",A1790)),"INSUMO",VLOOKUP(A1790,SINAPI!$A:$M,3,FALSE))</f>
        <v>MÃO DE OBRA</v>
      </c>
      <c r="E1790" s="155" t="str">
        <f>IF(ISNUMBER(SEARCH("Cot",A1790)),VLOOKUP(A1790,COTAÇÃO!$A:$H,3,FALSE),VLOOKUP(A1790,SINAPI!$A:$M,4,FALSE))</f>
        <v>H</v>
      </c>
      <c r="F1790" s="156">
        <v>15</v>
      </c>
      <c r="G1790" s="129" t="str">
        <f>IF(ISNUMBER(SEARCH("Cot",$A1790)),"0,00",VLOOKUP($A1790,SINAPI!$A:$M,6,FALSE))</f>
        <v>17,52</v>
      </c>
      <c r="H1790" s="129" t="str">
        <f>IF(ISNUMBER(SEARCH("Cot",$A1790)),VLOOKUP(A1790,COTAÇÃO!$A:$H,4,0),VLOOKUP($A1790,SINAPI!$A:$M,7,FALSE))</f>
        <v>6,91</v>
      </c>
      <c r="I1790" s="129" t="str">
        <f>IF(ISNUMBER(SEARCH("Cot",$A1790)),"0,00",VLOOKUP($A1790,SINAPI!$A:$M,8,FALSE))</f>
        <v>0,00</v>
      </c>
      <c r="J1790" s="130">
        <f t="shared" si="920"/>
        <v>24.43</v>
      </c>
      <c r="K1790" s="131">
        <f t="shared" si="921"/>
        <v>366.45</v>
      </c>
      <c r="L1790" s="132"/>
      <c r="M1790" s="133">
        <f t="shared" si="922"/>
        <v>103.65</v>
      </c>
      <c r="N1790" s="134">
        <f t="shared" si="923"/>
        <v>262.8</v>
      </c>
    </row>
    <row r="1791" spans="1:14" ht="36" x14ac:dyDescent="0.2">
      <c r="A1791" s="157">
        <v>67826</v>
      </c>
      <c r="B1791" s="153" t="s">
        <v>200</v>
      </c>
      <c r="C1791" s="154" t="str">
        <f>IF(ISNUMBER(SEARCH("Cot",A1791)),VLOOKUP(A1791,COTAÇÃO!$A:$G,2,FALSE),VLOOKUP(A1791,SINAPI!$A:$M,2,FALSE))</f>
        <v>CAMINHÃO BASCULANTE 6 M3 TOCO, PESO BRUTO TOTAL 16.000 KG, CARGA ÚTIL MÁXIMA 11.130 KG, DISTÂNCIA ENTRE EIXOS 5,36 M, POTÊNCIA 185 CV, INCLUSIVE CAÇAMBA METÁLICA - CHP DIURNO. AF_06/2014</v>
      </c>
      <c r="D1791" s="155" t="str">
        <f>IF(ISNUMBER(SEARCH("Cot",A1791)),"INSUMO",VLOOKUP(A1791,SINAPI!$A:$M,3,FALSE))</f>
        <v>COMPOSIÇÃO</v>
      </c>
      <c r="E1791" s="155" t="str">
        <f>IF(ISNUMBER(SEARCH("Cot",A1791)),VLOOKUP(A1791,COTAÇÃO!$A:$H,3,FALSE),VLOOKUP(A1791,SINAPI!$A:$M,4,FALSE))</f>
        <v>CHP</v>
      </c>
      <c r="F1791" s="156">
        <v>15</v>
      </c>
      <c r="G1791" s="129" t="str">
        <f>IF(ISNUMBER(SEARCH("Cot",$A1791)),"0,00",VLOOKUP($A1791,SINAPI!$A:$M,6,FALSE))</f>
        <v>13,41</v>
      </c>
      <c r="H1791" s="129" t="str">
        <f>IF(ISNUMBER(SEARCH("Cot",$A1791)),VLOOKUP(A1791,COTAÇÃO!$A:$H,4,0),VLOOKUP($A1791,SINAPI!$A:$M,7,FALSE))</f>
        <v>75,72</v>
      </c>
      <c r="I1791" s="129" t="str">
        <f>IF(ISNUMBER(SEARCH("Cot",$A1791)),"0,00",VLOOKUP($A1791,SINAPI!$A:$M,8,FALSE))</f>
        <v>57,83</v>
      </c>
      <c r="J1791" s="130">
        <f t="shared" si="920"/>
        <v>146.95999999999998</v>
      </c>
      <c r="K1791" s="131">
        <f t="shared" si="921"/>
        <v>2204.3999999999996</v>
      </c>
      <c r="L1791" s="132"/>
      <c r="M1791" s="133">
        <f t="shared" si="922"/>
        <v>2003.2500000000002</v>
      </c>
      <c r="N1791" s="134">
        <f t="shared" si="923"/>
        <v>201.15</v>
      </c>
    </row>
    <row r="1792" spans="1:14" ht="13.5" thickBot="1" x14ac:dyDescent="0.25"/>
    <row r="1793" spans="1:14" ht="25.5" x14ac:dyDescent="0.2">
      <c r="A1793" s="121" t="s">
        <v>17431</v>
      </c>
      <c r="B1793" s="148"/>
      <c r="C1793" s="235" t="s">
        <v>17427</v>
      </c>
      <c r="D1793" s="123"/>
      <c r="E1793" s="124" t="s">
        <v>14813</v>
      </c>
      <c r="F1793" s="125">
        <v>1</v>
      </c>
      <c r="G1793" s="124"/>
      <c r="H1793" s="124"/>
      <c r="I1793" s="124"/>
      <c r="J1793" s="126"/>
      <c r="K1793" s="236">
        <f>SUM(K1794:K1805)</f>
        <v>9150</v>
      </c>
      <c r="L1793" s="237"/>
      <c r="M1793" s="236">
        <f>SUM(M1794:M1805)</f>
        <v>4604.2</v>
      </c>
      <c r="N1793" s="238">
        <f>SUM(N1794:N1805)</f>
        <v>4545.7999999999993</v>
      </c>
    </row>
    <row r="1794" spans="1:14" ht="13.5" x14ac:dyDescent="0.2">
      <c r="A1794" s="157">
        <v>88239</v>
      </c>
      <c r="B1794" s="153" t="s">
        <v>200</v>
      </c>
      <c r="C1794" s="154" t="str">
        <f>IF(ISNUMBER(SEARCH("Cot",A1794)),VLOOKUP(A1794,COTAÇÃO!$A:$G,2,FALSE),VLOOKUP(A1794,SINAPI!$A:$M,2,FALSE))</f>
        <v>AJUDANTE DE CARPINTEIRO COM ENCARGOS COMPLEMENTARES</v>
      </c>
      <c r="D1794" s="155" t="str">
        <f>IF(ISNUMBER(SEARCH("Cot",A1794)),"INSUMO",VLOOKUP(A1794,SINAPI!$A:$M,3,FALSE))</f>
        <v>MÃO DE OBRA</v>
      </c>
      <c r="E1794" s="155" t="str">
        <f>IF(ISNUMBER(SEARCH("Cot",A1794)),VLOOKUP(A1794,COTAÇÃO!$A:$H,3,FALSE),VLOOKUP(A1794,SINAPI!$A:$M,4,FALSE))</f>
        <v>H</v>
      </c>
      <c r="F1794" s="156">
        <v>40</v>
      </c>
      <c r="G1794" s="129" t="str">
        <f>IF(ISNUMBER(SEARCH("Cot",$A1794)),"0,00",VLOOKUP($A1794,SINAPI!$A:$M,6,FALSE))</f>
        <v>13,73</v>
      </c>
      <c r="H1794" s="129" t="str">
        <f>IF(ISNUMBER(SEARCH("Cot",$A1794)),VLOOKUP(A1794,COTAÇÃO!$A:$H,4,0),VLOOKUP($A1794,SINAPI!$A:$M,7,FALSE))</f>
        <v>6,79</v>
      </c>
      <c r="I1794" s="129" t="str">
        <f>IF(ISNUMBER(SEARCH("Cot",$A1794)),"0,00",VLOOKUP($A1794,SINAPI!$A:$M,8,FALSE))</f>
        <v>0,00</v>
      </c>
      <c r="J1794" s="130">
        <f>G1794+H1794+I1794</f>
        <v>20.52</v>
      </c>
      <c r="K1794" s="131">
        <f>F1794*J1794</f>
        <v>820.8</v>
      </c>
      <c r="L1794" s="132"/>
      <c r="M1794" s="133">
        <f>((H1794+I1794)*F1794)</f>
        <v>271.60000000000002</v>
      </c>
      <c r="N1794" s="134">
        <f>F1794*G1794</f>
        <v>549.20000000000005</v>
      </c>
    </row>
    <row r="1795" spans="1:14" ht="13.5" x14ac:dyDescent="0.2">
      <c r="A1795" s="157">
        <v>88247</v>
      </c>
      <c r="B1795" s="153" t="s">
        <v>200</v>
      </c>
      <c r="C1795" s="154" t="str">
        <f>IF(ISNUMBER(SEARCH("Cot",A1795)),VLOOKUP(A1795,COTAÇÃO!$A:$G,2,FALSE),VLOOKUP(A1795,SINAPI!$A:$M,2,FALSE))</f>
        <v>AUXILIAR DE ELETRICISTA COM ENCARGOS COMPLEMENTARES</v>
      </c>
      <c r="D1795" s="155" t="str">
        <f>IF(ISNUMBER(SEARCH("Cot",A1795)),"INSUMO",VLOOKUP(A1795,SINAPI!$A:$M,3,FALSE))</f>
        <v>MÃO DE OBRA</v>
      </c>
      <c r="E1795" s="155" t="str">
        <f>IF(ISNUMBER(SEARCH("Cot",A1795)),VLOOKUP(A1795,COTAÇÃO!$A:$H,3,FALSE),VLOOKUP(A1795,SINAPI!$A:$M,4,FALSE))</f>
        <v>H</v>
      </c>
      <c r="F1795" s="156">
        <v>40</v>
      </c>
      <c r="G1795" s="129" t="str">
        <f>IF(ISNUMBER(SEARCH("Cot",$A1795)),"0,00",VLOOKUP($A1795,SINAPI!$A:$M,6,FALSE))</f>
        <v>12,46</v>
      </c>
      <c r="H1795" s="129" t="str">
        <f>IF(ISNUMBER(SEARCH("Cot",$A1795)),VLOOKUP(A1795,COTAÇÃO!$A:$H,4,0),VLOOKUP($A1795,SINAPI!$A:$M,7,FALSE))</f>
        <v>6,93</v>
      </c>
      <c r="I1795" s="129" t="str">
        <f>IF(ISNUMBER(SEARCH("Cot",$A1795)),"0,00",VLOOKUP($A1795,SINAPI!$A:$M,8,FALSE))</f>
        <v>0,00</v>
      </c>
      <c r="J1795" s="130">
        <f t="shared" ref="J1795:J1805" si="924">G1795+H1795+I1795</f>
        <v>19.39</v>
      </c>
      <c r="K1795" s="131">
        <f t="shared" ref="K1795:K1805" si="925">F1795*J1795</f>
        <v>775.6</v>
      </c>
      <c r="L1795" s="132"/>
      <c r="M1795" s="133">
        <f t="shared" ref="M1795:M1805" si="926">((H1795+I1795)*F1795)</f>
        <v>277.2</v>
      </c>
      <c r="N1795" s="134">
        <f t="shared" ref="N1795:N1805" si="927">F1795*G1795</f>
        <v>498.40000000000003</v>
      </c>
    </row>
    <row r="1796" spans="1:14" ht="13.5" x14ac:dyDescent="0.2">
      <c r="A1796" s="157">
        <v>88261</v>
      </c>
      <c r="B1796" s="153" t="s">
        <v>200</v>
      </c>
      <c r="C1796" s="154" t="str">
        <f>IF(ISNUMBER(SEARCH("Cot",A1796)),VLOOKUP(A1796,COTAÇÃO!$A:$G,2,FALSE),VLOOKUP(A1796,SINAPI!$A:$M,2,FALSE))</f>
        <v>CARPINTEIRO DE ESQUADRIA COM ENCARGOS COMPLEMENTARES</v>
      </c>
      <c r="D1796" s="155" t="str">
        <f>IF(ISNUMBER(SEARCH("Cot",A1796)),"INSUMO",VLOOKUP(A1796,SINAPI!$A:$M,3,FALSE))</f>
        <v>MÃO DE OBRA</v>
      </c>
      <c r="E1796" s="155" t="str">
        <f>IF(ISNUMBER(SEARCH("Cot",A1796)),VLOOKUP(A1796,COTAÇÃO!$A:$H,3,FALSE),VLOOKUP(A1796,SINAPI!$A:$M,4,FALSE))</f>
        <v>H</v>
      </c>
      <c r="F1796" s="156">
        <v>20</v>
      </c>
      <c r="G1796" s="129" t="str">
        <f>IF(ISNUMBER(SEARCH("Cot",$A1796)),"0,00",VLOOKUP($A1796,SINAPI!$A:$M,6,FALSE))</f>
        <v>17,43</v>
      </c>
      <c r="H1796" s="129" t="str">
        <f>IF(ISNUMBER(SEARCH("Cot",$A1796)),VLOOKUP(A1796,COTAÇÃO!$A:$H,4,0),VLOOKUP($A1796,SINAPI!$A:$M,7,FALSE))</f>
        <v>6,79</v>
      </c>
      <c r="I1796" s="129" t="str">
        <f>IF(ISNUMBER(SEARCH("Cot",$A1796)),"0,00",VLOOKUP($A1796,SINAPI!$A:$M,8,FALSE))</f>
        <v>0,00</v>
      </c>
      <c r="J1796" s="130">
        <f t="shared" si="924"/>
        <v>24.22</v>
      </c>
      <c r="K1796" s="131">
        <f t="shared" si="925"/>
        <v>484.4</v>
      </c>
      <c r="L1796" s="132"/>
      <c r="M1796" s="133">
        <f t="shared" si="926"/>
        <v>135.80000000000001</v>
      </c>
      <c r="N1796" s="134">
        <f t="shared" si="927"/>
        <v>348.6</v>
      </c>
    </row>
    <row r="1797" spans="1:14" ht="13.5" x14ac:dyDescent="0.2">
      <c r="A1797" s="157">
        <v>88264</v>
      </c>
      <c r="B1797" s="153" t="s">
        <v>200</v>
      </c>
      <c r="C1797" s="154" t="str">
        <f>IF(ISNUMBER(SEARCH("Cot",A1797)),VLOOKUP(A1797,COTAÇÃO!$A:$G,2,FALSE),VLOOKUP(A1797,SINAPI!$A:$M,2,FALSE))</f>
        <v>ELETRICISTA COM ENCARGOS COMPLEMENTARES</v>
      </c>
      <c r="D1797" s="155" t="str">
        <f>IF(ISNUMBER(SEARCH("Cot",A1797)),"INSUMO",VLOOKUP(A1797,SINAPI!$A:$M,3,FALSE))</f>
        <v>MÃO DE OBRA</v>
      </c>
      <c r="E1797" s="155" t="str">
        <f>IF(ISNUMBER(SEARCH("Cot",A1797)),VLOOKUP(A1797,COTAÇÃO!$A:$H,3,FALSE),VLOOKUP(A1797,SINAPI!$A:$M,4,FALSE))</f>
        <v>H</v>
      </c>
      <c r="F1797" s="156">
        <v>20</v>
      </c>
      <c r="G1797" s="129" t="str">
        <f>IF(ISNUMBER(SEARCH("Cot",$A1797)),"0,00",VLOOKUP($A1797,SINAPI!$A:$M,6,FALSE))</f>
        <v>17,75</v>
      </c>
      <c r="H1797" s="129" t="str">
        <f>IF(ISNUMBER(SEARCH("Cot",$A1797)),VLOOKUP(A1797,COTAÇÃO!$A:$H,4,0),VLOOKUP($A1797,SINAPI!$A:$M,7,FALSE))</f>
        <v>6,93</v>
      </c>
      <c r="I1797" s="129" t="str">
        <f>IF(ISNUMBER(SEARCH("Cot",$A1797)),"0,00",VLOOKUP($A1797,SINAPI!$A:$M,8,FALSE))</f>
        <v>0,00</v>
      </c>
      <c r="J1797" s="130">
        <f t="shared" si="924"/>
        <v>24.68</v>
      </c>
      <c r="K1797" s="131">
        <f t="shared" si="925"/>
        <v>493.6</v>
      </c>
      <c r="L1797" s="132"/>
      <c r="M1797" s="133">
        <f t="shared" si="926"/>
        <v>138.6</v>
      </c>
      <c r="N1797" s="134">
        <f t="shared" si="927"/>
        <v>355</v>
      </c>
    </row>
    <row r="1798" spans="1:14" ht="13.5" x14ac:dyDescent="0.2">
      <c r="A1798" s="157">
        <v>88267</v>
      </c>
      <c r="B1798" s="153" t="s">
        <v>200</v>
      </c>
      <c r="C1798" s="154" t="str">
        <f>IF(ISNUMBER(SEARCH("Cot",A1798)),VLOOKUP(A1798,COTAÇÃO!$A:$G,2,FALSE),VLOOKUP(A1798,SINAPI!$A:$M,2,FALSE))</f>
        <v>ENCANADOR OU BOMBEIRO HIDRÁULICO COM ENCARGOS COMPLEMENTARES</v>
      </c>
      <c r="D1798" s="155" t="str">
        <f>IF(ISNUMBER(SEARCH("Cot",A1798)),"INSUMO",VLOOKUP(A1798,SINAPI!$A:$M,3,FALSE))</f>
        <v>MÃO DE OBRA</v>
      </c>
      <c r="E1798" s="155" t="str">
        <f>IF(ISNUMBER(SEARCH("Cot",A1798)),VLOOKUP(A1798,COTAÇÃO!$A:$H,3,FALSE),VLOOKUP(A1798,SINAPI!$A:$M,4,FALSE))</f>
        <v>H</v>
      </c>
      <c r="F1798" s="156">
        <v>20</v>
      </c>
      <c r="G1798" s="129" t="str">
        <f>IF(ISNUMBER(SEARCH("Cot",$A1798)),"0,00",VLOOKUP($A1798,SINAPI!$A:$M,6,FALSE))</f>
        <v>17,48</v>
      </c>
      <c r="H1798" s="129" t="str">
        <f>IF(ISNUMBER(SEARCH("Cot",$A1798)),VLOOKUP(A1798,COTAÇÃO!$A:$H,4,0),VLOOKUP($A1798,SINAPI!$A:$M,7,FALSE))</f>
        <v>6,34</v>
      </c>
      <c r="I1798" s="129" t="str">
        <f>IF(ISNUMBER(SEARCH("Cot",$A1798)),"0,00",VLOOKUP($A1798,SINAPI!$A:$M,8,FALSE))</f>
        <v>0,00</v>
      </c>
      <c r="J1798" s="130">
        <f t="shared" si="924"/>
        <v>23.82</v>
      </c>
      <c r="K1798" s="131">
        <f t="shared" si="925"/>
        <v>476.4</v>
      </c>
      <c r="L1798" s="132"/>
      <c r="M1798" s="133">
        <f t="shared" si="926"/>
        <v>126.8</v>
      </c>
      <c r="N1798" s="134">
        <f t="shared" si="927"/>
        <v>349.6</v>
      </c>
    </row>
    <row r="1799" spans="1:14" ht="13.5" x14ac:dyDescent="0.2">
      <c r="A1799" s="157">
        <v>88315</v>
      </c>
      <c r="B1799" s="153" t="s">
        <v>200</v>
      </c>
      <c r="C1799" s="154" t="str">
        <f>IF(ISNUMBER(SEARCH("Cot",A1799)),VLOOKUP(A1799,COTAÇÃO!$A:$G,2,FALSE),VLOOKUP(A1799,SINAPI!$A:$M,2,FALSE))</f>
        <v>SERRALHEIRO COM ENCARGOS COMPLEMENTARES</v>
      </c>
      <c r="D1799" s="155" t="str">
        <f>IF(ISNUMBER(SEARCH("Cot",A1799)),"INSUMO",VLOOKUP(A1799,SINAPI!$A:$M,3,FALSE))</f>
        <v>MÃO DE OBRA</v>
      </c>
      <c r="E1799" s="155" t="str">
        <f>IF(ISNUMBER(SEARCH("Cot",A1799)),VLOOKUP(A1799,COTAÇÃO!$A:$H,3,FALSE),VLOOKUP(A1799,SINAPI!$A:$M,4,FALSE))</f>
        <v>H</v>
      </c>
      <c r="F1799" s="156">
        <v>20</v>
      </c>
      <c r="G1799" s="129" t="str">
        <f>IF(ISNUMBER(SEARCH("Cot",$A1799)),"0,00",VLOOKUP($A1799,SINAPI!$A:$M,6,FALSE))</f>
        <v>17,39</v>
      </c>
      <c r="H1799" s="129" t="str">
        <f>IF(ISNUMBER(SEARCH("Cot",$A1799)),VLOOKUP(A1799,COTAÇÃO!$A:$H,4,0),VLOOKUP($A1799,SINAPI!$A:$M,7,FALSE))</f>
        <v>6,91</v>
      </c>
      <c r="I1799" s="129" t="str">
        <f>IF(ISNUMBER(SEARCH("Cot",$A1799)),"0,00",VLOOKUP($A1799,SINAPI!$A:$M,8,FALSE))</f>
        <v>0,00</v>
      </c>
      <c r="J1799" s="130">
        <f t="shared" si="924"/>
        <v>24.3</v>
      </c>
      <c r="K1799" s="131">
        <f t="shared" si="925"/>
        <v>486</v>
      </c>
      <c r="L1799" s="132"/>
      <c r="M1799" s="133">
        <f t="shared" si="926"/>
        <v>138.19999999999999</v>
      </c>
      <c r="N1799" s="134">
        <f t="shared" si="927"/>
        <v>347.8</v>
      </c>
    </row>
    <row r="1800" spans="1:14" ht="13.5" x14ac:dyDescent="0.2">
      <c r="A1800" s="157">
        <v>88273</v>
      </c>
      <c r="B1800" s="153" t="s">
        <v>200</v>
      </c>
      <c r="C1800" s="154" t="str">
        <f>IF(ISNUMBER(SEARCH("Cot",A1800)),VLOOKUP(A1800,COTAÇÃO!$A:$G,2,FALSE),VLOOKUP(A1800,SINAPI!$A:$M,2,FALSE))</f>
        <v>MARCENEIRO COM ENCARGOS COMPLEMENTARES</v>
      </c>
      <c r="D1800" s="155" t="str">
        <f>IF(ISNUMBER(SEARCH("Cot",A1800)),"INSUMO",VLOOKUP(A1800,SINAPI!$A:$M,3,FALSE))</f>
        <v>MÃO DE OBRA</v>
      </c>
      <c r="E1800" s="155" t="str">
        <f>IF(ISNUMBER(SEARCH("Cot",A1800)),VLOOKUP(A1800,COTAÇÃO!$A:$H,3,FALSE),VLOOKUP(A1800,SINAPI!$A:$M,4,FALSE))</f>
        <v>H</v>
      </c>
      <c r="F1800" s="156">
        <v>20</v>
      </c>
      <c r="G1800" s="129" t="str">
        <f>IF(ISNUMBER(SEARCH("Cot",$A1800)),"0,00",VLOOKUP($A1800,SINAPI!$A:$M,6,FALSE))</f>
        <v>17,81</v>
      </c>
      <c r="H1800" s="129" t="str">
        <f>IF(ISNUMBER(SEARCH("Cot",$A1800)),VLOOKUP(A1800,COTAÇÃO!$A:$H,4,0),VLOOKUP($A1800,SINAPI!$A:$M,7,FALSE))</f>
        <v>6,79</v>
      </c>
      <c r="I1800" s="129" t="str">
        <f>IF(ISNUMBER(SEARCH("Cot",$A1800)),"0,00",VLOOKUP($A1800,SINAPI!$A:$M,8,FALSE))</f>
        <v>0,00</v>
      </c>
      <c r="J1800" s="130">
        <f t="shared" si="924"/>
        <v>24.599999999999998</v>
      </c>
      <c r="K1800" s="131">
        <f t="shared" si="925"/>
        <v>491.99999999999994</v>
      </c>
      <c r="L1800" s="132"/>
      <c r="M1800" s="133">
        <f t="shared" si="926"/>
        <v>135.80000000000001</v>
      </c>
      <c r="N1800" s="134">
        <f t="shared" si="927"/>
        <v>356.2</v>
      </c>
    </row>
    <row r="1801" spans="1:14" ht="13.5" x14ac:dyDescent="0.2">
      <c r="A1801" s="157">
        <v>88310</v>
      </c>
      <c r="B1801" s="153" t="s">
        <v>200</v>
      </c>
      <c r="C1801" s="154" t="str">
        <f>IF(ISNUMBER(SEARCH("Cot",A1801)),VLOOKUP(A1801,COTAÇÃO!$A:$G,2,FALSE),VLOOKUP(A1801,SINAPI!$A:$M,2,FALSE))</f>
        <v>PINTOR COM ENCARGOS COMPLEMENTARES</v>
      </c>
      <c r="D1801" s="155" t="str">
        <f>IF(ISNUMBER(SEARCH("Cot",A1801)),"INSUMO",VLOOKUP(A1801,SINAPI!$A:$M,3,FALSE))</f>
        <v>MÃO DE OBRA</v>
      </c>
      <c r="E1801" s="155" t="str">
        <f>IF(ISNUMBER(SEARCH("Cot",A1801)),VLOOKUP(A1801,COTAÇÃO!$A:$H,3,FALSE),VLOOKUP(A1801,SINAPI!$A:$M,4,FALSE))</f>
        <v>H</v>
      </c>
      <c r="F1801" s="156">
        <v>20</v>
      </c>
      <c r="G1801" s="129" t="str">
        <f>IF(ISNUMBER(SEARCH("Cot",$A1801)),"0,00",VLOOKUP($A1801,SINAPI!$A:$M,6,FALSE))</f>
        <v>17,43</v>
      </c>
      <c r="H1801" s="129" t="str">
        <f>IF(ISNUMBER(SEARCH("Cot",$A1801)),VLOOKUP(A1801,COTAÇÃO!$A:$H,4,0),VLOOKUP($A1801,SINAPI!$A:$M,7,FALSE))</f>
        <v>8,06</v>
      </c>
      <c r="I1801" s="129" t="str">
        <f>IF(ISNUMBER(SEARCH("Cot",$A1801)),"0,00",VLOOKUP($A1801,SINAPI!$A:$M,8,FALSE))</f>
        <v>0,00</v>
      </c>
      <c r="J1801" s="130">
        <f t="shared" si="924"/>
        <v>25.490000000000002</v>
      </c>
      <c r="K1801" s="131">
        <f t="shared" si="925"/>
        <v>509.80000000000007</v>
      </c>
      <c r="L1801" s="132"/>
      <c r="M1801" s="133">
        <f t="shared" si="926"/>
        <v>161.20000000000002</v>
      </c>
      <c r="N1801" s="134">
        <f t="shared" si="927"/>
        <v>348.6</v>
      </c>
    </row>
    <row r="1802" spans="1:14" ht="13.5" x14ac:dyDescent="0.2">
      <c r="A1802" s="157">
        <v>88316</v>
      </c>
      <c r="B1802" s="153" t="s">
        <v>200</v>
      </c>
      <c r="C1802" s="154" t="str">
        <f>IF(ISNUMBER(SEARCH("Cot",A1802)),VLOOKUP(A1802,COTAÇÃO!$A:$G,2,FALSE),VLOOKUP(A1802,SINAPI!$A:$M,2,FALSE))</f>
        <v>SERVENTE COM ENCARGOS COMPLEMENTARES</v>
      </c>
      <c r="D1802" s="155" t="str">
        <f>IF(ISNUMBER(SEARCH("Cot",A1802)),"INSUMO",VLOOKUP(A1802,SINAPI!$A:$M,3,FALSE))</f>
        <v>MÃO DE OBRA</v>
      </c>
      <c r="E1802" s="155" t="str">
        <f>IF(ISNUMBER(SEARCH("Cot",A1802)),VLOOKUP(A1802,COTAÇÃO!$A:$H,3,FALSE),VLOOKUP(A1802,SINAPI!$A:$M,4,FALSE))</f>
        <v>H</v>
      </c>
      <c r="F1802" s="156">
        <v>40</v>
      </c>
      <c r="G1802" s="129" t="str">
        <f>IF(ISNUMBER(SEARCH("Cot",$A1802)),"0,00",VLOOKUP($A1802,SINAPI!$A:$M,6,FALSE))</f>
        <v>11,43</v>
      </c>
      <c r="H1802" s="129" t="str">
        <f>IF(ISNUMBER(SEARCH("Cot",$A1802)),VLOOKUP(A1802,COTAÇÃO!$A:$H,4,0),VLOOKUP($A1802,SINAPI!$A:$M,7,FALSE))</f>
        <v>6,79</v>
      </c>
      <c r="I1802" s="129" t="str">
        <f>IF(ISNUMBER(SEARCH("Cot",$A1802)),"0,00",VLOOKUP($A1802,SINAPI!$A:$M,8,FALSE))</f>
        <v>0,00</v>
      </c>
      <c r="J1802" s="130">
        <f t="shared" si="924"/>
        <v>18.22</v>
      </c>
      <c r="K1802" s="131">
        <f t="shared" si="925"/>
        <v>728.8</v>
      </c>
      <c r="L1802" s="132"/>
      <c r="M1802" s="133">
        <f t="shared" si="926"/>
        <v>271.60000000000002</v>
      </c>
      <c r="N1802" s="134">
        <f t="shared" si="927"/>
        <v>457.2</v>
      </c>
    </row>
    <row r="1803" spans="1:14" ht="13.5" x14ac:dyDescent="0.2">
      <c r="A1803" s="157">
        <v>88325</v>
      </c>
      <c r="B1803" s="153" t="s">
        <v>200</v>
      </c>
      <c r="C1803" s="154" t="str">
        <f>IF(ISNUMBER(SEARCH("Cot",A1803)),VLOOKUP(A1803,COTAÇÃO!$A:$G,2,FALSE),VLOOKUP(A1803,SINAPI!$A:$M,2,FALSE))</f>
        <v>VIDRACEIRO COM ENCARGOS COMPLEMENTARES</v>
      </c>
      <c r="D1803" s="155" t="str">
        <f>IF(ISNUMBER(SEARCH("Cot",A1803)),"INSUMO",VLOOKUP(A1803,SINAPI!$A:$M,3,FALSE))</f>
        <v>MÃO DE OBRA</v>
      </c>
      <c r="E1803" s="155" t="str">
        <f>IF(ISNUMBER(SEARCH("Cot",A1803)),VLOOKUP(A1803,COTAÇÃO!$A:$H,3,FALSE),VLOOKUP(A1803,SINAPI!$A:$M,4,FALSE))</f>
        <v>H</v>
      </c>
      <c r="F1803" s="156">
        <v>20</v>
      </c>
      <c r="G1803" s="129" t="str">
        <f>IF(ISNUMBER(SEARCH("Cot",$A1803)),"0,00",VLOOKUP($A1803,SINAPI!$A:$M,6,FALSE))</f>
        <v>15,83</v>
      </c>
      <c r="H1803" s="129" t="str">
        <f>IF(ISNUMBER(SEARCH("Cot",$A1803)),VLOOKUP(A1803,COTAÇÃO!$A:$H,4,0),VLOOKUP($A1803,SINAPI!$A:$M,7,FALSE))</f>
        <v>6,91</v>
      </c>
      <c r="I1803" s="129" t="str">
        <f>IF(ISNUMBER(SEARCH("Cot",$A1803)),"0,00",VLOOKUP($A1803,SINAPI!$A:$M,8,FALSE))</f>
        <v>0,00</v>
      </c>
      <c r="J1803" s="130">
        <f t="shared" si="924"/>
        <v>22.740000000000002</v>
      </c>
      <c r="K1803" s="131">
        <f t="shared" si="925"/>
        <v>454.80000000000007</v>
      </c>
      <c r="L1803" s="132"/>
      <c r="M1803" s="133">
        <f t="shared" si="926"/>
        <v>138.19999999999999</v>
      </c>
      <c r="N1803" s="134">
        <f t="shared" si="927"/>
        <v>316.60000000000002</v>
      </c>
    </row>
    <row r="1804" spans="1:14" ht="13.5" x14ac:dyDescent="0.2">
      <c r="A1804" s="157">
        <v>88309</v>
      </c>
      <c r="B1804" s="153" t="s">
        <v>200</v>
      </c>
      <c r="C1804" s="154" t="str">
        <f>IF(ISNUMBER(SEARCH("Cot",A1804)),VLOOKUP(A1804,COTAÇÃO!$A:$G,2,FALSE),VLOOKUP(A1804,SINAPI!$A:$M,2,FALSE))</f>
        <v>PEDREIRO COM ENCARGOS COMPLEMENTARES</v>
      </c>
      <c r="D1804" s="155" t="str">
        <f>IF(ISNUMBER(SEARCH("Cot",A1804)),"INSUMO",VLOOKUP(A1804,SINAPI!$A:$M,3,FALSE))</f>
        <v>MÃO DE OBRA</v>
      </c>
      <c r="E1804" s="155" t="str">
        <f>IF(ISNUMBER(SEARCH("Cot",A1804)),VLOOKUP(A1804,COTAÇÃO!$A:$H,3,FALSE),VLOOKUP(A1804,SINAPI!$A:$M,4,FALSE))</f>
        <v>H</v>
      </c>
      <c r="F1804" s="156">
        <v>20</v>
      </c>
      <c r="G1804" s="129" t="str">
        <f>IF(ISNUMBER(SEARCH("Cot",$A1804)),"0,00",VLOOKUP($A1804,SINAPI!$A:$M,6,FALSE))</f>
        <v>17,52</v>
      </c>
      <c r="H1804" s="129" t="str">
        <f>IF(ISNUMBER(SEARCH("Cot",$A1804)),VLOOKUP(A1804,COTAÇÃO!$A:$H,4,0),VLOOKUP($A1804,SINAPI!$A:$M,7,FALSE))</f>
        <v>6,91</v>
      </c>
      <c r="I1804" s="129" t="str">
        <f>IF(ISNUMBER(SEARCH("Cot",$A1804)),"0,00",VLOOKUP($A1804,SINAPI!$A:$M,8,FALSE))</f>
        <v>0,00</v>
      </c>
      <c r="J1804" s="130">
        <f t="shared" si="924"/>
        <v>24.43</v>
      </c>
      <c r="K1804" s="131">
        <f t="shared" si="925"/>
        <v>488.6</v>
      </c>
      <c r="L1804" s="132"/>
      <c r="M1804" s="133">
        <f t="shared" si="926"/>
        <v>138.19999999999999</v>
      </c>
      <c r="N1804" s="134">
        <f t="shared" si="927"/>
        <v>350.4</v>
      </c>
    </row>
    <row r="1805" spans="1:14" ht="36" x14ac:dyDescent="0.2">
      <c r="A1805" s="157">
        <v>67826</v>
      </c>
      <c r="B1805" s="153" t="s">
        <v>200</v>
      </c>
      <c r="C1805" s="154" t="str">
        <f>IF(ISNUMBER(SEARCH("Cot",A1805)),VLOOKUP(A1805,COTAÇÃO!$A:$G,2,FALSE),VLOOKUP(A1805,SINAPI!$A:$M,2,FALSE))</f>
        <v>CAMINHÃO BASCULANTE 6 M3 TOCO, PESO BRUTO TOTAL 16.000 KG, CARGA ÚTIL MÁXIMA 11.130 KG, DISTÂNCIA ENTRE EIXOS 5,36 M, POTÊNCIA 185 CV, INCLUSIVE CAÇAMBA METÁLICA - CHP DIURNO. AF_06/2014</v>
      </c>
      <c r="D1805" s="155" t="str">
        <f>IF(ISNUMBER(SEARCH("Cot",A1805)),"INSUMO",VLOOKUP(A1805,SINAPI!$A:$M,3,FALSE))</f>
        <v>COMPOSIÇÃO</v>
      </c>
      <c r="E1805" s="155" t="str">
        <f>IF(ISNUMBER(SEARCH("Cot",A1805)),VLOOKUP(A1805,COTAÇÃO!$A:$H,3,FALSE),VLOOKUP(A1805,SINAPI!$A:$M,4,FALSE))</f>
        <v>CHP</v>
      </c>
      <c r="F1805" s="156">
        <v>20</v>
      </c>
      <c r="G1805" s="129" t="str">
        <f>IF(ISNUMBER(SEARCH("Cot",$A1805)),"0,00",VLOOKUP($A1805,SINAPI!$A:$M,6,FALSE))</f>
        <v>13,41</v>
      </c>
      <c r="H1805" s="129" t="str">
        <f>IF(ISNUMBER(SEARCH("Cot",$A1805)),VLOOKUP(A1805,COTAÇÃO!$A:$H,4,0),VLOOKUP($A1805,SINAPI!$A:$M,7,FALSE))</f>
        <v>75,72</v>
      </c>
      <c r="I1805" s="129" t="str">
        <f>IF(ISNUMBER(SEARCH("Cot",$A1805)),"0,00",VLOOKUP($A1805,SINAPI!$A:$M,8,FALSE))</f>
        <v>57,83</v>
      </c>
      <c r="J1805" s="130">
        <f t="shared" si="924"/>
        <v>146.95999999999998</v>
      </c>
      <c r="K1805" s="131">
        <f t="shared" si="925"/>
        <v>2939.2</v>
      </c>
      <c r="L1805" s="132"/>
      <c r="M1805" s="133">
        <f t="shared" si="926"/>
        <v>2671</v>
      </c>
      <c r="N1805" s="134">
        <f t="shared" si="927"/>
        <v>268.2</v>
      </c>
    </row>
    <row r="1806" spans="1:14" ht="13.5" thickBot="1" x14ac:dyDescent="0.25"/>
    <row r="1807" spans="1:14" ht="33" customHeight="1" x14ac:dyDescent="0.2">
      <c r="A1807" s="121" t="s">
        <v>17433</v>
      </c>
      <c r="B1807" s="148"/>
      <c r="C1807" s="122" t="s">
        <v>14982</v>
      </c>
      <c r="D1807" s="123"/>
      <c r="E1807" s="124" t="s">
        <v>836</v>
      </c>
      <c r="F1807" s="124">
        <v>1</v>
      </c>
      <c r="G1807" s="124"/>
      <c r="H1807" s="124"/>
      <c r="I1807" s="124"/>
      <c r="J1807" s="126"/>
      <c r="K1807" s="124">
        <f>SUM(K1808:K1810)</f>
        <v>194.535</v>
      </c>
      <c r="L1807" s="127"/>
      <c r="M1807" s="124">
        <f>SUM(M1808:M1810)</f>
        <v>159.8175</v>
      </c>
      <c r="N1807" s="128">
        <f>SUM(N1808:N1810)</f>
        <v>34.717500000000001</v>
      </c>
    </row>
    <row r="1808" spans="1:14" ht="24" x14ac:dyDescent="0.2">
      <c r="A1808" s="157" t="s">
        <v>15571</v>
      </c>
      <c r="B1808" s="153" t="s">
        <v>15553</v>
      </c>
      <c r="C1808" s="154" t="s">
        <v>15572</v>
      </c>
      <c r="D1808" s="155" t="s">
        <v>217</v>
      </c>
      <c r="E1808" s="155" t="s">
        <v>836</v>
      </c>
      <c r="F1808" s="156">
        <v>1</v>
      </c>
      <c r="G1808" s="129">
        <v>0</v>
      </c>
      <c r="H1808" s="129">
        <v>144.54</v>
      </c>
      <c r="I1808" s="129">
        <v>0</v>
      </c>
      <c r="J1808" s="130">
        <f>G1808+H1808+I1808</f>
        <v>144.54</v>
      </c>
      <c r="K1808" s="131">
        <f>F1808*J1808</f>
        <v>144.54</v>
      </c>
      <c r="L1808" s="132"/>
      <c r="M1808" s="133">
        <f>((H1808+I1808)*F1808)</f>
        <v>144.54</v>
      </c>
      <c r="N1808" s="134">
        <f>F1808*G1808</f>
        <v>0</v>
      </c>
    </row>
    <row r="1809" spans="1:14" ht="13.5" x14ac:dyDescent="0.2">
      <c r="A1809" s="157">
        <v>88261</v>
      </c>
      <c r="B1809" s="153" t="s">
        <v>200</v>
      </c>
      <c r="C1809" s="154" t="str">
        <f>IF(ISNUMBER(SEARCH("Cot",A1809)),VLOOKUP(A1809,COTAÇÃO!$A:$G,2,FALSE),VLOOKUP(A1809,SINAPI!$A:$M,2,FALSE))</f>
        <v>CARPINTEIRO DE ESQUADRIA COM ENCARGOS COMPLEMENTARES</v>
      </c>
      <c r="D1809" s="155" t="str">
        <f>IF(ISNUMBER(SEARCH("Cot",A1809)),"INSUMO",VLOOKUP(A1809,SINAPI!$A:$M,3,FALSE))</f>
        <v>MÃO DE OBRA</v>
      </c>
      <c r="E1809" s="155" t="str">
        <f>IF(ISNUMBER(SEARCH("Cot",A1809)),VLOOKUP(A1809,COTAÇÃO!$A:$H,3,FALSE),VLOOKUP(A1809,SINAPI!$A:$M,4,FALSE))</f>
        <v>H</v>
      </c>
      <c r="F1809" s="156">
        <v>1.5</v>
      </c>
      <c r="G1809" s="129" t="str">
        <f>IF(ISNUMBER(SEARCH("Cot",$A1809)),"0,00",VLOOKUP($A1809,SINAPI!$A:$M,6,FALSE))</f>
        <v>17,43</v>
      </c>
      <c r="H1809" s="129" t="str">
        <f>IF(ISNUMBER(SEARCH("Cot",$A1809)),VLOOKUP(A1809,COTAÇÃO!$A:$H,4,0),VLOOKUP($A1809,SINAPI!$A:$M,7,FALSE))</f>
        <v>6,79</v>
      </c>
      <c r="I1809" s="129" t="str">
        <f>IF(ISNUMBER(SEARCH("Cot",$A1809)),"0,00",VLOOKUP($A1809,SINAPI!$A:$M,8,FALSE))</f>
        <v>0,00</v>
      </c>
      <c r="J1809" s="130">
        <f>G1809+H1809+I1809</f>
        <v>24.22</v>
      </c>
      <c r="K1809" s="131">
        <f>F1809*J1809</f>
        <v>36.33</v>
      </c>
      <c r="L1809" s="132"/>
      <c r="M1809" s="133">
        <f>((H1809+I1809)*F1809)</f>
        <v>10.185</v>
      </c>
      <c r="N1809" s="134">
        <f>F1809*G1809</f>
        <v>26.145</v>
      </c>
    </row>
    <row r="1810" spans="1:14" ht="13.5" x14ac:dyDescent="0.2">
      <c r="A1810" s="157">
        <v>88316</v>
      </c>
      <c r="B1810" s="153" t="s">
        <v>200</v>
      </c>
      <c r="C1810" s="154" t="str">
        <f>IF(ISNUMBER(SEARCH("Cot",A1810)),VLOOKUP(A1810,COTAÇÃO!$A:$G,2,FALSE),VLOOKUP(A1810,SINAPI!$A:$M,2,FALSE))</f>
        <v>SERVENTE COM ENCARGOS COMPLEMENTARES</v>
      </c>
      <c r="D1810" s="155" t="str">
        <f>IF(ISNUMBER(SEARCH("Cot",A1810)),"INSUMO",VLOOKUP(A1810,SINAPI!$A:$M,3,FALSE))</f>
        <v>MÃO DE OBRA</v>
      </c>
      <c r="E1810" s="155" t="str">
        <f>IF(ISNUMBER(SEARCH("Cot",A1810)),VLOOKUP(A1810,COTAÇÃO!$A:$H,3,FALSE),VLOOKUP(A1810,SINAPI!$A:$M,4,FALSE))</f>
        <v>H</v>
      </c>
      <c r="F1810" s="156">
        <v>0.75</v>
      </c>
      <c r="G1810" s="129" t="str">
        <f>IF(ISNUMBER(SEARCH("Cot",$A1810)),"0,00",VLOOKUP($A1810,SINAPI!$A:$M,6,FALSE))</f>
        <v>11,43</v>
      </c>
      <c r="H1810" s="129" t="str">
        <f>IF(ISNUMBER(SEARCH("Cot",$A1810)),VLOOKUP(A1810,COTAÇÃO!$A:$H,4,0),VLOOKUP($A1810,SINAPI!$A:$M,7,FALSE))</f>
        <v>6,79</v>
      </c>
      <c r="I1810" s="129" t="str">
        <f>IF(ISNUMBER(SEARCH("Cot",$A1810)),"0,00",VLOOKUP($A1810,SINAPI!$A:$M,8,FALSE))</f>
        <v>0,00</v>
      </c>
      <c r="J1810" s="130">
        <f>G1810+H1810+I1810</f>
        <v>18.22</v>
      </c>
      <c r="K1810" s="131">
        <f>F1810*J1810</f>
        <v>13.664999999999999</v>
      </c>
      <c r="L1810" s="132"/>
      <c r="M1810" s="133">
        <f>((H1810+I1810)*F1810)</f>
        <v>5.0925000000000002</v>
      </c>
      <c r="N1810" s="134">
        <f>F1810*G1810</f>
        <v>8.5724999999999998</v>
      </c>
    </row>
    <row r="1811" spans="1:14" ht="13.5" thickBot="1" x14ac:dyDescent="0.25"/>
    <row r="1812" spans="1:14" ht="33" customHeight="1" x14ac:dyDescent="0.2">
      <c r="A1812" s="121" t="s">
        <v>17434</v>
      </c>
      <c r="B1812" s="148"/>
      <c r="C1812" s="122" t="s">
        <v>15573</v>
      </c>
      <c r="D1812" s="123"/>
      <c r="E1812" s="124" t="s">
        <v>836</v>
      </c>
      <c r="F1812" s="124">
        <v>1</v>
      </c>
      <c r="G1812" s="124"/>
      <c r="H1812" s="124"/>
      <c r="I1812" s="124"/>
      <c r="J1812" s="126"/>
      <c r="K1812" s="124">
        <f>SUM(K1813:K1815)</f>
        <v>194.535</v>
      </c>
      <c r="L1812" s="127"/>
      <c r="M1812" s="124">
        <f>SUM(M1813:M1815)</f>
        <v>159.8175</v>
      </c>
      <c r="N1812" s="128">
        <f>SUM(N1813:N1815)</f>
        <v>34.717500000000001</v>
      </c>
    </row>
    <row r="1813" spans="1:14" ht="24" x14ac:dyDescent="0.2">
      <c r="A1813" s="157" t="s">
        <v>15571</v>
      </c>
      <c r="B1813" s="153" t="s">
        <v>15553</v>
      </c>
      <c r="C1813" s="154" t="s">
        <v>15572</v>
      </c>
      <c r="D1813" s="155" t="s">
        <v>217</v>
      </c>
      <c r="E1813" s="155" t="s">
        <v>836</v>
      </c>
      <c r="F1813" s="156">
        <v>1</v>
      </c>
      <c r="G1813" s="129">
        <v>0</v>
      </c>
      <c r="H1813" s="129">
        <v>144.54</v>
      </c>
      <c r="I1813" s="129">
        <v>0</v>
      </c>
      <c r="J1813" s="130">
        <f>G1813+H1813+I1813</f>
        <v>144.54</v>
      </c>
      <c r="K1813" s="131">
        <f>F1813*J1813</f>
        <v>144.54</v>
      </c>
      <c r="L1813" s="132"/>
      <c r="M1813" s="133">
        <f>((H1813+I1813)*F1813)</f>
        <v>144.54</v>
      </c>
      <c r="N1813" s="134">
        <f>F1813*G1813</f>
        <v>0</v>
      </c>
    </row>
    <row r="1814" spans="1:14" ht="13.5" x14ac:dyDescent="0.2">
      <c r="A1814" s="157">
        <v>88261</v>
      </c>
      <c r="B1814" s="153" t="s">
        <v>200</v>
      </c>
      <c r="C1814" s="154" t="str">
        <f>IF(ISNUMBER(SEARCH("Cot",A1814)),VLOOKUP(A1814,COTAÇÃO!$A:$G,2,FALSE),VLOOKUP(A1814,SINAPI!$A:$M,2,FALSE))</f>
        <v>CARPINTEIRO DE ESQUADRIA COM ENCARGOS COMPLEMENTARES</v>
      </c>
      <c r="D1814" s="155" t="str">
        <f>IF(ISNUMBER(SEARCH("Cot",A1814)),"INSUMO",VLOOKUP(A1814,SINAPI!$A:$M,3,FALSE))</f>
        <v>MÃO DE OBRA</v>
      </c>
      <c r="E1814" s="155" t="str">
        <f>IF(ISNUMBER(SEARCH("Cot",A1814)),VLOOKUP(A1814,COTAÇÃO!$A:$H,3,FALSE),VLOOKUP(A1814,SINAPI!$A:$M,4,FALSE))</f>
        <v>H</v>
      </c>
      <c r="F1814" s="156">
        <v>1.5</v>
      </c>
      <c r="G1814" s="129" t="str">
        <f>IF(ISNUMBER(SEARCH("Cot",$A1814)),"0,00",VLOOKUP($A1814,SINAPI!$A:$M,6,FALSE))</f>
        <v>17,43</v>
      </c>
      <c r="H1814" s="129" t="str">
        <f>IF(ISNUMBER(SEARCH("Cot",$A1814)),VLOOKUP(A1814,COTAÇÃO!$A:$H,4,0),VLOOKUP($A1814,SINAPI!$A:$M,7,FALSE))</f>
        <v>6,79</v>
      </c>
      <c r="I1814" s="129" t="str">
        <f>IF(ISNUMBER(SEARCH("Cot",$A1814)),"0,00",VLOOKUP($A1814,SINAPI!$A:$M,8,FALSE))</f>
        <v>0,00</v>
      </c>
      <c r="J1814" s="130">
        <f>G1814+H1814+I1814</f>
        <v>24.22</v>
      </c>
      <c r="K1814" s="131">
        <f>F1814*J1814</f>
        <v>36.33</v>
      </c>
      <c r="L1814" s="132"/>
      <c r="M1814" s="133">
        <f>((H1814+I1814)*F1814)</f>
        <v>10.185</v>
      </c>
      <c r="N1814" s="134">
        <f>F1814*G1814</f>
        <v>26.145</v>
      </c>
    </row>
    <row r="1815" spans="1:14" ht="13.5" x14ac:dyDescent="0.2">
      <c r="A1815" s="157">
        <v>88316</v>
      </c>
      <c r="B1815" s="153" t="s">
        <v>200</v>
      </c>
      <c r="C1815" s="154" t="str">
        <f>IF(ISNUMBER(SEARCH("Cot",A1815)),VLOOKUP(A1815,COTAÇÃO!$A:$G,2,FALSE),VLOOKUP(A1815,SINAPI!$A:$M,2,FALSE))</f>
        <v>SERVENTE COM ENCARGOS COMPLEMENTARES</v>
      </c>
      <c r="D1815" s="155" t="str">
        <f>IF(ISNUMBER(SEARCH("Cot",A1815)),"INSUMO",VLOOKUP(A1815,SINAPI!$A:$M,3,FALSE))</f>
        <v>MÃO DE OBRA</v>
      </c>
      <c r="E1815" s="155" t="str">
        <f>IF(ISNUMBER(SEARCH("Cot",A1815)),VLOOKUP(A1815,COTAÇÃO!$A:$H,3,FALSE),VLOOKUP(A1815,SINAPI!$A:$M,4,FALSE))</f>
        <v>H</v>
      </c>
      <c r="F1815" s="156">
        <v>0.75</v>
      </c>
      <c r="G1815" s="129" t="str">
        <f>IF(ISNUMBER(SEARCH("Cot",$A1815)),"0,00",VLOOKUP($A1815,SINAPI!$A:$M,6,FALSE))</f>
        <v>11,43</v>
      </c>
      <c r="H1815" s="129" t="str">
        <f>IF(ISNUMBER(SEARCH("Cot",$A1815)),VLOOKUP(A1815,COTAÇÃO!$A:$H,4,0),VLOOKUP($A1815,SINAPI!$A:$M,7,FALSE))</f>
        <v>6,79</v>
      </c>
      <c r="I1815" s="129" t="str">
        <f>IF(ISNUMBER(SEARCH("Cot",$A1815)),"0,00",VLOOKUP($A1815,SINAPI!$A:$M,8,FALSE))</f>
        <v>0,00</v>
      </c>
      <c r="J1815" s="130">
        <f>G1815+H1815+I1815</f>
        <v>18.22</v>
      </c>
      <c r="K1815" s="131">
        <f>F1815*J1815</f>
        <v>13.664999999999999</v>
      </c>
      <c r="L1815" s="132"/>
      <c r="M1815" s="133">
        <f>((H1815+I1815)*F1815)</f>
        <v>5.0925000000000002</v>
      </c>
      <c r="N1815" s="134">
        <f>F1815*G1815</f>
        <v>8.5724999999999998</v>
      </c>
    </row>
    <row r="1816" spans="1:14" ht="13.5" thickBot="1" x14ac:dyDescent="0.25"/>
    <row r="1817" spans="1:14" ht="42.75" customHeight="1" x14ac:dyDescent="0.2">
      <c r="A1817" s="121" t="s">
        <v>17452</v>
      </c>
      <c r="B1817" s="148"/>
      <c r="C1817" s="122" t="s">
        <v>17453</v>
      </c>
      <c r="D1817" s="123"/>
      <c r="E1817" s="124" t="s">
        <v>208</v>
      </c>
      <c r="F1817" s="124">
        <v>1</v>
      </c>
      <c r="G1817" s="124"/>
      <c r="H1817" s="124"/>
      <c r="I1817" s="124"/>
      <c r="J1817" s="126"/>
      <c r="K1817" s="124">
        <f>SUM(K1818:K1820)</f>
        <v>2746.3199999999997</v>
      </c>
      <c r="L1817" s="127"/>
      <c r="M1817" s="124">
        <f>SUM(M1818:M1820)</f>
        <v>2363.64</v>
      </c>
      <c r="N1817" s="128">
        <f>SUM(N1818:N1820)</f>
        <v>382.68</v>
      </c>
    </row>
    <row r="1818" spans="1:14" ht="27" customHeight="1" x14ac:dyDescent="0.2">
      <c r="A1818" s="157" t="s">
        <v>16889</v>
      </c>
      <c r="B1818" s="153" t="s">
        <v>15569</v>
      </c>
      <c r="C1818" s="154" t="str">
        <f>IF(ISNUMBER(SEARCH("Cot",A1818)),VLOOKUP(A1818,COTAÇÃO!$A:$G,2,FALSE),VLOOKUP(A1818,SINAPI!$A:$M,2,FALSE))</f>
        <v>CONDICIONADOR DE AR TIPO SPLIT P/ AMBIENTE, MODELO PAREDE, CAPACIDADE NOMINAL 9.000 BTU/H (Inverter).</v>
      </c>
      <c r="D1818" s="155" t="str">
        <f>IF(ISNUMBER(SEARCH("Cot",A1818)),"INSUMO",VLOOKUP(A1818,SINAPI!$A:$M,3,FALSE))</f>
        <v>INSUMO</v>
      </c>
      <c r="E1818" s="155" t="str">
        <f>IF(ISNUMBER(SEARCH("Cot",A1818)),VLOOKUP(A1818,COTAÇÃO!$A:$H,3,FALSE),VLOOKUP(A1818,SINAPI!$A:$M,4,FALSE))</f>
        <v>UN</v>
      </c>
      <c r="F1818" s="156">
        <v>1</v>
      </c>
      <c r="G1818" s="129" t="str">
        <f>IF(ISNUMBER(SEARCH("Cot",$A1818)),"0,00",VLOOKUP($A1818,SINAPI!$A:$M,6,FALSE))</f>
        <v>0,00</v>
      </c>
      <c r="H1818" s="129">
        <f>IF(ISNUMBER(SEARCH("Cot",$A1818)),VLOOKUP(A1818,COTAÇÃO!$A:$H,4,0),VLOOKUP($A1818,SINAPI!$A:$M,7,FALSE))</f>
        <v>2199</v>
      </c>
      <c r="I1818" s="129" t="str">
        <f>IF(ISNUMBER(SEARCH("Cot",$A1818)),"0,00",VLOOKUP($A1818,SINAPI!$A:$M,8,FALSE))</f>
        <v>0,00</v>
      </c>
      <c r="J1818" s="130">
        <f t="shared" ref="J1818:J1820" si="928">G1818+H1818+I1818</f>
        <v>2199</v>
      </c>
      <c r="K1818" s="131">
        <f t="shared" ref="K1818:K1820" si="929">F1818*J1818</f>
        <v>2199</v>
      </c>
      <c r="L1818" s="132"/>
      <c r="M1818" s="133">
        <f t="shared" ref="M1818:M1820" si="930">((H1818+I1818)*F1818)</f>
        <v>2199</v>
      </c>
      <c r="N1818" s="134">
        <f t="shared" ref="N1818:N1820" si="931">F1818*G1818</f>
        <v>0</v>
      </c>
    </row>
    <row r="1819" spans="1:14" ht="13.5" x14ac:dyDescent="0.2">
      <c r="A1819" s="157">
        <v>100308</v>
      </c>
      <c r="B1819" s="153" t="s">
        <v>200</v>
      </c>
      <c r="C1819" s="154" t="str">
        <f>IF(ISNUMBER(SEARCH("Cot",A1819)),VLOOKUP(A1819,COTAÇÃO!$A:$G,2,FALSE),VLOOKUP(A1819,SINAPI!$A:$M,2,FALSE))</f>
        <v>MECÂNICO DE REFRIGERAÇÃO COM ENCARGOS COMPLEMENTARES</v>
      </c>
      <c r="D1819" s="155" t="str">
        <f>IF(ISNUMBER(SEARCH("Cot",A1819)),"INSUMO",VLOOKUP(A1819,SINAPI!$A:$M,3,FALSE))</f>
        <v>MÃO DE OBRA</v>
      </c>
      <c r="E1819" s="155" t="str">
        <f>IF(ISNUMBER(SEARCH("Cot",A1819)),VLOOKUP(A1819,COTAÇÃO!$A:$H,3,FALSE),VLOOKUP(A1819,SINAPI!$A:$M,4,FALSE))</f>
        <v>H</v>
      </c>
      <c r="F1819" s="156">
        <v>12</v>
      </c>
      <c r="G1819" s="129" t="str">
        <f>IF(ISNUMBER(SEARCH("Cot",$A1819)),"0,00",VLOOKUP($A1819,SINAPI!$A:$M,6,FALSE))</f>
        <v>20,46</v>
      </c>
      <c r="H1819" s="129" t="str">
        <f>IF(ISNUMBER(SEARCH("Cot",$A1819)),VLOOKUP(A1819,COTAÇÃO!$A:$H,4,0),VLOOKUP($A1819,SINAPI!$A:$M,7,FALSE))</f>
        <v>6,93</v>
      </c>
      <c r="I1819" s="129" t="str">
        <f>IF(ISNUMBER(SEARCH("Cot",$A1819)),"0,00",VLOOKUP($A1819,SINAPI!$A:$M,8,FALSE))</f>
        <v>0,00</v>
      </c>
      <c r="J1819" s="130">
        <f t="shared" si="928"/>
        <v>27.39</v>
      </c>
      <c r="K1819" s="131">
        <f t="shared" si="929"/>
        <v>328.68</v>
      </c>
      <c r="L1819" s="132"/>
      <c r="M1819" s="133">
        <f t="shared" si="930"/>
        <v>83.16</v>
      </c>
      <c r="N1819" s="134">
        <f t="shared" si="931"/>
        <v>245.52</v>
      </c>
    </row>
    <row r="1820" spans="1:14" ht="13.5" x14ac:dyDescent="0.2">
      <c r="A1820" s="157">
        <v>88316</v>
      </c>
      <c r="B1820" s="153" t="s">
        <v>200</v>
      </c>
      <c r="C1820" s="154" t="str">
        <f>IF(ISNUMBER(SEARCH("Cot",A1820)),VLOOKUP(A1820,COTAÇÃO!$A:$G,2,FALSE),VLOOKUP(A1820,SINAPI!$A:$M,2,FALSE))</f>
        <v>SERVENTE COM ENCARGOS COMPLEMENTARES</v>
      </c>
      <c r="D1820" s="155" t="str">
        <f>IF(ISNUMBER(SEARCH("Cot",A1820)),"INSUMO",VLOOKUP(A1820,SINAPI!$A:$M,3,FALSE))</f>
        <v>MÃO DE OBRA</v>
      </c>
      <c r="E1820" s="155" t="str">
        <f>IF(ISNUMBER(SEARCH("Cot",A1820)),VLOOKUP(A1820,COTAÇÃO!$A:$H,3,FALSE),VLOOKUP(A1820,SINAPI!$A:$M,4,FALSE))</f>
        <v>H</v>
      </c>
      <c r="F1820" s="156">
        <v>12</v>
      </c>
      <c r="G1820" s="129" t="str">
        <f>IF(ISNUMBER(SEARCH("Cot",$A1820)),"0,00",VLOOKUP($A1820,SINAPI!$A:$M,6,FALSE))</f>
        <v>11,43</v>
      </c>
      <c r="H1820" s="129" t="str">
        <f>IF(ISNUMBER(SEARCH("Cot",$A1820)),VLOOKUP(A1820,COTAÇÃO!$A:$H,4,0),VLOOKUP($A1820,SINAPI!$A:$M,7,FALSE))</f>
        <v>6,79</v>
      </c>
      <c r="I1820" s="129" t="str">
        <f>IF(ISNUMBER(SEARCH("Cot",$A1820)),"0,00",VLOOKUP($A1820,SINAPI!$A:$M,8,FALSE))</f>
        <v>0,00</v>
      </c>
      <c r="J1820" s="130">
        <f t="shared" si="928"/>
        <v>18.22</v>
      </c>
      <c r="K1820" s="131">
        <f t="shared" si="929"/>
        <v>218.64</v>
      </c>
      <c r="L1820" s="132"/>
      <c r="M1820" s="133">
        <f t="shared" si="930"/>
        <v>81.48</v>
      </c>
      <c r="N1820" s="134">
        <f t="shared" si="931"/>
        <v>137.16</v>
      </c>
    </row>
    <row r="1821" spans="1:14" ht="13.5" thickBot="1" x14ac:dyDescent="0.25"/>
    <row r="1822" spans="1:14" ht="42.75" customHeight="1" x14ac:dyDescent="0.2">
      <c r="A1822" s="121" t="s">
        <v>17457</v>
      </c>
      <c r="B1822" s="148"/>
      <c r="C1822" s="122" t="s">
        <v>17458</v>
      </c>
      <c r="D1822" s="123"/>
      <c r="E1822" s="124" t="s">
        <v>208</v>
      </c>
      <c r="F1822" s="124">
        <v>1</v>
      </c>
      <c r="G1822" s="124"/>
      <c r="H1822" s="124"/>
      <c r="I1822" s="124"/>
      <c r="J1822" s="126"/>
      <c r="K1822" s="124">
        <f>SUM(K1823:K1825)</f>
        <v>3157.54</v>
      </c>
      <c r="L1822" s="127"/>
      <c r="M1822" s="124">
        <f>SUM(M1823:M1825)</f>
        <v>2711.08</v>
      </c>
      <c r="N1822" s="128">
        <f>SUM(N1823:N1825)</f>
        <v>446.46</v>
      </c>
    </row>
    <row r="1823" spans="1:14" ht="27" customHeight="1" x14ac:dyDescent="0.2">
      <c r="A1823" s="157" t="s">
        <v>16892</v>
      </c>
      <c r="B1823" s="153" t="s">
        <v>15569</v>
      </c>
      <c r="C1823" s="154" t="str">
        <f>IF(ISNUMBER(SEARCH("Cot",A1823)),VLOOKUP(A1823,COTAÇÃO!$A:$G,2,FALSE),VLOOKUP(A1823,SINAPI!$A:$M,2,FALSE))</f>
        <v>CONDICIONADOR DE AR TIPO SPLIT P/ AMBIENTE, MODELO PAREDE, CAPACIDADE NOMINAL 12.000 BTU/H (Inverter).</v>
      </c>
      <c r="D1823" s="155" t="str">
        <f>IF(ISNUMBER(SEARCH("Cot",A1823)),"INSUMO",VLOOKUP(A1823,SINAPI!$A:$M,3,FALSE))</f>
        <v>INSUMO</v>
      </c>
      <c r="E1823" s="155" t="str">
        <f>IF(ISNUMBER(SEARCH("Cot",A1823)),VLOOKUP(A1823,COTAÇÃO!$A:$H,3,FALSE),VLOOKUP(A1823,SINAPI!$A:$M,4,FALSE))</f>
        <v>UN</v>
      </c>
      <c r="F1823" s="156">
        <v>1</v>
      </c>
      <c r="G1823" s="129" t="str">
        <f>IF(ISNUMBER(SEARCH("Cot",$A1823)),"0,00",VLOOKUP($A1823,SINAPI!$A:$M,6,FALSE))</f>
        <v>0,00</v>
      </c>
      <c r="H1823" s="129">
        <f>IF(ISNUMBER(SEARCH("Cot",$A1823)),VLOOKUP(A1823,COTAÇÃO!$A:$H,4,0),VLOOKUP($A1823,SINAPI!$A:$M,7,FALSE))</f>
        <v>2519</v>
      </c>
      <c r="I1823" s="129" t="str">
        <f>IF(ISNUMBER(SEARCH("Cot",$A1823)),"0,00",VLOOKUP($A1823,SINAPI!$A:$M,8,FALSE))</f>
        <v>0,00</v>
      </c>
      <c r="J1823" s="130">
        <f t="shared" ref="J1823:J1825" si="932">G1823+H1823+I1823</f>
        <v>2519</v>
      </c>
      <c r="K1823" s="131">
        <f t="shared" ref="K1823:K1825" si="933">F1823*J1823</f>
        <v>2519</v>
      </c>
      <c r="L1823" s="132"/>
      <c r="M1823" s="133">
        <f t="shared" ref="M1823:M1825" si="934">((H1823+I1823)*F1823)</f>
        <v>2519</v>
      </c>
      <c r="N1823" s="134">
        <f t="shared" ref="N1823:N1825" si="935">F1823*G1823</f>
        <v>0</v>
      </c>
    </row>
    <row r="1824" spans="1:14" ht="13.5" x14ac:dyDescent="0.2">
      <c r="A1824" s="157">
        <v>100308</v>
      </c>
      <c r="B1824" s="153" t="s">
        <v>200</v>
      </c>
      <c r="C1824" s="154" t="str">
        <f>IF(ISNUMBER(SEARCH("Cot",A1824)),VLOOKUP(A1824,COTAÇÃO!$A:$G,2,FALSE),VLOOKUP(A1824,SINAPI!$A:$M,2,FALSE))</f>
        <v>MECÂNICO DE REFRIGERAÇÃO COM ENCARGOS COMPLEMENTARES</v>
      </c>
      <c r="D1824" s="155" t="str">
        <f>IF(ISNUMBER(SEARCH("Cot",A1824)),"INSUMO",VLOOKUP(A1824,SINAPI!$A:$M,3,FALSE))</f>
        <v>MÃO DE OBRA</v>
      </c>
      <c r="E1824" s="155" t="str">
        <f>IF(ISNUMBER(SEARCH("Cot",A1824)),VLOOKUP(A1824,COTAÇÃO!$A:$H,3,FALSE),VLOOKUP(A1824,SINAPI!$A:$M,4,FALSE))</f>
        <v>H</v>
      </c>
      <c r="F1824" s="156">
        <v>14</v>
      </c>
      <c r="G1824" s="129" t="str">
        <f>IF(ISNUMBER(SEARCH("Cot",$A1824)),"0,00",VLOOKUP($A1824,SINAPI!$A:$M,6,FALSE))</f>
        <v>20,46</v>
      </c>
      <c r="H1824" s="129" t="str">
        <f>IF(ISNUMBER(SEARCH("Cot",$A1824)),VLOOKUP(A1824,COTAÇÃO!$A:$H,4,0),VLOOKUP($A1824,SINAPI!$A:$M,7,FALSE))</f>
        <v>6,93</v>
      </c>
      <c r="I1824" s="129" t="str">
        <f>IF(ISNUMBER(SEARCH("Cot",$A1824)),"0,00",VLOOKUP($A1824,SINAPI!$A:$M,8,FALSE))</f>
        <v>0,00</v>
      </c>
      <c r="J1824" s="130">
        <f t="shared" si="932"/>
        <v>27.39</v>
      </c>
      <c r="K1824" s="131">
        <f t="shared" si="933"/>
        <v>383.46000000000004</v>
      </c>
      <c r="L1824" s="132"/>
      <c r="M1824" s="133">
        <f t="shared" si="934"/>
        <v>97.02</v>
      </c>
      <c r="N1824" s="134">
        <f t="shared" si="935"/>
        <v>286.44</v>
      </c>
    </row>
    <row r="1825" spans="1:14" ht="13.5" x14ac:dyDescent="0.2">
      <c r="A1825" s="157">
        <v>88316</v>
      </c>
      <c r="B1825" s="153" t="s">
        <v>200</v>
      </c>
      <c r="C1825" s="154" t="str">
        <f>IF(ISNUMBER(SEARCH("Cot",A1825)),VLOOKUP(A1825,COTAÇÃO!$A:$G,2,FALSE),VLOOKUP(A1825,SINAPI!$A:$M,2,FALSE))</f>
        <v>SERVENTE COM ENCARGOS COMPLEMENTARES</v>
      </c>
      <c r="D1825" s="155" t="str">
        <f>IF(ISNUMBER(SEARCH("Cot",A1825)),"INSUMO",VLOOKUP(A1825,SINAPI!$A:$M,3,FALSE))</f>
        <v>MÃO DE OBRA</v>
      </c>
      <c r="E1825" s="155" t="str">
        <f>IF(ISNUMBER(SEARCH("Cot",A1825)),VLOOKUP(A1825,COTAÇÃO!$A:$H,3,FALSE),VLOOKUP(A1825,SINAPI!$A:$M,4,FALSE))</f>
        <v>H</v>
      </c>
      <c r="F1825" s="156">
        <v>14</v>
      </c>
      <c r="G1825" s="129" t="str">
        <f>IF(ISNUMBER(SEARCH("Cot",$A1825)),"0,00",VLOOKUP($A1825,SINAPI!$A:$M,6,FALSE))</f>
        <v>11,43</v>
      </c>
      <c r="H1825" s="129" t="str">
        <f>IF(ISNUMBER(SEARCH("Cot",$A1825)),VLOOKUP(A1825,COTAÇÃO!$A:$H,4,0),VLOOKUP($A1825,SINAPI!$A:$M,7,FALSE))</f>
        <v>6,79</v>
      </c>
      <c r="I1825" s="129" t="str">
        <f>IF(ISNUMBER(SEARCH("Cot",$A1825)),"0,00",VLOOKUP($A1825,SINAPI!$A:$M,8,FALSE))</f>
        <v>0,00</v>
      </c>
      <c r="J1825" s="130">
        <f t="shared" si="932"/>
        <v>18.22</v>
      </c>
      <c r="K1825" s="131">
        <f t="shared" si="933"/>
        <v>255.07999999999998</v>
      </c>
      <c r="L1825" s="132"/>
      <c r="M1825" s="133">
        <f t="shared" si="934"/>
        <v>95.06</v>
      </c>
      <c r="N1825" s="134">
        <f t="shared" si="935"/>
        <v>160.01999999999998</v>
      </c>
    </row>
    <row r="1826" spans="1:14" ht="13.5" thickBot="1" x14ac:dyDescent="0.25"/>
    <row r="1827" spans="1:14" ht="42.75" customHeight="1" x14ac:dyDescent="0.2">
      <c r="A1827" s="121" t="s">
        <v>17459</v>
      </c>
      <c r="B1827" s="148"/>
      <c r="C1827" s="122" t="s">
        <v>17463</v>
      </c>
      <c r="D1827" s="123"/>
      <c r="E1827" s="124" t="s">
        <v>208</v>
      </c>
      <c r="F1827" s="124">
        <v>1</v>
      </c>
      <c r="G1827" s="124"/>
      <c r="H1827" s="124"/>
      <c r="I1827" s="124"/>
      <c r="J1827" s="126"/>
      <c r="K1827" s="124">
        <f>SUM(K1828:K1830)</f>
        <v>4428.76</v>
      </c>
      <c r="L1827" s="127"/>
      <c r="M1827" s="124">
        <f>SUM(M1828:M1830)</f>
        <v>3918.52</v>
      </c>
      <c r="N1827" s="128">
        <f>SUM(N1828:N1830)</f>
        <v>510.24</v>
      </c>
    </row>
    <row r="1828" spans="1:14" ht="27" customHeight="1" x14ac:dyDescent="0.2">
      <c r="A1828" s="157" t="s">
        <v>16893</v>
      </c>
      <c r="B1828" s="153" t="s">
        <v>15569</v>
      </c>
      <c r="C1828" s="154" t="str">
        <f>IF(ISNUMBER(SEARCH("Cot",A1828)),VLOOKUP(A1828,COTAÇÃO!$A:$G,2,FALSE),VLOOKUP(A1828,SINAPI!$A:$M,2,FALSE))</f>
        <v>CONDICIONADOR DE AR TIPO SPLIT P/ AMBIENTE, MODELO PAREDE, CAPACIDADE NOMINAL 18.000 BTU/H (Inverter).</v>
      </c>
      <c r="D1828" s="155" t="str">
        <f>IF(ISNUMBER(SEARCH("Cot",A1828)),"INSUMO",VLOOKUP(A1828,SINAPI!$A:$M,3,FALSE))</f>
        <v>INSUMO</v>
      </c>
      <c r="E1828" s="155" t="str">
        <f>IF(ISNUMBER(SEARCH("Cot",A1828)),VLOOKUP(A1828,COTAÇÃO!$A:$H,3,FALSE),VLOOKUP(A1828,SINAPI!$A:$M,4,FALSE))</f>
        <v>UN</v>
      </c>
      <c r="F1828" s="156">
        <v>1</v>
      </c>
      <c r="G1828" s="129" t="str">
        <f>IF(ISNUMBER(SEARCH("Cot",$A1828)),"0,00",VLOOKUP($A1828,SINAPI!$A:$M,6,FALSE))</f>
        <v>0,00</v>
      </c>
      <c r="H1828" s="129">
        <f>IF(ISNUMBER(SEARCH("Cot",$A1828)),VLOOKUP(A1828,COTAÇÃO!$A:$H,4,0),VLOOKUP($A1828,SINAPI!$A:$M,7,FALSE))</f>
        <v>3699</v>
      </c>
      <c r="I1828" s="129" t="str">
        <f>IF(ISNUMBER(SEARCH("Cot",$A1828)),"0,00",VLOOKUP($A1828,SINAPI!$A:$M,8,FALSE))</f>
        <v>0,00</v>
      </c>
      <c r="J1828" s="130">
        <f t="shared" ref="J1828:J1830" si="936">G1828+H1828+I1828</f>
        <v>3699</v>
      </c>
      <c r="K1828" s="131">
        <f t="shared" ref="K1828:K1830" si="937">F1828*J1828</f>
        <v>3699</v>
      </c>
      <c r="L1828" s="132"/>
      <c r="M1828" s="133">
        <f t="shared" ref="M1828:M1830" si="938">((H1828+I1828)*F1828)</f>
        <v>3699</v>
      </c>
      <c r="N1828" s="134">
        <f t="shared" ref="N1828:N1830" si="939">F1828*G1828</f>
        <v>0</v>
      </c>
    </row>
    <row r="1829" spans="1:14" ht="13.5" x14ac:dyDescent="0.2">
      <c r="A1829" s="157">
        <v>100308</v>
      </c>
      <c r="B1829" s="153" t="s">
        <v>200</v>
      </c>
      <c r="C1829" s="154" t="str">
        <f>IF(ISNUMBER(SEARCH("Cot",A1829)),VLOOKUP(A1829,COTAÇÃO!$A:$G,2,FALSE),VLOOKUP(A1829,SINAPI!$A:$M,2,FALSE))</f>
        <v>MECÂNICO DE REFRIGERAÇÃO COM ENCARGOS COMPLEMENTARES</v>
      </c>
      <c r="D1829" s="155" t="str">
        <f>IF(ISNUMBER(SEARCH("Cot",A1829)),"INSUMO",VLOOKUP(A1829,SINAPI!$A:$M,3,FALSE))</f>
        <v>MÃO DE OBRA</v>
      </c>
      <c r="E1829" s="155" t="str">
        <f>IF(ISNUMBER(SEARCH("Cot",A1829)),VLOOKUP(A1829,COTAÇÃO!$A:$H,3,FALSE),VLOOKUP(A1829,SINAPI!$A:$M,4,FALSE))</f>
        <v>H</v>
      </c>
      <c r="F1829" s="156">
        <v>16</v>
      </c>
      <c r="G1829" s="129" t="str">
        <f>IF(ISNUMBER(SEARCH("Cot",$A1829)),"0,00",VLOOKUP($A1829,SINAPI!$A:$M,6,FALSE))</f>
        <v>20,46</v>
      </c>
      <c r="H1829" s="129" t="str">
        <f>IF(ISNUMBER(SEARCH("Cot",$A1829)),VLOOKUP(A1829,COTAÇÃO!$A:$H,4,0),VLOOKUP($A1829,SINAPI!$A:$M,7,FALSE))</f>
        <v>6,93</v>
      </c>
      <c r="I1829" s="129" t="str">
        <f>IF(ISNUMBER(SEARCH("Cot",$A1829)),"0,00",VLOOKUP($A1829,SINAPI!$A:$M,8,FALSE))</f>
        <v>0,00</v>
      </c>
      <c r="J1829" s="130">
        <f t="shared" si="936"/>
        <v>27.39</v>
      </c>
      <c r="K1829" s="131">
        <f t="shared" si="937"/>
        <v>438.24</v>
      </c>
      <c r="L1829" s="132"/>
      <c r="M1829" s="133">
        <f t="shared" si="938"/>
        <v>110.88</v>
      </c>
      <c r="N1829" s="134">
        <f t="shared" si="939"/>
        <v>327.36</v>
      </c>
    </row>
    <row r="1830" spans="1:14" ht="13.5" x14ac:dyDescent="0.2">
      <c r="A1830" s="157">
        <v>88316</v>
      </c>
      <c r="B1830" s="153" t="s">
        <v>200</v>
      </c>
      <c r="C1830" s="154" t="str">
        <f>IF(ISNUMBER(SEARCH("Cot",A1830)),VLOOKUP(A1830,COTAÇÃO!$A:$G,2,FALSE),VLOOKUP(A1830,SINAPI!$A:$M,2,FALSE))</f>
        <v>SERVENTE COM ENCARGOS COMPLEMENTARES</v>
      </c>
      <c r="D1830" s="155" t="str">
        <f>IF(ISNUMBER(SEARCH("Cot",A1830)),"INSUMO",VLOOKUP(A1830,SINAPI!$A:$M,3,FALSE))</f>
        <v>MÃO DE OBRA</v>
      </c>
      <c r="E1830" s="155" t="str">
        <f>IF(ISNUMBER(SEARCH("Cot",A1830)),VLOOKUP(A1830,COTAÇÃO!$A:$H,3,FALSE),VLOOKUP(A1830,SINAPI!$A:$M,4,FALSE))</f>
        <v>H</v>
      </c>
      <c r="F1830" s="156">
        <v>16</v>
      </c>
      <c r="G1830" s="129" t="str">
        <f>IF(ISNUMBER(SEARCH("Cot",$A1830)),"0,00",VLOOKUP($A1830,SINAPI!$A:$M,6,FALSE))</f>
        <v>11,43</v>
      </c>
      <c r="H1830" s="129" t="str">
        <f>IF(ISNUMBER(SEARCH("Cot",$A1830)),VLOOKUP(A1830,COTAÇÃO!$A:$H,4,0),VLOOKUP($A1830,SINAPI!$A:$M,7,FALSE))</f>
        <v>6,79</v>
      </c>
      <c r="I1830" s="129" t="str">
        <f>IF(ISNUMBER(SEARCH("Cot",$A1830)),"0,00",VLOOKUP($A1830,SINAPI!$A:$M,8,FALSE))</f>
        <v>0,00</v>
      </c>
      <c r="J1830" s="130">
        <f t="shared" si="936"/>
        <v>18.22</v>
      </c>
      <c r="K1830" s="131">
        <f t="shared" si="937"/>
        <v>291.52</v>
      </c>
      <c r="L1830" s="132"/>
      <c r="M1830" s="133">
        <f t="shared" si="938"/>
        <v>108.64</v>
      </c>
      <c r="N1830" s="134">
        <f t="shared" si="939"/>
        <v>182.88</v>
      </c>
    </row>
    <row r="1831" spans="1:14" ht="13.5" thickBot="1" x14ac:dyDescent="0.25"/>
    <row r="1832" spans="1:14" ht="42.75" customHeight="1" x14ac:dyDescent="0.2">
      <c r="A1832" s="121" t="s">
        <v>17464</v>
      </c>
      <c r="B1832" s="148"/>
      <c r="C1832" s="122" t="s">
        <v>17474</v>
      </c>
      <c r="D1832" s="123"/>
      <c r="E1832" s="124" t="s">
        <v>208</v>
      </c>
      <c r="F1832" s="124">
        <v>1</v>
      </c>
      <c r="G1832" s="124"/>
      <c r="H1832" s="124"/>
      <c r="I1832" s="124"/>
      <c r="J1832" s="126"/>
      <c r="K1832" s="124">
        <f>SUM(K1833:K1835)</f>
        <v>11659.98</v>
      </c>
      <c r="L1832" s="127"/>
      <c r="M1832" s="124">
        <f>SUM(M1833:M1835)</f>
        <v>11085.96</v>
      </c>
      <c r="N1832" s="128">
        <f>SUM(N1833:N1835)</f>
        <v>574.02</v>
      </c>
    </row>
    <row r="1833" spans="1:14" ht="27" customHeight="1" x14ac:dyDescent="0.2">
      <c r="A1833" s="157" t="s">
        <v>16894</v>
      </c>
      <c r="B1833" s="153" t="s">
        <v>15569</v>
      </c>
      <c r="C1833" s="154" t="str">
        <f>IF(ISNUMBER(SEARCH("Cot",A1833)),VLOOKUP(A1833,COTAÇÃO!$A:$G,2,FALSE),VLOOKUP(A1833,SINAPI!$A:$M,2,FALSE))</f>
        <v>CONDICIONADOR DE AR TIPO SPLIT P/ AMBIENTE, MODELO CASSETE, CAPACIDADE NOMINAL 36.000 BTU/H (INVERTER).</v>
      </c>
      <c r="D1833" s="155" t="str">
        <f>IF(ISNUMBER(SEARCH("Cot",A1833)),"INSUMO",VLOOKUP(A1833,SINAPI!$A:$M,3,FALSE))</f>
        <v>INSUMO</v>
      </c>
      <c r="E1833" s="155" t="str">
        <f>IF(ISNUMBER(SEARCH("Cot",A1833)),VLOOKUP(A1833,COTAÇÃO!$A:$H,3,FALSE),VLOOKUP(A1833,SINAPI!$A:$M,4,FALSE))</f>
        <v>UN</v>
      </c>
      <c r="F1833" s="156">
        <v>1</v>
      </c>
      <c r="G1833" s="129" t="str">
        <f>IF(ISNUMBER(SEARCH("Cot",$A1833)),"0,00",VLOOKUP($A1833,SINAPI!$A:$M,6,FALSE))</f>
        <v>0,00</v>
      </c>
      <c r="H1833" s="129">
        <f>IF(ISNUMBER(SEARCH("Cot",$A1833)),VLOOKUP(A1833,COTAÇÃO!$A:$H,4,0),VLOOKUP($A1833,SINAPI!$A:$M,7,FALSE))</f>
        <v>10839</v>
      </c>
      <c r="I1833" s="129" t="str">
        <f>IF(ISNUMBER(SEARCH("Cot",$A1833)),"0,00",VLOOKUP($A1833,SINAPI!$A:$M,8,FALSE))</f>
        <v>0,00</v>
      </c>
      <c r="J1833" s="130">
        <f t="shared" ref="J1833:J1835" si="940">G1833+H1833+I1833</f>
        <v>10839</v>
      </c>
      <c r="K1833" s="131">
        <f t="shared" ref="K1833:K1835" si="941">F1833*J1833</f>
        <v>10839</v>
      </c>
      <c r="L1833" s="132"/>
      <c r="M1833" s="133">
        <f t="shared" ref="M1833:M1835" si="942">((H1833+I1833)*F1833)</f>
        <v>10839</v>
      </c>
      <c r="N1833" s="134">
        <f t="shared" ref="N1833:N1835" si="943">F1833*G1833</f>
        <v>0</v>
      </c>
    </row>
    <row r="1834" spans="1:14" ht="13.5" x14ac:dyDescent="0.2">
      <c r="A1834" s="157">
        <v>100308</v>
      </c>
      <c r="B1834" s="153" t="s">
        <v>200</v>
      </c>
      <c r="C1834" s="154" t="str">
        <f>IF(ISNUMBER(SEARCH("Cot",A1834)),VLOOKUP(A1834,COTAÇÃO!$A:$G,2,FALSE),VLOOKUP(A1834,SINAPI!$A:$M,2,FALSE))</f>
        <v>MECÂNICO DE REFRIGERAÇÃO COM ENCARGOS COMPLEMENTARES</v>
      </c>
      <c r="D1834" s="155" t="str">
        <f>IF(ISNUMBER(SEARCH("Cot",A1834)),"INSUMO",VLOOKUP(A1834,SINAPI!$A:$M,3,FALSE))</f>
        <v>MÃO DE OBRA</v>
      </c>
      <c r="E1834" s="155" t="str">
        <f>IF(ISNUMBER(SEARCH("Cot",A1834)),VLOOKUP(A1834,COTAÇÃO!$A:$H,3,FALSE),VLOOKUP(A1834,SINAPI!$A:$M,4,FALSE))</f>
        <v>H</v>
      </c>
      <c r="F1834" s="156">
        <v>18</v>
      </c>
      <c r="G1834" s="129" t="str">
        <f>IF(ISNUMBER(SEARCH("Cot",$A1834)),"0,00",VLOOKUP($A1834,SINAPI!$A:$M,6,FALSE))</f>
        <v>20,46</v>
      </c>
      <c r="H1834" s="129" t="str">
        <f>IF(ISNUMBER(SEARCH("Cot",$A1834)),VLOOKUP(A1834,COTAÇÃO!$A:$H,4,0),VLOOKUP($A1834,SINAPI!$A:$M,7,FALSE))</f>
        <v>6,93</v>
      </c>
      <c r="I1834" s="129" t="str">
        <f>IF(ISNUMBER(SEARCH("Cot",$A1834)),"0,00",VLOOKUP($A1834,SINAPI!$A:$M,8,FALSE))</f>
        <v>0,00</v>
      </c>
      <c r="J1834" s="130">
        <f t="shared" si="940"/>
        <v>27.39</v>
      </c>
      <c r="K1834" s="131">
        <f t="shared" si="941"/>
        <v>493.02</v>
      </c>
      <c r="L1834" s="132"/>
      <c r="M1834" s="133">
        <f t="shared" si="942"/>
        <v>124.74</v>
      </c>
      <c r="N1834" s="134">
        <f t="shared" si="943"/>
        <v>368.28000000000003</v>
      </c>
    </row>
    <row r="1835" spans="1:14" ht="13.5" x14ac:dyDescent="0.2">
      <c r="A1835" s="157">
        <v>88316</v>
      </c>
      <c r="B1835" s="153" t="s">
        <v>200</v>
      </c>
      <c r="C1835" s="154" t="str">
        <f>IF(ISNUMBER(SEARCH("Cot",A1835)),VLOOKUP(A1835,COTAÇÃO!$A:$G,2,FALSE),VLOOKUP(A1835,SINAPI!$A:$M,2,FALSE))</f>
        <v>SERVENTE COM ENCARGOS COMPLEMENTARES</v>
      </c>
      <c r="D1835" s="155" t="str">
        <f>IF(ISNUMBER(SEARCH("Cot",A1835)),"INSUMO",VLOOKUP(A1835,SINAPI!$A:$M,3,FALSE))</f>
        <v>MÃO DE OBRA</v>
      </c>
      <c r="E1835" s="155" t="str">
        <f>IF(ISNUMBER(SEARCH("Cot",A1835)),VLOOKUP(A1835,COTAÇÃO!$A:$H,3,FALSE),VLOOKUP(A1835,SINAPI!$A:$M,4,FALSE))</f>
        <v>H</v>
      </c>
      <c r="F1835" s="156">
        <v>18</v>
      </c>
      <c r="G1835" s="129" t="str">
        <f>IF(ISNUMBER(SEARCH("Cot",$A1835)),"0,00",VLOOKUP($A1835,SINAPI!$A:$M,6,FALSE))</f>
        <v>11,43</v>
      </c>
      <c r="H1835" s="129" t="str">
        <f>IF(ISNUMBER(SEARCH("Cot",$A1835)),VLOOKUP(A1835,COTAÇÃO!$A:$H,4,0),VLOOKUP($A1835,SINAPI!$A:$M,7,FALSE))</f>
        <v>6,79</v>
      </c>
      <c r="I1835" s="129" t="str">
        <f>IF(ISNUMBER(SEARCH("Cot",$A1835)),"0,00",VLOOKUP($A1835,SINAPI!$A:$M,8,FALSE))</f>
        <v>0,00</v>
      </c>
      <c r="J1835" s="130">
        <f t="shared" si="940"/>
        <v>18.22</v>
      </c>
      <c r="K1835" s="131">
        <f t="shared" si="941"/>
        <v>327.96</v>
      </c>
      <c r="L1835" s="132"/>
      <c r="M1835" s="133">
        <f t="shared" si="942"/>
        <v>122.22</v>
      </c>
      <c r="N1835" s="134">
        <f t="shared" si="943"/>
        <v>205.74</v>
      </c>
    </row>
    <row r="1836" spans="1:14" ht="13.5" thickBot="1" x14ac:dyDescent="0.25"/>
    <row r="1837" spans="1:14" ht="42.75" customHeight="1" x14ac:dyDescent="0.2">
      <c r="A1837" s="121" t="s">
        <v>17465</v>
      </c>
      <c r="B1837" s="148"/>
      <c r="C1837" s="122" t="s">
        <v>17475</v>
      </c>
      <c r="D1837" s="123"/>
      <c r="E1837" s="124" t="s">
        <v>208</v>
      </c>
      <c r="F1837" s="124">
        <v>1</v>
      </c>
      <c r="G1837" s="124"/>
      <c r="H1837" s="124"/>
      <c r="I1837" s="124"/>
      <c r="J1837" s="126"/>
      <c r="K1837" s="124">
        <f>SUM(K1838:K1840)</f>
        <v>17161.95</v>
      </c>
      <c r="L1837" s="127"/>
      <c r="M1837" s="124">
        <f>SUM(M1838:M1840)</f>
        <v>16524.149999999998</v>
      </c>
      <c r="N1837" s="128">
        <f>SUM(N1838:N1840)</f>
        <v>637.80000000000007</v>
      </c>
    </row>
    <row r="1838" spans="1:14" ht="27" customHeight="1" x14ac:dyDescent="0.2">
      <c r="A1838" s="157" t="s">
        <v>16895</v>
      </c>
      <c r="B1838" s="153" t="s">
        <v>15569</v>
      </c>
      <c r="C1838" s="154" t="str">
        <f>IF(ISNUMBER(SEARCH("Cot",A1838)),VLOOKUP(A1838,COTAÇÃO!$A:$G,2,FALSE),VLOOKUP(A1838,SINAPI!$A:$M,2,FALSE))</f>
        <v>CONDICIONADOR DE AR TIPO SPLIT P/ AMBIENTE, MODELO CASSETE, CAPACIDADE NOMINAL 48.000 BTU/H (INVERTER).</v>
      </c>
      <c r="D1838" s="155" t="str">
        <f>IF(ISNUMBER(SEARCH("Cot",A1838)),"INSUMO",VLOOKUP(A1838,SINAPI!$A:$M,3,FALSE))</f>
        <v>INSUMO</v>
      </c>
      <c r="E1838" s="155" t="str">
        <f>IF(ISNUMBER(SEARCH("Cot",A1838)),VLOOKUP(A1838,COTAÇÃO!$A:$H,3,FALSE),VLOOKUP(A1838,SINAPI!$A:$M,4,FALSE))</f>
        <v>UN</v>
      </c>
      <c r="F1838" s="156">
        <v>1</v>
      </c>
      <c r="G1838" s="129" t="str">
        <f>IF(ISNUMBER(SEARCH("Cot",$A1838)),"0,00",VLOOKUP($A1838,SINAPI!$A:$M,6,FALSE))</f>
        <v>0,00</v>
      </c>
      <c r="H1838" s="129">
        <f>IF(ISNUMBER(SEARCH("Cot",$A1838)),VLOOKUP(A1838,COTAÇÃO!$A:$H,4,0),VLOOKUP($A1838,SINAPI!$A:$M,7,FALSE))</f>
        <v>16249.75</v>
      </c>
      <c r="I1838" s="129" t="str">
        <f>IF(ISNUMBER(SEARCH("Cot",$A1838)),"0,00",VLOOKUP($A1838,SINAPI!$A:$M,8,FALSE))</f>
        <v>0,00</v>
      </c>
      <c r="J1838" s="130">
        <f t="shared" ref="J1838:J1840" si="944">G1838+H1838+I1838</f>
        <v>16249.75</v>
      </c>
      <c r="K1838" s="131">
        <f t="shared" ref="K1838:K1840" si="945">F1838*J1838</f>
        <v>16249.75</v>
      </c>
      <c r="L1838" s="132"/>
      <c r="M1838" s="133">
        <f t="shared" ref="M1838:M1840" si="946">((H1838+I1838)*F1838)</f>
        <v>16249.75</v>
      </c>
      <c r="N1838" s="134">
        <f t="shared" ref="N1838:N1840" si="947">F1838*G1838</f>
        <v>0</v>
      </c>
    </row>
    <row r="1839" spans="1:14" ht="13.5" x14ac:dyDescent="0.2">
      <c r="A1839" s="157">
        <v>100308</v>
      </c>
      <c r="B1839" s="153" t="s">
        <v>200</v>
      </c>
      <c r="C1839" s="154" t="str">
        <f>IF(ISNUMBER(SEARCH("Cot",A1839)),VLOOKUP(A1839,COTAÇÃO!$A:$G,2,FALSE),VLOOKUP(A1839,SINAPI!$A:$M,2,FALSE))</f>
        <v>MECÂNICO DE REFRIGERAÇÃO COM ENCARGOS COMPLEMENTARES</v>
      </c>
      <c r="D1839" s="155" t="str">
        <f>IF(ISNUMBER(SEARCH("Cot",A1839)),"INSUMO",VLOOKUP(A1839,SINAPI!$A:$M,3,FALSE))</f>
        <v>MÃO DE OBRA</v>
      </c>
      <c r="E1839" s="155" t="str">
        <f>IF(ISNUMBER(SEARCH("Cot",A1839)),VLOOKUP(A1839,COTAÇÃO!$A:$H,3,FALSE),VLOOKUP(A1839,SINAPI!$A:$M,4,FALSE))</f>
        <v>H</v>
      </c>
      <c r="F1839" s="156">
        <v>20</v>
      </c>
      <c r="G1839" s="129" t="str">
        <f>IF(ISNUMBER(SEARCH("Cot",$A1839)),"0,00",VLOOKUP($A1839,SINAPI!$A:$M,6,FALSE))</f>
        <v>20,46</v>
      </c>
      <c r="H1839" s="129" t="str">
        <f>IF(ISNUMBER(SEARCH("Cot",$A1839)),VLOOKUP(A1839,COTAÇÃO!$A:$H,4,0),VLOOKUP($A1839,SINAPI!$A:$M,7,FALSE))</f>
        <v>6,93</v>
      </c>
      <c r="I1839" s="129" t="str">
        <f>IF(ISNUMBER(SEARCH("Cot",$A1839)),"0,00",VLOOKUP($A1839,SINAPI!$A:$M,8,FALSE))</f>
        <v>0,00</v>
      </c>
      <c r="J1839" s="130">
        <f t="shared" si="944"/>
        <v>27.39</v>
      </c>
      <c r="K1839" s="131">
        <f t="shared" si="945"/>
        <v>547.79999999999995</v>
      </c>
      <c r="L1839" s="132"/>
      <c r="M1839" s="133">
        <f t="shared" si="946"/>
        <v>138.6</v>
      </c>
      <c r="N1839" s="134">
        <f t="shared" si="947"/>
        <v>409.20000000000005</v>
      </c>
    </row>
    <row r="1840" spans="1:14" ht="13.5" x14ac:dyDescent="0.2">
      <c r="A1840" s="157">
        <v>88316</v>
      </c>
      <c r="B1840" s="153" t="s">
        <v>200</v>
      </c>
      <c r="C1840" s="154" t="str">
        <f>IF(ISNUMBER(SEARCH("Cot",A1840)),VLOOKUP(A1840,COTAÇÃO!$A:$G,2,FALSE),VLOOKUP(A1840,SINAPI!$A:$M,2,FALSE))</f>
        <v>SERVENTE COM ENCARGOS COMPLEMENTARES</v>
      </c>
      <c r="D1840" s="155" t="str">
        <f>IF(ISNUMBER(SEARCH("Cot",A1840)),"INSUMO",VLOOKUP(A1840,SINAPI!$A:$M,3,FALSE))</f>
        <v>MÃO DE OBRA</v>
      </c>
      <c r="E1840" s="155" t="str">
        <f>IF(ISNUMBER(SEARCH("Cot",A1840)),VLOOKUP(A1840,COTAÇÃO!$A:$H,3,FALSE),VLOOKUP(A1840,SINAPI!$A:$M,4,FALSE))</f>
        <v>H</v>
      </c>
      <c r="F1840" s="156">
        <v>20</v>
      </c>
      <c r="G1840" s="129" t="str">
        <f>IF(ISNUMBER(SEARCH("Cot",$A1840)),"0,00",VLOOKUP($A1840,SINAPI!$A:$M,6,FALSE))</f>
        <v>11,43</v>
      </c>
      <c r="H1840" s="129" t="str">
        <f>IF(ISNUMBER(SEARCH("Cot",$A1840)),VLOOKUP(A1840,COTAÇÃO!$A:$H,4,0),VLOOKUP($A1840,SINAPI!$A:$M,7,FALSE))</f>
        <v>6,79</v>
      </c>
      <c r="I1840" s="129" t="str">
        <f>IF(ISNUMBER(SEARCH("Cot",$A1840)),"0,00",VLOOKUP($A1840,SINAPI!$A:$M,8,FALSE))</f>
        <v>0,00</v>
      </c>
      <c r="J1840" s="130">
        <f t="shared" si="944"/>
        <v>18.22</v>
      </c>
      <c r="K1840" s="131">
        <f t="shared" si="945"/>
        <v>364.4</v>
      </c>
      <c r="L1840" s="132"/>
      <c r="M1840" s="133">
        <f t="shared" si="946"/>
        <v>135.80000000000001</v>
      </c>
      <c r="N1840" s="134">
        <f t="shared" si="947"/>
        <v>228.6</v>
      </c>
    </row>
    <row r="1841" spans="1:14" ht="13.5" thickBot="1" x14ac:dyDescent="0.25"/>
    <row r="1842" spans="1:14" ht="42.75" customHeight="1" x14ac:dyDescent="0.2">
      <c r="A1842" s="121" t="s">
        <v>17481</v>
      </c>
      <c r="B1842" s="148"/>
      <c r="C1842" s="122" t="s">
        <v>16943</v>
      </c>
      <c r="D1842" s="123"/>
      <c r="E1842" s="124" t="s">
        <v>208</v>
      </c>
      <c r="F1842" s="124">
        <v>1</v>
      </c>
      <c r="G1842" s="124"/>
      <c r="H1842" s="124"/>
      <c r="I1842" s="124"/>
      <c r="J1842" s="126"/>
      <c r="K1842" s="124">
        <f>SUM(K1843:K1845)</f>
        <v>288.10000000000002</v>
      </c>
      <c r="L1842" s="127"/>
      <c r="M1842" s="124">
        <f>SUM(M1843:M1845)</f>
        <v>224.32000000000002</v>
      </c>
      <c r="N1842" s="128">
        <f>SUM(N1843:N1845)</f>
        <v>63.78</v>
      </c>
    </row>
    <row r="1843" spans="1:14" ht="27" customHeight="1" x14ac:dyDescent="0.2">
      <c r="A1843" s="157" t="s">
        <v>16896</v>
      </c>
      <c r="B1843" s="153" t="s">
        <v>15569</v>
      </c>
      <c r="C1843" s="154" t="str">
        <f>IF(ISNUMBER(SEARCH("Cot",A1843)),VLOOKUP(A1843,COTAÇÃO!$A:$G,2,FALSE),VLOOKUP(A1843,SINAPI!$A:$M,2,FALSE))</f>
        <v>CAIXA PLENUM, REDONDO, TAMANHO 2 (Ø=300 MM)</v>
      </c>
      <c r="D1843" s="155" t="str">
        <f>IF(ISNUMBER(SEARCH("Cot",A1843)),"INSUMO",VLOOKUP(A1843,SINAPI!$A:$M,3,FALSE))</f>
        <v>INSUMO</v>
      </c>
      <c r="E1843" s="155" t="str">
        <f>IF(ISNUMBER(SEARCH("Cot",A1843)),VLOOKUP(A1843,COTAÇÃO!$A:$H,3,FALSE),VLOOKUP(A1843,SINAPI!$A:$M,4,FALSE))</f>
        <v>UN</v>
      </c>
      <c r="F1843" s="156">
        <v>1</v>
      </c>
      <c r="G1843" s="129" t="str">
        <f>IF(ISNUMBER(SEARCH("Cot",$A1843)),"0,00",VLOOKUP($A1843,SINAPI!$A:$M,6,FALSE))</f>
        <v>0,00</v>
      </c>
      <c r="H1843" s="129">
        <f>IF(ISNUMBER(SEARCH("Cot",$A1843)),VLOOKUP(A1843,COTAÇÃO!$A:$H,4,0),VLOOKUP($A1843,SINAPI!$A:$M,7,FALSE))</f>
        <v>196.88</v>
      </c>
      <c r="I1843" s="129" t="str">
        <f>IF(ISNUMBER(SEARCH("Cot",$A1843)),"0,00",VLOOKUP($A1843,SINAPI!$A:$M,8,FALSE))</f>
        <v>0,00</v>
      </c>
      <c r="J1843" s="130">
        <f t="shared" ref="J1843" si="948">G1843+H1843+I1843</f>
        <v>196.88</v>
      </c>
      <c r="K1843" s="131">
        <f t="shared" ref="K1843" si="949">F1843*J1843</f>
        <v>196.88</v>
      </c>
      <c r="L1843" s="132"/>
      <c r="M1843" s="133">
        <f t="shared" ref="M1843" si="950">((H1843+I1843)*F1843)</f>
        <v>196.88</v>
      </c>
      <c r="N1843" s="134">
        <f t="shared" ref="N1843" si="951">F1843*G1843</f>
        <v>0</v>
      </c>
    </row>
    <row r="1844" spans="1:14" ht="13.5" x14ac:dyDescent="0.2">
      <c r="A1844" s="157">
        <v>100308</v>
      </c>
      <c r="B1844" s="153" t="s">
        <v>200</v>
      </c>
      <c r="C1844" s="154" t="str">
        <f>IF(ISNUMBER(SEARCH("Cot",A1844)),VLOOKUP(A1844,COTAÇÃO!$A:$G,2,FALSE),VLOOKUP(A1844,SINAPI!$A:$M,2,FALSE))</f>
        <v>MECÂNICO DE REFRIGERAÇÃO COM ENCARGOS COMPLEMENTARES</v>
      </c>
      <c r="D1844" s="155" t="str">
        <f>IF(ISNUMBER(SEARCH("Cot",A1844)),"INSUMO",VLOOKUP(A1844,SINAPI!$A:$M,3,FALSE))</f>
        <v>MÃO DE OBRA</v>
      </c>
      <c r="E1844" s="155" t="str">
        <f>IF(ISNUMBER(SEARCH("Cot",A1844)),VLOOKUP(A1844,COTAÇÃO!$A:$H,3,FALSE),VLOOKUP(A1844,SINAPI!$A:$M,4,FALSE))</f>
        <v>H</v>
      </c>
      <c r="F1844" s="156">
        <v>2</v>
      </c>
      <c r="G1844" s="129" t="str">
        <f>IF(ISNUMBER(SEARCH("Cot",$A1844)),"0,00",VLOOKUP($A1844,SINAPI!$A:$M,6,FALSE))</f>
        <v>20,46</v>
      </c>
      <c r="H1844" s="129" t="str">
        <f>IF(ISNUMBER(SEARCH("Cot",$A1844)),VLOOKUP(A1844,COTAÇÃO!$A:$H,4,0),VLOOKUP($A1844,SINAPI!$A:$M,7,FALSE))</f>
        <v>6,93</v>
      </c>
      <c r="I1844" s="129" t="str">
        <f>IF(ISNUMBER(SEARCH("Cot",$A1844)),"0,00",VLOOKUP($A1844,SINAPI!$A:$M,8,FALSE))</f>
        <v>0,00</v>
      </c>
      <c r="J1844" s="130">
        <f t="shared" ref="J1844:J1845" si="952">G1844+H1844+I1844</f>
        <v>27.39</v>
      </c>
      <c r="K1844" s="131">
        <f t="shared" ref="K1844:K1845" si="953">F1844*J1844</f>
        <v>54.78</v>
      </c>
      <c r="L1844" s="132"/>
      <c r="M1844" s="133">
        <f t="shared" ref="M1844:M1845" si="954">((H1844+I1844)*F1844)</f>
        <v>13.86</v>
      </c>
      <c r="N1844" s="134">
        <f t="shared" ref="N1844:N1845" si="955">F1844*G1844</f>
        <v>40.92</v>
      </c>
    </row>
    <row r="1845" spans="1:14" ht="13.5" x14ac:dyDescent="0.2">
      <c r="A1845" s="157">
        <v>88316</v>
      </c>
      <c r="B1845" s="153" t="s">
        <v>200</v>
      </c>
      <c r="C1845" s="154" t="str">
        <f>IF(ISNUMBER(SEARCH("Cot",A1845)),VLOOKUP(A1845,COTAÇÃO!$A:$G,2,FALSE),VLOOKUP(A1845,SINAPI!$A:$M,2,FALSE))</f>
        <v>SERVENTE COM ENCARGOS COMPLEMENTARES</v>
      </c>
      <c r="D1845" s="155" t="str">
        <f>IF(ISNUMBER(SEARCH("Cot",A1845)),"INSUMO",VLOOKUP(A1845,SINAPI!$A:$M,3,FALSE))</f>
        <v>MÃO DE OBRA</v>
      </c>
      <c r="E1845" s="155" t="str">
        <f>IF(ISNUMBER(SEARCH("Cot",A1845)),VLOOKUP(A1845,COTAÇÃO!$A:$H,3,FALSE),VLOOKUP(A1845,SINAPI!$A:$M,4,FALSE))</f>
        <v>H</v>
      </c>
      <c r="F1845" s="156">
        <v>2</v>
      </c>
      <c r="G1845" s="129" t="str">
        <f>IF(ISNUMBER(SEARCH("Cot",$A1845)),"0,00",VLOOKUP($A1845,SINAPI!$A:$M,6,FALSE))</f>
        <v>11,43</v>
      </c>
      <c r="H1845" s="129" t="str">
        <f>IF(ISNUMBER(SEARCH("Cot",$A1845)),VLOOKUP(A1845,COTAÇÃO!$A:$H,4,0),VLOOKUP($A1845,SINAPI!$A:$M,7,FALSE))</f>
        <v>6,79</v>
      </c>
      <c r="I1845" s="129" t="str">
        <f>IF(ISNUMBER(SEARCH("Cot",$A1845)),"0,00",VLOOKUP($A1845,SINAPI!$A:$M,8,FALSE))</f>
        <v>0,00</v>
      </c>
      <c r="J1845" s="130">
        <f t="shared" si="952"/>
        <v>18.22</v>
      </c>
      <c r="K1845" s="131">
        <f t="shared" si="953"/>
        <v>36.44</v>
      </c>
      <c r="L1845" s="132"/>
      <c r="M1845" s="133">
        <f t="shared" si="954"/>
        <v>13.58</v>
      </c>
      <c r="N1845" s="134">
        <f t="shared" si="955"/>
        <v>22.86</v>
      </c>
    </row>
    <row r="1846" spans="1:14" ht="13.5" thickBot="1" x14ac:dyDescent="0.25"/>
    <row r="1847" spans="1:14" ht="42.75" customHeight="1" x14ac:dyDescent="0.2">
      <c r="A1847" s="121" t="s">
        <v>17482</v>
      </c>
      <c r="B1847" s="148"/>
      <c r="C1847" s="122" t="s">
        <v>16908</v>
      </c>
      <c r="D1847" s="123"/>
      <c r="E1847" s="124" t="s">
        <v>208</v>
      </c>
      <c r="F1847" s="124">
        <v>1</v>
      </c>
      <c r="G1847" s="124"/>
      <c r="H1847" s="124"/>
      <c r="I1847" s="124"/>
      <c r="J1847" s="126"/>
      <c r="K1847" s="124">
        <f>SUM(K1848:K1850)</f>
        <v>202.97</v>
      </c>
      <c r="L1847" s="127"/>
      <c r="M1847" s="124">
        <f>SUM(M1848:M1850)</f>
        <v>139.19</v>
      </c>
      <c r="N1847" s="128">
        <f>SUM(N1848:N1850)</f>
        <v>63.78</v>
      </c>
    </row>
    <row r="1848" spans="1:14" ht="27" customHeight="1" x14ac:dyDescent="0.2">
      <c r="A1848" s="157" t="s">
        <v>16897</v>
      </c>
      <c r="B1848" s="153" t="s">
        <v>15569</v>
      </c>
      <c r="C1848" s="154" t="str">
        <f>IF(ISNUMBER(SEARCH("Cot",A1848)),VLOOKUP(A1848,COTAÇÃO!$A:$G,2,FALSE),VLOOKUP(A1848,SINAPI!$A:$M,2,FALSE))</f>
        <v>TOMADA DE AR EXTERNO, COMPLETA, COM VENEZIANA, TELA DE PROTEÇÃO, REGISTRO E FILTRO, MEDINDO 197 X 197 MM</v>
      </c>
      <c r="D1848" s="155" t="str">
        <f>IF(ISNUMBER(SEARCH("Cot",A1848)),"INSUMO",VLOOKUP(A1848,SINAPI!$A:$M,3,FALSE))</f>
        <v>INSUMO</v>
      </c>
      <c r="E1848" s="155" t="str">
        <f>IF(ISNUMBER(SEARCH("Cot",A1848)),VLOOKUP(A1848,COTAÇÃO!$A:$H,3,FALSE),VLOOKUP(A1848,SINAPI!$A:$M,4,FALSE))</f>
        <v>UN</v>
      </c>
      <c r="F1848" s="156">
        <v>1</v>
      </c>
      <c r="G1848" s="129" t="str">
        <f>IF(ISNUMBER(SEARCH("Cot",$A1848)),"0,00",VLOOKUP($A1848,SINAPI!$A:$M,6,FALSE))</f>
        <v>0,00</v>
      </c>
      <c r="H1848" s="129">
        <f>IF(ISNUMBER(SEARCH("Cot",$A1848)),VLOOKUP(A1848,COTAÇÃO!$A:$H,4,0),VLOOKUP($A1848,SINAPI!$A:$M,7,FALSE))</f>
        <v>111.75</v>
      </c>
      <c r="I1848" s="129" t="str">
        <f>IF(ISNUMBER(SEARCH("Cot",$A1848)),"0,00",VLOOKUP($A1848,SINAPI!$A:$M,8,FALSE))</f>
        <v>0,00</v>
      </c>
      <c r="J1848" s="130">
        <f t="shared" ref="J1848:J1850" si="956">G1848+H1848+I1848</f>
        <v>111.75</v>
      </c>
      <c r="K1848" s="131">
        <f t="shared" ref="K1848:K1850" si="957">F1848*J1848</f>
        <v>111.75</v>
      </c>
      <c r="L1848" s="132"/>
      <c r="M1848" s="133">
        <f t="shared" ref="M1848:M1850" si="958">((H1848+I1848)*F1848)</f>
        <v>111.75</v>
      </c>
      <c r="N1848" s="134">
        <f t="shared" ref="N1848:N1850" si="959">F1848*G1848</f>
        <v>0</v>
      </c>
    </row>
    <row r="1849" spans="1:14" ht="13.5" x14ac:dyDescent="0.2">
      <c r="A1849" s="157">
        <v>100308</v>
      </c>
      <c r="B1849" s="153" t="s">
        <v>200</v>
      </c>
      <c r="C1849" s="154" t="str">
        <f>IF(ISNUMBER(SEARCH("Cot",A1849)),VLOOKUP(A1849,COTAÇÃO!$A:$G,2,FALSE),VLOOKUP(A1849,SINAPI!$A:$M,2,FALSE))</f>
        <v>MECÂNICO DE REFRIGERAÇÃO COM ENCARGOS COMPLEMENTARES</v>
      </c>
      <c r="D1849" s="155" t="str">
        <f>IF(ISNUMBER(SEARCH("Cot",A1849)),"INSUMO",VLOOKUP(A1849,SINAPI!$A:$M,3,FALSE))</f>
        <v>MÃO DE OBRA</v>
      </c>
      <c r="E1849" s="155" t="str">
        <f>IF(ISNUMBER(SEARCH("Cot",A1849)),VLOOKUP(A1849,COTAÇÃO!$A:$H,3,FALSE),VLOOKUP(A1849,SINAPI!$A:$M,4,FALSE))</f>
        <v>H</v>
      </c>
      <c r="F1849" s="156">
        <v>2</v>
      </c>
      <c r="G1849" s="129" t="str">
        <f>IF(ISNUMBER(SEARCH("Cot",$A1849)),"0,00",VLOOKUP($A1849,SINAPI!$A:$M,6,FALSE))</f>
        <v>20,46</v>
      </c>
      <c r="H1849" s="129" t="str">
        <f>IF(ISNUMBER(SEARCH("Cot",$A1849)),VLOOKUP(A1849,COTAÇÃO!$A:$H,4,0),VLOOKUP($A1849,SINAPI!$A:$M,7,FALSE))</f>
        <v>6,93</v>
      </c>
      <c r="I1849" s="129" t="str">
        <f>IF(ISNUMBER(SEARCH("Cot",$A1849)),"0,00",VLOOKUP($A1849,SINAPI!$A:$M,8,FALSE))</f>
        <v>0,00</v>
      </c>
      <c r="J1849" s="130">
        <f t="shared" si="956"/>
        <v>27.39</v>
      </c>
      <c r="K1849" s="131">
        <f t="shared" si="957"/>
        <v>54.78</v>
      </c>
      <c r="L1849" s="132"/>
      <c r="M1849" s="133">
        <f t="shared" si="958"/>
        <v>13.86</v>
      </c>
      <c r="N1849" s="134">
        <f t="shared" si="959"/>
        <v>40.92</v>
      </c>
    </row>
    <row r="1850" spans="1:14" ht="13.5" x14ac:dyDescent="0.2">
      <c r="A1850" s="157">
        <v>88316</v>
      </c>
      <c r="B1850" s="153" t="s">
        <v>200</v>
      </c>
      <c r="C1850" s="154" t="str">
        <f>IF(ISNUMBER(SEARCH("Cot",A1850)),VLOOKUP(A1850,COTAÇÃO!$A:$G,2,FALSE),VLOOKUP(A1850,SINAPI!$A:$M,2,FALSE))</f>
        <v>SERVENTE COM ENCARGOS COMPLEMENTARES</v>
      </c>
      <c r="D1850" s="155" t="str">
        <f>IF(ISNUMBER(SEARCH("Cot",A1850)),"INSUMO",VLOOKUP(A1850,SINAPI!$A:$M,3,FALSE))</f>
        <v>MÃO DE OBRA</v>
      </c>
      <c r="E1850" s="155" t="str">
        <f>IF(ISNUMBER(SEARCH("Cot",A1850)),VLOOKUP(A1850,COTAÇÃO!$A:$H,3,FALSE),VLOOKUP(A1850,SINAPI!$A:$M,4,FALSE))</f>
        <v>H</v>
      </c>
      <c r="F1850" s="156">
        <v>2</v>
      </c>
      <c r="G1850" s="129" t="str">
        <f>IF(ISNUMBER(SEARCH("Cot",$A1850)),"0,00",VLOOKUP($A1850,SINAPI!$A:$M,6,FALSE))</f>
        <v>11,43</v>
      </c>
      <c r="H1850" s="129" t="str">
        <f>IF(ISNUMBER(SEARCH("Cot",$A1850)),VLOOKUP(A1850,COTAÇÃO!$A:$H,4,0),VLOOKUP($A1850,SINAPI!$A:$M,7,FALSE))</f>
        <v>6,79</v>
      </c>
      <c r="I1850" s="129" t="str">
        <f>IF(ISNUMBER(SEARCH("Cot",$A1850)),"0,00",VLOOKUP($A1850,SINAPI!$A:$M,8,FALSE))</f>
        <v>0,00</v>
      </c>
      <c r="J1850" s="130">
        <f t="shared" si="956"/>
        <v>18.22</v>
      </c>
      <c r="K1850" s="131">
        <f t="shared" si="957"/>
        <v>36.44</v>
      </c>
      <c r="L1850" s="132"/>
      <c r="M1850" s="133">
        <f t="shared" si="958"/>
        <v>13.58</v>
      </c>
      <c r="N1850" s="134">
        <f t="shared" si="959"/>
        <v>22.86</v>
      </c>
    </row>
    <row r="1851" spans="1:14" ht="13.5" thickBot="1" x14ac:dyDescent="0.25"/>
    <row r="1852" spans="1:14" ht="42.75" customHeight="1" x14ac:dyDescent="0.2">
      <c r="A1852" s="121" t="s">
        <v>17483</v>
      </c>
      <c r="B1852" s="148"/>
      <c r="C1852" s="122" t="s">
        <v>16909</v>
      </c>
      <c r="D1852" s="123"/>
      <c r="E1852" s="124" t="s">
        <v>208</v>
      </c>
      <c r="F1852" s="124">
        <v>1</v>
      </c>
      <c r="G1852" s="124"/>
      <c r="H1852" s="124"/>
      <c r="I1852" s="124"/>
      <c r="J1852" s="126"/>
      <c r="K1852" s="124">
        <f>SUM(K1853:K1855)</f>
        <v>269.39</v>
      </c>
      <c r="L1852" s="127"/>
      <c r="M1852" s="124">
        <f>SUM(M1853:M1855)</f>
        <v>205.60999999999999</v>
      </c>
      <c r="N1852" s="128">
        <f>SUM(N1853:N1855)</f>
        <v>63.78</v>
      </c>
    </row>
    <row r="1853" spans="1:14" ht="27" customHeight="1" x14ac:dyDescent="0.2">
      <c r="A1853" s="157" t="s">
        <v>16952</v>
      </c>
      <c r="B1853" s="153" t="s">
        <v>15569</v>
      </c>
      <c r="C1853" s="154" t="str">
        <f>IF(ISNUMBER(SEARCH("Cot",A1853)),VLOOKUP(A1853,COTAÇÃO!$A:$G,2,FALSE),VLOOKUP(A1853,SINAPI!$A:$M,2,FALSE))</f>
        <v>TOMADA DE AR EXTERNO, COMPLETA, COM VENEZIANA, TELA DE PROTEÇÃO, REGISTRO E FILTRO, MEDINDO 297 X 297 MM</v>
      </c>
      <c r="D1853" s="155" t="str">
        <f>IF(ISNUMBER(SEARCH("Cot",A1853)),"INSUMO",VLOOKUP(A1853,SINAPI!$A:$M,3,FALSE))</f>
        <v>INSUMO</v>
      </c>
      <c r="E1853" s="155" t="str">
        <f>IF(ISNUMBER(SEARCH("Cot",A1853)),VLOOKUP(A1853,COTAÇÃO!$A:$H,3,FALSE),VLOOKUP(A1853,SINAPI!$A:$M,4,FALSE))</f>
        <v>UN</v>
      </c>
      <c r="F1853" s="156">
        <v>1</v>
      </c>
      <c r="G1853" s="129" t="str">
        <f>IF(ISNUMBER(SEARCH("Cot",$A1853)),"0,00",VLOOKUP($A1853,SINAPI!$A:$M,6,FALSE))</f>
        <v>0,00</v>
      </c>
      <c r="H1853" s="129">
        <f>IF(ISNUMBER(SEARCH("Cot",$A1853)),VLOOKUP(A1853,COTAÇÃO!$A:$H,4,0),VLOOKUP($A1853,SINAPI!$A:$M,7,FALSE))</f>
        <v>178.17</v>
      </c>
      <c r="I1853" s="129" t="str">
        <f>IF(ISNUMBER(SEARCH("Cot",$A1853)),"0,00",VLOOKUP($A1853,SINAPI!$A:$M,8,FALSE))</f>
        <v>0,00</v>
      </c>
      <c r="J1853" s="130">
        <f t="shared" ref="J1853:J1855" si="960">G1853+H1853+I1853</f>
        <v>178.17</v>
      </c>
      <c r="K1853" s="131">
        <f t="shared" ref="K1853:K1855" si="961">F1853*J1853</f>
        <v>178.17</v>
      </c>
      <c r="L1853" s="132"/>
      <c r="M1853" s="133">
        <f t="shared" ref="M1853:M1855" si="962">((H1853+I1853)*F1853)</f>
        <v>178.17</v>
      </c>
      <c r="N1853" s="134">
        <f t="shared" ref="N1853:N1855" si="963">F1853*G1853</f>
        <v>0</v>
      </c>
    </row>
    <row r="1854" spans="1:14" ht="13.5" x14ac:dyDescent="0.2">
      <c r="A1854" s="157">
        <v>100308</v>
      </c>
      <c r="B1854" s="153" t="s">
        <v>200</v>
      </c>
      <c r="C1854" s="154" t="str">
        <f>IF(ISNUMBER(SEARCH("Cot",A1854)),VLOOKUP(A1854,COTAÇÃO!$A:$G,2,FALSE),VLOOKUP(A1854,SINAPI!$A:$M,2,FALSE))</f>
        <v>MECÂNICO DE REFRIGERAÇÃO COM ENCARGOS COMPLEMENTARES</v>
      </c>
      <c r="D1854" s="155" t="str">
        <f>IF(ISNUMBER(SEARCH("Cot",A1854)),"INSUMO",VLOOKUP(A1854,SINAPI!$A:$M,3,FALSE))</f>
        <v>MÃO DE OBRA</v>
      </c>
      <c r="E1854" s="155" t="str">
        <f>IF(ISNUMBER(SEARCH("Cot",A1854)),VLOOKUP(A1854,COTAÇÃO!$A:$H,3,FALSE),VLOOKUP(A1854,SINAPI!$A:$M,4,FALSE))</f>
        <v>H</v>
      </c>
      <c r="F1854" s="156">
        <v>2</v>
      </c>
      <c r="G1854" s="129" t="str">
        <f>IF(ISNUMBER(SEARCH("Cot",$A1854)),"0,00",VLOOKUP($A1854,SINAPI!$A:$M,6,FALSE))</f>
        <v>20,46</v>
      </c>
      <c r="H1854" s="129" t="str">
        <f>IF(ISNUMBER(SEARCH("Cot",$A1854)),VLOOKUP(A1854,COTAÇÃO!$A:$H,4,0),VLOOKUP($A1854,SINAPI!$A:$M,7,FALSE))</f>
        <v>6,93</v>
      </c>
      <c r="I1854" s="129" t="str">
        <f>IF(ISNUMBER(SEARCH("Cot",$A1854)),"0,00",VLOOKUP($A1854,SINAPI!$A:$M,8,FALSE))</f>
        <v>0,00</v>
      </c>
      <c r="J1854" s="130">
        <f t="shared" si="960"/>
        <v>27.39</v>
      </c>
      <c r="K1854" s="131">
        <f t="shared" si="961"/>
        <v>54.78</v>
      </c>
      <c r="L1854" s="132"/>
      <c r="M1854" s="133">
        <f t="shared" si="962"/>
        <v>13.86</v>
      </c>
      <c r="N1854" s="134">
        <f t="shared" si="963"/>
        <v>40.92</v>
      </c>
    </row>
    <row r="1855" spans="1:14" ht="13.5" x14ac:dyDescent="0.2">
      <c r="A1855" s="157">
        <v>88316</v>
      </c>
      <c r="B1855" s="153" t="s">
        <v>200</v>
      </c>
      <c r="C1855" s="154" t="str">
        <f>IF(ISNUMBER(SEARCH("Cot",A1855)),VLOOKUP(A1855,COTAÇÃO!$A:$G,2,FALSE),VLOOKUP(A1855,SINAPI!$A:$M,2,FALSE))</f>
        <v>SERVENTE COM ENCARGOS COMPLEMENTARES</v>
      </c>
      <c r="D1855" s="155" t="str">
        <f>IF(ISNUMBER(SEARCH("Cot",A1855)),"INSUMO",VLOOKUP(A1855,SINAPI!$A:$M,3,FALSE))</f>
        <v>MÃO DE OBRA</v>
      </c>
      <c r="E1855" s="155" t="str">
        <f>IF(ISNUMBER(SEARCH("Cot",A1855)),VLOOKUP(A1855,COTAÇÃO!$A:$H,3,FALSE),VLOOKUP(A1855,SINAPI!$A:$M,4,FALSE))</f>
        <v>H</v>
      </c>
      <c r="F1855" s="156">
        <v>2</v>
      </c>
      <c r="G1855" s="129" t="str">
        <f>IF(ISNUMBER(SEARCH("Cot",$A1855)),"0,00",VLOOKUP($A1855,SINAPI!$A:$M,6,FALSE))</f>
        <v>11,43</v>
      </c>
      <c r="H1855" s="129" t="str">
        <f>IF(ISNUMBER(SEARCH("Cot",$A1855)),VLOOKUP(A1855,COTAÇÃO!$A:$H,4,0),VLOOKUP($A1855,SINAPI!$A:$M,7,FALSE))</f>
        <v>6,79</v>
      </c>
      <c r="I1855" s="129" t="str">
        <f>IF(ISNUMBER(SEARCH("Cot",$A1855)),"0,00",VLOOKUP($A1855,SINAPI!$A:$M,8,FALSE))</f>
        <v>0,00</v>
      </c>
      <c r="J1855" s="130">
        <f t="shared" si="960"/>
        <v>18.22</v>
      </c>
      <c r="K1855" s="131">
        <f t="shared" si="961"/>
        <v>36.44</v>
      </c>
      <c r="L1855" s="132"/>
      <c r="M1855" s="133">
        <f t="shared" si="962"/>
        <v>13.58</v>
      </c>
      <c r="N1855" s="134">
        <f t="shared" si="963"/>
        <v>22.86</v>
      </c>
    </row>
    <row r="1856" spans="1:14" ht="13.5" thickBot="1" x14ac:dyDescent="0.25"/>
    <row r="1857" spans="1:14" ht="42.75" customHeight="1" x14ac:dyDescent="0.2">
      <c r="A1857" s="121" t="s">
        <v>17484</v>
      </c>
      <c r="B1857" s="148"/>
      <c r="C1857" s="122" t="s">
        <v>17485</v>
      </c>
      <c r="D1857" s="123"/>
      <c r="E1857" s="124" t="s">
        <v>208</v>
      </c>
      <c r="F1857" s="124">
        <v>1</v>
      </c>
      <c r="G1857" s="124"/>
      <c r="H1857" s="124"/>
      <c r="I1857" s="124"/>
      <c r="J1857" s="126"/>
      <c r="K1857" s="124">
        <f>SUM(K1858:K1860)</f>
        <v>307.81</v>
      </c>
      <c r="L1857" s="127"/>
      <c r="M1857" s="124">
        <f>SUM(M1858:M1860)</f>
        <v>244.03</v>
      </c>
      <c r="N1857" s="128">
        <f>SUM(N1858:N1860)</f>
        <v>63.78</v>
      </c>
    </row>
    <row r="1858" spans="1:14" ht="27" customHeight="1" x14ac:dyDescent="0.2">
      <c r="A1858" s="157" t="s">
        <v>16953</v>
      </c>
      <c r="B1858" s="153" t="s">
        <v>15569</v>
      </c>
      <c r="C1858" s="154" t="str">
        <f>IF(ISNUMBER(SEARCH("Cot",A1858)),VLOOKUP(A1858,COTAÇÃO!$A:$G,2,FALSE),VLOOKUP(A1858,SINAPI!$A:$M,2,FALSE))</f>
        <v>TOMADA DE AR EXTERNO, COMPLETA, COM VENEZIANA, TELA DE PROTEÇÃO, REGISTRO E FILTRO, MEDINDO 397 X 297 MM</v>
      </c>
      <c r="D1858" s="155" t="str">
        <f>IF(ISNUMBER(SEARCH("Cot",A1858)),"INSUMO",VLOOKUP(A1858,SINAPI!$A:$M,3,FALSE))</f>
        <v>INSUMO</v>
      </c>
      <c r="E1858" s="155" t="str">
        <f>IF(ISNUMBER(SEARCH("Cot",A1858)),VLOOKUP(A1858,COTAÇÃO!$A:$H,3,FALSE),VLOOKUP(A1858,SINAPI!$A:$M,4,FALSE))</f>
        <v>UN</v>
      </c>
      <c r="F1858" s="156">
        <v>1</v>
      </c>
      <c r="G1858" s="129" t="str">
        <f>IF(ISNUMBER(SEARCH("Cot",$A1858)),"0,00",VLOOKUP($A1858,SINAPI!$A:$M,6,FALSE))</f>
        <v>0,00</v>
      </c>
      <c r="H1858" s="129">
        <f>IF(ISNUMBER(SEARCH("Cot",$A1858)),VLOOKUP(A1858,COTAÇÃO!$A:$H,4,0),VLOOKUP($A1858,SINAPI!$A:$M,7,FALSE))</f>
        <v>216.59</v>
      </c>
      <c r="I1858" s="129" t="str">
        <f>IF(ISNUMBER(SEARCH("Cot",$A1858)),"0,00",VLOOKUP($A1858,SINAPI!$A:$M,8,FALSE))</f>
        <v>0,00</v>
      </c>
      <c r="J1858" s="130">
        <f t="shared" ref="J1858:J1860" si="964">G1858+H1858+I1858</f>
        <v>216.59</v>
      </c>
      <c r="K1858" s="131">
        <f t="shared" ref="K1858:K1860" si="965">F1858*J1858</f>
        <v>216.59</v>
      </c>
      <c r="L1858" s="132"/>
      <c r="M1858" s="133">
        <f t="shared" ref="M1858:M1860" si="966">((H1858+I1858)*F1858)</f>
        <v>216.59</v>
      </c>
      <c r="N1858" s="134">
        <f t="shared" ref="N1858:N1860" si="967">F1858*G1858</f>
        <v>0</v>
      </c>
    </row>
    <row r="1859" spans="1:14" ht="13.5" x14ac:dyDescent="0.2">
      <c r="A1859" s="157">
        <v>100308</v>
      </c>
      <c r="B1859" s="153" t="s">
        <v>200</v>
      </c>
      <c r="C1859" s="154" t="str">
        <f>IF(ISNUMBER(SEARCH("Cot",A1859)),VLOOKUP(A1859,COTAÇÃO!$A:$G,2,FALSE),VLOOKUP(A1859,SINAPI!$A:$M,2,FALSE))</f>
        <v>MECÂNICO DE REFRIGERAÇÃO COM ENCARGOS COMPLEMENTARES</v>
      </c>
      <c r="D1859" s="155" t="str">
        <f>IF(ISNUMBER(SEARCH("Cot",A1859)),"INSUMO",VLOOKUP(A1859,SINAPI!$A:$M,3,FALSE))</f>
        <v>MÃO DE OBRA</v>
      </c>
      <c r="E1859" s="155" t="str">
        <f>IF(ISNUMBER(SEARCH("Cot",A1859)),VLOOKUP(A1859,COTAÇÃO!$A:$H,3,FALSE),VLOOKUP(A1859,SINAPI!$A:$M,4,FALSE))</f>
        <v>H</v>
      </c>
      <c r="F1859" s="156">
        <v>2</v>
      </c>
      <c r="G1859" s="129" t="str">
        <f>IF(ISNUMBER(SEARCH("Cot",$A1859)),"0,00",VLOOKUP($A1859,SINAPI!$A:$M,6,FALSE))</f>
        <v>20,46</v>
      </c>
      <c r="H1859" s="129" t="str">
        <f>IF(ISNUMBER(SEARCH("Cot",$A1859)),VLOOKUP(A1859,COTAÇÃO!$A:$H,4,0),VLOOKUP($A1859,SINAPI!$A:$M,7,FALSE))</f>
        <v>6,93</v>
      </c>
      <c r="I1859" s="129" t="str">
        <f>IF(ISNUMBER(SEARCH("Cot",$A1859)),"0,00",VLOOKUP($A1859,SINAPI!$A:$M,8,FALSE))</f>
        <v>0,00</v>
      </c>
      <c r="J1859" s="130">
        <f t="shared" si="964"/>
        <v>27.39</v>
      </c>
      <c r="K1859" s="131">
        <f t="shared" si="965"/>
        <v>54.78</v>
      </c>
      <c r="L1859" s="132"/>
      <c r="M1859" s="133">
        <f t="shared" si="966"/>
        <v>13.86</v>
      </c>
      <c r="N1859" s="134">
        <f t="shared" si="967"/>
        <v>40.92</v>
      </c>
    </row>
    <row r="1860" spans="1:14" ht="13.5" x14ac:dyDescent="0.2">
      <c r="A1860" s="157">
        <v>88316</v>
      </c>
      <c r="B1860" s="153" t="s">
        <v>200</v>
      </c>
      <c r="C1860" s="154" t="str">
        <f>IF(ISNUMBER(SEARCH("Cot",A1860)),VLOOKUP(A1860,COTAÇÃO!$A:$G,2,FALSE),VLOOKUP(A1860,SINAPI!$A:$M,2,FALSE))</f>
        <v>SERVENTE COM ENCARGOS COMPLEMENTARES</v>
      </c>
      <c r="D1860" s="155" t="str">
        <f>IF(ISNUMBER(SEARCH("Cot",A1860)),"INSUMO",VLOOKUP(A1860,SINAPI!$A:$M,3,FALSE))</f>
        <v>MÃO DE OBRA</v>
      </c>
      <c r="E1860" s="155" t="str">
        <f>IF(ISNUMBER(SEARCH("Cot",A1860)),VLOOKUP(A1860,COTAÇÃO!$A:$H,3,FALSE),VLOOKUP(A1860,SINAPI!$A:$M,4,FALSE))</f>
        <v>H</v>
      </c>
      <c r="F1860" s="156">
        <v>2</v>
      </c>
      <c r="G1860" s="129" t="str">
        <f>IF(ISNUMBER(SEARCH("Cot",$A1860)),"0,00",VLOOKUP($A1860,SINAPI!$A:$M,6,FALSE))</f>
        <v>11,43</v>
      </c>
      <c r="H1860" s="129" t="str">
        <f>IF(ISNUMBER(SEARCH("Cot",$A1860)),VLOOKUP(A1860,COTAÇÃO!$A:$H,4,0),VLOOKUP($A1860,SINAPI!$A:$M,7,FALSE))</f>
        <v>6,79</v>
      </c>
      <c r="I1860" s="129" t="str">
        <f>IF(ISNUMBER(SEARCH("Cot",$A1860)),"0,00",VLOOKUP($A1860,SINAPI!$A:$M,8,FALSE))</f>
        <v>0,00</v>
      </c>
      <c r="J1860" s="130">
        <f t="shared" si="964"/>
        <v>18.22</v>
      </c>
      <c r="K1860" s="131">
        <f t="shared" si="965"/>
        <v>36.44</v>
      </c>
      <c r="L1860" s="132"/>
      <c r="M1860" s="133">
        <f t="shared" si="966"/>
        <v>13.58</v>
      </c>
      <c r="N1860" s="134">
        <f t="shared" si="967"/>
        <v>22.86</v>
      </c>
    </row>
    <row r="1861" spans="1:14" ht="13.5" thickBot="1" x14ac:dyDescent="0.25"/>
    <row r="1862" spans="1:14" ht="42.75" customHeight="1" x14ac:dyDescent="0.2">
      <c r="A1862" s="121" t="s">
        <v>17486</v>
      </c>
      <c r="B1862" s="148"/>
      <c r="C1862" s="122" t="s">
        <v>16911</v>
      </c>
      <c r="D1862" s="123"/>
      <c r="E1862" s="124" t="s">
        <v>208</v>
      </c>
      <c r="F1862" s="124">
        <v>1</v>
      </c>
      <c r="G1862" s="124"/>
      <c r="H1862" s="124"/>
      <c r="I1862" s="124"/>
      <c r="J1862" s="126"/>
      <c r="K1862" s="124">
        <f>SUM(K1863:K1865)</f>
        <v>452.2</v>
      </c>
      <c r="L1862" s="127"/>
      <c r="M1862" s="124">
        <f>SUM(M1863:M1865)</f>
        <v>388.42</v>
      </c>
      <c r="N1862" s="128">
        <f>SUM(N1863:N1865)</f>
        <v>63.78</v>
      </c>
    </row>
    <row r="1863" spans="1:14" ht="27" customHeight="1" x14ac:dyDescent="0.2">
      <c r="A1863" s="157" t="s">
        <v>16954</v>
      </c>
      <c r="B1863" s="153" t="s">
        <v>15569</v>
      </c>
      <c r="C1863" s="154" t="str">
        <f>IF(ISNUMBER(SEARCH("Cot",A1863)),VLOOKUP(A1863,COTAÇÃO!$A:$G,2,FALSE),VLOOKUP(A1863,SINAPI!$A:$M,2,FALSE))</f>
        <v>TOMADA DE AR EXTERNO, COMPLETA, COM VENEZIANA, TELA DE PROTEÇÃO, REGISTRO E FILTRO, MEDINDO 497 X 497 MM</v>
      </c>
      <c r="D1863" s="155" t="str">
        <f>IF(ISNUMBER(SEARCH("Cot",A1863)),"INSUMO",VLOOKUP(A1863,SINAPI!$A:$M,3,FALSE))</f>
        <v>INSUMO</v>
      </c>
      <c r="E1863" s="155" t="str">
        <f>IF(ISNUMBER(SEARCH("Cot",A1863)),VLOOKUP(A1863,COTAÇÃO!$A:$H,3,FALSE),VLOOKUP(A1863,SINAPI!$A:$M,4,FALSE))</f>
        <v>UN</v>
      </c>
      <c r="F1863" s="156">
        <v>1</v>
      </c>
      <c r="G1863" s="129" t="str">
        <f>IF(ISNUMBER(SEARCH("Cot",$A1863)),"0,00",VLOOKUP($A1863,SINAPI!$A:$M,6,FALSE))</f>
        <v>0,00</v>
      </c>
      <c r="H1863" s="129">
        <f>IF(ISNUMBER(SEARCH("Cot",$A1863)),VLOOKUP(A1863,COTAÇÃO!$A:$H,4,0),VLOOKUP($A1863,SINAPI!$A:$M,7,FALSE))</f>
        <v>360.98</v>
      </c>
      <c r="I1863" s="129" t="str">
        <f>IF(ISNUMBER(SEARCH("Cot",$A1863)),"0,00",VLOOKUP($A1863,SINAPI!$A:$M,8,FALSE))</f>
        <v>0,00</v>
      </c>
      <c r="J1863" s="130">
        <f t="shared" ref="J1863:J1865" si="968">G1863+H1863+I1863</f>
        <v>360.98</v>
      </c>
      <c r="K1863" s="131">
        <f t="shared" ref="K1863:K1865" si="969">F1863*J1863</f>
        <v>360.98</v>
      </c>
      <c r="L1863" s="132"/>
      <c r="M1863" s="133">
        <f t="shared" ref="M1863:M1865" si="970">((H1863+I1863)*F1863)</f>
        <v>360.98</v>
      </c>
      <c r="N1863" s="134">
        <f t="shared" ref="N1863:N1865" si="971">F1863*G1863</f>
        <v>0</v>
      </c>
    </row>
    <row r="1864" spans="1:14" ht="13.5" x14ac:dyDescent="0.2">
      <c r="A1864" s="157">
        <v>100308</v>
      </c>
      <c r="B1864" s="153" t="s">
        <v>200</v>
      </c>
      <c r="C1864" s="154" t="str">
        <f>IF(ISNUMBER(SEARCH("Cot",A1864)),VLOOKUP(A1864,COTAÇÃO!$A:$G,2,FALSE),VLOOKUP(A1864,SINAPI!$A:$M,2,FALSE))</f>
        <v>MECÂNICO DE REFRIGERAÇÃO COM ENCARGOS COMPLEMENTARES</v>
      </c>
      <c r="D1864" s="155" t="str">
        <f>IF(ISNUMBER(SEARCH("Cot",A1864)),"INSUMO",VLOOKUP(A1864,SINAPI!$A:$M,3,FALSE))</f>
        <v>MÃO DE OBRA</v>
      </c>
      <c r="E1864" s="155" t="str">
        <f>IF(ISNUMBER(SEARCH("Cot",A1864)),VLOOKUP(A1864,COTAÇÃO!$A:$H,3,FALSE),VLOOKUP(A1864,SINAPI!$A:$M,4,FALSE))</f>
        <v>H</v>
      </c>
      <c r="F1864" s="156">
        <v>2</v>
      </c>
      <c r="G1864" s="129" t="str">
        <f>IF(ISNUMBER(SEARCH("Cot",$A1864)),"0,00",VLOOKUP($A1864,SINAPI!$A:$M,6,FALSE))</f>
        <v>20,46</v>
      </c>
      <c r="H1864" s="129" t="str">
        <f>IF(ISNUMBER(SEARCH("Cot",$A1864)),VLOOKUP(A1864,COTAÇÃO!$A:$H,4,0),VLOOKUP($A1864,SINAPI!$A:$M,7,FALSE))</f>
        <v>6,93</v>
      </c>
      <c r="I1864" s="129" t="str">
        <f>IF(ISNUMBER(SEARCH("Cot",$A1864)),"0,00",VLOOKUP($A1864,SINAPI!$A:$M,8,FALSE))</f>
        <v>0,00</v>
      </c>
      <c r="J1864" s="130">
        <f t="shared" si="968"/>
        <v>27.39</v>
      </c>
      <c r="K1864" s="131">
        <f t="shared" si="969"/>
        <v>54.78</v>
      </c>
      <c r="L1864" s="132"/>
      <c r="M1864" s="133">
        <f t="shared" si="970"/>
        <v>13.86</v>
      </c>
      <c r="N1864" s="134">
        <f t="shared" si="971"/>
        <v>40.92</v>
      </c>
    </row>
    <row r="1865" spans="1:14" ht="13.5" x14ac:dyDescent="0.2">
      <c r="A1865" s="157">
        <v>88316</v>
      </c>
      <c r="B1865" s="153" t="s">
        <v>200</v>
      </c>
      <c r="C1865" s="154" t="str">
        <f>IF(ISNUMBER(SEARCH("Cot",A1865)),VLOOKUP(A1865,COTAÇÃO!$A:$G,2,FALSE),VLOOKUP(A1865,SINAPI!$A:$M,2,FALSE))</f>
        <v>SERVENTE COM ENCARGOS COMPLEMENTARES</v>
      </c>
      <c r="D1865" s="155" t="str">
        <f>IF(ISNUMBER(SEARCH("Cot",A1865)),"INSUMO",VLOOKUP(A1865,SINAPI!$A:$M,3,FALSE))</f>
        <v>MÃO DE OBRA</v>
      </c>
      <c r="E1865" s="155" t="str">
        <f>IF(ISNUMBER(SEARCH("Cot",A1865)),VLOOKUP(A1865,COTAÇÃO!$A:$H,3,FALSE),VLOOKUP(A1865,SINAPI!$A:$M,4,FALSE))</f>
        <v>H</v>
      </c>
      <c r="F1865" s="156">
        <v>2</v>
      </c>
      <c r="G1865" s="129" t="str">
        <f>IF(ISNUMBER(SEARCH("Cot",$A1865)),"0,00",VLOOKUP($A1865,SINAPI!$A:$M,6,FALSE))</f>
        <v>11,43</v>
      </c>
      <c r="H1865" s="129" t="str">
        <f>IF(ISNUMBER(SEARCH("Cot",$A1865)),VLOOKUP(A1865,COTAÇÃO!$A:$H,4,0),VLOOKUP($A1865,SINAPI!$A:$M,7,FALSE))</f>
        <v>6,79</v>
      </c>
      <c r="I1865" s="129" t="str">
        <f>IF(ISNUMBER(SEARCH("Cot",$A1865)),"0,00",VLOOKUP($A1865,SINAPI!$A:$M,8,FALSE))</f>
        <v>0,00</v>
      </c>
      <c r="J1865" s="130">
        <f t="shared" si="968"/>
        <v>18.22</v>
      </c>
      <c r="K1865" s="131">
        <f t="shared" si="969"/>
        <v>36.44</v>
      </c>
      <c r="L1865" s="132"/>
      <c r="M1865" s="133">
        <f t="shared" si="970"/>
        <v>13.58</v>
      </c>
      <c r="N1865" s="134">
        <f t="shared" si="971"/>
        <v>22.86</v>
      </c>
    </row>
    <row r="1866" spans="1:14" ht="13.5" thickBot="1" x14ac:dyDescent="0.25"/>
    <row r="1867" spans="1:14" ht="42.75" customHeight="1" x14ac:dyDescent="0.2">
      <c r="A1867" s="121" t="s">
        <v>17487</v>
      </c>
      <c r="B1867" s="148"/>
      <c r="C1867" s="122" t="s">
        <v>16912</v>
      </c>
      <c r="D1867" s="123"/>
      <c r="E1867" s="124" t="s">
        <v>208</v>
      </c>
      <c r="F1867" s="124">
        <v>1</v>
      </c>
      <c r="G1867" s="124"/>
      <c r="H1867" s="124"/>
      <c r="I1867" s="124"/>
      <c r="J1867" s="126"/>
      <c r="K1867" s="124">
        <f>SUM(K1868:K1870)</f>
        <v>380.09999999999997</v>
      </c>
      <c r="L1867" s="127"/>
      <c r="M1867" s="124">
        <f>SUM(M1868:M1870)</f>
        <v>316.32</v>
      </c>
      <c r="N1867" s="128">
        <f>SUM(N1868:N1870)</f>
        <v>63.78</v>
      </c>
    </row>
    <row r="1868" spans="1:14" ht="27" customHeight="1" x14ac:dyDescent="0.2">
      <c r="A1868" s="157" t="s">
        <v>16955</v>
      </c>
      <c r="B1868" s="153" t="s">
        <v>15569</v>
      </c>
      <c r="C1868" s="154" t="str">
        <f>IF(ISNUMBER(SEARCH("Cot",A1868)),VLOOKUP(A1868,COTAÇÃO!$A:$G,2,FALSE),VLOOKUP(A1868,SINAPI!$A:$M,2,FALSE))</f>
        <v>TOMADA DE AR EXTERNO, COMPLETA, COM VENEZIANA, TELA DE PROTEÇÃO, REGISTRO E FILTRO, MEDINDO 597 X 297 MM</v>
      </c>
      <c r="D1868" s="155" t="str">
        <f>IF(ISNUMBER(SEARCH("Cot",A1868)),"INSUMO",VLOOKUP(A1868,SINAPI!$A:$M,3,FALSE))</f>
        <v>INSUMO</v>
      </c>
      <c r="E1868" s="155" t="str">
        <f>IF(ISNUMBER(SEARCH("Cot",A1868)),VLOOKUP(A1868,COTAÇÃO!$A:$H,3,FALSE),VLOOKUP(A1868,SINAPI!$A:$M,4,FALSE))</f>
        <v>UN</v>
      </c>
      <c r="F1868" s="156">
        <v>1</v>
      </c>
      <c r="G1868" s="129" t="str">
        <f>IF(ISNUMBER(SEARCH("Cot",$A1868)),"0,00",VLOOKUP($A1868,SINAPI!$A:$M,6,FALSE))</f>
        <v>0,00</v>
      </c>
      <c r="H1868" s="129">
        <f>IF(ISNUMBER(SEARCH("Cot",$A1868)),VLOOKUP(A1868,COTAÇÃO!$A:$H,4,0),VLOOKUP($A1868,SINAPI!$A:$M,7,FALSE))</f>
        <v>288.88</v>
      </c>
      <c r="I1868" s="129" t="str">
        <f>IF(ISNUMBER(SEARCH("Cot",$A1868)),"0,00",VLOOKUP($A1868,SINAPI!$A:$M,8,FALSE))</f>
        <v>0,00</v>
      </c>
      <c r="J1868" s="130">
        <f t="shared" ref="J1868:J1870" si="972">G1868+H1868+I1868</f>
        <v>288.88</v>
      </c>
      <c r="K1868" s="131">
        <f t="shared" ref="K1868:K1870" si="973">F1868*J1868</f>
        <v>288.88</v>
      </c>
      <c r="L1868" s="132"/>
      <c r="M1868" s="133">
        <f t="shared" ref="M1868:M1870" si="974">((H1868+I1868)*F1868)</f>
        <v>288.88</v>
      </c>
      <c r="N1868" s="134">
        <f t="shared" ref="N1868:N1870" si="975">F1868*G1868</f>
        <v>0</v>
      </c>
    </row>
    <row r="1869" spans="1:14" ht="13.5" x14ac:dyDescent="0.2">
      <c r="A1869" s="157">
        <v>100308</v>
      </c>
      <c r="B1869" s="153" t="s">
        <v>200</v>
      </c>
      <c r="C1869" s="154" t="str">
        <f>IF(ISNUMBER(SEARCH("Cot",A1869)),VLOOKUP(A1869,COTAÇÃO!$A:$G,2,FALSE),VLOOKUP(A1869,SINAPI!$A:$M,2,FALSE))</f>
        <v>MECÂNICO DE REFRIGERAÇÃO COM ENCARGOS COMPLEMENTARES</v>
      </c>
      <c r="D1869" s="155" t="str">
        <f>IF(ISNUMBER(SEARCH("Cot",A1869)),"INSUMO",VLOOKUP(A1869,SINAPI!$A:$M,3,FALSE))</f>
        <v>MÃO DE OBRA</v>
      </c>
      <c r="E1869" s="155" t="str">
        <f>IF(ISNUMBER(SEARCH("Cot",A1869)),VLOOKUP(A1869,COTAÇÃO!$A:$H,3,FALSE),VLOOKUP(A1869,SINAPI!$A:$M,4,FALSE))</f>
        <v>H</v>
      </c>
      <c r="F1869" s="156">
        <v>2</v>
      </c>
      <c r="G1869" s="129" t="str">
        <f>IF(ISNUMBER(SEARCH("Cot",$A1869)),"0,00",VLOOKUP($A1869,SINAPI!$A:$M,6,FALSE))</f>
        <v>20,46</v>
      </c>
      <c r="H1869" s="129" t="str">
        <f>IF(ISNUMBER(SEARCH("Cot",$A1869)),VLOOKUP(A1869,COTAÇÃO!$A:$H,4,0),VLOOKUP($A1869,SINAPI!$A:$M,7,FALSE))</f>
        <v>6,93</v>
      </c>
      <c r="I1869" s="129" t="str">
        <f>IF(ISNUMBER(SEARCH("Cot",$A1869)),"0,00",VLOOKUP($A1869,SINAPI!$A:$M,8,FALSE))</f>
        <v>0,00</v>
      </c>
      <c r="J1869" s="130">
        <f t="shared" si="972"/>
        <v>27.39</v>
      </c>
      <c r="K1869" s="131">
        <f t="shared" si="973"/>
        <v>54.78</v>
      </c>
      <c r="L1869" s="132"/>
      <c r="M1869" s="133">
        <f t="shared" si="974"/>
        <v>13.86</v>
      </c>
      <c r="N1869" s="134">
        <f t="shared" si="975"/>
        <v>40.92</v>
      </c>
    </row>
    <row r="1870" spans="1:14" ht="13.5" x14ac:dyDescent="0.2">
      <c r="A1870" s="157">
        <v>88316</v>
      </c>
      <c r="B1870" s="153" t="s">
        <v>200</v>
      </c>
      <c r="C1870" s="154" t="str">
        <f>IF(ISNUMBER(SEARCH("Cot",A1870)),VLOOKUP(A1870,COTAÇÃO!$A:$G,2,FALSE),VLOOKUP(A1870,SINAPI!$A:$M,2,FALSE))</f>
        <v>SERVENTE COM ENCARGOS COMPLEMENTARES</v>
      </c>
      <c r="D1870" s="155" t="str">
        <f>IF(ISNUMBER(SEARCH("Cot",A1870)),"INSUMO",VLOOKUP(A1870,SINAPI!$A:$M,3,FALSE))</f>
        <v>MÃO DE OBRA</v>
      </c>
      <c r="E1870" s="155" t="str">
        <f>IF(ISNUMBER(SEARCH("Cot",A1870)),VLOOKUP(A1870,COTAÇÃO!$A:$H,3,FALSE),VLOOKUP(A1870,SINAPI!$A:$M,4,FALSE))</f>
        <v>H</v>
      </c>
      <c r="F1870" s="156">
        <v>2</v>
      </c>
      <c r="G1870" s="129" t="str">
        <f>IF(ISNUMBER(SEARCH("Cot",$A1870)),"0,00",VLOOKUP($A1870,SINAPI!$A:$M,6,FALSE))</f>
        <v>11,43</v>
      </c>
      <c r="H1870" s="129" t="str">
        <f>IF(ISNUMBER(SEARCH("Cot",$A1870)),VLOOKUP(A1870,COTAÇÃO!$A:$H,4,0),VLOOKUP($A1870,SINAPI!$A:$M,7,FALSE))</f>
        <v>6,79</v>
      </c>
      <c r="I1870" s="129" t="str">
        <f>IF(ISNUMBER(SEARCH("Cot",$A1870)),"0,00",VLOOKUP($A1870,SINAPI!$A:$M,8,FALSE))</f>
        <v>0,00</v>
      </c>
      <c r="J1870" s="130">
        <f t="shared" si="972"/>
        <v>18.22</v>
      </c>
      <c r="K1870" s="131">
        <f t="shared" si="973"/>
        <v>36.44</v>
      </c>
      <c r="L1870" s="132"/>
      <c r="M1870" s="133">
        <f t="shared" si="974"/>
        <v>13.58</v>
      </c>
      <c r="N1870" s="134">
        <f t="shared" si="975"/>
        <v>22.86</v>
      </c>
    </row>
    <row r="1871" spans="1:14" ht="13.5" thickBot="1" x14ac:dyDescent="0.25"/>
    <row r="1872" spans="1:14" ht="42.75" customHeight="1" x14ac:dyDescent="0.2">
      <c r="A1872" s="121" t="s">
        <v>17488</v>
      </c>
      <c r="B1872" s="148"/>
      <c r="C1872" s="122" t="s">
        <v>16913</v>
      </c>
      <c r="D1872" s="123"/>
      <c r="E1872" s="124" t="s">
        <v>208</v>
      </c>
      <c r="F1872" s="124">
        <v>1</v>
      </c>
      <c r="G1872" s="124"/>
      <c r="H1872" s="124"/>
      <c r="I1872" s="124"/>
      <c r="J1872" s="126"/>
      <c r="K1872" s="124">
        <f>SUM(K1873:K1875)</f>
        <v>585.20499999999993</v>
      </c>
      <c r="L1872" s="127"/>
      <c r="M1872" s="124">
        <f>SUM(M1873:M1875)</f>
        <v>505.48</v>
      </c>
      <c r="N1872" s="128">
        <f>SUM(N1873:N1875)</f>
        <v>79.725000000000009</v>
      </c>
    </row>
    <row r="1873" spans="1:14" ht="27" customHeight="1" x14ac:dyDescent="0.2">
      <c r="A1873" s="157" t="s">
        <v>16956</v>
      </c>
      <c r="B1873" s="153" t="s">
        <v>15569</v>
      </c>
      <c r="C1873" s="154" t="str">
        <f>IF(ISNUMBER(SEARCH("Cot",A1873)),VLOOKUP(A1873,COTAÇÃO!$A:$G,2,FALSE),VLOOKUP(A1873,SINAPI!$A:$M,2,FALSE))</f>
        <v>TOMADA DE AR EXTERNO, COMPLETA, COM VENEZIANA, TELA DE PROTEÇÃO, REGISTRO E FILTRO, MEDINDO 597 X 597 MM</v>
      </c>
      <c r="D1873" s="155" t="str">
        <f>IF(ISNUMBER(SEARCH("Cot",A1873)),"INSUMO",VLOOKUP(A1873,SINAPI!$A:$M,3,FALSE))</f>
        <v>INSUMO</v>
      </c>
      <c r="E1873" s="155" t="str">
        <f>IF(ISNUMBER(SEARCH("Cot",A1873)),VLOOKUP(A1873,COTAÇÃO!$A:$H,3,FALSE),VLOOKUP(A1873,SINAPI!$A:$M,4,FALSE))</f>
        <v>UN</v>
      </c>
      <c r="F1873" s="156">
        <v>1</v>
      </c>
      <c r="G1873" s="129" t="str">
        <f>IF(ISNUMBER(SEARCH("Cot",$A1873)),"0,00",VLOOKUP($A1873,SINAPI!$A:$M,6,FALSE))</f>
        <v>0,00</v>
      </c>
      <c r="H1873" s="129">
        <f>IF(ISNUMBER(SEARCH("Cot",$A1873)),VLOOKUP(A1873,COTAÇÃO!$A:$H,4,0),VLOOKUP($A1873,SINAPI!$A:$M,7,FALSE))</f>
        <v>471.18</v>
      </c>
      <c r="I1873" s="129" t="str">
        <f>IF(ISNUMBER(SEARCH("Cot",$A1873)),"0,00",VLOOKUP($A1873,SINAPI!$A:$M,8,FALSE))</f>
        <v>0,00</v>
      </c>
      <c r="J1873" s="130">
        <f t="shared" ref="J1873:J1875" si="976">G1873+H1873+I1873</f>
        <v>471.18</v>
      </c>
      <c r="K1873" s="131">
        <f t="shared" ref="K1873:K1875" si="977">F1873*J1873</f>
        <v>471.18</v>
      </c>
      <c r="L1873" s="132"/>
      <c r="M1873" s="133">
        <f t="shared" ref="M1873:M1875" si="978">((H1873+I1873)*F1873)</f>
        <v>471.18</v>
      </c>
      <c r="N1873" s="134">
        <f t="shared" ref="N1873:N1875" si="979">F1873*G1873</f>
        <v>0</v>
      </c>
    </row>
    <row r="1874" spans="1:14" ht="13.5" x14ac:dyDescent="0.2">
      <c r="A1874" s="157">
        <v>100308</v>
      </c>
      <c r="B1874" s="153" t="s">
        <v>200</v>
      </c>
      <c r="C1874" s="154" t="str">
        <f>IF(ISNUMBER(SEARCH("Cot",A1874)),VLOOKUP(A1874,COTAÇÃO!$A:$G,2,FALSE),VLOOKUP(A1874,SINAPI!$A:$M,2,FALSE))</f>
        <v>MECÂNICO DE REFRIGERAÇÃO COM ENCARGOS COMPLEMENTARES</v>
      </c>
      <c r="D1874" s="155" t="str">
        <f>IF(ISNUMBER(SEARCH("Cot",A1874)),"INSUMO",VLOOKUP(A1874,SINAPI!$A:$M,3,FALSE))</f>
        <v>MÃO DE OBRA</v>
      </c>
      <c r="E1874" s="155" t="str">
        <f>IF(ISNUMBER(SEARCH("Cot",A1874)),VLOOKUP(A1874,COTAÇÃO!$A:$H,3,FALSE),VLOOKUP(A1874,SINAPI!$A:$M,4,FALSE))</f>
        <v>H</v>
      </c>
      <c r="F1874" s="156">
        <v>2.5</v>
      </c>
      <c r="G1874" s="129" t="str">
        <f>IF(ISNUMBER(SEARCH("Cot",$A1874)),"0,00",VLOOKUP($A1874,SINAPI!$A:$M,6,FALSE))</f>
        <v>20,46</v>
      </c>
      <c r="H1874" s="129" t="str">
        <f>IF(ISNUMBER(SEARCH("Cot",$A1874)),VLOOKUP(A1874,COTAÇÃO!$A:$H,4,0),VLOOKUP($A1874,SINAPI!$A:$M,7,FALSE))</f>
        <v>6,93</v>
      </c>
      <c r="I1874" s="129" t="str">
        <f>IF(ISNUMBER(SEARCH("Cot",$A1874)),"0,00",VLOOKUP($A1874,SINAPI!$A:$M,8,FALSE))</f>
        <v>0,00</v>
      </c>
      <c r="J1874" s="130">
        <f t="shared" si="976"/>
        <v>27.39</v>
      </c>
      <c r="K1874" s="131">
        <f t="shared" si="977"/>
        <v>68.474999999999994</v>
      </c>
      <c r="L1874" s="132"/>
      <c r="M1874" s="133">
        <f t="shared" si="978"/>
        <v>17.324999999999999</v>
      </c>
      <c r="N1874" s="134">
        <f t="shared" si="979"/>
        <v>51.150000000000006</v>
      </c>
    </row>
    <row r="1875" spans="1:14" ht="13.5" x14ac:dyDescent="0.2">
      <c r="A1875" s="157">
        <v>88316</v>
      </c>
      <c r="B1875" s="153" t="s">
        <v>200</v>
      </c>
      <c r="C1875" s="154" t="str">
        <f>IF(ISNUMBER(SEARCH("Cot",A1875)),VLOOKUP(A1875,COTAÇÃO!$A:$G,2,FALSE),VLOOKUP(A1875,SINAPI!$A:$M,2,FALSE))</f>
        <v>SERVENTE COM ENCARGOS COMPLEMENTARES</v>
      </c>
      <c r="D1875" s="155" t="str">
        <f>IF(ISNUMBER(SEARCH("Cot",A1875)),"INSUMO",VLOOKUP(A1875,SINAPI!$A:$M,3,FALSE))</f>
        <v>MÃO DE OBRA</v>
      </c>
      <c r="E1875" s="155" t="str">
        <f>IF(ISNUMBER(SEARCH("Cot",A1875)),VLOOKUP(A1875,COTAÇÃO!$A:$H,3,FALSE),VLOOKUP(A1875,SINAPI!$A:$M,4,FALSE))</f>
        <v>H</v>
      </c>
      <c r="F1875" s="156">
        <v>2.5</v>
      </c>
      <c r="G1875" s="129" t="str">
        <f>IF(ISNUMBER(SEARCH("Cot",$A1875)),"0,00",VLOOKUP($A1875,SINAPI!$A:$M,6,FALSE))</f>
        <v>11,43</v>
      </c>
      <c r="H1875" s="129" t="str">
        <f>IF(ISNUMBER(SEARCH("Cot",$A1875)),VLOOKUP(A1875,COTAÇÃO!$A:$H,4,0),VLOOKUP($A1875,SINAPI!$A:$M,7,FALSE))</f>
        <v>6,79</v>
      </c>
      <c r="I1875" s="129" t="str">
        <f>IF(ISNUMBER(SEARCH("Cot",$A1875)),"0,00",VLOOKUP($A1875,SINAPI!$A:$M,8,FALSE))</f>
        <v>0,00</v>
      </c>
      <c r="J1875" s="130">
        <f t="shared" si="976"/>
        <v>18.22</v>
      </c>
      <c r="K1875" s="131">
        <f t="shared" si="977"/>
        <v>45.55</v>
      </c>
      <c r="L1875" s="132"/>
      <c r="M1875" s="133">
        <f t="shared" si="978"/>
        <v>16.975000000000001</v>
      </c>
      <c r="N1875" s="134">
        <f t="shared" si="979"/>
        <v>28.574999999999999</v>
      </c>
    </row>
    <row r="1876" spans="1:14" ht="13.5" thickBot="1" x14ac:dyDescent="0.25"/>
    <row r="1877" spans="1:14" ht="42.75" customHeight="1" x14ac:dyDescent="0.2">
      <c r="A1877" s="121" t="s">
        <v>17489</v>
      </c>
      <c r="B1877" s="148"/>
      <c r="C1877" s="122" t="s">
        <v>16914</v>
      </c>
      <c r="D1877" s="123"/>
      <c r="E1877" s="124" t="s">
        <v>208</v>
      </c>
      <c r="F1877" s="124">
        <v>1</v>
      </c>
      <c r="G1877" s="124"/>
      <c r="H1877" s="124"/>
      <c r="I1877" s="124"/>
      <c r="J1877" s="126"/>
      <c r="K1877" s="124">
        <f>SUM(K1878:K1880)</f>
        <v>773.39499999999998</v>
      </c>
      <c r="L1877" s="127"/>
      <c r="M1877" s="124">
        <f>SUM(M1878:M1880)</f>
        <v>693.67000000000007</v>
      </c>
      <c r="N1877" s="128">
        <f>SUM(N1878:N1880)</f>
        <v>79.725000000000009</v>
      </c>
    </row>
    <row r="1878" spans="1:14" ht="27" customHeight="1" x14ac:dyDescent="0.2">
      <c r="A1878" s="157" t="s">
        <v>16957</v>
      </c>
      <c r="B1878" s="153" t="s">
        <v>15569</v>
      </c>
      <c r="C1878" s="154" t="str">
        <f>IF(ISNUMBER(SEARCH("Cot",A1878)),VLOOKUP(A1878,COTAÇÃO!$A:$G,2,FALSE),VLOOKUP(A1878,SINAPI!$A:$M,2,FALSE))</f>
        <v>TOMADA DE AR EXTERNO, COMPLETA, COM VENEZIANA, TELA DE PROTEÇÃO, REGISTRO E FILTRO, MEDINDO 697 X 697 MM</v>
      </c>
      <c r="D1878" s="155" t="str">
        <f>IF(ISNUMBER(SEARCH("Cot",A1878)),"INSUMO",VLOOKUP(A1878,SINAPI!$A:$M,3,FALSE))</f>
        <v>INSUMO</v>
      </c>
      <c r="E1878" s="155" t="str">
        <f>IF(ISNUMBER(SEARCH("Cot",A1878)),VLOOKUP(A1878,COTAÇÃO!$A:$H,3,FALSE),VLOOKUP(A1878,SINAPI!$A:$M,4,FALSE))</f>
        <v>UN</v>
      </c>
      <c r="F1878" s="156">
        <v>1</v>
      </c>
      <c r="G1878" s="129" t="str">
        <f>IF(ISNUMBER(SEARCH("Cot",$A1878)),"0,00",VLOOKUP($A1878,SINAPI!$A:$M,6,FALSE))</f>
        <v>0,00</v>
      </c>
      <c r="H1878" s="129">
        <f>IF(ISNUMBER(SEARCH("Cot",$A1878)),VLOOKUP(A1878,COTAÇÃO!$A:$H,4,0),VLOOKUP($A1878,SINAPI!$A:$M,7,FALSE))</f>
        <v>659.37</v>
      </c>
      <c r="I1878" s="129" t="str">
        <f>IF(ISNUMBER(SEARCH("Cot",$A1878)),"0,00",VLOOKUP($A1878,SINAPI!$A:$M,8,FALSE))</f>
        <v>0,00</v>
      </c>
      <c r="J1878" s="130">
        <f t="shared" ref="J1878:J1880" si="980">G1878+H1878+I1878</f>
        <v>659.37</v>
      </c>
      <c r="K1878" s="131">
        <f t="shared" ref="K1878:K1880" si="981">F1878*J1878</f>
        <v>659.37</v>
      </c>
      <c r="L1878" s="132"/>
      <c r="M1878" s="133">
        <f t="shared" ref="M1878:M1880" si="982">((H1878+I1878)*F1878)</f>
        <v>659.37</v>
      </c>
      <c r="N1878" s="134">
        <f t="shared" ref="N1878:N1880" si="983">F1878*G1878</f>
        <v>0</v>
      </c>
    </row>
    <row r="1879" spans="1:14" ht="13.5" x14ac:dyDescent="0.2">
      <c r="A1879" s="157">
        <v>100308</v>
      </c>
      <c r="B1879" s="153" t="s">
        <v>200</v>
      </c>
      <c r="C1879" s="154" t="str">
        <f>IF(ISNUMBER(SEARCH("Cot",A1879)),VLOOKUP(A1879,COTAÇÃO!$A:$G,2,FALSE),VLOOKUP(A1879,SINAPI!$A:$M,2,FALSE))</f>
        <v>MECÂNICO DE REFRIGERAÇÃO COM ENCARGOS COMPLEMENTARES</v>
      </c>
      <c r="D1879" s="155" t="str">
        <f>IF(ISNUMBER(SEARCH("Cot",A1879)),"INSUMO",VLOOKUP(A1879,SINAPI!$A:$M,3,FALSE))</f>
        <v>MÃO DE OBRA</v>
      </c>
      <c r="E1879" s="155" t="str">
        <f>IF(ISNUMBER(SEARCH("Cot",A1879)),VLOOKUP(A1879,COTAÇÃO!$A:$H,3,FALSE),VLOOKUP(A1879,SINAPI!$A:$M,4,FALSE))</f>
        <v>H</v>
      </c>
      <c r="F1879" s="156">
        <v>2.5</v>
      </c>
      <c r="G1879" s="129" t="str">
        <f>IF(ISNUMBER(SEARCH("Cot",$A1879)),"0,00",VLOOKUP($A1879,SINAPI!$A:$M,6,FALSE))</f>
        <v>20,46</v>
      </c>
      <c r="H1879" s="129" t="str">
        <f>IF(ISNUMBER(SEARCH("Cot",$A1879)),VLOOKUP(A1879,COTAÇÃO!$A:$H,4,0),VLOOKUP($A1879,SINAPI!$A:$M,7,FALSE))</f>
        <v>6,93</v>
      </c>
      <c r="I1879" s="129" t="str">
        <f>IF(ISNUMBER(SEARCH("Cot",$A1879)),"0,00",VLOOKUP($A1879,SINAPI!$A:$M,8,FALSE))</f>
        <v>0,00</v>
      </c>
      <c r="J1879" s="130">
        <f t="shared" si="980"/>
        <v>27.39</v>
      </c>
      <c r="K1879" s="131">
        <f t="shared" si="981"/>
        <v>68.474999999999994</v>
      </c>
      <c r="L1879" s="132"/>
      <c r="M1879" s="133">
        <f t="shared" si="982"/>
        <v>17.324999999999999</v>
      </c>
      <c r="N1879" s="134">
        <f t="shared" si="983"/>
        <v>51.150000000000006</v>
      </c>
    </row>
    <row r="1880" spans="1:14" ht="13.5" x14ac:dyDescent="0.2">
      <c r="A1880" s="157">
        <v>88316</v>
      </c>
      <c r="B1880" s="153" t="s">
        <v>200</v>
      </c>
      <c r="C1880" s="154" t="str">
        <f>IF(ISNUMBER(SEARCH("Cot",A1880)),VLOOKUP(A1880,COTAÇÃO!$A:$G,2,FALSE),VLOOKUP(A1880,SINAPI!$A:$M,2,FALSE))</f>
        <v>SERVENTE COM ENCARGOS COMPLEMENTARES</v>
      </c>
      <c r="D1880" s="155" t="str">
        <f>IF(ISNUMBER(SEARCH("Cot",A1880)),"INSUMO",VLOOKUP(A1880,SINAPI!$A:$M,3,FALSE))</f>
        <v>MÃO DE OBRA</v>
      </c>
      <c r="E1880" s="155" t="str">
        <f>IF(ISNUMBER(SEARCH("Cot",A1880)),VLOOKUP(A1880,COTAÇÃO!$A:$H,3,FALSE),VLOOKUP(A1880,SINAPI!$A:$M,4,FALSE))</f>
        <v>H</v>
      </c>
      <c r="F1880" s="156">
        <v>2.5</v>
      </c>
      <c r="G1880" s="129" t="str">
        <f>IF(ISNUMBER(SEARCH("Cot",$A1880)),"0,00",VLOOKUP($A1880,SINAPI!$A:$M,6,FALSE))</f>
        <v>11,43</v>
      </c>
      <c r="H1880" s="129" t="str">
        <f>IF(ISNUMBER(SEARCH("Cot",$A1880)),VLOOKUP(A1880,COTAÇÃO!$A:$H,4,0),VLOOKUP($A1880,SINAPI!$A:$M,7,FALSE))</f>
        <v>6,79</v>
      </c>
      <c r="I1880" s="129" t="str">
        <f>IF(ISNUMBER(SEARCH("Cot",$A1880)),"0,00",VLOOKUP($A1880,SINAPI!$A:$M,8,FALSE))</f>
        <v>0,00</v>
      </c>
      <c r="J1880" s="130">
        <f t="shared" si="980"/>
        <v>18.22</v>
      </c>
      <c r="K1880" s="131">
        <f t="shared" si="981"/>
        <v>45.55</v>
      </c>
      <c r="L1880" s="132"/>
      <c r="M1880" s="133">
        <f t="shared" si="982"/>
        <v>16.975000000000001</v>
      </c>
      <c r="N1880" s="134">
        <f t="shared" si="983"/>
        <v>28.574999999999999</v>
      </c>
    </row>
    <row r="1881" spans="1:14" ht="13.5" thickBot="1" x14ac:dyDescent="0.25"/>
    <row r="1882" spans="1:14" ht="42.75" customHeight="1" x14ac:dyDescent="0.2">
      <c r="A1882" s="121" t="s">
        <v>17490</v>
      </c>
      <c r="B1882" s="148"/>
      <c r="C1882" s="122" t="s">
        <v>16915</v>
      </c>
      <c r="D1882" s="123"/>
      <c r="E1882" s="124" t="s">
        <v>208</v>
      </c>
      <c r="F1882" s="124">
        <v>1</v>
      </c>
      <c r="G1882" s="124"/>
      <c r="H1882" s="124"/>
      <c r="I1882" s="124"/>
      <c r="J1882" s="126"/>
      <c r="K1882" s="124">
        <f>SUM(K1883:K1885)</f>
        <v>722.81499999999994</v>
      </c>
      <c r="L1882" s="127"/>
      <c r="M1882" s="124">
        <f>SUM(M1883:M1885)</f>
        <v>643.09</v>
      </c>
      <c r="N1882" s="128">
        <f>SUM(N1883:N1885)</f>
        <v>79.725000000000009</v>
      </c>
    </row>
    <row r="1883" spans="1:14" ht="27" customHeight="1" x14ac:dyDescent="0.2">
      <c r="A1883" s="157" t="s">
        <v>16958</v>
      </c>
      <c r="B1883" s="153" t="s">
        <v>15569</v>
      </c>
      <c r="C1883" s="154" t="str">
        <f>IF(ISNUMBER(SEARCH("Cot",A1883)),VLOOKUP(A1883,COTAÇÃO!$A:$G,2,FALSE),VLOOKUP(A1883,SINAPI!$A:$M,2,FALSE))</f>
        <v>TOMADA DE AR EXTERNO, COMPLETA, COM VENEZIANA, TELA DE PROTEÇÃO, REGISTRO E FILTRO, MEDINDO 797 X 597 MM</v>
      </c>
      <c r="D1883" s="155" t="str">
        <f>IF(ISNUMBER(SEARCH("Cot",A1883)),"INSUMO",VLOOKUP(A1883,SINAPI!$A:$M,3,FALSE))</f>
        <v>INSUMO</v>
      </c>
      <c r="E1883" s="155" t="str">
        <f>IF(ISNUMBER(SEARCH("Cot",A1883)),VLOOKUP(A1883,COTAÇÃO!$A:$H,3,FALSE),VLOOKUP(A1883,SINAPI!$A:$M,4,FALSE))</f>
        <v>UN</v>
      </c>
      <c r="F1883" s="156">
        <v>1</v>
      </c>
      <c r="G1883" s="129" t="str">
        <f>IF(ISNUMBER(SEARCH("Cot",$A1883)),"0,00",VLOOKUP($A1883,SINAPI!$A:$M,6,FALSE))</f>
        <v>0,00</v>
      </c>
      <c r="H1883" s="129">
        <f>IF(ISNUMBER(SEARCH("Cot",$A1883)),VLOOKUP(A1883,COTAÇÃO!$A:$H,4,0),VLOOKUP($A1883,SINAPI!$A:$M,7,FALSE))</f>
        <v>608.79</v>
      </c>
      <c r="I1883" s="129" t="str">
        <f>IF(ISNUMBER(SEARCH("Cot",$A1883)),"0,00",VLOOKUP($A1883,SINAPI!$A:$M,8,FALSE))</f>
        <v>0,00</v>
      </c>
      <c r="J1883" s="130">
        <f t="shared" ref="J1883:J1885" si="984">G1883+H1883+I1883</f>
        <v>608.79</v>
      </c>
      <c r="K1883" s="131">
        <f t="shared" ref="K1883:K1885" si="985">F1883*J1883</f>
        <v>608.79</v>
      </c>
      <c r="L1883" s="132"/>
      <c r="M1883" s="133">
        <f t="shared" ref="M1883:M1885" si="986">((H1883+I1883)*F1883)</f>
        <v>608.79</v>
      </c>
      <c r="N1883" s="134">
        <f t="shared" ref="N1883:N1885" si="987">F1883*G1883</f>
        <v>0</v>
      </c>
    </row>
    <row r="1884" spans="1:14" ht="13.5" x14ac:dyDescent="0.2">
      <c r="A1884" s="157">
        <v>100308</v>
      </c>
      <c r="B1884" s="153" t="s">
        <v>200</v>
      </c>
      <c r="C1884" s="154" t="str">
        <f>IF(ISNUMBER(SEARCH("Cot",A1884)),VLOOKUP(A1884,COTAÇÃO!$A:$G,2,FALSE),VLOOKUP(A1884,SINAPI!$A:$M,2,FALSE))</f>
        <v>MECÂNICO DE REFRIGERAÇÃO COM ENCARGOS COMPLEMENTARES</v>
      </c>
      <c r="D1884" s="155" t="str">
        <f>IF(ISNUMBER(SEARCH("Cot",A1884)),"INSUMO",VLOOKUP(A1884,SINAPI!$A:$M,3,FALSE))</f>
        <v>MÃO DE OBRA</v>
      </c>
      <c r="E1884" s="155" t="str">
        <f>IF(ISNUMBER(SEARCH("Cot",A1884)),VLOOKUP(A1884,COTAÇÃO!$A:$H,3,FALSE),VLOOKUP(A1884,SINAPI!$A:$M,4,FALSE))</f>
        <v>H</v>
      </c>
      <c r="F1884" s="156">
        <v>2.5</v>
      </c>
      <c r="G1884" s="129" t="str">
        <f>IF(ISNUMBER(SEARCH("Cot",$A1884)),"0,00",VLOOKUP($A1884,SINAPI!$A:$M,6,FALSE))</f>
        <v>20,46</v>
      </c>
      <c r="H1884" s="129" t="str">
        <f>IF(ISNUMBER(SEARCH("Cot",$A1884)),VLOOKUP(A1884,COTAÇÃO!$A:$H,4,0),VLOOKUP($A1884,SINAPI!$A:$M,7,FALSE))</f>
        <v>6,93</v>
      </c>
      <c r="I1884" s="129" t="str">
        <f>IF(ISNUMBER(SEARCH("Cot",$A1884)),"0,00",VLOOKUP($A1884,SINAPI!$A:$M,8,FALSE))</f>
        <v>0,00</v>
      </c>
      <c r="J1884" s="130">
        <f t="shared" si="984"/>
        <v>27.39</v>
      </c>
      <c r="K1884" s="131">
        <f t="shared" si="985"/>
        <v>68.474999999999994</v>
      </c>
      <c r="L1884" s="132"/>
      <c r="M1884" s="133">
        <f t="shared" si="986"/>
        <v>17.324999999999999</v>
      </c>
      <c r="N1884" s="134">
        <f t="shared" si="987"/>
        <v>51.150000000000006</v>
      </c>
    </row>
    <row r="1885" spans="1:14" ht="13.5" x14ac:dyDescent="0.2">
      <c r="A1885" s="157">
        <v>88316</v>
      </c>
      <c r="B1885" s="153" t="s">
        <v>200</v>
      </c>
      <c r="C1885" s="154" t="str">
        <f>IF(ISNUMBER(SEARCH("Cot",A1885)),VLOOKUP(A1885,COTAÇÃO!$A:$G,2,FALSE),VLOOKUP(A1885,SINAPI!$A:$M,2,FALSE))</f>
        <v>SERVENTE COM ENCARGOS COMPLEMENTARES</v>
      </c>
      <c r="D1885" s="155" t="str">
        <f>IF(ISNUMBER(SEARCH("Cot",A1885)),"INSUMO",VLOOKUP(A1885,SINAPI!$A:$M,3,FALSE))</f>
        <v>MÃO DE OBRA</v>
      </c>
      <c r="E1885" s="155" t="str">
        <f>IF(ISNUMBER(SEARCH("Cot",A1885)),VLOOKUP(A1885,COTAÇÃO!$A:$H,3,FALSE),VLOOKUP(A1885,SINAPI!$A:$M,4,FALSE))</f>
        <v>H</v>
      </c>
      <c r="F1885" s="156">
        <v>2.5</v>
      </c>
      <c r="G1885" s="129" t="str">
        <f>IF(ISNUMBER(SEARCH("Cot",$A1885)),"0,00",VLOOKUP($A1885,SINAPI!$A:$M,6,FALSE))</f>
        <v>11,43</v>
      </c>
      <c r="H1885" s="129" t="str">
        <f>IF(ISNUMBER(SEARCH("Cot",$A1885)),VLOOKUP(A1885,COTAÇÃO!$A:$H,4,0),VLOOKUP($A1885,SINAPI!$A:$M,7,FALSE))</f>
        <v>6,79</v>
      </c>
      <c r="I1885" s="129" t="str">
        <f>IF(ISNUMBER(SEARCH("Cot",$A1885)),"0,00",VLOOKUP($A1885,SINAPI!$A:$M,8,FALSE))</f>
        <v>0,00</v>
      </c>
      <c r="J1885" s="130">
        <f t="shared" si="984"/>
        <v>18.22</v>
      </c>
      <c r="K1885" s="131">
        <f t="shared" si="985"/>
        <v>45.55</v>
      </c>
      <c r="L1885" s="132"/>
      <c r="M1885" s="133">
        <f t="shared" si="986"/>
        <v>16.975000000000001</v>
      </c>
      <c r="N1885" s="134">
        <f t="shared" si="987"/>
        <v>28.574999999999999</v>
      </c>
    </row>
    <row r="1886" spans="1:14" ht="13.5" thickBot="1" x14ac:dyDescent="0.25"/>
    <row r="1887" spans="1:14" ht="42.75" customHeight="1" x14ac:dyDescent="0.2">
      <c r="A1887" s="121" t="s">
        <v>17491</v>
      </c>
      <c r="B1887" s="148"/>
      <c r="C1887" s="122" t="s">
        <v>16916</v>
      </c>
      <c r="D1887" s="123"/>
      <c r="E1887" s="124" t="s">
        <v>208</v>
      </c>
      <c r="F1887" s="124">
        <v>1</v>
      </c>
      <c r="G1887" s="124"/>
      <c r="H1887" s="124"/>
      <c r="I1887" s="124"/>
      <c r="J1887" s="126"/>
      <c r="K1887" s="124">
        <f>SUM(K1888:K1890)</f>
        <v>926.93499999999995</v>
      </c>
      <c r="L1887" s="127"/>
      <c r="M1887" s="124">
        <f>SUM(M1888:M1890)</f>
        <v>847.21</v>
      </c>
      <c r="N1887" s="128">
        <f>SUM(N1888:N1890)</f>
        <v>79.725000000000009</v>
      </c>
    </row>
    <row r="1888" spans="1:14" ht="27" customHeight="1" x14ac:dyDescent="0.2">
      <c r="A1888" s="157" t="s">
        <v>16959</v>
      </c>
      <c r="B1888" s="153" t="s">
        <v>15569</v>
      </c>
      <c r="C1888" s="154" t="str">
        <f>IF(ISNUMBER(SEARCH("Cot",A1888)),VLOOKUP(A1888,COTAÇÃO!$A:$G,2,FALSE),VLOOKUP(A1888,SINAPI!$A:$M,2,FALSE))</f>
        <v>TOMADA DE AR EXTERNO, COMPLETA, COM VENEZIANA, TELA DE PROTEÇÃO, REGISTRO E FILTRO, MEDINDO 797 X 797 MM</v>
      </c>
      <c r="D1888" s="155" t="str">
        <f>IF(ISNUMBER(SEARCH("Cot",A1888)),"INSUMO",VLOOKUP(A1888,SINAPI!$A:$M,3,FALSE))</f>
        <v>INSUMO</v>
      </c>
      <c r="E1888" s="155" t="str">
        <f>IF(ISNUMBER(SEARCH("Cot",A1888)),VLOOKUP(A1888,COTAÇÃO!$A:$H,3,FALSE),VLOOKUP(A1888,SINAPI!$A:$M,4,FALSE))</f>
        <v>UN</v>
      </c>
      <c r="F1888" s="156">
        <v>1</v>
      </c>
      <c r="G1888" s="129" t="str">
        <f>IF(ISNUMBER(SEARCH("Cot",$A1888)),"0,00",VLOOKUP($A1888,SINAPI!$A:$M,6,FALSE))</f>
        <v>0,00</v>
      </c>
      <c r="H1888" s="129">
        <f>IF(ISNUMBER(SEARCH("Cot",$A1888)),VLOOKUP(A1888,COTAÇÃO!$A:$H,4,0),VLOOKUP($A1888,SINAPI!$A:$M,7,FALSE))</f>
        <v>812.91</v>
      </c>
      <c r="I1888" s="129" t="str">
        <f>IF(ISNUMBER(SEARCH("Cot",$A1888)),"0,00",VLOOKUP($A1888,SINAPI!$A:$M,8,FALSE))</f>
        <v>0,00</v>
      </c>
      <c r="J1888" s="130">
        <f t="shared" ref="J1888:J1890" si="988">G1888+H1888+I1888</f>
        <v>812.91</v>
      </c>
      <c r="K1888" s="131">
        <f t="shared" ref="K1888:K1890" si="989">F1888*J1888</f>
        <v>812.91</v>
      </c>
      <c r="L1888" s="132"/>
      <c r="M1888" s="133">
        <f t="shared" ref="M1888:M1890" si="990">((H1888+I1888)*F1888)</f>
        <v>812.91</v>
      </c>
      <c r="N1888" s="134">
        <f t="shared" ref="N1888:N1890" si="991">F1888*G1888</f>
        <v>0</v>
      </c>
    </row>
    <row r="1889" spans="1:14" ht="13.5" x14ac:dyDescent="0.2">
      <c r="A1889" s="157">
        <v>100308</v>
      </c>
      <c r="B1889" s="153" t="s">
        <v>200</v>
      </c>
      <c r="C1889" s="154" t="str">
        <f>IF(ISNUMBER(SEARCH("Cot",A1889)),VLOOKUP(A1889,COTAÇÃO!$A:$G,2,FALSE),VLOOKUP(A1889,SINAPI!$A:$M,2,FALSE))</f>
        <v>MECÂNICO DE REFRIGERAÇÃO COM ENCARGOS COMPLEMENTARES</v>
      </c>
      <c r="D1889" s="155" t="str">
        <f>IF(ISNUMBER(SEARCH("Cot",A1889)),"INSUMO",VLOOKUP(A1889,SINAPI!$A:$M,3,FALSE))</f>
        <v>MÃO DE OBRA</v>
      </c>
      <c r="E1889" s="155" t="str">
        <f>IF(ISNUMBER(SEARCH("Cot",A1889)),VLOOKUP(A1889,COTAÇÃO!$A:$H,3,FALSE),VLOOKUP(A1889,SINAPI!$A:$M,4,FALSE))</f>
        <v>H</v>
      </c>
      <c r="F1889" s="156">
        <v>2.5</v>
      </c>
      <c r="G1889" s="129" t="str">
        <f>IF(ISNUMBER(SEARCH("Cot",$A1889)),"0,00",VLOOKUP($A1889,SINAPI!$A:$M,6,FALSE))</f>
        <v>20,46</v>
      </c>
      <c r="H1889" s="129" t="str">
        <f>IF(ISNUMBER(SEARCH("Cot",$A1889)),VLOOKUP(A1889,COTAÇÃO!$A:$H,4,0),VLOOKUP($A1889,SINAPI!$A:$M,7,FALSE))</f>
        <v>6,93</v>
      </c>
      <c r="I1889" s="129" t="str">
        <f>IF(ISNUMBER(SEARCH("Cot",$A1889)),"0,00",VLOOKUP($A1889,SINAPI!$A:$M,8,FALSE))</f>
        <v>0,00</v>
      </c>
      <c r="J1889" s="130">
        <f t="shared" si="988"/>
        <v>27.39</v>
      </c>
      <c r="K1889" s="131">
        <f t="shared" si="989"/>
        <v>68.474999999999994</v>
      </c>
      <c r="L1889" s="132"/>
      <c r="M1889" s="133">
        <f t="shared" si="990"/>
        <v>17.324999999999999</v>
      </c>
      <c r="N1889" s="134">
        <f t="shared" si="991"/>
        <v>51.150000000000006</v>
      </c>
    </row>
    <row r="1890" spans="1:14" ht="13.5" x14ac:dyDescent="0.2">
      <c r="A1890" s="157">
        <v>88316</v>
      </c>
      <c r="B1890" s="153" t="s">
        <v>200</v>
      </c>
      <c r="C1890" s="154" t="str">
        <f>IF(ISNUMBER(SEARCH("Cot",A1890)),VLOOKUP(A1890,COTAÇÃO!$A:$G,2,FALSE),VLOOKUP(A1890,SINAPI!$A:$M,2,FALSE))</f>
        <v>SERVENTE COM ENCARGOS COMPLEMENTARES</v>
      </c>
      <c r="D1890" s="155" t="str">
        <f>IF(ISNUMBER(SEARCH("Cot",A1890)),"INSUMO",VLOOKUP(A1890,SINAPI!$A:$M,3,FALSE))</f>
        <v>MÃO DE OBRA</v>
      </c>
      <c r="E1890" s="155" t="str">
        <f>IF(ISNUMBER(SEARCH("Cot",A1890)),VLOOKUP(A1890,COTAÇÃO!$A:$H,3,FALSE),VLOOKUP(A1890,SINAPI!$A:$M,4,FALSE))</f>
        <v>H</v>
      </c>
      <c r="F1890" s="156">
        <v>2.5</v>
      </c>
      <c r="G1890" s="129" t="str">
        <f>IF(ISNUMBER(SEARCH("Cot",$A1890)),"0,00",VLOOKUP($A1890,SINAPI!$A:$M,6,FALSE))</f>
        <v>11,43</v>
      </c>
      <c r="H1890" s="129" t="str">
        <f>IF(ISNUMBER(SEARCH("Cot",$A1890)),VLOOKUP(A1890,COTAÇÃO!$A:$H,4,0),VLOOKUP($A1890,SINAPI!$A:$M,7,FALSE))</f>
        <v>6,79</v>
      </c>
      <c r="I1890" s="129" t="str">
        <f>IF(ISNUMBER(SEARCH("Cot",$A1890)),"0,00",VLOOKUP($A1890,SINAPI!$A:$M,8,FALSE))</f>
        <v>0,00</v>
      </c>
      <c r="J1890" s="130">
        <f t="shared" si="988"/>
        <v>18.22</v>
      </c>
      <c r="K1890" s="131">
        <f t="shared" si="989"/>
        <v>45.55</v>
      </c>
      <c r="L1890" s="132"/>
      <c r="M1890" s="133">
        <f t="shared" si="990"/>
        <v>16.975000000000001</v>
      </c>
      <c r="N1890" s="134">
        <f t="shared" si="991"/>
        <v>28.574999999999999</v>
      </c>
    </row>
    <row r="1891" spans="1:14" ht="13.5" thickBot="1" x14ac:dyDescent="0.25"/>
    <row r="1892" spans="1:14" ht="42.75" customHeight="1" x14ac:dyDescent="0.2">
      <c r="A1892" s="121" t="s">
        <v>17492</v>
      </c>
      <c r="B1892" s="148"/>
      <c r="C1892" s="122" t="s">
        <v>16917</v>
      </c>
      <c r="D1892" s="123"/>
      <c r="E1892" s="124" t="s">
        <v>208</v>
      </c>
      <c r="F1892" s="124">
        <v>1</v>
      </c>
      <c r="G1892" s="124"/>
      <c r="H1892" s="124"/>
      <c r="I1892" s="124"/>
      <c r="J1892" s="126"/>
      <c r="K1892" s="124">
        <f>SUM(K1893:K1895)</f>
        <v>657.19499999999994</v>
      </c>
      <c r="L1892" s="127"/>
      <c r="M1892" s="124">
        <f>SUM(M1893:M1895)</f>
        <v>577.47</v>
      </c>
      <c r="N1892" s="128">
        <f>SUM(N1893:N1895)</f>
        <v>79.725000000000009</v>
      </c>
    </row>
    <row r="1893" spans="1:14" ht="27" customHeight="1" x14ac:dyDescent="0.2">
      <c r="A1893" s="157" t="s">
        <v>16960</v>
      </c>
      <c r="B1893" s="153" t="s">
        <v>15569</v>
      </c>
      <c r="C1893" s="154" t="str">
        <f>IF(ISNUMBER(SEARCH("Cot",A1893)),VLOOKUP(A1893,COTAÇÃO!$A:$G,2,FALSE),VLOOKUP(A1893,SINAPI!$A:$M,2,FALSE))</f>
        <v>TOMADA DE AR EXTERNO, COMPLETA, COM VENEZIANA, TELA DE PROTEÇÃO, REGISTRO E FILTRO, MEDINDO 997 X 397 MM</v>
      </c>
      <c r="D1893" s="155" t="str">
        <f>IF(ISNUMBER(SEARCH("Cot",A1893)),"INSUMO",VLOOKUP(A1893,SINAPI!$A:$M,3,FALSE))</f>
        <v>INSUMO</v>
      </c>
      <c r="E1893" s="155" t="str">
        <f>IF(ISNUMBER(SEARCH("Cot",A1893)),VLOOKUP(A1893,COTAÇÃO!$A:$H,3,FALSE),VLOOKUP(A1893,SINAPI!$A:$M,4,FALSE))</f>
        <v>UN</v>
      </c>
      <c r="F1893" s="156">
        <v>1</v>
      </c>
      <c r="G1893" s="129" t="str">
        <f>IF(ISNUMBER(SEARCH("Cot",$A1893)),"0,00",VLOOKUP($A1893,SINAPI!$A:$M,6,FALSE))</f>
        <v>0,00</v>
      </c>
      <c r="H1893" s="129">
        <f>IF(ISNUMBER(SEARCH("Cot",$A1893)),VLOOKUP(A1893,COTAÇÃO!$A:$H,4,0),VLOOKUP($A1893,SINAPI!$A:$M,7,FALSE))</f>
        <v>543.16999999999996</v>
      </c>
      <c r="I1893" s="129" t="str">
        <f>IF(ISNUMBER(SEARCH("Cot",$A1893)),"0,00",VLOOKUP($A1893,SINAPI!$A:$M,8,FALSE))</f>
        <v>0,00</v>
      </c>
      <c r="J1893" s="130">
        <f t="shared" ref="J1893:J1895" si="992">G1893+H1893+I1893</f>
        <v>543.16999999999996</v>
      </c>
      <c r="K1893" s="131">
        <f t="shared" ref="K1893:K1895" si="993">F1893*J1893</f>
        <v>543.16999999999996</v>
      </c>
      <c r="L1893" s="132"/>
      <c r="M1893" s="133">
        <f t="shared" ref="M1893:M1895" si="994">((H1893+I1893)*F1893)</f>
        <v>543.16999999999996</v>
      </c>
      <c r="N1893" s="134">
        <f t="shared" ref="N1893:N1895" si="995">F1893*G1893</f>
        <v>0</v>
      </c>
    </row>
    <row r="1894" spans="1:14" ht="13.5" x14ac:dyDescent="0.2">
      <c r="A1894" s="157">
        <v>100308</v>
      </c>
      <c r="B1894" s="153" t="s">
        <v>200</v>
      </c>
      <c r="C1894" s="154" t="str">
        <f>IF(ISNUMBER(SEARCH("Cot",A1894)),VLOOKUP(A1894,COTAÇÃO!$A:$G,2,FALSE),VLOOKUP(A1894,SINAPI!$A:$M,2,FALSE))</f>
        <v>MECÂNICO DE REFRIGERAÇÃO COM ENCARGOS COMPLEMENTARES</v>
      </c>
      <c r="D1894" s="155" t="str">
        <f>IF(ISNUMBER(SEARCH("Cot",A1894)),"INSUMO",VLOOKUP(A1894,SINAPI!$A:$M,3,FALSE))</f>
        <v>MÃO DE OBRA</v>
      </c>
      <c r="E1894" s="155" t="str">
        <f>IF(ISNUMBER(SEARCH("Cot",A1894)),VLOOKUP(A1894,COTAÇÃO!$A:$H,3,FALSE),VLOOKUP(A1894,SINAPI!$A:$M,4,FALSE))</f>
        <v>H</v>
      </c>
      <c r="F1894" s="156">
        <v>2.5</v>
      </c>
      <c r="G1894" s="129" t="str">
        <f>IF(ISNUMBER(SEARCH("Cot",$A1894)),"0,00",VLOOKUP($A1894,SINAPI!$A:$M,6,FALSE))</f>
        <v>20,46</v>
      </c>
      <c r="H1894" s="129" t="str">
        <f>IF(ISNUMBER(SEARCH("Cot",$A1894)),VLOOKUP(A1894,COTAÇÃO!$A:$H,4,0),VLOOKUP($A1894,SINAPI!$A:$M,7,FALSE))</f>
        <v>6,93</v>
      </c>
      <c r="I1894" s="129" t="str">
        <f>IF(ISNUMBER(SEARCH("Cot",$A1894)),"0,00",VLOOKUP($A1894,SINAPI!$A:$M,8,FALSE))</f>
        <v>0,00</v>
      </c>
      <c r="J1894" s="130">
        <f t="shared" si="992"/>
        <v>27.39</v>
      </c>
      <c r="K1894" s="131">
        <f t="shared" si="993"/>
        <v>68.474999999999994</v>
      </c>
      <c r="L1894" s="132"/>
      <c r="M1894" s="133">
        <f t="shared" si="994"/>
        <v>17.324999999999999</v>
      </c>
      <c r="N1894" s="134">
        <f t="shared" si="995"/>
        <v>51.150000000000006</v>
      </c>
    </row>
    <row r="1895" spans="1:14" ht="13.5" x14ac:dyDescent="0.2">
      <c r="A1895" s="157">
        <v>88316</v>
      </c>
      <c r="B1895" s="153" t="s">
        <v>200</v>
      </c>
      <c r="C1895" s="154" t="str">
        <f>IF(ISNUMBER(SEARCH("Cot",A1895)),VLOOKUP(A1895,COTAÇÃO!$A:$G,2,FALSE),VLOOKUP(A1895,SINAPI!$A:$M,2,FALSE))</f>
        <v>SERVENTE COM ENCARGOS COMPLEMENTARES</v>
      </c>
      <c r="D1895" s="155" t="str">
        <f>IF(ISNUMBER(SEARCH("Cot",A1895)),"INSUMO",VLOOKUP(A1895,SINAPI!$A:$M,3,FALSE))</f>
        <v>MÃO DE OBRA</v>
      </c>
      <c r="E1895" s="155" t="str">
        <f>IF(ISNUMBER(SEARCH("Cot",A1895)),VLOOKUP(A1895,COTAÇÃO!$A:$H,3,FALSE),VLOOKUP(A1895,SINAPI!$A:$M,4,FALSE))</f>
        <v>H</v>
      </c>
      <c r="F1895" s="156">
        <v>2.5</v>
      </c>
      <c r="G1895" s="129" t="str">
        <f>IF(ISNUMBER(SEARCH("Cot",$A1895)),"0,00",VLOOKUP($A1895,SINAPI!$A:$M,6,FALSE))</f>
        <v>11,43</v>
      </c>
      <c r="H1895" s="129" t="str">
        <f>IF(ISNUMBER(SEARCH("Cot",$A1895)),VLOOKUP(A1895,COTAÇÃO!$A:$H,4,0),VLOOKUP($A1895,SINAPI!$A:$M,7,FALSE))</f>
        <v>6,79</v>
      </c>
      <c r="I1895" s="129" t="str">
        <f>IF(ISNUMBER(SEARCH("Cot",$A1895)),"0,00",VLOOKUP($A1895,SINAPI!$A:$M,8,FALSE))</f>
        <v>0,00</v>
      </c>
      <c r="J1895" s="130">
        <f t="shared" si="992"/>
        <v>18.22</v>
      </c>
      <c r="K1895" s="131">
        <f t="shared" si="993"/>
        <v>45.55</v>
      </c>
      <c r="L1895" s="132"/>
      <c r="M1895" s="133">
        <f t="shared" si="994"/>
        <v>16.975000000000001</v>
      </c>
      <c r="N1895" s="134">
        <f t="shared" si="995"/>
        <v>28.574999999999999</v>
      </c>
    </row>
    <row r="1896" spans="1:14" ht="13.5" thickBot="1" x14ac:dyDescent="0.25"/>
    <row r="1897" spans="1:14" ht="42.75" customHeight="1" x14ac:dyDescent="0.2">
      <c r="A1897" s="121" t="s">
        <v>17493</v>
      </c>
      <c r="B1897" s="148"/>
      <c r="C1897" s="122" t="s">
        <v>16918</v>
      </c>
      <c r="D1897" s="123"/>
      <c r="E1897" s="124" t="s">
        <v>208</v>
      </c>
      <c r="F1897" s="124">
        <v>1</v>
      </c>
      <c r="G1897" s="124"/>
      <c r="H1897" s="124"/>
      <c r="I1897" s="124"/>
      <c r="J1897" s="126"/>
      <c r="K1897" s="124">
        <f>SUM(K1898:K1900)</f>
        <v>846.78499999999997</v>
      </c>
      <c r="L1897" s="127"/>
      <c r="M1897" s="124">
        <f>SUM(M1898:M1900)</f>
        <v>767.06000000000006</v>
      </c>
      <c r="N1897" s="128">
        <f>SUM(N1898:N1900)</f>
        <v>79.725000000000009</v>
      </c>
    </row>
    <row r="1898" spans="1:14" ht="27" customHeight="1" x14ac:dyDescent="0.2">
      <c r="A1898" s="157" t="s">
        <v>16961</v>
      </c>
      <c r="B1898" s="153" t="s">
        <v>15569</v>
      </c>
      <c r="C1898" s="154" t="str">
        <f>IF(ISNUMBER(SEARCH("Cot",A1898)),VLOOKUP(A1898,COTAÇÃO!$A:$G,2,FALSE),VLOOKUP(A1898,SINAPI!$A:$M,2,FALSE))</f>
        <v>TOMADA DE AR EXTERNO, COMPLETA, COM VENEZIANA, TELA DE PROTEÇÃO, REGISTRO E FILTRO, MEDINDO 997 X 597 MM</v>
      </c>
      <c r="D1898" s="155" t="str">
        <f>IF(ISNUMBER(SEARCH("Cot",A1898)),"INSUMO",VLOOKUP(A1898,SINAPI!$A:$M,3,FALSE))</f>
        <v>INSUMO</v>
      </c>
      <c r="E1898" s="155" t="str">
        <f>IF(ISNUMBER(SEARCH("Cot",A1898)),VLOOKUP(A1898,COTAÇÃO!$A:$H,3,FALSE),VLOOKUP(A1898,SINAPI!$A:$M,4,FALSE))</f>
        <v>UN</v>
      </c>
      <c r="F1898" s="156">
        <v>1</v>
      </c>
      <c r="G1898" s="129" t="str">
        <f>IF(ISNUMBER(SEARCH("Cot",$A1898)),"0,00",VLOOKUP($A1898,SINAPI!$A:$M,6,FALSE))</f>
        <v>0,00</v>
      </c>
      <c r="H1898" s="129">
        <f>IF(ISNUMBER(SEARCH("Cot",$A1898)),VLOOKUP(A1898,COTAÇÃO!$A:$H,4,0),VLOOKUP($A1898,SINAPI!$A:$M,7,FALSE))</f>
        <v>732.76</v>
      </c>
      <c r="I1898" s="129" t="str">
        <f>IF(ISNUMBER(SEARCH("Cot",$A1898)),"0,00",VLOOKUP($A1898,SINAPI!$A:$M,8,FALSE))</f>
        <v>0,00</v>
      </c>
      <c r="J1898" s="130">
        <f t="shared" ref="J1898:J1900" si="996">G1898+H1898+I1898</f>
        <v>732.76</v>
      </c>
      <c r="K1898" s="131">
        <f t="shared" ref="K1898:K1900" si="997">F1898*J1898</f>
        <v>732.76</v>
      </c>
      <c r="L1898" s="132"/>
      <c r="M1898" s="133">
        <f t="shared" ref="M1898:M1900" si="998">((H1898+I1898)*F1898)</f>
        <v>732.76</v>
      </c>
      <c r="N1898" s="134">
        <f t="shared" ref="N1898:N1900" si="999">F1898*G1898</f>
        <v>0</v>
      </c>
    </row>
    <row r="1899" spans="1:14" ht="13.5" x14ac:dyDescent="0.2">
      <c r="A1899" s="157">
        <v>100308</v>
      </c>
      <c r="B1899" s="153" t="s">
        <v>200</v>
      </c>
      <c r="C1899" s="154" t="str">
        <f>IF(ISNUMBER(SEARCH("Cot",A1899)),VLOOKUP(A1899,COTAÇÃO!$A:$G,2,FALSE),VLOOKUP(A1899,SINAPI!$A:$M,2,FALSE))</f>
        <v>MECÂNICO DE REFRIGERAÇÃO COM ENCARGOS COMPLEMENTARES</v>
      </c>
      <c r="D1899" s="155" t="str">
        <f>IF(ISNUMBER(SEARCH("Cot",A1899)),"INSUMO",VLOOKUP(A1899,SINAPI!$A:$M,3,FALSE))</f>
        <v>MÃO DE OBRA</v>
      </c>
      <c r="E1899" s="155" t="str">
        <f>IF(ISNUMBER(SEARCH("Cot",A1899)),VLOOKUP(A1899,COTAÇÃO!$A:$H,3,FALSE),VLOOKUP(A1899,SINAPI!$A:$M,4,FALSE))</f>
        <v>H</v>
      </c>
      <c r="F1899" s="156">
        <v>2.5</v>
      </c>
      <c r="G1899" s="129" t="str">
        <f>IF(ISNUMBER(SEARCH("Cot",$A1899)),"0,00",VLOOKUP($A1899,SINAPI!$A:$M,6,FALSE))</f>
        <v>20,46</v>
      </c>
      <c r="H1899" s="129" t="str">
        <f>IF(ISNUMBER(SEARCH("Cot",$A1899)),VLOOKUP(A1899,COTAÇÃO!$A:$H,4,0),VLOOKUP($A1899,SINAPI!$A:$M,7,FALSE))</f>
        <v>6,93</v>
      </c>
      <c r="I1899" s="129" t="str">
        <f>IF(ISNUMBER(SEARCH("Cot",$A1899)),"0,00",VLOOKUP($A1899,SINAPI!$A:$M,8,FALSE))</f>
        <v>0,00</v>
      </c>
      <c r="J1899" s="130">
        <f t="shared" si="996"/>
        <v>27.39</v>
      </c>
      <c r="K1899" s="131">
        <f t="shared" si="997"/>
        <v>68.474999999999994</v>
      </c>
      <c r="L1899" s="132"/>
      <c r="M1899" s="133">
        <f t="shared" si="998"/>
        <v>17.324999999999999</v>
      </c>
      <c r="N1899" s="134">
        <f t="shared" si="999"/>
        <v>51.150000000000006</v>
      </c>
    </row>
    <row r="1900" spans="1:14" ht="13.5" x14ac:dyDescent="0.2">
      <c r="A1900" s="157">
        <v>88316</v>
      </c>
      <c r="B1900" s="153" t="s">
        <v>200</v>
      </c>
      <c r="C1900" s="154" t="str">
        <f>IF(ISNUMBER(SEARCH("Cot",A1900)),VLOOKUP(A1900,COTAÇÃO!$A:$G,2,FALSE),VLOOKUP(A1900,SINAPI!$A:$M,2,FALSE))</f>
        <v>SERVENTE COM ENCARGOS COMPLEMENTARES</v>
      </c>
      <c r="D1900" s="155" t="str">
        <f>IF(ISNUMBER(SEARCH("Cot",A1900)),"INSUMO",VLOOKUP(A1900,SINAPI!$A:$M,3,FALSE))</f>
        <v>MÃO DE OBRA</v>
      </c>
      <c r="E1900" s="155" t="str">
        <f>IF(ISNUMBER(SEARCH("Cot",A1900)),VLOOKUP(A1900,COTAÇÃO!$A:$H,3,FALSE),VLOOKUP(A1900,SINAPI!$A:$M,4,FALSE))</f>
        <v>H</v>
      </c>
      <c r="F1900" s="156">
        <v>2.5</v>
      </c>
      <c r="G1900" s="129" t="str">
        <f>IF(ISNUMBER(SEARCH("Cot",$A1900)),"0,00",VLOOKUP($A1900,SINAPI!$A:$M,6,FALSE))</f>
        <v>11,43</v>
      </c>
      <c r="H1900" s="129" t="str">
        <f>IF(ISNUMBER(SEARCH("Cot",$A1900)),VLOOKUP(A1900,COTAÇÃO!$A:$H,4,0),VLOOKUP($A1900,SINAPI!$A:$M,7,FALSE))</f>
        <v>6,79</v>
      </c>
      <c r="I1900" s="129" t="str">
        <f>IF(ISNUMBER(SEARCH("Cot",$A1900)),"0,00",VLOOKUP($A1900,SINAPI!$A:$M,8,FALSE))</f>
        <v>0,00</v>
      </c>
      <c r="J1900" s="130">
        <f t="shared" si="996"/>
        <v>18.22</v>
      </c>
      <c r="K1900" s="131">
        <f t="shared" si="997"/>
        <v>45.55</v>
      </c>
      <c r="L1900" s="132"/>
      <c r="M1900" s="133">
        <f t="shared" si="998"/>
        <v>16.975000000000001</v>
      </c>
      <c r="N1900" s="134">
        <f t="shared" si="999"/>
        <v>28.574999999999999</v>
      </c>
    </row>
    <row r="1901" spans="1:14" ht="13.5" thickBot="1" x14ac:dyDescent="0.25"/>
    <row r="1902" spans="1:14" ht="42.75" customHeight="1" x14ac:dyDescent="0.2">
      <c r="A1902" s="121" t="s">
        <v>17494</v>
      </c>
      <c r="B1902" s="148"/>
      <c r="C1902" s="122" t="s">
        <v>16919</v>
      </c>
      <c r="D1902" s="123"/>
      <c r="E1902" s="124" t="s">
        <v>208</v>
      </c>
      <c r="F1902" s="124">
        <v>1</v>
      </c>
      <c r="G1902" s="124"/>
      <c r="H1902" s="124"/>
      <c r="I1902" s="124"/>
      <c r="J1902" s="126"/>
      <c r="K1902" s="124">
        <f>SUM(K1903:K1905)</f>
        <v>1326.1049999999998</v>
      </c>
      <c r="L1902" s="127"/>
      <c r="M1902" s="124">
        <f>SUM(M1903:M1905)</f>
        <v>1246.3799999999999</v>
      </c>
      <c r="N1902" s="128">
        <f>SUM(N1903:N1905)</f>
        <v>79.725000000000009</v>
      </c>
    </row>
    <row r="1903" spans="1:14" ht="27" customHeight="1" x14ac:dyDescent="0.2">
      <c r="A1903" s="157" t="s">
        <v>16962</v>
      </c>
      <c r="B1903" s="153" t="s">
        <v>15569</v>
      </c>
      <c r="C1903" s="154" t="str">
        <f>IF(ISNUMBER(SEARCH("Cot",A1903)),VLOOKUP(A1903,COTAÇÃO!$A:$G,2,FALSE),VLOOKUP(A1903,SINAPI!$A:$M,2,FALSE))</f>
        <v>TOMADA DE AR EXTERNO, COMPLETA, COM VENEZIANA, TELA DE PROTEÇÃO, REGISTRO E FILTRO, MEDINDO 1197 X 797 MM</v>
      </c>
      <c r="D1903" s="155" t="str">
        <f>IF(ISNUMBER(SEARCH("Cot",A1903)),"INSUMO",VLOOKUP(A1903,SINAPI!$A:$M,3,FALSE))</f>
        <v>INSUMO</v>
      </c>
      <c r="E1903" s="155" t="str">
        <f>IF(ISNUMBER(SEARCH("Cot",A1903)),VLOOKUP(A1903,COTAÇÃO!$A:$H,3,FALSE),VLOOKUP(A1903,SINAPI!$A:$M,4,FALSE))</f>
        <v>UN</v>
      </c>
      <c r="F1903" s="156">
        <v>1</v>
      </c>
      <c r="G1903" s="129" t="str">
        <f>IF(ISNUMBER(SEARCH("Cot",$A1903)),"0,00",VLOOKUP($A1903,SINAPI!$A:$M,6,FALSE))</f>
        <v>0,00</v>
      </c>
      <c r="H1903" s="129">
        <f>IF(ISNUMBER(SEARCH("Cot",$A1903)),VLOOKUP(A1903,COTAÇÃO!$A:$H,4,0),VLOOKUP($A1903,SINAPI!$A:$M,7,FALSE))</f>
        <v>1212.08</v>
      </c>
      <c r="I1903" s="129" t="str">
        <f>IF(ISNUMBER(SEARCH("Cot",$A1903)),"0,00",VLOOKUP($A1903,SINAPI!$A:$M,8,FALSE))</f>
        <v>0,00</v>
      </c>
      <c r="J1903" s="130">
        <f t="shared" ref="J1903:J1905" si="1000">G1903+H1903+I1903</f>
        <v>1212.08</v>
      </c>
      <c r="K1903" s="131">
        <f t="shared" ref="K1903:K1905" si="1001">F1903*J1903</f>
        <v>1212.08</v>
      </c>
      <c r="L1903" s="132"/>
      <c r="M1903" s="133">
        <f t="shared" ref="M1903:M1905" si="1002">((H1903+I1903)*F1903)</f>
        <v>1212.08</v>
      </c>
      <c r="N1903" s="134">
        <f t="shared" ref="N1903:N1905" si="1003">F1903*G1903</f>
        <v>0</v>
      </c>
    </row>
    <row r="1904" spans="1:14" ht="13.5" x14ac:dyDescent="0.2">
      <c r="A1904" s="157">
        <v>100308</v>
      </c>
      <c r="B1904" s="153" t="s">
        <v>200</v>
      </c>
      <c r="C1904" s="154" t="str">
        <f>IF(ISNUMBER(SEARCH("Cot",A1904)),VLOOKUP(A1904,COTAÇÃO!$A:$G,2,FALSE),VLOOKUP(A1904,SINAPI!$A:$M,2,FALSE))</f>
        <v>MECÂNICO DE REFRIGERAÇÃO COM ENCARGOS COMPLEMENTARES</v>
      </c>
      <c r="D1904" s="155" t="str">
        <f>IF(ISNUMBER(SEARCH("Cot",A1904)),"INSUMO",VLOOKUP(A1904,SINAPI!$A:$M,3,FALSE))</f>
        <v>MÃO DE OBRA</v>
      </c>
      <c r="E1904" s="155" t="str">
        <f>IF(ISNUMBER(SEARCH("Cot",A1904)),VLOOKUP(A1904,COTAÇÃO!$A:$H,3,FALSE),VLOOKUP(A1904,SINAPI!$A:$M,4,FALSE))</f>
        <v>H</v>
      </c>
      <c r="F1904" s="156">
        <v>2.5</v>
      </c>
      <c r="G1904" s="129" t="str">
        <f>IF(ISNUMBER(SEARCH("Cot",$A1904)),"0,00",VLOOKUP($A1904,SINAPI!$A:$M,6,FALSE))</f>
        <v>20,46</v>
      </c>
      <c r="H1904" s="129" t="str">
        <f>IF(ISNUMBER(SEARCH("Cot",$A1904)),VLOOKUP(A1904,COTAÇÃO!$A:$H,4,0),VLOOKUP($A1904,SINAPI!$A:$M,7,FALSE))</f>
        <v>6,93</v>
      </c>
      <c r="I1904" s="129" t="str">
        <f>IF(ISNUMBER(SEARCH("Cot",$A1904)),"0,00",VLOOKUP($A1904,SINAPI!$A:$M,8,FALSE))</f>
        <v>0,00</v>
      </c>
      <c r="J1904" s="130">
        <f t="shared" si="1000"/>
        <v>27.39</v>
      </c>
      <c r="K1904" s="131">
        <f t="shared" si="1001"/>
        <v>68.474999999999994</v>
      </c>
      <c r="L1904" s="132"/>
      <c r="M1904" s="133">
        <f t="shared" si="1002"/>
        <v>17.324999999999999</v>
      </c>
      <c r="N1904" s="134">
        <f t="shared" si="1003"/>
        <v>51.150000000000006</v>
      </c>
    </row>
    <row r="1905" spans="1:14" ht="13.5" x14ac:dyDescent="0.2">
      <c r="A1905" s="157">
        <v>88316</v>
      </c>
      <c r="B1905" s="153" t="s">
        <v>200</v>
      </c>
      <c r="C1905" s="154" t="str">
        <f>IF(ISNUMBER(SEARCH("Cot",A1905)),VLOOKUP(A1905,COTAÇÃO!$A:$G,2,FALSE),VLOOKUP(A1905,SINAPI!$A:$M,2,FALSE))</f>
        <v>SERVENTE COM ENCARGOS COMPLEMENTARES</v>
      </c>
      <c r="D1905" s="155" t="str">
        <f>IF(ISNUMBER(SEARCH("Cot",A1905)),"INSUMO",VLOOKUP(A1905,SINAPI!$A:$M,3,FALSE))</f>
        <v>MÃO DE OBRA</v>
      </c>
      <c r="E1905" s="155" t="str">
        <f>IF(ISNUMBER(SEARCH("Cot",A1905)),VLOOKUP(A1905,COTAÇÃO!$A:$H,3,FALSE),VLOOKUP(A1905,SINAPI!$A:$M,4,FALSE))</f>
        <v>H</v>
      </c>
      <c r="F1905" s="156">
        <v>2.5</v>
      </c>
      <c r="G1905" s="129" t="str">
        <f>IF(ISNUMBER(SEARCH("Cot",$A1905)),"0,00",VLOOKUP($A1905,SINAPI!$A:$M,6,FALSE))</f>
        <v>11,43</v>
      </c>
      <c r="H1905" s="129" t="str">
        <f>IF(ISNUMBER(SEARCH("Cot",$A1905)),VLOOKUP(A1905,COTAÇÃO!$A:$H,4,0),VLOOKUP($A1905,SINAPI!$A:$M,7,FALSE))</f>
        <v>6,79</v>
      </c>
      <c r="I1905" s="129" t="str">
        <f>IF(ISNUMBER(SEARCH("Cot",$A1905)),"0,00",VLOOKUP($A1905,SINAPI!$A:$M,8,FALSE))</f>
        <v>0,00</v>
      </c>
      <c r="J1905" s="130">
        <f t="shared" si="1000"/>
        <v>18.22</v>
      </c>
      <c r="K1905" s="131">
        <f t="shared" si="1001"/>
        <v>45.55</v>
      </c>
      <c r="L1905" s="132"/>
      <c r="M1905" s="133">
        <f t="shared" si="1002"/>
        <v>16.975000000000001</v>
      </c>
      <c r="N1905" s="134">
        <f t="shared" si="1003"/>
        <v>28.574999999999999</v>
      </c>
    </row>
    <row r="1906" spans="1:14" ht="13.5" thickBot="1" x14ac:dyDescent="0.25"/>
    <row r="1907" spans="1:14" ht="42.75" customHeight="1" x14ac:dyDescent="0.2">
      <c r="A1907" s="121" t="s">
        <v>17495</v>
      </c>
      <c r="B1907" s="148"/>
      <c r="C1907" s="122" t="s">
        <v>16942</v>
      </c>
      <c r="D1907" s="123"/>
      <c r="E1907" s="124" t="s">
        <v>208</v>
      </c>
      <c r="F1907" s="124">
        <v>1</v>
      </c>
      <c r="G1907" s="124"/>
      <c r="H1907" s="124"/>
      <c r="I1907" s="124"/>
      <c r="J1907" s="126"/>
      <c r="K1907" s="124">
        <f>SUM(K1908:K1910)</f>
        <v>348.40500000000003</v>
      </c>
      <c r="L1907" s="127"/>
      <c r="M1907" s="124">
        <f>SUM(M1908:M1910)</f>
        <v>268.68</v>
      </c>
      <c r="N1907" s="128">
        <f>SUM(N1908:N1910)</f>
        <v>79.725000000000009</v>
      </c>
    </row>
    <row r="1908" spans="1:14" ht="36" customHeight="1" x14ac:dyDescent="0.2">
      <c r="A1908" s="157" t="s">
        <v>16963</v>
      </c>
      <c r="B1908" s="153" t="s">
        <v>15569</v>
      </c>
      <c r="C1908" s="154" t="str">
        <f>IF(ISNUMBER(SEARCH("Cot",A1908)),VLOOKUP(A1908,COTAÇÃO!$A:$G,2,FALSE),VLOOKUP(A1908,SINAPI!$A:$M,2,FALSE))</f>
        <v>DIFUSOR REDONDO DE AR, EM ALUMÍNIO, COM REGISTRO TAMANHO 2 (Ø=300 MM)</v>
      </c>
      <c r="D1908" s="155" t="str">
        <f>IF(ISNUMBER(SEARCH("Cot",A1908)),"INSUMO",VLOOKUP(A1908,SINAPI!$A:$M,3,FALSE))</f>
        <v>INSUMO</v>
      </c>
      <c r="E1908" s="155" t="str">
        <f>IF(ISNUMBER(SEARCH("Cot",A1908)),VLOOKUP(A1908,COTAÇÃO!$A:$H,3,FALSE),VLOOKUP(A1908,SINAPI!$A:$M,4,FALSE))</f>
        <v>UN</v>
      </c>
      <c r="F1908" s="156">
        <v>1</v>
      </c>
      <c r="G1908" s="129" t="str">
        <f>IF(ISNUMBER(SEARCH("Cot",$A1908)),"0,00",VLOOKUP($A1908,SINAPI!$A:$M,6,FALSE))</f>
        <v>0,00</v>
      </c>
      <c r="H1908" s="129">
        <f>IF(ISNUMBER(SEARCH("Cot",$A1908)),VLOOKUP(A1908,COTAÇÃO!$A:$H,4,0),VLOOKUP($A1908,SINAPI!$A:$M,7,FALSE))</f>
        <v>234.38</v>
      </c>
      <c r="I1908" s="129" t="str">
        <f>IF(ISNUMBER(SEARCH("Cot",$A1908)),"0,00",VLOOKUP($A1908,SINAPI!$A:$M,8,FALSE))</f>
        <v>0,00</v>
      </c>
      <c r="J1908" s="130">
        <f t="shared" ref="J1908:J1910" si="1004">G1908+H1908+I1908</f>
        <v>234.38</v>
      </c>
      <c r="K1908" s="131">
        <f t="shared" ref="K1908:K1910" si="1005">F1908*J1908</f>
        <v>234.38</v>
      </c>
      <c r="L1908" s="132"/>
      <c r="M1908" s="133">
        <f t="shared" ref="M1908:M1910" si="1006">((H1908+I1908)*F1908)</f>
        <v>234.38</v>
      </c>
      <c r="N1908" s="134">
        <f t="shared" ref="N1908:N1910" si="1007">F1908*G1908</f>
        <v>0</v>
      </c>
    </row>
    <row r="1909" spans="1:14" ht="13.5" x14ac:dyDescent="0.2">
      <c r="A1909" s="157">
        <v>100308</v>
      </c>
      <c r="B1909" s="153" t="s">
        <v>200</v>
      </c>
      <c r="C1909" s="154" t="str">
        <f>IF(ISNUMBER(SEARCH("Cot",A1909)),VLOOKUP(A1909,COTAÇÃO!$A:$G,2,FALSE),VLOOKUP(A1909,SINAPI!$A:$M,2,FALSE))</f>
        <v>MECÂNICO DE REFRIGERAÇÃO COM ENCARGOS COMPLEMENTARES</v>
      </c>
      <c r="D1909" s="155" t="str">
        <f>IF(ISNUMBER(SEARCH("Cot",A1909)),"INSUMO",VLOOKUP(A1909,SINAPI!$A:$M,3,FALSE))</f>
        <v>MÃO DE OBRA</v>
      </c>
      <c r="E1909" s="155" t="str">
        <f>IF(ISNUMBER(SEARCH("Cot",A1909)),VLOOKUP(A1909,COTAÇÃO!$A:$H,3,FALSE),VLOOKUP(A1909,SINAPI!$A:$M,4,FALSE))</f>
        <v>H</v>
      </c>
      <c r="F1909" s="156">
        <v>2.5</v>
      </c>
      <c r="G1909" s="129" t="str">
        <f>IF(ISNUMBER(SEARCH("Cot",$A1909)),"0,00",VLOOKUP($A1909,SINAPI!$A:$M,6,FALSE))</f>
        <v>20,46</v>
      </c>
      <c r="H1909" s="129" t="str">
        <f>IF(ISNUMBER(SEARCH("Cot",$A1909)),VLOOKUP(A1909,COTAÇÃO!$A:$H,4,0),VLOOKUP($A1909,SINAPI!$A:$M,7,FALSE))</f>
        <v>6,93</v>
      </c>
      <c r="I1909" s="129" t="str">
        <f>IF(ISNUMBER(SEARCH("Cot",$A1909)),"0,00",VLOOKUP($A1909,SINAPI!$A:$M,8,FALSE))</f>
        <v>0,00</v>
      </c>
      <c r="J1909" s="130">
        <f t="shared" si="1004"/>
        <v>27.39</v>
      </c>
      <c r="K1909" s="131">
        <f t="shared" si="1005"/>
        <v>68.474999999999994</v>
      </c>
      <c r="L1909" s="132"/>
      <c r="M1909" s="133">
        <f t="shared" si="1006"/>
        <v>17.324999999999999</v>
      </c>
      <c r="N1909" s="134">
        <f t="shared" si="1007"/>
        <v>51.150000000000006</v>
      </c>
    </row>
    <row r="1910" spans="1:14" ht="13.5" x14ac:dyDescent="0.2">
      <c r="A1910" s="157">
        <v>88316</v>
      </c>
      <c r="B1910" s="153" t="s">
        <v>200</v>
      </c>
      <c r="C1910" s="154" t="str">
        <f>IF(ISNUMBER(SEARCH("Cot",A1910)),VLOOKUP(A1910,COTAÇÃO!$A:$G,2,FALSE),VLOOKUP(A1910,SINAPI!$A:$M,2,FALSE))</f>
        <v>SERVENTE COM ENCARGOS COMPLEMENTARES</v>
      </c>
      <c r="D1910" s="155" t="str">
        <f>IF(ISNUMBER(SEARCH("Cot",A1910)),"INSUMO",VLOOKUP(A1910,SINAPI!$A:$M,3,FALSE))</f>
        <v>MÃO DE OBRA</v>
      </c>
      <c r="E1910" s="155" t="str">
        <f>IF(ISNUMBER(SEARCH("Cot",A1910)),VLOOKUP(A1910,COTAÇÃO!$A:$H,3,FALSE),VLOOKUP(A1910,SINAPI!$A:$M,4,FALSE))</f>
        <v>H</v>
      </c>
      <c r="F1910" s="156">
        <v>2.5</v>
      </c>
      <c r="G1910" s="129" t="str">
        <f>IF(ISNUMBER(SEARCH("Cot",$A1910)),"0,00",VLOOKUP($A1910,SINAPI!$A:$M,6,FALSE))</f>
        <v>11,43</v>
      </c>
      <c r="H1910" s="129" t="str">
        <f>IF(ISNUMBER(SEARCH("Cot",$A1910)),VLOOKUP(A1910,COTAÇÃO!$A:$H,4,0),VLOOKUP($A1910,SINAPI!$A:$M,7,FALSE))</f>
        <v>6,79</v>
      </c>
      <c r="I1910" s="129" t="str">
        <f>IF(ISNUMBER(SEARCH("Cot",$A1910)),"0,00",VLOOKUP($A1910,SINAPI!$A:$M,8,FALSE))</f>
        <v>0,00</v>
      </c>
      <c r="J1910" s="130">
        <f t="shared" si="1004"/>
        <v>18.22</v>
      </c>
      <c r="K1910" s="131">
        <f t="shared" si="1005"/>
        <v>45.55</v>
      </c>
      <c r="L1910" s="132"/>
      <c r="M1910" s="133">
        <f t="shared" si="1006"/>
        <v>16.975000000000001</v>
      </c>
      <c r="N1910" s="134">
        <f t="shared" si="1007"/>
        <v>28.574999999999999</v>
      </c>
    </row>
    <row r="1911" spans="1:14" ht="13.5" thickBot="1" x14ac:dyDescent="0.25"/>
    <row r="1912" spans="1:14" ht="42.75" customHeight="1" x14ac:dyDescent="0.2">
      <c r="A1912" s="121" t="s">
        <v>17496</v>
      </c>
      <c r="B1912" s="148"/>
      <c r="C1912" s="122" t="s">
        <v>16944</v>
      </c>
      <c r="D1912" s="123"/>
      <c r="E1912" s="124" t="s">
        <v>208</v>
      </c>
      <c r="F1912" s="124">
        <v>1</v>
      </c>
      <c r="G1912" s="124"/>
      <c r="H1912" s="124"/>
      <c r="I1912" s="124"/>
      <c r="J1912" s="126"/>
      <c r="K1912" s="124">
        <f>SUM(K1913:K1915)</f>
        <v>221.32</v>
      </c>
      <c r="L1912" s="127"/>
      <c r="M1912" s="124">
        <f>SUM(M1913:M1915)</f>
        <v>157.54</v>
      </c>
      <c r="N1912" s="128">
        <f>SUM(N1913:N1915)</f>
        <v>63.78</v>
      </c>
    </row>
    <row r="1913" spans="1:14" ht="36" customHeight="1" x14ac:dyDescent="0.2">
      <c r="A1913" s="157" t="s">
        <v>16964</v>
      </c>
      <c r="B1913" s="153" t="s">
        <v>15569</v>
      </c>
      <c r="C1913" s="154" t="str">
        <f>IF(ISNUMBER(SEARCH("Cot",A1913)),VLOOKUP(A1913,COTAÇÃO!$A:$G,2,FALSE),VLOOKUP(A1913,SINAPI!$A:$M,2,FALSE))</f>
        <v>DIFUSOR DE AR QUATRO VIAS, EM ALUMÍNIO, COM REGISTRO, QUADRADO, TAMANHO 1 (192 X 192 MM)</v>
      </c>
      <c r="D1913" s="155" t="str">
        <f>IF(ISNUMBER(SEARCH("Cot",A1913)),"INSUMO",VLOOKUP(A1913,SINAPI!$A:$M,3,FALSE))</f>
        <v>INSUMO</v>
      </c>
      <c r="E1913" s="155" t="str">
        <f>IF(ISNUMBER(SEARCH("Cot",A1913)),VLOOKUP(A1913,COTAÇÃO!$A:$H,3,FALSE),VLOOKUP(A1913,SINAPI!$A:$M,4,FALSE))</f>
        <v>UN</v>
      </c>
      <c r="F1913" s="156">
        <v>1</v>
      </c>
      <c r="G1913" s="129" t="str">
        <f>IF(ISNUMBER(SEARCH("Cot",$A1913)),"0,00",VLOOKUP($A1913,SINAPI!$A:$M,6,FALSE))</f>
        <v>0,00</v>
      </c>
      <c r="H1913" s="129">
        <f>IF(ISNUMBER(SEARCH("Cot",$A1913)),VLOOKUP(A1913,COTAÇÃO!$A:$H,4,0),VLOOKUP($A1913,SINAPI!$A:$M,7,FALSE))</f>
        <v>130.1</v>
      </c>
      <c r="I1913" s="129" t="str">
        <f>IF(ISNUMBER(SEARCH("Cot",$A1913)),"0,00",VLOOKUP($A1913,SINAPI!$A:$M,8,FALSE))</f>
        <v>0,00</v>
      </c>
      <c r="J1913" s="130">
        <f t="shared" ref="J1913:J1915" si="1008">G1913+H1913+I1913</f>
        <v>130.1</v>
      </c>
      <c r="K1913" s="131">
        <f t="shared" ref="K1913:K1915" si="1009">F1913*J1913</f>
        <v>130.1</v>
      </c>
      <c r="L1913" s="132"/>
      <c r="M1913" s="133">
        <f t="shared" ref="M1913:M1915" si="1010">((H1913+I1913)*F1913)</f>
        <v>130.1</v>
      </c>
      <c r="N1913" s="134">
        <f t="shared" ref="N1913:N1915" si="1011">F1913*G1913</f>
        <v>0</v>
      </c>
    </row>
    <row r="1914" spans="1:14" ht="13.5" x14ac:dyDescent="0.2">
      <c r="A1914" s="157">
        <v>100308</v>
      </c>
      <c r="B1914" s="153" t="s">
        <v>200</v>
      </c>
      <c r="C1914" s="154" t="str">
        <f>IF(ISNUMBER(SEARCH("Cot",A1914)),VLOOKUP(A1914,COTAÇÃO!$A:$G,2,FALSE),VLOOKUP(A1914,SINAPI!$A:$M,2,FALSE))</f>
        <v>MECÂNICO DE REFRIGERAÇÃO COM ENCARGOS COMPLEMENTARES</v>
      </c>
      <c r="D1914" s="155" t="str">
        <f>IF(ISNUMBER(SEARCH("Cot",A1914)),"INSUMO",VLOOKUP(A1914,SINAPI!$A:$M,3,FALSE))</f>
        <v>MÃO DE OBRA</v>
      </c>
      <c r="E1914" s="155" t="str">
        <f>IF(ISNUMBER(SEARCH("Cot",A1914)),VLOOKUP(A1914,COTAÇÃO!$A:$H,3,FALSE),VLOOKUP(A1914,SINAPI!$A:$M,4,FALSE))</f>
        <v>H</v>
      </c>
      <c r="F1914" s="156">
        <v>2</v>
      </c>
      <c r="G1914" s="129" t="str">
        <f>IF(ISNUMBER(SEARCH("Cot",$A1914)),"0,00",VLOOKUP($A1914,SINAPI!$A:$M,6,FALSE))</f>
        <v>20,46</v>
      </c>
      <c r="H1914" s="129" t="str">
        <f>IF(ISNUMBER(SEARCH("Cot",$A1914)),VLOOKUP(A1914,COTAÇÃO!$A:$H,4,0),VLOOKUP($A1914,SINAPI!$A:$M,7,FALSE))</f>
        <v>6,93</v>
      </c>
      <c r="I1914" s="129" t="str">
        <f>IF(ISNUMBER(SEARCH("Cot",$A1914)),"0,00",VLOOKUP($A1914,SINAPI!$A:$M,8,FALSE))</f>
        <v>0,00</v>
      </c>
      <c r="J1914" s="130">
        <f t="shared" si="1008"/>
        <v>27.39</v>
      </c>
      <c r="K1914" s="131">
        <f t="shared" si="1009"/>
        <v>54.78</v>
      </c>
      <c r="L1914" s="132"/>
      <c r="M1914" s="133">
        <f t="shared" si="1010"/>
        <v>13.86</v>
      </c>
      <c r="N1914" s="134">
        <f t="shared" si="1011"/>
        <v>40.92</v>
      </c>
    </row>
    <row r="1915" spans="1:14" ht="13.5" x14ac:dyDescent="0.2">
      <c r="A1915" s="157">
        <v>88316</v>
      </c>
      <c r="B1915" s="153" t="s">
        <v>200</v>
      </c>
      <c r="C1915" s="154" t="str">
        <f>IF(ISNUMBER(SEARCH("Cot",A1915)),VLOOKUP(A1915,COTAÇÃO!$A:$G,2,FALSE),VLOOKUP(A1915,SINAPI!$A:$M,2,FALSE))</f>
        <v>SERVENTE COM ENCARGOS COMPLEMENTARES</v>
      </c>
      <c r="D1915" s="155" t="str">
        <f>IF(ISNUMBER(SEARCH("Cot",A1915)),"INSUMO",VLOOKUP(A1915,SINAPI!$A:$M,3,FALSE))</f>
        <v>MÃO DE OBRA</v>
      </c>
      <c r="E1915" s="155" t="str">
        <f>IF(ISNUMBER(SEARCH("Cot",A1915)),VLOOKUP(A1915,COTAÇÃO!$A:$H,3,FALSE),VLOOKUP(A1915,SINAPI!$A:$M,4,FALSE))</f>
        <v>H</v>
      </c>
      <c r="F1915" s="156">
        <v>2</v>
      </c>
      <c r="G1915" s="129" t="str">
        <f>IF(ISNUMBER(SEARCH("Cot",$A1915)),"0,00",VLOOKUP($A1915,SINAPI!$A:$M,6,FALSE))</f>
        <v>11,43</v>
      </c>
      <c r="H1915" s="129" t="str">
        <f>IF(ISNUMBER(SEARCH("Cot",$A1915)),VLOOKUP(A1915,COTAÇÃO!$A:$H,4,0),VLOOKUP($A1915,SINAPI!$A:$M,7,FALSE))</f>
        <v>6,79</v>
      </c>
      <c r="I1915" s="129" t="str">
        <f>IF(ISNUMBER(SEARCH("Cot",$A1915)),"0,00",VLOOKUP($A1915,SINAPI!$A:$M,8,FALSE))</f>
        <v>0,00</v>
      </c>
      <c r="J1915" s="130">
        <f t="shared" si="1008"/>
        <v>18.22</v>
      </c>
      <c r="K1915" s="131">
        <f t="shared" si="1009"/>
        <v>36.44</v>
      </c>
      <c r="L1915" s="132"/>
      <c r="M1915" s="133">
        <f t="shared" si="1010"/>
        <v>13.58</v>
      </c>
      <c r="N1915" s="134">
        <f t="shared" si="1011"/>
        <v>22.86</v>
      </c>
    </row>
    <row r="1916" spans="1:14" ht="13.5" thickBot="1" x14ac:dyDescent="0.25"/>
    <row r="1917" spans="1:14" ht="42.75" customHeight="1" x14ac:dyDescent="0.2">
      <c r="A1917" s="121" t="s">
        <v>17497</v>
      </c>
      <c r="B1917" s="148"/>
      <c r="C1917" s="122" t="s">
        <v>16945</v>
      </c>
      <c r="D1917" s="123"/>
      <c r="E1917" s="124" t="s">
        <v>208</v>
      </c>
      <c r="F1917" s="124">
        <v>1</v>
      </c>
      <c r="G1917" s="124"/>
      <c r="H1917" s="124"/>
      <c r="I1917" s="124"/>
      <c r="J1917" s="126"/>
      <c r="K1917" s="124">
        <f>SUM(K1918:K1920)</f>
        <v>268.21000000000004</v>
      </c>
      <c r="L1917" s="127"/>
      <c r="M1917" s="124">
        <f>SUM(M1918:M1920)</f>
        <v>204.43000000000004</v>
      </c>
      <c r="N1917" s="128">
        <f>SUM(N1918:N1920)</f>
        <v>63.78</v>
      </c>
    </row>
    <row r="1918" spans="1:14" ht="36" customHeight="1" x14ac:dyDescent="0.2">
      <c r="A1918" s="157" t="s">
        <v>16965</v>
      </c>
      <c r="B1918" s="153" t="s">
        <v>15569</v>
      </c>
      <c r="C1918" s="154" t="str">
        <f>IF(ISNUMBER(SEARCH("Cot",A1918)),VLOOKUP(A1918,COTAÇÃO!$A:$G,2,FALSE),VLOOKUP(A1918,SINAPI!$A:$M,2,FALSE))</f>
        <v>DIFUSOR DE AR QUATRO VIAS, EM ALUMÍNIO, COM REGISTRO, QUADRADO, TAMANHO 2 (248 X 248 MM)</v>
      </c>
      <c r="D1918" s="155" t="str">
        <f>IF(ISNUMBER(SEARCH("Cot",A1918)),"INSUMO",VLOOKUP(A1918,SINAPI!$A:$M,3,FALSE))</f>
        <v>INSUMO</v>
      </c>
      <c r="E1918" s="155" t="str">
        <f>IF(ISNUMBER(SEARCH("Cot",A1918)),VLOOKUP(A1918,COTAÇÃO!$A:$H,3,FALSE),VLOOKUP(A1918,SINAPI!$A:$M,4,FALSE))</f>
        <v>UN</v>
      </c>
      <c r="F1918" s="156">
        <v>1</v>
      </c>
      <c r="G1918" s="129" t="str">
        <f>IF(ISNUMBER(SEARCH("Cot",$A1918)),"0,00",VLOOKUP($A1918,SINAPI!$A:$M,6,FALSE))</f>
        <v>0,00</v>
      </c>
      <c r="H1918" s="129">
        <f>IF(ISNUMBER(SEARCH("Cot",$A1918)),VLOOKUP(A1918,COTAÇÃO!$A:$H,4,0),VLOOKUP($A1918,SINAPI!$A:$M,7,FALSE))</f>
        <v>176.99</v>
      </c>
      <c r="I1918" s="129" t="str">
        <f>IF(ISNUMBER(SEARCH("Cot",$A1918)),"0,00",VLOOKUP($A1918,SINAPI!$A:$M,8,FALSE))</f>
        <v>0,00</v>
      </c>
      <c r="J1918" s="130">
        <f t="shared" ref="J1918:J1920" si="1012">G1918+H1918+I1918</f>
        <v>176.99</v>
      </c>
      <c r="K1918" s="131">
        <f t="shared" ref="K1918:K1920" si="1013">F1918*J1918</f>
        <v>176.99</v>
      </c>
      <c r="L1918" s="132"/>
      <c r="M1918" s="133">
        <f t="shared" ref="M1918:M1920" si="1014">((H1918+I1918)*F1918)</f>
        <v>176.99</v>
      </c>
      <c r="N1918" s="134">
        <f t="shared" ref="N1918:N1920" si="1015">F1918*G1918</f>
        <v>0</v>
      </c>
    </row>
    <row r="1919" spans="1:14" ht="13.5" x14ac:dyDescent="0.2">
      <c r="A1919" s="157">
        <v>100308</v>
      </c>
      <c r="B1919" s="153" t="s">
        <v>200</v>
      </c>
      <c r="C1919" s="154" t="str">
        <f>IF(ISNUMBER(SEARCH("Cot",A1919)),VLOOKUP(A1919,COTAÇÃO!$A:$G,2,FALSE),VLOOKUP(A1919,SINAPI!$A:$M,2,FALSE))</f>
        <v>MECÂNICO DE REFRIGERAÇÃO COM ENCARGOS COMPLEMENTARES</v>
      </c>
      <c r="D1919" s="155" t="str">
        <f>IF(ISNUMBER(SEARCH("Cot",A1919)),"INSUMO",VLOOKUP(A1919,SINAPI!$A:$M,3,FALSE))</f>
        <v>MÃO DE OBRA</v>
      </c>
      <c r="E1919" s="155" t="str">
        <f>IF(ISNUMBER(SEARCH("Cot",A1919)),VLOOKUP(A1919,COTAÇÃO!$A:$H,3,FALSE),VLOOKUP(A1919,SINAPI!$A:$M,4,FALSE))</f>
        <v>H</v>
      </c>
      <c r="F1919" s="156">
        <v>2</v>
      </c>
      <c r="G1919" s="129" t="str">
        <f>IF(ISNUMBER(SEARCH("Cot",$A1919)),"0,00",VLOOKUP($A1919,SINAPI!$A:$M,6,FALSE))</f>
        <v>20,46</v>
      </c>
      <c r="H1919" s="129" t="str">
        <f>IF(ISNUMBER(SEARCH("Cot",$A1919)),VLOOKUP(A1919,COTAÇÃO!$A:$H,4,0),VLOOKUP($A1919,SINAPI!$A:$M,7,FALSE))</f>
        <v>6,93</v>
      </c>
      <c r="I1919" s="129" t="str">
        <f>IF(ISNUMBER(SEARCH("Cot",$A1919)),"0,00",VLOOKUP($A1919,SINAPI!$A:$M,8,FALSE))</f>
        <v>0,00</v>
      </c>
      <c r="J1919" s="130">
        <f t="shared" si="1012"/>
        <v>27.39</v>
      </c>
      <c r="K1919" s="131">
        <f t="shared" si="1013"/>
        <v>54.78</v>
      </c>
      <c r="L1919" s="132"/>
      <c r="M1919" s="133">
        <f t="shared" si="1014"/>
        <v>13.86</v>
      </c>
      <c r="N1919" s="134">
        <f t="shared" si="1015"/>
        <v>40.92</v>
      </c>
    </row>
    <row r="1920" spans="1:14" ht="13.5" x14ac:dyDescent="0.2">
      <c r="A1920" s="157">
        <v>88316</v>
      </c>
      <c r="B1920" s="153" t="s">
        <v>200</v>
      </c>
      <c r="C1920" s="154" t="str">
        <f>IF(ISNUMBER(SEARCH("Cot",A1920)),VLOOKUP(A1920,COTAÇÃO!$A:$G,2,FALSE),VLOOKUP(A1920,SINAPI!$A:$M,2,FALSE))</f>
        <v>SERVENTE COM ENCARGOS COMPLEMENTARES</v>
      </c>
      <c r="D1920" s="155" t="str">
        <f>IF(ISNUMBER(SEARCH("Cot",A1920)),"INSUMO",VLOOKUP(A1920,SINAPI!$A:$M,3,FALSE))</f>
        <v>MÃO DE OBRA</v>
      </c>
      <c r="E1920" s="155" t="str">
        <f>IF(ISNUMBER(SEARCH("Cot",A1920)),VLOOKUP(A1920,COTAÇÃO!$A:$H,3,FALSE),VLOOKUP(A1920,SINAPI!$A:$M,4,FALSE))</f>
        <v>H</v>
      </c>
      <c r="F1920" s="156">
        <v>2</v>
      </c>
      <c r="G1920" s="129" t="str">
        <f>IF(ISNUMBER(SEARCH("Cot",$A1920)),"0,00",VLOOKUP($A1920,SINAPI!$A:$M,6,FALSE))</f>
        <v>11,43</v>
      </c>
      <c r="H1920" s="129" t="str">
        <f>IF(ISNUMBER(SEARCH("Cot",$A1920)),VLOOKUP(A1920,COTAÇÃO!$A:$H,4,0),VLOOKUP($A1920,SINAPI!$A:$M,7,FALSE))</f>
        <v>6,79</v>
      </c>
      <c r="I1920" s="129" t="str">
        <f>IF(ISNUMBER(SEARCH("Cot",$A1920)),"0,00",VLOOKUP($A1920,SINAPI!$A:$M,8,FALSE))</f>
        <v>0,00</v>
      </c>
      <c r="J1920" s="130">
        <f t="shared" si="1012"/>
        <v>18.22</v>
      </c>
      <c r="K1920" s="131">
        <f t="shared" si="1013"/>
        <v>36.44</v>
      </c>
      <c r="L1920" s="132"/>
      <c r="M1920" s="133">
        <f t="shared" si="1014"/>
        <v>13.58</v>
      </c>
      <c r="N1920" s="134">
        <f t="shared" si="1015"/>
        <v>22.86</v>
      </c>
    </row>
    <row r="1921" spans="1:14" ht="13.5" thickBot="1" x14ac:dyDescent="0.25"/>
    <row r="1922" spans="1:14" ht="42.75" customHeight="1" x14ac:dyDescent="0.2">
      <c r="A1922" s="121" t="s">
        <v>17498</v>
      </c>
      <c r="B1922" s="148"/>
      <c r="C1922" s="122" t="s">
        <v>16946</v>
      </c>
      <c r="D1922" s="123"/>
      <c r="E1922" s="124" t="s">
        <v>208</v>
      </c>
      <c r="F1922" s="124">
        <v>1</v>
      </c>
      <c r="G1922" s="124"/>
      <c r="H1922" s="124"/>
      <c r="I1922" s="124"/>
      <c r="J1922" s="126"/>
      <c r="K1922" s="124">
        <f>SUM(K1923:K1925)</f>
        <v>291.01499999999999</v>
      </c>
      <c r="L1922" s="127"/>
      <c r="M1922" s="124">
        <f>SUM(M1923:M1925)</f>
        <v>211.29</v>
      </c>
      <c r="N1922" s="128">
        <f>SUM(N1923:N1925)</f>
        <v>79.725000000000009</v>
      </c>
    </row>
    <row r="1923" spans="1:14" ht="36" customHeight="1" x14ac:dyDescent="0.2">
      <c r="A1923" s="157" t="s">
        <v>16966</v>
      </c>
      <c r="B1923" s="153" t="s">
        <v>15569</v>
      </c>
      <c r="C1923" s="154" t="str">
        <f>IF(ISNUMBER(SEARCH("Cot",A1923)),VLOOKUP(A1923,COTAÇÃO!$A:$G,2,FALSE),VLOOKUP(A1923,SINAPI!$A:$M,2,FALSE))</f>
        <v>DIFUSOR DE AR QUATRO VIAS, EM ALUMÍNIO, COM REGISTRO, QUADRADO, TAMANHO 3 (304 X 304 MM)</v>
      </c>
      <c r="D1923" s="155" t="str">
        <f>IF(ISNUMBER(SEARCH("Cot",A1923)),"INSUMO",VLOOKUP(A1923,SINAPI!$A:$M,3,FALSE))</f>
        <v>INSUMO</v>
      </c>
      <c r="E1923" s="155" t="str">
        <f>IF(ISNUMBER(SEARCH("Cot",A1923)),VLOOKUP(A1923,COTAÇÃO!$A:$H,3,FALSE),VLOOKUP(A1923,SINAPI!$A:$M,4,FALSE))</f>
        <v>UN</v>
      </c>
      <c r="F1923" s="156">
        <v>1</v>
      </c>
      <c r="G1923" s="129" t="str">
        <f>IF(ISNUMBER(SEARCH("Cot",$A1923)),"0,00",VLOOKUP($A1923,SINAPI!$A:$M,6,FALSE))</f>
        <v>0,00</v>
      </c>
      <c r="H1923" s="129">
        <f>IF(ISNUMBER(SEARCH("Cot",$A1923)),VLOOKUP(A1923,COTAÇÃO!$A:$H,4,0),VLOOKUP($A1923,SINAPI!$A:$M,7,FALSE))</f>
        <v>176.99</v>
      </c>
      <c r="I1923" s="129" t="str">
        <f>IF(ISNUMBER(SEARCH("Cot",$A1923)),"0,00",VLOOKUP($A1923,SINAPI!$A:$M,8,FALSE))</f>
        <v>0,00</v>
      </c>
      <c r="J1923" s="130">
        <f t="shared" ref="J1923:J1925" si="1016">G1923+H1923+I1923</f>
        <v>176.99</v>
      </c>
      <c r="K1923" s="131">
        <f t="shared" ref="K1923:K1925" si="1017">F1923*J1923</f>
        <v>176.99</v>
      </c>
      <c r="L1923" s="132"/>
      <c r="M1923" s="133">
        <f t="shared" ref="M1923:M1925" si="1018">((H1923+I1923)*F1923)</f>
        <v>176.99</v>
      </c>
      <c r="N1923" s="134">
        <f t="shared" ref="N1923:N1925" si="1019">F1923*G1923</f>
        <v>0</v>
      </c>
    </row>
    <row r="1924" spans="1:14" ht="13.5" x14ac:dyDescent="0.2">
      <c r="A1924" s="157">
        <v>100308</v>
      </c>
      <c r="B1924" s="153" t="s">
        <v>200</v>
      </c>
      <c r="C1924" s="154" t="str">
        <f>IF(ISNUMBER(SEARCH("Cot",A1924)),VLOOKUP(A1924,COTAÇÃO!$A:$G,2,FALSE),VLOOKUP(A1924,SINAPI!$A:$M,2,FALSE))</f>
        <v>MECÂNICO DE REFRIGERAÇÃO COM ENCARGOS COMPLEMENTARES</v>
      </c>
      <c r="D1924" s="155" t="str">
        <f>IF(ISNUMBER(SEARCH("Cot",A1924)),"INSUMO",VLOOKUP(A1924,SINAPI!$A:$M,3,FALSE))</f>
        <v>MÃO DE OBRA</v>
      </c>
      <c r="E1924" s="155" t="str">
        <f>IF(ISNUMBER(SEARCH("Cot",A1924)),VLOOKUP(A1924,COTAÇÃO!$A:$H,3,FALSE),VLOOKUP(A1924,SINAPI!$A:$M,4,FALSE))</f>
        <v>H</v>
      </c>
      <c r="F1924" s="156">
        <v>2.5</v>
      </c>
      <c r="G1924" s="129" t="str">
        <f>IF(ISNUMBER(SEARCH("Cot",$A1924)),"0,00",VLOOKUP($A1924,SINAPI!$A:$M,6,FALSE))</f>
        <v>20,46</v>
      </c>
      <c r="H1924" s="129" t="str">
        <f>IF(ISNUMBER(SEARCH("Cot",$A1924)),VLOOKUP(A1924,COTAÇÃO!$A:$H,4,0),VLOOKUP($A1924,SINAPI!$A:$M,7,FALSE))</f>
        <v>6,93</v>
      </c>
      <c r="I1924" s="129" t="str">
        <f>IF(ISNUMBER(SEARCH("Cot",$A1924)),"0,00",VLOOKUP($A1924,SINAPI!$A:$M,8,FALSE))</f>
        <v>0,00</v>
      </c>
      <c r="J1924" s="130">
        <f t="shared" si="1016"/>
        <v>27.39</v>
      </c>
      <c r="K1924" s="131">
        <f t="shared" si="1017"/>
        <v>68.474999999999994</v>
      </c>
      <c r="L1924" s="132"/>
      <c r="M1924" s="133">
        <f t="shared" si="1018"/>
        <v>17.324999999999999</v>
      </c>
      <c r="N1924" s="134">
        <f t="shared" si="1019"/>
        <v>51.150000000000006</v>
      </c>
    </row>
    <row r="1925" spans="1:14" ht="13.5" x14ac:dyDescent="0.2">
      <c r="A1925" s="157">
        <v>88316</v>
      </c>
      <c r="B1925" s="153" t="s">
        <v>200</v>
      </c>
      <c r="C1925" s="154" t="str">
        <f>IF(ISNUMBER(SEARCH("Cot",A1925)),VLOOKUP(A1925,COTAÇÃO!$A:$G,2,FALSE),VLOOKUP(A1925,SINAPI!$A:$M,2,FALSE))</f>
        <v>SERVENTE COM ENCARGOS COMPLEMENTARES</v>
      </c>
      <c r="D1925" s="155" t="str">
        <f>IF(ISNUMBER(SEARCH("Cot",A1925)),"INSUMO",VLOOKUP(A1925,SINAPI!$A:$M,3,FALSE))</f>
        <v>MÃO DE OBRA</v>
      </c>
      <c r="E1925" s="155" t="str">
        <f>IF(ISNUMBER(SEARCH("Cot",A1925)),VLOOKUP(A1925,COTAÇÃO!$A:$H,3,FALSE),VLOOKUP(A1925,SINAPI!$A:$M,4,FALSE))</f>
        <v>H</v>
      </c>
      <c r="F1925" s="156">
        <v>2.5</v>
      </c>
      <c r="G1925" s="129" t="str">
        <f>IF(ISNUMBER(SEARCH("Cot",$A1925)),"0,00",VLOOKUP($A1925,SINAPI!$A:$M,6,FALSE))</f>
        <v>11,43</v>
      </c>
      <c r="H1925" s="129" t="str">
        <f>IF(ISNUMBER(SEARCH("Cot",$A1925)),VLOOKUP(A1925,COTAÇÃO!$A:$H,4,0),VLOOKUP($A1925,SINAPI!$A:$M,7,FALSE))</f>
        <v>6,79</v>
      </c>
      <c r="I1925" s="129" t="str">
        <f>IF(ISNUMBER(SEARCH("Cot",$A1925)),"0,00",VLOOKUP($A1925,SINAPI!$A:$M,8,FALSE))</f>
        <v>0,00</v>
      </c>
      <c r="J1925" s="130">
        <f t="shared" si="1016"/>
        <v>18.22</v>
      </c>
      <c r="K1925" s="131">
        <f t="shared" si="1017"/>
        <v>45.55</v>
      </c>
      <c r="L1925" s="132"/>
      <c r="M1925" s="133">
        <f t="shared" si="1018"/>
        <v>16.975000000000001</v>
      </c>
      <c r="N1925" s="134">
        <f t="shared" si="1019"/>
        <v>28.574999999999999</v>
      </c>
    </row>
    <row r="1926" spans="1:14" ht="13.5" thickBot="1" x14ac:dyDescent="0.25"/>
    <row r="1927" spans="1:14" ht="42.75" customHeight="1" x14ac:dyDescent="0.2">
      <c r="A1927" s="121" t="s">
        <v>17499</v>
      </c>
      <c r="B1927" s="148"/>
      <c r="C1927" s="122" t="s">
        <v>16947</v>
      </c>
      <c r="D1927" s="123"/>
      <c r="E1927" s="124" t="s">
        <v>208</v>
      </c>
      <c r="F1927" s="124">
        <v>1</v>
      </c>
      <c r="G1927" s="124"/>
      <c r="H1927" s="124"/>
      <c r="I1927" s="124"/>
      <c r="J1927" s="126"/>
      <c r="K1927" s="124">
        <f>SUM(K1928:K1930)</f>
        <v>333.59499999999997</v>
      </c>
      <c r="L1927" s="127"/>
      <c r="M1927" s="124">
        <f>SUM(M1928:M1930)</f>
        <v>253.86999999999998</v>
      </c>
      <c r="N1927" s="128">
        <f>SUM(N1928:N1930)</f>
        <v>79.725000000000009</v>
      </c>
    </row>
    <row r="1928" spans="1:14" ht="36" customHeight="1" x14ac:dyDescent="0.2">
      <c r="A1928" s="157" t="s">
        <v>16967</v>
      </c>
      <c r="B1928" s="153" t="s">
        <v>15569</v>
      </c>
      <c r="C1928" s="154" t="str">
        <f>IF(ISNUMBER(SEARCH("Cot",A1928)),VLOOKUP(A1928,COTAÇÃO!$A:$G,2,FALSE),VLOOKUP(A1928,SINAPI!$A:$M,2,FALSE))</f>
        <v>DIFUSOR DE AR QUATRO VIAS, EM ALUMÍNIO, COM REGISTRO, QUADRADO, TAMANHO 4 (360 X 360 MM)</v>
      </c>
      <c r="D1928" s="155" t="str">
        <f>IF(ISNUMBER(SEARCH("Cot",A1928)),"INSUMO",VLOOKUP(A1928,SINAPI!$A:$M,3,FALSE))</f>
        <v>INSUMO</v>
      </c>
      <c r="E1928" s="155" t="str">
        <f>IF(ISNUMBER(SEARCH("Cot",A1928)),VLOOKUP(A1928,COTAÇÃO!$A:$H,3,FALSE),VLOOKUP(A1928,SINAPI!$A:$M,4,FALSE))</f>
        <v>UN</v>
      </c>
      <c r="F1928" s="156">
        <v>1</v>
      </c>
      <c r="G1928" s="129" t="str">
        <f>IF(ISNUMBER(SEARCH("Cot",$A1928)),"0,00",VLOOKUP($A1928,SINAPI!$A:$M,6,FALSE))</f>
        <v>0,00</v>
      </c>
      <c r="H1928" s="129">
        <f>IF(ISNUMBER(SEARCH("Cot",$A1928)),VLOOKUP(A1928,COTAÇÃO!$A:$H,4,0),VLOOKUP($A1928,SINAPI!$A:$M,7,FALSE))</f>
        <v>219.57</v>
      </c>
      <c r="I1928" s="129" t="str">
        <f>IF(ISNUMBER(SEARCH("Cot",$A1928)),"0,00",VLOOKUP($A1928,SINAPI!$A:$M,8,FALSE))</f>
        <v>0,00</v>
      </c>
      <c r="J1928" s="130">
        <f t="shared" ref="J1928:J1930" si="1020">G1928+H1928+I1928</f>
        <v>219.57</v>
      </c>
      <c r="K1928" s="131">
        <f t="shared" ref="K1928:K1930" si="1021">F1928*J1928</f>
        <v>219.57</v>
      </c>
      <c r="L1928" s="132"/>
      <c r="M1928" s="133">
        <f t="shared" ref="M1928:M1930" si="1022">((H1928+I1928)*F1928)</f>
        <v>219.57</v>
      </c>
      <c r="N1928" s="134">
        <f t="shared" ref="N1928:N1930" si="1023">F1928*G1928</f>
        <v>0</v>
      </c>
    </row>
    <row r="1929" spans="1:14" ht="13.5" x14ac:dyDescent="0.2">
      <c r="A1929" s="157">
        <v>100308</v>
      </c>
      <c r="B1929" s="153" t="s">
        <v>200</v>
      </c>
      <c r="C1929" s="154" t="str">
        <f>IF(ISNUMBER(SEARCH("Cot",A1929)),VLOOKUP(A1929,COTAÇÃO!$A:$G,2,FALSE),VLOOKUP(A1929,SINAPI!$A:$M,2,FALSE))</f>
        <v>MECÂNICO DE REFRIGERAÇÃO COM ENCARGOS COMPLEMENTARES</v>
      </c>
      <c r="D1929" s="155" t="str">
        <f>IF(ISNUMBER(SEARCH("Cot",A1929)),"INSUMO",VLOOKUP(A1929,SINAPI!$A:$M,3,FALSE))</f>
        <v>MÃO DE OBRA</v>
      </c>
      <c r="E1929" s="155" t="str">
        <f>IF(ISNUMBER(SEARCH("Cot",A1929)),VLOOKUP(A1929,COTAÇÃO!$A:$H,3,FALSE),VLOOKUP(A1929,SINAPI!$A:$M,4,FALSE))</f>
        <v>H</v>
      </c>
      <c r="F1929" s="156">
        <v>2.5</v>
      </c>
      <c r="G1929" s="129" t="str">
        <f>IF(ISNUMBER(SEARCH("Cot",$A1929)),"0,00",VLOOKUP($A1929,SINAPI!$A:$M,6,FALSE))</f>
        <v>20,46</v>
      </c>
      <c r="H1929" s="129" t="str">
        <f>IF(ISNUMBER(SEARCH("Cot",$A1929)),VLOOKUP(A1929,COTAÇÃO!$A:$H,4,0),VLOOKUP($A1929,SINAPI!$A:$M,7,FALSE))</f>
        <v>6,93</v>
      </c>
      <c r="I1929" s="129" t="str">
        <f>IF(ISNUMBER(SEARCH("Cot",$A1929)),"0,00",VLOOKUP($A1929,SINAPI!$A:$M,8,FALSE))</f>
        <v>0,00</v>
      </c>
      <c r="J1929" s="130">
        <f t="shared" si="1020"/>
        <v>27.39</v>
      </c>
      <c r="K1929" s="131">
        <f t="shared" si="1021"/>
        <v>68.474999999999994</v>
      </c>
      <c r="L1929" s="132"/>
      <c r="M1929" s="133">
        <f t="shared" si="1022"/>
        <v>17.324999999999999</v>
      </c>
      <c r="N1929" s="134">
        <f t="shared" si="1023"/>
        <v>51.150000000000006</v>
      </c>
    </row>
    <row r="1930" spans="1:14" ht="13.5" x14ac:dyDescent="0.2">
      <c r="A1930" s="157">
        <v>88316</v>
      </c>
      <c r="B1930" s="153" t="s">
        <v>200</v>
      </c>
      <c r="C1930" s="154" t="str">
        <f>IF(ISNUMBER(SEARCH("Cot",A1930)),VLOOKUP(A1930,COTAÇÃO!$A:$G,2,FALSE),VLOOKUP(A1930,SINAPI!$A:$M,2,FALSE))</f>
        <v>SERVENTE COM ENCARGOS COMPLEMENTARES</v>
      </c>
      <c r="D1930" s="155" t="str">
        <f>IF(ISNUMBER(SEARCH("Cot",A1930)),"INSUMO",VLOOKUP(A1930,SINAPI!$A:$M,3,FALSE))</f>
        <v>MÃO DE OBRA</v>
      </c>
      <c r="E1930" s="155" t="str">
        <f>IF(ISNUMBER(SEARCH("Cot",A1930)),VLOOKUP(A1930,COTAÇÃO!$A:$H,3,FALSE),VLOOKUP(A1930,SINAPI!$A:$M,4,FALSE))</f>
        <v>H</v>
      </c>
      <c r="F1930" s="156">
        <v>2.5</v>
      </c>
      <c r="G1930" s="129" t="str">
        <f>IF(ISNUMBER(SEARCH("Cot",$A1930)),"0,00",VLOOKUP($A1930,SINAPI!$A:$M,6,FALSE))</f>
        <v>11,43</v>
      </c>
      <c r="H1930" s="129" t="str">
        <f>IF(ISNUMBER(SEARCH("Cot",$A1930)),VLOOKUP(A1930,COTAÇÃO!$A:$H,4,0),VLOOKUP($A1930,SINAPI!$A:$M,7,FALSE))</f>
        <v>6,79</v>
      </c>
      <c r="I1930" s="129" t="str">
        <f>IF(ISNUMBER(SEARCH("Cot",$A1930)),"0,00",VLOOKUP($A1930,SINAPI!$A:$M,8,FALSE))</f>
        <v>0,00</v>
      </c>
      <c r="J1930" s="130">
        <f t="shared" si="1020"/>
        <v>18.22</v>
      </c>
      <c r="K1930" s="131">
        <f t="shared" si="1021"/>
        <v>45.55</v>
      </c>
      <c r="L1930" s="132"/>
      <c r="M1930" s="133">
        <f t="shared" si="1022"/>
        <v>16.975000000000001</v>
      </c>
      <c r="N1930" s="134">
        <f t="shared" si="1023"/>
        <v>28.574999999999999</v>
      </c>
    </row>
    <row r="1931" spans="1:14" ht="13.5" thickBot="1" x14ac:dyDescent="0.25"/>
    <row r="1932" spans="1:14" ht="42.75" customHeight="1" x14ac:dyDescent="0.2">
      <c r="A1932" s="121" t="s">
        <v>17500</v>
      </c>
      <c r="B1932" s="148"/>
      <c r="C1932" s="122" t="s">
        <v>16948</v>
      </c>
      <c r="D1932" s="123"/>
      <c r="E1932" s="124" t="s">
        <v>208</v>
      </c>
      <c r="F1932" s="124">
        <v>1</v>
      </c>
      <c r="G1932" s="124"/>
      <c r="H1932" s="124"/>
      <c r="I1932" s="124"/>
      <c r="J1932" s="126"/>
      <c r="K1932" s="124">
        <f>SUM(K1933:K1935)</f>
        <v>408.67500000000001</v>
      </c>
      <c r="L1932" s="127"/>
      <c r="M1932" s="124">
        <f>SUM(M1933:M1935)</f>
        <v>328.95</v>
      </c>
      <c r="N1932" s="128">
        <f>SUM(N1933:N1935)</f>
        <v>79.725000000000009</v>
      </c>
    </row>
    <row r="1933" spans="1:14" ht="36" customHeight="1" x14ac:dyDescent="0.2">
      <c r="A1933" s="157" t="s">
        <v>16968</v>
      </c>
      <c r="B1933" s="153" t="s">
        <v>15569</v>
      </c>
      <c r="C1933" s="154" t="str">
        <f>IF(ISNUMBER(SEARCH("Cot",A1933)),VLOOKUP(A1933,COTAÇÃO!$A:$G,2,FALSE),VLOOKUP(A1933,SINAPI!$A:$M,2,FALSE))</f>
        <v>DIFUSOR DE AR QUATRO VIAS, EM ALUMÍNIO, COM REGISTRO, QUADRADO, TAMANHO 5 (416 X 416 MM)</v>
      </c>
      <c r="D1933" s="155" t="str">
        <f>IF(ISNUMBER(SEARCH("Cot",A1933)),"INSUMO",VLOOKUP(A1933,SINAPI!$A:$M,3,FALSE))</f>
        <v>INSUMO</v>
      </c>
      <c r="E1933" s="155" t="str">
        <f>IF(ISNUMBER(SEARCH("Cot",A1933)),VLOOKUP(A1933,COTAÇÃO!$A:$H,3,FALSE),VLOOKUP(A1933,SINAPI!$A:$M,4,FALSE))</f>
        <v>UN</v>
      </c>
      <c r="F1933" s="156">
        <v>1</v>
      </c>
      <c r="G1933" s="129" t="str">
        <f>IF(ISNUMBER(SEARCH("Cot",$A1933)),"0,00",VLOOKUP($A1933,SINAPI!$A:$M,6,FALSE))</f>
        <v>0,00</v>
      </c>
      <c r="H1933" s="129">
        <f>IF(ISNUMBER(SEARCH("Cot",$A1933)),VLOOKUP(A1933,COTAÇÃO!$A:$H,4,0),VLOOKUP($A1933,SINAPI!$A:$M,7,FALSE))</f>
        <v>294.64999999999998</v>
      </c>
      <c r="I1933" s="129" t="str">
        <f>IF(ISNUMBER(SEARCH("Cot",$A1933)),"0,00",VLOOKUP($A1933,SINAPI!$A:$M,8,FALSE))</f>
        <v>0,00</v>
      </c>
      <c r="J1933" s="130">
        <f t="shared" ref="J1933:J1935" si="1024">G1933+H1933+I1933</f>
        <v>294.64999999999998</v>
      </c>
      <c r="K1933" s="131">
        <f t="shared" ref="K1933:K1935" si="1025">F1933*J1933</f>
        <v>294.64999999999998</v>
      </c>
      <c r="L1933" s="132"/>
      <c r="M1933" s="133">
        <f t="shared" ref="M1933:M1935" si="1026">((H1933+I1933)*F1933)</f>
        <v>294.64999999999998</v>
      </c>
      <c r="N1933" s="134">
        <f t="shared" ref="N1933:N1935" si="1027">F1933*G1933</f>
        <v>0</v>
      </c>
    </row>
    <row r="1934" spans="1:14" ht="13.5" x14ac:dyDescent="0.2">
      <c r="A1934" s="157">
        <v>100308</v>
      </c>
      <c r="B1934" s="153" t="s">
        <v>200</v>
      </c>
      <c r="C1934" s="154" t="str">
        <f>IF(ISNUMBER(SEARCH("Cot",A1934)),VLOOKUP(A1934,COTAÇÃO!$A:$G,2,FALSE),VLOOKUP(A1934,SINAPI!$A:$M,2,FALSE))</f>
        <v>MECÂNICO DE REFRIGERAÇÃO COM ENCARGOS COMPLEMENTARES</v>
      </c>
      <c r="D1934" s="155" t="str">
        <f>IF(ISNUMBER(SEARCH("Cot",A1934)),"INSUMO",VLOOKUP(A1934,SINAPI!$A:$M,3,FALSE))</f>
        <v>MÃO DE OBRA</v>
      </c>
      <c r="E1934" s="155" t="str">
        <f>IF(ISNUMBER(SEARCH("Cot",A1934)),VLOOKUP(A1934,COTAÇÃO!$A:$H,3,FALSE),VLOOKUP(A1934,SINAPI!$A:$M,4,FALSE))</f>
        <v>H</v>
      </c>
      <c r="F1934" s="156">
        <v>2.5</v>
      </c>
      <c r="G1934" s="129" t="str">
        <f>IF(ISNUMBER(SEARCH("Cot",$A1934)),"0,00",VLOOKUP($A1934,SINAPI!$A:$M,6,FALSE))</f>
        <v>20,46</v>
      </c>
      <c r="H1934" s="129" t="str">
        <f>IF(ISNUMBER(SEARCH("Cot",$A1934)),VLOOKUP(A1934,COTAÇÃO!$A:$H,4,0),VLOOKUP($A1934,SINAPI!$A:$M,7,FALSE))</f>
        <v>6,93</v>
      </c>
      <c r="I1934" s="129" t="str">
        <f>IF(ISNUMBER(SEARCH("Cot",$A1934)),"0,00",VLOOKUP($A1934,SINAPI!$A:$M,8,FALSE))</f>
        <v>0,00</v>
      </c>
      <c r="J1934" s="130">
        <f t="shared" si="1024"/>
        <v>27.39</v>
      </c>
      <c r="K1934" s="131">
        <f t="shared" si="1025"/>
        <v>68.474999999999994</v>
      </c>
      <c r="L1934" s="132"/>
      <c r="M1934" s="133">
        <f t="shared" si="1026"/>
        <v>17.324999999999999</v>
      </c>
      <c r="N1934" s="134">
        <f t="shared" si="1027"/>
        <v>51.150000000000006</v>
      </c>
    </row>
    <row r="1935" spans="1:14" ht="13.5" x14ac:dyDescent="0.2">
      <c r="A1935" s="157">
        <v>88316</v>
      </c>
      <c r="B1935" s="153" t="s">
        <v>200</v>
      </c>
      <c r="C1935" s="154" t="str">
        <f>IF(ISNUMBER(SEARCH("Cot",A1935)),VLOOKUP(A1935,COTAÇÃO!$A:$G,2,FALSE),VLOOKUP(A1935,SINAPI!$A:$M,2,FALSE))</f>
        <v>SERVENTE COM ENCARGOS COMPLEMENTARES</v>
      </c>
      <c r="D1935" s="155" t="str">
        <f>IF(ISNUMBER(SEARCH("Cot",A1935)),"INSUMO",VLOOKUP(A1935,SINAPI!$A:$M,3,FALSE))</f>
        <v>MÃO DE OBRA</v>
      </c>
      <c r="E1935" s="155" t="str">
        <f>IF(ISNUMBER(SEARCH("Cot",A1935)),VLOOKUP(A1935,COTAÇÃO!$A:$H,3,FALSE),VLOOKUP(A1935,SINAPI!$A:$M,4,FALSE))</f>
        <v>H</v>
      </c>
      <c r="F1935" s="156">
        <v>2.5</v>
      </c>
      <c r="G1935" s="129" t="str">
        <f>IF(ISNUMBER(SEARCH("Cot",$A1935)),"0,00",VLOOKUP($A1935,SINAPI!$A:$M,6,FALSE))</f>
        <v>11,43</v>
      </c>
      <c r="H1935" s="129" t="str">
        <f>IF(ISNUMBER(SEARCH("Cot",$A1935)),VLOOKUP(A1935,COTAÇÃO!$A:$H,4,0),VLOOKUP($A1935,SINAPI!$A:$M,7,FALSE))</f>
        <v>6,79</v>
      </c>
      <c r="I1935" s="129" t="str">
        <f>IF(ISNUMBER(SEARCH("Cot",$A1935)),"0,00",VLOOKUP($A1935,SINAPI!$A:$M,8,FALSE))</f>
        <v>0,00</v>
      </c>
      <c r="J1935" s="130">
        <f t="shared" si="1024"/>
        <v>18.22</v>
      </c>
      <c r="K1935" s="131">
        <f t="shared" si="1025"/>
        <v>45.55</v>
      </c>
      <c r="L1935" s="132"/>
      <c r="M1935" s="133">
        <f t="shared" si="1026"/>
        <v>16.975000000000001</v>
      </c>
      <c r="N1935" s="134">
        <f t="shared" si="1027"/>
        <v>28.574999999999999</v>
      </c>
    </row>
    <row r="1936" spans="1:14" ht="13.5" thickBot="1" x14ac:dyDescent="0.25"/>
    <row r="1937" spans="1:14" ht="42.75" customHeight="1" x14ac:dyDescent="0.2">
      <c r="A1937" s="121" t="s">
        <v>17501</v>
      </c>
      <c r="B1937" s="148"/>
      <c r="C1937" s="122" t="s">
        <v>16949</v>
      </c>
      <c r="D1937" s="123"/>
      <c r="E1937" s="124" t="s">
        <v>208</v>
      </c>
      <c r="F1937" s="124">
        <v>1</v>
      </c>
      <c r="G1937" s="124"/>
      <c r="H1937" s="124"/>
      <c r="I1937" s="124"/>
      <c r="J1937" s="126"/>
      <c r="K1937" s="124">
        <f>SUM(K1938:K1940)</f>
        <v>398.22499999999997</v>
      </c>
      <c r="L1937" s="127"/>
      <c r="M1937" s="124">
        <f>SUM(M1938:M1940)</f>
        <v>318.5</v>
      </c>
      <c r="N1937" s="128">
        <f>SUM(N1938:N1940)</f>
        <v>79.725000000000009</v>
      </c>
    </row>
    <row r="1938" spans="1:14" ht="36" customHeight="1" x14ac:dyDescent="0.2">
      <c r="A1938" s="157" t="s">
        <v>16969</v>
      </c>
      <c r="B1938" s="153" t="s">
        <v>15569</v>
      </c>
      <c r="C1938" s="154" t="str">
        <f>IF(ISNUMBER(SEARCH("Cot",A1938)),VLOOKUP(A1938,COTAÇÃO!$A:$G,2,FALSE),VLOOKUP(A1938,SINAPI!$A:$M,2,FALSE))</f>
        <v>DIFUSOR DE AR QUATRO VIAS, EM ALUMÍNIO, COM REGISTRO, QUADRADO, TAMANHO 6 (446 X 446 MM)</v>
      </c>
      <c r="D1938" s="155" t="str">
        <f>IF(ISNUMBER(SEARCH("Cot",A1938)),"INSUMO",VLOOKUP(A1938,SINAPI!$A:$M,3,FALSE))</f>
        <v>INSUMO</v>
      </c>
      <c r="E1938" s="155" t="str">
        <f>IF(ISNUMBER(SEARCH("Cot",A1938)),VLOOKUP(A1938,COTAÇÃO!$A:$H,3,FALSE),VLOOKUP(A1938,SINAPI!$A:$M,4,FALSE))</f>
        <v>UN</v>
      </c>
      <c r="F1938" s="156">
        <v>1</v>
      </c>
      <c r="G1938" s="129" t="str">
        <f>IF(ISNUMBER(SEARCH("Cot",$A1938)),"0,00",VLOOKUP($A1938,SINAPI!$A:$M,6,FALSE))</f>
        <v>0,00</v>
      </c>
      <c r="H1938" s="129">
        <f>IF(ISNUMBER(SEARCH("Cot",$A1938)),VLOOKUP(A1938,COTAÇÃO!$A:$H,4,0),VLOOKUP($A1938,SINAPI!$A:$M,7,FALSE))</f>
        <v>284.2</v>
      </c>
      <c r="I1938" s="129" t="str">
        <f>IF(ISNUMBER(SEARCH("Cot",$A1938)),"0,00",VLOOKUP($A1938,SINAPI!$A:$M,8,FALSE))</f>
        <v>0,00</v>
      </c>
      <c r="J1938" s="130">
        <f t="shared" ref="J1938:J1940" si="1028">G1938+H1938+I1938</f>
        <v>284.2</v>
      </c>
      <c r="K1938" s="131">
        <f t="shared" ref="K1938:K1940" si="1029">F1938*J1938</f>
        <v>284.2</v>
      </c>
      <c r="L1938" s="132"/>
      <c r="M1938" s="133">
        <f t="shared" ref="M1938:M1940" si="1030">((H1938+I1938)*F1938)</f>
        <v>284.2</v>
      </c>
      <c r="N1938" s="134">
        <f t="shared" ref="N1938:N1940" si="1031">F1938*G1938</f>
        <v>0</v>
      </c>
    </row>
    <row r="1939" spans="1:14" ht="13.5" x14ac:dyDescent="0.2">
      <c r="A1939" s="157">
        <v>100308</v>
      </c>
      <c r="B1939" s="153" t="s">
        <v>200</v>
      </c>
      <c r="C1939" s="154" t="str">
        <f>IF(ISNUMBER(SEARCH("Cot",A1939)),VLOOKUP(A1939,COTAÇÃO!$A:$G,2,FALSE),VLOOKUP(A1939,SINAPI!$A:$M,2,FALSE))</f>
        <v>MECÂNICO DE REFRIGERAÇÃO COM ENCARGOS COMPLEMENTARES</v>
      </c>
      <c r="D1939" s="155" t="str">
        <f>IF(ISNUMBER(SEARCH("Cot",A1939)),"INSUMO",VLOOKUP(A1939,SINAPI!$A:$M,3,FALSE))</f>
        <v>MÃO DE OBRA</v>
      </c>
      <c r="E1939" s="155" t="str">
        <f>IF(ISNUMBER(SEARCH("Cot",A1939)),VLOOKUP(A1939,COTAÇÃO!$A:$H,3,FALSE),VLOOKUP(A1939,SINAPI!$A:$M,4,FALSE))</f>
        <v>H</v>
      </c>
      <c r="F1939" s="156">
        <v>2.5</v>
      </c>
      <c r="G1939" s="129" t="str">
        <f>IF(ISNUMBER(SEARCH("Cot",$A1939)),"0,00",VLOOKUP($A1939,SINAPI!$A:$M,6,FALSE))</f>
        <v>20,46</v>
      </c>
      <c r="H1939" s="129" t="str">
        <f>IF(ISNUMBER(SEARCH("Cot",$A1939)),VLOOKUP(A1939,COTAÇÃO!$A:$H,4,0),VLOOKUP($A1939,SINAPI!$A:$M,7,FALSE))</f>
        <v>6,93</v>
      </c>
      <c r="I1939" s="129" t="str">
        <f>IF(ISNUMBER(SEARCH("Cot",$A1939)),"0,00",VLOOKUP($A1939,SINAPI!$A:$M,8,FALSE))</f>
        <v>0,00</v>
      </c>
      <c r="J1939" s="130">
        <f t="shared" si="1028"/>
        <v>27.39</v>
      </c>
      <c r="K1939" s="131">
        <f t="shared" si="1029"/>
        <v>68.474999999999994</v>
      </c>
      <c r="L1939" s="132"/>
      <c r="M1939" s="133">
        <f t="shared" si="1030"/>
        <v>17.324999999999999</v>
      </c>
      <c r="N1939" s="134">
        <f t="shared" si="1031"/>
        <v>51.150000000000006</v>
      </c>
    </row>
    <row r="1940" spans="1:14" ht="13.5" x14ac:dyDescent="0.2">
      <c r="A1940" s="157">
        <v>88316</v>
      </c>
      <c r="B1940" s="153" t="s">
        <v>200</v>
      </c>
      <c r="C1940" s="154" t="str">
        <f>IF(ISNUMBER(SEARCH("Cot",A1940)),VLOOKUP(A1940,COTAÇÃO!$A:$G,2,FALSE),VLOOKUP(A1940,SINAPI!$A:$M,2,FALSE))</f>
        <v>SERVENTE COM ENCARGOS COMPLEMENTARES</v>
      </c>
      <c r="D1940" s="155" t="str">
        <f>IF(ISNUMBER(SEARCH("Cot",A1940)),"INSUMO",VLOOKUP(A1940,SINAPI!$A:$M,3,FALSE))</f>
        <v>MÃO DE OBRA</v>
      </c>
      <c r="E1940" s="155" t="str">
        <f>IF(ISNUMBER(SEARCH("Cot",A1940)),VLOOKUP(A1940,COTAÇÃO!$A:$H,3,FALSE),VLOOKUP(A1940,SINAPI!$A:$M,4,FALSE))</f>
        <v>H</v>
      </c>
      <c r="F1940" s="156">
        <v>2.5</v>
      </c>
      <c r="G1940" s="129" t="str">
        <f>IF(ISNUMBER(SEARCH("Cot",$A1940)),"0,00",VLOOKUP($A1940,SINAPI!$A:$M,6,FALSE))</f>
        <v>11,43</v>
      </c>
      <c r="H1940" s="129" t="str">
        <f>IF(ISNUMBER(SEARCH("Cot",$A1940)),VLOOKUP(A1940,COTAÇÃO!$A:$H,4,0),VLOOKUP($A1940,SINAPI!$A:$M,7,FALSE))</f>
        <v>6,79</v>
      </c>
      <c r="I1940" s="129" t="str">
        <f>IF(ISNUMBER(SEARCH("Cot",$A1940)),"0,00",VLOOKUP($A1940,SINAPI!$A:$M,8,FALSE))</f>
        <v>0,00</v>
      </c>
      <c r="J1940" s="130">
        <f t="shared" si="1028"/>
        <v>18.22</v>
      </c>
      <c r="K1940" s="131">
        <f t="shared" si="1029"/>
        <v>45.55</v>
      </c>
      <c r="L1940" s="132"/>
      <c r="M1940" s="133">
        <f t="shared" si="1030"/>
        <v>16.975000000000001</v>
      </c>
      <c r="N1940" s="134">
        <f t="shared" si="1031"/>
        <v>28.574999999999999</v>
      </c>
    </row>
    <row r="1941" spans="1:14" ht="13.5" thickBot="1" x14ac:dyDescent="0.25"/>
    <row r="1942" spans="1:14" ht="42.75" customHeight="1" x14ac:dyDescent="0.2">
      <c r="A1942" s="121" t="s">
        <v>17502</v>
      </c>
      <c r="B1942" s="148"/>
      <c r="C1942" s="122" t="s">
        <v>16950</v>
      </c>
      <c r="D1942" s="123"/>
      <c r="E1942" s="124" t="s">
        <v>208</v>
      </c>
      <c r="F1942" s="124">
        <v>1</v>
      </c>
      <c r="G1942" s="124"/>
      <c r="H1942" s="124"/>
      <c r="I1942" s="124"/>
      <c r="J1942" s="126"/>
      <c r="K1942" s="124">
        <f>SUM(K1943:K1945)</f>
        <v>851.82999999999993</v>
      </c>
      <c r="L1942" s="127"/>
      <c r="M1942" s="124">
        <f>SUM(M1943:M1945)</f>
        <v>756.16</v>
      </c>
      <c r="N1942" s="128">
        <f>SUM(N1943:N1945)</f>
        <v>95.67</v>
      </c>
    </row>
    <row r="1943" spans="1:14" ht="36" customHeight="1" x14ac:dyDescent="0.2">
      <c r="A1943" s="157" t="s">
        <v>16970</v>
      </c>
      <c r="B1943" s="153" t="s">
        <v>15569</v>
      </c>
      <c r="C1943" s="154" t="str">
        <f>IF(ISNUMBER(SEARCH("Cot",A1943)),VLOOKUP(A1943,COTAÇÃO!$A:$G,2,FALSE),VLOOKUP(A1943,SINAPI!$A:$M,2,FALSE))</f>
        <v>DIFUSOR DE AR QUATRO VIAS, EM ALUMÍNIO, COM REGISTRO, QUADRADO, TAMANHO 7 (546 X 546 MM)</v>
      </c>
      <c r="D1943" s="155" t="str">
        <f>IF(ISNUMBER(SEARCH("Cot",A1943)),"INSUMO",VLOOKUP(A1943,SINAPI!$A:$M,3,FALSE))</f>
        <v>INSUMO</v>
      </c>
      <c r="E1943" s="155" t="str">
        <f>IF(ISNUMBER(SEARCH("Cot",A1943)),VLOOKUP(A1943,COTAÇÃO!$A:$H,3,FALSE),VLOOKUP(A1943,SINAPI!$A:$M,4,FALSE))</f>
        <v>UN</v>
      </c>
      <c r="F1943" s="156">
        <v>1</v>
      </c>
      <c r="G1943" s="129" t="str">
        <f>IF(ISNUMBER(SEARCH("Cot",$A1943)),"0,00",VLOOKUP($A1943,SINAPI!$A:$M,6,FALSE))</f>
        <v>0,00</v>
      </c>
      <c r="H1943" s="129">
        <f>IF(ISNUMBER(SEARCH("Cot",$A1943)),VLOOKUP(A1943,COTAÇÃO!$A:$H,4,0),VLOOKUP($A1943,SINAPI!$A:$M,7,FALSE))</f>
        <v>715</v>
      </c>
      <c r="I1943" s="129" t="str">
        <f>IF(ISNUMBER(SEARCH("Cot",$A1943)),"0,00",VLOOKUP($A1943,SINAPI!$A:$M,8,FALSE))</f>
        <v>0,00</v>
      </c>
      <c r="J1943" s="130">
        <f t="shared" ref="J1943:J1945" si="1032">G1943+H1943+I1943</f>
        <v>715</v>
      </c>
      <c r="K1943" s="131">
        <f t="shared" ref="K1943:K1945" si="1033">F1943*J1943</f>
        <v>715</v>
      </c>
      <c r="L1943" s="132"/>
      <c r="M1943" s="133">
        <f t="shared" ref="M1943:M1945" si="1034">((H1943+I1943)*F1943)</f>
        <v>715</v>
      </c>
      <c r="N1943" s="134">
        <f t="shared" ref="N1943:N1945" si="1035">F1943*G1943</f>
        <v>0</v>
      </c>
    </row>
    <row r="1944" spans="1:14" ht="13.5" x14ac:dyDescent="0.2">
      <c r="A1944" s="157">
        <v>100308</v>
      </c>
      <c r="B1944" s="153" t="s">
        <v>200</v>
      </c>
      <c r="C1944" s="154" t="str">
        <f>IF(ISNUMBER(SEARCH("Cot",A1944)),VLOOKUP(A1944,COTAÇÃO!$A:$G,2,FALSE),VLOOKUP(A1944,SINAPI!$A:$M,2,FALSE))</f>
        <v>MECÂNICO DE REFRIGERAÇÃO COM ENCARGOS COMPLEMENTARES</v>
      </c>
      <c r="D1944" s="155" t="str">
        <f>IF(ISNUMBER(SEARCH("Cot",A1944)),"INSUMO",VLOOKUP(A1944,SINAPI!$A:$M,3,FALSE))</f>
        <v>MÃO DE OBRA</v>
      </c>
      <c r="E1944" s="155" t="str">
        <f>IF(ISNUMBER(SEARCH("Cot",A1944)),VLOOKUP(A1944,COTAÇÃO!$A:$H,3,FALSE),VLOOKUP(A1944,SINAPI!$A:$M,4,FALSE))</f>
        <v>H</v>
      </c>
      <c r="F1944" s="156">
        <v>3</v>
      </c>
      <c r="G1944" s="129" t="str">
        <f>IF(ISNUMBER(SEARCH("Cot",$A1944)),"0,00",VLOOKUP($A1944,SINAPI!$A:$M,6,FALSE))</f>
        <v>20,46</v>
      </c>
      <c r="H1944" s="129" t="str">
        <f>IF(ISNUMBER(SEARCH("Cot",$A1944)),VLOOKUP(A1944,COTAÇÃO!$A:$H,4,0),VLOOKUP($A1944,SINAPI!$A:$M,7,FALSE))</f>
        <v>6,93</v>
      </c>
      <c r="I1944" s="129" t="str">
        <f>IF(ISNUMBER(SEARCH("Cot",$A1944)),"0,00",VLOOKUP($A1944,SINAPI!$A:$M,8,FALSE))</f>
        <v>0,00</v>
      </c>
      <c r="J1944" s="130">
        <f t="shared" si="1032"/>
        <v>27.39</v>
      </c>
      <c r="K1944" s="131">
        <f t="shared" si="1033"/>
        <v>82.17</v>
      </c>
      <c r="L1944" s="132"/>
      <c r="M1944" s="133">
        <f t="shared" si="1034"/>
        <v>20.79</v>
      </c>
      <c r="N1944" s="134">
        <f t="shared" si="1035"/>
        <v>61.38</v>
      </c>
    </row>
    <row r="1945" spans="1:14" ht="13.5" x14ac:dyDescent="0.2">
      <c r="A1945" s="157">
        <v>88316</v>
      </c>
      <c r="B1945" s="153" t="s">
        <v>200</v>
      </c>
      <c r="C1945" s="154" t="str">
        <f>IF(ISNUMBER(SEARCH("Cot",A1945)),VLOOKUP(A1945,COTAÇÃO!$A:$G,2,FALSE),VLOOKUP(A1945,SINAPI!$A:$M,2,FALSE))</f>
        <v>SERVENTE COM ENCARGOS COMPLEMENTARES</v>
      </c>
      <c r="D1945" s="155" t="str">
        <f>IF(ISNUMBER(SEARCH("Cot",A1945)),"INSUMO",VLOOKUP(A1945,SINAPI!$A:$M,3,FALSE))</f>
        <v>MÃO DE OBRA</v>
      </c>
      <c r="E1945" s="155" t="str">
        <f>IF(ISNUMBER(SEARCH("Cot",A1945)),VLOOKUP(A1945,COTAÇÃO!$A:$H,3,FALSE),VLOOKUP(A1945,SINAPI!$A:$M,4,FALSE))</f>
        <v>H</v>
      </c>
      <c r="F1945" s="156">
        <v>3</v>
      </c>
      <c r="G1945" s="129" t="str">
        <f>IF(ISNUMBER(SEARCH("Cot",$A1945)),"0,00",VLOOKUP($A1945,SINAPI!$A:$M,6,FALSE))</f>
        <v>11,43</v>
      </c>
      <c r="H1945" s="129" t="str">
        <f>IF(ISNUMBER(SEARCH("Cot",$A1945)),VLOOKUP(A1945,COTAÇÃO!$A:$H,4,0),VLOOKUP($A1945,SINAPI!$A:$M,7,FALSE))</f>
        <v>6,79</v>
      </c>
      <c r="I1945" s="129" t="str">
        <f>IF(ISNUMBER(SEARCH("Cot",$A1945)),"0,00",VLOOKUP($A1945,SINAPI!$A:$M,8,FALSE))</f>
        <v>0,00</v>
      </c>
      <c r="J1945" s="130">
        <f t="shared" si="1032"/>
        <v>18.22</v>
      </c>
      <c r="K1945" s="131">
        <f t="shared" si="1033"/>
        <v>54.66</v>
      </c>
      <c r="L1945" s="132"/>
      <c r="M1945" s="133">
        <f t="shared" si="1034"/>
        <v>20.37</v>
      </c>
      <c r="N1945" s="134">
        <f t="shared" si="1035"/>
        <v>34.29</v>
      </c>
    </row>
    <row r="1946" spans="1:14" ht="13.5" thickBot="1" x14ac:dyDescent="0.25"/>
    <row r="1947" spans="1:14" ht="42.75" customHeight="1" x14ac:dyDescent="0.2">
      <c r="A1947" s="121" t="s">
        <v>17503</v>
      </c>
      <c r="B1947" s="148"/>
      <c r="C1947" s="122" t="s">
        <v>16951</v>
      </c>
      <c r="D1947" s="123"/>
      <c r="E1947" s="124" t="s">
        <v>208</v>
      </c>
      <c r="F1947" s="124">
        <v>1</v>
      </c>
      <c r="G1947" s="124"/>
      <c r="H1947" s="124"/>
      <c r="I1947" s="124"/>
      <c r="J1947" s="126"/>
      <c r="K1947" s="124">
        <f>SUM(K1948:K1950)</f>
        <v>936.82999999999993</v>
      </c>
      <c r="L1947" s="127"/>
      <c r="M1947" s="124">
        <f>SUM(M1948:M1950)</f>
        <v>841.16</v>
      </c>
      <c r="N1947" s="128">
        <f>SUM(N1948:N1950)</f>
        <v>95.67</v>
      </c>
    </row>
    <row r="1948" spans="1:14" ht="36" customHeight="1" x14ac:dyDescent="0.2">
      <c r="A1948" s="157" t="s">
        <v>16971</v>
      </c>
      <c r="B1948" s="153" t="s">
        <v>15569</v>
      </c>
      <c r="C1948" s="154" t="str">
        <f>IF(ISNUMBER(SEARCH("Cot",A1948)),VLOOKUP(A1948,COTAÇÃO!$A:$G,2,FALSE),VLOOKUP(A1948,SINAPI!$A:$M,2,FALSE))</f>
        <v>DIFUSOR DE AR QUATRO VIAS, EM ALUMÍNIO, COM REGISTRO, QUADRADO, TAMANHO 8 (571 X 571 MM)</v>
      </c>
      <c r="D1948" s="155" t="str">
        <f>IF(ISNUMBER(SEARCH("Cot",A1948)),"INSUMO",VLOOKUP(A1948,SINAPI!$A:$M,3,FALSE))</f>
        <v>INSUMO</v>
      </c>
      <c r="E1948" s="155" t="str">
        <f>IF(ISNUMBER(SEARCH("Cot",A1948)),VLOOKUP(A1948,COTAÇÃO!$A:$H,3,FALSE),VLOOKUP(A1948,SINAPI!$A:$M,4,FALSE))</f>
        <v>UN</v>
      </c>
      <c r="F1948" s="156">
        <v>1</v>
      </c>
      <c r="G1948" s="129" t="str">
        <f>IF(ISNUMBER(SEARCH("Cot",$A1948)),"0,00",VLOOKUP($A1948,SINAPI!$A:$M,6,FALSE))</f>
        <v>0,00</v>
      </c>
      <c r="H1948" s="129">
        <f>IF(ISNUMBER(SEARCH("Cot",$A1948)),VLOOKUP(A1948,COTAÇÃO!$A:$H,4,0),VLOOKUP($A1948,SINAPI!$A:$M,7,FALSE))</f>
        <v>800</v>
      </c>
      <c r="I1948" s="129" t="str">
        <f>IF(ISNUMBER(SEARCH("Cot",$A1948)),"0,00",VLOOKUP($A1948,SINAPI!$A:$M,8,FALSE))</f>
        <v>0,00</v>
      </c>
      <c r="J1948" s="130">
        <f t="shared" ref="J1948:J1950" si="1036">G1948+H1948+I1948</f>
        <v>800</v>
      </c>
      <c r="K1948" s="131">
        <f t="shared" ref="K1948:K1950" si="1037">F1948*J1948</f>
        <v>800</v>
      </c>
      <c r="L1948" s="132"/>
      <c r="M1948" s="133">
        <f t="shared" ref="M1948:M1950" si="1038">((H1948+I1948)*F1948)</f>
        <v>800</v>
      </c>
      <c r="N1948" s="134">
        <f t="shared" ref="N1948:N1950" si="1039">F1948*G1948</f>
        <v>0</v>
      </c>
    </row>
    <row r="1949" spans="1:14" ht="13.5" x14ac:dyDescent="0.2">
      <c r="A1949" s="157">
        <v>100308</v>
      </c>
      <c r="B1949" s="153" t="s">
        <v>200</v>
      </c>
      <c r="C1949" s="154" t="str">
        <f>IF(ISNUMBER(SEARCH("Cot",A1949)),VLOOKUP(A1949,COTAÇÃO!$A:$G,2,FALSE),VLOOKUP(A1949,SINAPI!$A:$M,2,FALSE))</f>
        <v>MECÂNICO DE REFRIGERAÇÃO COM ENCARGOS COMPLEMENTARES</v>
      </c>
      <c r="D1949" s="155" t="str">
        <f>IF(ISNUMBER(SEARCH("Cot",A1949)),"INSUMO",VLOOKUP(A1949,SINAPI!$A:$M,3,FALSE))</f>
        <v>MÃO DE OBRA</v>
      </c>
      <c r="E1949" s="155" t="str">
        <f>IF(ISNUMBER(SEARCH("Cot",A1949)),VLOOKUP(A1949,COTAÇÃO!$A:$H,3,FALSE),VLOOKUP(A1949,SINAPI!$A:$M,4,FALSE))</f>
        <v>H</v>
      </c>
      <c r="F1949" s="156">
        <v>3</v>
      </c>
      <c r="G1949" s="129" t="str">
        <f>IF(ISNUMBER(SEARCH("Cot",$A1949)),"0,00",VLOOKUP($A1949,SINAPI!$A:$M,6,FALSE))</f>
        <v>20,46</v>
      </c>
      <c r="H1949" s="129" t="str">
        <f>IF(ISNUMBER(SEARCH("Cot",$A1949)),VLOOKUP(A1949,COTAÇÃO!$A:$H,4,0),VLOOKUP($A1949,SINAPI!$A:$M,7,FALSE))</f>
        <v>6,93</v>
      </c>
      <c r="I1949" s="129" t="str">
        <f>IF(ISNUMBER(SEARCH("Cot",$A1949)),"0,00",VLOOKUP($A1949,SINAPI!$A:$M,8,FALSE))</f>
        <v>0,00</v>
      </c>
      <c r="J1949" s="130">
        <f t="shared" si="1036"/>
        <v>27.39</v>
      </c>
      <c r="K1949" s="131">
        <f t="shared" si="1037"/>
        <v>82.17</v>
      </c>
      <c r="L1949" s="132"/>
      <c r="M1949" s="133">
        <f t="shared" si="1038"/>
        <v>20.79</v>
      </c>
      <c r="N1949" s="134">
        <f t="shared" si="1039"/>
        <v>61.38</v>
      </c>
    </row>
    <row r="1950" spans="1:14" ht="13.5" x14ac:dyDescent="0.2">
      <c r="A1950" s="157">
        <v>88316</v>
      </c>
      <c r="B1950" s="153" t="s">
        <v>200</v>
      </c>
      <c r="C1950" s="154" t="str">
        <f>IF(ISNUMBER(SEARCH("Cot",A1950)),VLOOKUP(A1950,COTAÇÃO!$A:$G,2,FALSE),VLOOKUP(A1950,SINAPI!$A:$M,2,FALSE))</f>
        <v>SERVENTE COM ENCARGOS COMPLEMENTARES</v>
      </c>
      <c r="D1950" s="155" t="str">
        <f>IF(ISNUMBER(SEARCH("Cot",A1950)),"INSUMO",VLOOKUP(A1950,SINAPI!$A:$M,3,FALSE))</f>
        <v>MÃO DE OBRA</v>
      </c>
      <c r="E1950" s="155" t="str">
        <f>IF(ISNUMBER(SEARCH("Cot",A1950)),VLOOKUP(A1950,COTAÇÃO!$A:$H,3,FALSE),VLOOKUP(A1950,SINAPI!$A:$M,4,FALSE))</f>
        <v>H</v>
      </c>
      <c r="F1950" s="156">
        <v>3</v>
      </c>
      <c r="G1950" s="129" t="str">
        <f>IF(ISNUMBER(SEARCH("Cot",$A1950)),"0,00",VLOOKUP($A1950,SINAPI!$A:$M,6,FALSE))</f>
        <v>11,43</v>
      </c>
      <c r="H1950" s="129" t="str">
        <f>IF(ISNUMBER(SEARCH("Cot",$A1950)),VLOOKUP(A1950,COTAÇÃO!$A:$H,4,0),VLOOKUP($A1950,SINAPI!$A:$M,7,FALSE))</f>
        <v>6,79</v>
      </c>
      <c r="I1950" s="129" t="str">
        <f>IF(ISNUMBER(SEARCH("Cot",$A1950)),"0,00",VLOOKUP($A1950,SINAPI!$A:$M,8,FALSE))</f>
        <v>0,00</v>
      </c>
      <c r="J1950" s="130">
        <f t="shared" si="1036"/>
        <v>18.22</v>
      </c>
      <c r="K1950" s="131">
        <f t="shared" si="1037"/>
        <v>54.66</v>
      </c>
      <c r="L1950" s="132"/>
      <c r="M1950" s="133">
        <f t="shared" si="1038"/>
        <v>20.37</v>
      </c>
      <c r="N1950" s="134">
        <f t="shared" si="1039"/>
        <v>34.29</v>
      </c>
    </row>
    <row r="1951" spans="1:14" ht="13.5" thickBot="1" x14ac:dyDescent="0.25"/>
    <row r="1952" spans="1:14" ht="40.5" customHeight="1" x14ac:dyDescent="0.2">
      <c r="A1952" s="121" t="s">
        <v>17504</v>
      </c>
      <c r="B1952" s="148"/>
      <c r="C1952" s="122" t="s">
        <v>15573</v>
      </c>
      <c r="D1952" s="123"/>
      <c r="E1952" s="124" t="s">
        <v>17546</v>
      </c>
      <c r="F1952" s="124">
        <v>1</v>
      </c>
      <c r="G1952" s="124"/>
      <c r="H1952" s="124"/>
      <c r="I1952" s="124"/>
      <c r="J1952" s="126"/>
      <c r="K1952" s="124">
        <f>SUM(K1953:K1955)</f>
        <v>851.81999999999994</v>
      </c>
      <c r="L1952" s="127"/>
      <c r="M1952" s="124">
        <f>SUM(M1953:M1955)</f>
        <v>765.24</v>
      </c>
      <c r="N1952" s="128">
        <f>SUM(N1953:N1955)</f>
        <v>86.58</v>
      </c>
    </row>
    <row r="1953" spans="1:14" ht="26.25" customHeight="1" x14ac:dyDescent="0.2">
      <c r="A1953" s="157" t="s">
        <v>16972</v>
      </c>
      <c r="B1953" s="153" t="s">
        <v>15569</v>
      </c>
      <c r="C1953" s="154" t="str">
        <f>IF(ISNUMBER(SEARCH("Cot",A1953)),VLOOKUP(A1953,COTAÇÃO!$A:$G,2,FALSE),VLOOKUP(A1953,SINAPI!$A:$M,2,FALSE))</f>
        <v>DIVISÓRIAS TIPO ALCOPLAC, COM PORTAS, INCL. ESTRUTURAS E FERRAGENS DE FIXAÇÃO</v>
      </c>
      <c r="D1953" s="155" t="str">
        <f>IF(ISNUMBER(SEARCH("Cot",A1953)),"INSUMO",VLOOKUP(A1953,SINAPI!$A:$M,3,FALSE))</f>
        <v>INSUMO</v>
      </c>
      <c r="E1953" s="155" t="str">
        <f>IF(ISNUMBER(SEARCH("Cot",A1953)),VLOOKUP(A1953,COTAÇÃO!$A:$H,3,FALSE),VLOOKUP(A1953,SINAPI!$A:$M,4,FALSE))</f>
        <v>M2</v>
      </c>
      <c r="F1953" s="156">
        <v>1.05</v>
      </c>
      <c r="G1953" s="129" t="str">
        <f>IF(ISNUMBER(SEARCH("Cot",$A1953)),"0,00",VLOOKUP($A1953,SINAPI!$A:$M,6,FALSE))</f>
        <v>0,00</v>
      </c>
      <c r="H1953" s="129">
        <f>IF(ISNUMBER(SEARCH("Cot",$A1953)),VLOOKUP(A1953,COTAÇÃO!$A:$H,4,0),VLOOKUP($A1953,SINAPI!$A:$M,7,FALSE))</f>
        <v>690</v>
      </c>
      <c r="I1953" s="129" t="str">
        <f>IF(ISNUMBER(SEARCH("Cot",$A1953)),"0,00",VLOOKUP($A1953,SINAPI!$A:$M,8,FALSE))</f>
        <v>0,00</v>
      </c>
      <c r="J1953" s="130">
        <f>G1953+H1953+I1953</f>
        <v>690</v>
      </c>
      <c r="K1953" s="131">
        <f>F1953*J1953</f>
        <v>724.5</v>
      </c>
      <c r="L1953" s="132"/>
      <c r="M1953" s="133">
        <f>((H1953+I1953)*F1953)</f>
        <v>724.5</v>
      </c>
      <c r="N1953" s="134">
        <f>F1953*G1953</f>
        <v>0</v>
      </c>
    </row>
    <row r="1954" spans="1:14" ht="13.5" x14ac:dyDescent="0.2">
      <c r="A1954" s="157">
        <v>88261</v>
      </c>
      <c r="B1954" s="153" t="s">
        <v>200</v>
      </c>
      <c r="C1954" s="154" t="str">
        <f>IF(ISNUMBER(SEARCH("Cot",A1954)),VLOOKUP(A1954,COTAÇÃO!$A:$G,2,FALSE),VLOOKUP(A1954,SINAPI!$A:$M,2,FALSE))</f>
        <v>CARPINTEIRO DE ESQUADRIA COM ENCARGOS COMPLEMENTARES</v>
      </c>
      <c r="D1954" s="155" t="str">
        <f>IF(ISNUMBER(SEARCH("Cot",A1954)),"INSUMO",VLOOKUP(A1954,SINAPI!$A:$M,3,FALSE))</f>
        <v>MÃO DE OBRA</v>
      </c>
      <c r="E1954" s="155" t="str">
        <f>IF(ISNUMBER(SEARCH("Cot",A1954)),VLOOKUP(A1954,COTAÇÃO!$A:$H,3,FALSE),VLOOKUP(A1954,SINAPI!$A:$M,4,FALSE))</f>
        <v>H</v>
      </c>
      <c r="F1954" s="156">
        <v>3</v>
      </c>
      <c r="G1954" s="129" t="str">
        <f>IF(ISNUMBER(SEARCH("Cot",$A1954)),"0,00",VLOOKUP($A1954,SINAPI!$A:$M,6,FALSE))</f>
        <v>17,43</v>
      </c>
      <c r="H1954" s="129" t="str">
        <f>IF(ISNUMBER(SEARCH("Cot",$A1954)),VLOOKUP(A1954,COTAÇÃO!$A:$H,4,0),VLOOKUP($A1954,SINAPI!$A:$M,7,FALSE))</f>
        <v>6,79</v>
      </c>
      <c r="I1954" s="129" t="str">
        <f>IF(ISNUMBER(SEARCH("Cot",$A1954)),"0,00",VLOOKUP($A1954,SINAPI!$A:$M,8,FALSE))</f>
        <v>0,00</v>
      </c>
      <c r="J1954" s="130">
        <f>G1954+H1954+I1954</f>
        <v>24.22</v>
      </c>
      <c r="K1954" s="131">
        <f>F1954*J1954</f>
        <v>72.66</v>
      </c>
      <c r="L1954" s="132"/>
      <c r="M1954" s="133">
        <f>((H1954+I1954)*F1954)</f>
        <v>20.37</v>
      </c>
      <c r="N1954" s="134">
        <f>F1954*G1954</f>
        <v>52.29</v>
      </c>
    </row>
    <row r="1955" spans="1:14" ht="13.5" x14ac:dyDescent="0.2">
      <c r="A1955" s="157">
        <v>88316</v>
      </c>
      <c r="B1955" s="153" t="s">
        <v>200</v>
      </c>
      <c r="C1955" s="154" t="str">
        <f>IF(ISNUMBER(SEARCH("Cot",A1955)),VLOOKUP(A1955,COTAÇÃO!$A:$G,2,FALSE),VLOOKUP(A1955,SINAPI!$A:$M,2,FALSE))</f>
        <v>SERVENTE COM ENCARGOS COMPLEMENTARES</v>
      </c>
      <c r="D1955" s="155" t="str">
        <f>IF(ISNUMBER(SEARCH("Cot",A1955)),"INSUMO",VLOOKUP(A1955,SINAPI!$A:$M,3,FALSE))</f>
        <v>MÃO DE OBRA</v>
      </c>
      <c r="E1955" s="155" t="str">
        <f>IF(ISNUMBER(SEARCH("Cot",A1955)),VLOOKUP(A1955,COTAÇÃO!$A:$H,3,FALSE),VLOOKUP(A1955,SINAPI!$A:$M,4,FALSE))</f>
        <v>H</v>
      </c>
      <c r="F1955" s="156">
        <v>3</v>
      </c>
      <c r="G1955" s="129" t="str">
        <f>IF(ISNUMBER(SEARCH("Cot",$A1955)),"0,00",VLOOKUP($A1955,SINAPI!$A:$M,6,FALSE))</f>
        <v>11,43</v>
      </c>
      <c r="H1955" s="129" t="str">
        <f>IF(ISNUMBER(SEARCH("Cot",$A1955)),VLOOKUP(A1955,COTAÇÃO!$A:$H,4,0),VLOOKUP($A1955,SINAPI!$A:$M,7,FALSE))</f>
        <v>6,79</v>
      </c>
      <c r="I1955" s="129" t="str">
        <f>IF(ISNUMBER(SEARCH("Cot",$A1955)),"0,00",VLOOKUP($A1955,SINAPI!$A:$M,8,FALSE))</f>
        <v>0,00</v>
      </c>
      <c r="J1955" s="130">
        <f>G1955+H1955+I1955</f>
        <v>18.22</v>
      </c>
      <c r="K1955" s="131">
        <f>F1955*J1955</f>
        <v>54.66</v>
      </c>
      <c r="L1955" s="132"/>
      <c r="M1955" s="133">
        <f>((H1955+I1955)*F1955)</f>
        <v>20.37</v>
      </c>
      <c r="N1955" s="134">
        <f>F1955*G1955</f>
        <v>34.29</v>
      </c>
    </row>
    <row r="1956" spans="1:14" ht="13.5" thickBot="1" x14ac:dyDescent="0.25"/>
    <row r="1957" spans="1:14" ht="40.5" customHeight="1" x14ac:dyDescent="0.2">
      <c r="A1957" s="121" t="s">
        <v>17505</v>
      </c>
      <c r="B1957" s="148"/>
      <c r="C1957" s="122" t="s">
        <v>17545</v>
      </c>
      <c r="D1957" s="123"/>
      <c r="E1957" s="124" t="s">
        <v>208</v>
      </c>
      <c r="F1957" s="124">
        <v>1</v>
      </c>
      <c r="G1957" s="124"/>
      <c r="H1957" s="124"/>
      <c r="I1957" s="124"/>
      <c r="J1957" s="126"/>
      <c r="K1957" s="124">
        <f>SUM(K1958:K1960)</f>
        <v>581.68000000000006</v>
      </c>
      <c r="L1957" s="127"/>
      <c r="M1957" s="124">
        <f>SUM(M1958:M1960)</f>
        <v>523.95999999999992</v>
      </c>
      <c r="N1957" s="128">
        <f>SUM(N1958:N1960)</f>
        <v>57.72</v>
      </c>
    </row>
    <row r="1958" spans="1:14" ht="26.25" customHeight="1" x14ac:dyDescent="0.2">
      <c r="A1958" s="157" t="s">
        <v>16972</v>
      </c>
      <c r="B1958" s="153" t="s">
        <v>15569</v>
      </c>
      <c r="C1958" s="154" t="str">
        <f>IF(ISNUMBER(SEARCH("Cot",A1958)),VLOOKUP(A1958,COTAÇÃO!$A:$G,2,FALSE),VLOOKUP(A1958,SINAPI!$A:$M,2,FALSE))</f>
        <v>DIVISÓRIAS TIPO ALCOPLAC, COM PORTAS, INCL. ESTRUTURAS E FERRAGENS DE FIXAÇÃO</v>
      </c>
      <c r="D1958" s="155" t="str">
        <f>IF(ISNUMBER(SEARCH("Cot",A1958)),"INSUMO",VLOOKUP(A1958,SINAPI!$A:$M,3,FALSE))</f>
        <v>INSUMO</v>
      </c>
      <c r="E1958" s="155" t="str">
        <f>IF(ISNUMBER(SEARCH("Cot",A1958)),VLOOKUP(A1958,COTAÇÃO!$A:$H,3,FALSE),VLOOKUP(A1958,SINAPI!$A:$M,4,FALSE))</f>
        <v>M2</v>
      </c>
      <c r="F1958" s="156">
        <f>0.6*1.2</f>
        <v>0.72</v>
      </c>
      <c r="G1958" s="129" t="str">
        <f>IF(ISNUMBER(SEARCH("Cot",$A1958)),"0,00",VLOOKUP($A1958,SINAPI!$A:$M,6,FALSE))</f>
        <v>0,00</v>
      </c>
      <c r="H1958" s="129">
        <f>IF(ISNUMBER(SEARCH("Cot",$A1958)),VLOOKUP(A1958,COTAÇÃO!$A:$H,4,0),VLOOKUP($A1958,SINAPI!$A:$M,7,FALSE))</f>
        <v>690</v>
      </c>
      <c r="I1958" s="129" t="str">
        <f>IF(ISNUMBER(SEARCH("Cot",$A1958)),"0,00",VLOOKUP($A1958,SINAPI!$A:$M,8,FALSE))</f>
        <v>0,00</v>
      </c>
      <c r="J1958" s="130">
        <f>G1958+H1958+I1958</f>
        <v>690</v>
      </c>
      <c r="K1958" s="131">
        <f>F1958*J1958</f>
        <v>496.79999999999995</v>
      </c>
      <c r="L1958" s="132"/>
      <c r="M1958" s="133">
        <f>((H1958+I1958)*F1958)</f>
        <v>496.79999999999995</v>
      </c>
      <c r="N1958" s="134">
        <f>F1958*G1958</f>
        <v>0</v>
      </c>
    </row>
    <row r="1959" spans="1:14" ht="13.5" x14ac:dyDescent="0.2">
      <c r="A1959" s="157">
        <v>88261</v>
      </c>
      <c r="B1959" s="153" t="s">
        <v>200</v>
      </c>
      <c r="C1959" s="154" t="str">
        <f>IF(ISNUMBER(SEARCH("Cot",A1959)),VLOOKUP(A1959,COTAÇÃO!$A:$G,2,FALSE),VLOOKUP(A1959,SINAPI!$A:$M,2,FALSE))</f>
        <v>CARPINTEIRO DE ESQUADRIA COM ENCARGOS COMPLEMENTARES</v>
      </c>
      <c r="D1959" s="155" t="str">
        <f>IF(ISNUMBER(SEARCH("Cot",A1959)),"INSUMO",VLOOKUP(A1959,SINAPI!$A:$M,3,FALSE))</f>
        <v>MÃO DE OBRA</v>
      </c>
      <c r="E1959" s="155" t="str">
        <f>IF(ISNUMBER(SEARCH("Cot",A1959)),VLOOKUP(A1959,COTAÇÃO!$A:$H,3,FALSE),VLOOKUP(A1959,SINAPI!$A:$M,4,FALSE))</f>
        <v>H</v>
      </c>
      <c r="F1959" s="156">
        <v>2</v>
      </c>
      <c r="G1959" s="129" t="str">
        <f>IF(ISNUMBER(SEARCH("Cot",$A1959)),"0,00",VLOOKUP($A1959,SINAPI!$A:$M,6,FALSE))</f>
        <v>17,43</v>
      </c>
      <c r="H1959" s="129" t="str">
        <f>IF(ISNUMBER(SEARCH("Cot",$A1959)),VLOOKUP(A1959,COTAÇÃO!$A:$H,4,0),VLOOKUP($A1959,SINAPI!$A:$M,7,FALSE))</f>
        <v>6,79</v>
      </c>
      <c r="I1959" s="129" t="str">
        <f>IF(ISNUMBER(SEARCH("Cot",$A1959)),"0,00",VLOOKUP($A1959,SINAPI!$A:$M,8,FALSE))</f>
        <v>0,00</v>
      </c>
      <c r="J1959" s="130">
        <f>G1959+H1959+I1959</f>
        <v>24.22</v>
      </c>
      <c r="K1959" s="131">
        <f>F1959*J1959</f>
        <v>48.44</v>
      </c>
      <c r="L1959" s="132"/>
      <c r="M1959" s="133">
        <f>((H1959+I1959)*F1959)</f>
        <v>13.58</v>
      </c>
      <c r="N1959" s="134">
        <f>F1959*G1959</f>
        <v>34.86</v>
      </c>
    </row>
    <row r="1960" spans="1:14" ht="13.5" x14ac:dyDescent="0.2">
      <c r="A1960" s="157">
        <v>88316</v>
      </c>
      <c r="B1960" s="153" t="s">
        <v>200</v>
      </c>
      <c r="C1960" s="154" t="str">
        <f>IF(ISNUMBER(SEARCH("Cot",A1960)),VLOOKUP(A1960,COTAÇÃO!$A:$G,2,FALSE),VLOOKUP(A1960,SINAPI!$A:$M,2,FALSE))</f>
        <v>SERVENTE COM ENCARGOS COMPLEMENTARES</v>
      </c>
      <c r="D1960" s="155" t="str">
        <f>IF(ISNUMBER(SEARCH("Cot",A1960)),"INSUMO",VLOOKUP(A1960,SINAPI!$A:$M,3,FALSE))</f>
        <v>MÃO DE OBRA</v>
      </c>
      <c r="E1960" s="155" t="str">
        <f>IF(ISNUMBER(SEARCH("Cot",A1960)),VLOOKUP(A1960,COTAÇÃO!$A:$H,3,FALSE),VLOOKUP(A1960,SINAPI!$A:$M,4,FALSE))</f>
        <v>H</v>
      </c>
      <c r="F1960" s="156">
        <v>2</v>
      </c>
      <c r="G1960" s="129" t="str">
        <f>IF(ISNUMBER(SEARCH("Cot",$A1960)),"0,00",VLOOKUP($A1960,SINAPI!$A:$M,6,FALSE))</f>
        <v>11,43</v>
      </c>
      <c r="H1960" s="129" t="str">
        <f>IF(ISNUMBER(SEARCH("Cot",$A1960)),VLOOKUP(A1960,COTAÇÃO!$A:$H,4,0),VLOOKUP($A1960,SINAPI!$A:$M,7,FALSE))</f>
        <v>6,79</v>
      </c>
      <c r="I1960" s="129" t="str">
        <f>IF(ISNUMBER(SEARCH("Cot",$A1960)),"0,00",VLOOKUP($A1960,SINAPI!$A:$M,8,FALSE))</f>
        <v>0,00</v>
      </c>
      <c r="J1960" s="130">
        <f>G1960+H1960+I1960</f>
        <v>18.22</v>
      </c>
      <c r="K1960" s="131">
        <f>F1960*J1960</f>
        <v>36.44</v>
      </c>
      <c r="L1960" s="132"/>
      <c r="M1960" s="133">
        <f>((H1960+I1960)*F1960)</f>
        <v>13.58</v>
      </c>
      <c r="N1960" s="134">
        <f>F1960*G1960</f>
        <v>22.86</v>
      </c>
    </row>
    <row r="1961" spans="1:14" ht="13.5" thickBot="1" x14ac:dyDescent="0.25"/>
    <row r="1962" spans="1:14" ht="40.5" customHeight="1" x14ac:dyDescent="0.2">
      <c r="A1962" s="121" t="s">
        <v>17506</v>
      </c>
      <c r="B1962" s="148"/>
      <c r="C1962" s="122" t="s">
        <v>17548</v>
      </c>
      <c r="D1962" s="123"/>
      <c r="E1962" s="124" t="s">
        <v>836</v>
      </c>
      <c r="F1962" s="124">
        <v>1</v>
      </c>
      <c r="G1962" s="124"/>
      <c r="H1962" s="124"/>
      <c r="I1962" s="124"/>
      <c r="J1962" s="126"/>
      <c r="K1962" s="124">
        <f>SUM(K1963:K1964)</f>
        <v>1164.128723</v>
      </c>
      <c r="L1962" s="127"/>
      <c r="M1962" s="124">
        <f>SUM(M1963:M1964)</f>
        <v>1017.0366320000001</v>
      </c>
      <c r="N1962" s="128">
        <f>SUM(N1963:N1964)</f>
        <v>147.09209100000001</v>
      </c>
    </row>
    <row r="1963" spans="1:14" ht="25.5" customHeight="1" x14ac:dyDescent="0.2">
      <c r="A1963" s="157">
        <v>86895</v>
      </c>
      <c r="B1963" s="153" t="s">
        <v>200</v>
      </c>
      <c r="C1963" s="154" t="str">
        <f>IF(ISNUMBER(SEARCH("Cot",A1963)),VLOOKUP(A1963,COTAÇÃO!$A:$G,2,FALSE),VLOOKUP(A1963,SINAPI!$A:$M,2,FALSE))</f>
        <v>BANCADA DE GRANITO CINZA POLIDO, DE 0,50 X 0,60 M, PARA LAVATÓRIO - FORNECIMENTO E INSTALAÇÃO. AF_01/2020</v>
      </c>
      <c r="D1963" s="155" t="str">
        <f>IF(ISNUMBER(SEARCH("Cot",A1963)),"INSUMO",VLOOKUP(A1963,SINAPI!$A:$M,3,FALSE))</f>
        <v>COMPOSIÇÃO</v>
      </c>
      <c r="E1963" s="155" t="str">
        <f>IF(ISNUMBER(SEARCH("Cot",A1963)),VLOOKUP(A1963,COTAÇÃO!$A:$H,3,FALSE),VLOOKUP(A1963,SINAPI!$A:$M,4,FALSE))</f>
        <v>UN</v>
      </c>
      <c r="F1963" s="156">
        <v>3.3332999999999999</v>
      </c>
      <c r="G1963" s="129" t="str">
        <f>IF(ISNUMBER(SEARCH("Cot",$A1963)),"0,00",VLOOKUP($A1963,SINAPI!$A:$M,6,FALSE))</f>
        <v>37,27</v>
      </c>
      <c r="H1963" s="129" t="str">
        <f>IF(ISNUMBER(SEARCH("Cot",$A1963)),VLOOKUP(A1963,COTAÇÃO!$A:$H,4,0),VLOOKUP($A1963,SINAPI!$A:$M,7,FALSE))</f>
        <v>301,04</v>
      </c>
      <c r="I1963" s="129" t="str">
        <f>IF(ISNUMBER(SEARCH("Cot",$A1963)),"0,00",VLOOKUP($A1963,SINAPI!$A:$M,8,FALSE))</f>
        <v>0,00</v>
      </c>
      <c r="J1963" s="130">
        <f>G1963+H1963+I1963</f>
        <v>338.31</v>
      </c>
      <c r="K1963" s="131">
        <f>F1963*J1963</f>
        <v>1127.688723</v>
      </c>
      <c r="L1963" s="132"/>
      <c r="M1963" s="133">
        <f>((H1963+I1963)*F1963)</f>
        <v>1003.456632</v>
      </c>
      <c r="N1963" s="134">
        <f>F1963*G1963</f>
        <v>124.23209100000001</v>
      </c>
    </row>
    <row r="1964" spans="1:14" ht="13.5" x14ac:dyDescent="0.2">
      <c r="A1964" s="157">
        <v>88316</v>
      </c>
      <c r="B1964" s="153" t="s">
        <v>200</v>
      </c>
      <c r="C1964" s="154" t="str">
        <f>IF(ISNUMBER(SEARCH("Cot",A1964)),VLOOKUP(A1964,COTAÇÃO!$A:$G,2,FALSE),VLOOKUP(A1964,SINAPI!$A:$M,2,FALSE))</f>
        <v>SERVENTE COM ENCARGOS COMPLEMENTARES</v>
      </c>
      <c r="D1964" s="155" t="str">
        <f>IF(ISNUMBER(SEARCH("Cot",A1964)),"INSUMO",VLOOKUP(A1964,SINAPI!$A:$M,3,FALSE))</f>
        <v>MÃO DE OBRA</v>
      </c>
      <c r="E1964" s="155" t="str">
        <f>IF(ISNUMBER(SEARCH("Cot",A1964)),VLOOKUP(A1964,COTAÇÃO!$A:$H,3,FALSE),VLOOKUP(A1964,SINAPI!$A:$M,4,FALSE))</f>
        <v>H</v>
      </c>
      <c r="F1964" s="156">
        <v>2</v>
      </c>
      <c r="G1964" s="129" t="str">
        <f>IF(ISNUMBER(SEARCH("Cot",$A1964)),"0,00",VLOOKUP($A1964,SINAPI!$A:$M,6,FALSE))</f>
        <v>11,43</v>
      </c>
      <c r="H1964" s="129" t="str">
        <f>IF(ISNUMBER(SEARCH("Cot",$A1964)),VLOOKUP(A1964,COTAÇÃO!$A:$H,4,0),VLOOKUP($A1964,SINAPI!$A:$M,7,FALSE))</f>
        <v>6,79</v>
      </c>
      <c r="I1964" s="129" t="str">
        <f>IF(ISNUMBER(SEARCH("Cot",$A1964)),"0,00",VLOOKUP($A1964,SINAPI!$A:$M,8,FALSE))</f>
        <v>0,00</v>
      </c>
      <c r="J1964" s="130">
        <f>G1964+H1964+I1964</f>
        <v>18.22</v>
      </c>
      <c r="K1964" s="131">
        <f>F1964*J1964</f>
        <v>36.44</v>
      </c>
      <c r="L1964" s="132"/>
      <c r="M1964" s="133">
        <f>((H1964+I1964)*F1964)</f>
        <v>13.58</v>
      </c>
      <c r="N1964" s="134">
        <f>F1964*G1964</f>
        <v>22.86</v>
      </c>
    </row>
    <row r="1965" spans="1:14" ht="13.5" thickBot="1" x14ac:dyDescent="0.25"/>
    <row r="1966" spans="1:14" ht="40.5" customHeight="1" x14ac:dyDescent="0.2">
      <c r="A1966" s="121" t="s">
        <v>17507</v>
      </c>
      <c r="B1966" s="148"/>
      <c r="C1966" s="122" t="s">
        <v>17547</v>
      </c>
      <c r="D1966" s="123"/>
      <c r="E1966" s="124" t="s">
        <v>836</v>
      </c>
      <c r="F1966" s="124">
        <v>1</v>
      </c>
      <c r="G1966" s="124"/>
      <c r="H1966" s="124"/>
      <c r="I1966" s="124"/>
      <c r="J1966" s="126"/>
      <c r="K1966" s="124">
        <f>SUM(K1967:K1968)</f>
        <v>818.6432890000001</v>
      </c>
      <c r="L1966" s="127"/>
      <c r="M1966" s="124">
        <f>SUM(M1967:M1968)</f>
        <v>760.77252800000008</v>
      </c>
      <c r="N1966" s="128">
        <f>SUM(N1967:N1968)</f>
        <v>57.870761000000002</v>
      </c>
    </row>
    <row r="1967" spans="1:14" ht="25.5" customHeight="1" x14ac:dyDescent="0.2">
      <c r="A1967" s="157">
        <v>86889</v>
      </c>
      <c r="B1967" s="153" t="s">
        <v>200</v>
      </c>
      <c r="C1967" s="154" t="str">
        <f>IF(ISNUMBER(SEARCH("Cot",A1967)),VLOOKUP(A1967,COTAÇÃO!$A:$G,2,FALSE),VLOOKUP(A1967,SINAPI!$A:$M,2,FALSE))</f>
        <v>BANCADA DE GRANITO CINZA POLIDO, DE 1,50 X 0,60 M, PARA PIA DE COZINHA - FORNECIMENTO E INSTALAÇÃO. AF_01/2020</v>
      </c>
      <c r="D1967" s="155" t="str">
        <f>IF(ISNUMBER(SEARCH("Cot",A1967)),"INSUMO",VLOOKUP(A1967,SINAPI!$A:$M,3,FALSE))</f>
        <v>COMPOSIÇÃO</v>
      </c>
      <c r="E1967" s="155" t="str">
        <f>IF(ISNUMBER(SEARCH("Cot",A1967)),VLOOKUP(A1967,COTAÇÃO!$A:$H,3,FALSE),VLOOKUP(A1967,SINAPI!$A:$M,4,FALSE))</f>
        <v>UN</v>
      </c>
      <c r="F1967" s="156">
        <v>1.1111</v>
      </c>
      <c r="G1967" s="129" t="str">
        <f>IF(ISNUMBER(SEARCH("Cot",$A1967)),"0,00",VLOOKUP($A1967,SINAPI!$A:$M,6,FALSE))</f>
        <v>31,51</v>
      </c>
      <c r="H1967" s="129" t="str">
        <f>IF(ISNUMBER(SEARCH("Cot",$A1967)),VLOOKUP(A1967,COTAÇÃO!$A:$H,4,0),VLOOKUP($A1967,SINAPI!$A:$M,7,FALSE))</f>
        <v>672,48</v>
      </c>
      <c r="I1967" s="129" t="str">
        <f>IF(ISNUMBER(SEARCH("Cot",$A1967)),"0,00",VLOOKUP($A1967,SINAPI!$A:$M,8,FALSE))</f>
        <v>0,00</v>
      </c>
      <c r="J1967" s="130">
        <f>G1967+H1967+I1967</f>
        <v>703.99</v>
      </c>
      <c r="K1967" s="131">
        <f>F1967*J1967</f>
        <v>782.20328900000004</v>
      </c>
      <c r="L1967" s="132"/>
      <c r="M1967" s="133">
        <f>((H1967+I1967)*F1967)</f>
        <v>747.19252800000004</v>
      </c>
      <c r="N1967" s="134">
        <f>F1967*G1967</f>
        <v>35.010761000000002</v>
      </c>
    </row>
    <row r="1968" spans="1:14" ht="13.5" x14ac:dyDescent="0.2">
      <c r="A1968" s="157">
        <v>88316</v>
      </c>
      <c r="B1968" s="153" t="s">
        <v>200</v>
      </c>
      <c r="C1968" s="154" t="str">
        <f>IF(ISNUMBER(SEARCH("Cot",A1968)),VLOOKUP(A1968,COTAÇÃO!$A:$G,2,FALSE),VLOOKUP(A1968,SINAPI!$A:$M,2,FALSE))</f>
        <v>SERVENTE COM ENCARGOS COMPLEMENTARES</v>
      </c>
      <c r="D1968" s="155" t="str">
        <f>IF(ISNUMBER(SEARCH("Cot",A1968)),"INSUMO",VLOOKUP(A1968,SINAPI!$A:$M,3,FALSE))</f>
        <v>MÃO DE OBRA</v>
      </c>
      <c r="E1968" s="155" t="str">
        <f>IF(ISNUMBER(SEARCH("Cot",A1968)),VLOOKUP(A1968,COTAÇÃO!$A:$H,3,FALSE),VLOOKUP(A1968,SINAPI!$A:$M,4,FALSE))</f>
        <v>H</v>
      </c>
      <c r="F1968" s="156">
        <v>2</v>
      </c>
      <c r="G1968" s="129" t="str">
        <f>IF(ISNUMBER(SEARCH("Cot",$A1968)),"0,00",VLOOKUP($A1968,SINAPI!$A:$M,6,FALSE))</f>
        <v>11,43</v>
      </c>
      <c r="H1968" s="129" t="str">
        <f>IF(ISNUMBER(SEARCH("Cot",$A1968)),VLOOKUP(A1968,COTAÇÃO!$A:$H,4,0),VLOOKUP($A1968,SINAPI!$A:$M,7,FALSE))</f>
        <v>6,79</v>
      </c>
      <c r="I1968" s="129" t="str">
        <f>IF(ISNUMBER(SEARCH("Cot",$A1968)),"0,00",VLOOKUP($A1968,SINAPI!$A:$M,8,FALSE))</f>
        <v>0,00</v>
      </c>
      <c r="J1968" s="130">
        <f>G1968+H1968+I1968</f>
        <v>18.22</v>
      </c>
      <c r="K1968" s="131">
        <f>F1968*J1968</f>
        <v>36.44</v>
      </c>
      <c r="L1968" s="132"/>
      <c r="M1968" s="133">
        <f>((H1968+I1968)*F1968)</f>
        <v>13.58</v>
      </c>
      <c r="N1968" s="134">
        <f>F1968*G1968</f>
        <v>22.86</v>
      </c>
    </row>
    <row r="1969" spans="1:22" ht="13.5" thickBot="1" x14ac:dyDescent="0.25"/>
    <row r="1970" spans="1:22" ht="42" customHeight="1" x14ac:dyDescent="0.2">
      <c r="A1970" s="121" t="s">
        <v>17508</v>
      </c>
      <c r="B1970" s="148"/>
      <c r="C1970" s="122" t="s">
        <v>15222</v>
      </c>
      <c r="D1970" s="123"/>
      <c r="E1970" s="124" t="s">
        <v>208</v>
      </c>
      <c r="F1970" s="124">
        <v>1</v>
      </c>
      <c r="G1970" s="124"/>
      <c r="H1970" s="124"/>
      <c r="I1970" s="124"/>
      <c r="J1970" s="126"/>
      <c r="K1970" s="124">
        <f>SUM(K1971:K1973)</f>
        <v>629.91500000000008</v>
      </c>
      <c r="L1970" s="127"/>
      <c r="M1970" s="124">
        <f>SUM(M1971:M1973)</f>
        <v>524.18000000000006</v>
      </c>
      <c r="N1970" s="128">
        <f>SUM(N1971:N1973)</f>
        <v>105.735</v>
      </c>
      <c r="T1970" s="423"/>
      <c r="U1970" s="458"/>
      <c r="V1970" s="423"/>
    </row>
    <row r="1971" spans="1:22" ht="46.5" customHeight="1" x14ac:dyDescent="0.2">
      <c r="A1971" s="157" t="s">
        <v>16973</v>
      </c>
      <c r="B1971" s="153" t="s">
        <v>15569</v>
      </c>
      <c r="C1971" s="154" t="str">
        <f>IF(ISNUMBER(SEARCH("Cot",A1971)),VLOOKUP(A1971,COTAÇÃO!$A:$G,2,FALSE),VLOOKUP(A1971,SINAPI!$A:$M,2,FALSE))</f>
        <v>CHAVE COMUTADORA/TRANSFERÊNCIA TRIFÁSICA MANUAL COM 3 POSIÇÕES, CORRENTE NOMINAL 40A</v>
      </c>
      <c r="D1971" s="155" t="str">
        <f>IF(ISNUMBER(SEARCH("Cot",A1971)),"INSUMO",VLOOKUP(A1971,SINAPI!$A:$M,3,FALSE))</f>
        <v>INSUMO</v>
      </c>
      <c r="E1971" s="155" t="str">
        <f>IF(ISNUMBER(SEARCH("Cot",A1971)),VLOOKUP(A1971,COTAÇÃO!$A:$H,3,FALSE),VLOOKUP(A1971,SINAPI!$A:$M,4,FALSE))</f>
        <v>UN</v>
      </c>
      <c r="F1971" s="156">
        <v>1</v>
      </c>
      <c r="G1971" s="129" t="str">
        <f>IF(ISNUMBER(SEARCH("Cot",$A1971)),"0,00",VLOOKUP($A1971,SINAPI!$A:$M,6,FALSE))</f>
        <v>0,00</v>
      </c>
      <c r="H1971" s="129">
        <f>IF(ISNUMBER(SEARCH("Cot",$A1971)),VLOOKUP(A1971,COTAÇÃO!$A:$H,4,0),VLOOKUP($A1971,SINAPI!$A:$M,7,FALSE))</f>
        <v>475.67</v>
      </c>
      <c r="I1971" s="129" t="str">
        <f>IF(ISNUMBER(SEARCH("Cot",$A1971)),"0,00",VLOOKUP($A1971,SINAPI!$A:$M,8,FALSE))</f>
        <v>0,00</v>
      </c>
      <c r="J1971" s="130">
        <f t="shared" ref="J1971:J1973" si="1040">G1971+H1971+I1971</f>
        <v>475.67</v>
      </c>
      <c r="K1971" s="131">
        <f t="shared" ref="K1971:K1973" si="1041">F1971*J1971</f>
        <v>475.67</v>
      </c>
      <c r="L1971" s="132"/>
      <c r="M1971" s="133">
        <f t="shared" ref="M1971:M1973" si="1042">((H1971+I1971)*F1971)</f>
        <v>475.67</v>
      </c>
      <c r="N1971" s="134">
        <f t="shared" ref="N1971:N1973" si="1043">F1971*G1971</f>
        <v>0</v>
      </c>
      <c r="T1971" s="423"/>
      <c r="U1971" s="458"/>
      <c r="V1971" s="423"/>
    </row>
    <row r="1972" spans="1:22" ht="13.5" x14ac:dyDescent="0.2">
      <c r="A1972" s="157">
        <v>88247</v>
      </c>
      <c r="B1972" s="153" t="s">
        <v>200</v>
      </c>
      <c r="C1972" s="154" t="str">
        <f>IF(ISNUMBER(SEARCH("Cot",A1972)),VLOOKUP(A1972,COTAÇÃO!$A:$G,2,FALSE),VLOOKUP(A1972,SINAPI!$A:$M,2,FALSE))</f>
        <v>AUXILIAR DE ELETRICISTA COM ENCARGOS COMPLEMENTARES</v>
      </c>
      <c r="D1972" s="155" t="str">
        <f>IF(ISNUMBER(SEARCH("Cot",A1972)),"INSUMO",VLOOKUP(A1972,SINAPI!$A:$M,3,FALSE))</f>
        <v>MÃO DE OBRA</v>
      </c>
      <c r="E1972" s="155" t="str">
        <f>IF(ISNUMBER(SEARCH("Cot",A1972)),VLOOKUP(A1972,COTAÇÃO!$A:$H,3,FALSE),VLOOKUP(A1972,SINAPI!$A:$M,4,FALSE))</f>
        <v>H</v>
      </c>
      <c r="F1972" s="156">
        <v>3.5</v>
      </c>
      <c r="G1972" s="129" t="str">
        <f>IF(ISNUMBER(SEARCH("Cot",$A1972)),"0,00",VLOOKUP($A1972,SINAPI!$A:$M,6,FALSE))</f>
        <v>12,46</v>
      </c>
      <c r="H1972" s="129" t="str">
        <f>IF(ISNUMBER(SEARCH("Cot",$A1972)),VLOOKUP(A1972,COTAÇÃO!$A:$H,4,0),VLOOKUP($A1972,SINAPI!$A:$M,7,FALSE))</f>
        <v>6,93</v>
      </c>
      <c r="I1972" s="129" t="str">
        <f>IF(ISNUMBER(SEARCH("Cot",$A1972)),"0,00",VLOOKUP($A1972,SINAPI!$A:$M,8,FALSE))</f>
        <v>0,00</v>
      </c>
      <c r="J1972" s="130">
        <f t="shared" si="1040"/>
        <v>19.39</v>
      </c>
      <c r="K1972" s="131">
        <f t="shared" si="1041"/>
        <v>67.865000000000009</v>
      </c>
      <c r="L1972" s="132"/>
      <c r="M1972" s="133">
        <f t="shared" si="1042"/>
        <v>24.254999999999999</v>
      </c>
      <c r="N1972" s="134">
        <f t="shared" si="1043"/>
        <v>43.61</v>
      </c>
    </row>
    <row r="1973" spans="1:22" ht="13.5" x14ac:dyDescent="0.2">
      <c r="A1973" s="157">
        <v>88264</v>
      </c>
      <c r="B1973" s="153" t="s">
        <v>200</v>
      </c>
      <c r="C1973" s="154" t="str">
        <f>IF(ISNUMBER(SEARCH("Cot",A1973)),VLOOKUP(A1973,COTAÇÃO!$A:$G,2,FALSE),VLOOKUP(A1973,SINAPI!$A:$M,2,FALSE))</f>
        <v>ELETRICISTA COM ENCARGOS COMPLEMENTARES</v>
      </c>
      <c r="D1973" s="155" t="str">
        <f>IF(ISNUMBER(SEARCH("Cot",A1973)),"INSUMO",VLOOKUP(A1973,SINAPI!$A:$M,3,FALSE))</f>
        <v>MÃO DE OBRA</v>
      </c>
      <c r="E1973" s="155" t="str">
        <f>IF(ISNUMBER(SEARCH("Cot",A1973)),VLOOKUP(A1973,COTAÇÃO!$A:$H,3,FALSE),VLOOKUP(A1973,SINAPI!$A:$M,4,FALSE))</f>
        <v>H</v>
      </c>
      <c r="F1973" s="156">
        <v>3.5</v>
      </c>
      <c r="G1973" s="129" t="str">
        <f>IF(ISNUMBER(SEARCH("Cot",$A1973)),"0,00",VLOOKUP($A1973,SINAPI!$A:$M,6,FALSE))</f>
        <v>17,75</v>
      </c>
      <c r="H1973" s="129" t="str">
        <f>IF(ISNUMBER(SEARCH("Cot",$A1973)),VLOOKUP(A1973,COTAÇÃO!$A:$H,4,0),VLOOKUP($A1973,SINAPI!$A:$M,7,FALSE))</f>
        <v>6,93</v>
      </c>
      <c r="I1973" s="129" t="str">
        <f>IF(ISNUMBER(SEARCH("Cot",$A1973)),"0,00",VLOOKUP($A1973,SINAPI!$A:$M,8,FALSE))</f>
        <v>0,00</v>
      </c>
      <c r="J1973" s="130">
        <f t="shared" si="1040"/>
        <v>24.68</v>
      </c>
      <c r="K1973" s="131">
        <f t="shared" si="1041"/>
        <v>86.38</v>
      </c>
      <c r="L1973" s="132"/>
      <c r="M1973" s="133">
        <f t="shared" si="1042"/>
        <v>24.254999999999999</v>
      </c>
      <c r="N1973" s="134">
        <f t="shared" si="1043"/>
        <v>62.125</v>
      </c>
    </row>
    <row r="1974" spans="1:22" ht="13.5" thickBot="1" x14ac:dyDescent="0.25"/>
    <row r="1975" spans="1:22" ht="42" customHeight="1" x14ac:dyDescent="0.2">
      <c r="A1975" s="121" t="s">
        <v>17509</v>
      </c>
      <c r="B1975" s="148"/>
      <c r="C1975" s="122" t="s">
        <v>17402</v>
      </c>
      <c r="D1975" s="123"/>
      <c r="E1975" s="124" t="s">
        <v>208</v>
      </c>
      <c r="F1975" s="124">
        <v>1</v>
      </c>
      <c r="G1975" s="124"/>
      <c r="H1975" s="124"/>
      <c r="I1975" s="124"/>
      <c r="J1975" s="126"/>
      <c r="K1975" s="124">
        <f>SUM(K1976:K1978)</f>
        <v>287.11</v>
      </c>
      <c r="L1975" s="127"/>
      <c r="M1975" s="124">
        <f>SUM(M1976:M1978)</f>
        <v>196.48</v>
      </c>
      <c r="N1975" s="128">
        <f>SUM(N1976:N1978)</f>
        <v>90.63</v>
      </c>
      <c r="T1975" s="423"/>
      <c r="U1975" s="458"/>
      <c r="V1975" s="423"/>
    </row>
    <row r="1976" spans="1:22" ht="46.5" customHeight="1" x14ac:dyDescent="0.2">
      <c r="A1976" s="157" t="s">
        <v>16974</v>
      </c>
      <c r="B1976" s="153" t="s">
        <v>15569</v>
      </c>
      <c r="C1976" s="154" t="str">
        <f>IF(ISNUMBER(SEARCH("Cot",A1976)),VLOOKUP(A1976,COTAÇÃO!$A:$G,2,FALSE),VLOOKUP(A1976,SINAPI!$A:$M,2,FALSE))</f>
        <v>CHAVE COMUTADORA EM PVC/TRANSFERÊNCIA TRIFÁSICA MANUAL COM 3 POSIÇÕES, CORRENTE NOMINAL 32A</v>
      </c>
      <c r="D1976" s="155" t="str">
        <f>IF(ISNUMBER(SEARCH("Cot",A1976)),"INSUMO",VLOOKUP(A1976,SINAPI!$A:$M,3,FALSE))</f>
        <v>INSUMO</v>
      </c>
      <c r="E1976" s="155" t="str">
        <f>IF(ISNUMBER(SEARCH("Cot",A1976)),VLOOKUP(A1976,COTAÇÃO!$A:$H,3,FALSE),VLOOKUP(A1976,SINAPI!$A:$M,4,FALSE))</f>
        <v>UN</v>
      </c>
      <c r="F1976" s="156">
        <v>1</v>
      </c>
      <c r="G1976" s="129" t="str">
        <f>IF(ISNUMBER(SEARCH("Cot",$A1976)),"0,00",VLOOKUP($A1976,SINAPI!$A:$M,6,FALSE))</f>
        <v>0,00</v>
      </c>
      <c r="H1976" s="129">
        <f>IF(ISNUMBER(SEARCH("Cot",$A1976)),VLOOKUP(A1976,COTAÇÃO!$A:$H,4,0),VLOOKUP($A1976,SINAPI!$A:$M,7,FALSE))</f>
        <v>154.9</v>
      </c>
      <c r="I1976" s="129" t="str">
        <f>IF(ISNUMBER(SEARCH("Cot",$A1976)),"0,00",VLOOKUP($A1976,SINAPI!$A:$M,8,FALSE))</f>
        <v>0,00</v>
      </c>
      <c r="J1976" s="130">
        <f t="shared" ref="J1976:J1978" si="1044">G1976+H1976+I1976</f>
        <v>154.9</v>
      </c>
      <c r="K1976" s="131">
        <f t="shared" ref="K1976:K1978" si="1045">F1976*J1976</f>
        <v>154.9</v>
      </c>
      <c r="L1976" s="132"/>
      <c r="M1976" s="133">
        <f t="shared" ref="M1976:M1978" si="1046">((H1976+I1976)*F1976)</f>
        <v>154.9</v>
      </c>
      <c r="N1976" s="134">
        <f t="shared" ref="N1976:N1978" si="1047">F1976*G1976</f>
        <v>0</v>
      </c>
      <c r="T1976" s="423"/>
      <c r="U1976" s="458"/>
      <c r="V1976" s="423"/>
    </row>
    <row r="1977" spans="1:22" ht="13.5" x14ac:dyDescent="0.2">
      <c r="A1977" s="157">
        <v>88247</v>
      </c>
      <c r="B1977" s="153" t="s">
        <v>200</v>
      </c>
      <c r="C1977" s="154" t="str">
        <f>IF(ISNUMBER(SEARCH("Cot",A1977)),VLOOKUP(A1977,COTAÇÃO!$A:$G,2,FALSE),VLOOKUP(A1977,SINAPI!$A:$M,2,FALSE))</f>
        <v>AUXILIAR DE ELETRICISTA COM ENCARGOS COMPLEMENTARES</v>
      </c>
      <c r="D1977" s="155" t="str">
        <f>IF(ISNUMBER(SEARCH("Cot",A1977)),"INSUMO",VLOOKUP(A1977,SINAPI!$A:$M,3,FALSE))</f>
        <v>MÃO DE OBRA</v>
      </c>
      <c r="E1977" s="155" t="str">
        <f>IF(ISNUMBER(SEARCH("Cot",A1977)),VLOOKUP(A1977,COTAÇÃO!$A:$H,3,FALSE),VLOOKUP(A1977,SINAPI!$A:$M,4,FALSE))</f>
        <v>H</v>
      </c>
      <c r="F1977" s="156">
        <v>3</v>
      </c>
      <c r="G1977" s="129" t="str">
        <f>IF(ISNUMBER(SEARCH("Cot",$A1977)),"0,00",VLOOKUP($A1977,SINAPI!$A:$M,6,FALSE))</f>
        <v>12,46</v>
      </c>
      <c r="H1977" s="129" t="str">
        <f>IF(ISNUMBER(SEARCH("Cot",$A1977)),VLOOKUP(A1977,COTAÇÃO!$A:$H,4,0),VLOOKUP($A1977,SINAPI!$A:$M,7,FALSE))</f>
        <v>6,93</v>
      </c>
      <c r="I1977" s="129" t="str">
        <f>IF(ISNUMBER(SEARCH("Cot",$A1977)),"0,00",VLOOKUP($A1977,SINAPI!$A:$M,8,FALSE))</f>
        <v>0,00</v>
      </c>
      <c r="J1977" s="130">
        <f t="shared" si="1044"/>
        <v>19.39</v>
      </c>
      <c r="K1977" s="131">
        <f t="shared" si="1045"/>
        <v>58.17</v>
      </c>
      <c r="L1977" s="132"/>
      <c r="M1977" s="133">
        <f t="shared" si="1046"/>
        <v>20.79</v>
      </c>
      <c r="N1977" s="134">
        <f t="shared" si="1047"/>
        <v>37.380000000000003</v>
      </c>
    </row>
    <row r="1978" spans="1:22" ht="13.5" x14ac:dyDescent="0.2">
      <c r="A1978" s="157">
        <v>88264</v>
      </c>
      <c r="B1978" s="153" t="s">
        <v>200</v>
      </c>
      <c r="C1978" s="154" t="str">
        <f>IF(ISNUMBER(SEARCH("Cot",A1978)),VLOOKUP(A1978,COTAÇÃO!$A:$G,2,FALSE),VLOOKUP(A1978,SINAPI!$A:$M,2,FALSE))</f>
        <v>ELETRICISTA COM ENCARGOS COMPLEMENTARES</v>
      </c>
      <c r="D1978" s="155" t="str">
        <f>IF(ISNUMBER(SEARCH("Cot",A1978)),"INSUMO",VLOOKUP(A1978,SINAPI!$A:$M,3,FALSE))</f>
        <v>MÃO DE OBRA</v>
      </c>
      <c r="E1978" s="155" t="str">
        <f>IF(ISNUMBER(SEARCH("Cot",A1978)),VLOOKUP(A1978,COTAÇÃO!$A:$H,3,FALSE),VLOOKUP(A1978,SINAPI!$A:$M,4,FALSE))</f>
        <v>H</v>
      </c>
      <c r="F1978" s="156">
        <v>3</v>
      </c>
      <c r="G1978" s="129" t="str">
        <f>IF(ISNUMBER(SEARCH("Cot",$A1978)),"0,00",VLOOKUP($A1978,SINAPI!$A:$M,6,FALSE))</f>
        <v>17,75</v>
      </c>
      <c r="H1978" s="129" t="str">
        <f>IF(ISNUMBER(SEARCH("Cot",$A1978)),VLOOKUP(A1978,COTAÇÃO!$A:$H,4,0),VLOOKUP($A1978,SINAPI!$A:$M,7,FALSE))</f>
        <v>6,93</v>
      </c>
      <c r="I1978" s="129" t="str">
        <f>IF(ISNUMBER(SEARCH("Cot",$A1978)),"0,00",VLOOKUP($A1978,SINAPI!$A:$M,8,FALSE))</f>
        <v>0,00</v>
      </c>
      <c r="J1978" s="130">
        <f t="shared" si="1044"/>
        <v>24.68</v>
      </c>
      <c r="K1978" s="131">
        <f t="shared" si="1045"/>
        <v>74.039999999999992</v>
      </c>
      <c r="L1978" s="132"/>
      <c r="M1978" s="133">
        <f t="shared" si="1046"/>
        <v>20.79</v>
      </c>
      <c r="N1978" s="134">
        <f t="shared" si="1047"/>
        <v>53.25</v>
      </c>
    </row>
    <row r="1979" spans="1:22" ht="13.5" thickBot="1" x14ac:dyDescent="0.25"/>
    <row r="1980" spans="1:22" ht="40.5" customHeight="1" x14ac:dyDescent="0.2">
      <c r="A1980" s="121" t="s">
        <v>17510</v>
      </c>
      <c r="B1980" s="148"/>
      <c r="C1980" s="122" t="s">
        <v>14983</v>
      </c>
      <c r="D1980" s="123"/>
      <c r="E1980" s="124" t="s">
        <v>17546</v>
      </c>
      <c r="F1980" s="124">
        <v>1</v>
      </c>
      <c r="G1980" s="124"/>
      <c r="H1980" s="124"/>
      <c r="I1980" s="124"/>
      <c r="J1980" s="126"/>
      <c r="K1980" s="124">
        <f>SUM(K1981:K1983)</f>
        <v>1461.04</v>
      </c>
      <c r="L1980" s="127"/>
      <c r="M1980" s="124">
        <f>SUM(M1981:M1983)</f>
        <v>1360.0300000000002</v>
      </c>
      <c r="N1980" s="128">
        <f>SUM(N1981:N1983)</f>
        <v>101.00999999999999</v>
      </c>
    </row>
    <row r="1981" spans="1:22" ht="26.25" customHeight="1" x14ac:dyDescent="0.2">
      <c r="A1981" s="157" t="s">
        <v>16987</v>
      </c>
      <c r="B1981" s="153" t="s">
        <v>15569</v>
      </c>
      <c r="C1981" s="154" t="str">
        <f>IF(ISNUMBER(SEARCH("Cot",A1981)),VLOOKUP(A1981,COTAÇÃO!$A:$G,2,FALSE),VLOOKUP(A1981,SINAPI!$A:$M,2,FALSE))</f>
        <v>PORTA TS COM FERRAGENS DE FIXAÇÃO/ACABAMENTO,COM FECHADURA LIVRE-OCUPADO</v>
      </c>
      <c r="D1981" s="155" t="str">
        <f>IF(ISNUMBER(SEARCH("Cot",A1981)),"INSUMO",VLOOKUP(A1981,SINAPI!$A:$M,3,FALSE))</f>
        <v>INSUMO</v>
      </c>
      <c r="E1981" s="155" t="str">
        <f>IF(ISNUMBER(SEARCH("Cot",A1981)),VLOOKUP(A1981,COTAÇÃO!$A:$H,3,FALSE),VLOOKUP(A1981,SINAPI!$A:$M,4,FALSE))</f>
        <v>UN</v>
      </c>
      <c r="F1981" s="156">
        <v>1.05</v>
      </c>
      <c r="G1981" s="129" t="str">
        <f>IF(ISNUMBER(SEARCH("Cot",$A1981)),"0,00",VLOOKUP($A1981,SINAPI!$A:$M,6,FALSE))</f>
        <v>0,00</v>
      </c>
      <c r="H1981" s="129">
        <f>IF(ISNUMBER(SEARCH("Cot",$A1981)),VLOOKUP(A1981,COTAÇÃO!$A:$H,4,0),VLOOKUP($A1981,SINAPI!$A:$M,7,FALSE))</f>
        <v>1250</v>
      </c>
      <c r="I1981" s="129" t="str">
        <f>IF(ISNUMBER(SEARCH("Cot",$A1981)),"0,00",VLOOKUP($A1981,SINAPI!$A:$M,8,FALSE))</f>
        <v>0,00</v>
      </c>
      <c r="J1981" s="130">
        <f>G1981+H1981+I1981</f>
        <v>1250</v>
      </c>
      <c r="K1981" s="131">
        <f>F1981*J1981</f>
        <v>1312.5</v>
      </c>
      <c r="L1981" s="132"/>
      <c r="M1981" s="133">
        <f>((H1981+I1981)*F1981)</f>
        <v>1312.5</v>
      </c>
      <c r="N1981" s="134">
        <f>F1981*G1981</f>
        <v>0</v>
      </c>
    </row>
    <row r="1982" spans="1:22" ht="13.5" x14ac:dyDescent="0.2">
      <c r="A1982" s="157">
        <v>88261</v>
      </c>
      <c r="B1982" s="153" t="s">
        <v>200</v>
      </c>
      <c r="C1982" s="154" t="str">
        <f>IF(ISNUMBER(SEARCH("Cot",A1982)),VLOOKUP(A1982,COTAÇÃO!$A:$G,2,FALSE),VLOOKUP(A1982,SINAPI!$A:$M,2,FALSE))</f>
        <v>CARPINTEIRO DE ESQUADRIA COM ENCARGOS COMPLEMENTARES</v>
      </c>
      <c r="D1982" s="155" t="str">
        <f>IF(ISNUMBER(SEARCH("Cot",A1982)),"INSUMO",VLOOKUP(A1982,SINAPI!$A:$M,3,FALSE))</f>
        <v>MÃO DE OBRA</v>
      </c>
      <c r="E1982" s="155" t="str">
        <f>IF(ISNUMBER(SEARCH("Cot",A1982)),VLOOKUP(A1982,COTAÇÃO!$A:$H,3,FALSE),VLOOKUP(A1982,SINAPI!$A:$M,4,FALSE))</f>
        <v>H</v>
      </c>
      <c r="F1982" s="156">
        <v>3.5</v>
      </c>
      <c r="G1982" s="129" t="str">
        <f>IF(ISNUMBER(SEARCH("Cot",$A1982)),"0,00",VLOOKUP($A1982,SINAPI!$A:$M,6,FALSE))</f>
        <v>17,43</v>
      </c>
      <c r="H1982" s="129" t="str">
        <f>IF(ISNUMBER(SEARCH("Cot",$A1982)),VLOOKUP(A1982,COTAÇÃO!$A:$H,4,0),VLOOKUP($A1982,SINAPI!$A:$M,7,FALSE))</f>
        <v>6,79</v>
      </c>
      <c r="I1982" s="129" t="str">
        <f>IF(ISNUMBER(SEARCH("Cot",$A1982)),"0,00",VLOOKUP($A1982,SINAPI!$A:$M,8,FALSE))</f>
        <v>0,00</v>
      </c>
      <c r="J1982" s="130">
        <f>G1982+H1982+I1982</f>
        <v>24.22</v>
      </c>
      <c r="K1982" s="131">
        <f>F1982*J1982</f>
        <v>84.77</v>
      </c>
      <c r="L1982" s="132"/>
      <c r="M1982" s="133">
        <f>((H1982+I1982)*F1982)</f>
        <v>23.765000000000001</v>
      </c>
      <c r="N1982" s="134">
        <f>F1982*G1982</f>
        <v>61.004999999999995</v>
      </c>
    </row>
    <row r="1983" spans="1:22" ht="13.5" x14ac:dyDescent="0.2">
      <c r="A1983" s="157">
        <v>88316</v>
      </c>
      <c r="B1983" s="153" t="s">
        <v>200</v>
      </c>
      <c r="C1983" s="154" t="str">
        <f>IF(ISNUMBER(SEARCH("Cot",A1983)),VLOOKUP(A1983,COTAÇÃO!$A:$G,2,FALSE),VLOOKUP(A1983,SINAPI!$A:$M,2,FALSE))</f>
        <v>SERVENTE COM ENCARGOS COMPLEMENTARES</v>
      </c>
      <c r="D1983" s="155" t="str">
        <f>IF(ISNUMBER(SEARCH("Cot",A1983)),"INSUMO",VLOOKUP(A1983,SINAPI!$A:$M,3,FALSE))</f>
        <v>MÃO DE OBRA</v>
      </c>
      <c r="E1983" s="155" t="str">
        <f>IF(ISNUMBER(SEARCH("Cot",A1983)),VLOOKUP(A1983,COTAÇÃO!$A:$H,3,FALSE),VLOOKUP(A1983,SINAPI!$A:$M,4,FALSE))</f>
        <v>H</v>
      </c>
      <c r="F1983" s="156">
        <v>3.5</v>
      </c>
      <c r="G1983" s="129" t="str">
        <f>IF(ISNUMBER(SEARCH("Cot",$A1983)),"0,00",VLOOKUP($A1983,SINAPI!$A:$M,6,FALSE))</f>
        <v>11,43</v>
      </c>
      <c r="H1983" s="129" t="str">
        <f>IF(ISNUMBER(SEARCH("Cot",$A1983)),VLOOKUP(A1983,COTAÇÃO!$A:$H,4,0),VLOOKUP($A1983,SINAPI!$A:$M,7,FALSE))</f>
        <v>6,79</v>
      </c>
      <c r="I1983" s="129" t="str">
        <f>IF(ISNUMBER(SEARCH("Cot",$A1983)),"0,00",VLOOKUP($A1983,SINAPI!$A:$M,8,FALSE))</f>
        <v>0,00</v>
      </c>
      <c r="J1983" s="130">
        <f>G1983+H1983+I1983</f>
        <v>18.22</v>
      </c>
      <c r="K1983" s="131">
        <f>F1983*J1983</f>
        <v>63.769999999999996</v>
      </c>
      <c r="L1983" s="132"/>
      <c r="M1983" s="133">
        <f>((H1983+I1983)*F1983)</f>
        <v>23.765000000000001</v>
      </c>
      <c r="N1983" s="134">
        <f>F1983*G1983</f>
        <v>40.004999999999995</v>
      </c>
    </row>
    <row r="1984" spans="1:22" ht="13.5" thickBot="1" x14ac:dyDescent="0.25"/>
    <row r="1985" spans="1:22" ht="42" customHeight="1" x14ac:dyDescent="0.2">
      <c r="A1985" s="121" t="s">
        <v>17511</v>
      </c>
      <c r="B1985" s="148"/>
      <c r="C1985" s="122" t="s">
        <v>15254</v>
      </c>
      <c r="D1985" s="123"/>
      <c r="E1985" s="124" t="s">
        <v>243</v>
      </c>
      <c r="F1985" s="124">
        <v>1</v>
      </c>
      <c r="G1985" s="124"/>
      <c r="H1985" s="124"/>
      <c r="I1985" s="124"/>
      <c r="J1985" s="126"/>
      <c r="K1985" s="124">
        <f>SUM(K1986:K1988)</f>
        <v>3.1220999999999997</v>
      </c>
      <c r="L1985" s="127"/>
      <c r="M1985" s="124">
        <f>SUM(M1986:M1988)</f>
        <v>2.2158000000000002</v>
      </c>
      <c r="N1985" s="128">
        <f>SUM(N1986:N1988)</f>
        <v>0.90629999999999999</v>
      </c>
      <c r="T1985" s="423"/>
      <c r="U1985" s="458"/>
      <c r="V1985" s="423"/>
    </row>
    <row r="1986" spans="1:22" ht="46.5" customHeight="1" x14ac:dyDescent="0.2">
      <c r="A1986" s="157" t="s">
        <v>16976</v>
      </c>
      <c r="B1986" s="153" t="s">
        <v>15569</v>
      </c>
      <c r="C1986" s="154" t="str">
        <f>IF(ISNUMBER(SEARCH("Cot",A1986)),VLOOKUP(A1986,COTAÇÃO!$A:$G,2,FALSE),VLOOKUP(A1986,SINAPI!$A:$M,2,FALSE))</f>
        <v>CABO RG59, MALHA DE COBRE 95%</v>
      </c>
      <c r="D1986" s="155" t="str">
        <f>IF(ISNUMBER(SEARCH("Cot",A1986)),"INSUMO",VLOOKUP(A1986,SINAPI!$A:$M,3,FALSE))</f>
        <v>INSUMO</v>
      </c>
      <c r="E1986" s="155" t="str">
        <f>IF(ISNUMBER(SEARCH("Cot",A1986)),VLOOKUP(A1986,COTAÇÃO!$A:$H,3,FALSE),VLOOKUP(A1986,SINAPI!$A:$M,4,FALSE))</f>
        <v>M</v>
      </c>
      <c r="F1986" s="156">
        <v>1</v>
      </c>
      <c r="G1986" s="129" t="str">
        <f>IF(ISNUMBER(SEARCH("Cot",$A1986)),"0,00",VLOOKUP($A1986,SINAPI!$A:$M,6,FALSE))</f>
        <v>0,00</v>
      </c>
      <c r="H1986" s="129">
        <f>IF(ISNUMBER(SEARCH("Cot",$A1986)),VLOOKUP(A1986,COTAÇÃO!$A:$H,4,0),VLOOKUP($A1986,SINAPI!$A:$M,7,FALSE))</f>
        <v>1.8</v>
      </c>
      <c r="I1986" s="129" t="str">
        <f>IF(ISNUMBER(SEARCH("Cot",$A1986)),"0,00",VLOOKUP($A1986,SINAPI!$A:$M,8,FALSE))</f>
        <v>0,00</v>
      </c>
      <c r="J1986" s="130">
        <f t="shared" ref="J1986:J1988" si="1048">G1986+H1986+I1986</f>
        <v>1.8</v>
      </c>
      <c r="K1986" s="131">
        <f t="shared" ref="K1986:K1988" si="1049">F1986*J1986</f>
        <v>1.8</v>
      </c>
      <c r="L1986" s="132"/>
      <c r="M1986" s="133">
        <f t="shared" ref="M1986:M1988" si="1050">((H1986+I1986)*F1986)</f>
        <v>1.8</v>
      </c>
      <c r="N1986" s="134">
        <f t="shared" ref="N1986:N1988" si="1051">F1986*G1986</f>
        <v>0</v>
      </c>
      <c r="T1986" s="423"/>
      <c r="U1986" s="458"/>
      <c r="V1986" s="423"/>
    </row>
    <row r="1987" spans="1:22" ht="13.5" x14ac:dyDescent="0.2">
      <c r="A1987" s="157">
        <v>88247</v>
      </c>
      <c r="B1987" s="153" t="s">
        <v>200</v>
      </c>
      <c r="C1987" s="154" t="str">
        <f>IF(ISNUMBER(SEARCH("Cot",A1987)),VLOOKUP(A1987,COTAÇÃO!$A:$G,2,FALSE),VLOOKUP(A1987,SINAPI!$A:$M,2,FALSE))</f>
        <v>AUXILIAR DE ELETRICISTA COM ENCARGOS COMPLEMENTARES</v>
      </c>
      <c r="D1987" s="155" t="str">
        <f>IF(ISNUMBER(SEARCH("Cot",A1987)),"INSUMO",VLOOKUP(A1987,SINAPI!$A:$M,3,FALSE))</f>
        <v>MÃO DE OBRA</v>
      </c>
      <c r="E1987" s="155" t="str">
        <f>IF(ISNUMBER(SEARCH("Cot",A1987)),VLOOKUP(A1987,COTAÇÃO!$A:$H,3,FALSE),VLOOKUP(A1987,SINAPI!$A:$M,4,FALSE))</f>
        <v>H</v>
      </c>
      <c r="F1987" s="156">
        <v>0.03</v>
      </c>
      <c r="G1987" s="129" t="str">
        <f>IF(ISNUMBER(SEARCH("Cot",$A1987)),"0,00",VLOOKUP($A1987,SINAPI!$A:$M,6,FALSE))</f>
        <v>12,46</v>
      </c>
      <c r="H1987" s="129" t="str">
        <f>IF(ISNUMBER(SEARCH("Cot",$A1987)),VLOOKUP(A1987,COTAÇÃO!$A:$H,4,0),VLOOKUP($A1987,SINAPI!$A:$M,7,FALSE))</f>
        <v>6,93</v>
      </c>
      <c r="I1987" s="129" t="str">
        <f>IF(ISNUMBER(SEARCH("Cot",$A1987)),"0,00",VLOOKUP($A1987,SINAPI!$A:$M,8,FALSE))</f>
        <v>0,00</v>
      </c>
      <c r="J1987" s="130">
        <f t="shared" si="1048"/>
        <v>19.39</v>
      </c>
      <c r="K1987" s="131">
        <f t="shared" si="1049"/>
        <v>0.58169999999999999</v>
      </c>
      <c r="L1987" s="132"/>
      <c r="M1987" s="133">
        <f t="shared" si="1050"/>
        <v>0.20789999999999997</v>
      </c>
      <c r="N1987" s="134">
        <f t="shared" si="1051"/>
        <v>0.37380000000000002</v>
      </c>
    </row>
    <row r="1988" spans="1:22" ht="13.5" x14ac:dyDescent="0.2">
      <c r="A1988" s="157">
        <v>88264</v>
      </c>
      <c r="B1988" s="153" t="s">
        <v>200</v>
      </c>
      <c r="C1988" s="154" t="str">
        <f>IF(ISNUMBER(SEARCH("Cot",A1988)),VLOOKUP(A1988,COTAÇÃO!$A:$G,2,FALSE),VLOOKUP(A1988,SINAPI!$A:$M,2,FALSE))</f>
        <v>ELETRICISTA COM ENCARGOS COMPLEMENTARES</v>
      </c>
      <c r="D1988" s="155" t="str">
        <f>IF(ISNUMBER(SEARCH("Cot",A1988)),"INSUMO",VLOOKUP(A1988,SINAPI!$A:$M,3,FALSE))</f>
        <v>MÃO DE OBRA</v>
      </c>
      <c r="E1988" s="155" t="str">
        <f>IF(ISNUMBER(SEARCH("Cot",A1988)),VLOOKUP(A1988,COTAÇÃO!$A:$H,3,FALSE),VLOOKUP(A1988,SINAPI!$A:$M,4,FALSE))</f>
        <v>H</v>
      </c>
      <c r="F1988" s="156">
        <v>0.03</v>
      </c>
      <c r="G1988" s="129" t="str">
        <f>IF(ISNUMBER(SEARCH("Cot",$A1988)),"0,00",VLOOKUP($A1988,SINAPI!$A:$M,6,FALSE))</f>
        <v>17,75</v>
      </c>
      <c r="H1988" s="129" t="str">
        <f>IF(ISNUMBER(SEARCH("Cot",$A1988)),VLOOKUP(A1988,COTAÇÃO!$A:$H,4,0),VLOOKUP($A1988,SINAPI!$A:$M,7,FALSE))</f>
        <v>6,93</v>
      </c>
      <c r="I1988" s="129" t="str">
        <f>IF(ISNUMBER(SEARCH("Cot",$A1988)),"0,00",VLOOKUP($A1988,SINAPI!$A:$M,8,FALSE))</f>
        <v>0,00</v>
      </c>
      <c r="J1988" s="130">
        <f t="shared" si="1048"/>
        <v>24.68</v>
      </c>
      <c r="K1988" s="131">
        <f t="shared" si="1049"/>
        <v>0.74039999999999995</v>
      </c>
      <c r="L1988" s="132"/>
      <c r="M1988" s="133">
        <f t="shared" si="1050"/>
        <v>0.20789999999999997</v>
      </c>
      <c r="N1988" s="134">
        <f t="shared" si="1051"/>
        <v>0.53249999999999997</v>
      </c>
    </row>
    <row r="1989" spans="1:22" ht="13.5" thickBot="1" x14ac:dyDescent="0.25"/>
    <row r="1990" spans="1:22" ht="25.5" customHeight="1" x14ac:dyDescent="0.2">
      <c r="A1990" s="121" t="s">
        <v>17512</v>
      </c>
      <c r="B1990" s="148"/>
      <c r="C1990" s="122" t="s">
        <v>18788</v>
      </c>
      <c r="D1990" s="123"/>
      <c r="E1990" s="124" t="s">
        <v>208</v>
      </c>
      <c r="F1990" s="124">
        <v>1</v>
      </c>
      <c r="G1990" s="124"/>
      <c r="H1990" s="124"/>
      <c r="I1990" s="124"/>
      <c r="J1990" s="126"/>
      <c r="K1990" s="124">
        <f>SUM(K1991:K1993)</f>
        <v>129.155</v>
      </c>
      <c r="L1990" s="127"/>
      <c r="M1990" s="124">
        <f>SUM(M1991:M1993)</f>
        <v>114.05000000000001</v>
      </c>
      <c r="N1990" s="128">
        <f>SUM(N1991:N1993)</f>
        <v>15.105</v>
      </c>
      <c r="T1990" s="423"/>
      <c r="U1990" s="458"/>
      <c r="V1990" s="423"/>
    </row>
    <row r="1991" spans="1:22" ht="24" customHeight="1" x14ac:dyDescent="0.2">
      <c r="A1991" s="157" t="s">
        <v>16977</v>
      </c>
      <c r="B1991" s="153" t="s">
        <v>15569</v>
      </c>
      <c r="C1991" s="154" t="str">
        <f>IF(ISNUMBER(SEARCH("Cot",A1991)),VLOOKUP(A1991,COTAÇÃO!$A:$G,2,FALSE),VLOOKUP(A1991,SINAPI!$A:$M,2,FALSE))</f>
        <v>INTERRUPTOR DR 2X25A-30MA</v>
      </c>
      <c r="D1991" s="155" t="str">
        <f>IF(ISNUMBER(SEARCH("Cot",A1991)),"INSUMO",VLOOKUP(A1991,SINAPI!$A:$M,3,FALSE))</f>
        <v>INSUMO</v>
      </c>
      <c r="E1991" s="155" t="str">
        <f>IF(ISNUMBER(SEARCH("Cot",A1991)),VLOOKUP(A1991,COTAÇÃO!$A:$H,3,FALSE),VLOOKUP(A1991,SINAPI!$A:$M,4,FALSE))</f>
        <v>UN</v>
      </c>
      <c r="F1991" s="156">
        <v>1</v>
      </c>
      <c r="G1991" s="129" t="str">
        <f>IF(ISNUMBER(SEARCH("Cot",$A1991)),"0,00",VLOOKUP($A1991,SINAPI!$A:$M,6,FALSE))</f>
        <v>0,00</v>
      </c>
      <c r="H1991" s="129">
        <f>IF(ISNUMBER(SEARCH("Cot",$A1991)),VLOOKUP(A1991,COTAÇÃO!$A:$H,4,0),VLOOKUP($A1991,SINAPI!$A:$M,7,FALSE))</f>
        <v>107.12</v>
      </c>
      <c r="I1991" s="129" t="str">
        <f>IF(ISNUMBER(SEARCH("Cot",$A1991)),"0,00",VLOOKUP($A1991,SINAPI!$A:$M,8,FALSE))</f>
        <v>0,00</v>
      </c>
      <c r="J1991" s="130">
        <f t="shared" ref="J1991:J1993" si="1052">G1991+H1991+I1991</f>
        <v>107.12</v>
      </c>
      <c r="K1991" s="131">
        <f t="shared" ref="K1991:K1993" si="1053">F1991*J1991</f>
        <v>107.12</v>
      </c>
      <c r="L1991" s="132"/>
      <c r="M1991" s="133">
        <f t="shared" ref="M1991:M1993" si="1054">((H1991+I1991)*F1991)</f>
        <v>107.12</v>
      </c>
      <c r="N1991" s="134">
        <f t="shared" ref="N1991:N1993" si="1055">F1991*G1991</f>
        <v>0</v>
      </c>
      <c r="T1991" s="423"/>
      <c r="U1991" s="458"/>
      <c r="V1991" s="423"/>
    </row>
    <row r="1992" spans="1:22" ht="13.5" x14ac:dyDescent="0.2">
      <c r="A1992" s="157">
        <v>88247</v>
      </c>
      <c r="B1992" s="153" t="s">
        <v>200</v>
      </c>
      <c r="C1992" s="154" t="str">
        <f>IF(ISNUMBER(SEARCH("Cot",A1992)),VLOOKUP(A1992,COTAÇÃO!$A:$G,2,FALSE),VLOOKUP(A1992,SINAPI!$A:$M,2,FALSE))</f>
        <v>AUXILIAR DE ELETRICISTA COM ENCARGOS COMPLEMENTARES</v>
      </c>
      <c r="D1992" s="155" t="str">
        <f>IF(ISNUMBER(SEARCH("Cot",A1992)),"INSUMO",VLOOKUP(A1992,SINAPI!$A:$M,3,FALSE))</f>
        <v>MÃO DE OBRA</v>
      </c>
      <c r="E1992" s="155" t="str">
        <f>IF(ISNUMBER(SEARCH("Cot",A1992)),VLOOKUP(A1992,COTAÇÃO!$A:$H,3,FALSE),VLOOKUP(A1992,SINAPI!$A:$M,4,FALSE))</f>
        <v>H</v>
      </c>
      <c r="F1992" s="156">
        <v>0.5</v>
      </c>
      <c r="G1992" s="129" t="str">
        <f>IF(ISNUMBER(SEARCH("Cot",$A1992)),"0,00",VLOOKUP($A1992,SINAPI!$A:$M,6,FALSE))</f>
        <v>12,46</v>
      </c>
      <c r="H1992" s="129" t="str">
        <f>IF(ISNUMBER(SEARCH("Cot",$A1992)),VLOOKUP(A1992,COTAÇÃO!$A:$H,4,0),VLOOKUP($A1992,SINAPI!$A:$M,7,FALSE))</f>
        <v>6,93</v>
      </c>
      <c r="I1992" s="129" t="str">
        <f>IF(ISNUMBER(SEARCH("Cot",$A1992)),"0,00",VLOOKUP($A1992,SINAPI!$A:$M,8,FALSE))</f>
        <v>0,00</v>
      </c>
      <c r="J1992" s="130">
        <f t="shared" si="1052"/>
        <v>19.39</v>
      </c>
      <c r="K1992" s="131">
        <f t="shared" si="1053"/>
        <v>9.6950000000000003</v>
      </c>
      <c r="L1992" s="132"/>
      <c r="M1992" s="133">
        <f t="shared" si="1054"/>
        <v>3.4649999999999999</v>
      </c>
      <c r="N1992" s="134">
        <f t="shared" si="1055"/>
        <v>6.23</v>
      </c>
    </row>
    <row r="1993" spans="1:22" ht="13.5" x14ac:dyDescent="0.2">
      <c r="A1993" s="157">
        <v>88264</v>
      </c>
      <c r="B1993" s="153" t="s">
        <v>200</v>
      </c>
      <c r="C1993" s="154" t="str">
        <f>IF(ISNUMBER(SEARCH("Cot",A1993)),VLOOKUP(A1993,COTAÇÃO!$A:$G,2,FALSE),VLOOKUP(A1993,SINAPI!$A:$M,2,FALSE))</f>
        <v>ELETRICISTA COM ENCARGOS COMPLEMENTARES</v>
      </c>
      <c r="D1993" s="155" t="str">
        <f>IF(ISNUMBER(SEARCH("Cot",A1993)),"INSUMO",VLOOKUP(A1993,SINAPI!$A:$M,3,FALSE))</f>
        <v>MÃO DE OBRA</v>
      </c>
      <c r="E1993" s="155" t="str">
        <f>IF(ISNUMBER(SEARCH("Cot",A1993)),VLOOKUP(A1993,COTAÇÃO!$A:$H,3,FALSE),VLOOKUP(A1993,SINAPI!$A:$M,4,FALSE))</f>
        <v>H</v>
      </c>
      <c r="F1993" s="156">
        <v>0.5</v>
      </c>
      <c r="G1993" s="129" t="str">
        <f>IF(ISNUMBER(SEARCH("Cot",$A1993)),"0,00",VLOOKUP($A1993,SINAPI!$A:$M,6,FALSE))</f>
        <v>17,75</v>
      </c>
      <c r="H1993" s="129" t="str">
        <f>IF(ISNUMBER(SEARCH("Cot",$A1993)),VLOOKUP(A1993,COTAÇÃO!$A:$H,4,0),VLOOKUP($A1993,SINAPI!$A:$M,7,FALSE))</f>
        <v>6,93</v>
      </c>
      <c r="I1993" s="129" t="str">
        <f>IF(ISNUMBER(SEARCH("Cot",$A1993)),"0,00",VLOOKUP($A1993,SINAPI!$A:$M,8,FALSE))</f>
        <v>0,00</v>
      </c>
      <c r="J1993" s="130">
        <f t="shared" si="1052"/>
        <v>24.68</v>
      </c>
      <c r="K1993" s="131">
        <f t="shared" si="1053"/>
        <v>12.34</v>
      </c>
      <c r="L1993" s="132"/>
      <c r="M1993" s="133">
        <f t="shared" si="1054"/>
        <v>3.4649999999999999</v>
      </c>
      <c r="N1993" s="134">
        <f t="shared" si="1055"/>
        <v>8.875</v>
      </c>
    </row>
    <row r="1994" spans="1:22" ht="13.5" thickBot="1" x14ac:dyDescent="0.25"/>
    <row r="1995" spans="1:22" ht="25.5" customHeight="1" x14ac:dyDescent="0.2">
      <c r="A1995" s="121" t="s">
        <v>17614</v>
      </c>
      <c r="B1995" s="148"/>
      <c r="C1995" s="122" t="s">
        <v>18789</v>
      </c>
      <c r="D1995" s="123"/>
      <c r="E1995" s="124" t="s">
        <v>208</v>
      </c>
      <c r="F1995" s="124">
        <v>1</v>
      </c>
      <c r="G1995" s="124"/>
      <c r="H1995" s="124"/>
      <c r="I1995" s="124"/>
      <c r="J1995" s="126"/>
      <c r="K1995" s="124">
        <f>SUM(K1996:K1998)</f>
        <v>216.42850000000001</v>
      </c>
      <c r="L1995" s="127"/>
      <c r="M1995" s="124">
        <f>SUM(M1996:M1998)</f>
        <v>199.81299999999999</v>
      </c>
      <c r="N1995" s="128">
        <f>SUM(N1996:N1998)</f>
        <v>16.615500000000001</v>
      </c>
      <c r="T1995" s="423"/>
      <c r="U1995" s="458"/>
      <c r="V1995" s="423"/>
    </row>
    <row r="1996" spans="1:22" ht="24" customHeight="1" x14ac:dyDescent="0.2">
      <c r="A1996" s="157" t="s">
        <v>16978</v>
      </c>
      <c r="B1996" s="153" t="s">
        <v>15569</v>
      </c>
      <c r="C1996" s="154" t="str">
        <f>IF(ISNUMBER(SEARCH("Cot",A1996)),VLOOKUP(A1996,COTAÇÃO!$A:$G,2,FALSE),VLOOKUP(A1996,SINAPI!$A:$M,2,FALSE))</f>
        <v>INTERRUPTOR DR 2X40A-30MA</v>
      </c>
      <c r="D1996" s="155" t="str">
        <f>IF(ISNUMBER(SEARCH("Cot",A1996)),"INSUMO",VLOOKUP(A1996,SINAPI!$A:$M,3,FALSE))</f>
        <v>INSUMO</v>
      </c>
      <c r="E1996" s="155" t="str">
        <f>IF(ISNUMBER(SEARCH("Cot",A1996)),VLOOKUP(A1996,COTAÇÃO!$A:$H,3,FALSE),VLOOKUP(A1996,SINAPI!$A:$M,4,FALSE))</f>
        <v>UN</v>
      </c>
      <c r="F1996" s="156">
        <v>1</v>
      </c>
      <c r="G1996" s="129" t="str">
        <f>IF(ISNUMBER(SEARCH("Cot",$A1996)),"0,00",VLOOKUP($A1996,SINAPI!$A:$M,6,FALSE))</f>
        <v>0,00</v>
      </c>
      <c r="H1996" s="129">
        <f>IF(ISNUMBER(SEARCH("Cot",$A1996)),VLOOKUP(A1996,COTAÇÃO!$A:$H,4,0),VLOOKUP($A1996,SINAPI!$A:$M,7,FALSE))</f>
        <v>192.19</v>
      </c>
      <c r="I1996" s="129" t="str">
        <f>IF(ISNUMBER(SEARCH("Cot",$A1996)),"0,00",VLOOKUP($A1996,SINAPI!$A:$M,8,FALSE))</f>
        <v>0,00</v>
      </c>
      <c r="J1996" s="130">
        <f t="shared" ref="J1996:J1998" si="1056">G1996+H1996+I1996</f>
        <v>192.19</v>
      </c>
      <c r="K1996" s="131">
        <f t="shared" ref="K1996:K1998" si="1057">F1996*J1996</f>
        <v>192.19</v>
      </c>
      <c r="L1996" s="132"/>
      <c r="M1996" s="133">
        <f t="shared" ref="M1996:M1998" si="1058">((H1996+I1996)*F1996)</f>
        <v>192.19</v>
      </c>
      <c r="N1996" s="134">
        <f t="shared" ref="N1996:N1998" si="1059">F1996*G1996</f>
        <v>0</v>
      </c>
      <c r="T1996" s="423"/>
      <c r="U1996" s="458"/>
      <c r="V1996" s="423"/>
    </row>
    <row r="1997" spans="1:22" ht="13.5" x14ac:dyDescent="0.2">
      <c r="A1997" s="157">
        <v>88247</v>
      </c>
      <c r="B1997" s="153" t="s">
        <v>200</v>
      </c>
      <c r="C1997" s="154" t="str">
        <f>IF(ISNUMBER(SEARCH("Cot",A1997)),VLOOKUP(A1997,COTAÇÃO!$A:$G,2,FALSE),VLOOKUP(A1997,SINAPI!$A:$M,2,FALSE))</f>
        <v>AUXILIAR DE ELETRICISTA COM ENCARGOS COMPLEMENTARES</v>
      </c>
      <c r="D1997" s="155" t="str">
        <f>IF(ISNUMBER(SEARCH("Cot",A1997)),"INSUMO",VLOOKUP(A1997,SINAPI!$A:$M,3,FALSE))</f>
        <v>MÃO DE OBRA</v>
      </c>
      <c r="E1997" s="155" t="str">
        <f>IF(ISNUMBER(SEARCH("Cot",A1997)),VLOOKUP(A1997,COTAÇÃO!$A:$H,3,FALSE),VLOOKUP(A1997,SINAPI!$A:$M,4,FALSE))</f>
        <v>H</v>
      </c>
      <c r="F1997" s="156">
        <v>0.55000000000000004</v>
      </c>
      <c r="G1997" s="129" t="str">
        <f>IF(ISNUMBER(SEARCH("Cot",$A1997)),"0,00",VLOOKUP($A1997,SINAPI!$A:$M,6,FALSE))</f>
        <v>12,46</v>
      </c>
      <c r="H1997" s="129" t="str">
        <f>IF(ISNUMBER(SEARCH("Cot",$A1997)),VLOOKUP(A1997,COTAÇÃO!$A:$H,4,0),VLOOKUP($A1997,SINAPI!$A:$M,7,FALSE))</f>
        <v>6,93</v>
      </c>
      <c r="I1997" s="129" t="str">
        <f>IF(ISNUMBER(SEARCH("Cot",$A1997)),"0,00",VLOOKUP($A1997,SINAPI!$A:$M,8,FALSE))</f>
        <v>0,00</v>
      </c>
      <c r="J1997" s="130">
        <f t="shared" si="1056"/>
        <v>19.39</v>
      </c>
      <c r="K1997" s="131">
        <f t="shared" si="1057"/>
        <v>10.6645</v>
      </c>
      <c r="L1997" s="132"/>
      <c r="M1997" s="133">
        <f t="shared" si="1058"/>
        <v>3.8115000000000001</v>
      </c>
      <c r="N1997" s="134">
        <f t="shared" si="1059"/>
        <v>6.8530000000000006</v>
      </c>
    </row>
    <row r="1998" spans="1:22" ht="13.5" x14ac:dyDescent="0.2">
      <c r="A1998" s="157">
        <v>88264</v>
      </c>
      <c r="B1998" s="153" t="s">
        <v>200</v>
      </c>
      <c r="C1998" s="154" t="str">
        <f>IF(ISNUMBER(SEARCH("Cot",A1998)),VLOOKUP(A1998,COTAÇÃO!$A:$G,2,FALSE),VLOOKUP(A1998,SINAPI!$A:$M,2,FALSE))</f>
        <v>ELETRICISTA COM ENCARGOS COMPLEMENTARES</v>
      </c>
      <c r="D1998" s="155" t="str">
        <f>IF(ISNUMBER(SEARCH("Cot",A1998)),"INSUMO",VLOOKUP(A1998,SINAPI!$A:$M,3,FALSE))</f>
        <v>MÃO DE OBRA</v>
      </c>
      <c r="E1998" s="155" t="str">
        <f>IF(ISNUMBER(SEARCH("Cot",A1998)),VLOOKUP(A1998,COTAÇÃO!$A:$H,3,FALSE),VLOOKUP(A1998,SINAPI!$A:$M,4,FALSE))</f>
        <v>H</v>
      </c>
      <c r="F1998" s="156">
        <v>0.55000000000000004</v>
      </c>
      <c r="G1998" s="129" t="str">
        <f>IF(ISNUMBER(SEARCH("Cot",$A1998)),"0,00",VLOOKUP($A1998,SINAPI!$A:$M,6,FALSE))</f>
        <v>17,75</v>
      </c>
      <c r="H1998" s="129" t="str">
        <f>IF(ISNUMBER(SEARCH("Cot",$A1998)),VLOOKUP(A1998,COTAÇÃO!$A:$H,4,0),VLOOKUP($A1998,SINAPI!$A:$M,7,FALSE))</f>
        <v>6,93</v>
      </c>
      <c r="I1998" s="129" t="str">
        <f>IF(ISNUMBER(SEARCH("Cot",$A1998)),"0,00",VLOOKUP($A1998,SINAPI!$A:$M,8,FALSE))</f>
        <v>0,00</v>
      </c>
      <c r="J1998" s="130">
        <f t="shared" si="1056"/>
        <v>24.68</v>
      </c>
      <c r="K1998" s="131">
        <f t="shared" si="1057"/>
        <v>13.574000000000002</v>
      </c>
      <c r="L1998" s="132"/>
      <c r="M1998" s="133">
        <f t="shared" si="1058"/>
        <v>3.8115000000000001</v>
      </c>
      <c r="N1998" s="134">
        <f t="shared" si="1059"/>
        <v>9.7625000000000011</v>
      </c>
    </row>
    <row r="1999" spans="1:22" ht="13.5" thickBot="1" x14ac:dyDescent="0.25"/>
    <row r="2000" spans="1:22" ht="25.5" customHeight="1" x14ac:dyDescent="0.2">
      <c r="A2000" s="121" t="s">
        <v>17634</v>
      </c>
      <c r="B2000" s="148"/>
      <c r="C2000" s="122" t="s">
        <v>18790</v>
      </c>
      <c r="D2000" s="123"/>
      <c r="E2000" s="124" t="s">
        <v>208</v>
      </c>
      <c r="F2000" s="124">
        <v>1</v>
      </c>
      <c r="G2000" s="124"/>
      <c r="H2000" s="124"/>
      <c r="I2000" s="124"/>
      <c r="J2000" s="126"/>
      <c r="K2000" s="124">
        <f>SUM(K2001:K2003)</f>
        <v>269.60199999999998</v>
      </c>
      <c r="L2000" s="127"/>
      <c r="M2000" s="124">
        <f>SUM(M2001:M2003)</f>
        <v>251.47599999999997</v>
      </c>
      <c r="N2000" s="128">
        <f>SUM(N2001:N2003)</f>
        <v>18.126000000000001</v>
      </c>
      <c r="T2000" s="423"/>
      <c r="U2000" s="458"/>
      <c r="V2000" s="423"/>
    </row>
    <row r="2001" spans="1:22" ht="24" customHeight="1" x14ac:dyDescent="0.2">
      <c r="A2001" s="157" t="s">
        <v>16979</v>
      </c>
      <c r="B2001" s="153" t="s">
        <v>15569</v>
      </c>
      <c r="C2001" s="154" t="str">
        <f>IF(ISNUMBER(SEARCH("Cot",A2001)),VLOOKUP(A2001,COTAÇÃO!$A:$G,2,FALSE),VLOOKUP(A2001,SINAPI!$A:$M,2,FALSE))</f>
        <v>INTERRUPTOR DR 2X63A-30MA</v>
      </c>
      <c r="D2001" s="155" t="str">
        <f>IF(ISNUMBER(SEARCH("Cot",A2001)),"INSUMO",VLOOKUP(A2001,SINAPI!$A:$M,3,FALSE))</f>
        <v>INSUMO</v>
      </c>
      <c r="E2001" s="155" t="str">
        <f>IF(ISNUMBER(SEARCH("Cot",A2001)),VLOOKUP(A2001,COTAÇÃO!$A:$H,3,FALSE),VLOOKUP(A2001,SINAPI!$A:$M,4,FALSE))</f>
        <v>UN</v>
      </c>
      <c r="F2001" s="156">
        <v>1</v>
      </c>
      <c r="G2001" s="129" t="str">
        <f>IF(ISNUMBER(SEARCH("Cot",$A2001)),"0,00",VLOOKUP($A2001,SINAPI!$A:$M,6,FALSE))</f>
        <v>0,00</v>
      </c>
      <c r="H2001" s="129">
        <f>IF(ISNUMBER(SEARCH("Cot",$A2001)),VLOOKUP(A2001,COTAÇÃO!$A:$H,4,0),VLOOKUP($A2001,SINAPI!$A:$M,7,FALSE))</f>
        <v>243.16</v>
      </c>
      <c r="I2001" s="129" t="str">
        <f>IF(ISNUMBER(SEARCH("Cot",$A2001)),"0,00",VLOOKUP($A2001,SINAPI!$A:$M,8,FALSE))</f>
        <v>0,00</v>
      </c>
      <c r="J2001" s="130">
        <f t="shared" ref="J2001:J2003" si="1060">G2001+H2001+I2001</f>
        <v>243.16</v>
      </c>
      <c r="K2001" s="131">
        <f t="shared" ref="K2001:K2003" si="1061">F2001*J2001</f>
        <v>243.16</v>
      </c>
      <c r="L2001" s="132"/>
      <c r="M2001" s="133">
        <f t="shared" ref="M2001:M2003" si="1062">((H2001+I2001)*F2001)</f>
        <v>243.16</v>
      </c>
      <c r="N2001" s="134">
        <f t="shared" ref="N2001:N2003" si="1063">F2001*G2001</f>
        <v>0</v>
      </c>
      <c r="T2001" s="423"/>
      <c r="U2001" s="458"/>
      <c r="V2001" s="423"/>
    </row>
    <row r="2002" spans="1:22" ht="13.5" x14ac:dyDescent="0.2">
      <c r="A2002" s="157">
        <v>88247</v>
      </c>
      <c r="B2002" s="153" t="s">
        <v>200</v>
      </c>
      <c r="C2002" s="154" t="str">
        <f>IF(ISNUMBER(SEARCH("Cot",A2002)),VLOOKUP(A2002,COTAÇÃO!$A:$G,2,FALSE),VLOOKUP(A2002,SINAPI!$A:$M,2,FALSE))</f>
        <v>AUXILIAR DE ELETRICISTA COM ENCARGOS COMPLEMENTARES</v>
      </c>
      <c r="D2002" s="155" t="str">
        <f>IF(ISNUMBER(SEARCH("Cot",A2002)),"INSUMO",VLOOKUP(A2002,SINAPI!$A:$M,3,FALSE))</f>
        <v>MÃO DE OBRA</v>
      </c>
      <c r="E2002" s="155" t="str">
        <f>IF(ISNUMBER(SEARCH("Cot",A2002)),VLOOKUP(A2002,COTAÇÃO!$A:$H,3,FALSE),VLOOKUP(A2002,SINAPI!$A:$M,4,FALSE))</f>
        <v>H</v>
      </c>
      <c r="F2002" s="156">
        <v>0.6</v>
      </c>
      <c r="G2002" s="129" t="str">
        <f>IF(ISNUMBER(SEARCH("Cot",$A2002)),"0,00",VLOOKUP($A2002,SINAPI!$A:$M,6,FALSE))</f>
        <v>12,46</v>
      </c>
      <c r="H2002" s="129" t="str">
        <f>IF(ISNUMBER(SEARCH("Cot",$A2002)),VLOOKUP(A2002,COTAÇÃO!$A:$H,4,0),VLOOKUP($A2002,SINAPI!$A:$M,7,FALSE))</f>
        <v>6,93</v>
      </c>
      <c r="I2002" s="129" t="str">
        <f>IF(ISNUMBER(SEARCH("Cot",$A2002)),"0,00",VLOOKUP($A2002,SINAPI!$A:$M,8,FALSE))</f>
        <v>0,00</v>
      </c>
      <c r="J2002" s="130">
        <f t="shared" si="1060"/>
        <v>19.39</v>
      </c>
      <c r="K2002" s="131">
        <f t="shared" si="1061"/>
        <v>11.634</v>
      </c>
      <c r="L2002" s="132"/>
      <c r="M2002" s="133">
        <f t="shared" si="1062"/>
        <v>4.1579999999999995</v>
      </c>
      <c r="N2002" s="134">
        <f t="shared" si="1063"/>
        <v>7.476</v>
      </c>
    </row>
    <row r="2003" spans="1:22" ht="13.5" x14ac:dyDescent="0.2">
      <c r="A2003" s="157">
        <v>88264</v>
      </c>
      <c r="B2003" s="153" t="s">
        <v>200</v>
      </c>
      <c r="C2003" s="154" t="str">
        <f>IF(ISNUMBER(SEARCH("Cot",A2003)),VLOOKUP(A2003,COTAÇÃO!$A:$G,2,FALSE),VLOOKUP(A2003,SINAPI!$A:$M,2,FALSE))</f>
        <v>ELETRICISTA COM ENCARGOS COMPLEMENTARES</v>
      </c>
      <c r="D2003" s="155" t="str">
        <f>IF(ISNUMBER(SEARCH("Cot",A2003)),"INSUMO",VLOOKUP(A2003,SINAPI!$A:$M,3,FALSE))</f>
        <v>MÃO DE OBRA</v>
      </c>
      <c r="E2003" s="155" t="str">
        <f>IF(ISNUMBER(SEARCH("Cot",A2003)),VLOOKUP(A2003,COTAÇÃO!$A:$H,3,FALSE),VLOOKUP(A2003,SINAPI!$A:$M,4,FALSE))</f>
        <v>H</v>
      </c>
      <c r="F2003" s="156">
        <v>0.6</v>
      </c>
      <c r="G2003" s="129" t="str">
        <f>IF(ISNUMBER(SEARCH("Cot",$A2003)),"0,00",VLOOKUP($A2003,SINAPI!$A:$M,6,FALSE))</f>
        <v>17,75</v>
      </c>
      <c r="H2003" s="129" t="str">
        <f>IF(ISNUMBER(SEARCH("Cot",$A2003)),VLOOKUP(A2003,COTAÇÃO!$A:$H,4,0),VLOOKUP($A2003,SINAPI!$A:$M,7,FALSE))</f>
        <v>6,93</v>
      </c>
      <c r="I2003" s="129" t="str">
        <f>IF(ISNUMBER(SEARCH("Cot",$A2003)),"0,00",VLOOKUP($A2003,SINAPI!$A:$M,8,FALSE))</f>
        <v>0,00</v>
      </c>
      <c r="J2003" s="130">
        <f t="shared" si="1060"/>
        <v>24.68</v>
      </c>
      <c r="K2003" s="131">
        <f t="shared" si="1061"/>
        <v>14.808</v>
      </c>
      <c r="L2003" s="132"/>
      <c r="M2003" s="133">
        <f t="shared" si="1062"/>
        <v>4.1579999999999995</v>
      </c>
      <c r="N2003" s="134">
        <f t="shared" si="1063"/>
        <v>10.65</v>
      </c>
    </row>
    <row r="2004" spans="1:22" ht="13.5" thickBot="1" x14ac:dyDescent="0.25"/>
    <row r="2005" spans="1:22" ht="25.5" customHeight="1" x14ac:dyDescent="0.2">
      <c r="A2005" s="121" t="s">
        <v>17635</v>
      </c>
      <c r="B2005" s="148"/>
      <c r="C2005" s="122" t="s">
        <v>17615</v>
      </c>
      <c r="D2005" s="123"/>
      <c r="E2005" s="124" t="s">
        <v>208</v>
      </c>
      <c r="F2005" s="124">
        <v>1</v>
      </c>
      <c r="G2005" s="124"/>
      <c r="H2005" s="124"/>
      <c r="I2005" s="124"/>
      <c r="J2005" s="126"/>
      <c r="K2005" s="124">
        <f>SUM(K2006:K2008)</f>
        <v>57.052</v>
      </c>
      <c r="L2005" s="127"/>
      <c r="M2005" s="124">
        <f>SUM(M2006:M2008)</f>
        <v>38.926000000000002</v>
      </c>
      <c r="N2005" s="128">
        <f>SUM(N2006:N2008)</f>
        <v>18.126000000000001</v>
      </c>
      <c r="T2005" s="423"/>
      <c r="U2005" s="458"/>
      <c r="V2005" s="423"/>
    </row>
    <row r="2006" spans="1:22" ht="24" customHeight="1" x14ac:dyDescent="0.2">
      <c r="A2006" s="157" t="s">
        <v>16980</v>
      </c>
      <c r="B2006" s="153" t="s">
        <v>15569</v>
      </c>
      <c r="C2006" s="154" t="str">
        <f>IF(ISNUMBER(SEARCH("Cot",A2006)),VLOOKUP(A2006,COTAÇÃO!$A:$G,2,FALSE),VLOOKUP(A2006,SINAPI!$A:$M,2,FALSE))</f>
        <v>DISJUNTOR BIPOLAR TIPO DIN, CORRENTE NOMINAL DE 63A - FORNECIMENTO E INSTALAÇÃO</v>
      </c>
      <c r="D2006" s="155" t="str">
        <f>IF(ISNUMBER(SEARCH("Cot",A2006)),"INSUMO",VLOOKUP(A2006,SINAPI!$A:$M,3,FALSE))</f>
        <v>INSUMO</v>
      </c>
      <c r="E2006" s="155" t="str">
        <f>IF(ISNUMBER(SEARCH("Cot",A2006)),VLOOKUP(A2006,COTAÇÃO!$A:$H,3,FALSE),VLOOKUP(A2006,SINAPI!$A:$M,4,FALSE))</f>
        <v>UN</v>
      </c>
      <c r="F2006" s="156">
        <v>1</v>
      </c>
      <c r="G2006" s="129" t="str">
        <f>IF(ISNUMBER(SEARCH("Cot",$A2006)),"0,00",VLOOKUP($A2006,SINAPI!$A:$M,6,FALSE))</f>
        <v>0,00</v>
      </c>
      <c r="H2006" s="129">
        <f>IF(ISNUMBER(SEARCH("Cot",$A2006)),VLOOKUP(A2006,COTAÇÃO!$A:$H,4,0),VLOOKUP($A2006,SINAPI!$A:$M,7,FALSE))</f>
        <v>30.61</v>
      </c>
      <c r="I2006" s="129" t="str">
        <f>IF(ISNUMBER(SEARCH("Cot",$A2006)),"0,00",VLOOKUP($A2006,SINAPI!$A:$M,8,FALSE))</f>
        <v>0,00</v>
      </c>
      <c r="J2006" s="130">
        <f t="shared" ref="J2006:J2008" si="1064">G2006+H2006+I2006</f>
        <v>30.61</v>
      </c>
      <c r="K2006" s="131">
        <f t="shared" ref="K2006:K2008" si="1065">F2006*J2006</f>
        <v>30.61</v>
      </c>
      <c r="L2006" s="132"/>
      <c r="M2006" s="133">
        <f t="shared" ref="M2006:M2008" si="1066">((H2006+I2006)*F2006)</f>
        <v>30.61</v>
      </c>
      <c r="N2006" s="134">
        <f t="shared" ref="N2006:N2008" si="1067">F2006*G2006</f>
        <v>0</v>
      </c>
      <c r="T2006" s="423"/>
      <c r="U2006" s="458"/>
      <c r="V2006" s="423"/>
    </row>
    <row r="2007" spans="1:22" ht="13.5" x14ac:dyDescent="0.2">
      <c r="A2007" s="157">
        <v>88247</v>
      </c>
      <c r="B2007" s="153" t="s">
        <v>200</v>
      </c>
      <c r="C2007" s="154" t="str">
        <f>IF(ISNUMBER(SEARCH("Cot",A2007)),VLOOKUP(A2007,COTAÇÃO!$A:$G,2,FALSE),VLOOKUP(A2007,SINAPI!$A:$M,2,FALSE))</f>
        <v>AUXILIAR DE ELETRICISTA COM ENCARGOS COMPLEMENTARES</v>
      </c>
      <c r="D2007" s="155" t="str">
        <f>IF(ISNUMBER(SEARCH("Cot",A2007)),"INSUMO",VLOOKUP(A2007,SINAPI!$A:$M,3,FALSE))</f>
        <v>MÃO DE OBRA</v>
      </c>
      <c r="E2007" s="155" t="str">
        <f>IF(ISNUMBER(SEARCH("Cot",A2007)),VLOOKUP(A2007,COTAÇÃO!$A:$H,3,FALSE),VLOOKUP(A2007,SINAPI!$A:$M,4,FALSE))</f>
        <v>H</v>
      </c>
      <c r="F2007" s="156">
        <v>0.6</v>
      </c>
      <c r="G2007" s="129" t="str">
        <f>IF(ISNUMBER(SEARCH("Cot",$A2007)),"0,00",VLOOKUP($A2007,SINAPI!$A:$M,6,FALSE))</f>
        <v>12,46</v>
      </c>
      <c r="H2007" s="129" t="str">
        <f>IF(ISNUMBER(SEARCH("Cot",$A2007)),VLOOKUP(A2007,COTAÇÃO!$A:$H,4,0),VLOOKUP($A2007,SINAPI!$A:$M,7,FALSE))</f>
        <v>6,93</v>
      </c>
      <c r="I2007" s="129" t="str">
        <f>IF(ISNUMBER(SEARCH("Cot",$A2007)),"0,00",VLOOKUP($A2007,SINAPI!$A:$M,8,FALSE))</f>
        <v>0,00</v>
      </c>
      <c r="J2007" s="130">
        <f t="shared" si="1064"/>
        <v>19.39</v>
      </c>
      <c r="K2007" s="131">
        <f t="shared" si="1065"/>
        <v>11.634</v>
      </c>
      <c r="L2007" s="132"/>
      <c r="M2007" s="133">
        <f t="shared" si="1066"/>
        <v>4.1579999999999995</v>
      </c>
      <c r="N2007" s="134">
        <f t="shared" si="1067"/>
        <v>7.476</v>
      </c>
    </row>
    <row r="2008" spans="1:22" ht="13.5" x14ac:dyDescent="0.2">
      <c r="A2008" s="157">
        <v>88264</v>
      </c>
      <c r="B2008" s="153" t="s">
        <v>200</v>
      </c>
      <c r="C2008" s="154" t="str">
        <f>IF(ISNUMBER(SEARCH("Cot",A2008)),VLOOKUP(A2008,COTAÇÃO!$A:$G,2,FALSE),VLOOKUP(A2008,SINAPI!$A:$M,2,FALSE))</f>
        <v>ELETRICISTA COM ENCARGOS COMPLEMENTARES</v>
      </c>
      <c r="D2008" s="155" t="str">
        <f>IF(ISNUMBER(SEARCH("Cot",A2008)),"INSUMO",VLOOKUP(A2008,SINAPI!$A:$M,3,FALSE))</f>
        <v>MÃO DE OBRA</v>
      </c>
      <c r="E2008" s="155" t="str">
        <f>IF(ISNUMBER(SEARCH("Cot",A2008)),VLOOKUP(A2008,COTAÇÃO!$A:$H,3,FALSE),VLOOKUP(A2008,SINAPI!$A:$M,4,FALSE))</f>
        <v>H</v>
      </c>
      <c r="F2008" s="156">
        <v>0.6</v>
      </c>
      <c r="G2008" s="129" t="str">
        <f>IF(ISNUMBER(SEARCH("Cot",$A2008)),"0,00",VLOOKUP($A2008,SINAPI!$A:$M,6,FALSE))</f>
        <v>17,75</v>
      </c>
      <c r="H2008" s="129" t="str">
        <f>IF(ISNUMBER(SEARCH("Cot",$A2008)),VLOOKUP(A2008,COTAÇÃO!$A:$H,4,0),VLOOKUP($A2008,SINAPI!$A:$M,7,FALSE))</f>
        <v>6,93</v>
      </c>
      <c r="I2008" s="129" t="str">
        <f>IF(ISNUMBER(SEARCH("Cot",$A2008)),"0,00",VLOOKUP($A2008,SINAPI!$A:$M,8,FALSE))</f>
        <v>0,00</v>
      </c>
      <c r="J2008" s="130">
        <f t="shared" si="1064"/>
        <v>24.68</v>
      </c>
      <c r="K2008" s="131">
        <f t="shared" si="1065"/>
        <v>14.808</v>
      </c>
      <c r="L2008" s="132"/>
      <c r="M2008" s="133">
        <f t="shared" si="1066"/>
        <v>4.1579999999999995</v>
      </c>
      <c r="N2008" s="134">
        <f t="shared" si="1067"/>
        <v>10.65</v>
      </c>
    </row>
    <row r="2009" spans="1:22" ht="13.5" thickBot="1" x14ac:dyDescent="0.25"/>
    <row r="2010" spans="1:22" ht="25.5" customHeight="1" x14ac:dyDescent="0.2">
      <c r="A2010" s="121" t="s">
        <v>17636</v>
      </c>
      <c r="B2010" s="148"/>
      <c r="C2010" s="122" t="s">
        <v>17618</v>
      </c>
      <c r="D2010" s="123"/>
      <c r="E2010" s="124" t="s">
        <v>208</v>
      </c>
      <c r="F2010" s="124">
        <v>1</v>
      </c>
      <c r="G2010" s="124"/>
      <c r="H2010" s="124"/>
      <c r="I2010" s="124"/>
      <c r="J2010" s="126"/>
      <c r="K2010" s="124">
        <f>SUM(K2011:K2013)</f>
        <v>47.341999999999999</v>
      </c>
      <c r="L2010" s="127"/>
      <c r="M2010" s="124">
        <f>SUM(M2011:M2013)</f>
        <v>29.216000000000001</v>
      </c>
      <c r="N2010" s="128">
        <f>SUM(N2011:N2013)</f>
        <v>18.126000000000001</v>
      </c>
      <c r="T2010" s="423"/>
      <c r="U2010" s="458"/>
      <c r="V2010" s="423"/>
    </row>
    <row r="2011" spans="1:22" ht="24" customHeight="1" x14ac:dyDescent="0.2">
      <c r="A2011" s="157" t="s">
        <v>16981</v>
      </c>
      <c r="B2011" s="153" t="s">
        <v>15569</v>
      </c>
      <c r="C2011" s="154" t="str">
        <f>IF(ISNUMBER(SEARCH("Cot",A2011)),VLOOKUP(A2011,COTAÇÃO!$A:$G,2,FALSE),VLOOKUP(A2011,SINAPI!$A:$M,2,FALSE))</f>
        <v>DISJUNTOR MONOPOLAR TIPO DIN, CORRENTE NOMINAL DE 63A - FORNECIMENTO E INSTALAÇÃO</v>
      </c>
      <c r="D2011" s="155" t="str">
        <f>IF(ISNUMBER(SEARCH("Cot",A2011)),"INSUMO",VLOOKUP(A2011,SINAPI!$A:$M,3,FALSE))</f>
        <v>INSUMO</v>
      </c>
      <c r="E2011" s="155" t="str">
        <f>IF(ISNUMBER(SEARCH("Cot",A2011)),VLOOKUP(A2011,COTAÇÃO!$A:$H,3,FALSE),VLOOKUP(A2011,SINAPI!$A:$M,4,FALSE))</f>
        <v>UN</v>
      </c>
      <c r="F2011" s="156">
        <v>1</v>
      </c>
      <c r="G2011" s="129" t="str">
        <f>IF(ISNUMBER(SEARCH("Cot",$A2011)),"0,00",VLOOKUP($A2011,SINAPI!$A:$M,6,FALSE))</f>
        <v>0,00</v>
      </c>
      <c r="H2011" s="129">
        <f>IF(ISNUMBER(SEARCH("Cot",$A2011)),VLOOKUP(A2011,COTAÇÃO!$A:$H,4,0),VLOOKUP($A2011,SINAPI!$A:$M,7,FALSE))</f>
        <v>20.9</v>
      </c>
      <c r="I2011" s="129" t="str">
        <f>IF(ISNUMBER(SEARCH("Cot",$A2011)),"0,00",VLOOKUP($A2011,SINAPI!$A:$M,8,FALSE))</f>
        <v>0,00</v>
      </c>
      <c r="J2011" s="130">
        <f t="shared" ref="J2011:J2013" si="1068">G2011+H2011+I2011</f>
        <v>20.9</v>
      </c>
      <c r="K2011" s="131">
        <f t="shared" ref="K2011:K2013" si="1069">F2011*J2011</f>
        <v>20.9</v>
      </c>
      <c r="L2011" s="132"/>
      <c r="M2011" s="133">
        <f t="shared" ref="M2011:M2013" si="1070">((H2011+I2011)*F2011)</f>
        <v>20.9</v>
      </c>
      <c r="N2011" s="134">
        <f t="shared" ref="N2011:N2013" si="1071">F2011*G2011</f>
        <v>0</v>
      </c>
      <c r="T2011" s="423"/>
      <c r="U2011" s="458"/>
      <c r="V2011" s="423"/>
    </row>
    <row r="2012" spans="1:22" ht="13.5" x14ac:dyDescent="0.2">
      <c r="A2012" s="157">
        <v>88247</v>
      </c>
      <c r="B2012" s="153" t="s">
        <v>200</v>
      </c>
      <c r="C2012" s="154" t="str">
        <f>IF(ISNUMBER(SEARCH("Cot",A2012)),VLOOKUP(A2012,COTAÇÃO!$A:$G,2,FALSE),VLOOKUP(A2012,SINAPI!$A:$M,2,FALSE))</f>
        <v>AUXILIAR DE ELETRICISTA COM ENCARGOS COMPLEMENTARES</v>
      </c>
      <c r="D2012" s="155" t="str">
        <f>IF(ISNUMBER(SEARCH("Cot",A2012)),"INSUMO",VLOOKUP(A2012,SINAPI!$A:$M,3,FALSE))</f>
        <v>MÃO DE OBRA</v>
      </c>
      <c r="E2012" s="155" t="str">
        <f>IF(ISNUMBER(SEARCH("Cot",A2012)),VLOOKUP(A2012,COTAÇÃO!$A:$H,3,FALSE),VLOOKUP(A2012,SINAPI!$A:$M,4,FALSE))</f>
        <v>H</v>
      </c>
      <c r="F2012" s="156">
        <v>0.6</v>
      </c>
      <c r="G2012" s="129" t="str">
        <f>IF(ISNUMBER(SEARCH("Cot",$A2012)),"0,00",VLOOKUP($A2012,SINAPI!$A:$M,6,FALSE))</f>
        <v>12,46</v>
      </c>
      <c r="H2012" s="129" t="str">
        <f>IF(ISNUMBER(SEARCH("Cot",$A2012)),VLOOKUP(A2012,COTAÇÃO!$A:$H,4,0),VLOOKUP($A2012,SINAPI!$A:$M,7,FALSE))</f>
        <v>6,93</v>
      </c>
      <c r="I2012" s="129" t="str">
        <f>IF(ISNUMBER(SEARCH("Cot",$A2012)),"0,00",VLOOKUP($A2012,SINAPI!$A:$M,8,FALSE))</f>
        <v>0,00</v>
      </c>
      <c r="J2012" s="130">
        <f t="shared" si="1068"/>
        <v>19.39</v>
      </c>
      <c r="K2012" s="131">
        <f t="shared" si="1069"/>
        <v>11.634</v>
      </c>
      <c r="L2012" s="132"/>
      <c r="M2012" s="133">
        <f t="shared" si="1070"/>
        <v>4.1579999999999995</v>
      </c>
      <c r="N2012" s="134">
        <f t="shared" si="1071"/>
        <v>7.476</v>
      </c>
    </row>
    <row r="2013" spans="1:22" ht="13.5" x14ac:dyDescent="0.2">
      <c r="A2013" s="157">
        <v>88264</v>
      </c>
      <c r="B2013" s="153" t="s">
        <v>200</v>
      </c>
      <c r="C2013" s="154" t="str">
        <f>IF(ISNUMBER(SEARCH("Cot",A2013)),VLOOKUP(A2013,COTAÇÃO!$A:$G,2,FALSE),VLOOKUP(A2013,SINAPI!$A:$M,2,FALSE))</f>
        <v>ELETRICISTA COM ENCARGOS COMPLEMENTARES</v>
      </c>
      <c r="D2013" s="155" t="str">
        <f>IF(ISNUMBER(SEARCH("Cot",A2013)),"INSUMO",VLOOKUP(A2013,SINAPI!$A:$M,3,FALSE))</f>
        <v>MÃO DE OBRA</v>
      </c>
      <c r="E2013" s="155" t="str">
        <f>IF(ISNUMBER(SEARCH("Cot",A2013)),VLOOKUP(A2013,COTAÇÃO!$A:$H,3,FALSE),VLOOKUP(A2013,SINAPI!$A:$M,4,FALSE))</f>
        <v>H</v>
      </c>
      <c r="F2013" s="156">
        <v>0.6</v>
      </c>
      <c r="G2013" s="129" t="str">
        <f>IF(ISNUMBER(SEARCH("Cot",$A2013)),"0,00",VLOOKUP($A2013,SINAPI!$A:$M,6,FALSE))</f>
        <v>17,75</v>
      </c>
      <c r="H2013" s="129" t="str">
        <f>IF(ISNUMBER(SEARCH("Cot",$A2013)),VLOOKUP(A2013,COTAÇÃO!$A:$H,4,0),VLOOKUP($A2013,SINAPI!$A:$M,7,FALSE))</f>
        <v>6,93</v>
      </c>
      <c r="I2013" s="129" t="str">
        <f>IF(ISNUMBER(SEARCH("Cot",$A2013)),"0,00",VLOOKUP($A2013,SINAPI!$A:$M,8,FALSE))</f>
        <v>0,00</v>
      </c>
      <c r="J2013" s="130">
        <f t="shared" si="1068"/>
        <v>24.68</v>
      </c>
      <c r="K2013" s="131">
        <f t="shared" si="1069"/>
        <v>14.808</v>
      </c>
      <c r="L2013" s="132"/>
      <c r="M2013" s="133">
        <f t="shared" si="1070"/>
        <v>4.1579999999999995</v>
      </c>
      <c r="N2013" s="134">
        <f t="shared" si="1071"/>
        <v>10.65</v>
      </c>
    </row>
    <row r="2014" spans="1:22" ht="13.5" thickBot="1" x14ac:dyDescent="0.25"/>
    <row r="2015" spans="1:22" ht="25.5" customHeight="1" x14ac:dyDescent="0.2">
      <c r="A2015" s="121" t="s">
        <v>17637</v>
      </c>
      <c r="B2015" s="148"/>
      <c r="C2015" s="122" t="s">
        <v>17621</v>
      </c>
      <c r="D2015" s="123"/>
      <c r="E2015" s="124" t="s">
        <v>208</v>
      </c>
      <c r="F2015" s="124">
        <v>1</v>
      </c>
      <c r="G2015" s="124"/>
      <c r="H2015" s="124"/>
      <c r="I2015" s="124"/>
      <c r="J2015" s="126"/>
      <c r="K2015" s="124">
        <f>SUM(K2016:K2018)</f>
        <v>74.334999999999994</v>
      </c>
      <c r="L2015" s="127"/>
      <c r="M2015" s="124">
        <f>SUM(M2016:M2018)</f>
        <v>59.230000000000004</v>
      </c>
      <c r="N2015" s="128">
        <f>SUM(N2016:N2018)</f>
        <v>15.105</v>
      </c>
      <c r="T2015" s="423"/>
      <c r="U2015" s="458"/>
      <c r="V2015" s="423"/>
    </row>
    <row r="2016" spans="1:22" ht="24" customHeight="1" x14ac:dyDescent="0.2">
      <c r="A2016" s="157" t="s">
        <v>16982</v>
      </c>
      <c r="B2016" s="153" t="s">
        <v>15569</v>
      </c>
      <c r="C2016" s="154" t="str">
        <f>IF(ISNUMBER(SEARCH("Cot",A2016)),VLOOKUP(A2016,COTAÇÃO!$A:$G,2,FALSE),VLOOKUP(A2016,SINAPI!$A:$M,2,FALSE))</f>
        <v>DISJUNTOR TRIPOLAR TIPO DIN, CORRENTE NOMINAL DE 25A - FORNECIMENTO E INSTALAÇÃO</v>
      </c>
      <c r="D2016" s="155" t="str">
        <f>IF(ISNUMBER(SEARCH("Cot",A2016)),"INSUMO",VLOOKUP(A2016,SINAPI!$A:$M,3,FALSE))</f>
        <v>INSUMO</v>
      </c>
      <c r="E2016" s="155" t="str">
        <f>IF(ISNUMBER(SEARCH("Cot",A2016)),VLOOKUP(A2016,COTAÇÃO!$A:$H,3,FALSE),VLOOKUP(A2016,SINAPI!$A:$M,4,FALSE))</f>
        <v>UN</v>
      </c>
      <c r="F2016" s="156">
        <v>1</v>
      </c>
      <c r="G2016" s="129" t="str">
        <f>IF(ISNUMBER(SEARCH("Cot",$A2016)),"0,00",VLOOKUP($A2016,SINAPI!$A:$M,6,FALSE))</f>
        <v>0,00</v>
      </c>
      <c r="H2016" s="129">
        <f>IF(ISNUMBER(SEARCH("Cot",$A2016)),VLOOKUP(A2016,COTAÇÃO!$A:$H,4,0),VLOOKUP($A2016,SINAPI!$A:$M,7,FALSE))</f>
        <v>52.3</v>
      </c>
      <c r="I2016" s="129" t="str">
        <f>IF(ISNUMBER(SEARCH("Cot",$A2016)),"0,00",VLOOKUP($A2016,SINAPI!$A:$M,8,FALSE))</f>
        <v>0,00</v>
      </c>
      <c r="J2016" s="130">
        <f t="shared" ref="J2016:J2018" si="1072">G2016+H2016+I2016</f>
        <v>52.3</v>
      </c>
      <c r="K2016" s="131">
        <f t="shared" ref="K2016:K2018" si="1073">F2016*J2016</f>
        <v>52.3</v>
      </c>
      <c r="L2016" s="132"/>
      <c r="M2016" s="133">
        <f t="shared" ref="M2016:M2018" si="1074">((H2016+I2016)*F2016)</f>
        <v>52.3</v>
      </c>
      <c r="N2016" s="134">
        <f t="shared" ref="N2016:N2018" si="1075">F2016*G2016</f>
        <v>0</v>
      </c>
      <c r="T2016" s="423"/>
      <c r="U2016" s="458"/>
      <c r="V2016" s="423"/>
    </row>
    <row r="2017" spans="1:22" ht="13.5" x14ac:dyDescent="0.2">
      <c r="A2017" s="157">
        <v>88247</v>
      </c>
      <c r="B2017" s="153" t="s">
        <v>200</v>
      </c>
      <c r="C2017" s="154" t="str">
        <f>IF(ISNUMBER(SEARCH("Cot",A2017)),VLOOKUP(A2017,COTAÇÃO!$A:$G,2,FALSE),VLOOKUP(A2017,SINAPI!$A:$M,2,FALSE))</f>
        <v>AUXILIAR DE ELETRICISTA COM ENCARGOS COMPLEMENTARES</v>
      </c>
      <c r="D2017" s="155" t="str">
        <f>IF(ISNUMBER(SEARCH("Cot",A2017)),"INSUMO",VLOOKUP(A2017,SINAPI!$A:$M,3,FALSE))</f>
        <v>MÃO DE OBRA</v>
      </c>
      <c r="E2017" s="155" t="str">
        <f>IF(ISNUMBER(SEARCH("Cot",A2017)),VLOOKUP(A2017,COTAÇÃO!$A:$H,3,FALSE),VLOOKUP(A2017,SINAPI!$A:$M,4,FALSE))</f>
        <v>H</v>
      </c>
      <c r="F2017" s="156">
        <v>0.5</v>
      </c>
      <c r="G2017" s="129" t="str">
        <f>IF(ISNUMBER(SEARCH("Cot",$A2017)),"0,00",VLOOKUP($A2017,SINAPI!$A:$M,6,FALSE))</f>
        <v>12,46</v>
      </c>
      <c r="H2017" s="129" t="str">
        <f>IF(ISNUMBER(SEARCH("Cot",$A2017)),VLOOKUP(A2017,COTAÇÃO!$A:$H,4,0),VLOOKUP($A2017,SINAPI!$A:$M,7,FALSE))</f>
        <v>6,93</v>
      </c>
      <c r="I2017" s="129" t="str">
        <f>IF(ISNUMBER(SEARCH("Cot",$A2017)),"0,00",VLOOKUP($A2017,SINAPI!$A:$M,8,FALSE))</f>
        <v>0,00</v>
      </c>
      <c r="J2017" s="130">
        <f t="shared" si="1072"/>
        <v>19.39</v>
      </c>
      <c r="K2017" s="131">
        <f t="shared" si="1073"/>
        <v>9.6950000000000003</v>
      </c>
      <c r="L2017" s="132"/>
      <c r="M2017" s="133">
        <f t="shared" si="1074"/>
        <v>3.4649999999999999</v>
      </c>
      <c r="N2017" s="134">
        <f t="shared" si="1075"/>
        <v>6.23</v>
      </c>
    </row>
    <row r="2018" spans="1:22" ht="13.5" x14ac:dyDescent="0.2">
      <c r="A2018" s="157">
        <v>88264</v>
      </c>
      <c r="B2018" s="153" t="s">
        <v>200</v>
      </c>
      <c r="C2018" s="154" t="str">
        <f>IF(ISNUMBER(SEARCH("Cot",A2018)),VLOOKUP(A2018,COTAÇÃO!$A:$G,2,FALSE),VLOOKUP(A2018,SINAPI!$A:$M,2,FALSE))</f>
        <v>ELETRICISTA COM ENCARGOS COMPLEMENTARES</v>
      </c>
      <c r="D2018" s="155" t="str">
        <f>IF(ISNUMBER(SEARCH("Cot",A2018)),"INSUMO",VLOOKUP(A2018,SINAPI!$A:$M,3,FALSE))</f>
        <v>MÃO DE OBRA</v>
      </c>
      <c r="E2018" s="155" t="str">
        <f>IF(ISNUMBER(SEARCH("Cot",A2018)),VLOOKUP(A2018,COTAÇÃO!$A:$H,3,FALSE),VLOOKUP(A2018,SINAPI!$A:$M,4,FALSE))</f>
        <v>H</v>
      </c>
      <c r="F2018" s="156">
        <v>0.5</v>
      </c>
      <c r="G2018" s="129" t="str">
        <f>IF(ISNUMBER(SEARCH("Cot",$A2018)),"0,00",VLOOKUP($A2018,SINAPI!$A:$M,6,FALSE))</f>
        <v>17,75</v>
      </c>
      <c r="H2018" s="129" t="str">
        <f>IF(ISNUMBER(SEARCH("Cot",$A2018)),VLOOKUP(A2018,COTAÇÃO!$A:$H,4,0),VLOOKUP($A2018,SINAPI!$A:$M,7,FALSE))</f>
        <v>6,93</v>
      </c>
      <c r="I2018" s="129" t="str">
        <f>IF(ISNUMBER(SEARCH("Cot",$A2018)),"0,00",VLOOKUP($A2018,SINAPI!$A:$M,8,FALSE))</f>
        <v>0,00</v>
      </c>
      <c r="J2018" s="130">
        <f t="shared" si="1072"/>
        <v>24.68</v>
      </c>
      <c r="K2018" s="131">
        <f t="shared" si="1073"/>
        <v>12.34</v>
      </c>
      <c r="L2018" s="132"/>
      <c r="M2018" s="133">
        <f t="shared" si="1074"/>
        <v>3.4649999999999999</v>
      </c>
      <c r="N2018" s="134">
        <f t="shared" si="1075"/>
        <v>8.875</v>
      </c>
    </row>
    <row r="2019" spans="1:22" ht="13.5" thickBot="1" x14ac:dyDescent="0.25"/>
    <row r="2020" spans="1:22" ht="25.5" customHeight="1" x14ac:dyDescent="0.2">
      <c r="A2020" s="121" t="s">
        <v>17638</v>
      </c>
      <c r="B2020" s="148"/>
      <c r="C2020" s="122" t="s">
        <v>17625</v>
      </c>
      <c r="D2020" s="123"/>
      <c r="E2020" s="124" t="s">
        <v>208</v>
      </c>
      <c r="F2020" s="124">
        <v>1</v>
      </c>
      <c r="G2020" s="124"/>
      <c r="H2020" s="124"/>
      <c r="I2020" s="124"/>
      <c r="J2020" s="126"/>
      <c r="K2020" s="124">
        <f>SUM(K2021:K2023)</f>
        <v>97.138500000000008</v>
      </c>
      <c r="L2020" s="127"/>
      <c r="M2020" s="124">
        <f>SUM(M2021:M2023)</f>
        <v>80.522999999999996</v>
      </c>
      <c r="N2020" s="128">
        <f>SUM(N2021:N2023)</f>
        <v>16.615500000000001</v>
      </c>
      <c r="T2020" s="423"/>
      <c r="U2020" s="458"/>
      <c r="V2020" s="423"/>
    </row>
    <row r="2021" spans="1:22" ht="24" customHeight="1" x14ac:dyDescent="0.2">
      <c r="A2021" s="157" t="s">
        <v>16983</v>
      </c>
      <c r="B2021" s="153" t="s">
        <v>15569</v>
      </c>
      <c r="C2021" s="154" t="str">
        <f>IF(ISNUMBER(SEARCH("Cot",A2021)),VLOOKUP(A2021,COTAÇÃO!$A:$G,2,FALSE),VLOOKUP(A2021,SINAPI!$A:$M,2,FALSE))</f>
        <v>DISJUNTOR TRIPOLAR TIPO DIN, CORRENTE NOMINAL DE 32A - FORNECIMENTO E INSTALAÇÃO</v>
      </c>
      <c r="D2021" s="155" t="str">
        <f>IF(ISNUMBER(SEARCH("Cot",A2021)),"INSUMO",VLOOKUP(A2021,SINAPI!$A:$M,3,FALSE))</f>
        <v>INSUMO</v>
      </c>
      <c r="E2021" s="155" t="str">
        <f>IF(ISNUMBER(SEARCH("Cot",A2021)),VLOOKUP(A2021,COTAÇÃO!$A:$H,3,FALSE),VLOOKUP(A2021,SINAPI!$A:$M,4,FALSE))</f>
        <v>UN</v>
      </c>
      <c r="F2021" s="156">
        <v>1</v>
      </c>
      <c r="G2021" s="129" t="str">
        <f>IF(ISNUMBER(SEARCH("Cot",$A2021)),"0,00",VLOOKUP($A2021,SINAPI!$A:$M,6,FALSE))</f>
        <v>0,00</v>
      </c>
      <c r="H2021" s="129">
        <f>IF(ISNUMBER(SEARCH("Cot",$A2021)),VLOOKUP(A2021,COTAÇÃO!$A:$H,4,0),VLOOKUP($A2021,SINAPI!$A:$M,7,FALSE))</f>
        <v>72.900000000000006</v>
      </c>
      <c r="I2021" s="129" t="str">
        <f>IF(ISNUMBER(SEARCH("Cot",$A2021)),"0,00",VLOOKUP($A2021,SINAPI!$A:$M,8,FALSE))</f>
        <v>0,00</v>
      </c>
      <c r="J2021" s="130">
        <f t="shared" ref="J2021:J2023" si="1076">G2021+H2021+I2021</f>
        <v>72.900000000000006</v>
      </c>
      <c r="K2021" s="131">
        <f t="shared" ref="K2021:K2023" si="1077">F2021*J2021</f>
        <v>72.900000000000006</v>
      </c>
      <c r="L2021" s="132"/>
      <c r="M2021" s="133">
        <f t="shared" ref="M2021:M2023" si="1078">((H2021+I2021)*F2021)</f>
        <v>72.900000000000006</v>
      </c>
      <c r="N2021" s="134">
        <f t="shared" ref="N2021:N2023" si="1079">F2021*G2021</f>
        <v>0</v>
      </c>
      <c r="T2021" s="423"/>
      <c r="U2021" s="458"/>
      <c r="V2021" s="423"/>
    </row>
    <row r="2022" spans="1:22" ht="13.5" x14ac:dyDescent="0.2">
      <c r="A2022" s="157">
        <v>88247</v>
      </c>
      <c r="B2022" s="153" t="s">
        <v>200</v>
      </c>
      <c r="C2022" s="154" t="str">
        <f>IF(ISNUMBER(SEARCH("Cot",A2022)),VLOOKUP(A2022,COTAÇÃO!$A:$G,2,FALSE),VLOOKUP(A2022,SINAPI!$A:$M,2,FALSE))</f>
        <v>AUXILIAR DE ELETRICISTA COM ENCARGOS COMPLEMENTARES</v>
      </c>
      <c r="D2022" s="155" t="str">
        <f>IF(ISNUMBER(SEARCH("Cot",A2022)),"INSUMO",VLOOKUP(A2022,SINAPI!$A:$M,3,FALSE))</f>
        <v>MÃO DE OBRA</v>
      </c>
      <c r="E2022" s="155" t="str">
        <f>IF(ISNUMBER(SEARCH("Cot",A2022)),VLOOKUP(A2022,COTAÇÃO!$A:$H,3,FALSE),VLOOKUP(A2022,SINAPI!$A:$M,4,FALSE))</f>
        <v>H</v>
      </c>
      <c r="F2022" s="156">
        <v>0.55000000000000004</v>
      </c>
      <c r="G2022" s="129" t="str">
        <f>IF(ISNUMBER(SEARCH("Cot",$A2022)),"0,00",VLOOKUP($A2022,SINAPI!$A:$M,6,FALSE))</f>
        <v>12,46</v>
      </c>
      <c r="H2022" s="129" t="str">
        <f>IF(ISNUMBER(SEARCH("Cot",$A2022)),VLOOKUP(A2022,COTAÇÃO!$A:$H,4,0),VLOOKUP($A2022,SINAPI!$A:$M,7,FALSE))</f>
        <v>6,93</v>
      </c>
      <c r="I2022" s="129" t="str">
        <f>IF(ISNUMBER(SEARCH("Cot",$A2022)),"0,00",VLOOKUP($A2022,SINAPI!$A:$M,8,FALSE))</f>
        <v>0,00</v>
      </c>
      <c r="J2022" s="130">
        <f t="shared" si="1076"/>
        <v>19.39</v>
      </c>
      <c r="K2022" s="131">
        <f t="shared" si="1077"/>
        <v>10.6645</v>
      </c>
      <c r="L2022" s="132"/>
      <c r="M2022" s="133">
        <f t="shared" si="1078"/>
        <v>3.8115000000000001</v>
      </c>
      <c r="N2022" s="134">
        <f t="shared" si="1079"/>
        <v>6.8530000000000006</v>
      </c>
    </row>
    <row r="2023" spans="1:22" ht="13.5" x14ac:dyDescent="0.2">
      <c r="A2023" s="157">
        <v>88264</v>
      </c>
      <c r="B2023" s="153" t="s">
        <v>200</v>
      </c>
      <c r="C2023" s="154" t="str">
        <f>IF(ISNUMBER(SEARCH("Cot",A2023)),VLOOKUP(A2023,COTAÇÃO!$A:$G,2,FALSE),VLOOKUP(A2023,SINAPI!$A:$M,2,FALSE))</f>
        <v>ELETRICISTA COM ENCARGOS COMPLEMENTARES</v>
      </c>
      <c r="D2023" s="155" t="str">
        <f>IF(ISNUMBER(SEARCH("Cot",A2023)),"INSUMO",VLOOKUP(A2023,SINAPI!$A:$M,3,FALSE))</f>
        <v>MÃO DE OBRA</v>
      </c>
      <c r="E2023" s="155" t="str">
        <f>IF(ISNUMBER(SEARCH("Cot",A2023)),VLOOKUP(A2023,COTAÇÃO!$A:$H,3,FALSE),VLOOKUP(A2023,SINAPI!$A:$M,4,FALSE))</f>
        <v>H</v>
      </c>
      <c r="F2023" s="156">
        <v>0.55000000000000004</v>
      </c>
      <c r="G2023" s="129" t="str">
        <f>IF(ISNUMBER(SEARCH("Cot",$A2023)),"0,00",VLOOKUP($A2023,SINAPI!$A:$M,6,FALSE))</f>
        <v>17,75</v>
      </c>
      <c r="H2023" s="129" t="str">
        <f>IF(ISNUMBER(SEARCH("Cot",$A2023)),VLOOKUP(A2023,COTAÇÃO!$A:$H,4,0),VLOOKUP($A2023,SINAPI!$A:$M,7,FALSE))</f>
        <v>6,93</v>
      </c>
      <c r="I2023" s="129" t="str">
        <f>IF(ISNUMBER(SEARCH("Cot",$A2023)),"0,00",VLOOKUP($A2023,SINAPI!$A:$M,8,FALSE))</f>
        <v>0,00</v>
      </c>
      <c r="J2023" s="130">
        <f t="shared" si="1076"/>
        <v>24.68</v>
      </c>
      <c r="K2023" s="131">
        <f t="shared" si="1077"/>
        <v>13.574000000000002</v>
      </c>
      <c r="L2023" s="132"/>
      <c r="M2023" s="133">
        <f t="shared" si="1078"/>
        <v>3.8115000000000001</v>
      </c>
      <c r="N2023" s="134">
        <f t="shared" si="1079"/>
        <v>9.7625000000000011</v>
      </c>
    </row>
    <row r="2024" spans="1:22" ht="13.5" thickBot="1" x14ac:dyDescent="0.25"/>
    <row r="2025" spans="1:22" ht="25.5" customHeight="1" x14ac:dyDescent="0.2">
      <c r="A2025" s="121" t="s">
        <v>17639</v>
      </c>
      <c r="B2025" s="148"/>
      <c r="C2025" s="122" t="s">
        <v>17628</v>
      </c>
      <c r="D2025" s="123"/>
      <c r="E2025" s="124" t="s">
        <v>208</v>
      </c>
      <c r="F2025" s="124">
        <v>1</v>
      </c>
      <c r="G2025" s="124"/>
      <c r="H2025" s="124"/>
      <c r="I2025" s="124"/>
      <c r="J2025" s="126"/>
      <c r="K2025" s="124">
        <f>SUM(K2026:K2028)</f>
        <v>98.019900000000007</v>
      </c>
      <c r="L2025" s="127"/>
      <c r="M2025" s="124">
        <f>SUM(M2026:M2028)</f>
        <v>80.800200000000018</v>
      </c>
      <c r="N2025" s="128">
        <f>SUM(N2026:N2028)</f>
        <v>17.2197</v>
      </c>
      <c r="T2025" s="423"/>
      <c r="U2025" s="458"/>
      <c r="V2025" s="423"/>
    </row>
    <row r="2026" spans="1:22" ht="24" customHeight="1" x14ac:dyDescent="0.2">
      <c r="A2026" s="157" t="s">
        <v>16984</v>
      </c>
      <c r="B2026" s="153" t="s">
        <v>15569</v>
      </c>
      <c r="C2026" s="154" t="str">
        <f>IF(ISNUMBER(SEARCH("Cot",A2026)),VLOOKUP(A2026,COTAÇÃO!$A:$G,2,FALSE),VLOOKUP(A2026,SINAPI!$A:$M,2,FALSE))</f>
        <v>DISJUNTOR TRIPOLAR TIPO DIN, CORRENTE NOMINAL DE 40A - FORNECIMENTO E INSTALAÇÃO</v>
      </c>
      <c r="D2026" s="155" t="str">
        <f>IF(ISNUMBER(SEARCH("Cot",A2026)),"INSUMO",VLOOKUP(A2026,SINAPI!$A:$M,3,FALSE))</f>
        <v>INSUMO</v>
      </c>
      <c r="E2026" s="155" t="str">
        <f>IF(ISNUMBER(SEARCH("Cot",A2026)),VLOOKUP(A2026,COTAÇÃO!$A:$H,3,FALSE),VLOOKUP(A2026,SINAPI!$A:$M,4,FALSE))</f>
        <v>UN</v>
      </c>
      <c r="F2026" s="156">
        <v>1</v>
      </c>
      <c r="G2026" s="129" t="str">
        <f>IF(ISNUMBER(SEARCH("Cot",$A2026)),"0,00",VLOOKUP($A2026,SINAPI!$A:$M,6,FALSE))</f>
        <v>0,00</v>
      </c>
      <c r="H2026" s="129">
        <f>IF(ISNUMBER(SEARCH("Cot",$A2026)),VLOOKUP(A2026,COTAÇÃO!$A:$H,4,0),VLOOKUP($A2026,SINAPI!$A:$M,7,FALSE))</f>
        <v>72.900000000000006</v>
      </c>
      <c r="I2026" s="129" t="str">
        <f>IF(ISNUMBER(SEARCH("Cot",$A2026)),"0,00",VLOOKUP($A2026,SINAPI!$A:$M,8,FALSE))</f>
        <v>0,00</v>
      </c>
      <c r="J2026" s="130">
        <f t="shared" ref="J2026:J2028" si="1080">G2026+H2026+I2026</f>
        <v>72.900000000000006</v>
      </c>
      <c r="K2026" s="131">
        <f t="shared" ref="K2026:K2028" si="1081">F2026*J2026</f>
        <v>72.900000000000006</v>
      </c>
      <c r="L2026" s="132"/>
      <c r="M2026" s="133">
        <f t="shared" ref="M2026:M2028" si="1082">((H2026+I2026)*F2026)</f>
        <v>72.900000000000006</v>
      </c>
      <c r="N2026" s="134">
        <f t="shared" ref="N2026:N2028" si="1083">F2026*G2026</f>
        <v>0</v>
      </c>
      <c r="T2026" s="423"/>
      <c r="U2026" s="458"/>
      <c r="V2026" s="423"/>
    </row>
    <row r="2027" spans="1:22" ht="13.5" x14ac:dyDescent="0.2">
      <c r="A2027" s="157">
        <v>88247</v>
      </c>
      <c r="B2027" s="153" t="s">
        <v>200</v>
      </c>
      <c r="C2027" s="154" t="str">
        <f>IF(ISNUMBER(SEARCH("Cot",A2027)),VLOOKUP(A2027,COTAÇÃO!$A:$G,2,FALSE),VLOOKUP(A2027,SINAPI!$A:$M,2,FALSE))</f>
        <v>AUXILIAR DE ELETRICISTA COM ENCARGOS COMPLEMENTARES</v>
      </c>
      <c r="D2027" s="155" t="str">
        <f>IF(ISNUMBER(SEARCH("Cot",A2027)),"INSUMO",VLOOKUP(A2027,SINAPI!$A:$M,3,FALSE))</f>
        <v>MÃO DE OBRA</v>
      </c>
      <c r="E2027" s="155" t="str">
        <f>IF(ISNUMBER(SEARCH("Cot",A2027)),VLOOKUP(A2027,COTAÇÃO!$A:$H,3,FALSE),VLOOKUP(A2027,SINAPI!$A:$M,4,FALSE))</f>
        <v>H</v>
      </c>
      <c r="F2027" s="156">
        <v>0.56999999999999995</v>
      </c>
      <c r="G2027" s="129" t="str">
        <f>IF(ISNUMBER(SEARCH("Cot",$A2027)),"0,00",VLOOKUP($A2027,SINAPI!$A:$M,6,FALSE))</f>
        <v>12,46</v>
      </c>
      <c r="H2027" s="129" t="str">
        <f>IF(ISNUMBER(SEARCH("Cot",$A2027)),VLOOKUP(A2027,COTAÇÃO!$A:$H,4,0),VLOOKUP($A2027,SINAPI!$A:$M,7,FALSE))</f>
        <v>6,93</v>
      </c>
      <c r="I2027" s="129" t="str">
        <f>IF(ISNUMBER(SEARCH("Cot",$A2027)),"0,00",VLOOKUP($A2027,SINAPI!$A:$M,8,FALSE))</f>
        <v>0,00</v>
      </c>
      <c r="J2027" s="130">
        <f t="shared" si="1080"/>
        <v>19.39</v>
      </c>
      <c r="K2027" s="131">
        <f t="shared" si="1081"/>
        <v>11.052299999999999</v>
      </c>
      <c r="L2027" s="132"/>
      <c r="M2027" s="133">
        <f t="shared" si="1082"/>
        <v>3.9500999999999995</v>
      </c>
      <c r="N2027" s="134">
        <f t="shared" si="1083"/>
        <v>7.1021999999999998</v>
      </c>
    </row>
    <row r="2028" spans="1:22" ht="13.5" x14ac:dyDescent="0.2">
      <c r="A2028" s="157">
        <v>88264</v>
      </c>
      <c r="B2028" s="153" t="s">
        <v>200</v>
      </c>
      <c r="C2028" s="154" t="str">
        <f>IF(ISNUMBER(SEARCH("Cot",A2028)),VLOOKUP(A2028,COTAÇÃO!$A:$G,2,FALSE),VLOOKUP(A2028,SINAPI!$A:$M,2,FALSE))</f>
        <v>ELETRICISTA COM ENCARGOS COMPLEMENTARES</v>
      </c>
      <c r="D2028" s="155" t="str">
        <f>IF(ISNUMBER(SEARCH("Cot",A2028)),"INSUMO",VLOOKUP(A2028,SINAPI!$A:$M,3,FALSE))</f>
        <v>MÃO DE OBRA</v>
      </c>
      <c r="E2028" s="155" t="str">
        <f>IF(ISNUMBER(SEARCH("Cot",A2028)),VLOOKUP(A2028,COTAÇÃO!$A:$H,3,FALSE),VLOOKUP(A2028,SINAPI!$A:$M,4,FALSE))</f>
        <v>H</v>
      </c>
      <c r="F2028" s="156">
        <v>0.56999999999999995</v>
      </c>
      <c r="G2028" s="129" t="str">
        <f>IF(ISNUMBER(SEARCH("Cot",$A2028)),"0,00",VLOOKUP($A2028,SINAPI!$A:$M,6,FALSE))</f>
        <v>17,75</v>
      </c>
      <c r="H2028" s="129" t="str">
        <f>IF(ISNUMBER(SEARCH("Cot",$A2028)),VLOOKUP(A2028,COTAÇÃO!$A:$H,4,0),VLOOKUP($A2028,SINAPI!$A:$M,7,FALSE))</f>
        <v>6,93</v>
      </c>
      <c r="I2028" s="129" t="str">
        <f>IF(ISNUMBER(SEARCH("Cot",$A2028)),"0,00",VLOOKUP($A2028,SINAPI!$A:$M,8,FALSE))</f>
        <v>0,00</v>
      </c>
      <c r="J2028" s="130">
        <f t="shared" si="1080"/>
        <v>24.68</v>
      </c>
      <c r="K2028" s="131">
        <f t="shared" si="1081"/>
        <v>14.067599999999999</v>
      </c>
      <c r="L2028" s="132"/>
      <c r="M2028" s="133">
        <f t="shared" si="1082"/>
        <v>3.9500999999999995</v>
      </c>
      <c r="N2028" s="134">
        <f t="shared" si="1083"/>
        <v>10.1175</v>
      </c>
    </row>
    <row r="2029" spans="1:22" ht="13.5" thickBot="1" x14ac:dyDescent="0.25"/>
    <row r="2030" spans="1:22" ht="25.5" customHeight="1" x14ac:dyDescent="0.2">
      <c r="A2030" s="121" t="s">
        <v>17640</v>
      </c>
      <c r="B2030" s="148"/>
      <c r="C2030" s="122" t="s">
        <v>17631</v>
      </c>
      <c r="D2030" s="123"/>
      <c r="E2030" s="124" t="s">
        <v>208</v>
      </c>
      <c r="F2030" s="124">
        <v>1</v>
      </c>
      <c r="G2030" s="124"/>
      <c r="H2030" s="124"/>
      <c r="I2030" s="124"/>
      <c r="J2030" s="126"/>
      <c r="K2030" s="124">
        <f>SUM(K2031:K2033)</f>
        <v>101.202</v>
      </c>
      <c r="L2030" s="127"/>
      <c r="M2030" s="124">
        <f>SUM(M2031:M2033)</f>
        <v>83.076000000000008</v>
      </c>
      <c r="N2030" s="128">
        <f>SUM(N2031:N2033)</f>
        <v>18.126000000000001</v>
      </c>
      <c r="T2030" s="423"/>
      <c r="U2030" s="458"/>
      <c r="V2030" s="423"/>
    </row>
    <row r="2031" spans="1:22" ht="24" customHeight="1" x14ac:dyDescent="0.2">
      <c r="A2031" s="157" t="s">
        <v>16985</v>
      </c>
      <c r="B2031" s="153" t="s">
        <v>15569</v>
      </c>
      <c r="C2031" s="154" t="str">
        <f>IF(ISNUMBER(SEARCH("Cot",A2031)),VLOOKUP(A2031,COTAÇÃO!$A:$G,2,FALSE),VLOOKUP(A2031,SINAPI!$A:$M,2,FALSE))</f>
        <v>DISJUNTOR TRIPOLAR TIPO DIN, CORRENTE NOMINAL DE 63A - FORNECIMENTO E INSTALAÇÃO</v>
      </c>
      <c r="D2031" s="155" t="str">
        <f>IF(ISNUMBER(SEARCH("Cot",A2031)),"INSUMO",VLOOKUP(A2031,SINAPI!$A:$M,3,FALSE))</f>
        <v>INSUMO</v>
      </c>
      <c r="E2031" s="155" t="str">
        <f>IF(ISNUMBER(SEARCH("Cot",A2031)),VLOOKUP(A2031,COTAÇÃO!$A:$H,3,FALSE),VLOOKUP(A2031,SINAPI!$A:$M,4,FALSE))</f>
        <v>UN</v>
      </c>
      <c r="F2031" s="156">
        <v>1</v>
      </c>
      <c r="G2031" s="129" t="str">
        <f>IF(ISNUMBER(SEARCH("Cot",$A2031)),"0,00",VLOOKUP($A2031,SINAPI!$A:$M,6,FALSE))</f>
        <v>0,00</v>
      </c>
      <c r="H2031" s="129">
        <f>IF(ISNUMBER(SEARCH("Cot",$A2031)),VLOOKUP(A2031,COTAÇÃO!$A:$H,4,0),VLOOKUP($A2031,SINAPI!$A:$M,7,FALSE))</f>
        <v>74.760000000000005</v>
      </c>
      <c r="I2031" s="129" t="str">
        <f>IF(ISNUMBER(SEARCH("Cot",$A2031)),"0,00",VLOOKUP($A2031,SINAPI!$A:$M,8,FALSE))</f>
        <v>0,00</v>
      </c>
      <c r="J2031" s="130">
        <f t="shared" ref="J2031:J2033" si="1084">G2031+H2031+I2031</f>
        <v>74.760000000000005</v>
      </c>
      <c r="K2031" s="131">
        <f t="shared" ref="K2031:K2033" si="1085">F2031*J2031</f>
        <v>74.760000000000005</v>
      </c>
      <c r="L2031" s="132"/>
      <c r="M2031" s="133">
        <f t="shared" ref="M2031:M2033" si="1086">((H2031+I2031)*F2031)</f>
        <v>74.760000000000005</v>
      </c>
      <c r="N2031" s="134">
        <f t="shared" ref="N2031:N2033" si="1087">F2031*G2031</f>
        <v>0</v>
      </c>
      <c r="T2031" s="423"/>
      <c r="U2031" s="458"/>
      <c r="V2031" s="423"/>
    </row>
    <row r="2032" spans="1:22" ht="13.5" x14ac:dyDescent="0.2">
      <c r="A2032" s="157">
        <v>88247</v>
      </c>
      <c r="B2032" s="153" t="s">
        <v>200</v>
      </c>
      <c r="C2032" s="154" t="str">
        <f>IF(ISNUMBER(SEARCH("Cot",A2032)),VLOOKUP(A2032,COTAÇÃO!$A:$G,2,FALSE),VLOOKUP(A2032,SINAPI!$A:$M,2,FALSE))</f>
        <v>AUXILIAR DE ELETRICISTA COM ENCARGOS COMPLEMENTARES</v>
      </c>
      <c r="D2032" s="155" t="str">
        <f>IF(ISNUMBER(SEARCH("Cot",A2032)),"INSUMO",VLOOKUP(A2032,SINAPI!$A:$M,3,FALSE))</f>
        <v>MÃO DE OBRA</v>
      </c>
      <c r="E2032" s="155" t="str">
        <f>IF(ISNUMBER(SEARCH("Cot",A2032)),VLOOKUP(A2032,COTAÇÃO!$A:$H,3,FALSE),VLOOKUP(A2032,SINAPI!$A:$M,4,FALSE))</f>
        <v>H</v>
      </c>
      <c r="F2032" s="156">
        <v>0.6</v>
      </c>
      <c r="G2032" s="129" t="str">
        <f>IF(ISNUMBER(SEARCH("Cot",$A2032)),"0,00",VLOOKUP($A2032,SINAPI!$A:$M,6,FALSE))</f>
        <v>12,46</v>
      </c>
      <c r="H2032" s="129" t="str">
        <f>IF(ISNUMBER(SEARCH("Cot",$A2032)),VLOOKUP(A2032,COTAÇÃO!$A:$H,4,0),VLOOKUP($A2032,SINAPI!$A:$M,7,FALSE))</f>
        <v>6,93</v>
      </c>
      <c r="I2032" s="129" t="str">
        <f>IF(ISNUMBER(SEARCH("Cot",$A2032)),"0,00",VLOOKUP($A2032,SINAPI!$A:$M,8,FALSE))</f>
        <v>0,00</v>
      </c>
      <c r="J2032" s="130">
        <f t="shared" si="1084"/>
        <v>19.39</v>
      </c>
      <c r="K2032" s="131">
        <f t="shared" si="1085"/>
        <v>11.634</v>
      </c>
      <c r="L2032" s="132"/>
      <c r="M2032" s="133">
        <f t="shared" si="1086"/>
        <v>4.1579999999999995</v>
      </c>
      <c r="N2032" s="134">
        <f t="shared" si="1087"/>
        <v>7.476</v>
      </c>
    </row>
    <row r="2033" spans="1:22" ht="13.5" x14ac:dyDescent="0.2">
      <c r="A2033" s="157">
        <v>88264</v>
      </c>
      <c r="B2033" s="153" t="s">
        <v>200</v>
      </c>
      <c r="C2033" s="154" t="str">
        <f>IF(ISNUMBER(SEARCH("Cot",A2033)),VLOOKUP(A2033,COTAÇÃO!$A:$G,2,FALSE),VLOOKUP(A2033,SINAPI!$A:$M,2,FALSE))</f>
        <v>ELETRICISTA COM ENCARGOS COMPLEMENTARES</v>
      </c>
      <c r="D2033" s="155" t="str">
        <f>IF(ISNUMBER(SEARCH("Cot",A2033)),"INSUMO",VLOOKUP(A2033,SINAPI!$A:$M,3,FALSE))</f>
        <v>MÃO DE OBRA</v>
      </c>
      <c r="E2033" s="155" t="str">
        <f>IF(ISNUMBER(SEARCH("Cot",A2033)),VLOOKUP(A2033,COTAÇÃO!$A:$H,3,FALSE),VLOOKUP(A2033,SINAPI!$A:$M,4,FALSE))</f>
        <v>H</v>
      </c>
      <c r="F2033" s="156">
        <v>0.6</v>
      </c>
      <c r="G2033" s="129" t="str">
        <f>IF(ISNUMBER(SEARCH("Cot",$A2033)),"0,00",VLOOKUP($A2033,SINAPI!$A:$M,6,FALSE))</f>
        <v>17,75</v>
      </c>
      <c r="H2033" s="129" t="str">
        <f>IF(ISNUMBER(SEARCH("Cot",$A2033)),VLOOKUP(A2033,COTAÇÃO!$A:$H,4,0),VLOOKUP($A2033,SINAPI!$A:$M,7,FALSE))</f>
        <v>6,93</v>
      </c>
      <c r="I2033" s="129" t="str">
        <f>IF(ISNUMBER(SEARCH("Cot",$A2033)),"0,00",VLOOKUP($A2033,SINAPI!$A:$M,8,FALSE))</f>
        <v>0,00</v>
      </c>
      <c r="J2033" s="130">
        <f t="shared" si="1084"/>
        <v>24.68</v>
      </c>
      <c r="K2033" s="131">
        <f t="shared" si="1085"/>
        <v>14.808</v>
      </c>
      <c r="L2033" s="132"/>
      <c r="M2033" s="133">
        <f t="shared" si="1086"/>
        <v>4.1579999999999995</v>
      </c>
      <c r="N2033" s="134">
        <f t="shared" si="1087"/>
        <v>10.65</v>
      </c>
    </row>
    <row r="2034" spans="1:22" ht="13.5" thickBot="1" x14ac:dyDescent="0.25"/>
    <row r="2035" spans="1:22" ht="25.5" customHeight="1" x14ac:dyDescent="0.2">
      <c r="A2035" s="121" t="s">
        <v>17641</v>
      </c>
      <c r="B2035" s="148"/>
      <c r="C2035" s="122" t="s">
        <v>15230</v>
      </c>
      <c r="D2035" s="123"/>
      <c r="E2035" s="124" t="s">
        <v>208</v>
      </c>
      <c r="F2035" s="124">
        <v>1</v>
      </c>
      <c r="G2035" s="124"/>
      <c r="H2035" s="124"/>
      <c r="I2035" s="124"/>
      <c r="J2035" s="126"/>
      <c r="K2035" s="124">
        <f>SUM(K2036:K2038)</f>
        <v>100.0175</v>
      </c>
      <c r="L2035" s="127"/>
      <c r="M2035" s="124">
        <f>SUM(M2036:M2038)</f>
        <v>92.465000000000003</v>
      </c>
      <c r="N2035" s="128">
        <f>SUM(N2036:N2038)</f>
        <v>7.5525000000000002</v>
      </c>
      <c r="T2035" s="423"/>
      <c r="U2035" s="458"/>
      <c r="V2035" s="423"/>
    </row>
    <row r="2036" spans="1:22" ht="24" customHeight="1" x14ac:dyDescent="0.2">
      <c r="A2036" s="157" t="s">
        <v>16988</v>
      </c>
      <c r="B2036" s="153" t="s">
        <v>15569</v>
      </c>
      <c r="C2036" s="154" t="str">
        <f>IF(ISNUMBER(SEARCH("Cot",A2036)),VLOOKUP(A2036,COTAÇÃO!$A:$G,2,FALSE),VLOOKUP(A2036,SINAPI!$A:$M,2,FALSE))</f>
        <v>CAIXA DE DERIVAÇÃO TIPO "X" 2 X 2 BRANCO</v>
      </c>
      <c r="D2036" s="155" t="str">
        <f>IF(ISNUMBER(SEARCH("Cot",A2036)),"INSUMO",VLOOKUP(A2036,SINAPI!$A:$M,3,FALSE))</f>
        <v>INSUMO</v>
      </c>
      <c r="E2036" s="155" t="str">
        <f>IF(ISNUMBER(SEARCH("Cot",A2036)),VLOOKUP(A2036,COTAÇÃO!$A:$H,3,FALSE),VLOOKUP(A2036,SINAPI!$A:$M,4,FALSE))</f>
        <v>UN</v>
      </c>
      <c r="F2036" s="156">
        <v>1</v>
      </c>
      <c r="G2036" s="129" t="str">
        <f>IF(ISNUMBER(SEARCH("Cot",$A2036)),"0,00",VLOOKUP($A2036,SINAPI!$A:$M,6,FALSE))</f>
        <v>0,00</v>
      </c>
      <c r="H2036" s="129">
        <f>IF(ISNUMBER(SEARCH("Cot",$A2036)),VLOOKUP(A2036,COTAÇÃO!$A:$H,4,0),VLOOKUP($A2036,SINAPI!$A:$M,7,FALSE))</f>
        <v>89</v>
      </c>
      <c r="I2036" s="129" t="str">
        <f>IF(ISNUMBER(SEARCH("Cot",$A2036)),"0,00",VLOOKUP($A2036,SINAPI!$A:$M,8,FALSE))</f>
        <v>0,00</v>
      </c>
      <c r="J2036" s="130">
        <f t="shared" ref="J2036:J2038" si="1088">G2036+H2036+I2036</f>
        <v>89</v>
      </c>
      <c r="K2036" s="131">
        <f t="shared" ref="K2036:K2038" si="1089">F2036*J2036</f>
        <v>89</v>
      </c>
      <c r="L2036" s="132"/>
      <c r="M2036" s="133">
        <f t="shared" ref="M2036:M2038" si="1090">((H2036+I2036)*F2036)</f>
        <v>89</v>
      </c>
      <c r="N2036" s="134">
        <f t="shared" ref="N2036:N2038" si="1091">F2036*G2036</f>
        <v>0</v>
      </c>
      <c r="T2036" s="423"/>
      <c r="U2036" s="458"/>
      <c r="V2036" s="423"/>
    </row>
    <row r="2037" spans="1:22" ht="13.5" x14ac:dyDescent="0.2">
      <c r="A2037" s="157">
        <v>88247</v>
      </c>
      <c r="B2037" s="153" t="s">
        <v>200</v>
      </c>
      <c r="C2037" s="154" t="str">
        <f>IF(ISNUMBER(SEARCH("Cot",A2037)),VLOOKUP(A2037,COTAÇÃO!$A:$G,2,FALSE),VLOOKUP(A2037,SINAPI!$A:$M,2,FALSE))</f>
        <v>AUXILIAR DE ELETRICISTA COM ENCARGOS COMPLEMENTARES</v>
      </c>
      <c r="D2037" s="155" t="str">
        <f>IF(ISNUMBER(SEARCH("Cot",A2037)),"INSUMO",VLOOKUP(A2037,SINAPI!$A:$M,3,FALSE))</f>
        <v>MÃO DE OBRA</v>
      </c>
      <c r="E2037" s="155" t="str">
        <f>IF(ISNUMBER(SEARCH("Cot",A2037)),VLOOKUP(A2037,COTAÇÃO!$A:$H,3,FALSE),VLOOKUP(A2037,SINAPI!$A:$M,4,FALSE))</f>
        <v>H</v>
      </c>
      <c r="F2037" s="156">
        <v>0.25</v>
      </c>
      <c r="G2037" s="129" t="str">
        <f>IF(ISNUMBER(SEARCH("Cot",$A2037)),"0,00",VLOOKUP($A2037,SINAPI!$A:$M,6,FALSE))</f>
        <v>12,46</v>
      </c>
      <c r="H2037" s="129" t="str">
        <f>IF(ISNUMBER(SEARCH("Cot",$A2037)),VLOOKUP(A2037,COTAÇÃO!$A:$H,4,0),VLOOKUP($A2037,SINAPI!$A:$M,7,FALSE))</f>
        <v>6,93</v>
      </c>
      <c r="I2037" s="129" t="str">
        <f>IF(ISNUMBER(SEARCH("Cot",$A2037)),"0,00",VLOOKUP($A2037,SINAPI!$A:$M,8,FALSE))</f>
        <v>0,00</v>
      </c>
      <c r="J2037" s="130">
        <f t="shared" si="1088"/>
        <v>19.39</v>
      </c>
      <c r="K2037" s="131">
        <f t="shared" si="1089"/>
        <v>4.8475000000000001</v>
      </c>
      <c r="L2037" s="132"/>
      <c r="M2037" s="133">
        <f t="shared" si="1090"/>
        <v>1.7324999999999999</v>
      </c>
      <c r="N2037" s="134">
        <f t="shared" si="1091"/>
        <v>3.1150000000000002</v>
      </c>
    </row>
    <row r="2038" spans="1:22" ht="13.5" x14ac:dyDescent="0.2">
      <c r="A2038" s="157">
        <v>88264</v>
      </c>
      <c r="B2038" s="153" t="s">
        <v>200</v>
      </c>
      <c r="C2038" s="154" t="str">
        <f>IF(ISNUMBER(SEARCH("Cot",A2038)),VLOOKUP(A2038,COTAÇÃO!$A:$G,2,FALSE),VLOOKUP(A2038,SINAPI!$A:$M,2,FALSE))</f>
        <v>ELETRICISTA COM ENCARGOS COMPLEMENTARES</v>
      </c>
      <c r="D2038" s="155" t="str">
        <f>IF(ISNUMBER(SEARCH("Cot",A2038)),"INSUMO",VLOOKUP(A2038,SINAPI!$A:$M,3,FALSE))</f>
        <v>MÃO DE OBRA</v>
      </c>
      <c r="E2038" s="155" t="str">
        <f>IF(ISNUMBER(SEARCH("Cot",A2038)),VLOOKUP(A2038,COTAÇÃO!$A:$H,3,FALSE),VLOOKUP(A2038,SINAPI!$A:$M,4,FALSE))</f>
        <v>H</v>
      </c>
      <c r="F2038" s="156">
        <v>0.25</v>
      </c>
      <c r="G2038" s="129" t="str">
        <f>IF(ISNUMBER(SEARCH("Cot",$A2038)),"0,00",VLOOKUP($A2038,SINAPI!$A:$M,6,FALSE))</f>
        <v>17,75</v>
      </c>
      <c r="H2038" s="129" t="str">
        <f>IF(ISNUMBER(SEARCH("Cot",$A2038)),VLOOKUP(A2038,COTAÇÃO!$A:$H,4,0),VLOOKUP($A2038,SINAPI!$A:$M,7,FALSE))</f>
        <v>6,93</v>
      </c>
      <c r="I2038" s="129" t="str">
        <f>IF(ISNUMBER(SEARCH("Cot",$A2038)),"0,00",VLOOKUP($A2038,SINAPI!$A:$M,8,FALSE))</f>
        <v>0,00</v>
      </c>
      <c r="J2038" s="130">
        <f t="shared" si="1088"/>
        <v>24.68</v>
      </c>
      <c r="K2038" s="131">
        <f t="shared" si="1089"/>
        <v>6.17</v>
      </c>
      <c r="L2038" s="132"/>
      <c r="M2038" s="133">
        <f t="shared" si="1090"/>
        <v>1.7324999999999999</v>
      </c>
      <c r="N2038" s="134">
        <f t="shared" si="1091"/>
        <v>4.4375</v>
      </c>
    </row>
    <row r="2039" spans="1:22" ht="13.5" thickBot="1" x14ac:dyDescent="0.25"/>
    <row r="2040" spans="1:22" ht="25.5" customHeight="1" x14ac:dyDescent="0.2">
      <c r="A2040" s="121" t="s">
        <v>17642</v>
      </c>
      <c r="B2040" s="148"/>
      <c r="C2040" s="122" t="s">
        <v>15233</v>
      </c>
      <c r="D2040" s="123"/>
      <c r="E2040" s="124" t="s">
        <v>208</v>
      </c>
      <c r="F2040" s="124">
        <v>1</v>
      </c>
      <c r="G2040" s="124"/>
      <c r="H2040" s="124"/>
      <c r="I2040" s="124"/>
      <c r="J2040" s="126"/>
      <c r="K2040" s="124">
        <f>SUM(K2041:K2043)</f>
        <v>187.58100000000002</v>
      </c>
      <c r="L2040" s="127"/>
      <c r="M2040" s="124">
        <f>SUM(M2041:M2043)</f>
        <v>178.51800000000003</v>
      </c>
      <c r="N2040" s="128">
        <f>SUM(N2041:N2043)</f>
        <v>9.0630000000000006</v>
      </c>
      <c r="T2040" s="423"/>
      <c r="U2040" s="458"/>
      <c r="V2040" s="423"/>
    </row>
    <row r="2041" spans="1:22" ht="24" customHeight="1" x14ac:dyDescent="0.2">
      <c r="A2041" s="157" t="s">
        <v>16989</v>
      </c>
      <c r="B2041" s="153" t="s">
        <v>15569</v>
      </c>
      <c r="C2041" s="154" t="str">
        <f>IF(ISNUMBER(SEARCH("Cot",A2041)),VLOOKUP(A2041,COTAÇÃO!$A:$G,2,FALSE),VLOOKUP(A2041,SINAPI!$A:$M,2,FALSE))</f>
        <v>CAIXA DE PISO DUPLA PARA 2 TOMADAS RJ45 E 2 TOMADAS ELÉTRICAS</v>
      </c>
      <c r="D2041" s="155" t="str">
        <f>IF(ISNUMBER(SEARCH("Cot",A2041)),"INSUMO",VLOOKUP(A2041,SINAPI!$A:$M,3,FALSE))</f>
        <v>INSUMO</v>
      </c>
      <c r="E2041" s="155" t="str">
        <f>IF(ISNUMBER(SEARCH("Cot",A2041)),VLOOKUP(A2041,COTAÇÃO!$A:$H,3,FALSE),VLOOKUP(A2041,SINAPI!$A:$M,4,FALSE))</f>
        <v>UN</v>
      </c>
      <c r="F2041" s="156">
        <v>1</v>
      </c>
      <c r="G2041" s="129" t="str">
        <f>IF(ISNUMBER(SEARCH("Cot",$A2041)),"0,00",VLOOKUP($A2041,SINAPI!$A:$M,6,FALSE))</f>
        <v>0,00</v>
      </c>
      <c r="H2041" s="129">
        <f>IF(ISNUMBER(SEARCH("Cot",$A2041)),VLOOKUP(A2041,COTAÇÃO!$A:$H,4,0),VLOOKUP($A2041,SINAPI!$A:$M,7,FALSE))</f>
        <v>174.36</v>
      </c>
      <c r="I2041" s="129" t="str">
        <f>IF(ISNUMBER(SEARCH("Cot",$A2041)),"0,00",VLOOKUP($A2041,SINAPI!$A:$M,8,FALSE))</f>
        <v>0,00</v>
      </c>
      <c r="J2041" s="130">
        <f t="shared" ref="J2041:J2043" si="1092">G2041+H2041+I2041</f>
        <v>174.36</v>
      </c>
      <c r="K2041" s="131">
        <f t="shared" ref="K2041:K2043" si="1093">F2041*J2041</f>
        <v>174.36</v>
      </c>
      <c r="L2041" s="132"/>
      <c r="M2041" s="133">
        <f t="shared" ref="M2041:M2043" si="1094">((H2041+I2041)*F2041)</f>
        <v>174.36</v>
      </c>
      <c r="N2041" s="134">
        <f t="shared" ref="N2041:N2043" si="1095">F2041*G2041</f>
        <v>0</v>
      </c>
      <c r="T2041" s="423"/>
      <c r="U2041" s="458"/>
      <c r="V2041" s="423"/>
    </row>
    <row r="2042" spans="1:22" ht="13.5" x14ac:dyDescent="0.2">
      <c r="A2042" s="157">
        <v>88247</v>
      </c>
      <c r="B2042" s="153" t="s">
        <v>200</v>
      </c>
      <c r="C2042" s="154" t="str">
        <f>IF(ISNUMBER(SEARCH("Cot",A2042)),VLOOKUP(A2042,COTAÇÃO!$A:$G,2,FALSE),VLOOKUP(A2042,SINAPI!$A:$M,2,FALSE))</f>
        <v>AUXILIAR DE ELETRICISTA COM ENCARGOS COMPLEMENTARES</v>
      </c>
      <c r="D2042" s="155" t="str">
        <f>IF(ISNUMBER(SEARCH("Cot",A2042)),"INSUMO",VLOOKUP(A2042,SINAPI!$A:$M,3,FALSE))</f>
        <v>MÃO DE OBRA</v>
      </c>
      <c r="E2042" s="155" t="str">
        <f>IF(ISNUMBER(SEARCH("Cot",A2042)),VLOOKUP(A2042,COTAÇÃO!$A:$H,3,FALSE),VLOOKUP(A2042,SINAPI!$A:$M,4,FALSE))</f>
        <v>H</v>
      </c>
      <c r="F2042" s="156">
        <v>0.3</v>
      </c>
      <c r="G2042" s="129" t="str">
        <f>IF(ISNUMBER(SEARCH("Cot",$A2042)),"0,00",VLOOKUP($A2042,SINAPI!$A:$M,6,FALSE))</f>
        <v>12,46</v>
      </c>
      <c r="H2042" s="129" t="str">
        <f>IF(ISNUMBER(SEARCH("Cot",$A2042)),VLOOKUP(A2042,COTAÇÃO!$A:$H,4,0),VLOOKUP($A2042,SINAPI!$A:$M,7,FALSE))</f>
        <v>6,93</v>
      </c>
      <c r="I2042" s="129" t="str">
        <f>IF(ISNUMBER(SEARCH("Cot",$A2042)),"0,00",VLOOKUP($A2042,SINAPI!$A:$M,8,FALSE))</f>
        <v>0,00</v>
      </c>
      <c r="J2042" s="130">
        <f t="shared" si="1092"/>
        <v>19.39</v>
      </c>
      <c r="K2042" s="131">
        <f t="shared" si="1093"/>
        <v>5.8170000000000002</v>
      </c>
      <c r="L2042" s="132"/>
      <c r="M2042" s="133">
        <f t="shared" si="1094"/>
        <v>2.0789999999999997</v>
      </c>
      <c r="N2042" s="134">
        <f t="shared" si="1095"/>
        <v>3.738</v>
      </c>
    </row>
    <row r="2043" spans="1:22" ht="13.5" x14ac:dyDescent="0.2">
      <c r="A2043" s="157">
        <v>88264</v>
      </c>
      <c r="B2043" s="153" t="s">
        <v>200</v>
      </c>
      <c r="C2043" s="154" t="str">
        <f>IF(ISNUMBER(SEARCH("Cot",A2043)),VLOOKUP(A2043,COTAÇÃO!$A:$G,2,FALSE),VLOOKUP(A2043,SINAPI!$A:$M,2,FALSE))</f>
        <v>ELETRICISTA COM ENCARGOS COMPLEMENTARES</v>
      </c>
      <c r="D2043" s="155" t="str">
        <f>IF(ISNUMBER(SEARCH("Cot",A2043)),"INSUMO",VLOOKUP(A2043,SINAPI!$A:$M,3,FALSE))</f>
        <v>MÃO DE OBRA</v>
      </c>
      <c r="E2043" s="155" t="str">
        <f>IF(ISNUMBER(SEARCH("Cot",A2043)),VLOOKUP(A2043,COTAÇÃO!$A:$H,3,FALSE),VLOOKUP(A2043,SINAPI!$A:$M,4,FALSE))</f>
        <v>H</v>
      </c>
      <c r="F2043" s="156">
        <v>0.3</v>
      </c>
      <c r="G2043" s="129" t="str">
        <f>IF(ISNUMBER(SEARCH("Cot",$A2043)),"0,00",VLOOKUP($A2043,SINAPI!$A:$M,6,FALSE))</f>
        <v>17,75</v>
      </c>
      <c r="H2043" s="129" t="str">
        <f>IF(ISNUMBER(SEARCH("Cot",$A2043)),VLOOKUP(A2043,COTAÇÃO!$A:$H,4,0),VLOOKUP($A2043,SINAPI!$A:$M,7,FALSE))</f>
        <v>6,93</v>
      </c>
      <c r="I2043" s="129" t="str">
        <f>IF(ISNUMBER(SEARCH("Cot",$A2043)),"0,00",VLOOKUP($A2043,SINAPI!$A:$M,8,FALSE))</f>
        <v>0,00</v>
      </c>
      <c r="J2043" s="130">
        <f t="shared" si="1092"/>
        <v>24.68</v>
      </c>
      <c r="K2043" s="131">
        <f t="shared" si="1093"/>
        <v>7.4039999999999999</v>
      </c>
      <c r="L2043" s="132"/>
      <c r="M2043" s="133">
        <f t="shared" si="1094"/>
        <v>2.0789999999999997</v>
      </c>
      <c r="N2043" s="134">
        <f t="shared" si="1095"/>
        <v>5.3250000000000002</v>
      </c>
    </row>
    <row r="2044" spans="1:22" ht="13.5" thickBot="1" x14ac:dyDescent="0.25"/>
    <row r="2045" spans="1:22" ht="25.5" customHeight="1" x14ac:dyDescent="0.2">
      <c r="A2045" s="121" t="s">
        <v>17643</v>
      </c>
      <c r="B2045" s="148"/>
      <c r="C2045" s="122" t="s">
        <v>15232</v>
      </c>
      <c r="D2045" s="123"/>
      <c r="E2045" s="124" t="s">
        <v>208</v>
      </c>
      <c r="F2045" s="124">
        <v>1</v>
      </c>
      <c r="G2045" s="124"/>
      <c r="H2045" s="124"/>
      <c r="I2045" s="124"/>
      <c r="J2045" s="126"/>
      <c r="K2045" s="124">
        <f>SUM(K2046:K2048)</f>
        <v>276.62799999999999</v>
      </c>
      <c r="L2045" s="127"/>
      <c r="M2045" s="124">
        <f>SUM(M2046:M2048)</f>
        <v>264.54399999999998</v>
      </c>
      <c r="N2045" s="128">
        <f>SUM(N2046:N2048)</f>
        <v>12.084000000000001</v>
      </c>
      <c r="T2045" s="423"/>
      <c r="U2045" s="458"/>
      <c r="V2045" s="423"/>
    </row>
    <row r="2046" spans="1:22" ht="24" customHeight="1" x14ac:dyDescent="0.2">
      <c r="A2046" s="157" t="s">
        <v>16990</v>
      </c>
      <c r="B2046" s="153" t="s">
        <v>15569</v>
      </c>
      <c r="C2046" s="154" t="str">
        <f>IF(ISNUMBER(SEARCH("Cot",A2046)),VLOOKUP(A2046,COTAÇÃO!$A:$G,2,FALSE),VLOOKUP(A2046,SINAPI!$A:$M,2,FALSE))</f>
        <v>CAIXA DE PISO TRIPLA PARA 2 TOMADAS RJ45 E 2 TOMADAS ELÉTRICAS</v>
      </c>
      <c r="D2046" s="155" t="str">
        <f>IF(ISNUMBER(SEARCH("Cot",A2046)),"INSUMO",VLOOKUP(A2046,SINAPI!$A:$M,3,FALSE))</f>
        <v>INSUMO</v>
      </c>
      <c r="E2046" s="155" t="str">
        <f>IF(ISNUMBER(SEARCH("Cot",A2046)),VLOOKUP(A2046,COTAÇÃO!$A:$H,3,FALSE),VLOOKUP(A2046,SINAPI!$A:$M,4,FALSE))</f>
        <v>UN</v>
      </c>
      <c r="F2046" s="156">
        <v>1</v>
      </c>
      <c r="G2046" s="129" t="str">
        <f>IF(ISNUMBER(SEARCH("Cot",$A2046)),"0,00",VLOOKUP($A2046,SINAPI!$A:$M,6,FALSE))</f>
        <v>0,00</v>
      </c>
      <c r="H2046" s="129">
        <f>IF(ISNUMBER(SEARCH("Cot",$A2046)),VLOOKUP(A2046,COTAÇÃO!$A:$H,4,0),VLOOKUP($A2046,SINAPI!$A:$M,7,FALSE))</f>
        <v>259</v>
      </c>
      <c r="I2046" s="129" t="str">
        <f>IF(ISNUMBER(SEARCH("Cot",$A2046)),"0,00",VLOOKUP($A2046,SINAPI!$A:$M,8,FALSE))</f>
        <v>0,00</v>
      </c>
      <c r="J2046" s="130">
        <f t="shared" ref="J2046:J2048" si="1096">G2046+H2046+I2046</f>
        <v>259</v>
      </c>
      <c r="K2046" s="131">
        <f t="shared" ref="K2046:K2048" si="1097">F2046*J2046</f>
        <v>259</v>
      </c>
      <c r="L2046" s="132"/>
      <c r="M2046" s="133">
        <f t="shared" ref="M2046:M2048" si="1098">((H2046+I2046)*F2046)</f>
        <v>259</v>
      </c>
      <c r="N2046" s="134">
        <f t="shared" ref="N2046:N2048" si="1099">F2046*G2046</f>
        <v>0</v>
      </c>
      <c r="T2046" s="423"/>
      <c r="U2046" s="458"/>
      <c r="V2046" s="423"/>
    </row>
    <row r="2047" spans="1:22" ht="13.5" x14ac:dyDescent="0.2">
      <c r="A2047" s="157">
        <v>88247</v>
      </c>
      <c r="B2047" s="153" t="s">
        <v>200</v>
      </c>
      <c r="C2047" s="154" t="str">
        <f>IF(ISNUMBER(SEARCH("Cot",A2047)),VLOOKUP(A2047,COTAÇÃO!$A:$G,2,FALSE),VLOOKUP(A2047,SINAPI!$A:$M,2,FALSE))</f>
        <v>AUXILIAR DE ELETRICISTA COM ENCARGOS COMPLEMENTARES</v>
      </c>
      <c r="D2047" s="155" t="str">
        <f>IF(ISNUMBER(SEARCH("Cot",A2047)),"INSUMO",VLOOKUP(A2047,SINAPI!$A:$M,3,FALSE))</f>
        <v>MÃO DE OBRA</v>
      </c>
      <c r="E2047" s="155" t="str">
        <f>IF(ISNUMBER(SEARCH("Cot",A2047)),VLOOKUP(A2047,COTAÇÃO!$A:$H,3,FALSE),VLOOKUP(A2047,SINAPI!$A:$M,4,FALSE))</f>
        <v>H</v>
      </c>
      <c r="F2047" s="156">
        <v>0.4</v>
      </c>
      <c r="G2047" s="129" t="str">
        <f>IF(ISNUMBER(SEARCH("Cot",$A2047)),"0,00",VLOOKUP($A2047,SINAPI!$A:$M,6,FALSE))</f>
        <v>12,46</v>
      </c>
      <c r="H2047" s="129" t="str">
        <f>IF(ISNUMBER(SEARCH("Cot",$A2047)),VLOOKUP(A2047,COTAÇÃO!$A:$H,4,0),VLOOKUP($A2047,SINAPI!$A:$M,7,FALSE))</f>
        <v>6,93</v>
      </c>
      <c r="I2047" s="129" t="str">
        <f>IF(ISNUMBER(SEARCH("Cot",$A2047)),"0,00",VLOOKUP($A2047,SINAPI!$A:$M,8,FALSE))</f>
        <v>0,00</v>
      </c>
      <c r="J2047" s="130">
        <f t="shared" si="1096"/>
        <v>19.39</v>
      </c>
      <c r="K2047" s="131">
        <f t="shared" si="1097"/>
        <v>7.7560000000000002</v>
      </c>
      <c r="L2047" s="132"/>
      <c r="M2047" s="133">
        <f t="shared" si="1098"/>
        <v>2.7720000000000002</v>
      </c>
      <c r="N2047" s="134">
        <f t="shared" si="1099"/>
        <v>4.9840000000000009</v>
      </c>
    </row>
    <row r="2048" spans="1:22" ht="13.5" x14ac:dyDescent="0.2">
      <c r="A2048" s="157">
        <v>88264</v>
      </c>
      <c r="B2048" s="153" t="s">
        <v>200</v>
      </c>
      <c r="C2048" s="154" t="str">
        <f>IF(ISNUMBER(SEARCH("Cot",A2048)),VLOOKUP(A2048,COTAÇÃO!$A:$G,2,FALSE),VLOOKUP(A2048,SINAPI!$A:$M,2,FALSE))</f>
        <v>ELETRICISTA COM ENCARGOS COMPLEMENTARES</v>
      </c>
      <c r="D2048" s="155" t="str">
        <f>IF(ISNUMBER(SEARCH("Cot",A2048)),"INSUMO",VLOOKUP(A2048,SINAPI!$A:$M,3,FALSE))</f>
        <v>MÃO DE OBRA</v>
      </c>
      <c r="E2048" s="155" t="str">
        <f>IF(ISNUMBER(SEARCH("Cot",A2048)),VLOOKUP(A2048,COTAÇÃO!$A:$H,3,FALSE),VLOOKUP(A2048,SINAPI!$A:$M,4,FALSE))</f>
        <v>H</v>
      </c>
      <c r="F2048" s="156">
        <v>0.4</v>
      </c>
      <c r="G2048" s="129" t="str">
        <f>IF(ISNUMBER(SEARCH("Cot",$A2048)),"0,00",VLOOKUP($A2048,SINAPI!$A:$M,6,FALSE))</f>
        <v>17,75</v>
      </c>
      <c r="H2048" s="129" t="str">
        <f>IF(ISNUMBER(SEARCH("Cot",$A2048)),VLOOKUP(A2048,COTAÇÃO!$A:$H,4,0),VLOOKUP($A2048,SINAPI!$A:$M,7,FALSE))</f>
        <v>6,93</v>
      </c>
      <c r="I2048" s="129" t="str">
        <f>IF(ISNUMBER(SEARCH("Cot",$A2048)),"0,00",VLOOKUP($A2048,SINAPI!$A:$M,8,FALSE))</f>
        <v>0,00</v>
      </c>
      <c r="J2048" s="130">
        <f t="shared" si="1096"/>
        <v>24.68</v>
      </c>
      <c r="K2048" s="131">
        <f t="shared" si="1097"/>
        <v>9.8719999999999999</v>
      </c>
      <c r="L2048" s="132"/>
      <c r="M2048" s="133">
        <f t="shared" si="1098"/>
        <v>2.7720000000000002</v>
      </c>
      <c r="N2048" s="134">
        <f t="shared" si="1099"/>
        <v>7.1000000000000005</v>
      </c>
    </row>
    <row r="2049" spans="1:22" ht="13.5" thickBot="1" x14ac:dyDescent="0.25"/>
    <row r="2050" spans="1:22" ht="25.5" customHeight="1" x14ac:dyDescent="0.2">
      <c r="A2050" s="121" t="s">
        <v>17644</v>
      </c>
      <c r="B2050" s="148"/>
      <c r="C2050" s="122" t="s">
        <v>17955</v>
      </c>
      <c r="D2050" s="123"/>
      <c r="E2050" s="124" t="s">
        <v>208</v>
      </c>
      <c r="F2050" s="124">
        <v>1</v>
      </c>
      <c r="G2050" s="124"/>
      <c r="H2050" s="124"/>
      <c r="I2050" s="124"/>
      <c r="J2050" s="126"/>
      <c r="K2050" s="124">
        <f>SUM(K2051:K2053)</f>
        <v>214.41399999999999</v>
      </c>
      <c r="L2050" s="127"/>
      <c r="M2050" s="124">
        <f>SUM(M2051:M2053)</f>
        <v>178.16200000000001</v>
      </c>
      <c r="N2050" s="128">
        <f>SUM(N2051:N2053)</f>
        <v>36.252000000000002</v>
      </c>
      <c r="T2050" s="423"/>
      <c r="U2050" s="458"/>
      <c r="V2050" s="423"/>
    </row>
    <row r="2051" spans="1:22" ht="24" customHeight="1" x14ac:dyDescent="0.2">
      <c r="A2051" s="157" t="s">
        <v>16991</v>
      </c>
      <c r="B2051" s="153" t="s">
        <v>15569</v>
      </c>
      <c r="C2051" s="154" t="str">
        <f>IF(ISNUMBER(SEARCH("Cot",A2051)),VLOOKUP(A2051,COTAÇÃO!$A:$G,2,FALSE),VLOOKUP(A2051,SINAPI!$A:$M,2,FALSE))</f>
        <v>TIMER PROGRAMADOR HORÁRIO SEMANAL 2CANAIS</v>
      </c>
      <c r="D2051" s="155" t="str">
        <f>IF(ISNUMBER(SEARCH("Cot",A2051)),"INSUMO",VLOOKUP(A2051,SINAPI!$A:$M,3,FALSE))</f>
        <v>INSUMO</v>
      </c>
      <c r="E2051" s="155" t="str">
        <f>IF(ISNUMBER(SEARCH("Cot",A2051)),VLOOKUP(A2051,COTAÇÃO!$A:$H,3,FALSE),VLOOKUP(A2051,SINAPI!$A:$M,4,FALSE))</f>
        <v>UN</v>
      </c>
      <c r="F2051" s="156">
        <v>1</v>
      </c>
      <c r="G2051" s="129" t="str">
        <f>IF(ISNUMBER(SEARCH("Cot",$A2051)),"0,00",VLOOKUP($A2051,SINAPI!$A:$M,6,FALSE))</f>
        <v>0,00</v>
      </c>
      <c r="H2051" s="129">
        <f>IF(ISNUMBER(SEARCH("Cot",$A2051)),VLOOKUP(A2051,COTAÇÃO!$A:$H,4,0),VLOOKUP($A2051,SINAPI!$A:$M,7,FALSE))</f>
        <v>161.53</v>
      </c>
      <c r="I2051" s="129" t="str">
        <f>IF(ISNUMBER(SEARCH("Cot",$A2051)),"0,00",VLOOKUP($A2051,SINAPI!$A:$M,8,FALSE))</f>
        <v>0,00</v>
      </c>
      <c r="J2051" s="130">
        <f t="shared" ref="J2051:J2053" si="1100">G2051+H2051+I2051</f>
        <v>161.53</v>
      </c>
      <c r="K2051" s="131">
        <f t="shared" ref="K2051:K2053" si="1101">F2051*J2051</f>
        <v>161.53</v>
      </c>
      <c r="L2051" s="132"/>
      <c r="M2051" s="133">
        <f t="shared" ref="M2051:M2053" si="1102">((H2051+I2051)*F2051)</f>
        <v>161.53</v>
      </c>
      <c r="N2051" s="134">
        <f t="shared" ref="N2051:N2053" si="1103">F2051*G2051</f>
        <v>0</v>
      </c>
      <c r="T2051" s="423"/>
      <c r="U2051" s="458"/>
      <c r="V2051" s="423"/>
    </row>
    <row r="2052" spans="1:22" ht="13.5" x14ac:dyDescent="0.2">
      <c r="A2052" s="157">
        <v>88247</v>
      </c>
      <c r="B2052" s="153" t="s">
        <v>200</v>
      </c>
      <c r="C2052" s="154" t="str">
        <f>IF(ISNUMBER(SEARCH("Cot",A2052)),VLOOKUP(A2052,COTAÇÃO!$A:$G,2,FALSE),VLOOKUP(A2052,SINAPI!$A:$M,2,FALSE))</f>
        <v>AUXILIAR DE ELETRICISTA COM ENCARGOS COMPLEMENTARES</v>
      </c>
      <c r="D2052" s="155" t="str">
        <f>IF(ISNUMBER(SEARCH("Cot",A2052)),"INSUMO",VLOOKUP(A2052,SINAPI!$A:$M,3,FALSE))</f>
        <v>MÃO DE OBRA</v>
      </c>
      <c r="E2052" s="155" t="str">
        <f>IF(ISNUMBER(SEARCH("Cot",A2052)),VLOOKUP(A2052,COTAÇÃO!$A:$H,3,FALSE),VLOOKUP(A2052,SINAPI!$A:$M,4,FALSE))</f>
        <v>H</v>
      </c>
      <c r="F2052" s="156">
        <v>1.2</v>
      </c>
      <c r="G2052" s="129" t="str">
        <f>IF(ISNUMBER(SEARCH("Cot",$A2052)),"0,00",VLOOKUP($A2052,SINAPI!$A:$M,6,FALSE))</f>
        <v>12,46</v>
      </c>
      <c r="H2052" s="129" t="str">
        <f>IF(ISNUMBER(SEARCH("Cot",$A2052)),VLOOKUP(A2052,COTAÇÃO!$A:$H,4,0),VLOOKUP($A2052,SINAPI!$A:$M,7,FALSE))</f>
        <v>6,93</v>
      </c>
      <c r="I2052" s="129" t="str">
        <f>IF(ISNUMBER(SEARCH("Cot",$A2052)),"0,00",VLOOKUP($A2052,SINAPI!$A:$M,8,FALSE))</f>
        <v>0,00</v>
      </c>
      <c r="J2052" s="130">
        <f t="shared" si="1100"/>
        <v>19.39</v>
      </c>
      <c r="K2052" s="131">
        <f t="shared" si="1101"/>
        <v>23.268000000000001</v>
      </c>
      <c r="L2052" s="132"/>
      <c r="M2052" s="133">
        <f t="shared" si="1102"/>
        <v>8.3159999999999989</v>
      </c>
      <c r="N2052" s="134">
        <f t="shared" si="1103"/>
        <v>14.952</v>
      </c>
    </row>
    <row r="2053" spans="1:22" ht="13.5" x14ac:dyDescent="0.2">
      <c r="A2053" s="157">
        <v>88264</v>
      </c>
      <c r="B2053" s="153" t="s">
        <v>200</v>
      </c>
      <c r="C2053" s="154" t="str">
        <f>IF(ISNUMBER(SEARCH("Cot",A2053)),VLOOKUP(A2053,COTAÇÃO!$A:$G,2,FALSE),VLOOKUP(A2053,SINAPI!$A:$M,2,FALSE))</f>
        <v>ELETRICISTA COM ENCARGOS COMPLEMENTARES</v>
      </c>
      <c r="D2053" s="155" t="str">
        <f>IF(ISNUMBER(SEARCH("Cot",A2053)),"INSUMO",VLOOKUP(A2053,SINAPI!$A:$M,3,FALSE))</f>
        <v>MÃO DE OBRA</v>
      </c>
      <c r="E2053" s="155" t="str">
        <f>IF(ISNUMBER(SEARCH("Cot",A2053)),VLOOKUP(A2053,COTAÇÃO!$A:$H,3,FALSE),VLOOKUP(A2053,SINAPI!$A:$M,4,FALSE))</f>
        <v>H</v>
      </c>
      <c r="F2053" s="156">
        <v>1.2</v>
      </c>
      <c r="G2053" s="129" t="str">
        <f>IF(ISNUMBER(SEARCH("Cot",$A2053)),"0,00",VLOOKUP($A2053,SINAPI!$A:$M,6,FALSE))</f>
        <v>17,75</v>
      </c>
      <c r="H2053" s="129" t="str">
        <f>IF(ISNUMBER(SEARCH("Cot",$A2053)),VLOOKUP(A2053,COTAÇÃO!$A:$H,4,0),VLOOKUP($A2053,SINAPI!$A:$M,7,FALSE))</f>
        <v>6,93</v>
      </c>
      <c r="I2053" s="129" t="str">
        <f>IF(ISNUMBER(SEARCH("Cot",$A2053)),"0,00",VLOOKUP($A2053,SINAPI!$A:$M,8,FALSE))</f>
        <v>0,00</v>
      </c>
      <c r="J2053" s="130">
        <f t="shared" si="1100"/>
        <v>24.68</v>
      </c>
      <c r="K2053" s="131">
        <f t="shared" si="1101"/>
        <v>29.616</v>
      </c>
      <c r="L2053" s="132"/>
      <c r="M2053" s="133">
        <f t="shared" si="1102"/>
        <v>8.3159999999999989</v>
      </c>
      <c r="N2053" s="134">
        <f t="shared" si="1103"/>
        <v>21.3</v>
      </c>
    </row>
    <row r="2054" spans="1:22" ht="13.5" thickBot="1" x14ac:dyDescent="0.25"/>
    <row r="2055" spans="1:22" ht="25.5" customHeight="1" x14ac:dyDescent="0.2">
      <c r="A2055" s="121" t="s">
        <v>17645</v>
      </c>
      <c r="B2055" s="148"/>
      <c r="C2055" s="122" t="s">
        <v>15249</v>
      </c>
      <c r="D2055" s="123"/>
      <c r="E2055" s="124" t="s">
        <v>208</v>
      </c>
      <c r="F2055" s="124">
        <v>1</v>
      </c>
      <c r="G2055" s="124"/>
      <c r="H2055" s="124"/>
      <c r="I2055" s="124"/>
      <c r="J2055" s="126"/>
      <c r="K2055" s="124">
        <f>SUM(K2056:K2058)</f>
        <v>86.110399999999998</v>
      </c>
      <c r="L2055" s="127"/>
      <c r="M2055" s="124">
        <f>SUM(M2056:M2058)</f>
        <v>64.359200000000001</v>
      </c>
      <c r="N2055" s="128">
        <f>SUM(N2056:N2058)</f>
        <v>21.751199999999997</v>
      </c>
      <c r="T2055" s="423"/>
      <c r="U2055" s="458"/>
      <c r="V2055" s="423"/>
    </row>
    <row r="2056" spans="1:22" ht="24" customHeight="1" x14ac:dyDescent="0.2">
      <c r="A2056" s="157" t="s">
        <v>16992</v>
      </c>
      <c r="B2056" s="153" t="s">
        <v>15569</v>
      </c>
      <c r="C2056" s="154" t="str">
        <f>IF(ISNUMBER(SEARCH("Cot",A2056)),VLOOKUP(A2056,COTAÇÃO!$A:$G,2,FALSE),VLOOKUP(A2056,SINAPI!$A:$M,2,FALSE))</f>
        <v>TOMADA RJ 45  CAT. 6E PADRÃO AMP OU FURUKAWA C/ ESPELHO</v>
      </c>
      <c r="D2056" s="155" t="str">
        <f>IF(ISNUMBER(SEARCH("Cot",A2056)),"INSUMO",VLOOKUP(A2056,SINAPI!$A:$M,3,FALSE))</f>
        <v>INSUMO</v>
      </c>
      <c r="E2056" s="155" t="str">
        <f>IF(ISNUMBER(SEARCH("Cot",A2056)),VLOOKUP(A2056,COTAÇÃO!$A:$H,3,FALSE),VLOOKUP(A2056,SINAPI!$A:$M,4,FALSE))</f>
        <v>UN</v>
      </c>
      <c r="F2056" s="156">
        <v>1</v>
      </c>
      <c r="G2056" s="129" t="str">
        <f>IF(ISNUMBER(SEARCH("Cot",$A2056)),"0,00",VLOOKUP($A2056,SINAPI!$A:$M,6,FALSE))</f>
        <v>0,00</v>
      </c>
      <c r="H2056" s="129">
        <f>IF(ISNUMBER(SEARCH("Cot",$A2056)),VLOOKUP(A2056,COTAÇÃO!$A:$H,4,0),VLOOKUP($A2056,SINAPI!$A:$M,7,FALSE))</f>
        <v>54.38</v>
      </c>
      <c r="I2056" s="129" t="str">
        <f>IF(ISNUMBER(SEARCH("Cot",$A2056)),"0,00",VLOOKUP($A2056,SINAPI!$A:$M,8,FALSE))</f>
        <v>0,00</v>
      </c>
      <c r="J2056" s="130">
        <f t="shared" ref="J2056:J2058" si="1104">G2056+H2056+I2056</f>
        <v>54.38</v>
      </c>
      <c r="K2056" s="131">
        <f t="shared" ref="K2056:K2058" si="1105">F2056*J2056</f>
        <v>54.38</v>
      </c>
      <c r="L2056" s="132"/>
      <c r="M2056" s="133">
        <f t="shared" ref="M2056:M2058" si="1106">((H2056+I2056)*F2056)</f>
        <v>54.38</v>
      </c>
      <c r="N2056" s="134">
        <f t="shared" ref="N2056:N2058" si="1107">F2056*G2056</f>
        <v>0</v>
      </c>
      <c r="T2056" s="423"/>
      <c r="U2056" s="458"/>
      <c r="V2056" s="423"/>
    </row>
    <row r="2057" spans="1:22" ht="13.5" x14ac:dyDescent="0.2">
      <c r="A2057" s="157">
        <v>88247</v>
      </c>
      <c r="B2057" s="153" t="s">
        <v>200</v>
      </c>
      <c r="C2057" s="154" t="str">
        <f>IF(ISNUMBER(SEARCH("Cot",A2057)),VLOOKUP(A2057,COTAÇÃO!$A:$G,2,FALSE),VLOOKUP(A2057,SINAPI!$A:$M,2,FALSE))</f>
        <v>AUXILIAR DE ELETRICISTA COM ENCARGOS COMPLEMENTARES</v>
      </c>
      <c r="D2057" s="155" t="str">
        <f>IF(ISNUMBER(SEARCH("Cot",A2057)),"INSUMO",VLOOKUP(A2057,SINAPI!$A:$M,3,FALSE))</f>
        <v>MÃO DE OBRA</v>
      </c>
      <c r="E2057" s="155" t="str">
        <f>IF(ISNUMBER(SEARCH("Cot",A2057)),VLOOKUP(A2057,COTAÇÃO!$A:$H,3,FALSE),VLOOKUP(A2057,SINAPI!$A:$M,4,FALSE))</f>
        <v>H</v>
      </c>
      <c r="F2057" s="156">
        <v>0.72</v>
      </c>
      <c r="G2057" s="129" t="str">
        <f>IF(ISNUMBER(SEARCH("Cot",$A2057)),"0,00",VLOOKUP($A2057,SINAPI!$A:$M,6,FALSE))</f>
        <v>12,46</v>
      </c>
      <c r="H2057" s="129" t="str">
        <f>IF(ISNUMBER(SEARCH("Cot",$A2057)),VLOOKUP(A2057,COTAÇÃO!$A:$H,4,0),VLOOKUP($A2057,SINAPI!$A:$M,7,FALSE))</f>
        <v>6,93</v>
      </c>
      <c r="I2057" s="129" t="str">
        <f>IF(ISNUMBER(SEARCH("Cot",$A2057)),"0,00",VLOOKUP($A2057,SINAPI!$A:$M,8,FALSE))</f>
        <v>0,00</v>
      </c>
      <c r="J2057" s="130">
        <f t="shared" si="1104"/>
        <v>19.39</v>
      </c>
      <c r="K2057" s="131">
        <f t="shared" si="1105"/>
        <v>13.960800000000001</v>
      </c>
      <c r="L2057" s="132"/>
      <c r="M2057" s="133">
        <f t="shared" si="1106"/>
        <v>4.9895999999999994</v>
      </c>
      <c r="N2057" s="134">
        <f t="shared" si="1107"/>
        <v>8.9711999999999996</v>
      </c>
    </row>
    <row r="2058" spans="1:22" ht="13.5" x14ac:dyDescent="0.2">
      <c r="A2058" s="157">
        <v>88264</v>
      </c>
      <c r="B2058" s="153" t="s">
        <v>200</v>
      </c>
      <c r="C2058" s="154" t="str">
        <f>IF(ISNUMBER(SEARCH("Cot",A2058)),VLOOKUP(A2058,COTAÇÃO!$A:$G,2,FALSE),VLOOKUP(A2058,SINAPI!$A:$M,2,FALSE))</f>
        <v>ELETRICISTA COM ENCARGOS COMPLEMENTARES</v>
      </c>
      <c r="D2058" s="155" t="str">
        <f>IF(ISNUMBER(SEARCH("Cot",A2058)),"INSUMO",VLOOKUP(A2058,SINAPI!$A:$M,3,FALSE))</f>
        <v>MÃO DE OBRA</v>
      </c>
      <c r="E2058" s="155" t="str">
        <f>IF(ISNUMBER(SEARCH("Cot",A2058)),VLOOKUP(A2058,COTAÇÃO!$A:$H,3,FALSE),VLOOKUP(A2058,SINAPI!$A:$M,4,FALSE))</f>
        <v>H</v>
      </c>
      <c r="F2058" s="156">
        <v>0.72</v>
      </c>
      <c r="G2058" s="129" t="str">
        <f>IF(ISNUMBER(SEARCH("Cot",$A2058)),"0,00",VLOOKUP($A2058,SINAPI!$A:$M,6,FALSE))</f>
        <v>17,75</v>
      </c>
      <c r="H2058" s="129" t="str">
        <f>IF(ISNUMBER(SEARCH("Cot",$A2058)),VLOOKUP(A2058,COTAÇÃO!$A:$H,4,0),VLOOKUP($A2058,SINAPI!$A:$M,7,FALSE))</f>
        <v>6,93</v>
      </c>
      <c r="I2058" s="129" t="str">
        <f>IF(ISNUMBER(SEARCH("Cot",$A2058)),"0,00",VLOOKUP($A2058,SINAPI!$A:$M,8,FALSE))</f>
        <v>0,00</v>
      </c>
      <c r="J2058" s="130">
        <f t="shared" si="1104"/>
        <v>24.68</v>
      </c>
      <c r="K2058" s="131">
        <f t="shared" si="1105"/>
        <v>17.769600000000001</v>
      </c>
      <c r="L2058" s="132"/>
      <c r="M2058" s="133">
        <f t="shared" si="1106"/>
        <v>4.9895999999999994</v>
      </c>
      <c r="N2058" s="134">
        <f t="shared" si="1107"/>
        <v>12.78</v>
      </c>
    </row>
    <row r="2059" spans="1:22" ht="13.5" thickBot="1" x14ac:dyDescent="0.25"/>
    <row r="2060" spans="1:22" ht="25.5" customHeight="1" x14ac:dyDescent="0.2">
      <c r="A2060" s="121" t="s">
        <v>17646</v>
      </c>
      <c r="B2060" s="148"/>
      <c r="C2060" s="122" t="s">
        <v>16669</v>
      </c>
      <c r="D2060" s="123"/>
      <c r="E2060" s="124" t="s">
        <v>208</v>
      </c>
      <c r="F2060" s="124">
        <v>1</v>
      </c>
      <c r="G2060" s="124"/>
      <c r="H2060" s="124"/>
      <c r="I2060" s="124"/>
      <c r="J2060" s="126"/>
      <c r="K2060" s="124">
        <f>SUM(K2061:K2063)</f>
        <v>7.1035000000000004</v>
      </c>
      <c r="L2060" s="127"/>
      <c r="M2060" s="124">
        <f>SUM(M2061:M2063)</f>
        <v>5.593</v>
      </c>
      <c r="N2060" s="128">
        <f>SUM(N2061:N2063)</f>
        <v>1.5105000000000002</v>
      </c>
      <c r="T2060" s="423"/>
      <c r="U2060" s="458"/>
      <c r="V2060" s="423"/>
    </row>
    <row r="2061" spans="1:22" ht="24" customHeight="1" x14ac:dyDescent="0.2">
      <c r="A2061" s="157" t="s">
        <v>16993</v>
      </c>
      <c r="B2061" s="153" t="s">
        <v>15569</v>
      </c>
      <c r="C2061" s="154" t="str">
        <f>IF(ISNUMBER(SEARCH("Cot",A2061)),VLOOKUP(A2061,COTAÇÃO!$A:$G,2,FALSE),VLOOKUP(A2061,SINAPI!$A:$M,2,FALSE))</f>
        <v xml:space="preserve">ADAPTADOR/CONVERSOR DE TOMADA PADRÃO BRASILEIRO 2P+T </v>
      </c>
      <c r="D2061" s="155" t="str">
        <f>IF(ISNUMBER(SEARCH("Cot",A2061)),"INSUMO",VLOOKUP(A2061,SINAPI!$A:$M,3,FALSE))</f>
        <v>INSUMO</v>
      </c>
      <c r="E2061" s="155" t="str">
        <f>IF(ISNUMBER(SEARCH("Cot",A2061)),VLOOKUP(A2061,COTAÇÃO!$A:$H,3,FALSE),VLOOKUP(A2061,SINAPI!$A:$M,4,FALSE))</f>
        <v>UN</v>
      </c>
      <c r="F2061" s="156">
        <v>1</v>
      </c>
      <c r="G2061" s="129" t="str">
        <f>IF(ISNUMBER(SEARCH("Cot",$A2061)),"0,00",VLOOKUP($A2061,SINAPI!$A:$M,6,FALSE))</f>
        <v>0,00</v>
      </c>
      <c r="H2061" s="129">
        <f>IF(ISNUMBER(SEARCH("Cot",$A2061)),VLOOKUP(A2061,COTAÇÃO!$A:$H,4,0),VLOOKUP($A2061,SINAPI!$A:$M,7,FALSE))</f>
        <v>4.9000000000000004</v>
      </c>
      <c r="I2061" s="129" t="str">
        <f>IF(ISNUMBER(SEARCH("Cot",$A2061)),"0,00",VLOOKUP($A2061,SINAPI!$A:$M,8,FALSE))</f>
        <v>0,00</v>
      </c>
      <c r="J2061" s="130">
        <f t="shared" ref="J2061:J2063" si="1108">G2061+H2061+I2061</f>
        <v>4.9000000000000004</v>
      </c>
      <c r="K2061" s="131">
        <f t="shared" ref="K2061:K2063" si="1109">F2061*J2061</f>
        <v>4.9000000000000004</v>
      </c>
      <c r="L2061" s="132"/>
      <c r="M2061" s="133">
        <f t="shared" ref="M2061:M2063" si="1110">((H2061+I2061)*F2061)</f>
        <v>4.9000000000000004</v>
      </c>
      <c r="N2061" s="134">
        <f t="shared" ref="N2061:N2063" si="1111">F2061*G2061</f>
        <v>0</v>
      </c>
      <c r="T2061" s="423"/>
      <c r="U2061" s="458"/>
      <c r="V2061" s="423"/>
    </row>
    <row r="2062" spans="1:22" ht="13.5" x14ac:dyDescent="0.2">
      <c r="A2062" s="157">
        <v>88247</v>
      </c>
      <c r="B2062" s="153" t="s">
        <v>200</v>
      </c>
      <c r="C2062" s="154" t="str">
        <f>IF(ISNUMBER(SEARCH("Cot",A2062)),VLOOKUP(A2062,COTAÇÃO!$A:$G,2,FALSE),VLOOKUP(A2062,SINAPI!$A:$M,2,FALSE))</f>
        <v>AUXILIAR DE ELETRICISTA COM ENCARGOS COMPLEMENTARES</v>
      </c>
      <c r="D2062" s="155" t="str">
        <f>IF(ISNUMBER(SEARCH("Cot",A2062)),"INSUMO",VLOOKUP(A2062,SINAPI!$A:$M,3,FALSE))</f>
        <v>MÃO DE OBRA</v>
      </c>
      <c r="E2062" s="155" t="str">
        <f>IF(ISNUMBER(SEARCH("Cot",A2062)),VLOOKUP(A2062,COTAÇÃO!$A:$H,3,FALSE),VLOOKUP(A2062,SINAPI!$A:$M,4,FALSE))</f>
        <v>H</v>
      </c>
      <c r="F2062" s="156">
        <v>0.05</v>
      </c>
      <c r="G2062" s="129" t="str">
        <f>IF(ISNUMBER(SEARCH("Cot",$A2062)),"0,00",VLOOKUP($A2062,SINAPI!$A:$M,6,FALSE))</f>
        <v>12,46</v>
      </c>
      <c r="H2062" s="129" t="str">
        <f>IF(ISNUMBER(SEARCH("Cot",$A2062)),VLOOKUP(A2062,COTAÇÃO!$A:$H,4,0),VLOOKUP($A2062,SINAPI!$A:$M,7,FALSE))</f>
        <v>6,93</v>
      </c>
      <c r="I2062" s="129" t="str">
        <f>IF(ISNUMBER(SEARCH("Cot",$A2062)),"0,00",VLOOKUP($A2062,SINAPI!$A:$M,8,FALSE))</f>
        <v>0,00</v>
      </c>
      <c r="J2062" s="130">
        <f t="shared" si="1108"/>
        <v>19.39</v>
      </c>
      <c r="K2062" s="131">
        <f t="shared" si="1109"/>
        <v>0.96950000000000003</v>
      </c>
      <c r="L2062" s="132"/>
      <c r="M2062" s="133">
        <f t="shared" si="1110"/>
        <v>0.34650000000000003</v>
      </c>
      <c r="N2062" s="134">
        <f t="shared" si="1111"/>
        <v>0.62300000000000011</v>
      </c>
    </row>
    <row r="2063" spans="1:22" ht="13.5" x14ac:dyDescent="0.2">
      <c r="A2063" s="157">
        <v>88264</v>
      </c>
      <c r="B2063" s="153" t="s">
        <v>200</v>
      </c>
      <c r="C2063" s="154" t="str">
        <f>IF(ISNUMBER(SEARCH("Cot",A2063)),VLOOKUP(A2063,COTAÇÃO!$A:$G,2,FALSE),VLOOKUP(A2063,SINAPI!$A:$M,2,FALSE))</f>
        <v>ELETRICISTA COM ENCARGOS COMPLEMENTARES</v>
      </c>
      <c r="D2063" s="155" t="str">
        <f>IF(ISNUMBER(SEARCH("Cot",A2063)),"INSUMO",VLOOKUP(A2063,SINAPI!$A:$M,3,FALSE))</f>
        <v>MÃO DE OBRA</v>
      </c>
      <c r="E2063" s="155" t="str">
        <f>IF(ISNUMBER(SEARCH("Cot",A2063)),VLOOKUP(A2063,COTAÇÃO!$A:$H,3,FALSE),VLOOKUP(A2063,SINAPI!$A:$M,4,FALSE))</f>
        <v>H</v>
      </c>
      <c r="F2063" s="156">
        <v>0.05</v>
      </c>
      <c r="G2063" s="129" t="str">
        <f>IF(ISNUMBER(SEARCH("Cot",$A2063)),"0,00",VLOOKUP($A2063,SINAPI!$A:$M,6,FALSE))</f>
        <v>17,75</v>
      </c>
      <c r="H2063" s="129" t="str">
        <f>IF(ISNUMBER(SEARCH("Cot",$A2063)),VLOOKUP(A2063,COTAÇÃO!$A:$H,4,0),VLOOKUP($A2063,SINAPI!$A:$M,7,FALSE))</f>
        <v>6,93</v>
      </c>
      <c r="I2063" s="129" t="str">
        <f>IF(ISNUMBER(SEARCH("Cot",$A2063)),"0,00",VLOOKUP($A2063,SINAPI!$A:$M,8,FALSE))</f>
        <v>0,00</v>
      </c>
      <c r="J2063" s="130">
        <f t="shared" si="1108"/>
        <v>24.68</v>
      </c>
      <c r="K2063" s="131">
        <f t="shared" si="1109"/>
        <v>1.234</v>
      </c>
      <c r="L2063" s="132"/>
      <c r="M2063" s="133">
        <f t="shared" si="1110"/>
        <v>0.34650000000000003</v>
      </c>
      <c r="N2063" s="134">
        <f t="shared" si="1111"/>
        <v>0.88750000000000007</v>
      </c>
    </row>
    <row r="2064" spans="1:22" ht="13.5" thickBot="1" x14ac:dyDescent="0.25"/>
    <row r="2065" spans="1:22" ht="25.5" customHeight="1" x14ac:dyDescent="0.2">
      <c r="A2065" s="121" t="s">
        <v>17647</v>
      </c>
      <c r="B2065" s="148"/>
      <c r="C2065" s="122" t="s">
        <v>15084</v>
      </c>
      <c r="D2065" s="123"/>
      <c r="E2065" s="124" t="s">
        <v>208</v>
      </c>
      <c r="F2065" s="124">
        <v>1</v>
      </c>
      <c r="G2065" s="124"/>
      <c r="H2065" s="124"/>
      <c r="I2065" s="124"/>
      <c r="J2065" s="126"/>
      <c r="K2065" s="124">
        <f>SUM(K2066:K2068)</f>
        <v>4.7374999999999998</v>
      </c>
      <c r="L2065" s="127"/>
      <c r="M2065" s="124">
        <f>SUM(M2066:M2068)</f>
        <v>2.3395000000000001</v>
      </c>
      <c r="N2065" s="128">
        <f>SUM(N2066:N2068)</f>
        <v>2.3980000000000001</v>
      </c>
      <c r="T2065" s="423"/>
      <c r="U2065" s="458"/>
      <c r="V2065" s="423"/>
    </row>
    <row r="2066" spans="1:22" ht="24" customHeight="1" x14ac:dyDescent="0.2">
      <c r="A2066" s="157" t="s">
        <v>17663</v>
      </c>
      <c r="B2066" s="153" t="s">
        <v>15569</v>
      </c>
      <c r="C2066" s="154" t="str">
        <f>IF(ISNUMBER(SEARCH("Cot",A2066)),VLOOKUP(A2066,COTAÇÃO!$A:$G,2,FALSE),VLOOKUP(A2066,SINAPI!$A:$M,2,FALSE))</f>
        <v>ARREMATE DE TAMPA, REF. DX 18640</v>
      </c>
      <c r="D2066" s="155" t="str">
        <f>IF(ISNUMBER(SEARCH("Cot",A2066)),"INSUMO",VLOOKUP(A2066,SINAPI!$A:$M,3,FALSE))</f>
        <v>INSUMO</v>
      </c>
      <c r="E2066" s="155" t="str">
        <f>IF(ISNUMBER(SEARCH("Cot",A2066)),VLOOKUP(A2066,COTAÇÃO!$A:$H,3,FALSE),VLOOKUP(A2066,SINAPI!$A:$M,4,FALSE))</f>
        <v>UN</v>
      </c>
      <c r="F2066" s="156">
        <v>1</v>
      </c>
      <c r="G2066" s="129" t="str">
        <f>IF(ISNUMBER(SEARCH("Cot",$A2066)),"0,00",VLOOKUP($A2066,SINAPI!$A:$M,6,FALSE))</f>
        <v>0,00</v>
      </c>
      <c r="H2066" s="129">
        <f>IF(ISNUMBER(SEARCH("Cot",$A2066)),VLOOKUP(A2066,COTAÇÃO!$A:$H,4,0),VLOOKUP($A2066,SINAPI!$A:$M,7,FALSE))</f>
        <v>1.3</v>
      </c>
      <c r="I2066" s="129" t="str">
        <f>IF(ISNUMBER(SEARCH("Cot",$A2066)),"0,00",VLOOKUP($A2066,SINAPI!$A:$M,8,FALSE))</f>
        <v>0,00</v>
      </c>
      <c r="J2066" s="130">
        <f t="shared" ref="J2066:J2068" si="1112">G2066+H2066+I2066</f>
        <v>1.3</v>
      </c>
      <c r="K2066" s="131">
        <f t="shared" ref="K2066:K2068" si="1113">F2066*J2066</f>
        <v>1.3</v>
      </c>
      <c r="L2066" s="132"/>
      <c r="M2066" s="133">
        <f t="shared" ref="M2066:M2068" si="1114">((H2066+I2066)*F2066)</f>
        <v>1.3</v>
      </c>
      <c r="N2066" s="134">
        <f t="shared" ref="N2066:N2068" si="1115">F2066*G2066</f>
        <v>0</v>
      </c>
      <c r="T2066" s="423"/>
      <c r="U2066" s="458"/>
      <c r="V2066" s="423"/>
    </row>
    <row r="2067" spans="1:22" ht="13.5" x14ac:dyDescent="0.2">
      <c r="A2067" s="157">
        <v>88247</v>
      </c>
      <c r="B2067" s="153" t="s">
        <v>200</v>
      </c>
      <c r="C2067" s="154" t="str">
        <f>IF(ISNUMBER(SEARCH("Cot",A2067)),VLOOKUP(A2067,COTAÇÃO!$A:$G,2,FALSE),VLOOKUP(A2067,SINAPI!$A:$M,2,FALSE))</f>
        <v>AUXILIAR DE ELETRICISTA COM ENCARGOS COMPLEMENTARES</v>
      </c>
      <c r="D2067" s="155" t="str">
        <f>IF(ISNUMBER(SEARCH("Cot",A2067)),"INSUMO",VLOOKUP(A2067,SINAPI!$A:$M,3,FALSE))</f>
        <v>MÃO DE OBRA</v>
      </c>
      <c r="E2067" s="155" t="str">
        <f>IF(ISNUMBER(SEARCH("Cot",A2067)),VLOOKUP(A2067,COTAÇÃO!$A:$H,3,FALSE),VLOOKUP(A2067,SINAPI!$A:$M,4,FALSE))</f>
        <v>H</v>
      </c>
      <c r="F2067" s="156">
        <v>0.05</v>
      </c>
      <c r="G2067" s="129" t="str">
        <f>IF(ISNUMBER(SEARCH("Cot",$A2067)),"0,00",VLOOKUP($A2067,SINAPI!$A:$M,6,FALSE))</f>
        <v>12,46</v>
      </c>
      <c r="H2067" s="129" t="str">
        <f>IF(ISNUMBER(SEARCH("Cot",$A2067)),VLOOKUP(A2067,COTAÇÃO!$A:$H,4,0),VLOOKUP($A2067,SINAPI!$A:$M,7,FALSE))</f>
        <v>6,93</v>
      </c>
      <c r="I2067" s="129" t="str">
        <f>IF(ISNUMBER(SEARCH("Cot",$A2067)),"0,00",VLOOKUP($A2067,SINAPI!$A:$M,8,FALSE))</f>
        <v>0,00</v>
      </c>
      <c r="J2067" s="130">
        <f t="shared" si="1112"/>
        <v>19.39</v>
      </c>
      <c r="K2067" s="131">
        <f t="shared" si="1113"/>
        <v>0.96950000000000003</v>
      </c>
      <c r="L2067" s="132"/>
      <c r="M2067" s="133">
        <f t="shared" si="1114"/>
        <v>0.34650000000000003</v>
      </c>
      <c r="N2067" s="134">
        <f t="shared" si="1115"/>
        <v>0.62300000000000011</v>
      </c>
    </row>
    <row r="2068" spans="1:22" ht="13.5" x14ac:dyDescent="0.2">
      <c r="A2068" s="157">
        <v>88264</v>
      </c>
      <c r="B2068" s="153" t="s">
        <v>200</v>
      </c>
      <c r="C2068" s="154" t="str">
        <f>IF(ISNUMBER(SEARCH("Cot",A2068)),VLOOKUP(A2068,COTAÇÃO!$A:$G,2,FALSE),VLOOKUP(A2068,SINAPI!$A:$M,2,FALSE))</f>
        <v>ELETRICISTA COM ENCARGOS COMPLEMENTARES</v>
      </c>
      <c r="D2068" s="155" t="str">
        <f>IF(ISNUMBER(SEARCH("Cot",A2068)),"INSUMO",VLOOKUP(A2068,SINAPI!$A:$M,3,FALSE))</f>
        <v>MÃO DE OBRA</v>
      </c>
      <c r="E2068" s="155" t="str">
        <f>IF(ISNUMBER(SEARCH("Cot",A2068)),VLOOKUP(A2068,COTAÇÃO!$A:$H,3,FALSE),VLOOKUP(A2068,SINAPI!$A:$M,4,FALSE))</f>
        <v>H</v>
      </c>
      <c r="F2068" s="156">
        <v>0.1</v>
      </c>
      <c r="G2068" s="129" t="str">
        <f>IF(ISNUMBER(SEARCH("Cot",$A2068)),"0,00",VLOOKUP($A2068,SINAPI!$A:$M,6,FALSE))</f>
        <v>17,75</v>
      </c>
      <c r="H2068" s="129" t="str">
        <f>IF(ISNUMBER(SEARCH("Cot",$A2068)),VLOOKUP(A2068,COTAÇÃO!$A:$H,4,0),VLOOKUP($A2068,SINAPI!$A:$M,7,FALSE))</f>
        <v>6,93</v>
      </c>
      <c r="I2068" s="129" t="str">
        <f>IF(ISNUMBER(SEARCH("Cot",$A2068)),"0,00",VLOOKUP($A2068,SINAPI!$A:$M,8,FALSE))</f>
        <v>0,00</v>
      </c>
      <c r="J2068" s="130">
        <f t="shared" si="1112"/>
        <v>24.68</v>
      </c>
      <c r="K2068" s="131">
        <f t="shared" si="1113"/>
        <v>2.468</v>
      </c>
      <c r="L2068" s="132"/>
      <c r="M2068" s="133">
        <f t="shared" si="1114"/>
        <v>0.69300000000000006</v>
      </c>
      <c r="N2068" s="134">
        <f t="shared" si="1115"/>
        <v>1.7750000000000001</v>
      </c>
    </row>
    <row r="2069" spans="1:22" ht="13.5" thickBot="1" x14ac:dyDescent="0.25"/>
    <row r="2070" spans="1:22" ht="25.5" customHeight="1" x14ac:dyDescent="0.2">
      <c r="A2070" s="121" t="s">
        <v>17648</v>
      </c>
      <c r="B2070" s="148"/>
      <c r="C2070" s="122" t="s">
        <v>15081</v>
      </c>
      <c r="D2070" s="123"/>
      <c r="E2070" s="124" t="s">
        <v>208</v>
      </c>
      <c r="F2070" s="124">
        <v>1</v>
      </c>
      <c r="G2070" s="124"/>
      <c r="H2070" s="124"/>
      <c r="I2070" s="124"/>
      <c r="J2070" s="126"/>
      <c r="K2070" s="124">
        <f>SUM(K2071:K2073)</f>
        <v>30.440999999999999</v>
      </c>
      <c r="L2070" s="127"/>
      <c r="M2070" s="124">
        <f>SUM(M2071:M2073)</f>
        <v>21.378</v>
      </c>
      <c r="N2070" s="128">
        <f>SUM(N2071:N2073)</f>
        <v>9.0630000000000006</v>
      </c>
      <c r="T2070" s="423"/>
      <c r="U2070" s="458"/>
      <c r="V2070" s="423"/>
    </row>
    <row r="2071" spans="1:22" ht="24" customHeight="1" x14ac:dyDescent="0.2">
      <c r="A2071" s="157" t="s">
        <v>17664</v>
      </c>
      <c r="B2071" s="153" t="s">
        <v>15569</v>
      </c>
      <c r="C2071" s="154" t="str">
        <f>IF(ISNUMBER(SEARCH("Cot",A2071)),VLOOKUP(A2071,COTAÇÃO!$A:$G,2,FALSE),VLOOKUP(A2071,SINAPI!$A:$M,2,FALSE))</f>
        <v>CAIXA DE DERIVAÇÃO 4X2" MODELO UNIVERSAL, REF. DX 18942</v>
      </c>
      <c r="D2071" s="155" t="str">
        <f>IF(ISNUMBER(SEARCH("Cot",A2071)),"INSUMO",VLOOKUP(A2071,SINAPI!$A:$M,3,FALSE))</f>
        <v>INSUMO</v>
      </c>
      <c r="E2071" s="155" t="str">
        <f>IF(ISNUMBER(SEARCH("Cot",A2071)),VLOOKUP(A2071,COTAÇÃO!$A:$H,3,FALSE),VLOOKUP(A2071,SINAPI!$A:$M,4,FALSE))</f>
        <v>UN</v>
      </c>
      <c r="F2071" s="156">
        <v>1</v>
      </c>
      <c r="G2071" s="129" t="str">
        <f>IF(ISNUMBER(SEARCH("Cot",$A2071)),"0,00",VLOOKUP($A2071,SINAPI!$A:$M,6,FALSE))</f>
        <v>0,00</v>
      </c>
      <c r="H2071" s="129">
        <f>IF(ISNUMBER(SEARCH("Cot",$A2071)),VLOOKUP(A2071,COTAÇÃO!$A:$H,4,0),VLOOKUP($A2071,SINAPI!$A:$M,7,FALSE))</f>
        <v>17.22</v>
      </c>
      <c r="I2071" s="129" t="str">
        <f>IF(ISNUMBER(SEARCH("Cot",$A2071)),"0,00",VLOOKUP($A2071,SINAPI!$A:$M,8,FALSE))</f>
        <v>0,00</v>
      </c>
      <c r="J2071" s="130">
        <f t="shared" ref="J2071:J2073" si="1116">G2071+H2071+I2071</f>
        <v>17.22</v>
      </c>
      <c r="K2071" s="131">
        <f t="shared" ref="K2071:K2073" si="1117">F2071*J2071</f>
        <v>17.22</v>
      </c>
      <c r="L2071" s="132"/>
      <c r="M2071" s="133">
        <f t="shared" ref="M2071:M2073" si="1118">((H2071+I2071)*F2071)</f>
        <v>17.22</v>
      </c>
      <c r="N2071" s="134">
        <f t="shared" ref="N2071:N2073" si="1119">F2071*G2071</f>
        <v>0</v>
      </c>
      <c r="T2071" s="423"/>
      <c r="U2071" s="458"/>
      <c r="V2071" s="423"/>
    </row>
    <row r="2072" spans="1:22" ht="13.5" x14ac:dyDescent="0.2">
      <c r="A2072" s="157">
        <v>88247</v>
      </c>
      <c r="B2072" s="153" t="s">
        <v>200</v>
      </c>
      <c r="C2072" s="154" t="str">
        <f>IF(ISNUMBER(SEARCH("Cot",A2072)),VLOOKUP(A2072,COTAÇÃO!$A:$G,2,FALSE),VLOOKUP(A2072,SINAPI!$A:$M,2,FALSE))</f>
        <v>AUXILIAR DE ELETRICISTA COM ENCARGOS COMPLEMENTARES</v>
      </c>
      <c r="D2072" s="155" t="str">
        <f>IF(ISNUMBER(SEARCH("Cot",A2072)),"INSUMO",VLOOKUP(A2072,SINAPI!$A:$M,3,FALSE))</f>
        <v>MÃO DE OBRA</v>
      </c>
      <c r="E2072" s="155" t="str">
        <f>IF(ISNUMBER(SEARCH("Cot",A2072)),VLOOKUP(A2072,COTAÇÃO!$A:$H,3,FALSE),VLOOKUP(A2072,SINAPI!$A:$M,4,FALSE))</f>
        <v>H</v>
      </c>
      <c r="F2072" s="156">
        <v>0.3</v>
      </c>
      <c r="G2072" s="129" t="str">
        <f>IF(ISNUMBER(SEARCH("Cot",$A2072)),"0,00",VLOOKUP($A2072,SINAPI!$A:$M,6,FALSE))</f>
        <v>12,46</v>
      </c>
      <c r="H2072" s="129" t="str">
        <f>IF(ISNUMBER(SEARCH("Cot",$A2072)),VLOOKUP(A2072,COTAÇÃO!$A:$H,4,0),VLOOKUP($A2072,SINAPI!$A:$M,7,FALSE))</f>
        <v>6,93</v>
      </c>
      <c r="I2072" s="129" t="str">
        <f>IF(ISNUMBER(SEARCH("Cot",$A2072)),"0,00",VLOOKUP($A2072,SINAPI!$A:$M,8,FALSE))</f>
        <v>0,00</v>
      </c>
      <c r="J2072" s="130">
        <f t="shared" si="1116"/>
        <v>19.39</v>
      </c>
      <c r="K2072" s="131">
        <f t="shared" si="1117"/>
        <v>5.8170000000000002</v>
      </c>
      <c r="L2072" s="132"/>
      <c r="M2072" s="133">
        <f t="shared" si="1118"/>
        <v>2.0789999999999997</v>
      </c>
      <c r="N2072" s="134">
        <f t="shared" si="1119"/>
        <v>3.738</v>
      </c>
    </row>
    <row r="2073" spans="1:22" ht="13.5" x14ac:dyDescent="0.2">
      <c r="A2073" s="157">
        <v>88264</v>
      </c>
      <c r="B2073" s="153" t="s">
        <v>200</v>
      </c>
      <c r="C2073" s="154" t="str">
        <f>IF(ISNUMBER(SEARCH("Cot",A2073)),VLOOKUP(A2073,COTAÇÃO!$A:$G,2,FALSE),VLOOKUP(A2073,SINAPI!$A:$M,2,FALSE))</f>
        <v>ELETRICISTA COM ENCARGOS COMPLEMENTARES</v>
      </c>
      <c r="D2073" s="155" t="str">
        <f>IF(ISNUMBER(SEARCH("Cot",A2073)),"INSUMO",VLOOKUP(A2073,SINAPI!$A:$M,3,FALSE))</f>
        <v>MÃO DE OBRA</v>
      </c>
      <c r="E2073" s="155" t="str">
        <f>IF(ISNUMBER(SEARCH("Cot",A2073)),VLOOKUP(A2073,COTAÇÃO!$A:$H,3,FALSE),VLOOKUP(A2073,SINAPI!$A:$M,4,FALSE))</f>
        <v>H</v>
      </c>
      <c r="F2073" s="156">
        <v>0.3</v>
      </c>
      <c r="G2073" s="129" t="str">
        <f>IF(ISNUMBER(SEARCH("Cot",$A2073)),"0,00",VLOOKUP($A2073,SINAPI!$A:$M,6,FALSE))</f>
        <v>17,75</v>
      </c>
      <c r="H2073" s="129" t="str">
        <f>IF(ISNUMBER(SEARCH("Cot",$A2073)),VLOOKUP(A2073,COTAÇÃO!$A:$H,4,0),VLOOKUP($A2073,SINAPI!$A:$M,7,FALSE))</f>
        <v>6,93</v>
      </c>
      <c r="I2073" s="129" t="str">
        <f>IF(ISNUMBER(SEARCH("Cot",$A2073)),"0,00",VLOOKUP($A2073,SINAPI!$A:$M,8,FALSE))</f>
        <v>0,00</v>
      </c>
      <c r="J2073" s="130">
        <f t="shared" si="1116"/>
        <v>24.68</v>
      </c>
      <c r="K2073" s="131">
        <f t="shared" si="1117"/>
        <v>7.4039999999999999</v>
      </c>
      <c r="L2073" s="132"/>
      <c r="M2073" s="133">
        <f t="shared" si="1118"/>
        <v>2.0789999999999997</v>
      </c>
      <c r="N2073" s="134">
        <f t="shared" si="1119"/>
        <v>5.3250000000000002</v>
      </c>
    </row>
    <row r="2074" spans="1:22" ht="13.5" thickBot="1" x14ac:dyDescent="0.25"/>
    <row r="2075" spans="1:22" ht="25.5" customHeight="1" x14ac:dyDescent="0.2">
      <c r="A2075" s="121" t="s">
        <v>17649</v>
      </c>
      <c r="B2075" s="148"/>
      <c r="C2075" s="122" t="s">
        <v>15097</v>
      </c>
      <c r="D2075" s="123"/>
      <c r="E2075" s="124" t="s">
        <v>208</v>
      </c>
      <c r="F2075" s="124">
        <v>1</v>
      </c>
      <c r="G2075" s="124"/>
      <c r="H2075" s="124"/>
      <c r="I2075" s="124"/>
      <c r="J2075" s="126"/>
      <c r="K2075" s="124">
        <f>SUM(K2076:K2078)</f>
        <v>49.328000000000003</v>
      </c>
      <c r="L2075" s="127"/>
      <c r="M2075" s="124">
        <f>SUM(M2076:M2078)</f>
        <v>37.244</v>
      </c>
      <c r="N2075" s="128">
        <f>SUM(N2076:N2078)</f>
        <v>12.084000000000001</v>
      </c>
      <c r="T2075" s="423"/>
      <c r="U2075" s="458"/>
      <c r="V2075" s="423"/>
    </row>
    <row r="2076" spans="1:22" ht="24" customHeight="1" x14ac:dyDescent="0.2">
      <c r="A2076" s="157" t="s">
        <v>17666</v>
      </c>
      <c r="B2076" s="153" t="s">
        <v>15553</v>
      </c>
      <c r="C2076" s="154" t="s">
        <v>17665</v>
      </c>
      <c r="D2076" s="155" t="s">
        <v>217</v>
      </c>
      <c r="E2076" s="155" t="s">
        <v>208</v>
      </c>
      <c r="F2076" s="156">
        <v>1</v>
      </c>
      <c r="G2076" s="129">
        <v>0</v>
      </c>
      <c r="H2076" s="129">
        <v>31.7</v>
      </c>
      <c r="I2076" s="129">
        <v>0</v>
      </c>
      <c r="J2076" s="130">
        <f t="shared" ref="J2076:J2078" si="1120">G2076+H2076+I2076</f>
        <v>31.7</v>
      </c>
      <c r="K2076" s="131">
        <f t="shared" ref="K2076:K2078" si="1121">F2076*J2076</f>
        <v>31.7</v>
      </c>
      <c r="L2076" s="132"/>
      <c r="M2076" s="133">
        <f t="shared" ref="M2076:M2078" si="1122">((H2076+I2076)*F2076)</f>
        <v>31.7</v>
      </c>
      <c r="N2076" s="134">
        <f t="shared" ref="N2076:N2078" si="1123">F2076*G2076</f>
        <v>0</v>
      </c>
      <c r="T2076" s="423"/>
      <c r="U2076" s="458"/>
      <c r="V2076" s="423"/>
    </row>
    <row r="2077" spans="1:22" ht="13.5" x14ac:dyDescent="0.2">
      <c r="A2077" s="157">
        <v>88247</v>
      </c>
      <c r="B2077" s="153" t="s">
        <v>200</v>
      </c>
      <c r="C2077" s="154" t="str">
        <f>IF(ISNUMBER(SEARCH("Cot",A2077)),VLOOKUP(A2077,COTAÇÃO!$A:$G,2,FALSE),VLOOKUP(A2077,SINAPI!$A:$M,2,FALSE))</f>
        <v>AUXILIAR DE ELETRICISTA COM ENCARGOS COMPLEMENTARES</v>
      </c>
      <c r="D2077" s="155" t="str">
        <f>IF(ISNUMBER(SEARCH("Cot",A2077)),"INSUMO",VLOOKUP(A2077,SINAPI!$A:$M,3,FALSE))</f>
        <v>MÃO DE OBRA</v>
      </c>
      <c r="E2077" s="155" t="str">
        <f>IF(ISNUMBER(SEARCH("Cot",A2077)),VLOOKUP(A2077,COTAÇÃO!$A:$H,3,FALSE),VLOOKUP(A2077,SINAPI!$A:$M,4,FALSE))</f>
        <v>H</v>
      </c>
      <c r="F2077" s="156">
        <v>0.4</v>
      </c>
      <c r="G2077" s="129" t="str">
        <f>IF(ISNUMBER(SEARCH("Cot",$A2077)),"0,00",VLOOKUP($A2077,SINAPI!$A:$M,6,FALSE))</f>
        <v>12,46</v>
      </c>
      <c r="H2077" s="129" t="str">
        <f>IF(ISNUMBER(SEARCH("Cot",$A2077)),VLOOKUP(A2077,COTAÇÃO!$A:$H,4,0),VLOOKUP($A2077,SINAPI!$A:$M,7,FALSE))</f>
        <v>6,93</v>
      </c>
      <c r="I2077" s="129" t="str">
        <f>IF(ISNUMBER(SEARCH("Cot",$A2077)),"0,00",VLOOKUP($A2077,SINAPI!$A:$M,8,FALSE))</f>
        <v>0,00</v>
      </c>
      <c r="J2077" s="130">
        <f t="shared" si="1120"/>
        <v>19.39</v>
      </c>
      <c r="K2077" s="131">
        <f t="shared" si="1121"/>
        <v>7.7560000000000002</v>
      </c>
      <c r="L2077" s="132"/>
      <c r="M2077" s="133">
        <f t="shared" si="1122"/>
        <v>2.7720000000000002</v>
      </c>
      <c r="N2077" s="134">
        <f t="shared" si="1123"/>
        <v>4.9840000000000009</v>
      </c>
    </row>
    <row r="2078" spans="1:22" ht="13.5" x14ac:dyDescent="0.2">
      <c r="A2078" s="157">
        <v>88264</v>
      </c>
      <c r="B2078" s="153" t="s">
        <v>200</v>
      </c>
      <c r="C2078" s="154" t="str">
        <f>IF(ISNUMBER(SEARCH("Cot",A2078)),VLOOKUP(A2078,COTAÇÃO!$A:$G,2,FALSE),VLOOKUP(A2078,SINAPI!$A:$M,2,FALSE))</f>
        <v>ELETRICISTA COM ENCARGOS COMPLEMENTARES</v>
      </c>
      <c r="D2078" s="155" t="str">
        <f>IF(ISNUMBER(SEARCH("Cot",A2078)),"INSUMO",VLOOKUP(A2078,SINAPI!$A:$M,3,FALSE))</f>
        <v>MÃO DE OBRA</v>
      </c>
      <c r="E2078" s="155" t="str">
        <f>IF(ISNUMBER(SEARCH("Cot",A2078)),VLOOKUP(A2078,COTAÇÃO!$A:$H,3,FALSE),VLOOKUP(A2078,SINAPI!$A:$M,4,FALSE))</f>
        <v>H</v>
      </c>
      <c r="F2078" s="156">
        <v>0.4</v>
      </c>
      <c r="G2078" s="129" t="str">
        <f>IF(ISNUMBER(SEARCH("Cot",$A2078)),"0,00",VLOOKUP($A2078,SINAPI!$A:$M,6,FALSE))</f>
        <v>17,75</v>
      </c>
      <c r="H2078" s="129" t="str">
        <f>IF(ISNUMBER(SEARCH("Cot",$A2078)),VLOOKUP(A2078,COTAÇÃO!$A:$H,4,0),VLOOKUP($A2078,SINAPI!$A:$M,7,FALSE))</f>
        <v>6,93</v>
      </c>
      <c r="I2078" s="129" t="str">
        <f>IF(ISNUMBER(SEARCH("Cot",$A2078)),"0,00",VLOOKUP($A2078,SINAPI!$A:$M,8,FALSE))</f>
        <v>0,00</v>
      </c>
      <c r="J2078" s="130">
        <f t="shared" si="1120"/>
        <v>24.68</v>
      </c>
      <c r="K2078" s="131">
        <f t="shared" si="1121"/>
        <v>9.8719999999999999</v>
      </c>
      <c r="L2078" s="132"/>
      <c r="M2078" s="133">
        <f t="shared" si="1122"/>
        <v>2.7720000000000002</v>
      </c>
      <c r="N2078" s="134">
        <f t="shared" si="1123"/>
        <v>7.1000000000000005</v>
      </c>
    </row>
    <row r="2079" spans="1:22" ht="13.5" thickBot="1" x14ac:dyDescent="0.25"/>
    <row r="2080" spans="1:22" ht="25.5" customHeight="1" x14ac:dyDescent="0.2">
      <c r="A2080" s="121" t="s">
        <v>17650</v>
      </c>
      <c r="B2080" s="148"/>
      <c r="C2080" s="122" t="s">
        <v>15096</v>
      </c>
      <c r="D2080" s="123"/>
      <c r="E2080" s="124" t="s">
        <v>208</v>
      </c>
      <c r="F2080" s="124">
        <v>1</v>
      </c>
      <c r="G2080" s="124"/>
      <c r="H2080" s="124"/>
      <c r="I2080" s="124"/>
      <c r="J2080" s="126"/>
      <c r="K2080" s="124">
        <f>SUM(K2081:K2083)</f>
        <v>49.328000000000003</v>
      </c>
      <c r="L2080" s="127"/>
      <c r="M2080" s="124">
        <f>SUM(M2081:M2083)</f>
        <v>37.244</v>
      </c>
      <c r="N2080" s="128">
        <f>SUM(N2081:N2083)</f>
        <v>12.084000000000001</v>
      </c>
      <c r="T2080" s="423"/>
      <c r="U2080" s="458"/>
      <c r="V2080" s="423"/>
    </row>
    <row r="2081" spans="1:22" ht="24" customHeight="1" x14ac:dyDescent="0.2">
      <c r="A2081" s="157" t="s">
        <v>17668</v>
      </c>
      <c r="B2081" s="153" t="s">
        <v>15553</v>
      </c>
      <c r="C2081" s="154" t="s">
        <v>17667</v>
      </c>
      <c r="D2081" s="155" t="s">
        <v>217</v>
      </c>
      <c r="E2081" s="155" t="s">
        <v>208</v>
      </c>
      <c r="F2081" s="156">
        <v>1</v>
      </c>
      <c r="G2081" s="129">
        <v>0</v>
      </c>
      <c r="H2081" s="129">
        <v>31.7</v>
      </c>
      <c r="I2081" s="129">
        <v>0</v>
      </c>
      <c r="J2081" s="130">
        <f t="shared" ref="J2081:J2083" si="1124">G2081+H2081+I2081</f>
        <v>31.7</v>
      </c>
      <c r="K2081" s="131">
        <f t="shared" ref="K2081:K2083" si="1125">F2081*J2081</f>
        <v>31.7</v>
      </c>
      <c r="L2081" s="132"/>
      <c r="M2081" s="133">
        <f t="shared" ref="M2081:M2083" si="1126">((H2081+I2081)*F2081)</f>
        <v>31.7</v>
      </c>
      <c r="N2081" s="134">
        <f t="shared" ref="N2081:N2083" si="1127">F2081*G2081</f>
        <v>0</v>
      </c>
      <c r="T2081" s="423"/>
      <c r="U2081" s="458"/>
      <c r="V2081" s="423"/>
    </row>
    <row r="2082" spans="1:22" ht="13.5" x14ac:dyDescent="0.2">
      <c r="A2082" s="157">
        <v>88247</v>
      </c>
      <c r="B2082" s="153" t="s">
        <v>200</v>
      </c>
      <c r="C2082" s="154" t="str">
        <f>IF(ISNUMBER(SEARCH("Cot",A2082)),VLOOKUP(A2082,COTAÇÃO!$A:$G,2,FALSE),VLOOKUP(A2082,SINAPI!$A:$M,2,FALSE))</f>
        <v>AUXILIAR DE ELETRICISTA COM ENCARGOS COMPLEMENTARES</v>
      </c>
      <c r="D2082" s="155" t="str">
        <f>IF(ISNUMBER(SEARCH("Cot",A2082)),"INSUMO",VLOOKUP(A2082,SINAPI!$A:$M,3,FALSE))</f>
        <v>MÃO DE OBRA</v>
      </c>
      <c r="E2082" s="155" t="str">
        <f>IF(ISNUMBER(SEARCH("Cot",A2082)),VLOOKUP(A2082,COTAÇÃO!$A:$H,3,FALSE),VLOOKUP(A2082,SINAPI!$A:$M,4,FALSE))</f>
        <v>H</v>
      </c>
      <c r="F2082" s="156">
        <v>0.4</v>
      </c>
      <c r="G2082" s="129" t="str">
        <f>IF(ISNUMBER(SEARCH("Cot",$A2082)),"0,00",VLOOKUP($A2082,SINAPI!$A:$M,6,FALSE))</f>
        <v>12,46</v>
      </c>
      <c r="H2082" s="129" t="str">
        <f>IF(ISNUMBER(SEARCH("Cot",$A2082)),VLOOKUP(A2082,COTAÇÃO!$A:$H,4,0),VLOOKUP($A2082,SINAPI!$A:$M,7,FALSE))</f>
        <v>6,93</v>
      </c>
      <c r="I2082" s="129" t="str">
        <f>IF(ISNUMBER(SEARCH("Cot",$A2082)),"0,00",VLOOKUP($A2082,SINAPI!$A:$M,8,FALSE))</f>
        <v>0,00</v>
      </c>
      <c r="J2082" s="130">
        <f t="shared" si="1124"/>
        <v>19.39</v>
      </c>
      <c r="K2082" s="131">
        <f t="shared" si="1125"/>
        <v>7.7560000000000002</v>
      </c>
      <c r="L2082" s="132"/>
      <c r="M2082" s="133">
        <f t="shared" si="1126"/>
        <v>2.7720000000000002</v>
      </c>
      <c r="N2082" s="134">
        <f t="shared" si="1127"/>
        <v>4.9840000000000009</v>
      </c>
    </row>
    <row r="2083" spans="1:22" ht="13.5" x14ac:dyDescent="0.2">
      <c r="A2083" s="157">
        <v>88264</v>
      </c>
      <c r="B2083" s="153" t="s">
        <v>200</v>
      </c>
      <c r="C2083" s="154" t="str">
        <f>IF(ISNUMBER(SEARCH("Cot",A2083)),VLOOKUP(A2083,COTAÇÃO!$A:$G,2,FALSE),VLOOKUP(A2083,SINAPI!$A:$M,2,FALSE))</f>
        <v>ELETRICISTA COM ENCARGOS COMPLEMENTARES</v>
      </c>
      <c r="D2083" s="155" t="str">
        <f>IF(ISNUMBER(SEARCH("Cot",A2083)),"INSUMO",VLOOKUP(A2083,SINAPI!$A:$M,3,FALSE))</f>
        <v>MÃO DE OBRA</v>
      </c>
      <c r="E2083" s="155" t="str">
        <f>IF(ISNUMBER(SEARCH("Cot",A2083)),VLOOKUP(A2083,COTAÇÃO!$A:$H,3,FALSE),VLOOKUP(A2083,SINAPI!$A:$M,4,FALSE))</f>
        <v>H</v>
      </c>
      <c r="F2083" s="156">
        <v>0.4</v>
      </c>
      <c r="G2083" s="129" t="str">
        <f>IF(ISNUMBER(SEARCH("Cot",$A2083)),"0,00",VLOOKUP($A2083,SINAPI!$A:$M,6,FALSE))</f>
        <v>17,75</v>
      </c>
      <c r="H2083" s="129" t="str">
        <f>IF(ISNUMBER(SEARCH("Cot",$A2083)),VLOOKUP(A2083,COTAÇÃO!$A:$H,4,0),VLOOKUP($A2083,SINAPI!$A:$M,7,FALSE))</f>
        <v>6,93</v>
      </c>
      <c r="I2083" s="129" t="str">
        <f>IF(ISNUMBER(SEARCH("Cot",$A2083)),"0,00",VLOOKUP($A2083,SINAPI!$A:$M,8,FALSE))</f>
        <v>0,00</v>
      </c>
      <c r="J2083" s="130">
        <f t="shared" si="1124"/>
        <v>24.68</v>
      </c>
      <c r="K2083" s="131">
        <f t="shared" si="1125"/>
        <v>9.8719999999999999</v>
      </c>
      <c r="L2083" s="132"/>
      <c r="M2083" s="133">
        <f t="shared" si="1126"/>
        <v>2.7720000000000002</v>
      </c>
      <c r="N2083" s="134">
        <f t="shared" si="1127"/>
        <v>7.1000000000000005</v>
      </c>
    </row>
    <row r="2084" spans="1:22" ht="13.5" thickBot="1" x14ac:dyDescent="0.25"/>
    <row r="2085" spans="1:22" ht="25.5" customHeight="1" x14ac:dyDescent="0.2">
      <c r="A2085" s="121" t="s">
        <v>17651</v>
      </c>
      <c r="B2085" s="148"/>
      <c r="C2085" s="122" t="s">
        <v>15082</v>
      </c>
      <c r="D2085" s="123"/>
      <c r="E2085" s="124" t="s">
        <v>208</v>
      </c>
      <c r="F2085" s="124">
        <v>1</v>
      </c>
      <c r="G2085" s="124"/>
      <c r="H2085" s="124"/>
      <c r="I2085" s="124"/>
      <c r="J2085" s="126"/>
      <c r="K2085" s="124">
        <f>SUM(K2086:K2088)</f>
        <v>57.840999999999994</v>
      </c>
      <c r="L2085" s="127"/>
      <c r="M2085" s="124">
        <f>SUM(M2086:M2088)</f>
        <v>48.777999999999999</v>
      </c>
      <c r="N2085" s="128">
        <f>SUM(N2086:N2088)</f>
        <v>9.0630000000000006</v>
      </c>
      <c r="T2085" s="423"/>
      <c r="U2085" s="458"/>
      <c r="V2085" s="423"/>
    </row>
    <row r="2086" spans="1:22" ht="24" customHeight="1" x14ac:dyDescent="0.2">
      <c r="A2086" s="157" t="s">
        <v>17669</v>
      </c>
      <c r="B2086" s="153" t="s">
        <v>15569</v>
      </c>
      <c r="C2086" s="154" t="str">
        <f>IF(ISNUMBER(SEARCH("Cot",A2086)),VLOOKUP(A2086,COTAÇÃO!$A:$G,2,FALSE),VLOOKUP(A2086,SINAPI!$A:$M,2,FALSE))</f>
        <v>CAIXA DE DERIVAÇÃO TIPO XT, REF. DX 18745</v>
      </c>
      <c r="D2086" s="155" t="str">
        <f>IF(ISNUMBER(SEARCH("Cot",A2086)),"INSUMO",VLOOKUP(A2086,SINAPI!$A:$M,3,FALSE))</f>
        <v>INSUMO</v>
      </c>
      <c r="E2086" s="155" t="str">
        <f>IF(ISNUMBER(SEARCH("Cot",A2086)),VLOOKUP(A2086,COTAÇÃO!$A:$H,3,FALSE),VLOOKUP(A2086,SINAPI!$A:$M,4,FALSE))</f>
        <v>UN</v>
      </c>
      <c r="F2086" s="156">
        <v>1</v>
      </c>
      <c r="G2086" s="129" t="str">
        <f>IF(ISNUMBER(SEARCH("Cot",$A2086)),"0,00",VLOOKUP($A2086,SINAPI!$A:$M,6,FALSE))</f>
        <v>0,00</v>
      </c>
      <c r="H2086" s="129">
        <f>IF(ISNUMBER(SEARCH("Cot",$A2086)),VLOOKUP(A2086,COTAÇÃO!$A:$H,4,0),VLOOKUP($A2086,SINAPI!$A:$M,7,FALSE))</f>
        <v>44.62</v>
      </c>
      <c r="I2086" s="129" t="str">
        <f>IF(ISNUMBER(SEARCH("Cot",$A2086)),"0,00",VLOOKUP($A2086,SINAPI!$A:$M,8,FALSE))</f>
        <v>0,00</v>
      </c>
      <c r="J2086" s="130">
        <f t="shared" ref="J2086:J2088" si="1128">G2086+H2086+I2086</f>
        <v>44.62</v>
      </c>
      <c r="K2086" s="131">
        <f t="shared" ref="K2086:K2088" si="1129">F2086*J2086</f>
        <v>44.62</v>
      </c>
      <c r="L2086" s="132"/>
      <c r="M2086" s="133">
        <f t="shared" ref="M2086:M2088" si="1130">((H2086+I2086)*F2086)</f>
        <v>44.62</v>
      </c>
      <c r="N2086" s="134">
        <f t="shared" ref="N2086:N2088" si="1131">F2086*G2086</f>
        <v>0</v>
      </c>
      <c r="T2086" s="423"/>
      <c r="U2086" s="458"/>
      <c r="V2086" s="423"/>
    </row>
    <row r="2087" spans="1:22" ht="13.5" x14ac:dyDescent="0.2">
      <c r="A2087" s="157">
        <v>88247</v>
      </c>
      <c r="B2087" s="153" t="s">
        <v>200</v>
      </c>
      <c r="C2087" s="154" t="str">
        <f>IF(ISNUMBER(SEARCH("Cot",A2087)),VLOOKUP(A2087,COTAÇÃO!$A:$G,2,FALSE),VLOOKUP(A2087,SINAPI!$A:$M,2,FALSE))</f>
        <v>AUXILIAR DE ELETRICISTA COM ENCARGOS COMPLEMENTARES</v>
      </c>
      <c r="D2087" s="155" t="str">
        <f>IF(ISNUMBER(SEARCH("Cot",A2087)),"INSUMO",VLOOKUP(A2087,SINAPI!$A:$M,3,FALSE))</f>
        <v>MÃO DE OBRA</v>
      </c>
      <c r="E2087" s="155" t="str">
        <f>IF(ISNUMBER(SEARCH("Cot",A2087)),VLOOKUP(A2087,COTAÇÃO!$A:$H,3,FALSE),VLOOKUP(A2087,SINAPI!$A:$M,4,FALSE))</f>
        <v>H</v>
      </c>
      <c r="F2087" s="156">
        <v>0.3</v>
      </c>
      <c r="G2087" s="129" t="str">
        <f>IF(ISNUMBER(SEARCH("Cot",$A2087)),"0,00",VLOOKUP($A2087,SINAPI!$A:$M,6,FALSE))</f>
        <v>12,46</v>
      </c>
      <c r="H2087" s="129" t="str">
        <f>IF(ISNUMBER(SEARCH("Cot",$A2087)),VLOOKUP(A2087,COTAÇÃO!$A:$H,4,0),VLOOKUP($A2087,SINAPI!$A:$M,7,FALSE))</f>
        <v>6,93</v>
      </c>
      <c r="I2087" s="129" t="str">
        <f>IF(ISNUMBER(SEARCH("Cot",$A2087)),"0,00",VLOOKUP($A2087,SINAPI!$A:$M,8,FALSE))</f>
        <v>0,00</v>
      </c>
      <c r="J2087" s="130">
        <f t="shared" si="1128"/>
        <v>19.39</v>
      </c>
      <c r="K2087" s="131">
        <f t="shared" si="1129"/>
        <v>5.8170000000000002</v>
      </c>
      <c r="L2087" s="132"/>
      <c r="M2087" s="133">
        <f t="shared" si="1130"/>
        <v>2.0789999999999997</v>
      </c>
      <c r="N2087" s="134">
        <f t="shared" si="1131"/>
        <v>3.738</v>
      </c>
    </row>
    <row r="2088" spans="1:22" ht="13.5" x14ac:dyDescent="0.2">
      <c r="A2088" s="157">
        <v>88264</v>
      </c>
      <c r="B2088" s="153" t="s">
        <v>200</v>
      </c>
      <c r="C2088" s="154" t="str">
        <f>IF(ISNUMBER(SEARCH("Cot",A2088)),VLOOKUP(A2088,COTAÇÃO!$A:$G,2,FALSE),VLOOKUP(A2088,SINAPI!$A:$M,2,FALSE))</f>
        <v>ELETRICISTA COM ENCARGOS COMPLEMENTARES</v>
      </c>
      <c r="D2088" s="155" t="str">
        <f>IF(ISNUMBER(SEARCH("Cot",A2088)),"INSUMO",VLOOKUP(A2088,SINAPI!$A:$M,3,FALSE))</f>
        <v>MÃO DE OBRA</v>
      </c>
      <c r="E2088" s="155" t="str">
        <f>IF(ISNUMBER(SEARCH("Cot",A2088)),VLOOKUP(A2088,COTAÇÃO!$A:$H,3,FALSE),VLOOKUP(A2088,SINAPI!$A:$M,4,FALSE))</f>
        <v>H</v>
      </c>
      <c r="F2088" s="156">
        <v>0.3</v>
      </c>
      <c r="G2088" s="129" t="str">
        <f>IF(ISNUMBER(SEARCH("Cot",$A2088)),"0,00",VLOOKUP($A2088,SINAPI!$A:$M,6,FALSE))</f>
        <v>17,75</v>
      </c>
      <c r="H2088" s="129" t="str">
        <f>IF(ISNUMBER(SEARCH("Cot",$A2088)),VLOOKUP(A2088,COTAÇÃO!$A:$H,4,0),VLOOKUP($A2088,SINAPI!$A:$M,7,FALSE))</f>
        <v>6,93</v>
      </c>
      <c r="I2088" s="129" t="str">
        <f>IF(ISNUMBER(SEARCH("Cot",$A2088)),"0,00",VLOOKUP($A2088,SINAPI!$A:$M,8,FALSE))</f>
        <v>0,00</v>
      </c>
      <c r="J2088" s="130">
        <f t="shared" si="1128"/>
        <v>24.68</v>
      </c>
      <c r="K2088" s="131">
        <f t="shared" si="1129"/>
        <v>7.4039999999999999</v>
      </c>
      <c r="L2088" s="132"/>
      <c r="M2088" s="133">
        <f t="shared" si="1130"/>
        <v>2.0789999999999997</v>
      </c>
      <c r="N2088" s="134">
        <f t="shared" si="1131"/>
        <v>5.3250000000000002</v>
      </c>
    </row>
    <row r="2089" spans="1:22" ht="13.5" thickBot="1" x14ac:dyDescent="0.25"/>
    <row r="2090" spans="1:22" ht="25.5" customHeight="1" x14ac:dyDescent="0.2">
      <c r="A2090" s="121" t="s">
        <v>17671</v>
      </c>
      <c r="B2090" s="148"/>
      <c r="C2090" s="122" t="s">
        <v>15240</v>
      </c>
      <c r="D2090" s="123"/>
      <c r="E2090" s="124" t="s">
        <v>208</v>
      </c>
      <c r="F2090" s="124">
        <v>1</v>
      </c>
      <c r="G2090" s="124"/>
      <c r="H2090" s="124"/>
      <c r="I2090" s="124"/>
      <c r="J2090" s="126"/>
      <c r="K2090" s="124">
        <f>SUM(K2091:K2094)</f>
        <v>47.797999999999995</v>
      </c>
      <c r="L2090" s="127"/>
      <c r="M2090" s="124">
        <f>SUM(M2091:M2094)</f>
        <v>35.713999999999992</v>
      </c>
      <c r="N2090" s="128">
        <f>SUM(N2091:N2094)</f>
        <v>12.084000000000001</v>
      </c>
      <c r="T2090" s="423"/>
      <c r="U2090" s="458"/>
      <c r="V2090" s="423"/>
    </row>
    <row r="2091" spans="1:22" ht="24" customHeight="1" x14ac:dyDescent="0.2">
      <c r="A2091" s="157">
        <v>34618</v>
      </c>
      <c r="B2091" s="153" t="s">
        <v>200</v>
      </c>
      <c r="C2091" s="154" t="str">
        <f>IF(ISNUMBER(SEARCH("Cot",A2091)),VLOOKUP(A2091,COTAÇÃO!$A:$G,2,FALSE),VLOOKUP(A2091,SINAPI!$A:$M,2,FALSE))</f>
        <v>CABO FLEXIVEL PVC 750 V, 3 CONDUTORES DE 1,5 MM2</v>
      </c>
      <c r="D2091" s="155" t="str">
        <f>IF(ISNUMBER(SEARCH("Cot",A2091)),"INSUMO",VLOOKUP(A2091,SINAPI!$A:$M,3,FALSE))</f>
        <v>INSUMO</v>
      </c>
      <c r="E2091" s="155" t="str">
        <f>IF(ISNUMBER(SEARCH("Cot",A2091)),VLOOKUP(A2091,COTAÇÃO!$A:$H,3,FALSE),VLOOKUP(A2091,SINAPI!$A:$M,4,FALSE))</f>
        <v xml:space="preserve">M     </v>
      </c>
      <c r="F2091" s="156">
        <v>3</v>
      </c>
      <c r="G2091" s="129">
        <f>IF(ISNUMBER(SEARCH("Cot",$A2091)),"0,00",VLOOKUP($A2091,SINAPI!$A:$M,6,FALSE))</f>
        <v>0</v>
      </c>
      <c r="H2091" s="129" t="str">
        <f>IF(ISNUMBER(SEARCH("Cot",$A2091)),VLOOKUP(A2091,COTAÇÃO!$A:$H,4,0),VLOOKUP($A2091,SINAPI!$A:$M,7,FALSE))</f>
        <v>8,03</v>
      </c>
      <c r="I2091" s="129">
        <f>IF(ISNUMBER(SEARCH("Cot",$A2091)),"0,00",VLOOKUP($A2091,SINAPI!$A:$M,8,FALSE))</f>
        <v>0</v>
      </c>
      <c r="J2091" s="130">
        <f t="shared" ref="J2091:J2094" si="1132">G2091+H2091+I2091</f>
        <v>8.0299999999999994</v>
      </c>
      <c r="K2091" s="131">
        <f t="shared" ref="K2091:K2094" si="1133">F2091*J2091</f>
        <v>24.089999999999996</v>
      </c>
      <c r="L2091" s="132"/>
      <c r="M2091" s="133">
        <f t="shared" ref="M2091:M2094" si="1134">((H2091+I2091)*F2091)</f>
        <v>24.089999999999996</v>
      </c>
      <c r="N2091" s="134">
        <f t="shared" ref="N2091:N2094" si="1135">F2091*G2091</f>
        <v>0</v>
      </c>
      <c r="T2091" s="423"/>
      <c r="U2091" s="458"/>
      <c r="V2091" s="423"/>
    </row>
    <row r="2092" spans="1:22" ht="24" customHeight="1" x14ac:dyDescent="0.2">
      <c r="A2092" s="157" t="s">
        <v>17670</v>
      </c>
      <c r="B2092" s="153" t="s">
        <v>15569</v>
      </c>
      <c r="C2092" s="154" t="str">
        <f>IF(ISNUMBER(SEARCH("Cot",A2092)),VLOOKUP(A2092,COTAÇÃO!$A:$G,2,FALSE),VLOOKUP(A2092,SINAPI!$A:$M,2,FALSE))</f>
        <v>PLUG 2P+T MACHO</v>
      </c>
      <c r="D2092" s="155" t="str">
        <f>IF(ISNUMBER(SEARCH("Cot",A2092)),"INSUMO",VLOOKUP(A2092,SINAPI!$A:$M,3,FALSE))</f>
        <v>INSUMO</v>
      </c>
      <c r="E2092" s="155" t="str">
        <f>IF(ISNUMBER(SEARCH("Cot",A2092)),VLOOKUP(A2092,COTAÇÃO!$A:$H,3,FALSE),VLOOKUP(A2092,SINAPI!$A:$M,4,FALSE))</f>
        <v>UN</v>
      </c>
      <c r="F2092" s="156">
        <v>1</v>
      </c>
      <c r="G2092" s="129" t="str">
        <f>IF(ISNUMBER(SEARCH("Cot",$A2092)),"0,00",VLOOKUP($A2092,SINAPI!$A:$M,6,FALSE))</f>
        <v>0,00</v>
      </c>
      <c r="H2092" s="129">
        <f>IF(ISNUMBER(SEARCH("Cot",$A2092)),VLOOKUP(A2092,COTAÇÃO!$A:$H,4,0),VLOOKUP($A2092,SINAPI!$A:$M,7,FALSE))</f>
        <v>6.08</v>
      </c>
      <c r="I2092" s="129" t="str">
        <f>IF(ISNUMBER(SEARCH("Cot",$A2092)),"0,00",VLOOKUP($A2092,SINAPI!$A:$M,8,FALSE))</f>
        <v>0,00</v>
      </c>
      <c r="J2092" s="130">
        <f t="shared" si="1132"/>
        <v>6.08</v>
      </c>
      <c r="K2092" s="131">
        <f t="shared" si="1133"/>
        <v>6.08</v>
      </c>
      <c r="L2092" s="132"/>
      <c r="M2092" s="133">
        <f t="shared" si="1134"/>
        <v>6.08</v>
      </c>
      <c r="N2092" s="134">
        <f t="shared" si="1135"/>
        <v>0</v>
      </c>
      <c r="T2092" s="423"/>
      <c r="U2092" s="458"/>
      <c r="V2092" s="423"/>
    </row>
    <row r="2093" spans="1:22" ht="13.5" x14ac:dyDescent="0.2">
      <c r="A2093" s="157">
        <v>88247</v>
      </c>
      <c r="B2093" s="153" t="s">
        <v>200</v>
      </c>
      <c r="C2093" s="154" t="str">
        <f>IF(ISNUMBER(SEARCH("Cot",A2093)),VLOOKUP(A2093,COTAÇÃO!$A:$G,2,FALSE),VLOOKUP(A2093,SINAPI!$A:$M,2,FALSE))</f>
        <v>AUXILIAR DE ELETRICISTA COM ENCARGOS COMPLEMENTARES</v>
      </c>
      <c r="D2093" s="155" t="str">
        <f>IF(ISNUMBER(SEARCH("Cot",A2093)),"INSUMO",VLOOKUP(A2093,SINAPI!$A:$M,3,FALSE))</f>
        <v>MÃO DE OBRA</v>
      </c>
      <c r="E2093" s="155" t="str">
        <f>IF(ISNUMBER(SEARCH("Cot",A2093)),VLOOKUP(A2093,COTAÇÃO!$A:$H,3,FALSE),VLOOKUP(A2093,SINAPI!$A:$M,4,FALSE))</f>
        <v>H</v>
      </c>
      <c r="F2093" s="156">
        <v>0.4</v>
      </c>
      <c r="G2093" s="129" t="str">
        <f>IF(ISNUMBER(SEARCH("Cot",$A2093)),"0,00",VLOOKUP($A2093,SINAPI!$A:$M,6,FALSE))</f>
        <v>12,46</v>
      </c>
      <c r="H2093" s="129" t="str">
        <f>IF(ISNUMBER(SEARCH("Cot",$A2093)),VLOOKUP(A2093,COTAÇÃO!$A:$H,4,0),VLOOKUP($A2093,SINAPI!$A:$M,7,FALSE))</f>
        <v>6,93</v>
      </c>
      <c r="I2093" s="129" t="str">
        <f>IF(ISNUMBER(SEARCH("Cot",$A2093)),"0,00",VLOOKUP($A2093,SINAPI!$A:$M,8,FALSE))</f>
        <v>0,00</v>
      </c>
      <c r="J2093" s="130">
        <f t="shared" si="1132"/>
        <v>19.39</v>
      </c>
      <c r="K2093" s="131">
        <f t="shared" si="1133"/>
        <v>7.7560000000000002</v>
      </c>
      <c r="L2093" s="132"/>
      <c r="M2093" s="133">
        <f t="shared" si="1134"/>
        <v>2.7720000000000002</v>
      </c>
      <c r="N2093" s="134">
        <f t="shared" si="1135"/>
        <v>4.9840000000000009</v>
      </c>
    </row>
    <row r="2094" spans="1:22" ht="13.5" x14ac:dyDescent="0.2">
      <c r="A2094" s="157">
        <v>88264</v>
      </c>
      <c r="B2094" s="153" t="s">
        <v>200</v>
      </c>
      <c r="C2094" s="154" t="str">
        <f>IF(ISNUMBER(SEARCH("Cot",A2094)),VLOOKUP(A2094,COTAÇÃO!$A:$G,2,FALSE),VLOOKUP(A2094,SINAPI!$A:$M,2,FALSE))</f>
        <v>ELETRICISTA COM ENCARGOS COMPLEMENTARES</v>
      </c>
      <c r="D2094" s="155" t="str">
        <f>IF(ISNUMBER(SEARCH("Cot",A2094)),"INSUMO",VLOOKUP(A2094,SINAPI!$A:$M,3,FALSE))</f>
        <v>MÃO DE OBRA</v>
      </c>
      <c r="E2094" s="155" t="str">
        <f>IF(ISNUMBER(SEARCH("Cot",A2094)),VLOOKUP(A2094,COTAÇÃO!$A:$H,3,FALSE),VLOOKUP(A2094,SINAPI!$A:$M,4,FALSE))</f>
        <v>H</v>
      </c>
      <c r="F2094" s="156">
        <v>0.4</v>
      </c>
      <c r="G2094" s="129" t="str">
        <f>IF(ISNUMBER(SEARCH("Cot",$A2094)),"0,00",VLOOKUP($A2094,SINAPI!$A:$M,6,FALSE))</f>
        <v>17,75</v>
      </c>
      <c r="H2094" s="129" t="str">
        <f>IF(ISNUMBER(SEARCH("Cot",$A2094)),VLOOKUP(A2094,COTAÇÃO!$A:$H,4,0),VLOOKUP($A2094,SINAPI!$A:$M,7,FALSE))</f>
        <v>6,93</v>
      </c>
      <c r="I2094" s="129" t="str">
        <f>IF(ISNUMBER(SEARCH("Cot",$A2094)),"0,00",VLOOKUP($A2094,SINAPI!$A:$M,8,FALSE))</f>
        <v>0,00</v>
      </c>
      <c r="J2094" s="130">
        <f t="shared" si="1132"/>
        <v>24.68</v>
      </c>
      <c r="K2094" s="131">
        <f t="shared" si="1133"/>
        <v>9.8719999999999999</v>
      </c>
      <c r="L2094" s="132"/>
      <c r="M2094" s="133">
        <f t="shared" si="1134"/>
        <v>2.7720000000000002</v>
      </c>
      <c r="N2094" s="134">
        <f t="shared" si="1135"/>
        <v>7.1000000000000005</v>
      </c>
    </row>
    <row r="2095" spans="1:22" ht="13.5" thickBot="1" x14ac:dyDescent="0.25"/>
    <row r="2096" spans="1:22" ht="25.5" customHeight="1" x14ac:dyDescent="0.2">
      <c r="A2096" s="121" t="s">
        <v>17678</v>
      </c>
      <c r="B2096" s="148"/>
      <c r="C2096" s="122" t="s">
        <v>15226</v>
      </c>
      <c r="D2096" s="123"/>
      <c r="E2096" s="124" t="s">
        <v>208</v>
      </c>
      <c r="F2096" s="124">
        <v>1</v>
      </c>
      <c r="G2096" s="124"/>
      <c r="H2096" s="124"/>
      <c r="I2096" s="124"/>
      <c r="J2096" s="126"/>
      <c r="K2096" s="124">
        <f>SUM(K2097:K2099)</f>
        <v>71.619399999999999</v>
      </c>
      <c r="L2096" s="127"/>
      <c r="M2096" s="124">
        <f>SUM(M2097:M2099)</f>
        <v>58.931200000000004</v>
      </c>
      <c r="N2096" s="128">
        <f>SUM(N2097:N2099)</f>
        <v>12.6882</v>
      </c>
      <c r="T2096" s="423"/>
      <c r="U2096" s="458"/>
      <c r="V2096" s="423"/>
    </row>
    <row r="2097" spans="1:22" ht="24" customHeight="1" x14ac:dyDescent="0.2">
      <c r="A2097" s="157" t="s">
        <v>17676</v>
      </c>
      <c r="B2097" s="153" t="s">
        <v>15569</v>
      </c>
      <c r="C2097" s="154" t="str">
        <f>IF(ISNUMBER(SEARCH("Cot",A2097)),VLOOKUP(A2097,COTAÇÃO!$A:$G,2,FALSE),VLOOKUP(A2097,SINAPI!$A:$M,2,FALSE))</f>
        <v>CONDULETE METÁLICO, (2")</v>
      </c>
      <c r="D2097" s="155" t="str">
        <f>IF(ISNUMBER(SEARCH("Cot",A2097)),"INSUMO",VLOOKUP(A2097,SINAPI!$A:$M,3,FALSE))</f>
        <v>INSUMO</v>
      </c>
      <c r="E2097" s="155" t="str">
        <f>IF(ISNUMBER(SEARCH("Cot",A2097)),VLOOKUP(A2097,COTAÇÃO!$A:$H,3,FALSE),VLOOKUP(A2097,SINAPI!$A:$M,4,FALSE))</f>
        <v>UN</v>
      </c>
      <c r="F2097" s="156">
        <v>1</v>
      </c>
      <c r="G2097" s="129" t="str">
        <f>IF(ISNUMBER(SEARCH("Cot",$A2097)),"0,00",VLOOKUP($A2097,SINAPI!$A:$M,6,FALSE))</f>
        <v>0,00</v>
      </c>
      <c r="H2097" s="129">
        <f>IF(ISNUMBER(SEARCH("Cot",$A2097)),VLOOKUP(A2097,COTAÇÃO!$A:$H,4,0),VLOOKUP($A2097,SINAPI!$A:$M,7,FALSE))</f>
        <v>53.11</v>
      </c>
      <c r="I2097" s="129" t="str">
        <f>IF(ISNUMBER(SEARCH("Cot",$A2097)),"0,00",VLOOKUP($A2097,SINAPI!$A:$M,8,FALSE))</f>
        <v>0,00</v>
      </c>
      <c r="J2097" s="130">
        <f t="shared" ref="J2097:J2099" si="1136">G2097+H2097+I2097</f>
        <v>53.11</v>
      </c>
      <c r="K2097" s="131">
        <f t="shared" ref="K2097:K2099" si="1137">F2097*J2097</f>
        <v>53.11</v>
      </c>
      <c r="L2097" s="132"/>
      <c r="M2097" s="133">
        <f t="shared" ref="M2097:M2099" si="1138">((H2097+I2097)*F2097)</f>
        <v>53.11</v>
      </c>
      <c r="N2097" s="134">
        <f t="shared" ref="N2097:N2099" si="1139">F2097*G2097</f>
        <v>0</v>
      </c>
      <c r="T2097" s="423"/>
      <c r="U2097" s="458"/>
      <c r="V2097" s="423"/>
    </row>
    <row r="2098" spans="1:22" ht="13.5" x14ac:dyDescent="0.2">
      <c r="A2098" s="157">
        <v>88247</v>
      </c>
      <c r="B2098" s="153" t="s">
        <v>200</v>
      </c>
      <c r="C2098" s="154" t="str">
        <f>IF(ISNUMBER(SEARCH("Cot",A2098)),VLOOKUP(A2098,COTAÇÃO!$A:$G,2,FALSE),VLOOKUP(A2098,SINAPI!$A:$M,2,FALSE))</f>
        <v>AUXILIAR DE ELETRICISTA COM ENCARGOS COMPLEMENTARES</v>
      </c>
      <c r="D2098" s="155" t="str">
        <f>IF(ISNUMBER(SEARCH("Cot",A2098)),"INSUMO",VLOOKUP(A2098,SINAPI!$A:$M,3,FALSE))</f>
        <v>MÃO DE OBRA</v>
      </c>
      <c r="E2098" s="155" t="str">
        <f>IF(ISNUMBER(SEARCH("Cot",A2098)),VLOOKUP(A2098,COTAÇÃO!$A:$H,3,FALSE),VLOOKUP(A2098,SINAPI!$A:$M,4,FALSE))</f>
        <v>H</v>
      </c>
      <c r="F2098" s="156">
        <v>0.42</v>
      </c>
      <c r="G2098" s="129" t="str">
        <f>IF(ISNUMBER(SEARCH("Cot",$A2098)),"0,00",VLOOKUP($A2098,SINAPI!$A:$M,6,FALSE))</f>
        <v>12,46</v>
      </c>
      <c r="H2098" s="129" t="str">
        <f>IF(ISNUMBER(SEARCH("Cot",$A2098)),VLOOKUP(A2098,COTAÇÃO!$A:$H,4,0),VLOOKUP($A2098,SINAPI!$A:$M,7,FALSE))</f>
        <v>6,93</v>
      </c>
      <c r="I2098" s="129" t="str">
        <f>IF(ISNUMBER(SEARCH("Cot",$A2098)),"0,00",VLOOKUP($A2098,SINAPI!$A:$M,8,FALSE))</f>
        <v>0,00</v>
      </c>
      <c r="J2098" s="130">
        <f t="shared" si="1136"/>
        <v>19.39</v>
      </c>
      <c r="K2098" s="131">
        <f t="shared" si="1137"/>
        <v>8.1438000000000006</v>
      </c>
      <c r="L2098" s="132"/>
      <c r="M2098" s="133">
        <f t="shared" si="1138"/>
        <v>2.9105999999999996</v>
      </c>
      <c r="N2098" s="134">
        <f t="shared" si="1139"/>
        <v>5.2332000000000001</v>
      </c>
    </row>
    <row r="2099" spans="1:22" ht="13.5" x14ac:dyDescent="0.2">
      <c r="A2099" s="157">
        <v>88264</v>
      </c>
      <c r="B2099" s="153" t="s">
        <v>200</v>
      </c>
      <c r="C2099" s="154" t="str">
        <f>IF(ISNUMBER(SEARCH("Cot",A2099)),VLOOKUP(A2099,COTAÇÃO!$A:$G,2,FALSE),VLOOKUP(A2099,SINAPI!$A:$M,2,FALSE))</f>
        <v>ELETRICISTA COM ENCARGOS COMPLEMENTARES</v>
      </c>
      <c r="D2099" s="155" t="str">
        <f>IF(ISNUMBER(SEARCH("Cot",A2099)),"INSUMO",VLOOKUP(A2099,SINAPI!$A:$M,3,FALSE))</f>
        <v>MÃO DE OBRA</v>
      </c>
      <c r="E2099" s="155" t="str">
        <f>IF(ISNUMBER(SEARCH("Cot",A2099)),VLOOKUP(A2099,COTAÇÃO!$A:$H,3,FALSE),VLOOKUP(A2099,SINAPI!$A:$M,4,FALSE))</f>
        <v>H</v>
      </c>
      <c r="F2099" s="156">
        <v>0.42</v>
      </c>
      <c r="G2099" s="129" t="str">
        <f>IF(ISNUMBER(SEARCH("Cot",$A2099)),"0,00",VLOOKUP($A2099,SINAPI!$A:$M,6,FALSE))</f>
        <v>17,75</v>
      </c>
      <c r="H2099" s="129" t="str">
        <f>IF(ISNUMBER(SEARCH("Cot",$A2099)),VLOOKUP(A2099,COTAÇÃO!$A:$H,4,0),VLOOKUP($A2099,SINAPI!$A:$M,7,FALSE))</f>
        <v>6,93</v>
      </c>
      <c r="I2099" s="129" t="str">
        <f>IF(ISNUMBER(SEARCH("Cot",$A2099)),"0,00",VLOOKUP($A2099,SINAPI!$A:$M,8,FALSE))</f>
        <v>0,00</v>
      </c>
      <c r="J2099" s="130">
        <f t="shared" si="1136"/>
        <v>24.68</v>
      </c>
      <c r="K2099" s="131">
        <f t="shared" si="1137"/>
        <v>10.365599999999999</v>
      </c>
      <c r="L2099" s="132"/>
      <c r="M2099" s="133">
        <f t="shared" si="1138"/>
        <v>2.9105999999999996</v>
      </c>
      <c r="N2099" s="134">
        <f t="shared" si="1139"/>
        <v>7.4550000000000001</v>
      </c>
    </row>
    <row r="2100" spans="1:22" ht="13.5" thickBot="1" x14ac:dyDescent="0.25"/>
    <row r="2101" spans="1:22" ht="25.5" customHeight="1" x14ac:dyDescent="0.2">
      <c r="A2101" s="121" t="s">
        <v>17679</v>
      </c>
      <c r="B2101" s="148"/>
      <c r="C2101" s="122" t="s">
        <v>15227</v>
      </c>
      <c r="D2101" s="123"/>
      <c r="E2101" s="124" t="s">
        <v>208</v>
      </c>
      <c r="F2101" s="124">
        <v>1</v>
      </c>
      <c r="G2101" s="124"/>
      <c r="H2101" s="124"/>
      <c r="I2101" s="124"/>
      <c r="J2101" s="126"/>
      <c r="K2101" s="124">
        <f>SUM(K2102:K2104)</f>
        <v>188.38079999999999</v>
      </c>
      <c r="L2101" s="127"/>
      <c r="M2101" s="124">
        <f>SUM(M2102:M2104)</f>
        <v>175.08840000000004</v>
      </c>
      <c r="N2101" s="128">
        <f>SUM(N2102:N2104)</f>
        <v>13.292400000000001</v>
      </c>
      <c r="T2101" s="423"/>
      <c r="U2101" s="458"/>
      <c r="V2101" s="423"/>
    </row>
    <row r="2102" spans="1:22" ht="24" customHeight="1" x14ac:dyDescent="0.2">
      <c r="A2102" s="157" t="s">
        <v>17677</v>
      </c>
      <c r="B2102" s="153" t="s">
        <v>15569</v>
      </c>
      <c r="C2102" s="154" t="str">
        <f>IF(ISNUMBER(SEARCH("Cot",A2102)),VLOOKUP(A2102,COTAÇÃO!$A:$G,2,FALSE),VLOOKUP(A2102,SINAPI!$A:$M,2,FALSE))</f>
        <v>CONDULETE METÁLICO, (3")</v>
      </c>
      <c r="D2102" s="155" t="str">
        <f>IF(ISNUMBER(SEARCH("Cot",A2102)),"INSUMO",VLOOKUP(A2102,SINAPI!$A:$M,3,FALSE))</f>
        <v>INSUMO</v>
      </c>
      <c r="E2102" s="155" t="str">
        <f>IF(ISNUMBER(SEARCH("Cot",A2102)),VLOOKUP(A2102,COTAÇÃO!$A:$H,3,FALSE),VLOOKUP(A2102,SINAPI!$A:$M,4,FALSE))</f>
        <v>UN</v>
      </c>
      <c r="F2102" s="156">
        <v>1</v>
      </c>
      <c r="G2102" s="129" t="str">
        <f>IF(ISNUMBER(SEARCH("Cot",$A2102)),"0,00",VLOOKUP($A2102,SINAPI!$A:$M,6,FALSE))</f>
        <v>0,00</v>
      </c>
      <c r="H2102" s="129">
        <f>IF(ISNUMBER(SEARCH("Cot",$A2102)),VLOOKUP(A2102,COTAÇÃO!$A:$H,4,0),VLOOKUP($A2102,SINAPI!$A:$M,7,FALSE))</f>
        <v>168.99</v>
      </c>
      <c r="I2102" s="129" t="str">
        <f>IF(ISNUMBER(SEARCH("Cot",$A2102)),"0,00",VLOOKUP($A2102,SINAPI!$A:$M,8,FALSE))</f>
        <v>0,00</v>
      </c>
      <c r="J2102" s="130">
        <f t="shared" ref="J2102:J2104" si="1140">G2102+H2102+I2102</f>
        <v>168.99</v>
      </c>
      <c r="K2102" s="131">
        <f t="shared" ref="K2102:K2104" si="1141">F2102*J2102</f>
        <v>168.99</v>
      </c>
      <c r="L2102" s="132"/>
      <c r="M2102" s="133">
        <f t="shared" ref="M2102:M2104" si="1142">((H2102+I2102)*F2102)</f>
        <v>168.99</v>
      </c>
      <c r="N2102" s="134">
        <f t="shared" ref="N2102:N2104" si="1143">F2102*G2102</f>
        <v>0</v>
      </c>
      <c r="T2102" s="423"/>
      <c r="U2102" s="458"/>
      <c r="V2102" s="423"/>
    </row>
    <row r="2103" spans="1:22" ht="13.5" x14ac:dyDescent="0.2">
      <c r="A2103" s="157">
        <v>88247</v>
      </c>
      <c r="B2103" s="153" t="s">
        <v>200</v>
      </c>
      <c r="C2103" s="154" t="str">
        <f>IF(ISNUMBER(SEARCH("Cot",A2103)),VLOOKUP(A2103,COTAÇÃO!$A:$G,2,FALSE),VLOOKUP(A2103,SINAPI!$A:$M,2,FALSE))</f>
        <v>AUXILIAR DE ELETRICISTA COM ENCARGOS COMPLEMENTARES</v>
      </c>
      <c r="D2103" s="155" t="str">
        <f>IF(ISNUMBER(SEARCH("Cot",A2103)),"INSUMO",VLOOKUP(A2103,SINAPI!$A:$M,3,FALSE))</f>
        <v>MÃO DE OBRA</v>
      </c>
      <c r="E2103" s="155" t="str">
        <f>IF(ISNUMBER(SEARCH("Cot",A2103)),VLOOKUP(A2103,COTAÇÃO!$A:$H,3,FALSE),VLOOKUP(A2103,SINAPI!$A:$M,4,FALSE))</f>
        <v>H</v>
      </c>
      <c r="F2103" s="156">
        <v>0.44</v>
      </c>
      <c r="G2103" s="129" t="str">
        <f>IF(ISNUMBER(SEARCH("Cot",$A2103)),"0,00",VLOOKUP($A2103,SINAPI!$A:$M,6,FALSE))</f>
        <v>12,46</v>
      </c>
      <c r="H2103" s="129" t="str">
        <f>IF(ISNUMBER(SEARCH("Cot",$A2103)),VLOOKUP(A2103,COTAÇÃO!$A:$H,4,0),VLOOKUP($A2103,SINAPI!$A:$M,7,FALSE))</f>
        <v>6,93</v>
      </c>
      <c r="I2103" s="129" t="str">
        <f>IF(ISNUMBER(SEARCH("Cot",$A2103)),"0,00",VLOOKUP($A2103,SINAPI!$A:$M,8,FALSE))</f>
        <v>0,00</v>
      </c>
      <c r="J2103" s="130">
        <f t="shared" si="1140"/>
        <v>19.39</v>
      </c>
      <c r="K2103" s="131">
        <f t="shared" si="1141"/>
        <v>8.531600000000001</v>
      </c>
      <c r="L2103" s="132"/>
      <c r="M2103" s="133">
        <f t="shared" si="1142"/>
        <v>3.0491999999999999</v>
      </c>
      <c r="N2103" s="134">
        <f t="shared" si="1143"/>
        <v>5.4824000000000002</v>
      </c>
    </row>
    <row r="2104" spans="1:22" ht="13.5" x14ac:dyDescent="0.2">
      <c r="A2104" s="157">
        <v>88264</v>
      </c>
      <c r="B2104" s="153" t="s">
        <v>200</v>
      </c>
      <c r="C2104" s="154" t="str">
        <f>IF(ISNUMBER(SEARCH("Cot",A2104)),VLOOKUP(A2104,COTAÇÃO!$A:$G,2,FALSE),VLOOKUP(A2104,SINAPI!$A:$M,2,FALSE))</f>
        <v>ELETRICISTA COM ENCARGOS COMPLEMENTARES</v>
      </c>
      <c r="D2104" s="155" t="str">
        <f>IF(ISNUMBER(SEARCH("Cot",A2104)),"INSUMO",VLOOKUP(A2104,SINAPI!$A:$M,3,FALSE))</f>
        <v>MÃO DE OBRA</v>
      </c>
      <c r="E2104" s="155" t="str">
        <f>IF(ISNUMBER(SEARCH("Cot",A2104)),VLOOKUP(A2104,COTAÇÃO!$A:$H,3,FALSE),VLOOKUP(A2104,SINAPI!$A:$M,4,FALSE))</f>
        <v>H</v>
      </c>
      <c r="F2104" s="156">
        <v>0.44</v>
      </c>
      <c r="G2104" s="129" t="str">
        <f>IF(ISNUMBER(SEARCH("Cot",$A2104)),"0,00",VLOOKUP($A2104,SINAPI!$A:$M,6,FALSE))</f>
        <v>17,75</v>
      </c>
      <c r="H2104" s="129" t="str">
        <f>IF(ISNUMBER(SEARCH("Cot",$A2104)),VLOOKUP(A2104,COTAÇÃO!$A:$H,4,0),VLOOKUP($A2104,SINAPI!$A:$M,7,FALSE))</f>
        <v>6,93</v>
      </c>
      <c r="I2104" s="129" t="str">
        <f>IF(ISNUMBER(SEARCH("Cot",$A2104)),"0,00",VLOOKUP($A2104,SINAPI!$A:$M,8,FALSE))</f>
        <v>0,00</v>
      </c>
      <c r="J2104" s="130">
        <f t="shared" si="1140"/>
        <v>24.68</v>
      </c>
      <c r="K2104" s="131">
        <f t="shared" si="1141"/>
        <v>10.8592</v>
      </c>
      <c r="L2104" s="132"/>
      <c r="M2104" s="133">
        <f t="shared" si="1142"/>
        <v>3.0491999999999999</v>
      </c>
      <c r="N2104" s="134">
        <f t="shared" si="1143"/>
        <v>7.81</v>
      </c>
    </row>
    <row r="2105" spans="1:22" ht="13.5" thickBot="1" x14ac:dyDescent="0.25"/>
    <row r="2106" spans="1:22" ht="52.5" customHeight="1" x14ac:dyDescent="0.2">
      <c r="A2106" s="121" t="s">
        <v>17682</v>
      </c>
      <c r="B2106" s="148"/>
      <c r="C2106" s="122" t="s">
        <v>16681</v>
      </c>
      <c r="D2106" s="123"/>
      <c r="E2106" s="124" t="s">
        <v>208</v>
      </c>
      <c r="F2106" s="124">
        <v>1</v>
      </c>
      <c r="G2106" s="124"/>
      <c r="H2106" s="124"/>
      <c r="I2106" s="124"/>
      <c r="J2106" s="126"/>
      <c r="K2106" s="124">
        <f>SUM(K2107:K2109)</f>
        <v>5.4542000000000002</v>
      </c>
      <c r="L2106" s="127"/>
      <c r="M2106" s="124">
        <f>SUM(M2107:M2109)</f>
        <v>3.6415999999999999</v>
      </c>
      <c r="N2106" s="128">
        <f>SUM(N2107:N2109)</f>
        <v>1.8126</v>
      </c>
      <c r="T2106" s="423"/>
      <c r="U2106" s="458"/>
      <c r="V2106" s="423"/>
    </row>
    <row r="2107" spans="1:22" ht="24" customHeight="1" x14ac:dyDescent="0.2">
      <c r="A2107" s="157" t="s">
        <v>17680</v>
      </c>
      <c r="B2107" s="153" t="s">
        <v>15569</v>
      </c>
      <c r="C2107" s="154" t="str">
        <f>IF(ISNUMBER(SEARCH("Cot",A2107)),VLOOKUP(A2107,COTAÇÃO!$A:$G,2,FALSE),VLOOKUP(A2107,SINAPI!$A:$M,2,FALSE))</f>
        <v>CONECTORES ELÉTRICOS DE EMENDA E DERIVAÇÃO EM MATERIAL ISOLANTE PROLIPROPILENO ANTICHAMA CLASSE 750V MODELO SCOTCHLOK IDC - FABR. 3M OU EQUIVALENTE #2,5MM² - #4MM² (COR AMARELA)</v>
      </c>
      <c r="D2107" s="155" t="str">
        <f>IF(ISNUMBER(SEARCH("Cot",A2107)),"INSUMO",VLOOKUP(A2107,SINAPI!$A:$M,3,FALSE))</f>
        <v>INSUMO</v>
      </c>
      <c r="E2107" s="155" t="str">
        <f>IF(ISNUMBER(SEARCH("Cot",A2107)),VLOOKUP(A2107,COTAÇÃO!$A:$H,3,FALSE),VLOOKUP(A2107,SINAPI!$A:$M,4,FALSE))</f>
        <v>UN</v>
      </c>
      <c r="F2107" s="156">
        <v>1</v>
      </c>
      <c r="G2107" s="129" t="str">
        <f>IF(ISNUMBER(SEARCH("Cot",$A2107)),"0,00",VLOOKUP($A2107,SINAPI!$A:$M,6,FALSE))</f>
        <v>0,00</v>
      </c>
      <c r="H2107" s="129">
        <f>IF(ISNUMBER(SEARCH("Cot",$A2107)),VLOOKUP(A2107,COTAÇÃO!$A:$H,4,0),VLOOKUP($A2107,SINAPI!$A:$M,7,FALSE))</f>
        <v>2.81</v>
      </c>
      <c r="I2107" s="129" t="str">
        <f>IF(ISNUMBER(SEARCH("Cot",$A2107)),"0,00",VLOOKUP($A2107,SINAPI!$A:$M,8,FALSE))</f>
        <v>0,00</v>
      </c>
      <c r="J2107" s="130">
        <f t="shared" ref="J2107:J2109" si="1144">G2107+H2107+I2107</f>
        <v>2.81</v>
      </c>
      <c r="K2107" s="131">
        <f t="shared" ref="K2107:K2109" si="1145">F2107*J2107</f>
        <v>2.81</v>
      </c>
      <c r="L2107" s="132"/>
      <c r="M2107" s="133">
        <f t="shared" ref="M2107:M2109" si="1146">((H2107+I2107)*F2107)</f>
        <v>2.81</v>
      </c>
      <c r="N2107" s="134">
        <f t="shared" ref="N2107:N2109" si="1147">F2107*G2107</f>
        <v>0</v>
      </c>
      <c r="T2107" s="423"/>
      <c r="U2107" s="458"/>
      <c r="V2107" s="423"/>
    </row>
    <row r="2108" spans="1:22" ht="13.5" x14ac:dyDescent="0.2">
      <c r="A2108" s="157">
        <v>88247</v>
      </c>
      <c r="B2108" s="153" t="s">
        <v>200</v>
      </c>
      <c r="C2108" s="154" t="str">
        <f>IF(ISNUMBER(SEARCH("Cot",A2108)),VLOOKUP(A2108,COTAÇÃO!$A:$G,2,FALSE),VLOOKUP(A2108,SINAPI!$A:$M,2,FALSE))</f>
        <v>AUXILIAR DE ELETRICISTA COM ENCARGOS COMPLEMENTARES</v>
      </c>
      <c r="D2108" s="155" t="str">
        <f>IF(ISNUMBER(SEARCH("Cot",A2108)),"INSUMO",VLOOKUP(A2108,SINAPI!$A:$M,3,FALSE))</f>
        <v>MÃO DE OBRA</v>
      </c>
      <c r="E2108" s="155" t="str">
        <f>IF(ISNUMBER(SEARCH("Cot",A2108)),VLOOKUP(A2108,COTAÇÃO!$A:$H,3,FALSE),VLOOKUP(A2108,SINAPI!$A:$M,4,FALSE))</f>
        <v>H</v>
      </c>
      <c r="F2108" s="156">
        <v>0.06</v>
      </c>
      <c r="G2108" s="129" t="str">
        <f>IF(ISNUMBER(SEARCH("Cot",$A2108)),"0,00",VLOOKUP($A2108,SINAPI!$A:$M,6,FALSE))</f>
        <v>12,46</v>
      </c>
      <c r="H2108" s="129" t="str">
        <f>IF(ISNUMBER(SEARCH("Cot",$A2108)),VLOOKUP(A2108,COTAÇÃO!$A:$H,4,0),VLOOKUP($A2108,SINAPI!$A:$M,7,FALSE))</f>
        <v>6,93</v>
      </c>
      <c r="I2108" s="129" t="str">
        <f>IF(ISNUMBER(SEARCH("Cot",$A2108)),"0,00",VLOOKUP($A2108,SINAPI!$A:$M,8,FALSE))</f>
        <v>0,00</v>
      </c>
      <c r="J2108" s="130">
        <f t="shared" si="1144"/>
        <v>19.39</v>
      </c>
      <c r="K2108" s="131">
        <f t="shared" si="1145"/>
        <v>1.1634</v>
      </c>
      <c r="L2108" s="132"/>
      <c r="M2108" s="133">
        <f t="shared" si="1146"/>
        <v>0.41579999999999995</v>
      </c>
      <c r="N2108" s="134">
        <f t="shared" si="1147"/>
        <v>0.74760000000000004</v>
      </c>
    </row>
    <row r="2109" spans="1:22" ht="13.5" x14ac:dyDescent="0.2">
      <c r="A2109" s="157">
        <v>88264</v>
      </c>
      <c r="B2109" s="153" t="s">
        <v>200</v>
      </c>
      <c r="C2109" s="154" t="str">
        <f>IF(ISNUMBER(SEARCH("Cot",A2109)),VLOOKUP(A2109,COTAÇÃO!$A:$G,2,FALSE),VLOOKUP(A2109,SINAPI!$A:$M,2,FALSE))</f>
        <v>ELETRICISTA COM ENCARGOS COMPLEMENTARES</v>
      </c>
      <c r="D2109" s="155" t="str">
        <f>IF(ISNUMBER(SEARCH("Cot",A2109)),"INSUMO",VLOOKUP(A2109,SINAPI!$A:$M,3,FALSE))</f>
        <v>MÃO DE OBRA</v>
      </c>
      <c r="E2109" s="155" t="str">
        <f>IF(ISNUMBER(SEARCH("Cot",A2109)),VLOOKUP(A2109,COTAÇÃO!$A:$H,3,FALSE),VLOOKUP(A2109,SINAPI!$A:$M,4,FALSE))</f>
        <v>H</v>
      </c>
      <c r="F2109" s="156">
        <v>0.06</v>
      </c>
      <c r="G2109" s="129" t="str">
        <f>IF(ISNUMBER(SEARCH("Cot",$A2109)),"0,00",VLOOKUP($A2109,SINAPI!$A:$M,6,FALSE))</f>
        <v>17,75</v>
      </c>
      <c r="H2109" s="129" t="str">
        <f>IF(ISNUMBER(SEARCH("Cot",$A2109)),VLOOKUP(A2109,COTAÇÃO!$A:$H,4,0),VLOOKUP($A2109,SINAPI!$A:$M,7,FALSE))</f>
        <v>6,93</v>
      </c>
      <c r="I2109" s="129" t="str">
        <f>IF(ISNUMBER(SEARCH("Cot",$A2109)),"0,00",VLOOKUP($A2109,SINAPI!$A:$M,8,FALSE))</f>
        <v>0,00</v>
      </c>
      <c r="J2109" s="130">
        <f t="shared" si="1144"/>
        <v>24.68</v>
      </c>
      <c r="K2109" s="131">
        <f t="shared" si="1145"/>
        <v>1.4807999999999999</v>
      </c>
      <c r="L2109" s="132"/>
      <c r="M2109" s="133">
        <f t="shared" si="1146"/>
        <v>0.41579999999999995</v>
      </c>
      <c r="N2109" s="134">
        <f t="shared" si="1147"/>
        <v>1.0649999999999999</v>
      </c>
    </row>
    <row r="2110" spans="1:22" ht="13.5" thickBot="1" x14ac:dyDescent="0.25"/>
    <row r="2111" spans="1:22" ht="30" customHeight="1" x14ac:dyDescent="0.2">
      <c r="A2111" s="121" t="s">
        <v>17683</v>
      </c>
      <c r="B2111" s="148"/>
      <c r="C2111" s="122" t="s">
        <v>16680</v>
      </c>
      <c r="D2111" s="123"/>
      <c r="E2111" s="124" t="s">
        <v>208</v>
      </c>
      <c r="F2111" s="124">
        <v>1</v>
      </c>
      <c r="G2111" s="124"/>
      <c r="H2111" s="124"/>
      <c r="I2111" s="124"/>
      <c r="J2111" s="126"/>
      <c r="K2111" s="124">
        <f>SUM(K2112:K2114)</f>
        <v>21.503</v>
      </c>
      <c r="L2111" s="127"/>
      <c r="M2111" s="124">
        <f>SUM(M2112:M2114)</f>
        <v>19.369499999999999</v>
      </c>
      <c r="N2111" s="128">
        <f>SUM(N2112:N2114)</f>
        <v>2.1335000000000002</v>
      </c>
      <c r="T2111" s="423"/>
      <c r="U2111" s="458"/>
      <c r="V2111" s="423"/>
    </row>
    <row r="2112" spans="1:22" ht="24" customHeight="1" x14ac:dyDescent="0.2">
      <c r="A2112" s="157" t="s">
        <v>17681</v>
      </c>
      <c r="B2112" s="153" t="s">
        <v>15569</v>
      </c>
      <c r="C2112" s="154" t="str">
        <f>IF(ISNUMBER(SEARCH("Cot",A2112)),VLOOKUP(A2112,COTAÇÃO!$A:$G,2,FALSE),VLOOKUP(A2112,SINAPI!$A:$M,2,FALSE))</f>
        <v>CONEXÕES ROSQUEÁVEIS PARA ELETRODUTO METÁLICO FLEXÍVEL COM CAPA (SEAL TUBE) TERMINAL MACHO GIRATÓRIO Ø 1"</v>
      </c>
      <c r="D2112" s="155" t="str">
        <f>IF(ISNUMBER(SEARCH("Cot",A2112)),"INSUMO",VLOOKUP(A2112,SINAPI!$A:$M,3,FALSE))</f>
        <v>INSUMO</v>
      </c>
      <c r="E2112" s="155" t="str">
        <f>IF(ISNUMBER(SEARCH("Cot",A2112)),VLOOKUP(A2112,COTAÇÃO!$A:$H,3,FALSE),VLOOKUP(A2112,SINAPI!$A:$M,4,FALSE))</f>
        <v>UN</v>
      </c>
      <c r="F2112" s="156">
        <v>1</v>
      </c>
      <c r="G2112" s="129" t="str">
        <f>IF(ISNUMBER(SEARCH("Cot",$A2112)),"0,00",VLOOKUP($A2112,SINAPI!$A:$M,6,FALSE))</f>
        <v>0,00</v>
      </c>
      <c r="H2112" s="129">
        <f>IF(ISNUMBER(SEARCH("Cot",$A2112)),VLOOKUP(A2112,COTAÇÃO!$A:$H,4,0),VLOOKUP($A2112,SINAPI!$A:$M,7,FALSE))</f>
        <v>18.329999999999998</v>
      </c>
      <c r="I2112" s="129" t="str">
        <f>IF(ISNUMBER(SEARCH("Cot",$A2112)),"0,00",VLOOKUP($A2112,SINAPI!$A:$M,8,FALSE))</f>
        <v>0,00</v>
      </c>
      <c r="J2112" s="130">
        <f t="shared" ref="J2112:J2114" si="1148">G2112+H2112+I2112</f>
        <v>18.329999999999998</v>
      </c>
      <c r="K2112" s="131">
        <f t="shared" ref="K2112:K2114" si="1149">F2112*J2112</f>
        <v>18.329999999999998</v>
      </c>
      <c r="L2112" s="132"/>
      <c r="M2112" s="133">
        <f t="shared" ref="M2112:M2114" si="1150">((H2112+I2112)*F2112)</f>
        <v>18.329999999999998</v>
      </c>
      <c r="N2112" s="134">
        <f t="shared" ref="N2112:N2114" si="1151">F2112*G2112</f>
        <v>0</v>
      </c>
      <c r="T2112" s="423"/>
      <c r="U2112" s="458"/>
      <c r="V2112" s="423"/>
    </row>
    <row r="2113" spans="1:22" ht="13.5" x14ac:dyDescent="0.2">
      <c r="A2113" s="157">
        <v>88247</v>
      </c>
      <c r="B2113" s="153" t="s">
        <v>200</v>
      </c>
      <c r="C2113" s="154" t="str">
        <f>IF(ISNUMBER(SEARCH("Cot",A2113)),VLOOKUP(A2113,COTAÇÃO!$A:$G,2,FALSE),VLOOKUP(A2113,SINAPI!$A:$M,2,FALSE))</f>
        <v>AUXILIAR DE ELETRICISTA COM ENCARGOS COMPLEMENTARES</v>
      </c>
      <c r="D2113" s="155" t="str">
        <f>IF(ISNUMBER(SEARCH("Cot",A2113)),"INSUMO",VLOOKUP(A2113,SINAPI!$A:$M,3,FALSE))</f>
        <v>MÃO DE OBRA</v>
      </c>
      <c r="E2113" s="155" t="str">
        <f>IF(ISNUMBER(SEARCH("Cot",A2113)),VLOOKUP(A2113,COTAÇÃO!$A:$H,3,FALSE),VLOOKUP(A2113,SINAPI!$A:$M,4,FALSE))</f>
        <v>H</v>
      </c>
      <c r="F2113" s="156">
        <v>0.1</v>
      </c>
      <c r="G2113" s="129" t="str">
        <f>IF(ISNUMBER(SEARCH("Cot",$A2113)),"0,00",VLOOKUP($A2113,SINAPI!$A:$M,6,FALSE))</f>
        <v>12,46</v>
      </c>
      <c r="H2113" s="129" t="str">
        <f>IF(ISNUMBER(SEARCH("Cot",$A2113)),VLOOKUP(A2113,COTAÇÃO!$A:$H,4,0),VLOOKUP($A2113,SINAPI!$A:$M,7,FALSE))</f>
        <v>6,93</v>
      </c>
      <c r="I2113" s="129" t="str">
        <f>IF(ISNUMBER(SEARCH("Cot",$A2113)),"0,00",VLOOKUP($A2113,SINAPI!$A:$M,8,FALSE))</f>
        <v>0,00</v>
      </c>
      <c r="J2113" s="130">
        <f t="shared" si="1148"/>
        <v>19.39</v>
      </c>
      <c r="K2113" s="131">
        <f t="shared" si="1149"/>
        <v>1.9390000000000001</v>
      </c>
      <c r="L2113" s="132"/>
      <c r="M2113" s="133">
        <f t="shared" si="1150"/>
        <v>0.69300000000000006</v>
      </c>
      <c r="N2113" s="134">
        <f t="shared" si="1151"/>
        <v>1.2460000000000002</v>
      </c>
    </row>
    <row r="2114" spans="1:22" ht="13.5" x14ac:dyDescent="0.2">
      <c r="A2114" s="157">
        <v>88264</v>
      </c>
      <c r="B2114" s="153" t="s">
        <v>200</v>
      </c>
      <c r="C2114" s="154" t="str">
        <f>IF(ISNUMBER(SEARCH("Cot",A2114)),VLOOKUP(A2114,COTAÇÃO!$A:$G,2,FALSE),VLOOKUP(A2114,SINAPI!$A:$M,2,FALSE))</f>
        <v>ELETRICISTA COM ENCARGOS COMPLEMENTARES</v>
      </c>
      <c r="D2114" s="155" t="str">
        <f>IF(ISNUMBER(SEARCH("Cot",A2114)),"INSUMO",VLOOKUP(A2114,SINAPI!$A:$M,3,FALSE))</f>
        <v>MÃO DE OBRA</v>
      </c>
      <c r="E2114" s="155" t="str">
        <f>IF(ISNUMBER(SEARCH("Cot",A2114)),VLOOKUP(A2114,COTAÇÃO!$A:$H,3,FALSE),VLOOKUP(A2114,SINAPI!$A:$M,4,FALSE))</f>
        <v>H</v>
      </c>
      <c r="F2114" s="156">
        <v>0.05</v>
      </c>
      <c r="G2114" s="129" t="str">
        <f>IF(ISNUMBER(SEARCH("Cot",$A2114)),"0,00",VLOOKUP($A2114,SINAPI!$A:$M,6,FALSE))</f>
        <v>17,75</v>
      </c>
      <c r="H2114" s="129" t="str">
        <f>IF(ISNUMBER(SEARCH("Cot",$A2114)),VLOOKUP(A2114,COTAÇÃO!$A:$H,4,0),VLOOKUP($A2114,SINAPI!$A:$M,7,FALSE))</f>
        <v>6,93</v>
      </c>
      <c r="I2114" s="129" t="str">
        <f>IF(ISNUMBER(SEARCH("Cot",$A2114)),"0,00",VLOOKUP($A2114,SINAPI!$A:$M,8,FALSE))</f>
        <v>0,00</v>
      </c>
      <c r="J2114" s="130">
        <f t="shared" si="1148"/>
        <v>24.68</v>
      </c>
      <c r="K2114" s="131">
        <f t="shared" si="1149"/>
        <v>1.234</v>
      </c>
      <c r="L2114" s="132"/>
      <c r="M2114" s="133">
        <f t="shared" si="1150"/>
        <v>0.34650000000000003</v>
      </c>
      <c r="N2114" s="134">
        <f t="shared" si="1151"/>
        <v>0.88750000000000007</v>
      </c>
    </row>
    <row r="2115" spans="1:22" ht="13.5" thickBot="1" x14ac:dyDescent="0.25"/>
    <row r="2116" spans="1:22" ht="30.75" customHeight="1" x14ac:dyDescent="0.2">
      <c r="A2116" s="121" t="s">
        <v>17684</v>
      </c>
      <c r="B2116" s="148"/>
      <c r="C2116" s="122" t="s">
        <v>16679</v>
      </c>
      <c r="D2116" s="123"/>
      <c r="E2116" s="124" t="s">
        <v>208</v>
      </c>
      <c r="F2116" s="124">
        <v>1</v>
      </c>
      <c r="G2116" s="124"/>
      <c r="H2116" s="124"/>
      <c r="I2116" s="124"/>
      <c r="J2116" s="126"/>
      <c r="K2116" s="124">
        <f>SUM(K2117:K2119)</f>
        <v>9.0530000000000008</v>
      </c>
      <c r="L2116" s="127"/>
      <c r="M2116" s="124">
        <f>SUM(M2117:M2119)</f>
        <v>6.9195000000000002</v>
      </c>
      <c r="N2116" s="128">
        <f>SUM(N2117:N2119)</f>
        <v>2.1335000000000002</v>
      </c>
      <c r="T2116" s="423"/>
      <c r="U2116" s="458"/>
      <c r="V2116" s="423"/>
    </row>
    <row r="2117" spans="1:22" ht="24" customHeight="1" x14ac:dyDescent="0.2">
      <c r="A2117" s="157" t="s">
        <v>16994</v>
      </c>
      <c r="B2117" s="153" t="s">
        <v>15569</v>
      </c>
      <c r="C2117" s="154" t="str">
        <f>IF(ISNUMBER(SEARCH("Cot",A2117)),VLOOKUP(A2117,COTAÇÃO!$A:$G,2,FALSE),VLOOKUP(A2117,SINAPI!$A:$M,2,FALSE))</f>
        <v>CONEXÕES ROSQUEÁVEIS PARA ELETRODUTO METÁLICO FLEXÍVEL COM CAPA (SEAL TUBE) TERMINAL MACHO GIRATÓRIO Ø 3/4"</v>
      </c>
      <c r="D2117" s="155" t="str">
        <f>IF(ISNUMBER(SEARCH("Cot",A2117)),"INSUMO",VLOOKUP(A2117,SINAPI!$A:$M,3,FALSE))</f>
        <v>INSUMO</v>
      </c>
      <c r="E2117" s="155" t="str">
        <f>IF(ISNUMBER(SEARCH("Cot",A2117)),VLOOKUP(A2117,COTAÇÃO!$A:$H,3,FALSE),VLOOKUP(A2117,SINAPI!$A:$M,4,FALSE))</f>
        <v>UN</v>
      </c>
      <c r="F2117" s="156">
        <v>1</v>
      </c>
      <c r="G2117" s="129" t="str">
        <f>IF(ISNUMBER(SEARCH("Cot",$A2117)),"0,00",VLOOKUP($A2117,SINAPI!$A:$M,6,FALSE))</f>
        <v>0,00</v>
      </c>
      <c r="H2117" s="129">
        <f>IF(ISNUMBER(SEARCH("Cot",$A2117)),VLOOKUP(A2117,COTAÇÃO!$A:$H,4,0),VLOOKUP($A2117,SINAPI!$A:$M,7,FALSE))</f>
        <v>5.88</v>
      </c>
      <c r="I2117" s="129" t="str">
        <f>IF(ISNUMBER(SEARCH("Cot",$A2117)),"0,00",VLOOKUP($A2117,SINAPI!$A:$M,8,FALSE))</f>
        <v>0,00</v>
      </c>
      <c r="J2117" s="130">
        <f t="shared" ref="J2117:J2119" si="1152">G2117+H2117+I2117</f>
        <v>5.88</v>
      </c>
      <c r="K2117" s="131">
        <f t="shared" ref="K2117:K2119" si="1153">F2117*J2117</f>
        <v>5.88</v>
      </c>
      <c r="L2117" s="132"/>
      <c r="M2117" s="133">
        <f t="shared" ref="M2117:M2119" si="1154">((H2117+I2117)*F2117)</f>
        <v>5.88</v>
      </c>
      <c r="N2117" s="134">
        <f t="shared" ref="N2117:N2119" si="1155">F2117*G2117</f>
        <v>0</v>
      </c>
      <c r="T2117" s="423"/>
      <c r="U2117" s="458"/>
      <c r="V2117" s="423"/>
    </row>
    <row r="2118" spans="1:22" ht="13.5" x14ac:dyDescent="0.2">
      <c r="A2118" s="157">
        <v>88247</v>
      </c>
      <c r="B2118" s="153" t="s">
        <v>200</v>
      </c>
      <c r="C2118" s="154" t="str">
        <f>IF(ISNUMBER(SEARCH("Cot",A2118)),VLOOKUP(A2118,COTAÇÃO!$A:$G,2,FALSE),VLOOKUP(A2118,SINAPI!$A:$M,2,FALSE))</f>
        <v>AUXILIAR DE ELETRICISTA COM ENCARGOS COMPLEMENTARES</v>
      </c>
      <c r="D2118" s="155" t="str">
        <f>IF(ISNUMBER(SEARCH("Cot",A2118)),"INSUMO",VLOOKUP(A2118,SINAPI!$A:$M,3,FALSE))</f>
        <v>MÃO DE OBRA</v>
      </c>
      <c r="E2118" s="155" t="str">
        <f>IF(ISNUMBER(SEARCH("Cot",A2118)),VLOOKUP(A2118,COTAÇÃO!$A:$H,3,FALSE),VLOOKUP(A2118,SINAPI!$A:$M,4,FALSE))</f>
        <v>H</v>
      </c>
      <c r="F2118" s="156">
        <v>0.1</v>
      </c>
      <c r="G2118" s="129" t="str">
        <f>IF(ISNUMBER(SEARCH("Cot",$A2118)),"0,00",VLOOKUP($A2118,SINAPI!$A:$M,6,FALSE))</f>
        <v>12,46</v>
      </c>
      <c r="H2118" s="129" t="str">
        <f>IF(ISNUMBER(SEARCH("Cot",$A2118)),VLOOKUP(A2118,COTAÇÃO!$A:$H,4,0),VLOOKUP($A2118,SINAPI!$A:$M,7,FALSE))</f>
        <v>6,93</v>
      </c>
      <c r="I2118" s="129" t="str">
        <f>IF(ISNUMBER(SEARCH("Cot",$A2118)),"0,00",VLOOKUP($A2118,SINAPI!$A:$M,8,FALSE))</f>
        <v>0,00</v>
      </c>
      <c r="J2118" s="130">
        <f t="shared" si="1152"/>
        <v>19.39</v>
      </c>
      <c r="K2118" s="131">
        <f t="shared" si="1153"/>
        <v>1.9390000000000001</v>
      </c>
      <c r="L2118" s="132"/>
      <c r="M2118" s="133">
        <f t="shared" si="1154"/>
        <v>0.69300000000000006</v>
      </c>
      <c r="N2118" s="134">
        <f t="shared" si="1155"/>
        <v>1.2460000000000002</v>
      </c>
    </row>
    <row r="2119" spans="1:22" ht="13.5" x14ac:dyDescent="0.2">
      <c r="A2119" s="157">
        <v>88264</v>
      </c>
      <c r="B2119" s="153" t="s">
        <v>200</v>
      </c>
      <c r="C2119" s="154" t="str">
        <f>IF(ISNUMBER(SEARCH("Cot",A2119)),VLOOKUP(A2119,COTAÇÃO!$A:$G,2,FALSE),VLOOKUP(A2119,SINAPI!$A:$M,2,FALSE))</f>
        <v>ELETRICISTA COM ENCARGOS COMPLEMENTARES</v>
      </c>
      <c r="D2119" s="155" t="str">
        <f>IF(ISNUMBER(SEARCH("Cot",A2119)),"INSUMO",VLOOKUP(A2119,SINAPI!$A:$M,3,FALSE))</f>
        <v>MÃO DE OBRA</v>
      </c>
      <c r="E2119" s="155" t="str">
        <f>IF(ISNUMBER(SEARCH("Cot",A2119)),VLOOKUP(A2119,COTAÇÃO!$A:$H,3,FALSE),VLOOKUP(A2119,SINAPI!$A:$M,4,FALSE))</f>
        <v>H</v>
      </c>
      <c r="F2119" s="156">
        <v>0.05</v>
      </c>
      <c r="G2119" s="129" t="str">
        <f>IF(ISNUMBER(SEARCH("Cot",$A2119)),"0,00",VLOOKUP($A2119,SINAPI!$A:$M,6,FALSE))</f>
        <v>17,75</v>
      </c>
      <c r="H2119" s="129" t="str">
        <f>IF(ISNUMBER(SEARCH("Cot",$A2119)),VLOOKUP(A2119,COTAÇÃO!$A:$H,4,0),VLOOKUP($A2119,SINAPI!$A:$M,7,FALSE))</f>
        <v>6,93</v>
      </c>
      <c r="I2119" s="129" t="str">
        <f>IF(ISNUMBER(SEARCH("Cot",$A2119)),"0,00",VLOOKUP($A2119,SINAPI!$A:$M,8,FALSE))</f>
        <v>0,00</v>
      </c>
      <c r="J2119" s="130">
        <f t="shared" si="1152"/>
        <v>24.68</v>
      </c>
      <c r="K2119" s="131">
        <f t="shared" si="1153"/>
        <v>1.234</v>
      </c>
      <c r="L2119" s="132"/>
      <c r="M2119" s="133">
        <f t="shared" si="1154"/>
        <v>0.34650000000000003</v>
      </c>
      <c r="N2119" s="134">
        <f t="shared" si="1155"/>
        <v>0.88750000000000007</v>
      </c>
    </row>
    <row r="2120" spans="1:22" ht="13.5" thickBot="1" x14ac:dyDescent="0.25"/>
    <row r="2121" spans="1:22" ht="22.5" customHeight="1" x14ac:dyDescent="0.2">
      <c r="A2121" s="121" t="s">
        <v>17686</v>
      </c>
      <c r="B2121" s="148"/>
      <c r="C2121" s="122" t="s">
        <v>15080</v>
      </c>
      <c r="D2121" s="123"/>
      <c r="E2121" s="124" t="s">
        <v>208</v>
      </c>
      <c r="F2121" s="124">
        <v>1</v>
      </c>
      <c r="G2121" s="124"/>
      <c r="H2121" s="124"/>
      <c r="I2121" s="124"/>
      <c r="J2121" s="126"/>
      <c r="K2121" s="124">
        <f>SUM(K2122:K2124)</f>
        <v>22.970500000000001</v>
      </c>
      <c r="L2121" s="127"/>
      <c r="M2121" s="124">
        <f>SUM(M2122:M2124)</f>
        <v>18.439</v>
      </c>
      <c r="N2121" s="128">
        <f>SUM(N2122:N2124)</f>
        <v>4.5315000000000003</v>
      </c>
      <c r="T2121" s="423"/>
      <c r="U2121" s="458"/>
      <c r="V2121" s="423"/>
    </row>
    <row r="2122" spans="1:22" ht="24" customHeight="1" x14ac:dyDescent="0.2">
      <c r="A2122" s="157" t="s">
        <v>17685</v>
      </c>
      <c r="B2122" s="153" t="s">
        <v>15569</v>
      </c>
      <c r="C2122" s="154" t="str">
        <f>IF(ISNUMBER(SEARCH("Cot",A2122)),VLOOKUP(A2122,COTAÇÃO!$A:$G,2,FALSE),VLOOKUP(A2122,SINAPI!$A:$M,2,FALSE))</f>
        <v>CURVA 90º HORIZONTAL, REF. DX 18240</v>
      </c>
      <c r="D2122" s="155" t="str">
        <f>IF(ISNUMBER(SEARCH("Cot",A2122)),"INSUMO",VLOOKUP(A2122,SINAPI!$A:$M,3,FALSE))</f>
        <v>INSUMO</v>
      </c>
      <c r="E2122" s="155" t="str">
        <f>IF(ISNUMBER(SEARCH("Cot",A2122)),VLOOKUP(A2122,COTAÇÃO!$A:$H,3,FALSE),VLOOKUP(A2122,SINAPI!$A:$M,4,FALSE))</f>
        <v>UN</v>
      </c>
      <c r="F2122" s="156">
        <v>1</v>
      </c>
      <c r="G2122" s="129" t="str">
        <f>IF(ISNUMBER(SEARCH("Cot",$A2122)),"0,00",VLOOKUP($A2122,SINAPI!$A:$M,6,FALSE))</f>
        <v>0,00</v>
      </c>
      <c r="H2122" s="129">
        <f>IF(ISNUMBER(SEARCH("Cot",$A2122)),VLOOKUP(A2122,COTAÇÃO!$A:$H,4,0),VLOOKUP($A2122,SINAPI!$A:$M,7,FALSE))</f>
        <v>16.36</v>
      </c>
      <c r="I2122" s="129" t="str">
        <f>IF(ISNUMBER(SEARCH("Cot",$A2122)),"0,00",VLOOKUP($A2122,SINAPI!$A:$M,8,FALSE))</f>
        <v>0,00</v>
      </c>
      <c r="J2122" s="130">
        <f t="shared" ref="J2122:J2124" si="1156">G2122+H2122+I2122</f>
        <v>16.36</v>
      </c>
      <c r="K2122" s="131">
        <f t="shared" ref="K2122:K2124" si="1157">F2122*J2122</f>
        <v>16.36</v>
      </c>
      <c r="L2122" s="132"/>
      <c r="M2122" s="133">
        <f t="shared" ref="M2122:M2124" si="1158">((H2122+I2122)*F2122)</f>
        <v>16.36</v>
      </c>
      <c r="N2122" s="134">
        <f t="shared" ref="N2122:N2124" si="1159">F2122*G2122</f>
        <v>0</v>
      </c>
      <c r="T2122" s="423"/>
      <c r="U2122" s="458"/>
      <c r="V2122" s="423"/>
    </row>
    <row r="2123" spans="1:22" ht="13.5" x14ac:dyDescent="0.2">
      <c r="A2123" s="157">
        <v>88247</v>
      </c>
      <c r="B2123" s="153" t="s">
        <v>200</v>
      </c>
      <c r="C2123" s="154" t="str">
        <f>IF(ISNUMBER(SEARCH("Cot",A2123)),VLOOKUP(A2123,COTAÇÃO!$A:$G,2,FALSE),VLOOKUP(A2123,SINAPI!$A:$M,2,FALSE))</f>
        <v>AUXILIAR DE ELETRICISTA COM ENCARGOS COMPLEMENTARES</v>
      </c>
      <c r="D2123" s="155" t="str">
        <f>IF(ISNUMBER(SEARCH("Cot",A2123)),"INSUMO",VLOOKUP(A2123,SINAPI!$A:$M,3,FALSE))</f>
        <v>MÃO DE OBRA</v>
      </c>
      <c r="E2123" s="155" t="str">
        <f>IF(ISNUMBER(SEARCH("Cot",A2123)),VLOOKUP(A2123,COTAÇÃO!$A:$H,3,FALSE),VLOOKUP(A2123,SINAPI!$A:$M,4,FALSE))</f>
        <v>H</v>
      </c>
      <c r="F2123" s="156">
        <v>0.15</v>
      </c>
      <c r="G2123" s="129" t="str">
        <f>IF(ISNUMBER(SEARCH("Cot",$A2123)),"0,00",VLOOKUP($A2123,SINAPI!$A:$M,6,FALSE))</f>
        <v>12,46</v>
      </c>
      <c r="H2123" s="129" t="str">
        <f>IF(ISNUMBER(SEARCH("Cot",$A2123)),VLOOKUP(A2123,COTAÇÃO!$A:$H,4,0),VLOOKUP($A2123,SINAPI!$A:$M,7,FALSE))</f>
        <v>6,93</v>
      </c>
      <c r="I2123" s="129" t="str">
        <f>IF(ISNUMBER(SEARCH("Cot",$A2123)),"0,00",VLOOKUP($A2123,SINAPI!$A:$M,8,FALSE))</f>
        <v>0,00</v>
      </c>
      <c r="J2123" s="130">
        <f t="shared" si="1156"/>
        <v>19.39</v>
      </c>
      <c r="K2123" s="131">
        <f t="shared" si="1157"/>
        <v>2.9085000000000001</v>
      </c>
      <c r="L2123" s="132"/>
      <c r="M2123" s="133">
        <f t="shared" si="1158"/>
        <v>1.0394999999999999</v>
      </c>
      <c r="N2123" s="134">
        <f t="shared" si="1159"/>
        <v>1.869</v>
      </c>
    </row>
    <row r="2124" spans="1:22" ht="13.5" x14ac:dyDescent="0.2">
      <c r="A2124" s="157">
        <v>88264</v>
      </c>
      <c r="B2124" s="153" t="s">
        <v>200</v>
      </c>
      <c r="C2124" s="154" t="str">
        <f>IF(ISNUMBER(SEARCH("Cot",A2124)),VLOOKUP(A2124,COTAÇÃO!$A:$G,2,FALSE),VLOOKUP(A2124,SINAPI!$A:$M,2,FALSE))</f>
        <v>ELETRICISTA COM ENCARGOS COMPLEMENTARES</v>
      </c>
      <c r="D2124" s="155" t="str">
        <f>IF(ISNUMBER(SEARCH("Cot",A2124)),"INSUMO",VLOOKUP(A2124,SINAPI!$A:$M,3,FALSE))</f>
        <v>MÃO DE OBRA</v>
      </c>
      <c r="E2124" s="155" t="str">
        <f>IF(ISNUMBER(SEARCH("Cot",A2124)),VLOOKUP(A2124,COTAÇÃO!$A:$H,3,FALSE),VLOOKUP(A2124,SINAPI!$A:$M,4,FALSE))</f>
        <v>H</v>
      </c>
      <c r="F2124" s="156">
        <v>0.15</v>
      </c>
      <c r="G2124" s="129" t="str">
        <f>IF(ISNUMBER(SEARCH("Cot",$A2124)),"0,00",VLOOKUP($A2124,SINAPI!$A:$M,6,FALSE))</f>
        <v>17,75</v>
      </c>
      <c r="H2124" s="129" t="str">
        <f>IF(ISNUMBER(SEARCH("Cot",$A2124)),VLOOKUP(A2124,COTAÇÃO!$A:$H,4,0),VLOOKUP($A2124,SINAPI!$A:$M,7,FALSE))</f>
        <v>6,93</v>
      </c>
      <c r="I2124" s="129" t="str">
        <f>IF(ISNUMBER(SEARCH("Cot",$A2124)),"0,00",VLOOKUP($A2124,SINAPI!$A:$M,8,FALSE))</f>
        <v>0,00</v>
      </c>
      <c r="J2124" s="130">
        <f t="shared" si="1156"/>
        <v>24.68</v>
      </c>
      <c r="K2124" s="131">
        <f t="shared" si="1157"/>
        <v>3.702</v>
      </c>
      <c r="L2124" s="132"/>
      <c r="M2124" s="133">
        <f t="shared" si="1158"/>
        <v>1.0394999999999999</v>
      </c>
      <c r="N2124" s="134">
        <f t="shared" si="1159"/>
        <v>2.6625000000000001</v>
      </c>
    </row>
    <row r="2125" spans="1:22" ht="13.5" thickBot="1" x14ac:dyDescent="0.25"/>
    <row r="2126" spans="1:22" ht="24.75" customHeight="1" x14ac:dyDescent="0.2">
      <c r="A2126" s="121" t="s">
        <v>17687</v>
      </c>
      <c r="B2126" s="148"/>
      <c r="C2126" s="122" t="s">
        <v>15079</v>
      </c>
      <c r="D2126" s="123"/>
      <c r="E2126" s="124" t="s">
        <v>208</v>
      </c>
      <c r="F2126" s="124">
        <v>1</v>
      </c>
      <c r="G2126" s="124"/>
      <c r="H2126" s="124"/>
      <c r="I2126" s="124"/>
      <c r="J2126" s="126"/>
      <c r="K2126" s="124">
        <f>SUM(K2127:K2129)</f>
        <v>9.0169999999999995</v>
      </c>
      <c r="L2126" s="127"/>
      <c r="M2126" s="124">
        <f>SUM(M2127:M2129)</f>
        <v>5.9960000000000004</v>
      </c>
      <c r="N2126" s="128">
        <f>SUM(N2127:N2129)</f>
        <v>3.0210000000000004</v>
      </c>
      <c r="T2126" s="423"/>
      <c r="U2126" s="458"/>
      <c r="V2126" s="423"/>
    </row>
    <row r="2127" spans="1:22" ht="24" customHeight="1" x14ac:dyDescent="0.2">
      <c r="A2127" s="157" t="s">
        <v>16995</v>
      </c>
      <c r="B2127" s="153" t="s">
        <v>15569</v>
      </c>
      <c r="C2127" s="154" t="str">
        <f>IF(ISNUMBER(SEARCH("Cot",A2127)),VLOOKUP(A2127,COTAÇÃO!$A:$G,2,FALSE),VLOOKUP(A2127,SINAPI!$A:$M,2,FALSE))</f>
        <v>CURVA 90º VERTICAL EXTERNA, REF. DX 18340</v>
      </c>
      <c r="D2127" s="155" t="str">
        <f>IF(ISNUMBER(SEARCH("Cot",A2127)),"INSUMO",VLOOKUP(A2127,SINAPI!$A:$M,3,FALSE))</f>
        <v>INSUMO</v>
      </c>
      <c r="E2127" s="155" t="str">
        <f>IF(ISNUMBER(SEARCH("Cot",A2127)),VLOOKUP(A2127,COTAÇÃO!$A:$H,3,FALSE),VLOOKUP(A2127,SINAPI!$A:$M,4,FALSE))</f>
        <v>UN</v>
      </c>
      <c r="F2127" s="156">
        <v>1</v>
      </c>
      <c r="G2127" s="129" t="str">
        <f>IF(ISNUMBER(SEARCH("Cot",$A2127)),"0,00",VLOOKUP($A2127,SINAPI!$A:$M,6,FALSE))</f>
        <v>0,00</v>
      </c>
      <c r="H2127" s="129">
        <f>IF(ISNUMBER(SEARCH("Cot",$A2127)),VLOOKUP(A2127,COTAÇÃO!$A:$H,4,0),VLOOKUP($A2127,SINAPI!$A:$M,7,FALSE))</f>
        <v>4.6100000000000003</v>
      </c>
      <c r="I2127" s="129" t="str">
        <f>IF(ISNUMBER(SEARCH("Cot",$A2127)),"0,00",VLOOKUP($A2127,SINAPI!$A:$M,8,FALSE))</f>
        <v>0,00</v>
      </c>
      <c r="J2127" s="130">
        <f t="shared" ref="J2127:J2129" si="1160">G2127+H2127+I2127</f>
        <v>4.6100000000000003</v>
      </c>
      <c r="K2127" s="131">
        <f t="shared" ref="K2127:K2129" si="1161">F2127*J2127</f>
        <v>4.6100000000000003</v>
      </c>
      <c r="L2127" s="132"/>
      <c r="M2127" s="133">
        <f t="shared" ref="M2127:M2129" si="1162">((H2127+I2127)*F2127)</f>
        <v>4.6100000000000003</v>
      </c>
      <c r="N2127" s="134">
        <f t="shared" ref="N2127:N2129" si="1163">F2127*G2127</f>
        <v>0</v>
      </c>
      <c r="T2127" s="423"/>
      <c r="U2127" s="458"/>
      <c r="V2127" s="423"/>
    </row>
    <row r="2128" spans="1:22" ht="13.5" x14ac:dyDescent="0.2">
      <c r="A2128" s="157">
        <v>88247</v>
      </c>
      <c r="B2128" s="153" t="s">
        <v>200</v>
      </c>
      <c r="C2128" s="154" t="str">
        <f>IF(ISNUMBER(SEARCH("Cot",A2128)),VLOOKUP(A2128,COTAÇÃO!$A:$G,2,FALSE),VLOOKUP(A2128,SINAPI!$A:$M,2,FALSE))</f>
        <v>AUXILIAR DE ELETRICISTA COM ENCARGOS COMPLEMENTARES</v>
      </c>
      <c r="D2128" s="155" t="str">
        <f>IF(ISNUMBER(SEARCH("Cot",A2128)),"INSUMO",VLOOKUP(A2128,SINAPI!$A:$M,3,FALSE))</f>
        <v>MÃO DE OBRA</v>
      </c>
      <c r="E2128" s="155" t="str">
        <f>IF(ISNUMBER(SEARCH("Cot",A2128)),VLOOKUP(A2128,COTAÇÃO!$A:$H,3,FALSE),VLOOKUP(A2128,SINAPI!$A:$M,4,FALSE))</f>
        <v>H</v>
      </c>
      <c r="F2128" s="156">
        <v>0.1</v>
      </c>
      <c r="G2128" s="129" t="str">
        <f>IF(ISNUMBER(SEARCH("Cot",$A2128)),"0,00",VLOOKUP($A2128,SINAPI!$A:$M,6,FALSE))</f>
        <v>12,46</v>
      </c>
      <c r="H2128" s="129" t="str">
        <f>IF(ISNUMBER(SEARCH("Cot",$A2128)),VLOOKUP(A2128,COTAÇÃO!$A:$H,4,0),VLOOKUP($A2128,SINAPI!$A:$M,7,FALSE))</f>
        <v>6,93</v>
      </c>
      <c r="I2128" s="129" t="str">
        <f>IF(ISNUMBER(SEARCH("Cot",$A2128)),"0,00",VLOOKUP($A2128,SINAPI!$A:$M,8,FALSE))</f>
        <v>0,00</v>
      </c>
      <c r="J2128" s="130">
        <f t="shared" si="1160"/>
        <v>19.39</v>
      </c>
      <c r="K2128" s="131">
        <f t="shared" si="1161"/>
        <v>1.9390000000000001</v>
      </c>
      <c r="L2128" s="132"/>
      <c r="M2128" s="133">
        <f t="shared" si="1162"/>
        <v>0.69300000000000006</v>
      </c>
      <c r="N2128" s="134">
        <f t="shared" si="1163"/>
        <v>1.2460000000000002</v>
      </c>
    </row>
    <row r="2129" spans="1:22" ht="13.5" x14ac:dyDescent="0.2">
      <c r="A2129" s="157">
        <v>88264</v>
      </c>
      <c r="B2129" s="153" t="s">
        <v>200</v>
      </c>
      <c r="C2129" s="154" t="str">
        <f>IF(ISNUMBER(SEARCH("Cot",A2129)),VLOOKUP(A2129,COTAÇÃO!$A:$G,2,FALSE),VLOOKUP(A2129,SINAPI!$A:$M,2,FALSE))</f>
        <v>ELETRICISTA COM ENCARGOS COMPLEMENTARES</v>
      </c>
      <c r="D2129" s="155" t="str">
        <f>IF(ISNUMBER(SEARCH("Cot",A2129)),"INSUMO",VLOOKUP(A2129,SINAPI!$A:$M,3,FALSE))</f>
        <v>MÃO DE OBRA</v>
      </c>
      <c r="E2129" s="155" t="str">
        <f>IF(ISNUMBER(SEARCH("Cot",A2129)),VLOOKUP(A2129,COTAÇÃO!$A:$H,3,FALSE),VLOOKUP(A2129,SINAPI!$A:$M,4,FALSE))</f>
        <v>H</v>
      </c>
      <c r="F2129" s="156">
        <v>0.1</v>
      </c>
      <c r="G2129" s="129" t="str">
        <f>IF(ISNUMBER(SEARCH("Cot",$A2129)),"0,00",VLOOKUP($A2129,SINAPI!$A:$M,6,FALSE))</f>
        <v>17,75</v>
      </c>
      <c r="H2129" s="129" t="str">
        <f>IF(ISNUMBER(SEARCH("Cot",$A2129)),VLOOKUP(A2129,COTAÇÃO!$A:$H,4,0),VLOOKUP($A2129,SINAPI!$A:$M,7,FALSE))</f>
        <v>6,93</v>
      </c>
      <c r="I2129" s="129" t="str">
        <f>IF(ISNUMBER(SEARCH("Cot",$A2129)),"0,00",VLOOKUP($A2129,SINAPI!$A:$M,8,FALSE))</f>
        <v>0,00</v>
      </c>
      <c r="J2129" s="130">
        <f t="shared" si="1160"/>
        <v>24.68</v>
      </c>
      <c r="K2129" s="131">
        <f t="shared" si="1161"/>
        <v>2.468</v>
      </c>
      <c r="L2129" s="132"/>
      <c r="M2129" s="133">
        <f t="shared" si="1162"/>
        <v>0.69300000000000006</v>
      </c>
      <c r="N2129" s="134">
        <f t="shared" si="1163"/>
        <v>1.7750000000000001</v>
      </c>
    </row>
    <row r="2130" spans="1:22" ht="13.5" thickBot="1" x14ac:dyDescent="0.25"/>
    <row r="2131" spans="1:22" ht="26.25" customHeight="1" x14ac:dyDescent="0.2">
      <c r="A2131" s="121" t="s">
        <v>17692</v>
      </c>
      <c r="B2131" s="148"/>
      <c r="C2131" s="122" t="s">
        <v>15078</v>
      </c>
      <c r="D2131" s="123"/>
      <c r="E2131" s="124" t="s">
        <v>208</v>
      </c>
      <c r="F2131" s="124">
        <v>1</v>
      </c>
      <c r="G2131" s="124"/>
      <c r="H2131" s="124"/>
      <c r="I2131" s="124"/>
      <c r="J2131" s="126"/>
      <c r="K2131" s="124">
        <f>SUM(K2132:K2134)</f>
        <v>11.147</v>
      </c>
      <c r="L2131" s="127"/>
      <c r="M2131" s="124">
        <f>SUM(M2132:M2134)</f>
        <v>8.1259999999999994</v>
      </c>
      <c r="N2131" s="128">
        <f>SUM(N2132:N2134)</f>
        <v>3.0210000000000004</v>
      </c>
      <c r="T2131" s="423"/>
      <c r="U2131" s="458"/>
      <c r="V2131" s="423"/>
    </row>
    <row r="2132" spans="1:22" ht="24" customHeight="1" x14ac:dyDescent="0.2">
      <c r="A2132" s="157" t="s">
        <v>17691</v>
      </c>
      <c r="B2132" s="153" t="s">
        <v>15569</v>
      </c>
      <c r="C2132" s="154" t="str">
        <f>IF(ISNUMBER(SEARCH("Cot",A2132)),VLOOKUP(A2132,COTAÇÃO!$A:$G,2,FALSE),VLOOKUP(A2132,SINAPI!$A:$M,2,FALSE))</f>
        <v>CURVA 90º VERTICAL INTERNA, REF. DX 18440</v>
      </c>
      <c r="D2132" s="155" t="str">
        <f>IF(ISNUMBER(SEARCH("Cot",A2132)),"INSUMO",VLOOKUP(A2132,SINAPI!$A:$M,3,FALSE))</f>
        <v>INSUMO</v>
      </c>
      <c r="E2132" s="155" t="str">
        <f>IF(ISNUMBER(SEARCH("Cot",A2132)),VLOOKUP(A2132,COTAÇÃO!$A:$H,3,FALSE),VLOOKUP(A2132,SINAPI!$A:$M,4,FALSE))</f>
        <v>UN</v>
      </c>
      <c r="F2132" s="156">
        <v>1</v>
      </c>
      <c r="G2132" s="129" t="str">
        <f>IF(ISNUMBER(SEARCH("Cot",$A2132)),"0,00",VLOOKUP($A2132,SINAPI!$A:$M,6,FALSE))</f>
        <v>0,00</v>
      </c>
      <c r="H2132" s="129">
        <f>IF(ISNUMBER(SEARCH("Cot",$A2132)),VLOOKUP(A2132,COTAÇÃO!$A:$H,4,0),VLOOKUP($A2132,SINAPI!$A:$M,7,FALSE))</f>
        <v>6.74</v>
      </c>
      <c r="I2132" s="129" t="str">
        <f>IF(ISNUMBER(SEARCH("Cot",$A2132)),"0,00",VLOOKUP($A2132,SINAPI!$A:$M,8,FALSE))</f>
        <v>0,00</v>
      </c>
      <c r="J2132" s="130">
        <f t="shared" ref="J2132:J2134" si="1164">G2132+H2132+I2132</f>
        <v>6.74</v>
      </c>
      <c r="K2132" s="131">
        <f t="shared" ref="K2132:K2134" si="1165">F2132*J2132</f>
        <v>6.74</v>
      </c>
      <c r="L2132" s="132"/>
      <c r="M2132" s="133">
        <f t="shared" ref="M2132:M2134" si="1166">((H2132+I2132)*F2132)</f>
        <v>6.74</v>
      </c>
      <c r="N2132" s="134">
        <f t="shared" ref="N2132:N2134" si="1167">F2132*G2132</f>
        <v>0</v>
      </c>
      <c r="T2132" s="423"/>
      <c r="U2132" s="458"/>
      <c r="V2132" s="423"/>
    </row>
    <row r="2133" spans="1:22" ht="13.5" x14ac:dyDescent="0.2">
      <c r="A2133" s="157">
        <v>88247</v>
      </c>
      <c r="B2133" s="153" t="s">
        <v>200</v>
      </c>
      <c r="C2133" s="154" t="str">
        <f>IF(ISNUMBER(SEARCH("Cot",A2133)),VLOOKUP(A2133,COTAÇÃO!$A:$G,2,FALSE),VLOOKUP(A2133,SINAPI!$A:$M,2,FALSE))</f>
        <v>AUXILIAR DE ELETRICISTA COM ENCARGOS COMPLEMENTARES</v>
      </c>
      <c r="D2133" s="155" t="str">
        <f>IF(ISNUMBER(SEARCH("Cot",A2133)),"INSUMO",VLOOKUP(A2133,SINAPI!$A:$M,3,FALSE))</f>
        <v>MÃO DE OBRA</v>
      </c>
      <c r="E2133" s="155" t="str">
        <f>IF(ISNUMBER(SEARCH("Cot",A2133)),VLOOKUP(A2133,COTAÇÃO!$A:$H,3,FALSE),VLOOKUP(A2133,SINAPI!$A:$M,4,FALSE))</f>
        <v>H</v>
      </c>
      <c r="F2133" s="156">
        <v>0.1</v>
      </c>
      <c r="G2133" s="129" t="str">
        <f>IF(ISNUMBER(SEARCH("Cot",$A2133)),"0,00",VLOOKUP($A2133,SINAPI!$A:$M,6,FALSE))</f>
        <v>12,46</v>
      </c>
      <c r="H2133" s="129" t="str">
        <f>IF(ISNUMBER(SEARCH("Cot",$A2133)),VLOOKUP(A2133,COTAÇÃO!$A:$H,4,0),VLOOKUP($A2133,SINAPI!$A:$M,7,FALSE))</f>
        <v>6,93</v>
      </c>
      <c r="I2133" s="129" t="str">
        <f>IF(ISNUMBER(SEARCH("Cot",$A2133)),"0,00",VLOOKUP($A2133,SINAPI!$A:$M,8,FALSE))</f>
        <v>0,00</v>
      </c>
      <c r="J2133" s="130">
        <f t="shared" si="1164"/>
        <v>19.39</v>
      </c>
      <c r="K2133" s="131">
        <f t="shared" si="1165"/>
        <v>1.9390000000000001</v>
      </c>
      <c r="L2133" s="132"/>
      <c r="M2133" s="133">
        <f t="shared" si="1166"/>
        <v>0.69300000000000006</v>
      </c>
      <c r="N2133" s="134">
        <f t="shared" si="1167"/>
        <v>1.2460000000000002</v>
      </c>
    </row>
    <row r="2134" spans="1:22" ht="13.5" x14ac:dyDescent="0.2">
      <c r="A2134" s="157">
        <v>88264</v>
      </c>
      <c r="B2134" s="153" t="s">
        <v>200</v>
      </c>
      <c r="C2134" s="154" t="str">
        <f>IF(ISNUMBER(SEARCH("Cot",A2134)),VLOOKUP(A2134,COTAÇÃO!$A:$G,2,FALSE),VLOOKUP(A2134,SINAPI!$A:$M,2,FALSE))</f>
        <v>ELETRICISTA COM ENCARGOS COMPLEMENTARES</v>
      </c>
      <c r="D2134" s="155" t="str">
        <f>IF(ISNUMBER(SEARCH("Cot",A2134)),"INSUMO",VLOOKUP(A2134,SINAPI!$A:$M,3,FALSE))</f>
        <v>MÃO DE OBRA</v>
      </c>
      <c r="E2134" s="155" t="str">
        <f>IF(ISNUMBER(SEARCH("Cot",A2134)),VLOOKUP(A2134,COTAÇÃO!$A:$H,3,FALSE),VLOOKUP(A2134,SINAPI!$A:$M,4,FALSE))</f>
        <v>H</v>
      </c>
      <c r="F2134" s="156">
        <v>0.1</v>
      </c>
      <c r="G2134" s="129" t="str">
        <f>IF(ISNUMBER(SEARCH("Cot",$A2134)),"0,00",VLOOKUP($A2134,SINAPI!$A:$M,6,FALSE))</f>
        <v>17,75</v>
      </c>
      <c r="H2134" s="129" t="str">
        <f>IF(ISNUMBER(SEARCH("Cot",$A2134)),VLOOKUP(A2134,COTAÇÃO!$A:$H,4,0),VLOOKUP($A2134,SINAPI!$A:$M,7,FALSE))</f>
        <v>6,93</v>
      </c>
      <c r="I2134" s="129" t="str">
        <f>IF(ISNUMBER(SEARCH("Cot",$A2134)),"0,00",VLOOKUP($A2134,SINAPI!$A:$M,8,FALSE))</f>
        <v>0,00</v>
      </c>
      <c r="J2134" s="130">
        <f t="shared" si="1164"/>
        <v>24.68</v>
      </c>
      <c r="K2134" s="131">
        <f t="shared" si="1165"/>
        <v>2.468</v>
      </c>
      <c r="L2134" s="132"/>
      <c r="M2134" s="133">
        <f t="shared" si="1166"/>
        <v>0.69300000000000006</v>
      </c>
      <c r="N2134" s="134">
        <f t="shared" si="1167"/>
        <v>1.7750000000000001</v>
      </c>
    </row>
    <row r="2135" spans="1:22" ht="13.5" thickBot="1" x14ac:dyDescent="0.25"/>
    <row r="2136" spans="1:22" ht="26.25" customHeight="1" x14ac:dyDescent="0.2">
      <c r="A2136" s="121" t="s">
        <v>17693</v>
      </c>
      <c r="B2136" s="148"/>
      <c r="C2136" s="122" t="s">
        <v>15091</v>
      </c>
      <c r="D2136" s="123"/>
      <c r="E2136" s="124" t="s">
        <v>208</v>
      </c>
      <c r="F2136" s="124">
        <v>1</v>
      </c>
      <c r="G2136" s="124"/>
      <c r="H2136" s="124"/>
      <c r="I2136" s="124"/>
      <c r="J2136" s="126"/>
      <c r="K2136" s="124">
        <f>SUM(K2137:K2139)</f>
        <v>97.831999999999994</v>
      </c>
      <c r="L2136" s="127"/>
      <c r="M2136" s="124">
        <f>SUM(M2137:M2139)</f>
        <v>79.706000000000003</v>
      </c>
      <c r="N2136" s="128">
        <f>SUM(N2137:N2139)</f>
        <v>18.126000000000001</v>
      </c>
      <c r="T2136" s="423"/>
      <c r="U2136" s="458"/>
      <c r="V2136" s="423"/>
    </row>
    <row r="2137" spans="1:22" ht="24" customHeight="1" x14ac:dyDescent="0.2">
      <c r="A2137" s="157" t="s">
        <v>16996</v>
      </c>
      <c r="B2137" s="153" t="s">
        <v>15569</v>
      </c>
      <c r="C2137" s="154" t="str">
        <f>IF(ISNUMBER(SEARCH("Cot",A2137)),VLOOKUP(A2137,COTAÇÃO!$A:$G,2,FALSE),VLOOKUP(A2137,SINAPI!$A:$M,2,FALSE))</f>
        <v xml:space="preserve">CURVA HORIZONTAL 90º, CANALETA 45MM, REF. DT 35440.00 </v>
      </c>
      <c r="D2137" s="155" t="str">
        <f>IF(ISNUMBER(SEARCH("Cot",A2137)),"INSUMO",VLOOKUP(A2137,SINAPI!$A:$M,3,FALSE))</f>
        <v>INSUMO</v>
      </c>
      <c r="E2137" s="155" t="str">
        <f>IF(ISNUMBER(SEARCH("Cot",A2137)),VLOOKUP(A2137,COTAÇÃO!$A:$H,3,FALSE),VLOOKUP(A2137,SINAPI!$A:$M,4,FALSE))</f>
        <v>UN</v>
      </c>
      <c r="F2137" s="156">
        <v>1</v>
      </c>
      <c r="G2137" s="129" t="str">
        <f>IF(ISNUMBER(SEARCH("Cot",$A2137)),"0,00",VLOOKUP($A2137,SINAPI!$A:$M,6,FALSE))</f>
        <v>0,00</v>
      </c>
      <c r="H2137" s="129">
        <f>IF(ISNUMBER(SEARCH("Cot",$A2137)),VLOOKUP(A2137,COTAÇÃO!$A:$H,4,0),VLOOKUP($A2137,SINAPI!$A:$M,7,FALSE))</f>
        <v>71.39</v>
      </c>
      <c r="I2137" s="129" t="str">
        <f>IF(ISNUMBER(SEARCH("Cot",$A2137)),"0,00",VLOOKUP($A2137,SINAPI!$A:$M,8,FALSE))</f>
        <v>0,00</v>
      </c>
      <c r="J2137" s="130">
        <f t="shared" ref="J2137:J2139" si="1168">G2137+H2137+I2137</f>
        <v>71.39</v>
      </c>
      <c r="K2137" s="131">
        <f t="shared" ref="K2137:K2139" si="1169">F2137*J2137</f>
        <v>71.39</v>
      </c>
      <c r="L2137" s="132"/>
      <c r="M2137" s="133">
        <f t="shared" ref="M2137:M2139" si="1170">((H2137+I2137)*F2137)</f>
        <v>71.39</v>
      </c>
      <c r="N2137" s="134">
        <f t="shared" ref="N2137:N2139" si="1171">F2137*G2137</f>
        <v>0</v>
      </c>
      <c r="T2137" s="423"/>
      <c r="U2137" s="458"/>
      <c r="V2137" s="423"/>
    </row>
    <row r="2138" spans="1:22" ht="13.5" x14ac:dyDescent="0.2">
      <c r="A2138" s="157">
        <v>88247</v>
      </c>
      <c r="B2138" s="153" t="s">
        <v>200</v>
      </c>
      <c r="C2138" s="154" t="str">
        <f>IF(ISNUMBER(SEARCH("Cot",A2138)),VLOOKUP(A2138,COTAÇÃO!$A:$G,2,FALSE),VLOOKUP(A2138,SINAPI!$A:$M,2,FALSE))</f>
        <v>AUXILIAR DE ELETRICISTA COM ENCARGOS COMPLEMENTARES</v>
      </c>
      <c r="D2138" s="155" t="str">
        <f>IF(ISNUMBER(SEARCH("Cot",A2138)),"INSUMO",VLOOKUP(A2138,SINAPI!$A:$M,3,FALSE))</f>
        <v>MÃO DE OBRA</v>
      </c>
      <c r="E2138" s="155" t="str">
        <f>IF(ISNUMBER(SEARCH("Cot",A2138)),VLOOKUP(A2138,COTAÇÃO!$A:$H,3,FALSE),VLOOKUP(A2138,SINAPI!$A:$M,4,FALSE))</f>
        <v>H</v>
      </c>
      <c r="F2138" s="156">
        <v>0.6</v>
      </c>
      <c r="G2138" s="129" t="str">
        <f>IF(ISNUMBER(SEARCH("Cot",$A2138)),"0,00",VLOOKUP($A2138,SINAPI!$A:$M,6,FALSE))</f>
        <v>12,46</v>
      </c>
      <c r="H2138" s="129" t="str">
        <f>IF(ISNUMBER(SEARCH("Cot",$A2138)),VLOOKUP(A2138,COTAÇÃO!$A:$H,4,0),VLOOKUP($A2138,SINAPI!$A:$M,7,FALSE))</f>
        <v>6,93</v>
      </c>
      <c r="I2138" s="129" t="str">
        <f>IF(ISNUMBER(SEARCH("Cot",$A2138)),"0,00",VLOOKUP($A2138,SINAPI!$A:$M,8,FALSE))</f>
        <v>0,00</v>
      </c>
      <c r="J2138" s="130">
        <f t="shared" si="1168"/>
        <v>19.39</v>
      </c>
      <c r="K2138" s="131">
        <f t="shared" si="1169"/>
        <v>11.634</v>
      </c>
      <c r="L2138" s="132"/>
      <c r="M2138" s="133">
        <f t="shared" si="1170"/>
        <v>4.1579999999999995</v>
      </c>
      <c r="N2138" s="134">
        <f t="shared" si="1171"/>
        <v>7.476</v>
      </c>
    </row>
    <row r="2139" spans="1:22" ht="13.5" x14ac:dyDescent="0.2">
      <c r="A2139" s="157">
        <v>88264</v>
      </c>
      <c r="B2139" s="153" t="s">
        <v>200</v>
      </c>
      <c r="C2139" s="154" t="str">
        <f>IF(ISNUMBER(SEARCH("Cot",A2139)),VLOOKUP(A2139,COTAÇÃO!$A:$G,2,FALSE),VLOOKUP(A2139,SINAPI!$A:$M,2,FALSE))</f>
        <v>ELETRICISTA COM ENCARGOS COMPLEMENTARES</v>
      </c>
      <c r="D2139" s="155" t="str">
        <f>IF(ISNUMBER(SEARCH("Cot",A2139)),"INSUMO",VLOOKUP(A2139,SINAPI!$A:$M,3,FALSE))</f>
        <v>MÃO DE OBRA</v>
      </c>
      <c r="E2139" s="155" t="str">
        <f>IF(ISNUMBER(SEARCH("Cot",A2139)),VLOOKUP(A2139,COTAÇÃO!$A:$H,3,FALSE),VLOOKUP(A2139,SINAPI!$A:$M,4,FALSE))</f>
        <v>H</v>
      </c>
      <c r="F2139" s="156">
        <v>0.6</v>
      </c>
      <c r="G2139" s="129" t="str">
        <f>IF(ISNUMBER(SEARCH("Cot",$A2139)),"0,00",VLOOKUP($A2139,SINAPI!$A:$M,6,FALSE))</f>
        <v>17,75</v>
      </c>
      <c r="H2139" s="129" t="str">
        <f>IF(ISNUMBER(SEARCH("Cot",$A2139)),VLOOKUP(A2139,COTAÇÃO!$A:$H,4,0),VLOOKUP($A2139,SINAPI!$A:$M,7,FALSE))</f>
        <v>6,93</v>
      </c>
      <c r="I2139" s="129" t="str">
        <f>IF(ISNUMBER(SEARCH("Cot",$A2139)),"0,00",VLOOKUP($A2139,SINAPI!$A:$M,8,FALSE))</f>
        <v>0,00</v>
      </c>
      <c r="J2139" s="130">
        <f t="shared" si="1168"/>
        <v>24.68</v>
      </c>
      <c r="K2139" s="131">
        <f t="shared" si="1169"/>
        <v>14.808</v>
      </c>
      <c r="L2139" s="132"/>
      <c r="M2139" s="133">
        <f t="shared" si="1170"/>
        <v>4.1579999999999995</v>
      </c>
      <c r="N2139" s="134">
        <f t="shared" si="1171"/>
        <v>10.65</v>
      </c>
    </row>
    <row r="2140" spans="1:22" ht="13.5" thickBot="1" x14ac:dyDescent="0.25"/>
    <row r="2141" spans="1:22" ht="26.25" customHeight="1" x14ac:dyDescent="0.2">
      <c r="A2141" s="121" t="s">
        <v>17696</v>
      </c>
      <c r="B2141" s="148"/>
      <c r="C2141" s="122" t="s">
        <v>15228</v>
      </c>
      <c r="D2141" s="123"/>
      <c r="E2141" s="124" t="s">
        <v>208</v>
      </c>
      <c r="F2141" s="124">
        <v>1</v>
      </c>
      <c r="G2141" s="124"/>
      <c r="H2141" s="124"/>
      <c r="I2141" s="124"/>
      <c r="J2141" s="126"/>
      <c r="K2141" s="124">
        <f>SUM(K2142:K2144)</f>
        <v>71.442000000000007</v>
      </c>
      <c r="L2141" s="127"/>
      <c r="M2141" s="124">
        <f>SUM(M2142:M2144)</f>
        <v>53.316000000000003</v>
      </c>
      <c r="N2141" s="128">
        <f>SUM(N2142:N2144)</f>
        <v>18.126000000000001</v>
      </c>
      <c r="T2141" s="423"/>
      <c r="U2141" s="458"/>
      <c r="V2141" s="423"/>
    </row>
    <row r="2142" spans="1:22" ht="24" customHeight="1" x14ac:dyDescent="0.2">
      <c r="A2142" s="157" t="s">
        <v>17694</v>
      </c>
      <c r="B2142" s="153" t="s">
        <v>15569</v>
      </c>
      <c r="C2142" s="154" t="str">
        <f>IF(ISNUMBER(SEARCH("Cot",A2142)),VLOOKUP(A2142,COTAÇÃO!$A:$G,2,FALSE),VLOOKUP(A2142,SINAPI!$A:$M,2,FALSE))</f>
        <v>CURVA HORIZONTAL 73X45MM BRANCA</v>
      </c>
      <c r="D2142" s="155" t="str">
        <f>IF(ISNUMBER(SEARCH("Cot",A2142)),"INSUMO",VLOOKUP(A2142,SINAPI!$A:$M,3,FALSE))</f>
        <v>INSUMO</v>
      </c>
      <c r="E2142" s="155" t="str">
        <f>IF(ISNUMBER(SEARCH("Cot",A2142)),VLOOKUP(A2142,COTAÇÃO!$A:$H,3,FALSE),VLOOKUP(A2142,SINAPI!$A:$M,4,FALSE))</f>
        <v>UN</v>
      </c>
      <c r="F2142" s="156">
        <v>1</v>
      </c>
      <c r="G2142" s="129" t="str">
        <f>IF(ISNUMBER(SEARCH("Cot",$A2142)),"0,00",VLOOKUP($A2142,SINAPI!$A:$M,6,FALSE))</f>
        <v>0,00</v>
      </c>
      <c r="H2142" s="129">
        <f>IF(ISNUMBER(SEARCH("Cot",$A2142)),VLOOKUP(A2142,COTAÇÃO!$A:$H,4,0),VLOOKUP($A2142,SINAPI!$A:$M,7,FALSE))</f>
        <v>45</v>
      </c>
      <c r="I2142" s="129" t="str">
        <f>IF(ISNUMBER(SEARCH("Cot",$A2142)),"0,00",VLOOKUP($A2142,SINAPI!$A:$M,8,FALSE))</f>
        <v>0,00</v>
      </c>
      <c r="J2142" s="130">
        <f t="shared" ref="J2142:J2144" si="1172">G2142+H2142+I2142</f>
        <v>45</v>
      </c>
      <c r="K2142" s="131">
        <f t="shared" ref="K2142:K2144" si="1173">F2142*J2142</f>
        <v>45</v>
      </c>
      <c r="L2142" s="132"/>
      <c r="M2142" s="133">
        <f t="shared" ref="M2142:M2144" si="1174">((H2142+I2142)*F2142)</f>
        <v>45</v>
      </c>
      <c r="N2142" s="134">
        <f t="shared" ref="N2142:N2144" si="1175">F2142*G2142</f>
        <v>0</v>
      </c>
      <c r="T2142" s="423"/>
      <c r="U2142" s="458"/>
      <c r="V2142" s="423"/>
    </row>
    <row r="2143" spans="1:22" ht="13.5" x14ac:dyDescent="0.2">
      <c r="A2143" s="157">
        <v>88247</v>
      </c>
      <c r="B2143" s="153" t="s">
        <v>200</v>
      </c>
      <c r="C2143" s="154" t="str">
        <f>IF(ISNUMBER(SEARCH("Cot",A2143)),VLOOKUP(A2143,COTAÇÃO!$A:$G,2,FALSE),VLOOKUP(A2143,SINAPI!$A:$M,2,FALSE))</f>
        <v>AUXILIAR DE ELETRICISTA COM ENCARGOS COMPLEMENTARES</v>
      </c>
      <c r="D2143" s="155" t="str">
        <f>IF(ISNUMBER(SEARCH("Cot",A2143)),"INSUMO",VLOOKUP(A2143,SINAPI!$A:$M,3,FALSE))</f>
        <v>MÃO DE OBRA</v>
      </c>
      <c r="E2143" s="155" t="str">
        <f>IF(ISNUMBER(SEARCH("Cot",A2143)),VLOOKUP(A2143,COTAÇÃO!$A:$H,3,FALSE),VLOOKUP(A2143,SINAPI!$A:$M,4,FALSE))</f>
        <v>H</v>
      </c>
      <c r="F2143" s="156">
        <v>0.6</v>
      </c>
      <c r="G2143" s="129" t="str">
        <f>IF(ISNUMBER(SEARCH("Cot",$A2143)),"0,00",VLOOKUP($A2143,SINAPI!$A:$M,6,FALSE))</f>
        <v>12,46</v>
      </c>
      <c r="H2143" s="129" t="str">
        <f>IF(ISNUMBER(SEARCH("Cot",$A2143)),VLOOKUP(A2143,COTAÇÃO!$A:$H,4,0),VLOOKUP($A2143,SINAPI!$A:$M,7,FALSE))</f>
        <v>6,93</v>
      </c>
      <c r="I2143" s="129" t="str">
        <f>IF(ISNUMBER(SEARCH("Cot",$A2143)),"0,00",VLOOKUP($A2143,SINAPI!$A:$M,8,FALSE))</f>
        <v>0,00</v>
      </c>
      <c r="J2143" s="130">
        <f t="shared" si="1172"/>
        <v>19.39</v>
      </c>
      <c r="K2143" s="131">
        <f t="shared" si="1173"/>
        <v>11.634</v>
      </c>
      <c r="L2143" s="132"/>
      <c r="M2143" s="133">
        <f t="shared" si="1174"/>
        <v>4.1579999999999995</v>
      </c>
      <c r="N2143" s="134">
        <f t="shared" si="1175"/>
        <v>7.476</v>
      </c>
    </row>
    <row r="2144" spans="1:22" ht="13.5" x14ac:dyDescent="0.2">
      <c r="A2144" s="157">
        <v>88264</v>
      </c>
      <c r="B2144" s="153" t="s">
        <v>200</v>
      </c>
      <c r="C2144" s="154" t="str">
        <f>IF(ISNUMBER(SEARCH("Cot",A2144)),VLOOKUP(A2144,COTAÇÃO!$A:$G,2,FALSE),VLOOKUP(A2144,SINAPI!$A:$M,2,FALSE))</f>
        <v>ELETRICISTA COM ENCARGOS COMPLEMENTARES</v>
      </c>
      <c r="D2144" s="155" t="str">
        <f>IF(ISNUMBER(SEARCH("Cot",A2144)),"INSUMO",VLOOKUP(A2144,SINAPI!$A:$M,3,FALSE))</f>
        <v>MÃO DE OBRA</v>
      </c>
      <c r="E2144" s="155" t="str">
        <f>IF(ISNUMBER(SEARCH("Cot",A2144)),VLOOKUP(A2144,COTAÇÃO!$A:$H,3,FALSE),VLOOKUP(A2144,SINAPI!$A:$M,4,FALSE))</f>
        <v>H</v>
      </c>
      <c r="F2144" s="156">
        <v>0.6</v>
      </c>
      <c r="G2144" s="129" t="str">
        <f>IF(ISNUMBER(SEARCH("Cot",$A2144)),"0,00",VLOOKUP($A2144,SINAPI!$A:$M,6,FALSE))</f>
        <v>17,75</v>
      </c>
      <c r="H2144" s="129" t="str">
        <f>IF(ISNUMBER(SEARCH("Cot",$A2144)),VLOOKUP(A2144,COTAÇÃO!$A:$H,4,0),VLOOKUP($A2144,SINAPI!$A:$M,7,FALSE))</f>
        <v>6,93</v>
      </c>
      <c r="I2144" s="129" t="str">
        <f>IF(ISNUMBER(SEARCH("Cot",$A2144)),"0,00",VLOOKUP($A2144,SINAPI!$A:$M,8,FALSE))</f>
        <v>0,00</v>
      </c>
      <c r="J2144" s="130">
        <f t="shared" si="1172"/>
        <v>24.68</v>
      </c>
      <c r="K2144" s="131">
        <f t="shared" si="1173"/>
        <v>14.808</v>
      </c>
      <c r="L2144" s="132"/>
      <c r="M2144" s="133">
        <f t="shared" si="1174"/>
        <v>4.1579999999999995</v>
      </c>
      <c r="N2144" s="134">
        <f t="shared" si="1175"/>
        <v>10.65</v>
      </c>
    </row>
    <row r="2145" spans="1:22" ht="13.5" thickBot="1" x14ac:dyDescent="0.25"/>
    <row r="2146" spans="1:22" ht="26.25" customHeight="1" x14ac:dyDescent="0.2">
      <c r="A2146" s="121" t="s">
        <v>17697</v>
      </c>
      <c r="B2146" s="148"/>
      <c r="C2146" s="122" t="s">
        <v>15090</v>
      </c>
      <c r="D2146" s="123"/>
      <c r="E2146" s="124" t="s">
        <v>208</v>
      </c>
      <c r="F2146" s="124">
        <v>1</v>
      </c>
      <c r="G2146" s="124"/>
      <c r="H2146" s="124"/>
      <c r="I2146" s="124"/>
      <c r="J2146" s="126"/>
      <c r="K2146" s="124">
        <f>SUM(K2147:K2149)</f>
        <v>52.542000000000002</v>
      </c>
      <c r="L2146" s="127"/>
      <c r="M2146" s="124">
        <f>SUM(M2147:M2149)</f>
        <v>34.416000000000004</v>
      </c>
      <c r="N2146" s="128">
        <f>SUM(N2147:N2149)</f>
        <v>18.126000000000001</v>
      </c>
      <c r="T2146" s="423"/>
      <c r="U2146" s="458"/>
      <c r="V2146" s="423"/>
    </row>
    <row r="2147" spans="1:22" ht="24" customHeight="1" x14ac:dyDescent="0.2">
      <c r="A2147" s="157" t="s">
        <v>16997</v>
      </c>
      <c r="B2147" s="153" t="s">
        <v>15569</v>
      </c>
      <c r="C2147" s="154" t="str">
        <f>IF(ISNUMBER(SEARCH("Cot",A2147)),VLOOKUP(A2147,COTAÇÃO!$A:$G,2,FALSE),VLOOKUP(A2147,SINAPI!$A:$M,2,FALSE))</f>
        <v xml:space="preserve">CURVA HORIZONTAL 90º, CANALETA 25MM, REF. DT 35140.00 </v>
      </c>
      <c r="D2147" s="155" t="str">
        <f>IF(ISNUMBER(SEARCH("Cot",A2147)),"INSUMO",VLOOKUP(A2147,SINAPI!$A:$M,3,FALSE))</f>
        <v>INSUMO</v>
      </c>
      <c r="E2147" s="155" t="str">
        <f>IF(ISNUMBER(SEARCH("Cot",A2147)),VLOOKUP(A2147,COTAÇÃO!$A:$H,3,FALSE),VLOOKUP(A2147,SINAPI!$A:$M,4,FALSE))</f>
        <v>UN</v>
      </c>
      <c r="F2147" s="156">
        <v>1</v>
      </c>
      <c r="G2147" s="129" t="str">
        <f>IF(ISNUMBER(SEARCH("Cot",$A2147)),"0,00",VLOOKUP($A2147,SINAPI!$A:$M,6,FALSE))</f>
        <v>0,00</v>
      </c>
      <c r="H2147" s="129">
        <f>IF(ISNUMBER(SEARCH("Cot",$A2147)),VLOOKUP(A2147,COTAÇÃO!$A:$H,4,0),VLOOKUP($A2147,SINAPI!$A:$M,7,FALSE))</f>
        <v>26.1</v>
      </c>
      <c r="I2147" s="129" t="str">
        <f>IF(ISNUMBER(SEARCH("Cot",$A2147)),"0,00",VLOOKUP($A2147,SINAPI!$A:$M,8,FALSE))</f>
        <v>0,00</v>
      </c>
      <c r="J2147" s="130">
        <f t="shared" ref="J2147:J2149" si="1176">G2147+H2147+I2147</f>
        <v>26.1</v>
      </c>
      <c r="K2147" s="131">
        <f t="shared" ref="K2147:K2149" si="1177">F2147*J2147</f>
        <v>26.1</v>
      </c>
      <c r="L2147" s="132"/>
      <c r="M2147" s="133">
        <f t="shared" ref="M2147:M2149" si="1178">((H2147+I2147)*F2147)</f>
        <v>26.1</v>
      </c>
      <c r="N2147" s="134">
        <f t="shared" ref="N2147:N2149" si="1179">F2147*G2147</f>
        <v>0</v>
      </c>
      <c r="T2147" s="423"/>
      <c r="U2147" s="458"/>
      <c r="V2147" s="423"/>
    </row>
    <row r="2148" spans="1:22" ht="13.5" x14ac:dyDescent="0.2">
      <c r="A2148" s="157">
        <v>88247</v>
      </c>
      <c r="B2148" s="153" t="s">
        <v>200</v>
      </c>
      <c r="C2148" s="154" t="str">
        <f>IF(ISNUMBER(SEARCH("Cot",A2148)),VLOOKUP(A2148,COTAÇÃO!$A:$G,2,FALSE),VLOOKUP(A2148,SINAPI!$A:$M,2,FALSE))</f>
        <v>AUXILIAR DE ELETRICISTA COM ENCARGOS COMPLEMENTARES</v>
      </c>
      <c r="D2148" s="155" t="str">
        <f>IF(ISNUMBER(SEARCH("Cot",A2148)),"INSUMO",VLOOKUP(A2148,SINAPI!$A:$M,3,FALSE))</f>
        <v>MÃO DE OBRA</v>
      </c>
      <c r="E2148" s="155" t="str">
        <f>IF(ISNUMBER(SEARCH("Cot",A2148)),VLOOKUP(A2148,COTAÇÃO!$A:$H,3,FALSE),VLOOKUP(A2148,SINAPI!$A:$M,4,FALSE))</f>
        <v>H</v>
      </c>
      <c r="F2148" s="156">
        <v>0.6</v>
      </c>
      <c r="G2148" s="129" t="str">
        <f>IF(ISNUMBER(SEARCH("Cot",$A2148)),"0,00",VLOOKUP($A2148,SINAPI!$A:$M,6,FALSE))</f>
        <v>12,46</v>
      </c>
      <c r="H2148" s="129" t="str">
        <f>IF(ISNUMBER(SEARCH("Cot",$A2148)),VLOOKUP(A2148,COTAÇÃO!$A:$H,4,0),VLOOKUP($A2148,SINAPI!$A:$M,7,FALSE))</f>
        <v>6,93</v>
      </c>
      <c r="I2148" s="129" t="str">
        <f>IF(ISNUMBER(SEARCH("Cot",$A2148)),"0,00",VLOOKUP($A2148,SINAPI!$A:$M,8,FALSE))</f>
        <v>0,00</v>
      </c>
      <c r="J2148" s="130">
        <f t="shared" si="1176"/>
        <v>19.39</v>
      </c>
      <c r="K2148" s="131">
        <f t="shared" si="1177"/>
        <v>11.634</v>
      </c>
      <c r="L2148" s="132"/>
      <c r="M2148" s="133">
        <f t="shared" si="1178"/>
        <v>4.1579999999999995</v>
      </c>
      <c r="N2148" s="134">
        <f t="shared" si="1179"/>
        <v>7.476</v>
      </c>
    </row>
    <row r="2149" spans="1:22" ht="13.5" x14ac:dyDescent="0.2">
      <c r="A2149" s="157">
        <v>88264</v>
      </c>
      <c r="B2149" s="153" t="s">
        <v>200</v>
      </c>
      <c r="C2149" s="154" t="str">
        <f>IF(ISNUMBER(SEARCH("Cot",A2149)),VLOOKUP(A2149,COTAÇÃO!$A:$G,2,FALSE),VLOOKUP(A2149,SINAPI!$A:$M,2,FALSE))</f>
        <v>ELETRICISTA COM ENCARGOS COMPLEMENTARES</v>
      </c>
      <c r="D2149" s="155" t="str">
        <f>IF(ISNUMBER(SEARCH("Cot",A2149)),"INSUMO",VLOOKUP(A2149,SINAPI!$A:$M,3,FALSE))</f>
        <v>MÃO DE OBRA</v>
      </c>
      <c r="E2149" s="155" t="str">
        <f>IF(ISNUMBER(SEARCH("Cot",A2149)),VLOOKUP(A2149,COTAÇÃO!$A:$H,3,FALSE),VLOOKUP(A2149,SINAPI!$A:$M,4,FALSE))</f>
        <v>H</v>
      </c>
      <c r="F2149" s="156">
        <v>0.6</v>
      </c>
      <c r="G2149" s="129" t="str">
        <f>IF(ISNUMBER(SEARCH("Cot",$A2149)),"0,00",VLOOKUP($A2149,SINAPI!$A:$M,6,FALSE))</f>
        <v>17,75</v>
      </c>
      <c r="H2149" s="129" t="str">
        <f>IF(ISNUMBER(SEARCH("Cot",$A2149)),VLOOKUP(A2149,COTAÇÃO!$A:$H,4,0),VLOOKUP($A2149,SINAPI!$A:$M,7,FALSE))</f>
        <v>6,93</v>
      </c>
      <c r="I2149" s="129" t="str">
        <f>IF(ISNUMBER(SEARCH("Cot",$A2149)),"0,00",VLOOKUP($A2149,SINAPI!$A:$M,8,FALSE))</f>
        <v>0,00</v>
      </c>
      <c r="J2149" s="130">
        <f t="shared" si="1176"/>
        <v>24.68</v>
      </c>
      <c r="K2149" s="131">
        <f t="shared" si="1177"/>
        <v>14.808</v>
      </c>
      <c r="L2149" s="132"/>
      <c r="M2149" s="133">
        <f t="shared" si="1178"/>
        <v>4.1579999999999995</v>
      </c>
      <c r="N2149" s="134">
        <f t="shared" si="1179"/>
        <v>10.65</v>
      </c>
    </row>
    <row r="2150" spans="1:22" ht="13.5" thickBot="1" x14ac:dyDescent="0.25"/>
    <row r="2151" spans="1:22" ht="26.25" customHeight="1" x14ac:dyDescent="0.2">
      <c r="A2151" s="121" t="s">
        <v>17698</v>
      </c>
      <c r="B2151" s="148"/>
      <c r="C2151" s="122" t="s">
        <v>15229</v>
      </c>
      <c r="D2151" s="123"/>
      <c r="E2151" s="124" t="s">
        <v>208</v>
      </c>
      <c r="F2151" s="124">
        <v>1</v>
      </c>
      <c r="G2151" s="124"/>
      <c r="H2151" s="124"/>
      <c r="I2151" s="124"/>
      <c r="J2151" s="126"/>
      <c r="K2151" s="124">
        <f>SUM(K2152:K2154)</f>
        <v>74.442000000000007</v>
      </c>
      <c r="L2151" s="127"/>
      <c r="M2151" s="124">
        <f>SUM(M2152:M2154)</f>
        <v>56.316000000000003</v>
      </c>
      <c r="N2151" s="128">
        <f>SUM(N2152:N2154)</f>
        <v>18.126000000000001</v>
      </c>
      <c r="T2151" s="423"/>
      <c r="U2151" s="458"/>
      <c r="V2151" s="423"/>
    </row>
    <row r="2152" spans="1:22" ht="24" customHeight="1" x14ac:dyDescent="0.2">
      <c r="A2152" s="157" t="s">
        <v>17695</v>
      </c>
      <c r="B2152" s="153" t="s">
        <v>15569</v>
      </c>
      <c r="C2152" s="154" t="str">
        <f>IF(ISNUMBER(SEARCH("Cot",A2152)),VLOOKUP(A2152,COTAÇÃO!$A:$G,2,FALSE),VLOOKUP(A2152,SINAPI!$A:$M,2,FALSE))</f>
        <v>CURVA VERTICAL 73X45MM BRANCA</v>
      </c>
      <c r="D2152" s="155" t="str">
        <f>IF(ISNUMBER(SEARCH("Cot",A2152)),"INSUMO",VLOOKUP(A2152,SINAPI!$A:$M,3,FALSE))</f>
        <v>INSUMO</v>
      </c>
      <c r="E2152" s="155" t="str">
        <f>IF(ISNUMBER(SEARCH("Cot",A2152)),VLOOKUP(A2152,COTAÇÃO!$A:$H,3,FALSE),VLOOKUP(A2152,SINAPI!$A:$M,4,FALSE))</f>
        <v>UN</v>
      </c>
      <c r="F2152" s="156">
        <v>1</v>
      </c>
      <c r="G2152" s="129" t="str">
        <f>IF(ISNUMBER(SEARCH("Cot",$A2152)),"0,00",VLOOKUP($A2152,SINAPI!$A:$M,6,FALSE))</f>
        <v>0,00</v>
      </c>
      <c r="H2152" s="129">
        <f>IF(ISNUMBER(SEARCH("Cot",$A2152)),VLOOKUP(A2152,COTAÇÃO!$A:$H,4,0),VLOOKUP($A2152,SINAPI!$A:$M,7,FALSE))</f>
        <v>48</v>
      </c>
      <c r="I2152" s="129" t="str">
        <f>IF(ISNUMBER(SEARCH("Cot",$A2152)),"0,00",VLOOKUP($A2152,SINAPI!$A:$M,8,FALSE))</f>
        <v>0,00</v>
      </c>
      <c r="J2152" s="130">
        <f t="shared" ref="J2152:J2154" si="1180">G2152+H2152+I2152</f>
        <v>48</v>
      </c>
      <c r="K2152" s="131">
        <f t="shared" ref="K2152:K2154" si="1181">F2152*J2152</f>
        <v>48</v>
      </c>
      <c r="L2152" s="132"/>
      <c r="M2152" s="133">
        <f t="shared" ref="M2152:M2154" si="1182">((H2152+I2152)*F2152)</f>
        <v>48</v>
      </c>
      <c r="N2152" s="134">
        <f t="shared" ref="N2152:N2154" si="1183">F2152*G2152</f>
        <v>0</v>
      </c>
      <c r="T2152" s="423"/>
      <c r="U2152" s="458"/>
      <c r="V2152" s="423"/>
    </row>
    <row r="2153" spans="1:22" ht="13.5" x14ac:dyDescent="0.2">
      <c r="A2153" s="157">
        <v>88247</v>
      </c>
      <c r="B2153" s="153" t="s">
        <v>200</v>
      </c>
      <c r="C2153" s="154" t="str">
        <f>IF(ISNUMBER(SEARCH("Cot",A2153)),VLOOKUP(A2153,COTAÇÃO!$A:$G,2,FALSE),VLOOKUP(A2153,SINAPI!$A:$M,2,FALSE))</f>
        <v>AUXILIAR DE ELETRICISTA COM ENCARGOS COMPLEMENTARES</v>
      </c>
      <c r="D2153" s="155" t="str">
        <f>IF(ISNUMBER(SEARCH("Cot",A2153)),"INSUMO",VLOOKUP(A2153,SINAPI!$A:$M,3,FALSE))</f>
        <v>MÃO DE OBRA</v>
      </c>
      <c r="E2153" s="155" t="str">
        <f>IF(ISNUMBER(SEARCH("Cot",A2153)),VLOOKUP(A2153,COTAÇÃO!$A:$H,3,FALSE),VLOOKUP(A2153,SINAPI!$A:$M,4,FALSE))</f>
        <v>H</v>
      </c>
      <c r="F2153" s="156">
        <v>0.6</v>
      </c>
      <c r="G2153" s="129" t="str">
        <f>IF(ISNUMBER(SEARCH("Cot",$A2153)),"0,00",VLOOKUP($A2153,SINAPI!$A:$M,6,FALSE))</f>
        <v>12,46</v>
      </c>
      <c r="H2153" s="129" t="str">
        <f>IF(ISNUMBER(SEARCH("Cot",$A2153)),VLOOKUP(A2153,COTAÇÃO!$A:$H,4,0),VLOOKUP($A2153,SINAPI!$A:$M,7,FALSE))</f>
        <v>6,93</v>
      </c>
      <c r="I2153" s="129" t="str">
        <f>IF(ISNUMBER(SEARCH("Cot",$A2153)),"0,00",VLOOKUP($A2153,SINAPI!$A:$M,8,FALSE))</f>
        <v>0,00</v>
      </c>
      <c r="J2153" s="130">
        <f t="shared" si="1180"/>
        <v>19.39</v>
      </c>
      <c r="K2153" s="131">
        <f t="shared" si="1181"/>
        <v>11.634</v>
      </c>
      <c r="L2153" s="132"/>
      <c r="M2153" s="133">
        <f t="shared" si="1182"/>
        <v>4.1579999999999995</v>
      </c>
      <c r="N2153" s="134">
        <f t="shared" si="1183"/>
        <v>7.476</v>
      </c>
    </row>
    <row r="2154" spans="1:22" ht="13.5" x14ac:dyDescent="0.2">
      <c r="A2154" s="157">
        <v>88264</v>
      </c>
      <c r="B2154" s="153" t="s">
        <v>200</v>
      </c>
      <c r="C2154" s="154" t="str">
        <f>IF(ISNUMBER(SEARCH("Cot",A2154)),VLOOKUP(A2154,COTAÇÃO!$A:$G,2,FALSE),VLOOKUP(A2154,SINAPI!$A:$M,2,FALSE))</f>
        <v>ELETRICISTA COM ENCARGOS COMPLEMENTARES</v>
      </c>
      <c r="D2154" s="155" t="str">
        <f>IF(ISNUMBER(SEARCH("Cot",A2154)),"INSUMO",VLOOKUP(A2154,SINAPI!$A:$M,3,FALSE))</f>
        <v>MÃO DE OBRA</v>
      </c>
      <c r="E2154" s="155" t="str">
        <f>IF(ISNUMBER(SEARCH("Cot",A2154)),VLOOKUP(A2154,COTAÇÃO!$A:$H,3,FALSE),VLOOKUP(A2154,SINAPI!$A:$M,4,FALSE))</f>
        <v>H</v>
      </c>
      <c r="F2154" s="156">
        <v>0.6</v>
      </c>
      <c r="G2154" s="129" t="str">
        <f>IF(ISNUMBER(SEARCH("Cot",$A2154)),"0,00",VLOOKUP($A2154,SINAPI!$A:$M,6,FALSE))</f>
        <v>17,75</v>
      </c>
      <c r="H2154" s="129" t="str">
        <f>IF(ISNUMBER(SEARCH("Cot",$A2154)),VLOOKUP(A2154,COTAÇÃO!$A:$H,4,0),VLOOKUP($A2154,SINAPI!$A:$M,7,FALSE))</f>
        <v>6,93</v>
      </c>
      <c r="I2154" s="129" t="str">
        <f>IF(ISNUMBER(SEARCH("Cot",$A2154)),"0,00",VLOOKUP($A2154,SINAPI!$A:$M,8,FALSE))</f>
        <v>0,00</v>
      </c>
      <c r="J2154" s="130">
        <f t="shared" si="1180"/>
        <v>24.68</v>
      </c>
      <c r="K2154" s="131">
        <f t="shared" si="1181"/>
        <v>14.808</v>
      </c>
      <c r="L2154" s="132"/>
      <c r="M2154" s="133">
        <f t="shared" si="1182"/>
        <v>4.1579999999999995</v>
      </c>
      <c r="N2154" s="134">
        <f t="shared" si="1183"/>
        <v>10.65</v>
      </c>
    </row>
    <row r="2155" spans="1:22" ht="13.5" thickBot="1" x14ac:dyDescent="0.25"/>
    <row r="2156" spans="1:22" ht="26.25" customHeight="1" x14ac:dyDescent="0.2">
      <c r="A2156" s="121" t="s">
        <v>17699</v>
      </c>
      <c r="B2156" s="148"/>
      <c r="C2156" s="122" t="s">
        <v>15092</v>
      </c>
      <c r="D2156" s="123"/>
      <c r="E2156" s="124" t="s">
        <v>208</v>
      </c>
      <c r="F2156" s="124">
        <v>1</v>
      </c>
      <c r="G2156" s="124"/>
      <c r="H2156" s="124"/>
      <c r="I2156" s="124"/>
      <c r="J2156" s="126"/>
      <c r="K2156" s="124">
        <f>SUM(K2157:K2159)</f>
        <v>83.341999999999985</v>
      </c>
      <c r="L2156" s="127"/>
      <c r="M2156" s="124">
        <f>SUM(M2157:M2159)</f>
        <v>65.215999999999994</v>
      </c>
      <c r="N2156" s="128">
        <f>SUM(N2157:N2159)</f>
        <v>18.126000000000001</v>
      </c>
      <c r="T2156" s="423"/>
      <c r="U2156" s="458"/>
      <c r="V2156" s="423"/>
    </row>
    <row r="2157" spans="1:22" ht="24" customHeight="1" x14ac:dyDescent="0.2">
      <c r="A2157" s="157" t="s">
        <v>16998</v>
      </c>
      <c r="B2157" s="153" t="s">
        <v>15569</v>
      </c>
      <c r="C2157" s="154" t="str">
        <f>IF(ISNUMBER(SEARCH("Cot",A2157)),VLOOKUP(A2157,COTAÇÃO!$A:$G,2,FALSE),VLOOKUP(A2157,SINAPI!$A:$M,2,FALSE))</f>
        <v xml:space="preserve">CURVA VERTICAL 90º, CANALETA 25MM, REF. 37140.00 </v>
      </c>
      <c r="D2157" s="155" t="str">
        <f>IF(ISNUMBER(SEARCH("Cot",A2157)),"INSUMO",VLOOKUP(A2157,SINAPI!$A:$M,3,FALSE))</f>
        <v>INSUMO</v>
      </c>
      <c r="E2157" s="155" t="str">
        <f>IF(ISNUMBER(SEARCH("Cot",A2157)),VLOOKUP(A2157,COTAÇÃO!$A:$H,3,FALSE),VLOOKUP(A2157,SINAPI!$A:$M,4,FALSE))</f>
        <v>UN</v>
      </c>
      <c r="F2157" s="156">
        <v>1</v>
      </c>
      <c r="G2157" s="129" t="str">
        <f>IF(ISNUMBER(SEARCH("Cot",$A2157)),"0,00",VLOOKUP($A2157,SINAPI!$A:$M,6,FALSE))</f>
        <v>0,00</v>
      </c>
      <c r="H2157" s="129">
        <f>IF(ISNUMBER(SEARCH("Cot",$A2157)),VLOOKUP(A2157,COTAÇÃO!$A:$H,4,0),VLOOKUP($A2157,SINAPI!$A:$M,7,FALSE))</f>
        <v>56.9</v>
      </c>
      <c r="I2157" s="129" t="str">
        <f>IF(ISNUMBER(SEARCH("Cot",$A2157)),"0,00",VLOOKUP($A2157,SINAPI!$A:$M,8,FALSE))</f>
        <v>0,00</v>
      </c>
      <c r="J2157" s="130">
        <f t="shared" ref="J2157:J2159" si="1184">G2157+H2157+I2157</f>
        <v>56.9</v>
      </c>
      <c r="K2157" s="131">
        <f t="shared" ref="K2157:K2159" si="1185">F2157*J2157</f>
        <v>56.9</v>
      </c>
      <c r="L2157" s="132"/>
      <c r="M2157" s="133">
        <f t="shared" ref="M2157:M2159" si="1186">((H2157+I2157)*F2157)</f>
        <v>56.9</v>
      </c>
      <c r="N2157" s="134">
        <f t="shared" ref="N2157:N2159" si="1187">F2157*G2157</f>
        <v>0</v>
      </c>
      <c r="T2157" s="423"/>
      <c r="U2157" s="458"/>
      <c r="V2157" s="423"/>
    </row>
    <row r="2158" spans="1:22" ht="13.5" x14ac:dyDescent="0.2">
      <c r="A2158" s="157">
        <v>88247</v>
      </c>
      <c r="B2158" s="153" t="s">
        <v>200</v>
      </c>
      <c r="C2158" s="154" t="str">
        <f>IF(ISNUMBER(SEARCH("Cot",A2158)),VLOOKUP(A2158,COTAÇÃO!$A:$G,2,FALSE),VLOOKUP(A2158,SINAPI!$A:$M,2,FALSE))</f>
        <v>AUXILIAR DE ELETRICISTA COM ENCARGOS COMPLEMENTARES</v>
      </c>
      <c r="D2158" s="155" t="str">
        <f>IF(ISNUMBER(SEARCH("Cot",A2158)),"INSUMO",VLOOKUP(A2158,SINAPI!$A:$M,3,FALSE))</f>
        <v>MÃO DE OBRA</v>
      </c>
      <c r="E2158" s="155" t="str">
        <f>IF(ISNUMBER(SEARCH("Cot",A2158)),VLOOKUP(A2158,COTAÇÃO!$A:$H,3,FALSE),VLOOKUP(A2158,SINAPI!$A:$M,4,FALSE))</f>
        <v>H</v>
      </c>
      <c r="F2158" s="156">
        <v>0.6</v>
      </c>
      <c r="G2158" s="129" t="str">
        <f>IF(ISNUMBER(SEARCH("Cot",$A2158)),"0,00",VLOOKUP($A2158,SINAPI!$A:$M,6,FALSE))</f>
        <v>12,46</v>
      </c>
      <c r="H2158" s="129" t="str">
        <f>IF(ISNUMBER(SEARCH("Cot",$A2158)),VLOOKUP(A2158,COTAÇÃO!$A:$H,4,0),VLOOKUP($A2158,SINAPI!$A:$M,7,FALSE))</f>
        <v>6,93</v>
      </c>
      <c r="I2158" s="129" t="str">
        <f>IF(ISNUMBER(SEARCH("Cot",$A2158)),"0,00",VLOOKUP($A2158,SINAPI!$A:$M,8,FALSE))</f>
        <v>0,00</v>
      </c>
      <c r="J2158" s="130">
        <f t="shared" si="1184"/>
        <v>19.39</v>
      </c>
      <c r="K2158" s="131">
        <f t="shared" si="1185"/>
        <v>11.634</v>
      </c>
      <c r="L2158" s="132"/>
      <c r="M2158" s="133">
        <f t="shared" si="1186"/>
        <v>4.1579999999999995</v>
      </c>
      <c r="N2158" s="134">
        <f t="shared" si="1187"/>
        <v>7.476</v>
      </c>
    </row>
    <row r="2159" spans="1:22" ht="13.5" x14ac:dyDescent="0.2">
      <c r="A2159" s="157">
        <v>88264</v>
      </c>
      <c r="B2159" s="153" t="s">
        <v>200</v>
      </c>
      <c r="C2159" s="154" t="str">
        <f>IF(ISNUMBER(SEARCH("Cot",A2159)),VLOOKUP(A2159,COTAÇÃO!$A:$G,2,FALSE),VLOOKUP(A2159,SINAPI!$A:$M,2,FALSE))</f>
        <v>ELETRICISTA COM ENCARGOS COMPLEMENTARES</v>
      </c>
      <c r="D2159" s="155" t="str">
        <f>IF(ISNUMBER(SEARCH("Cot",A2159)),"INSUMO",VLOOKUP(A2159,SINAPI!$A:$M,3,FALSE))</f>
        <v>MÃO DE OBRA</v>
      </c>
      <c r="E2159" s="155" t="str">
        <f>IF(ISNUMBER(SEARCH("Cot",A2159)),VLOOKUP(A2159,COTAÇÃO!$A:$H,3,FALSE),VLOOKUP(A2159,SINAPI!$A:$M,4,FALSE))</f>
        <v>H</v>
      </c>
      <c r="F2159" s="156">
        <v>0.6</v>
      </c>
      <c r="G2159" s="129" t="str">
        <f>IF(ISNUMBER(SEARCH("Cot",$A2159)),"0,00",VLOOKUP($A2159,SINAPI!$A:$M,6,FALSE))</f>
        <v>17,75</v>
      </c>
      <c r="H2159" s="129" t="str">
        <f>IF(ISNUMBER(SEARCH("Cot",$A2159)),VLOOKUP(A2159,COTAÇÃO!$A:$H,4,0),VLOOKUP($A2159,SINAPI!$A:$M,7,FALSE))</f>
        <v>6,93</v>
      </c>
      <c r="I2159" s="129" t="str">
        <f>IF(ISNUMBER(SEARCH("Cot",$A2159)),"0,00",VLOOKUP($A2159,SINAPI!$A:$M,8,FALSE))</f>
        <v>0,00</v>
      </c>
      <c r="J2159" s="130">
        <f t="shared" si="1184"/>
        <v>24.68</v>
      </c>
      <c r="K2159" s="131">
        <f t="shared" si="1185"/>
        <v>14.808</v>
      </c>
      <c r="L2159" s="132"/>
      <c r="M2159" s="133">
        <f t="shared" si="1186"/>
        <v>4.1579999999999995</v>
      </c>
      <c r="N2159" s="134">
        <f t="shared" si="1187"/>
        <v>10.65</v>
      </c>
    </row>
    <row r="2160" spans="1:22" ht="13.5" thickBot="1" x14ac:dyDescent="0.25"/>
    <row r="2161" spans="1:22" ht="26.25" customHeight="1" x14ac:dyDescent="0.2">
      <c r="A2161" s="121" t="s">
        <v>17700</v>
      </c>
      <c r="B2161" s="148"/>
      <c r="C2161" s="122" t="s">
        <v>15093</v>
      </c>
      <c r="D2161" s="123"/>
      <c r="E2161" s="124" t="s">
        <v>208</v>
      </c>
      <c r="F2161" s="124">
        <v>1</v>
      </c>
      <c r="G2161" s="124"/>
      <c r="H2161" s="124"/>
      <c r="I2161" s="124"/>
      <c r="J2161" s="126"/>
      <c r="K2161" s="124">
        <f>SUM(K2162:K2164)</f>
        <v>102.86199999999999</v>
      </c>
      <c r="L2161" s="127"/>
      <c r="M2161" s="124">
        <f>SUM(M2162:M2164)</f>
        <v>84.736000000000004</v>
      </c>
      <c r="N2161" s="128">
        <f>SUM(N2162:N2164)</f>
        <v>18.126000000000001</v>
      </c>
      <c r="T2161" s="423"/>
      <c r="U2161" s="458"/>
      <c r="V2161" s="423"/>
    </row>
    <row r="2162" spans="1:22" ht="24" customHeight="1" x14ac:dyDescent="0.2">
      <c r="A2162" s="157" t="s">
        <v>17701</v>
      </c>
      <c r="B2162" s="153" t="s">
        <v>15569</v>
      </c>
      <c r="C2162" s="154" t="str">
        <f>IF(ISNUMBER(SEARCH("Cot",A2162)),VLOOKUP(A2162,COTAÇÃO!$A:$G,2,FALSE),VLOOKUP(A2162,SINAPI!$A:$M,2,FALSE))</f>
        <v xml:space="preserve">CURVA VERTICAL 90º, CANALETA 45MM, REF. 37440.00 </v>
      </c>
      <c r="D2162" s="155" t="str">
        <f>IF(ISNUMBER(SEARCH("Cot",A2162)),"INSUMO",VLOOKUP(A2162,SINAPI!$A:$M,3,FALSE))</f>
        <v>INSUMO</v>
      </c>
      <c r="E2162" s="155" t="str">
        <f>IF(ISNUMBER(SEARCH("Cot",A2162)),VLOOKUP(A2162,COTAÇÃO!$A:$H,3,FALSE),VLOOKUP(A2162,SINAPI!$A:$M,4,FALSE))</f>
        <v>UN</v>
      </c>
      <c r="F2162" s="156">
        <v>1</v>
      </c>
      <c r="G2162" s="129" t="str">
        <f>IF(ISNUMBER(SEARCH("Cot",$A2162)),"0,00",VLOOKUP($A2162,SINAPI!$A:$M,6,FALSE))</f>
        <v>0,00</v>
      </c>
      <c r="H2162" s="129">
        <f>IF(ISNUMBER(SEARCH("Cot",$A2162)),VLOOKUP(A2162,COTAÇÃO!$A:$H,4,0),VLOOKUP($A2162,SINAPI!$A:$M,7,FALSE))</f>
        <v>76.42</v>
      </c>
      <c r="I2162" s="129" t="str">
        <f>IF(ISNUMBER(SEARCH("Cot",$A2162)),"0,00",VLOOKUP($A2162,SINAPI!$A:$M,8,FALSE))</f>
        <v>0,00</v>
      </c>
      <c r="J2162" s="130">
        <f t="shared" ref="J2162:J2164" si="1188">G2162+H2162+I2162</f>
        <v>76.42</v>
      </c>
      <c r="K2162" s="131">
        <f t="shared" ref="K2162:K2164" si="1189">F2162*J2162</f>
        <v>76.42</v>
      </c>
      <c r="L2162" s="132"/>
      <c r="M2162" s="133">
        <f t="shared" ref="M2162:M2164" si="1190">((H2162+I2162)*F2162)</f>
        <v>76.42</v>
      </c>
      <c r="N2162" s="134">
        <f t="shared" ref="N2162:N2164" si="1191">F2162*G2162</f>
        <v>0</v>
      </c>
      <c r="T2162" s="423"/>
      <c r="U2162" s="458"/>
      <c r="V2162" s="423"/>
    </row>
    <row r="2163" spans="1:22" ht="13.5" x14ac:dyDescent="0.2">
      <c r="A2163" s="157">
        <v>88247</v>
      </c>
      <c r="B2163" s="153" t="s">
        <v>200</v>
      </c>
      <c r="C2163" s="154" t="str">
        <f>IF(ISNUMBER(SEARCH("Cot",A2163)),VLOOKUP(A2163,COTAÇÃO!$A:$G,2,FALSE),VLOOKUP(A2163,SINAPI!$A:$M,2,FALSE))</f>
        <v>AUXILIAR DE ELETRICISTA COM ENCARGOS COMPLEMENTARES</v>
      </c>
      <c r="D2163" s="155" t="str">
        <f>IF(ISNUMBER(SEARCH("Cot",A2163)),"INSUMO",VLOOKUP(A2163,SINAPI!$A:$M,3,FALSE))</f>
        <v>MÃO DE OBRA</v>
      </c>
      <c r="E2163" s="155" t="str">
        <f>IF(ISNUMBER(SEARCH("Cot",A2163)),VLOOKUP(A2163,COTAÇÃO!$A:$H,3,FALSE),VLOOKUP(A2163,SINAPI!$A:$M,4,FALSE))</f>
        <v>H</v>
      </c>
      <c r="F2163" s="156">
        <v>0.6</v>
      </c>
      <c r="G2163" s="129" t="str">
        <f>IF(ISNUMBER(SEARCH("Cot",$A2163)),"0,00",VLOOKUP($A2163,SINAPI!$A:$M,6,FALSE))</f>
        <v>12,46</v>
      </c>
      <c r="H2163" s="129" t="str">
        <f>IF(ISNUMBER(SEARCH("Cot",$A2163)),VLOOKUP(A2163,COTAÇÃO!$A:$H,4,0),VLOOKUP($A2163,SINAPI!$A:$M,7,FALSE))</f>
        <v>6,93</v>
      </c>
      <c r="I2163" s="129" t="str">
        <f>IF(ISNUMBER(SEARCH("Cot",$A2163)),"0,00",VLOOKUP($A2163,SINAPI!$A:$M,8,FALSE))</f>
        <v>0,00</v>
      </c>
      <c r="J2163" s="130">
        <f t="shared" si="1188"/>
        <v>19.39</v>
      </c>
      <c r="K2163" s="131">
        <f t="shared" si="1189"/>
        <v>11.634</v>
      </c>
      <c r="L2163" s="132"/>
      <c r="M2163" s="133">
        <f t="shared" si="1190"/>
        <v>4.1579999999999995</v>
      </c>
      <c r="N2163" s="134">
        <f t="shared" si="1191"/>
        <v>7.476</v>
      </c>
    </row>
    <row r="2164" spans="1:22" ht="13.5" x14ac:dyDescent="0.2">
      <c r="A2164" s="157">
        <v>88264</v>
      </c>
      <c r="B2164" s="153" t="s">
        <v>200</v>
      </c>
      <c r="C2164" s="154" t="str">
        <f>IF(ISNUMBER(SEARCH("Cot",A2164)),VLOOKUP(A2164,COTAÇÃO!$A:$G,2,FALSE),VLOOKUP(A2164,SINAPI!$A:$M,2,FALSE))</f>
        <v>ELETRICISTA COM ENCARGOS COMPLEMENTARES</v>
      </c>
      <c r="D2164" s="155" t="str">
        <f>IF(ISNUMBER(SEARCH("Cot",A2164)),"INSUMO",VLOOKUP(A2164,SINAPI!$A:$M,3,FALSE))</f>
        <v>MÃO DE OBRA</v>
      </c>
      <c r="E2164" s="155" t="str">
        <f>IF(ISNUMBER(SEARCH("Cot",A2164)),VLOOKUP(A2164,COTAÇÃO!$A:$H,3,FALSE),VLOOKUP(A2164,SINAPI!$A:$M,4,FALSE))</f>
        <v>H</v>
      </c>
      <c r="F2164" s="156">
        <v>0.6</v>
      </c>
      <c r="G2164" s="129" t="str">
        <f>IF(ISNUMBER(SEARCH("Cot",$A2164)),"0,00",VLOOKUP($A2164,SINAPI!$A:$M,6,FALSE))</f>
        <v>17,75</v>
      </c>
      <c r="H2164" s="129" t="str">
        <f>IF(ISNUMBER(SEARCH("Cot",$A2164)),VLOOKUP(A2164,COTAÇÃO!$A:$H,4,0),VLOOKUP($A2164,SINAPI!$A:$M,7,FALSE))</f>
        <v>6,93</v>
      </c>
      <c r="I2164" s="129" t="str">
        <f>IF(ISNUMBER(SEARCH("Cot",$A2164)),"0,00",VLOOKUP($A2164,SINAPI!$A:$M,8,FALSE))</f>
        <v>0,00</v>
      </c>
      <c r="J2164" s="130">
        <f t="shared" si="1188"/>
        <v>24.68</v>
      </c>
      <c r="K2164" s="131">
        <f t="shared" si="1189"/>
        <v>14.808</v>
      </c>
      <c r="L2164" s="132"/>
      <c r="M2164" s="133">
        <f t="shared" si="1190"/>
        <v>4.1579999999999995</v>
      </c>
      <c r="N2164" s="134">
        <f t="shared" si="1191"/>
        <v>10.65</v>
      </c>
    </row>
    <row r="2165" spans="1:22" ht="13.5" thickBot="1" x14ac:dyDescent="0.25"/>
    <row r="2166" spans="1:22" ht="26.25" customHeight="1" x14ac:dyDescent="0.2">
      <c r="A2166" s="121" t="s">
        <v>17703</v>
      </c>
      <c r="B2166" s="148"/>
      <c r="C2166" s="122" t="s">
        <v>15086</v>
      </c>
      <c r="D2166" s="123"/>
      <c r="E2166" s="124" t="s">
        <v>243</v>
      </c>
      <c r="F2166" s="124">
        <v>1</v>
      </c>
      <c r="G2166" s="124"/>
      <c r="H2166" s="124"/>
      <c r="I2166" s="124"/>
      <c r="J2166" s="126"/>
      <c r="K2166" s="124">
        <f>SUM(K2167:K2169)</f>
        <v>106.45866666666666</v>
      </c>
      <c r="L2166" s="127"/>
      <c r="M2166" s="124">
        <f>SUM(M2167:M2169)</f>
        <v>88.332666666666668</v>
      </c>
      <c r="N2166" s="128">
        <f>SUM(N2167:N2169)</f>
        <v>18.126000000000001</v>
      </c>
      <c r="T2166" s="423"/>
      <c r="U2166" s="458"/>
      <c r="V2166" s="423"/>
    </row>
    <row r="2167" spans="1:22" ht="24" customHeight="1" x14ac:dyDescent="0.2">
      <c r="A2167" s="157" t="s">
        <v>16999</v>
      </c>
      <c r="B2167" s="153" t="s">
        <v>15569</v>
      </c>
      <c r="C2167" s="154" t="str">
        <f>IF(ISNUMBER(SEARCH("Cot",A2167)),VLOOKUP(A2167,COTAÇÃO!$A:$G,2,FALSE),VLOOKUP(A2167,SINAPI!$A:$M,2,FALSE))</f>
        <v>DUTO DUPLO 25MM TIPO C, REF. DT 12240.00</v>
      </c>
      <c r="D2167" s="155" t="str">
        <f>IF(ISNUMBER(SEARCH("Cot",A2167)),"INSUMO",VLOOKUP(A2167,SINAPI!$A:$M,3,FALSE))</f>
        <v>INSUMO</v>
      </c>
      <c r="E2167" s="155" t="str">
        <f>IF(ISNUMBER(SEARCH("Cot",A2167)),VLOOKUP(A2167,COTAÇÃO!$A:$H,3,FALSE),VLOOKUP(A2167,SINAPI!$A:$M,4,FALSE))</f>
        <v>M</v>
      </c>
      <c r="F2167" s="156">
        <v>1</v>
      </c>
      <c r="G2167" s="129" t="str">
        <f>IF(ISNUMBER(SEARCH("Cot",$A2167)),"0,00",VLOOKUP($A2167,SINAPI!$A:$M,6,FALSE))</f>
        <v>0,00</v>
      </c>
      <c r="H2167" s="129">
        <f>IF(ISNUMBER(SEARCH("Cot",$A2167)),VLOOKUP(A2167,COTAÇÃO!$A:$H,4,0),VLOOKUP($A2167,SINAPI!$A:$M,7,FALSE))</f>
        <v>80.016666666666666</v>
      </c>
      <c r="I2167" s="129" t="str">
        <f>IF(ISNUMBER(SEARCH("Cot",$A2167)),"0,00",VLOOKUP($A2167,SINAPI!$A:$M,8,FALSE))</f>
        <v>0,00</v>
      </c>
      <c r="J2167" s="130">
        <f t="shared" ref="J2167:J2169" si="1192">G2167+H2167+I2167</f>
        <v>80.016666666666666</v>
      </c>
      <c r="K2167" s="131">
        <f t="shared" ref="K2167:K2169" si="1193">F2167*J2167</f>
        <v>80.016666666666666</v>
      </c>
      <c r="L2167" s="132"/>
      <c r="M2167" s="133">
        <f t="shared" ref="M2167:M2169" si="1194">((H2167+I2167)*F2167)</f>
        <v>80.016666666666666</v>
      </c>
      <c r="N2167" s="134">
        <f t="shared" ref="N2167:N2169" si="1195">F2167*G2167</f>
        <v>0</v>
      </c>
      <c r="T2167" s="423"/>
      <c r="U2167" s="458"/>
      <c r="V2167" s="423"/>
    </row>
    <row r="2168" spans="1:22" ht="13.5" x14ac:dyDescent="0.2">
      <c r="A2168" s="157">
        <v>88247</v>
      </c>
      <c r="B2168" s="153" t="s">
        <v>200</v>
      </c>
      <c r="C2168" s="154" t="str">
        <f>IF(ISNUMBER(SEARCH("Cot",A2168)),VLOOKUP(A2168,COTAÇÃO!$A:$G,2,FALSE),VLOOKUP(A2168,SINAPI!$A:$M,2,FALSE))</f>
        <v>AUXILIAR DE ELETRICISTA COM ENCARGOS COMPLEMENTARES</v>
      </c>
      <c r="D2168" s="155" t="str">
        <f>IF(ISNUMBER(SEARCH("Cot",A2168)),"INSUMO",VLOOKUP(A2168,SINAPI!$A:$M,3,FALSE))</f>
        <v>MÃO DE OBRA</v>
      </c>
      <c r="E2168" s="155" t="str">
        <f>IF(ISNUMBER(SEARCH("Cot",A2168)),VLOOKUP(A2168,COTAÇÃO!$A:$H,3,FALSE),VLOOKUP(A2168,SINAPI!$A:$M,4,FALSE))</f>
        <v>H</v>
      </c>
      <c r="F2168" s="156">
        <v>0.6</v>
      </c>
      <c r="G2168" s="129" t="str">
        <f>IF(ISNUMBER(SEARCH("Cot",$A2168)),"0,00",VLOOKUP($A2168,SINAPI!$A:$M,6,FALSE))</f>
        <v>12,46</v>
      </c>
      <c r="H2168" s="129" t="str">
        <f>IF(ISNUMBER(SEARCH("Cot",$A2168)),VLOOKUP(A2168,COTAÇÃO!$A:$H,4,0),VLOOKUP($A2168,SINAPI!$A:$M,7,FALSE))</f>
        <v>6,93</v>
      </c>
      <c r="I2168" s="129" t="str">
        <f>IF(ISNUMBER(SEARCH("Cot",$A2168)),"0,00",VLOOKUP($A2168,SINAPI!$A:$M,8,FALSE))</f>
        <v>0,00</v>
      </c>
      <c r="J2168" s="130">
        <f t="shared" si="1192"/>
        <v>19.39</v>
      </c>
      <c r="K2168" s="131">
        <f t="shared" si="1193"/>
        <v>11.634</v>
      </c>
      <c r="L2168" s="132"/>
      <c r="M2168" s="133">
        <f t="shared" si="1194"/>
        <v>4.1579999999999995</v>
      </c>
      <c r="N2168" s="134">
        <f t="shared" si="1195"/>
        <v>7.476</v>
      </c>
    </row>
    <row r="2169" spans="1:22" ht="13.5" x14ac:dyDescent="0.2">
      <c r="A2169" s="157">
        <v>88264</v>
      </c>
      <c r="B2169" s="153" t="s">
        <v>200</v>
      </c>
      <c r="C2169" s="154" t="str">
        <f>IF(ISNUMBER(SEARCH("Cot",A2169)),VLOOKUP(A2169,COTAÇÃO!$A:$G,2,FALSE),VLOOKUP(A2169,SINAPI!$A:$M,2,FALSE))</f>
        <v>ELETRICISTA COM ENCARGOS COMPLEMENTARES</v>
      </c>
      <c r="D2169" s="155" t="str">
        <f>IF(ISNUMBER(SEARCH("Cot",A2169)),"INSUMO",VLOOKUP(A2169,SINAPI!$A:$M,3,FALSE))</f>
        <v>MÃO DE OBRA</v>
      </c>
      <c r="E2169" s="155" t="str">
        <f>IF(ISNUMBER(SEARCH("Cot",A2169)),VLOOKUP(A2169,COTAÇÃO!$A:$H,3,FALSE),VLOOKUP(A2169,SINAPI!$A:$M,4,FALSE))</f>
        <v>H</v>
      </c>
      <c r="F2169" s="156">
        <v>0.6</v>
      </c>
      <c r="G2169" s="129" t="str">
        <f>IF(ISNUMBER(SEARCH("Cot",$A2169)),"0,00",VLOOKUP($A2169,SINAPI!$A:$M,6,FALSE))</f>
        <v>17,75</v>
      </c>
      <c r="H2169" s="129" t="str">
        <f>IF(ISNUMBER(SEARCH("Cot",$A2169)),VLOOKUP(A2169,COTAÇÃO!$A:$H,4,0),VLOOKUP($A2169,SINAPI!$A:$M,7,FALSE))</f>
        <v>6,93</v>
      </c>
      <c r="I2169" s="129" t="str">
        <f>IF(ISNUMBER(SEARCH("Cot",$A2169)),"0,00",VLOOKUP($A2169,SINAPI!$A:$M,8,FALSE))</f>
        <v>0,00</v>
      </c>
      <c r="J2169" s="130">
        <f t="shared" si="1192"/>
        <v>24.68</v>
      </c>
      <c r="K2169" s="131">
        <f t="shared" si="1193"/>
        <v>14.808</v>
      </c>
      <c r="L2169" s="132"/>
      <c r="M2169" s="133">
        <f t="shared" si="1194"/>
        <v>4.1579999999999995</v>
      </c>
      <c r="N2169" s="134">
        <f t="shared" si="1195"/>
        <v>10.65</v>
      </c>
    </row>
    <row r="2170" spans="1:22" ht="13.5" thickBot="1" x14ac:dyDescent="0.25"/>
    <row r="2171" spans="1:22" ht="26.25" customHeight="1" x14ac:dyDescent="0.2">
      <c r="A2171" s="121" t="s">
        <v>17714</v>
      </c>
      <c r="B2171" s="148"/>
      <c r="C2171" s="122" t="s">
        <v>15087</v>
      </c>
      <c r="D2171" s="123"/>
      <c r="E2171" s="124" t="s">
        <v>243</v>
      </c>
      <c r="F2171" s="124">
        <v>1</v>
      </c>
      <c r="G2171" s="124"/>
      <c r="H2171" s="124"/>
      <c r="I2171" s="124"/>
      <c r="J2171" s="126"/>
      <c r="K2171" s="124">
        <f>SUM(K2172:K2174)</f>
        <v>84.917666666666662</v>
      </c>
      <c r="L2171" s="127"/>
      <c r="M2171" s="124">
        <f>SUM(M2172:M2174)</f>
        <v>75.85466666666666</v>
      </c>
      <c r="N2171" s="128">
        <f>SUM(N2172:N2174)</f>
        <v>9.0630000000000006</v>
      </c>
      <c r="T2171" s="423"/>
      <c r="U2171" s="458"/>
      <c r="V2171" s="423"/>
    </row>
    <row r="2172" spans="1:22" ht="24" customHeight="1" x14ac:dyDescent="0.2">
      <c r="A2172" s="157" t="s">
        <v>17702</v>
      </c>
      <c r="B2172" s="153" t="s">
        <v>15569</v>
      </c>
      <c r="C2172" s="154" t="str">
        <f>IF(ISNUMBER(SEARCH("Cot",A2172)),VLOOKUP(A2172,COTAÇÃO!$A:$G,2,FALSE),VLOOKUP(A2172,SINAPI!$A:$M,2,FALSE))</f>
        <v>DUTO DUPLO 25MM TIPO D, REF. DT 12241.00</v>
      </c>
      <c r="D2172" s="155" t="str">
        <f>IF(ISNUMBER(SEARCH("Cot",A2172)),"INSUMO",VLOOKUP(A2172,SINAPI!$A:$M,3,FALSE))</f>
        <v>INSUMO</v>
      </c>
      <c r="E2172" s="155" t="str">
        <f>IF(ISNUMBER(SEARCH("Cot",A2172)),VLOOKUP(A2172,COTAÇÃO!$A:$H,3,FALSE),VLOOKUP(A2172,SINAPI!$A:$M,4,FALSE))</f>
        <v>M</v>
      </c>
      <c r="F2172" s="156">
        <v>1</v>
      </c>
      <c r="G2172" s="129" t="str">
        <f>IF(ISNUMBER(SEARCH("Cot",$A2172)),"0,00",VLOOKUP($A2172,SINAPI!$A:$M,6,FALSE))</f>
        <v>0,00</v>
      </c>
      <c r="H2172" s="129">
        <f>IF(ISNUMBER(SEARCH("Cot",$A2172)),VLOOKUP(A2172,COTAÇÃO!$A:$H,4,0),VLOOKUP($A2172,SINAPI!$A:$M,7,FALSE))</f>
        <v>71.696666666666673</v>
      </c>
      <c r="I2172" s="129" t="str">
        <f>IF(ISNUMBER(SEARCH("Cot",$A2172)),"0,00",VLOOKUP($A2172,SINAPI!$A:$M,8,FALSE))</f>
        <v>0,00</v>
      </c>
      <c r="J2172" s="130">
        <f t="shared" ref="J2172:J2174" si="1196">G2172+H2172+I2172</f>
        <v>71.696666666666673</v>
      </c>
      <c r="K2172" s="131">
        <f t="shared" ref="K2172:K2174" si="1197">F2172*J2172</f>
        <v>71.696666666666673</v>
      </c>
      <c r="L2172" s="132"/>
      <c r="M2172" s="133">
        <f t="shared" ref="M2172:M2174" si="1198">((H2172+I2172)*F2172)</f>
        <v>71.696666666666673</v>
      </c>
      <c r="N2172" s="134">
        <f t="shared" ref="N2172:N2174" si="1199">F2172*G2172</f>
        <v>0</v>
      </c>
      <c r="T2172" s="423"/>
      <c r="U2172" s="458"/>
      <c r="V2172" s="423"/>
    </row>
    <row r="2173" spans="1:22" ht="13.5" x14ac:dyDescent="0.2">
      <c r="A2173" s="157">
        <v>88247</v>
      </c>
      <c r="B2173" s="153" t="s">
        <v>200</v>
      </c>
      <c r="C2173" s="154" t="str">
        <f>IF(ISNUMBER(SEARCH("Cot",A2173)),VLOOKUP(A2173,COTAÇÃO!$A:$G,2,FALSE),VLOOKUP(A2173,SINAPI!$A:$M,2,FALSE))</f>
        <v>AUXILIAR DE ELETRICISTA COM ENCARGOS COMPLEMENTARES</v>
      </c>
      <c r="D2173" s="155" t="str">
        <f>IF(ISNUMBER(SEARCH("Cot",A2173)),"INSUMO",VLOOKUP(A2173,SINAPI!$A:$M,3,FALSE))</f>
        <v>MÃO DE OBRA</v>
      </c>
      <c r="E2173" s="155" t="str">
        <f>IF(ISNUMBER(SEARCH("Cot",A2173)),VLOOKUP(A2173,COTAÇÃO!$A:$H,3,FALSE),VLOOKUP(A2173,SINAPI!$A:$M,4,FALSE))</f>
        <v>H</v>
      </c>
      <c r="F2173" s="156">
        <v>0.3</v>
      </c>
      <c r="G2173" s="129" t="str">
        <f>IF(ISNUMBER(SEARCH("Cot",$A2173)),"0,00",VLOOKUP($A2173,SINAPI!$A:$M,6,FALSE))</f>
        <v>12,46</v>
      </c>
      <c r="H2173" s="129" t="str">
        <f>IF(ISNUMBER(SEARCH("Cot",$A2173)),VLOOKUP(A2173,COTAÇÃO!$A:$H,4,0),VLOOKUP($A2173,SINAPI!$A:$M,7,FALSE))</f>
        <v>6,93</v>
      </c>
      <c r="I2173" s="129" t="str">
        <f>IF(ISNUMBER(SEARCH("Cot",$A2173)),"0,00",VLOOKUP($A2173,SINAPI!$A:$M,8,FALSE))</f>
        <v>0,00</v>
      </c>
      <c r="J2173" s="130">
        <f t="shared" si="1196"/>
        <v>19.39</v>
      </c>
      <c r="K2173" s="131">
        <f t="shared" si="1197"/>
        <v>5.8170000000000002</v>
      </c>
      <c r="L2173" s="132"/>
      <c r="M2173" s="133">
        <f t="shared" si="1198"/>
        <v>2.0789999999999997</v>
      </c>
      <c r="N2173" s="134">
        <f t="shared" si="1199"/>
        <v>3.738</v>
      </c>
    </row>
    <row r="2174" spans="1:22" ht="13.5" x14ac:dyDescent="0.2">
      <c r="A2174" s="157">
        <v>88264</v>
      </c>
      <c r="B2174" s="153" t="s">
        <v>200</v>
      </c>
      <c r="C2174" s="154" t="str">
        <f>IF(ISNUMBER(SEARCH("Cot",A2174)),VLOOKUP(A2174,COTAÇÃO!$A:$G,2,FALSE),VLOOKUP(A2174,SINAPI!$A:$M,2,FALSE))</f>
        <v>ELETRICISTA COM ENCARGOS COMPLEMENTARES</v>
      </c>
      <c r="D2174" s="155" t="str">
        <f>IF(ISNUMBER(SEARCH("Cot",A2174)),"INSUMO",VLOOKUP(A2174,SINAPI!$A:$M,3,FALSE))</f>
        <v>MÃO DE OBRA</v>
      </c>
      <c r="E2174" s="155" t="str">
        <f>IF(ISNUMBER(SEARCH("Cot",A2174)),VLOOKUP(A2174,COTAÇÃO!$A:$H,3,FALSE),VLOOKUP(A2174,SINAPI!$A:$M,4,FALSE))</f>
        <v>H</v>
      </c>
      <c r="F2174" s="156">
        <v>0.3</v>
      </c>
      <c r="G2174" s="129" t="str">
        <f>IF(ISNUMBER(SEARCH("Cot",$A2174)),"0,00",VLOOKUP($A2174,SINAPI!$A:$M,6,FALSE))</f>
        <v>17,75</v>
      </c>
      <c r="H2174" s="129" t="str">
        <f>IF(ISNUMBER(SEARCH("Cot",$A2174)),VLOOKUP(A2174,COTAÇÃO!$A:$H,4,0),VLOOKUP($A2174,SINAPI!$A:$M,7,FALSE))</f>
        <v>6,93</v>
      </c>
      <c r="I2174" s="129" t="str">
        <f>IF(ISNUMBER(SEARCH("Cot",$A2174)),"0,00",VLOOKUP($A2174,SINAPI!$A:$M,8,FALSE))</f>
        <v>0,00</v>
      </c>
      <c r="J2174" s="130">
        <f t="shared" si="1196"/>
        <v>24.68</v>
      </c>
      <c r="K2174" s="131">
        <f t="shared" si="1197"/>
        <v>7.4039999999999999</v>
      </c>
      <c r="L2174" s="132"/>
      <c r="M2174" s="133">
        <f t="shared" si="1198"/>
        <v>2.0789999999999997</v>
      </c>
      <c r="N2174" s="134">
        <f t="shared" si="1199"/>
        <v>5.3250000000000002</v>
      </c>
    </row>
    <row r="2175" spans="1:22" ht="13.5" thickBot="1" x14ac:dyDescent="0.25"/>
    <row r="2176" spans="1:22" ht="26.25" customHeight="1" x14ac:dyDescent="0.2">
      <c r="A2176" s="121" t="s">
        <v>17715</v>
      </c>
      <c r="B2176" s="148"/>
      <c r="C2176" s="122" t="s">
        <v>15088</v>
      </c>
      <c r="D2176" s="123"/>
      <c r="E2176" s="124" t="s">
        <v>243</v>
      </c>
      <c r="F2176" s="124">
        <v>1</v>
      </c>
      <c r="G2176" s="124"/>
      <c r="H2176" s="124"/>
      <c r="I2176" s="124"/>
      <c r="J2176" s="126"/>
      <c r="K2176" s="124">
        <f>SUM(K2177:K2179)</f>
        <v>112.101</v>
      </c>
      <c r="L2176" s="127"/>
      <c r="M2176" s="124">
        <f>SUM(M2177:M2179)</f>
        <v>103.03799999999998</v>
      </c>
      <c r="N2176" s="128">
        <f>SUM(N2177:N2179)</f>
        <v>9.0630000000000006</v>
      </c>
      <c r="T2176" s="423"/>
      <c r="U2176" s="458"/>
      <c r="V2176" s="423"/>
    </row>
    <row r="2177" spans="1:22" ht="24" customHeight="1" x14ac:dyDescent="0.2">
      <c r="A2177" s="157" t="s">
        <v>17000</v>
      </c>
      <c r="B2177" s="153" t="s">
        <v>15569</v>
      </c>
      <c r="C2177" s="154" t="str">
        <f>IF(ISNUMBER(SEARCH("Cot",A2177)),VLOOKUP(A2177,COTAÇÃO!$A:$G,2,FALSE),VLOOKUP(A2177,SINAPI!$A:$M,2,FALSE))</f>
        <v>DUTO DUPLO 45MM TIPO D, REF. DT 14441.00</v>
      </c>
      <c r="D2177" s="155" t="str">
        <f>IF(ISNUMBER(SEARCH("Cot",A2177)),"INSUMO",VLOOKUP(A2177,SINAPI!$A:$M,3,FALSE))</f>
        <v>INSUMO</v>
      </c>
      <c r="E2177" s="155" t="str">
        <f>IF(ISNUMBER(SEARCH("Cot",A2177)),VLOOKUP(A2177,COTAÇÃO!$A:$H,3,FALSE),VLOOKUP(A2177,SINAPI!$A:$M,4,FALSE))</f>
        <v>M</v>
      </c>
      <c r="F2177" s="156">
        <v>1</v>
      </c>
      <c r="G2177" s="129" t="str">
        <f>IF(ISNUMBER(SEARCH("Cot",$A2177)),"0,00",VLOOKUP($A2177,SINAPI!$A:$M,6,FALSE))</f>
        <v>0,00</v>
      </c>
      <c r="H2177" s="129">
        <f>IF(ISNUMBER(SEARCH("Cot",$A2177)),VLOOKUP(A2177,COTAÇÃO!$A:$H,4,0),VLOOKUP($A2177,SINAPI!$A:$M,7,FALSE))</f>
        <v>98.88</v>
      </c>
      <c r="I2177" s="129" t="str">
        <f>IF(ISNUMBER(SEARCH("Cot",$A2177)),"0,00",VLOOKUP($A2177,SINAPI!$A:$M,8,FALSE))</f>
        <v>0,00</v>
      </c>
      <c r="J2177" s="130">
        <f t="shared" ref="J2177:J2179" si="1200">G2177+H2177+I2177</f>
        <v>98.88</v>
      </c>
      <c r="K2177" s="131">
        <f t="shared" ref="K2177:K2179" si="1201">F2177*J2177</f>
        <v>98.88</v>
      </c>
      <c r="L2177" s="132"/>
      <c r="M2177" s="133">
        <f t="shared" ref="M2177:M2179" si="1202">((H2177+I2177)*F2177)</f>
        <v>98.88</v>
      </c>
      <c r="N2177" s="134">
        <f t="shared" ref="N2177:N2179" si="1203">F2177*G2177</f>
        <v>0</v>
      </c>
      <c r="T2177" s="423"/>
      <c r="U2177" s="458"/>
      <c r="V2177" s="423"/>
    </row>
    <row r="2178" spans="1:22" ht="13.5" x14ac:dyDescent="0.2">
      <c r="A2178" s="157">
        <v>88247</v>
      </c>
      <c r="B2178" s="153" t="s">
        <v>200</v>
      </c>
      <c r="C2178" s="154" t="str">
        <f>IF(ISNUMBER(SEARCH("Cot",A2178)),VLOOKUP(A2178,COTAÇÃO!$A:$G,2,FALSE),VLOOKUP(A2178,SINAPI!$A:$M,2,FALSE))</f>
        <v>AUXILIAR DE ELETRICISTA COM ENCARGOS COMPLEMENTARES</v>
      </c>
      <c r="D2178" s="155" t="str">
        <f>IF(ISNUMBER(SEARCH("Cot",A2178)),"INSUMO",VLOOKUP(A2178,SINAPI!$A:$M,3,FALSE))</f>
        <v>MÃO DE OBRA</v>
      </c>
      <c r="E2178" s="155" t="str">
        <f>IF(ISNUMBER(SEARCH("Cot",A2178)),VLOOKUP(A2178,COTAÇÃO!$A:$H,3,FALSE),VLOOKUP(A2178,SINAPI!$A:$M,4,FALSE))</f>
        <v>H</v>
      </c>
      <c r="F2178" s="156">
        <v>0.3</v>
      </c>
      <c r="G2178" s="129" t="str">
        <f>IF(ISNUMBER(SEARCH("Cot",$A2178)),"0,00",VLOOKUP($A2178,SINAPI!$A:$M,6,FALSE))</f>
        <v>12,46</v>
      </c>
      <c r="H2178" s="129" t="str">
        <f>IF(ISNUMBER(SEARCH("Cot",$A2178)),VLOOKUP(A2178,COTAÇÃO!$A:$H,4,0),VLOOKUP($A2178,SINAPI!$A:$M,7,FALSE))</f>
        <v>6,93</v>
      </c>
      <c r="I2178" s="129" t="str">
        <f>IF(ISNUMBER(SEARCH("Cot",$A2178)),"0,00",VLOOKUP($A2178,SINAPI!$A:$M,8,FALSE))</f>
        <v>0,00</v>
      </c>
      <c r="J2178" s="130">
        <f t="shared" si="1200"/>
        <v>19.39</v>
      </c>
      <c r="K2178" s="131">
        <f t="shared" si="1201"/>
        <v>5.8170000000000002</v>
      </c>
      <c r="L2178" s="132"/>
      <c r="M2178" s="133">
        <f t="shared" si="1202"/>
        <v>2.0789999999999997</v>
      </c>
      <c r="N2178" s="134">
        <f t="shared" si="1203"/>
        <v>3.738</v>
      </c>
    </row>
    <row r="2179" spans="1:22" ht="13.5" x14ac:dyDescent="0.2">
      <c r="A2179" s="157">
        <v>88264</v>
      </c>
      <c r="B2179" s="153" t="s">
        <v>200</v>
      </c>
      <c r="C2179" s="154" t="str">
        <f>IF(ISNUMBER(SEARCH("Cot",A2179)),VLOOKUP(A2179,COTAÇÃO!$A:$G,2,FALSE),VLOOKUP(A2179,SINAPI!$A:$M,2,FALSE))</f>
        <v>ELETRICISTA COM ENCARGOS COMPLEMENTARES</v>
      </c>
      <c r="D2179" s="155" t="str">
        <f>IF(ISNUMBER(SEARCH("Cot",A2179)),"INSUMO",VLOOKUP(A2179,SINAPI!$A:$M,3,FALSE))</f>
        <v>MÃO DE OBRA</v>
      </c>
      <c r="E2179" s="155" t="str">
        <f>IF(ISNUMBER(SEARCH("Cot",A2179)),VLOOKUP(A2179,COTAÇÃO!$A:$H,3,FALSE),VLOOKUP(A2179,SINAPI!$A:$M,4,FALSE))</f>
        <v>H</v>
      </c>
      <c r="F2179" s="156">
        <v>0.3</v>
      </c>
      <c r="G2179" s="129" t="str">
        <f>IF(ISNUMBER(SEARCH("Cot",$A2179)),"0,00",VLOOKUP($A2179,SINAPI!$A:$M,6,FALSE))</f>
        <v>17,75</v>
      </c>
      <c r="H2179" s="129" t="str">
        <f>IF(ISNUMBER(SEARCH("Cot",$A2179)),VLOOKUP(A2179,COTAÇÃO!$A:$H,4,0),VLOOKUP($A2179,SINAPI!$A:$M,7,FALSE))</f>
        <v>6,93</v>
      </c>
      <c r="I2179" s="129" t="str">
        <f>IF(ISNUMBER(SEARCH("Cot",$A2179)),"0,00",VLOOKUP($A2179,SINAPI!$A:$M,8,FALSE))</f>
        <v>0,00</v>
      </c>
      <c r="J2179" s="130">
        <f t="shared" si="1200"/>
        <v>24.68</v>
      </c>
      <c r="K2179" s="131">
        <f t="shared" si="1201"/>
        <v>7.4039999999999999</v>
      </c>
      <c r="L2179" s="132"/>
      <c r="M2179" s="133">
        <f t="shared" si="1202"/>
        <v>2.0789999999999997</v>
      </c>
      <c r="N2179" s="134">
        <f t="shared" si="1203"/>
        <v>5.3250000000000002</v>
      </c>
    </row>
    <row r="2180" spans="1:22" ht="13.5" thickBot="1" x14ac:dyDescent="0.25"/>
    <row r="2181" spans="1:22" ht="26.25" customHeight="1" x14ac:dyDescent="0.2">
      <c r="A2181" s="121" t="s">
        <v>17716</v>
      </c>
      <c r="B2181" s="148"/>
      <c r="C2181" s="122" t="s">
        <v>15085</v>
      </c>
      <c r="D2181" s="123"/>
      <c r="E2181" s="124" t="s">
        <v>243</v>
      </c>
      <c r="F2181" s="124">
        <v>1</v>
      </c>
      <c r="G2181" s="124"/>
      <c r="H2181" s="124"/>
      <c r="I2181" s="124"/>
      <c r="J2181" s="126"/>
      <c r="K2181" s="124">
        <f>SUM(K2182:K2184)</f>
        <v>67.787666666666667</v>
      </c>
      <c r="L2181" s="127"/>
      <c r="M2181" s="124">
        <f>SUM(M2182:M2184)</f>
        <v>58.724666666666664</v>
      </c>
      <c r="N2181" s="128">
        <f>SUM(N2182:N2184)</f>
        <v>9.0630000000000006</v>
      </c>
      <c r="T2181" s="423"/>
      <c r="U2181" s="458"/>
      <c r="V2181" s="423"/>
    </row>
    <row r="2182" spans="1:22" ht="24" customHeight="1" x14ac:dyDescent="0.2">
      <c r="A2182" s="157" t="s">
        <v>17713</v>
      </c>
      <c r="B2182" s="153" t="s">
        <v>15569</v>
      </c>
      <c r="C2182" s="154" t="str">
        <f>IF(ISNUMBER(SEARCH("Cot",A2182)),VLOOKUP(A2182,COTAÇÃO!$A:$G,2,FALSE),VLOOKUP(A2182,SINAPI!$A:$M,2,FALSE))</f>
        <v>DUTO SIMPLES 25MM, REF. DT 11140.00</v>
      </c>
      <c r="D2182" s="155" t="str">
        <f>IF(ISNUMBER(SEARCH("Cot",A2182)),"INSUMO",VLOOKUP(A2182,SINAPI!$A:$M,3,FALSE))</f>
        <v>INSUMO</v>
      </c>
      <c r="E2182" s="155" t="str">
        <f>IF(ISNUMBER(SEARCH("Cot",A2182)),VLOOKUP(A2182,COTAÇÃO!$A:$H,3,FALSE),VLOOKUP(A2182,SINAPI!$A:$M,4,FALSE))</f>
        <v>M</v>
      </c>
      <c r="F2182" s="156">
        <v>1</v>
      </c>
      <c r="G2182" s="129" t="str">
        <f>IF(ISNUMBER(SEARCH("Cot",$A2182)),"0,00",VLOOKUP($A2182,SINAPI!$A:$M,6,FALSE))</f>
        <v>0,00</v>
      </c>
      <c r="H2182" s="129">
        <f>IF(ISNUMBER(SEARCH("Cot",$A2182)),VLOOKUP(A2182,COTAÇÃO!$A:$H,4,0),VLOOKUP($A2182,SINAPI!$A:$M,7,FALSE))</f>
        <v>54.566666666666663</v>
      </c>
      <c r="I2182" s="129" t="str">
        <f>IF(ISNUMBER(SEARCH("Cot",$A2182)),"0,00",VLOOKUP($A2182,SINAPI!$A:$M,8,FALSE))</f>
        <v>0,00</v>
      </c>
      <c r="J2182" s="130">
        <f t="shared" ref="J2182:J2184" si="1204">G2182+H2182+I2182</f>
        <v>54.566666666666663</v>
      </c>
      <c r="K2182" s="131">
        <f t="shared" ref="K2182:K2184" si="1205">F2182*J2182</f>
        <v>54.566666666666663</v>
      </c>
      <c r="L2182" s="132"/>
      <c r="M2182" s="133">
        <f t="shared" ref="M2182:M2184" si="1206">((H2182+I2182)*F2182)</f>
        <v>54.566666666666663</v>
      </c>
      <c r="N2182" s="134">
        <f t="shared" ref="N2182:N2184" si="1207">F2182*G2182</f>
        <v>0</v>
      </c>
      <c r="T2182" s="423"/>
      <c r="U2182" s="458"/>
      <c r="V2182" s="423"/>
    </row>
    <row r="2183" spans="1:22" ht="13.5" x14ac:dyDescent="0.2">
      <c r="A2183" s="157">
        <v>88247</v>
      </c>
      <c r="B2183" s="153" t="s">
        <v>200</v>
      </c>
      <c r="C2183" s="154" t="str">
        <f>IF(ISNUMBER(SEARCH("Cot",A2183)),VLOOKUP(A2183,COTAÇÃO!$A:$G,2,FALSE),VLOOKUP(A2183,SINAPI!$A:$M,2,FALSE))</f>
        <v>AUXILIAR DE ELETRICISTA COM ENCARGOS COMPLEMENTARES</v>
      </c>
      <c r="D2183" s="155" t="str">
        <f>IF(ISNUMBER(SEARCH("Cot",A2183)),"INSUMO",VLOOKUP(A2183,SINAPI!$A:$M,3,FALSE))</f>
        <v>MÃO DE OBRA</v>
      </c>
      <c r="E2183" s="155" t="str">
        <f>IF(ISNUMBER(SEARCH("Cot",A2183)),VLOOKUP(A2183,COTAÇÃO!$A:$H,3,FALSE),VLOOKUP(A2183,SINAPI!$A:$M,4,FALSE))</f>
        <v>H</v>
      </c>
      <c r="F2183" s="156">
        <v>0.3</v>
      </c>
      <c r="G2183" s="129" t="str">
        <f>IF(ISNUMBER(SEARCH("Cot",$A2183)),"0,00",VLOOKUP($A2183,SINAPI!$A:$M,6,FALSE))</f>
        <v>12,46</v>
      </c>
      <c r="H2183" s="129" t="str">
        <f>IF(ISNUMBER(SEARCH("Cot",$A2183)),VLOOKUP(A2183,COTAÇÃO!$A:$H,4,0),VLOOKUP($A2183,SINAPI!$A:$M,7,FALSE))</f>
        <v>6,93</v>
      </c>
      <c r="I2183" s="129" t="str">
        <f>IF(ISNUMBER(SEARCH("Cot",$A2183)),"0,00",VLOOKUP($A2183,SINAPI!$A:$M,8,FALSE))</f>
        <v>0,00</v>
      </c>
      <c r="J2183" s="130">
        <f t="shared" si="1204"/>
        <v>19.39</v>
      </c>
      <c r="K2183" s="131">
        <f t="shared" si="1205"/>
        <v>5.8170000000000002</v>
      </c>
      <c r="L2183" s="132"/>
      <c r="M2183" s="133">
        <f t="shared" si="1206"/>
        <v>2.0789999999999997</v>
      </c>
      <c r="N2183" s="134">
        <f t="shared" si="1207"/>
        <v>3.738</v>
      </c>
    </row>
    <row r="2184" spans="1:22" ht="13.5" x14ac:dyDescent="0.2">
      <c r="A2184" s="157">
        <v>88264</v>
      </c>
      <c r="B2184" s="153" t="s">
        <v>200</v>
      </c>
      <c r="C2184" s="154" t="str">
        <f>IF(ISNUMBER(SEARCH("Cot",A2184)),VLOOKUP(A2184,COTAÇÃO!$A:$G,2,FALSE),VLOOKUP(A2184,SINAPI!$A:$M,2,FALSE))</f>
        <v>ELETRICISTA COM ENCARGOS COMPLEMENTARES</v>
      </c>
      <c r="D2184" s="155" t="str">
        <f>IF(ISNUMBER(SEARCH("Cot",A2184)),"INSUMO",VLOOKUP(A2184,SINAPI!$A:$M,3,FALSE))</f>
        <v>MÃO DE OBRA</v>
      </c>
      <c r="E2184" s="155" t="str">
        <f>IF(ISNUMBER(SEARCH("Cot",A2184)),VLOOKUP(A2184,COTAÇÃO!$A:$H,3,FALSE),VLOOKUP(A2184,SINAPI!$A:$M,4,FALSE))</f>
        <v>H</v>
      </c>
      <c r="F2184" s="156">
        <v>0.3</v>
      </c>
      <c r="G2184" s="129" t="str">
        <f>IF(ISNUMBER(SEARCH("Cot",$A2184)),"0,00",VLOOKUP($A2184,SINAPI!$A:$M,6,FALSE))</f>
        <v>17,75</v>
      </c>
      <c r="H2184" s="129" t="str">
        <f>IF(ISNUMBER(SEARCH("Cot",$A2184)),VLOOKUP(A2184,COTAÇÃO!$A:$H,4,0),VLOOKUP($A2184,SINAPI!$A:$M,7,FALSE))</f>
        <v>6,93</v>
      </c>
      <c r="I2184" s="129" t="str">
        <f>IF(ISNUMBER(SEARCH("Cot",$A2184)),"0,00",VLOOKUP($A2184,SINAPI!$A:$M,8,FALSE))</f>
        <v>0,00</v>
      </c>
      <c r="J2184" s="130">
        <f t="shared" si="1204"/>
        <v>24.68</v>
      </c>
      <c r="K2184" s="131">
        <f t="shared" si="1205"/>
        <v>7.4039999999999999</v>
      </c>
      <c r="L2184" s="132"/>
      <c r="M2184" s="133">
        <f t="shared" si="1206"/>
        <v>2.0789999999999997</v>
      </c>
      <c r="N2184" s="134">
        <f t="shared" si="1207"/>
        <v>5.3250000000000002</v>
      </c>
    </row>
    <row r="2185" spans="1:22" ht="13.5" thickBot="1" x14ac:dyDescent="0.25"/>
    <row r="2186" spans="1:22" ht="38.25" customHeight="1" x14ac:dyDescent="0.2">
      <c r="A2186" s="121" t="s">
        <v>17717</v>
      </c>
      <c r="B2186" s="148"/>
      <c r="C2186" s="122" t="s">
        <v>15224</v>
      </c>
      <c r="D2186" s="123"/>
      <c r="E2186" s="124" t="s">
        <v>243</v>
      </c>
      <c r="F2186" s="124">
        <v>1</v>
      </c>
      <c r="G2186" s="124"/>
      <c r="H2186" s="124"/>
      <c r="I2186" s="124"/>
      <c r="J2186" s="126"/>
      <c r="K2186" s="124">
        <f>SUM(K2187:K2189)</f>
        <v>24.870999999999999</v>
      </c>
      <c r="L2186" s="127"/>
      <c r="M2186" s="124">
        <f>SUM(M2187:M2189)</f>
        <v>15.808</v>
      </c>
      <c r="N2186" s="128">
        <f>SUM(N2187:N2189)</f>
        <v>9.0630000000000006</v>
      </c>
      <c r="T2186" s="423"/>
      <c r="U2186" s="458"/>
      <c r="V2186" s="423"/>
    </row>
    <row r="2187" spans="1:22" ht="24" customHeight="1" x14ac:dyDescent="0.2">
      <c r="A2187" s="157" t="s">
        <v>17001</v>
      </c>
      <c r="B2187" s="153" t="s">
        <v>15569</v>
      </c>
      <c r="C2187" s="154" t="str">
        <f>IF(ISNUMBER(SEARCH("Cot",A2187)),VLOOKUP(A2187,COTAÇÃO!$A:$G,2,FALSE),VLOOKUP(A2187,SINAPI!$A:$M,2,FALSE))</f>
        <v>DUTO ESPIRAL FLEXIVEL SINGELO PEAD D=50MM(2") REVESTIDO COM PVC COM FIO GUIA DE ACO GALVANIZADO, LANCADO DIRETO NO SOLO, INCL CONEXOES</v>
      </c>
      <c r="D2187" s="155" t="str">
        <f>IF(ISNUMBER(SEARCH("Cot",A2187)),"INSUMO",VLOOKUP(A2187,SINAPI!$A:$M,3,FALSE))</f>
        <v>INSUMO</v>
      </c>
      <c r="E2187" s="155" t="str">
        <f>IF(ISNUMBER(SEARCH("Cot",A2187)),VLOOKUP(A2187,COTAÇÃO!$A:$H,3,FALSE),VLOOKUP(A2187,SINAPI!$A:$M,4,FALSE))</f>
        <v>M</v>
      </c>
      <c r="F2187" s="156">
        <v>1</v>
      </c>
      <c r="G2187" s="129" t="str">
        <f>IF(ISNUMBER(SEARCH("Cot",$A2187)),"0,00",VLOOKUP($A2187,SINAPI!$A:$M,6,FALSE))</f>
        <v>0,00</v>
      </c>
      <c r="H2187" s="129">
        <f>IF(ISNUMBER(SEARCH("Cot",$A2187)),VLOOKUP(A2187,COTAÇÃO!$A:$H,4,0),VLOOKUP($A2187,SINAPI!$A:$M,7,FALSE))</f>
        <v>11.65</v>
      </c>
      <c r="I2187" s="129" t="str">
        <f>IF(ISNUMBER(SEARCH("Cot",$A2187)),"0,00",VLOOKUP($A2187,SINAPI!$A:$M,8,FALSE))</f>
        <v>0,00</v>
      </c>
      <c r="J2187" s="130">
        <f t="shared" ref="J2187:J2189" si="1208">G2187+H2187+I2187</f>
        <v>11.65</v>
      </c>
      <c r="K2187" s="131">
        <f t="shared" ref="K2187:K2189" si="1209">F2187*J2187</f>
        <v>11.65</v>
      </c>
      <c r="L2187" s="132"/>
      <c r="M2187" s="133">
        <f t="shared" ref="M2187:M2189" si="1210">((H2187+I2187)*F2187)</f>
        <v>11.65</v>
      </c>
      <c r="N2187" s="134">
        <f t="shared" ref="N2187:N2189" si="1211">F2187*G2187</f>
        <v>0</v>
      </c>
      <c r="T2187" s="423"/>
      <c r="U2187" s="458"/>
      <c r="V2187" s="423"/>
    </row>
    <row r="2188" spans="1:22" ht="13.5" x14ac:dyDescent="0.2">
      <c r="A2188" s="157">
        <v>88247</v>
      </c>
      <c r="B2188" s="153" t="s">
        <v>200</v>
      </c>
      <c r="C2188" s="154" t="str">
        <f>IF(ISNUMBER(SEARCH("Cot",A2188)),VLOOKUP(A2188,COTAÇÃO!$A:$G,2,FALSE),VLOOKUP(A2188,SINAPI!$A:$M,2,FALSE))</f>
        <v>AUXILIAR DE ELETRICISTA COM ENCARGOS COMPLEMENTARES</v>
      </c>
      <c r="D2188" s="155" t="str">
        <f>IF(ISNUMBER(SEARCH("Cot",A2188)),"INSUMO",VLOOKUP(A2188,SINAPI!$A:$M,3,FALSE))</f>
        <v>MÃO DE OBRA</v>
      </c>
      <c r="E2188" s="155" t="str">
        <f>IF(ISNUMBER(SEARCH("Cot",A2188)),VLOOKUP(A2188,COTAÇÃO!$A:$H,3,FALSE),VLOOKUP(A2188,SINAPI!$A:$M,4,FALSE))</f>
        <v>H</v>
      </c>
      <c r="F2188" s="156">
        <v>0.3</v>
      </c>
      <c r="G2188" s="129" t="str">
        <f>IF(ISNUMBER(SEARCH("Cot",$A2188)),"0,00",VLOOKUP($A2188,SINAPI!$A:$M,6,FALSE))</f>
        <v>12,46</v>
      </c>
      <c r="H2188" s="129" t="str">
        <f>IF(ISNUMBER(SEARCH("Cot",$A2188)),VLOOKUP(A2188,COTAÇÃO!$A:$H,4,0),VLOOKUP($A2188,SINAPI!$A:$M,7,FALSE))</f>
        <v>6,93</v>
      </c>
      <c r="I2188" s="129" t="str">
        <f>IF(ISNUMBER(SEARCH("Cot",$A2188)),"0,00",VLOOKUP($A2188,SINAPI!$A:$M,8,FALSE))</f>
        <v>0,00</v>
      </c>
      <c r="J2188" s="130">
        <f t="shared" si="1208"/>
        <v>19.39</v>
      </c>
      <c r="K2188" s="131">
        <f t="shared" si="1209"/>
        <v>5.8170000000000002</v>
      </c>
      <c r="L2188" s="132"/>
      <c r="M2188" s="133">
        <f t="shared" si="1210"/>
        <v>2.0789999999999997</v>
      </c>
      <c r="N2188" s="134">
        <f t="shared" si="1211"/>
        <v>3.738</v>
      </c>
    </row>
    <row r="2189" spans="1:22" ht="13.5" x14ac:dyDescent="0.2">
      <c r="A2189" s="157">
        <v>88264</v>
      </c>
      <c r="B2189" s="153" t="s">
        <v>200</v>
      </c>
      <c r="C2189" s="154" t="str">
        <f>IF(ISNUMBER(SEARCH("Cot",A2189)),VLOOKUP(A2189,COTAÇÃO!$A:$G,2,FALSE),VLOOKUP(A2189,SINAPI!$A:$M,2,FALSE))</f>
        <v>ELETRICISTA COM ENCARGOS COMPLEMENTARES</v>
      </c>
      <c r="D2189" s="155" t="str">
        <f>IF(ISNUMBER(SEARCH("Cot",A2189)),"INSUMO",VLOOKUP(A2189,SINAPI!$A:$M,3,FALSE))</f>
        <v>MÃO DE OBRA</v>
      </c>
      <c r="E2189" s="155" t="str">
        <f>IF(ISNUMBER(SEARCH("Cot",A2189)),VLOOKUP(A2189,COTAÇÃO!$A:$H,3,FALSE),VLOOKUP(A2189,SINAPI!$A:$M,4,FALSE))</f>
        <v>H</v>
      </c>
      <c r="F2189" s="156">
        <v>0.3</v>
      </c>
      <c r="G2189" s="129" t="str">
        <f>IF(ISNUMBER(SEARCH("Cot",$A2189)),"0,00",VLOOKUP($A2189,SINAPI!$A:$M,6,FALSE))</f>
        <v>17,75</v>
      </c>
      <c r="H2189" s="129" t="str">
        <f>IF(ISNUMBER(SEARCH("Cot",$A2189)),VLOOKUP(A2189,COTAÇÃO!$A:$H,4,0),VLOOKUP($A2189,SINAPI!$A:$M,7,FALSE))</f>
        <v>6,93</v>
      </c>
      <c r="I2189" s="129" t="str">
        <f>IF(ISNUMBER(SEARCH("Cot",$A2189)),"0,00",VLOOKUP($A2189,SINAPI!$A:$M,8,FALSE))</f>
        <v>0,00</v>
      </c>
      <c r="J2189" s="130">
        <f t="shared" si="1208"/>
        <v>24.68</v>
      </c>
      <c r="K2189" s="131">
        <f t="shared" si="1209"/>
        <v>7.4039999999999999</v>
      </c>
      <c r="L2189" s="132"/>
      <c r="M2189" s="133">
        <f t="shared" si="1210"/>
        <v>2.0789999999999997</v>
      </c>
      <c r="N2189" s="134">
        <f t="shared" si="1211"/>
        <v>5.3250000000000002</v>
      </c>
    </row>
    <row r="2190" spans="1:22" ht="13.5" thickBot="1" x14ac:dyDescent="0.25"/>
    <row r="2191" spans="1:22" ht="38.25" customHeight="1" x14ac:dyDescent="0.2">
      <c r="A2191" s="121" t="s">
        <v>17718</v>
      </c>
      <c r="B2191" s="148"/>
      <c r="C2191" s="122" t="s">
        <v>15225</v>
      </c>
      <c r="D2191" s="123"/>
      <c r="E2191" s="124" t="s">
        <v>243</v>
      </c>
      <c r="F2191" s="124">
        <v>1</v>
      </c>
      <c r="G2191" s="124"/>
      <c r="H2191" s="124"/>
      <c r="I2191" s="124"/>
      <c r="J2191" s="126"/>
      <c r="K2191" s="124">
        <f>SUM(K2192:K2194)</f>
        <v>27.281000000000002</v>
      </c>
      <c r="L2191" s="127"/>
      <c r="M2191" s="124">
        <f>SUM(M2192:M2194)</f>
        <v>18.218</v>
      </c>
      <c r="N2191" s="128">
        <f>SUM(N2192:N2194)</f>
        <v>9.0630000000000006</v>
      </c>
      <c r="T2191" s="423"/>
      <c r="U2191" s="458"/>
      <c r="V2191" s="423"/>
    </row>
    <row r="2192" spans="1:22" ht="24" customHeight="1" x14ac:dyDescent="0.2">
      <c r="A2192" s="157" t="s">
        <v>17002</v>
      </c>
      <c r="B2192" s="153" t="s">
        <v>15569</v>
      </c>
      <c r="C2192" s="154" t="str">
        <f>IF(ISNUMBER(SEARCH("Cot",A2192)),VLOOKUP(A2192,COTAÇÃO!$A:$G,2,FALSE),VLOOKUP(A2192,SINAPI!$A:$M,2,FALSE))</f>
        <v>DUTO ESPIRAL FLEXIVEL SINGELO PEAD D=75MM(3") REVESTIDO COM PVC COM FIO GUIA DE ACO GALVANIZADO, LANCADO DIRETO NO SOLO, INCL CONEXOES</v>
      </c>
      <c r="D2192" s="155" t="str">
        <f>IF(ISNUMBER(SEARCH("Cot",A2192)),"INSUMO",VLOOKUP(A2192,SINAPI!$A:$M,3,FALSE))</f>
        <v>INSUMO</v>
      </c>
      <c r="E2192" s="155" t="str">
        <f>IF(ISNUMBER(SEARCH("Cot",A2192)),VLOOKUP(A2192,COTAÇÃO!$A:$H,3,FALSE),VLOOKUP(A2192,SINAPI!$A:$M,4,FALSE))</f>
        <v>M</v>
      </c>
      <c r="F2192" s="156">
        <v>1</v>
      </c>
      <c r="G2192" s="129" t="str">
        <f>IF(ISNUMBER(SEARCH("Cot",$A2192)),"0,00",VLOOKUP($A2192,SINAPI!$A:$M,6,FALSE))</f>
        <v>0,00</v>
      </c>
      <c r="H2192" s="129">
        <f>IF(ISNUMBER(SEARCH("Cot",$A2192)),VLOOKUP(A2192,COTAÇÃO!$A:$H,4,0),VLOOKUP($A2192,SINAPI!$A:$M,7,FALSE))</f>
        <v>14.06</v>
      </c>
      <c r="I2192" s="129" t="str">
        <f>IF(ISNUMBER(SEARCH("Cot",$A2192)),"0,00",VLOOKUP($A2192,SINAPI!$A:$M,8,FALSE))</f>
        <v>0,00</v>
      </c>
      <c r="J2192" s="130">
        <f t="shared" ref="J2192:J2194" si="1212">G2192+H2192+I2192</f>
        <v>14.06</v>
      </c>
      <c r="K2192" s="131">
        <f t="shared" ref="K2192:K2194" si="1213">F2192*J2192</f>
        <v>14.06</v>
      </c>
      <c r="L2192" s="132"/>
      <c r="M2192" s="133">
        <f t="shared" ref="M2192:M2194" si="1214">((H2192+I2192)*F2192)</f>
        <v>14.06</v>
      </c>
      <c r="N2192" s="134">
        <f t="shared" ref="N2192:N2194" si="1215">F2192*G2192</f>
        <v>0</v>
      </c>
      <c r="T2192" s="423"/>
      <c r="U2192" s="458"/>
      <c r="V2192" s="423"/>
    </row>
    <row r="2193" spans="1:22" ht="13.5" x14ac:dyDescent="0.2">
      <c r="A2193" s="157">
        <v>88247</v>
      </c>
      <c r="B2193" s="153" t="s">
        <v>200</v>
      </c>
      <c r="C2193" s="154" t="str">
        <f>IF(ISNUMBER(SEARCH("Cot",A2193)),VLOOKUP(A2193,COTAÇÃO!$A:$G,2,FALSE),VLOOKUP(A2193,SINAPI!$A:$M,2,FALSE))</f>
        <v>AUXILIAR DE ELETRICISTA COM ENCARGOS COMPLEMENTARES</v>
      </c>
      <c r="D2193" s="155" t="str">
        <f>IF(ISNUMBER(SEARCH("Cot",A2193)),"INSUMO",VLOOKUP(A2193,SINAPI!$A:$M,3,FALSE))</f>
        <v>MÃO DE OBRA</v>
      </c>
      <c r="E2193" s="155" t="str">
        <f>IF(ISNUMBER(SEARCH("Cot",A2193)),VLOOKUP(A2193,COTAÇÃO!$A:$H,3,FALSE),VLOOKUP(A2193,SINAPI!$A:$M,4,FALSE))</f>
        <v>H</v>
      </c>
      <c r="F2193" s="156">
        <v>0.3</v>
      </c>
      <c r="G2193" s="129" t="str">
        <f>IF(ISNUMBER(SEARCH("Cot",$A2193)),"0,00",VLOOKUP($A2193,SINAPI!$A:$M,6,FALSE))</f>
        <v>12,46</v>
      </c>
      <c r="H2193" s="129" t="str">
        <f>IF(ISNUMBER(SEARCH("Cot",$A2193)),VLOOKUP(A2193,COTAÇÃO!$A:$H,4,0),VLOOKUP($A2193,SINAPI!$A:$M,7,FALSE))</f>
        <v>6,93</v>
      </c>
      <c r="I2193" s="129" t="str">
        <f>IF(ISNUMBER(SEARCH("Cot",$A2193)),"0,00",VLOOKUP($A2193,SINAPI!$A:$M,8,FALSE))</f>
        <v>0,00</v>
      </c>
      <c r="J2193" s="130">
        <f t="shared" si="1212"/>
        <v>19.39</v>
      </c>
      <c r="K2193" s="131">
        <f t="shared" si="1213"/>
        <v>5.8170000000000002</v>
      </c>
      <c r="L2193" s="132"/>
      <c r="M2193" s="133">
        <f t="shared" si="1214"/>
        <v>2.0789999999999997</v>
      </c>
      <c r="N2193" s="134">
        <f t="shared" si="1215"/>
        <v>3.738</v>
      </c>
    </row>
    <row r="2194" spans="1:22" ht="13.5" x14ac:dyDescent="0.2">
      <c r="A2194" s="157">
        <v>88264</v>
      </c>
      <c r="B2194" s="153" t="s">
        <v>200</v>
      </c>
      <c r="C2194" s="154" t="str">
        <f>IF(ISNUMBER(SEARCH("Cot",A2194)),VLOOKUP(A2194,COTAÇÃO!$A:$G,2,FALSE),VLOOKUP(A2194,SINAPI!$A:$M,2,FALSE))</f>
        <v>ELETRICISTA COM ENCARGOS COMPLEMENTARES</v>
      </c>
      <c r="D2194" s="155" t="str">
        <f>IF(ISNUMBER(SEARCH("Cot",A2194)),"INSUMO",VLOOKUP(A2194,SINAPI!$A:$M,3,FALSE))</f>
        <v>MÃO DE OBRA</v>
      </c>
      <c r="E2194" s="155" t="str">
        <f>IF(ISNUMBER(SEARCH("Cot",A2194)),VLOOKUP(A2194,COTAÇÃO!$A:$H,3,FALSE),VLOOKUP(A2194,SINAPI!$A:$M,4,FALSE))</f>
        <v>H</v>
      </c>
      <c r="F2194" s="156">
        <v>0.3</v>
      </c>
      <c r="G2194" s="129" t="str">
        <f>IF(ISNUMBER(SEARCH("Cot",$A2194)),"0,00",VLOOKUP($A2194,SINAPI!$A:$M,6,FALSE))</f>
        <v>17,75</v>
      </c>
      <c r="H2194" s="129" t="str">
        <f>IF(ISNUMBER(SEARCH("Cot",$A2194)),VLOOKUP(A2194,COTAÇÃO!$A:$H,4,0),VLOOKUP($A2194,SINAPI!$A:$M,7,FALSE))</f>
        <v>6,93</v>
      </c>
      <c r="I2194" s="129" t="str">
        <f>IF(ISNUMBER(SEARCH("Cot",$A2194)),"0,00",VLOOKUP($A2194,SINAPI!$A:$M,8,FALSE))</f>
        <v>0,00</v>
      </c>
      <c r="J2194" s="130">
        <f t="shared" si="1212"/>
        <v>24.68</v>
      </c>
      <c r="K2194" s="131">
        <f t="shared" si="1213"/>
        <v>7.4039999999999999</v>
      </c>
      <c r="L2194" s="132"/>
      <c r="M2194" s="133">
        <f t="shared" si="1214"/>
        <v>2.0789999999999997</v>
      </c>
      <c r="N2194" s="134">
        <f t="shared" si="1215"/>
        <v>5.3250000000000002</v>
      </c>
    </row>
    <row r="2195" spans="1:22" ht="13.5" thickBot="1" x14ac:dyDescent="0.25"/>
    <row r="2196" spans="1:22" ht="38.25" customHeight="1" x14ac:dyDescent="0.2">
      <c r="A2196" s="121" t="s">
        <v>17719</v>
      </c>
      <c r="B2196" s="148"/>
      <c r="C2196" s="122" t="s">
        <v>17738</v>
      </c>
      <c r="D2196" s="123"/>
      <c r="E2196" s="124" t="s">
        <v>243</v>
      </c>
      <c r="F2196" s="124">
        <v>1</v>
      </c>
      <c r="G2196" s="124"/>
      <c r="H2196" s="124"/>
      <c r="I2196" s="124"/>
      <c r="J2196" s="126"/>
      <c r="K2196" s="124">
        <f>SUM(K2197:K2208)</f>
        <v>104.101566666758</v>
      </c>
      <c r="L2196" s="127"/>
      <c r="M2196" s="124">
        <f>SUM(M2197:M2208)</f>
        <v>87.788166666758002</v>
      </c>
      <c r="N2196" s="128">
        <f>SUM(N2197:N2208)</f>
        <v>16.313400000000001</v>
      </c>
      <c r="T2196" s="423"/>
      <c r="U2196" s="458"/>
      <c r="V2196" s="423"/>
    </row>
    <row r="2197" spans="1:22" ht="13.5" x14ac:dyDescent="0.2">
      <c r="A2197" s="157">
        <v>88247</v>
      </c>
      <c r="B2197" s="153" t="s">
        <v>200</v>
      </c>
      <c r="C2197" s="154" t="str">
        <f>IF(ISNUMBER(SEARCH("Cot",A2197)),VLOOKUP(A2197,COTAÇÃO!$A:$G,2,FALSE),VLOOKUP(A2197,SINAPI!$A:$M,2,FALSE))</f>
        <v>AUXILIAR DE ELETRICISTA COM ENCARGOS COMPLEMENTARES</v>
      </c>
      <c r="D2197" s="155" t="str">
        <f>IF(ISNUMBER(SEARCH("Cot",A2197)),"INSUMO",VLOOKUP(A2197,SINAPI!$A:$M,3,FALSE))</f>
        <v>MÃO DE OBRA</v>
      </c>
      <c r="E2197" s="155" t="str">
        <f>IF(ISNUMBER(SEARCH("Cot",A2197)),VLOOKUP(A2197,COTAÇÃO!$A:$H,3,FALSE),VLOOKUP(A2197,SINAPI!$A:$M,4,FALSE))</f>
        <v>H</v>
      </c>
      <c r="F2197" s="156">
        <v>0.54</v>
      </c>
      <c r="G2197" s="129" t="str">
        <f>IF(ISNUMBER(SEARCH("Cot",$A2197)),"0,00",VLOOKUP($A2197,SINAPI!$A:$M,6,FALSE))</f>
        <v>12,46</v>
      </c>
      <c r="H2197" s="129" t="str">
        <f>IF(ISNUMBER(SEARCH("Cot",$A2197)),VLOOKUP(A2197,COTAÇÃO!$A:$H,4,0),VLOOKUP($A2197,SINAPI!$A:$M,7,FALSE))</f>
        <v>6,93</v>
      </c>
      <c r="I2197" s="129" t="str">
        <f>IF(ISNUMBER(SEARCH("Cot",$A2197)),"0,00",VLOOKUP($A2197,SINAPI!$A:$M,8,FALSE))</f>
        <v>0,00</v>
      </c>
      <c r="J2197" s="130">
        <f t="shared" ref="J2197:J2208" si="1216">G2197+H2197+I2197</f>
        <v>19.39</v>
      </c>
      <c r="K2197" s="131">
        <f t="shared" ref="K2197:K2208" si="1217">F2197*J2197</f>
        <v>10.470600000000001</v>
      </c>
      <c r="L2197" s="132"/>
      <c r="M2197" s="133">
        <f t="shared" ref="M2197:M2208" si="1218">((H2197+I2197)*F2197)</f>
        <v>3.7422</v>
      </c>
      <c r="N2197" s="134">
        <f t="shared" ref="N2197:N2208" si="1219">F2197*G2197</f>
        <v>6.7284000000000006</v>
      </c>
    </row>
    <row r="2198" spans="1:22" ht="13.5" x14ac:dyDescent="0.2">
      <c r="A2198" s="157">
        <v>88264</v>
      </c>
      <c r="B2198" s="153" t="s">
        <v>200</v>
      </c>
      <c r="C2198" s="154" t="str">
        <f>IF(ISNUMBER(SEARCH("Cot",A2198)),VLOOKUP(A2198,COTAÇÃO!$A:$G,2,FALSE),VLOOKUP(A2198,SINAPI!$A:$M,2,FALSE))</f>
        <v>ELETRICISTA COM ENCARGOS COMPLEMENTARES</v>
      </c>
      <c r="D2198" s="155" t="str">
        <f>IF(ISNUMBER(SEARCH("Cot",A2198)),"INSUMO",VLOOKUP(A2198,SINAPI!$A:$M,3,FALSE))</f>
        <v>MÃO DE OBRA</v>
      </c>
      <c r="E2198" s="155" t="str">
        <f>IF(ISNUMBER(SEARCH("Cot",A2198)),VLOOKUP(A2198,COTAÇÃO!$A:$H,3,FALSE),VLOOKUP(A2198,SINAPI!$A:$M,4,FALSE))</f>
        <v>H</v>
      </c>
      <c r="F2198" s="156">
        <v>0.54</v>
      </c>
      <c r="G2198" s="129" t="str">
        <f>IF(ISNUMBER(SEARCH("Cot",$A2198)),"0,00",VLOOKUP($A2198,SINAPI!$A:$M,6,FALSE))</f>
        <v>17,75</v>
      </c>
      <c r="H2198" s="129" t="str">
        <f>IF(ISNUMBER(SEARCH("Cot",$A2198)),VLOOKUP(A2198,COTAÇÃO!$A:$H,4,0),VLOOKUP($A2198,SINAPI!$A:$M,7,FALSE))</f>
        <v>6,93</v>
      </c>
      <c r="I2198" s="129" t="str">
        <f>IF(ISNUMBER(SEARCH("Cot",$A2198)),"0,00",VLOOKUP($A2198,SINAPI!$A:$M,8,FALSE))</f>
        <v>0,00</v>
      </c>
      <c r="J2198" s="130">
        <f t="shared" si="1216"/>
        <v>24.68</v>
      </c>
      <c r="K2198" s="131">
        <f t="shared" si="1217"/>
        <v>13.327200000000001</v>
      </c>
      <c r="L2198" s="132"/>
      <c r="M2198" s="133">
        <f t="shared" si="1218"/>
        <v>3.7422</v>
      </c>
      <c r="N2198" s="134">
        <f t="shared" si="1219"/>
        <v>9.5850000000000009</v>
      </c>
    </row>
    <row r="2199" spans="1:22" ht="13.5" x14ac:dyDescent="0.2">
      <c r="A2199" s="157" t="s">
        <v>17720</v>
      </c>
      <c r="B2199" s="153" t="s">
        <v>15553</v>
      </c>
      <c r="C2199" s="154" t="s">
        <v>17726</v>
      </c>
      <c r="D2199" s="155" t="s">
        <v>217</v>
      </c>
      <c r="E2199" s="155" t="s">
        <v>17732</v>
      </c>
      <c r="F2199" s="156">
        <v>8.0033333333000005</v>
      </c>
      <c r="G2199" s="129"/>
      <c r="H2199" s="129">
        <v>0.13</v>
      </c>
      <c r="I2199" s="129"/>
      <c r="J2199" s="130">
        <f t="shared" si="1216"/>
        <v>0.13</v>
      </c>
      <c r="K2199" s="131">
        <f t="shared" si="1217"/>
        <v>1.0404333333290001</v>
      </c>
      <c r="L2199" s="132"/>
      <c r="M2199" s="133">
        <f t="shared" si="1218"/>
        <v>1.0404333333290001</v>
      </c>
      <c r="N2199" s="134">
        <f t="shared" si="1219"/>
        <v>0</v>
      </c>
    </row>
    <row r="2200" spans="1:22" ht="24" x14ac:dyDescent="0.2">
      <c r="A2200" s="157" t="s">
        <v>17721</v>
      </c>
      <c r="B2200" s="153" t="s">
        <v>15553</v>
      </c>
      <c r="C2200" s="154" t="s">
        <v>17727</v>
      </c>
      <c r="D2200" s="155" t="s">
        <v>217</v>
      </c>
      <c r="E2200" s="155" t="s">
        <v>17732</v>
      </c>
      <c r="F2200" s="156">
        <v>2</v>
      </c>
      <c r="G2200" s="129"/>
      <c r="H2200" s="129">
        <v>0.94</v>
      </c>
      <c r="I2200" s="129"/>
      <c r="J2200" s="130">
        <f t="shared" si="1216"/>
        <v>0.94</v>
      </c>
      <c r="K2200" s="131">
        <f t="shared" si="1217"/>
        <v>1.88</v>
      </c>
      <c r="L2200" s="132"/>
      <c r="M2200" s="133">
        <f t="shared" si="1218"/>
        <v>1.88</v>
      </c>
      <c r="N2200" s="134">
        <f t="shared" si="1219"/>
        <v>0</v>
      </c>
    </row>
    <row r="2201" spans="1:22" ht="13.5" x14ac:dyDescent="0.2">
      <c r="A2201" s="157" t="s">
        <v>17722</v>
      </c>
      <c r="B2201" s="153" t="s">
        <v>15553</v>
      </c>
      <c r="C2201" s="154" t="s">
        <v>17728</v>
      </c>
      <c r="D2201" s="155" t="s">
        <v>217</v>
      </c>
      <c r="E2201" s="155" t="s">
        <v>17732</v>
      </c>
      <c r="F2201" s="156">
        <v>8.0033333333000005</v>
      </c>
      <c r="G2201" s="129"/>
      <c r="H2201" s="129">
        <v>0.25</v>
      </c>
      <c r="I2201" s="129"/>
      <c r="J2201" s="130">
        <f t="shared" si="1216"/>
        <v>0.25</v>
      </c>
      <c r="K2201" s="131">
        <f t="shared" si="1217"/>
        <v>2.0008333333250001</v>
      </c>
      <c r="L2201" s="132"/>
      <c r="M2201" s="133">
        <f t="shared" si="1218"/>
        <v>2.0008333333250001</v>
      </c>
      <c r="N2201" s="134">
        <f t="shared" si="1219"/>
        <v>0</v>
      </c>
    </row>
    <row r="2202" spans="1:22" ht="13.5" x14ac:dyDescent="0.2">
      <c r="A2202" s="157" t="s">
        <v>17723</v>
      </c>
      <c r="B2202" s="153" t="s">
        <v>15553</v>
      </c>
      <c r="C2202" s="154" t="s">
        <v>17729</v>
      </c>
      <c r="D2202" s="155" t="s">
        <v>217</v>
      </c>
      <c r="E2202" s="155" t="s">
        <v>17733</v>
      </c>
      <c r="F2202" s="156">
        <v>0.8</v>
      </c>
      <c r="G2202" s="129"/>
      <c r="H2202" s="129">
        <v>9.43</v>
      </c>
      <c r="I2202" s="129"/>
      <c r="J2202" s="130">
        <f t="shared" si="1216"/>
        <v>9.43</v>
      </c>
      <c r="K2202" s="131">
        <f t="shared" si="1217"/>
        <v>7.5440000000000005</v>
      </c>
      <c r="L2202" s="132"/>
      <c r="M2202" s="133">
        <f t="shared" si="1218"/>
        <v>7.5440000000000005</v>
      </c>
      <c r="N2202" s="134">
        <f t="shared" si="1219"/>
        <v>0</v>
      </c>
    </row>
    <row r="2203" spans="1:22" ht="13.5" x14ac:dyDescent="0.2">
      <c r="A2203" s="157" t="s">
        <v>17724</v>
      </c>
      <c r="B2203" s="153" t="s">
        <v>15553</v>
      </c>
      <c r="C2203" s="154" t="s">
        <v>17730</v>
      </c>
      <c r="D2203" s="155" t="s">
        <v>217</v>
      </c>
      <c r="E2203" s="155" t="s">
        <v>17732</v>
      </c>
      <c r="F2203" s="156">
        <v>2.67</v>
      </c>
      <c r="G2203" s="129"/>
      <c r="H2203" s="129">
        <v>0.54</v>
      </c>
      <c r="I2203" s="129"/>
      <c r="J2203" s="130">
        <f t="shared" si="1216"/>
        <v>0.54</v>
      </c>
      <c r="K2203" s="131">
        <f t="shared" si="1217"/>
        <v>1.4418</v>
      </c>
      <c r="L2203" s="132"/>
      <c r="M2203" s="133">
        <f t="shared" si="1218"/>
        <v>1.4418</v>
      </c>
      <c r="N2203" s="134">
        <f t="shared" si="1219"/>
        <v>0</v>
      </c>
    </row>
    <row r="2204" spans="1:22" ht="13.5" x14ac:dyDescent="0.2">
      <c r="A2204" s="157" t="s">
        <v>17725</v>
      </c>
      <c r="B2204" s="153" t="s">
        <v>15553</v>
      </c>
      <c r="C2204" s="154" t="s">
        <v>17731</v>
      </c>
      <c r="D2204" s="155" t="s">
        <v>217</v>
      </c>
      <c r="E2204" s="155" t="s">
        <v>17732</v>
      </c>
      <c r="F2204" s="156">
        <v>0.67</v>
      </c>
      <c r="G2204" s="129"/>
      <c r="H2204" s="129">
        <v>4.24</v>
      </c>
      <c r="I2204" s="129"/>
      <c r="J2204" s="130">
        <f t="shared" si="1216"/>
        <v>4.24</v>
      </c>
      <c r="K2204" s="131">
        <f t="shared" si="1217"/>
        <v>2.8408000000000002</v>
      </c>
      <c r="L2204" s="132"/>
      <c r="M2204" s="133">
        <f t="shared" si="1218"/>
        <v>2.8408000000000002</v>
      </c>
      <c r="N2204" s="134">
        <f t="shared" si="1219"/>
        <v>0</v>
      </c>
    </row>
    <row r="2205" spans="1:22" ht="13.5" x14ac:dyDescent="0.2">
      <c r="A2205" s="157" t="s">
        <v>17739</v>
      </c>
      <c r="B2205" s="153" t="s">
        <v>15553</v>
      </c>
      <c r="C2205" s="154" t="s">
        <v>17742</v>
      </c>
      <c r="D2205" s="155" t="s">
        <v>217</v>
      </c>
      <c r="E2205" s="155" t="s">
        <v>17732</v>
      </c>
      <c r="F2205" s="156">
        <v>0.67</v>
      </c>
      <c r="G2205" s="129"/>
      <c r="H2205" s="129">
        <v>6.47</v>
      </c>
      <c r="I2205" s="129"/>
      <c r="J2205" s="130">
        <f t="shared" si="1216"/>
        <v>6.47</v>
      </c>
      <c r="K2205" s="131">
        <f t="shared" si="1217"/>
        <v>4.3349000000000002</v>
      </c>
      <c r="L2205" s="132"/>
      <c r="M2205" s="133">
        <f t="shared" si="1218"/>
        <v>4.3349000000000002</v>
      </c>
      <c r="N2205" s="134">
        <f t="shared" si="1219"/>
        <v>0</v>
      </c>
    </row>
    <row r="2206" spans="1:22" ht="13.5" x14ac:dyDescent="0.2">
      <c r="A2206" s="157" t="s">
        <v>17734</v>
      </c>
      <c r="B2206" s="153" t="s">
        <v>15553</v>
      </c>
      <c r="C2206" s="154" t="s">
        <v>17735</v>
      </c>
      <c r="D2206" s="155" t="s">
        <v>217</v>
      </c>
      <c r="E2206" s="155" t="s">
        <v>17732</v>
      </c>
      <c r="F2206" s="156">
        <v>0.66666666669999997</v>
      </c>
      <c r="G2206" s="129"/>
      <c r="H2206" s="129">
        <v>3.12</v>
      </c>
      <c r="I2206" s="129"/>
      <c r="J2206" s="130">
        <f t="shared" si="1216"/>
        <v>3.12</v>
      </c>
      <c r="K2206" s="131">
        <f t="shared" si="1217"/>
        <v>2.080000000104</v>
      </c>
      <c r="L2206" s="132"/>
      <c r="M2206" s="133">
        <f t="shared" si="1218"/>
        <v>2.080000000104</v>
      </c>
      <c r="N2206" s="134">
        <f t="shared" si="1219"/>
        <v>0</v>
      </c>
    </row>
    <row r="2207" spans="1:22" ht="13.5" x14ac:dyDescent="0.2">
      <c r="A2207" s="157" t="s">
        <v>17740</v>
      </c>
      <c r="B2207" s="153" t="s">
        <v>15553</v>
      </c>
      <c r="C2207" s="154" t="s">
        <v>17743</v>
      </c>
      <c r="D2207" s="155" t="s">
        <v>217</v>
      </c>
      <c r="E2207" s="155" t="s">
        <v>17733</v>
      </c>
      <c r="F2207" s="156">
        <v>1.05</v>
      </c>
      <c r="G2207" s="129"/>
      <c r="H2207" s="129">
        <v>17.7</v>
      </c>
      <c r="I2207" s="129"/>
      <c r="J2207" s="130">
        <f t="shared" si="1216"/>
        <v>17.7</v>
      </c>
      <c r="K2207" s="131">
        <f t="shared" si="1217"/>
        <v>18.585000000000001</v>
      </c>
      <c r="L2207" s="132"/>
      <c r="M2207" s="133">
        <f t="shared" si="1218"/>
        <v>18.585000000000001</v>
      </c>
      <c r="N2207" s="134">
        <f t="shared" si="1219"/>
        <v>0</v>
      </c>
    </row>
    <row r="2208" spans="1:22" ht="13.5" x14ac:dyDescent="0.2">
      <c r="A2208" s="157" t="s">
        <v>17741</v>
      </c>
      <c r="B2208" s="153" t="s">
        <v>15553</v>
      </c>
      <c r="C2208" s="154" t="s">
        <v>17744</v>
      </c>
      <c r="D2208" s="155" t="s">
        <v>217</v>
      </c>
      <c r="E2208" s="155" t="s">
        <v>17733</v>
      </c>
      <c r="F2208" s="156">
        <v>1.2</v>
      </c>
      <c r="G2208" s="129"/>
      <c r="H2208" s="129">
        <v>32.130000000000003</v>
      </c>
      <c r="I2208" s="129"/>
      <c r="J2208" s="130">
        <f t="shared" si="1216"/>
        <v>32.130000000000003</v>
      </c>
      <c r="K2208" s="131">
        <f t="shared" si="1217"/>
        <v>38.556000000000004</v>
      </c>
      <c r="L2208" s="132"/>
      <c r="M2208" s="133">
        <f t="shared" si="1218"/>
        <v>38.556000000000004</v>
      </c>
      <c r="N2208" s="134">
        <f t="shared" si="1219"/>
        <v>0</v>
      </c>
    </row>
    <row r="2209" spans="1:22" ht="13.5" thickBot="1" x14ac:dyDescent="0.25"/>
    <row r="2210" spans="1:22" ht="38.25" customHeight="1" x14ac:dyDescent="0.2">
      <c r="A2210" s="121" t="s">
        <v>17736</v>
      </c>
      <c r="B2210" s="148"/>
      <c r="C2210" s="122" t="s">
        <v>17746</v>
      </c>
      <c r="D2210" s="123"/>
      <c r="E2210" s="124" t="s">
        <v>243</v>
      </c>
      <c r="F2210" s="124">
        <v>1</v>
      </c>
      <c r="G2210" s="124"/>
      <c r="H2210" s="124"/>
      <c r="I2210" s="124"/>
      <c r="J2210" s="126"/>
      <c r="K2210" s="124">
        <f>SUM(K2211:K2222)</f>
        <v>153.02216666623599</v>
      </c>
      <c r="L2210" s="127"/>
      <c r="M2210" s="124">
        <f>SUM(M2211:M2222)</f>
        <v>136.70876666623599</v>
      </c>
      <c r="N2210" s="128">
        <f>SUM(N2211:N2222)</f>
        <v>16.313400000000001</v>
      </c>
      <c r="T2210" s="423"/>
      <c r="U2210" s="458"/>
      <c r="V2210" s="423"/>
    </row>
    <row r="2211" spans="1:22" ht="13.5" x14ac:dyDescent="0.2">
      <c r="A2211" s="157">
        <v>88247</v>
      </c>
      <c r="B2211" s="153" t="s">
        <v>200</v>
      </c>
      <c r="C2211" s="154" t="str">
        <f>IF(ISNUMBER(SEARCH("Cot",A2211)),VLOOKUP(A2211,COTAÇÃO!$A:$G,2,FALSE),VLOOKUP(A2211,SINAPI!$A:$M,2,FALSE))</f>
        <v>AUXILIAR DE ELETRICISTA COM ENCARGOS COMPLEMENTARES</v>
      </c>
      <c r="D2211" s="155" t="str">
        <f>IF(ISNUMBER(SEARCH("Cot",A2211)),"INSUMO",VLOOKUP(A2211,SINAPI!$A:$M,3,FALSE))</f>
        <v>MÃO DE OBRA</v>
      </c>
      <c r="E2211" s="155" t="str">
        <f>IF(ISNUMBER(SEARCH("Cot",A2211)),VLOOKUP(A2211,COTAÇÃO!$A:$H,3,FALSE),VLOOKUP(A2211,SINAPI!$A:$M,4,FALSE))</f>
        <v>H</v>
      </c>
      <c r="F2211" s="156">
        <v>0.54</v>
      </c>
      <c r="G2211" s="129" t="str">
        <f>IF(ISNUMBER(SEARCH("Cot",$A2211)),"0,00",VLOOKUP($A2211,SINAPI!$A:$M,6,FALSE))</f>
        <v>12,46</v>
      </c>
      <c r="H2211" s="129" t="str">
        <f>IF(ISNUMBER(SEARCH("Cot",$A2211)),VLOOKUP(A2211,COTAÇÃO!$A:$H,4,0),VLOOKUP($A2211,SINAPI!$A:$M,7,FALSE))</f>
        <v>6,93</v>
      </c>
      <c r="I2211" s="129" t="str">
        <f>IF(ISNUMBER(SEARCH("Cot",$A2211)),"0,00",VLOOKUP($A2211,SINAPI!$A:$M,8,FALSE))</f>
        <v>0,00</v>
      </c>
      <c r="J2211" s="130">
        <f t="shared" ref="J2211:J2222" si="1220">G2211+H2211+I2211</f>
        <v>19.39</v>
      </c>
      <c r="K2211" s="131">
        <f t="shared" ref="K2211:K2222" si="1221">F2211*J2211</f>
        <v>10.470600000000001</v>
      </c>
      <c r="L2211" s="132"/>
      <c r="M2211" s="133">
        <f t="shared" ref="M2211:M2222" si="1222">((H2211+I2211)*F2211)</f>
        <v>3.7422</v>
      </c>
      <c r="N2211" s="134">
        <f t="shared" ref="N2211:N2222" si="1223">F2211*G2211</f>
        <v>6.7284000000000006</v>
      </c>
    </row>
    <row r="2212" spans="1:22" ht="13.5" x14ac:dyDescent="0.2">
      <c r="A2212" s="157">
        <v>88264</v>
      </c>
      <c r="B2212" s="153" t="s">
        <v>200</v>
      </c>
      <c r="C2212" s="154" t="str">
        <f>IF(ISNUMBER(SEARCH("Cot",A2212)),VLOOKUP(A2212,COTAÇÃO!$A:$G,2,FALSE),VLOOKUP(A2212,SINAPI!$A:$M,2,FALSE))</f>
        <v>ELETRICISTA COM ENCARGOS COMPLEMENTARES</v>
      </c>
      <c r="D2212" s="155" t="str">
        <f>IF(ISNUMBER(SEARCH("Cot",A2212)),"INSUMO",VLOOKUP(A2212,SINAPI!$A:$M,3,FALSE))</f>
        <v>MÃO DE OBRA</v>
      </c>
      <c r="E2212" s="155" t="str">
        <f>IF(ISNUMBER(SEARCH("Cot",A2212)),VLOOKUP(A2212,COTAÇÃO!$A:$H,3,FALSE),VLOOKUP(A2212,SINAPI!$A:$M,4,FALSE))</f>
        <v>H</v>
      </c>
      <c r="F2212" s="156">
        <v>0.54</v>
      </c>
      <c r="G2212" s="129" t="str">
        <f>IF(ISNUMBER(SEARCH("Cot",$A2212)),"0,00",VLOOKUP($A2212,SINAPI!$A:$M,6,FALSE))</f>
        <v>17,75</v>
      </c>
      <c r="H2212" s="129" t="str">
        <f>IF(ISNUMBER(SEARCH("Cot",$A2212)),VLOOKUP(A2212,COTAÇÃO!$A:$H,4,0),VLOOKUP($A2212,SINAPI!$A:$M,7,FALSE))</f>
        <v>6,93</v>
      </c>
      <c r="I2212" s="129" t="str">
        <f>IF(ISNUMBER(SEARCH("Cot",$A2212)),"0,00",VLOOKUP($A2212,SINAPI!$A:$M,8,FALSE))</f>
        <v>0,00</v>
      </c>
      <c r="J2212" s="130">
        <f t="shared" si="1220"/>
        <v>24.68</v>
      </c>
      <c r="K2212" s="131">
        <f t="shared" si="1221"/>
        <v>13.327200000000001</v>
      </c>
      <c r="L2212" s="132"/>
      <c r="M2212" s="133">
        <f t="shared" si="1222"/>
        <v>3.7422</v>
      </c>
      <c r="N2212" s="134">
        <f t="shared" si="1223"/>
        <v>9.5850000000000009</v>
      </c>
    </row>
    <row r="2213" spans="1:22" ht="13.5" x14ac:dyDescent="0.2">
      <c r="A2213" s="157" t="s">
        <v>17720</v>
      </c>
      <c r="B2213" s="153" t="s">
        <v>15553</v>
      </c>
      <c r="C2213" s="154" t="s">
        <v>17726</v>
      </c>
      <c r="D2213" s="155" t="s">
        <v>217</v>
      </c>
      <c r="E2213" s="155" t="s">
        <v>17732</v>
      </c>
      <c r="F2213" s="156" t="s">
        <v>537</v>
      </c>
      <c r="G2213" s="129"/>
      <c r="H2213" s="129" t="s">
        <v>846</v>
      </c>
      <c r="I2213" s="129"/>
      <c r="J2213" s="130">
        <f t="shared" si="1220"/>
        <v>0.13</v>
      </c>
      <c r="K2213" s="131">
        <f t="shared" si="1221"/>
        <v>0.69420000000000004</v>
      </c>
      <c r="L2213" s="132"/>
      <c r="M2213" s="133">
        <f t="shared" si="1222"/>
        <v>0.69420000000000004</v>
      </c>
      <c r="N2213" s="134">
        <f t="shared" si="1223"/>
        <v>0</v>
      </c>
    </row>
    <row r="2214" spans="1:22" ht="13.5" x14ac:dyDescent="0.2">
      <c r="A2214" s="157" t="s">
        <v>17722</v>
      </c>
      <c r="B2214" s="153" t="s">
        <v>15553</v>
      </c>
      <c r="C2214" s="154" t="s">
        <v>17728</v>
      </c>
      <c r="D2214" s="155" t="s">
        <v>217</v>
      </c>
      <c r="E2214" s="155" t="s">
        <v>17732</v>
      </c>
      <c r="F2214" s="156" t="s">
        <v>17759</v>
      </c>
      <c r="G2214" s="129"/>
      <c r="H2214" s="129" t="s">
        <v>1434</v>
      </c>
      <c r="I2214" s="129"/>
      <c r="J2214" s="130">
        <f t="shared" si="1220"/>
        <v>0.25</v>
      </c>
      <c r="K2214" s="131">
        <f t="shared" si="1221"/>
        <v>1.3341666666750001</v>
      </c>
      <c r="L2214" s="132"/>
      <c r="M2214" s="133">
        <f t="shared" si="1222"/>
        <v>1.3341666666750001</v>
      </c>
      <c r="N2214" s="134">
        <f t="shared" si="1223"/>
        <v>0</v>
      </c>
    </row>
    <row r="2215" spans="1:22" ht="13.5" x14ac:dyDescent="0.2">
      <c r="A2215" s="157" t="s">
        <v>17723</v>
      </c>
      <c r="B2215" s="153" t="s">
        <v>15553</v>
      </c>
      <c r="C2215" s="154" t="s">
        <v>17729</v>
      </c>
      <c r="D2215" s="155" t="s">
        <v>217</v>
      </c>
      <c r="E2215" s="155" t="s">
        <v>17732</v>
      </c>
      <c r="F2215" s="156" t="s">
        <v>17760</v>
      </c>
      <c r="G2215" s="129"/>
      <c r="H2215" s="129" t="s">
        <v>5560</v>
      </c>
      <c r="I2215" s="129"/>
      <c r="J2215" s="130">
        <f t="shared" si="1220"/>
        <v>9.43</v>
      </c>
      <c r="K2215" s="131">
        <f t="shared" si="1221"/>
        <v>15.088000000000001</v>
      </c>
      <c r="L2215" s="132"/>
      <c r="M2215" s="133">
        <f t="shared" si="1222"/>
        <v>15.088000000000001</v>
      </c>
      <c r="N2215" s="134">
        <f t="shared" si="1223"/>
        <v>0</v>
      </c>
    </row>
    <row r="2216" spans="1:22" ht="13.5" x14ac:dyDescent="0.2">
      <c r="A2216" s="157" t="s">
        <v>17724</v>
      </c>
      <c r="B2216" s="153" t="s">
        <v>15553</v>
      </c>
      <c r="C2216" s="154" t="s">
        <v>17730</v>
      </c>
      <c r="D2216" s="155" t="s">
        <v>217</v>
      </c>
      <c r="E2216" s="155" t="s">
        <v>17733</v>
      </c>
      <c r="F2216" s="156" t="s">
        <v>627</v>
      </c>
      <c r="G2216" s="129"/>
      <c r="H2216" s="129" t="s">
        <v>2213</v>
      </c>
      <c r="I2216" s="129"/>
      <c r="J2216" s="130">
        <f t="shared" si="1220"/>
        <v>0.54</v>
      </c>
      <c r="K2216" s="131">
        <f t="shared" si="1221"/>
        <v>1.4418</v>
      </c>
      <c r="L2216" s="132"/>
      <c r="M2216" s="133">
        <f t="shared" si="1222"/>
        <v>1.4418</v>
      </c>
      <c r="N2216" s="134">
        <f t="shared" si="1223"/>
        <v>0</v>
      </c>
    </row>
    <row r="2217" spans="1:22" ht="13.5" x14ac:dyDescent="0.2">
      <c r="A2217" s="157" t="s">
        <v>17747</v>
      </c>
      <c r="B2217" s="153" t="s">
        <v>15553</v>
      </c>
      <c r="C2217" s="154" t="s">
        <v>17753</v>
      </c>
      <c r="D2217" s="155" t="s">
        <v>217</v>
      </c>
      <c r="E2217" s="155" t="s">
        <v>17732</v>
      </c>
      <c r="F2217" s="156" t="s">
        <v>17761</v>
      </c>
      <c r="G2217" s="129"/>
      <c r="H2217" s="129" t="s">
        <v>1560</v>
      </c>
      <c r="I2217" s="129"/>
      <c r="J2217" s="130">
        <f t="shared" si="1220"/>
        <v>2.97</v>
      </c>
      <c r="K2217" s="131">
        <f t="shared" si="1221"/>
        <v>3.959999999901</v>
      </c>
      <c r="L2217" s="132"/>
      <c r="M2217" s="133">
        <f t="shared" si="1222"/>
        <v>3.959999999901</v>
      </c>
      <c r="N2217" s="134">
        <f t="shared" si="1223"/>
        <v>0</v>
      </c>
    </row>
    <row r="2218" spans="1:22" ht="13.5" x14ac:dyDescent="0.2">
      <c r="A2218" s="157" t="s">
        <v>17748</v>
      </c>
      <c r="B2218" s="153" t="s">
        <v>15553</v>
      </c>
      <c r="C2218" s="154" t="s">
        <v>17754</v>
      </c>
      <c r="D2218" s="155" t="s">
        <v>217</v>
      </c>
      <c r="E2218" s="155" t="s">
        <v>17732</v>
      </c>
      <c r="F2218" s="156" t="s">
        <v>1092</v>
      </c>
      <c r="G2218" s="129"/>
      <c r="H2218" s="129" t="s">
        <v>266</v>
      </c>
      <c r="I2218" s="129"/>
      <c r="J2218" s="130">
        <f t="shared" si="1220"/>
        <v>8.27</v>
      </c>
      <c r="K2218" s="131">
        <f t="shared" si="1221"/>
        <v>5.5408999999999997</v>
      </c>
      <c r="L2218" s="132"/>
      <c r="M2218" s="133">
        <f t="shared" si="1222"/>
        <v>5.5408999999999997</v>
      </c>
      <c r="N2218" s="134">
        <f t="shared" si="1223"/>
        <v>0</v>
      </c>
    </row>
    <row r="2219" spans="1:22" ht="13.5" x14ac:dyDescent="0.2">
      <c r="A2219" s="157" t="s">
        <v>17749</v>
      </c>
      <c r="B2219" s="153" t="s">
        <v>15553</v>
      </c>
      <c r="C2219" s="154" t="s">
        <v>17755</v>
      </c>
      <c r="D2219" s="155" t="s">
        <v>217</v>
      </c>
      <c r="E2219" s="155" t="s">
        <v>17732</v>
      </c>
      <c r="F2219" s="156" t="s">
        <v>1092</v>
      </c>
      <c r="G2219" s="129"/>
      <c r="H2219" s="129" t="s">
        <v>1704</v>
      </c>
      <c r="I2219" s="129"/>
      <c r="J2219" s="130">
        <f t="shared" si="1220"/>
        <v>5.59</v>
      </c>
      <c r="K2219" s="131">
        <f t="shared" si="1221"/>
        <v>3.7453000000000003</v>
      </c>
      <c r="L2219" s="132"/>
      <c r="M2219" s="133">
        <f t="shared" si="1222"/>
        <v>3.7453000000000003</v>
      </c>
      <c r="N2219" s="134">
        <f t="shared" si="1223"/>
        <v>0</v>
      </c>
    </row>
    <row r="2220" spans="1:22" ht="13.5" x14ac:dyDescent="0.2">
      <c r="A2220" s="157" t="s">
        <v>17750</v>
      </c>
      <c r="B2220" s="153" t="s">
        <v>15553</v>
      </c>
      <c r="C2220" s="154" t="s">
        <v>17756</v>
      </c>
      <c r="D2220" s="155" t="s">
        <v>217</v>
      </c>
      <c r="E2220" s="155" t="s">
        <v>17732</v>
      </c>
      <c r="F2220" s="156" t="s">
        <v>17762</v>
      </c>
      <c r="G2220" s="129"/>
      <c r="H2220" s="129" t="s">
        <v>17763</v>
      </c>
      <c r="I2220" s="129"/>
      <c r="J2220" s="130">
        <f t="shared" si="1220"/>
        <v>49.08</v>
      </c>
      <c r="K2220" s="131">
        <f t="shared" si="1221"/>
        <v>58.895999999999994</v>
      </c>
      <c r="L2220" s="132"/>
      <c r="M2220" s="133">
        <f t="shared" si="1222"/>
        <v>58.895999999999994</v>
      </c>
      <c r="N2220" s="134">
        <f t="shared" si="1223"/>
        <v>0</v>
      </c>
    </row>
    <row r="2221" spans="1:22" ht="13.5" x14ac:dyDescent="0.2">
      <c r="A2221" s="157" t="s">
        <v>17751</v>
      </c>
      <c r="B2221" s="153" t="s">
        <v>15553</v>
      </c>
      <c r="C2221" s="154" t="s">
        <v>17757</v>
      </c>
      <c r="D2221" s="155" t="s">
        <v>217</v>
      </c>
      <c r="E2221" s="155" t="s">
        <v>17733</v>
      </c>
      <c r="F2221" s="156" t="s">
        <v>17762</v>
      </c>
      <c r="G2221" s="129"/>
      <c r="H2221" s="129" t="s">
        <v>2398</v>
      </c>
      <c r="I2221" s="129"/>
      <c r="J2221" s="130">
        <f t="shared" si="1220"/>
        <v>20.77</v>
      </c>
      <c r="K2221" s="131">
        <f t="shared" si="1221"/>
        <v>24.923999999999999</v>
      </c>
      <c r="L2221" s="132"/>
      <c r="M2221" s="133">
        <f t="shared" si="1222"/>
        <v>24.923999999999999</v>
      </c>
      <c r="N2221" s="134">
        <f t="shared" si="1223"/>
        <v>0</v>
      </c>
    </row>
    <row r="2222" spans="1:22" ht="13.5" x14ac:dyDescent="0.2">
      <c r="A2222" s="157" t="s">
        <v>17752</v>
      </c>
      <c r="B2222" s="153" t="s">
        <v>15553</v>
      </c>
      <c r="C2222" s="154" t="s">
        <v>17758</v>
      </c>
      <c r="D2222" s="155" t="s">
        <v>217</v>
      </c>
      <c r="E2222" s="155" t="s">
        <v>17733</v>
      </c>
      <c r="F2222" s="156" t="s">
        <v>17761</v>
      </c>
      <c r="G2222" s="129"/>
      <c r="H2222" s="129" t="s">
        <v>5567</v>
      </c>
      <c r="I2222" s="129"/>
      <c r="J2222" s="130">
        <f t="shared" si="1220"/>
        <v>10.199999999999999</v>
      </c>
      <c r="K2222" s="131">
        <f t="shared" si="1221"/>
        <v>13.599999999659998</v>
      </c>
      <c r="L2222" s="132"/>
      <c r="M2222" s="133">
        <f t="shared" si="1222"/>
        <v>13.599999999659998</v>
      </c>
      <c r="N2222" s="134">
        <f t="shared" si="1223"/>
        <v>0</v>
      </c>
    </row>
    <row r="2223" spans="1:22" ht="13.5" thickBot="1" x14ac:dyDescent="0.25"/>
    <row r="2224" spans="1:22" ht="38.25" customHeight="1" x14ac:dyDescent="0.2">
      <c r="A2224" s="121" t="s">
        <v>17737</v>
      </c>
      <c r="B2224" s="148"/>
      <c r="C2224" s="122" t="s">
        <v>17766</v>
      </c>
      <c r="D2224" s="123"/>
      <c r="E2224" s="124" t="s">
        <v>243</v>
      </c>
      <c r="F2224" s="124">
        <v>1</v>
      </c>
      <c r="G2224" s="124"/>
      <c r="H2224" s="124"/>
      <c r="I2224" s="124"/>
      <c r="J2224" s="126"/>
      <c r="K2224" s="124">
        <f>SUM(K2225:K2236)</f>
        <v>119.20926666675803</v>
      </c>
      <c r="L2224" s="127"/>
      <c r="M2224" s="124">
        <f>SUM(M2225:M2236)</f>
        <v>102.895866666758</v>
      </c>
      <c r="N2224" s="128">
        <f>SUM(N2225:N2236)</f>
        <v>16.313400000000001</v>
      </c>
      <c r="T2224" s="423"/>
      <c r="U2224" s="458"/>
      <c r="V2224" s="423"/>
    </row>
    <row r="2225" spans="1:22" ht="13.5" x14ac:dyDescent="0.2">
      <c r="A2225" s="157">
        <v>88247</v>
      </c>
      <c r="B2225" s="153" t="s">
        <v>200</v>
      </c>
      <c r="C2225" s="154" t="str">
        <f>IF(ISNUMBER(SEARCH("Cot",A2225)),VLOOKUP(A2225,COTAÇÃO!$A:$G,2,FALSE),VLOOKUP(A2225,SINAPI!$A:$M,2,FALSE))</f>
        <v>AUXILIAR DE ELETRICISTA COM ENCARGOS COMPLEMENTARES</v>
      </c>
      <c r="D2225" s="155" t="str">
        <f>IF(ISNUMBER(SEARCH("Cot",A2225)),"INSUMO",VLOOKUP(A2225,SINAPI!$A:$M,3,FALSE))</f>
        <v>MÃO DE OBRA</v>
      </c>
      <c r="E2225" s="155" t="str">
        <f>IF(ISNUMBER(SEARCH("Cot",A2225)),VLOOKUP(A2225,COTAÇÃO!$A:$H,3,FALSE),VLOOKUP(A2225,SINAPI!$A:$M,4,FALSE))</f>
        <v>H</v>
      </c>
      <c r="F2225" s="156">
        <v>0.54</v>
      </c>
      <c r="G2225" s="129" t="str">
        <f>IF(ISNUMBER(SEARCH("Cot",$A2225)),"0,00",VLOOKUP($A2225,SINAPI!$A:$M,6,FALSE))</f>
        <v>12,46</v>
      </c>
      <c r="H2225" s="129" t="str">
        <f>IF(ISNUMBER(SEARCH("Cot",$A2225)),VLOOKUP(A2225,COTAÇÃO!$A:$H,4,0),VLOOKUP($A2225,SINAPI!$A:$M,7,FALSE))</f>
        <v>6,93</v>
      </c>
      <c r="I2225" s="129" t="str">
        <f>IF(ISNUMBER(SEARCH("Cot",$A2225)),"0,00",VLOOKUP($A2225,SINAPI!$A:$M,8,FALSE))</f>
        <v>0,00</v>
      </c>
      <c r="J2225" s="130">
        <f t="shared" ref="J2225:J2236" si="1224">G2225+H2225+I2225</f>
        <v>19.39</v>
      </c>
      <c r="K2225" s="131">
        <f t="shared" ref="K2225:K2236" si="1225">F2225*J2225</f>
        <v>10.470600000000001</v>
      </c>
      <c r="L2225" s="132"/>
      <c r="M2225" s="133">
        <f t="shared" ref="M2225:M2236" si="1226">((H2225+I2225)*F2225)</f>
        <v>3.7422</v>
      </c>
      <c r="N2225" s="134">
        <f t="shared" ref="N2225:N2236" si="1227">F2225*G2225</f>
        <v>6.7284000000000006</v>
      </c>
    </row>
    <row r="2226" spans="1:22" ht="13.5" x14ac:dyDescent="0.2">
      <c r="A2226" s="157">
        <v>88264</v>
      </c>
      <c r="B2226" s="153" t="s">
        <v>200</v>
      </c>
      <c r="C2226" s="154" t="str">
        <f>IF(ISNUMBER(SEARCH("Cot",A2226)),VLOOKUP(A2226,COTAÇÃO!$A:$G,2,FALSE),VLOOKUP(A2226,SINAPI!$A:$M,2,FALSE))</f>
        <v>ELETRICISTA COM ENCARGOS COMPLEMENTARES</v>
      </c>
      <c r="D2226" s="155" t="str">
        <f>IF(ISNUMBER(SEARCH("Cot",A2226)),"INSUMO",VLOOKUP(A2226,SINAPI!$A:$M,3,FALSE))</f>
        <v>MÃO DE OBRA</v>
      </c>
      <c r="E2226" s="155" t="str">
        <f>IF(ISNUMBER(SEARCH("Cot",A2226)),VLOOKUP(A2226,COTAÇÃO!$A:$H,3,FALSE),VLOOKUP(A2226,SINAPI!$A:$M,4,FALSE))</f>
        <v>H</v>
      </c>
      <c r="F2226" s="156">
        <v>0.54</v>
      </c>
      <c r="G2226" s="129" t="str">
        <f>IF(ISNUMBER(SEARCH("Cot",$A2226)),"0,00",VLOOKUP($A2226,SINAPI!$A:$M,6,FALSE))</f>
        <v>17,75</v>
      </c>
      <c r="H2226" s="129" t="str">
        <f>IF(ISNUMBER(SEARCH("Cot",$A2226)),VLOOKUP(A2226,COTAÇÃO!$A:$H,4,0),VLOOKUP($A2226,SINAPI!$A:$M,7,FALSE))</f>
        <v>6,93</v>
      </c>
      <c r="I2226" s="129" t="str">
        <f>IF(ISNUMBER(SEARCH("Cot",$A2226)),"0,00",VLOOKUP($A2226,SINAPI!$A:$M,8,FALSE))</f>
        <v>0,00</v>
      </c>
      <c r="J2226" s="130">
        <f t="shared" si="1224"/>
        <v>24.68</v>
      </c>
      <c r="K2226" s="131">
        <f t="shared" si="1225"/>
        <v>13.327200000000001</v>
      </c>
      <c r="L2226" s="132"/>
      <c r="M2226" s="133">
        <f t="shared" si="1226"/>
        <v>3.7422</v>
      </c>
      <c r="N2226" s="134">
        <f t="shared" si="1227"/>
        <v>9.5850000000000009</v>
      </c>
    </row>
    <row r="2227" spans="1:22" ht="13.5" x14ac:dyDescent="0.2">
      <c r="A2227" s="157" t="s">
        <v>17720</v>
      </c>
      <c r="B2227" s="153" t="s">
        <v>15553</v>
      </c>
      <c r="C2227" s="154" t="s">
        <v>17726</v>
      </c>
      <c r="D2227" s="155" t="s">
        <v>217</v>
      </c>
      <c r="E2227" s="155" t="s">
        <v>17732</v>
      </c>
      <c r="F2227" s="156" t="s">
        <v>17771</v>
      </c>
      <c r="G2227" s="129"/>
      <c r="H2227" s="129" t="s">
        <v>846</v>
      </c>
      <c r="I2227" s="129"/>
      <c r="J2227" s="130">
        <f t="shared" si="1224"/>
        <v>0.13</v>
      </c>
      <c r="K2227" s="131">
        <f t="shared" si="1225"/>
        <v>0.52043333332899999</v>
      </c>
      <c r="L2227" s="132"/>
      <c r="M2227" s="133">
        <f t="shared" si="1226"/>
        <v>0.52043333332899999</v>
      </c>
      <c r="N2227" s="134">
        <f t="shared" si="1227"/>
        <v>0</v>
      </c>
    </row>
    <row r="2228" spans="1:22" ht="13.5" x14ac:dyDescent="0.2">
      <c r="A2228" s="157" t="s">
        <v>17722</v>
      </c>
      <c r="B2228" s="153" t="s">
        <v>15553</v>
      </c>
      <c r="C2228" s="154" t="s">
        <v>17728</v>
      </c>
      <c r="D2228" s="155" t="s">
        <v>217</v>
      </c>
      <c r="E2228" s="155" t="s">
        <v>17732</v>
      </c>
      <c r="F2228" s="156" t="s">
        <v>17771</v>
      </c>
      <c r="G2228" s="129"/>
      <c r="H2228" s="129" t="s">
        <v>1434</v>
      </c>
      <c r="I2228" s="129"/>
      <c r="J2228" s="130">
        <f t="shared" si="1224"/>
        <v>0.25</v>
      </c>
      <c r="K2228" s="131">
        <f t="shared" si="1225"/>
        <v>1.0008333333249999</v>
      </c>
      <c r="L2228" s="132"/>
      <c r="M2228" s="133">
        <f t="shared" si="1226"/>
        <v>1.0008333333249999</v>
      </c>
      <c r="N2228" s="134">
        <f t="shared" si="1227"/>
        <v>0</v>
      </c>
    </row>
    <row r="2229" spans="1:22" ht="13.5" x14ac:dyDescent="0.2">
      <c r="A2229" s="157" t="s">
        <v>17723</v>
      </c>
      <c r="B2229" s="153" t="s">
        <v>15553</v>
      </c>
      <c r="C2229" s="154" t="s">
        <v>17729</v>
      </c>
      <c r="D2229" s="155" t="s">
        <v>217</v>
      </c>
      <c r="E2229" s="155" t="s">
        <v>17732</v>
      </c>
      <c r="F2229" s="156" t="s">
        <v>17772</v>
      </c>
      <c r="G2229" s="129"/>
      <c r="H2229" s="129" t="s">
        <v>5560</v>
      </c>
      <c r="I2229" s="129"/>
      <c r="J2229" s="130">
        <f t="shared" si="1224"/>
        <v>9.43</v>
      </c>
      <c r="K2229" s="131">
        <f t="shared" si="1225"/>
        <v>7.5440000000000005</v>
      </c>
      <c r="L2229" s="132"/>
      <c r="M2229" s="133">
        <f t="shared" si="1226"/>
        <v>7.5440000000000005</v>
      </c>
      <c r="N2229" s="134">
        <f t="shared" si="1227"/>
        <v>0</v>
      </c>
    </row>
    <row r="2230" spans="1:22" ht="13.5" x14ac:dyDescent="0.2">
      <c r="A2230" s="157" t="s">
        <v>17724</v>
      </c>
      <c r="B2230" s="153" t="s">
        <v>15553</v>
      </c>
      <c r="C2230" s="154" t="s">
        <v>17730</v>
      </c>
      <c r="D2230" s="155" t="s">
        <v>217</v>
      </c>
      <c r="E2230" s="155" t="s">
        <v>17733</v>
      </c>
      <c r="F2230" s="156" t="s">
        <v>627</v>
      </c>
      <c r="G2230" s="129"/>
      <c r="H2230" s="129" t="s">
        <v>2213</v>
      </c>
      <c r="I2230" s="129"/>
      <c r="J2230" s="130">
        <f t="shared" si="1224"/>
        <v>0.54</v>
      </c>
      <c r="K2230" s="131">
        <f t="shared" si="1225"/>
        <v>1.4418</v>
      </c>
      <c r="L2230" s="132"/>
      <c r="M2230" s="133">
        <f t="shared" si="1226"/>
        <v>1.4418</v>
      </c>
      <c r="N2230" s="134">
        <f t="shared" si="1227"/>
        <v>0</v>
      </c>
    </row>
    <row r="2231" spans="1:22" ht="13.5" x14ac:dyDescent="0.2">
      <c r="A2231" s="157" t="s">
        <v>17747</v>
      </c>
      <c r="B2231" s="153" t="s">
        <v>15553</v>
      </c>
      <c r="C2231" s="154" t="s">
        <v>17753</v>
      </c>
      <c r="D2231" s="155" t="s">
        <v>217</v>
      </c>
      <c r="E2231" s="155" t="s">
        <v>17732</v>
      </c>
      <c r="F2231" s="156" t="s">
        <v>1092</v>
      </c>
      <c r="G2231" s="129"/>
      <c r="H2231" s="129" t="s">
        <v>1560</v>
      </c>
      <c r="I2231" s="129"/>
      <c r="J2231" s="130">
        <f t="shared" si="1224"/>
        <v>2.97</v>
      </c>
      <c r="K2231" s="131">
        <f t="shared" si="1225"/>
        <v>1.9899000000000002</v>
      </c>
      <c r="L2231" s="132"/>
      <c r="M2231" s="133">
        <f t="shared" si="1226"/>
        <v>1.9899000000000002</v>
      </c>
      <c r="N2231" s="134">
        <f t="shared" si="1227"/>
        <v>0</v>
      </c>
    </row>
    <row r="2232" spans="1:22" ht="13.5" x14ac:dyDescent="0.2">
      <c r="A2232" s="157" t="s">
        <v>17767</v>
      </c>
      <c r="B2232" s="153" t="s">
        <v>15553</v>
      </c>
      <c r="C2232" s="154" t="s">
        <v>17769</v>
      </c>
      <c r="D2232" s="155" t="s">
        <v>217</v>
      </c>
      <c r="E2232" s="155" t="s">
        <v>17732</v>
      </c>
      <c r="F2232" s="156" t="s">
        <v>1092</v>
      </c>
      <c r="G2232" s="129"/>
      <c r="H2232" s="129" t="s">
        <v>4235</v>
      </c>
      <c r="I2232" s="129"/>
      <c r="J2232" s="130">
        <f t="shared" si="1224"/>
        <v>6.55</v>
      </c>
      <c r="K2232" s="131">
        <f t="shared" si="1225"/>
        <v>4.3885000000000005</v>
      </c>
      <c r="L2232" s="132"/>
      <c r="M2232" s="133">
        <f t="shared" si="1226"/>
        <v>4.3885000000000005</v>
      </c>
      <c r="N2232" s="134">
        <f t="shared" si="1227"/>
        <v>0</v>
      </c>
    </row>
    <row r="2233" spans="1:22" ht="13.5" x14ac:dyDescent="0.2">
      <c r="A2233" s="157" t="s">
        <v>17734</v>
      </c>
      <c r="B2233" s="153" t="s">
        <v>15553</v>
      </c>
      <c r="C2233" s="154" t="s">
        <v>17735</v>
      </c>
      <c r="D2233" s="155" t="s">
        <v>217</v>
      </c>
      <c r="E2233" s="155" t="s">
        <v>17732</v>
      </c>
      <c r="F2233" s="156" t="s">
        <v>17773</v>
      </c>
      <c r="G2233" s="129"/>
      <c r="H2233" s="129" t="s">
        <v>1610</v>
      </c>
      <c r="I2233" s="129"/>
      <c r="J2233" s="130">
        <f t="shared" si="1224"/>
        <v>3.12</v>
      </c>
      <c r="K2233" s="131">
        <f t="shared" si="1225"/>
        <v>2.080000000104</v>
      </c>
      <c r="L2233" s="132"/>
      <c r="M2233" s="133">
        <f t="shared" si="1226"/>
        <v>2.080000000104</v>
      </c>
      <c r="N2233" s="134">
        <f t="shared" si="1227"/>
        <v>0</v>
      </c>
    </row>
    <row r="2234" spans="1:22" ht="13.5" x14ac:dyDescent="0.2">
      <c r="A2234" s="157" t="s">
        <v>17768</v>
      </c>
      <c r="B2234" s="153" t="s">
        <v>15553</v>
      </c>
      <c r="C2234" s="154" t="s">
        <v>17770</v>
      </c>
      <c r="D2234" s="155" t="s">
        <v>217</v>
      </c>
      <c r="E2234" s="155" t="s">
        <v>17732</v>
      </c>
      <c r="F2234" s="156" t="s">
        <v>17762</v>
      </c>
      <c r="G2234" s="129"/>
      <c r="H2234" s="129" t="s">
        <v>7029</v>
      </c>
      <c r="I2234" s="129"/>
      <c r="J2234" s="130">
        <f t="shared" si="1224"/>
        <v>37.24</v>
      </c>
      <c r="K2234" s="131">
        <f t="shared" si="1225"/>
        <v>44.688000000000002</v>
      </c>
      <c r="L2234" s="132"/>
      <c r="M2234" s="133">
        <f t="shared" si="1226"/>
        <v>44.688000000000002</v>
      </c>
      <c r="N2234" s="134">
        <f t="shared" si="1227"/>
        <v>0</v>
      </c>
    </row>
    <row r="2235" spans="1:22" ht="13.5" x14ac:dyDescent="0.2">
      <c r="A2235" s="157" t="s">
        <v>17751</v>
      </c>
      <c r="B2235" s="153" t="s">
        <v>15553</v>
      </c>
      <c r="C2235" s="154" t="s">
        <v>17757</v>
      </c>
      <c r="D2235" s="155" t="s">
        <v>217</v>
      </c>
      <c r="E2235" s="155" t="s">
        <v>17733</v>
      </c>
      <c r="F2235" s="156" t="s">
        <v>17762</v>
      </c>
      <c r="G2235" s="129"/>
      <c r="H2235" s="129" t="s">
        <v>2398</v>
      </c>
      <c r="I2235" s="129"/>
      <c r="J2235" s="130">
        <f t="shared" si="1224"/>
        <v>20.77</v>
      </c>
      <c r="K2235" s="131">
        <f t="shared" si="1225"/>
        <v>24.923999999999999</v>
      </c>
      <c r="L2235" s="132"/>
      <c r="M2235" s="133">
        <f t="shared" si="1226"/>
        <v>24.923999999999999</v>
      </c>
      <c r="N2235" s="134">
        <f t="shared" si="1227"/>
        <v>0</v>
      </c>
    </row>
    <row r="2236" spans="1:22" ht="13.5" x14ac:dyDescent="0.2">
      <c r="A2236" s="157" t="s">
        <v>17752</v>
      </c>
      <c r="B2236" s="153" t="s">
        <v>15553</v>
      </c>
      <c r="C2236" s="154" t="s">
        <v>17758</v>
      </c>
      <c r="D2236" s="155" t="s">
        <v>217</v>
      </c>
      <c r="E2236" s="155" t="s">
        <v>17733</v>
      </c>
      <c r="F2236" s="156" t="s">
        <v>1092</v>
      </c>
      <c r="G2236" s="129"/>
      <c r="H2236" s="129" t="s">
        <v>5567</v>
      </c>
      <c r="I2236" s="129"/>
      <c r="J2236" s="130">
        <f t="shared" si="1224"/>
        <v>10.199999999999999</v>
      </c>
      <c r="K2236" s="131">
        <f t="shared" si="1225"/>
        <v>6.8339999999999996</v>
      </c>
      <c r="L2236" s="132"/>
      <c r="M2236" s="133">
        <f t="shared" si="1226"/>
        <v>6.8339999999999996</v>
      </c>
      <c r="N2236" s="134">
        <f t="shared" si="1227"/>
        <v>0</v>
      </c>
    </row>
    <row r="2237" spans="1:22" ht="13.5" thickBot="1" x14ac:dyDescent="0.25"/>
    <row r="2238" spans="1:22" ht="38.25" customHeight="1" x14ac:dyDescent="0.2">
      <c r="A2238" s="121" t="s">
        <v>17745</v>
      </c>
      <c r="B2238" s="148"/>
      <c r="C2238" s="122" t="s">
        <v>17775</v>
      </c>
      <c r="D2238" s="123"/>
      <c r="E2238" s="124" t="s">
        <v>243</v>
      </c>
      <c r="F2238" s="124">
        <v>1</v>
      </c>
      <c r="G2238" s="124"/>
      <c r="H2238" s="124"/>
      <c r="I2238" s="124"/>
      <c r="J2238" s="126"/>
      <c r="K2238" s="124">
        <f>SUM(K2239:K2250)</f>
        <v>151.46736666623599</v>
      </c>
      <c r="L2238" s="127"/>
      <c r="M2238" s="124">
        <f>SUM(M2239:M2250)</f>
        <v>131.52876666623598</v>
      </c>
      <c r="N2238" s="128">
        <f>SUM(N2239:N2250)</f>
        <v>19.938600000000001</v>
      </c>
      <c r="T2238" s="423"/>
      <c r="U2238" s="458"/>
      <c r="V2238" s="423"/>
    </row>
    <row r="2239" spans="1:22" ht="13.5" x14ac:dyDescent="0.2">
      <c r="A2239" s="157">
        <v>88247</v>
      </c>
      <c r="B2239" s="153" t="s">
        <v>200</v>
      </c>
      <c r="C2239" s="154" t="str">
        <f>IF(ISNUMBER(SEARCH("Cot",A2239)),VLOOKUP(A2239,COTAÇÃO!$A:$G,2,FALSE),VLOOKUP(A2239,SINAPI!$A:$M,2,FALSE))</f>
        <v>AUXILIAR DE ELETRICISTA COM ENCARGOS COMPLEMENTARES</v>
      </c>
      <c r="D2239" s="155" t="str">
        <f>IF(ISNUMBER(SEARCH("Cot",A2239)),"INSUMO",VLOOKUP(A2239,SINAPI!$A:$M,3,FALSE))</f>
        <v>MÃO DE OBRA</v>
      </c>
      <c r="E2239" s="155" t="str">
        <f>IF(ISNUMBER(SEARCH("Cot",A2239)),VLOOKUP(A2239,COTAÇÃO!$A:$H,3,FALSE),VLOOKUP(A2239,SINAPI!$A:$M,4,FALSE))</f>
        <v>H</v>
      </c>
      <c r="F2239" s="156">
        <v>0.66</v>
      </c>
      <c r="G2239" s="129" t="str">
        <f>IF(ISNUMBER(SEARCH("Cot",$A2239)),"0,00",VLOOKUP($A2239,SINAPI!$A:$M,6,FALSE))</f>
        <v>12,46</v>
      </c>
      <c r="H2239" s="129" t="str">
        <f>IF(ISNUMBER(SEARCH("Cot",$A2239)),VLOOKUP(A2239,COTAÇÃO!$A:$H,4,0),VLOOKUP($A2239,SINAPI!$A:$M,7,FALSE))</f>
        <v>6,93</v>
      </c>
      <c r="I2239" s="129" t="str">
        <f>IF(ISNUMBER(SEARCH("Cot",$A2239)),"0,00",VLOOKUP($A2239,SINAPI!$A:$M,8,FALSE))</f>
        <v>0,00</v>
      </c>
      <c r="J2239" s="130">
        <f t="shared" ref="J2239:J2250" si="1228">G2239+H2239+I2239</f>
        <v>19.39</v>
      </c>
      <c r="K2239" s="131">
        <f t="shared" ref="K2239:K2250" si="1229">F2239*J2239</f>
        <v>12.797400000000001</v>
      </c>
      <c r="L2239" s="132"/>
      <c r="M2239" s="133">
        <f t="shared" ref="M2239:M2250" si="1230">((H2239+I2239)*F2239)</f>
        <v>4.5738000000000003</v>
      </c>
      <c r="N2239" s="134">
        <f t="shared" ref="N2239:N2250" si="1231">F2239*G2239</f>
        <v>8.2236000000000011</v>
      </c>
    </row>
    <row r="2240" spans="1:22" ht="13.5" x14ac:dyDescent="0.2">
      <c r="A2240" s="157">
        <v>88264</v>
      </c>
      <c r="B2240" s="153" t="s">
        <v>200</v>
      </c>
      <c r="C2240" s="154" t="str">
        <f>IF(ISNUMBER(SEARCH("Cot",A2240)),VLOOKUP(A2240,COTAÇÃO!$A:$G,2,FALSE),VLOOKUP(A2240,SINAPI!$A:$M,2,FALSE))</f>
        <v>ELETRICISTA COM ENCARGOS COMPLEMENTARES</v>
      </c>
      <c r="D2240" s="155" t="str">
        <f>IF(ISNUMBER(SEARCH("Cot",A2240)),"INSUMO",VLOOKUP(A2240,SINAPI!$A:$M,3,FALSE))</f>
        <v>MÃO DE OBRA</v>
      </c>
      <c r="E2240" s="155" t="str">
        <f>IF(ISNUMBER(SEARCH("Cot",A2240)),VLOOKUP(A2240,COTAÇÃO!$A:$H,3,FALSE),VLOOKUP(A2240,SINAPI!$A:$M,4,FALSE))</f>
        <v>H</v>
      </c>
      <c r="F2240" s="156">
        <v>0.66</v>
      </c>
      <c r="G2240" s="129" t="str">
        <f>IF(ISNUMBER(SEARCH("Cot",$A2240)),"0,00",VLOOKUP($A2240,SINAPI!$A:$M,6,FALSE))</f>
        <v>17,75</v>
      </c>
      <c r="H2240" s="129" t="str">
        <f>IF(ISNUMBER(SEARCH("Cot",$A2240)),VLOOKUP(A2240,COTAÇÃO!$A:$H,4,0),VLOOKUP($A2240,SINAPI!$A:$M,7,FALSE))</f>
        <v>6,93</v>
      </c>
      <c r="I2240" s="129" t="str">
        <f>IF(ISNUMBER(SEARCH("Cot",$A2240)),"0,00",VLOOKUP($A2240,SINAPI!$A:$M,8,FALSE))</f>
        <v>0,00</v>
      </c>
      <c r="J2240" s="130">
        <f t="shared" si="1228"/>
        <v>24.68</v>
      </c>
      <c r="K2240" s="131">
        <f t="shared" si="1229"/>
        <v>16.288800000000002</v>
      </c>
      <c r="L2240" s="132"/>
      <c r="M2240" s="133">
        <f t="shared" si="1230"/>
        <v>4.5738000000000003</v>
      </c>
      <c r="N2240" s="134">
        <f t="shared" si="1231"/>
        <v>11.715</v>
      </c>
    </row>
    <row r="2241" spans="1:22" ht="13.5" x14ac:dyDescent="0.2">
      <c r="A2241" s="157" t="s">
        <v>17720</v>
      </c>
      <c r="B2241" s="153" t="s">
        <v>15553</v>
      </c>
      <c r="C2241" s="154" t="s">
        <v>17726</v>
      </c>
      <c r="D2241" s="155" t="s">
        <v>217</v>
      </c>
      <c r="E2241" s="155" t="s">
        <v>17732</v>
      </c>
      <c r="F2241" s="156" t="s">
        <v>537</v>
      </c>
      <c r="G2241" s="129"/>
      <c r="H2241" s="129" t="s">
        <v>846</v>
      </c>
      <c r="I2241" s="129"/>
      <c r="J2241" s="130">
        <f t="shared" si="1228"/>
        <v>0.13</v>
      </c>
      <c r="K2241" s="131">
        <f t="shared" si="1229"/>
        <v>0.69420000000000004</v>
      </c>
      <c r="L2241" s="132"/>
      <c r="M2241" s="133">
        <f t="shared" si="1230"/>
        <v>0.69420000000000004</v>
      </c>
      <c r="N2241" s="134">
        <f t="shared" si="1231"/>
        <v>0</v>
      </c>
    </row>
    <row r="2242" spans="1:22" ht="13.5" x14ac:dyDescent="0.2">
      <c r="A2242" s="157" t="s">
        <v>17722</v>
      </c>
      <c r="B2242" s="153" t="s">
        <v>15553</v>
      </c>
      <c r="C2242" s="154" t="s">
        <v>17728</v>
      </c>
      <c r="D2242" s="155" t="s">
        <v>217</v>
      </c>
      <c r="E2242" s="155" t="s">
        <v>17732</v>
      </c>
      <c r="F2242" s="156" t="s">
        <v>17759</v>
      </c>
      <c r="G2242" s="129"/>
      <c r="H2242" s="129" t="s">
        <v>1434</v>
      </c>
      <c r="I2242" s="129"/>
      <c r="J2242" s="130">
        <f t="shared" si="1228"/>
        <v>0.25</v>
      </c>
      <c r="K2242" s="131">
        <f t="shared" si="1229"/>
        <v>1.3341666666750001</v>
      </c>
      <c r="L2242" s="132"/>
      <c r="M2242" s="133">
        <f t="shared" si="1230"/>
        <v>1.3341666666750001</v>
      </c>
      <c r="N2242" s="134">
        <f t="shared" si="1231"/>
        <v>0</v>
      </c>
    </row>
    <row r="2243" spans="1:22" ht="13.5" x14ac:dyDescent="0.2">
      <c r="A2243" s="157" t="s">
        <v>17723</v>
      </c>
      <c r="B2243" s="153" t="s">
        <v>15553</v>
      </c>
      <c r="C2243" s="154" t="s">
        <v>17729</v>
      </c>
      <c r="D2243" s="155" t="s">
        <v>217</v>
      </c>
      <c r="E2243" s="155" t="s">
        <v>17732</v>
      </c>
      <c r="F2243" s="156" t="s">
        <v>17760</v>
      </c>
      <c r="G2243" s="129"/>
      <c r="H2243" s="129" t="s">
        <v>5560</v>
      </c>
      <c r="I2243" s="129"/>
      <c r="J2243" s="130">
        <f t="shared" si="1228"/>
        <v>9.43</v>
      </c>
      <c r="K2243" s="131">
        <f t="shared" si="1229"/>
        <v>15.088000000000001</v>
      </c>
      <c r="L2243" s="132"/>
      <c r="M2243" s="133">
        <f t="shared" si="1230"/>
        <v>15.088000000000001</v>
      </c>
      <c r="N2243" s="134">
        <f t="shared" si="1231"/>
        <v>0</v>
      </c>
    </row>
    <row r="2244" spans="1:22" ht="13.5" x14ac:dyDescent="0.2">
      <c r="A2244" s="157" t="s">
        <v>17724</v>
      </c>
      <c r="B2244" s="153" t="s">
        <v>15553</v>
      </c>
      <c r="C2244" s="154" t="s">
        <v>17730</v>
      </c>
      <c r="D2244" s="155" t="s">
        <v>217</v>
      </c>
      <c r="E2244" s="155" t="s">
        <v>17733</v>
      </c>
      <c r="F2244" s="156" t="s">
        <v>627</v>
      </c>
      <c r="G2244" s="129"/>
      <c r="H2244" s="129" t="s">
        <v>2213</v>
      </c>
      <c r="I2244" s="129"/>
      <c r="J2244" s="130">
        <f t="shared" si="1228"/>
        <v>0.54</v>
      </c>
      <c r="K2244" s="131">
        <f t="shared" si="1229"/>
        <v>1.4418</v>
      </c>
      <c r="L2244" s="132"/>
      <c r="M2244" s="133">
        <f t="shared" si="1230"/>
        <v>1.4418</v>
      </c>
      <c r="N2244" s="134">
        <f t="shared" si="1231"/>
        <v>0</v>
      </c>
    </row>
    <row r="2245" spans="1:22" ht="13.5" x14ac:dyDescent="0.2">
      <c r="A2245" s="157" t="s">
        <v>17747</v>
      </c>
      <c r="B2245" s="153" t="s">
        <v>15553</v>
      </c>
      <c r="C2245" s="154" t="s">
        <v>17753</v>
      </c>
      <c r="D2245" s="155" t="s">
        <v>217</v>
      </c>
      <c r="E2245" s="155" t="s">
        <v>17732</v>
      </c>
      <c r="F2245" s="156" t="s">
        <v>17761</v>
      </c>
      <c r="G2245" s="129"/>
      <c r="H2245" s="129" t="s">
        <v>1560</v>
      </c>
      <c r="I2245" s="129"/>
      <c r="J2245" s="130">
        <f t="shared" si="1228"/>
        <v>2.97</v>
      </c>
      <c r="K2245" s="131">
        <f t="shared" si="1229"/>
        <v>3.959999999901</v>
      </c>
      <c r="L2245" s="132"/>
      <c r="M2245" s="133">
        <f t="shared" si="1230"/>
        <v>3.959999999901</v>
      </c>
      <c r="N2245" s="134">
        <f t="shared" si="1231"/>
        <v>0</v>
      </c>
    </row>
    <row r="2246" spans="1:22" ht="13.5" x14ac:dyDescent="0.2">
      <c r="A2246" s="157" t="s">
        <v>17776</v>
      </c>
      <c r="B2246" s="153" t="s">
        <v>15553</v>
      </c>
      <c r="C2246" s="154" t="s">
        <v>17779</v>
      </c>
      <c r="D2246" s="155" t="s">
        <v>217</v>
      </c>
      <c r="E2246" s="155" t="s">
        <v>17732</v>
      </c>
      <c r="F2246" s="156" t="s">
        <v>1092</v>
      </c>
      <c r="G2246" s="129"/>
      <c r="H2246" s="129" t="s">
        <v>6919</v>
      </c>
      <c r="I2246" s="129"/>
      <c r="J2246" s="130">
        <f t="shared" si="1228"/>
        <v>7.65</v>
      </c>
      <c r="K2246" s="131">
        <f t="shared" si="1229"/>
        <v>5.1255000000000006</v>
      </c>
      <c r="L2246" s="132"/>
      <c r="M2246" s="133">
        <f t="shared" si="1230"/>
        <v>5.1255000000000006</v>
      </c>
      <c r="N2246" s="134">
        <f t="shared" si="1231"/>
        <v>0</v>
      </c>
    </row>
    <row r="2247" spans="1:22" ht="13.5" x14ac:dyDescent="0.2">
      <c r="A2247" s="157" t="s">
        <v>17777</v>
      </c>
      <c r="B2247" s="153" t="s">
        <v>15553</v>
      </c>
      <c r="C2247" s="154" t="s">
        <v>17780</v>
      </c>
      <c r="D2247" s="155" t="s">
        <v>217</v>
      </c>
      <c r="E2247" s="155" t="s">
        <v>17732</v>
      </c>
      <c r="F2247" s="156" t="s">
        <v>1092</v>
      </c>
      <c r="G2247" s="129"/>
      <c r="H2247" s="129" t="s">
        <v>5284</v>
      </c>
      <c r="I2247" s="129"/>
      <c r="J2247" s="130">
        <f t="shared" si="1228"/>
        <v>4.45</v>
      </c>
      <c r="K2247" s="131">
        <f t="shared" si="1229"/>
        <v>2.9815000000000005</v>
      </c>
      <c r="L2247" s="132"/>
      <c r="M2247" s="133">
        <f t="shared" si="1230"/>
        <v>2.9815000000000005</v>
      </c>
      <c r="N2247" s="134">
        <f t="shared" si="1231"/>
        <v>0</v>
      </c>
    </row>
    <row r="2248" spans="1:22" ht="13.5" x14ac:dyDescent="0.2">
      <c r="A2248" s="157" t="s">
        <v>17778</v>
      </c>
      <c r="B2248" s="153" t="s">
        <v>15553</v>
      </c>
      <c r="C2248" s="154" t="s">
        <v>17781</v>
      </c>
      <c r="D2248" s="155" t="s">
        <v>217</v>
      </c>
      <c r="E2248" s="155" t="s">
        <v>17732</v>
      </c>
      <c r="F2248" s="156" t="s">
        <v>17762</v>
      </c>
      <c r="G2248" s="129"/>
      <c r="H2248" s="129" t="s">
        <v>17782</v>
      </c>
      <c r="I2248" s="129"/>
      <c r="J2248" s="130">
        <f t="shared" si="1228"/>
        <v>44.36</v>
      </c>
      <c r="K2248" s="131">
        <f t="shared" si="1229"/>
        <v>53.231999999999999</v>
      </c>
      <c r="L2248" s="132"/>
      <c r="M2248" s="133">
        <f t="shared" si="1230"/>
        <v>53.231999999999999</v>
      </c>
      <c r="N2248" s="134">
        <f t="shared" si="1231"/>
        <v>0</v>
      </c>
    </row>
    <row r="2249" spans="1:22" ht="13.5" x14ac:dyDescent="0.2">
      <c r="A2249" s="157" t="s">
        <v>17751</v>
      </c>
      <c r="B2249" s="153" t="s">
        <v>15553</v>
      </c>
      <c r="C2249" s="154" t="s">
        <v>17757</v>
      </c>
      <c r="D2249" s="155" t="s">
        <v>217</v>
      </c>
      <c r="E2249" s="155" t="s">
        <v>17733</v>
      </c>
      <c r="F2249" s="156" t="s">
        <v>17762</v>
      </c>
      <c r="G2249" s="129"/>
      <c r="H2249" s="129" t="s">
        <v>2398</v>
      </c>
      <c r="I2249" s="129"/>
      <c r="J2249" s="130">
        <f t="shared" si="1228"/>
        <v>20.77</v>
      </c>
      <c r="K2249" s="131">
        <f t="shared" si="1229"/>
        <v>24.923999999999999</v>
      </c>
      <c r="L2249" s="132"/>
      <c r="M2249" s="133">
        <f t="shared" si="1230"/>
        <v>24.923999999999999</v>
      </c>
      <c r="N2249" s="134">
        <f t="shared" si="1231"/>
        <v>0</v>
      </c>
    </row>
    <row r="2250" spans="1:22" ht="13.5" x14ac:dyDescent="0.2">
      <c r="A2250" s="157" t="s">
        <v>17752</v>
      </c>
      <c r="B2250" s="153" t="s">
        <v>15553</v>
      </c>
      <c r="C2250" s="154" t="s">
        <v>17758</v>
      </c>
      <c r="D2250" s="155" t="s">
        <v>217</v>
      </c>
      <c r="E2250" s="155" t="s">
        <v>17733</v>
      </c>
      <c r="F2250" s="156" t="s">
        <v>17761</v>
      </c>
      <c r="G2250" s="129"/>
      <c r="H2250" s="129" t="s">
        <v>5567</v>
      </c>
      <c r="I2250" s="129"/>
      <c r="J2250" s="130">
        <f t="shared" si="1228"/>
        <v>10.199999999999999</v>
      </c>
      <c r="K2250" s="131">
        <f t="shared" si="1229"/>
        <v>13.599999999659998</v>
      </c>
      <c r="L2250" s="132"/>
      <c r="M2250" s="133">
        <f t="shared" si="1230"/>
        <v>13.599999999659998</v>
      </c>
      <c r="N2250" s="134">
        <f t="shared" si="1231"/>
        <v>0</v>
      </c>
    </row>
    <row r="2251" spans="1:22" ht="13.5" thickBot="1" x14ac:dyDescent="0.25"/>
    <row r="2252" spans="1:22" ht="38.25" customHeight="1" x14ac:dyDescent="0.2">
      <c r="A2252" s="121" t="s">
        <v>17764</v>
      </c>
      <c r="B2252" s="148"/>
      <c r="C2252" s="122" t="s">
        <v>17784</v>
      </c>
      <c r="D2252" s="123"/>
      <c r="E2252" s="124" t="s">
        <v>243</v>
      </c>
      <c r="F2252" s="124">
        <v>1</v>
      </c>
      <c r="G2252" s="124"/>
      <c r="H2252" s="124"/>
      <c r="I2252" s="124"/>
      <c r="J2252" s="126"/>
      <c r="K2252" s="124">
        <f>SUM(K2253:K2264)</f>
        <v>186.567966666236</v>
      </c>
      <c r="L2252" s="127"/>
      <c r="M2252" s="124">
        <f>SUM(M2253:M2264)</f>
        <v>164.81676666623599</v>
      </c>
      <c r="N2252" s="128">
        <f>SUM(N2253:N2264)</f>
        <v>21.751199999999997</v>
      </c>
      <c r="T2252" s="423"/>
      <c r="U2252" s="458"/>
      <c r="V2252" s="423"/>
    </row>
    <row r="2253" spans="1:22" ht="13.5" x14ac:dyDescent="0.2">
      <c r="A2253" s="157">
        <v>88247</v>
      </c>
      <c r="B2253" s="153" t="s">
        <v>200</v>
      </c>
      <c r="C2253" s="154" t="str">
        <f>IF(ISNUMBER(SEARCH("Cot",A2253)),VLOOKUP(A2253,COTAÇÃO!$A:$G,2,FALSE),VLOOKUP(A2253,SINAPI!$A:$M,2,FALSE))</f>
        <v>AUXILIAR DE ELETRICISTA COM ENCARGOS COMPLEMENTARES</v>
      </c>
      <c r="D2253" s="155" t="str">
        <f>IF(ISNUMBER(SEARCH("Cot",A2253)),"INSUMO",VLOOKUP(A2253,SINAPI!$A:$M,3,FALSE))</f>
        <v>MÃO DE OBRA</v>
      </c>
      <c r="E2253" s="155" t="str">
        <f>IF(ISNUMBER(SEARCH("Cot",A2253)),VLOOKUP(A2253,COTAÇÃO!$A:$H,3,FALSE),VLOOKUP(A2253,SINAPI!$A:$M,4,FALSE))</f>
        <v>H</v>
      </c>
      <c r="F2253" s="156">
        <v>0.72</v>
      </c>
      <c r="G2253" s="129" t="str">
        <f>IF(ISNUMBER(SEARCH("Cot",$A2253)),"0,00",VLOOKUP($A2253,SINAPI!$A:$M,6,FALSE))</f>
        <v>12,46</v>
      </c>
      <c r="H2253" s="129" t="str">
        <f>IF(ISNUMBER(SEARCH("Cot",$A2253)),VLOOKUP(A2253,COTAÇÃO!$A:$H,4,0),VLOOKUP($A2253,SINAPI!$A:$M,7,FALSE))</f>
        <v>6,93</v>
      </c>
      <c r="I2253" s="129" t="str">
        <f>IF(ISNUMBER(SEARCH("Cot",$A2253)),"0,00",VLOOKUP($A2253,SINAPI!$A:$M,8,FALSE))</f>
        <v>0,00</v>
      </c>
      <c r="J2253" s="130">
        <f t="shared" ref="J2253" si="1232">G2253+H2253+I2253</f>
        <v>19.39</v>
      </c>
      <c r="K2253" s="131">
        <f t="shared" ref="K2253" si="1233">F2253*J2253</f>
        <v>13.960800000000001</v>
      </c>
      <c r="L2253" s="132"/>
      <c r="M2253" s="133">
        <f t="shared" ref="M2253" si="1234">((H2253+I2253)*F2253)</f>
        <v>4.9895999999999994</v>
      </c>
      <c r="N2253" s="134">
        <f t="shared" ref="N2253" si="1235">F2253*G2253</f>
        <v>8.9711999999999996</v>
      </c>
    </row>
    <row r="2254" spans="1:22" ht="13.5" x14ac:dyDescent="0.2">
      <c r="A2254" s="157">
        <v>88264</v>
      </c>
      <c r="B2254" s="153" t="s">
        <v>200</v>
      </c>
      <c r="C2254" s="154" t="str">
        <f>IF(ISNUMBER(SEARCH("Cot",A2254)),VLOOKUP(A2254,COTAÇÃO!$A:$G,2,FALSE),VLOOKUP(A2254,SINAPI!$A:$M,2,FALSE))</f>
        <v>ELETRICISTA COM ENCARGOS COMPLEMENTARES</v>
      </c>
      <c r="D2254" s="155" t="str">
        <f>IF(ISNUMBER(SEARCH("Cot",A2254)),"INSUMO",VLOOKUP(A2254,SINAPI!$A:$M,3,FALSE))</f>
        <v>MÃO DE OBRA</v>
      </c>
      <c r="E2254" s="155" t="str">
        <f>IF(ISNUMBER(SEARCH("Cot",A2254)),VLOOKUP(A2254,COTAÇÃO!$A:$H,3,FALSE),VLOOKUP(A2254,SINAPI!$A:$M,4,FALSE))</f>
        <v>H</v>
      </c>
      <c r="F2254" s="156">
        <v>0.72</v>
      </c>
      <c r="G2254" s="129" t="str">
        <f>IF(ISNUMBER(SEARCH("Cot",$A2254)),"0,00",VLOOKUP($A2254,SINAPI!$A:$M,6,FALSE))</f>
        <v>17,75</v>
      </c>
      <c r="H2254" s="129" t="str">
        <f>IF(ISNUMBER(SEARCH("Cot",$A2254)),VLOOKUP(A2254,COTAÇÃO!$A:$H,4,0),VLOOKUP($A2254,SINAPI!$A:$M,7,FALSE))</f>
        <v>6,93</v>
      </c>
      <c r="I2254" s="129" t="str">
        <f>IF(ISNUMBER(SEARCH("Cot",$A2254)),"0,00",VLOOKUP($A2254,SINAPI!$A:$M,8,FALSE))</f>
        <v>0,00</v>
      </c>
      <c r="J2254" s="130">
        <f t="shared" ref="J2254:J2264" si="1236">G2254+H2254+I2254</f>
        <v>24.68</v>
      </c>
      <c r="K2254" s="131">
        <f t="shared" ref="K2254:K2264" si="1237">F2254*J2254</f>
        <v>17.769600000000001</v>
      </c>
      <c r="L2254" s="132"/>
      <c r="M2254" s="133">
        <f t="shared" ref="M2254:M2264" si="1238">((H2254+I2254)*F2254)</f>
        <v>4.9895999999999994</v>
      </c>
      <c r="N2254" s="134">
        <f t="shared" ref="N2254:N2264" si="1239">F2254*G2254</f>
        <v>12.78</v>
      </c>
    </row>
    <row r="2255" spans="1:22" ht="13.5" x14ac:dyDescent="0.2">
      <c r="A2255" s="157" t="s">
        <v>17720</v>
      </c>
      <c r="B2255" s="153" t="s">
        <v>15553</v>
      </c>
      <c r="C2255" s="154" t="s">
        <v>17726</v>
      </c>
      <c r="D2255" s="155" t="s">
        <v>217</v>
      </c>
      <c r="E2255" s="155" t="s">
        <v>17732</v>
      </c>
      <c r="F2255" s="156" t="s">
        <v>537</v>
      </c>
      <c r="G2255" s="129"/>
      <c r="H2255" s="129" t="s">
        <v>846</v>
      </c>
      <c r="I2255" s="129"/>
      <c r="J2255" s="130">
        <f t="shared" si="1236"/>
        <v>0.13</v>
      </c>
      <c r="K2255" s="131">
        <f t="shared" si="1237"/>
        <v>0.69420000000000004</v>
      </c>
      <c r="L2255" s="132"/>
      <c r="M2255" s="133">
        <f t="shared" si="1238"/>
        <v>0.69420000000000004</v>
      </c>
      <c r="N2255" s="134">
        <f t="shared" si="1239"/>
        <v>0</v>
      </c>
    </row>
    <row r="2256" spans="1:22" ht="13.5" x14ac:dyDescent="0.2">
      <c r="A2256" s="157" t="s">
        <v>17722</v>
      </c>
      <c r="B2256" s="153" t="s">
        <v>15553</v>
      </c>
      <c r="C2256" s="154" t="s">
        <v>17728</v>
      </c>
      <c r="D2256" s="155" t="s">
        <v>217</v>
      </c>
      <c r="E2256" s="155" t="s">
        <v>17732</v>
      </c>
      <c r="F2256" s="156" t="s">
        <v>17759</v>
      </c>
      <c r="G2256" s="129"/>
      <c r="H2256" s="129" t="s">
        <v>1434</v>
      </c>
      <c r="I2256" s="129"/>
      <c r="J2256" s="130">
        <f t="shared" si="1236"/>
        <v>0.25</v>
      </c>
      <c r="K2256" s="131">
        <f t="shared" si="1237"/>
        <v>1.3341666666750001</v>
      </c>
      <c r="L2256" s="132"/>
      <c r="M2256" s="133">
        <f t="shared" si="1238"/>
        <v>1.3341666666750001</v>
      </c>
      <c r="N2256" s="134">
        <f t="shared" si="1239"/>
        <v>0</v>
      </c>
    </row>
    <row r="2257" spans="1:22" ht="13.5" x14ac:dyDescent="0.2">
      <c r="A2257" s="157" t="s">
        <v>17723</v>
      </c>
      <c r="B2257" s="153" t="s">
        <v>15553</v>
      </c>
      <c r="C2257" s="154" t="s">
        <v>17729</v>
      </c>
      <c r="D2257" s="155" t="s">
        <v>217</v>
      </c>
      <c r="E2257" s="155" t="s">
        <v>17732</v>
      </c>
      <c r="F2257" s="156" t="s">
        <v>17760</v>
      </c>
      <c r="G2257" s="129"/>
      <c r="H2257" s="129" t="s">
        <v>5560</v>
      </c>
      <c r="I2257" s="129"/>
      <c r="J2257" s="130">
        <f t="shared" si="1236"/>
        <v>9.43</v>
      </c>
      <c r="K2257" s="131">
        <f t="shared" si="1237"/>
        <v>15.088000000000001</v>
      </c>
      <c r="L2257" s="132"/>
      <c r="M2257" s="133">
        <f t="shared" si="1238"/>
        <v>15.088000000000001</v>
      </c>
      <c r="N2257" s="134">
        <f t="shared" si="1239"/>
        <v>0</v>
      </c>
    </row>
    <row r="2258" spans="1:22" ht="13.5" x14ac:dyDescent="0.2">
      <c r="A2258" s="157" t="s">
        <v>17724</v>
      </c>
      <c r="B2258" s="153" t="s">
        <v>15553</v>
      </c>
      <c r="C2258" s="154" t="s">
        <v>17730</v>
      </c>
      <c r="D2258" s="155" t="s">
        <v>217</v>
      </c>
      <c r="E2258" s="155" t="s">
        <v>17733</v>
      </c>
      <c r="F2258" s="156" t="s">
        <v>627</v>
      </c>
      <c r="G2258" s="129"/>
      <c r="H2258" s="129" t="s">
        <v>2213</v>
      </c>
      <c r="I2258" s="129"/>
      <c r="J2258" s="130">
        <f t="shared" si="1236"/>
        <v>0.54</v>
      </c>
      <c r="K2258" s="131">
        <f t="shared" si="1237"/>
        <v>1.4418</v>
      </c>
      <c r="L2258" s="132"/>
      <c r="M2258" s="133">
        <f t="shared" si="1238"/>
        <v>1.4418</v>
      </c>
      <c r="N2258" s="134">
        <f t="shared" si="1239"/>
        <v>0</v>
      </c>
    </row>
    <row r="2259" spans="1:22" ht="13.5" x14ac:dyDescent="0.2">
      <c r="A2259" s="157" t="s">
        <v>17747</v>
      </c>
      <c r="B2259" s="153" t="s">
        <v>15553</v>
      </c>
      <c r="C2259" s="154" t="s">
        <v>17753</v>
      </c>
      <c r="D2259" s="155" t="s">
        <v>217</v>
      </c>
      <c r="E2259" s="155" t="s">
        <v>17732</v>
      </c>
      <c r="F2259" s="156" t="s">
        <v>17761</v>
      </c>
      <c r="G2259" s="129"/>
      <c r="H2259" s="129" t="s">
        <v>1560</v>
      </c>
      <c r="I2259" s="129"/>
      <c r="J2259" s="130">
        <f t="shared" si="1236"/>
        <v>2.97</v>
      </c>
      <c r="K2259" s="131">
        <f t="shared" si="1237"/>
        <v>3.959999999901</v>
      </c>
      <c r="L2259" s="132"/>
      <c r="M2259" s="133">
        <f t="shared" si="1238"/>
        <v>3.959999999901</v>
      </c>
      <c r="N2259" s="134">
        <f t="shared" si="1239"/>
        <v>0</v>
      </c>
    </row>
    <row r="2260" spans="1:22" ht="13.5" x14ac:dyDescent="0.2">
      <c r="A2260" s="157" t="s">
        <v>17785</v>
      </c>
      <c r="B2260" s="153" t="s">
        <v>15553</v>
      </c>
      <c r="C2260" s="154" t="s">
        <v>17788</v>
      </c>
      <c r="D2260" s="155" t="s">
        <v>217</v>
      </c>
      <c r="E2260" s="155" t="s">
        <v>17732</v>
      </c>
      <c r="F2260" s="156" t="s">
        <v>1092</v>
      </c>
      <c r="G2260" s="129"/>
      <c r="H2260" s="129" t="s">
        <v>7069</v>
      </c>
      <c r="I2260" s="129"/>
      <c r="J2260" s="130">
        <f t="shared" si="1236"/>
        <v>11.43</v>
      </c>
      <c r="K2260" s="131">
        <f t="shared" si="1237"/>
        <v>7.6581000000000001</v>
      </c>
      <c r="L2260" s="132"/>
      <c r="M2260" s="133">
        <f t="shared" si="1238"/>
        <v>7.6581000000000001</v>
      </c>
      <c r="N2260" s="134">
        <f t="shared" si="1239"/>
        <v>0</v>
      </c>
    </row>
    <row r="2261" spans="1:22" ht="13.5" x14ac:dyDescent="0.2">
      <c r="A2261" s="157" t="s">
        <v>17749</v>
      </c>
      <c r="B2261" s="153" t="s">
        <v>15553</v>
      </c>
      <c r="C2261" s="154" t="s">
        <v>17755</v>
      </c>
      <c r="D2261" s="155" t="s">
        <v>217</v>
      </c>
      <c r="E2261" s="155" t="s">
        <v>17732</v>
      </c>
      <c r="F2261" s="156" t="s">
        <v>1092</v>
      </c>
      <c r="G2261" s="129"/>
      <c r="H2261" s="129" t="s">
        <v>1704</v>
      </c>
      <c r="I2261" s="129"/>
      <c r="J2261" s="130">
        <f t="shared" si="1236"/>
        <v>5.59</v>
      </c>
      <c r="K2261" s="131">
        <f t="shared" si="1237"/>
        <v>3.7453000000000003</v>
      </c>
      <c r="L2261" s="132"/>
      <c r="M2261" s="133">
        <f t="shared" si="1238"/>
        <v>3.7453000000000003</v>
      </c>
      <c r="N2261" s="134">
        <f t="shared" si="1239"/>
        <v>0</v>
      </c>
    </row>
    <row r="2262" spans="1:22" ht="13.5" x14ac:dyDescent="0.2">
      <c r="A2262" s="157" t="s">
        <v>17786</v>
      </c>
      <c r="B2262" s="153" t="s">
        <v>15553</v>
      </c>
      <c r="C2262" s="154" t="s">
        <v>17789</v>
      </c>
      <c r="D2262" s="155" t="s">
        <v>217</v>
      </c>
      <c r="E2262" s="155" t="s">
        <v>17732</v>
      </c>
      <c r="F2262" s="156" t="s">
        <v>17762</v>
      </c>
      <c r="G2262" s="129"/>
      <c r="H2262" s="129" t="s">
        <v>15881</v>
      </c>
      <c r="I2262" s="129"/>
      <c r="J2262" s="130">
        <f t="shared" si="1236"/>
        <v>59.33</v>
      </c>
      <c r="K2262" s="131">
        <f t="shared" si="1237"/>
        <v>71.195999999999998</v>
      </c>
      <c r="L2262" s="132"/>
      <c r="M2262" s="133">
        <f t="shared" si="1238"/>
        <v>71.195999999999998</v>
      </c>
      <c r="N2262" s="134">
        <f t="shared" si="1239"/>
        <v>0</v>
      </c>
    </row>
    <row r="2263" spans="1:22" ht="13.5" x14ac:dyDescent="0.2">
      <c r="A2263" s="157" t="s">
        <v>17787</v>
      </c>
      <c r="B2263" s="153" t="s">
        <v>15553</v>
      </c>
      <c r="C2263" s="154" t="s">
        <v>17790</v>
      </c>
      <c r="D2263" s="155" t="s">
        <v>217</v>
      </c>
      <c r="E2263" s="155" t="s">
        <v>17733</v>
      </c>
      <c r="F2263" s="156" t="s">
        <v>17762</v>
      </c>
      <c r="G2263" s="129"/>
      <c r="H2263" s="129" t="s">
        <v>17791</v>
      </c>
      <c r="I2263" s="129"/>
      <c r="J2263" s="130">
        <f t="shared" si="1236"/>
        <v>30.1</v>
      </c>
      <c r="K2263" s="131">
        <f t="shared" si="1237"/>
        <v>36.119999999999997</v>
      </c>
      <c r="L2263" s="132"/>
      <c r="M2263" s="133">
        <f t="shared" si="1238"/>
        <v>36.119999999999997</v>
      </c>
      <c r="N2263" s="134">
        <f t="shared" si="1239"/>
        <v>0</v>
      </c>
    </row>
    <row r="2264" spans="1:22" ht="13.5" x14ac:dyDescent="0.2">
      <c r="A2264" s="157" t="s">
        <v>17752</v>
      </c>
      <c r="B2264" s="153" t="s">
        <v>15553</v>
      </c>
      <c r="C2264" s="154" t="s">
        <v>17758</v>
      </c>
      <c r="D2264" s="155" t="s">
        <v>217</v>
      </c>
      <c r="E2264" s="155" t="s">
        <v>17733</v>
      </c>
      <c r="F2264" s="156" t="s">
        <v>17761</v>
      </c>
      <c r="G2264" s="129"/>
      <c r="H2264" s="129" t="s">
        <v>5567</v>
      </c>
      <c r="I2264" s="129"/>
      <c r="J2264" s="130">
        <f t="shared" si="1236"/>
        <v>10.199999999999999</v>
      </c>
      <c r="K2264" s="131">
        <f t="shared" si="1237"/>
        <v>13.599999999659998</v>
      </c>
      <c r="L2264" s="132"/>
      <c r="M2264" s="133">
        <f t="shared" si="1238"/>
        <v>13.599999999659998</v>
      </c>
      <c r="N2264" s="134">
        <f t="shared" si="1239"/>
        <v>0</v>
      </c>
    </row>
    <row r="2265" spans="1:22" ht="13.5" thickBot="1" x14ac:dyDescent="0.25"/>
    <row r="2266" spans="1:22" ht="38.25" customHeight="1" x14ac:dyDescent="0.2">
      <c r="A2266" s="121" t="s">
        <v>17765</v>
      </c>
      <c r="B2266" s="148"/>
      <c r="C2266" s="122" t="s">
        <v>17792</v>
      </c>
      <c r="D2266" s="123"/>
      <c r="E2266" s="124" t="s">
        <v>243</v>
      </c>
      <c r="F2266" s="124">
        <v>1</v>
      </c>
      <c r="G2266" s="124"/>
      <c r="H2266" s="124"/>
      <c r="I2266" s="124"/>
      <c r="J2266" s="126"/>
      <c r="K2266" s="124">
        <f>SUM(K2267:K2278)</f>
        <v>174.84376666623598</v>
      </c>
      <c r="L2266" s="127"/>
      <c r="M2266" s="124">
        <f>SUM(M2267:M2278)</f>
        <v>154.90516666623597</v>
      </c>
      <c r="N2266" s="128">
        <f>SUM(N2267:N2278)</f>
        <v>19.938600000000001</v>
      </c>
      <c r="T2266" s="423"/>
      <c r="U2266" s="458"/>
      <c r="V2266" s="423"/>
    </row>
    <row r="2267" spans="1:22" ht="13.5" x14ac:dyDescent="0.2">
      <c r="A2267" s="157">
        <v>88247</v>
      </c>
      <c r="B2267" s="153" t="s">
        <v>200</v>
      </c>
      <c r="C2267" s="154" t="str">
        <f>IF(ISNUMBER(SEARCH("Cot",A2267)),VLOOKUP(A2267,COTAÇÃO!$A:$G,2,FALSE),VLOOKUP(A2267,SINAPI!$A:$M,2,FALSE))</f>
        <v>AUXILIAR DE ELETRICISTA COM ENCARGOS COMPLEMENTARES</v>
      </c>
      <c r="D2267" s="155" t="str">
        <f>IF(ISNUMBER(SEARCH("Cot",A2267)),"INSUMO",VLOOKUP(A2267,SINAPI!$A:$M,3,FALSE))</f>
        <v>MÃO DE OBRA</v>
      </c>
      <c r="E2267" s="155" t="str">
        <f>IF(ISNUMBER(SEARCH("Cot",A2267)),VLOOKUP(A2267,COTAÇÃO!$A:$H,3,FALSE),VLOOKUP(A2267,SINAPI!$A:$M,4,FALSE))</f>
        <v>H</v>
      </c>
      <c r="F2267" s="156">
        <v>0.66</v>
      </c>
      <c r="G2267" s="129" t="str">
        <f>IF(ISNUMBER(SEARCH("Cot",$A2267)),"0,00",VLOOKUP($A2267,SINAPI!$A:$M,6,FALSE))</f>
        <v>12,46</v>
      </c>
      <c r="H2267" s="129" t="str">
        <f>IF(ISNUMBER(SEARCH("Cot",$A2267)),VLOOKUP(A2267,COTAÇÃO!$A:$H,4,0),VLOOKUP($A2267,SINAPI!$A:$M,7,FALSE))</f>
        <v>6,93</v>
      </c>
      <c r="I2267" s="129" t="str">
        <f>IF(ISNUMBER(SEARCH("Cot",$A2267)),"0,00",VLOOKUP($A2267,SINAPI!$A:$M,8,FALSE))</f>
        <v>0,00</v>
      </c>
      <c r="J2267" s="130">
        <f t="shared" ref="J2267" si="1240">G2267+H2267+I2267</f>
        <v>19.39</v>
      </c>
      <c r="K2267" s="131">
        <f t="shared" ref="K2267" si="1241">F2267*J2267</f>
        <v>12.797400000000001</v>
      </c>
      <c r="L2267" s="132"/>
      <c r="M2267" s="133">
        <f t="shared" ref="M2267" si="1242">((H2267+I2267)*F2267)</f>
        <v>4.5738000000000003</v>
      </c>
      <c r="N2267" s="134">
        <f t="shared" ref="N2267" si="1243">F2267*G2267</f>
        <v>8.2236000000000011</v>
      </c>
    </row>
    <row r="2268" spans="1:22" ht="13.5" x14ac:dyDescent="0.2">
      <c r="A2268" s="157">
        <v>88264</v>
      </c>
      <c r="B2268" s="153" t="s">
        <v>200</v>
      </c>
      <c r="C2268" s="154" t="str">
        <f>IF(ISNUMBER(SEARCH("Cot",A2268)),VLOOKUP(A2268,COTAÇÃO!$A:$G,2,FALSE),VLOOKUP(A2268,SINAPI!$A:$M,2,FALSE))</f>
        <v>ELETRICISTA COM ENCARGOS COMPLEMENTARES</v>
      </c>
      <c r="D2268" s="155" t="str">
        <f>IF(ISNUMBER(SEARCH("Cot",A2268)),"INSUMO",VLOOKUP(A2268,SINAPI!$A:$M,3,FALSE))</f>
        <v>MÃO DE OBRA</v>
      </c>
      <c r="E2268" s="155" t="str">
        <f>IF(ISNUMBER(SEARCH("Cot",A2268)),VLOOKUP(A2268,COTAÇÃO!$A:$H,3,FALSE),VLOOKUP(A2268,SINAPI!$A:$M,4,FALSE))</f>
        <v>H</v>
      </c>
      <c r="F2268" s="156">
        <v>0.66</v>
      </c>
      <c r="G2268" s="129" t="str">
        <f>IF(ISNUMBER(SEARCH("Cot",$A2268)),"0,00",VLOOKUP($A2268,SINAPI!$A:$M,6,FALSE))</f>
        <v>17,75</v>
      </c>
      <c r="H2268" s="129" t="str">
        <f>IF(ISNUMBER(SEARCH("Cot",$A2268)),VLOOKUP(A2268,COTAÇÃO!$A:$H,4,0),VLOOKUP($A2268,SINAPI!$A:$M,7,FALSE))</f>
        <v>6,93</v>
      </c>
      <c r="I2268" s="129" t="str">
        <f>IF(ISNUMBER(SEARCH("Cot",$A2268)),"0,00",VLOOKUP($A2268,SINAPI!$A:$M,8,FALSE))</f>
        <v>0,00</v>
      </c>
      <c r="J2268" s="130">
        <f t="shared" ref="J2268:J2278" si="1244">G2268+H2268+I2268</f>
        <v>24.68</v>
      </c>
      <c r="K2268" s="131">
        <f t="shared" ref="K2268:K2278" si="1245">F2268*J2268</f>
        <v>16.288800000000002</v>
      </c>
      <c r="L2268" s="132"/>
      <c r="M2268" s="133">
        <f t="shared" ref="M2268:M2278" si="1246">((H2268+I2268)*F2268)</f>
        <v>4.5738000000000003</v>
      </c>
      <c r="N2268" s="134">
        <f t="shared" ref="N2268:N2278" si="1247">F2268*G2268</f>
        <v>11.715</v>
      </c>
    </row>
    <row r="2269" spans="1:22" ht="13.5" x14ac:dyDescent="0.2">
      <c r="A2269" s="157" t="s">
        <v>17720</v>
      </c>
      <c r="B2269" s="153" t="s">
        <v>15553</v>
      </c>
      <c r="C2269" s="154" t="s">
        <v>17726</v>
      </c>
      <c r="D2269" s="155" t="s">
        <v>217</v>
      </c>
      <c r="E2269" s="155" t="s">
        <v>17732</v>
      </c>
      <c r="F2269" s="156" t="s">
        <v>537</v>
      </c>
      <c r="G2269" s="129"/>
      <c r="H2269" s="129" t="s">
        <v>846</v>
      </c>
      <c r="I2269" s="129"/>
      <c r="J2269" s="130">
        <f t="shared" si="1244"/>
        <v>0.13</v>
      </c>
      <c r="K2269" s="131">
        <f t="shared" si="1245"/>
        <v>0.69420000000000004</v>
      </c>
      <c r="L2269" s="132"/>
      <c r="M2269" s="133">
        <f t="shared" si="1246"/>
        <v>0.69420000000000004</v>
      </c>
      <c r="N2269" s="134">
        <f t="shared" si="1247"/>
        <v>0</v>
      </c>
    </row>
    <row r="2270" spans="1:22" ht="13.5" x14ac:dyDescent="0.2">
      <c r="A2270" s="157" t="s">
        <v>17722</v>
      </c>
      <c r="B2270" s="153" t="s">
        <v>15553</v>
      </c>
      <c r="C2270" s="154" t="s">
        <v>17728</v>
      </c>
      <c r="D2270" s="155" t="s">
        <v>217</v>
      </c>
      <c r="E2270" s="155" t="s">
        <v>17732</v>
      </c>
      <c r="F2270" s="156" t="s">
        <v>17759</v>
      </c>
      <c r="G2270" s="129"/>
      <c r="H2270" s="129" t="s">
        <v>1434</v>
      </c>
      <c r="I2270" s="129"/>
      <c r="J2270" s="130">
        <f t="shared" si="1244"/>
        <v>0.25</v>
      </c>
      <c r="K2270" s="131">
        <f t="shared" si="1245"/>
        <v>1.3341666666750001</v>
      </c>
      <c r="L2270" s="132"/>
      <c r="M2270" s="133">
        <f t="shared" si="1246"/>
        <v>1.3341666666750001</v>
      </c>
      <c r="N2270" s="134">
        <f t="shared" si="1247"/>
        <v>0</v>
      </c>
    </row>
    <row r="2271" spans="1:22" ht="13.5" x14ac:dyDescent="0.2">
      <c r="A2271" s="157" t="s">
        <v>17723</v>
      </c>
      <c r="B2271" s="153" t="s">
        <v>15553</v>
      </c>
      <c r="C2271" s="154" t="s">
        <v>17729</v>
      </c>
      <c r="D2271" s="155" t="s">
        <v>217</v>
      </c>
      <c r="E2271" s="155" t="s">
        <v>17732</v>
      </c>
      <c r="F2271" s="156" t="s">
        <v>17760</v>
      </c>
      <c r="G2271" s="129"/>
      <c r="H2271" s="129" t="s">
        <v>5560</v>
      </c>
      <c r="I2271" s="129"/>
      <c r="J2271" s="130">
        <f t="shared" si="1244"/>
        <v>9.43</v>
      </c>
      <c r="K2271" s="131">
        <f t="shared" si="1245"/>
        <v>15.088000000000001</v>
      </c>
      <c r="L2271" s="132"/>
      <c r="M2271" s="133">
        <f t="shared" si="1246"/>
        <v>15.088000000000001</v>
      </c>
      <c r="N2271" s="134">
        <f t="shared" si="1247"/>
        <v>0</v>
      </c>
    </row>
    <row r="2272" spans="1:22" ht="13.5" x14ac:dyDescent="0.2">
      <c r="A2272" s="157" t="s">
        <v>17724</v>
      </c>
      <c r="B2272" s="153" t="s">
        <v>15553</v>
      </c>
      <c r="C2272" s="154" t="s">
        <v>17730</v>
      </c>
      <c r="D2272" s="155" t="s">
        <v>217</v>
      </c>
      <c r="E2272" s="155" t="s">
        <v>17733</v>
      </c>
      <c r="F2272" s="156" t="s">
        <v>627</v>
      </c>
      <c r="G2272" s="129"/>
      <c r="H2272" s="129" t="s">
        <v>2213</v>
      </c>
      <c r="I2272" s="129"/>
      <c r="J2272" s="130">
        <f t="shared" si="1244"/>
        <v>0.54</v>
      </c>
      <c r="K2272" s="131">
        <f t="shared" si="1245"/>
        <v>1.4418</v>
      </c>
      <c r="L2272" s="132"/>
      <c r="M2272" s="133">
        <f t="shared" si="1246"/>
        <v>1.4418</v>
      </c>
      <c r="N2272" s="134">
        <f t="shared" si="1247"/>
        <v>0</v>
      </c>
    </row>
    <row r="2273" spans="1:22" ht="13.5" x14ac:dyDescent="0.2">
      <c r="A2273" s="157" t="s">
        <v>17747</v>
      </c>
      <c r="B2273" s="153" t="s">
        <v>15553</v>
      </c>
      <c r="C2273" s="154" t="s">
        <v>17753</v>
      </c>
      <c r="D2273" s="155" t="s">
        <v>217</v>
      </c>
      <c r="E2273" s="155" t="s">
        <v>17732</v>
      </c>
      <c r="F2273" s="156" t="s">
        <v>17761</v>
      </c>
      <c r="G2273" s="129"/>
      <c r="H2273" s="129" t="s">
        <v>1560</v>
      </c>
      <c r="I2273" s="129"/>
      <c r="J2273" s="130">
        <f t="shared" si="1244"/>
        <v>2.97</v>
      </c>
      <c r="K2273" s="131">
        <f t="shared" si="1245"/>
        <v>3.959999999901</v>
      </c>
      <c r="L2273" s="132"/>
      <c r="M2273" s="133">
        <f t="shared" si="1246"/>
        <v>3.959999999901</v>
      </c>
      <c r="N2273" s="134">
        <f t="shared" si="1247"/>
        <v>0</v>
      </c>
    </row>
    <row r="2274" spans="1:22" ht="13.5" x14ac:dyDescent="0.2">
      <c r="A2274" s="157" t="s">
        <v>17795</v>
      </c>
      <c r="B2274" s="153" t="s">
        <v>15553</v>
      </c>
      <c r="C2274" s="154" t="s">
        <v>17797</v>
      </c>
      <c r="D2274" s="155" t="s">
        <v>217</v>
      </c>
      <c r="E2274" s="155" t="s">
        <v>17732</v>
      </c>
      <c r="F2274" s="156" t="s">
        <v>1092</v>
      </c>
      <c r="G2274" s="129"/>
      <c r="H2274" s="129" t="s">
        <v>645</v>
      </c>
      <c r="I2274" s="129"/>
      <c r="J2274" s="130">
        <f t="shared" si="1244"/>
        <v>9.3699999999999992</v>
      </c>
      <c r="K2274" s="131">
        <f t="shared" si="1245"/>
        <v>6.2778999999999998</v>
      </c>
      <c r="L2274" s="132"/>
      <c r="M2274" s="133">
        <f t="shared" si="1246"/>
        <v>6.2778999999999998</v>
      </c>
      <c r="N2274" s="134">
        <f t="shared" si="1247"/>
        <v>0</v>
      </c>
    </row>
    <row r="2275" spans="1:22" ht="13.5" x14ac:dyDescent="0.2">
      <c r="A2275" s="157" t="s">
        <v>17777</v>
      </c>
      <c r="B2275" s="153" t="s">
        <v>15553</v>
      </c>
      <c r="C2275" s="154" t="s">
        <v>17780</v>
      </c>
      <c r="D2275" s="155" t="s">
        <v>217</v>
      </c>
      <c r="E2275" s="155" t="s">
        <v>17732</v>
      </c>
      <c r="F2275" s="156" t="s">
        <v>1092</v>
      </c>
      <c r="G2275" s="129"/>
      <c r="H2275" s="129" t="s">
        <v>5284</v>
      </c>
      <c r="I2275" s="129"/>
      <c r="J2275" s="130">
        <f t="shared" si="1244"/>
        <v>4.45</v>
      </c>
      <c r="K2275" s="131">
        <f t="shared" si="1245"/>
        <v>2.9815000000000005</v>
      </c>
      <c r="L2275" s="132"/>
      <c r="M2275" s="133">
        <f t="shared" si="1246"/>
        <v>2.9815000000000005</v>
      </c>
      <c r="N2275" s="134">
        <f t="shared" si="1247"/>
        <v>0</v>
      </c>
    </row>
    <row r="2276" spans="1:22" ht="13.5" x14ac:dyDescent="0.2">
      <c r="A2276" s="157" t="s">
        <v>17796</v>
      </c>
      <c r="B2276" s="153" t="s">
        <v>15553</v>
      </c>
      <c r="C2276" s="154" t="s">
        <v>17798</v>
      </c>
      <c r="D2276" s="155" t="s">
        <v>217</v>
      </c>
      <c r="E2276" s="155" t="s">
        <v>17732</v>
      </c>
      <c r="F2276" s="156" t="s">
        <v>17762</v>
      </c>
      <c r="G2276" s="129"/>
      <c r="H2276" s="129" t="s">
        <v>15885</v>
      </c>
      <c r="I2276" s="129"/>
      <c r="J2276" s="130">
        <f t="shared" si="1244"/>
        <v>53.55</v>
      </c>
      <c r="K2276" s="131">
        <f t="shared" si="1245"/>
        <v>64.259999999999991</v>
      </c>
      <c r="L2276" s="132"/>
      <c r="M2276" s="133">
        <f t="shared" si="1246"/>
        <v>64.259999999999991</v>
      </c>
      <c r="N2276" s="134">
        <f t="shared" si="1247"/>
        <v>0</v>
      </c>
    </row>
    <row r="2277" spans="1:22" ht="13.5" x14ac:dyDescent="0.2">
      <c r="A2277" s="157" t="s">
        <v>17787</v>
      </c>
      <c r="B2277" s="153" t="s">
        <v>15553</v>
      </c>
      <c r="C2277" s="154" t="s">
        <v>17790</v>
      </c>
      <c r="D2277" s="155" t="s">
        <v>217</v>
      </c>
      <c r="E2277" s="155" t="s">
        <v>17733</v>
      </c>
      <c r="F2277" s="156" t="s">
        <v>17762</v>
      </c>
      <c r="G2277" s="129"/>
      <c r="H2277" s="129" t="s">
        <v>17791</v>
      </c>
      <c r="I2277" s="129"/>
      <c r="J2277" s="130">
        <f t="shared" si="1244"/>
        <v>30.1</v>
      </c>
      <c r="K2277" s="131">
        <f t="shared" si="1245"/>
        <v>36.119999999999997</v>
      </c>
      <c r="L2277" s="132"/>
      <c r="M2277" s="133">
        <f t="shared" si="1246"/>
        <v>36.119999999999997</v>
      </c>
      <c r="N2277" s="134">
        <f t="shared" si="1247"/>
        <v>0</v>
      </c>
    </row>
    <row r="2278" spans="1:22" ht="13.5" x14ac:dyDescent="0.2">
      <c r="A2278" s="157" t="s">
        <v>17752</v>
      </c>
      <c r="B2278" s="153" t="s">
        <v>15553</v>
      </c>
      <c r="C2278" s="154" t="s">
        <v>17758</v>
      </c>
      <c r="D2278" s="155" t="s">
        <v>217</v>
      </c>
      <c r="E2278" s="155" t="s">
        <v>17733</v>
      </c>
      <c r="F2278" s="156" t="s">
        <v>17761</v>
      </c>
      <c r="G2278" s="129"/>
      <c r="H2278" s="129" t="s">
        <v>5567</v>
      </c>
      <c r="I2278" s="129"/>
      <c r="J2278" s="130">
        <f t="shared" si="1244"/>
        <v>10.199999999999999</v>
      </c>
      <c r="K2278" s="131">
        <f t="shared" si="1245"/>
        <v>13.599999999659998</v>
      </c>
      <c r="L2278" s="132"/>
      <c r="M2278" s="133">
        <f t="shared" si="1246"/>
        <v>13.599999999659998</v>
      </c>
      <c r="N2278" s="134">
        <f t="shared" si="1247"/>
        <v>0</v>
      </c>
    </row>
    <row r="2279" spans="1:22" ht="13.5" thickBot="1" x14ac:dyDescent="0.25"/>
    <row r="2280" spans="1:22" ht="38.25" customHeight="1" x14ac:dyDescent="0.2">
      <c r="A2280" s="121" t="s">
        <v>17774</v>
      </c>
      <c r="B2280" s="148"/>
      <c r="C2280" s="122" t="s">
        <v>17800</v>
      </c>
      <c r="D2280" s="123"/>
      <c r="E2280" s="124" t="s">
        <v>243</v>
      </c>
      <c r="F2280" s="124">
        <v>1</v>
      </c>
      <c r="G2280" s="124"/>
      <c r="H2280" s="124"/>
      <c r="I2280" s="124"/>
      <c r="J2280" s="126"/>
      <c r="K2280" s="124">
        <f>SUM(K2281:K2292)</f>
        <v>206.72396666623601</v>
      </c>
      <c r="L2280" s="127"/>
      <c r="M2280" s="124">
        <f>SUM(M2281:M2292)</f>
        <v>184.97276666623597</v>
      </c>
      <c r="N2280" s="128">
        <f>SUM(N2281:N2292)</f>
        <v>21.751199999999997</v>
      </c>
      <c r="T2280" s="423"/>
      <c r="U2280" s="458"/>
      <c r="V2280" s="423"/>
    </row>
    <row r="2281" spans="1:22" ht="13.5" x14ac:dyDescent="0.2">
      <c r="A2281" s="157">
        <v>88247</v>
      </c>
      <c r="B2281" s="153" t="s">
        <v>200</v>
      </c>
      <c r="C2281" s="154" t="str">
        <f>IF(ISNUMBER(SEARCH("Cot",A2281)),VLOOKUP(A2281,COTAÇÃO!$A:$G,2,FALSE),VLOOKUP(A2281,SINAPI!$A:$M,2,FALSE))</f>
        <v>AUXILIAR DE ELETRICISTA COM ENCARGOS COMPLEMENTARES</v>
      </c>
      <c r="D2281" s="155" t="str">
        <f>IF(ISNUMBER(SEARCH("Cot",A2281)),"INSUMO",VLOOKUP(A2281,SINAPI!$A:$M,3,FALSE))</f>
        <v>MÃO DE OBRA</v>
      </c>
      <c r="E2281" s="155" t="str">
        <f>IF(ISNUMBER(SEARCH("Cot",A2281)),VLOOKUP(A2281,COTAÇÃO!$A:$H,3,FALSE),VLOOKUP(A2281,SINAPI!$A:$M,4,FALSE))</f>
        <v>H</v>
      </c>
      <c r="F2281" s="156" t="s">
        <v>510</v>
      </c>
      <c r="G2281" s="129" t="str">
        <f>IF(ISNUMBER(SEARCH("Cot",$A2281)),"0,00",VLOOKUP($A2281,SINAPI!$A:$M,6,FALSE))</f>
        <v>12,46</v>
      </c>
      <c r="H2281" s="129" t="str">
        <f>IF(ISNUMBER(SEARCH("Cot",$A2281)),VLOOKUP(A2281,COTAÇÃO!$A:$H,4,0),VLOOKUP($A2281,SINAPI!$A:$M,7,FALSE))</f>
        <v>6,93</v>
      </c>
      <c r="I2281" s="129" t="str">
        <f>IF(ISNUMBER(SEARCH("Cot",$A2281)),"0,00",VLOOKUP($A2281,SINAPI!$A:$M,8,FALSE))</f>
        <v>0,00</v>
      </c>
      <c r="J2281" s="130">
        <f t="shared" ref="J2281" si="1248">G2281+H2281+I2281</f>
        <v>19.39</v>
      </c>
      <c r="K2281" s="131">
        <f t="shared" ref="K2281" si="1249">F2281*J2281</f>
        <v>13.960800000000001</v>
      </c>
      <c r="L2281" s="132"/>
      <c r="M2281" s="133">
        <f t="shared" ref="M2281" si="1250">((H2281+I2281)*F2281)</f>
        <v>4.9895999999999994</v>
      </c>
      <c r="N2281" s="134">
        <f t="shared" ref="N2281" si="1251">F2281*G2281</f>
        <v>8.9711999999999996</v>
      </c>
    </row>
    <row r="2282" spans="1:22" ht="13.5" x14ac:dyDescent="0.2">
      <c r="A2282" s="157">
        <v>88264</v>
      </c>
      <c r="B2282" s="153" t="s">
        <v>200</v>
      </c>
      <c r="C2282" s="154" t="str">
        <f>IF(ISNUMBER(SEARCH("Cot",A2282)),VLOOKUP(A2282,COTAÇÃO!$A:$G,2,FALSE),VLOOKUP(A2282,SINAPI!$A:$M,2,FALSE))</f>
        <v>ELETRICISTA COM ENCARGOS COMPLEMENTARES</v>
      </c>
      <c r="D2282" s="155" t="str">
        <f>IF(ISNUMBER(SEARCH("Cot",A2282)),"INSUMO",VLOOKUP(A2282,SINAPI!$A:$M,3,FALSE))</f>
        <v>MÃO DE OBRA</v>
      </c>
      <c r="E2282" s="155" t="str">
        <f>IF(ISNUMBER(SEARCH("Cot",A2282)),VLOOKUP(A2282,COTAÇÃO!$A:$H,3,FALSE),VLOOKUP(A2282,SINAPI!$A:$M,4,FALSE))</f>
        <v>H</v>
      </c>
      <c r="F2282" s="156" t="s">
        <v>510</v>
      </c>
      <c r="G2282" s="129" t="str">
        <f>IF(ISNUMBER(SEARCH("Cot",$A2282)),"0,00",VLOOKUP($A2282,SINAPI!$A:$M,6,FALSE))</f>
        <v>17,75</v>
      </c>
      <c r="H2282" s="129" t="str">
        <f>IF(ISNUMBER(SEARCH("Cot",$A2282)),VLOOKUP(A2282,COTAÇÃO!$A:$H,4,0),VLOOKUP($A2282,SINAPI!$A:$M,7,FALSE))</f>
        <v>6,93</v>
      </c>
      <c r="I2282" s="129" t="str">
        <f>IF(ISNUMBER(SEARCH("Cot",$A2282)),"0,00",VLOOKUP($A2282,SINAPI!$A:$M,8,FALSE))</f>
        <v>0,00</v>
      </c>
      <c r="J2282" s="130">
        <f t="shared" ref="J2282:J2292" si="1252">G2282+H2282+I2282</f>
        <v>24.68</v>
      </c>
      <c r="K2282" s="131">
        <f t="shared" ref="K2282:K2292" si="1253">F2282*J2282</f>
        <v>17.769600000000001</v>
      </c>
      <c r="L2282" s="132"/>
      <c r="M2282" s="133">
        <f t="shared" ref="M2282:M2292" si="1254">((H2282+I2282)*F2282)</f>
        <v>4.9895999999999994</v>
      </c>
      <c r="N2282" s="134">
        <f t="shared" ref="N2282:N2292" si="1255">F2282*G2282</f>
        <v>12.78</v>
      </c>
    </row>
    <row r="2283" spans="1:22" ht="13.5" x14ac:dyDescent="0.2">
      <c r="A2283" s="157" t="s">
        <v>17720</v>
      </c>
      <c r="B2283" s="153" t="s">
        <v>15553</v>
      </c>
      <c r="C2283" s="154" t="s">
        <v>17726</v>
      </c>
      <c r="D2283" s="155" t="s">
        <v>217</v>
      </c>
      <c r="E2283" s="155" t="s">
        <v>17732</v>
      </c>
      <c r="F2283" s="156" t="s">
        <v>537</v>
      </c>
      <c r="G2283" s="129"/>
      <c r="H2283" s="129" t="s">
        <v>846</v>
      </c>
      <c r="I2283" s="129"/>
      <c r="J2283" s="130">
        <f t="shared" si="1252"/>
        <v>0.13</v>
      </c>
      <c r="K2283" s="131">
        <f t="shared" si="1253"/>
        <v>0.69420000000000004</v>
      </c>
      <c r="L2283" s="132"/>
      <c r="M2283" s="133">
        <f t="shared" si="1254"/>
        <v>0.69420000000000004</v>
      </c>
      <c r="N2283" s="134">
        <f t="shared" si="1255"/>
        <v>0</v>
      </c>
    </row>
    <row r="2284" spans="1:22" ht="13.5" x14ac:dyDescent="0.2">
      <c r="A2284" s="157" t="s">
        <v>17722</v>
      </c>
      <c r="B2284" s="153" t="s">
        <v>15553</v>
      </c>
      <c r="C2284" s="154" t="s">
        <v>17728</v>
      </c>
      <c r="D2284" s="155" t="s">
        <v>217</v>
      </c>
      <c r="E2284" s="155" t="s">
        <v>17732</v>
      </c>
      <c r="F2284" s="156" t="s">
        <v>17759</v>
      </c>
      <c r="G2284" s="129"/>
      <c r="H2284" s="129" t="s">
        <v>1434</v>
      </c>
      <c r="I2284" s="129"/>
      <c r="J2284" s="130">
        <f t="shared" si="1252"/>
        <v>0.25</v>
      </c>
      <c r="K2284" s="131">
        <f t="shared" si="1253"/>
        <v>1.3341666666750001</v>
      </c>
      <c r="L2284" s="132"/>
      <c r="M2284" s="133">
        <f t="shared" si="1254"/>
        <v>1.3341666666750001</v>
      </c>
      <c r="N2284" s="134">
        <f t="shared" si="1255"/>
        <v>0</v>
      </c>
    </row>
    <row r="2285" spans="1:22" ht="13.5" x14ac:dyDescent="0.2">
      <c r="A2285" s="157" t="s">
        <v>17723</v>
      </c>
      <c r="B2285" s="153" t="s">
        <v>15553</v>
      </c>
      <c r="C2285" s="154" t="s">
        <v>17729</v>
      </c>
      <c r="D2285" s="155" t="s">
        <v>217</v>
      </c>
      <c r="E2285" s="155" t="s">
        <v>17732</v>
      </c>
      <c r="F2285" s="156" t="s">
        <v>17760</v>
      </c>
      <c r="G2285" s="129"/>
      <c r="H2285" s="129" t="s">
        <v>5560</v>
      </c>
      <c r="I2285" s="129"/>
      <c r="J2285" s="130">
        <f t="shared" si="1252"/>
        <v>9.43</v>
      </c>
      <c r="K2285" s="131">
        <f t="shared" si="1253"/>
        <v>15.088000000000001</v>
      </c>
      <c r="L2285" s="132"/>
      <c r="M2285" s="133">
        <f t="shared" si="1254"/>
        <v>15.088000000000001</v>
      </c>
      <c r="N2285" s="134">
        <f t="shared" si="1255"/>
        <v>0</v>
      </c>
    </row>
    <row r="2286" spans="1:22" ht="13.5" x14ac:dyDescent="0.2">
      <c r="A2286" s="157" t="s">
        <v>17724</v>
      </c>
      <c r="B2286" s="153" t="s">
        <v>15553</v>
      </c>
      <c r="C2286" s="154" t="s">
        <v>17730</v>
      </c>
      <c r="D2286" s="155" t="s">
        <v>217</v>
      </c>
      <c r="E2286" s="155" t="s">
        <v>17733</v>
      </c>
      <c r="F2286" s="156" t="s">
        <v>627</v>
      </c>
      <c r="G2286" s="129"/>
      <c r="H2286" s="129" t="s">
        <v>2213</v>
      </c>
      <c r="I2286" s="129"/>
      <c r="J2286" s="130">
        <f t="shared" si="1252"/>
        <v>0.54</v>
      </c>
      <c r="K2286" s="131">
        <f t="shared" si="1253"/>
        <v>1.4418</v>
      </c>
      <c r="L2286" s="132"/>
      <c r="M2286" s="133">
        <f t="shared" si="1254"/>
        <v>1.4418</v>
      </c>
      <c r="N2286" s="134">
        <f t="shared" si="1255"/>
        <v>0</v>
      </c>
    </row>
    <row r="2287" spans="1:22" ht="13.5" x14ac:dyDescent="0.2">
      <c r="A2287" s="157" t="s">
        <v>17747</v>
      </c>
      <c r="B2287" s="153" t="s">
        <v>15553</v>
      </c>
      <c r="C2287" s="154" t="s">
        <v>17753</v>
      </c>
      <c r="D2287" s="155" t="s">
        <v>217</v>
      </c>
      <c r="E2287" s="155" t="s">
        <v>17732</v>
      </c>
      <c r="F2287" s="156" t="s">
        <v>17761</v>
      </c>
      <c r="G2287" s="129"/>
      <c r="H2287" s="129" t="s">
        <v>1560</v>
      </c>
      <c r="I2287" s="129"/>
      <c r="J2287" s="130">
        <f t="shared" si="1252"/>
        <v>2.97</v>
      </c>
      <c r="K2287" s="131">
        <f t="shared" si="1253"/>
        <v>3.959999999901</v>
      </c>
      <c r="L2287" s="132"/>
      <c r="M2287" s="133">
        <f t="shared" si="1254"/>
        <v>3.959999999901</v>
      </c>
      <c r="N2287" s="134">
        <f t="shared" si="1255"/>
        <v>0</v>
      </c>
    </row>
    <row r="2288" spans="1:22" ht="13.5" x14ac:dyDescent="0.2">
      <c r="A2288" s="157" t="s">
        <v>17801</v>
      </c>
      <c r="B2288" s="153" t="s">
        <v>15553</v>
      </c>
      <c r="C2288" s="154" t="s">
        <v>17804</v>
      </c>
      <c r="D2288" s="155" t="s">
        <v>217</v>
      </c>
      <c r="E2288" s="155" t="s">
        <v>17732</v>
      </c>
      <c r="F2288" s="156" t="s">
        <v>1092</v>
      </c>
      <c r="G2288" s="129"/>
      <c r="H2288" s="129" t="s">
        <v>2183</v>
      </c>
      <c r="I2288" s="129"/>
      <c r="J2288" s="130">
        <f t="shared" si="1252"/>
        <v>12.23</v>
      </c>
      <c r="K2288" s="131">
        <f t="shared" si="1253"/>
        <v>8.1941000000000006</v>
      </c>
      <c r="L2288" s="132"/>
      <c r="M2288" s="133">
        <f t="shared" si="1254"/>
        <v>8.1941000000000006</v>
      </c>
      <c r="N2288" s="134">
        <f t="shared" si="1255"/>
        <v>0</v>
      </c>
    </row>
    <row r="2289" spans="1:22" ht="13.5" x14ac:dyDescent="0.2">
      <c r="A2289" s="157" t="s">
        <v>17749</v>
      </c>
      <c r="B2289" s="153" t="s">
        <v>15553</v>
      </c>
      <c r="C2289" s="154" t="s">
        <v>17755</v>
      </c>
      <c r="D2289" s="155" t="s">
        <v>217</v>
      </c>
      <c r="E2289" s="155" t="s">
        <v>17732</v>
      </c>
      <c r="F2289" s="156" t="s">
        <v>1092</v>
      </c>
      <c r="G2289" s="129"/>
      <c r="H2289" s="129" t="s">
        <v>1704</v>
      </c>
      <c r="I2289" s="129"/>
      <c r="J2289" s="130">
        <f t="shared" si="1252"/>
        <v>5.59</v>
      </c>
      <c r="K2289" s="131">
        <f t="shared" si="1253"/>
        <v>3.7453000000000003</v>
      </c>
      <c r="L2289" s="132"/>
      <c r="M2289" s="133">
        <f t="shared" si="1254"/>
        <v>3.7453000000000003</v>
      </c>
      <c r="N2289" s="134">
        <f t="shared" si="1255"/>
        <v>0</v>
      </c>
    </row>
    <row r="2290" spans="1:22" ht="13.5" x14ac:dyDescent="0.2">
      <c r="A2290" s="157" t="s">
        <v>17802</v>
      </c>
      <c r="B2290" s="153" t="s">
        <v>15553</v>
      </c>
      <c r="C2290" s="154" t="s">
        <v>17805</v>
      </c>
      <c r="D2290" s="155" t="s">
        <v>217</v>
      </c>
      <c r="E2290" s="155" t="s">
        <v>17732</v>
      </c>
      <c r="F2290" s="156" t="s">
        <v>17762</v>
      </c>
      <c r="G2290" s="129"/>
      <c r="H2290" s="129" t="s">
        <v>17807</v>
      </c>
      <c r="I2290" s="129"/>
      <c r="J2290" s="130">
        <f t="shared" si="1252"/>
        <v>66.39</v>
      </c>
      <c r="K2290" s="131">
        <f t="shared" si="1253"/>
        <v>79.667999999999992</v>
      </c>
      <c r="L2290" s="132"/>
      <c r="M2290" s="133">
        <f t="shared" si="1254"/>
        <v>79.667999999999992</v>
      </c>
      <c r="N2290" s="134">
        <f t="shared" si="1255"/>
        <v>0</v>
      </c>
    </row>
    <row r="2291" spans="1:22" ht="13.5" x14ac:dyDescent="0.2">
      <c r="A2291" s="157" t="s">
        <v>17803</v>
      </c>
      <c r="B2291" s="153" t="s">
        <v>15553</v>
      </c>
      <c r="C2291" s="154" t="s">
        <v>17806</v>
      </c>
      <c r="D2291" s="155" t="s">
        <v>217</v>
      </c>
      <c r="E2291" s="155" t="s">
        <v>17733</v>
      </c>
      <c r="F2291" s="156" t="s">
        <v>17762</v>
      </c>
      <c r="G2291" s="129"/>
      <c r="H2291" s="129" t="s">
        <v>17808</v>
      </c>
      <c r="I2291" s="129"/>
      <c r="J2291" s="130">
        <f t="shared" si="1252"/>
        <v>39.39</v>
      </c>
      <c r="K2291" s="131">
        <f t="shared" si="1253"/>
        <v>47.268000000000001</v>
      </c>
      <c r="L2291" s="132"/>
      <c r="M2291" s="133">
        <f t="shared" si="1254"/>
        <v>47.268000000000001</v>
      </c>
      <c r="N2291" s="134">
        <f t="shared" si="1255"/>
        <v>0</v>
      </c>
    </row>
    <row r="2292" spans="1:22" ht="13.5" x14ac:dyDescent="0.2">
      <c r="A2292" s="157" t="s">
        <v>17752</v>
      </c>
      <c r="B2292" s="153" t="s">
        <v>15553</v>
      </c>
      <c r="C2292" s="154" t="s">
        <v>17758</v>
      </c>
      <c r="D2292" s="155" t="s">
        <v>217</v>
      </c>
      <c r="E2292" s="155" t="s">
        <v>17733</v>
      </c>
      <c r="F2292" s="156" t="s">
        <v>17761</v>
      </c>
      <c r="G2292" s="129"/>
      <c r="H2292" s="129" t="s">
        <v>5567</v>
      </c>
      <c r="I2292" s="129"/>
      <c r="J2292" s="130">
        <f t="shared" si="1252"/>
        <v>10.199999999999999</v>
      </c>
      <c r="K2292" s="131">
        <f t="shared" si="1253"/>
        <v>13.599999999659998</v>
      </c>
      <c r="L2292" s="132"/>
      <c r="M2292" s="133">
        <f t="shared" si="1254"/>
        <v>13.599999999659998</v>
      </c>
      <c r="N2292" s="134">
        <f t="shared" si="1255"/>
        <v>0</v>
      </c>
    </row>
    <row r="2293" spans="1:22" ht="13.5" thickBot="1" x14ac:dyDescent="0.25"/>
    <row r="2294" spans="1:22" ht="38.25" customHeight="1" x14ac:dyDescent="0.2">
      <c r="A2294" s="121" t="s">
        <v>17783</v>
      </c>
      <c r="B2294" s="148"/>
      <c r="C2294" s="122" t="s">
        <v>17811</v>
      </c>
      <c r="D2294" s="123"/>
      <c r="E2294" s="124" t="s">
        <v>243</v>
      </c>
      <c r="F2294" s="124">
        <v>1</v>
      </c>
      <c r="G2294" s="124"/>
      <c r="H2294" s="124"/>
      <c r="I2294" s="124"/>
      <c r="J2294" s="126"/>
      <c r="K2294" s="124">
        <f>SUM(K2295:K2306)</f>
        <v>213.98176666623598</v>
      </c>
      <c r="L2294" s="127"/>
      <c r="M2294" s="124">
        <f>SUM(M2295:M2306)</f>
        <v>194.04316666623598</v>
      </c>
      <c r="N2294" s="128">
        <f>SUM(N2295:N2306)</f>
        <v>19.938600000000001</v>
      </c>
      <c r="T2294" s="423"/>
      <c r="U2294" s="458"/>
      <c r="V2294" s="423"/>
    </row>
    <row r="2295" spans="1:22" ht="13.5" x14ac:dyDescent="0.2">
      <c r="A2295" s="157">
        <v>88247</v>
      </c>
      <c r="B2295" s="153" t="s">
        <v>200</v>
      </c>
      <c r="C2295" s="154" t="str">
        <f>IF(ISNUMBER(SEARCH("Cot",A2295)),VLOOKUP(A2295,COTAÇÃO!$A:$G,2,FALSE),VLOOKUP(A2295,SINAPI!$A:$M,2,FALSE))</f>
        <v>AUXILIAR DE ELETRICISTA COM ENCARGOS COMPLEMENTARES</v>
      </c>
      <c r="D2295" s="155" t="str">
        <f>IF(ISNUMBER(SEARCH("Cot",A2295)),"INSUMO",VLOOKUP(A2295,SINAPI!$A:$M,3,FALSE))</f>
        <v>MÃO DE OBRA</v>
      </c>
      <c r="E2295" s="155" t="str">
        <f>IF(ISNUMBER(SEARCH("Cot",A2295)),VLOOKUP(A2295,COTAÇÃO!$A:$H,3,FALSE),VLOOKUP(A2295,SINAPI!$A:$M,4,FALSE))</f>
        <v>H</v>
      </c>
      <c r="F2295" s="156" t="s">
        <v>1706</v>
      </c>
      <c r="G2295" s="129" t="str">
        <f>IF(ISNUMBER(SEARCH("Cot",$A2295)),"0,00",VLOOKUP($A2295,SINAPI!$A:$M,6,FALSE))</f>
        <v>12,46</v>
      </c>
      <c r="H2295" s="129" t="str">
        <f>IF(ISNUMBER(SEARCH("Cot",$A2295)),VLOOKUP(A2295,COTAÇÃO!$A:$H,4,0),VLOOKUP($A2295,SINAPI!$A:$M,7,FALSE))</f>
        <v>6,93</v>
      </c>
      <c r="I2295" s="129" t="str">
        <f>IF(ISNUMBER(SEARCH("Cot",$A2295)),"0,00",VLOOKUP($A2295,SINAPI!$A:$M,8,FALSE))</f>
        <v>0,00</v>
      </c>
      <c r="J2295" s="130">
        <f t="shared" ref="J2295" si="1256">G2295+H2295+I2295</f>
        <v>19.39</v>
      </c>
      <c r="K2295" s="131">
        <f t="shared" ref="K2295" si="1257">F2295*J2295</f>
        <v>12.797400000000001</v>
      </c>
      <c r="L2295" s="132"/>
      <c r="M2295" s="133">
        <f t="shared" ref="M2295" si="1258">((H2295+I2295)*F2295)</f>
        <v>4.5738000000000003</v>
      </c>
      <c r="N2295" s="134">
        <f t="shared" ref="N2295" si="1259">F2295*G2295</f>
        <v>8.2236000000000011</v>
      </c>
    </row>
    <row r="2296" spans="1:22" ht="13.5" x14ac:dyDescent="0.2">
      <c r="A2296" s="157">
        <v>88264</v>
      </c>
      <c r="B2296" s="153" t="s">
        <v>200</v>
      </c>
      <c r="C2296" s="154" t="str">
        <f>IF(ISNUMBER(SEARCH("Cot",A2296)),VLOOKUP(A2296,COTAÇÃO!$A:$G,2,FALSE),VLOOKUP(A2296,SINAPI!$A:$M,2,FALSE))</f>
        <v>ELETRICISTA COM ENCARGOS COMPLEMENTARES</v>
      </c>
      <c r="D2296" s="155" t="str">
        <f>IF(ISNUMBER(SEARCH("Cot",A2296)),"INSUMO",VLOOKUP(A2296,SINAPI!$A:$M,3,FALSE))</f>
        <v>MÃO DE OBRA</v>
      </c>
      <c r="E2296" s="155" t="str">
        <f>IF(ISNUMBER(SEARCH("Cot",A2296)),VLOOKUP(A2296,COTAÇÃO!$A:$H,3,FALSE),VLOOKUP(A2296,SINAPI!$A:$M,4,FALSE))</f>
        <v>H</v>
      </c>
      <c r="F2296" s="156" t="s">
        <v>1706</v>
      </c>
      <c r="G2296" s="129" t="str">
        <f>IF(ISNUMBER(SEARCH("Cot",$A2296)),"0,00",VLOOKUP($A2296,SINAPI!$A:$M,6,FALSE))</f>
        <v>17,75</v>
      </c>
      <c r="H2296" s="129" t="str">
        <f>IF(ISNUMBER(SEARCH("Cot",$A2296)),VLOOKUP(A2296,COTAÇÃO!$A:$H,4,0),VLOOKUP($A2296,SINAPI!$A:$M,7,FALSE))</f>
        <v>6,93</v>
      </c>
      <c r="I2296" s="129" t="str">
        <f>IF(ISNUMBER(SEARCH("Cot",$A2296)),"0,00",VLOOKUP($A2296,SINAPI!$A:$M,8,FALSE))</f>
        <v>0,00</v>
      </c>
      <c r="J2296" s="130">
        <f t="shared" ref="J2296:J2305" si="1260">G2296+H2296+I2296</f>
        <v>24.68</v>
      </c>
      <c r="K2296" s="131">
        <f t="shared" ref="K2296:K2305" si="1261">F2296*J2296</f>
        <v>16.288800000000002</v>
      </c>
      <c r="L2296" s="132"/>
      <c r="M2296" s="133">
        <f t="shared" ref="M2296:M2305" si="1262">((H2296+I2296)*F2296)</f>
        <v>4.5738000000000003</v>
      </c>
      <c r="N2296" s="134">
        <f t="shared" ref="N2296:N2305" si="1263">F2296*G2296</f>
        <v>11.715</v>
      </c>
    </row>
    <row r="2297" spans="1:22" ht="13.5" x14ac:dyDescent="0.2">
      <c r="A2297" s="157" t="s">
        <v>17720</v>
      </c>
      <c r="B2297" s="153" t="s">
        <v>15553</v>
      </c>
      <c r="C2297" s="154" t="s">
        <v>17726</v>
      </c>
      <c r="D2297" s="155" t="s">
        <v>217</v>
      </c>
      <c r="E2297" s="155" t="s">
        <v>17732</v>
      </c>
      <c r="F2297" s="156" t="s">
        <v>537</v>
      </c>
      <c r="G2297" s="129"/>
      <c r="H2297" s="129" t="s">
        <v>846</v>
      </c>
      <c r="I2297" s="129"/>
      <c r="J2297" s="130">
        <f t="shared" si="1260"/>
        <v>0.13</v>
      </c>
      <c r="K2297" s="131">
        <f t="shared" si="1261"/>
        <v>0.69420000000000004</v>
      </c>
      <c r="L2297" s="132"/>
      <c r="M2297" s="133">
        <f t="shared" si="1262"/>
        <v>0.69420000000000004</v>
      </c>
      <c r="N2297" s="134">
        <f t="shared" si="1263"/>
        <v>0</v>
      </c>
    </row>
    <row r="2298" spans="1:22" ht="13.5" x14ac:dyDescent="0.2">
      <c r="A2298" s="157" t="s">
        <v>17722</v>
      </c>
      <c r="B2298" s="153" t="s">
        <v>15553</v>
      </c>
      <c r="C2298" s="154" t="s">
        <v>17728</v>
      </c>
      <c r="D2298" s="155" t="s">
        <v>217</v>
      </c>
      <c r="E2298" s="155" t="s">
        <v>17732</v>
      </c>
      <c r="F2298" s="156" t="s">
        <v>17759</v>
      </c>
      <c r="G2298" s="129"/>
      <c r="H2298" s="129" t="s">
        <v>1434</v>
      </c>
      <c r="I2298" s="129"/>
      <c r="J2298" s="130">
        <f t="shared" si="1260"/>
        <v>0.25</v>
      </c>
      <c r="K2298" s="131">
        <f t="shared" si="1261"/>
        <v>1.3341666666750001</v>
      </c>
      <c r="L2298" s="132"/>
      <c r="M2298" s="133">
        <f t="shared" si="1262"/>
        <v>1.3341666666750001</v>
      </c>
      <c r="N2298" s="134">
        <f t="shared" si="1263"/>
        <v>0</v>
      </c>
    </row>
    <row r="2299" spans="1:22" ht="13.5" x14ac:dyDescent="0.2">
      <c r="A2299" s="157" t="s">
        <v>17723</v>
      </c>
      <c r="B2299" s="153" t="s">
        <v>15553</v>
      </c>
      <c r="C2299" s="154" t="s">
        <v>17729</v>
      </c>
      <c r="D2299" s="155" t="s">
        <v>217</v>
      </c>
      <c r="E2299" s="155" t="s">
        <v>17732</v>
      </c>
      <c r="F2299" s="156" t="s">
        <v>17760</v>
      </c>
      <c r="G2299" s="129"/>
      <c r="H2299" s="129" t="s">
        <v>5560</v>
      </c>
      <c r="I2299" s="129"/>
      <c r="J2299" s="130">
        <f t="shared" si="1260"/>
        <v>9.43</v>
      </c>
      <c r="K2299" s="131">
        <f t="shared" si="1261"/>
        <v>15.088000000000001</v>
      </c>
      <c r="L2299" s="132"/>
      <c r="M2299" s="133">
        <f t="shared" si="1262"/>
        <v>15.088000000000001</v>
      </c>
      <c r="N2299" s="134">
        <f t="shared" si="1263"/>
        <v>0</v>
      </c>
    </row>
    <row r="2300" spans="1:22" ht="13.5" x14ac:dyDescent="0.2">
      <c r="A2300" s="157" t="s">
        <v>17724</v>
      </c>
      <c r="B2300" s="153" t="s">
        <v>15553</v>
      </c>
      <c r="C2300" s="154" t="s">
        <v>17730</v>
      </c>
      <c r="D2300" s="155" t="s">
        <v>217</v>
      </c>
      <c r="E2300" s="155" t="s">
        <v>17733</v>
      </c>
      <c r="F2300" s="156" t="s">
        <v>627</v>
      </c>
      <c r="G2300" s="129"/>
      <c r="H2300" s="129" t="s">
        <v>2213</v>
      </c>
      <c r="I2300" s="129"/>
      <c r="J2300" s="130">
        <f t="shared" si="1260"/>
        <v>0.54</v>
      </c>
      <c r="K2300" s="131">
        <f t="shared" si="1261"/>
        <v>1.4418</v>
      </c>
      <c r="L2300" s="132"/>
      <c r="M2300" s="133">
        <f t="shared" si="1262"/>
        <v>1.4418</v>
      </c>
      <c r="N2300" s="134">
        <f t="shared" si="1263"/>
        <v>0</v>
      </c>
    </row>
    <row r="2301" spans="1:22" ht="13.5" x14ac:dyDescent="0.2">
      <c r="A2301" s="157" t="s">
        <v>17747</v>
      </c>
      <c r="B2301" s="153" t="s">
        <v>15553</v>
      </c>
      <c r="C2301" s="154" t="s">
        <v>17753</v>
      </c>
      <c r="D2301" s="155" t="s">
        <v>217</v>
      </c>
      <c r="E2301" s="155" t="s">
        <v>17732</v>
      </c>
      <c r="F2301" s="156" t="s">
        <v>17761</v>
      </c>
      <c r="G2301" s="129"/>
      <c r="H2301" s="129" t="s">
        <v>1560</v>
      </c>
      <c r="I2301" s="129"/>
      <c r="J2301" s="130">
        <f t="shared" si="1260"/>
        <v>2.97</v>
      </c>
      <c r="K2301" s="131">
        <f t="shared" si="1261"/>
        <v>3.959999999901</v>
      </c>
      <c r="L2301" s="132"/>
      <c r="M2301" s="133">
        <f t="shared" si="1262"/>
        <v>3.959999999901</v>
      </c>
      <c r="N2301" s="134">
        <f t="shared" si="1263"/>
        <v>0</v>
      </c>
    </row>
    <row r="2302" spans="1:22" ht="13.5" x14ac:dyDescent="0.2">
      <c r="A2302" s="157" t="s">
        <v>17812</v>
      </c>
      <c r="B2302" s="153" t="s">
        <v>15553</v>
      </c>
      <c r="C2302" s="154" t="s">
        <v>17814</v>
      </c>
      <c r="D2302" s="155" t="s">
        <v>217</v>
      </c>
      <c r="E2302" s="155" t="s">
        <v>17732</v>
      </c>
      <c r="F2302" s="156" t="s">
        <v>1092</v>
      </c>
      <c r="G2302" s="129"/>
      <c r="H2302" s="129" t="s">
        <v>5630</v>
      </c>
      <c r="I2302" s="129"/>
      <c r="J2302" s="130">
        <f t="shared" si="1260"/>
        <v>11.17</v>
      </c>
      <c r="K2302" s="131">
        <f t="shared" si="1261"/>
        <v>7.4839000000000002</v>
      </c>
      <c r="L2302" s="132"/>
      <c r="M2302" s="133">
        <f t="shared" si="1262"/>
        <v>7.4839000000000002</v>
      </c>
      <c r="N2302" s="134">
        <f t="shared" si="1263"/>
        <v>0</v>
      </c>
    </row>
    <row r="2303" spans="1:22" ht="13.5" x14ac:dyDescent="0.2">
      <c r="A2303" s="157" t="s">
        <v>17777</v>
      </c>
      <c r="B2303" s="153" t="s">
        <v>15553</v>
      </c>
      <c r="C2303" s="154" t="s">
        <v>17780</v>
      </c>
      <c r="D2303" s="155" t="s">
        <v>217</v>
      </c>
      <c r="E2303" s="155" t="s">
        <v>17732</v>
      </c>
      <c r="F2303" s="156" t="s">
        <v>1092</v>
      </c>
      <c r="G2303" s="129"/>
      <c r="H2303" s="129" t="s">
        <v>5284</v>
      </c>
      <c r="I2303" s="129"/>
      <c r="J2303" s="130">
        <f t="shared" si="1260"/>
        <v>4.45</v>
      </c>
      <c r="K2303" s="131">
        <f t="shared" si="1261"/>
        <v>2.9815000000000005</v>
      </c>
      <c r="L2303" s="132"/>
      <c r="M2303" s="133">
        <f t="shared" si="1262"/>
        <v>2.9815000000000005</v>
      </c>
      <c r="N2303" s="134">
        <f t="shared" si="1263"/>
        <v>0</v>
      </c>
    </row>
    <row r="2304" spans="1:22" ht="13.5" x14ac:dyDescent="0.2">
      <c r="A2304" s="157" t="s">
        <v>17813</v>
      </c>
      <c r="B2304" s="153" t="s">
        <v>15553</v>
      </c>
      <c r="C2304" s="154" t="s">
        <v>17815</v>
      </c>
      <c r="D2304" s="155" t="s">
        <v>217</v>
      </c>
      <c r="E2304" s="155" t="s">
        <v>17732</v>
      </c>
      <c r="F2304" s="156" t="s">
        <v>17762</v>
      </c>
      <c r="G2304" s="129"/>
      <c r="H2304" s="129" t="s">
        <v>17816</v>
      </c>
      <c r="I2304" s="129"/>
      <c r="J2304" s="130">
        <f t="shared" si="1260"/>
        <v>75.87</v>
      </c>
      <c r="K2304" s="131">
        <f t="shared" si="1261"/>
        <v>91.043999999999997</v>
      </c>
      <c r="L2304" s="132"/>
      <c r="M2304" s="133">
        <f t="shared" si="1262"/>
        <v>91.043999999999997</v>
      </c>
      <c r="N2304" s="134">
        <f t="shared" si="1263"/>
        <v>0</v>
      </c>
    </row>
    <row r="2305" spans="1:22" ht="13.5" x14ac:dyDescent="0.2">
      <c r="A2305" s="157" t="s">
        <v>17803</v>
      </c>
      <c r="B2305" s="153" t="s">
        <v>15553</v>
      </c>
      <c r="C2305" s="154" t="s">
        <v>17806</v>
      </c>
      <c r="D2305" s="155" t="s">
        <v>217</v>
      </c>
      <c r="E2305" s="155" t="s">
        <v>17733</v>
      </c>
      <c r="F2305" s="156" t="s">
        <v>17762</v>
      </c>
      <c r="G2305" s="129"/>
      <c r="H2305" s="129" t="s">
        <v>17808</v>
      </c>
      <c r="I2305" s="129"/>
      <c r="J2305" s="130">
        <f t="shared" si="1260"/>
        <v>39.39</v>
      </c>
      <c r="K2305" s="131">
        <f t="shared" si="1261"/>
        <v>47.268000000000001</v>
      </c>
      <c r="L2305" s="132"/>
      <c r="M2305" s="133">
        <f t="shared" si="1262"/>
        <v>47.268000000000001</v>
      </c>
      <c r="N2305" s="134">
        <f t="shared" si="1263"/>
        <v>0</v>
      </c>
    </row>
    <row r="2306" spans="1:22" ht="13.5" x14ac:dyDescent="0.2">
      <c r="A2306" s="157" t="s">
        <v>17752</v>
      </c>
      <c r="B2306" s="153" t="s">
        <v>15553</v>
      </c>
      <c r="C2306" s="154" t="s">
        <v>17758</v>
      </c>
      <c r="D2306" s="155" t="s">
        <v>217</v>
      </c>
      <c r="E2306" s="155" t="s">
        <v>17733</v>
      </c>
      <c r="F2306" s="156" t="s">
        <v>17761</v>
      </c>
      <c r="G2306" s="129"/>
      <c r="H2306" s="129" t="s">
        <v>5567</v>
      </c>
      <c r="I2306" s="129"/>
      <c r="J2306" s="130">
        <f t="shared" ref="J2306" si="1264">G2306+H2306+I2306</f>
        <v>10.199999999999999</v>
      </c>
      <c r="K2306" s="131">
        <f t="shared" ref="K2306" si="1265">F2306*J2306</f>
        <v>13.599999999659998</v>
      </c>
      <c r="L2306" s="132"/>
      <c r="M2306" s="133">
        <f t="shared" ref="M2306" si="1266">((H2306+I2306)*F2306)</f>
        <v>13.599999999659998</v>
      </c>
      <c r="N2306" s="134">
        <f t="shared" ref="N2306" si="1267">F2306*G2306</f>
        <v>0</v>
      </c>
    </row>
    <row r="2307" spans="1:22" ht="13.5" thickBot="1" x14ac:dyDescent="0.25"/>
    <row r="2308" spans="1:22" ht="38.25" customHeight="1" x14ac:dyDescent="0.2">
      <c r="A2308" s="121" t="s">
        <v>17793</v>
      </c>
      <c r="B2308" s="148"/>
      <c r="C2308" s="122" t="s">
        <v>17818</v>
      </c>
      <c r="D2308" s="123"/>
      <c r="E2308" s="124" t="s">
        <v>243</v>
      </c>
      <c r="F2308" s="124">
        <v>1</v>
      </c>
      <c r="G2308" s="124"/>
      <c r="H2308" s="124"/>
      <c r="I2308" s="124"/>
      <c r="J2308" s="126"/>
      <c r="K2308" s="124">
        <f>SUM(K2309:K2320)</f>
        <v>258.14116666623602</v>
      </c>
      <c r="L2308" s="127"/>
      <c r="M2308" s="124">
        <f>SUM(M2309:M2320)</f>
        <v>234.57736666623597</v>
      </c>
      <c r="N2308" s="128">
        <f>SUM(N2309:N2320)</f>
        <v>23.563800000000001</v>
      </c>
      <c r="T2308" s="423"/>
      <c r="U2308" s="458"/>
      <c r="V2308" s="423"/>
    </row>
    <row r="2309" spans="1:22" ht="13.5" x14ac:dyDescent="0.2">
      <c r="A2309" s="157">
        <v>88247</v>
      </c>
      <c r="B2309" s="153" t="s">
        <v>200</v>
      </c>
      <c r="C2309" s="154" t="str">
        <f>IF(ISNUMBER(SEARCH("Cot",A2309)),VLOOKUP(A2309,COTAÇÃO!$A:$G,2,FALSE),VLOOKUP(A2309,SINAPI!$A:$M,2,FALSE))</f>
        <v>AUXILIAR DE ELETRICISTA COM ENCARGOS COMPLEMENTARES</v>
      </c>
      <c r="D2309" s="155" t="str">
        <f>IF(ISNUMBER(SEARCH("Cot",A2309)),"INSUMO",VLOOKUP(A2309,SINAPI!$A:$M,3,FALSE))</f>
        <v>MÃO DE OBRA</v>
      </c>
      <c r="E2309" s="155" t="str">
        <f>IF(ISNUMBER(SEARCH("Cot",A2309)),VLOOKUP(A2309,COTAÇÃO!$A:$H,3,FALSE),VLOOKUP(A2309,SINAPI!$A:$M,4,FALSE))</f>
        <v>H</v>
      </c>
      <c r="F2309" s="156" t="s">
        <v>584</v>
      </c>
      <c r="G2309" s="129" t="str">
        <f>IF(ISNUMBER(SEARCH("Cot",$A2309)),"0,00",VLOOKUP($A2309,SINAPI!$A:$M,6,FALSE))</f>
        <v>12,46</v>
      </c>
      <c r="H2309" s="129" t="str">
        <f>IF(ISNUMBER(SEARCH("Cot",$A2309)),VLOOKUP(A2309,COTAÇÃO!$A:$H,4,0),VLOOKUP($A2309,SINAPI!$A:$M,7,FALSE))</f>
        <v>6,93</v>
      </c>
      <c r="I2309" s="129" t="str">
        <f>IF(ISNUMBER(SEARCH("Cot",$A2309)),"0,00",VLOOKUP($A2309,SINAPI!$A:$M,8,FALSE))</f>
        <v>0,00</v>
      </c>
      <c r="J2309" s="130">
        <f t="shared" ref="J2309" si="1268">G2309+H2309+I2309</f>
        <v>19.39</v>
      </c>
      <c r="K2309" s="131">
        <f t="shared" ref="K2309" si="1269">F2309*J2309</f>
        <v>15.1242</v>
      </c>
      <c r="L2309" s="132"/>
      <c r="M2309" s="133">
        <f t="shared" ref="M2309" si="1270">((H2309+I2309)*F2309)</f>
        <v>5.4054000000000002</v>
      </c>
      <c r="N2309" s="134">
        <f t="shared" ref="N2309" si="1271">F2309*G2309</f>
        <v>9.7188000000000017</v>
      </c>
    </row>
    <row r="2310" spans="1:22" ht="13.5" x14ac:dyDescent="0.2">
      <c r="A2310" s="157">
        <v>88264</v>
      </c>
      <c r="B2310" s="153" t="s">
        <v>200</v>
      </c>
      <c r="C2310" s="154" t="str">
        <f>IF(ISNUMBER(SEARCH("Cot",A2310)),VLOOKUP(A2310,COTAÇÃO!$A:$G,2,FALSE),VLOOKUP(A2310,SINAPI!$A:$M,2,FALSE))</f>
        <v>ELETRICISTA COM ENCARGOS COMPLEMENTARES</v>
      </c>
      <c r="D2310" s="155" t="str">
        <f>IF(ISNUMBER(SEARCH("Cot",A2310)),"INSUMO",VLOOKUP(A2310,SINAPI!$A:$M,3,FALSE))</f>
        <v>MÃO DE OBRA</v>
      </c>
      <c r="E2310" s="155" t="str">
        <f>IF(ISNUMBER(SEARCH("Cot",A2310)),VLOOKUP(A2310,COTAÇÃO!$A:$H,3,FALSE),VLOOKUP(A2310,SINAPI!$A:$M,4,FALSE))</f>
        <v>H</v>
      </c>
      <c r="F2310" s="156" t="s">
        <v>584</v>
      </c>
      <c r="G2310" s="129" t="str">
        <f>IF(ISNUMBER(SEARCH("Cot",$A2310)),"0,00",VLOOKUP($A2310,SINAPI!$A:$M,6,FALSE))</f>
        <v>17,75</v>
      </c>
      <c r="H2310" s="129" t="str">
        <f>IF(ISNUMBER(SEARCH("Cot",$A2310)),VLOOKUP(A2310,COTAÇÃO!$A:$H,4,0),VLOOKUP($A2310,SINAPI!$A:$M,7,FALSE))</f>
        <v>6,93</v>
      </c>
      <c r="I2310" s="129" t="str">
        <f>IF(ISNUMBER(SEARCH("Cot",$A2310)),"0,00",VLOOKUP($A2310,SINAPI!$A:$M,8,FALSE))</f>
        <v>0,00</v>
      </c>
      <c r="J2310" s="130">
        <f t="shared" ref="J2310:J2320" si="1272">G2310+H2310+I2310</f>
        <v>24.68</v>
      </c>
      <c r="K2310" s="131">
        <f t="shared" ref="K2310:K2320" si="1273">F2310*J2310</f>
        <v>19.250399999999999</v>
      </c>
      <c r="L2310" s="132"/>
      <c r="M2310" s="133">
        <f t="shared" ref="M2310:M2320" si="1274">((H2310+I2310)*F2310)</f>
        <v>5.4054000000000002</v>
      </c>
      <c r="N2310" s="134">
        <f t="shared" ref="N2310:N2320" si="1275">F2310*G2310</f>
        <v>13.845000000000001</v>
      </c>
    </row>
    <row r="2311" spans="1:22" ht="13.5" x14ac:dyDescent="0.2">
      <c r="A2311" s="157" t="s">
        <v>17720</v>
      </c>
      <c r="B2311" s="153" t="s">
        <v>15553</v>
      </c>
      <c r="C2311" s="154" t="s">
        <v>17726</v>
      </c>
      <c r="D2311" s="155" t="s">
        <v>217</v>
      </c>
      <c r="E2311" s="155" t="s">
        <v>17732</v>
      </c>
      <c r="F2311" s="156" t="s">
        <v>537</v>
      </c>
      <c r="G2311" s="129"/>
      <c r="H2311" s="129" t="s">
        <v>846</v>
      </c>
      <c r="I2311" s="129"/>
      <c r="J2311" s="130">
        <f t="shared" si="1272"/>
        <v>0.13</v>
      </c>
      <c r="K2311" s="131">
        <f t="shared" si="1273"/>
        <v>0.69420000000000004</v>
      </c>
      <c r="L2311" s="132"/>
      <c r="M2311" s="133">
        <f t="shared" si="1274"/>
        <v>0.69420000000000004</v>
      </c>
      <c r="N2311" s="134">
        <f t="shared" si="1275"/>
        <v>0</v>
      </c>
    </row>
    <row r="2312" spans="1:22" ht="13.5" x14ac:dyDescent="0.2">
      <c r="A2312" s="157" t="s">
        <v>17722</v>
      </c>
      <c r="B2312" s="153" t="s">
        <v>15553</v>
      </c>
      <c r="C2312" s="154" t="s">
        <v>17728</v>
      </c>
      <c r="D2312" s="155" t="s">
        <v>217</v>
      </c>
      <c r="E2312" s="155" t="s">
        <v>17732</v>
      </c>
      <c r="F2312" s="156" t="s">
        <v>17759</v>
      </c>
      <c r="G2312" s="129"/>
      <c r="H2312" s="129" t="s">
        <v>1434</v>
      </c>
      <c r="I2312" s="129"/>
      <c r="J2312" s="130">
        <f t="shared" si="1272"/>
        <v>0.25</v>
      </c>
      <c r="K2312" s="131">
        <f t="shared" si="1273"/>
        <v>1.3341666666750001</v>
      </c>
      <c r="L2312" s="132"/>
      <c r="M2312" s="133">
        <f t="shared" si="1274"/>
        <v>1.3341666666750001</v>
      </c>
      <c r="N2312" s="134">
        <f t="shared" si="1275"/>
        <v>0</v>
      </c>
    </row>
    <row r="2313" spans="1:22" ht="13.5" x14ac:dyDescent="0.2">
      <c r="A2313" s="157" t="s">
        <v>17723</v>
      </c>
      <c r="B2313" s="153" t="s">
        <v>15553</v>
      </c>
      <c r="C2313" s="154" t="s">
        <v>17729</v>
      </c>
      <c r="D2313" s="155" t="s">
        <v>217</v>
      </c>
      <c r="E2313" s="155" t="s">
        <v>17732</v>
      </c>
      <c r="F2313" s="156" t="s">
        <v>17760</v>
      </c>
      <c r="G2313" s="129"/>
      <c r="H2313" s="129" t="s">
        <v>5560</v>
      </c>
      <c r="I2313" s="129"/>
      <c r="J2313" s="130">
        <f t="shared" si="1272"/>
        <v>9.43</v>
      </c>
      <c r="K2313" s="131">
        <f t="shared" si="1273"/>
        <v>15.088000000000001</v>
      </c>
      <c r="L2313" s="132"/>
      <c r="M2313" s="133">
        <f t="shared" si="1274"/>
        <v>15.088000000000001</v>
      </c>
      <c r="N2313" s="134">
        <f t="shared" si="1275"/>
        <v>0</v>
      </c>
    </row>
    <row r="2314" spans="1:22" ht="13.5" x14ac:dyDescent="0.2">
      <c r="A2314" s="157" t="s">
        <v>17724</v>
      </c>
      <c r="B2314" s="153" t="s">
        <v>15553</v>
      </c>
      <c r="C2314" s="154" t="s">
        <v>17730</v>
      </c>
      <c r="D2314" s="155" t="s">
        <v>217</v>
      </c>
      <c r="E2314" s="155" t="s">
        <v>17733</v>
      </c>
      <c r="F2314" s="156" t="s">
        <v>627</v>
      </c>
      <c r="G2314" s="129"/>
      <c r="H2314" s="129" t="s">
        <v>2213</v>
      </c>
      <c r="I2314" s="129"/>
      <c r="J2314" s="130">
        <f t="shared" si="1272"/>
        <v>0.54</v>
      </c>
      <c r="K2314" s="131">
        <f t="shared" si="1273"/>
        <v>1.4418</v>
      </c>
      <c r="L2314" s="132"/>
      <c r="M2314" s="133">
        <f t="shared" si="1274"/>
        <v>1.4418</v>
      </c>
      <c r="N2314" s="134">
        <f t="shared" si="1275"/>
        <v>0</v>
      </c>
    </row>
    <row r="2315" spans="1:22" ht="13.5" x14ac:dyDescent="0.2">
      <c r="A2315" s="157" t="s">
        <v>17747</v>
      </c>
      <c r="B2315" s="153" t="s">
        <v>15553</v>
      </c>
      <c r="C2315" s="154" t="s">
        <v>17753</v>
      </c>
      <c r="D2315" s="155" t="s">
        <v>217</v>
      </c>
      <c r="E2315" s="155" t="s">
        <v>17732</v>
      </c>
      <c r="F2315" s="156" t="s">
        <v>17761</v>
      </c>
      <c r="G2315" s="129"/>
      <c r="H2315" s="129" t="s">
        <v>1560</v>
      </c>
      <c r="I2315" s="129"/>
      <c r="J2315" s="130">
        <f t="shared" si="1272"/>
        <v>2.97</v>
      </c>
      <c r="K2315" s="131">
        <f t="shared" si="1273"/>
        <v>3.959999999901</v>
      </c>
      <c r="L2315" s="132"/>
      <c r="M2315" s="133">
        <f t="shared" si="1274"/>
        <v>3.959999999901</v>
      </c>
      <c r="N2315" s="134">
        <f t="shared" si="1275"/>
        <v>0</v>
      </c>
    </row>
    <row r="2316" spans="1:22" ht="13.5" x14ac:dyDescent="0.2">
      <c r="A2316" s="157" t="s">
        <v>17819</v>
      </c>
      <c r="B2316" s="153" t="s">
        <v>15553</v>
      </c>
      <c r="C2316" s="154" t="s">
        <v>17822</v>
      </c>
      <c r="D2316" s="155" t="s">
        <v>217</v>
      </c>
      <c r="E2316" s="155" t="s">
        <v>17732</v>
      </c>
      <c r="F2316" s="156" t="s">
        <v>1092</v>
      </c>
      <c r="G2316" s="129"/>
      <c r="H2316" s="129" t="s">
        <v>16112</v>
      </c>
      <c r="I2316" s="129"/>
      <c r="J2316" s="130">
        <f t="shared" si="1272"/>
        <v>18.13</v>
      </c>
      <c r="K2316" s="131">
        <f t="shared" si="1273"/>
        <v>12.1471</v>
      </c>
      <c r="L2316" s="132"/>
      <c r="M2316" s="133">
        <f t="shared" si="1274"/>
        <v>12.1471</v>
      </c>
      <c r="N2316" s="134">
        <f t="shared" si="1275"/>
        <v>0</v>
      </c>
    </row>
    <row r="2317" spans="1:22" ht="13.5" x14ac:dyDescent="0.2">
      <c r="A2317" s="157" t="s">
        <v>17749</v>
      </c>
      <c r="B2317" s="153" t="s">
        <v>15553</v>
      </c>
      <c r="C2317" s="154" t="s">
        <v>17755</v>
      </c>
      <c r="D2317" s="155" t="s">
        <v>217</v>
      </c>
      <c r="E2317" s="155" t="s">
        <v>17732</v>
      </c>
      <c r="F2317" s="156" t="s">
        <v>1092</v>
      </c>
      <c r="G2317" s="129"/>
      <c r="H2317" s="129" t="s">
        <v>1704</v>
      </c>
      <c r="I2317" s="129"/>
      <c r="J2317" s="130">
        <f t="shared" si="1272"/>
        <v>5.59</v>
      </c>
      <c r="K2317" s="131">
        <f t="shared" si="1273"/>
        <v>3.7453000000000003</v>
      </c>
      <c r="L2317" s="132"/>
      <c r="M2317" s="133">
        <f t="shared" si="1274"/>
        <v>3.7453000000000003</v>
      </c>
      <c r="N2317" s="134">
        <f t="shared" si="1275"/>
        <v>0</v>
      </c>
    </row>
    <row r="2318" spans="1:22" ht="13.5" x14ac:dyDescent="0.2">
      <c r="A2318" s="157" t="s">
        <v>17820</v>
      </c>
      <c r="B2318" s="153" t="s">
        <v>15553</v>
      </c>
      <c r="C2318" s="154" t="s">
        <v>17823</v>
      </c>
      <c r="D2318" s="155" t="s">
        <v>217</v>
      </c>
      <c r="E2318" s="155" t="s">
        <v>17732</v>
      </c>
      <c r="F2318" s="156" t="s">
        <v>17762</v>
      </c>
      <c r="G2318" s="129"/>
      <c r="H2318" s="129" t="s">
        <v>9588</v>
      </c>
      <c r="I2318" s="129"/>
      <c r="J2318" s="130">
        <f t="shared" si="1272"/>
        <v>82.6</v>
      </c>
      <c r="K2318" s="131">
        <f t="shared" si="1273"/>
        <v>99.11999999999999</v>
      </c>
      <c r="L2318" s="132"/>
      <c r="M2318" s="133">
        <f t="shared" si="1274"/>
        <v>99.11999999999999</v>
      </c>
      <c r="N2318" s="134">
        <f t="shared" si="1275"/>
        <v>0</v>
      </c>
    </row>
    <row r="2319" spans="1:22" ht="13.5" x14ac:dyDescent="0.2">
      <c r="A2319" s="157" t="s">
        <v>17821</v>
      </c>
      <c r="B2319" s="153" t="s">
        <v>15553</v>
      </c>
      <c r="C2319" s="154" t="s">
        <v>17824</v>
      </c>
      <c r="D2319" s="155" t="s">
        <v>217</v>
      </c>
      <c r="E2319" s="155" t="s">
        <v>17733</v>
      </c>
      <c r="F2319" s="156" t="s">
        <v>17762</v>
      </c>
      <c r="G2319" s="129"/>
      <c r="H2319" s="129" t="s">
        <v>2294</v>
      </c>
      <c r="I2319" s="129"/>
      <c r="J2319" s="130">
        <f t="shared" si="1272"/>
        <v>60.53</v>
      </c>
      <c r="K2319" s="131">
        <f t="shared" si="1273"/>
        <v>72.635999999999996</v>
      </c>
      <c r="L2319" s="132"/>
      <c r="M2319" s="133">
        <f t="shared" si="1274"/>
        <v>72.635999999999996</v>
      </c>
      <c r="N2319" s="134">
        <f t="shared" si="1275"/>
        <v>0</v>
      </c>
    </row>
    <row r="2320" spans="1:22" ht="13.5" x14ac:dyDescent="0.2">
      <c r="A2320" s="157" t="s">
        <v>17752</v>
      </c>
      <c r="B2320" s="153" t="s">
        <v>15553</v>
      </c>
      <c r="C2320" s="154" t="s">
        <v>17758</v>
      </c>
      <c r="D2320" s="155" t="s">
        <v>217</v>
      </c>
      <c r="E2320" s="155" t="s">
        <v>17733</v>
      </c>
      <c r="F2320" s="156" t="s">
        <v>17761</v>
      </c>
      <c r="G2320" s="129"/>
      <c r="H2320" s="129" t="s">
        <v>5567</v>
      </c>
      <c r="I2320" s="129"/>
      <c r="J2320" s="130">
        <f t="shared" si="1272"/>
        <v>10.199999999999999</v>
      </c>
      <c r="K2320" s="131">
        <f t="shared" si="1273"/>
        <v>13.599999999659998</v>
      </c>
      <c r="L2320" s="132"/>
      <c r="M2320" s="133">
        <f t="shared" si="1274"/>
        <v>13.599999999659998</v>
      </c>
      <c r="N2320" s="134">
        <f t="shared" si="1275"/>
        <v>0</v>
      </c>
    </row>
    <row r="2321" spans="1:22" ht="13.5" thickBot="1" x14ac:dyDescent="0.25"/>
    <row r="2322" spans="1:22" ht="38.25" customHeight="1" x14ac:dyDescent="0.2">
      <c r="A2322" s="121" t="s">
        <v>17794</v>
      </c>
      <c r="B2322" s="148"/>
      <c r="C2322" s="122" t="s">
        <v>17828</v>
      </c>
      <c r="D2322" s="123"/>
      <c r="E2322" s="124" t="s">
        <v>243</v>
      </c>
      <c r="F2322" s="124">
        <v>1</v>
      </c>
      <c r="G2322" s="124"/>
      <c r="H2322" s="124"/>
      <c r="I2322" s="124"/>
      <c r="J2322" s="126"/>
      <c r="K2322" s="124">
        <f>SUM(K2323:K2334)</f>
        <v>337.89726666623602</v>
      </c>
      <c r="L2322" s="127"/>
      <c r="M2322" s="124">
        <f>SUM(M2323:M2334)</f>
        <v>314.33346666623601</v>
      </c>
      <c r="N2322" s="128">
        <f>SUM(N2323:N2334)</f>
        <v>23.563800000000001</v>
      </c>
      <c r="T2322" s="423"/>
      <c r="U2322" s="458"/>
      <c r="V2322" s="423"/>
    </row>
    <row r="2323" spans="1:22" ht="13.5" x14ac:dyDescent="0.2">
      <c r="A2323" s="157">
        <v>88247</v>
      </c>
      <c r="B2323" s="153" t="s">
        <v>200</v>
      </c>
      <c r="C2323" s="154" t="str">
        <f>IF(ISNUMBER(SEARCH("Cot",A2323)),VLOOKUP(A2323,COTAÇÃO!$A:$G,2,FALSE),VLOOKUP(A2323,SINAPI!$A:$M,2,FALSE))</f>
        <v>AUXILIAR DE ELETRICISTA COM ENCARGOS COMPLEMENTARES</v>
      </c>
      <c r="D2323" s="155" t="str">
        <f>IF(ISNUMBER(SEARCH("Cot",A2323)),"INSUMO",VLOOKUP(A2323,SINAPI!$A:$M,3,FALSE))</f>
        <v>MÃO DE OBRA</v>
      </c>
      <c r="E2323" s="155" t="str">
        <f>IF(ISNUMBER(SEARCH("Cot",A2323)),VLOOKUP(A2323,COTAÇÃO!$A:$H,3,FALSE),VLOOKUP(A2323,SINAPI!$A:$M,4,FALSE))</f>
        <v>H</v>
      </c>
      <c r="F2323" s="156" t="s">
        <v>584</v>
      </c>
      <c r="G2323" s="129" t="str">
        <f>IF(ISNUMBER(SEARCH("Cot",$A2323)),"0,00",VLOOKUP($A2323,SINAPI!$A:$M,6,FALSE))</f>
        <v>12,46</v>
      </c>
      <c r="H2323" s="129" t="str">
        <f>IF(ISNUMBER(SEARCH("Cot",$A2323)),VLOOKUP(A2323,COTAÇÃO!$A:$H,4,0),VLOOKUP($A2323,SINAPI!$A:$M,7,FALSE))</f>
        <v>6,93</v>
      </c>
      <c r="I2323" s="129" t="str">
        <f>IF(ISNUMBER(SEARCH("Cot",$A2323)),"0,00",VLOOKUP($A2323,SINAPI!$A:$M,8,FALSE))</f>
        <v>0,00</v>
      </c>
      <c r="J2323" s="130">
        <f t="shared" ref="J2323" si="1276">G2323+H2323+I2323</f>
        <v>19.39</v>
      </c>
      <c r="K2323" s="131">
        <f t="shared" ref="K2323" si="1277">F2323*J2323</f>
        <v>15.1242</v>
      </c>
      <c r="L2323" s="132"/>
      <c r="M2323" s="133">
        <f t="shared" ref="M2323" si="1278">((H2323+I2323)*F2323)</f>
        <v>5.4054000000000002</v>
      </c>
      <c r="N2323" s="134">
        <f t="shared" ref="N2323" si="1279">F2323*G2323</f>
        <v>9.7188000000000017</v>
      </c>
    </row>
    <row r="2324" spans="1:22" ht="13.5" x14ac:dyDescent="0.2">
      <c r="A2324" s="157">
        <v>88264</v>
      </c>
      <c r="B2324" s="153" t="s">
        <v>200</v>
      </c>
      <c r="C2324" s="154" t="str">
        <f>IF(ISNUMBER(SEARCH("Cot",A2324)),VLOOKUP(A2324,COTAÇÃO!$A:$G,2,FALSE),VLOOKUP(A2324,SINAPI!$A:$M,2,FALSE))</f>
        <v>ELETRICISTA COM ENCARGOS COMPLEMENTARES</v>
      </c>
      <c r="D2324" s="155" t="str">
        <f>IF(ISNUMBER(SEARCH("Cot",A2324)),"INSUMO",VLOOKUP(A2324,SINAPI!$A:$M,3,FALSE))</f>
        <v>MÃO DE OBRA</v>
      </c>
      <c r="E2324" s="155" t="str">
        <f>IF(ISNUMBER(SEARCH("Cot",A2324)),VLOOKUP(A2324,COTAÇÃO!$A:$H,3,FALSE),VLOOKUP(A2324,SINAPI!$A:$M,4,FALSE))</f>
        <v>H</v>
      </c>
      <c r="F2324" s="156" t="s">
        <v>584</v>
      </c>
      <c r="G2324" s="129" t="str">
        <f>IF(ISNUMBER(SEARCH("Cot",$A2324)),"0,00",VLOOKUP($A2324,SINAPI!$A:$M,6,FALSE))</f>
        <v>17,75</v>
      </c>
      <c r="H2324" s="129" t="str">
        <f>IF(ISNUMBER(SEARCH("Cot",$A2324)),VLOOKUP(A2324,COTAÇÃO!$A:$H,4,0),VLOOKUP($A2324,SINAPI!$A:$M,7,FALSE))</f>
        <v>6,93</v>
      </c>
      <c r="I2324" s="129" t="str">
        <f>IF(ISNUMBER(SEARCH("Cot",$A2324)),"0,00",VLOOKUP($A2324,SINAPI!$A:$M,8,FALSE))</f>
        <v>0,00</v>
      </c>
      <c r="J2324" s="130">
        <f t="shared" ref="J2324:J2334" si="1280">G2324+H2324+I2324</f>
        <v>24.68</v>
      </c>
      <c r="K2324" s="131">
        <f t="shared" ref="K2324:K2334" si="1281">F2324*J2324</f>
        <v>19.250399999999999</v>
      </c>
      <c r="L2324" s="132"/>
      <c r="M2324" s="133">
        <f t="shared" ref="M2324:M2334" si="1282">((H2324+I2324)*F2324)</f>
        <v>5.4054000000000002</v>
      </c>
      <c r="N2324" s="134">
        <f t="shared" ref="N2324:N2334" si="1283">F2324*G2324</f>
        <v>13.845000000000001</v>
      </c>
    </row>
    <row r="2325" spans="1:22" ht="13.5" x14ac:dyDescent="0.2">
      <c r="A2325" s="157" t="s">
        <v>17720</v>
      </c>
      <c r="B2325" s="153" t="s">
        <v>15553</v>
      </c>
      <c r="C2325" s="154" t="s">
        <v>17726</v>
      </c>
      <c r="D2325" s="155" t="s">
        <v>217</v>
      </c>
      <c r="E2325" s="155" t="s">
        <v>17732</v>
      </c>
      <c r="F2325" s="156" t="s">
        <v>537</v>
      </c>
      <c r="G2325" s="129"/>
      <c r="H2325" s="129" t="s">
        <v>846</v>
      </c>
      <c r="I2325" s="129"/>
      <c r="J2325" s="130">
        <f t="shared" si="1280"/>
        <v>0.13</v>
      </c>
      <c r="K2325" s="131">
        <f t="shared" si="1281"/>
        <v>0.69420000000000004</v>
      </c>
      <c r="L2325" s="132"/>
      <c r="M2325" s="133">
        <f t="shared" si="1282"/>
        <v>0.69420000000000004</v>
      </c>
      <c r="N2325" s="134">
        <f t="shared" si="1283"/>
        <v>0</v>
      </c>
    </row>
    <row r="2326" spans="1:22" ht="13.5" x14ac:dyDescent="0.2">
      <c r="A2326" s="157" t="s">
        <v>17722</v>
      </c>
      <c r="B2326" s="153" t="s">
        <v>15553</v>
      </c>
      <c r="C2326" s="154" t="s">
        <v>17728</v>
      </c>
      <c r="D2326" s="155" t="s">
        <v>217</v>
      </c>
      <c r="E2326" s="155" t="s">
        <v>17732</v>
      </c>
      <c r="F2326" s="156" t="s">
        <v>17759</v>
      </c>
      <c r="G2326" s="129"/>
      <c r="H2326" s="129" t="s">
        <v>1434</v>
      </c>
      <c r="I2326" s="129"/>
      <c r="J2326" s="130">
        <f t="shared" si="1280"/>
        <v>0.25</v>
      </c>
      <c r="K2326" s="131">
        <f t="shared" si="1281"/>
        <v>1.3341666666750001</v>
      </c>
      <c r="L2326" s="132"/>
      <c r="M2326" s="133">
        <f t="shared" si="1282"/>
        <v>1.3341666666750001</v>
      </c>
      <c r="N2326" s="134">
        <f t="shared" si="1283"/>
        <v>0</v>
      </c>
    </row>
    <row r="2327" spans="1:22" ht="13.5" x14ac:dyDescent="0.2">
      <c r="A2327" s="157" t="s">
        <v>17723</v>
      </c>
      <c r="B2327" s="153" t="s">
        <v>15553</v>
      </c>
      <c r="C2327" s="154" t="s">
        <v>17729</v>
      </c>
      <c r="D2327" s="155" t="s">
        <v>217</v>
      </c>
      <c r="E2327" s="155" t="s">
        <v>17732</v>
      </c>
      <c r="F2327" s="156" t="s">
        <v>17760</v>
      </c>
      <c r="G2327" s="129"/>
      <c r="H2327" s="129" t="s">
        <v>5560</v>
      </c>
      <c r="I2327" s="129"/>
      <c r="J2327" s="130">
        <f t="shared" si="1280"/>
        <v>9.43</v>
      </c>
      <c r="K2327" s="131">
        <f t="shared" si="1281"/>
        <v>15.088000000000001</v>
      </c>
      <c r="L2327" s="132"/>
      <c r="M2327" s="133">
        <f t="shared" si="1282"/>
        <v>15.088000000000001</v>
      </c>
      <c r="N2327" s="134">
        <f t="shared" si="1283"/>
        <v>0</v>
      </c>
    </row>
    <row r="2328" spans="1:22" ht="13.5" x14ac:dyDescent="0.2">
      <c r="A2328" s="157" t="s">
        <v>17724</v>
      </c>
      <c r="B2328" s="153" t="s">
        <v>15553</v>
      </c>
      <c r="C2328" s="154" t="s">
        <v>17730</v>
      </c>
      <c r="D2328" s="155" t="s">
        <v>217</v>
      </c>
      <c r="E2328" s="155" t="s">
        <v>17733</v>
      </c>
      <c r="F2328" s="156" t="s">
        <v>627</v>
      </c>
      <c r="G2328" s="129"/>
      <c r="H2328" s="129" t="s">
        <v>2213</v>
      </c>
      <c r="I2328" s="129"/>
      <c r="J2328" s="130">
        <f t="shared" si="1280"/>
        <v>0.54</v>
      </c>
      <c r="K2328" s="131">
        <f t="shared" si="1281"/>
        <v>1.4418</v>
      </c>
      <c r="L2328" s="132"/>
      <c r="M2328" s="133">
        <f t="shared" si="1282"/>
        <v>1.4418</v>
      </c>
      <c r="N2328" s="134">
        <f t="shared" si="1283"/>
        <v>0</v>
      </c>
    </row>
    <row r="2329" spans="1:22" ht="13.5" x14ac:dyDescent="0.2">
      <c r="A2329" s="157" t="s">
        <v>17747</v>
      </c>
      <c r="B2329" s="153" t="s">
        <v>15553</v>
      </c>
      <c r="C2329" s="154" t="s">
        <v>17753</v>
      </c>
      <c r="D2329" s="155" t="s">
        <v>217</v>
      </c>
      <c r="E2329" s="155" t="s">
        <v>17732</v>
      </c>
      <c r="F2329" s="156" t="s">
        <v>17761</v>
      </c>
      <c r="G2329" s="129"/>
      <c r="H2329" s="129" t="s">
        <v>1560</v>
      </c>
      <c r="I2329" s="129"/>
      <c r="J2329" s="130">
        <f t="shared" si="1280"/>
        <v>2.97</v>
      </c>
      <c r="K2329" s="131">
        <f t="shared" si="1281"/>
        <v>3.959999999901</v>
      </c>
      <c r="L2329" s="132"/>
      <c r="M2329" s="133">
        <f t="shared" si="1282"/>
        <v>3.959999999901</v>
      </c>
      <c r="N2329" s="134">
        <f t="shared" si="1283"/>
        <v>0</v>
      </c>
    </row>
    <row r="2330" spans="1:22" ht="13.5" x14ac:dyDescent="0.2">
      <c r="A2330" s="157" t="s">
        <v>17829</v>
      </c>
      <c r="B2330" s="153" t="s">
        <v>15553</v>
      </c>
      <c r="C2330" s="154" t="s">
        <v>17832</v>
      </c>
      <c r="D2330" s="155" t="s">
        <v>217</v>
      </c>
      <c r="E2330" s="155" t="s">
        <v>17732</v>
      </c>
      <c r="F2330" s="156" t="s">
        <v>1092</v>
      </c>
      <c r="G2330" s="129"/>
      <c r="H2330" s="129" t="s">
        <v>9149</v>
      </c>
      <c r="I2330" s="129"/>
      <c r="J2330" s="130">
        <f t="shared" si="1280"/>
        <v>20.16</v>
      </c>
      <c r="K2330" s="131">
        <f t="shared" si="1281"/>
        <v>13.507200000000001</v>
      </c>
      <c r="L2330" s="132"/>
      <c r="M2330" s="133">
        <f t="shared" si="1282"/>
        <v>13.507200000000001</v>
      </c>
      <c r="N2330" s="134">
        <f t="shared" si="1283"/>
        <v>0</v>
      </c>
    </row>
    <row r="2331" spans="1:22" ht="13.5" x14ac:dyDescent="0.2">
      <c r="A2331" s="157" t="s">
        <v>17749</v>
      </c>
      <c r="B2331" s="153" t="s">
        <v>15553</v>
      </c>
      <c r="C2331" s="154" t="s">
        <v>17755</v>
      </c>
      <c r="D2331" s="155" t="s">
        <v>217</v>
      </c>
      <c r="E2331" s="155" t="s">
        <v>17732</v>
      </c>
      <c r="F2331" s="156" t="s">
        <v>1092</v>
      </c>
      <c r="G2331" s="129"/>
      <c r="H2331" s="129" t="s">
        <v>1704</v>
      </c>
      <c r="I2331" s="129"/>
      <c r="J2331" s="130">
        <f t="shared" si="1280"/>
        <v>5.59</v>
      </c>
      <c r="K2331" s="131">
        <f t="shared" si="1281"/>
        <v>3.7453000000000003</v>
      </c>
      <c r="L2331" s="132"/>
      <c r="M2331" s="133">
        <f t="shared" si="1282"/>
        <v>3.7453000000000003</v>
      </c>
      <c r="N2331" s="134">
        <f t="shared" si="1283"/>
        <v>0</v>
      </c>
    </row>
    <row r="2332" spans="1:22" ht="13.5" x14ac:dyDescent="0.2">
      <c r="A2332" s="157" t="s">
        <v>17830</v>
      </c>
      <c r="B2332" s="153" t="s">
        <v>15553</v>
      </c>
      <c r="C2332" s="154" t="s">
        <v>17833</v>
      </c>
      <c r="D2332" s="155" t="s">
        <v>217</v>
      </c>
      <c r="E2332" s="155" t="s">
        <v>17732</v>
      </c>
      <c r="F2332" s="156" t="s">
        <v>17762</v>
      </c>
      <c r="G2332" s="129"/>
      <c r="H2332" s="129" t="s">
        <v>17835</v>
      </c>
      <c r="I2332" s="129"/>
      <c r="J2332" s="130">
        <f t="shared" si="1280"/>
        <v>124.56</v>
      </c>
      <c r="K2332" s="131">
        <f t="shared" si="1281"/>
        <v>149.47200000000001</v>
      </c>
      <c r="L2332" s="132"/>
      <c r="M2332" s="133">
        <f t="shared" si="1282"/>
        <v>149.47200000000001</v>
      </c>
      <c r="N2332" s="134">
        <f t="shared" si="1283"/>
        <v>0</v>
      </c>
    </row>
    <row r="2333" spans="1:22" ht="13.5" x14ac:dyDescent="0.2">
      <c r="A2333" s="157" t="s">
        <v>17831</v>
      </c>
      <c r="B2333" s="153" t="s">
        <v>15553</v>
      </c>
      <c r="C2333" s="154" t="s">
        <v>17834</v>
      </c>
      <c r="D2333" s="155" t="s">
        <v>217</v>
      </c>
      <c r="E2333" s="155" t="s">
        <v>17733</v>
      </c>
      <c r="F2333" s="156" t="s">
        <v>17762</v>
      </c>
      <c r="G2333" s="129"/>
      <c r="H2333" s="129" t="s">
        <v>17836</v>
      </c>
      <c r="I2333" s="129"/>
      <c r="J2333" s="130">
        <f t="shared" si="1280"/>
        <v>83.9</v>
      </c>
      <c r="K2333" s="131">
        <f t="shared" si="1281"/>
        <v>100.68</v>
      </c>
      <c r="L2333" s="132"/>
      <c r="M2333" s="133">
        <f t="shared" si="1282"/>
        <v>100.68</v>
      </c>
      <c r="N2333" s="134">
        <f t="shared" si="1283"/>
        <v>0</v>
      </c>
    </row>
    <row r="2334" spans="1:22" ht="13.5" x14ac:dyDescent="0.2">
      <c r="A2334" s="157" t="s">
        <v>17752</v>
      </c>
      <c r="B2334" s="153" t="s">
        <v>15553</v>
      </c>
      <c r="C2334" s="154" t="s">
        <v>17758</v>
      </c>
      <c r="D2334" s="155" t="s">
        <v>217</v>
      </c>
      <c r="E2334" s="155" t="s">
        <v>17733</v>
      </c>
      <c r="F2334" s="156" t="s">
        <v>17761</v>
      </c>
      <c r="G2334" s="129"/>
      <c r="H2334" s="129" t="s">
        <v>5567</v>
      </c>
      <c r="I2334" s="129"/>
      <c r="J2334" s="130">
        <f t="shared" si="1280"/>
        <v>10.199999999999999</v>
      </c>
      <c r="K2334" s="131">
        <f t="shared" si="1281"/>
        <v>13.599999999659998</v>
      </c>
      <c r="L2334" s="132"/>
      <c r="M2334" s="133">
        <f t="shared" si="1282"/>
        <v>13.599999999659998</v>
      </c>
      <c r="N2334" s="134">
        <f t="shared" si="1283"/>
        <v>0</v>
      </c>
    </row>
    <row r="2335" spans="1:22" ht="13.5" thickBot="1" x14ac:dyDescent="0.25"/>
    <row r="2336" spans="1:22" ht="38.25" customHeight="1" x14ac:dyDescent="0.2">
      <c r="A2336" s="121" t="s">
        <v>17799</v>
      </c>
      <c r="B2336" s="148"/>
      <c r="C2336" s="122" t="s">
        <v>17840</v>
      </c>
      <c r="D2336" s="123"/>
      <c r="E2336" s="124" t="s">
        <v>243</v>
      </c>
      <c r="F2336" s="124">
        <v>1</v>
      </c>
      <c r="G2336" s="124"/>
      <c r="H2336" s="124"/>
      <c r="I2336" s="124"/>
      <c r="J2336" s="126"/>
      <c r="K2336" s="124">
        <f>SUM(K2337:K2348)</f>
        <v>113.28666666675801</v>
      </c>
      <c r="L2336" s="127"/>
      <c r="M2336" s="124">
        <f>SUM(M2337:M2348)</f>
        <v>96.973266666758008</v>
      </c>
      <c r="N2336" s="128">
        <f>SUM(N2337:N2348)</f>
        <v>16.313400000000001</v>
      </c>
      <c r="T2336" s="423"/>
      <c r="U2336" s="458"/>
      <c r="V2336" s="423"/>
    </row>
    <row r="2337" spans="1:22" ht="13.5" x14ac:dyDescent="0.2">
      <c r="A2337" s="157">
        <v>88247</v>
      </c>
      <c r="B2337" s="153" t="s">
        <v>200</v>
      </c>
      <c r="C2337" s="154" t="str">
        <f>IF(ISNUMBER(SEARCH("Cot",A2337)),VLOOKUP(A2337,COTAÇÃO!$A:$G,2,FALSE),VLOOKUP(A2337,SINAPI!$A:$M,2,FALSE))</f>
        <v>AUXILIAR DE ELETRICISTA COM ENCARGOS COMPLEMENTARES</v>
      </c>
      <c r="D2337" s="155" t="str">
        <f>IF(ISNUMBER(SEARCH("Cot",A2337)),"INSUMO",VLOOKUP(A2337,SINAPI!$A:$M,3,FALSE))</f>
        <v>MÃO DE OBRA</v>
      </c>
      <c r="E2337" s="155" t="str">
        <f>IF(ISNUMBER(SEARCH("Cot",A2337)),VLOOKUP(A2337,COTAÇÃO!$A:$H,3,FALSE),VLOOKUP(A2337,SINAPI!$A:$M,4,FALSE))</f>
        <v>H</v>
      </c>
      <c r="F2337" s="156" t="s">
        <v>2213</v>
      </c>
      <c r="G2337" s="129" t="str">
        <f>IF(ISNUMBER(SEARCH("Cot",$A2337)),"0,00",VLOOKUP($A2337,SINAPI!$A:$M,6,FALSE))</f>
        <v>12,46</v>
      </c>
      <c r="H2337" s="129" t="str">
        <f>IF(ISNUMBER(SEARCH("Cot",$A2337)),VLOOKUP(A2337,COTAÇÃO!$A:$H,4,0),VLOOKUP($A2337,SINAPI!$A:$M,7,FALSE))</f>
        <v>6,93</v>
      </c>
      <c r="I2337" s="129" t="str">
        <f>IF(ISNUMBER(SEARCH("Cot",$A2337)),"0,00",VLOOKUP($A2337,SINAPI!$A:$M,8,FALSE))</f>
        <v>0,00</v>
      </c>
      <c r="J2337" s="130">
        <f t="shared" ref="J2337" si="1284">G2337+H2337+I2337</f>
        <v>19.39</v>
      </c>
      <c r="K2337" s="131">
        <f t="shared" ref="K2337" si="1285">F2337*J2337</f>
        <v>10.470600000000001</v>
      </c>
      <c r="L2337" s="132"/>
      <c r="M2337" s="133">
        <f t="shared" ref="M2337" si="1286">((H2337+I2337)*F2337)</f>
        <v>3.7422</v>
      </c>
      <c r="N2337" s="134">
        <f t="shared" ref="N2337" si="1287">F2337*G2337</f>
        <v>6.7284000000000006</v>
      </c>
    </row>
    <row r="2338" spans="1:22" ht="13.5" x14ac:dyDescent="0.2">
      <c r="A2338" s="157">
        <v>88264</v>
      </c>
      <c r="B2338" s="153" t="s">
        <v>200</v>
      </c>
      <c r="C2338" s="154" t="str">
        <f>IF(ISNUMBER(SEARCH("Cot",A2338)),VLOOKUP(A2338,COTAÇÃO!$A:$G,2,FALSE),VLOOKUP(A2338,SINAPI!$A:$M,2,FALSE))</f>
        <v>ELETRICISTA COM ENCARGOS COMPLEMENTARES</v>
      </c>
      <c r="D2338" s="155" t="str">
        <f>IF(ISNUMBER(SEARCH("Cot",A2338)),"INSUMO",VLOOKUP(A2338,SINAPI!$A:$M,3,FALSE))</f>
        <v>MÃO DE OBRA</v>
      </c>
      <c r="E2338" s="155" t="str">
        <f>IF(ISNUMBER(SEARCH("Cot",A2338)),VLOOKUP(A2338,COTAÇÃO!$A:$H,3,FALSE),VLOOKUP(A2338,SINAPI!$A:$M,4,FALSE))</f>
        <v>H</v>
      </c>
      <c r="F2338" s="156" t="s">
        <v>2213</v>
      </c>
      <c r="G2338" s="129" t="str">
        <f>IF(ISNUMBER(SEARCH("Cot",$A2338)),"0,00",VLOOKUP($A2338,SINAPI!$A:$M,6,FALSE))</f>
        <v>17,75</v>
      </c>
      <c r="H2338" s="129" t="str">
        <f>IF(ISNUMBER(SEARCH("Cot",$A2338)),VLOOKUP(A2338,COTAÇÃO!$A:$H,4,0),VLOOKUP($A2338,SINAPI!$A:$M,7,FALSE))</f>
        <v>6,93</v>
      </c>
      <c r="I2338" s="129" t="str">
        <f>IF(ISNUMBER(SEARCH("Cot",$A2338)),"0,00",VLOOKUP($A2338,SINAPI!$A:$M,8,FALSE))</f>
        <v>0,00</v>
      </c>
      <c r="J2338" s="130">
        <f t="shared" ref="J2338:J2348" si="1288">G2338+H2338+I2338</f>
        <v>24.68</v>
      </c>
      <c r="K2338" s="131">
        <f t="shared" ref="K2338:K2348" si="1289">F2338*J2338</f>
        <v>13.327200000000001</v>
      </c>
      <c r="L2338" s="132"/>
      <c r="M2338" s="133">
        <f t="shared" ref="M2338:M2348" si="1290">((H2338+I2338)*F2338)</f>
        <v>3.7422</v>
      </c>
      <c r="N2338" s="134">
        <f t="shared" ref="N2338:N2348" si="1291">F2338*G2338</f>
        <v>9.5850000000000009</v>
      </c>
    </row>
    <row r="2339" spans="1:22" ht="13.5" x14ac:dyDescent="0.2">
      <c r="A2339" s="157" t="s">
        <v>17720</v>
      </c>
      <c r="B2339" s="153" t="s">
        <v>15553</v>
      </c>
      <c r="C2339" s="154" t="s">
        <v>17726</v>
      </c>
      <c r="D2339" s="155" t="s">
        <v>217</v>
      </c>
      <c r="E2339" s="155" t="s">
        <v>17732</v>
      </c>
      <c r="F2339" s="156" t="s">
        <v>17771</v>
      </c>
      <c r="G2339" s="129"/>
      <c r="H2339" s="129" t="s">
        <v>846</v>
      </c>
      <c r="I2339" s="129"/>
      <c r="J2339" s="130">
        <f t="shared" si="1288"/>
        <v>0.13</v>
      </c>
      <c r="K2339" s="131">
        <f t="shared" si="1289"/>
        <v>0.52043333332899999</v>
      </c>
      <c r="L2339" s="132"/>
      <c r="M2339" s="133">
        <f t="shared" si="1290"/>
        <v>0.52043333332899999</v>
      </c>
      <c r="N2339" s="134">
        <f t="shared" si="1291"/>
        <v>0</v>
      </c>
    </row>
    <row r="2340" spans="1:22" ht="24" x14ac:dyDescent="0.2">
      <c r="A2340" s="157" t="s">
        <v>17721</v>
      </c>
      <c r="B2340" s="153" t="s">
        <v>15553</v>
      </c>
      <c r="C2340" s="154" t="s">
        <v>17727</v>
      </c>
      <c r="D2340" s="155" t="s">
        <v>217</v>
      </c>
      <c r="E2340" s="155" t="s">
        <v>17732</v>
      </c>
      <c r="F2340" s="156" t="s">
        <v>17843</v>
      </c>
      <c r="G2340" s="129"/>
      <c r="H2340" s="129" t="s">
        <v>592</v>
      </c>
      <c r="I2340" s="129"/>
      <c r="J2340" s="130">
        <f t="shared" si="1288"/>
        <v>0.94</v>
      </c>
      <c r="K2340" s="131">
        <f t="shared" si="1289"/>
        <v>1.88</v>
      </c>
      <c r="L2340" s="132"/>
      <c r="M2340" s="133">
        <f t="shared" si="1290"/>
        <v>1.88</v>
      </c>
      <c r="N2340" s="134">
        <f t="shared" si="1291"/>
        <v>0</v>
      </c>
    </row>
    <row r="2341" spans="1:22" ht="13.5" x14ac:dyDescent="0.2">
      <c r="A2341" s="157" t="s">
        <v>17722</v>
      </c>
      <c r="B2341" s="153" t="s">
        <v>15553</v>
      </c>
      <c r="C2341" s="154" t="s">
        <v>17728</v>
      </c>
      <c r="D2341" s="155" t="s">
        <v>217</v>
      </c>
      <c r="E2341" s="155" t="s">
        <v>17732</v>
      </c>
      <c r="F2341" s="156" t="s">
        <v>17771</v>
      </c>
      <c r="G2341" s="129"/>
      <c r="H2341" s="129" t="s">
        <v>1434</v>
      </c>
      <c r="I2341" s="129"/>
      <c r="J2341" s="130">
        <f t="shared" si="1288"/>
        <v>0.25</v>
      </c>
      <c r="K2341" s="131">
        <f t="shared" si="1289"/>
        <v>1.0008333333249999</v>
      </c>
      <c r="L2341" s="132"/>
      <c r="M2341" s="133">
        <f t="shared" si="1290"/>
        <v>1.0008333333249999</v>
      </c>
      <c r="N2341" s="134">
        <f t="shared" si="1291"/>
        <v>0</v>
      </c>
    </row>
    <row r="2342" spans="1:22" ht="13.5" x14ac:dyDescent="0.2">
      <c r="A2342" s="157" t="s">
        <v>17723</v>
      </c>
      <c r="B2342" s="153" t="s">
        <v>15553</v>
      </c>
      <c r="C2342" s="154" t="s">
        <v>17729</v>
      </c>
      <c r="D2342" s="155" t="s">
        <v>217</v>
      </c>
      <c r="E2342" s="155" t="s">
        <v>17733</v>
      </c>
      <c r="F2342" s="156" t="s">
        <v>17772</v>
      </c>
      <c r="G2342" s="129"/>
      <c r="H2342" s="129" t="s">
        <v>5560</v>
      </c>
      <c r="I2342" s="129"/>
      <c r="J2342" s="130">
        <f t="shared" si="1288"/>
        <v>9.43</v>
      </c>
      <c r="K2342" s="131">
        <f t="shared" si="1289"/>
        <v>7.5440000000000005</v>
      </c>
      <c r="L2342" s="132"/>
      <c r="M2342" s="133">
        <f t="shared" si="1290"/>
        <v>7.5440000000000005</v>
      </c>
      <c r="N2342" s="134">
        <f t="shared" si="1291"/>
        <v>0</v>
      </c>
    </row>
    <row r="2343" spans="1:22" ht="13.5" x14ac:dyDescent="0.2">
      <c r="A2343" s="157" t="s">
        <v>17724</v>
      </c>
      <c r="B2343" s="153" t="s">
        <v>15553</v>
      </c>
      <c r="C2343" s="154" t="s">
        <v>17730</v>
      </c>
      <c r="D2343" s="155" t="s">
        <v>217</v>
      </c>
      <c r="E2343" s="155" t="s">
        <v>17732</v>
      </c>
      <c r="F2343" s="156" t="s">
        <v>627</v>
      </c>
      <c r="G2343" s="129"/>
      <c r="H2343" s="129" t="s">
        <v>2213</v>
      </c>
      <c r="I2343" s="129"/>
      <c r="J2343" s="130">
        <f t="shared" si="1288"/>
        <v>0.54</v>
      </c>
      <c r="K2343" s="131">
        <f t="shared" si="1289"/>
        <v>1.4418</v>
      </c>
      <c r="L2343" s="132"/>
      <c r="M2343" s="133">
        <f t="shared" si="1290"/>
        <v>1.4418</v>
      </c>
      <c r="N2343" s="134">
        <f t="shared" si="1291"/>
        <v>0</v>
      </c>
    </row>
    <row r="2344" spans="1:22" ht="13.5" x14ac:dyDescent="0.2">
      <c r="A2344" s="157" t="s">
        <v>17725</v>
      </c>
      <c r="B2344" s="153" t="s">
        <v>15553</v>
      </c>
      <c r="C2344" s="154" t="s">
        <v>17731</v>
      </c>
      <c r="D2344" s="155" t="s">
        <v>217</v>
      </c>
      <c r="E2344" s="155" t="s">
        <v>17732</v>
      </c>
      <c r="F2344" s="156" t="s">
        <v>1092</v>
      </c>
      <c r="G2344" s="129"/>
      <c r="H2344" s="129" t="s">
        <v>1830</v>
      </c>
      <c r="I2344" s="129"/>
      <c r="J2344" s="130">
        <f t="shared" si="1288"/>
        <v>4.24</v>
      </c>
      <c r="K2344" s="131">
        <f t="shared" si="1289"/>
        <v>2.8408000000000002</v>
      </c>
      <c r="L2344" s="132"/>
      <c r="M2344" s="133">
        <f t="shared" si="1290"/>
        <v>2.8408000000000002</v>
      </c>
      <c r="N2344" s="134">
        <f t="shared" si="1291"/>
        <v>0</v>
      </c>
    </row>
    <row r="2345" spans="1:22" ht="13.5" x14ac:dyDescent="0.2">
      <c r="A2345" s="157" t="s">
        <v>17767</v>
      </c>
      <c r="B2345" s="153" t="s">
        <v>15553</v>
      </c>
      <c r="C2345" s="154" t="s">
        <v>17769</v>
      </c>
      <c r="D2345" s="155" t="s">
        <v>217</v>
      </c>
      <c r="E2345" s="155" t="s">
        <v>17732</v>
      </c>
      <c r="F2345" s="156" t="s">
        <v>1092</v>
      </c>
      <c r="G2345" s="129"/>
      <c r="H2345" s="129" t="s">
        <v>4235</v>
      </c>
      <c r="I2345" s="129"/>
      <c r="J2345" s="130">
        <f t="shared" si="1288"/>
        <v>6.55</v>
      </c>
      <c r="K2345" s="131">
        <f t="shared" si="1289"/>
        <v>4.3885000000000005</v>
      </c>
      <c r="L2345" s="132"/>
      <c r="M2345" s="133">
        <f t="shared" si="1290"/>
        <v>4.3885000000000005</v>
      </c>
      <c r="N2345" s="134">
        <f t="shared" si="1291"/>
        <v>0</v>
      </c>
    </row>
    <row r="2346" spans="1:22" ht="13.5" x14ac:dyDescent="0.2">
      <c r="A2346" s="157" t="s">
        <v>17734</v>
      </c>
      <c r="B2346" s="153" t="s">
        <v>15553</v>
      </c>
      <c r="C2346" s="154" t="s">
        <v>17735</v>
      </c>
      <c r="D2346" s="155" t="s">
        <v>217</v>
      </c>
      <c r="E2346" s="155" t="s">
        <v>17732</v>
      </c>
      <c r="F2346" s="156" t="s">
        <v>17773</v>
      </c>
      <c r="G2346" s="129"/>
      <c r="H2346" s="129" t="s">
        <v>1610</v>
      </c>
      <c r="I2346" s="129"/>
      <c r="J2346" s="130">
        <f t="shared" si="1288"/>
        <v>3.12</v>
      </c>
      <c r="K2346" s="131">
        <f t="shared" si="1289"/>
        <v>2.080000000104</v>
      </c>
      <c r="L2346" s="132"/>
      <c r="M2346" s="133">
        <f t="shared" si="1290"/>
        <v>2.080000000104</v>
      </c>
      <c r="N2346" s="134">
        <f t="shared" si="1291"/>
        <v>0</v>
      </c>
    </row>
    <row r="2347" spans="1:22" ht="13.5" x14ac:dyDescent="0.2">
      <c r="A2347" s="157" t="s">
        <v>17751</v>
      </c>
      <c r="B2347" s="153" t="s">
        <v>15553</v>
      </c>
      <c r="C2347" s="154" t="s">
        <v>17757</v>
      </c>
      <c r="D2347" s="155" t="s">
        <v>217</v>
      </c>
      <c r="E2347" s="155" t="s">
        <v>17733</v>
      </c>
      <c r="F2347" s="156" t="s">
        <v>502</v>
      </c>
      <c r="G2347" s="129"/>
      <c r="H2347" s="129" t="s">
        <v>2398</v>
      </c>
      <c r="I2347" s="129"/>
      <c r="J2347" s="130">
        <f t="shared" si="1288"/>
        <v>20.77</v>
      </c>
      <c r="K2347" s="131">
        <f t="shared" si="1289"/>
        <v>21.808500000000002</v>
      </c>
      <c r="L2347" s="132"/>
      <c r="M2347" s="133">
        <f t="shared" si="1290"/>
        <v>21.808500000000002</v>
      </c>
      <c r="N2347" s="134">
        <f t="shared" si="1291"/>
        <v>0</v>
      </c>
    </row>
    <row r="2348" spans="1:22" ht="13.5" x14ac:dyDescent="0.2">
      <c r="A2348" s="157" t="s">
        <v>17841</v>
      </c>
      <c r="B2348" s="153" t="s">
        <v>15553</v>
      </c>
      <c r="C2348" s="154" t="s">
        <v>17842</v>
      </c>
      <c r="D2348" s="155" t="s">
        <v>217</v>
      </c>
      <c r="E2348" s="155" t="s">
        <v>17733</v>
      </c>
      <c r="F2348" s="156" t="s">
        <v>17762</v>
      </c>
      <c r="G2348" s="129"/>
      <c r="H2348" s="129" t="s">
        <v>17844</v>
      </c>
      <c r="I2348" s="129"/>
      <c r="J2348" s="130">
        <f t="shared" si="1288"/>
        <v>38.32</v>
      </c>
      <c r="K2348" s="131">
        <f t="shared" si="1289"/>
        <v>45.984000000000002</v>
      </c>
      <c r="L2348" s="132"/>
      <c r="M2348" s="133">
        <f t="shared" si="1290"/>
        <v>45.984000000000002</v>
      </c>
      <c r="N2348" s="134">
        <f t="shared" si="1291"/>
        <v>0</v>
      </c>
    </row>
    <row r="2350" spans="1:22" ht="13.5" thickBot="1" x14ac:dyDescent="0.25"/>
    <row r="2351" spans="1:22" ht="38.25" customHeight="1" x14ac:dyDescent="0.2">
      <c r="A2351" s="121" t="s">
        <v>17809</v>
      </c>
      <c r="B2351" s="148"/>
      <c r="C2351" s="122" t="s">
        <v>17848</v>
      </c>
      <c r="D2351" s="123"/>
      <c r="E2351" s="124" t="s">
        <v>243</v>
      </c>
      <c r="F2351" s="124">
        <v>1</v>
      </c>
      <c r="G2351" s="124"/>
      <c r="H2351" s="124"/>
      <c r="I2351" s="124"/>
      <c r="J2351" s="126"/>
      <c r="K2351" s="124">
        <f>SUM(K2352:K2363)</f>
        <v>162.77876666623601</v>
      </c>
      <c r="L2351" s="127"/>
      <c r="M2351" s="124">
        <f>SUM(M2352:M2363)</f>
        <v>141.027566666236</v>
      </c>
      <c r="N2351" s="128">
        <f>SUM(N2352:N2363)</f>
        <v>21.751199999999997</v>
      </c>
      <c r="T2351" s="423"/>
      <c r="U2351" s="458"/>
      <c r="V2351" s="423"/>
    </row>
    <row r="2352" spans="1:22" ht="13.5" x14ac:dyDescent="0.2">
      <c r="A2352" s="157">
        <v>88247</v>
      </c>
      <c r="B2352" s="153" t="s">
        <v>200</v>
      </c>
      <c r="C2352" s="154" t="str">
        <f>IF(ISNUMBER(SEARCH("Cot",A2352)),VLOOKUP(A2352,COTAÇÃO!$A:$G,2,FALSE),VLOOKUP(A2352,SINAPI!$A:$M,2,FALSE))</f>
        <v>AUXILIAR DE ELETRICISTA COM ENCARGOS COMPLEMENTARES</v>
      </c>
      <c r="D2352" s="155" t="str">
        <f>IF(ISNUMBER(SEARCH("Cot",A2352)),"INSUMO",VLOOKUP(A2352,SINAPI!$A:$M,3,FALSE))</f>
        <v>MÃO DE OBRA</v>
      </c>
      <c r="E2352" s="155" t="str">
        <f>IF(ISNUMBER(SEARCH("Cot",A2352)),VLOOKUP(A2352,COTAÇÃO!$A:$H,3,FALSE),VLOOKUP(A2352,SINAPI!$A:$M,4,FALSE))</f>
        <v>H</v>
      </c>
      <c r="F2352" s="156" t="s">
        <v>510</v>
      </c>
      <c r="G2352" s="129" t="str">
        <f>IF(ISNUMBER(SEARCH("Cot",$A2352)),"0,00",VLOOKUP($A2352,SINAPI!$A:$M,6,FALSE))</f>
        <v>12,46</v>
      </c>
      <c r="H2352" s="129" t="str">
        <f>IF(ISNUMBER(SEARCH("Cot",$A2352)),VLOOKUP(A2352,COTAÇÃO!$A:$H,4,0),VLOOKUP($A2352,SINAPI!$A:$M,7,FALSE))</f>
        <v>6,93</v>
      </c>
      <c r="I2352" s="129" t="str">
        <f>IF(ISNUMBER(SEARCH("Cot",$A2352)),"0,00",VLOOKUP($A2352,SINAPI!$A:$M,8,FALSE))</f>
        <v>0,00</v>
      </c>
      <c r="J2352" s="130">
        <f t="shared" ref="J2352" si="1292">G2352+H2352+I2352</f>
        <v>19.39</v>
      </c>
      <c r="K2352" s="131">
        <f t="shared" ref="K2352" si="1293">F2352*J2352</f>
        <v>13.960800000000001</v>
      </c>
      <c r="L2352" s="132"/>
      <c r="M2352" s="133">
        <f t="shared" ref="M2352" si="1294">((H2352+I2352)*F2352)</f>
        <v>4.9895999999999994</v>
      </c>
      <c r="N2352" s="134">
        <f t="shared" ref="N2352" si="1295">F2352*G2352</f>
        <v>8.9711999999999996</v>
      </c>
    </row>
    <row r="2353" spans="1:22" ht="13.5" x14ac:dyDescent="0.2">
      <c r="A2353" s="157">
        <v>88264</v>
      </c>
      <c r="B2353" s="153" t="s">
        <v>200</v>
      </c>
      <c r="C2353" s="154" t="str">
        <f>IF(ISNUMBER(SEARCH("Cot",A2353)),VLOOKUP(A2353,COTAÇÃO!$A:$G,2,FALSE),VLOOKUP(A2353,SINAPI!$A:$M,2,FALSE))</f>
        <v>ELETRICISTA COM ENCARGOS COMPLEMENTARES</v>
      </c>
      <c r="D2353" s="155" t="str">
        <f>IF(ISNUMBER(SEARCH("Cot",A2353)),"INSUMO",VLOOKUP(A2353,SINAPI!$A:$M,3,FALSE))</f>
        <v>MÃO DE OBRA</v>
      </c>
      <c r="E2353" s="155" t="str">
        <f>IF(ISNUMBER(SEARCH("Cot",A2353)),VLOOKUP(A2353,COTAÇÃO!$A:$H,3,FALSE),VLOOKUP(A2353,SINAPI!$A:$M,4,FALSE))</f>
        <v>H</v>
      </c>
      <c r="F2353" s="156" t="s">
        <v>510</v>
      </c>
      <c r="G2353" s="129" t="str">
        <f>IF(ISNUMBER(SEARCH("Cot",$A2353)),"0,00",VLOOKUP($A2353,SINAPI!$A:$M,6,FALSE))</f>
        <v>17,75</v>
      </c>
      <c r="H2353" s="129" t="str">
        <f>IF(ISNUMBER(SEARCH("Cot",$A2353)),VLOOKUP(A2353,COTAÇÃO!$A:$H,4,0),VLOOKUP($A2353,SINAPI!$A:$M,7,FALSE))</f>
        <v>6,93</v>
      </c>
      <c r="I2353" s="129" t="str">
        <f>IF(ISNUMBER(SEARCH("Cot",$A2353)),"0,00",VLOOKUP($A2353,SINAPI!$A:$M,8,FALSE))</f>
        <v>0,00</v>
      </c>
      <c r="J2353" s="130">
        <f t="shared" ref="J2353:J2363" si="1296">G2353+H2353+I2353</f>
        <v>24.68</v>
      </c>
      <c r="K2353" s="131">
        <f t="shared" ref="K2353:K2363" si="1297">F2353*J2353</f>
        <v>17.769600000000001</v>
      </c>
      <c r="L2353" s="132"/>
      <c r="M2353" s="133">
        <f t="shared" ref="M2353:M2363" si="1298">((H2353+I2353)*F2353)</f>
        <v>4.9895999999999994</v>
      </c>
      <c r="N2353" s="134">
        <f t="shared" ref="N2353:N2363" si="1299">F2353*G2353</f>
        <v>12.78</v>
      </c>
    </row>
    <row r="2354" spans="1:22" ht="13.5" x14ac:dyDescent="0.2">
      <c r="A2354" s="157" t="s">
        <v>17720</v>
      </c>
      <c r="B2354" s="153" t="s">
        <v>15553</v>
      </c>
      <c r="C2354" s="154" t="s">
        <v>17726</v>
      </c>
      <c r="D2354" s="155" t="s">
        <v>217</v>
      </c>
      <c r="E2354" s="155" t="s">
        <v>17732</v>
      </c>
      <c r="F2354" s="156" t="s">
        <v>537</v>
      </c>
      <c r="G2354" s="129"/>
      <c r="H2354" s="129" t="s">
        <v>846</v>
      </c>
      <c r="I2354" s="129"/>
      <c r="J2354" s="130">
        <f t="shared" si="1296"/>
        <v>0.13</v>
      </c>
      <c r="K2354" s="131">
        <f t="shared" si="1297"/>
        <v>0.69420000000000004</v>
      </c>
      <c r="L2354" s="132"/>
      <c r="M2354" s="133">
        <f t="shared" si="1298"/>
        <v>0.69420000000000004</v>
      </c>
      <c r="N2354" s="134">
        <f t="shared" si="1299"/>
        <v>0</v>
      </c>
    </row>
    <row r="2355" spans="1:22" ht="13.5" x14ac:dyDescent="0.2">
      <c r="A2355" s="157" t="s">
        <v>17722</v>
      </c>
      <c r="B2355" s="153" t="s">
        <v>15553</v>
      </c>
      <c r="C2355" s="154" t="s">
        <v>17728</v>
      </c>
      <c r="D2355" s="155" t="s">
        <v>217</v>
      </c>
      <c r="E2355" s="155" t="s">
        <v>17732</v>
      </c>
      <c r="F2355" s="156" t="s">
        <v>17759</v>
      </c>
      <c r="G2355" s="129"/>
      <c r="H2355" s="129" t="s">
        <v>1434</v>
      </c>
      <c r="I2355" s="129"/>
      <c r="J2355" s="130">
        <f t="shared" si="1296"/>
        <v>0.25</v>
      </c>
      <c r="K2355" s="131">
        <f t="shared" si="1297"/>
        <v>1.3341666666750001</v>
      </c>
      <c r="L2355" s="132"/>
      <c r="M2355" s="133">
        <f t="shared" si="1298"/>
        <v>1.3341666666750001</v>
      </c>
      <c r="N2355" s="134">
        <f t="shared" si="1299"/>
        <v>0</v>
      </c>
    </row>
    <row r="2356" spans="1:22" ht="13.5" x14ac:dyDescent="0.2">
      <c r="A2356" s="157" t="s">
        <v>17723</v>
      </c>
      <c r="B2356" s="153" t="s">
        <v>15553</v>
      </c>
      <c r="C2356" s="154" t="s">
        <v>17729</v>
      </c>
      <c r="D2356" s="155" t="s">
        <v>217</v>
      </c>
      <c r="E2356" s="155" t="s">
        <v>17732</v>
      </c>
      <c r="F2356" s="156" t="s">
        <v>17760</v>
      </c>
      <c r="G2356" s="129"/>
      <c r="H2356" s="129" t="s">
        <v>5560</v>
      </c>
      <c r="I2356" s="129"/>
      <c r="J2356" s="130">
        <f t="shared" si="1296"/>
        <v>9.43</v>
      </c>
      <c r="K2356" s="131">
        <f t="shared" si="1297"/>
        <v>15.088000000000001</v>
      </c>
      <c r="L2356" s="132"/>
      <c r="M2356" s="133">
        <f t="shared" si="1298"/>
        <v>15.088000000000001</v>
      </c>
      <c r="N2356" s="134">
        <f t="shared" si="1299"/>
        <v>0</v>
      </c>
    </row>
    <row r="2357" spans="1:22" ht="13.5" x14ac:dyDescent="0.2">
      <c r="A2357" s="157" t="s">
        <v>17724</v>
      </c>
      <c r="B2357" s="153" t="s">
        <v>15553</v>
      </c>
      <c r="C2357" s="154" t="s">
        <v>17730</v>
      </c>
      <c r="D2357" s="155" t="s">
        <v>217</v>
      </c>
      <c r="E2357" s="155" t="s">
        <v>17733</v>
      </c>
      <c r="F2357" s="156" t="s">
        <v>627</v>
      </c>
      <c r="G2357" s="129"/>
      <c r="H2357" s="129" t="s">
        <v>2213</v>
      </c>
      <c r="I2357" s="129"/>
      <c r="J2357" s="130">
        <f t="shared" si="1296"/>
        <v>0.54</v>
      </c>
      <c r="K2357" s="131">
        <f t="shared" si="1297"/>
        <v>1.4418</v>
      </c>
      <c r="L2357" s="132"/>
      <c r="M2357" s="133">
        <f t="shared" si="1298"/>
        <v>1.4418</v>
      </c>
      <c r="N2357" s="134">
        <f t="shared" si="1299"/>
        <v>0</v>
      </c>
    </row>
    <row r="2358" spans="1:22" ht="13.5" x14ac:dyDescent="0.2">
      <c r="A2358" s="157" t="s">
        <v>17747</v>
      </c>
      <c r="B2358" s="153" t="s">
        <v>15553</v>
      </c>
      <c r="C2358" s="154" t="s">
        <v>17753</v>
      </c>
      <c r="D2358" s="155" t="s">
        <v>217</v>
      </c>
      <c r="E2358" s="155" t="s">
        <v>17732</v>
      </c>
      <c r="F2358" s="156" t="s">
        <v>17761</v>
      </c>
      <c r="G2358" s="129"/>
      <c r="H2358" s="129" t="s">
        <v>1560</v>
      </c>
      <c r="I2358" s="129"/>
      <c r="J2358" s="130">
        <f t="shared" si="1296"/>
        <v>2.97</v>
      </c>
      <c r="K2358" s="131">
        <f t="shared" si="1297"/>
        <v>3.959999999901</v>
      </c>
      <c r="L2358" s="132"/>
      <c r="M2358" s="133">
        <f t="shared" si="1298"/>
        <v>3.959999999901</v>
      </c>
      <c r="N2358" s="134">
        <f t="shared" si="1299"/>
        <v>0</v>
      </c>
    </row>
    <row r="2359" spans="1:22" ht="13.5" x14ac:dyDescent="0.2">
      <c r="A2359" s="157" t="s">
        <v>17748</v>
      </c>
      <c r="B2359" s="153" t="s">
        <v>15553</v>
      </c>
      <c r="C2359" s="154" t="s">
        <v>17754</v>
      </c>
      <c r="D2359" s="155" t="s">
        <v>217</v>
      </c>
      <c r="E2359" s="155" t="s">
        <v>17732</v>
      </c>
      <c r="F2359" s="156" t="s">
        <v>1092</v>
      </c>
      <c r="G2359" s="129"/>
      <c r="H2359" s="129" t="s">
        <v>266</v>
      </c>
      <c r="I2359" s="129"/>
      <c r="J2359" s="130">
        <f t="shared" si="1296"/>
        <v>8.27</v>
      </c>
      <c r="K2359" s="131">
        <f t="shared" si="1297"/>
        <v>5.5408999999999997</v>
      </c>
      <c r="L2359" s="132"/>
      <c r="M2359" s="133">
        <f t="shared" si="1298"/>
        <v>5.5408999999999997</v>
      </c>
      <c r="N2359" s="134">
        <f t="shared" si="1299"/>
        <v>0</v>
      </c>
    </row>
    <row r="2360" spans="1:22" ht="13.5" x14ac:dyDescent="0.2">
      <c r="A2360" s="157" t="s">
        <v>17749</v>
      </c>
      <c r="B2360" s="153" t="s">
        <v>15553</v>
      </c>
      <c r="C2360" s="154" t="s">
        <v>17755</v>
      </c>
      <c r="D2360" s="155" t="s">
        <v>217</v>
      </c>
      <c r="E2360" s="155" t="s">
        <v>17732</v>
      </c>
      <c r="F2360" s="156" t="s">
        <v>1092</v>
      </c>
      <c r="G2360" s="129"/>
      <c r="H2360" s="129" t="s">
        <v>1704</v>
      </c>
      <c r="I2360" s="129"/>
      <c r="J2360" s="130">
        <f t="shared" si="1296"/>
        <v>5.59</v>
      </c>
      <c r="K2360" s="131">
        <f t="shared" si="1297"/>
        <v>3.7453000000000003</v>
      </c>
      <c r="L2360" s="132"/>
      <c r="M2360" s="133">
        <f t="shared" si="1298"/>
        <v>3.7453000000000003</v>
      </c>
      <c r="N2360" s="134">
        <f t="shared" si="1299"/>
        <v>0</v>
      </c>
    </row>
    <row r="2361" spans="1:22" ht="13.5" x14ac:dyDescent="0.2">
      <c r="A2361" s="157" t="s">
        <v>17849</v>
      </c>
      <c r="B2361" s="153" t="s">
        <v>15553</v>
      </c>
      <c r="C2361" s="154" t="s">
        <v>17850</v>
      </c>
      <c r="D2361" s="155" t="s">
        <v>217</v>
      </c>
      <c r="E2361" s="155" t="s">
        <v>17732</v>
      </c>
      <c r="F2361" s="156" t="s">
        <v>17762</v>
      </c>
      <c r="G2361" s="129"/>
      <c r="H2361" s="129" t="s">
        <v>9210</v>
      </c>
      <c r="I2361" s="129"/>
      <c r="J2361" s="130">
        <f t="shared" si="1296"/>
        <v>50.6</v>
      </c>
      <c r="K2361" s="131">
        <f t="shared" si="1297"/>
        <v>60.72</v>
      </c>
      <c r="L2361" s="132"/>
      <c r="M2361" s="133">
        <f t="shared" si="1298"/>
        <v>60.72</v>
      </c>
      <c r="N2361" s="134">
        <f t="shared" si="1299"/>
        <v>0</v>
      </c>
    </row>
    <row r="2362" spans="1:22" ht="13.5" x14ac:dyDescent="0.2">
      <c r="A2362" s="157" t="s">
        <v>17751</v>
      </c>
      <c r="B2362" s="153" t="s">
        <v>15553</v>
      </c>
      <c r="C2362" s="154" t="s">
        <v>17757</v>
      </c>
      <c r="D2362" s="155" t="s">
        <v>217</v>
      </c>
      <c r="E2362" s="155" t="s">
        <v>17733</v>
      </c>
      <c r="F2362" s="156" t="s">
        <v>17762</v>
      </c>
      <c r="G2362" s="129"/>
      <c r="H2362" s="129" t="s">
        <v>2398</v>
      </c>
      <c r="I2362" s="129"/>
      <c r="J2362" s="130">
        <f t="shared" si="1296"/>
        <v>20.77</v>
      </c>
      <c r="K2362" s="131">
        <f t="shared" si="1297"/>
        <v>24.923999999999999</v>
      </c>
      <c r="L2362" s="132"/>
      <c r="M2362" s="133">
        <f t="shared" si="1298"/>
        <v>24.923999999999999</v>
      </c>
      <c r="N2362" s="134">
        <f t="shared" si="1299"/>
        <v>0</v>
      </c>
    </row>
    <row r="2363" spans="1:22" ht="13.5" x14ac:dyDescent="0.2">
      <c r="A2363" s="157" t="s">
        <v>17752</v>
      </c>
      <c r="B2363" s="153" t="s">
        <v>15553</v>
      </c>
      <c r="C2363" s="154" t="s">
        <v>17758</v>
      </c>
      <c r="D2363" s="155" t="s">
        <v>217</v>
      </c>
      <c r="E2363" s="155" t="s">
        <v>17733</v>
      </c>
      <c r="F2363" s="156" t="s">
        <v>17761</v>
      </c>
      <c r="G2363" s="129"/>
      <c r="H2363" s="129" t="s">
        <v>5567</v>
      </c>
      <c r="I2363" s="129"/>
      <c r="J2363" s="130">
        <f t="shared" si="1296"/>
        <v>10.199999999999999</v>
      </c>
      <c r="K2363" s="131">
        <f t="shared" si="1297"/>
        <v>13.599999999659998</v>
      </c>
      <c r="L2363" s="132"/>
      <c r="M2363" s="133">
        <f t="shared" si="1298"/>
        <v>13.599999999659998</v>
      </c>
      <c r="N2363" s="134">
        <f t="shared" si="1299"/>
        <v>0</v>
      </c>
    </row>
    <row r="2364" spans="1:22" ht="13.5" thickBot="1" x14ac:dyDescent="0.25"/>
    <row r="2365" spans="1:22" ht="38.25" customHeight="1" x14ac:dyDescent="0.2">
      <c r="A2365" s="121" t="s">
        <v>17810</v>
      </c>
      <c r="B2365" s="148"/>
      <c r="C2365" s="122" t="s">
        <v>17852</v>
      </c>
      <c r="D2365" s="123"/>
      <c r="E2365" s="124" t="s">
        <v>243</v>
      </c>
      <c r="F2365" s="124">
        <v>1</v>
      </c>
      <c r="G2365" s="124"/>
      <c r="H2365" s="124"/>
      <c r="I2365" s="124"/>
      <c r="J2365" s="126"/>
      <c r="K2365" s="124">
        <f>SUM(K2366:K2377)</f>
        <v>188.727966666236</v>
      </c>
      <c r="L2365" s="127"/>
      <c r="M2365" s="124">
        <f>SUM(M2366:M2377)</f>
        <v>166.97676666623599</v>
      </c>
      <c r="N2365" s="128">
        <f>SUM(N2366:N2377)</f>
        <v>21.751199999999997</v>
      </c>
      <c r="T2365" s="423"/>
      <c r="U2365" s="458"/>
      <c r="V2365" s="423"/>
    </row>
    <row r="2366" spans="1:22" ht="13.5" x14ac:dyDescent="0.2">
      <c r="A2366" s="157">
        <v>88247</v>
      </c>
      <c r="B2366" s="153" t="s">
        <v>200</v>
      </c>
      <c r="C2366" s="154" t="str">
        <f>IF(ISNUMBER(SEARCH("Cot",A2366)),VLOOKUP(A2366,COTAÇÃO!$A:$G,2,FALSE),VLOOKUP(A2366,SINAPI!$A:$M,2,FALSE))</f>
        <v>AUXILIAR DE ELETRICISTA COM ENCARGOS COMPLEMENTARES</v>
      </c>
      <c r="D2366" s="155" t="str">
        <f>IF(ISNUMBER(SEARCH("Cot",A2366)),"INSUMO",VLOOKUP(A2366,SINAPI!$A:$M,3,FALSE))</f>
        <v>MÃO DE OBRA</v>
      </c>
      <c r="E2366" s="155" t="str">
        <f>IF(ISNUMBER(SEARCH("Cot",A2366)),VLOOKUP(A2366,COTAÇÃO!$A:$H,3,FALSE),VLOOKUP(A2366,SINAPI!$A:$M,4,FALSE))</f>
        <v>H</v>
      </c>
      <c r="F2366" s="156" t="s">
        <v>510</v>
      </c>
      <c r="G2366" s="129" t="str">
        <f>IF(ISNUMBER(SEARCH("Cot",$A2366)),"0,00",VLOOKUP($A2366,SINAPI!$A:$M,6,FALSE))</f>
        <v>12,46</v>
      </c>
      <c r="H2366" s="129" t="str">
        <f>IF(ISNUMBER(SEARCH("Cot",$A2366)),VLOOKUP(A2366,COTAÇÃO!$A:$H,4,0),VLOOKUP($A2366,SINAPI!$A:$M,7,FALSE))</f>
        <v>6,93</v>
      </c>
      <c r="I2366" s="129" t="str">
        <f>IF(ISNUMBER(SEARCH("Cot",$A2366)),"0,00",VLOOKUP($A2366,SINAPI!$A:$M,8,FALSE))</f>
        <v>0,00</v>
      </c>
      <c r="J2366" s="130">
        <f t="shared" ref="J2366" si="1300">G2366+H2366+I2366</f>
        <v>19.39</v>
      </c>
      <c r="K2366" s="131">
        <f t="shared" ref="K2366" si="1301">F2366*J2366</f>
        <v>13.960800000000001</v>
      </c>
      <c r="L2366" s="132"/>
      <c r="M2366" s="133">
        <f t="shared" ref="M2366" si="1302">((H2366+I2366)*F2366)</f>
        <v>4.9895999999999994</v>
      </c>
      <c r="N2366" s="134">
        <f t="shared" ref="N2366" si="1303">F2366*G2366</f>
        <v>8.9711999999999996</v>
      </c>
    </row>
    <row r="2367" spans="1:22" ht="13.5" x14ac:dyDescent="0.2">
      <c r="A2367" s="157">
        <v>88264</v>
      </c>
      <c r="B2367" s="153" t="s">
        <v>200</v>
      </c>
      <c r="C2367" s="154" t="str">
        <f>IF(ISNUMBER(SEARCH("Cot",A2367)),VLOOKUP(A2367,COTAÇÃO!$A:$G,2,FALSE),VLOOKUP(A2367,SINAPI!$A:$M,2,FALSE))</f>
        <v>ELETRICISTA COM ENCARGOS COMPLEMENTARES</v>
      </c>
      <c r="D2367" s="155" t="str">
        <f>IF(ISNUMBER(SEARCH("Cot",A2367)),"INSUMO",VLOOKUP(A2367,SINAPI!$A:$M,3,FALSE))</f>
        <v>MÃO DE OBRA</v>
      </c>
      <c r="E2367" s="155" t="str">
        <f>IF(ISNUMBER(SEARCH("Cot",A2367)),VLOOKUP(A2367,COTAÇÃO!$A:$H,3,FALSE),VLOOKUP(A2367,SINAPI!$A:$M,4,FALSE))</f>
        <v>H</v>
      </c>
      <c r="F2367" s="156" t="s">
        <v>510</v>
      </c>
      <c r="G2367" s="129" t="str">
        <f>IF(ISNUMBER(SEARCH("Cot",$A2367)),"0,00",VLOOKUP($A2367,SINAPI!$A:$M,6,FALSE))</f>
        <v>17,75</v>
      </c>
      <c r="H2367" s="129" t="str">
        <f>IF(ISNUMBER(SEARCH("Cot",$A2367)),VLOOKUP(A2367,COTAÇÃO!$A:$H,4,0),VLOOKUP($A2367,SINAPI!$A:$M,7,FALSE))</f>
        <v>6,93</v>
      </c>
      <c r="I2367" s="129" t="str">
        <f>IF(ISNUMBER(SEARCH("Cot",$A2367)),"0,00",VLOOKUP($A2367,SINAPI!$A:$M,8,FALSE))</f>
        <v>0,00</v>
      </c>
      <c r="J2367" s="130">
        <f t="shared" ref="J2367:J2377" si="1304">G2367+H2367+I2367</f>
        <v>24.68</v>
      </c>
      <c r="K2367" s="131">
        <f t="shared" ref="K2367:K2377" si="1305">F2367*J2367</f>
        <v>17.769600000000001</v>
      </c>
      <c r="L2367" s="132"/>
      <c r="M2367" s="133">
        <f t="shared" ref="M2367:M2377" si="1306">((H2367+I2367)*F2367)</f>
        <v>4.9895999999999994</v>
      </c>
      <c r="N2367" s="134">
        <f t="shared" ref="N2367:N2377" si="1307">F2367*G2367</f>
        <v>12.78</v>
      </c>
    </row>
    <row r="2368" spans="1:22" ht="13.5" x14ac:dyDescent="0.2">
      <c r="A2368" s="157" t="s">
        <v>17720</v>
      </c>
      <c r="B2368" s="153" t="s">
        <v>15553</v>
      </c>
      <c r="C2368" s="154" t="s">
        <v>17726</v>
      </c>
      <c r="D2368" s="155" t="s">
        <v>217</v>
      </c>
      <c r="E2368" s="155" t="s">
        <v>17732</v>
      </c>
      <c r="F2368" s="156" t="s">
        <v>537</v>
      </c>
      <c r="G2368" s="129"/>
      <c r="H2368" s="129" t="s">
        <v>846</v>
      </c>
      <c r="I2368" s="129"/>
      <c r="J2368" s="130">
        <f t="shared" si="1304"/>
        <v>0.13</v>
      </c>
      <c r="K2368" s="131">
        <f t="shared" si="1305"/>
        <v>0.69420000000000004</v>
      </c>
      <c r="L2368" s="132"/>
      <c r="M2368" s="133">
        <f t="shared" si="1306"/>
        <v>0.69420000000000004</v>
      </c>
      <c r="N2368" s="134">
        <f t="shared" si="1307"/>
        <v>0</v>
      </c>
    </row>
    <row r="2369" spans="1:22" ht="13.5" x14ac:dyDescent="0.2">
      <c r="A2369" s="157" t="s">
        <v>17722</v>
      </c>
      <c r="B2369" s="153" t="s">
        <v>15553</v>
      </c>
      <c r="C2369" s="154" t="s">
        <v>17728</v>
      </c>
      <c r="D2369" s="155" t="s">
        <v>217</v>
      </c>
      <c r="E2369" s="155" t="s">
        <v>17732</v>
      </c>
      <c r="F2369" s="156" t="s">
        <v>17759</v>
      </c>
      <c r="G2369" s="129"/>
      <c r="H2369" s="129" t="s">
        <v>1434</v>
      </c>
      <c r="I2369" s="129"/>
      <c r="J2369" s="130">
        <f t="shared" si="1304"/>
        <v>0.25</v>
      </c>
      <c r="K2369" s="131">
        <f t="shared" si="1305"/>
        <v>1.3341666666750001</v>
      </c>
      <c r="L2369" s="132"/>
      <c r="M2369" s="133">
        <f t="shared" si="1306"/>
        <v>1.3341666666750001</v>
      </c>
      <c r="N2369" s="134">
        <f t="shared" si="1307"/>
        <v>0</v>
      </c>
    </row>
    <row r="2370" spans="1:22" ht="13.5" x14ac:dyDescent="0.2">
      <c r="A2370" s="157" t="s">
        <v>17723</v>
      </c>
      <c r="B2370" s="153" t="s">
        <v>15553</v>
      </c>
      <c r="C2370" s="154" t="s">
        <v>17729</v>
      </c>
      <c r="D2370" s="155" t="s">
        <v>217</v>
      </c>
      <c r="E2370" s="155" t="s">
        <v>17732</v>
      </c>
      <c r="F2370" s="156" t="s">
        <v>17760</v>
      </c>
      <c r="G2370" s="129"/>
      <c r="H2370" s="129" t="s">
        <v>5560</v>
      </c>
      <c r="I2370" s="129"/>
      <c r="J2370" s="130">
        <f t="shared" si="1304"/>
        <v>9.43</v>
      </c>
      <c r="K2370" s="131">
        <f t="shared" si="1305"/>
        <v>15.088000000000001</v>
      </c>
      <c r="L2370" s="132"/>
      <c r="M2370" s="133">
        <f t="shared" si="1306"/>
        <v>15.088000000000001</v>
      </c>
      <c r="N2370" s="134">
        <f t="shared" si="1307"/>
        <v>0</v>
      </c>
    </row>
    <row r="2371" spans="1:22" ht="13.5" x14ac:dyDescent="0.2">
      <c r="A2371" s="157" t="s">
        <v>17724</v>
      </c>
      <c r="B2371" s="153" t="s">
        <v>15553</v>
      </c>
      <c r="C2371" s="154" t="s">
        <v>17730</v>
      </c>
      <c r="D2371" s="155" t="s">
        <v>217</v>
      </c>
      <c r="E2371" s="155" t="s">
        <v>17733</v>
      </c>
      <c r="F2371" s="156" t="s">
        <v>627</v>
      </c>
      <c r="G2371" s="129"/>
      <c r="H2371" s="129" t="s">
        <v>2213</v>
      </c>
      <c r="I2371" s="129"/>
      <c r="J2371" s="130">
        <f t="shared" si="1304"/>
        <v>0.54</v>
      </c>
      <c r="K2371" s="131">
        <f t="shared" si="1305"/>
        <v>1.4418</v>
      </c>
      <c r="L2371" s="132"/>
      <c r="M2371" s="133">
        <f t="shared" si="1306"/>
        <v>1.4418</v>
      </c>
      <c r="N2371" s="134">
        <f t="shared" si="1307"/>
        <v>0</v>
      </c>
    </row>
    <row r="2372" spans="1:22" ht="13.5" x14ac:dyDescent="0.2">
      <c r="A2372" s="157" t="s">
        <v>17747</v>
      </c>
      <c r="B2372" s="153" t="s">
        <v>15553</v>
      </c>
      <c r="C2372" s="154" t="s">
        <v>17753</v>
      </c>
      <c r="D2372" s="155" t="s">
        <v>217</v>
      </c>
      <c r="E2372" s="155" t="s">
        <v>17732</v>
      </c>
      <c r="F2372" s="156" t="s">
        <v>17761</v>
      </c>
      <c r="G2372" s="129"/>
      <c r="H2372" s="129" t="s">
        <v>1560</v>
      </c>
      <c r="I2372" s="129"/>
      <c r="J2372" s="130">
        <f t="shared" si="1304"/>
        <v>2.97</v>
      </c>
      <c r="K2372" s="131">
        <f t="shared" si="1305"/>
        <v>3.959999999901</v>
      </c>
      <c r="L2372" s="132"/>
      <c r="M2372" s="133">
        <f t="shared" si="1306"/>
        <v>3.959999999901</v>
      </c>
      <c r="N2372" s="134">
        <f t="shared" si="1307"/>
        <v>0</v>
      </c>
    </row>
    <row r="2373" spans="1:22" ht="13.5" x14ac:dyDescent="0.2">
      <c r="A2373" s="157" t="s">
        <v>17785</v>
      </c>
      <c r="B2373" s="153" t="s">
        <v>15553</v>
      </c>
      <c r="C2373" s="154" t="s">
        <v>17788</v>
      </c>
      <c r="D2373" s="155" t="s">
        <v>217</v>
      </c>
      <c r="E2373" s="155" t="s">
        <v>17732</v>
      </c>
      <c r="F2373" s="156" t="s">
        <v>1092</v>
      </c>
      <c r="G2373" s="129"/>
      <c r="H2373" s="129" t="s">
        <v>7069</v>
      </c>
      <c r="I2373" s="129"/>
      <c r="J2373" s="130">
        <f t="shared" si="1304"/>
        <v>11.43</v>
      </c>
      <c r="K2373" s="131">
        <f t="shared" si="1305"/>
        <v>7.6581000000000001</v>
      </c>
      <c r="L2373" s="132"/>
      <c r="M2373" s="133">
        <f t="shared" si="1306"/>
        <v>7.6581000000000001</v>
      </c>
      <c r="N2373" s="134">
        <f t="shared" si="1307"/>
        <v>0</v>
      </c>
    </row>
    <row r="2374" spans="1:22" ht="13.5" x14ac:dyDescent="0.2">
      <c r="A2374" s="157" t="s">
        <v>17749</v>
      </c>
      <c r="B2374" s="153" t="s">
        <v>15553</v>
      </c>
      <c r="C2374" s="154" t="s">
        <v>17755</v>
      </c>
      <c r="D2374" s="155" t="s">
        <v>217</v>
      </c>
      <c r="E2374" s="155" t="s">
        <v>17732</v>
      </c>
      <c r="F2374" s="156" t="s">
        <v>1092</v>
      </c>
      <c r="G2374" s="129"/>
      <c r="H2374" s="129" t="s">
        <v>1704</v>
      </c>
      <c r="I2374" s="129"/>
      <c r="J2374" s="130">
        <f t="shared" si="1304"/>
        <v>5.59</v>
      </c>
      <c r="K2374" s="131">
        <f t="shared" si="1305"/>
        <v>3.7453000000000003</v>
      </c>
      <c r="L2374" s="132"/>
      <c r="M2374" s="133">
        <f t="shared" si="1306"/>
        <v>3.7453000000000003</v>
      </c>
      <c r="N2374" s="134">
        <f t="shared" si="1307"/>
        <v>0</v>
      </c>
    </row>
    <row r="2375" spans="1:22" ht="13.5" x14ac:dyDescent="0.2">
      <c r="A2375" s="157" t="s">
        <v>17853</v>
      </c>
      <c r="B2375" s="153" t="s">
        <v>15553</v>
      </c>
      <c r="C2375" s="154" t="s">
        <v>17854</v>
      </c>
      <c r="D2375" s="155" t="s">
        <v>217</v>
      </c>
      <c r="E2375" s="155" t="s">
        <v>17732</v>
      </c>
      <c r="F2375" s="156" t="s">
        <v>17762</v>
      </c>
      <c r="G2375" s="129"/>
      <c r="H2375" s="129" t="s">
        <v>13818</v>
      </c>
      <c r="I2375" s="129"/>
      <c r="J2375" s="130">
        <f t="shared" si="1304"/>
        <v>61.13</v>
      </c>
      <c r="K2375" s="131">
        <f t="shared" si="1305"/>
        <v>73.355999999999995</v>
      </c>
      <c r="L2375" s="132"/>
      <c r="M2375" s="133">
        <f t="shared" si="1306"/>
        <v>73.355999999999995</v>
      </c>
      <c r="N2375" s="134">
        <f t="shared" si="1307"/>
        <v>0</v>
      </c>
    </row>
    <row r="2376" spans="1:22" ht="13.5" x14ac:dyDescent="0.2">
      <c r="A2376" s="157" t="s">
        <v>17787</v>
      </c>
      <c r="B2376" s="153" t="s">
        <v>15553</v>
      </c>
      <c r="C2376" s="154" t="s">
        <v>17790</v>
      </c>
      <c r="D2376" s="155" t="s">
        <v>217</v>
      </c>
      <c r="E2376" s="155" t="s">
        <v>17733</v>
      </c>
      <c r="F2376" s="156" t="s">
        <v>17762</v>
      </c>
      <c r="G2376" s="129"/>
      <c r="H2376" s="129" t="s">
        <v>17791</v>
      </c>
      <c r="I2376" s="129"/>
      <c r="J2376" s="130">
        <f t="shared" si="1304"/>
        <v>30.1</v>
      </c>
      <c r="K2376" s="131">
        <f t="shared" si="1305"/>
        <v>36.119999999999997</v>
      </c>
      <c r="L2376" s="132"/>
      <c r="M2376" s="133">
        <f t="shared" si="1306"/>
        <v>36.119999999999997</v>
      </c>
      <c r="N2376" s="134">
        <f t="shared" si="1307"/>
        <v>0</v>
      </c>
    </row>
    <row r="2377" spans="1:22" ht="13.5" x14ac:dyDescent="0.2">
      <c r="A2377" s="157" t="s">
        <v>17752</v>
      </c>
      <c r="B2377" s="153" t="s">
        <v>15553</v>
      </c>
      <c r="C2377" s="154" t="s">
        <v>17758</v>
      </c>
      <c r="D2377" s="155" t="s">
        <v>217</v>
      </c>
      <c r="E2377" s="155" t="s">
        <v>17733</v>
      </c>
      <c r="F2377" s="156" t="s">
        <v>17761</v>
      </c>
      <c r="G2377" s="129"/>
      <c r="H2377" s="129" t="s">
        <v>5567</v>
      </c>
      <c r="I2377" s="129"/>
      <c r="J2377" s="130">
        <f t="shared" si="1304"/>
        <v>10.199999999999999</v>
      </c>
      <c r="K2377" s="131">
        <f t="shared" si="1305"/>
        <v>13.599999999659998</v>
      </c>
      <c r="L2377" s="132"/>
      <c r="M2377" s="133">
        <f t="shared" si="1306"/>
        <v>13.599999999659998</v>
      </c>
      <c r="N2377" s="134">
        <f t="shared" si="1307"/>
        <v>0</v>
      </c>
    </row>
    <row r="2378" spans="1:22" ht="13.5" thickBot="1" x14ac:dyDescent="0.25"/>
    <row r="2379" spans="1:22" ht="38.25" customHeight="1" x14ac:dyDescent="0.2">
      <c r="A2379" s="121" t="s">
        <v>17817</v>
      </c>
      <c r="B2379" s="148"/>
      <c r="C2379" s="122" t="s">
        <v>17855</v>
      </c>
      <c r="D2379" s="123"/>
      <c r="E2379" s="124" t="s">
        <v>243</v>
      </c>
      <c r="F2379" s="124">
        <v>1</v>
      </c>
      <c r="G2379" s="124"/>
      <c r="H2379" s="124"/>
      <c r="I2379" s="124"/>
      <c r="J2379" s="126"/>
      <c r="K2379" s="124">
        <f>SUM(K2380:K2391)</f>
        <v>188.727966666236</v>
      </c>
      <c r="L2379" s="127"/>
      <c r="M2379" s="124">
        <f>SUM(M2380:M2391)</f>
        <v>166.97676666623599</v>
      </c>
      <c r="N2379" s="128">
        <f>SUM(N2380:N2391)</f>
        <v>21.751199999999997</v>
      </c>
      <c r="T2379" s="423"/>
      <c r="U2379" s="458"/>
      <c r="V2379" s="423"/>
    </row>
    <row r="2380" spans="1:22" ht="13.5" x14ac:dyDescent="0.2">
      <c r="A2380" s="157">
        <v>88247</v>
      </c>
      <c r="B2380" s="153" t="s">
        <v>200</v>
      </c>
      <c r="C2380" s="154" t="str">
        <f>IF(ISNUMBER(SEARCH("Cot",A2380)),VLOOKUP(A2380,COTAÇÃO!$A:$G,2,FALSE),VLOOKUP(A2380,SINAPI!$A:$M,2,FALSE))</f>
        <v>AUXILIAR DE ELETRICISTA COM ENCARGOS COMPLEMENTARES</v>
      </c>
      <c r="D2380" s="155" t="str">
        <f>IF(ISNUMBER(SEARCH("Cot",A2380)),"INSUMO",VLOOKUP(A2380,SINAPI!$A:$M,3,FALSE))</f>
        <v>MÃO DE OBRA</v>
      </c>
      <c r="E2380" s="155" t="str">
        <f>IF(ISNUMBER(SEARCH("Cot",A2380)),VLOOKUP(A2380,COTAÇÃO!$A:$H,3,FALSE),VLOOKUP(A2380,SINAPI!$A:$M,4,FALSE))</f>
        <v>H</v>
      </c>
      <c r="F2380" s="156" t="s">
        <v>510</v>
      </c>
      <c r="G2380" s="129" t="str">
        <f>IF(ISNUMBER(SEARCH("Cot",$A2380)),"0,00",VLOOKUP($A2380,SINAPI!$A:$M,6,FALSE))</f>
        <v>12,46</v>
      </c>
      <c r="H2380" s="129" t="str">
        <f>IF(ISNUMBER(SEARCH("Cot",$A2380)),VLOOKUP(A2380,COTAÇÃO!$A:$H,4,0),VLOOKUP($A2380,SINAPI!$A:$M,7,FALSE))</f>
        <v>6,93</v>
      </c>
      <c r="I2380" s="129" t="str">
        <f>IF(ISNUMBER(SEARCH("Cot",$A2380)),"0,00",VLOOKUP($A2380,SINAPI!$A:$M,8,FALSE))</f>
        <v>0,00</v>
      </c>
      <c r="J2380" s="130">
        <f t="shared" ref="J2380" si="1308">G2380+H2380+I2380</f>
        <v>19.39</v>
      </c>
      <c r="K2380" s="131">
        <f t="shared" ref="K2380" si="1309">F2380*J2380</f>
        <v>13.960800000000001</v>
      </c>
      <c r="L2380" s="132"/>
      <c r="M2380" s="133">
        <f t="shared" ref="M2380" si="1310">((H2380+I2380)*F2380)</f>
        <v>4.9895999999999994</v>
      </c>
      <c r="N2380" s="134">
        <f t="shared" ref="N2380" si="1311">F2380*G2380</f>
        <v>8.9711999999999996</v>
      </c>
    </row>
    <row r="2381" spans="1:22" ht="13.5" x14ac:dyDescent="0.2">
      <c r="A2381" s="157">
        <v>88264</v>
      </c>
      <c r="B2381" s="153" t="s">
        <v>200</v>
      </c>
      <c r="C2381" s="154" t="str">
        <f>IF(ISNUMBER(SEARCH("Cot",A2381)),VLOOKUP(A2381,COTAÇÃO!$A:$G,2,FALSE),VLOOKUP(A2381,SINAPI!$A:$M,2,FALSE))</f>
        <v>ELETRICISTA COM ENCARGOS COMPLEMENTARES</v>
      </c>
      <c r="D2381" s="155" t="str">
        <f>IF(ISNUMBER(SEARCH("Cot",A2381)),"INSUMO",VLOOKUP(A2381,SINAPI!$A:$M,3,FALSE))</f>
        <v>MÃO DE OBRA</v>
      </c>
      <c r="E2381" s="155" t="str">
        <f>IF(ISNUMBER(SEARCH("Cot",A2381)),VLOOKUP(A2381,COTAÇÃO!$A:$H,3,FALSE),VLOOKUP(A2381,SINAPI!$A:$M,4,FALSE))</f>
        <v>H</v>
      </c>
      <c r="F2381" s="156" t="s">
        <v>510</v>
      </c>
      <c r="G2381" s="129" t="str">
        <f>IF(ISNUMBER(SEARCH("Cot",$A2381)),"0,00",VLOOKUP($A2381,SINAPI!$A:$M,6,FALSE))</f>
        <v>17,75</v>
      </c>
      <c r="H2381" s="129" t="str">
        <f>IF(ISNUMBER(SEARCH("Cot",$A2381)),VLOOKUP(A2381,COTAÇÃO!$A:$H,4,0),VLOOKUP($A2381,SINAPI!$A:$M,7,FALSE))</f>
        <v>6,93</v>
      </c>
      <c r="I2381" s="129" t="str">
        <f>IF(ISNUMBER(SEARCH("Cot",$A2381)),"0,00",VLOOKUP($A2381,SINAPI!$A:$M,8,FALSE))</f>
        <v>0,00</v>
      </c>
      <c r="J2381" s="130">
        <f t="shared" ref="J2381:J2391" si="1312">G2381+H2381+I2381</f>
        <v>24.68</v>
      </c>
      <c r="K2381" s="131">
        <f t="shared" ref="K2381:K2391" si="1313">F2381*J2381</f>
        <v>17.769600000000001</v>
      </c>
      <c r="L2381" s="132"/>
      <c r="M2381" s="133">
        <f t="shared" ref="M2381:M2391" si="1314">((H2381+I2381)*F2381)</f>
        <v>4.9895999999999994</v>
      </c>
      <c r="N2381" s="134">
        <f t="shared" ref="N2381:N2391" si="1315">F2381*G2381</f>
        <v>12.78</v>
      </c>
    </row>
    <row r="2382" spans="1:22" ht="13.5" x14ac:dyDescent="0.2">
      <c r="A2382" s="157" t="s">
        <v>17720</v>
      </c>
      <c r="B2382" s="153" t="s">
        <v>15553</v>
      </c>
      <c r="C2382" s="154" t="s">
        <v>17726</v>
      </c>
      <c r="D2382" s="155" t="s">
        <v>217</v>
      </c>
      <c r="E2382" s="155" t="s">
        <v>17732</v>
      </c>
      <c r="F2382" s="156" t="s">
        <v>537</v>
      </c>
      <c r="G2382" s="129"/>
      <c r="H2382" s="129" t="s">
        <v>846</v>
      </c>
      <c r="I2382" s="129"/>
      <c r="J2382" s="130">
        <f t="shared" si="1312"/>
        <v>0.13</v>
      </c>
      <c r="K2382" s="131">
        <f t="shared" si="1313"/>
        <v>0.69420000000000004</v>
      </c>
      <c r="L2382" s="132"/>
      <c r="M2382" s="133">
        <f t="shared" si="1314"/>
        <v>0.69420000000000004</v>
      </c>
      <c r="N2382" s="134">
        <f t="shared" si="1315"/>
        <v>0</v>
      </c>
    </row>
    <row r="2383" spans="1:22" ht="13.5" x14ac:dyDescent="0.2">
      <c r="A2383" s="157" t="s">
        <v>17722</v>
      </c>
      <c r="B2383" s="153" t="s">
        <v>15553</v>
      </c>
      <c r="C2383" s="154" t="s">
        <v>17728</v>
      </c>
      <c r="D2383" s="155" t="s">
        <v>217</v>
      </c>
      <c r="E2383" s="155" t="s">
        <v>17732</v>
      </c>
      <c r="F2383" s="156" t="s">
        <v>17759</v>
      </c>
      <c r="G2383" s="129"/>
      <c r="H2383" s="129" t="s">
        <v>1434</v>
      </c>
      <c r="I2383" s="129"/>
      <c r="J2383" s="130">
        <f t="shared" si="1312"/>
        <v>0.25</v>
      </c>
      <c r="K2383" s="131">
        <f t="shared" si="1313"/>
        <v>1.3341666666750001</v>
      </c>
      <c r="L2383" s="132"/>
      <c r="M2383" s="133">
        <f t="shared" si="1314"/>
        <v>1.3341666666750001</v>
      </c>
      <c r="N2383" s="134">
        <f t="shared" si="1315"/>
        <v>0</v>
      </c>
    </row>
    <row r="2384" spans="1:22" ht="13.5" x14ac:dyDescent="0.2">
      <c r="A2384" s="157" t="s">
        <v>17723</v>
      </c>
      <c r="B2384" s="153" t="s">
        <v>15553</v>
      </c>
      <c r="C2384" s="154" t="s">
        <v>17729</v>
      </c>
      <c r="D2384" s="155" t="s">
        <v>217</v>
      </c>
      <c r="E2384" s="155" t="s">
        <v>17732</v>
      </c>
      <c r="F2384" s="156" t="s">
        <v>17760</v>
      </c>
      <c r="G2384" s="129"/>
      <c r="H2384" s="129" t="s">
        <v>5560</v>
      </c>
      <c r="I2384" s="129"/>
      <c r="J2384" s="130">
        <f t="shared" si="1312"/>
        <v>9.43</v>
      </c>
      <c r="K2384" s="131">
        <f t="shared" si="1313"/>
        <v>15.088000000000001</v>
      </c>
      <c r="L2384" s="132"/>
      <c r="M2384" s="133">
        <f t="shared" si="1314"/>
        <v>15.088000000000001</v>
      </c>
      <c r="N2384" s="134">
        <f t="shared" si="1315"/>
        <v>0</v>
      </c>
    </row>
    <row r="2385" spans="1:22" ht="13.5" x14ac:dyDescent="0.2">
      <c r="A2385" s="157" t="s">
        <v>17724</v>
      </c>
      <c r="B2385" s="153" t="s">
        <v>15553</v>
      </c>
      <c r="C2385" s="154" t="s">
        <v>17730</v>
      </c>
      <c r="D2385" s="155" t="s">
        <v>217</v>
      </c>
      <c r="E2385" s="155" t="s">
        <v>17733</v>
      </c>
      <c r="F2385" s="156" t="s">
        <v>627</v>
      </c>
      <c r="G2385" s="129"/>
      <c r="H2385" s="129" t="s">
        <v>2213</v>
      </c>
      <c r="I2385" s="129"/>
      <c r="J2385" s="130">
        <f t="shared" si="1312"/>
        <v>0.54</v>
      </c>
      <c r="K2385" s="131">
        <f t="shared" si="1313"/>
        <v>1.4418</v>
      </c>
      <c r="L2385" s="132"/>
      <c r="M2385" s="133">
        <f t="shared" si="1314"/>
        <v>1.4418</v>
      </c>
      <c r="N2385" s="134">
        <f t="shared" si="1315"/>
        <v>0</v>
      </c>
    </row>
    <row r="2386" spans="1:22" ht="13.5" x14ac:dyDescent="0.2">
      <c r="A2386" s="157" t="s">
        <v>17747</v>
      </c>
      <c r="B2386" s="153" t="s">
        <v>15553</v>
      </c>
      <c r="C2386" s="154" t="s">
        <v>17753</v>
      </c>
      <c r="D2386" s="155" t="s">
        <v>217</v>
      </c>
      <c r="E2386" s="155" t="s">
        <v>17732</v>
      </c>
      <c r="F2386" s="156" t="s">
        <v>17761</v>
      </c>
      <c r="G2386" s="129"/>
      <c r="H2386" s="129" t="s">
        <v>1560</v>
      </c>
      <c r="I2386" s="129"/>
      <c r="J2386" s="130">
        <f t="shared" si="1312"/>
        <v>2.97</v>
      </c>
      <c r="K2386" s="131">
        <f t="shared" si="1313"/>
        <v>3.959999999901</v>
      </c>
      <c r="L2386" s="132"/>
      <c r="M2386" s="133">
        <f t="shared" si="1314"/>
        <v>3.959999999901</v>
      </c>
      <c r="N2386" s="134">
        <f t="shared" si="1315"/>
        <v>0</v>
      </c>
    </row>
    <row r="2387" spans="1:22" ht="13.5" x14ac:dyDescent="0.2">
      <c r="A2387" s="157" t="s">
        <v>17801</v>
      </c>
      <c r="B2387" s="153" t="s">
        <v>15553</v>
      </c>
      <c r="C2387" s="154" t="s">
        <v>17804</v>
      </c>
      <c r="D2387" s="155" t="s">
        <v>217</v>
      </c>
      <c r="E2387" s="155" t="s">
        <v>17732</v>
      </c>
      <c r="F2387" s="156" t="s">
        <v>1092</v>
      </c>
      <c r="G2387" s="129"/>
      <c r="H2387" s="129" t="s">
        <v>7069</v>
      </c>
      <c r="I2387" s="129"/>
      <c r="J2387" s="130">
        <f t="shared" si="1312"/>
        <v>11.43</v>
      </c>
      <c r="K2387" s="131">
        <f t="shared" si="1313"/>
        <v>7.6581000000000001</v>
      </c>
      <c r="L2387" s="132"/>
      <c r="M2387" s="133">
        <f t="shared" si="1314"/>
        <v>7.6581000000000001</v>
      </c>
      <c r="N2387" s="134">
        <f t="shared" si="1315"/>
        <v>0</v>
      </c>
    </row>
    <row r="2388" spans="1:22" ht="13.5" x14ac:dyDescent="0.2">
      <c r="A2388" s="157" t="s">
        <v>17749</v>
      </c>
      <c r="B2388" s="153" t="s">
        <v>15553</v>
      </c>
      <c r="C2388" s="154" t="s">
        <v>17755</v>
      </c>
      <c r="D2388" s="155" t="s">
        <v>217</v>
      </c>
      <c r="E2388" s="155" t="s">
        <v>17732</v>
      </c>
      <c r="F2388" s="156" t="s">
        <v>1092</v>
      </c>
      <c r="G2388" s="129"/>
      <c r="H2388" s="129" t="s">
        <v>1704</v>
      </c>
      <c r="I2388" s="129"/>
      <c r="J2388" s="130">
        <f t="shared" si="1312"/>
        <v>5.59</v>
      </c>
      <c r="K2388" s="131">
        <f t="shared" si="1313"/>
        <v>3.7453000000000003</v>
      </c>
      <c r="L2388" s="132"/>
      <c r="M2388" s="133">
        <f t="shared" si="1314"/>
        <v>3.7453000000000003</v>
      </c>
      <c r="N2388" s="134">
        <f t="shared" si="1315"/>
        <v>0</v>
      </c>
    </row>
    <row r="2389" spans="1:22" ht="13.5" x14ac:dyDescent="0.2">
      <c r="A2389" s="157" t="s">
        <v>17856</v>
      </c>
      <c r="B2389" s="153" t="s">
        <v>15553</v>
      </c>
      <c r="C2389" s="154" t="s">
        <v>17857</v>
      </c>
      <c r="D2389" s="155" t="s">
        <v>217</v>
      </c>
      <c r="E2389" s="155" t="s">
        <v>17732</v>
      </c>
      <c r="F2389" s="156" t="s">
        <v>17762</v>
      </c>
      <c r="G2389" s="129"/>
      <c r="H2389" s="129" t="s">
        <v>13818</v>
      </c>
      <c r="I2389" s="129"/>
      <c r="J2389" s="130">
        <f t="shared" si="1312"/>
        <v>61.13</v>
      </c>
      <c r="K2389" s="131">
        <f t="shared" si="1313"/>
        <v>73.355999999999995</v>
      </c>
      <c r="L2389" s="132"/>
      <c r="M2389" s="133">
        <f t="shared" si="1314"/>
        <v>73.355999999999995</v>
      </c>
      <c r="N2389" s="134">
        <f t="shared" si="1315"/>
        <v>0</v>
      </c>
    </row>
    <row r="2390" spans="1:22" ht="13.5" x14ac:dyDescent="0.2">
      <c r="A2390" s="157" t="s">
        <v>17803</v>
      </c>
      <c r="B2390" s="153" t="s">
        <v>15553</v>
      </c>
      <c r="C2390" s="154" t="s">
        <v>17806</v>
      </c>
      <c r="D2390" s="155" t="s">
        <v>217</v>
      </c>
      <c r="E2390" s="155" t="s">
        <v>17733</v>
      </c>
      <c r="F2390" s="156" t="s">
        <v>17762</v>
      </c>
      <c r="G2390" s="129"/>
      <c r="H2390" s="129" t="s">
        <v>17791</v>
      </c>
      <c r="I2390" s="129"/>
      <c r="J2390" s="130">
        <f t="shared" si="1312"/>
        <v>30.1</v>
      </c>
      <c r="K2390" s="131">
        <f t="shared" si="1313"/>
        <v>36.119999999999997</v>
      </c>
      <c r="L2390" s="132"/>
      <c r="M2390" s="133">
        <f t="shared" si="1314"/>
        <v>36.119999999999997</v>
      </c>
      <c r="N2390" s="134">
        <f t="shared" si="1315"/>
        <v>0</v>
      </c>
    </row>
    <row r="2391" spans="1:22" ht="13.5" x14ac:dyDescent="0.2">
      <c r="A2391" s="157" t="s">
        <v>17752</v>
      </c>
      <c r="B2391" s="153" t="s">
        <v>15553</v>
      </c>
      <c r="C2391" s="154" t="s">
        <v>17758</v>
      </c>
      <c r="D2391" s="155" t="s">
        <v>217</v>
      </c>
      <c r="E2391" s="155" t="s">
        <v>17733</v>
      </c>
      <c r="F2391" s="156" t="s">
        <v>17761</v>
      </c>
      <c r="G2391" s="129"/>
      <c r="H2391" s="129" t="s">
        <v>5567</v>
      </c>
      <c r="I2391" s="129"/>
      <c r="J2391" s="130">
        <f t="shared" si="1312"/>
        <v>10.199999999999999</v>
      </c>
      <c r="K2391" s="131">
        <f t="shared" si="1313"/>
        <v>13.599999999659998</v>
      </c>
      <c r="L2391" s="132"/>
      <c r="M2391" s="133">
        <f t="shared" si="1314"/>
        <v>13.599999999659998</v>
      </c>
      <c r="N2391" s="134">
        <f t="shared" si="1315"/>
        <v>0</v>
      </c>
    </row>
    <row r="2392" spans="1:22" ht="13.5" thickBot="1" x14ac:dyDescent="0.25"/>
    <row r="2393" spans="1:22" ht="38.25" customHeight="1" x14ac:dyDescent="0.2">
      <c r="A2393" s="121" t="s">
        <v>17825</v>
      </c>
      <c r="B2393" s="148"/>
      <c r="C2393" s="122" t="s">
        <v>17858</v>
      </c>
      <c r="D2393" s="123"/>
      <c r="E2393" s="124" t="s">
        <v>243</v>
      </c>
      <c r="F2393" s="124">
        <v>1</v>
      </c>
      <c r="G2393" s="124"/>
      <c r="H2393" s="124"/>
      <c r="I2393" s="124"/>
      <c r="J2393" s="126"/>
      <c r="K2393" s="124">
        <f>SUM(K2394:K2405)</f>
        <v>261.18916666623602</v>
      </c>
      <c r="L2393" s="127"/>
      <c r="M2393" s="124">
        <f>SUM(M2394:M2405)</f>
        <v>237.62536666623598</v>
      </c>
      <c r="N2393" s="128">
        <f>SUM(N2394:N2405)</f>
        <v>23.563800000000001</v>
      </c>
      <c r="T2393" s="423"/>
      <c r="U2393" s="458"/>
      <c r="V2393" s="423"/>
    </row>
    <row r="2394" spans="1:22" ht="13.5" x14ac:dyDescent="0.2">
      <c r="A2394" s="157">
        <v>88247</v>
      </c>
      <c r="B2394" s="153" t="s">
        <v>200</v>
      </c>
      <c r="C2394" s="154" t="str">
        <f>IF(ISNUMBER(SEARCH("Cot",A2394)),VLOOKUP(A2394,COTAÇÃO!$A:$G,2,FALSE),VLOOKUP(A2394,SINAPI!$A:$M,2,FALSE))</f>
        <v>AUXILIAR DE ELETRICISTA COM ENCARGOS COMPLEMENTARES</v>
      </c>
      <c r="D2394" s="155" t="str">
        <f>IF(ISNUMBER(SEARCH("Cot",A2394)),"INSUMO",VLOOKUP(A2394,SINAPI!$A:$M,3,FALSE))</f>
        <v>MÃO DE OBRA</v>
      </c>
      <c r="E2394" s="155" t="str">
        <f>IF(ISNUMBER(SEARCH("Cot",A2394)),VLOOKUP(A2394,COTAÇÃO!$A:$H,3,FALSE),VLOOKUP(A2394,SINAPI!$A:$M,4,FALSE))</f>
        <v>H</v>
      </c>
      <c r="F2394" s="156" t="s">
        <v>584</v>
      </c>
      <c r="G2394" s="129" t="str">
        <f>IF(ISNUMBER(SEARCH("Cot",$A2394)),"0,00",VLOOKUP($A2394,SINAPI!$A:$M,6,FALSE))</f>
        <v>12,46</v>
      </c>
      <c r="H2394" s="129" t="str">
        <f>IF(ISNUMBER(SEARCH("Cot",$A2394)),VLOOKUP(A2394,COTAÇÃO!$A:$H,4,0),VLOOKUP($A2394,SINAPI!$A:$M,7,FALSE))</f>
        <v>6,93</v>
      </c>
      <c r="I2394" s="129" t="str">
        <f>IF(ISNUMBER(SEARCH("Cot",$A2394)),"0,00",VLOOKUP($A2394,SINAPI!$A:$M,8,FALSE))</f>
        <v>0,00</v>
      </c>
      <c r="J2394" s="130">
        <f t="shared" ref="J2394" si="1316">G2394+H2394+I2394</f>
        <v>19.39</v>
      </c>
      <c r="K2394" s="131">
        <f t="shared" ref="K2394" si="1317">F2394*J2394</f>
        <v>15.1242</v>
      </c>
      <c r="L2394" s="132"/>
      <c r="M2394" s="133">
        <f t="shared" ref="M2394" si="1318">((H2394+I2394)*F2394)</f>
        <v>5.4054000000000002</v>
      </c>
      <c r="N2394" s="134">
        <f t="shared" ref="N2394" si="1319">F2394*G2394</f>
        <v>9.7188000000000017</v>
      </c>
    </row>
    <row r="2395" spans="1:22" ht="13.5" x14ac:dyDescent="0.2">
      <c r="A2395" s="157">
        <v>88264</v>
      </c>
      <c r="B2395" s="153" t="s">
        <v>200</v>
      </c>
      <c r="C2395" s="154" t="str">
        <f>IF(ISNUMBER(SEARCH("Cot",A2395)),VLOOKUP(A2395,COTAÇÃO!$A:$G,2,FALSE),VLOOKUP(A2395,SINAPI!$A:$M,2,FALSE))</f>
        <v>ELETRICISTA COM ENCARGOS COMPLEMENTARES</v>
      </c>
      <c r="D2395" s="155" t="str">
        <f>IF(ISNUMBER(SEARCH("Cot",A2395)),"INSUMO",VLOOKUP(A2395,SINAPI!$A:$M,3,FALSE))</f>
        <v>MÃO DE OBRA</v>
      </c>
      <c r="E2395" s="155" t="str">
        <f>IF(ISNUMBER(SEARCH("Cot",A2395)),VLOOKUP(A2395,COTAÇÃO!$A:$H,3,FALSE),VLOOKUP(A2395,SINAPI!$A:$M,4,FALSE))</f>
        <v>H</v>
      </c>
      <c r="F2395" s="156" t="s">
        <v>584</v>
      </c>
      <c r="G2395" s="129" t="str">
        <f>IF(ISNUMBER(SEARCH("Cot",$A2395)),"0,00",VLOOKUP($A2395,SINAPI!$A:$M,6,FALSE))</f>
        <v>17,75</v>
      </c>
      <c r="H2395" s="129" t="str">
        <f>IF(ISNUMBER(SEARCH("Cot",$A2395)),VLOOKUP(A2395,COTAÇÃO!$A:$H,4,0),VLOOKUP($A2395,SINAPI!$A:$M,7,FALSE))</f>
        <v>6,93</v>
      </c>
      <c r="I2395" s="129" t="str">
        <f>IF(ISNUMBER(SEARCH("Cot",$A2395)),"0,00",VLOOKUP($A2395,SINAPI!$A:$M,8,FALSE))</f>
        <v>0,00</v>
      </c>
      <c r="J2395" s="130">
        <f t="shared" ref="J2395:J2405" si="1320">G2395+H2395+I2395</f>
        <v>24.68</v>
      </c>
      <c r="K2395" s="131">
        <f t="shared" ref="K2395:K2405" si="1321">F2395*J2395</f>
        <v>19.250399999999999</v>
      </c>
      <c r="L2395" s="132"/>
      <c r="M2395" s="133">
        <f t="shared" ref="M2395:M2405" si="1322">((H2395+I2395)*F2395)</f>
        <v>5.4054000000000002</v>
      </c>
      <c r="N2395" s="134">
        <f t="shared" ref="N2395:N2405" si="1323">F2395*G2395</f>
        <v>13.845000000000001</v>
      </c>
    </row>
    <row r="2396" spans="1:22" ht="13.5" x14ac:dyDescent="0.2">
      <c r="A2396" s="157" t="s">
        <v>17720</v>
      </c>
      <c r="B2396" s="153" t="s">
        <v>15553</v>
      </c>
      <c r="C2396" s="154" t="s">
        <v>17726</v>
      </c>
      <c r="D2396" s="155" t="s">
        <v>217</v>
      </c>
      <c r="E2396" s="155" t="s">
        <v>17732</v>
      </c>
      <c r="F2396" s="156" t="s">
        <v>537</v>
      </c>
      <c r="G2396" s="129"/>
      <c r="H2396" s="129" t="s">
        <v>846</v>
      </c>
      <c r="I2396" s="129"/>
      <c r="J2396" s="130">
        <f t="shared" si="1320"/>
        <v>0.13</v>
      </c>
      <c r="K2396" s="131">
        <f t="shared" si="1321"/>
        <v>0.69420000000000004</v>
      </c>
      <c r="L2396" s="132"/>
      <c r="M2396" s="133">
        <f t="shared" si="1322"/>
        <v>0.69420000000000004</v>
      </c>
      <c r="N2396" s="134">
        <f t="shared" si="1323"/>
        <v>0</v>
      </c>
    </row>
    <row r="2397" spans="1:22" ht="13.5" x14ac:dyDescent="0.2">
      <c r="A2397" s="157" t="s">
        <v>17722</v>
      </c>
      <c r="B2397" s="153" t="s">
        <v>15553</v>
      </c>
      <c r="C2397" s="154" t="s">
        <v>17728</v>
      </c>
      <c r="D2397" s="155" t="s">
        <v>217</v>
      </c>
      <c r="E2397" s="155" t="s">
        <v>17732</v>
      </c>
      <c r="F2397" s="156" t="s">
        <v>17759</v>
      </c>
      <c r="G2397" s="129"/>
      <c r="H2397" s="129" t="s">
        <v>1434</v>
      </c>
      <c r="I2397" s="129"/>
      <c r="J2397" s="130">
        <f t="shared" si="1320"/>
        <v>0.25</v>
      </c>
      <c r="K2397" s="131">
        <f t="shared" si="1321"/>
        <v>1.3341666666750001</v>
      </c>
      <c r="L2397" s="132"/>
      <c r="M2397" s="133">
        <f t="shared" si="1322"/>
        <v>1.3341666666750001</v>
      </c>
      <c r="N2397" s="134">
        <f t="shared" si="1323"/>
        <v>0</v>
      </c>
    </row>
    <row r="2398" spans="1:22" ht="13.5" x14ac:dyDescent="0.2">
      <c r="A2398" s="157" t="s">
        <v>17723</v>
      </c>
      <c r="B2398" s="153" t="s">
        <v>15553</v>
      </c>
      <c r="C2398" s="154" t="s">
        <v>17729</v>
      </c>
      <c r="D2398" s="155" t="s">
        <v>217</v>
      </c>
      <c r="E2398" s="155" t="s">
        <v>17732</v>
      </c>
      <c r="F2398" s="156" t="s">
        <v>17760</v>
      </c>
      <c r="G2398" s="129"/>
      <c r="H2398" s="129" t="s">
        <v>5560</v>
      </c>
      <c r="I2398" s="129"/>
      <c r="J2398" s="130">
        <f t="shared" si="1320"/>
        <v>9.43</v>
      </c>
      <c r="K2398" s="131">
        <f t="shared" si="1321"/>
        <v>15.088000000000001</v>
      </c>
      <c r="L2398" s="132"/>
      <c r="M2398" s="133">
        <f t="shared" si="1322"/>
        <v>15.088000000000001</v>
      </c>
      <c r="N2398" s="134">
        <f t="shared" si="1323"/>
        <v>0</v>
      </c>
    </row>
    <row r="2399" spans="1:22" ht="13.5" x14ac:dyDescent="0.2">
      <c r="A2399" s="157" t="s">
        <v>17724</v>
      </c>
      <c r="B2399" s="153" t="s">
        <v>15553</v>
      </c>
      <c r="C2399" s="154" t="s">
        <v>17730</v>
      </c>
      <c r="D2399" s="155" t="s">
        <v>217</v>
      </c>
      <c r="E2399" s="155" t="s">
        <v>17733</v>
      </c>
      <c r="F2399" s="156" t="s">
        <v>627</v>
      </c>
      <c r="G2399" s="129"/>
      <c r="H2399" s="129" t="s">
        <v>2213</v>
      </c>
      <c r="I2399" s="129"/>
      <c r="J2399" s="130">
        <f t="shared" si="1320"/>
        <v>0.54</v>
      </c>
      <c r="K2399" s="131">
        <f t="shared" si="1321"/>
        <v>1.4418</v>
      </c>
      <c r="L2399" s="132"/>
      <c r="M2399" s="133">
        <f t="shared" si="1322"/>
        <v>1.4418</v>
      </c>
      <c r="N2399" s="134">
        <f t="shared" si="1323"/>
        <v>0</v>
      </c>
    </row>
    <row r="2400" spans="1:22" ht="13.5" x14ac:dyDescent="0.2">
      <c r="A2400" s="157" t="s">
        <v>17747</v>
      </c>
      <c r="B2400" s="153" t="s">
        <v>15553</v>
      </c>
      <c r="C2400" s="154" t="s">
        <v>17753</v>
      </c>
      <c r="D2400" s="155" t="s">
        <v>217</v>
      </c>
      <c r="E2400" s="155" t="s">
        <v>17732</v>
      </c>
      <c r="F2400" s="156" t="s">
        <v>17761</v>
      </c>
      <c r="G2400" s="129"/>
      <c r="H2400" s="129" t="s">
        <v>1560</v>
      </c>
      <c r="I2400" s="129"/>
      <c r="J2400" s="130">
        <f t="shared" si="1320"/>
        <v>2.97</v>
      </c>
      <c r="K2400" s="131">
        <f t="shared" si="1321"/>
        <v>3.959999999901</v>
      </c>
      <c r="L2400" s="132"/>
      <c r="M2400" s="133">
        <f t="shared" si="1322"/>
        <v>3.959999999901</v>
      </c>
      <c r="N2400" s="134">
        <f t="shared" si="1323"/>
        <v>0</v>
      </c>
    </row>
    <row r="2401" spans="1:22" ht="13.5" x14ac:dyDescent="0.2">
      <c r="A2401" s="157" t="s">
        <v>17819</v>
      </c>
      <c r="B2401" s="153" t="s">
        <v>15553</v>
      </c>
      <c r="C2401" s="154" t="s">
        <v>17822</v>
      </c>
      <c r="D2401" s="155" t="s">
        <v>217</v>
      </c>
      <c r="E2401" s="155" t="s">
        <v>17732</v>
      </c>
      <c r="F2401" s="156" t="s">
        <v>1092</v>
      </c>
      <c r="G2401" s="129"/>
      <c r="H2401" s="129" t="s">
        <v>16112</v>
      </c>
      <c r="I2401" s="129"/>
      <c r="J2401" s="130">
        <f t="shared" si="1320"/>
        <v>18.13</v>
      </c>
      <c r="K2401" s="131">
        <f t="shared" si="1321"/>
        <v>12.1471</v>
      </c>
      <c r="L2401" s="132"/>
      <c r="M2401" s="133">
        <f t="shared" si="1322"/>
        <v>12.1471</v>
      </c>
      <c r="N2401" s="134">
        <f t="shared" si="1323"/>
        <v>0</v>
      </c>
    </row>
    <row r="2402" spans="1:22" ht="13.5" x14ac:dyDescent="0.2">
      <c r="A2402" s="157" t="s">
        <v>17749</v>
      </c>
      <c r="B2402" s="153" t="s">
        <v>15553</v>
      </c>
      <c r="C2402" s="154" t="s">
        <v>17755</v>
      </c>
      <c r="D2402" s="155" t="s">
        <v>217</v>
      </c>
      <c r="E2402" s="155" t="s">
        <v>17732</v>
      </c>
      <c r="F2402" s="156" t="s">
        <v>1092</v>
      </c>
      <c r="G2402" s="129"/>
      <c r="H2402" s="129" t="s">
        <v>1704</v>
      </c>
      <c r="I2402" s="129"/>
      <c r="J2402" s="130">
        <f t="shared" si="1320"/>
        <v>5.59</v>
      </c>
      <c r="K2402" s="131">
        <f t="shared" si="1321"/>
        <v>3.7453000000000003</v>
      </c>
      <c r="L2402" s="132"/>
      <c r="M2402" s="133">
        <f t="shared" si="1322"/>
        <v>3.7453000000000003</v>
      </c>
      <c r="N2402" s="134">
        <f t="shared" si="1323"/>
        <v>0</v>
      </c>
    </row>
    <row r="2403" spans="1:22" ht="13.5" x14ac:dyDescent="0.2">
      <c r="A2403" s="157" t="s">
        <v>17859</v>
      </c>
      <c r="B2403" s="153" t="s">
        <v>15553</v>
      </c>
      <c r="C2403" s="154" t="s">
        <v>17860</v>
      </c>
      <c r="D2403" s="155" t="s">
        <v>217</v>
      </c>
      <c r="E2403" s="155" t="s">
        <v>17732</v>
      </c>
      <c r="F2403" s="156" t="s">
        <v>17762</v>
      </c>
      <c r="G2403" s="129"/>
      <c r="H2403" s="129" t="s">
        <v>17861</v>
      </c>
      <c r="I2403" s="129"/>
      <c r="J2403" s="130">
        <f t="shared" si="1320"/>
        <v>85.14</v>
      </c>
      <c r="K2403" s="131">
        <f t="shared" si="1321"/>
        <v>102.16799999999999</v>
      </c>
      <c r="L2403" s="132"/>
      <c r="M2403" s="133">
        <f t="shared" si="1322"/>
        <v>102.16799999999999</v>
      </c>
      <c r="N2403" s="134">
        <f t="shared" si="1323"/>
        <v>0</v>
      </c>
    </row>
    <row r="2404" spans="1:22" ht="13.5" x14ac:dyDescent="0.2">
      <c r="A2404" s="157" t="s">
        <v>17821</v>
      </c>
      <c r="B2404" s="153" t="s">
        <v>15553</v>
      </c>
      <c r="C2404" s="154" t="s">
        <v>17824</v>
      </c>
      <c r="D2404" s="155" t="s">
        <v>217</v>
      </c>
      <c r="E2404" s="155" t="s">
        <v>17733</v>
      </c>
      <c r="F2404" s="156" t="s">
        <v>17762</v>
      </c>
      <c r="G2404" s="129"/>
      <c r="H2404" s="129" t="s">
        <v>2294</v>
      </c>
      <c r="I2404" s="129"/>
      <c r="J2404" s="130">
        <f t="shared" si="1320"/>
        <v>60.53</v>
      </c>
      <c r="K2404" s="131">
        <f t="shared" si="1321"/>
        <v>72.635999999999996</v>
      </c>
      <c r="L2404" s="132"/>
      <c r="M2404" s="133">
        <f t="shared" si="1322"/>
        <v>72.635999999999996</v>
      </c>
      <c r="N2404" s="134">
        <f t="shared" si="1323"/>
        <v>0</v>
      </c>
    </row>
    <row r="2405" spans="1:22" ht="13.5" x14ac:dyDescent="0.2">
      <c r="A2405" s="157" t="s">
        <v>17752</v>
      </c>
      <c r="B2405" s="153" t="s">
        <v>15553</v>
      </c>
      <c r="C2405" s="154" t="s">
        <v>17758</v>
      </c>
      <c r="D2405" s="155" t="s">
        <v>217</v>
      </c>
      <c r="E2405" s="155" t="s">
        <v>17733</v>
      </c>
      <c r="F2405" s="156" t="s">
        <v>17761</v>
      </c>
      <c r="G2405" s="129"/>
      <c r="H2405" s="129" t="s">
        <v>5567</v>
      </c>
      <c r="I2405" s="129"/>
      <c r="J2405" s="130">
        <f t="shared" si="1320"/>
        <v>10.199999999999999</v>
      </c>
      <c r="K2405" s="131">
        <f t="shared" si="1321"/>
        <v>13.599999999659998</v>
      </c>
      <c r="L2405" s="132"/>
      <c r="M2405" s="133">
        <f t="shared" si="1322"/>
        <v>13.599999999659998</v>
      </c>
      <c r="N2405" s="134">
        <f t="shared" si="1323"/>
        <v>0</v>
      </c>
    </row>
    <row r="2406" spans="1:22" ht="13.5" thickBot="1" x14ac:dyDescent="0.25"/>
    <row r="2407" spans="1:22" ht="38.25" customHeight="1" x14ac:dyDescent="0.2">
      <c r="A2407" s="121" t="s">
        <v>17826</v>
      </c>
      <c r="B2407" s="148"/>
      <c r="C2407" s="122" t="s">
        <v>17862</v>
      </c>
      <c r="D2407" s="123"/>
      <c r="E2407" s="124" t="s">
        <v>243</v>
      </c>
      <c r="F2407" s="124">
        <v>1</v>
      </c>
      <c r="G2407" s="124"/>
      <c r="H2407" s="124"/>
      <c r="I2407" s="124"/>
      <c r="J2407" s="126"/>
      <c r="K2407" s="124">
        <f>SUM(K2408:K2419)</f>
        <v>342.88926666623598</v>
      </c>
      <c r="L2407" s="127"/>
      <c r="M2407" s="124">
        <f>SUM(M2408:M2419)</f>
        <v>319.32546666623603</v>
      </c>
      <c r="N2407" s="128">
        <f>SUM(N2408:N2419)</f>
        <v>23.563800000000001</v>
      </c>
      <c r="T2407" s="423"/>
      <c r="U2407" s="458"/>
      <c r="V2407" s="423"/>
    </row>
    <row r="2408" spans="1:22" ht="13.5" x14ac:dyDescent="0.2">
      <c r="A2408" s="157">
        <v>88247</v>
      </c>
      <c r="B2408" s="153" t="s">
        <v>200</v>
      </c>
      <c r="C2408" s="154" t="str">
        <f>IF(ISNUMBER(SEARCH("Cot",A2408)),VLOOKUP(A2408,COTAÇÃO!$A:$G,2,FALSE),VLOOKUP(A2408,SINAPI!$A:$M,2,FALSE))</f>
        <v>AUXILIAR DE ELETRICISTA COM ENCARGOS COMPLEMENTARES</v>
      </c>
      <c r="D2408" s="155" t="str">
        <f>IF(ISNUMBER(SEARCH("Cot",A2408)),"INSUMO",VLOOKUP(A2408,SINAPI!$A:$M,3,FALSE))</f>
        <v>MÃO DE OBRA</v>
      </c>
      <c r="E2408" s="155" t="str">
        <f>IF(ISNUMBER(SEARCH("Cot",A2408)),VLOOKUP(A2408,COTAÇÃO!$A:$H,3,FALSE),VLOOKUP(A2408,SINAPI!$A:$M,4,FALSE))</f>
        <v>H</v>
      </c>
      <c r="F2408" s="156" t="s">
        <v>584</v>
      </c>
      <c r="G2408" s="129" t="str">
        <f>IF(ISNUMBER(SEARCH("Cot",$A2408)),"0,00",VLOOKUP($A2408,SINAPI!$A:$M,6,FALSE))</f>
        <v>12,46</v>
      </c>
      <c r="H2408" s="129" t="str">
        <f>IF(ISNUMBER(SEARCH("Cot",$A2408)),VLOOKUP(A2408,COTAÇÃO!$A:$H,4,0),VLOOKUP($A2408,SINAPI!$A:$M,7,FALSE))</f>
        <v>6,93</v>
      </c>
      <c r="I2408" s="129" t="str">
        <f>IF(ISNUMBER(SEARCH("Cot",$A2408)),"0,00",VLOOKUP($A2408,SINAPI!$A:$M,8,FALSE))</f>
        <v>0,00</v>
      </c>
      <c r="J2408" s="130">
        <f t="shared" ref="J2408" si="1324">G2408+H2408+I2408</f>
        <v>19.39</v>
      </c>
      <c r="K2408" s="131">
        <f>F2408*J2408</f>
        <v>15.1242</v>
      </c>
      <c r="L2408" s="132"/>
      <c r="M2408" s="133">
        <f t="shared" ref="M2408" si="1325">((H2408+I2408)*F2408)</f>
        <v>5.4054000000000002</v>
      </c>
      <c r="N2408" s="134">
        <f t="shared" ref="N2408" si="1326">F2408*G2408</f>
        <v>9.7188000000000017</v>
      </c>
    </row>
    <row r="2409" spans="1:22" ht="13.5" x14ac:dyDescent="0.2">
      <c r="A2409" s="157">
        <v>88264</v>
      </c>
      <c r="B2409" s="153" t="s">
        <v>200</v>
      </c>
      <c r="C2409" s="154" t="str">
        <f>IF(ISNUMBER(SEARCH("Cot",A2409)),VLOOKUP(A2409,COTAÇÃO!$A:$G,2,FALSE),VLOOKUP(A2409,SINAPI!$A:$M,2,FALSE))</f>
        <v>ELETRICISTA COM ENCARGOS COMPLEMENTARES</v>
      </c>
      <c r="D2409" s="155" t="str">
        <f>IF(ISNUMBER(SEARCH("Cot",A2409)),"INSUMO",VLOOKUP(A2409,SINAPI!$A:$M,3,FALSE))</f>
        <v>MÃO DE OBRA</v>
      </c>
      <c r="E2409" s="155" t="str">
        <f>IF(ISNUMBER(SEARCH("Cot",A2409)),VLOOKUP(A2409,COTAÇÃO!$A:$H,3,FALSE),VLOOKUP(A2409,SINAPI!$A:$M,4,FALSE))</f>
        <v>H</v>
      </c>
      <c r="F2409" s="156" t="s">
        <v>584</v>
      </c>
      <c r="G2409" s="129" t="str">
        <f>IF(ISNUMBER(SEARCH("Cot",$A2409)),"0,00",VLOOKUP($A2409,SINAPI!$A:$M,6,FALSE))</f>
        <v>17,75</v>
      </c>
      <c r="H2409" s="129" t="str">
        <f>IF(ISNUMBER(SEARCH("Cot",$A2409)),VLOOKUP(A2409,COTAÇÃO!$A:$H,4,0),VLOOKUP($A2409,SINAPI!$A:$M,7,FALSE))</f>
        <v>6,93</v>
      </c>
      <c r="I2409" s="129" t="str">
        <f>IF(ISNUMBER(SEARCH("Cot",$A2409)),"0,00",VLOOKUP($A2409,SINAPI!$A:$M,8,FALSE))</f>
        <v>0,00</v>
      </c>
      <c r="J2409" s="130">
        <f t="shared" ref="J2409:J2419" si="1327">G2409+H2409+I2409</f>
        <v>24.68</v>
      </c>
      <c r="K2409" s="131">
        <f t="shared" ref="K2409:K2419" si="1328">F2409*J2409</f>
        <v>19.250399999999999</v>
      </c>
      <c r="L2409" s="132"/>
      <c r="M2409" s="133">
        <f t="shared" ref="M2409:M2419" si="1329">((H2409+I2409)*F2409)</f>
        <v>5.4054000000000002</v>
      </c>
      <c r="N2409" s="134">
        <f t="shared" ref="N2409:N2419" si="1330">F2409*G2409</f>
        <v>13.845000000000001</v>
      </c>
    </row>
    <row r="2410" spans="1:22" ht="13.5" x14ac:dyDescent="0.2">
      <c r="A2410" s="157" t="s">
        <v>17720</v>
      </c>
      <c r="B2410" s="153" t="s">
        <v>15553</v>
      </c>
      <c r="C2410" s="154" t="s">
        <v>17726</v>
      </c>
      <c r="D2410" s="155" t="s">
        <v>217</v>
      </c>
      <c r="E2410" s="155" t="s">
        <v>17732</v>
      </c>
      <c r="F2410" s="156" t="s">
        <v>537</v>
      </c>
      <c r="G2410" s="129"/>
      <c r="H2410" s="129" t="s">
        <v>846</v>
      </c>
      <c r="I2410" s="129"/>
      <c r="J2410" s="130">
        <f t="shared" si="1327"/>
        <v>0.13</v>
      </c>
      <c r="K2410" s="131">
        <f t="shared" si="1328"/>
        <v>0.69420000000000004</v>
      </c>
      <c r="L2410" s="132"/>
      <c r="M2410" s="133">
        <f t="shared" si="1329"/>
        <v>0.69420000000000004</v>
      </c>
      <c r="N2410" s="134">
        <f t="shared" si="1330"/>
        <v>0</v>
      </c>
    </row>
    <row r="2411" spans="1:22" ht="13.5" x14ac:dyDescent="0.2">
      <c r="A2411" s="157" t="s">
        <v>17722</v>
      </c>
      <c r="B2411" s="153" t="s">
        <v>15553</v>
      </c>
      <c r="C2411" s="154" t="s">
        <v>17728</v>
      </c>
      <c r="D2411" s="155" t="s">
        <v>217</v>
      </c>
      <c r="E2411" s="155" t="s">
        <v>17732</v>
      </c>
      <c r="F2411" s="156" t="s">
        <v>17759</v>
      </c>
      <c r="G2411" s="129"/>
      <c r="H2411" s="129" t="s">
        <v>1434</v>
      </c>
      <c r="I2411" s="129"/>
      <c r="J2411" s="130">
        <f t="shared" si="1327"/>
        <v>0.25</v>
      </c>
      <c r="K2411" s="131">
        <f t="shared" si="1328"/>
        <v>1.3341666666750001</v>
      </c>
      <c r="L2411" s="132"/>
      <c r="M2411" s="133">
        <f t="shared" si="1329"/>
        <v>1.3341666666750001</v>
      </c>
      <c r="N2411" s="134">
        <f t="shared" si="1330"/>
        <v>0</v>
      </c>
    </row>
    <row r="2412" spans="1:22" ht="13.5" x14ac:dyDescent="0.2">
      <c r="A2412" s="157" t="s">
        <v>17723</v>
      </c>
      <c r="B2412" s="153" t="s">
        <v>15553</v>
      </c>
      <c r="C2412" s="154" t="s">
        <v>17729</v>
      </c>
      <c r="D2412" s="155" t="s">
        <v>217</v>
      </c>
      <c r="E2412" s="155" t="s">
        <v>17732</v>
      </c>
      <c r="F2412" s="156" t="s">
        <v>17760</v>
      </c>
      <c r="G2412" s="129"/>
      <c r="H2412" s="129" t="s">
        <v>5560</v>
      </c>
      <c r="I2412" s="129"/>
      <c r="J2412" s="130">
        <f t="shared" si="1327"/>
        <v>9.43</v>
      </c>
      <c r="K2412" s="131">
        <f t="shared" si="1328"/>
        <v>15.088000000000001</v>
      </c>
      <c r="L2412" s="132"/>
      <c r="M2412" s="133">
        <f t="shared" si="1329"/>
        <v>15.088000000000001</v>
      </c>
      <c r="N2412" s="134">
        <f t="shared" si="1330"/>
        <v>0</v>
      </c>
    </row>
    <row r="2413" spans="1:22" ht="13.5" x14ac:dyDescent="0.2">
      <c r="A2413" s="157" t="s">
        <v>17724</v>
      </c>
      <c r="B2413" s="153" t="s">
        <v>15553</v>
      </c>
      <c r="C2413" s="154" t="s">
        <v>17730</v>
      </c>
      <c r="D2413" s="155" t="s">
        <v>217</v>
      </c>
      <c r="E2413" s="155" t="s">
        <v>17733</v>
      </c>
      <c r="F2413" s="156" t="s">
        <v>627</v>
      </c>
      <c r="G2413" s="129"/>
      <c r="H2413" s="129" t="s">
        <v>2213</v>
      </c>
      <c r="I2413" s="129"/>
      <c r="J2413" s="130">
        <f t="shared" si="1327"/>
        <v>0.54</v>
      </c>
      <c r="K2413" s="131">
        <f t="shared" si="1328"/>
        <v>1.4418</v>
      </c>
      <c r="L2413" s="132"/>
      <c r="M2413" s="133">
        <f t="shared" si="1329"/>
        <v>1.4418</v>
      </c>
      <c r="N2413" s="134">
        <f t="shared" si="1330"/>
        <v>0</v>
      </c>
    </row>
    <row r="2414" spans="1:22" ht="13.5" x14ac:dyDescent="0.2">
      <c r="A2414" s="157" t="s">
        <v>17747</v>
      </c>
      <c r="B2414" s="153" t="s">
        <v>15553</v>
      </c>
      <c r="C2414" s="154" t="s">
        <v>17753</v>
      </c>
      <c r="D2414" s="155" t="s">
        <v>217</v>
      </c>
      <c r="E2414" s="155" t="s">
        <v>17732</v>
      </c>
      <c r="F2414" s="156" t="s">
        <v>17761</v>
      </c>
      <c r="G2414" s="129"/>
      <c r="H2414" s="129" t="s">
        <v>1560</v>
      </c>
      <c r="I2414" s="129"/>
      <c r="J2414" s="130">
        <f t="shared" si="1327"/>
        <v>2.97</v>
      </c>
      <c r="K2414" s="131">
        <f t="shared" si="1328"/>
        <v>3.959999999901</v>
      </c>
      <c r="L2414" s="132"/>
      <c r="M2414" s="133">
        <f t="shared" si="1329"/>
        <v>3.959999999901</v>
      </c>
      <c r="N2414" s="134">
        <f t="shared" si="1330"/>
        <v>0</v>
      </c>
    </row>
    <row r="2415" spans="1:22" ht="13.5" x14ac:dyDescent="0.2">
      <c r="A2415" s="157" t="s">
        <v>17829</v>
      </c>
      <c r="B2415" s="153" t="s">
        <v>15553</v>
      </c>
      <c r="C2415" s="154" t="s">
        <v>17832</v>
      </c>
      <c r="D2415" s="155" t="s">
        <v>217</v>
      </c>
      <c r="E2415" s="155" t="s">
        <v>17732</v>
      </c>
      <c r="F2415" s="156" t="s">
        <v>1092</v>
      </c>
      <c r="G2415" s="129"/>
      <c r="H2415" s="129" t="s">
        <v>9149</v>
      </c>
      <c r="I2415" s="129"/>
      <c r="J2415" s="130">
        <f t="shared" si="1327"/>
        <v>20.16</v>
      </c>
      <c r="K2415" s="131">
        <f t="shared" si="1328"/>
        <v>13.507200000000001</v>
      </c>
      <c r="L2415" s="132"/>
      <c r="M2415" s="133">
        <f t="shared" si="1329"/>
        <v>13.507200000000001</v>
      </c>
      <c r="N2415" s="134">
        <f t="shared" si="1330"/>
        <v>0</v>
      </c>
    </row>
    <row r="2416" spans="1:22" ht="13.5" x14ac:dyDescent="0.2">
      <c r="A2416" s="157" t="s">
        <v>17749</v>
      </c>
      <c r="B2416" s="153" t="s">
        <v>15553</v>
      </c>
      <c r="C2416" s="154" t="s">
        <v>17755</v>
      </c>
      <c r="D2416" s="155" t="s">
        <v>217</v>
      </c>
      <c r="E2416" s="155" t="s">
        <v>17732</v>
      </c>
      <c r="F2416" s="156" t="s">
        <v>1092</v>
      </c>
      <c r="G2416" s="129"/>
      <c r="H2416" s="129" t="s">
        <v>1704</v>
      </c>
      <c r="I2416" s="129"/>
      <c r="J2416" s="130">
        <f t="shared" si="1327"/>
        <v>5.59</v>
      </c>
      <c r="K2416" s="131">
        <f t="shared" si="1328"/>
        <v>3.7453000000000003</v>
      </c>
      <c r="L2416" s="132"/>
      <c r="M2416" s="133">
        <f t="shared" si="1329"/>
        <v>3.7453000000000003</v>
      </c>
      <c r="N2416" s="134">
        <f t="shared" si="1330"/>
        <v>0</v>
      </c>
    </row>
    <row r="2417" spans="1:22" ht="13.5" x14ac:dyDescent="0.2">
      <c r="A2417" s="157" t="s">
        <v>17863</v>
      </c>
      <c r="B2417" s="153" t="s">
        <v>15553</v>
      </c>
      <c r="C2417" s="154" t="s">
        <v>17864</v>
      </c>
      <c r="D2417" s="155" t="s">
        <v>217</v>
      </c>
      <c r="E2417" s="155" t="s">
        <v>17732</v>
      </c>
      <c r="F2417" s="156" t="s">
        <v>17762</v>
      </c>
      <c r="G2417" s="129"/>
      <c r="H2417" s="129" t="s">
        <v>17865</v>
      </c>
      <c r="I2417" s="129"/>
      <c r="J2417" s="130">
        <f t="shared" si="1327"/>
        <v>128.72</v>
      </c>
      <c r="K2417" s="131">
        <f t="shared" si="1328"/>
        <v>154.464</v>
      </c>
      <c r="L2417" s="132"/>
      <c r="M2417" s="133">
        <f t="shared" si="1329"/>
        <v>154.464</v>
      </c>
      <c r="N2417" s="134">
        <f t="shared" si="1330"/>
        <v>0</v>
      </c>
    </row>
    <row r="2418" spans="1:22" ht="13.5" x14ac:dyDescent="0.2">
      <c r="A2418" s="157" t="s">
        <v>17831</v>
      </c>
      <c r="B2418" s="153" t="s">
        <v>15553</v>
      </c>
      <c r="C2418" s="154" t="s">
        <v>17834</v>
      </c>
      <c r="D2418" s="155" t="s">
        <v>217</v>
      </c>
      <c r="E2418" s="155" t="s">
        <v>17733</v>
      </c>
      <c r="F2418" s="156" t="s">
        <v>17762</v>
      </c>
      <c r="G2418" s="129"/>
      <c r="H2418" s="129" t="s">
        <v>17836</v>
      </c>
      <c r="I2418" s="129"/>
      <c r="J2418" s="130">
        <f t="shared" si="1327"/>
        <v>83.9</v>
      </c>
      <c r="K2418" s="131">
        <f t="shared" si="1328"/>
        <v>100.68</v>
      </c>
      <c r="L2418" s="132"/>
      <c r="M2418" s="133">
        <f t="shared" si="1329"/>
        <v>100.68</v>
      </c>
      <c r="N2418" s="134">
        <f t="shared" si="1330"/>
        <v>0</v>
      </c>
    </row>
    <row r="2419" spans="1:22" ht="13.5" x14ac:dyDescent="0.2">
      <c r="A2419" s="157" t="s">
        <v>17752</v>
      </c>
      <c r="B2419" s="153" t="s">
        <v>15553</v>
      </c>
      <c r="C2419" s="154" t="s">
        <v>17758</v>
      </c>
      <c r="D2419" s="155" t="s">
        <v>217</v>
      </c>
      <c r="E2419" s="155" t="s">
        <v>17733</v>
      </c>
      <c r="F2419" s="156" t="s">
        <v>17761</v>
      </c>
      <c r="G2419" s="129"/>
      <c r="H2419" s="129" t="s">
        <v>5567</v>
      </c>
      <c r="I2419" s="129"/>
      <c r="J2419" s="130">
        <f t="shared" si="1327"/>
        <v>10.199999999999999</v>
      </c>
      <c r="K2419" s="131">
        <f t="shared" si="1328"/>
        <v>13.599999999659998</v>
      </c>
      <c r="L2419" s="132"/>
      <c r="M2419" s="133">
        <f t="shared" si="1329"/>
        <v>13.599999999659998</v>
      </c>
      <c r="N2419" s="134">
        <f t="shared" si="1330"/>
        <v>0</v>
      </c>
    </row>
    <row r="2420" spans="1:22" ht="13.5" thickBot="1" x14ac:dyDescent="0.25"/>
    <row r="2421" spans="1:22" ht="38.25" customHeight="1" x14ac:dyDescent="0.2">
      <c r="A2421" s="121" t="s">
        <v>17827</v>
      </c>
      <c r="B2421" s="148"/>
      <c r="C2421" s="122" t="s">
        <v>17866</v>
      </c>
      <c r="D2421" s="123"/>
      <c r="E2421" s="124" t="s">
        <v>243</v>
      </c>
      <c r="F2421" s="124">
        <v>1</v>
      </c>
      <c r="G2421" s="124"/>
      <c r="H2421" s="124"/>
      <c r="I2421" s="124"/>
      <c r="J2421" s="126"/>
      <c r="K2421" s="124">
        <f>SUM(K2422:K2433)</f>
        <v>91.175866666636011</v>
      </c>
      <c r="L2421" s="127"/>
      <c r="M2421" s="124">
        <f>SUM(M2422:M2433)</f>
        <v>74.862466666635996</v>
      </c>
      <c r="N2421" s="128">
        <f>SUM(N2422:N2433)</f>
        <v>16.313400000000001</v>
      </c>
      <c r="T2421" s="423"/>
      <c r="U2421" s="458"/>
      <c r="V2421" s="423"/>
    </row>
    <row r="2422" spans="1:22" ht="13.5" x14ac:dyDescent="0.2">
      <c r="A2422" s="157">
        <v>88247</v>
      </c>
      <c r="B2422" s="153" t="s">
        <v>200</v>
      </c>
      <c r="C2422" s="154" t="str">
        <f>IF(ISNUMBER(SEARCH("Cot",A2422)),VLOOKUP(A2422,COTAÇÃO!$A:$G,2,FALSE),VLOOKUP(A2422,SINAPI!$A:$M,2,FALSE))</f>
        <v>AUXILIAR DE ELETRICISTA COM ENCARGOS COMPLEMENTARES</v>
      </c>
      <c r="D2422" s="155" t="str">
        <f>IF(ISNUMBER(SEARCH("Cot",A2422)),"INSUMO",VLOOKUP(A2422,SINAPI!$A:$M,3,FALSE))</f>
        <v>MÃO DE OBRA</v>
      </c>
      <c r="E2422" s="155" t="str">
        <f>IF(ISNUMBER(SEARCH("Cot",A2422)),VLOOKUP(A2422,COTAÇÃO!$A:$H,3,FALSE),VLOOKUP(A2422,SINAPI!$A:$M,4,FALSE))</f>
        <v>H</v>
      </c>
      <c r="F2422" s="156" t="s">
        <v>2213</v>
      </c>
      <c r="G2422" s="129" t="str">
        <f>IF(ISNUMBER(SEARCH("Cot",$A2422)),"0,00",VLOOKUP($A2422,SINAPI!$A:$M,6,FALSE))</f>
        <v>12,46</v>
      </c>
      <c r="H2422" s="129" t="str">
        <f>IF(ISNUMBER(SEARCH("Cot",$A2422)),VLOOKUP(A2422,COTAÇÃO!$A:$H,4,0),VLOOKUP($A2422,SINAPI!$A:$M,7,FALSE))</f>
        <v>6,93</v>
      </c>
      <c r="I2422" s="129" t="str">
        <f>IF(ISNUMBER(SEARCH("Cot",$A2422)),"0,00",VLOOKUP($A2422,SINAPI!$A:$M,8,FALSE))</f>
        <v>0,00</v>
      </c>
      <c r="J2422" s="130">
        <f t="shared" ref="J2422:J2433" si="1331">G2422+H2422+I2422</f>
        <v>19.39</v>
      </c>
      <c r="K2422" s="131">
        <f>F2422*J2422</f>
        <v>10.470600000000001</v>
      </c>
      <c r="L2422" s="132"/>
      <c r="M2422" s="133">
        <f t="shared" ref="M2422:M2433" si="1332">((H2422+I2422)*F2422)</f>
        <v>3.7422</v>
      </c>
      <c r="N2422" s="134">
        <f t="shared" ref="N2422:N2433" si="1333">F2422*G2422</f>
        <v>6.7284000000000006</v>
      </c>
    </row>
    <row r="2423" spans="1:22" ht="13.5" x14ac:dyDescent="0.2">
      <c r="A2423" s="157">
        <v>88264</v>
      </c>
      <c r="B2423" s="153" t="s">
        <v>200</v>
      </c>
      <c r="C2423" s="154" t="str">
        <f>IF(ISNUMBER(SEARCH("Cot",A2423)),VLOOKUP(A2423,COTAÇÃO!$A:$G,2,FALSE),VLOOKUP(A2423,SINAPI!$A:$M,2,FALSE))</f>
        <v>ELETRICISTA COM ENCARGOS COMPLEMENTARES</v>
      </c>
      <c r="D2423" s="155" t="str">
        <f>IF(ISNUMBER(SEARCH("Cot",A2423)),"INSUMO",VLOOKUP(A2423,SINAPI!$A:$M,3,FALSE))</f>
        <v>MÃO DE OBRA</v>
      </c>
      <c r="E2423" s="155" t="str">
        <f>IF(ISNUMBER(SEARCH("Cot",A2423)),VLOOKUP(A2423,COTAÇÃO!$A:$H,3,FALSE),VLOOKUP(A2423,SINAPI!$A:$M,4,FALSE))</f>
        <v>H</v>
      </c>
      <c r="F2423" s="156" t="s">
        <v>2213</v>
      </c>
      <c r="G2423" s="129" t="str">
        <f>IF(ISNUMBER(SEARCH("Cot",$A2423)),"0,00",VLOOKUP($A2423,SINAPI!$A:$M,6,FALSE))</f>
        <v>17,75</v>
      </c>
      <c r="H2423" s="129" t="str">
        <f>IF(ISNUMBER(SEARCH("Cot",$A2423)),VLOOKUP(A2423,COTAÇÃO!$A:$H,4,0),VLOOKUP($A2423,SINAPI!$A:$M,7,FALSE))</f>
        <v>6,93</v>
      </c>
      <c r="I2423" s="129" t="str">
        <f>IF(ISNUMBER(SEARCH("Cot",$A2423)),"0,00",VLOOKUP($A2423,SINAPI!$A:$M,8,FALSE))</f>
        <v>0,00</v>
      </c>
      <c r="J2423" s="130">
        <f t="shared" si="1331"/>
        <v>24.68</v>
      </c>
      <c r="K2423" s="131">
        <f t="shared" ref="K2423:K2433" si="1334">F2423*J2423</f>
        <v>13.327200000000001</v>
      </c>
      <c r="L2423" s="132"/>
      <c r="M2423" s="133">
        <f t="shared" si="1332"/>
        <v>3.7422</v>
      </c>
      <c r="N2423" s="134">
        <f t="shared" si="1333"/>
        <v>9.5850000000000009</v>
      </c>
    </row>
    <row r="2424" spans="1:22" ht="13.5" x14ac:dyDescent="0.2">
      <c r="A2424" s="157" t="s">
        <v>17720</v>
      </c>
      <c r="B2424" s="153" t="s">
        <v>15553</v>
      </c>
      <c r="C2424" s="154" t="s">
        <v>17726</v>
      </c>
      <c r="D2424" s="155" t="s">
        <v>217</v>
      </c>
      <c r="E2424" s="155" t="s">
        <v>17732</v>
      </c>
      <c r="F2424" s="156" t="s">
        <v>17875</v>
      </c>
      <c r="G2424" s="129"/>
      <c r="H2424" s="129" t="s">
        <v>846</v>
      </c>
      <c r="I2424" s="129"/>
      <c r="J2424" s="130">
        <f t="shared" si="1331"/>
        <v>0.13</v>
      </c>
      <c r="K2424" s="131">
        <f t="shared" si="1334"/>
        <v>4.3333333328999996E-2</v>
      </c>
      <c r="L2424" s="132"/>
      <c r="M2424" s="133">
        <f t="shared" si="1332"/>
        <v>4.3333333328999996E-2</v>
      </c>
      <c r="N2424" s="134">
        <f t="shared" si="1333"/>
        <v>0</v>
      </c>
    </row>
    <row r="2425" spans="1:22" ht="24" x14ac:dyDescent="0.2">
      <c r="A2425" s="157" t="s">
        <v>17721</v>
      </c>
      <c r="B2425" s="153" t="s">
        <v>15553</v>
      </c>
      <c r="C2425" s="154" t="s">
        <v>17727</v>
      </c>
      <c r="D2425" s="155" t="s">
        <v>217</v>
      </c>
      <c r="E2425" s="155" t="s">
        <v>17732</v>
      </c>
      <c r="F2425" s="156" t="s">
        <v>246</v>
      </c>
      <c r="G2425" s="129"/>
      <c r="H2425" s="129" t="s">
        <v>592</v>
      </c>
      <c r="I2425" s="129"/>
      <c r="J2425" s="130">
        <f t="shared" si="1331"/>
        <v>0.94</v>
      </c>
      <c r="K2425" s="131">
        <f t="shared" si="1334"/>
        <v>1.2502</v>
      </c>
      <c r="L2425" s="132"/>
      <c r="M2425" s="133">
        <f t="shared" si="1332"/>
        <v>1.2502</v>
      </c>
      <c r="N2425" s="134">
        <f t="shared" si="1333"/>
        <v>0</v>
      </c>
    </row>
    <row r="2426" spans="1:22" ht="13.5" x14ac:dyDescent="0.2">
      <c r="A2426" s="157" t="s">
        <v>17722</v>
      </c>
      <c r="B2426" s="153" t="s">
        <v>15553</v>
      </c>
      <c r="C2426" s="154" t="s">
        <v>17728</v>
      </c>
      <c r="D2426" s="155" t="s">
        <v>217</v>
      </c>
      <c r="E2426" s="155" t="s">
        <v>17732</v>
      </c>
      <c r="F2426" s="156" t="s">
        <v>17876</v>
      </c>
      <c r="G2426" s="129"/>
      <c r="H2426" s="129" t="s">
        <v>1434</v>
      </c>
      <c r="I2426" s="129"/>
      <c r="J2426" s="130">
        <f t="shared" si="1331"/>
        <v>0.25</v>
      </c>
      <c r="K2426" s="131">
        <f t="shared" si="1334"/>
        <v>0.66583333332500005</v>
      </c>
      <c r="L2426" s="132"/>
      <c r="M2426" s="133">
        <f t="shared" si="1332"/>
        <v>0.66583333332500005</v>
      </c>
      <c r="N2426" s="134">
        <f t="shared" si="1333"/>
        <v>0</v>
      </c>
    </row>
    <row r="2427" spans="1:22" ht="13.5" x14ac:dyDescent="0.2">
      <c r="A2427" s="157" t="s">
        <v>17723</v>
      </c>
      <c r="B2427" s="153" t="s">
        <v>15553</v>
      </c>
      <c r="C2427" s="154" t="s">
        <v>17729</v>
      </c>
      <c r="D2427" s="155" t="s">
        <v>217</v>
      </c>
      <c r="E2427" s="155" t="s">
        <v>17733</v>
      </c>
      <c r="F2427" s="156" t="s">
        <v>17772</v>
      </c>
      <c r="G2427" s="129"/>
      <c r="H2427" s="129" t="s">
        <v>5560</v>
      </c>
      <c r="I2427" s="129"/>
      <c r="J2427" s="130">
        <f t="shared" si="1331"/>
        <v>9.43</v>
      </c>
      <c r="K2427" s="131">
        <f t="shared" si="1334"/>
        <v>7.5440000000000005</v>
      </c>
      <c r="L2427" s="132"/>
      <c r="M2427" s="133">
        <f t="shared" si="1332"/>
        <v>7.5440000000000005</v>
      </c>
      <c r="N2427" s="134">
        <f t="shared" si="1333"/>
        <v>0</v>
      </c>
    </row>
    <row r="2428" spans="1:22" ht="13.5" x14ac:dyDescent="0.2">
      <c r="A2428" s="157" t="s">
        <v>17724</v>
      </c>
      <c r="B2428" s="153" t="s">
        <v>15553</v>
      </c>
      <c r="C2428" s="154" t="s">
        <v>17730</v>
      </c>
      <c r="D2428" s="155" t="s">
        <v>217</v>
      </c>
      <c r="E2428" s="155" t="s">
        <v>17732</v>
      </c>
      <c r="F2428" s="156" t="s">
        <v>17876</v>
      </c>
      <c r="G2428" s="129"/>
      <c r="H2428" s="129" t="s">
        <v>2213</v>
      </c>
      <c r="I2428" s="129"/>
      <c r="J2428" s="130">
        <f t="shared" si="1331"/>
        <v>0.54</v>
      </c>
      <c r="K2428" s="131">
        <f t="shared" si="1334"/>
        <v>1.4381999999820003</v>
      </c>
      <c r="L2428" s="132"/>
      <c r="M2428" s="133">
        <f t="shared" si="1332"/>
        <v>1.4381999999820003</v>
      </c>
      <c r="N2428" s="134">
        <f t="shared" si="1333"/>
        <v>0</v>
      </c>
    </row>
    <row r="2429" spans="1:22" ht="13.5" x14ac:dyDescent="0.2">
      <c r="A2429" s="157" t="s">
        <v>17747</v>
      </c>
      <c r="B2429" s="153" t="s">
        <v>15553</v>
      </c>
      <c r="C2429" s="154" t="s">
        <v>17753</v>
      </c>
      <c r="D2429" s="155" t="s">
        <v>217</v>
      </c>
      <c r="E2429" s="155" t="s">
        <v>17732</v>
      </c>
      <c r="F2429" s="156" t="s">
        <v>246</v>
      </c>
      <c r="G2429" s="129"/>
      <c r="H2429" s="129" t="s">
        <v>1830</v>
      </c>
      <c r="I2429" s="129"/>
      <c r="J2429" s="130">
        <f t="shared" si="1331"/>
        <v>4.24</v>
      </c>
      <c r="K2429" s="131">
        <f t="shared" si="1334"/>
        <v>5.6392000000000007</v>
      </c>
      <c r="L2429" s="132"/>
      <c r="M2429" s="133">
        <f t="shared" si="1332"/>
        <v>5.6392000000000007</v>
      </c>
      <c r="N2429" s="134">
        <f t="shared" si="1333"/>
        <v>0</v>
      </c>
    </row>
    <row r="2430" spans="1:22" ht="13.5" x14ac:dyDescent="0.2">
      <c r="A2430" s="157" t="s">
        <v>17867</v>
      </c>
      <c r="B2430" s="153" t="s">
        <v>15553</v>
      </c>
      <c r="C2430" s="154" t="s">
        <v>17871</v>
      </c>
      <c r="D2430" s="155" t="s">
        <v>217</v>
      </c>
      <c r="E2430" s="155" t="s">
        <v>17732</v>
      </c>
      <c r="F2430" s="156" t="s">
        <v>1092</v>
      </c>
      <c r="G2430" s="129"/>
      <c r="H2430" s="129" t="s">
        <v>456</v>
      </c>
      <c r="I2430" s="129"/>
      <c r="J2430" s="130">
        <f t="shared" si="1331"/>
        <v>4.6100000000000003</v>
      </c>
      <c r="K2430" s="131">
        <f t="shared" si="1334"/>
        <v>3.0887000000000002</v>
      </c>
      <c r="L2430" s="132"/>
      <c r="M2430" s="133">
        <f t="shared" si="1332"/>
        <v>3.0887000000000002</v>
      </c>
      <c r="N2430" s="134">
        <f t="shared" si="1333"/>
        <v>0</v>
      </c>
    </row>
    <row r="2431" spans="1:22" ht="13.5" x14ac:dyDescent="0.2">
      <c r="A2431" s="157" t="s">
        <v>17868</v>
      </c>
      <c r="B2431" s="153" t="s">
        <v>15553</v>
      </c>
      <c r="C2431" s="154" t="s">
        <v>17872</v>
      </c>
      <c r="D2431" s="155" t="s">
        <v>217</v>
      </c>
      <c r="E2431" s="155" t="s">
        <v>17732</v>
      </c>
      <c r="F2431" s="156" t="s">
        <v>17762</v>
      </c>
      <c r="G2431" s="129"/>
      <c r="H2431" s="129" t="s">
        <v>2913</v>
      </c>
      <c r="I2431" s="129"/>
      <c r="J2431" s="130">
        <f t="shared" si="1331"/>
        <v>15.16</v>
      </c>
      <c r="K2431" s="131">
        <f t="shared" si="1334"/>
        <v>18.192</v>
      </c>
      <c r="L2431" s="132"/>
      <c r="M2431" s="133">
        <f t="shared" si="1332"/>
        <v>18.192</v>
      </c>
      <c r="N2431" s="134">
        <f t="shared" si="1333"/>
        <v>0</v>
      </c>
    </row>
    <row r="2432" spans="1:22" ht="13.5" x14ac:dyDescent="0.2">
      <c r="A2432" s="157" t="s">
        <v>17869</v>
      </c>
      <c r="B2432" s="153" t="s">
        <v>15553</v>
      </c>
      <c r="C2432" s="154" t="s">
        <v>17873</v>
      </c>
      <c r="D2432" s="155" t="s">
        <v>217</v>
      </c>
      <c r="E2432" s="155" t="s">
        <v>17733</v>
      </c>
      <c r="F2432" s="156" t="s">
        <v>17762</v>
      </c>
      <c r="G2432" s="129"/>
      <c r="H2432" s="129" t="s">
        <v>599</v>
      </c>
      <c r="I2432" s="129"/>
      <c r="J2432" s="130">
        <f t="shared" si="1331"/>
        <v>23.38</v>
      </c>
      <c r="K2432" s="131">
        <f t="shared" si="1334"/>
        <v>28.055999999999997</v>
      </c>
      <c r="L2432" s="132"/>
      <c r="M2432" s="133">
        <f t="shared" si="1332"/>
        <v>28.055999999999997</v>
      </c>
      <c r="N2432" s="134">
        <f t="shared" si="1333"/>
        <v>0</v>
      </c>
    </row>
    <row r="2433" spans="1:22" ht="13.5" x14ac:dyDescent="0.2">
      <c r="A2433" s="157" t="s">
        <v>17870</v>
      </c>
      <c r="B2433" s="153" t="s">
        <v>15553</v>
      </c>
      <c r="C2433" s="154" t="s">
        <v>17874</v>
      </c>
      <c r="D2433" s="155" t="s">
        <v>217</v>
      </c>
      <c r="E2433" s="155" t="s">
        <v>17733</v>
      </c>
      <c r="F2433" s="156" t="s">
        <v>1092</v>
      </c>
      <c r="G2433" s="129"/>
      <c r="H2433" s="129" t="s">
        <v>3394</v>
      </c>
      <c r="I2433" s="129"/>
      <c r="J2433" s="130">
        <f t="shared" si="1331"/>
        <v>2.1800000000000002</v>
      </c>
      <c r="K2433" s="131">
        <f t="shared" si="1334"/>
        <v>1.4606000000000001</v>
      </c>
      <c r="L2433" s="132"/>
      <c r="M2433" s="133">
        <f t="shared" si="1332"/>
        <v>1.4606000000000001</v>
      </c>
      <c r="N2433" s="134">
        <f t="shared" si="1333"/>
        <v>0</v>
      </c>
    </row>
    <row r="2434" spans="1:22" ht="13.5" thickBot="1" x14ac:dyDescent="0.25"/>
    <row r="2435" spans="1:22" ht="38.25" customHeight="1" x14ac:dyDescent="0.2">
      <c r="A2435" s="121" t="s">
        <v>17837</v>
      </c>
      <c r="B2435" s="148"/>
      <c r="C2435" s="122" t="s">
        <v>17877</v>
      </c>
      <c r="D2435" s="123"/>
      <c r="E2435" s="124" t="s">
        <v>243</v>
      </c>
      <c r="F2435" s="124">
        <v>1</v>
      </c>
      <c r="G2435" s="124"/>
      <c r="H2435" s="124"/>
      <c r="I2435" s="124"/>
      <c r="J2435" s="126"/>
      <c r="K2435" s="124">
        <f>SUM(K2436:K2446)</f>
        <v>58.539533333167</v>
      </c>
      <c r="L2435" s="127"/>
      <c r="M2435" s="124">
        <f>SUM(M2436:M2446)</f>
        <v>46.455533333166997</v>
      </c>
      <c r="N2435" s="128">
        <f>SUM(N2436:N2446)</f>
        <v>12.084000000000001</v>
      </c>
      <c r="T2435" s="423"/>
      <c r="U2435" s="458"/>
      <c r="V2435" s="423"/>
    </row>
    <row r="2436" spans="1:22" ht="13.5" x14ac:dyDescent="0.2">
      <c r="A2436" s="157">
        <v>88247</v>
      </c>
      <c r="B2436" s="153" t="s">
        <v>200</v>
      </c>
      <c r="C2436" s="154" t="str">
        <f>IF(ISNUMBER(SEARCH("Cot",A2436)),VLOOKUP(A2436,COTAÇÃO!$A:$G,2,FALSE),VLOOKUP(A2436,SINAPI!$A:$M,2,FALSE))</f>
        <v>AUXILIAR DE ELETRICISTA COM ENCARGOS COMPLEMENTARES</v>
      </c>
      <c r="D2436" s="155" t="str">
        <f>IF(ISNUMBER(SEARCH("Cot",A2436)),"INSUMO",VLOOKUP(A2436,SINAPI!$A:$M,3,FALSE))</f>
        <v>MÃO DE OBRA</v>
      </c>
      <c r="E2436" s="155" t="str">
        <f>IF(ISNUMBER(SEARCH("Cot",A2436)),VLOOKUP(A2436,COTAÇÃO!$A:$H,3,FALSE),VLOOKUP(A2436,SINAPI!$A:$M,4,FALSE))</f>
        <v>H</v>
      </c>
      <c r="F2436" s="156" t="s">
        <v>17878</v>
      </c>
      <c r="G2436" s="129" t="str">
        <f>IF(ISNUMBER(SEARCH("Cot",$A2436)),"0,00",VLOOKUP($A2436,SINAPI!$A:$M,6,FALSE))</f>
        <v>12,46</v>
      </c>
      <c r="H2436" s="129" t="str">
        <f>IF(ISNUMBER(SEARCH("Cot",$A2436)),VLOOKUP(A2436,COTAÇÃO!$A:$H,4,0),VLOOKUP($A2436,SINAPI!$A:$M,7,FALSE))</f>
        <v>6,93</v>
      </c>
      <c r="I2436" s="129" t="str">
        <f>IF(ISNUMBER(SEARCH("Cot",$A2436)),"0,00",VLOOKUP($A2436,SINAPI!$A:$M,8,FALSE))</f>
        <v>0,00</v>
      </c>
      <c r="J2436" s="130">
        <f t="shared" ref="J2436:J2446" si="1335">G2436+H2436+I2436</f>
        <v>19.39</v>
      </c>
      <c r="K2436" s="131">
        <f>F2436*J2436</f>
        <v>7.7560000000000002</v>
      </c>
      <c r="L2436" s="132"/>
      <c r="M2436" s="133">
        <f t="shared" ref="M2436:M2446" si="1336">((H2436+I2436)*F2436)</f>
        <v>2.7720000000000002</v>
      </c>
      <c r="N2436" s="134">
        <f t="shared" ref="N2436:N2446" si="1337">F2436*G2436</f>
        <v>4.9840000000000009</v>
      </c>
    </row>
    <row r="2437" spans="1:22" ht="13.5" x14ac:dyDescent="0.2">
      <c r="A2437" s="157">
        <v>88264</v>
      </c>
      <c r="B2437" s="153" t="s">
        <v>200</v>
      </c>
      <c r="C2437" s="154" t="str">
        <f>IF(ISNUMBER(SEARCH("Cot",A2437)),VLOOKUP(A2437,COTAÇÃO!$A:$G,2,FALSE),VLOOKUP(A2437,SINAPI!$A:$M,2,FALSE))</f>
        <v>ELETRICISTA COM ENCARGOS COMPLEMENTARES</v>
      </c>
      <c r="D2437" s="155" t="str">
        <f>IF(ISNUMBER(SEARCH("Cot",A2437)),"INSUMO",VLOOKUP(A2437,SINAPI!$A:$M,3,FALSE))</f>
        <v>MÃO DE OBRA</v>
      </c>
      <c r="E2437" s="155" t="str">
        <f>IF(ISNUMBER(SEARCH("Cot",A2437)),VLOOKUP(A2437,COTAÇÃO!$A:$H,3,FALSE),VLOOKUP(A2437,SINAPI!$A:$M,4,FALSE))</f>
        <v>H</v>
      </c>
      <c r="F2437" s="156" t="s">
        <v>17878</v>
      </c>
      <c r="G2437" s="129" t="str">
        <f>IF(ISNUMBER(SEARCH("Cot",$A2437)),"0,00",VLOOKUP($A2437,SINAPI!$A:$M,6,FALSE))</f>
        <v>17,75</v>
      </c>
      <c r="H2437" s="129" t="str">
        <f>IF(ISNUMBER(SEARCH("Cot",$A2437)),VLOOKUP(A2437,COTAÇÃO!$A:$H,4,0),VLOOKUP($A2437,SINAPI!$A:$M,7,FALSE))</f>
        <v>6,93</v>
      </c>
      <c r="I2437" s="129" t="str">
        <f>IF(ISNUMBER(SEARCH("Cot",$A2437)),"0,00",VLOOKUP($A2437,SINAPI!$A:$M,8,FALSE))</f>
        <v>0,00</v>
      </c>
      <c r="J2437" s="130">
        <f t="shared" si="1335"/>
        <v>24.68</v>
      </c>
      <c r="K2437" s="131">
        <f t="shared" ref="K2437:K2446" si="1338">F2437*J2437</f>
        <v>9.8719999999999999</v>
      </c>
      <c r="L2437" s="132"/>
      <c r="M2437" s="133">
        <f t="shared" si="1336"/>
        <v>2.7720000000000002</v>
      </c>
      <c r="N2437" s="134">
        <f t="shared" si="1337"/>
        <v>7.1000000000000005</v>
      </c>
    </row>
    <row r="2438" spans="1:22" ht="13.5" x14ac:dyDescent="0.2">
      <c r="A2438" s="157" t="s">
        <v>17720</v>
      </c>
      <c r="B2438" s="153" t="s">
        <v>15553</v>
      </c>
      <c r="C2438" s="154" t="s">
        <v>17726</v>
      </c>
      <c r="D2438" s="155" t="s">
        <v>217</v>
      </c>
      <c r="E2438" s="155" t="s">
        <v>17732</v>
      </c>
      <c r="F2438" s="156" t="s">
        <v>17876</v>
      </c>
      <c r="G2438" s="129"/>
      <c r="H2438" s="129" t="s">
        <v>846</v>
      </c>
      <c r="I2438" s="129"/>
      <c r="J2438" s="130">
        <f t="shared" si="1335"/>
        <v>0.13</v>
      </c>
      <c r="K2438" s="131">
        <f t="shared" si="1338"/>
        <v>0.34623333332900003</v>
      </c>
      <c r="L2438" s="132"/>
      <c r="M2438" s="133">
        <f t="shared" si="1336"/>
        <v>0.34623333332900003</v>
      </c>
      <c r="N2438" s="134">
        <f t="shared" si="1337"/>
        <v>0</v>
      </c>
    </row>
    <row r="2439" spans="1:22" ht="24" x14ac:dyDescent="0.2">
      <c r="A2439" s="157" t="s">
        <v>17721</v>
      </c>
      <c r="B2439" s="153" t="s">
        <v>15553</v>
      </c>
      <c r="C2439" s="154" t="s">
        <v>17727</v>
      </c>
      <c r="D2439" s="155" t="s">
        <v>217</v>
      </c>
      <c r="E2439" s="155" t="s">
        <v>17732</v>
      </c>
      <c r="F2439" s="156" t="s">
        <v>246</v>
      </c>
      <c r="G2439" s="129"/>
      <c r="H2439" s="129" t="s">
        <v>592</v>
      </c>
      <c r="I2439" s="129"/>
      <c r="J2439" s="130">
        <f t="shared" si="1335"/>
        <v>0.94</v>
      </c>
      <c r="K2439" s="131">
        <f t="shared" si="1338"/>
        <v>1.2502</v>
      </c>
      <c r="L2439" s="132"/>
      <c r="M2439" s="133">
        <f t="shared" si="1336"/>
        <v>1.2502</v>
      </c>
      <c r="N2439" s="134">
        <f t="shared" si="1337"/>
        <v>0</v>
      </c>
    </row>
    <row r="2440" spans="1:22" ht="13.5" x14ac:dyDescent="0.2">
      <c r="A2440" s="157" t="s">
        <v>17722</v>
      </c>
      <c r="B2440" s="153" t="s">
        <v>15553</v>
      </c>
      <c r="C2440" s="154" t="s">
        <v>17728</v>
      </c>
      <c r="D2440" s="155" t="s">
        <v>217</v>
      </c>
      <c r="E2440" s="155" t="s">
        <v>17732</v>
      </c>
      <c r="F2440" s="156" t="s">
        <v>17876</v>
      </c>
      <c r="G2440" s="129"/>
      <c r="H2440" s="129" t="s">
        <v>1434</v>
      </c>
      <c r="I2440" s="129"/>
      <c r="J2440" s="130">
        <f t="shared" si="1335"/>
        <v>0.25</v>
      </c>
      <c r="K2440" s="131">
        <f t="shared" si="1338"/>
        <v>0.66583333332500005</v>
      </c>
      <c r="L2440" s="132"/>
      <c r="M2440" s="133">
        <f t="shared" si="1336"/>
        <v>0.66583333332500005</v>
      </c>
      <c r="N2440" s="134">
        <f t="shared" si="1337"/>
        <v>0</v>
      </c>
    </row>
    <row r="2441" spans="1:22" ht="13.5" x14ac:dyDescent="0.2">
      <c r="A2441" s="157" t="s">
        <v>17723</v>
      </c>
      <c r="B2441" s="153" t="s">
        <v>15553</v>
      </c>
      <c r="C2441" s="154" t="s">
        <v>17729</v>
      </c>
      <c r="D2441" s="155" t="s">
        <v>217</v>
      </c>
      <c r="E2441" s="155" t="s">
        <v>17733</v>
      </c>
      <c r="F2441" s="156" t="s">
        <v>17772</v>
      </c>
      <c r="G2441" s="129"/>
      <c r="H2441" s="129" t="s">
        <v>5560</v>
      </c>
      <c r="I2441" s="129"/>
      <c r="J2441" s="130">
        <f t="shared" si="1335"/>
        <v>9.43</v>
      </c>
      <c r="K2441" s="131">
        <f t="shared" si="1338"/>
        <v>7.5440000000000005</v>
      </c>
      <c r="L2441" s="132"/>
      <c r="M2441" s="133">
        <f t="shared" si="1336"/>
        <v>7.5440000000000005</v>
      </c>
      <c r="N2441" s="134">
        <f t="shared" si="1337"/>
        <v>0</v>
      </c>
    </row>
    <row r="2442" spans="1:22" ht="13.5" x14ac:dyDescent="0.2">
      <c r="A2442" s="157" t="s">
        <v>17724</v>
      </c>
      <c r="B2442" s="153" t="s">
        <v>15553</v>
      </c>
      <c r="C2442" s="154" t="s">
        <v>17730</v>
      </c>
      <c r="D2442" s="155" t="s">
        <v>217</v>
      </c>
      <c r="E2442" s="155" t="s">
        <v>17732</v>
      </c>
      <c r="F2442" s="156" t="s">
        <v>246</v>
      </c>
      <c r="G2442" s="129"/>
      <c r="H2442" s="129" t="s">
        <v>2213</v>
      </c>
      <c r="I2442" s="129"/>
      <c r="J2442" s="130">
        <f t="shared" si="1335"/>
        <v>0.54</v>
      </c>
      <c r="K2442" s="131">
        <f t="shared" si="1338"/>
        <v>0.71820000000000006</v>
      </c>
      <c r="L2442" s="132"/>
      <c r="M2442" s="133">
        <f t="shared" si="1336"/>
        <v>0.71820000000000006</v>
      </c>
      <c r="N2442" s="134">
        <f t="shared" si="1337"/>
        <v>0</v>
      </c>
    </row>
    <row r="2443" spans="1:22" ht="13.5" x14ac:dyDescent="0.2">
      <c r="A2443" s="157" t="s">
        <v>17725</v>
      </c>
      <c r="B2443" s="153" t="s">
        <v>15553</v>
      </c>
      <c r="C2443" s="154" t="s">
        <v>17731</v>
      </c>
      <c r="D2443" s="155" t="s">
        <v>217</v>
      </c>
      <c r="E2443" s="155" t="s">
        <v>17732</v>
      </c>
      <c r="F2443" s="156" t="s">
        <v>1092</v>
      </c>
      <c r="G2443" s="129"/>
      <c r="H2443" s="129" t="s">
        <v>1830</v>
      </c>
      <c r="I2443" s="129"/>
      <c r="J2443" s="130">
        <f t="shared" si="1335"/>
        <v>4.24</v>
      </c>
      <c r="K2443" s="131">
        <f t="shared" si="1338"/>
        <v>2.8408000000000002</v>
      </c>
      <c r="L2443" s="132"/>
      <c r="M2443" s="133">
        <f t="shared" si="1336"/>
        <v>2.8408000000000002</v>
      </c>
      <c r="N2443" s="134">
        <f t="shared" si="1337"/>
        <v>0</v>
      </c>
    </row>
    <row r="2444" spans="1:22" ht="13.5" x14ac:dyDescent="0.2">
      <c r="A2444" s="157" t="s">
        <v>17867</v>
      </c>
      <c r="B2444" s="153" t="s">
        <v>15553</v>
      </c>
      <c r="C2444" s="154" t="s">
        <v>17871</v>
      </c>
      <c r="D2444" s="155" t="s">
        <v>217</v>
      </c>
      <c r="E2444" s="155" t="s">
        <v>17732</v>
      </c>
      <c r="F2444" s="156" t="s">
        <v>17875</v>
      </c>
      <c r="G2444" s="129"/>
      <c r="H2444" s="129" t="s">
        <v>456</v>
      </c>
      <c r="I2444" s="129"/>
      <c r="J2444" s="130">
        <f t="shared" si="1335"/>
        <v>4.6100000000000003</v>
      </c>
      <c r="K2444" s="131">
        <f t="shared" si="1338"/>
        <v>1.536666666513</v>
      </c>
      <c r="L2444" s="132"/>
      <c r="M2444" s="133">
        <f t="shared" si="1336"/>
        <v>1.536666666513</v>
      </c>
      <c r="N2444" s="134">
        <f t="shared" si="1337"/>
        <v>0</v>
      </c>
    </row>
    <row r="2445" spans="1:22" ht="13.5" x14ac:dyDescent="0.2">
      <c r="A2445" s="157" t="s">
        <v>17869</v>
      </c>
      <c r="B2445" s="153" t="s">
        <v>15553</v>
      </c>
      <c r="C2445" s="154" t="s">
        <v>17873</v>
      </c>
      <c r="D2445" s="155" t="s">
        <v>217</v>
      </c>
      <c r="E2445" s="155" t="s">
        <v>17732</v>
      </c>
      <c r="F2445" s="156" t="s">
        <v>502</v>
      </c>
      <c r="G2445" s="129"/>
      <c r="H2445" s="129" t="s">
        <v>599</v>
      </c>
      <c r="I2445" s="129"/>
      <c r="J2445" s="130">
        <f t="shared" si="1335"/>
        <v>23.38</v>
      </c>
      <c r="K2445" s="131">
        <f t="shared" si="1338"/>
        <v>24.548999999999999</v>
      </c>
      <c r="L2445" s="132"/>
      <c r="M2445" s="133">
        <f t="shared" si="1336"/>
        <v>24.548999999999999</v>
      </c>
      <c r="N2445" s="134">
        <f t="shared" si="1337"/>
        <v>0</v>
      </c>
    </row>
    <row r="2446" spans="1:22" ht="13.5" x14ac:dyDescent="0.2">
      <c r="A2446" s="157" t="s">
        <v>17870</v>
      </c>
      <c r="B2446" s="153" t="s">
        <v>15553</v>
      </c>
      <c r="C2446" s="154" t="s">
        <v>17874</v>
      </c>
      <c r="D2446" s="155" t="s">
        <v>217</v>
      </c>
      <c r="E2446" s="155" t="s">
        <v>17733</v>
      </c>
      <c r="F2446" s="156" t="s">
        <v>1092</v>
      </c>
      <c r="G2446" s="129"/>
      <c r="H2446" s="129" t="s">
        <v>3394</v>
      </c>
      <c r="I2446" s="129"/>
      <c r="J2446" s="130">
        <f t="shared" si="1335"/>
        <v>2.1800000000000002</v>
      </c>
      <c r="K2446" s="131">
        <f t="shared" si="1338"/>
        <v>1.4606000000000001</v>
      </c>
      <c r="L2446" s="132"/>
      <c r="M2446" s="133">
        <f t="shared" si="1336"/>
        <v>1.4606000000000001</v>
      </c>
      <c r="N2446" s="134">
        <f t="shared" si="1337"/>
        <v>0</v>
      </c>
    </row>
    <row r="2447" spans="1:22" ht="13.5" thickBot="1" x14ac:dyDescent="0.25"/>
    <row r="2448" spans="1:22" ht="38.25" customHeight="1" x14ac:dyDescent="0.2">
      <c r="A2448" s="121" t="s">
        <v>17838</v>
      </c>
      <c r="B2448" s="148"/>
      <c r="C2448" s="122" t="s">
        <v>17881</v>
      </c>
      <c r="D2448" s="123"/>
      <c r="E2448" s="124" t="s">
        <v>243</v>
      </c>
      <c r="F2448" s="124">
        <v>1</v>
      </c>
      <c r="G2448" s="124"/>
      <c r="H2448" s="124"/>
      <c r="I2448" s="124"/>
      <c r="J2448" s="126"/>
      <c r="K2448" s="124">
        <f>SUM(K2449:K2451)</f>
        <v>98.204999999999998</v>
      </c>
      <c r="L2448" s="127"/>
      <c r="M2448" s="124">
        <f>SUM(M2449:M2451)</f>
        <v>75.547499999999999</v>
      </c>
      <c r="N2448" s="128">
        <f>SUM(N2449:N2451)</f>
        <v>22.657499999999999</v>
      </c>
      <c r="T2448" s="423"/>
      <c r="U2448" s="458"/>
      <c r="V2448" s="423"/>
    </row>
    <row r="2449" spans="1:22" ht="13.5" x14ac:dyDescent="0.2">
      <c r="A2449" s="157">
        <v>88247</v>
      </c>
      <c r="B2449" s="153" t="s">
        <v>200</v>
      </c>
      <c r="C2449" s="154" t="str">
        <f>IF(ISNUMBER(SEARCH("Cot",A2449)),VLOOKUP(A2449,COTAÇÃO!$A:$G,2,FALSE),VLOOKUP(A2449,SINAPI!$A:$M,2,FALSE))</f>
        <v>AUXILIAR DE ELETRICISTA COM ENCARGOS COMPLEMENTARES</v>
      </c>
      <c r="D2449" s="155" t="str">
        <f>IF(ISNUMBER(SEARCH("Cot",A2449)),"INSUMO",VLOOKUP(A2449,SINAPI!$A:$M,3,FALSE))</f>
        <v>MÃO DE OBRA</v>
      </c>
      <c r="E2449" s="155" t="str">
        <f>IF(ISNUMBER(SEARCH("Cot",A2449)),VLOOKUP(A2449,COTAÇÃO!$A:$H,3,FALSE),VLOOKUP(A2449,SINAPI!$A:$M,4,FALSE))</f>
        <v>H</v>
      </c>
      <c r="F2449" s="156">
        <v>0.75</v>
      </c>
      <c r="G2449" s="129" t="str">
        <f>IF(ISNUMBER(SEARCH("Cot",$A2449)),"0,00",VLOOKUP($A2449,SINAPI!$A:$M,6,FALSE))</f>
        <v>12,46</v>
      </c>
      <c r="H2449" s="129" t="str">
        <f>IF(ISNUMBER(SEARCH("Cot",$A2449)),VLOOKUP(A2449,COTAÇÃO!$A:$H,4,0),VLOOKUP($A2449,SINAPI!$A:$M,7,FALSE))</f>
        <v>6,93</v>
      </c>
      <c r="I2449" s="129" t="str">
        <f>IF(ISNUMBER(SEARCH("Cot",$A2449)),"0,00",VLOOKUP($A2449,SINAPI!$A:$M,8,FALSE))</f>
        <v>0,00</v>
      </c>
      <c r="J2449" s="130">
        <f t="shared" ref="J2449:J2451" si="1339">G2449+H2449+I2449</f>
        <v>19.39</v>
      </c>
      <c r="K2449" s="131">
        <f>F2449*J2449</f>
        <v>14.5425</v>
      </c>
      <c r="L2449" s="132"/>
      <c r="M2449" s="133">
        <f t="shared" ref="M2449:M2451" si="1340">((H2449+I2449)*F2449)</f>
        <v>5.1974999999999998</v>
      </c>
      <c r="N2449" s="134">
        <f t="shared" ref="N2449:N2451" si="1341">F2449*G2449</f>
        <v>9.3450000000000006</v>
      </c>
    </row>
    <row r="2450" spans="1:22" ht="13.5" x14ac:dyDescent="0.2">
      <c r="A2450" s="157">
        <v>88264</v>
      </c>
      <c r="B2450" s="153" t="s">
        <v>200</v>
      </c>
      <c r="C2450" s="154" t="str">
        <f>IF(ISNUMBER(SEARCH("Cot",A2450)),VLOOKUP(A2450,COTAÇÃO!$A:$G,2,FALSE),VLOOKUP(A2450,SINAPI!$A:$M,2,FALSE))</f>
        <v>ELETRICISTA COM ENCARGOS COMPLEMENTARES</v>
      </c>
      <c r="D2450" s="155" t="str">
        <f>IF(ISNUMBER(SEARCH("Cot",A2450)),"INSUMO",VLOOKUP(A2450,SINAPI!$A:$M,3,FALSE))</f>
        <v>MÃO DE OBRA</v>
      </c>
      <c r="E2450" s="155" t="str">
        <f>IF(ISNUMBER(SEARCH("Cot",A2450)),VLOOKUP(A2450,COTAÇÃO!$A:$H,3,FALSE),VLOOKUP(A2450,SINAPI!$A:$M,4,FALSE))</f>
        <v>H</v>
      </c>
      <c r="F2450" s="156">
        <v>0.75</v>
      </c>
      <c r="G2450" s="129" t="str">
        <f>IF(ISNUMBER(SEARCH("Cot",$A2450)),"0,00",VLOOKUP($A2450,SINAPI!$A:$M,6,FALSE))</f>
        <v>17,75</v>
      </c>
      <c r="H2450" s="129" t="str">
        <f>IF(ISNUMBER(SEARCH("Cot",$A2450)),VLOOKUP(A2450,COTAÇÃO!$A:$H,4,0),VLOOKUP($A2450,SINAPI!$A:$M,7,FALSE))</f>
        <v>6,93</v>
      </c>
      <c r="I2450" s="129" t="str">
        <f>IF(ISNUMBER(SEARCH("Cot",$A2450)),"0,00",VLOOKUP($A2450,SINAPI!$A:$M,8,FALSE))</f>
        <v>0,00</v>
      </c>
      <c r="J2450" s="130">
        <f t="shared" si="1339"/>
        <v>24.68</v>
      </c>
      <c r="K2450" s="131">
        <f t="shared" ref="K2450:K2451" si="1342">F2450*J2450</f>
        <v>18.509999999999998</v>
      </c>
      <c r="L2450" s="132"/>
      <c r="M2450" s="133">
        <f t="shared" si="1340"/>
        <v>5.1974999999999998</v>
      </c>
      <c r="N2450" s="134">
        <f t="shared" si="1341"/>
        <v>13.3125</v>
      </c>
    </row>
    <row r="2451" spans="1:22" ht="13.5" x14ac:dyDescent="0.2">
      <c r="A2451" s="157" t="s">
        <v>17879</v>
      </c>
      <c r="B2451" s="153" t="s">
        <v>15553</v>
      </c>
      <c r="C2451" s="154" t="s">
        <v>17880</v>
      </c>
      <c r="D2451" s="155" t="s">
        <v>217</v>
      </c>
      <c r="E2451" s="155" t="s">
        <v>17732</v>
      </c>
      <c r="F2451" s="156">
        <v>1.05</v>
      </c>
      <c r="G2451" s="129"/>
      <c r="H2451" s="129">
        <v>62.05</v>
      </c>
      <c r="I2451" s="129"/>
      <c r="J2451" s="130">
        <f t="shared" si="1339"/>
        <v>62.05</v>
      </c>
      <c r="K2451" s="131">
        <f t="shared" si="1342"/>
        <v>65.152500000000003</v>
      </c>
      <c r="L2451" s="132"/>
      <c r="M2451" s="133">
        <f t="shared" si="1340"/>
        <v>65.152500000000003</v>
      </c>
      <c r="N2451" s="134">
        <f t="shared" si="1341"/>
        <v>0</v>
      </c>
    </row>
    <row r="2452" spans="1:22" ht="13.5" thickBot="1" x14ac:dyDescent="0.25"/>
    <row r="2453" spans="1:22" ht="38.25" customHeight="1" x14ac:dyDescent="0.2">
      <c r="A2453" s="121" t="s">
        <v>17839</v>
      </c>
      <c r="B2453" s="148"/>
      <c r="C2453" s="122" t="s">
        <v>17884</v>
      </c>
      <c r="D2453" s="123"/>
      <c r="E2453" s="124" t="s">
        <v>243</v>
      </c>
      <c r="F2453" s="124">
        <v>1</v>
      </c>
      <c r="G2453" s="124"/>
      <c r="H2453" s="124"/>
      <c r="I2453" s="124"/>
      <c r="J2453" s="126"/>
      <c r="K2453" s="124">
        <f>SUM(K2454:K2456)</f>
        <v>98.638499999999993</v>
      </c>
      <c r="L2453" s="127"/>
      <c r="M2453" s="124">
        <f>SUM(M2454:M2456)</f>
        <v>68.4285</v>
      </c>
      <c r="N2453" s="128">
        <f>SUM(N2454:N2456)</f>
        <v>30.21</v>
      </c>
      <c r="T2453" s="423"/>
      <c r="U2453" s="458"/>
      <c r="V2453" s="423"/>
    </row>
    <row r="2454" spans="1:22" ht="13.5" x14ac:dyDescent="0.2">
      <c r="A2454" s="157">
        <v>88247</v>
      </c>
      <c r="B2454" s="153" t="s">
        <v>200</v>
      </c>
      <c r="C2454" s="154" t="str">
        <f>IF(ISNUMBER(SEARCH("Cot",A2454)),VLOOKUP(A2454,COTAÇÃO!$A:$G,2,FALSE),VLOOKUP(A2454,SINAPI!$A:$M,2,FALSE))</f>
        <v>AUXILIAR DE ELETRICISTA COM ENCARGOS COMPLEMENTARES</v>
      </c>
      <c r="D2454" s="155" t="str">
        <f>IF(ISNUMBER(SEARCH("Cot",A2454)),"INSUMO",VLOOKUP(A2454,SINAPI!$A:$M,3,FALSE))</f>
        <v>MÃO DE OBRA</v>
      </c>
      <c r="E2454" s="155" t="str">
        <f>IF(ISNUMBER(SEARCH("Cot",A2454)),VLOOKUP(A2454,COTAÇÃO!$A:$H,3,FALSE),VLOOKUP(A2454,SINAPI!$A:$M,4,FALSE))</f>
        <v>H</v>
      </c>
      <c r="F2454" s="156">
        <v>1</v>
      </c>
      <c r="G2454" s="129" t="str">
        <f>IF(ISNUMBER(SEARCH("Cot",$A2454)),"0,00",VLOOKUP($A2454,SINAPI!$A:$M,6,FALSE))</f>
        <v>12,46</v>
      </c>
      <c r="H2454" s="129" t="str">
        <f>IF(ISNUMBER(SEARCH("Cot",$A2454)),VLOOKUP(A2454,COTAÇÃO!$A:$H,4,0),VLOOKUP($A2454,SINAPI!$A:$M,7,FALSE))</f>
        <v>6,93</v>
      </c>
      <c r="I2454" s="129" t="str">
        <f>IF(ISNUMBER(SEARCH("Cot",$A2454)),"0,00",VLOOKUP($A2454,SINAPI!$A:$M,8,FALSE))</f>
        <v>0,00</v>
      </c>
      <c r="J2454" s="130">
        <f t="shared" ref="J2454:J2456" si="1343">G2454+H2454+I2454</f>
        <v>19.39</v>
      </c>
      <c r="K2454" s="131">
        <f>F2454*J2454</f>
        <v>19.39</v>
      </c>
      <c r="L2454" s="132"/>
      <c r="M2454" s="133">
        <f t="shared" ref="M2454:M2456" si="1344">((H2454+I2454)*F2454)</f>
        <v>6.93</v>
      </c>
      <c r="N2454" s="134">
        <f t="shared" ref="N2454:N2456" si="1345">F2454*G2454</f>
        <v>12.46</v>
      </c>
    </row>
    <row r="2455" spans="1:22" ht="13.5" x14ac:dyDescent="0.2">
      <c r="A2455" s="157">
        <v>88264</v>
      </c>
      <c r="B2455" s="153" t="s">
        <v>200</v>
      </c>
      <c r="C2455" s="154" t="str">
        <f>IF(ISNUMBER(SEARCH("Cot",A2455)),VLOOKUP(A2455,COTAÇÃO!$A:$G,2,FALSE),VLOOKUP(A2455,SINAPI!$A:$M,2,FALSE))</f>
        <v>ELETRICISTA COM ENCARGOS COMPLEMENTARES</v>
      </c>
      <c r="D2455" s="155" t="str">
        <f>IF(ISNUMBER(SEARCH("Cot",A2455)),"INSUMO",VLOOKUP(A2455,SINAPI!$A:$M,3,FALSE))</f>
        <v>MÃO DE OBRA</v>
      </c>
      <c r="E2455" s="155" t="str">
        <f>IF(ISNUMBER(SEARCH("Cot",A2455)),VLOOKUP(A2455,COTAÇÃO!$A:$H,3,FALSE),VLOOKUP(A2455,SINAPI!$A:$M,4,FALSE))</f>
        <v>H</v>
      </c>
      <c r="F2455" s="156">
        <v>1</v>
      </c>
      <c r="G2455" s="129" t="str">
        <f>IF(ISNUMBER(SEARCH("Cot",$A2455)),"0,00",VLOOKUP($A2455,SINAPI!$A:$M,6,FALSE))</f>
        <v>17,75</v>
      </c>
      <c r="H2455" s="129" t="str">
        <f>IF(ISNUMBER(SEARCH("Cot",$A2455)),VLOOKUP(A2455,COTAÇÃO!$A:$H,4,0),VLOOKUP($A2455,SINAPI!$A:$M,7,FALSE))</f>
        <v>6,93</v>
      </c>
      <c r="I2455" s="129" t="str">
        <f>IF(ISNUMBER(SEARCH("Cot",$A2455)),"0,00",VLOOKUP($A2455,SINAPI!$A:$M,8,FALSE))</f>
        <v>0,00</v>
      </c>
      <c r="J2455" s="130">
        <f t="shared" si="1343"/>
        <v>24.68</v>
      </c>
      <c r="K2455" s="131">
        <f t="shared" ref="K2455:K2456" si="1346">F2455*J2455</f>
        <v>24.68</v>
      </c>
      <c r="L2455" s="132"/>
      <c r="M2455" s="133">
        <f t="shared" si="1344"/>
        <v>6.93</v>
      </c>
      <c r="N2455" s="134">
        <f t="shared" si="1345"/>
        <v>17.75</v>
      </c>
    </row>
    <row r="2456" spans="1:22" ht="13.5" x14ac:dyDescent="0.2">
      <c r="A2456" s="157" t="s">
        <v>17883</v>
      </c>
      <c r="B2456" s="153" t="s">
        <v>15553</v>
      </c>
      <c r="C2456" s="154" t="s">
        <v>17882</v>
      </c>
      <c r="D2456" s="155" t="s">
        <v>217</v>
      </c>
      <c r="E2456" s="155" t="s">
        <v>17732</v>
      </c>
      <c r="F2456" s="156">
        <v>1.05</v>
      </c>
      <c r="G2456" s="129"/>
      <c r="H2456" s="129">
        <v>51.97</v>
      </c>
      <c r="I2456" s="129"/>
      <c r="J2456" s="130">
        <f t="shared" si="1343"/>
        <v>51.97</v>
      </c>
      <c r="K2456" s="131">
        <f t="shared" si="1346"/>
        <v>54.5685</v>
      </c>
      <c r="L2456" s="132"/>
      <c r="M2456" s="133">
        <f t="shared" si="1344"/>
        <v>54.5685</v>
      </c>
      <c r="N2456" s="134">
        <f t="shared" si="1345"/>
        <v>0</v>
      </c>
    </row>
    <row r="2457" spans="1:22" ht="13.5" thickBot="1" x14ac:dyDescent="0.25"/>
    <row r="2458" spans="1:22" ht="38.25" customHeight="1" x14ac:dyDescent="0.2">
      <c r="A2458" s="121" t="s">
        <v>17845</v>
      </c>
      <c r="B2458" s="148"/>
      <c r="C2458" s="122" t="s">
        <v>17887</v>
      </c>
      <c r="D2458" s="123"/>
      <c r="E2458" s="124" t="s">
        <v>243</v>
      </c>
      <c r="F2458" s="124">
        <v>1</v>
      </c>
      <c r="G2458" s="124"/>
      <c r="H2458" s="124"/>
      <c r="I2458" s="124"/>
      <c r="J2458" s="126"/>
      <c r="K2458" s="124">
        <f>SUM(K2459:K2461)</f>
        <v>103.93049999999999</v>
      </c>
      <c r="L2458" s="127"/>
      <c r="M2458" s="124">
        <f>SUM(M2459:M2461)</f>
        <v>73.720500000000001</v>
      </c>
      <c r="N2458" s="128">
        <f>SUM(N2459:N2461)</f>
        <v>30.21</v>
      </c>
      <c r="T2458" s="423"/>
      <c r="U2458" s="458"/>
      <c r="V2458" s="423"/>
    </row>
    <row r="2459" spans="1:22" ht="13.5" x14ac:dyDescent="0.2">
      <c r="A2459" s="157">
        <v>88247</v>
      </c>
      <c r="B2459" s="153" t="s">
        <v>200</v>
      </c>
      <c r="C2459" s="154" t="str">
        <f>IF(ISNUMBER(SEARCH("Cot",A2459)),VLOOKUP(A2459,COTAÇÃO!$A:$G,2,FALSE),VLOOKUP(A2459,SINAPI!$A:$M,2,FALSE))</f>
        <v>AUXILIAR DE ELETRICISTA COM ENCARGOS COMPLEMENTARES</v>
      </c>
      <c r="D2459" s="155" t="str">
        <f>IF(ISNUMBER(SEARCH("Cot",A2459)),"INSUMO",VLOOKUP(A2459,SINAPI!$A:$M,3,FALSE))</f>
        <v>MÃO DE OBRA</v>
      </c>
      <c r="E2459" s="155" t="str">
        <f>IF(ISNUMBER(SEARCH("Cot",A2459)),VLOOKUP(A2459,COTAÇÃO!$A:$H,3,FALSE),VLOOKUP(A2459,SINAPI!$A:$M,4,FALSE))</f>
        <v>H</v>
      </c>
      <c r="F2459" s="156">
        <v>1</v>
      </c>
      <c r="G2459" s="129" t="str">
        <f>IF(ISNUMBER(SEARCH("Cot",$A2459)),"0,00",VLOOKUP($A2459,SINAPI!$A:$M,6,FALSE))</f>
        <v>12,46</v>
      </c>
      <c r="H2459" s="129" t="str">
        <f>IF(ISNUMBER(SEARCH("Cot",$A2459)),VLOOKUP(A2459,COTAÇÃO!$A:$H,4,0),VLOOKUP($A2459,SINAPI!$A:$M,7,FALSE))</f>
        <v>6,93</v>
      </c>
      <c r="I2459" s="129" t="str">
        <f>IF(ISNUMBER(SEARCH("Cot",$A2459)),"0,00",VLOOKUP($A2459,SINAPI!$A:$M,8,FALSE))</f>
        <v>0,00</v>
      </c>
      <c r="J2459" s="130">
        <f t="shared" ref="J2459:J2461" si="1347">G2459+H2459+I2459</f>
        <v>19.39</v>
      </c>
      <c r="K2459" s="131">
        <f>F2459*J2459</f>
        <v>19.39</v>
      </c>
      <c r="L2459" s="132"/>
      <c r="M2459" s="133">
        <f t="shared" ref="M2459:M2461" si="1348">((H2459+I2459)*F2459)</f>
        <v>6.93</v>
      </c>
      <c r="N2459" s="134">
        <f t="shared" ref="N2459:N2461" si="1349">F2459*G2459</f>
        <v>12.46</v>
      </c>
    </row>
    <row r="2460" spans="1:22" ht="13.5" x14ac:dyDescent="0.2">
      <c r="A2460" s="157">
        <v>88264</v>
      </c>
      <c r="B2460" s="153" t="s">
        <v>200</v>
      </c>
      <c r="C2460" s="154" t="str">
        <f>IF(ISNUMBER(SEARCH("Cot",A2460)),VLOOKUP(A2460,COTAÇÃO!$A:$G,2,FALSE),VLOOKUP(A2460,SINAPI!$A:$M,2,FALSE))</f>
        <v>ELETRICISTA COM ENCARGOS COMPLEMENTARES</v>
      </c>
      <c r="D2460" s="155" t="str">
        <f>IF(ISNUMBER(SEARCH("Cot",A2460)),"INSUMO",VLOOKUP(A2460,SINAPI!$A:$M,3,FALSE))</f>
        <v>MÃO DE OBRA</v>
      </c>
      <c r="E2460" s="155" t="str">
        <f>IF(ISNUMBER(SEARCH("Cot",A2460)),VLOOKUP(A2460,COTAÇÃO!$A:$H,3,FALSE),VLOOKUP(A2460,SINAPI!$A:$M,4,FALSE))</f>
        <v>H</v>
      </c>
      <c r="F2460" s="156">
        <v>1</v>
      </c>
      <c r="G2460" s="129" t="str">
        <f>IF(ISNUMBER(SEARCH("Cot",$A2460)),"0,00",VLOOKUP($A2460,SINAPI!$A:$M,6,FALSE))</f>
        <v>17,75</v>
      </c>
      <c r="H2460" s="129" t="str">
        <f>IF(ISNUMBER(SEARCH("Cot",$A2460)),VLOOKUP(A2460,COTAÇÃO!$A:$H,4,0),VLOOKUP($A2460,SINAPI!$A:$M,7,FALSE))</f>
        <v>6,93</v>
      </c>
      <c r="I2460" s="129" t="str">
        <f>IF(ISNUMBER(SEARCH("Cot",$A2460)),"0,00",VLOOKUP($A2460,SINAPI!$A:$M,8,FALSE))</f>
        <v>0,00</v>
      </c>
      <c r="J2460" s="130">
        <f t="shared" si="1347"/>
        <v>24.68</v>
      </c>
      <c r="K2460" s="131">
        <f t="shared" ref="K2460:K2461" si="1350">F2460*J2460</f>
        <v>24.68</v>
      </c>
      <c r="L2460" s="132"/>
      <c r="M2460" s="133">
        <f t="shared" si="1348"/>
        <v>6.93</v>
      </c>
      <c r="N2460" s="134">
        <f t="shared" si="1349"/>
        <v>17.75</v>
      </c>
    </row>
    <row r="2461" spans="1:22" ht="13.5" x14ac:dyDescent="0.2">
      <c r="A2461" s="157" t="s">
        <v>17885</v>
      </c>
      <c r="B2461" s="153" t="s">
        <v>15553</v>
      </c>
      <c r="C2461" s="154" t="s">
        <v>17886</v>
      </c>
      <c r="D2461" s="155" t="s">
        <v>217</v>
      </c>
      <c r="E2461" s="155" t="s">
        <v>17732</v>
      </c>
      <c r="F2461" s="156">
        <v>1.05</v>
      </c>
      <c r="G2461" s="129"/>
      <c r="H2461" s="129">
        <v>57.01</v>
      </c>
      <c r="I2461" s="129"/>
      <c r="J2461" s="130">
        <f t="shared" si="1347"/>
        <v>57.01</v>
      </c>
      <c r="K2461" s="131">
        <f t="shared" si="1350"/>
        <v>59.860500000000002</v>
      </c>
      <c r="L2461" s="132"/>
      <c r="M2461" s="133">
        <f t="shared" si="1348"/>
        <v>59.860500000000002</v>
      </c>
      <c r="N2461" s="134">
        <f t="shared" si="1349"/>
        <v>0</v>
      </c>
    </row>
    <row r="2462" spans="1:22" ht="13.5" thickBot="1" x14ac:dyDescent="0.25"/>
    <row r="2463" spans="1:22" ht="38.25" customHeight="1" x14ac:dyDescent="0.2">
      <c r="A2463" s="121" t="s">
        <v>17846</v>
      </c>
      <c r="B2463" s="148"/>
      <c r="C2463" s="122" t="s">
        <v>17888</v>
      </c>
      <c r="D2463" s="123"/>
      <c r="E2463" s="124" t="s">
        <v>17889</v>
      </c>
      <c r="F2463" s="124">
        <v>1</v>
      </c>
      <c r="G2463" s="124"/>
      <c r="H2463" s="124"/>
      <c r="I2463" s="124"/>
      <c r="J2463" s="126"/>
      <c r="K2463" s="124">
        <f>SUM(K2464:K2465)</f>
        <v>8.8140000000000001</v>
      </c>
      <c r="L2463" s="127"/>
      <c r="M2463" s="124">
        <f>SUM(M2464:M2465)</f>
        <v>2.7720000000000002</v>
      </c>
      <c r="N2463" s="128">
        <f>SUM(N2464:N2465)</f>
        <v>6.0420000000000007</v>
      </c>
      <c r="T2463" s="423"/>
      <c r="U2463" s="458"/>
      <c r="V2463" s="423"/>
    </row>
    <row r="2464" spans="1:22" ht="13.5" x14ac:dyDescent="0.2">
      <c r="A2464" s="157">
        <v>88247</v>
      </c>
      <c r="B2464" s="153" t="s">
        <v>200</v>
      </c>
      <c r="C2464" s="154" t="str">
        <f>IF(ISNUMBER(SEARCH("Cot",A2464)),VLOOKUP(A2464,COTAÇÃO!$A:$G,2,FALSE),VLOOKUP(A2464,SINAPI!$A:$M,2,FALSE))</f>
        <v>AUXILIAR DE ELETRICISTA COM ENCARGOS COMPLEMENTARES</v>
      </c>
      <c r="D2464" s="155" t="str">
        <f>IF(ISNUMBER(SEARCH("Cot",A2464)),"INSUMO",VLOOKUP(A2464,SINAPI!$A:$M,3,FALSE))</f>
        <v>MÃO DE OBRA</v>
      </c>
      <c r="E2464" s="155" t="str">
        <f>IF(ISNUMBER(SEARCH("Cot",A2464)),VLOOKUP(A2464,COTAÇÃO!$A:$H,3,FALSE),VLOOKUP(A2464,SINAPI!$A:$M,4,FALSE))</f>
        <v>H</v>
      </c>
      <c r="F2464" s="156">
        <v>0.2</v>
      </c>
      <c r="G2464" s="129" t="str">
        <f>IF(ISNUMBER(SEARCH("Cot",$A2464)),"0,00",VLOOKUP($A2464,SINAPI!$A:$M,6,FALSE))</f>
        <v>12,46</v>
      </c>
      <c r="H2464" s="129" t="str">
        <f>IF(ISNUMBER(SEARCH("Cot",$A2464)),VLOOKUP(A2464,COTAÇÃO!$A:$H,4,0),VLOOKUP($A2464,SINAPI!$A:$M,7,FALSE))</f>
        <v>6,93</v>
      </c>
      <c r="I2464" s="129" t="str">
        <f>IF(ISNUMBER(SEARCH("Cot",$A2464)),"0,00",VLOOKUP($A2464,SINAPI!$A:$M,8,FALSE))</f>
        <v>0,00</v>
      </c>
      <c r="J2464" s="130">
        <f t="shared" ref="J2464:J2465" si="1351">G2464+H2464+I2464</f>
        <v>19.39</v>
      </c>
      <c r="K2464" s="131">
        <f>F2464*J2464</f>
        <v>3.8780000000000001</v>
      </c>
      <c r="L2464" s="132"/>
      <c r="M2464" s="133">
        <f t="shared" ref="M2464:M2465" si="1352">((H2464+I2464)*F2464)</f>
        <v>1.3860000000000001</v>
      </c>
      <c r="N2464" s="134">
        <f t="shared" ref="N2464:N2465" si="1353">F2464*G2464</f>
        <v>2.4920000000000004</v>
      </c>
    </row>
    <row r="2465" spans="1:22" ht="13.5" x14ac:dyDescent="0.2">
      <c r="A2465" s="157">
        <v>88264</v>
      </c>
      <c r="B2465" s="153" t="s">
        <v>200</v>
      </c>
      <c r="C2465" s="154" t="str">
        <f>IF(ISNUMBER(SEARCH("Cot",A2465)),VLOOKUP(A2465,COTAÇÃO!$A:$G,2,FALSE),VLOOKUP(A2465,SINAPI!$A:$M,2,FALSE))</f>
        <v>ELETRICISTA COM ENCARGOS COMPLEMENTARES</v>
      </c>
      <c r="D2465" s="155" t="str">
        <f>IF(ISNUMBER(SEARCH("Cot",A2465)),"INSUMO",VLOOKUP(A2465,SINAPI!$A:$M,3,FALSE))</f>
        <v>MÃO DE OBRA</v>
      </c>
      <c r="E2465" s="155" t="str">
        <f>IF(ISNUMBER(SEARCH("Cot",A2465)),VLOOKUP(A2465,COTAÇÃO!$A:$H,3,FALSE),VLOOKUP(A2465,SINAPI!$A:$M,4,FALSE))</f>
        <v>H</v>
      </c>
      <c r="F2465" s="156">
        <v>0.2</v>
      </c>
      <c r="G2465" s="129" t="str">
        <f>IF(ISNUMBER(SEARCH("Cot",$A2465)),"0,00",VLOOKUP($A2465,SINAPI!$A:$M,6,FALSE))</f>
        <v>17,75</v>
      </c>
      <c r="H2465" s="129" t="str">
        <f>IF(ISNUMBER(SEARCH("Cot",$A2465)),VLOOKUP(A2465,COTAÇÃO!$A:$H,4,0),VLOOKUP($A2465,SINAPI!$A:$M,7,FALSE))</f>
        <v>6,93</v>
      </c>
      <c r="I2465" s="129" t="str">
        <f>IF(ISNUMBER(SEARCH("Cot",$A2465)),"0,00",VLOOKUP($A2465,SINAPI!$A:$M,8,FALSE))</f>
        <v>0,00</v>
      </c>
      <c r="J2465" s="130">
        <f t="shared" si="1351"/>
        <v>24.68</v>
      </c>
      <c r="K2465" s="131">
        <f t="shared" ref="K2465" si="1354">F2465*J2465</f>
        <v>4.9359999999999999</v>
      </c>
      <c r="L2465" s="132"/>
      <c r="M2465" s="133">
        <f t="shared" si="1352"/>
        <v>1.3860000000000001</v>
      </c>
      <c r="N2465" s="134">
        <f t="shared" si="1353"/>
        <v>3.5500000000000003</v>
      </c>
    </row>
    <row r="2466" spans="1:22" ht="13.5" thickBot="1" x14ac:dyDescent="0.25"/>
    <row r="2467" spans="1:22" ht="38.25" customHeight="1" x14ac:dyDescent="0.2">
      <c r="A2467" s="121" t="s">
        <v>17847</v>
      </c>
      <c r="B2467" s="148"/>
      <c r="C2467" s="122" t="s">
        <v>15251</v>
      </c>
      <c r="D2467" s="123"/>
      <c r="E2467" s="124" t="s">
        <v>208</v>
      </c>
      <c r="F2467" s="124">
        <v>1</v>
      </c>
      <c r="G2467" s="124"/>
      <c r="H2467" s="124"/>
      <c r="I2467" s="124"/>
      <c r="J2467" s="126"/>
      <c r="K2467" s="124">
        <f>SUM(K2468:K2470)</f>
        <v>22.832599999999999</v>
      </c>
      <c r="L2467" s="127"/>
      <c r="M2467" s="124">
        <f>SUM(M2468:M2470)</f>
        <v>17.3948</v>
      </c>
      <c r="N2467" s="128">
        <f>SUM(N2468:N2470)</f>
        <v>5.4377999999999993</v>
      </c>
      <c r="T2467" s="423"/>
      <c r="U2467" s="458"/>
      <c r="V2467" s="423"/>
    </row>
    <row r="2468" spans="1:22" ht="36" customHeight="1" x14ac:dyDescent="0.2">
      <c r="A2468" s="157" t="s">
        <v>17890</v>
      </c>
      <c r="B2468" s="153" t="s">
        <v>15569</v>
      </c>
      <c r="C2468" s="154" t="str">
        <f>IF(ISNUMBER(SEARCH("Cot",A2468)),VLOOKUP(A2468,COTAÇÃO!$A:$G,2,FALSE),VLOOKUP(A2468,SINAPI!$A:$M,2,FALSE))</f>
        <v>MÓDULO PROTETOR (FUSÍVEL) CONTRA SOBRETENSÃO PARA BLOCO M10, CENTELHADOR A GÁS</v>
      </c>
      <c r="D2468" s="155" t="str">
        <f>IF(ISNUMBER(SEARCH("Cot",A2468)),"INSUMO",VLOOKUP(A2468,SINAPI!$A:$M,3,FALSE))</f>
        <v>INSUMO</v>
      </c>
      <c r="E2468" s="155" t="str">
        <f>IF(ISNUMBER(SEARCH("Cot",A2468)),VLOOKUP(A2468,COTAÇÃO!$A:$H,3,FALSE),VLOOKUP(A2468,SINAPI!$A:$M,4,FALSE))</f>
        <v>UN</v>
      </c>
      <c r="F2468" s="156">
        <v>1</v>
      </c>
      <c r="G2468" s="129" t="str">
        <f>IF(ISNUMBER(SEARCH("Cot",$A2468)),"0,00",VLOOKUP($A2468,SINAPI!$A:$M,6,FALSE))</f>
        <v>0,00</v>
      </c>
      <c r="H2468" s="129">
        <f>IF(ISNUMBER(SEARCH("Cot",$A2468)),VLOOKUP(A2468,COTAÇÃO!$A:$H,4,0),VLOOKUP($A2468,SINAPI!$A:$M,7,FALSE))</f>
        <v>14.9</v>
      </c>
      <c r="I2468" s="129" t="str">
        <f>IF(ISNUMBER(SEARCH("Cot",$A2468)),"0,00",VLOOKUP($A2468,SINAPI!$A:$M,8,FALSE))</f>
        <v>0,00</v>
      </c>
      <c r="J2468" s="130">
        <f t="shared" ref="J2468:J2470" si="1355">G2468+H2468+I2468</f>
        <v>14.9</v>
      </c>
      <c r="K2468" s="131">
        <f>F2468*J2468</f>
        <v>14.9</v>
      </c>
      <c r="L2468" s="132"/>
      <c r="M2468" s="133">
        <f t="shared" ref="M2468:M2470" si="1356">((H2468+I2468)*F2468)</f>
        <v>14.9</v>
      </c>
      <c r="N2468" s="134">
        <f t="shared" ref="N2468:N2470" si="1357">F2468*G2468</f>
        <v>0</v>
      </c>
    </row>
    <row r="2469" spans="1:22" ht="13.5" x14ac:dyDescent="0.2">
      <c r="A2469" s="157">
        <v>88247</v>
      </c>
      <c r="B2469" s="153" t="s">
        <v>200</v>
      </c>
      <c r="C2469" s="154" t="str">
        <f>IF(ISNUMBER(SEARCH("Cot",A2469)),VLOOKUP(A2469,COTAÇÃO!$A:$G,2,FALSE),VLOOKUP(A2469,SINAPI!$A:$M,2,FALSE))</f>
        <v>AUXILIAR DE ELETRICISTA COM ENCARGOS COMPLEMENTARES</v>
      </c>
      <c r="D2469" s="155" t="str">
        <f>IF(ISNUMBER(SEARCH("Cot",A2469)),"INSUMO",VLOOKUP(A2469,SINAPI!$A:$M,3,FALSE))</f>
        <v>MÃO DE OBRA</v>
      </c>
      <c r="E2469" s="155" t="str">
        <f>IF(ISNUMBER(SEARCH("Cot",A2469)),VLOOKUP(A2469,COTAÇÃO!$A:$H,3,FALSE),VLOOKUP(A2469,SINAPI!$A:$M,4,FALSE))</f>
        <v>H</v>
      </c>
      <c r="F2469" s="156">
        <v>0.18</v>
      </c>
      <c r="G2469" s="129" t="str">
        <f>IF(ISNUMBER(SEARCH("Cot",$A2469)),"0,00",VLOOKUP($A2469,SINAPI!$A:$M,6,FALSE))</f>
        <v>12,46</v>
      </c>
      <c r="H2469" s="129" t="str">
        <f>IF(ISNUMBER(SEARCH("Cot",$A2469)),VLOOKUP(A2469,COTAÇÃO!$A:$H,4,0),VLOOKUP($A2469,SINAPI!$A:$M,7,FALSE))</f>
        <v>6,93</v>
      </c>
      <c r="I2469" s="129" t="str">
        <f>IF(ISNUMBER(SEARCH("Cot",$A2469)),"0,00",VLOOKUP($A2469,SINAPI!$A:$M,8,FALSE))</f>
        <v>0,00</v>
      </c>
      <c r="J2469" s="130">
        <f t="shared" ref="J2469" si="1358">G2469+H2469+I2469</f>
        <v>19.39</v>
      </c>
      <c r="K2469" s="131">
        <f>F2469*J2469</f>
        <v>3.4902000000000002</v>
      </c>
      <c r="L2469" s="132"/>
      <c r="M2469" s="133">
        <f t="shared" ref="M2469" si="1359">((H2469+I2469)*F2469)</f>
        <v>1.2473999999999998</v>
      </c>
      <c r="N2469" s="134">
        <f t="shared" ref="N2469" si="1360">F2469*G2469</f>
        <v>2.2427999999999999</v>
      </c>
    </row>
    <row r="2470" spans="1:22" ht="13.5" x14ac:dyDescent="0.2">
      <c r="A2470" s="157">
        <v>88264</v>
      </c>
      <c r="B2470" s="153" t="s">
        <v>200</v>
      </c>
      <c r="C2470" s="154" t="str">
        <f>IF(ISNUMBER(SEARCH("Cot",A2470)),VLOOKUP(A2470,COTAÇÃO!$A:$G,2,FALSE),VLOOKUP(A2470,SINAPI!$A:$M,2,FALSE))</f>
        <v>ELETRICISTA COM ENCARGOS COMPLEMENTARES</v>
      </c>
      <c r="D2470" s="155" t="str">
        <f>IF(ISNUMBER(SEARCH("Cot",A2470)),"INSUMO",VLOOKUP(A2470,SINAPI!$A:$M,3,FALSE))</f>
        <v>MÃO DE OBRA</v>
      </c>
      <c r="E2470" s="155" t="str">
        <f>IF(ISNUMBER(SEARCH("Cot",A2470)),VLOOKUP(A2470,COTAÇÃO!$A:$H,3,FALSE),VLOOKUP(A2470,SINAPI!$A:$M,4,FALSE))</f>
        <v>H</v>
      </c>
      <c r="F2470" s="156">
        <v>0.18</v>
      </c>
      <c r="G2470" s="129" t="str">
        <f>IF(ISNUMBER(SEARCH("Cot",$A2470)),"0,00",VLOOKUP($A2470,SINAPI!$A:$M,6,FALSE))</f>
        <v>17,75</v>
      </c>
      <c r="H2470" s="129" t="str">
        <f>IF(ISNUMBER(SEARCH("Cot",$A2470)),VLOOKUP(A2470,COTAÇÃO!$A:$H,4,0),VLOOKUP($A2470,SINAPI!$A:$M,7,FALSE))</f>
        <v>6,93</v>
      </c>
      <c r="I2470" s="129" t="str">
        <f>IF(ISNUMBER(SEARCH("Cot",$A2470)),"0,00",VLOOKUP($A2470,SINAPI!$A:$M,8,FALSE))</f>
        <v>0,00</v>
      </c>
      <c r="J2470" s="130">
        <f t="shared" si="1355"/>
        <v>24.68</v>
      </c>
      <c r="K2470" s="131">
        <f t="shared" ref="K2470" si="1361">F2470*J2470</f>
        <v>4.4424000000000001</v>
      </c>
      <c r="L2470" s="132"/>
      <c r="M2470" s="133">
        <f t="shared" si="1356"/>
        <v>1.2473999999999998</v>
      </c>
      <c r="N2470" s="134">
        <f t="shared" si="1357"/>
        <v>3.1949999999999998</v>
      </c>
    </row>
    <row r="2471" spans="1:22" ht="13.5" thickBot="1" x14ac:dyDescent="0.25"/>
    <row r="2472" spans="1:22" ht="38.25" customHeight="1" x14ac:dyDescent="0.2">
      <c r="A2472" s="121" t="s">
        <v>17851</v>
      </c>
      <c r="B2472" s="148"/>
      <c r="C2472" s="122" t="s">
        <v>15066</v>
      </c>
      <c r="D2472" s="123"/>
      <c r="E2472" s="124" t="s">
        <v>208</v>
      </c>
      <c r="F2472" s="124">
        <v>1</v>
      </c>
      <c r="G2472" s="124"/>
      <c r="H2472" s="124"/>
      <c r="I2472" s="124"/>
      <c r="J2472" s="126"/>
      <c r="K2472" s="124">
        <f>SUM(K2473:K2475)</f>
        <v>1268.3300000000002</v>
      </c>
      <c r="L2472" s="127"/>
      <c r="M2472" s="124">
        <f>SUM(M2473:M2475)</f>
        <v>1117.2800000000002</v>
      </c>
      <c r="N2472" s="128">
        <f>SUM(N2473:N2475)</f>
        <v>151.05000000000001</v>
      </c>
      <c r="T2472" s="423"/>
      <c r="U2472" s="458"/>
      <c r="V2472" s="423"/>
    </row>
    <row r="2473" spans="1:22" ht="36" customHeight="1" x14ac:dyDescent="0.2">
      <c r="A2473" s="157" t="s">
        <v>17897</v>
      </c>
      <c r="B2473" s="153" t="s">
        <v>15569</v>
      </c>
      <c r="C2473" s="154" t="str">
        <f>IF(ISNUMBER(SEARCH("Cot",A2473)),VLOOKUP(A2473,COTAÇÃO!$A:$G,2,FALSE),VLOOKUP(A2473,SINAPI!$A:$M,2,FALSE))</f>
        <v>MULTIMEDIDOR DIGITAL</v>
      </c>
      <c r="D2473" s="155" t="str">
        <f>IF(ISNUMBER(SEARCH("Cot",A2473)),"INSUMO",VLOOKUP(A2473,SINAPI!$A:$M,3,FALSE))</f>
        <v>INSUMO</v>
      </c>
      <c r="E2473" s="155" t="str">
        <f>IF(ISNUMBER(SEARCH("Cot",A2473)),VLOOKUP(A2473,COTAÇÃO!$A:$H,3,FALSE),VLOOKUP(A2473,SINAPI!$A:$M,4,FALSE))</f>
        <v>UN</v>
      </c>
      <c r="F2473" s="156">
        <v>1</v>
      </c>
      <c r="G2473" s="129" t="str">
        <f>IF(ISNUMBER(SEARCH("Cot",$A2473)),"0,00",VLOOKUP($A2473,SINAPI!$A:$M,6,FALSE))</f>
        <v>0,00</v>
      </c>
      <c r="H2473" s="129">
        <f>IF(ISNUMBER(SEARCH("Cot",$A2473)),VLOOKUP(A2473,COTAÇÃO!$A:$H,4,0),VLOOKUP($A2473,SINAPI!$A:$M,7,FALSE))</f>
        <v>1047.98</v>
      </c>
      <c r="I2473" s="129" t="str">
        <f>IF(ISNUMBER(SEARCH("Cot",$A2473)),"0,00",VLOOKUP($A2473,SINAPI!$A:$M,8,FALSE))</f>
        <v>0,00</v>
      </c>
      <c r="J2473" s="130">
        <f t="shared" ref="J2473:J2475" si="1362">G2473+H2473+I2473</f>
        <v>1047.98</v>
      </c>
      <c r="K2473" s="131">
        <f>F2473*J2473</f>
        <v>1047.98</v>
      </c>
      <c r="L2473" s="132"/>
      <c r="M2473" s="133">
        <f t="shared" ref="M2473:M2475" si="1363">((H2473+I2473)*F2473)</f>
        <v>1047.98</v>
      </c>
      <c r="N2473" s="134">
        <f t="shared" ref="N2473:N2475" si="1364">F2473*G2473</f>
        <v>0</v>
      </c>
    </row>
    <row r="2474" spans="1:22" ht="13.5" x14ac:dyDescent="0.2">
      <c r="A2474" s="157">
        <v>88247</v>
      </c>
      <c r="B2474" s="153" t="s">
        <v>200</v>
      </c>
      <c r="C2474" s="154" t="str">
        <f>IF(ISNUMBER(SEARCH("Cot",A2474)),VLOOKUP(A2474,COTAÇÃO!$A:$G,2,FALSE),VLOOKUP(A2474,SINAPI!$A:$M,2,FALSE))</f>
        <v>AUXILIAR DE ELETRICISTA COM ENCARGOS COMPLEMENTARES</v>
      </c>
      <c r="D2474" s="155" t="str">
        <f>IF(ISNUMBER(SEARCH("Cot",A2474)),"INSUMO",VLOOKUP(A2474,SINAPI!$A:$M,3,FALSE))</f>
        <v>MÃO DE OBRA</v>
      </c>
      <c r="E2474" s="155" t="str">
        <f>IF(ISNUMBER(SEARCH("Cot",A2474)),VLOOKUP(A2474,COTAÇÃO!$A:$H,3,FALSE),VLOOKUP(A2474,SINAPI!$A:$M,4,FALSE))</f>
        <v>H</v>
      </c>
      <c r="F2474" s="156">
        <v>5</v>
      </c>
      <c r="G2474" s="129" t="str">
        <f>IF(ISNUMBER(SEARCH("Cot",$A2474)),"0,00",VLOOKUP($A2474,SINAPI!$A:$M,6,FALSE))</f>
        <v>12,46</v>
      </c>
      <c r="H2474" s="129" t="str">
        <f>IF(ISNUMBER(SEARCH("Cot",$A2474)),VLOOKUP(A2474,COTAÇÃO!$A:$H,4,0),VLOOKUP($A2474,SINAPI!$A:$M,7,FALSE))</f>
        <v>6,93</v>
      </c>
      <c r="I2474" s="129" t="str">
        <f>IF(ISNUMBER(SEARCH("Cot",$A2474)),"0,00",VLOOKUP($A2474,SINAPI!$A:$M,8,FALSE))</f>
        <v>0,00</v>
      </c>
      <c r="J2474" s="130">
        <f t="shared" si="1362"/>
        <v>19.39</v>
      </c>
      <c r="K2474" s="131">
        <f>F2474*J2474</f>
        <v>96.95</v>
      </c>
      <c r="L2474" s="132"/>
      <c r="M2474" s="133">
        <f t="shared" si="1363"/>
        <v>34.65</v>
      </c>
      <c r="N2474" s="134">
        <f t="shared" si="1364"/>
        <v>62.300000000000004</v>
      </c>
    </row>
    <row r="2475" spans="1:22" ht="13.5" x14ac:dyDescent="0.2">
      <c r="A2475" s="157">
        <v>88264</v>
      </c>
      <c r="B2475" s="153" t="s">
        <v>200</v>
      </c>
      <c r="C2475" s="154" t="str">
        <f>IF(ISNUMBER(SEARCH("Cot",A2475)),VLOOKUP(A2475,COTAÇÃO!$A:$G,2,FALSE),VLOOKUP(A2475,SINAPI!$A:$M,2,FALSE))</f>
        <v>ELETRICISTA COM ENCARGOS COMPLEMENTARES</v>
      </c>
      <c r="D2475" s="155" t="str">
        <f>IF(ISNUMBER(SEARCH("Cot",A2475)),"INSUMO",VLOOKUP(A2475,SINAPI!$A:$M,3,FALSE))</f>
        <v>MÃO DE OBRA</v>
      </c>
      <c r="E2475" s="155" t="str">
        <f>IF(ISNUMBER(SEARCH("Cot",A2475)),VLOOKUP(A2475,COTAÇÃO!$A:$H,3,FALSE),VLOOKUP(A2475,SINAPI!$A:$M,4,FALSE))</f>
        <v>H</v>
      </c>
      <c r="F2475" s="156">
        <v>5</v>
      </c>
      <c r="G2475" s="129" t="str">
        <f>IF(ISNUMBER(SEARCH("Cot",$A2475)),"0,00",VLOOKUP($A2475,SINAPI!$A:$M,6,FALSE))</f>
        <v>17,75</v>
      </c>
      <c r="H2475" s="129" t="str">
        <f>IF(ISNUMBER(SEARCH("Cot",$A2475)),VLOOKUP(A2475,COTAÇÃO!$A:$H,4,0),VLOOKUP($A2475,SINAPI!$A:$M,7,FALSE))</f>
        <v>6,93</v>
      </c>
      <c r="I2475" s="129" t="str">
        <f>IF(ISNUMBER(SEARCH("Cot",$A2475)),"0,00",VLOOKUP($A2475,SINAPI!$A:$M,8,FALSE))</f>
        <v>0,00</v>
      </c>
      <c r="J2475" s="130">
        <f t="shared" si="1362"/>
        <v>24.68</v>
      </c>
      <c r="K2475" s="131">
        <f t="shared" ref="K2475" si="1365">F2475*J2475</f>
        <v>123.4</v>
      </c>
      <c r="L2475" s="132"/>
      <c r="M2475" s="133">
        <f t="shared" si="1363"/>
        <v>34.65</v>
      </c>
      <c r="N2475" s="134">
        <f t="shared" si="1364"/>
        <v>88.75</v>
      </c>
    </row>
    <row r="2476" spans="1:22" ht="13.5" thickBot="1" x14ac:dyDescent="0.25"/>
    <row r="2477" spans="1:22" ht="38.25" customHeight="1" x14ac:dyDescent="0.2">
      <c r="A2477" s="121" t="s">
        <v>17904</v>
      </c>
      <c r="B2477" s="148"/>
      <c r="C2477" s="122" t="s">
        <v>16686</v>
      </c>
      <c r="D2477" s="123"/>
      <c r="E2477" s="124" t="s">
        <v>208</v>
      </c>
      <c r="F2477" s="124">
        <v>1</v>
      </c>
      <c r="G2477" s="124"/>
      <c r="H2477" s="124"/>
      <c r="I2477" s="124"/>
      <c r="J2477" s="126"/>
      <c r="K2477" s="124">
        <f>SUM(K2478:K2480)</f>
        <v>12.810499999999999</v>
      </c>
      <c r="L2477" s="127"/>
      <c r="M2477" s="124">
        <f>SUM(M2478:M2480)</f>
        <v>8.2789999999999999</v>
      </c>
      <c r="N2477" s="128">
        <f>SUM(N2478:N2480)</f>
        <v>4.5315000000000003</v>
      </c>
      <c r="T2477" s="423"/>
      <c r="U2477" s="458"/>
      <c r="V2477" s="423"/>
    </row>
    <row r="2478" spans="1:22" ht="36" customHeight="1" x14ac:dyDescent="0.2">
      <c r="A2478" s="157" t="s">
        <v>17902</v>
      </c>
      <c r="B2478" s="153" t="s">
        <v>15569</v>
      </c>
      <c r="C2478" s="154" t="str">
        <f>IF(ISNUMBER(SEARCH("Cot",A2478)),VLOOKUP(A2478,COTAÇÃO!$A:$G,2,FALSE),VLOOKUP(A2478,SINAPI!$A:$M,2,FALSE))</f>
        <v>PLUG FÊMEA 2P+T/10A</v>
      </c>
      <c r="D2478" s="155" t="str">
        <f>IF(ISNUMBER(SEARCH("Cot",A2478)),"INSUMO",VLOOKUP(A2478,SINAPI!$A:$M,3,FALSE))</f>
        <v>INSUMO</v>
      </c>
      <c r="E2478" s="155" t="str">
        <f>IF(ISNUMBER(SEARCH("Cot",A2478)),VLOOKUP(A2478,COTAÇÃO!$A:$H,3,FALSE),VLOOKUP(A2478,SINAPI!$A:$M,4,FALSE))</f>
        <v>UN</v>
      </c>
      <c r="F2478" s="156">
        <v>1</v>
      </c>
      <c r="G2478" s="129" t="str">
        <f>IF(ISNUMBER(SEARCH("Cot",$A2478)),"0,00",VLOOKUP($A2478,SINAPI!$A:$M,6,FALSE))</f>
        <v>0,00</v>
      </c>
      <c r="H2478" s="129">
        <f>IF(ISNUMBER(SEARCH("Cot",$A2478)),VLOOKUP(A2478,COTAÇÃO!$A:$H,4,0),VLOOKUP($A2478,SINAPI!$A:$M,7,FALSE))</f>
        <v>6.2</v>
      </c>
      <c r="I2478" s="129" t="str">
        <f>IF(ISNUMBER(SEARCH("Cot",$A2478)),"0,00",VLOOKUP($A2478,SINAPI!$A:$M,8,FALSE))</f>
        <v>0,00</v>
      </c>
      <c r="J2478" s="130">
        <f t="shared" ref="J2478:J2480" si="1366">G2478+H2478+I2478</f>
        <v>6.2</v>
      </c>
      <c r="K2478" s="131">
        <f>F2478*J2478</f>
        <v>6.2</v>
      </c>
      <c r="L2478" s="132"/>
      <c r="M2478" s="133">
        <f t="shared" ref="M2478:M2480" si="1367">((H2478+I2478)*F2478)</f>
        <v>6.2</v>
      </c>
      <c r="N2478" s="134">
        <f t="shared" ref="N2478:N2480" si="1368">F2478*G2478</f>
        <v>0</v>
      </c>
    </row>
    <row r="2479" spans="1:22" ht="13.5" x14ac:dyDescent="0.2">
      <c r="A2479" s="157">
        <v>88247</v>
      </c>
      <c r="B2479" s="153" t="s">
        <v>200</v>
      </c>
      <c r="C2479" s="154" t="str">
        <f>IF(ISNUMBER(SEARCH("Cot",A2479)),VLOOKUP(A2479,COTAÇÃO!$A:$G,2,FALSE),VLOOKUP(A2479,SINAPI!$A:$M,2,FALSE))</f>
        <v>AUXILIAR DE ELETRICISTA COM ENCARGOS COMPLEMENTARES</v>
      </c>
      <c r="D2479" s="155" t="str">
        <f>IF(ISNUMBER(SEARCH("Cot",A2479)),"INSUMO",VLOOKUP(A2479,SINAPI!$A:$M,3,FALSE))</f>
        <v>MÃO DE OBRA</v>
      </c>
      <c r="E2479" s="155" t="str">
        <f>IF(ISNUMBER(SEARCH("Cot",A2479)),VLOOKUP(A2479,COTAÇÃO!$A:$H,3,FALSE),VLOOKUP(A2479,SINAPI!$A:$M,4,FALSE))</f>
        <v>H</v>
      </c>
      <c r="F2479" s="156">
        <v>0.15</v>
      </c>
      <c r="G2479" s="129" t="str">
        <f>IF(ISNUMBER(SEARCH("Cot",$A2479)),"0,00",VLOOKUP($A2479,SINAPI!$A:$M,6,FALSE))</f>
        <v>12,46</v>
      </c>
      <c r="H2479" s="129" t="str">
        <f>IF(ISNUMBER(SEARCH("Cot",$A2479)),VLOOKUP(A2479,COTAÇÃO!$A:$H,4,0),VLOOKUP($A2479,SINAPI!$A:$M,7,FALSE))</f>
        <v>6,93</v>
      </c>
      <c r="I2479" s="129" t="str">
        <f>IF(ISNUMBER(SEARCH("Cot",$A2479)),"0,00",VLOOKUP($A2479,SINAPI!$A:$M,8,FALSE))</f>
        <v>0,00</v>
      </c>
      <c r="J2479" s="130">
        <f t="shared" si="1366"/>
        <v>19.39</v>
      </c>
      <c r="K2479" s="131">
        <f>F2479*J2479</f>
        <v>2.9085000000000001</v>
      </c>
      <c r="L2479" s="132"/>
      <c r="M2479" s="133">
        <f t="shared" si="1367"/>
        <v>1.0394999999999999</v>
      </c>
      <c r="N2479" s="134">
        <f t="shared" si="1368"/>
        <v>1.869</v>
      </c>
    </row>
    <row r="2480" spans="1:22" ht="13.5" x14ac:dyDescent="0.2">
      <c r="A2480" s="157">
        <v>88264</v>
      </c>
      <c r="B2480" s="153" t="s">
        <v>200</v>
      </c>
      <c r="C2480" s="154" t="str">
        <f>IF(ISNUMBER(SEARCH("Cot",A2480)),VLOOKUP(A2480,COTAÇÃO!$A:$G,2,FALSE),VLOOKUP(A2480,SINAPI!$A:$M,2,FALSE))</f>
        <v>ELETRICISTA COM ENCARGOS COMPLEMENTARES</v>
      </c>
      <c r="D2480" s="155" t="str">
        <f>IF(ISNUMBER(SEARCH("Cot",A2480)),"INSUMO",VLOOKUP(A2480,SINAPI!$A:$M,3,FALSE))</f>
        <v>MÃO DE OBRA</v>
      </c>
      <c r="E2480" s="155" t="str">
        <f>IF(ISNUMBER(SEARCH("Cot",A2480)),VLOOKUP(A2480,COTAÇÃO!$A:$H,3,FALSE),VLOOKUP(A2480,SINAPI!$A:$M,4,FALSE))</f>
        <v>H</v>
      </c>
      <c r="F2480" s="156">
        <v>0.15</v>
      </c>
      <c r="G2480" s="129" t="str">
        <f>IF(ISNUMBER(SEARCH("Cot",$A2480)),"0,00",VLOOKUP($A2480,SINAPI!$A:$M,6,FALSE))</f>
        <v>17,75</v>
      </c>
      <c r="H2480" s="129" t="str">
        <f>IF(ISNUMBER(SEARCH("Cot",$A2480)),VLOOKUP(A2480,COTAÇÃO!$A:$H,4,0),VLOOKUP($A2480,SINAPI!$A:$M,7,FALSE))</f>
        <v>6,93</v>
      </c>
      <c r="I2480" s="129" t="str">
        <f>IF(ISNUMBER(SEARCH("Cot",$A2480)),"0,00",VLOOKUP($A2480,SINAPI!$A:$M,8,FALSE))</f>
        <v>0,00</v>
      </c>
      <c r="J2480" s="130">
        <f t="shared" si="1366"/>
        <v>24.68</v>
      </c>
      <c r="K2480" s="131">
        <f t="shared" ref="K2480" si="1369">F2480*J2480</f>
        <v>3.702</v>
      </c>
      <c r="L2480" s="132"/>
      <c r="M2480" s="133">
        <f t="shared" si="1367"/>
        <v>1.0394999999999999</v>
      </c>
      <c r="N2480" s="134">
        <f t="shared" si="1368"/>
        <v>2.6625000000000001</v>
      </c>
    </row>
    <row r="2481" spans="1:22" ht="13.5" thickBot="1" x14ac:dyDescent="0.25"/>
    <row r="2482" spans="1:22" ht="38.25" customHeight="1" x14ac:dyDescent="0.2">
      <c r="A2482" s="121" t="s">
        <v>17905</v>
      </c>
      <c r="B2482" s="148"/>
      <c r="C2482" s="122" t="s">
        <v>16687</v>
      </c>
      <c r="D2482" s="123"/>
      <c r="E2482" s="124" t="s">
        <v>208</v>
      </c>
      <c r="F2482" s="124">
        <v>1</v>
      </c>
      <c r="G2482" s="124"/>
      <c r="H2482" s="124"/>
      <c r="I2482" s="124"/>
      <c r="J2482" s="126"/>
      <c r="K2482" s="124">
        <f>SUM(K2483:K2485)</f>
        <v>12.6905</v>
      </c>
      <c r="L2482" s="127"/>
      <c r="M2482" s="124">
        <f>SUM(M2483:M2485)</f>
        <v>8.1590000000000007</v>
      </c>
      <c r="N2482" s="128">
        <f>SUM(N2483:N2485)</f>
        <v>4.5315000000000003</v>
      </c>
      <c r="T2482" s="423"/>
      <c r="U2482" s="458"/>
      <c r="V2482" s="423"/>
    </row>
    <row r="2483" spans="1:22" ht="36" customHeight="1" x14ac:dyDescent="0.2">
      <c r="A2483" s="157" t="s">
        <v>17670</v>
      </c>
      <c r="B2483" s="153" t="s">
        <v>15569</v>
      </c>
      <c r="C2483" s="154" t="str">
        <f>IF(ISNUMBER(SEARCH("Cot",A2483)),VLOOKUP(A2483,COTAÇÃO!$A:$G,2,FALSE),VLOOKUP(A2483,SINAPI!$A:$M,2,FALSE))</f>
        <v>PLUG 2P+T MACHO</v>
      </c>
      <c r="D2483" s="155" t="str">
        <f>IF(ISNUMBER(SEARCH("Cot",A2483)),"INSUMO",VLOOKUP(A2483,SINAPI!$A:$M,3,FALSE))</f>
        <v>INSUMO</v>
      </c>
      <c r="E2483" s="155" t="str">
        <f>IF(ISNUMBER(SEARCH("Cot",A2483)),VLOOKUP(A2483,COTAÇÃO!$A:$H,3,FALSE),VLOOKUP(A2483,SINAPI!$A:$M,4,FALSE))</f>
        <v>UN</v>
      </c>
      <c r="F2483" s="156">
        <v>1</v>
      </c>
      <c r="G2483" s="129" t="str">
        <f>IF(ISNUMBER(SEARCH("Cot",$A2483)),"0,00",VLOOKUP($A2483,SINAPI!$A:$M,6,FALSE))</f>
        <v>0,00</v>
      </c>
      <c r="H2483" s="129">
        <f>IF(ISNUMBER(SEARCH("Cot",$A2483)),VLOOKUP(A2483,COTAÇÃO!$A:$H,4,0),VLOOKUP($A2483,SINAPI!$A:$M,7,FALSE))</f>
        <v>6.08</v>
      </c>
      <c r="I2483" s="129" t="str">
        <f>IF(ISNUMBER(SEARCH("Cot",$A2483)),"0,00",VLOOKUP($A2483,SINAPI!$A:$M,8,FALSE))</f>
        <v>0,00</v>
      </c>
      <c r="J2483" s="130">
        <f t="shared" ref="J2483:J2485" si="1370">G2483+H2483+I2483</f>
        <v>6.08</v>
      </c>
      <c r="K2483" s="131">
        <f>F2483*J2483</f>
        <v>6.08</v>
      </c>
      <c r="L2483" s="132"/>
      <c r="M2483" s="133">
        <f t="shared" ref="M2483:M2485" si="1371">((H2483+I2483)*F2483)</f>
        <v>6.08</v>
      </c>
      <c r="N2483" s="134">
        <f t="shared" ref="N2483:N2485" si="1372">F2483*G2483</f>
        <v>0</v>
      </c>
    </row>
    <row r="2484" spans="1:22" ht="13.5" x14ac:dyDescent="0.2">
      <c r="A2484" s="157">
        <v>88247</v>
      </c>
      <c r="B2484" s="153" t="s">
        <v>200</v>
      </c>
      <c r="C2484" s="154" t="str">
        <f>IF(ISNUMBER(SEARCH("Cot",A2484)),VLOOKUP(A2484,COTAÇÃO!$A:$G,2,FALSE),VLOOKUP(A2484,SINAPI!$A:$M,2,FALSE))</f>
        <v>AUXILIAR DE ELETRICISTA COM ENCARGOS COMPLEMENTARES</v>
      </c>
      <c r="D2484" s="155" t="str">
        <f>IF(ISNUMBER(SEARCH("Cot",A2484)),"INSUMO",VLOOKUP(A2484,SINAPI!$A:$M,3,FALSE))</f>
        <v>MÃO DE OBRA</v>
      </c>
      <c r="E2484" s="155" t="str">
        <f>IF(ISNUMBER(SEARCH("Cot",A2484)),VLOOKUP(A2484,COTAÇÃO!$A:$H,3,FALSE),VLOOKUP(A2484,SINAPI!$A:$M,4,FALSE))</f>
        <v>H</v>
      </c>
      <c r="F2484" s="156">
        <v>0.15</v>
      </c>
      <c r="G2484" s="129" t="str">
        <f>IF(ISNUMBER(SEARCH("Cot",$A2484)),"0,00",VLOOKUP($A2484,SINAPI!$A:$M,6,FALSE))</f>
        <v>12,46</v>
      </c>
      <c r="H2484" s="129" t="str">
        <f>IF(ISNUMBER(SEARCH("Cot",$A2484)),VLOOKUP(A2484,COTAÇÃO!$A:$H,4,0),VLOOKUP($A2484,SINAPI!$A:$M,7,FALSE))</f>
        <v>6,93</v>
      </c>
      <c r="I2484" s="129" t="str">
        <f>IF(ISNUMBER(SEARCH("Cot",$A2484)),"0,00",VLOOKUP($A2484,SINAPI!$A:$M,8,FALSE))</f>
        <v>0,00</v>
      </c>
      <c r="J2484" s="130">
        <f t="shared" si="1370"/>
        <v>19.39</v>
      </c>
      <c r="K2484" s="131">
        <f>F2484*J2484</f>
        <v>2.9085000000000001</v>
      </c>
      <c r="L2484" s="132"/>
      <c r="M2484" s="133">
        <f t="shared" si="1371"/>
        <v>1.0394999999999999</v>
      </c>
      <c r="N2484" s="134">
        <f t="shared" si="1372"/>
        <v>1.869</v>
      </c>
    </row>
    <row r="2485" spans="1:22" ht="13.5" x14ac:dyDescent="0.2">
      <c r="A2485" s="157">
        <v>88264</v>
      </c>
      <c r="B2485" s="153" t="s">
        <v>200</v>
      </c>
      <c r="C2485" s="154" t="str">
        <f>IF(ISNUMBER(SEARCH("Cot",A2485)),VLOOKUP(A2485,COTAÇÃO!$A:$G,2,FALSE),VLOOKUP(A2485,SINAPI!$A:$M,2,FALSE))</f>
        <v>ELETRICISTA COM ENCARGOS COMPLEMENTARES</v>
      </c>
      <c r="D2485" s="155" t="str">
        <f>IF(ISNUMBER(SEARCH("Cot",A2485)),"INSUMO",VLOOKUP(A2485,SINAPI!$A:$M,3,FALSE))</f>
        <v>MÃO DE OBRA</v>
      </c>
      <c r="E2485" s="155" t="str">
        <f>IF(ISNUMBER(SEARCH("Cot",A2485)),VLOOKUP(A2485,COTAÇÃO!$A:$H,3,FALSE),VLOOKUP(A2485,SINAPI!$A:$M,4,FALSE))</f>
        <v>H</v>
      </c>
      <c r="F2485" s="156">
        <v>0.15</v>
      </c>
      <c r="G2485" s="129" t="str">
        <f>IF(ISNUMBER(SEARCH("Cot",$A2485)),"0,00",VLOOKUP($A2485,SINAPI!$A:$M,6,FALSE))</f>
        <v>17,75</v>
      </c>
      <c r="H2485" s="129" t="str">
        <f>IF(ISNUMBER(SEARCH("Cot",$A2485)),VLOOKUP(A2485,COTAÇÃO!$A:$H,4,0),VLOOKUP($A2485,SINAPI!$A:$M,7,FALSE))</f>
        <v>6,93</v>
      </c>
      <c r="I2485" s="129" t="str">
        <f>IF(ISNUMBER(SEARCH("Cot",$A2485)),"0,00",VLOOKUP($A2485,SINAPI!$A:$M,8,FALSE))</f>
        <v>0,00</v>
      </c>
      <c r="J2485" s="130">
        <f t="shared" si="1370"/>
        <v>24.68</v>
      </c>
      <c r="K2485" s="131">
        <f t="shared" ref="K2485" si="1373">F2485*J2485</f>
        <v>3.702</v>
      </c>
      <c r="L2485" s="132"/>
      <c r="M2485" s="133">
        <f t="shared" si="1371"/>
        <v>1.0394999999999999</v>
      </c>
      <c r="N2485" s="134">
        <f t="shared" si="1372"/>
        <v>2.6625000000000001</v>
      </c>
    </row>
    <row r="2486" spans="1:22" ht="13.5" thickBot="1" x14ac:dyDescent="0.25"/>
    <row r="2487" spans="1:22" ht="38.25" customHeight="1" x14ac:dyDescent="0.2">
      <c r="A2487" s="121" t="s">
        <v>17916</v>
      </c>
      <c r="B2487" s="148"/>
      <c r="C2487" s="122" t="s">
        <v>15100</v>
      </c>
      <c r="D2487" s="123"/>
      <c r="E2487" s="124" t="s">
        <v>208</v>
      </c>
      <c r="F2487" s="124">
        <v>1</v>
      </c>
      <c r="G2487" s="124"/>
      <c r="H2487" s="124"/>
      <c r="I2487" s="124"/>
      <c r="J2487" s="126"/>
      <c r="K2487" s="124">
        <f>SUM(K2488:K2490)</f>
        <v>44.713999999999999</v>
      </c>
      <c r="L2487" s="127"/>
      <c r="M2487" s="124">
        <f>SUM(M2488:M2490)</f>
        <v>38.672000000000004</v>
      </c>
      <c r="N2487" s="128">
        <f>SUM(N2488:N2490)</f>
        <v>6.0420000000000007</v>
      </c>
      <c r="T2487" s="423"/>
      <c r="U2487" s="458"/>
      <c r="V2487" s="423"/>
    </row>
    <row r="2488" spans="1:22" ht="36" customHeight="1" x14ac:dyDescent="0.2">
      <c r="A2488" s="157" t="s">
        <v>17903</v>
      </c>
      <c r="B2488" s="153" t="s">
        <v>15569</v>
      </c>
      <c r="C2488" s="154" t="str">
        <f>IF(ISNUMBER(SEARCH("Cot",A2488)),VLOOKUP(A2488,COTAÇÃO!$A:$G,2,FALSE),VLOOKUP(A2488,SINAPI!$A:$M,2,FALSE))</f>
        <v>PORTA EQUIPAMENTOS PARA 01 TOMADA E 01 TOMADA RJ45, REF. DT 63142.00</v>
      </c>
      <c r="D2488" s="155" t="str">
        <f>IF(ISNUMBER(SEARCH("Cot",A2488)),"INSUMO",VLOOKUP(A2488,SINAPI!$A:$M,3,FALSE))</f>
        <v>INSUMO</v>
      </c>
      <c r="E2488" s="155" t="str">
        <f>IF(ISNUMBER(SEARCH("Cot",A2488)),VLOOKUP(A2488,COTAÇÃO!$A:$H,3,FALSE),VLOOKUP(A2488,SINAPI!$A:$M,4,FALSE))</f>
        <v>UN</v>
      </c>
      <c r="F2488" s="156">
        <v>1</v>
      </c>
      <c r="G2488" s="129" t="str">
        <f>IF(ISNUMBER(SEARCH("Cot",$A2488)),"0,00",VLOOKUP($A2488,SINAPI!$A:$M,6,FALSE))</f>
        <v>0,00</v>
      </c>
      <c r="H2488" s="129">
        <f>IF(ISNUMBER(SEARCH("Cot",$A2488)),VLOOKUP(A2488,COTAÇÃO!$A:$H,4,0),VLOOKUP($A2488,SINAPI!$A:$M,7,FALSE))</f>
        <v>35.9</v>
      </c>
      <c r="I2488" s="129" t="str">
        <f>IF(ISNUMBER(SEARCH("Cot",$A2488)),"0,00",VLOOKUP($A2488,SINAPI!$A:$M,8,FALSE))</f>
        <v>0,00</v>
      </c>
      <c r="J2488" s="130">
        <f t="shared" ref="J2488:J2490" si="1374">G2488+H2488+I2488</f>
        <v>35.9</v>
      </c>
      <c r="K2488" s="131">
        <f>F2488*J2488</f>
        <v>35.9</v>
      </c>
      <c r="L2488" s="132"/>
      <c r="M2488" s="133">
        <f t="shared" ref="M2488:M2490" si="1375">((H2488+I2488)*F2488)</f>
        <v>35.9</v>
      </c>
      <c r="N2488" s="134">
        <f t="shared" ref="N2488:N2490" si="1376">F2488*G2488</f>
        <v>0</v>
      </c>
    </row>
    <row r="2489" spans="1:22" ht="13.5" x14ac:dyDescent="0.2">
      <c r="A2489" s="157">
        <v>88247</v>
      </c>
      <c r="B2489" s="153" t="s">
        <v>200</v>
      </c>
      <c r="C2489" s="154" t="str">
        <f>IF(ISNUMBER(SEARCH("Cot",A2489)),VLOOKUP(A2489,COTAÇÃO!$A:$G,2,FALSE),VLOOKUP(A2489,SINAPI!$A:$M,2,FALSE))</f>
        <v>AUXILIAR DE ELETRICISTA COM ENCARGOS COMPLEMENTARES</v>
      </c>
      <c r="D2489" s="155" t="str">
        <f>IF(ISNUMBER(SEARCH("Cot",A2489)),"INSUMO",VLOOKUP(A2489,SINAPI!$A:$M,3,FALSE))</f>
        <v>MÃO DE OBRA</v>
      </c>
      <c r="E2489" s="155" t="str">
        <f>IF(ISNUMBER(SEARCH("Cot",A2489)),VLOOKUP(A2489,COTAÇÃO!$A:$H,3,FALSE),VLOOKUP(A2489,SINAPI!$A:$M,4,FALSE))</f>
        <v>H</v>
      </c>
      <c r="F2489" s="156">
        <v>0.2</v>
      </c>
      <c r="G2489" s="129" t="str">
        <f>IF(ISNUMBER(SEARCH("Cot",$A2489)),"0,00",VLOOKUP($A2489,SINAPI!$A:$M,6,FALSE))</f>
        <v>12,46</v>
      </c>
      <c r="H2489" s="129" t="str">
        <f>IF(ISNUMBER(SEARCH("Cot",$A2489)),VLOOKUP(A2489,COTAÇÃO!$A:$H,4,0),VLOOKUP($A2489,SINAPI!$A:$M,7,FALSE))</f>
        <v>6,93</v>
      </c>
      <c r="I2489" s="129" t="str">
        <f>IF(ISNUMBER(SEARCH("Cot",$A2489)),"0,00",VLOOKUP($A2489,SINAPI!$A:$M,8,FALSE))</f>
        <v>0,00</v>
      </c>
      <c r="J2489" s="130">
        <f t="shared" si="1374"/>
        <v>19.39</v>
      </c>
      <c r="K2489" s="131">
        <f>F2489*J2489</f>
        <v>3.8780000000000001</v>
      </c>
      <c r="L2489" s="132"/>
      <c r="M2489" s="133">
        <f t="shared" si="1375"/>
        <v>1.3860000000000001</v>
      </c>
      <c r="N2489" s="134">
        <f t="shared" si="1376"/>
        <v>2.4920000000000004</v>
      </c>
    </row>
    <row r="2490" spans="1:22" ht="13.5" x14ac:dyDescent="0.2">
      <c r="A2490" s="157">
        <v>88264</v>
      </c>
      <c r="B2490" s="153" t="s">
        <v>200</v>
      </c>
      <c r="C2490" s="154" t="str">
        <f>IF(ISNUMBER(SEARCH("Cot",A2490)),VLOOKUP(A2490,COTAÇÃO!$A:$G,2,FALSE),VLOOKUP(A2490,SINAPI!$A:$M,2,FALSE))</f>
        <v>ELETRICISTA COM ENCARGOS COMPLEMENTARES</v>
      </c>
      <c r="D2490" s="155" t="str">
        <f>IF(ISNUMBER(SEARCH("Cot",A2490)),"INSUMO",VLOOKUP(A2490,SINAPI!$A:$M,3,FALSE))</f>
        <v>MÃO DE OBRA</v>
      </c>
      <c r="E2490" s="155" t="str">
        <f>IF(ISNUMBER(SEARCH("Cot",A2490)),VLOOKUP(A2490,COTAÇÃO!$A:$H,3,FALSE),VLOOKUP(A2490,SINAPI!$A:$M,4,FALSE))</f>
        <v>H</v>
      </c>
      <c r="F2490" s="156">
        <v>0.2</v>
      </c>
      <c r="G2490" s="129" t="str">
        <f>IF(ISNUMBER(SEARCH("Cot",$A2490)),"0,00",VLOOKUP($A2490,SINAPI!$A:$M,6,FALSE))</f>
        <v>17,75</v>
      </c>
      <c r="H2490" s="129" t="str">
        <f>IF(ISNUMBER(SEARCH("Cot",$A2490)),VLOOKUP(A2490,COTAÇÃO!$A:$H,4,0),VLOOKUP($A2490,SINAPI!$A:$M,7,FALSE))</f>
        <v>6,93</v>
      </c>
      <c r="I2490" s="129" t="str">
        <f>IF(ISNUMBER(SEARCH("Cot",$A2490)),"0,00",VLOOKUP($A2490,SINAPI!$A:$M,8,FALSE))</f>
        <v>0,00</v>
      </c>
      <c r="J2490" s="130">
        <f t="shared" si="1374"/>
        <v>24.68</v>
      </c>
      <c r="K2490" s="131">
        <f t="shared" ref="K2490" si="1377">F2490*J2490</f>
        <v>4.9359999999999999</v>
      </c>
      <c r="L2490" s="132"/>
      <c r="M2490" s="133">
        <f t="shared" si="1375"/>
        <v>1.3860000000000001</v>
      </c>
      <c r="N2490" s="134">
        <f t="shared" si="1376"/>
        <v>3.5500000000000003</v>
      </c>
    </row>
    <row r="2491" spans="1:22" ht="13.5" thickBot="1" x14ac:dyDescent="0.25"/>
    <row r="2492" spans="1:22" ht="38.25" customHeight="1" x14ac:dyDescent="0.2">
      <c r="A2492" s="121" t="s">
        <v>17917</v>
      </c>
      <c r="B2492" s="148"/>
      <c r="C2492" s="122" t="s">
        <v>15098</v>
      </c>
      <c r="D2492" s="123"/>
      <c r="E2492" s="124" t="s">
        <v>208</v>
      </c>
      <c r="F2492" s="124">
        <v>1</v>
      </c>
      <c r="G2492" s="124"/>
      <c r="H2492" s="124"/>
      <c r="I2492" s="124"/>
      <c r="J2492" s="126"/>
      <c r="K2492" s="124">
        <f>SUM(K2493:K2495)</f>
        <v>14.914</v>
      </c>
      <c r="L2492" s="127"/>
      <c r="M2492" s="124">
        <f>SUM(M2493:M2495)</f>
        <v>8.8719999999999999</v>
      </c>
      <c r="N2492" s="128">
        <f>SUM(N2493:N2495)</f>
        <v>6.0420000000000007</v>
      </c>
      <c r="T2492" s="423"/>
      <c r="U2492" s="458"/>
      <c r="V2492" s="423"/>
    </row>
    <row r="2493" spans="1:22" ht="36" customHeight="1" x14ac:dyDescent="0.2">
      <c r="A2493" s="157" t="s">
        <v>17913</v>
      </c>
      <c r="B2493" s="153" t="s">
        <v>15569</v>
      </c>
      <c r="C2493" s="154" t="str">
        <f>IF(ISNUMBER(SEARCH("Cot",A2493)),VLOOKUP(A2493,COTAÇÃO!$A:$G,2,FALSE),VLOOKUP(A2493,SINAPI!$A:$M,2,FALSE))</f>
        <v>PORTA EQUIPAMENTOS PARA 02 TOMADAS, REF. DT 61041.00</v>
      </c>
      <c r="D2493" s="155" t="str">
        <f>IF(ISNUMBER(SEARCH("Cot",A2493)),"INSUMO",VLOOKUP(A2493,SINAPI!$A:$M,3,FALSE))</f>
        <v>INSUMO</v>
      </c>
      <c r="E2493" s="155" t="str">
        <f>IF(ISNUMBER(SEARCH("Cot",A2493)),VLOOKUP(A2493,COTAÇÃO!$A:$H,3,FALSE),VLOOKUP(A2493,SINAPI!$A:$M,4,FALSE))</f>
        <v>UN</v>
      </c>
      <c r="F2493" s="156">
        <v>1</v>
      </c>
      <c r="G2493" s="129" t="str">
        <f>IF(ISNUMBER(SEARCH("Cot",$A2493)),"0,00",VLOOKUP($A2493,SINAPI!$A:$M,6,FALSE))</f>
        <v>0,00</v>
      </c>
      <c r="H2493" s="129">
        <f>IF(ISNUMBER(SEARCH("Cot",$A2493)),VLOOKUP(A2493,COTAÇÃO!$A:$H,4,0),VLOOKUP($A2493,SINAPI!$A:$M,7,FALSE))</f>
        <v>6.1</v>
      </c>
      <c r="I2493" s="129" t="str">
        <f>IF(ISNUMBER(SEARCH("Cot",$A2493)),"0,00",VLOOKUP($A2493,SINAPI!$A:$M,8,FALSE))</f>
        <v>0,00</v>
      </c>
      <c r="J2493" s="130">
        <f t="shared" ref="J2493:J2495" si="1378">G2493+H2493+I2493</f>
        <v>6.1</v>
      </c>
      <c r="K2493" s="131">
        <f>F2493*J2493</f>
        <v>6.1</v>
      </c>
      <c r="L2493" s="132"/>
      <c r="M2493" s="133">
        <f t="shared" ref="M2493:M2495" si="1379">((H2493+I2493)*F2493)</f>
        <v>6.1</v>
      </c>
      <c r="N2493" s="134">
        <f t="shared" ref="N2493:N2495" si="1380">F2493*G2493</f>
        <v>0</v>
      </c>
    </row>
    <row r="2494" spans="1:22" ht="13.5" x14ac:dyDescent="0.2">
      <c r="A2494" s="157">
        <v>88247</v>
      </c>
      <c r="B2494" s="153" t="s">
        <v>200</v>
      </c>
      <c r="C2494" s="154" t="str">
        <f>IF(ISNUMBER(SEARCH("Cot",A2494)),VLOOKUP(A2494,COTAÇÃO!$A:$G,2,FALSE),VLOOKUP(A2494,SINAPI!$A:$M,2,FALSE))</f>
        <v>AUXILIAR DE ELETRICISTA COM ENCARGOS COMPLEMENTARES</v>
      </c>
      <c r="D2494" s="155" t="str">
        <f>IF(ISNUMBER(SEARCH("Cot",A2494)),"INSUMO",VLOOKUP(A2494,SINAPI!$A:$M,3,FALSE))</f>
        <v>MÃO DE OBRA</v>
      </c>
      <c r="E2494" s="155" t="str">
        <f>IF(ISNUMBER(SEARCH("Cot",A2494)),VLOOKUP(A2494,COTAÇÃO!$A:$H,3,FALSE),VLOOKUP(A2494,SINAPI!$A:$M,4,FALSE))</f>
        <v>H</v>
      </c>
      <c r="F2494" s="156">
        <v>0.2</v>
      </c>
      <c r="G2494" s="129" t="str">
        <f>IF(ISNUMBER(SEARCH("Cot",$A2494)),"0,00",VLOOKUP($A2494,SINAPI!$A:$M,6,FALSE))</f>
        <v>12,46</v>
      </c>
      <c r="H2494" s="129" t="str">
        <f>IF(ISNUMBER(SEARCH("Cot",$A2494)),VLOOKUP(A2494,COTAÇÃO!$A:$H,4,0),VLOOKUP($A2494,SINAPI!$A:$M,7,FALSE))</f>
        <v>6,93</v>
      </c>
      <c r="I2494" s="129" t="str">
        <f>IF(ISNUMBER(SEARCH("Cot",$A2494)),"0,00",VLOOKUP($A2494,SINAPI!$A:$M,8,FALSE))</f>
        <v>0,00</v>
      </c>
      <c r="J2494" s="130">
        <f t="shared" si="1378"/>
        <v>19.39</v>
      </c>
      <c r="K2494" s="131">
        <f>F2494*J2494</f>
        <v>3.8780000000000001</v>
      </c>
      <c r="L2494" s="132"/>
      <c r="M2494" s="133">
        <f t="shared" si="1379"/>
        <v>1.3860000000000001</v>
      </c>
      <c r="N2494" s="134">
        <f t="shared" si="1380"/>
        <v>2.4920000000000004</v>
      </c>
    </row>
    <row r="2495" spans="1:22" ht="13.5" x14ac:dyDescent="0.2">
      <c r="A2495" s="157">
        <v>88264</v>
      </c>
      <c r="B2495" s="153" t="s">
        <v>200</v>
      </c>
      <c r="C2495" s="154" t="str">
        <f>IF(ISNUMBER(SEARCH("Cot",A2495)),VLOOKUP(A2495,COTAÇÃO!$A:$G,2,FALSE),VLOOKUP(A2495,SINAPI!$A:$M,2,FALSE))</f>
        <v>ELETRICISTA COM ENCARGOS COMPLEMENTARES</v>
      </c>
      <c r="D2495" s="155" t="str">
        <f>IF(ISNUMBER(SEARCH("Cot",A2495)),"INSUMO",VLOOKUP(A2495,SINAPI!$A:$M,3,FALSE))</f>
        <v>MÃO DE OBRA</v>
      </c>
      <c r="E2495" s="155" t="str">
        <f>IF(ISNUMBER(SEARCH("Cot",A2495)),VLOOKUP(A2495,COTAÇÃO!$A:$H,3,FALSE),VLOOKUP(A2495,SINAPI!$A:$M,4,FALSE))</f>
        <v>H</v>
      </c>
      <c r="F2495" s="156">
        <v>0.2</v>
      </c>
      <c r="G2495" s="129" t="str">
        <f>IF(ISNUMBER(SEARCH("Cot",$A2495)),"0,00",VLOOKUP($A2495,SINAPI!$A:$M,6,FALSE))</f>
        <v>17,75</v>
      </c>
      <c r="H2495" s="129" t="str">
        <f>IF(ISNUMBER(SEARCH("Cot",$A2495)),VLOOKUP(A2495,COTAÇÃO!$A:$H,4,0),VLOOKUP($A2495,SINAPI!$A:$M,7,FALSE))</f>
        <v>6,93</v>
      </c>
      <c r="I2495" s="129" t="str">
        <f>IF(ISNUMBER(SEARCH("Cot",$A2495)),"0,00",VLOOKUP($A2495,SINAPI!$A:$M,8,FALSE))</f>
        <v>0,00</v>
      </c>
      <c r="J2495" s="130">
        <f t="shared" si="1378"/>
        <v>24.68</v>
      </c>
      <c r="K2495" s="131">
        <f t="shared" ref="K2495" si="1381">F2495*J2495</f>
        <v>4.9359999999999999</v>
      </c>
      <c r="L2495" s="132"/>
      <c r="M2495" s="133">
        <f t="shared" si="1379"/>
        <v>1.3860000000000001</v>
      </c>
      <c r="N2495" s="134">
        <f t="shared" si="1380"/>
        <v>3.5500000000000003</v>
      </c>
    </row>
    <row r="2496" spans="1:22" ht="13.5" thickBot="1" x14ac:dyDescent="0.25"/>
    <row r="2497" spans="1:22" ht="38.25" customHeight="1" x14ac:dyDescent="0.2">
      <c r="A2497" s="121" t="s">
        <v>17918</v>
      </c>
      <c r="B2497" s="148"/>
      <c r="C2497" s="122" t="s">
        <v>15099</v>
      </c>
      <c r="D2497" s="123"/>
      <c r="E2497" s="124" t="s">
        <v>208</v>
      </c>
      <c r="F2497" s="124">
        <v>1</v>
      </c>
      <c r="G2497" s="124"/>
      <c r="H2497" s="124"/>
      <c r="I2497" s="124"/>
      <c r="J2497" s="126"/>
      <c r="K2497" s="124">
        <f>SUM(K2498:K2500)</f>
        <v>55.874000000000002</v>
      </c>
      <c r="L2497" s="127"/>
      <c r="M2497" s="124">
        <f>SUM(M2498:M2500)</f>
        <v>49.832000000000008</v>
      </c>
      <c r="N2497" s="128">
        <f>SUM(N2498:N2500)</f>
        <v>6.0420000000000007</v>
      </c>
      <c r="T2497" s="423"/>
      <c r="U2497" s="458"/>
      <c r="V2497" s="423"/>
    </row>
    <row r="2498" spans="1:22" ht="36" customHeight="1" x14ac:dyDescent="0.2">
      <c r="A2498" s="157" t="s">
        <v>17914</v>
      </c>
      <c r="B2498" s="153" t="s">
        <v>15569</v>
      </c>
      <c r="C2498" s="154" t="str">
        <f>IF(ISNUMBER(SEARCH("Cot",A2498)),VLOOKUP(A2498,COTAÇÃO!$A:$G,2,FALSE),VLOOKUP(A2498,SINAPI!$A:$M,2,FALSE))</f>
        <v>PORTA EQUIPAMENTOS PARA 03 TOMADAS RJ45, REF. DT 62242.00</v>
      </c>
      <c r="D2498" s="155" t="str">
        <f>IF(ISNUMBER(SEARCH("Cot",A2498)),"INSUMO",VLOOKUP(A2498,SINAPI!$A:$M,3,FALSE))</f>
        <v>INSUMO</v>
      </c>
      <c r="E2498" s="155" t="str">
        <f>IF(ISNUMBER(SEARCH("Cot",A2498)),VLOOKUP(A2498,COTAÇÃO!$A:$H,3,FALSE),VLOOKUP(A2498,SINAPI!$A:$M,4,FALSE))</f>
        <v>UN</v>
      </c>
      <c r="F2498" s="156">
        <v>1</v>
      </c>
      <c r="G2498" s="129" t="str">
        <f>IF(ISNUMBER(SEARCH("Cot",$A2498)),"0,00",VLOOKUP($A2498,SINAPI!$A:$M,6,FALSE))</f>
        <v>0,00</v>
      </c>
      <c r="H2498" s="129">
        <f>IF(ISNUMBER(SEARCH("Cot",$A2498)),VLOOKUP(A2498,COTAÇÃO!$A:$H,4,0),VLOOKUP($A2498,SINAPI!$A:$M,7,FALSE))</f>
        <v>47.06</v>
      </c>
      <c r="I2498" s="129" t="str">
        <f>IF(ISNUMBER(SEARCH("Cot",$A2498)),"0,00",VLOOKUP($A2498,SINAPI!$A:$M,8,FALSE))</f>
        <v>0,00</v>
      </c>
      <c r="J2498" s="130">
        <f t="shared" ref="J2498:J2500" si="1382">G2498+H2498+I2498</f>
        <v>47.06</v>
      </c>
      <c r="K2498" s="131">
        <f>F2498*J2498</f>
        <v>47.06</v>
      </c>
      <c r="L2498" s="132"/>
      <c r="M2498" s="133">
        <f t="shared" ref="M2498:M2500" si="1383">((H2498+I2498)*F2498)</f>
        <v>47.06</v>
      </c>
      <c r="N2498" s="134">
        <f t="shared" ref="N2498:N2500" si="1384">F2498*G2498</f>
        <v>0</v>
      </c>
    </row>
    <row r="2499" spans="1:22" ht="13.5" x14ac:dyDescent="0.2">
      <c r="A2499" s="157">
        <v>88247</v>
      </c>
      <c r="B2499" s="153" t="s">
        <v>200</v>
      </c>
      <c r="C2499" s="154" t="str">
        <f>IF(ISNUMBER(SEARCH("Cot",A2499)),VLOOKUP(A2499,COTAÇÃO!$A:$G,2,FALSE),VLOOKUP(A2499,SINAPI!$A:$M,2,FALSE))</f>
        <v>AUXILIAR DE ELETRICISTA COM ENCARGOS COMPLEMENTARES</v>
      </c>
      <c r="D2499" s="155" t="str">
        <f>IF(ISNUMBER(SEARCH("Cot",A2499)),"INSUMO",VLOOKUP(A2499,SINAPI!$A:$M,3,FALSE))</f>
        <v>MÃO DE OBRA</v>
      </c>
      <c r="E2499" s="155" t="str">
        <f>IF(ISNUMBER(SEARCH("Cot",A2499)),VLOOKUP(A2499,COTAÇÃO!$A:$H,3,FALSE),VLOOKUP(A2499,SINAPI!$A:$M,4,FALSE))</f>
        <v>H</v>
      </c>
      <c r="F2499" s="156">
        <v>0.2</v>
      </c>
      <c r="G2499" s="129" t="str">
        <f>IF(ISNUMBER(SEARCH("Cot",$A2499)),"0,00",VLOOKUP($A2499,SINAPI!$A:$M,6,FALSE))</f>
        <v>12,46</v>
      </c>
      <c r="H2499" s="129" t="str">
        <f>IF(ISNUMBER(SEARCH("Cot",$A2499)),VLOOKUP(A2499,COTAÇÃO!$A:$H,4,0),VLOOKUP($A2499,SINAPI!$A:$M,7,FALSE))</f>
        <v>6,93</v>
      </c>
      <c r="I2499" s="129" t="str">
        <f>IF(ISNUMBER(SEARCH("Cot",$A2499)),"0,00",VLOOKUP($A2499,SINAPI!$A:$M,8,FALSE))</f>
        <v>0,00</v>
      </c>
      <c r="J2499" s="130">
        <f t="shared" si="1382"/>
        <v>19.39</v>
      </c>
      <c r="K2499" s="131">
        <f>F2499*J2499</f>
        <v>3.8780000000000001</v>
      </c>
      <c r="L2499" s="132"/>
      <c r="M2499" s="133">
        <f t="shared" si="1383"/>
        <v>1.3860000000000001</v>
      </c>
      <c r="N2499" s="134">
        <f t="shared" si="1384"/>
        <v>2.4920000000000004</v>
      </c>
    </row>
    <row r="2500" spans="1:22" ht="13.5" x14ac:dyDescent="0.2">
      <c r="A2500" s="157">
        <v>88264</v>
      </c>
      <c r="B2500" s="153" t="s">
        <v>200</v>
      </c>
      <c r="C2500" s="154" t="str">
        <f>IF(ISNUMBER(SEARCH("Cot",A2500)),VLOOKUP(A2500,COTAÇÃO!$A:$G,2,FALSE),VLOOKUP(A2500,SINAPI!$A:$M,2,FALSE))</f>
        <v>ELETRICISTA COM ENCARGOS COMPLEMENTARES</v>
      </c>
      <c r="D2500" s="155" t="str">
        <f>IF(ISNUMBER(SEARCH("Cot",A2500)),"INSUMO",VLOOKUP(A2500,SINAPI!$A:$M,3,FALSE))</f>
        <v>MÃO DE OBRA</v>
      </c>
      <c r="E2500" s="155" t="str">
        <f>IF(ISNUMBER(SEARCH("Cot",A2500)),VLOOKUP(A2500,COTAÇÃO!$A:$H,3,FALSE),VLOOKUP(A2500,SINAPI!$A:$M,4,FALSE))</f>
        <v>H</v>
      </c>
      <c r="F2500" s="156">
        <v>0.2</v>
      </c>
      <c r="G2500" s="129" t="str">
        <f>IF(ISNUMBER(SEARCH("Cot",$A2500)),"0,00",VLOOKUP($A2500,SINAPI!$A:$M,6,FALSE))</f>
        <v>17,75</v>
      </c>
      <c r="H2500" s="129" t="str">
        <f>IF(ISNUMBER(SEARCH("Cot",$A2500)),VLOOKUP(A2500,COTAÇÃO!$A:$H,4,0),VLOOKUP($A2500,SINAPI!$A:$M,7,FALSE))</f>
        <v>6,93</v>
      </c>
      <c r="I2500" s="129" t="str">
        <f>IF(ISNUMBER(SEARCH("Cot",$A2500)),"0,00",VLOOKUP($A2500,SINAPI!$A:$M,8,FALSE))</f>
        <v>0,00</v>
      </c>
      <c r="J2500" s="130">
        <f t="shared" si="1382"/>
        <v>24.68</v>
      </c>
      <c r="K2500" s="131">
        <f t="shared" ref="K2500" si="1385">F2500*J2500</f>
        <v>4.9359999999999999</v>
      </c>
      <c r="L2500" s="132"/>
      <c r="M2500" s="133">
        <f t="shared" si="1383"/>
        <v>1.3860000000000001</v>
      </c>
      <c r="N2500" s="134">
        <f t="shared" si="1384"/>
        <v>3.5500000000000003</v>
      </c>
    </row>
    <row r="2501" spans="1:22" ht="13.5" thickBot="1" x14ac:dyDescent="0.25"/>
    <row r="2502" spans="1:22" ht="38.25" customHeight="1" x14ac:dyDescent="0.2">
      <c r="A2502" s="121" t="s">
        <v>17919</v>
      </c>
      <c r="B2502" s="148"/>
      <c r="C2502" s="122" t="s">
        <v>15239</v>
      </c>
      <c r="D2502" s="123"/>
      <c r="E2502" s="124" t="s">
        <v>208</v>
      </c>
      <c r="F2502" s="124">
        <v>1</v>
      </c>
      <c r="G2502" s="124"/>
      <c r="H2502" s="124"/>
      <c r="I2502" s="124"/>
      <c r="J2502" s="126"/>
      <c r="K2502" s="124">
        <f>SUM(K2503:K2505)</f>
        <v>193.19650000000001</v>
      </c>
      <c r="L2502" s="127"/>
      <c r="M2502" s="124">
        <f>SUM(M2503:M2505)</f>
        <v>164.49699999999999</v>
      </c>
      <c r="N2502" s="128">
        <f>SUM(N2503:N2505)</f>
        <v>28.6995</v>
      </c>
      <c r="T2502" s="423"/>
      <c r="U2502" s="458"/>
      <c r="V2502" s="423"/>
    </row>
    <row r="2503" spans="1:22" ht="36" customHeight="1" x14ac:dyDescent="0.2">
      <c r="A2503" s="157" t="s">
        <v>17915</v>
      </c>
      <c r="B2503" s="153" t="s">
        <v>15569</v>
      </c>
      <c r="C2503" s="154" t="str">
        <f>IF(ISNUMBER(SEARCH("Cot",A2503)),VLOOKUP(A2503,COTAÇÃO!$A:$G,2,FALSE),VLOOKUP(A2503,SINAPI!$A:$M,2,FALSE))</f>
        <v>PROJETOR LED DE SOBREPOR, IP66</v>
      </c>
      <c r="D2503" s="155" t="str">
        <f>IF(ISNUMBER(SEARCH("Cot",A2503)),"INSUMO",VLOOKUP(A2503,SINAPI!$A:$M,3,FALSE))</f>
        <v>INSUMO</v>
      </c>
      <c r="E2503" s="155" t="str">
        <f>IF(ISNUMBER(SEARCH("Cot",A2503)),VLOOKUP(A2503,COTAÇÃO!$A:$H,3,FALSE),VLOOKUP(A2503,SINAPI!$A:$M,4,FALSE))</f>
        <v>UN</v>
      </c>
      <c r="F2503" s="156">
        <v>1</v>
      </c>
      <c r="G2503" s="129" t="str">
        <f>IF(ISNUMBER(SEARCH("Cot",$A2503)),"0,00",VLOOKUP($A2503,SINAPI!$A:$M,6,FALSE))</f>
        <v>0,00</v>
      </c>
      <c r="H2503" s="129">
        <f>IF(ISNUMBER(SEARCH("Cot",$A2503)),VLOOKUP(A2503,COTAÇÃO!$A:$H,4,0),VLOOKUP($A2503,SINAPI!$A:$M,7,FALSE))</f>
        <v>151.33000000000001</v>
      </c>
      <c r="I2503" s="129" t="str">
        <f>IF(ISNUMBER(SEARCH("Cot",$A2503)),"0,00",VLOOKUP($A2503,SINAPI!$A:$M,8,FALSE))</f>
        <v>0,00</v>
      </c>
      <c r="J2503" s="130">
        <f t="shared" ref="J2503:J2505" si="1386">G2503+H2503+I2503</f>
        <v>151.33000000000001</v>
      </c>
      <c r="K2503" s="131">
        <f>F2503*J2503</f>
        <v>151.33000000000001</v>
      </c>
      <c r="L2503" s="132"/>
      <c r="M2503" s="133">
        <f t="shared" ref="M2503:M2505" si="1387">((H2503+I2503)*F2503)</f>
        <v>151.33000000000001</v>
      </c>
      <c r="N2503" s="134">
        <f t="shared" ref="N2503:N2505" si="1388">F2503*G2503</f>
        <v>0</v>
      </c>
    </row>
    <row r="2504" spans="1:22" ht="13.5" x14ac:dyDescent="0.2">
      <c r="A2504" s="157">
        <v>88247</v>
      </c>
      <c r="B2504" s="153" t="s">
        <v>200</v>
      </c>
      <c r="C2504" s="154" t="str">
        <f>IF(ISNUMBER(SEARCH("Cot",A2504)),VLOOKUP(A2504,COTAÇÃO!$A:$G,2,FALSE),VLOOKUP(A2504,SINAPI!$A:$M,2,FALSE))</f>
        <v>AUXILIAR DE ELETRICISTA COM ENCARGOS COMPLEMENTARES</v>
      </c>
      <c r="D2504" s="155" t="str">
        <f>IF(ISNUMBER(SEARCH("Cot",A2504)),"INSUMO",VLOOKUP(A2504,SINAPI!$A:$M,3,FALSE))</f>
        <v>MÃO DE OBRA</v>
      </c>
      <c r="E2504" s="155" t="str">
        <f>IF(ISNUMBER(SEARCH("Cot",A2504)),VLOOKUP(A2504,COTAÇÃO!$A:$H,3,FALSE),VLOOKUP(A2504,SINAPI!$A:$M,4,FALSE))</f>
        <v>H</v>
      </c>
      <c r="F2504" s="156">
        <v>0.95</v>
      </c>
      <c r="G2504" s="129" t="str">
        <f>IF(ISNUMBER(SEARCH("Cot",$A2504)),"0,00",VLOOKUP($A2504,SINAPI!$A:$M,6,FALSE))</f>
        <v>12,46</v>
      </c>
      <c r="H2504" s="129" t="str">
        <f>IF(ISNUMBER(SEARCH("Cot",$A2504)),VLOOKUP(A2504,COTAÇÃO!$A:$H,4,0),VLOOKUP($A2504,SINAPI!$A:$M,7,FALSE))</f>
        <v>6,93</v>
      </c>
      <c r="I2504" s="129" t="str">
        <f>IF(ISNUMBER(SEARCH("Cot",$A2504)),"0,00",VLOOKUP($A2504,SINAPI!$A:$M,8,FALSE))</f>
        <v>0,00</v>
      </c>
      <c r="J2504" s="130">
        <f t="shared" si="1386"/>
        <v>19.39</v>
      </c>
      <c r="K2504" s="131">
        <f>F2504*J2504</f>
        <v>18.420500000000001</v>
      </c>
      <c r="L2504" s="132"/>
      <c r="M2504" s="133">
        <f t="shared" si="1387"/>
        <v>6.583499999999999</v>
      </c>
      <c r="N2504" s="134">
        <f t="shared" si="1388"/>
        <v>11.837</v>
      </c>
    </row>
    <row r="2505" spans="1:22" ht="13.5" x14ac:dyDescent="0.2">
      <c r="A2505" s="157">
        <v>88264</v>
      </c>
      <c r="B2505" s="153" t="s">
        <v>200</v>
      </c>
      <c r="C2505" s="154" t="str">
        <f>IF(ISNUMBER(SEARCH("Cot",A2505)),VLOOKUP(A2505,COTAÇÃO!$A:$G,2,FALSE),VLOOKUP(A2505,SINAPI!$A:$M,2,FALSE))</f>
        <v>ELETRICISTA COM ENCARGOS COMPLEMENTARES</v>
      </c>
      <c r="D2505" s="155" t="str">
        <f>IF(ISNUMBER(SEARCH("Cot",A2505)),"INSUMO",VLOOKUP(A2505,SINAPI!$A:$M,3,FALSE))</f>
        <v>MÃO DE OBRA</v>
      </c>
      <c r="E2505" s="155" t="str">
        <f>IF(ISNUMBER(SEARCH("Cot",A2505)),VLOOKUP(A2505,COTAÇÃO!$A:$H,3,FALSE),VLOOKUP(A2505,SINAPI!$A:$M,4,FALSE))</f>
        <v>H</v>
      </c>
      <c r="F2505" s="156">
        <v>0.95</v>
      </c>
      <c r="G2505" s="129" t="str">
        <f>IF(ISNUMBER(SEARCH("Cot",$A2505)),"0,00",VLOOKUP($A2505,SINAPI!$A:$M,6,FALSE))</f>
        <v>17,75</v>
      </c>
      <c r="H2505" s="129" t="str">
        <f>IF(ISNUMBER(SEARCH("Cot",$A2505)),VLOOKUP(A2505,COTAÇÃO!$A:$H,4,0),VLOOKUP($A2505,SINAPI!$A:$M,7,FALSE))</f>
        <v>6,93</v>
      </c>
      <c r="I2505" s="129" t="str">
        <f>IF(ISNUMBER(SEARCH("Cot",$A2505)),"0,00",VLOOKUP($A2505,SINAPI!$A:$M,8,FALSE))</f>
        <v>0,00</v>
      </c>
      <c r="J2505" s="130">
        <f t="shared" si="1386"/>
        <v>24.68</v>
      </c>
      <c r="K2505" s="131">
        <f t="shared" ref="K2505" si="1389">F2505*J2505</f>
        <v>23.445999999999998</v>
      </c>
      <c r="L2505" s="132"/>
      <c r="M2505" s="133">
        <f t="shared" si="1387"/>
        <v>6.583499999999999</v>
      </c>
      <c r="N2505" s="134">
        <f t="shared" si="1388"/>
        <v>16.862500000000001</v>
      </c>
    </row>
    <row r="2506" spans="1:22" ht="13.5" thickBot="1" x14ac:dyDescent="0.25"/>
    <row r="2507" spans="1:22" ht="25.5" customHeight="1" x14ac:dyDescent="0.2">
      <c r="A2507" s="121" t="s">
        <v>17928</v>
      </c>
      <c r="B2507" s="148"/>
      <c r="C2507" s="122" t="s">
        <v>15235</v>
      </c>
      <c r="D2507" s="123"/>
      <c r="E2507" s="124" t="s">
        <v>208</v>
      </c>
      <c r="F2507" s="124">
        <v>1</v>
      </c>
      <c r="G2507" s="124"/>
      <c r="H2507" s="124"/>
      <c r="I2507" s="124"/>
      <c r="J2507" s="126"/>
      <c r="K2507" s="124">
        <f>SUM(K2508:K2511)</f>
        <v>49.002499999999998</v>
      </c>
      <c r="L2507" s="127"/>
      <c r="M2507" s="124">
        <f>SUM(M2508:M2511)</f>
        <v>36.918499999999995</v>
      </c>
      <c r="N2507" s="128">
        <f>SUM(N2508:N2511)</f>
        <v>12.084000000000001</v>
      </c>
      <c r="T2507" s="423"/>
      <c r="U2507" s="458"/>
      <c r="V2507" s="423"/>
    </row>
    <row r="2508" spans="1:22" ht="24" customHeight="1" x14ac:dyDescent="0.2">
      <c r="A2508" s="157">
        <v>34618</v>
      </c>
      <c r="B2508" s="153" t="s">
        <v>200</v>
      </c>
      <c r="C2508" s="154" t="str">
        <f>IF(ISNUMBER(SEARCH("Cot",A2508)),VLOOKUP(A2508,COTAÇÃO!$A:$G,2,FALSE),VLOOKUP(A2508,SINAPI!$A:$M,2,FALSE))</f>
        <v>CABO FLEXIVEL PVC 750 V, 3 CONDUTORES DE 1,5 MM2</v>
      </c>
      <c r="D2508" s="155" t="str">
        <f>IF(ISNUMBER(SEARCH("Cot",A2508)),"INSUMO",VLOOKUP(A2508,SINAPI!$A:$M,3,FALSE))</f>
        <v>INSUMO</v>
      </c>
      <c r="E2508" s="155" t="str">
        <f>IF(ISNUMBER(SEARCH("Cot",A2508)),VLOOKUP(A2508,COTAÇÃO!$A:$H,3,FALSE),VLOOKUP(A2508,SINAPI!$A:$M,4,FALSE))</f>
        <v xml:space="preserve">M     </v>
      </c>
      <c r="F2508" s="156">
        <v>3.15</v>
      </c>
      <c r="G2508" s="129">
        <f>IF(ISNUMBER(SEARCH("Cot",$A2508)),"0,00",VLOOKUP($A2508,SINAPI!$A:$M,6,FALSE))</f>
        <v>0</v>
      </c>
      <c r="H2508" s="129" t="str">
        <f>IF(ISNUMBER(SEARCH("Cot",$A2508)),VLOOKUP(A2508,COTAÇÃO!$A:$H,4,0),VLOOKUP($A2508,SINAPI!$A:$M,7,FALSE))</f>
        <v>8,03</v>
      </c>
      <c r="I2508" s="129">
        <f>IF(ISNUMBER(SEARCH("Cot",$A2508)),"0,00",VLOOKUP($A2508,SINAPI!$A:$M,8,FALSE))</f>
        <v>0</v>
      </c>
      <c r="J2508" s="130">
        <f t="shared" ref="J2508:J2511" si="1390">G2508+H2508+I2508</f>
        <v>8.0299999999999994</v>
      </c>
      <c r="K2508" s="131">
        <f t="shared" ref="K2508:K2511" si="1391">F2508*J2508</f>
        <v>25.294499999999996</v>
      </c>
      <c r="L2508" s="132"/>
      <c r="M2508" s="133">
        <f t="shared" ref="M2508:M2511" si="1392">((H2508+I2508)*F2508)</f>
        <v>25.294499999999996</v>
      </c>
      <c r="N2508" s="134">
        <f t="shared" ref="N2508:N2511" si="1393">F2508*G2508</f>
        <v>0</v>
      </c>
      <c r="T2508" s="423"/>
      <c r="U2508" s="458"/>
      <c r="V2508" s="423"/>
    </row>
    <row r="2509" spans="1:22" ht="24" customHeight="1" x14ac:dyDescent="0.2">
      <c r="A2509" s="157" t="s">
        <v>17670</v>
      </c>
      <c r="B2509" s="153" t="s">
        <v>15569</v>
      </c>
      <c r="C2509" s="154" t="str">
        <f>IF(ISNUMBER(SEARCH("Cot",A2509)),VLOOKUP(A2509,COTAÇÃO!$A:$G,2,FALSE),VLOOKUP(A2509,SINAPI!$A:$M,2,FALSE))</f>
        <v>PLUG 2P+T MACHO</v>
      </c>
      <c r="D2509" s="155" t="str">
        <f>IF(ISNUMBER(SEARCH("Cot",A2509)),"INSUMO",VLOOKUP(A2509,SINAPI!$A:$M,3,FALSE))</f>
        <v>INSUMO</v>
      </c>
      <c r="E2509" s="155" t="str">
        <f>IF(ISNUMBER(SEARCH("Cot",A2509)),VLOOKUP(A2509,COTAÇÃO!$A:$H,3,FALSE),VLOOKUP(A2509,SINAPI!$A:$M,4,FALSE))</f>
        <v>UN</v>
      </c>
      <c r="F2509" s="156">
        <v>1</v>
      </c>
      <c r="G2509" s="129" t="str">
        <f>IF(ISNUMBER(SEARCH("Cot",$A2509)),"0,00",VLOOKUP($A2509,SINAPI!$A:$M,6,FALSE))</f>
        <v>0,00</v>
      </c>
      <c r="H2509" s="129">
        <f>IF(ISNUMBER(SEARCH("Cot",$A2509)),VLOOKUP(A2509,COTAÇÃO!$A:$H,4,0),VLOOKUP($A2509,SINAPI!$A:$M,7,FALSE))</f>
        <v>6.08</v>
      </c>
      <c r="I2509" s="129" t="str">
        <f>IF(ISNUMBER(SEARCH("Cot",$A2509)),"0,00",VLOOKUP($A2509,SINAPI!$A:$M,8,FALSE))</f>
        <v>0,00</v>
      </c>
      <c r="J2509" s="130">
        <f t="shared" si="1390"/>
        <v>6.08</v>
      </c>
      <c r="K2509" s="131">
        <f t="shared" si="1391"/>
        <v>6.08</v>
      </c>
      <c r="L2509" s="132"/>
      <c r="M2509" s="133">
        <f t="shared" si="1392"/>
        <v>6.08</v>
      </c>
      <c r="N2509" s="134">
        <f t="shared" si="1393"/>
        <v>0</v>
      </c>
      <c r="T2509" s="423"/>
      <c r="U2509" s="458"/>
      <c r="V2509" s="423"/>
    </row>
    <row r="2510" spans="1:22" ht="13.5" x14ac:dyDescent="0.2">
      <c r="A2510" s="157">
        <v>88247</v>
      </c>
      <c r="B2510" s="153" t="s">
        <v>200</v>
      </c>
      <c r="C2510" s="154" t="str">
        <f>IF(ISNUMBER(SEARCH("Cot",A2510)),VLOOKUP(A2510,COTAÇÃO!$A:$G,2,FALSE),VLOOKUP(A2510,SINAPI!$A:$M,2,FALSE))</f>
        <v>AUXILIAR DE ELETRICISTA COM ENCARGOS COMPLEMENTARES</v>
      </c>
      <c r="D2510" s="155" t="str">
        <f>IF(ISNUMBER(SEARCH("Cot",A2510)),"INSUMO",VLOOKUP(A2510,SINAPI!$A:$M,3,FALSE))</f>
        <v>MÃO DE OBRA</v>
      </c>
      <c r="E2510" s="155" t="str">
        <f>IF(ISNUMBER(SEARCH("Cot",A2510)),VLOOKUP(A2510,COTAÇÃO!$A:$H,3,FALSE),VLOOKUP(A2510,SINAPI!$A:$M,4,FALSE))</f>
        <v>H</v>
      </c>
      <c r="F2510" s="156">
        <v>0.4</v>
      </c>
      <c r="G2510" s="129" t="str">
        <f>IF(ISNUMBER(SEARCH("Cot",$A2510)),"0,00",VLOOKUP($A2510,SINAPI!$A:$M,6,FALSE))</f>
        <v>12,46</v>
      </c>
      <c r="H2510" s="129" t="str">
        <f>IF(ISNUMBER(SEARCH("Cot",$A2510)),VLOOKUP(A2510,COTAÇÃO!$A:$H,4,0),VLOOKUP($A2510,SINAPI!$A:$M,7,FALSE))</f>
        <v>6,93</v>
      </c>
      <c r="I2510" s="129" t="str">
        <f>IF(ISNUMBER(SEARCH("Cot",$A2510)),"0,00",VLOOKUP($A2510,SINAPI!$A:$M,8,FALSE))</f>
        <v>0,00</v>
      </c>
      <c r="J2510" s="130">
        <f t="shared" si="1390"/>
        <v>19.39</v>
      </c>
      <c r="K2510" s="131">
        <f t="shared" si="1391"/>
        <v>7.7560000000000002</v>
      </c>
      <c r="L2510" s="132"/>
      <c r="M2510" s="133">
        <f t="shared" si="1392"/>
        <v>2.7720000000000002</v>
      </c>
      <c r="N2510" s="134">
        <f t="shared" si="1393"/>
        <v>4.9840000000000009</v>
      </c>
    </row>
    <row r="2511" spans="1:22" ht="13.5" x14ac:dyDescent="0.2">
      <c r="A2511" s="157">
        <v>88264</v>
      </c>
      <c r="B2511" s="153" t="s">
        <v>200</v>
      </c>
      <c r="C2511" s="154" t="str">
        <f>IF(ISNUMBER(SEARCH("Cot",A2511)),VLOOKUP(A2511,COTAÇÃO!$A:$G,2,FALSE),VLOOKUP(A2511,SINAPI!$A:$M,2,FALSE))</f>
        <v>ELETRICISTA COM ENCARGOS COMPLEMENTARES</v>
      </c>
      <c r="D2511" s="155" t="str">
        <f>IF(ISNUMBER(SEARCH("Cot",A2511)),"INSUMO",VLOOKUP(A2511,SINAPI!$A:$M,3,FALSE))</f>
        <v>MÃO DE OBRA</v>
      </c>
      <c r="E2511" s="155" t="str">
        <f>IF(ISNUMBER(SEARCH("Cot",A2511)),VLOOKUP(A2511,COTAÇÃO!$A:$H,3,FALSE),VLOOKUP(A2511,SINAPI!$A:$M,4,FALSE))</f>
        <v>H</v>
      </c>
      <c r="F2511" s="156">
        <v>0.4</v>
      </c>
      <c r="G2511" s="129" t="str">
        <f>IF(ISNUMBER(SEARCH("Cot",$A2511)),"0,00",VLOOKUP($A2511,SINAPI!$A:$M,6,FALSE))</f>
        <v>17,75</v>
      </c>
      <c r="H2511" s="129" t="str">
        <f>IF(ISNUMBER(SEARCH("Cot",$A2511)),VLOOKUP(A2511,COTAÇÃO!$A:$H,4,0),VLOOKUP($A2511,SINAPI!$A:$M,7,FALSE))</f>
        <v>6,93</v>
      </c>
      <c r="I2511" s="129" t="str">
        <f>IF(ISNUMBER(SEARCH("Cot",$A2511)),"0,00",VLOOKUP($A2511,SINAPI!$A:$M,8,FALSE))</f>
        <v>0,00</v>
      </c>
      <c r="J2511" s="130">
        <f t="shared" si="1390"/>
        <v>24.68</v>
      </c>
      <c r="K2511" s="131">
        <f t="shared" si="1391"/>
        <v>9.8719999999999999</v>
      </c>
      <c r="L2511" s="132"/>
      <c r="M2511" s="133">
        <f t="shared" si="1392"/>
        <v>2.7720000000000002</v>
      </c>
      <c r="N2511" s="134">
        <f t="shared" si="1393"/>
        <v>7.1000000000000005</v>
      </c>
    </row>
    <row r="2512" spans="1:22" ht="13.5" thickBot="1" x14ac:dyDescent="0.25"/>
    <row r="2513" spans="1:22" ht="38.25" customHeight="1" x14ac:dyDescent="0.2">
      <c r="A2513" s="121" t="s">
        <v>17933</v>
      </c>
      <c r="B2513" s="148"/>
      <c r="C2513" s="122" t="s">
        <v>15067</v>
      </c>
      <c r="D2513" s="123"/>
      <c r="E2513" s="124" t="s">
        <v>208</v>
      </c>
      <c r="F2513" s="124">
        <v>1</v>
      </c>
      <c r="G2513" s="124"/>
      <c r="H2513" s="124"/>
      <c r="I2513" s="124"/>
      <c r="J2513" s="126"/>
      <c r="K2513" s="124">
        <f>SUM(K2514:K2516)</f>
        <v>261.77049999999997</v>
      </c>
      <c r="L2513" s="127"/>
      <c r="M2513" s="124">
        <f>SUM(M2514:M2516)</f>
        <v>227.02900000000002</v>
      </c>
      <c r="N2513" s="128">
        <f>SUM(N2514:N2516)</f>
        <v>34.741500000000002</v>
      </c>
      <c r="T2513" s="423"/>
      <c r="U2513" s="458"/>
      <c r="V2513" s="423"/>
    </row>
    <row r="2514" spans="1:22" ht="36" customHeight="1" x14ac:dyDescent="0.2">
      <c r="A2514" s="157" t="s">
        <v>17926</v>
      </c>
      <c r="B2514" s="153" t="s">
        <v>15569</v>
      </c>
      <c r="C2514" s="154" t="str">
        <f>IF(ISNUMBER(SEARCH("Cot",A2514)),VLOOKUP(A2514,COTAÇÃO!$A:$G,2,FALSE),VLOOKUP(A2514,SINAPI!$A:$M,2,FALSE))</f>
        <v>RELÉ DE PROTEÇÃO SUPERVISÃO DE SISTEMA TRIFÁSICO</v>
      </c>
      <c r="D2514" s="155" t="str">
        <f>IF(ISNUMBER(SEARCH("Cot",A2514)),"INSUMO",VLOOKUP(A2514,SINAPI!$A:$M,3,FALSE))</f>
        <v>INSUMO</v>
      </c>
      <c r="E2514" s="155" t="str">
        <f>IF(ISNUMBER(SEARCH("Cot",A2514)),VLOOKUP(A2514,COTAÇÃO!$A:$H,3,FALSE),VLOOKUP(A2514,SINAPI!$A:$M,4,FALSE))</f>
        <v>UN</v>
      </c>
      <c r="F2514" s="156">
        <v>1</v>
      </c>
      <c r="G2514" s="129" t="str">
        <f>IF(ISNUMBER(SEARCH("Cot",$A2514)),"0,00",VLOOKUP($A2514,SINAPI!$A:$M,6,FALSE))</f>
        <v>0,00</v>
      </c>
      <c r="H2514" s="129">
        <f>IF(ISNUMBER(SEARCH("Cot",$A2514)),VLOOKUP(A2514,COTAÇÃO!$A:$H,4,0),VLOOKUP($A2514,SINAPI!$A:$M,7,FALSE))</f>
        <v>211.09</v>
      </c>
      <c r="I2514" s="129" t="str">
        <f>IF(ISNUMBER(SEARCH("Cot",$A2514)),"0,00",VLOOKUP($A2514,SINAPI!$A:$M,8,FALSE))</f>
        <v>0,00</v>
      </c>
      <c r="J2514" s="130">
        <f t="shared" ref="J2514:J2516" si="1394">G2514+H2514+I2514</f>
        <v>211.09</v>
      </c>
      <c r="K2514" s="131">
        <f>F2514*J2514</f>
        <v>211.09</v>
      </c>
      <c r="L2514" s="132"/>
      <c r="M2514" s="133">
        <f t="shared" ref="M2514:M2516" si="1395">((H2514+I2514)*F2514)</f>
        <v>211.09</v>
      </c>
      <c r="N2514" s="134">
        <f t="shared" ref="N2514:N2516" si="1396">F2514*G2514</f>
        <v>0</v>
      </c>
    </row>
    <row r="2515" spans="1:22" ht="13.5" x14ac:dyDescent="0.2">
      <c r="A2515" s="157">
        <v>88247</v>
      </c>
      <c r="B2515" s="153" t="s">
        <v>200</v>
      </c>
      <c r="C2515" s="154" t="str">
        <f>IF(ISNUMBER(SEARCH("Cot",A2515)),VLOOKUP(A2515,COTAÇÃO!$A:$G,2,FALSE),VLOOKUP(A2515,SINAPI!$A:$M,2,FALSE))</f>
        <v>AUXILIAR DE ELETRICISTA COM ENCARGOS COMPLEMENTARES</v>
      </c>
      <c r="D2515" s="155" t="str">
        <f>IF(ISNUMBER(SEARCH("Cot",A2515)),"INSUMO",VLOOKUP(A2515,SINAPI!$A:$M,3,FALSE))</f>
        <v>MÃO DE OBRA</v>
      </c>
      <c r="E2515" s="155" t="str">
        <f>IF(ISNUMBER(SEARCH("Cot",A2515)),VLOOKUP(A2515,COTAÇÃO!$A:$H,3,FALSE),VLOOKUP(A2515,SINAPI!$A:$M,4,FALSE))</f>
        <v>H</v>
      </c>
      <c r="F2515" s="156">
        <v>1.1499999999999999</v>
      </c>
      <c r="G2515" s="129" t="str">
        <f>IF(ISNUMBER(SEARCH("Cot",$A2515)),"0,00",VLOOKUP($A2515,SINAPI!$A:$M,6,FALSE))</f>
        <v>12,46</v>
      </c>
      <c r="H2515" s="129" t="str">
        <f>IF(ISNUMBER(SEARCH("Cot",$A2515)),VLOOKUP(A2515,COTAÇÃO!$A:$H,4,0),VLOOKUP($A2515,SINAPI!$A:$M,7,FALSE))</f>
        <v>6,93</v>
      </c>
      <c r="I2515" s="129" t="str">
        <f>IF(ISNUMBER(SEARCH("Cot",$A2515)),"0,00",VLOOKUP($A2515,SINAPI!$A:$M,8,FALSE))</f>
        <v>0,00</v>
      </c>
      <c r="J2515" s="130">
        <f t="shared" si="1394"/>
        <v>19.39</v>
      </c>
      <c r="K2515" s="131">
        <f>F2515*J2515</f>
        <v>22.298500000000001</v>
      </c>
      <c r="L2515" s="132"/>
      <c r="M2515" s="133">
        <f t="shared" si="1395"/>
        <v>7.9694999999999991</v>
      </c>
      <c r="N2515" s="134">
        <f t="shared" si="1396"/>
        <v>14.329000000000001</v>
      </c>
    </row>
    <row r="2516" spans="1:22" ht="13.5" x14ac:dyDescent="0.2">
      <c r="A2516" s="157">
        <v>88264</v>
      </c>
      <c r="B2516" s="153" t="s">
        <v>200</v>
      </c>
      <c r="C2516" s="154" t="str">
        <f>IF(ISNUMBER(SEARCH("Cot",A2516)),VLOOKUP(A2516,COTAÇÃO!$A:$G,2,FALSE),VLOOKUP(A2516,SINAPI!$A:$M,2,FALSE))</f>
        <v>ELETRICISTA COM ENCARGOS COMPLEMENTARES</v>
      </c>
      <c r="D2516" s="155" t="str">
        <f>IF(ISNUMBER(SEARCH("Cot",A2516)),"INSUMO",VLOOKUP(A2516,SINAPI!$A:$M,3,FALSE))</f>
        <v>MÃO DE OBRA</v>
      </c>
      <c r="E2516" s="155" t="str">
        <f>IF(ISNUMBER(SEARCH("Cot",A2516)),VLOOKUP(A2516,COTAÇÃO!$A:$H,3,FALSE),VLOOKUP(A2516,SINAPI!$A:$M,4,FALSE))</f>
        <v>H</v>
      </c>
      <c r="F2516" s="156">
        <v>1.1499999999999999</v>
      </c>
      <c r="G2516" s="129" t="str">
        <f>IF(ISNUMBER(SEARCH("Cot",$A2516)),"0,00",VLOOKUP($A2516,SINAPI!$A:$M,6,FALSE))</f>
        <v>17,75</v>
      </c>
      <c r="H2516" s="129" t="str">
        <f>IF(ISNUMBER(SEARCH("Cot",$A2516)),VLOOKUP(A2516,COTAÇÃO!$A:$H,4,0),VLOOKUP($A2516,SINAPI!$A:$M,7,FALSE))</f>
        <v>6,93</v>
      </c>
      <c r="I2516" s="129" t="str">
        <f>IF(ISNUMBER(SEARCH("Cot",$A2516)),"0,00",VLOOKUP($A2516,SINAPI!$A:$M,8,FALSE))</f>
        <v>0,00</v>
      </c>
      <c r="J2516" s="130">
        <f t="shared" si="1394"/>
        <v>24.68</v>
      </c>
      <c r="K2516" s="131">
        <f t="shared" ref="K2516" si="1397">F2516*J2516</f>
        <v>28.381999999999998</v>
      </c>
      <c r="L2516" s="132"/>
      <c r="M2516" s="133">
        <f t="shared" si="1395"/>
        <v>7.9694999999999991</v>
      </c>
      <c r="N2516" s="134">
        <f t="shared" si="1396"/>
        <v>20.412499999999998</v>
      </c>
    </row>
    <row r="2517" spans="1:22" ht="13.5" thickBot="1" x14ac:dyDescent="0.25"/>
    <row r="2518" spans="1:22" ht="38.25" customHeight="1" x14ac:dyDescent="0.2">
      <c r="A2518" s="121" t="s">
        <v>17934</v>
      </c>
      <c r="B2518" s="148"/>
      <c r="C2518" s="122" t="s">
        <v>15260</v>
      </c>
      <c r="D2518" s="123"/>
      <c r="E2518" s="124" t="s">
        <v>243</v>
      </c>
      <c r="F2518" s="124">
        <v>1</v>
      </c>
      <c r="G2518" s="124"/>
      <c r="H2518" s="124"/>
      <c r="I2518" s="124"/>
      <c r="J2518" s="126"/>
      <c r="K2518" s="124">
        <f>SUM(K2519:K2520)</f>
        <v>2.2035</v>
      </c>
      <c r="L2518" s="127"/>
      <c r="M2518" s="124">
        <f>SUM(M2519:M2520)</f>
        <v>0.69300000000000006</v>
      </c>
      <c r="N2518" s="128">
        <f>SUM(N2519:N2520)</f>
        <v>1.5105000000000002</v>
      </c>
      <c r="T2518" s="423"/>
      <c r="U2518" s="458"/>
      <c r="V2518" s="423"/>
    </row>
    <row r="2519" spans="1:22" ht="13.5" x14ac:dyDescent="0.2">
      <c r="A2519" s="157">
        <v>88247</v>
      </c>
      <c r="B2519" s="153" t="s">
        <v>200</v>
      </c>
      <c r="C2519" s="154" t="str">
        <f>IF(ISNUMBER(SEARCH("Cot",A2519)),VLOOKUP(A2519,COTAÇÃO!$A:$G,2,FALSE),VLOOKUP(A2519,SINAPI!$A:$M,2,FALSE))</f>
        <v>AUXILIAR DE ELETRICISTA COM ENCARGOS COMPLEMENTARES</v>
      </c>
      <c r="D2519" s="155" t="str">
        <f>IF(ISNUMBER(SEARCH("Cot",A2519)),"INSUMO",VLOOKUP(A2519,SINAPI!$A:$M,3,FALSE))</f>
        <v>MÃO DE OBRA</v>
      </c>
      <c r="E2519" s="155" t="str">
        <f>IF(ISNUMBER(SEARCH("Cot",A2519)),VLOOKUP(A2519,COTAÇÃO!$A:$H,3,FALSE),VLOOKUP(A2519,SINAPI!$A:$M,4,FALSE))</f>
        <v>H</v>
      </c>
      <c r="F2519" s="156">
        <v>0.05</v>
      </c>
      <c r="G2519" s="129" t="str">
        <f>IF(ISNUMBER(SEARCH("Cot",$A2519)),"0,00",VLOOKUP($A2519,SINAPI!$A:$M,6,FALSE))</f>
        <v>12,46</v>
      </c>
      <c r="H2519" s="129" t="str">
        <f>IF(ISNUMBER(SEARCH("Cot",$A2519)),VLOOKUP(A2519,COTAÇÃO!$A:$H,4,0),VLOOKUP($A2519,SINAPI!$A:$M,7,FALSE))</f>
        <v>6,93</v>
      </c>
      <c r="I2519" s="129" t="str">
        <f>IF(ISNUMBER(SEARCH("Cot",$A2519)),"0,00",VLOOKUP($A2519,SINAPI!$A:$M,8,FALSE))</f>
        <v>0,00</v>
      </c>
      <c r="J2519" s="130">
        <f t="shared" ref="J2519:J2520" si="1398">G2519+H2519+I2519</f>
        <v>19.39</v>
      </c>
      <c r="K2519" s="131">
        <f>F2519*J2519</f>
        <v>0.96950000000000003</v>
      </c>
      <c r="L2519" s="132"/>
      <c r="M2519" s="133">
        <f t="shared" ref="M2519:M2520" si="1399">((H2519+I2519)*F2519)</f>
        <v>0.34650000000000003</v>
      </c>
      <c r="N2519" s="134">
        <f t="shared" ref="N2519:N2520" si="1400">F2519*G2519</f>
        <v>0.62300000000000011</v>
      </c>
    </row>
    <row r="2520" spans="1:22" ht="13.5" x14ac:dyDescent="0.2">
      <c r="A2520" s="157">
        <v>88264</v>
      </c>
      <c r="B2520" s="153" t="s">
        <v>200</v>
      </c>
      <c r="C2520" s="154" t="str">
        <f>IF(ISNUMBER(SEARCH("Cot",A2520)),VLOOKUP(A2520,COTAÇÃO!$A:$G,2,FALSE),VLOOKUP(A2520,SINAPI!$A:$M,2,FALSE))</f>
        <v>ELETRICISTA COM ENCARGOS COMPLEMENTARES</v>
      </c>
      <c r="D2520" s="155" t="str">
        <f>IF(ISNUMBER(SEARCH("Cot",A2520)),"INSUMO",VLOOKUP(A2520,SINAPI!$A:$M,3,FALSE))</f>
        <v>MÃO DE OBRA</v>
      </c>
      <c r="E2520" s="155" t="str">
        <f>IF(ISNUMBER(SEARCH("Cot",A2520)),VLOOKUP(A2520,COTAÇÃO!$A:$H,3,FALSE),VLOOKUP(A2520,SINAPI!$A:$M,4,FALSE))</f>
        <v>H</v>
      </c>
      <c r="F2520" s="156">
        <v>0.05</v>
      </c>
      <c r="G2520" s="129" t="str">
        <f>IF(ISNUMBER(SEARCH("Cot",$A2520)),"0,00",VLOOKUP($A2520,SINAPI!$A:$M,6,FALSE))</f>
        <v>17,75</v>
      </c>
      <c r="H2520" s="129" t="str">
        <f>IF(ISNUMBER(SEARCH("Cot",$A2520)),VLOOKUP(A2520,COTAÇÃO!$A:$H,4,0),VLOOKUP($A2520,SINAPI!$A:$M,7,FALSE))</f>
        <v>6,93</v>
      </c>
      <c r="I2520" s="129" t="str">
        <f>IF(ISNUMBER(SEARCH("Cot",$A2520)),"0,00",VLOOKUP($A2520,SINAPI!$A:$M,8,FALSE))</f>
        <v>0,00</v>
      </c>
      <c r="J2520" s="130">
        <f t="shared" si="1398"/>
        <v>24.68</v>
      </c>
      <c r="K2520" s="131">
        <f t="shared" ref="K2520" si="1401">F2520*J2520</f>
        <v>1.234</v>
      </c>
      <c r="L2520" s="132"/>
      <c r="M2520" s="133">
        <f t="shared" si="1399"/>
        <v>0.34650000000000003</v>
      </c>
      <c r="N2520" s="134">
        <f t="shared" si="1400"/>
        <v>0.88750000000000007</v>
      </c>
    </row>
    <row r="2521" spans="1:22" ht="13.5" thickBot="1" x14ac:dyDescent="0.25"/>
    <row r="2522" spans="1:22" ht="38.25" customHeight="1" x14ac:dyDescent="0.2">
      <c r="A2522" s="121" t="s">
        <v>17951</v>
      </c>
      <c r="B2522" s="148"/>
      <c r="C2522" s="122" t="s">
        <v>15089</v>
      </c>
      <c r="D2522" s="123"/>
      <c r="E2522" s="124" t="s">
        <v>208</v>
      </c>
      <c r="F2522" s="124">
        <v>1</v>
      </c>
      <c r="G2522" s="124"/>
      <c r="H2522" s="124"/>
      <c r="I2522" s="124"/>
      <c r="J2522" s="126"/>
      <c r="K2522" s="124">
        <f>SUM(K2523:K2525)</f>
        <v>136.26500000000001</v>
      </c>
      <c r="L2522" s="127"/>
      <c r="M2522" s="124">
        <f>SUM(M2523:M2525)</f>
        <v>121.16000000000001</v>
      </c>
      <c r="N2522" s="128">
        <f>SUM(N2523:N2525)</f>
        <v>15.105</v>
      </c>
      <c r="T2522" s="423"/>
      <c r="U2522" s="458"/>
      <c r="V2522" s="423"/>
    </row>
    <row r="2523" spans="1:22" ht="36" customHeight="1" x14ac:dyDescent="0.2">
      <c r="A2523" s="157" t="s">
        <v>17947</v>
      </c>
      <c r="B2523" s="153" t="s">
        <v>15569</v>
      </c>
      <c r="C2523" s="154" t="str">
        <f>IF(ISNUMBER(SEARCH("Cot",A2523)),VLOOKUP(A2523,COTAÇÃO!$A:$G,2,FALSE),VLOOKUP(A2523,SINAPI!$A:$M,2,FALSE))</f>
        <v>TAMPA PARA DUTO, REF. DT 15040.00</v>
      </c>
      <c r="D2523" s="155" t="str">
        <f>IF(ISNUMBER(SEARCH("Cot",A2523)),"INSUMO",VLOOKUP(A2523,SINAPI!$A:$M,3,FALSE))</f>
        <v>INSUMO</v>
      </c>
      <c r="E2523" s="155" t="str">
        <f>IF(ISNUMBER(SEARCH("Cot",A2523)),VLOOKUP(A2523,COTAÇÃO!$A:$H,3,FALSE),VLOOKUP(A2523,SINAPI!$A:$M,4,FALSE))</f>
        <v>UN</v>
      </c>
      <c r="F2523" s="156">
        <v>1</v>
      </c>
      <c r="G2523" s="129" t="str">
        <f>IF(ISNUMBER(SEARCH("Cot",$A2523)),"0,00",VLOOKUP($A2523,SINAPI!$A:$M,6,FALSE))</f>
        <v>0,00</v>
      </c>
      <c r="H2523" s="129">
        <f>IF(ISNUMBER(SEARCH("Cot",$A2523)),VLOOKUP(A2523,COTAÇÃO!$A:$H,4,0),VLOOKUP($A2523,SINAPI!$A:$M,7,FALSE))</f>
        <v>114.23</v>
      </c>
      <c r="I2523" s="129" t="str">
        <f>IF(ISNUMBER(SEARCH("Cot",$A2523)),"0,00",VLOOKUP($A2523,SINAPI!$A:$M,8,FALSE))</f>
        <v>0,00</v>
      </c>
      <c r="J2523" s="130">
        <f t="shared" ref="J2523:J2525" si="1402">G2523+H2523+I2523</f>
        <v>114.23</v>
      </c>
      <c r="K2523" s="131">
        <f>F2523*J2523</f>
        <v>114.23</v>
      </c>
      <c r="L2523" s="132"/>
      <c r="M2523" s="133">
        <f t="shared" ref="M2523:M2525" si="1403">((H2523+I2523)*F2523)</f>
        <v>114.23</v>
      </c>
      <c r="N2523" s="134">
        <f t="shared" ref="N2523:N2525" si="1404">F2523*G2523</f>
        <v>0</v>
      </c>
    </row>
    <row r="2524" spans="1:22" ht="13.5" x14ac:dyDescent="0.2">
      <c r="A2524" s="157">
        <v>88247</v>
      </c>
      <c r="B2524" s="153" t="s">
        <v>200</v>
      </c>
      <c r="C2524" s="154" t="str">
        <f>IF(ISNUMBER(SEARCH("Cot",A2524)),VLOOKUP(A2524,COTAÇÃO!$A:$G,2,FALSE),VLOOKUP(A2524,SINAPI!$A:$M,2,FALSE))</f>
        <v>AUXILIAR DE ELETRICISTA COM ENCARGOS COMPLEMENTARES</v>
      </c>
      <c r="D2524" s="155" t="str">
        <f>IF(ISNUMBER(SEARCH("Cot",A2524)),"INSUMO",VLOOKUP(A2524,SINAPI!$A:$M,3,FALSE))</f>
        <v>MÃO DE OBRA</v>
      </c>
      <c r="E2524" s="155" t="str">
        <f>IF(ISNUMBER(SEARCH("Cot",A2524)),VLOOKUP(A2524,COTAÇÃO!$A:$H,3,FALSE),VLOOKUP(A2524,SINAPI!$A:$M,4,FALSE))</f>
        <v>H</v>
      </c>
      <c r="F2524" s="156">
        <v>0.5</v>
      </c>
      <c r="G2524" s="129" t="str">
        <f>IF(ISNUMBER(SEARCH("Cot",$A2524)),"0,00",VLOOKUP($A2524,SINAPI!$A:$M,6,FALSE))</f>
        <v>12,46</v>
      </c>
      <c r="H2524" s="129" t="str">
        <f>IF(ISNUMBER(SEARCH("Cot",$A2524)),VLOOKUP(A2524,COTAÇÃO!$A:$H,4,0),VLOOKUP($A2524,SINAPI!$A:$M,7,FALSE))</f>
        <v>6,93</v>
      </c>
      <c r="I2524" s="129" t="str">
        <f>IF(ISNUMBER(SEARCH("Cot",$A2524)),"0,00",VLOOKUP($A2524,SINAPI!$A:$M,8,FALSE))</f>
        <v>0,00</v>
      </c>
      <c r="J2524" s="130">
        <f t="shared" si="1402"/>
        <v>19.39</v>
      </c>
      <c r="K2524" s="131">
        <f>F2524*J2524</f>
        <v>9.6950000000000003</v>
      </c>
      <c r="L2524" s="132"/>
      <c r="M2524" s="133">
        <f t="shared" si="1403"/>
        <v>3.4649999999999999</v>
      </c>
      <c r="N2524" s="134">
        <f t="shared" si="1404"/>
        <v>6.23</v>
      </c>
    </row>
    <row r="2525" spans="1:22" ht="13.5" x14ac:dyDescent="0.2">
      <c r="A2525" s="157">
        <v>88264</v>
      </c>
      <c r="B2525" s="153" t="s">
        <v>200</v>
      </c>
      <c r="C2525" s="154" t="str">
        <f>IF(ISNUMBER(SEARCH("Cot",A2525)),VLOOKUP(A2525,COTAÇÃO!$A:$G,2,FALSE),VLOOKUP(A2525,SINAPI!$A:$M,2,FALSE))</f>
        <v>ELETRICISTA COM ENCARGOS COMPLEMENTARES</v>
      </c>
      <c r="D2525" s="155" t="str">
        <f>IF(ISNUMBER(SEARCH("Cot",A2525)),"INSUMO",VLOOKUP(A2525,SINAPI!$A:$M,3,FALSE))</f>
        <v>MÃO DE OBRA</v>
      </c>
      <c r="E2525" s="155" t="str">
        <f>IF(ISNUMBER(SEARCH("Cot",A2525)),VLOOKUP(A2525,COTAÇÃO!$A:$H,3,FALSE),VLOOKUP(A2525,SINAPI!$A:$M,4,FALSE))</f>
        <v>H</v>
      </c>
      <c r="F2525" s="156">
        <v>0.5</v>
      </c>
      <c r="G2525" s="129" t="str">
        <f>IF(ISNUMBER(SEARCH("Cot",$A2525)),"0,00",VLOOKUP($A2525,SINAPI!$A:$M,6,FALSE))</f>
        <v>17,75</v>
      </c>
      <c r="H2525" s="129" t="str">
        <f>IF(ISNUMBER(SEARCH("Cot",$A2525)),VLOOKUP(A2525,COTAÇÃO!$A:$H,4,0),VLOOKUP($A2525,SINAPI!$A:$M,7,FALSE))</f>
        <v>6,93</v>
      </c>
      <c r="I2525" s="129" t="str">
        <f>IF(ISNUMBER(SEARCH("Cot",$A2525)),"0,00",VLOOKUP($A2525,SINAPI!$A:$M,8,FALSE))</f>
        <v>0,00</v>
      </c>
      <c r="J2525" s="130">
        <f t="shared" si="1402"/>
        <v>24.68</v>
      </c>
      <c r="K2525" s="131">
        <f t="shared" ref="K2525" si="1405">F2525*J2525</f>
        <v>12.34</v>
      </c>
      <c r="L2525" s="132"/>
      <c r="M2525" s="133">
        <f t="shared" si="1403"/>
        <v>3.4649999999999999</v>
      </c>
      <c r="N2525" s="134">
        <f t="shared" si="1404"/>
        <v>8.875</v>
      </c>
    </row>
    <row r="2526" spans="1:22" ht="13.5" thickBot="1" x14ac:dyDescent="0.25"/>
    <row r="2527" spans="1:22" ht="38.25" customHeight="1" x14ac:dyDescent="0.2">
      <c r="A2527" s="121" t="s">
        <v>17952</v>
      </c>
      <c r="B2527" s="148"/>
      <c r="C2527" s="122" t="s">
        <v>15094</v>
      </c>
      <c r="D2527" s="123"/>
      <c r="E2527" s="124" t="s">
        <v>208</v>
      </c>
      <c r="F2527" s="124">
        <v>1</v>
      </c>
      <c r="G2527" s="124"/>
      <c r="H2527" s="124"/>
      <c r="I2527" s="124"/>
      <c r="J2527" s="126"/>
      <c r="K2527" s="124">
        <f>SUM(K2528:K2530)</f>
        <v>12.856300000000001</v>
      </c>
      <c r="L2527" s="127"/>
      <c r="M2527" s="124">
        <f>SUM(M2528:M2530)</f>
        <v>10.1374</v>
      </c>
      <c r="N2527" s="128">
        <f>SUM(N2528:N2530)</f>
        <v>2.7188999999999997</v>
      </c>
      <c r="T2527" s="423"/>
      <c r="U2527" s="458"/>
      <c r="V2527" s="423"/>
    </row>
    <row r="2528" spans="1:22" ht="36" customHeight="1" x14ac:dyDescent="0.2">
      <c r="A2528" s="157" t="s">
        <v>17948</v>
      </c>
      <c r="B2528" s="153" t="s">
        <v>15569</v>
      </c>
      <c r="C2528" s="154" t="str">
        <f>IF(ISNUMBER(SEARCH("Cot",A2528)),VLOOKUP(A2528,COTAÇÃO!$A:$G,2,FALSE),VLOOKUP(A2528,SINAPI!$A:$M,2,FALSE))</f>
        <v xml:space="preserve">TAMPA TERMINAL, CANALETA 25MM, REF. DT 49140.00 </v>
      </c>
      <c r="D2528" s="155" t="str">
        <f>IF(ISNUMBER(SEARCH("Cot",A2528)),"INSUMO",VLOOKUP(A2528,SINAPI!$A:$M,3,FALSE))</f>
        <v>INSUMO</v>
      </c>
      <c r="E2528" s="155" t="str">
        <f>IF(ISNUMBER(SEARCH("Cot",A2528)),VLOOKUP(A2528,COTAÇÃO!$A:$H,3,FALSE),VLOOKUP(A2528,SINAPI!$A:$M,4,FALSE))</f>
        <v>UN</v>
      </c>
      <c r="F2528" s="156">
        <v>1</v>
      </c>
      <c r="G2528" s="129" t="str">
        <f>IF(ISNUMBER(SEARCH("Cot",$A2528)),"0,00",VLOOKUP($A2528,SINAPI!$A:$M,6,FALSE))</f>
        <v>0,00</v>
      </c>
      <c r="H2528" s="129">
        <f>IF(ISNUMBER(SEARCH("Cot",$A2528)),VLOOKUP(A2528,COTAÇÃO!$A:$H,4,0),VLOOKUP($A2528,SINAPI!$A:$M,7,FALSE))</f>
        <v>8.89</v>
      </c>
      <c r="I2528" s="129" t="str">
        <f>IF(ISNUMBER(SEARCH("Cot",$A2528)),"0,00",VLOOKUP($A2528,SINAPI!$A:$M,8,FALSE))</f>
        <v>0,00</v>
      </c>
      <c r="J2528" s="130">
        <f t="shared" ref="J2528:J2530" si="1406">G2528+H2528+I2528</f>
        <v>8.89</v>
      </c>
      <c r="K2528" s="131">
        <f>F2528*J2528</f>
        <v>8.89</v>
      </c>
      <c r="L2528" s="132"/>
      <c r="M2528" s="133">
        <f t="shared" ref="M2528:M2530" si="1407">((H2528+I2528)*F2528)</f>
        <v>8.89</v>
      </c>
      <c r="N2528" s="134">
        <f t="shared" ref="N2528:N2530" si="1408">F2528*G2528</f>
        <v>0</v>
      </c>
    </row>
    <row r="2529" spans="1:22" ht="13.5" x14ac:dyDescent="0.2">
      <c r="A2529" s="157">
        <v>88247</v>
      </c>
      <c r="B2529" s="153" t="s">
        <v>200</v>
      </c>
      <c r="C2529" s="154" t="str">
        <f>IF(ISNUMBER(SEARCH("Cot",A2529)),VLOOKUP(A2529,COTAÇÃO!$A:$G,2,FALSE),VLOOKUP(A2529,SINAPI!$A:$M,2,FALSE))</f>
        <v>AUXILIAR DE ELETRICISTA COM ENCARGOS COMPLEMENTARES</v>
      </c>
      <c r="D2529" s="155" t="str">
        <f>IF(ISNUMBER(SEARCH("Cot",A2529)),"INSUMO",VLOOKUP(A2529,SINAPI!$A:$M,3,FALSE))</f>
        <v>MÃO DE OBRA</v>
      </c>
      <c r="E2529" s="155" t="str">
        <f>IF(ISNUMBER(SEARCH("Cot",A2529)),VLOOKUP(A2529,COTAÇÃO!$A:$H,3,FALSE),VLOOKUP(A2529,SINAPI!$A:$M,4,FALSE))</f>
        <v>H</v>
      </c>
      <c r="F2529" s="156">
        <v>0.09</v>
      </c>
      <c r="G2529" s="129" t="str">
        <f>IF(ISNUMBER(SEARCH("Cot",$A2529)),"0,00",VLOOKUP($A2529,SINAPI!$A:$M,6,FALSE))</f>
        <v>12,46</v>
      </c>
      <c r="H2529" s="129" t="str">
        <f>IF(ISNUMBER(SEARCH("Cot",$A2529)),VLOOKUP(A2529,COTAÇÃO!$A:$H,4,0),VLOOKUP($A2529,SINAPI!$A:$M,7,FALSE))</f>
        <v>6,93</v>
      </c>
      <c r="I2529" s="129" t="str">
        <f>IF(ISNUMBER(SEARCH("Cot",$A2529)),"0,00",VLOOKUP($A2529,SINAPI!$A:$M,8,FALSE))</f>
        <v>0,00</v>
      </c>
      <c r="J2529" s="130">
        <f t="shared" si="1406"/>
        <v>19.39</v>
      </c>
      <c r="K2529" s="131">
        <f>F2529*J2529</f>
        <v>1.7451000000000001</v>
      </c>
      <c r="L2529" s="132"/>
      <c r="M2529" s="133">
        <f t="shared" si="1407"/>
        <v>0.62369999999999992</v>
      </c>
      <c r="N2529" s="134">
        <f t="shared" si="1408"/>
        <v>1.1214</v>
      </c>
    </row>
    <row r="2530" spans="1:22" ht="13.5" x14ac:dyDescent="0.2">
      <c r="A2530" s="157">
        <v>88264</v>
      </c>
      <c r="B2530" s="153" t="s">
        <v>200</v>
      </c>
      <c r="C2530" s="154" t="str">
        <f>IF(ISNUMBER(SEARCH("Cot",A2530)),VLOOKUP(A2530,COTAÇÃO!$A:$G,2,FALSE),VLOOKUP(A2530,SINAPI!$A:$M,2,FALSE))</f>
        <v>ELETRICISTA COM ENCARGOS COMPLEMENTARES</v>
      </c>
      <c r="D2530" s="155" t="str">
        <f>IF(ISNUMBER(SEARCH("Cot",A2530)),"INSUMO",VLOOKUP(A2530,SINAPI!$A:$M,3,FALSE))</f>
        <v>MÃO DE OBRA</v>
      </c>
      <c r="E2530" s="155" t="str">
        <f>IF(ISNUMBER(SEARCH("Cot",A2530)),VLOOKUP(A2530,COTAÇÃO!$A:$H,3,FALSE),VLOOKUP(A2530,SINAPI!$A:$M,4,FALSE))</f>
        <v>H</v>
      </c>
      <c r="F2530" s="156">
        <v>0.09</v>
      </c>
      <c r="G2530" s="129" t="str">
        <f>IF(ISNUMBER(SEARCH("Cot",$A2530)),"0,00",VLOOKUP($A2530,SINAPI!$A:$M,6,FALSE))</f>
        <v>17,75</v>
      </c>
      <c r="H2530" s="129" t="str">
        <f>IF(ISNUMBER(SEARCH("Cot",$A2530)),VLOOKUP(A2530,COTAÇÃO!$A:$H,4,0),VLOOKUP($A2530,SINAPI!$A:$M,7,FALSE))</f>
        <v>6,93</v>
      </c>
      <c r="I2530" s="129" t="str">
        <f>IF(ISNUMBER(SEARCH("Cot",$A2530)),"0,00",VLOOKUP($A2530,SINAPI!$A:$M,8,FALSE))</f>
        <v>0,00</v>
      </c>
      <c r="J2530" s="130">
        <f t="shared" si="1406"/>
        <v>24.68</v>
      </c>
      <c r="K2530" s="131">
        <f t="shared" ref="K2530" si="1409">F2530*J2530</f>
        <v>2.2212000000000001</v>
      </c>
      <c r="L2530" s="132"/>
      <c r="M2530" s="133">
        <f t="shared" si="1407"/>
        <v>0.62369999999999992</v>
      </c>
      <c r="N2530" s="134">
        <f t="shared" si="1408"/>
        <v>1.5974999999999999</v>
      </c>
    </row>
    <row r="2531" spans="1:22" ht="13.5" thickBot="1" x14ac:dyDescent="0.25"/>
    <row r="2532" spans="1:22" ht="38.25" customHeight="1" x14ac:dyDescent="0.2">
      <c r="A2532" s="121" t="s">
        <v>17953</v>
      </c>
      <c r="B2532" s="148"/>
      <c r="C2532" s="122" t="s">
        <v>15095</v>
      </c>
      <c r="D2532" s="123"/>
      <c r="E2532" s="124" t="s">
        <v>208</v>
      </c>
      <c r="F2532" s="124">
        <v>1</v>
      </c>
      <c r="G2532" s="124"/>
      <c r="H2532" s="124"/>
      <c r="I2532" s="124"/>
      <c r="J2532" s="126"/>
      <c r="K2532" s="124">
        <f>SUM(K2533:K2535)</f>
        <v>14.026300000000001</v>
      </c>
      <c r="L2532" s="127"/>
      <c r="M2532" s="124">
        <f>SUM(M2533:M2535)</f>
        <v>11.307399999999999</v>
      </c>
      <c r="N2532" s="128">
        <f>SUM(N2533:N2535)</f>
        <v>2.7188999999999997</v>
      </c>
      <c r="T2532" s="423"/>
      <c r="U2532" s="458"/>
      <c r="V2532" s="423"/>
    </row>
    <row r="2533" spans="1:22" ht="36" customHeight="1" x14ac:dyDescent="0.2">
      <c r="A2533" s="157" t="s">
        <v>17949</v>
      </c>
      <c r="B2533" s="153" t="s">
        <v>15569</v>
      </c>
      <c r="C2533" s="154" t="str">
        <f>IF(ISNUMBER(SEARCH("Cot",A2533)),VLOOKUP(A2533,COTAÇÃO!$A:$G,2,FALSE),VLOOKUP(A2533,SINAPI!$A:$M,2,FALSE))</f>
        <v xml:space="preserve">TAMPA TERMINAL, CANALETA 45MM, REF. DT 49540.00 </v>
      </c>
      <c r="D2533" s="155" t="str">
        <f>IF(ISNUMBER(SEARCH("Cot",A2533)),"INSUMO",VLOOKUP(A2533,SINAPI!$A:$M,3,FALSE))</f>
        <v>INSUMO</v>
      </c>
      <c r="E2533" s="155" t="str">
        <f>IF(ISNUMBER(SEARCH("Cot",A2533)),VLOOKUP(A2533,COTAÇÃO!$A:$H,3,FALSE),VLOOKUP(A2533,SINAPI!$A:$M,4,FALSE))</f>
        <v>UN</v>
      </c>
      <c r="F2533" s="156">
        <v>1</v>
      </c>
      <c r="G2533" s="129" t="str">
        <f>IF(ISNUMBER(SEARCH("Cot",$A2533)),"0,00",VLOOKUP($A2533,SINAPI!$A:$M,6,FALSE))</f>
        <v>0,00</v>
      </c>
      <c r="H2533" s="129">
        <f>IF(ISNUMBER(SEARCH("Cot",$A2533)),VLOOKUP(A2533,COTAÇÃO!$A:$H,4,0),VLOOKUP($A2533,SINAPI!$A:$M,7,FALSE))</f>
        <v>10.06</v>
      </c>
      <c r="I2533" s="129" t="str">
        <f>IF(ISNUMBER(SEARCH("Cot",$A2533)),"0,00",VLOOKUP($A2533,SINAPI!$A:$M,8,FALSE))</f>
        <v>0,00</v>
      </c>
      <c r="J2533" s="130">
        <f t="shared" ref="J2533:J2535" si="1410">G2533+H2533+I2533</f>
        <v>10.06</v>
      </c>
      <c r="K2533" s="131">
        <f>F2533*J2533</f>
        <v>10.06</v>
      </c>
      <c r="L2533" s="132"/>
      <c r="M2533" s="133">
        <f t="shared" ref="M2533:M2535" si="1411">((H2533+I2533)*F2533)</f>
        <v>10.06</v>
      </c>
      <c r="N2533" s="134">
        <f t="shared" ref="N2533:N2535" si="1412">F2533*G2533</f>
        <v>0</v>
      </c>
    </row>
    <row r="2534" spans="1:22" ht="13.5" x14ac:dyDescent="0.2">
      <c r="A2534" s="157">
        <v>88247</v>
      </c>
      <c r="B2534" s="153" t="s">
        <v>200</v>
      </c>
      <c r="C2534" s="154" t="str">
        <f>IF(ISNUMBER(SEARCH("Cot",A2534)),VLOOKUP(A2534,COTAÇÃO!$A:$G,2,FALSE),VLOOKUP(A2534,SINAPI!$A:$M,2,FALSE))</f>
        <v>AUXILIAR DE ELETRICISTA COM ENCARGOS COMPLEMENTARES</v>
      </c>
      <c r="D2534" s="155" t="str">
        <f>IF(ISNUMBER(SEARCH("Cot",A2534)),"INSUMO",VLOOKUP(A2534,SINAPI!$A:$M,3,FALSE))</f>
        <v>MÃO DE OBRA</v>
      </c>
      <c r="E2534" s="155" t="str">
        <f>IF(ISNUMBER(SEARCH("Cot",A2534)),VLOOKUP(A2534,COTAÇÃO!$A:$H,3,FALSE),VLOOKUP(A2534,SINAPI!$A:$M,4,FALSE))</f>
        <v>H</v>
      </c>
      <c r="F2534" s="156">
        <v>0.09</v>
      </c>
      <c r="G2534" s="129" t="str">
        <f>IF(ISNUMBER(SEARCH("Cot",$A2534)),"0,00",VLOOKUP($A2534,SINAPI!$A:$M,6,FALSE))</f>
        <v>12,46</v>
      </c>
      <c r="H2534" s="129" t="str">
        <f>IF(ISNUMBER(SEARCH("Cot",$A2534)),VLOOKUP(A2534,COTAÇÃO!$A:$H,4,0),VLOOKUP($A2534,SINAPI!$A:$M,7,FALSE))</f>
        <v>6,93</v>
      </c>
      <c r="I2534" s="129" t="str">
        <f>IF(ISNUMBER(SEARCH("Cot",$A2534)),"0,00",VLOOKUP($A2534,SINAPI!$A:$M,8,FALSE))</f>
        <v>0,00</v>
      </c>
      <c r="J2534" s="130">
        <f t="shared" si="1410"/>
        <v>19.39</v>
      </c>
      <c r="K2534" s="131">
        <f>F2534*J2534</f>
        <v>1.7451000000000001</v>
      </c>
      <c r="L2534" s="132"/>
      <c r="M2534" s="133">
        <f t="shared" si="1411"/>
        <v>0.62369999999999992</v>
      </c>
      <c r="N2534" s="134">
        <f t="shared" si="1412"/>
        <v>1.1214</v>
      </c>
    </row>
    <row r="2535" spans="1:22" ht="13.5" x14ac:dyDescent="0.2">
      <c r="A2535" s="157">
        <v>88264</v>
      </c>
      <c r="B2535" s="153" t="s">
        <v>200</v>
      </c>
      <c r="C2535" s="154" t="str">
        <f>IF(ISNUMBER(SEARCH("Cot",A2535)),VLOOKUP(A2535,COTAÇÃO!$A:$G,2,FALSE),VLOOKUP(A2535,SINAPI!$A:$M,2,FALSE))</f>
        <v>ELETRICISTA COM ENCARGOS COMPLEMENTARES</v>
      </c>
      <c r="D2535" s="155" t="str">
        <f>IF(ISNUMBER(SEARCH("Cot",A2535)),"INSUMO",VLOOKUP(A2535,SINAPI!$A:$M,3,FALSE))</f>
        <v>MÃO DE OBRA</v>
      </c>
      <c r="E2535" s="155" t="str">
        <f>IF(ISNUMBER(SEARCH("Cot",A2535)),VLOOKUP(A2535,COTAÇÃO!$A:$H,3,FALSE),VLOOKUP(A2535,SINAPI!$A:$M,4,FALSE))</f>
        <v>H</v>
      </c>
      <c r="F2535" s="156">
        <v>0.09</v>
      </c>
      <c r="G2535" s="129" t="str">
        <f>IF(ISNUMBER(SEARCH("Cot",$A2535)),"0,00",VLOOKUP($A2535,SINAPI!$A:$M,6,FALSE))</f>
        <v>17,75</v>
      </c>
      <c r="H2535" s="129" t="str">
        <f>IF(ISNUMBER(SEARCH("Cot",$A2535)),VLOOKUP(A2535,COTAÇÃO!$A:$H,4,0),VLOOKUP($A2535,SINAPI!$A:$M,7,FALSE))</f>
        <v>6,93</v>
      </c>
      <c r="I2535" s="129" t="str">
        <f>IF(ISNUMBER(SEARCH("Cot",$A2535)),"0,00",VLOOKUP($A2535,SINAPI!$A:$M,8,FALSE))</f>
        <v>0,00</v>
      </c>
      <c r="J2535" s="130">
        <f t="shared" si="1410"/>
        <v>24.68</v>
      </c>
      <c r="K2535" s="131">
        <f t="shared" ref="K2535" si="1413">F2535*J2535</f>
        <v>2.2212000000000001</v>
      </c>
      <c r="L2535" s="132"/>
      <c r="M2535" s="133">
        <f t="shared" si="1411"/>
        <v>0.62369999999999992</v>
      </c>
      <c r="N2535" s="134">
        <f t="shared" si="1412"/>
        <v>1.5974999999999999</v>
      </c>
    </row>
    <row r="2536" spans="1:22" ht="13.5" thickBot="1" x14ac:dyDescent="0.25"/>
    <row r="2537" spans="1:22" ht="38.25" customHeight="1" x14ac:dyDescent="0.2">
      <c r="A2537" s="121" t="s">
        <v>17954</v>
      </c>
      <c r="B2537" s="148"/>
      <c r="C2537" s="122" t="s">
        <v>15083</v>
      </c>
      <c r="D2537" s="123"/>
      <c r="E2537" s="124" t="s">
        <v>208</v>
      </c>
      <c r="F2537" s="124">
        <v>1</v>
      </c>
      <c r="G2537" s="124"/>
      <c r="H2537" s="124"/>
      <c r="I2537" s="124"/>
      <c r="J2537" s="126"/>
      <c r="K2537" s="124">
        <f>SUM(K2538:K2540)</f>
        <v>8.1163000000000007</v>
      </c>
      <c r="L2537" s="127"/>
      <c r="M2537" s="124">
        <f>SUM(M2538:M2540)</f>
        <v>5.3973999999999993</v>
      </c>
      <c r="N2537" s="128">
        <f>SUM(N2538:N2540)</f>
        <v>2.7188999999999997</v>
      </c>
      <c r="T2537" s="423"/>
      <c r="U2537" s="458"/>
      <c r="V2537" s="423"/>
    </row>
    <row r="2538" spans="1:22" ht="36" customHeight="1" x14ac:dyDescent="0.2">
      <c r="A2538" s="157" t="s">
        <v>17950</v>
      </c>
      <c r="B2538" s="153" t="s">
        <v>15569</v>
      </c>
      <c r="C2538" s="154" t="str">
        <f>IF(ISNUMBER(SEARCH("Cot",A2538)),VLOOKUP(A2538,COTAÇÃO!$A:$G,2,FALSE),VLOOKUP(A2538,SINAPI!$A:$M,2,FALSE))</f>
        <v>TAMPA TERMINAL, REF. DX 18540</v>
      </c>
      <c r="D2538" s="155" t="str">
        <f>IF(ISNUMBER(SEARCH("Cot",A2538)),"INSUMO",VLOOKUP(A2538,SINAPI!$A:$M,3,FALSE))</f>
        <v>INSUMO</v>
      </c>
      <c r="E2538" s="155" t="str">
        <f>IF(ISNUMBER(SEARCH("Cot",A2538)),VLOOKUP(A2538,COTAÇÃO!$A:$H,3,FALSE),VLOOKUP(A2538,SINAPI!$A:$M,4,FALSE))</f>
        <v>UN</v>
      </c>
      <c r="F2538" s="156">
        <v>1</v>
      </c>
      <c r="G2538" s="129" t="str">
        <f>IF(ISNUMBER(SEARCH("Cot",$A2538)),"0,00",VLOOKUP($A2538,SINAPI!$A:$M,6,FALSE))</f>
        <v>0,00</v>
      </c>
      <c r="H2538" s="129">
        <f>IF(ISNUMBER(SEARCH("Cot",$A2538)),VLOOKUP(A2538,COTAÇÃO!$A:$H,4,0),VLOOKUP($A2538,SINAPI!$A:$M,7,FALSE))</f>
        <v>4.1500000000000004</v>
      </c>
      <c r="I2538" s="129" t="str">
        <f>IF(ISNUMBER(SEARCH("Cot",$A2538)),"0,00",VLOOKUP($A2538,SINAPI!$A:$M,8,FALSE))</f>
        <v>0,00</v>
      </c>
      <c r="J2538" s="130">
        <f t="shared" ref="J2538:J2540" si="1414">G2538+H2538+I2538</f>
        <v>4.1500000000000004</v>
      </c>
      <c r="K2538" s="131">
        <f>F2538*J2538</f>
        <v>4.1500000000000004</v>
      </c>
      <c r="L2538" s="132"/>
      <c r="M2538" s="133">
        <f t="shared" ref="M2538:M2540" si="1415">((H2538+I2538)*F2538)</f>
        <v>4.1500000000000004</v>
      </c>
      <c r="N2538" s="134">
        <f t="shared" ref="N2538:N2540" si="1416">F2538*G2538</f>
        <v>0</v>
      </c>
    </row>
    <row r="2539" spans="1:22" ht="13.5" x14ac:dyDescent="0.2">
      <c r="A2539" s="157">
        <v>88247</v>
      </c>
      <c r="B2539" s="153" t="s">
        <v>200</v>
      </c>
      <c r="C2539" s="154" t="str">
        <f>IF(ISNUMBER(SEARCH("Cot",A2539)),VLOOKUP(A2539,COTAÇÃO!$A:$G,2,FALSE),VLOOKUP(A2539,SINAPI!$A:$M,2,FALSE))</f>
        <v>AUXILIAR DE ELETRICISTA COM ENCARGOS COMPLEMENTARES</v>
      </c>
      <c r="D2539" s="155" t="str">
        <f>IF(ISNUMBER(SEARCH("Cot",A2539)),"INSUMO",VLOOKUP(A2539,SINAPI!$A:$M,3,FALSE))</f>
        <v>MÃO DE OBRA</v>
      </c>
      <c r="E2539" s="155" t="str">
        <f>IF(ISNUMBER(SEARCH("Cot",A2539)),VLOOKUP(A2539,COTAÇÃO!$A:$H,3,FALSE),VLOOKUP(A2539,SINAPI!$A:$M,4,FALSE))</f>
        <v>H</v>
      </c>
      <c r="F2539" s="156">
        <v>0.09</v>
      </c>
      <c r="G2539" s="129" t="str">
        <f>IF(ISNUMBER(SEARCH("Cot",$A2539)),"0,00",VLOOKUP($A2539,SINAPI!$A:$M,6,FALSE))</f>
        <v>12,46</v>
      </c>
      <c r="H2539" s="129" t="str">
        <f>IF(ISNUMBER(SEARCH("Cot",$A2539)),VLOOKUP(A2539,COTAÇÃO!$A:$H,4,0),VLOOKUP($A2539,SINAPI!$A:$M,7,FALSE))</f>
        <v>6,93</v>
      </c>
      <c r="I2539" s="129" t="str">
        <f>IF(ISNUMBER(SEARCH("Cot",$A2539)),"0,00",VLOOKUP($A2539,SINAPI!$A:$M,8,FALSE))</f>
        <v>0,00</v>
      </c>
      <c r="J2539" s="130">
        <f t="shared" si="1414"/>
        <v>19.39</v>
      </c>
      <c r="K2539" s="131">
        <f>F2539*J2539</f>
        <v>1.7451000000000001</v>
      </c>
      <c r="L2539" s="132"/>
      <c r="M2539" s="133">
        <f t="shared" si="1415"/>
        <v>0.62369999999999992</v>
      </c>
      <c r="N2539" s="134">
        <f t="shared" si="1416"/>
        <v>1.1214</v>
      </c>
    </row>
    <row r="2540" spans="1:22" ht="13.5" x14ac:dyDescent="0.2">
      <c r="A2540" s="157">
        <v>88264</v>
      </c>
      <c r="B2540" s="153" t="s">
        <v>200</v>
      </c>
      <c r="C2540" s="154" t="str">
        <f>IF(ISNUMBER(SEARCH("Cot",A2540)),VLOOKUP(A2540,COTAÇÃO!$A:$G,2,FALSE),VLOOKUP(A2540,SINAPI!$A:$M,2,FALSE))</f>
        <v>ELETRICISTA COM ENCARGOS COMPLEMENTARES</v>
      </c>
      <c r="D2540" s="155" t="str">
        <f>IF(ISNUMBER(SEARCH("Cot",A2540)),"INSUMO",VLOOKUP(A2540,SINAPI!$A:$M,3,FALSE))</f>
        <v>MÃO DE OBRA</v>
      </c>
      <c r="E2540" s="155" t="str">
        <f>IF(ISNUMBER(SEARCH("Cot",A2540)),VLOOKUP(A2540,COTAÇÃO!$A:$H,3,FALSE),VLOOKUP(A2540,SINAPI!$A:$M,4,FALSE))</f>
        <v>H</v>
      </c>
      <c r="F2540" s="156">
        <v>0.09</v>
      </c>
      <c r="G2540" s="129" t="str">
        <f>IF(ISNUMBER(SEARCH("Cot",$A2540)),"0,00",VLOOKUP($A2540,SINAPI!$A:$M,6,FALSE))</f>
        <v>17,75</v>
      </c>
      <c r="H2540" s="129" t="str">
        <f>IF(ISNUMBER(SEARCH("Cot",$A2540)),VLOOKUP(A2540,COTAÇÃO!$A:$H,4,0),VLOOKUP($A2540,SINAPI!$A:$M,7,FALSE))</f>
        <v>6,93</v>
      </c>
      <c r="I2540" s="129" t="str">
        <f>IF(ISNUMBER(SEARCH("Cot",$A2540)),"0,00",VLOOKUP($A2540,SINAPI!$A:$M,8,FALSE))</f>
        <v>0,00</v>
      </c>
      <c r="J2540" s="130">
        <f t="shared" si="1414"/>
        <v>24.68</v>
      </c>
      <c r="K2540" s="131">
        <f t="shared" ref="K2540" si="1417">F2540*J2540</f>
        <v>2.2212000000000001</v>
      </c>
      <c r="L2540" s="132"/>
      <c r="M2540" s="133">
        <f t="shared" si="1415"/>
        <v>0.62369999999999992</v>
      </c>
      <c r="N2540" s="134">
        <f t="shared" si="1416"/>
        <v>1.5974999999999999</v>
      </c>
    </row>
    <row r="2541" spans="1:22" ht="13.5" thickBot="1" x14ac:dyDescent="0.25"/>
    <row r="2542" spans="1:22" ht="38.25" customHeight="1" x14ac:dyDescent="0.2">
      <c r="A2542" s="121" t="s">
        <v>18007</v>
      </c>
      <c r="B2542" s="148"/>
      <c r="C2542" s="122" t="s">
        <v>18003</v>
      </c>
      <c r="D2542" s="123"/>
      <c r="E2542" s="124" t="s">
        <v>208</v>
      </c>
      <c r="F2542" s="124">
        <v>1</v>
      </c>
      <c r="G2542" s="124"/>
      <c r="H2542" s="124"/>
      <c r="I2542" s="124"/>
      <c r="J2542" s="126"/>
      <c r="K2542" s="124">
        <f>SUM(K2543:K2545)</f>
        <v>44.510499999999993</v>
      </c>
      <c r="L2542" s="127"/>
      <c r="M2542" s="124">
        <f>SUM(M2543:M2545)</f>
        <v>39.978999999999992</v>
      </c>
      <c r="N2542" s="128">
        <f>SUM(N2543:N2545)</f>
        <v>4.5315000000000003</v>
      </c>
      <c r="T2542" s="423"/>
      <c r="U2542" s="458"/>
      <c r="V2542" s="423"/>
    </row>
    <row r="2543" spans="1:22" ht="36" customHeight="1" x14ac:dyDescent="0.2">
      <c r="A2543" s="157" t="s">
        <v>18000</v>
      </c>
      <c r="B2543" s="153" t="s">
        <v>15569</v>
      </c>
      <c r="C2543" s="154" t="str">
        <f>IF(ISNUMBER(SEARCH("Cot",A2543)),VLOOKUP(A2543,COTAÇÃO!$A:$G,2,FALSE),VLOOKUP(A2543,SINAPI!$A:$M,2,FALSE))</f>
        <v>ESPELHO CEGO DE LATÃO ESCOVADO, PARA CAIXA DE PISO 100X100MM</v>
      </c>
      <c r="D2543" s="155" t="str">
        <f>IF(ISNUMBER(SEARCH("Cot",A2543)),"INSUMO",VLOOKUP(A2543,SINAPI!$A:$M,3,FALSE))</f>
        <v>INSUMO</v>
      </c>
      <c r="E2543" s="155" t="str">
        <f>IF(ISNUMBER(SEARCH("Cot",A2543)),VLOOKUP(A2543,COTAÇÃO!$A:$H,3,FALSE),VLOOKUP(A2543,SINAPI!$A:$M,4,FALSE))</f>
        <v>UN</v>
      </c>
      <c r="F2543" s="156">
        <v>1</v>
      </c>
      <c r="G2543" s="129" t="str">
        <f>IF(ISNUMBER(SEARCH("Cot",$A2543)),"0,00",VLOOKUP($A2543,SINAPI!$A:$M,6,FALSE))</f>
        <v>0,00</v>
      </c>
      <c r="H2543" s="129">
        <f>IF(ISNUMBER(SEARCH("Cot",$A2543)),VLOOKUP(A2543,COTAÇÃO!$A:$H,4,0),VLOOKUP($A2543,SINAPI!$A:$M,7,FALSE))</f>
        <v>37.9</v>
      </c>
      <c r="I2543" s="129" t="str">
        <f>IF(ISNUMBER(SEARCH("Cot",$A2543)),"0,00",VLOOKUP($A2543,SINAPI!$A:$M,8,FALSE))</f>
        <v>0,00</v>
      </c>
      <c r="J2543" s="130">
        <f t="shared" ref="J2543:J2545" si="1418">G2543+H2543+I2543</f>
        <v>37.9</v>
      </c>
      <c r="K2543" s="131">
        <f>F2543*J2543</f>
        <v>37.9</v>
      </c>
      <c r="L2543" s="132"/>
      <c r="M2543" s="133">
        <f t="shared" ref="M2543:M2545" si="1419">((H2543+I2543)*F2543)</f>
        <v>37.9</v>
      </c>
      <c r="N2543" s="134">
        <f t="shared" ref="N2543:N2545" si="1420">F2543*G2543</f>
        <v>0</v>
      </c>
    </row>
    <row r="2544" spans="1:22" ht="13.5" x14ac:dyDescent="0.2">
      <c r="A2544" s="157">
        <v>88247</v>
      </c>
      <c r="B2544" s="153" t="s">
        <v>200</v>
      </c>
      <c r="C2544" s="154" t="str">
        <f>IF(ISNUMBER(SEARCH("Cot",A2544)),VLOOKUP(A2544,COTAÇÃO!$A:$G,2,FALSE),VLOOKUP(A2544,SINAPI!$A:$M,2,FALSE))</f>
        <v>AUXILIAR DE ELETRICISTA COM ENCARGOS COMPLEMENTARES</v>
      </c>
      <c r="D2544" s="155" t="str">
        <f>IF(ISNUMBER(SEARCH("Cot",A2544)),"INSUMO",VLOOKUP(A2544,SINAPI!$A:$M,3,FALSE))</f>
        <v>MÃO DE OBRA</v>
      </c>
      <c r="E2544" s="155" t="str">
        <f>IF(ISNUMBER(SEARCH("Cot",A2544)),VLOOKUP(A2544,COTAÇÃO!$A:$H,3,FALSE),VLOOKUP(A2544,SINAPI!$A:$M,4,FALSE))</f>
        <v>H</v>
      </c>
      <c r="F2544" s="156">
        <v>0.15</v>
      </c>
      <c r="G2544" s="129" t="str">
        <f>IF(ISNUMBER(SEARCH("Cot",$A2544)),"0,00",VLOOKUP($A2544,SINAPI!$A:$M,6,FALSE))</f>
        <v>12,46</v>
      </c>
      <c r="H2544" s="129" t="str">
        <f>IF(ISNUMBER(SEARCH("Cot",$A2544)),VLOOKUP(A2544,COTAÇÃO!$A:$H,4,0),VLOOKUP($A2544,SINAPI!$A:$M,7,FALSE))</f>
        <v>6,93</v>
      </c>
      <c r="I2544" s="129" t="str">
        <f>IF(ISNUMBER(SEARCH("Cot",$A2544)),"0,00",VLOOKUP($A2544,SINAPI!$A:$M,8,FALSE))</f>
        <v>0,00</v>
      </c>
      <c r="J2544" s="130">
        <f t="shared" si="1418"/>
        <v>19.39</v>
      </c>
      <c r="K2544" s="131">
        <f>F2544*J2544</f>
        <v>2.9085000000000001</v>
      </c>
      <c r="L2544" s="132"/>
      <c r="M2544" s="133">
        <f t="shared" si="1419"/>
        <v>1.0394999999999999</v>
      </c>
      <c r="N2544" s="134">
        <f t="shared" si="1420"/>
        <v>1.869</v>
      </c>
    </row>
    <row r="2545" spans="1:22" ht="13.5" x14ac:dyDescent="0.2">
      <c r="A2545" s="157">
        <v>88264</v>
      </c>
      <c r="B2545" s="153" t="s">
        <v>200</v>
      </c>
      <c r="C2545" s="154" t="str">
        <f>IF(ISNUMBER(SEARCH("Cot",A2545)),VLOOKUP(A2545,COTAÇÃO!$A:$G,2,FALSE),VLOOKUP(A2545,SINAPI!$A:$M,2,FALSE))</f>
        <v>ELETRICISTA COM ENCARGOS COMPLEMENTARES</v>
      </c>
      <c r="D2545" s="155" t="str">
        <f>IF(ISNUMBER(SEARCH("Cot",A2545)),"INSUMO",VLOOKUP(A2545,SINAPI!$A:$M,3,FALSE))</f>
        <v>MÃO DE OBRA</v>
      </c>
      <c r="E2545" s="155" t="str">
        <f>IF(ISNUMBER(SEARCH("Cot",A2545)),VLOOKUP(A2545,COTAÇÃO!$A:$H,3,FALSE),VLOOKUP(A2545,SINAPI!$A:$M,4,FALSE))</f>
        <v>H</v>
      </c>
      <c r="F2545" s="156">
        <v>0.15</v>
      </c>
      <c r="G2545" s="129" t="str">
        <f>IF(ISNUMBER(SEARCH("Cot",$A2545)),"0,00",VLOOKUP($A2545,SINAPI!$A:$M,6,FALSE))</f>
        <v>17,75</v>
      </c>
      <c r="H2545" s="129" t="str">
        <f>IF(ISNUMBER(SEARCH("Cot",$A2545)),VLOOKUP(A2545,COTAÇÃO!$A:$H,4,0),VLOOKUP($A2545,SINAPI!$A:$M,7,FALSE))</f>
        <v>6,93</v>
      </c>
      <c r="I2545" s="129" t="str">
        <f>IF(ISNUMBER(SEARCH("Cot",$A2545)),"0,00",VLOOKUP($A2545,SINAPI!$A:$M,8,FALSE))</f>
        <v>0,00</v>
      </c>
      <c r="J2545" s="130">
        <f t="shared" si="1418"/>
        <v>24.68</v>
      </c>
      <c r="K2545" s="131">
        <f t="shared" ref="K2545" si="1421">F2545*J2545</f>
        <v>3.702</v>
      </c>
      <c r="L2545" s="132"/>
      <c r="M2545" s="133">
        <f t="shared" si="1419"/>
        <v>1.0394999999999999</v>
      </c>
      <c r="N2545" s="134">
        <f t="shared" si="1420"/>
        <v>2.6625000000000001</v>
      </c>
    </row>
    <row r="2546" spans="1:22" ht="13.5" thickBot="1" x14ac:dyDescent="0.25"/>
    <row r="2547" spans="1:22" ht="38.25" customHeight="1" x14ac:dyDescent="0.2">
      <c r="A2547" s="121" t="s">
        <v>18011</v>
      </c>
      <c r="B2547" s="148"/>
      <c r="C2547" s="122" t="s">
        <v>18013</v>
      </c>
      <c r="D2547" s="123"/>
      <c r="E2547" s="124" t="s">
        <v>243</v>
      </c>
      <c r="F2547" s="124">
        <v>1</v>
      </c>
      <c r="G2547" s="124"/>
      <c r="H2547" s="124"/>
      <c r="I2547" s="124"/>
      <c r="J2547" s="126"/>
      <c r="K2547" s="124">
        <f>SUM(K2548:K2550)</f>
        <v>3.1791</v>
      </c>
      <c r="L2547" s="127"/>
      <c r="M2547" s="124">
        <f>SUM(M2548:M2550)</f>
        <v>2.2727999999999997</v>
      </c>
      <c r="N2547" s="128">
        <f>SUM(N2548:N2550)</f>
        <v>0.90629999999999999</v>
      </c>
      <c r="T2547" s="423"/>
      <c r="U2547" s="458"/>
      <c r="V2547" s="423"/>
    </row>
    <row r="2548" spans="1:22" ht="13.5" x14ac:dyDescent="0.2">
      <c r="A2548" s="157">
        <v>857</v>
      </c>
      <c r="B2548" s="153" t="s">
        <v>200</v>
      </c>
      <c r="C2548" s="154" t="str">
        <f>IF(ISNUMBER(SEARCH("Cot",A2548)),VLOOKUP(A2548,COTAÇÃO!$A:$G,2,FALSE),VLOOKUP(A2548,SINAPI!$A:$M,2,FALSE))</f>
        <v>CABO DE COBRE NU 16 MM2 MEIO-DURO</v>
      </c>
      <c r="D2548" s="155" t="str">
        <f>IF(ISNUMBER(SEARCH("Cot",A2548)),"INSUMO",VLOOKUP(A2548,SINAPI!$A:$M,3,FALSE))</f>
        <v>INSUMO</v>
      </c>
      <c r="E2548" s="155" t="str">
        <f>IF(ISNUMBER(SEARCH("Cot",A2548)),VLOOKUP(A2548,COTAÇÃO!$A:$H,3,FALSE),VLOOKUP(A2548,SINAPI!$A:$M,4,FALSE))</f>
        <v xml:space="preserve">M     </v>
      </c>
      <c r="F2548" s="156">
        <v>0.15</v>
      </c>
      <c r="G2548" s="129">
        <f>IF(ISNUMBER(SEARCH("Cot",$A2548)),"0,00",VLOOKUP($A2548,SINAPI!$A:$M,6,FALSE))</f>
        <v>0</v>
      </c>
      <c r="H2548" s="129" t="str">
        <f>IF(ISNUMBER(SEARCH("Cot",$A2548)),VLOOKUP(A2548,COTAÇÃO!$A:$H,4,0),VLOOKUP($A2548,SINAPI!$A:$M,7,FALSE))</f>
        <v>12,38</v>
      </c>
      <c r="I2548" s="129">
        <f>IF(ISNUMBER(SEARCH("Cot",$A2548)),"0,00",VLOOKUP($A2548,SINAPI!$A:$M,8,FALSE))</f>
        <v>0</v>
      </c>
      <c r="J2548" s="130">
        <f t="shared" ref="J2548" si="1422">G2548+H2548+I2548</f>
        <v>12.38</v>
      </c>
      <c r="K2548" s="131">
        <f>F2548*J2548</f>
        <v>1.857</v>
      </c>
      <c r="L2548" s="132"/>
      <c r="M2548" s="133">
        <f t="shared" ref="M2548" si="1423">((H2548+I2548)*F2548)</f>
        <v>1.857</v>
      </c>
      <c r="N2548" s="134">
        <f t="shared" ref="N2548" si="1424">F2548*G2548</f>
        <v>0</v>
      </c>
    </row>
    <row r="2549" spans="1:22" ht="13.5" x14ac:dyDescent="0.2">
      <c r="A2549" s="157">
        <v>88247</v>
      </c>
      <c r="B2549" s="153" t="s">
        <v>200</v>
      </c>
      <c r="C2549" s="154" t="str">
        <f>IF(ISNUMBER(SEARCH("Cot",A2549)),VLOOKUP(A2549,COTAÇÃO!$A:$G,2,FALSE),VLOOKUP(A2549,SINAPI!$A:$M,2,FALSE))</f>
        <v>AUXILIAR DE ELETRICISTA COM ENCARGOS COMPLEMENTARES</v>
      </c>
      <c r="D2549" s="155" t="str">
        <f>IF(ISNUMBER(SEARCH("Cot",A2549)),"INSUMO",VLOOKUP(A2549,SINAPI!$A:$M,3,FALSE))</f>
        <v>MÃO DE OBRA</v>
      </c>
      <c r="E2549" s="155" t="str">
        <f>IF(ISNUMBER(SEARCH("Cot",A2549)),VLOOKUP(A2549,COTAÇÃO!$A:$H,3,FALSE),VLOOKUP(A2549,SINAPI!$A:$M,4,FALSE))</f>
        <v>H</v>
      </c>
      <c r="F2549" s="156">
        <v>0.03</v>
      </c>
      <c r="G2549" s="129" t="str">
        <f>IF(ISNUMBER(SEARCH("Cot",$A2549)),"0,00",VLOOKUP($A2549,SINAPI!$A:$M,6,FALSE))</f>
        <v>12,46</v>
      </c>
      <c r="H2549" s="129" t="str">
        <f>IF(ISNUMBER(SEARCH("Cot",$A2549)),VLOOKUP(A2549,COTAÇÃO!$A:$H,4,0),VLOOKUP($A2549,SINAPI!$A:$M,7,FALSE))</f>
        <v>6,93</v>
      </c>
      <c r="I2549" s="129" t="str">
        <f>IF(ISNUMBER(SEARCH("Cot",$A2549)),"0,00",VLOOKUP($A2549,SINAPI!$A:$M,8,FALSE))</f>
        <v>0,00</v>
      </c>
      <c r="J2549" s="130">
        <f t="shared" ref="J2549:J2550" si="1425">G2549+H2549+I2549</f>
        <v>19.39</v>
      </c>
      <c r="K2549" s="131">
        <f>F2549*J2549</f>
        <v>0.58169999999999999</v>
      </c>
      <c r="L2549" s="132"/>
      <c r="M2549" s="133">
        <f t="shared" ref="M2549:M2550" si="1426">((H2549+I2549)*F2549)</f>
        <v>0.20789999999999997</v>
      </c>
      <c r="N2549" s="134">
        <f t="shared" ref="N2549:N2550" si="1427">F2549*G2549</f>
        <v>0.37380000000000002</v>
      </c>
    </row>
    <row r="2550" spans="1:22" ht="13.5" x14ac:dyDescent="0.2">
      <c r="A2550" s="157">
        <v>88264</v>
      </c>
      <c r="B2550" s="153" t="s">
        <v>200</v>
      </c>
      <c r="C2550" s="154" t="str">
        <f>IF(ISNUMBER(SEARCH("Cot",A2550)),VLOOKUP(A2550,COTAÇÃO!$A:$G,2,FALSE),VLOOKUP(A2550,SINAPI!$A:$M,2,FALSE))</f>
        <v>ELETRICISTA COM ENCARGOS COMPLEMENTARES</v>
      </c>
      <c r="D2550" s="155" t="str">
        <f>IF(ISNUMBER(SEARCH("Cot",A2550)),"INSUMO",VLOOKUP(A2550,SINAPI!$A:$M,3,FALSE))</f>
        <v>MÃO DE OBRA</v>
      </c>
      <c r="E2550" s="155" t="str">
        <f>IF(ISNUMBER(SEARCH("Cot",A2550)),VLOOKUP(A2550,COTAÇÃO!$A:$H,3,FALSE),VLOOKUP(A2550,SINAPI!$A:$M,4,FALSE))</f>
        <v>H</v>
      </c>
      <c r="F2550" s="156">
        <v>0.03</v>
      </c>
      <c r="G2550" s="129" t="str">
        <f>IF(ISNUMBER(SEARCH("Cot",$A2550)),"0,00",VLOOKUP($A2550,SINAPI!$A:$M,6,FALSE))</f>
        <v>17,75</v>
      </c>
      <c r="H2550" s="129" t="str">
        <f>IF(ISNUMBER(SEARCH("Cot",$A2550)),VLOOKUP(A2550,COTAÇÃO!$A:$H,4,0),VLOOKUP($A2550,SINAPI!$A:$M,7,FALSE))</f>
        <v>6,93</v>
      </c>
      <c r="I2550" s="129" t="str">
        <f>IF(ISNUMBER(SEARCH("Cot",$A2550)),"0,00",VLOOKUP($A2550,SINAPI!$A:$M,8,FALSE))</f>
        <v>0,00</v>
      </c>
      <c r="J2550" s="130">
        <f t="shared" si="1425"/>
        <v>24.68</v>
      </c>
      <c r="K2550" s="131">
        <f t="shared" ref="K2550" si="1428">F2550*J2550</f>
        <v>0.74039999999999995</v>
      </c>
      <c r="L2550" s="132"/>
      <c r="M2550" s="133">
        <f t="shared" si="1426"/>
        <v>0.20789999999999997</v>
      </c>
      <c r="N2550" s="134">
        <f t="shared" si="1427"/>
        <v>0.53249999999999997</v>
      </c>
    </row>
    <row r="2551" spans="1:22" ht="13.5" thickBot="1" x14ac:dyDescent="0.25"/>
    <row r="2552" spans="1:22" ht="38.25" customHeight="1" x14ac:dyDescent="0.2">
      <c r="A2552" s="121" t="s">
        <v>18012</v>
      </c>
      <c r="B2552" s="148"/>
      <c r="C2552" s="122" t="s">
        <v>18019</v>
      </c>
      <c r="D2552" s="123"/>
      <c r="E2552" s="124" t="s">
        <v>243</v>
      </c>
      <c r="F2552" s="124">
        <v>1</v>
      </c>
      <c r="G2552" s="124"/>
      <c r="H2552" s="124"/>
      <c r="I2552" s="124"/>
      <c r="J2552" s="126"/>
      <c r="K2552" s="124">
        <f>SUM(K2553:K2555)</f>
        <v>4.2341699999999998</v>
      </c>
      <c r="L2552" s="127"/>
      <c r="M2552" s="124">
        <f>SUM(M2553:M2555)</f>
        <v>3.29766</v>
      </c>
      <c r="N2552" s="128">
        <f>SUM(N2553:N2555)</f>
        <v>0.93651000000000006</v>
      </c>
      <c r="T2552" s="423"/>
      <c r="U2552" s="458"/>
      <c r="V2552" s="423"/>
    </row>
    <row r="2553" spans="1:22" ht="13.5" x14ac:dyDescent="0.2">
      <c r="A2553" s="157">
        <v>868</v>
      </c>
      <c r="B2553" s="153" t="s">
        <v>200</v>
      </c>
      <c r="C2553" s="154" t="str">
        <f>IF(ISNUMBER(SEARCH("Cot",A2553)),VLOOKUP(A2553,COTAÇÃO!$A:$G,2,FALSE),VLOOKUP(A2553,SINAPI!$A:$M,2,FALSE))</f>
        <v>CABO DE COBRE NU 25 MM2 MEIO-DURO</v>
      </c>
      <c r="D2553" s="155" t="str">
        <f>IF(ISNUMBER(SEARCH("Cot",A2553)),"INSUMO",VLOOKUP(A2553,SINAPI!$A:$M,3,FALSE))</f>
        <v>INSUMO</v>
      </c>
      <c r="E2553" s="155" t="str">
        <f>IF(ISNUMBER(SEARCH("Cot",A2553)),VLOOKUP(A2553,COTAÇÃO!$A:$H,3,FALSE),VLOOKUP(A2553,SINAPI!$A:$M,4,FALSE))</f>
        <v xml:space="preserve">M     </v>
      </c>
      <c r="F2553" s="156">
        <v>0.15</v>
      </c>
      <c r="G2553" s="129">
        <f>IF(ISNUMBER(SEARCH("Cot",$A2553)),"0,00",VLOOKUP($A2553,SINAPI!$A:$M,6,FALSE))</f>
        <v>0</v>
      </c>
      <c r="H2553" s="129" t="str">
        <f>IF(ISNUMBER(SEARCH("Cot",$A2553)),VLOOKUP(A2553,COTAÇÃO!$A:$H,4,0),VLOOKUP($A2553,SINAPI!$A:$M,7,FALSE))</f>
        <v>19,12</v>
      </c>
      <c r="I2553" s="129">
        <f>IF(ISNUMBER(SEARCH("Cot",$A2553)),"0,00",VLOOKUP($A2553,SINAPI!$A:$M,8,FALSE))</f>
        <v>0</v>
      </c>
      <c r="J2553" s="130">
        <f t="shared" ref="J2553:J2555" si="1429">G2553+H2553+I2553</f>
        <v>19.12</v>
      </c>
      <c r="K2553" s="131">
        <f>F2553*J2553</f>
        <v>2.8679999999999999</v>
      </c>
      <c r="L2553" s="132"/>
      <c r="M2553" s="133">
        <f t="shared" ref="M2553:M2555" si="1430">((H2553+I2553)*F2553)</f>
        <v>2.8679999999999999</v>
      </c>
      <c r="N2553" s="134">
        <f t="shared" ref="N2553:N2555" si="1431">F2553*G2553</f>
        <v>0</v>
      </c>
    </row>
    <row r="2554" spans="1:22" ht="13.5" x14ac:dyDescent="0.2">
      <c r="A2554" s="157">
        <v>88247</v>
      </c>
      <c r="B2554" s="153" t="s">
        <v>200</v>
      </c>
      <c r="C2554" s="154" t="str">
        <f>IF(ISNUMBER(SEARCH("Cot",A2554)),VLOOKUP(A2554,COTAÇÃO!$A:$G,2,FALSE),VLOOKUP(A2554,SINAPI!$A:$M,2,FALSE))</f>
        <v>AUXILIAR DE ELETRICISTA COM ENCARGOS COMPLEMENTARES</v>
      </c>
      <c r="D2554" s="155" t="str">
        <f>IF(ISNUMBER(SEARCH("Cot",A2554)),"INSUMO",VLOOKUP(A2554,SINAPI!$A:$M,3,FALSE))</f>
        <v>MÃO DE OBRA</v>
      </c>
      <c r="E2554" s="155" t="str">
        <f>IF(ISNUMBER(SEARCH("Cot",A2554)),VLOOKUP(A2554,COTAÇÃO!$A:$H,3,FALSE),VLOOKUP(A2554,SINAPI!$A:$M,4,FALSE))</f>
        <v>H</v>
      </c>
      <c r="F2554" s="156">
        <v>3.1E-2</v>
      </c>
      <c r="G2554" s="129" t="str">
        <f>IF(ISNUMBER(SEARCH("Cot",$A2554)),"0,00",VLOOKUP($A2554,SINAPI!$A:$M,6,FALSE))</f>
        <v>12,46</v>
      </c>
      <c r="H2554" s="129" t="str">
        <f>IF(ISNUMBER(SEARCH("Cot",$A2554)),VLOOKUP(A2554,COTAÇÃO!$A:$H,4,0),VLOOKUP($A2554,SINAPI!$A:$M,7,FALSE))</f>
        <v>6,93</v>
      </c>
      <c r="I2554" s="129" t="str">
        <f>IF(ISNUMBER(SEARCH("Cot",$A2554)),"0,00",VLOOKUP($A2554,SINAPI!$A:$M,8,FALSE))</f>
        <v>0,00</v>
      </c>
      <c r="J2554" s="130">
        <f t="shared" si="1429"/>
        <v>19.39</v>
      </c>
      <c r="K2554" s="131">
        <f>F2554*J2554</f>
        <v>0.60109000000000001</v>
      </c>
      <c r="L2554" s="132"/>
      <c r="M2554" s="133">
        <f t="shared" si="1430"/>
        <v>0.21482999999999999</v>
      </c>
      <c r="N2554" s="134">
        <f t="shared" si="1431"/>
        <v>0.38626000000000005</v>
      </c>
    </row>
    <row r="2555" spans="1:22" ht="13.5" x14ac:dyDescent="0.2">
      <c r="A2555" s="157">
        <v>88264</v>
      </c>
      <c r="B2555" s="153" t="s">
        <v>200</v>
      </c>
      <c r="C2555" s="154" t="str">
        <f>IF(ISNUMBER(SEARCH("Cot",A2555)),VLOOKUP(A2555,COTAÇÃO!$A:$G,2,FALSE),VLOOKUP(A2555,SINAPI!$A:$M,2,FALSE))</f>
        <v>ELETRICISTA COM ENCARGOS COMPLEMENTARES</v>
      </c>
      <c r="D2555" s="155" t="str">
        <f>IF(ISNUMBER(SEARCH("Cot",A2555)),"INSUMO",VLOOKUP(A2555,SINAPI!$A:$M,3,FALSE))</f>
        <v>MÃO DE OBRA</v>
      </c>
      <c r="E2555" s="155" t="str">
        <f>IF(ISNUMBER(SEARCH("Cot",A2555)),VLOOKUP(A2555,COTAÇÃO!$A:$H,3,FALSE),VLOOKUP(A2555,SINAPI!$A:$M,4,FALSE))</f>
        <v>H</v>
      </c>
      <c r="F2555" s="156">
        <v>3.1E-2</v>
      </c>
      <c r="G2555" s="129" t="str">
        <f>IF(ISNUMBER(SEARCH("Cot",$A2555)),"0,00",VLOOKUP($A2555,SINAPI!$A:$M,6,FALSE))</f>
        <v>17,75</v>
      </c>
      <c r="H2555" s="129" t="str">
        <f>IF(ISNUMBER(SEARCH("Cot",$A2555)),VLOOKUP(A2555,COTAÇÃO!$A:$H,4,0),VLOOKUP($A2555,SINAPI!$A:$M,7,FALSE))</f>
        <v>6,93</v>
      </c>
      <c r="I2555" s="129" t="str">
        <f>IF(ISNUMBER(SEARCH("Cot",$A2555)),"0,00",VLOOKUP($A2555,SINAPI!$A:$M,8,FALSE))</f>
        <v>0,00</v>
      </c>
      <c r="J2555" s="130">
        <f t="shared" si="1429"/>
        <v>24.68</v>
      </c>
      <c r="K2555" s="131">
        <f t="shared" ref="K2555" si="1432">F2555*J2555</f>
        <v>0.76507999999999998</v>
      </c>
      <c r="L2555" s="132"/>
      <c r="M2555" s="133">
        <f t="shared" si="1430"/>
        <v>0.21482999999999999</v>
      </c>
      <c r="N2555" s="134">
        <f t="shared" si="1431"/>
        <v>0.55025000000000002</v>
      </c>
    </row>
    <row r="2556" spans="1:22" ht="13.5" thickBot="1" x14ac:dyDescent="0.25"/>
    <row r="2557" spans="1:22" ht="38.25" customHeight="1" x14ac:dyDescent="0.2">
      <c r="A2557" s="121" t="s">
        <v>18015</v>
      </c>
      <c r="B2557" s="148"/>
      <c r="C2557" s="122" t="s">
        <v>18014</v>
      </c>
      <c r="D2557" s="123"/>
      <c r="E2557" s="124" t="s">
        <v>243</v>
      </c>
      <c r="F2557" s="124">
        <v>1</v>
      </c>
      <c r="G2557" s="124"/>
      <c r="H2557" s="124"/>
      <c r="I2557" s="124"/>
      <c r="J2557" s="126"/>
      <c r="K2557" s="124">
        <f>SUM(K2558:K2560)</f>
        <v>5.37174</v>
      </c>
      <c r="L2557" s="127"/>
      <c r="M2557" s="124">
        <f>SUM(M2558:M2560)</f>
        <v>4.4050199999999995</v>
      </c>
      <c r="N2557" s="128">
        <f>SUM(N2558:N2560)</f>
        <v>0.96672000000000002</v>
      </c>
      <c r="T2557" s="423"/>
      <c r="U2557" s="458"/>
      <c r="V2557" s="423"/>
    </row>
    <row r="2558" spans="1:22" ht="13.5" x14ac:dyDescent="0.2">
      <c r="A2558" s="157">
        <v>863</v>
      </c>
      <c r="B2558" s="153" t="s">
        <v>200</v>
      </c>
      <c r="C2558" s="154" t="str">
        <f>IF(ISNUMBER(SEARCH("Cot",A2558)),VLOOKUP(A2558,COTAÇÃO!$A:$G,2,FALSE),VLOOKUP(A2558,SINAPI!$A:$M,2,FALSE))</f>
        <v>CABO DE COBRE NU 35 MM2 MEIO-DURO</v>
      </c>
      <c r="D2558" s="155" t="str">
        <f>IF(ISNUMBER(SEARCH("Cot",A2558)),"INSUMO",VLOOKUP(A2558,SINAPI!$A:$M,3,FALSE))</f>
        <v>INSUMO</v>
      </c>
      <c r="E2558" s="155" t="str">
        <f>IF(ISNUMBER(SEARCH("Cot",A2558)),VLOOKUP(A2558,COTAÇÃO!$A:$H,3,FALSE),VLOOKUP(A2558,SINAPI!$A:$M,4,FALSE))</f>
        <v xml:space="preserve">M     </v>
      </c>
      <c r="F2558" s="156">
        <v>0.15</v>
      </c>
      <c r="G2558" s="129">
        <f>IF(ISNUMBER(SEARCH("Cot",$A2558)),"0,00",VLOOKUP($A2558,SINAPI!$A:$M,6,FALSE))</f>
        <v>0</v>
      </c>
      <c r="H2558" s="129" t="str">
        <f>IF(ISNUMBER(SEARCH("Cot",$A2558)),VLOOKUP(A2558,COTAÇÃO!$A:$H,4,0),VLOOKUP($A2558,SINAPI!$A:$M,7,FALSE))</f>
        <v>26,41</v>
      </c>
      <c r="I2558" s="129">
        <f>IF(ISNUMBER(SEARCH("Cot",$A2558)),"0,00",VLOOKUP($A2558,SINAPI!$A:$M,8,FALSE))</f>
        <v>0</v>
      </c>
      <c r="J2558" s="130">
        <f t="shared" ref="J2558:J2560" si="1433">G2558+H2558+I2558</f>
        <v>26.41</v>
      </c>
      <c r="K2558" s="131">
        <f>F2558*J2558</f>
        <v>3.9615</v>
      </c>
      <c r="L2558" s="132"/>
      <c r="M2558" s="133">
        <f t="shared" ref="M2558:M2560" si="1434">((H2558+I2558)*F2558)</f>
        <v>3.9615</v>
      </c>
      <c r="N2558" s="134">
        <f t="shared" ref="N2558:N2560" si="1435">F2558*G2558</f>
        <v>0</v>
      </c>
    </row>
    <row r="2559" spans="1:22" ht="13.5" x14ac:dyDescent="0.2">
      <c r="A2559" s="157">
        <v>88247</v>
      </c>
      <c r="B2559" s="153" t="s">
        <v>200</v>
      </c>
      <c r="C2559" s="154" t="str">
        <f>IF(ISNUMBER(SEARCH("Cot",A2559)),VLOOKUP(A2559,COTAÇÃO!$A:$G,2,FALSE),VLOOKUP(A2559,SINAPI!$A:$M,2,FALSE))</f>
        <v>AUXILIAR DE ELETRICISTA COM ENCARGOS COMPLEMENTARES</v>
      </c>
      <c r="D2559" s="155" t="str">
        <f>IF(ISNUMBER(SEARCH("Cot",A2559)),"INSUMO",VLOOKUP(A2559,SINAPI!$A:$M,3,FALSE))</f>
        <v>MÃO DE OBRA</v>
      </c>
      <c r="E2559" s="155" t="str">
        <f>IF(ISNUMBER(SEARCH("Cot",A2559)),VLOOKUP(A2559,COTAÇÃO!$A:$H,3,FALSE),VLOOKUP(A2559,SINAPI!$A:$M,4,FALSE))</f>
        <v>H</v>
      </c>
      <c r="F2559" s="156">
        <v>3.2000000000000001E-2</v>
      </c>
      <c r="G2559" s="129" t="str">
        <f>IF(ISNUMBER(SEARCH("Cot",$A2559)),"0,00",VLOOKUP($A2559,SINAPI!$A:$M,6,FALSE))</f>
        <v>12,46</v>
      </c>
      <c r="H2559" s="129" t="str">
        <f>IF(ISNUMBER(SEARCH("Cot",$A2559)),VLOOKUP(A2559,COTAÇÃO!$A:$H,4,0),VLOOKUP($A2559,SINAPI!$A:$M,7,FALSE))</f>
        <v>6,93</v>
      </c>
      <c r="I2559" s="129" t="str">
        <f>IF(ISNUMBER(SEARCH("Cot",$A2559)),"0,00",VLOOKUP($A2559,SINAPI!$A:$M,8,FALSE))</f>
        <v>0,00</v>
      </c>
      <c r="J2559" s="130">
        <f t="shared" si="1433"/>
        <v>19.39</v>
      </c>
      <c r="K2559" s="131">
        <f>F2559*J2559</f>
        <v>0.62048000000000003</v>
      </c>
      <c r="L2559" s="132"/>
      <c r="M2559" s="133">
        <f t="shared" si="1434"/>
        <v>0.22175999999999998</v>
      </c>
      <c r="N2559" s="134">
        <f t="shared" si="1435"/>
        <v>0.39872000000000002</v>
      </c>
    </row>
    <row r="2560" spans="1:22" ht="13.5" x14ac:dyDescent="0.2">
      <c r="A2560" s="157">
        <v>88264</v>
      </c>
      <c r="B2560" s="153" t="s">
        <v>200</v>
      </c>
      <c r="C2560" s="154" t="str">
        <f>IF(ISNUMBER(SEARCH("Cot",A2560)),VLOOKUP(A2560,COTAÇÃO!$A:$G,2,FALSE),VLOOKUP(A2560,SINAPI!$A:$M,2,FALSE))</f>
        <v>ELETRICISTA COM ENCARGOS COMPLEMENTARES</v>
      </c>
      <c r="D2560" s="155" t="str">
        <f>IF(ISNUMBER(SEARCH("Cot",A2560)),"INSUMO",VLOOKUP(A2560,SINAPI!$A:$M,3,FALSE))</f>
        <v>MÃO DE OBRA</v>
      </c>
      <c r="E2560" s="155" t="str">
        <f>IF(ISNUMBER(SEARCH("Cot",A2560)),VLOOKUP(A2560,COTAÇÃO!$A:$H,3,FALSE),VLOOKUP(A2560,SINAPI!$A:$M,4,FALSE))</f>
        <v>H</v>
      </c>
      <c r="F2560" s="156">
        <v>3.2000000000000001E-2</v>
      </c>
      <c r="G2560" s="129" t="str">
        <f>IF(ISNUMBER(SEARCH("Cot",$A2560)),"0,00",VLOOKUP($A2560,SINAPI!$A:$M,6,FALSE))</f>
        <v>17,75</v>
      </c>
      <c r="H2560" s="129" t="str">
        <f>IF(ISNUMBER(SEARCH("Cot",$A2560)),VLOOKUP(A2560,COTAÇÃO!$A:$H,4,0),VLOOKUP($A2560,SINAPI!$A:$M,7,FALSE))</f>
        <v>6,93</v>
      </c>
      <c r="I2560" s="129" t="str">
        <f>IF(ISNUMBER(SEARCH("Cot",$A2560)),"0,00",VLOOKUP($A2560,SINAPI!$A:$M,8,FALSE))</f>
        <v>0,00</v>
      </c>
      <c r="J2560" s="130">
        <f t="shared" si="1433"/>
        <v>24.68</v>
      </c>
      <c r="K2560" s="131">
        <f t="shared" ref="K2560" si="1436">F2560*J2560</f>
        <v>0.78976000000000002</v>
      </c>
      <c r="L2560" s="132"/>
      <c r="M2560" s="133">
        <f t="shared" si="1434"/>
        <v>0.22175999999999998</v>
      </c>
      <c r="N2560" s="134">
        <f t="shared" si="1435"/>
        <v>0.56800000000000006</v>
      </c>
    </row>
    <row r="2561" spans="1:22" ht="13.5" thickBot="1" x14ac:dyDescent="0.25"/>
    <row r="2562" spans="1:22" ht="38.25" customHeight="1" x14ac:dyDescent="0.2">
      <c r="A2562" s="121" t="s">
        <v>18016</v>
      </c>
      <c r="B2562" s="148"/>
      <c r="C2562" s="122" t="s">
        <v>18021</v>
      </c>
      <c r="D2562" s="123"/>
      <c r="E2562" s="124" t="s">
        <v>208</v>
      </c>
      <c r="F2562" s="124">
        <v>1</v>
      </c>
      <c r="G2562" s="124"/>
      <c r="H2562" s="124"/>
      <c r="I2562" s="124"/>
      <c r="J2562" s="126"/>
      <c r="K2562" s="124">
        <f>SUM(K2563:K2565)</f>
        <v>9.1022400000000001</v>
      </c>
      <c r="L2562" s="127"/>
      <c r="M2562" s="124">
        <f>SUM(M2563:M2565)</f>
        <v>8.1355199999999996</v>
      </c>
      <c r="N2562" s="128">
        <f>SUM(N2563:N2565)</f>
        <v>0.96672000000000002</v>
      </c>
      <c r="T2562" s="423"/>
      <c r="U2562" s="458"/>
      <c r="V2562" s="423"/>
    </row>
    <row r="2563" spans="1:22" ht="31.15" customHeight="1" x14ac:dyDescent="0.2">
      <c r="A2563" s="157">
        <v>39771</v>
      </c>
      <c r="B2563" s="153" t="s">
        <v>200</v>
      </c>
      <c r="C2563" s="154" t="str">
        <f>IF(ISNUMBER(SEARCH("Cot",A2563)),VLOOKUP(A2563,COTAÇÃO!$A:$G,2,FALSE),VLOOKUP(A2563,SINAPI!$A:$M,2,FALSE))</f>
        <v>CAIXA DE PASSAGEM METALICA DE SOBREPOR COM TAMPA PARAFUSADA, DIMENSOES 20 X 20 X 10 CM</v>
      </c>
      <c r="D2563" s="155" t="str">
        <f>IF(ISNUMBER(SEARCH("Cot",A2563)),"INSUMO",VLOOKUP(A2563,SINAPI!$A:$M,3,FALSE))</f>
        <v>INSUMO</v>
      </c>
      <c r="E2563" s="155" t="str">
        <f>IF(ISNUMBER(SEARCH("Cot",A2563)),VLOOKUP(A2563,COTAÇÃO!$A:$H,3,FALSE),VLOOKUP(A2563,SINAPI!$A:$M,4,FALSE))</f>
        <v xml:space="preserve">UN    </v>
      </c>
      <c r="F2563" s="156">
        <v>0.15</v>
      </c>
      <c r="G2563" s="129">
        <f>IF(ISNUMBER(SEARCH("Cot",$A2563)),"0,00",VLOOKUP($A2563,SINAPI!$A:$M,6,FALSE))</f>
        <v>0</v>
      </c>
      <c r="H2563" s="129" t="str">
        <f>IF(ISNUMBER(SEARCH("Cot",$A2563)),VLOOKUP(A2563,COTAÇÃO!$A:$H,4,0),VLOOKUP($A2563,SINAPI!$A:$M,7,FALSE))</f>
        <v>51,28</v>
      </c>
      <c r="I2563" s="129">
        <f>IF(ISNUMBER(SEARCH("Cot",$A2563)),"0,00",VLOOKUP($A2563,SINAPI!$A:$M,8,FALSE))</f>
        <v>0</v>
      </c>
      <c r="J2563" s="130">
        <f t="shared" ref="J2563:J2565" si="1437">G2563+H2563+I2563</f>
        <v>51.28</v>
      </c>
      <c r="K2563" s="131">
        <f>F2563*J2563</f>
        <v>7.6920000000000002</v>
      </c>
      <c r="L2563" s="132"/>
      <c r="M2563" s="133">
        <f t="shared" ref="M2563:M2565" si="1438">((H2563+I2563)*F2563)</f>
        <v>7.6920000000000002</v>
      </c>
      <c r="N2563" s="134">
        <f t="shared" ref="N2563:N2565" si="1439">F2563*G2563</f>
        <v>0</v>
      </c>
    </row>
    <row r="2564" spans="1:22" ht="13.5" x14ac:dyDescent="0.2">
      <c r="A2564" s="157">
        <v>88247</v>
      </c>
      <c r="B2564" s="153" t="s">
        <v>200</v>
      </c>
      <c r="C2564" s="154" t="str">
        <f>IF(ISNUMBER(SEARCH("Cot",A2564)),VLOOKUP(A2564,COTAÇÃO!$A:$G,2,FALSE),VLOOKUP(A2564,SINAPI!$A:$M,2,FALSE))</f>
        <v>AUXILIAR DE ELETRICISTA COM ENCARGOS COMPLEMENTARES</v>
      </c>
      <c r="D2564" s="155" t="str">
        <f>IF(ISNUMBER(SEARCH("Cot",A2564)),"INSUMO",VLOOKUP(A2564,SINAPI!$A:$M,3,FALSE))</f>
        <v>MÃO DE OBRA</v>
      </c>
      <c r="E2564" s="155" t="str">
        <f>IF(ISNUMBER(SEARCH("Cot",A2564)),VLOOKUP(A2564,COTAÇÃO!$A:$H,3,FALSE),VLOOKUP(A2564,SINAPI!$A:$M,4,FALSE))</f>
        <v>H</v>
      </c>
      <c r="F2564" s="156">
        <v>3.2000000000000001E-2</v>
      </c>
      <c r="G2564" s="129" t="str">
        <f>IF(ISNUMBER(SEARCH("Cot",$A2564)),"0,00",VLOOKUP($A2564,SINAPI!$A:$M,6,FALSE))</f>
        <v>12,46</v>
      </c>
      <c r="H2564" s="129" t="str">
        <f>IF(ISNUMBER(SEARCH("Cot",$A2564)),VLOOKUP(A2564,COTAÇÃO!$A:$H,4,0),VLOOKUP($A2564,SINAPI!$A:$M,7,FALSE))</f>
        <v>6,93</v>
      </c>
      <c r="I2564" s="129" t="str">
        <f>IF(ISNUMBER(SEARCH("Cot",$A2564)),"0,00",VLOOKUP($A2564,SINAPI!$A:$M,8,FALSE))</f>
        <v>0,00</v>
      </c>
      <c r="J2564" s="130">
        <f t="shared" si="1437"/>
        <v>19.39</v>
      </c>
      <c r="K2564" s="131">
        <f>F2564*J2564</f>
        <v>0.62048000000000003</v>
      </c>
      <c r="L2564" s="132"/>
      <c r="M2564" s="133">
        <f t="shared" si="1438"/>
        <v>0.22175999999999998</v>
      </c>
      <c r="N2564" s="134">
        <f t="shared" si="1439"/>
        <v>0.39872000000000002</v>
      </c>
    </row>
    <row r="2565" spans="1:22" ht="13.5" x14ac:dyDescent="0.2">
      <c r="A2565" s="157">
        <v>88264</v>
      </c>
      <c r="B2565" s="153" t="s">
        <v>200</v>
      </c>
      <c r="C2565" s="154" t="str">
        <f>IF(ISNUMBER(SEARCH("Cot",A2565)),VLOOKUP(A2565,COTAÇÃO!$A:$G,2,FALSE),VLOOKUP(A2565,SINAPI!$A:$M,2,FALSE))</f>
        <v>ELETRICISTA COM ENCARGOS COMPLEMENTARES</v>
      </c>
      <c r="D2565" s="155" t="str">
        <f>IF(ISNUMBER(SEARCH("Cot",A2565)),"INSUMO",VLOOKUP(A2565,SINAPI!$A:$M,3,FALSE))</f>
        <v>MÃO DE OBRA</v>
      </c>
      <c r="E2565" s="155" t="str">
        <f>IF(ISNUMBER(SEARCH("Cot",A2565)),VLOOKUP(A2565,COTAÇÃO!$A:$H,3,FALSE),VLOOKUP(A2565,SINAPI!$A:$M,4,FALSE))</f>
        <v>H</v>
      </c>
      <c r="F2565" s="156">
        <v>3.2000000000000001E-2</v>
      </c>
      <c r="G2565" s="129" t="str">
        <f>IF(ISNUMBER(SEARCH("Cot",$A2565)),"0,00",VLOOKUP($A2565,SINAPI!$A:$M,6,FALSE))</f>
        <v>17,75</v>
      </c>
      <c r="H2565" s="129" t="str">
        <f>IF(ISNUMBER(SEARCH("Cot",$A2565)),VLOOKUP(A2565,COTAÇÃO!$A:$H,4,0),VLOOKUP($A2565,SINAPI!$A:$M,7,FALSE))</f>
        <v>6,93</v>
      </c>
      <c r="I2565" s="129" t="str">
        <f>IF(ISNUMBER(SEARCH("Cot",$A2565)),"0,00",VLOOKUP($A2565,SINAPI!$A:$M,8,FALSE))</f>
        <v>0,00</v>
      </c>
      <c r="J2565" s="130">
        <f t="shared" si="1437"/>
        <v>24.68</v>
      </c>
      <c r="K2565" s="131">
        <f t="shared" ref="K2565" si="1440">F2565*J2565</f>
        <v>0.78976000000000002</v>
      </c>
      <c r="L2565" s="132"/>
      <c r="M2565" s="133">
        <f t="shared" si="1438"/>
        <v>0.22175999999999998</v>
      </c>
      <c r="N2565" s="134">
        <f t="shared" si="1439"/>
        <v>0.56800000000000006</v>
      </c>
    </row>
    <row r="2566" spans="1:22" ht="13.5" thickBot="1" x14ac:dyDescent="0.25"/>
    <row r="2567" spans="1:22" ht="38.25" customHeight="1" x14ac:dyDescent="0.2">
      <c r="A2567" s="121" t="s">
        <v>18017</v>
      </c>
      <c r="B2567" s="148"/>
      <c r="C2567" s="122" t="s">
        <v>18022</v>
      </c>
      <c r="D2567" s="123"/>
      <c r="E2567" s="124" t="s">
        <v>208</v>
      </c>
      <c r="F2567" s="124">
        <v>1</v>
      </c>
      <c r="G2567" s="124"/>
      <c r="H2567" s="124"/>
      <c r="I2567" s="124"/>
      <c r="J2567" s="126"/>
      <c r="K2567" s="124">
        <f>SUM(K2568:K2570)</f>
        <v>16.527239999999999</v>
      </c>
      <c r="L2567" s="127"/>
      <c r="M2567" s="124">
        <f>SUM(M2568:M2570)</f>
        <v>15.560519999999999</v>
      </c>
      <c r="N2567" s="128">
        <f>SUM(N2568:N2570)</f>
        <v>0.96672000000000002</v>
      </c>
      <c r="T2567" s="423"/>
      <c r="U2567" s="458"/>
      <c r="V2567" s="423"/>
    </row>
    <row r="2568" spans="1:22" ht="24" x14ac:dyDescent="0.2">
      <c r="A2568" s="157">
        <v>39772</v>
      </c>
      <c r="B2568" s="153" t="s">
        <v>200</v>
      </c>
      <c r="C2568" s="154" t="str">
        <f>IF(ISNUMBER(SEARCH("Cot",A2568)),VLOOKUP(A2568,COTAÇÃO!$A:$G,2,FALSE),VLOOKUP(A2568,SINAPI!$A:$M,2,FALSE))</f>
        <v>CAIXA DE PASSAGEM METALICA DE SOBREPOR COM TAMPA PARAFUSADA, DIMENSOES 30 X 30 X 10 CM</v>
      </c>
      <c r="D2568" s="155" t="str">
        <f>IF(ISNUMBER(SEARCH("Cot",A2568)),"INSUMO",VLOOKUP(A2568,SINAPI!$A:$M,3,FALSE))</f>
        <v>INSUMO</v>
      </c>
      <c r="E2568" s="155" t="str">
        <f>IF(ISNUMBER(SEARCH("Cot",A2568)),VLOOKUP(A2568,COTAÇÃO!$A:$H,3,FALSE),VLOOKUP(A2568,SINAPI!$A:$M,4,FALSE))</f>
        <v xml:space="preserve">UN    </v>
      </c>
      <c r="F2568" s="156">
        <v>0.15</v>
      </c>
      <c r="G2568" s="129">
        <f>IF(ISNUMBER(SEARCH("Cot",$A2568)),"0,00",VLOOKUP($A2568,SINAPI!$A:$M,6,FALSE))</f>
        <v>0</v>
      </c>
      <c r="H2568" s="129" t="str">
        <f>IF(ISNUMBER(SEARCH("Cot",$A2568)),VLOOKUP(A2568,COTAÇÃO!$A:$H,4,0),VLOOKUP($A2568,SINAPI!$A:$M,7,FALSE))</f>
        <v>100,78</v>
      </c>
      <c r="I2568" s="129">
        <f>IF(ISNUMBER(SEARCH("Cot",$A2568)),"0,00",VLOOKUP($A2568,SINAPI!$A:$M,8,FALSE))</f>
        <v>0</v>
      </c>
      <c r="J2568" s="130">
        <f t="shared" ref="J2568:J2570" si="1441">G2568+H2568+I2568</f>
        <v>100.78</v>
      </c>
      <c r="K2568" s="131">
        <f>F2568*J2568</f>
        <v>15.116999999999999</v>
      </c>
      <c r="L2568" s="132"/>
      <c r="M2568" s="133">
        <f t="shared" ref="M2568:M2570" si="1442">((H2568+I2568)*F2568)</f>
        <v>15.116999999999999</v>
      </c>
      <c r="N2568" s="134">
        <f t="shared" ref="N2568:N2570" si="1443">F2568*G2568</f>
        <v>0</v>
      </c>
    </row>
    <row r="2569" spans="1:22" ht="13.5" x14ac:dyDescent="0.2">
      <c r="A2569" s="157">
        <v>88247</v>
      </c>
      <c r="B2569" s="153" t="s">
        <v>200</v>
      </c>
      <c r="C2569" s="154" t="str">
        <f>IF(ISNUMBER(SEARCH("Cot",A2569)),VLOOKUP(A2569,COTAÇÃO!$A:$G,2,FALSE),VLOOKUP(A2569,SINAPI!$A:$M,2,FALSE))</f>
        <v>AUXILIAR DE ELETRICISTA COM ENCARGOS COMPLEMENTARES</v>
      </c>
      <c r="D2569" s="155" t="str">
        <f>IF(ISNUMBER(SEARCH("Cot",A2569)),"INSUMO",VLOOKUP(A2569,SINAPI!$A:$M,3,FALSE))</f>
        <v>MÃO DE OBRA</v>
      </c>
      <c r="E2569" s="155" t="str">
        <f>IF(ISNUMBER(SEARCH("Cot",A2569)),VLOOKUP(A2569,COTAÇÃO!$A:$H,3,FALSE),VLOOKUP(A2569,SINAPI!$A:$M,4,FALSE))</f>
        <v>H</v>
      </c>
      <c r="F2569" s="156">
        <v>3.2000000000000001E-2</v>
      </c>
      <c r="G2569" s="129" t="str">
        <f>IF(ISNUMBER(SEARCH("Cot",$A2569)),"0,00",VLOOKUP($A2569,SINAPI!$A:$M,6,FALSE))</f>
        <v>12,46</v>
      </c>
      <c r="H2569" s="129" t="str">
        <f>IF(ISNUMBER(SEARCH("Cot",$A2569)),VLOOKUP(A2569,COTAÇÃO!$A:$H,4,0),VLOOKUP($A2569,SINAPI!$A:$M,7,FALSE))</f>
        <v>6,93</v>
      </c>
      <c r="I2569" s="129" t="str">
        <f>IF(ISNUMBER(SEARCH("Cot",$A2569)),"0,00",VLOOKUP($A2569,SINAPI!$A:$M,8,FALSE))</f>
        <v>0,00</v>
      </c>
      <c r="J2569" s="130">
        <f t="shared" si="1441"/>
        <v>19.39</v>
      </c>
      <c r="K2569" s="131">
        <f>F2569*J2569</f>
        <v>0.62048000000000003</v>
      </c>
      <c r="L2569" s="132"/>
      <c r="M2569" s="133">
        <f t="shared" si="1442"/>
        <v>0.22175999999999998</v>
      </c>
      <c r="N2569" s="134">
        <f t="shared" si="1443"/>
        <v>0.39872000000000002</v>
      </c>
    </row>
    <row r="2570" spans="1:22" ht="13.5" x14ac:dyDescent="0.2">
      <c r="A2570" s="157">
        <v>88264</v>
      </c>
      <c r="B2570" s="153" t="s">
        <v>200</v>
      </c>
      <c r="C2570" s="154" t="str">
        <f>IF(ISNUMBER(SEARCH("Cot",A2570)),VLOOKUP(A2570,COTAÇÃO!$A:$G,2,FALSE),VLOOKUP(A2570,SINAPI!$A:$M,2,FALSE))</f>
        <v>ELETRICISTA COM ENCARGOS COMPLEMENTARES</v>
      </c>
      <c r="D2570" s="155" t="str">
        <f>IF(ISNUMBER(SEARCH("Cot",A2570)),"INSUMO",VLOOKUP(A2570,SINAPI!$A:$M,3,FALSE))</f>
        <v>MÃO DE OBRA</v>
      </c>
      <c r="E2570" s="155" t="str">
        <f>IF(ISNUMBER(SEARCH("Cot",A2570)),VLOOKUP(A2570,COTAÇÃO!$A:$H,3,FALSE),VLOOKUP(A2570,SINAPI!$A:$M,4,FALSE))</f>
        <v>H</v>
      </c>
      <c r="F2570" s="156">
        <v>3.2000000000000001E-2</v>
      </c>
      <c r="G2570" s="129" t="str">
        <f>IF(ISNUMBER(SEARCH("Cot",$A2570)),"0,00",VLOOKUP($A2570,SINAPI!$A:$M,6,FALSE))</f>
        <v>17,75</v>
      </c>
      <c r="H2570" s="129" t="str">
        <f>IF(ISNUMBER(SEARCH("Cot",$A2570)),VLOOKUP(A2570,COTAÇÃO!$A:$H,4,0),VLOOKUP($A2570,SINAPI!$A:$M,7,FALSE))</f>
        <v>6,93</v>
      </c>
      <c r="I2570" s="129" t="str">
        <f>IF(ISNUMBER(SEARCH("Cot",$A2570)),"0,00",VLOOKUP($A2570,SINAPI!$A:$M,8,FALSE))</f>
        <v>0,00</v>
      </c>
      <c r="J2570" s="130">
        <f t="shared" si="1441"/>
        <v>24.68</v>
      </c>
      <c r="K2570" s="131">
        <f t="shared" ref="K2570" si="1444">F2570*J2570</f>
        <v>0.78976000000000002</v>
      </c>
      <c r="L2570" s="132"/>
      <c r="M2570" s="133">
        <f t="shared" si="1442"/>
        <v>0.22175999999999998</v>
      </c>
      <c r="N2570" s="134">
        <f t="shared" si="1443"/>
        <v>0.56800000000000006</v>
      </c>
    </row>
    <row r="2571" spans="1:22" ht="13.5" thickBot="1" x14ac:dyDescent="0.25"/>
    <row r="2572" spans="1:22" ht="38.25" customHeight="1" x14ac:dyDescent="0.2">
      <c r="A2572" s="121" t="s">
        <v>18018</v>
      </c>
      <c r="B2572" s="148"/>
      <c r="C2572" s="122" t="s">
        <v>18028</v>
      </c>
      <c r="D2572" s="123"/>
      <c r="E2572" s="124" t="s">
        <v>243</v>
      </c>
      <c r="F2572" s="124">
        <v>1</v>
      </c>
      <c r="G2572" s="124"/>
      <c r="H2572" s="124"/>
      <c r="I2572" s="124"/>
      <c r="J2572" s="126"/>
      <c r="K2572" s="124">
        <f>SUM(K2573:K2575)</f>
        <v>21.234000000000002</v>
      </c>
      <c r="L2572" s="127"/>
      <c r="M2572" s="124">
        <f>SUM(M2573:M2575)</f>
        <v>15.192</v>
      </c>
      <c r="N2572" s="128">
        <f>SUM(N2573:N2575)</f>
        <v>6.0420000000000007</v>
      </c>
      <c r="T2572" s="423"/>
      <c r="U2572" s="458"/>
      <c r="V2572" s="423"/>
    </row>
    <row r="2573" spans="1:22" ht="13.5" x14ac:dyDescent="0.2">
      <c r="A2573" s="157" t="s">
        <v>18023</v>
      </c>
      <c r="B2573" s="153" t="s">
        <v>15569</v>
      </c>
      <c r="C2573" s="154" t="str">
        <f>IF(ISNUMBER(SEARCH("Cot",A2573)),VLOOKUP(A2573,COTAÇÃO!$A:$G,2,FALSE),VLOOKUP(A2573,SINAPI!$A:$M,2,FALSE))</f>
        <v>BARRA CHATA DE ALUMINIO PARA SPDA - 7/8" X 1/8"</v>
      </c>
      <c r="D2573" s="155" t="str">
        <f>IF(ISNUMBER(SEARCH("Cot",A2573)),"INSUMO",VLOOKUP(A2573,SINAPI!$A:$M,3,FALSE))</f>
        <v>INSUMO</v>
      </c>
      <c r="E2573" s="155" t="str">
        <f>IF(ISNUMBER(SEARCH("Cot",A2573)),VLOOKUP(A2573,COTAÇÃO!$A:$H,3,FALSE),VLOOKUP(A2573,SINAPI!$A:$M,4,FALSE))</f>
        <v>M</v>
      </c>
      <c r="F2573" s="156">
        <v>1</v>
      </c>
      <c r="G2573" s="129" t="str">
        <f>IF(ISNUMBER(SEARCH("Cot",$A2573)),"0,00",VLOOKUP($A2573,SINAPI!$A:$M,6,FALSE))</f>
        <v>0,00</v>
      </c>
      <c r="H2573" s="129">
        <f>IF(ISNUMBER(SEARCH("Cot",$A2573)),VLOOKUP(A2573,COTAÇÃO!$A:$H,4,0),VLOOKUP($A2573,SINAPI!$A:$M,7,FALSE))</f>
        <v>12.42</v>
      </c>
      <c r="I2573" s="129" t="str">
        <f>IF(ISNUMBER(SEARCH("Cot",$A2573)),"0,00",VLOOKUP($A2573,SINAPI!$A:$M,8,FALSE))</f>
        <v>0,00</v>
      </c>
      <c r="J2573" s="130">
        <f t="shared" ref="J2573:J2575" si="1445">G2573+H2573+I2573</f>
        <v>12.42</v>
      </c>
      <c r="K2573" s="131">
        <f>F2573*J2573</f>
        <v>12.42</v>
      </c>
      <c r="L2573" s="132"/>
      <c r="M2573" s="133">
        <f t="shared" ref="M2573:M2575" si="1446">((H2573+I2573)*F2573)</f>
        <v>12.42</v>
      </c>
      <c r="N2573" s="134">
        <f t="shared" ref="N2573:N2575" si="1447">F2573*G2573</f>
        <v>0</v>
      </c>
    </row>
    <row r="2574" spans="1:22" ht="13.5" x14ac:dyDescent="0.2">
      <c r="A2574" s="157">
        <v>88247</v>
      </c>
      <c r="B2574" s="153" t="s">
        <v>200</v>
      </c>
      <c r="C2574" s="154" t="str">
        <f>IF(ISNUMBER(SEARCH("Cot",A2574)),VLOOKUP(A2574,COTAÇÃO!$A:$G,2,FALSE),VLOOKUP(A2574,SINAPI!$A:$M,2,FALSE))</f>
        <v>AUXILIAR DE ELETRICISTA COM ENCARGOS COMPLEMENTARES</v>
      </c>
      <c r="D2574" s="155" t="str">
        <f>IF(ISNUMBER(SEARCH("Cot",A2574)),"INSUMO",VLOOKUP(A2574,SINAPI!$A:$M,3,FALSE))</f>
        <v>MÃO DE OBRA</v>
      </c>
      <c r="E2574" s="155" t="str">
        <f>IF(ISNUMBER(SEARCH("Cot",A2574)),VLOOKUP(A2574,COTAÇÃO!$A:$H,3,FALSE),VLOOKUP(A2574,SINAPI!$A:$M,4,FALSE))</f>
        <v>H</v>
      </c>
      <c r="F2574" s="156">
        <v>0.2</v>
      </c>
      <c r="G2574" s="129" t="str">
        <f>IF(ISNUMBER(SEARCH("Cot",$A2574)),"0,00",VLOOKUP($A2574,SINAPI!$A:$M,6,FALSE))</f>
        <v>12,46</v>
      </c>
      <c r="H2574" s="129" t="str">
        <f>IF(ISNUMBER(SEARCH("Cot",$A2574)),VLOOKUP(A2574,COTAÇÃO!$A:$H,4,0),VLOOKUP($A2574,SINAPI!$A:$M,7,FALSE))</f>
        <v>6,93</v>
      </c>
      <c r="I2574" s="129" t="str">
        <f>IF(ISNUMBER(SEARCH("Cot",$A2574)),"0,00",VLOOKUP($A2574,SINAPI!$A:$M,8,FALSE))</f>
        <v>0,00</v>
      </c>
      <c r="J2574" s="130">
        <f t="shared" si="1445"/>
        <v>19.39</v>
      </c>
      <c r="K2574" s="131">
        <f>F2574*J2574</f>
        <v>3.8780000000000001</v>
      </c>
      <c r="L2574" s="132"/>
      <c r="M2574" s="133">
        <f t="shared" si="1446"/>
        <v>1.3860000000000001</v>
      </c>
      <c r="N2574" s="134">
        <f t="shared" si="1447"/>
        <v>2.4920000000000004</v>
      </c>
    </row>
    <row r="2575" spans="1:22" ht="13.5" x14ac:dyDescent="0.2">
      <c r="A2575" s="157">
        <v>88264</v>
      </c>
      <c r="B2575" s="153" t="s">
        <v>200</v>
      </c>
      <c r="C2575" s="154" t="str">
        <f>IF(ISNUMBER(SEARCH("Cot",A2575)),VLOOKUP(A2575,COTAÇÃO!$A:$G,2,FALSE),VLOOKUP(A2575,SINAPI!$A:$M,2,FALSE))</f>
        <v>ELETRICISTA COM ENCARGOS COMPLEMENTARES</v>
      </c>
      <c r="D2575" s="155" t="str">
        <f>IF(ISNUMBER(SEARCH("Cot",A2575)),"INSUMO",VLOOKUP(A2575,SINAPI!$A:$M,3,FALSE))</f>
        <v>MÃO DE OBRA</v>
      </c>
      <c r="E2575" s="155" t="str">
        <f>IF(ISNUMBER(SEARCH("Cot",A2575)),VLOOKUP(A2575,COTAÇÃO!$A:$H,3,FALSE),VLOOKUP(A2575,SINAPI!$A:$M,4,FALSE))</f>
        <v>H</v>
      </c>
      <c r="F2575" s="156">
        <v>0.2</v>
      </c>
      <c r="G2575" s="129" t="str">
        <f>IF(ISNUMBER(SEARCH("Cot",$A2575)),"0,00",VLOOKUP($A2575,SINAPI!$A:$M,6,FALSE))</f>
        <v>17,75</v>
      </c>
      <c r="H2575" s="129" t="str">
        <f>IF(ISNUMBER(SEARCH("Cot",$A2575)),VLOOKUP(A2575,COTAÇÃO!$A:$H,4,0),VLOOKUP($A2575,SINAPI!$A:$M,7,FALSE))</f>
        <v>6,93</v>
      </c>
      <c r="I2575" s="129" t="str">
        <f>IF(ISNUMBER(SEARCH("Cot",$A2575)),"0,00",VLOOKUP($A2575,SINAPI!$A:$M,8,FALSE))</f>
        <v>0,00</v>
      </c>
      <c r="J2575" s="130">
        <f t="shared" si="1445"/>
        <v>24.68</v>
      </c>
      <c r="K2575" s="131">
        <f t="shared" ref="K2575" si="1448">F2575*J2575</f>
        <v>4.9359999999999999</v>
      </c>
      <c r="L2575" s="132"/>
      <c r="M2575" s="133">
        <f t="shared" si="1446"/>
        <v>1.3860000000000001</v>
      </c>
      <c r="N2575" s="134">
        <f t="shared" si="1447"/>
        <v>3.5500000000000003</v>
      </c>
    </row>
    <row r="2576" spans="1:22" ht="13.5" thickBot="1" x14ac:dyDescent="0.25"/>
    <row r="2577" spans="1:22" ht="38.25" customHeight="1" x14ac:dyDescent="0.2">
      <c r="A2577" s="121" t="s">
        <v>18032</v>
      </c>
      <c r="B2577" s="148"/>
      <c r="C2577" s="122" t="s">
        <v>15252</v>
      </c>
      <c r="D2577" s="123"/>
      <c r="E2577" s="124" t="s">
        <v>208</v>
      </c>
      <c r="F2577" s="124">
        <v>1</v>
      </c>
      <c r="G2577" s="124"/>
      <c r="H2577" s="124"/>
      <c r="I2577" s="124"/>
      <c r="J2577" s="126"/>
      <c r="K2577" s="124">
        <f>SUM(K2578:K2580)</f>
        <v>57.247300000000003</v>
      </c>
      <c r="L2577" s="127"/>
      <c r="M2577" s="124">
        <f>SUM(M2578:M2580)</f>
        <v>45.465400000000002</v>
      </c>
      <c r="N2577" s="128">
        <f>SUM(N2578:N2580)</f>
        <v>11.7819</v>
      </c>
      <c r="T2577" s="423"/>
      <c r="U2577" s="458"/>
      <c r="V2577" s="423"/>
    </row>
    <row r="2578" spans="1:22" ht="13.5" x14ac:dyDescent="0.2">
      <c r="A2578" s="157" t="s">
        <v>18029</v>
      </c>
      <c r="B2578" s="153" t="s">
        <v>15569</v>
      </c>
      <c r="C2578" s="154" t="str">
        <f>IF(ISNUMBER(SEARCH("Cot",A2578)),VLOOKUP(A2578,COTAÇÃO!$A:$G,2,FALSE),VLOOKUP(A2578,SINAPI!$A:$M,2,FALSE))</f>
        <v>BLOCOS DE ENGATE RÁPIDO, TIPO M10, PARA TELEFONIA, 10 PARES.</v>
      </c>
      <c r="D2578" s="155" t="str">
        <f>IF(ISNUMBER(SEARCH("Cot",A2578)),"INSUMO",VLOOKUP(A2578,SINAPI!$A:$M,3,FALSE))</f>
        <v>INSUMO</v>
      </c>
      <c r="E2578" s="155" t="str">
        <f>IF(ISNUMBER(SEARCH("Cot",A2578)),VLOOKUP(A2578,COTAÇÃO!$A:$H,3,FALSE),VLOOKUP(A2578,SINAPI!$A:$M,4,FALSE))</f>
        <v>UN</v>
      </c>
      <c r="F2578" s="156">
        <v>1</v>
      </c>
      <c r="G2578" s="129" t="str">
        <f>IF(ISNUMBER(SEARCH("Cot",$A2578)),"0,00",VLOOKUP($A2578,SINAPI!$A:$M,6,FALSE))</f>
        <v>0,00</v>
      </c>
      <c r="H2578" s="129">
        <f>IF(ISNUMBER(SEARCH("Cot",$A2578)),VLOOKUP(A2578,COTAÇÃO!$A:$H,4,0),VLOOKUP($A2578,SINAPI!$A:$M,7,FALSE))</f>
        <v>40.06</v>
      </c>
      <c r="I2578" s="129" t="str">
        <f>IF(ISNUMBER(SEARCH("Cot",$A2578)),"0,00",VLOOKUP($A2578,SINAPI!$A:$M,8,FALSE))</f>
        <v>0,00</v>
      </c>
      <c r="J2578" s="130">
        <f t="shared" ref="J2578:J2580" si="1449">G2578+H2578+I2578</f>
        <v>40.06</v>
      </c>
      <c r="K2578" s="131">
        <f>F2578*J2578</f>
        <v>40.06</v>
      </c>
      <c r="L2578" s="132"/>
      <c r="M2578" s="133">
        <f t="shared" ref="M2578:M2580" si="1450">((H2578+I2578)*F2578)</f>
        <v>40.06</v>
      </c>
      <c r="N2578" s="134">
        <f t="shared" ref="N2578:N2580" si="1451">F2578*G2578</f>
        <v>0</v>
      </c>
    </row>
    <row r="2579" spans="1:22" ht="13.5" x14ac:dyDescent="0.2">
      <c r="A2579" s="157">
        <v>88247</v>
      </c>
      <c r="B2579" s="153" t="s">
        <v>200</v>
      </c>
      <c r="C2579" s="154" t="str">
        <f>IF(ISNUMBER(SEARCH("Cot",A2579)),VLOOKUP(A2579,COTAÇÃO!$A:$G,2,FALSE),VLOOKUP(A2579,SINAPI!$A:$M,2,FALSE))</f>
        <v>AUXILIAR DE ELETRICISTA COM ENCARGOS COMPLEMENTARES</v>
      </c>
      <c r="D2579" s="155" t="str">
        <f>IF(ISNUMBER(SEARCH("Cot",A2579)),"INSUMO",VLOOKUP(A2579,SINAPI!$A:$M,3,FALSE))</f>
        <v>MÃO DE OBRA</v>
      </c>
      <c r="E2579" s="155" t="str">
        <f>IF(ISNUMBER(SEARCH("Cot",A2579)),VLOOKUP(A2579,COTAÇÃO!$A:$H,3,FALSE),VLOOKUP(A2579,SINAPI!$A:$M,4,FALSE))</f>
        <v>H</v>
      </c>
      <c r="F2579" s="156">
        <v>0.39</v>
      </c>
      <c r="G2579" s="129" t="str">
        <f>IF(ISNUMBER(SEARCH("Cot",$A2579)),"0,00",VLOOKUP($A2579,SINAPI!$A:$M,6,FALSE))</f>
        <v>12,46</v>
      </c>
      <c r="H2579" s="129" t="str">
        <f>IF(ISNUMBER(SEARCH("Cot",$A2579)),VLOOKUP(A2579,COTAÇÃO!$A:$H,4,0),VLOOKUP($A2579,SINAPI!$A:$M,7,FALSE))</f>
        <v>6,93</v>
      </c>
      <c r="I2579" s="129" t="str">
        <f>IF(ISNUMBER(SEARCH("Cot",$A2579)),"0,00",VLOOKUP($A2579,SINAPI!$A:$M,8,FALSE))</f>
        <v>0,00</v>
      </c>
      <c r="J2579" s="130">
        <f t="shared" si="1449"/>
        <v>19.39</v>
      </c>
      <c r="K2579" s="131">
        <f>F2579*J2579</f>
        <v>7.5621</v>
      </c>
      <c r="L2579" s="132"/>
      <c r="M2579" s="133">
        <f t="shared" si="1450"/>
        <v>2.7027000000000001</v>
      </c>
      <c r="N2579" s="134">
        <f t="shared" si="1451"/>
        <v>4.8594000000000008</v>
      </c>
    </row>
    <row r="2580" spans="1:22" ht="13.5" x14ac:dyDescent="0.2">
      <c r="A2580" s="157">
        <v>88264</v>
      </c>
      <c r="B2580" s="153" t="s">
        <v>200</v>
      </c>
      <c r="C2580" s="154" t="str">
        <f>IF(ISNUMBER(SEARCH("Cot",A2580)),VLOOKUP(A2580,COTAÇÃO!$A:$G,2,FALSE),VLOOKUP(A2580,SINAPI!$A:$M,2,FALSE))</f>
        <v>ELETRICISTA COM ENCARGOS COMPLEMENTARES</v>
      </c>
      <c r="D2580" s="155" t="str">
        <f>IF(ISNUMBER(SEARCH("Cot",A2580)),"INSUMO",VLOOKUP(A2580,SINAPI!$A:$M,3,FALSE))</f>
        <v>MÃO DE OBRA</v>
      </c>
      <c r="E2580" s="155" t="str">
        <f>IF(ISNUMBER(SEARCH("Cot",A2580)),VLOOKUP(A2580,COTAÇÃO!$A:$H,3,FALSE),VLOOKUP(A2580,SINAPI!$A:$M,4,FALSE))</f>
        <v>H</v>
      </c>
      <c r="F2580" s="156">
        <v>0.39</v>
      </c>
      <c r="G2580" s="129" t="str">
        <f>IF(ISNUMBER(SEARCH("Cot",$A2580)),"0,00",VLOOKUP($A2580,SINAPI!$A:$M,6,FALSE))</f>
        <v>17,75</v>
      </c>
      <c r="H2580" s="129" t="str">
        <f>IF(ISNUMBER(SEARCH("Cot",$A2580)),VLOOKUP(A2580,COTAÇÃO!$A:$H,4,0),VLOOKUP($A2580,SINAPI!$A:$M,7,FALSE))</f>
        <v>6,93</v>
      </c>
      <c r="I2580" s="129" t="str">
        <f>IF(ISNUMBER(SEARCH("Cot",$A2580)),"0,00",VLOOKUP($A2580,SINAPI!$A:$M,8,FALSE))</f>
        <v>0,00</v>
      </c>
      <c r="J2580" s="130">
        <f t="shared" si="1449"/>
        <v>24.68</v>
      </c>
      <c r="K2580" s="131">
        <f t="shared" ref="K2580" si="1452">F2580*J2580</f>
        <v>9.6251999999999995</v>
      </c>
      <c r="L2580" s="132"/>
      <c r="M2580" s="133">
        <f t="shared" si="1450"/>
        <v>2.7027000000000001</v>
      </c>
      <c r="N2580" s="134">
        <f t="shared" si="1451"/>
        <v>6.9225000000000003</v>
      </c>
    </row>
    <row r="2581" spans="1:22" ht="13.5" thickBot="1" x14ac:dyDescent="0.25"/>
    <row r="2582" spans="1:22" ht="38.25" customHeight="1" x14ac:dyDescent="0.2">
      <c r="A2582" s="121" t="s">
        <v>18035</v>
      </c>
      <c r="B2582" s="148"/>
      <c r="C2582" s="122" t="s">
        <v>15223</v>
      </c>
      <c r="D2582" s="123"/>
      <c r="E2582" s="124" t="s">
        <v>208</v>
      </c>
      <c r="F2582" s="124">
        <v>1</v>
      </c>
      <c r="G2582" s="124"/>
      <c r="H2582" s="124"/>
      <c r="I2582" s="124"/>
      <c r="J2582" s="126"/>
      <c r="K2582" s="124">
        <f>SUM(K2583:K2585)</f>
        <v>35.4373</v>
      </c>
      <c r="L2582" s="127"/>
      <c r="M2582" s="124">
        <f>SUM(M2583:M2585)</f>
        <v>23.6554</v>
      </c>
      <c r="N2582" s="128">
        <f>SUM(N2583:N2585)</f>
        <v>11.7819</v>
      </c>
      <c r="T2582" s="423"/>
      <c r="U2582" s="458"/>
      <c r="V2582" s="423"/>
    </row>
    <row r="2583" spans="1:22" ht="13.5" x14ac:dyDescent="0.2">
      <c r="A2583" s="157" t="s">
        <v>18033</v>
      </c>
      <c r="B2583" s="153" t="s">
        <v>15569</v>
      </c>
      <c r="C2583" s="154" t="str">
        <f>IF(ISNUMBER(SEARCH("Cot",A2583)),VLOOKUP(A2583,COTAÇÃO!$A:$G,2,FALSE),VLOOKUP(A2583,SINAPI!$A:$M,2,FALSE))</f>
        <v>BORNES DE PASSAGEM PARA CABOS 16MM2 EM DIANTE</v>
      </c>
      <c r="D2583" s="155" t="str">
        <f>IF(ISNUMBER(SEARCH("Cot",A2583)),"INSUMO",VLOOKUP(A2583,SINAPI!$A:$M,3,FALSE))</f>
        <v>INSUMO</v>
      </c>
      <c r="E2583" s="155" t="str">
        <f>IF(ISNUMBER(SEARCH("Cot",A2583)),VLOOKUP(A2583,COTAÇÃO!$A:$H,3,FALSE),VLOOKUP(A2583,SINAPI!$A:$M,4,FALSE))</f>
        <v>UN</v>
      </c>
      <c r="F2583" s="156">
        <v>1</v>
      </c>
      <c r="G2583" s="129" t="str">
        <f>IF(ISNUMBER(SEARCH("Cot",$A2583)),"0,00",VLOOKUP($A2583,SINAPI!$A:$M,6,FALSE))</f>
        <v>0,00</v>
      </c>
      <c r="H2583" s="129">
        <f>IF(ISNUMBER(SEARCH("Cot",$A2583)),VLOOKUP(A2583,COTAÇÃO!$A:$H,4,0),VLOOKUP($A2583,SINAPI!$A:$M,7,FALSE))</f>
        <v>18.25</v>
      </c>
      <c r="I2583" s="129" t="str">
        <f>IF(ISNUMBER(SEARCH("Cot",$A2583)),"0,00",VLOOKUP($A2583,SINAPI!$A:$M,8,FALSE))</f>
        <v>0,00</v>
      </c>
      <c r="J2583" s="130">
        <f t="shared" ref="J2583:J2585" si="1453">G2583+H2583+I2583</f>
        <v>18.25</v>
      </c>
      <c r="K2583" s="131">
        <f>F2583*J2583</f>
        <v>18.25</v>
      </c>
      <c r="L2583" s="132"/>
      <c r="M2583" s="133">
        <f t="shared" ref="M2583:M2585" si="1454">((H2583+I2583)*F2583)</f>
        <v>18.25</v>
      </c>
      <c r="N2583" s="134">
        <f t="shared" ref="N2583:N2585" si="1455">F2583*G2583</f>
        <v>0</v>
      </c>
    </row>
    <row r="2584" spans="1:22" ht="13.5" x14ac:dyDescent="0.2">
      <c r="A2584" s="157">
        <v>88247</v>
      </c>
      <c r="B2584" s="153" t="s">
        <v>200</v>
      </c>
      <c r="C2584" s="154" t="str">
        <f>IF(ISNUMBER(SEARCH("Cot",A2584)),VLOOKUP(A2584,COTAÇÃO!$A:$G,2,FALSE),VLOOKUP(A2584,SINAPI!$A:$M,2,FALSE))</f>
        <v>AUXILIAR DE ELETRICISTA COM ENCARGOS COMPLEMENTARES</v>
      </c>
      <c r="D2584" s="155" t="str">
        <f>IF(ISNUMBER(SEARCH("Cot",A2584)),"INSUMO",VLOOKUP(A2584,SINAPI!$A:$M,3,FALSE))</f>
        <v>MÃO DE OBRA</v>
      </c>
      <c r="E2584" s="155" t="str">
        <f>IF(ISNUMBER(SEARCH("Cot",A2584)),VLOOKUP(A2584,COTAÇÃO!$A:$H,3,FALSE),VLOOKUP(A2584,SINAPI!$A:$M,4,FALSE))</f>
        <v>H</v>
      </c>
      <c r="F2584" s="156">
        <v>0.39</v>
      </c>
      <c r="G2584" s="129" t="str">
        <f>IF(ISNUMBER(SEARCH("Cot",$A2584)),"0,00",VLOOKUP($A2584,SINAPI!$A:$M,6,FALSE))</f>
        <v>12,46</v>
      </c>
      <c r="H2584" s="129" t="str">
        <f>IF(ISNUMBER(SEARCH("Cot",$A2584)),VLOOKUP(A2584,COTAÇÃO!$A:$H,4,0),VLOOKUP($A2584,SINAPI!$A:$M,7,FALSE))</f>
        <v>6,93</v>
      </c>
      <c r="I2584" s="129" t="str">
        <f>IF(ISNUMBER(SEARCH("Cot",$A2584)),"0,00",VLOOKUP($A2584,SINAPI!$A:$M,8,FALSE))</f>
        <v>0,00</v>
      </c>
      <c r="J2584" s="130">
        <f t="shared" si="1453"/>
        <v>19.39</v>
      </c>
      <c r="K2584" s="131">
        <f>F2584*J2584</f>
        <v>7.5621</v>
      </c>
      <c r="L2584" s="132"/>
      <c r="M2584" s="133">
        <f t="shared" si="1454"/>
        <v>2.7027000000000001</v>
      </c>
      <c r="N2584" s="134">
        <f t="shared" si="1455"/>
        <v>4.8594000000000008</v>
      </c>
    </row>
    <row r="2585" spans="1:22" ht="13.5" x14ac:dyDescent="0.2">
      <c r="A2585" s="157">
        <v>88264</v>
      </c>
      <c r="B2585" s="153" t="s">
        <v>200</v>
      </c>
      <c r="C2585" s="154" t="str">
        <f>IF(ISNUMBER(SEARCH("Cot",A2585)),VLOOKUP(A2585,COTAÇÃO!$A:$G,2,FALSE),VLOOKUP(A2585,SINAPI!$A:$M,2,FALSE))</f>
        <v>ELETRICISTA COM ENCARGOS COMPLEMENTARES</v>
      </c>
      <c r="D2585" s="155" t="str">
        <f>IF(ISNUMBER(SEARCH("Cot",A2585)),"INSUMO",VLOOKUP(A2585,SINAPI!$A:$M,3,FALSE))</f>
        <v>MÃO DE OBRA</v>
      </c>
      <c r="E2585" s="155" t="str">
        <f>IF(ISNUMBER(SEARCH("Cot",A2585)),VLOOKUP(A2585,COTAÇÃO!$A:$H,3,FALSE),VLOOKUP(A2585,SINAPI!$A:$M,4,FALSE))</f>
        <v>H</v>
      </c>
      <c r="F2585" s="156">
        <v>0.39</v>
      </c>
      <c r="G2585" s="129" t="str">
        <f>IF(ISNUMBER(SEARCH("Cot",$A2585)),"0,00",VLOOKUP($A2585,SINAPI!$A:$M,6,FALSE))</f>
        <v>17,75</v>
      </c>
      <c r="H2585" s="129" t="str">
        <f>IF(ISNUMBER(SEARCH("Cot",$A2585)),VLOOKUP(A2585,COTAÇÃO!$A:$H,4,0),VLOOKUP($A2585,SINAPI!$A:$M,7,FALSE))</f>
        <v>6,93</v>
      </c>
      <c r="I2585" s="129" t="str">
        <f>IF(ISNUMBER(SEARCH("Cot",$A2585)),"0,00",VLOOKUP($A2585,SINAPI!$A:$M,8,FALSE))</f>
        <v>0,00</v>
      </c>
      <c r="J2585" s="130">
        <f t="shared" si="1453"/>
        <v>24.68</v>
      </c>
      <c r="K2585" s="131">
        <f t="shared" ref="K2585" si="1456">F2585*J2585</f>
        <v>9.6251999999999995</v>
      </c>
      <c r="L2585" s="132"/>
      <c r="M2585" s="133">
        <f t="shared" si="1454"/>
        <v>2.7027000000000001</v>
      </c>
      <c r="N2585" s="134">
        <f t="shared" si="1455"/>
        <v>6.9225000000000003</v>
      </c>
    </row>
    <row r="2586" spans="1:22" ht="13.5" thickBot="1" x14ac:dyDescent="0.25"/>
    <row r="2587" spans="1:22" ht="38.25" customHeight="1" x14ac:dyDescent="0.2">
      <c r="A2587" s="121" t="s">
        <v>18036</v>
      </c>
      <c r="B2587" s="148"/>
      <c r="C2587" s="122" t="s">
        <v>15247</v>
      </c>
      <c r="D2587" s="123"/>
      <c r="E2587" s="124" t="s">
        <v>208</v>
      </c>
      <c r="F2587" s="124">
        <v>1</v>
      </c>
      <c r="G2587" s="124"/>
      <c r="H2587" s="124"/>
      <c r="I2587" s="124"/>
      <c r="J2587" s="126"/>
      <c r="K2587" s="124">
        <f>SUM(K2588:K2590)</f>
        <v>18.674500000000002</v>
      </c>
      <c r="L2587" s="127"/>
      <c r="M2587" s="124">
        <f>SUM(M2588:M2590)</f>
        <v>8.1009999999999991</v>
      </c>
      <c r="N2587" s="128">
        <f>SUM(N2588:N2590)</f>
        <v>10.573499999999999</v>
      </c>
      <c r="T2587" s="423"/>
      <c r="U2587" s="458"/>
      <c r="V2587" s="423"/>
    </row>
    <row r="2588" spans="1:22" ht="13.5" x14ac:dyDescent="0.2">
      <c r="A2588" s="157" t="s">
        <v>18034</v>
      </c>
      <c r="B2588" s="153" t="s">
        <v>15569</v>
      </c>
      <c r="C2588" s="154" t="str">
        <f>IF(ISNUMBER(SEARCH("Cot",A2588)),VLOOKUP(A2588,COTAÇÃO!$A:$G,2,FALSE),VLOOKUP(A2588,SINAPI!$A:$M,2,FALSE))</f>
        <v>BORNES DE PASSAGEM PARA CABOS 2,5 A 10MM2</v>
      </c>
      <c r="D2588" s="155" t="str">
        <f>IF(ISNUMBER(SEARCH("Cot",A2588)),"INSUMO",VLOOKUP(A2588,SINAPI!$A:$M,3,FALSE))</f>
        <v>INSUMO</v>
      </c>
      <c r="E2588" s="155" t="str">
        <f>IF(ISNUMBER(SEARCH("Cot",A2588)),VLOOKUP(A2588,COTAÇÃO!$A:$H,3,FALSE),VLOOKUP(A2588,SINAPI!$A:$M,4,FALSE))</f>
        <v>UN</v>
      </c>
      <c r="F2588" s="156">
        <v>1</v>
      </c>
      <c r="G2588" s="129" t="str">
        <f>IF(ISNUMBER(SEARCH("Cot",$A2588)),"0,00",VLOOKUP($A2588,SINAPI!$A:$M,6,FALSE))</f>
        <v>0,00</v>
      </c>
      <c r="H2588" s="129">
        <f>IF(ISNUMBER(SEARCH("Cot",$A2588)),VLOOKUP(A2588,COTAÇÃO!$A:$H,4,0),VLOOKUP($A2588,SINAPI!$A:$M,7,FALSE))</f>
        <v>3.25</v>
      </c>
      <c r="I2588" s="129" t="str">
        <f>IF(ISNUMBER(SEARCH("Cot",$A2588)),"0,00",VLOOKUP($A2588,SINAPI!$A:$M,8,FALSE))</f>
        <v>0,00</v>
      </c>
      <c r="J2588" s="130">
        <f t="shared" ref="J2588:J2590" si="1457">G2588+H2588+I2588</f>
        <v>3.25</v>
      </c>
      <c r="K2588" s="131">
        <f>F2588*J2588</f>
        <v>3.25</v>
      </c>
      <c r="L2588" s="132"/>
      <c r="M2588" s="133">
        <f t="shared" ref="M2588:M2590" si="1458">((H2588+I2588)*F2588)</f>
        <v>3.25</v>
      </c>
      <c r="N2588" s="134">
        <f t="shared" ref="N2588:N2590" si="1459">F2588*G2588</f>
        <v>0</v>
      </c>
    </row>
    <row r="2589" spans="1:22" ht="13.5" x14ac:dyDescent="0.2">
      <c r="A2589" s="157">
        <v>88247</v>
      </c>
      <c r="B2589" s="153" t="s">
        <v>200</v>
      </c>
      <c r="C2589" s="154" t="str">
        <f>IF(ISNUMBER(SEARCH("Cot",A2589)),VLOOKUP(A2589,COTAÇÃO!$A:$G,2,FALSE),VLOOKUP(A2589,SINAPI!$A:$M,2,FALSE))</f>
        <v>AUXILIAR DE ELETRICISTA COM ENCARGOS COMPLEMENTARES</v>
      </c>
      <c r="D2589" s="155" t="str">
        <f>IF(ISNUMBER(SEARCH("Cot",A2589)),"INSUMO",VLOOKUP(A2589,SINAPI!$A:$M,3,FALSE))</f>
        <v>MÃO DE OBRA</v>
      </c>
      <c r="E2589" s="155" t="str">
        <f>IF(ISNUMBER(SEARCH("Cot",A2589)),VLOOKUP(A2589,COTAÇÃO!$A:$H,3,FALSE),VLOOKUP(A2589,SINAPI!$A:$M,4,FALSE))</f>
        <v>H</v>
      </c>
      <c r="F2589" s="156">
        <v>0.35</v>
      </c>
      <c r="G2589" s="129" t="str">
        <f>IF(ISNUMBER(SEARCH("Cot",$A2589)),"0,00",VLOOKUP($A2589,SINAPI!$A:$M,6,FALSE))</f>
        <v>12,46</v>
      </c>
      <c r="H2589" s="129" t="str">
        <f>IF(ISNUMBER(SEARCH("Cot",$A2589)),VLOOKUP(A2589,COTAÇÃO!$A:$H,4,0),VLOOKUP($A2589,SINAPI!$A:$M,7,FALSE))</f>
        <v>6,93</v>
      </c>
      <c r="I2589" s="129" t="str">
        <f>IF(ISNUMBER(SEARCH("Cot",$A2589)),"0,00",VLOOKUP($A2589,SINAPI!$A:$M,8,FALSE))</f>
        <v>0,00</v>
      </c>
      <c r="J2589" s="130">
        <f t="shared" si="1457"/>
        <v>19.39</v>
      </c>
      <c r="K2589" s="131">
        <f>F2589*J2589</f>
        <v>6.7865000000000002</v>
      </c>
      <c r="L2589" s="132"/>
      <c r="M2589" s="133">
        <f t="shared" si="1458"/>
        <v>2.4254999999999995</v>
      </c>
      <c r="N2589" s="134">
        <f t="shared" si="1459"/>
        <v>4.3609999999999998</v>
      </c>
    </row>
    <row r="2590" spans="1:22" ht="13.5" x14ac:dyDescent="0.2">
      <c r="A2590" s="157">
        <v>88264</v>
      </c>
      <c r="B2590" s="153" t="s">
        <v>200</v>
      </c>
      <c r="C2590" s="154" t="str">
        <f>IF(ISNUMBER(SEARCH("Cot",A2590)),VLOOKUP(A2590,COTAÇÃO!$A:$G,2,FALSE),VLOOKUP(A2590,SINAPI!$A:$M,2,FALSE))</f>
        <v>ELETRICISTA COM ENCARGOS COMPLEMENTARES</v>
      </c>
      <c r="D2590" s="155" t="str">
        <f>IF(ISNUMBER(SEARCH("Cot",A2590)),"INSUMO",VLOOKUP(A2590,SINAPI!$A:$M,3,FALSE))</f>
        <v>MÃO DE OBRA</v>
      </c>
      <c r="E2590" s="155" t="str">
        <f>IF(ISNUMBER(SEARCH("Cot",A2590)),VLOOKUP(A2590,COTAÇÃO!$A:$H,3,FALSE),VLOOKUP(A2590,SINAPI!$A:$M,4,FALSE))</f>
        <v>H</v>
      </c>
      <c r="F2590" s="156">
        <v>0.35</v>
      </c>
      <c r="G2590" s="129" t="str">
        <f>IF(ISNUMBER(SEARCH("Cot",$A2590)),"0,00",VLOOKUP($A2590,SINAPI!$A:$M,6,FALSE))</f>
        <v>17,75</v>
      </c>
      <c r="H2590" s="129" t="str">
        <f>IF(ISNUMBER(SEARCH("Cot",$A2590)),VLOOKUP(A2590,COTAÇÃO!$A:$H,4,0),VLOOKUP($A2590,SINAPI!$A:$M,7,FALSE))</f>
        <v>6,93</v>
      </c>
      <c r="I2590" s="129" t="str">
        <f>IF(ISNUMBER(SEARCH("Cot",$A2590)),"0,00",VLOOKUP($A2590,SINAPI!$A:$M,8,FALSE))</f>
        <v>0,00</v>
      </c>
      <c r="J2590" s="130">
        <f t="shared" si="1457"/>
        <v>24.68</v>
      </c>
      <c r="K2590" s="131">
        <f t="shared" ref="K2590" si="1460">F2590*J2590</f>
        <v>8.6379999999999999</v>
      </c>
      <c r="L2590" s="132"/>
      <c r="M2590" s="133">
        <f t="shared" si="1458"/>
        <v>2.4254999999999995</v>
      </c>
      <c r="N2590" s="134">
        <f t="shared" si="1459"/>
        <v>6.2124999999999995</v>
      </c>
    </row>
    <row r="2591" spans="1:22" ht="13.5" thickBot="1" x14ac:dyDescent="0.25"/>
    <row r="2592" spans="1:22" ht="38.25" customHeight="1" x14ac:dyDescent="0.2">
      <c r="A2592" s="121" t="s">
        <v>18044</v>
      </c>
      <c r="B2592" s="148"/>
      <c r="C2592" s="122" t="s">
        <v>15216</v>
      </c>
      <c r="D2592" s="123"/>
      <c r="E2592" s="124" t="s">
        <v>243</v>
      </c>
      <c r="F2592" s="124">
        <v>1</v>
      </c>
      <c r="G2592" s="124"/>
      <c r="H2592" s="124"/>
      <c r="I2592" s="124"/>
      <c r="J2592" s="126"/>
      <c r="K2592" s="124">
        <f>SUM(K2593:K2595)</f>
        <v>4.0235000000000003</v>
      </c>
      <c r="L2592" s="127"/>
      <c r="M2592" s="124">
        <f>SUM(M2593:M2595)</f>
        <v>2.5129999999999999</v>
      </c>
      <c r="N2592" s="128">
        <f>SUM(N2593:N2595)</f>
        <v>1.5105000000000002</v>
      </c>
      <c r="T2592" s="423"/>
      <c r="U2592" s="458"/>
      <c r="V2592" s="423"/>
    </row>
    <row r="2593" spans="1:22" ht="13.5" x14ac:dyDescent="0.2">
      <c r="A2593" s="157" t="s">
        <v>18037</v>
      </c>
      <c r="B2593" s="153" t="s">
        <v>15569</v>
      </c>
      <c r="C2593" s="154" t="str">
        <f>IF(ISNUMBER(SEARCH("Cot",A2593)),VLOOKUP(A2593,COTAÇÃO!$A:$G,2,FALSE),VLOOKUP(A2593,SINAPI!$A:$M,2,FALSE))</f>
        <v>CABO COAXIAL 75 OHMS - RG 59U MALHA 95%</v>
      </c>
      <c r="D2593" s="155" t="str">
        <f>IF(ISNUMBER(SEARCH("Cot",A2593)),"INSUMO",VLOOKUP(A2593,SINAPI!$A:$M,3,FALSE))</f>
        <v>INSUMO</v>
      </c>
      <c r="E2593" s="155" t="str">
        <f>IF(ISNUMBER(SEARCH("Cot",A2593)),VLOOKUP(A2593,COTAÇÃO!$A:$H,3,FALSE),VLOOKUP(A2593,SINAPI!$A:$M,4,FALSE))</f>
        <v>M</v>
      </c>
      <c r="F2593" s="156">
        <v>1</v>
      </c>
      <c r="G2593" s="129" t="str">
        <f>IF(ISNUMBER(SEARCH("Cot",$A2593)),"0,00",VLOOKUP($A2593,SINAPI!$A:$M,6,FALSE))</f>
        <v>0,00</v>
      </c>
      <c r="H2593" s="129">
        <f>IF(ISNUMBER(SEARCH("Cot",$A2593)),VLOOKUP(A2593,COTAÇÃO!$A:$H,4,0),VLOOKUP($A2593,SINAPI!$A:$M,7,FALSE))</f>
        <v>1.82</v>
      </c>
      <c r="I2593" s="129" t="str">
        <f>IF(ISNUMBER(SEARCH("Cot",$A2593)),"0,00",VLOOKUP($A2593,SINAPI!$A:$M,8,FALSE))</f>
        <v>0,00</v>
      </c>
      <c r="J2593" s="130">
        <f t="shared" ref="J2593:J2595" si="1461">G2593+H2593+I2593</f>
        <v>1.82</v>
      </c>
      <c r="K2593" s="131">
        <f>F2593*J2593</f>
        <v>1.82</v>
      </c>
      <c r="L2593" s="132"/>
      <c r="M2593" s="133">
        <f t="shared" ref="M2593:M2595" si="1462">((H2593+I2593)*F2593)</f>
        <v>1.82</v>
      </c>
      <c r="N2593" s="134">
        <f t="shared" ref="N2593:N2595" si="1463">F2593*G2593</f>
        <v>0</v>
      </c>
    </row>
    <row r="2594" spans="1:22" ht="13.5" x14ac:dyDescent="0.2">
      <c r="A2594" s="157">
        <v>88247</v>
      </c>
      <c r="B2594" s="153" t="s">
        <v>200</v>
      </c>
      <c r="C2594" s="154" t="str">
        <f>IF(ISNUMBER(SEARCH("Cot",A2594)),VLOOKUP(A2594,COTAÇÃO!$A:$G,2,FALSE),VLOOKUP(A2594,SINAPI!$A:$M,2,FALSE))</f>
        <v>AUXILIAR DE ELETRICISTA COM ENCARGOS COMPLEMENTARES</v>
      </c>
      <c r="D2594" s="155" t="str">
        <f>IF(ISNUMBER(SEARCH("Cot",A2594)),"INSUMO",VLOOKUP(A2594,SINAPI!$A:$M,3,FALSE))</f>
        <v>MÃO DE OBRA</v>
      </c>
      <c r="E2594" s="155" t="str">
        <f>IF(ISNUMBER(SEARCH("Cot",A2594)),VLOOKUP(A2594,COTAÇÃO!$A:$H,3,FALSE),VLOOKUP(A2594,SINAPI!$A:$M,4,FALSE))</f>
        <v>H</v>
      </c>
      <c r="F2594" s="156">
        <v>0.05</v>
      </c>
      <c r="G2594" s="129" t="str">
        <f>IF(ISNUMBER(SEARCH("Cot",$A2594)),"0,00",VLOOKUP($A2594,SINAPI!$A:$M,6,FALSE))</f>
        <v>12,46</v>
      </c>
      <c r="H2594" s="129" t="str">
        <f>IF(ISNUMBER(SEARCH("Cot",$A2594)),VLOOKUP(A2594,COTAÇÃO!$A:$H,4,0),VLOOKUP($A2594,SINAPI!$A:$M,7,FALSE))</f>
        <v>6,93</v>
      </c>
      <c r="I2594" s="129" t="str">
        <f>IF(ISNUMBER(SEARCH("Cot",$A2594)),"0,00",VLOOKUP($A2594,SINAPI!$A:$M,8,FALSE))</f>
        <v>0,00</v>
      </c>
      <c r="J2594" s="130">
        <f t="shared" si="1461"/>
        <v>19.39</v>
      </c>
      <c r="K2594" s="131">
        <f>F2594*J2594</f>
        <v>0.96950000000000003</v>
      </c>
      <c r="L2594" s="132"/>
      <c r="M2594" s="133">
        <f t="shared" si="1462"/>
        <v>0.34650000000000003</v>
      </c>
      <c r="N2594" s="134">
        <f t="shared" si="1463"/>
        <v>0.62300000000000011</v>
      </c>
    </row>
    <row r="2595" spans="1:22" ht="13.5" x14ac:dyDescent="0.2">
      <c r="A2595" s="157">
        <v>88264</v>
      </c>
      <c r="B2595" s="153" t="s">
        <v>200</v>
      </c>
      <c r="C2595" s="154" t="str">
        <f>IF(ISNUMBER(SEARCH("Cot",A2595)),VLOOKUP(A2595,COTAÇÃO!$A:$G,2,FALSE),VLOOKUP(A2595,SINAPI!$A:$M,2,FALSE))</f>
        <v>ELETRICISTA COM ENCARGOS COMPLEMENTARES</v>
      </c>
      <c r="D2595" s="155" t="str">
        <f>IF(ISNUMBER(SEARCH("Cot",A2595)),"INSUMO",VLOOKUP(A2595,SINAPI!$A:$M,3,FALSE))</f>
        <v>MÃO DE OBRA</v>
      </c>
      <c r="E2595" s="155" t="str">
        <f>IF(ISNUMBER(SEARCH("Cot",A2595)),VLOOKUP(A2595,COTAÇÃO!$A:$H,3,FALSE),VLOOKUP(A2595,SINAPI!$A:$M,4,FALSE))</f>
        <v>H</v>
      </c>
      <c r="F2595" s="156">
        <v>0.05</v>
      </c>
      <c r="G2595" s="129" t="str">
        <f>IF(ISNUMBER(SEARCH("Cot",$A2595)),"0,00",VLOOKUP($A2595,SINAPI!$A:$M,6,FALSE))</f>
        <v>17,75</v>
      </c>
      <c r="H2595" s="129" t="str">
        <f>IF(ISNUMBER(SEARCH("Cot",$A2595)),VLOOKUP(A2595,COTAÇÃO!$A:$H,4,0),VLOOKUP($A2595,SINAPI!$A:$M,7,FALSE))</f>
        <v>6,93</v>
      </c>
      <c r="I2595" s="129" t="str">
        <f>IF(ISNUMBER(SEARCH("Cot",$A2595)),"0,00",VLOOKUP($A2595,SINAPI!$A:$M,8,FALSE))</f>
        <v>0,00</v>
      </c>
      <c r="J2595" s="130">
        <f t="shared" si="1461"/>
        <v>24.68</v>
      </c>
      <c r="K2595" s="131">
        <f t="shared" ref="K2595" si="1464">F2595*J2595</f>
        <v>1.234</v>
      </c>
      <c r="L2595" s="132"/>
      <c r="M2595" s="133">
        <f t="shared" si="1462"/>
        <v>0.34650000000000003</v>
      </c>
      <c r="N2595" s="134">
        <f t="shared" si="1463"/>
        <v>0.88750000000000007</v>
      </c>
    </row>
    <row r="2596" spans="1:22" ht="13.5" thickBot="1" x14ac:dyDescent="0.25"/>
    <row r="2597" spans="1:22" ht="38.25" customHeight="1" x14ac:dyDescent="0.2">
      <c r="A2597" s="121" t="s">
        <v>18046</v>
      </c>
      <c r="B2597" s="148"/>
      <c r="C2597" s="122" t="s">
        <v>15257</v>
      </c>
      <c r="D2597" s="123"/>
      <c r="E2597" s="124" t="s">
        <v>208</v>
      </c>
      <c r="F2597" s="124">
        <v>1</v>
      </c>
      <c r="G2597" s="124"/>
      <c r="H2597" s="124"/>
      <c r="I2597" s="124"/>
      <c r="J2597" s="126"/>
      <c r="K2597" s="124">
        <f>SUM(K2598:K2600)</f>
        <v>1572.7799999999997</v>
      </c>
      <c r="L2597" s="127"/>
      <c r="M2597" s="124">
        <f>SUM(M2598:M2600)</f>
        <v>1391.5199999999998</v>
      </c>
      <c r="N2597" s="128">
        <f>SUM(N2598:N2600)</f>
        <v>181.26</v>
      </c>
      <c r="T2597" s="423"/>
      <c r="U2597" s="458"/>
      <c r="V2597" s="423"/>
    </row>
    <row r="2598" spans="1:22" ht="30" customHeight="1" x14ac:dyDescent="0.2">
      <c r="A2598" s="157" t="s">
        <v>18045</v>
      </c>
      <c r="B2598" s="153" t="s">
        <v>15569</v>
      </c>
      <c r="C2598" s="154" t="str">
        <f>IF(ISNUMBER(SEARCH("Cot",A2598)),VLOOKUP(A2598,COTAÇÃO!$A:$G,2,FALSE),VLOOKUP(A2598,SINAPI!$A:$M,2,FALSE))</f>
        <v>FECHADURA ELETROMAGNÉTICA 150 KGF, INCL. SUPORTE, SUPORTE DE FIXAÇÃO DA FECHADURA, TECLADO DE ACESSO, BOTOEIRA DE ACIONAMENTO DE SAÍDA E FONTE DE ALIMENTAÇÃO</v>
      </c>
      <c r="D2598" s="155" t="str">
        <f>IF(ISNUMBER(SEARCH("Cot",A2598)),"INSUMO",VLOOKUP(A2598,SINAPI!$A:$M,3,FALSE))</f>
        <v>INSUMO</v>
      </c>
      <c r="E2598" s="155" t="str">
        <f>IF(ISNUMBER(SEARCH("Cot",A2598)),VLOOKUP(A2598,COTAÇÃO!$A:$H,3,FALSE),VLOOKUP(A2598,SINAPI!$A:$M,4,FALSE))</f>
        <v>UN</v>
      </c>
      <c r="F2598" s="156">
        <v>1</v>
      </c>
      <c r="G2598" s="129" t="str">
        <f>IF(ISNUMBER(SEARCH("Cot",$A2598)),"0,00",VLOOKUP($A2598,SINAPI!$A:$M,6,FALSE))</f>
        <v>0,00</v>
      </c>
      <c r="H2598" s="129">
        <f>IF(ISNUMBER(SEARCH("Cot",$A2598)),VLOOKUP(A2598,COTAÇÃO!$A:$H,4,0),VLOOKUP($A2598,SINAPI!$A:$M,7,FALSE))</f>
        <v>1308.3599999999999</v>
      </c>
      <c r="I2598" s="129" t="str">
        <f>IF(ISNUMBER(SEARCH("Cot",$A2598)),"0,00",VLOOKUP($A2598,SINAPI!$A:$M,8,FALSE))</f>
        <v>0,00</v>
      </c>
      <c r="J2598" s="130">
        <f t="shared" ref="J2598:J2600" si="1465">G2598+H2598+I2598</f>
        <v>1308.3599999999999</v>
      </c>
      <c r="K2598" s="131">
        <f>F2598*J2598</f>
        <v>1308.3599999999999</v>
      </c>
      <c r="L2598" s="132"/>
      <c r="M2598" s="133">
        <f t="shared" ref="M2598:M2600" si="1466">((H2598+I2598)*F2598)</f>
        <v>1308.3599999999999</v>
      </c>
      <c r="N2598" s="134">
        <f t="shared" ref="N2598:N2600" si="1467">F2598*G2598</f>
        <v>0</v>
      </c>
    </row>
    <row r="2599" spans="1:22" ht="13.5" x14ac:dyDescent="0.2">
      <c r="A2599" s="157">
        <v>88247</v>
      </c>
      <c r="B2599" s="153" t="s">
        <v>200</v>
      </c>
      <c r="C2599" s="154" t="str">
        <f>IF(ISNUMBER(SEARCH("Cot",A2599)),VLOOKUP(A2599,COTAÇÃO!$A:$G,2,FALSE),VLOOKUP(A2599,SINAPI!$A:$M,2,FALSE))</f>
        <v>AUXILIAR DE ELETRICISTA COM ENCARGOS COMPLEMENTARES</v>
      </c>
      <c r="D2599" s="155" t="str">
        <f>IF(ISNUMBER(SEARCH("Cot",A2599)),"INSUMO",VLOOKUP(A2599,SINAPI!$A:$M,3,FALSE))</f>
        <v>MÃO DE OBRA</v>
      </c>
      <c r="E2599" s="155" t="str">
        <f>IF(ISNUMBER(SEARCH("Cot",A2599)),VLOOKUP(A2599,COTAÇÃO!$A:$H,3,FALSE),VLOOKUP(A2599,SINAPI!$A:$M,4,FALSE))</f>
        <v>H</v>
      </c>
      <c r="F2599" s="156">
        <v>6</v>
      </c>
      <c r="G2599" s="129" t="str">
        <f>IF(ISNUMBER(SEARCH("Cot",$A2599)),"0,00",VLOOKUP($A2599,SINAPI!$A:$M,6,FALSE))</f>
        <v>12,46</v>
      </c>
      <c r="H2599" s="129" t="str">
        <f>IF(ISNUMBER(SEARCH("Cot",$A2599)),VLOOKUP(A2599,COTAÇÃO!$A:$H,4,0),VLOOKUP($A2599,SINAPI!$A:$M,7,FALSE))</f>
        <v>6,93</v>
      </c>
      <c r="I2599" s="129" t="str">
        <f>IF(ISNUMBER(SEARCH("Cot",$A2599)),"0,00",VLOOKUP($A2599,SINAPI!$A:$M,8,FALSE))</f>
        <v>0,00</v>
      </c>
      <c r="J2599" s="130">
        <f t="shared" si="1465"/>
        <v>19.39</v>
      </c>
      <c r="K2599" s="131">
        <f>F2599*J2599</f>
        <v>116.34</v>
      </c>
      <c r="L2599" s="132"/>
      <c r="M2599" s="133">
        <f t="shared" si="1466"/>
        <v>41.58</v>
      </c>
      <c r="N2599" s="134">
        <f t="shared" si="1467"/>
        <v>74.760000000000005</v>
      </c>
    </row>
    <row r="2600" spans="1:22" ht="13.5" x14ac:dyDescent="0.2">
      <c r="A2600" s="157">
        <v>88264</v>
      </c>
      <c r="B2600" s="153" t="s">
        <v>200</v>
      </c>
      <c r="C2600" s="154" t="str">
        <f>IF(ISNUMBER(SEARCH("Cot",A2600)),VLOOKUP(A2600,COTAÇÃO!$A:$G,2,FALSE),VLOOKUP(A2600,SINAPI!$A:$M,2,FALSE))</f>
        <v>ELETRICISTA COM ENCARGOS COMPLEMENTARES</v>
      </c>
      <c r="D2600" s="155" t="str">
        <f>IF(ISNUMBER(SEARCH("Cot",A2600)),"INSUMO",VLOOKUP(A2600,SINAPI!$A:$M,3,FALSE))</f>
        <v>MÃO DE OBRA</v>
      </c>
      <c r="E2600" s="155" t="str">
        <f>IF(ISNUMBER(SEARCH("Cot",A2600)),VLOOKUP(A2600,COTAÇÃO!$A:$H,3,FALSE),VLOOKUP(A2600,SINAPI!$A:$M,4,FALSE))</f>
        <v>H</v>
      </c>
      <c r="F2600" s="156">
        <v>6</v>
      </c>
      <c r="G2600" s="129" t="str">
        <f>IF(ISNUMBER(SEARCH("Cot",$A2600)),"0,00",VLOOKUP($A2600,SINAPI!$A:$M,6,FALSE))</f>
        <v>17,75</v>
      </c>
      <c r="H2600" s="129" t="str">
        <f>IF(ISNUMBER(SEARCH("Cot",$A2600)),VLOOKUP(A2600,COTAÇÃO!$A:$H,4,0),VLOOKUP($A2600,SINAPI!$A:$M,7,FALSE))</f>
        <v>6,93</v>
      </c>
      <c r="I2600" s="129" t="str">
        <f>IF(ISNUMBER(SEARCH("Cot",$A2600)),"0,00",VLOOKUP($A2600,SINAPI!$A:$M,8,FALSE))</f>
        <v>0,00</v>
      </c>
      <c r="J2600" s="130">
        <f t="shared" si="1465"/>
        <v>24.68</v>
      </c>
      <c r="K2600" s="131">
        <f t="shared" ref="K2600" si="1468">F2600*J2600</f>
        <v>148.07999999999998</v>
      </c>
      <c r="L2600" s="132"/>
      <c r="M2600" s="133">
        <f t="shared" si="1466"/>
        <v>41.58</v>
      </c>
      <c r="N2600" s="134">
        <f t="shared" si="1467"/>
        <v>106.5</v>
      </c>
    </row>
    <row r="2601" spans="1:22" ht="13.5" thickBot="1" x14ac:dyDescent="0.25"/>
    <row r="2602" spans="1:22" x14ac:dyDescent="0.2">
      <c r="A2602" s="121" t="s">
        <v>18047</v>
      </c>
      <c r="B2602" s="148"/>
      <c r="C2602" s="122" t="s">
        <v>15259</v>
      </c>
      <c r="D2602" s="123"/>
      <c r="E2602" s="124" t="s">
        <v>208</v>
      </c>
      <c r="F2602" s="124">
        <v>1</v>
      </c>
      <c r="G2602" s="124"/>
      <c r="H2602" s="124"/>
      <c r="I2602" s="124"/>
      <c r="J2602" s="126"/>
      <c r="K2602" s="124">
        <f>SUM(K2603:K2604)</f>
        <v>705.12</v>
      </c>
      <c r="L2602" s="127"/>
      <c r="M2602" s="124">
        <f>SUM(M2603:M2604)</f>
        <v>221.76</v>
      </c>
      <c r="N2602" s="128">
        <f>SUM(N2603:N2604)</f>
        <v>483.36</v>
      </c>
      <c r="T2602" s="423"/>
      <c r="U2602" s="458"/>
      <c r="V2602" s="423"/>
    </row>
    <row r="2603" spans="1:22" ht="13.5" x14ac:dyDescent="0.2">
      <c r="A2603" s="157">
        <v>88247</v>
      </c>
      <c r="B2603" s="153" t="s">
        <v>200</v>
      </c>
      <c r="C2603" s="154" t="str">
        <f>IF(ISNUMBER(SEARCH("Cot",A2603)),VLOOKUP(A2603,COTAÇÃO!$A:$G,2,FALSE),VLOOKUP(A2603,SINAPI!$A:$M,2,FALSE))</f>
        <v>AUXILIAR DE ELETRICISTA COM ENCARGOS COMPLEMENTARES</v>
      </c>
      <c r="D2603" s="155" t="str">
        <f>IF(ISNUMBER(SEARCH("Cot",A2603)),"INSUMO",VLOOKUP(A2603,SINAPI!$A:$M,3,FALSE))</f>
        <v>MÃO DE OBRA</v>
      </c>
      <c r="E2603" s="155" t="str">
        <f>IF(ISNUMBER(SEARCH("Cot",A2603)),VLOOKUP(A2603,COTAÇÃO!$A:$H,3,FALSE),VLOOKUP(A2603,SINAPI!$A:$M,4,FALSE))</f>
        <v>H</v>
      </c>
      <c r="F2603" s="156">
        <v>16</v>
      </c>
      <c r="G2603" s="129" t="str">
        <f>IF(ISNUMBER(SEARCH("Cot",$A2603)),"0,00",VLOOKUP($A2603,SINAPI!$A:$M,6,FALSE))</f>
        <v>12,46</v>
      </c>
      <c r="H2603" s="129" t="str">
        <f>IF(ISNUMBER(SEARCH("Cot",$A2603)),VLOOKUP(A2603,COTAÇÃO!$A:$H,4,0),VLOOKUP($A2603,SINAPI!$A:$M,7,FALSE))</f>
        <v>6,93</v>
      </c>
      <c r="I2603" s="129" t="str">
        <f>IF(ISNUMBER(SEARCH("Cot",$A2603)),"0,00",VLOOKUP($A2603,SINAPI!$A:$M,8,FALSE))</f>
        <v>0,00</v>
      </c>
      <c r="J2603" s="130">
        <f t="shared" ref="J2603:J2604" si="1469">G2603+H2603+I2603</f>
        <v>19.39</v>
      </c>
      <c r="K2603" s="131">
        <f>F2603*J2603</f>
        <v>310.24</v>
      </c>
      <c r="L2603" s="132"/>
      <c r="M2603" s="133">
        <f t="shared" ref="M2603:M2604" si="1470">((H2603+I2603)*F2603)</f>
        <v>110.88</v>
      </c>
      <c r="N2603" s="134">
        <f t="shared" ref="N2603:N2604" si="1471">F2603*G2603</f>
        <v>199.36</v>
      </c>
    </row>
    <row r="2604" spans="1:22" ht="13.5" x14ac:dyDescent="0.2">
      <c r="A2604" s="157">
        <v>88264</v>
      </c>
      <c r="B2604" s="153" t="s">
        <v>200</v>
      </c>
      <c r="C2604" s="154" t="str">
        <f>IF(ISNUMBER(SEARCH("Cot",A2604)),VLOOKUP(A2604,COTAÇÃO!$A:$G,2,FALSE),VLOOKUP(A2604,SINAPI!$A:$M,2,FALSE))</f>
        <v>ELETRICISTA COM ENCARGOS COMPLEMENTARES</v>
      </c>
      <c r="D2604" s="155" t="str">
        <f>IF(ISNUMBER(SEARCH("Cot",A2604)),"INSUMO",VLOOKUP(A2604,SINAPI!$A:$M,3,FALSE))</f>
        <v>MÃO DE OBRA</v>
      </c>
      <c r="E2604" s="155" t="str">
        <f>IF(ISNUMBER(SEARCH("Cot",A2604)),VLOOKUP(A2604,COTAÇÃO!$A:$H,3,FALSE),VLOOKUP(A2604,SINAPI!$A:$M,4,FALSE))</f>
        <v>H</v>
      </c>
      <c r="F2604" s="156">
        <v>16</v>
      </c>
      <c r="G2604" s="129" t="str">
        <f>IF(ISNUMBER(SEARCH("Cot",$A2604)),"0,00",VLOOKUP($A2604,SINAPI!$A:$M,6,FALSE))</f>
        <v>17,75</v>
      </c>
      <c r="H2604" s="129" t="str">
        <f>IF(ISNUMBER(SEARCH("Cot",$A2604)),VLOOKUP(A2604,COTAÇÃO!$A:$H,4,0),VLOOKUP($A2604,SINAPI!$A:$M,7,FALSE))</f>
        <v>6,93</v>
      </c>
      <c r="I2604" s="129" t="str">
        <f>IF(ISNUMBER(SEARCH("Cot",$A2604)),"0,00",VLOOKUP($A2604,SINAPI!$A:$M,8,FALSE))</f>
        <v>0,00</v>
      </c>
      <c r="J2604" s="130">
        <f t="shared" si="1469"/>
        <v>24.68</v>
      </c>
      <c r="K2604" s="131">
        <f t="shared" ref="K2604" si="1472">F2604*J2604</f>
        <v>394.88</v>
      </c>
      <c r="L2604" s="132"/>
      <c r="M2604" s="133">
        <f t="shared" si="1470"/>
        <v>110.88</v>
      </c>
      <c r="N2604" s="134">
        <f t="shared" si="1471"/>
        <v>284</v>
      </c>
    </row>
    <row r="2605" spans="1:22" ht="13.5" thickBot="1" x14ac:dyDescent="0.25"/>
    <row r="2606" spans="1:22" x14ac:dyDescent="0.2">
      <c r="A2606" s="121" t="s">
        <v>18048</v>
      </c>
      <c r="B2606" s="148"/>
      <c r="C2606" s="122" t="s">
        <v>15258</v>
      </c>
      <c r="D2606" s="123"/>
      <c r="E2606" s="124" t="s">
        <v>17889</v>
      </c>
      <c r="F2606" s="124">
        <v>1</v>
      </c>
      <c r="G2606" s="124"/>
      <c r="H2606" s="124"/>
      <c r="I2606" s="124"/>
      <c r="J2606" s="126"/>
      <c r="K2606" s="124">
        <f>SUM(K2607:K2608)</f>
        <v>44.07</v>
      </c>
      <c r="L2606" s="127"/>
      <c r="M2606" s="124">
        <f>SUM(M2607:M2608)</f>
        <v>13.86</v>
      </c>
      <c r="N2606" s="128">
        <f>SUM(N2607:N2608)</f>
        <v>30.21</v>
      </c>
      <c r="T2606" s="423"/>
      <c r="U2606" s="458"/>
      <c r="V2606" s="423"/>
    </row>
    <row r="2607" spans="1:22" ht="13.5" x14ac:dyDescent="0.2">
      <c r="A2607" s="157">
        <v>88247</v>
      </c>
      <c r="B2607" s="153" t="s">
        <v>200</v>
      </c>
      <c r="C2607" s="154" t="str">
        <f>IF(ISNUMBER(SEARCH("Cot",A2607)),VLOOKUP(A2607,COTAÇÃO!$A:$G,2,FALSE),VLOOKUP(A2607,SINAPI!$A:$M,2,FALSE))</f>
        <v>AUXILIAR DE ELETRICISTA COM ENCARGOS COMPLEMENTARES</v>
      </c>
      <c r="D2607" s="155" t="str">
        <f>IF(ISNUMBER(SEARCH("Cot",A2607)),"INSUMO",VLOOKUP(A2607,SINAPI!$A:$M,3,FALSE))</f>
        <v>MÃO DE OBRA</v>
      </c>
      <c r="E2607" s="155" t="str">
        <f>IF(ISNUMBER(SEARCH("Cot",A2607)),VLOOKUP(A2607,COTAÇÃO!$A:$H,3,FALSE),VLOOKUP(A2607,SINAPI!$A:$M,4,FALSE))</f>
        <v>H</v>
      </c>
      <c r="F2607" s="156">
        <v>1</v>
      </c>
      <c r="G2607" s="129" t="str">
        <f>IF(ISNUMBER(SEARCH("Cot",$A2607)),"0,00",VLOOKUP($A2607,SINAPI!$A:$M,6,FALSE))</f>
        <v>12,46</v>
      </c>
      <c r="H2607" s="129" t="str">
        <f>IF(ISNUMBER(SEARCH("Cot",$A2607)),VLOOKUP(A2607,COTAÇÃO!$A:$H,4,0),VLOOKUP($A2607,SINAPI!$A:$M,7,FALSE))</f>
        <v>6,93</v>
      </c>
      <c r="I2607" s="129" t="str">
        <f>IF(ISNUMBER(SEARCH("Cot",$A2607)),"0,00",VLOOKUP($A2607,SINAPI!$A:$M,8,FALSE))</f>
        <v>0,00</v>
      </c>
      <c r="J2607" s="130">
        <f t="shared" ref="J2607:J2608" si="1473">G2607+H2607+I2607</f>
        <v>19.39</v>
      </c>
      <c r="K2607" s="131">
        <f>F2607*J2607</f>
        <v>19.39</v>
      </c>
      <c r="L2607" s="132"/>
      <c r="M2607" s="133">
        <f t="shared" ref="M2607:M2608" si="1474">((H2607+I2607)*F2607)</f>
        <v>6.93</v>
      </c>
      <c r="N2607" s="134">
        <f t="shared" ref="N2607:N2608" si="1475">F2607*G2607</f>
        <v>12.46</v>
      </c>
    </row>
    <row r="2608" spans="1:22" ht="13.5" x14ac:dyDescent="0.2">
      <c r="A2608" s="157">
        <v>88264</v>
      </c>
      <c r="B2608" s="153" t="s">
        <v>200</v>
      </c>
      <c r="C2608" s="154" t="str">
        <f>IF(ISNUMBER(SEARCH("Cot",A2608)),VLOOKUP(A2608,COTAÇÃO!$A:$G,2,FALSE),VLOOKUP(A2608,SINAPI!$A:$M,2,FALSE))</f>
        <v>ELETRICISTA COM ENCARGOS COMPLEMENTARES</v>
      </c>
      <c r="D2608" s="155" t="str">
        <f>IF(ISNUMBER(SEARCH("Cot",A2608)),"INSUMO",VLOOKUP(A2608,SINAPI!$A:$M,3,FALSE))</f>
        <v>MÃO DE OBRA</v>
      </c>
      <c r="E2608" s="155" t="str">
        <f>IF(ISNUMBER(SEARCH("Cot",A2608)),VLOOKUP(A2608,COTAÇÃO!$A:$H,3,FALSE),VLOOKUP(A2608,SINAPI!$A:$M,4,FALSE))</f>
        <v>H</v>
      </c>
      <c r="F2608" s="156">
        <v>1</v>
      </c>
      <c r="G2608" s="129" t="str">
        <f>IF(ISNUMBER(SEARCH("Cot",$A2608)),"0,00",VLOOKUP($A2608,SINAPI!$A:$M,6,FALSE))</f>
        <v>17,75</v>
      </c>
      <c r="H2608" s="129" t="str">
        <f>IF(ISNUMBER(SEARCH("Cot",$A2608)),VLOOKUP(A2608,COTAÇÃO!$A:$H,4,0),VLOOKUP($A2608,SINAPI!$A:$M,7,FALSE))</f>
        <v>6,93</v>
      </c>
      <c r="I2608" s="129" t="str">
        <f>IF(ISNUMBER(SEARCH("Cot",$A2608)),"0,00",VLOOKUP($A2608,SINAPI!$A:$M,8,FALSE))</f>
        <v>0,00</v>
      </c>
      <c r="J2608" s="130">
        <f t="shared" si="1473"/>
        <v>24.68</v>
      </c>
      <c r="K2608" s="131">
        <f t="shared" ref="K2608" si="1476">F2608*J2608</f>
        <v>24.68</v>
      </c>
      <c r="L2608" s="132"/>
      <c r="M2608" s="133">
        <f t="shared" si="1474"/>
        <v>6.93</v>
      </c>
      <c r="N2608" s="134">
        <f t="shared" si="1475"/>
        <v>17.75</v>
      </c>
    </row>
    <row r="2609" spans="1:22" ht="13.5" thickBot="1" x14ac:dyDescent="0.25"/>
    <row r="2610" spans="1:22" x14ac:dyDescent="0.2">
      <c r="A2610" s="121" t="s">
        <v>18055</v>
      </c>
      <c r="B2610" s="148"/>
      <c r="C2610" s="122" t="s">
        <v>15207</v>
      </c>
      <c r="D2610" s="123"/>
      <c r="E2610" s="124" t="s">
        <v>208</v>
      </c>
      <c r="F2610" s="124">
        <v>1</v>
      </c>
      <c r="G2610" s="124"/>
      <c r="H2610" s="124"/>
      <c r="I2610" s="124"/>
      <c r="J2610" s="126"/>
      <c r="K2610" s="124">
        <f>SUM(K2611:K2613)</f>
        <v>468.76</v>
      </c>
      <c r="L2610" s="127"/>
      <c r="M2610" s="124">
        <f>SUM(M2611:M2613)</f>
        <v>408.34000000000003</v>
      </c>
      <c r="N2610" s="128">
        <f>SUM(N2611:N2613)</f>
        <v>60.42</v>
      </c>
      <c r="T2610" s="423"/>
      <c r="U2610" s="458"/>
      <c r="V2610" s="423"/>
    </row>
    <row r="2611" spans="1:22" ht="13.5" x14ac:dyDescent="0.2">
      <c r="A2611" s="157" t="s">
        <v>18054</v>
      </c>
      <c r="B2611" s="153" t="s">
        <v>15569</v>
      </c>
      <c r="C2611" s="154" t="str">
        <f>IF(ISNUMBER(SEARCH("Cot",A2611)),VLOOKUP(A2611,COTAÇÃO!$A:$G,2,FALSE),VLOOKUP(A2611,SINAPI!$A:$M,2,FALSE))</f>
        <v>BANDEJA MÓVEL PARA RACK 19"X 1U</v>
      </c>
      <c r="D2611" s="155" t="str">
        <f>IF(ISNUMBER(SEARCH("Cot",A2611)),"INSUMO",VLOOKUP(A2611,SINAPI!$A:$M,3,FALSE))</f>
        <v>INSUMO</v>
      </c>
      <c r="E2611" s="155" t="str">
        <f>IF(ISNUMBER(SEARCH("Cot",A2611)),VLOOKUP(A2611,COTAÇÃO!$A:$H,3,FALSE),VLOOKUP(A2611,SINAPI!$A:$M,4,FALSE))</f>
        <v>UN</v>
      </c>
      <c r="F2611" s="156">
        <v>1</v>
      </c>
      <c r="G2611" s="129" t="str">
        <f>IF(ISNUMBER(SEARCH("Cot",$A2611)),"0,00",VLOOKUP($A2611,SINAPI!$A:$M,6,FALSE))</f>
        <v>0,00</v>
      </c>
      <c r="H2611" s="129">
        <f>IF(ISNUMBER(SEARCH("Cot",$A2611)),VLOOKUP(A2611,COTAÇÃO!$A:$H,4,0),VLOOKUP($A2611,SINAPI!$A:$M,7,FALSE))</f>
        <v>380.62</v>
      </c>
      <c r="I2611" s="129" t="str">
        <f>IF(ISNUMBER(SEARCH("Cot",$A2611)),"0,00",VLOOKUP($A2611,SINAPI!$A:$M,8,FALSE))</f>
        <v>0,00</v>
      </c>
      <c r="J2611" s="130">
        <f t="shared" ref="J2611:J2613" si="1477">G2611+H2611+I2611</f>
        <v>380.62</v>
      </c>
      <c r="K2611" s="131">
        <f>F2611*J2611</f>
        <v>380.62</v>
      </c>
      <c r="L2611" s="132"/>
      <c r="M2611" s="133">
        <f t="shared" ref="M2611:M2613" si="1478">((H2611+I2611)*F2611)</f>
        <v>380.62</v>
      </c>
      <c r="N2611" s="134">
        <f t="shared" ref="N2611:N2613" si="1479">F2611*G2611</f>
        <v>0</v>
      </c>
    </row>
    <row r="2612" spans="1:22" ht="13.5" x14ac:dyDescent="0.2">
      <c r="A2612" s="157">
        <v>88247</v>
      </c>
      <c r="B2612" s="153" t="s">
        <v>200</v>
      </c>
      <c r="C2612" s="154" t="str">
        <f>IF(ISNUMBER(SEARCH("Cot",A2612)),VLOOKUP(A2612,COTAÇÃO!$A:$G,2,FALSE),VLOOKUP(A2612,SINAPI!$A:$M,2,FALSE))</f>
        <v>AUXILIAR DE ELETRICISTA COM ENCARGOS COMPLEMENTARES</v>
      </c>
      <c r="D2612" s="155" t="str">
        <f>IF(ISNUMBER(SEARCH("Cot",A2612)),"INSUMO",VLOOKUP(A2612,SINAPI!$A:$M,3,FALSE))</f>
        <v>MÃO DE OBRA</v>
      </c>
      <c r="E2612" s="155" t="str">
        <f>IF(ISNUMBER(SEARCH("Cot",A2612)),VLOOKUP(A2612,COTAÇÃO!$A:$H,3,FALSE),VLOOKUP(A2612,SINAPI!$A:$M,4,FALSE))</f>
        <v>H</v>
      </c>
      <c r="F2612" s="156">
        <v>2</v>
      </c>
      <c r="G2612" s="129" t="str">
        <f>IF(ISNUMBER(SEARCH("Cot",$A2612)),"0,00",VLOOKUP($A2612,SINAPI!$A:$M,6,FALSE))</f>
        <v>12,46</v>
      </c>
      <c r="H2612" s="129" t="str">
        <f>IF(ISNUMBER(SEARCH("Cot",$A2612)),VLOOKUP(A2612,COTAÇÃO!$A:$H,4,0),VLOOKUP($A2612,SINAPI!$A:$M,7,FALSE))</f>
        <v>6,93</v>
      </c>
      <c r="I2612" s="129" t="str">
        <f>IF(ISNUMBER(SEARCH("Cot",$A2612)),"0,00",VLOOKUP($A2612,SINAPI!$A:$M,8,FALSE))</f>
        <v>0,00</v>
      </c>
      <c r="J2612" s="130">
        <f t="shared" si="1477"/>
        <v>19.39</v>
      </c>
      <c r="K2612" s="131">
        <f>F2612*J2612</f>
        <v>38.78</v>
      </c>
      <c r="L2612" s="132"/>
      <c r="M2612" s="133">
        <f t="shared" si="1478"/>
        <v>13.86</v>
      </c>
      <c r="N2612" s="134">
        <f t="shared" si="1479"/>
        <v>24.92</v>
      </c>
    </row>
    <row r="2613" spans="1:22" ht="13.5" x14ac:dyDescent="0.2">
      <c r="A2613" s="157">
        <v>88264</v>
      </c>
      <c r="B2613" s="153" t="s">
        <v>200</v>
      </c>
      <c r="C2613" s="154" t="str">
        <f>IF(ISNUMBER(SEARCH("Cot",A2613)),VLOOKUP(A2613,COTAÇÃO!$A:$G,2,FALSE),VLOOKUP(A2613,SINAPI!$A:$M,2,FALSE))</f>
        <v>ELETRICISTA COM ENCARGOS COMPLEMENTARES</v>
      </c>
      <c r="D2613" s="155" t="str">
        <f>IF(ISNUMBER(SEARCH("Cot",A2613)),"INSUMO",VLOOKUP(A2613,SINAPI!$A:$M,3,FALSE))</f>
        <v>MÃO DE OBRA</v>
      </c>
      <c r="E2613" s="155" t="str">
        <f>IF(ISNUMBER(SEARCH("Cot",A2613)),VLOOKUP(A2613,COTAÇÃO!$A:$H,3,FALSE),VLOOKUP(A2613,SINAPI!$A:$M,4,FALSE))</f>
        <v>H</v>
      </c>
      <c r="F2613" s="156">
        <v>2</v>
      </c>
      <c r="G2613" s="129" t="str">
        <f>IF(ISNUMBER(SEARCH("Cot",$A2613)),"0,00",VLOOKUP($A2613,SINAPI!$A:$M,6,FALSE))</f>
        <v>17,75</v>
      </c>
      <c r="H2613" s="129" t="str">
        <f>IF(ISNUMBER(SEARCH("Cot",$A2613)),VLOOKUP(A2613,COTAÇÃO!$A:$H,4,0),VLOOKUP($A2613,SINAPI!$A:$M,7,FALSE))</f>
        <v>6,93</v>
      </c>
      <c r="I2613" s="129" t="str">
        <f>IF(ISNUMBER(SEARCH("Cot",$A2613)),"0,00",VLOOKUP($A2613,SINAPI!$A:$M,8,FALSE))</f>
        <v>0,00</v>
      </c>
      <c r="J2613" s="130">
        <f t="shared" si="1477"/>
        <v>24.68</v>
      </c>
      <c r="K2613" s="131">
        <f t="shared" ref="K2613" si="1480">F2613*J2613</f>
        <v>49.36</v>
      </c>
      <c r="L2613" s="132"/>
      <c r="M2613" s="133">
        <f t="shared" si="1478"/>
        <v>13.86</v>
      </c>
      <c r="N2613" s="134">
        <f t="shared" si="1479"/>
        <v>35.5</v>
      </c>
    </row>
    <row r="2614" spans="1:22" ht="13.5" thickBot="1" x14ac:dyDescent="0.25"/>
    <row r="2615" spans="1:22" x14ac:dyDescent="0.2">
      <c r="A2615" s="121" t="s">
        <v>18058</v>
      </c>
      <c r="B2615" s="148"/>
      <c r="C2615" s="122" t="s">
        <v>15241</v>
      </c>
      <c r="D2615" s="123"/>
      <c r="E2615" s="124" t="s">
        <v>208</v>
      </c>
      <c r="F2615" s="124">
        <v>1</v>
      </c>
      <c r="G2615" s="124"/>
      <c r="H2615" s="124"/>
      <c r="I2615" s="124"/>
      <c r="J2615" s="126"/>
      <c r="K2615" s="124">
        <f>SUM(K2616:K2618)</f>
        <v>182.28000000000003</v>
      </c>
      <c r="L2615" s="127"/>
      <c r="M2615" s="124">
        <f>SUM(M2616:M2618)</f>
        <v>152.07000000000002</v>
      </c>
      <c r="N2615" s="128">
        <f>SUM(N2616:N2618)</f>
        <v>30.21</v>
      </c>
      <c r="T2615" s="423"/>
      <c r="U2615" s="458"/>
      <c r="V2615" s="423"/>
    </row>
    <row r="2616" spans="1:22" ht="13.5" x14ac:dyDescent="0.2">
      <c r="A2616" s="157" t="s">
        <v>18056</v>
      </c>
      <c r="B2616" s="153" t="s">
        <v>15569</v>
      </c>
      <c r="C2616" s="154" t="str">
        <f>IF(ISNUMBER(SEARCH("Cot",A2616)),VLOOKUP(A2616,COTAÇÃO!$A:$G,2,FALSE),VLOOKUP(A2616,SINAPI!$A:$M,2,FALSE))</f>
        <v>BANDEJA FIXA DUPLA 1U, 500MM</v>
      </c>
      <c r="D2616" s="155" t="str">
        <f>IF(ISNUMBER(SEARCH("Cot",A2616)),"INSUMO",VLOOKUP(A2616,SINAPI!$A:$M,3,FALSE))</f>
        <v>INSUMO</v>
      </c>
      <c r="E2616" s="155" t="str">
        <f>IF(ISNUMBER(SEARCH("Cot",A2616)),VLOOKUP(A2616,COTAÇÃO!$A:$H,3,FALSE),VLOOKUP(A2616,SINAPI!$A:$M,4,FALSE))</f>
        <v>UN</v>
      </c>
      <c r="F2616" s="156">
        <v>1</v>
      </c>
      <c r="G2616" s="129" t="str">
        <f>IF(ISNUMBER(SEARCH("Cot",$A2616)),"0,00",VLOOKUP($A2616,SINAPI!$A:$M,6,FALSE))</f>
        <v>0,00</v>
      </c>
      <c r="H2616" s="129">
        <f>IF(ISNUMBER(SEARCH("Cot",$A2616)),VLOOKUP(A2616,COTAÇÃO!$A:$H,4,0),VLOOKUP($A2616,SINAPI!$A:$M,7,FALSE))</f>
        <v>138.21</v>
      </c>
      <c r="I2616" s="129" t="str">
        <f>IF(ISNUMBER(SEARCH("Cot",$A2616)),"0,00",VLOOKUP($A2616,SINAPI!$A:$M,8,FALSE))</f>
        <v>0,00</v>
      </c>
      <c r="J2616" s="130">
        <f t="shared" ref="J2616:J2618" si="1481">G2616+H2616+I2616</f>
        <v>138.21</v>
      </c>
      <c r="K2616" s="131">
        <f>F2616*J2616</f>
        <v>138.21</v>
      </c>
      <c r="L2616" s="132"/>
      <c r="M2616" s="133">
        <f t="shared" ref="M2616:M2618" si="1482">((H2616+I2616)*F2616)</f>
        <v>138.21</v>
      </c>
      <c r="N2616" s="134">
        <f t="shared" ref="N2616:N2618" si="1483">F2616*G2616</f>
        <v>0</v>
      </c>
    </row>
    <row r="2617" spans="1:22" ht="13.5" x14ac:dyDescent="0.2">
      <c r="A2617" s="157">
        <v>88247</v>
      </c>
      <c r="B2617" s="153" t="s">
        <v>200</v>
      </c>
      <c r="C2617" s="154" t="str">
        <f>IF(ISNUMBER(SEARCH("Cot",A2617)),VLOOKUP(A2617,COTAÇÃO!$A:$G,2,FALSE),VLOOKUP(A2617,SINAPI!$A:$M,2,FALSE))</f>
        <v>AUXILIAR DE ELETRICISTA COM ENCARGOS COMPLEMENTARES</v>
      </c>
      <c r="D2617" s="155" t="str">
        <f>IF(ISNUMBER(SEARCH("Cot",A2617)),"INSUMO",VLOOKUP(A2617,SINAPI!$A:$M,3,FALSE))</f>
        <v>MÃO DE OBRA</v>
      </c>
      <c r="E2617" s="155" t="str">
        <f>IF(ISNUMBER(SEARCH("Cot",A2617)),VLOOKUP(A2617,COTAÇÃO!$A:$H,3,FALSE),VLOOKUP(A2617,SINAPI!$A:$M,4,FALSE))</f>
        <v>H</v>
      </c>
      <c r="F2617" s="156">
        <v>1</v>
      </c>
      <c r="G2617" s="129" t="str">
        <f>IF(ISNUMBER(SEARCH("Cot",$A2617)),"0,00",VLOOKUP($A2617,SINAPI!$A:$M,6,FALSE))</f>
        <v>12,46</v>
      </c>
      <c r="H2617" s="129" t="str">
        <f>IF(ISNUMBER(SEARCH("Cot",$A2617)),VLOOKUP(A2617,COTAÇÃO!$A:$H,4,0),VLOOKUP($A2617,SINAPI!$A:$M,7,FALSE))</f>
        <v>6,93</v>
      </c>
      <c r="I2617" s="129" t="str">
        <f>IF(ISNUMBER(SEARCH("Cot",$A2617)),"0,00",VLOOKUP($A2617,SINAPI!$A:$M,8,FALSE))</f>
        <v>0,00</v>
      </c>
      <c r="J2617" s="130">
        <f t="shared" si="1481"/>
        <v>19.39</v>
      </c>
      <c r="K2617" s="131">
        <f>F2617*J2617</f>
        <v>19.39</v>
      </c>
      <c r="L2617" s="132"/>
      <c r="M2617" s="133">
        <f t="shared" si="1482"/>
        <v>6.93</v>
      </c>
      <c r="N2617" s="134">
        <f t="shared" si="1483"/>
        <v>12.46</v>
      </c>
    </row>
    <row r="2618" spans="1:22" ht="13.5" x14ac:dyDescent="0.2">
      <c r="A2618" s="157">
        <v>88264</v>
      </c>
      <c r="B2618" s="153" t="s">
        <v>200</v>
      </c>
      <c r="C2618" s="154" t="str">
        <f>IF(ISNUMBER(SEARCH("Cot",A2618)),VLOOKUP(A2618,COTAÇÃO!$A:$G,2,FALSE),VLOOKUP(A2618,SINAPI!$A:$M,2,FALSE))</f>
        <v>ELETRICISTA COM ENCARGOS COMPLEMENTARES</v>
      </c>
      <c r="D2618" s="155" t="str">
        <f>IF(ISNUMBER(SEARCH("Cot",A2618)),"INSUMO",VLOOKUP(A2618,SINAPI!$A:$M,3,FALSE))</f>
        <v>MÃO DE OBRA</v>
      </c>
      <c r="E2618" s="155" t="str">
        <f>IF(ISNUMBER(SEARCH("Cot",A2618)),VLOOKUP(A2618,COTAÇÃO!$A:$H,3,FALSE),VLOOKUP(A2618,SINAPI!$A:$M,4,FALSE))</f>
        <v>H</v>
      </c>
      <c r="F2618" s="156">
        <v>1</v>
      </c>
      <c r="G2618" s="129" t="str">
        <f>IF(ISNUMBER(SEARCH("Cot",$A2618)),"0,00",VLOOKUP($A2618,SINAPI!$A:$M,6,FALSE))</f>
        <v>17,75</v>
      </c>
      <c r="H2618" s="129" t="str">
        <f>IF(ISNUMBER(SEARCH("Cot",$A2618)),VLOOKUP(A2618,COTAÇÃO!$A:$H,4,0),VLOOKUP($A2618,SINAPI!$A:$M,7,FALSE))</f>
        <v>6,93</v>
      </c>
      <c r="I2618" s="129" t="str">
        <f>IF(ISNUMBER(SEARCH("Cot",$A2618)),"0,00",VLOOKUP($A2618,SINAPI!$A:$M,8,FALSE))</f>
        <v>0,00</v>
      </c>
      <c r="J2618" s="130">
        <f t="shared" si="1481"/>
        <v>24.68</v>
      </c>
      <c r="K2618" s="131">
        <f t="shared" ref="K2618" si="1484">F2618*J2618</f>
        <v>24.68</v>
      </c>
      <c r="L2618" s="132"/>
      <c r="M2618" s="133">
        <f t="shared" si="1482"/>
        <v>6.93</v>
      </c>
      <c r="N2618" s="134">
        <f t="shared" si="1483"/>
        <v>17.75</v>
      </c>
    </row>
    <row r="2619" spans="1:22" ht="13.5" thickBot="1" x14ac:dyDescent="0.25"/>
    <row r="2620" spans="1:22" x14ac:dyDescent="0.2">
      <c r="A2620" s="121" t="s">
        <v>18059</v>
      </c>
      <c r="B2620" s="148"/>
      <c r="C2620" s="122" t="s">
        <v>15206</v>
      </c>
      <c r="D2620" s="123"/>
      <c r="E2620" s="124" t="s">
        <v>208</v>
      </c>
      <c r="F2620" s="124">
        <v>1</v>
      </c>
      <c r="G2620" s="124"/>
      <c r="H2620" s="124"/>
      <c r="I2620" s="124"/>
      <c r="J2620" s="126"/>
      <c r="K2620" s="124">
        <f>SUM(K2621:K2623)</f>
        <v>127.04</v>
      </c>
      <c r="L2620" s="127"/>
      <c r="M2620" s="124">
        <f>SUM(M2621:M2623)</f>
        <v>66.62</v>
      </c>
      <c r="N2620" s="128">
        <f>SUM(N2621:N2623)</f>
        <v>60.42</v>
      </c>
      <c r="T2620" s="423"/>
      <c r="U2620" s="458"/>
      <c r="V2620" s="423"/>
    </row>
    <row r="2621" spans="1:22" ht="13.5" x14ac:dyDescent="0.2">
      <c r="A2621" s="157" t="s">
        <v>18057</v>
      </c>
      <c r="B2621" s="153" t="s">
        <v>15569</v>
      </c>
      <c r="C2621" s="154" t="str">
        <f>IF(ISNUMBER(SEARCH("Cot",A2621)),VLOOKUP(A2621,COTAÇÃO!$A:$G,2,FALSE),VLOOKUP(A2621,SINAPI!$A:$M,2,FALSE))</f>
        <v>BANDEJA FIXA PARA RACK 19" X 1U</v>
      </c>
      <c r="D2621" s="155" t="str">
        <f>IF(ISNUMBER(SEARCH("Cot",A2621)),"INSUMO",VLOOKUP(A2621,SINAPI!$A:$M,3,FALSE))</f>
        <v>INSUMO</v>
      </c>
      <c r="E2621" s="155" t="str">
        <f>IF(ISNUMBER(SEARCH("Cot",A2621)),VLOOKUP(A2621,COTAÇÃO!$A:$H,3,FALSE),VLOOKUP(A2621,SINAPI!$A:$M,4,FALSE))</f>
        <v>UN</v>
      </c>
      <c r="F2621" s="156">
        <v>1</v>
      </c>
      <c r="G2621" s="129" t="str">
        <f>IF(ISNUMBER(SEARCH("Cot",$A2621)),"0,00",VLOOKUP($A2621,SINAPI!$A:$M,6,FALSE))</f>
        <v>0,00</v>
      </c>
      <c r="H2621" s="129">
        <f>IF(ISNUMBER(SEARCH("Cot",$A2621)),VLOOKUP(A2621,COTAÇÃO!$A:$H,4,0),VLOOKUP($A2621,SINAPI!$A:$M,7,FALSE))</f>
        <v>38.9</v>
      </c>
      <c r="I2621" s="129" t="str">
        <f>IF(ISNUMBER(SEARCH("Cot",$A2621)),"0,00",VLOOKUP($A2621,SINAPI!$A:$M,8,FALSE))</f>
        <v>0,00</v>
      </c>
      <c r="J2621" s="130">
        <f t="shared" ref="J2621:J2623" si="1485">G2621+H2621+I2621</f>
        <v>38.9</v>
      </c>
      <c r="K2621" s="131">
        <f>F2621*J2621</f>
        <v>38.9</v>
      </c>
      <c r="L2621" s="132"/>
      <c r="M2621" s="133">
        <f t="shared" ref="M2621:M2623" si="1486">((H2621+I2621)*F2621)</f>
        <v>38.9</v>
      </c>
      <c r="N2621" s="134">
        <f t="shared" ref="N2621:N2623" si="1487">F2621*G2621</f>
        <v>0</v>
      </c>
    </row>
    <row r="2622" spans="1:22" ht="13.5" x14ac:dyDescent="0.2">
      <c r="A2622" s="157">
        <v>88247</v>
      </c>
      <c r="B2622" s="153" t="s">
        <v>200</v>
      </c>
      <c r="C2622" s="154" t="str">
        <f>IF(ISNUMBER(SEARCH("Cot",A2622)),VLOOKUP(A2622,COTAÇÃO!$A:$G,2,FALSE),VLOOKUP(A2622,SINAPI!$A:$M,2,FALSE))</f>
        <v>AUXILIAR DE ELETRICISTA COM ENCARGOS COMPLEMENTARES</v>
      </c>
      <c r="D2622" s="155" t="str">
        <f>IF(ISNUMBER(SEARCH("Cot",A2622)),"INSUMO",VLOOKUP(A2622,SINAPI!$A:$M,3,FALSE))</f>
        <v>MÃO DE OBRA</v>
      </c>
      <c r="E2622" s="155" t="str">
        <f>IF(ISNUMBER(SEARCH("Cot",A2622)),VLOOKUP(A2622,COTAÇÃO!$A:$H,3,FALSE),VLOOKUP(A2622,SINAPI!$A:$M,4,FALSE))</f>
        <v>H</v>
      </c>
      <c r="F2622" s="156">
        <v>2</v>
      </c>
      <c r="G2622" s="129" t="str">
        <f>IF(ISNUMBER(SEARCH("Cot",$A2622)),"0,00",VLOOKUP($A2622,SINAPI!$A:$M,6,FALSE))</f>
        <v>12,46</v>
      </c>
      <c r="H2622" s="129" t="str">
        <f>IF(ISNUMBER(SEARCH("Cot",$A2622)),VLOOKUP(A2622,COTAÇÃO!$A:$H,4,0),VLOOKUP($A2622,SINAPI!$A:$M,7,FALSE))</f>
        <v>6,93</v>
      </c>
      <c r="I2622" s="129" t="str">
        <f>IF(ISNUMBER(SEARCH("Cot",$A2622)),"0,00",VLOOKUP($A2622,SINAPI!$A:$M,8,FALSE))</f>
        <v>0,00</v>
      </c>
      <c r="J2622" s="130">
        <f t="shared" si="1485"/>
        <v>19.39</v>
      </c>
      <c r="K2622" s="131">
        <f>F2622*J2622</f>
        <v>38.78</v>
      </c>
      <c r="L2622" s="132"/>
      <c r="M2622" s="133">
        <f t="shared" si="1486"/>
        <v>13.86</v>
      </c>
      <c r="N2622" s="134">
        <f t="shared" si="1487"/>
        <v>24.92</v>
      </c>
    </row>
    <row r="2623" spans="1:22" ht="13.5" x14ac:dyDescent="0.2">
      <c r="A2623" s="157">
        <v>88264</v>
      </c>
      <c r="B2623" s="153" t="s">
        <v>200</v>
      </c>
      <c r="C2623" s="154" t="str">
        <f>IF(ISNUMBER(SEARCH("Cot",A2623)),VLOOKUP(A2623,COTAÇÃO!$A:$G,2,FALSE),VLOOKUP(A2623,SINAPI!$A:$M,2,FALSE))</f>
        <v>ELETRICISTA COM ENCARGOS COMPLEMENTARES</v>
      </c>
      <c r="D2623" s="155" t="str">
        <f>IF(ISNUMBER(SEARCH("Cot",A2623)),"INSUMO",VLOOKUP(A2623,SINAPI!$A:$M,3,FALSE))</f>
        <v>MÃO DE OBRA</v>
      </c>
      <c r="E2623" s="155" t="str">
        <f>IF(ISNUMBER(SEARCH("Cot",A2623)),VLOOKUP(A2623,COTAÇÃO!$A:$H,3,FALSE),VLOOKUP(A2623,SINAPI!$A:$M,4,FALSE))</f>
        <v>H</v>
      </c>
      <c r="F2623" s="156">
        <v>2</v>
      </c>
      <c r="G2623" s="129" t="str">
        <f>IF(ISNUMBER(SEARCH("Cot",$A2623)),"0,00",VLOOKUP($A2623,SINAPI!$A:$M,6,FALSE))</f>
        <v>17,75</v>
      </c>
      <c r="H2623" s="129" t="str">
        <f>IF(ISNUMBER(SEARCH("Cot",$A2623)),VLOOKUP(A2623,COTAÇÃO!$A:$H,4,0),VLOOKUP($A2623,SINAPI!$A:$M,7,FALSE))</f>
        <v>6,93</v>
      </c>
      <c r="I2623" s="129" t="str">
        <f>IF(ISNUMBER(SEARCH("Cot",$A2623)),"0,00",VLOOKUP($A2623,SINAPI!$A:$M,8,FALSE))</f>
        <v>0,00</v>
      </c>
      <c r="J2623" s="130">
        <f t="shared" si="1485"/>
        <v>24.68</v>
      </c>
      <c r="K2623" s="131">
        <f t="shared" ref="K2623" si="1488">F2623*J2623</f>
        <v>49.36</v>
      </c>
      <c r="L2623" s="132"/>
      <c r="M2623" s="133">
        <f t="shared" si="1486"/>
        <v>13.86</v>
      </c>
      <c r="N2623" s="134">
        <f t="shared" si="1487"/>
        <v>35.5</v>
      </c>
    </row>
    <row r="2624" spans="1:22" ht="13.5" thickBot="1" x14ac:dyDescent="0.25"/>
    <row r="2625" spans="1:22" x14ac:dyDescent="0.2">
      <c r="A2625" s="121" t="s">
        <v>18061</v>
      </c>
      <c r="B2625" s="148"/>
      <c r="C2625" s="122" t="s">
        <v>15217</v>
      </c>
      <c r="D2625" s="123"/>
      <c r="E2625" s="124" t="s">
        <v>208</v>
      </c>
      <c r="F2625" s="124">
        <v>1</v>
      </c>
      <c r="G2625" s="124"/>
      <c r="H2625" s="124"/>
      <c r="I2625" s="124"/>
      <c r="J2625" s="126"/>
      <c r="K2625" s="124">
        <f>SUM(K2626:K2628)</f>
        <v>57.155999999999999</v>
      </c>
      <c r="L2625" s="127"/>
      <c r="M2625" s="124">
        <f>SUM(M2626:M2628)</f>
        <v>32.988</v>
      </c>
      <c r="N2625" s="128">
        <f>SUM(N2626:N2628)</f>
        <v>24.168000000000003</v>
      </c>
      <c r="T2625" s="423"/>
      <c r="U2625" s="458"/>
      <c r="V2625" s="423"/>
    </row>
    <row r="2626" spans="1:22" ht="13.5" x14ac:dyDescent="0.2">
      <c r="A2626" s="157" t="s">
        <v>18060</v>
      </c>
      <c r="B2626" s="153" t="s">
        <v>15569</v>
      </c>
      <c r="C2626" s="154" t="str">
        <f>IF(ISNUMBER(SEARCH("Cot",A2626)),VLOOKUP(A2626,COTAÇÃO!$A:$G,2,FALSE),VLOOKUP(A2626,SINAPI!$A:$M,2,FALSE))</f>
        <v>BASTIDOR PARA 05 BLOCOS M10</v>
      </c>
      <c r="D2626" s="155" t="str">
        <f>IF(ISNUMBER(SEARCH("Cot",A2626)),"INSUMO",VLOOKUP(A2626,SINAPI!$A:$M,3,FALSE))</f>
        <v>INSUMO</v>
      </c>
      <c r="E2626" s="155" t="str">
        <f>IF(ISNUMBER(SEARCH("Cot",A2626)),VLOOKUP(A2626,COTAÇÃO!$A:$H,3,FALSE),VLOOKUP(A2626,SINAPI!$A:$M,4,FALSE))</f>
        <v>UN</v>
      </c>
      <c r="F2626" s="156">
        <v>1</v>
      </c>
      <c r="G2626" s="129" t="str">
        <f>IF(ISNUMBER(SEARCH("Cot",$A2626)),"0,00",VLOOKUP($A2626,SINAPI!$A:$M,6,FALSE))</f>
        <v>0,00</v>
      </c>
      <c r="H2626" s="129">
        <f>IF(ISNUMBER(SEARCH("Cot",$A2626)),VLOOKUP(A2626,COTAÇÃO!$A:$H,4,0),VLOOKUP($A2626,SINAPI!$A:$M,7,FALSE))</f>
        <v>21.9</v>
      </c>
      <c r="I2626" s="129" t="str">
        <f>IF(ISNUMBER(SEARCH("Cot",$A2626)),"0,00",VLOOKUP($A2626,SINAPI!$A:$M,8,FALSE))</f>
        <v>0,00</v>
      </c>
      <c r="J2626" s="130">
        <f t="shared" ref="J2626:J2628" si="1489">G2626+H2626+I2626</f>
        <v>21.9</v>
      </c>
      <c r="K2626" s="131">
        <f>F2626*J2626</f>
        <v>21.9</v>
      </c>
      <c r="L2626" s="132"/>
      <c r="M2626" s="133">
        <f t="shared" ref="M2626:M2628" si="1490">((H2626+I2626)*F2626)</f>
        <v>21.9</v>
      </c>
      <c r="N2626" s="134">
        <f t="shared" ref="N2626:N2628" si="1491">F2626*G2626</f>
        <v>0</v>
      </c>
    </row>
    <row r="2627" spans="1:22" ht="13.5" x14ac:dyDescent="0.2">
      <c r="A2627" s="157">
        <v>88247</v>
      </c>
      <c r="B2627" s="153" t="s">
        <v>200</v>
      </c>
      <c r="C2627" s="154" t="str">
        <f>IF(ISNUMBER(SEARCH("Cot",A2627)),VLOOKUP(A2627,COTAÇÃO!$A:$G,2,FALSE),VLOOKUP(A2627,SINAPI!$A:$M,2,FALSE))</f>
        <v>AUXILIAR DE ELETRICISTA COM ENCARGOS COMPLEMENTARES</v>
      </c>
      <c r="D2627" s="155" t="str">
        <f>IF(ISNUMBER(SEARCH("Cot",A2627)),"INSUMO",VLOOKUP(A2627,SINAPI!$A:$M,3,FALSE))</f>
        <v>MÃO DE OBRA</v>
      </c>
      <c r="E2627" s="155" t="str">
        <f>IF(ISNUMBER(SEARCH("Cot",A2627)),VLOOKUP(A2627,COTAÇÃO!$A:$H,3,FALSE),VLOOKUP(A2627,SINAPI!$A:$M,4,FALSE))</f>
        <v>H</v>
      </c>
      <c r="F2627" s="156">
        <v>0.8</v>
      </c>
      <c r="G2627" s="129" t="str">
        <f>IF(ISNUMBER(SEARCH("Cot",$A2627)),"0,00",VLOOKUP($A2627,SINAPI!$A:$M,6,FALSE))</f>
        <v>12,46</v>
      </c>
      <c r="H2627" s="129" t="str">
        <f>IF(ISNUMBER(SEARCH("Cot",$A2627)),VLOOKUP(A2627,COTAÇÃO!$A:$H,4,0),VLOOKUP($A2627,SINAPI!$A:$M,7,FALSE))</f>
        <v>6,93</v>
      </c>
      <c r="I2627" s="129" t="str">
        <f>IF(ISNUMBER(SEARCH("Cot",$A2627)),"0,00",VLOOKUP($A2627,SINAPI!$A:$M,8,FALSE))</f>
        <v>0,00</v>
      </c>
      <c r="J2627" s="130">
        <f t="shared" si="1489"/>
        <v>19.39</v>
      </c>
      <c r="K2627" s="131">
        <f>F2627*J2627</f>
        <v>15.512</v>
      </c>
      <c r="L2627" s="132"/>
      <c r="M2627" s="133">
        <f t="shared" si="1490"/>
        <v>5.5440000000000005</v>
      </c>
      <c r="N2627" s="134">
        <f t="shared" si="1491"/>
        <v>9.9680000000000017</v>
      </c>
    </row>
    <row r="2628" spans="1:22" ht="13.5" x14ac:dyDescent="0.2">
      <c r="A2628" s="157">
        <v>88264</v>
      </c>
      <c r="B2628" s="153" t="s">
        <v>200</v>
      </c>
      <c r="C2628" s="154" t="str">
        <f>IF(ISNUMBER(SEARCH("Cot",A2628)),VLOOKUP(A2628,COTAÇÃO!$A:$G,2,FALSE),VLOOKUP(A2628,SINAPI!$A:$M,2,FALSE))</f>
        <v>ELETRICISTA COM ENCARGOS COMPLEMENTARES</v>
      </c>
      <c r="D2628" s="155" t="str">
        <f>IF(ISNUMBER(SEARCH("Cot",A2628)),"INSUMO",VLOOKUP(A2628,SINAPI!$A:$M,3,FALSE))</f>
        <v>MÃO DE OBRA</v>
      </c>
      <c r="E2628" s="155" t="str">
        <f>IF(ISNUMBER(SEARCH("Cot",A2628)),VLOOKUP(A2628,COTAÇÃO!$A:$H,3,FALSE),VLOOKUP(A2628,SINAPI!$A:$M,4,FALSE))</f>
        <v>H</v>
      </c>
      <c r="F2628" s="156">
        <v>0.8</v>
      </c>
      <c r="G2628" s="129" t="str">
        <f>IF(ISNUMBER(SEARCH("Cot",$A2628)),"0,00",VLOOKUP($A2628,SINAPI!$A:$M,6,FALSE))</f>
        <v>17,75</v>
      </c>
      <c r="H2628" s="129" t="str">
        <f>IF(ISNUMBER(SEARCH("Cot",$A2628)),VLOOKUP(A2628,COTAÇÃO!$A:$H,4,0),VLOOKUP($A2628,SINAPI!$A:$M,7,FALSE))</f>
        <v>6,93</v>
      </c>
      <c r="I2628" s="129" t="str">
        <f>IF(ISNUMBER(SEARCH("Cot",$A2628)),"0,00",VLOOKUP($A2628,SINAPI!$A:$M,8,FALSE))</f>
        <v>0,00</v>
      </c>
      <c r="J2628" s="130">
        <f t="shared" si="1489"/>
        <v>24.68</v>
      </c>
      <c r="K2628" s="131">
        <f t="shared" ref="K2628" si="1492">F2628*J2628</f>
        <v>19.744</v>
      </c>
      <c r="L2628" s="132"/>
      <c r="M2628" s="133">
        <f t="shared" si="1490"/>
        <v>5.5440000000000005</v>
      </c>
      <c r="N2628" s="134">
        <f t="shared" si="1491"/>
        <v>14.200000000000001</v>
      </c>
    </row>
    <row r="2629" spans="1:22" ht="13.5" thickBot="1" x14ac:dyDescent="0.25"/>
    <row r="2630" spans="1:22" ht="40.15" customHeight="1" x14ac:dyDescent="0.2">
      <c r="A2630" s="121" t="s">
        <v>18070</v>
      </c>
      <c r="B2630" s="148"/>
      <c r="C2630" s="122" t="s">
        <v>16685</v>
      </c>
      <c r="D2630" s="123"/>
      <c r="E2630" s="124" t="s">
        <v>208</v>
      </c>
      <c r="F2630" s="124">
        <v>1</v>
      </c>
      <c r="G2630" s="124"/>
      <c r="H2630" s="124"/>
      <c r="I2630" s="124"/>
      <c r="J2630" s="126"/>
      <c r="K2630" s="124">
        <f>SUM(K2631:K2633)</f>
        <v>33.221000000000004</v>
      </c>
      <c r="L2630" s="127"/>
      <c r="M2630" s="124">
        <f>SUM(M2631:M2633)</f>
        <v>24.158000000000001</v>
      </c>
      <c r="N2630" s="128">
        <f>SUM(N2631:N2633)</f>
        <v>9.0630000000000006</v>
      </c>
      <c r="T2630" s="423"/>
      <c r="U2630" s="458"/>
      <c r="V2630" s="423"/>
    </row>
    <row r="2631" spans="1:22" ht="39.6" customHeight="1" x14ac:dyDescent="0.2">
      <c r="A2631" s="157" t="s">
        <v>18068</v>
      </c>
      <c r="B2631" s="153" t="s">
        <v>15569</v>
      </c>
      <c r="C2631" s="154" t="str">
        <f>IF(ISNUMBER(SEARCH("Cot",A2631)),VLOOKUP(A2631,COTAÇÃO!$A:$G,2,FALSE),VLOOKUP(A2631,SINAPI!$A:$M,2,FALSE))</f>
        <v>CONECTOR MODULAR DE 8 VIAS FÊMEA PARA TERMINAÇÃO DE CABO UTP CAT.5E - REF. FURUKAWA OU EQUIVALENTE (APENAS MÓDULO)</v>
      </c>
      <c r="D2631" s="155" t="str">
        <f>IF(ISNUMBER(SEARCH("Cot",A2631)),"INSUMO",VLOOKUP(A2631,SINAPI!$A:$M,3,FALSE))</f>
        <v>INSUMO</v>
      </c>
      <c r="E2631" s="155" t="str">
        <f>IF(ISNUMBER(SEARCH("Cot",A2631)),VLOOKUP(A2631,COTAÇÃO!$A:$H,3,FALSE),VLOOKUP(A2631,SINAPI!$A:$M,4,FALSE))</f>
        <v>UN</v>
      </c>
      <c r="F2631" s="156">
        <v>1</v>
      </c>
      <c r="G2631" s="129" t="str">
        <f>IF(ISNUMBER(SEARCH("Cot",$A2631)),"0,00",VLOOKUP($A2631,SINAPI!$A:$M,6,FALSE))</f>
        <v>0,00</v>
      </c>
      <c r="H2631" s="129">
        <f>IF(ISNUMBER(SEARCH("Cot",$A2631)),VLOOKUP(A2631,COTAÇÃO!$A:$H,4,0),VLOOKUP($A2631,SINAPI!$A:$M,7,FALSE))</f>
        <v>20</v>
      </c>
      <c r="I2631" s="129" t="str">
        <f>IF(ISNUMBER(SEARCH("Cot",$A2631)),"0,00",VLOOKUP($A2631,SINAPI!$A:$M,8,FALSE))</f>
        <v>0,00</v>
      </c>
      <c r="J2631" s="130">
        <f t="shared" ref="J2631:J2633" si="1493">G2631+H2631+I2631</f>
        <v>20</v>
      </c>
      <c r="K2631" s="131">
        <f>F2631*J2631</f>
        <v>20</v>
      </c>
      <c r="L2631" s="132"/>
      <c r="M2631" s="133">
        <f t="shared" ref="M2631:M2633" si="1494">((H2631+I2631)*F2631)</f>
        <v>20</v>
      </c>
      <c r="N2631" s="134">
        <f t="shared" ref="N2631:N2633" si="1495">F2631*G2631</f>
        <v>0</v>
      </c>
    </row>
    <row r="2632" spans="1:22" ht="13.5" x14ac:dyDescent="0.2">
      <c r="A2632" s="157">
        <v>88247</v>
      </c>
      <c r="B2632" s="153" t="s">
        <v>200</v>
      </c>
      <c r="C2632" s="154" t="str">
        <f>IF(ISNUMBER(SEARCH("Cot",A2632)),VLOOKUP(A2632,COTAÇÃO!$A:$G,2,FALSE),VLOOKUP(A2632,SINAPI!$A:$M,2,FALSE))</f>
        <v>AUXILIAR DE ELETRICISTA COM ENCARGOS COMPLEMENTARES</v>
      </c>
      <c r="D2632" s="155" t="str">
        <f>IF(ISNUMBER(SEARCH("Cot",A2632)),"INSUMO",VLOOKUP(A2632,SINAPI!$A:$M,3,FALSE))</f>
        <v>MÃO DE OBRA</v>
      </c>
      <c r="E2632" s="155" t="str">
        <f>IF(ISNUMBER(SEARCH("Cot",A2632)),VLOOKUP(A2632,COTAÇÃO!$A:$H,3,FALSE),VLOOKUP(A2632,SINAPI!$A:$M,4,FALSE))</f>
        <v>H</v>
      </c>
      <c r="F2632" s="156">
        <v>0.3</v>
      </c>
      <c r="G2632" s="129" t="str">
        <f>IF(ISNUMBER(SEARCH("Cot",$A2632)),"0,00",VLOOKUP($A2632,SINAPI!$A:$M,6,FALSE))</f>
        <v>12,46</v>
      </c>
      <c r="H2632" s="129" t="str">
        <f>IF(ISNUMBER(SEARCH("Cot",$A2632)),VLOOKUP(A2632,COTAÇÃO!$A:$H,4,0),VLOOKUP($A2632,SINAPI!$A:$M,7,FALSE))</f>
        <v>6,93</v>
      </c>
      <c r="I2632" s="129" t="str">
        <f>IF(ISNUMBER(SEARCH("Cot",$A2632)),"0,00",VLOOKUP($A2632,SINAPI!$A:$M,8,FALSE))</f>
        <v>0,00</v>
      </c>
      <c r="J2632" s="130">
        <f t="shared" si="1493"/>
        <v>19.39</v>
      </c>
      <c r="K2632" s="131">
        <f>F2632*J2632</f>
        <v>5.8170000000000002</v>
      </c>
      <c r="L2632" s="132"/>
      <c r="M2632" s="133">
        <f t="shared" si="1494"/>
        <v>2.0789999999999997</v>
      </c>
      <c r="N2632" s="134">
        <f t="shared" si="1495"/>
        <v>3.738</v>
      </c>
    </row>
    <row r="2633" spans="1:22" ht="13.5" x14ac:dyDescent="0.2">
      <c r="A2633" s="157">
        <v>88264</v>
      </c>
      <c r="B2633" s="153" t="s">
        <v>200</v>
      </c>
      <c r="C2633" s="154" t="str">
        <f>IF(ISNUMBER(SEARCH("Cot",A2633)),VLOOKUP(A2633,COTAÇÃO!$A:$G,2,FALSE),VLOOKUP(A2633,SINAPI!$A:$M,2,FALSE))</f>
        <v>ELETRICISTA COM ENCARGOS COMPLEMENTARES</v>
      </c>
      <c r="D2633" s="155" t="str">
        <f>IF(ISNUMBER(SEARCH("Cot",A2633)),"INSUMO",VLOOKUP(A2633,SINAPI!$A:$M,3,FALSE))</f>
        <v>MÃO DE OBRA</v>
      </c>
      <c r="E2633" s="155" t="str">
        <f>IF(ISNUMBER(SEARCH("Cot",A2633)),VLOOKUP(A2633,COTAÇÃO!$A:$H,3,FALSE),VLOOKUP(A2633,SINAPI!$A:$M,4,FALSE))</f>
        <v>H</v>
      </c>
      <c r="F2633" s="156">
        <v>0.3</v>
      </c>
      <c r="G2633" s="129" t="str">
        <f>IF(ISNUMBER(SEARCH("Cot",$A2633)),"0,00",VLOOKUP($A2633,SINAPI!$A:$M,6,FALSE))</f>
        <v>17,75</v>
      </c>
      <c r="H2633" s="129" t="str">
        <f>IF(ISNUMBER(SEARCH("Cot",$A2633)),VLOOKUP(A2633,COTAÇÃO!$A:$H,4,0),VLOOKUP($A2633,SINAPI!$A:$M,7,FALSE))</f>
        <v>6,93</v>
      </c>
      <c r="I2633" s="129" t="str">
        <f>IF(ISNUMBER(SEARCH("Cot",$A2633)),"0,00",VLOOKUP($A2633,SINAPI!$A:$M,8,FALSE))</f>
        <v>0,00</v>
      </c>
      <c r="J2633" s="130">
        <f t="shared" si="1493"/>
        <v>24.68</v>
      </c>
      <c r="K2633" s="131">
        <f t="shared" ref="K2633" si="1496">F2633*J2633</f>
        <v>7.4039999999999999</v>
      </c>
      <c r="L2633" s="132"/>
      <c r="M2633" s="133">
        <f t="shared" si="1494"/>
        <v>2.0789999999999997</v>
      </c>
      <c r="N2633" s="134">
        <f t="shared" si="1495"/>
        <v>5.3250000000000002</v>
      </c>
    </row>
    <row r="2634" spans="1:22" ht="13.5" thickBot="1" x14ac:dyDescent="0.25"/>
    <row r="2635" spans="1:22" ht="40.15" customHeight="1" x14ac:dyDescent="0.2">
      <c r="A2635" s="121" t="s">
        <v>18071</v>
      </c>
      <c r="B2635" s="148"/>
      <c r="C2635" s="122" t="s">
        <v>16684</v>
      </c>
      <c r="D2635" s="123"/>
      <c r="E2635" s="124" t="s">
        <v>208</v>
      </c>
      <c r="F2635" s="124">
        <v>1</v>
      </c>
      <c r="G2635" s="124"/>
      <c r="H2635" s="124"/>
      <c r="I2635" s="124"/>
      <c r="J2635" s="126"/>
      <c r="K2635" s="124">
        <f>SUM(K2636:K2638)</f>
        <v>35.540999999999997</v>
      </c>
      <c r="L2635" s="127"/>
      <c r="M2635" s="124">
        <f>SUM(M2636:M2638)</f>
        <v>26.478000000000002</v>
      </c>
      <c r="N2635" s="128">
        <f>SUM(N2636:N2638)</f>
        <v>9.0630000000000006</v>
      </c>
      <c r="T2635" s="423"/>
      <c r="U2635" s="458"/>
      <c r="V2635" s="423"/>
    </row>
    <row r="2636" spans="1:22" ht="39.6" customHeight="1" x14ac:dyDescent="0.2">
      <c r="A2636" s="157" t="s">
        <v>18069</v>
      </c>
      <c r="B2636" s="153" t="s">
        <v>15569</v>
      </c>
      <c r="C2636" s="154" t="str">
        <f>IF(ISNUMBER(SEARCH("Cot",A2636)),VLOOKUP(A2636,COTAÇÃO!$A:$G,2,FALSE),VLOOKUP(A2636,SINAPI!$A:$M,2,FALSE))</f>
        <v>CONECTOR MODULAR DE 8 VIAS FÊMEA PARA TERMINAÇÃO DE CABO UTP CAT.6 OU SUPERIOR - REF. FURUKAWA OU EQUIVALENTE (APENAS MÓDULO)</v>
      </c>
      <c r="D2636" s="155" t="str">
        <f>IF(ISNUMBER(SEARCH("Cot",A2636)),"INSUMO",VLOOKUP(A2636,SINAPI!$A:$M,3,FALSE))</f>
        <v>INSUMO</v>
      </c>
      <c r="E2636" s="155" t="str">
        <f>IF(ISNUMBER(SEARCH("Cot",A2636)),VLOOKUP(A2636,COTAÇÃO!$A:$H,3,FALSE),VLOOKUP(A2636,SINAPI!$A:$M,4,FALSE))</f>
        <v>UN</v>
      </c>
      <c r="F2636" s="156">
        <v>1</v>
      </c>
      <c r="G2636" s="129" t="str">
        <f>IF(ISNUMBER(SEARCH("Cot",$A2636)),"0,00",VLOOKUP($A2636,SINAPI!$A:$M,6,FALSE))</f>
        <v>0,00</v>
      </c>
      <c r="H2636" s="129">
        <f>IF(ISNUMBER(SEARCH("Cot",$A2636)),VLOOKUP(A2636,COTAÇÃO!$A:$H,4,0),VLOOKUP($A2636,SINAPI!$A:$M,7,FALSE))</f>
        <v>22.32</v>
      </c>
      <c r="I2636" s="129" t="str">
        <f>IF(ISNUMBER(SEARCH("Cot",$A2636)),"0,00",VLOOKUP($A2636,SINAPI!$A:$M,8,FALSE))</f>
        <v>0,00</v>
      </c>
      <c r="J2636" s="130">
        <f t="shared" ref="J2636:J2638" si="1497">G2636+H2636+I2636</f>
        <v>22.32</v>
      </c>
      <c r="K2636" s="131">
        <f>F2636*J2636</f>
        <v>22.32</v>
      </c>
      <c r="L2636" s="132"/>
      <c r="M2636" s="133">
        <f t="shared" ref="M2636:M2638" si="1498">((H2636+I2636)*F2636)</f>
        <v>22.32</v>
      </c>
      <c r="N2636" s="134">
        <f t="shared" ref="N2636:N2638" si="1499">F2636*G2636</f>
        <v>0</v>
      </c>
    </row>
    <row r="2637" spans="1:22" ht="13.5" x14ac:dyDescent="0.2">
      <c r="A2637" s="157">
        <v>88247</v>
      </c>
      <c r="B2637" s="153" t="s">
        <v>200</v>
      </c>
      <c r="C2637" s="154" t="str">
        <f>IF(ISNUMBER(SEARCH("Cot",A2637)),VLOOKUP(A2637,COTAÇÃO!$A:$G,2,FALSE),VLOOKUP(A2637,SINAPI!$A:$M,2,FALSE))</f>
        <v>AUXILIAR DE ELETRICISTA COM ENCARGOS COMPLEMENTARES</v>
      </c>
      <c r="D2637" s="155" t="str">
        <f>IF(ISNUMBER(SEARCH("Cot",A2637)),"INSUMO",VLOOKUP(A2637,SINAPI!$A:$M,3,FALSE))</f>
        <v>MÃO DE OBRA</v>
      </c>
      <c r="E2637" s="155" t="str">
        <f>IF(ISNUMBER(SEARCH("Cot",A2637)),VLOOKUP(A2637,COTAÇÃO!$A:$H,3,FALSE),VLOOKUP(A2637,SINAPI!$A:$M,4,FALSE))</f>
        <v>H</v>
      </c>
      <c r="F2637" s="156">
        <v>0.3</v>
      </c>
      <c r="G2637" s="129" t="str">
        <f>IF(ISNUMBER(SEARCH("Cot",$A2637)),"0,00",VLOOKUP($A2637,SINAPI!$A:$M,6,FALSE))</f>
        <v>12,46</v>
      </c>
      <c r="H2637" s="129" t="str">
        <f>IF(ISNUMBER(SEARCH("Cot",$A2637)),VLOOKUP(A2637,COTAÇÃO!$A:$H,4,0),VLOOKUP($A2637,SINAPI!$A:$M,7,FALSE))</f>
        <v>6,93</v>
      </c>
      <c r="I2637" s="129" t="str">
        <f>IF(ISNUMBER(SEARCH("Cot",$A2637)),"0,00",VLOOKUP($A2637,SINAPI!$A:$M,8,FALSE))</f>
        <v>0,00</v>
      </c>
      <c r="J2637" s="130">
        <f t="shared" si="1497"/>
        <v>19.39</v>
      </c>
      <c r="K2637" s="131">
        <f>F2637*J2637</f>
        <v>5.8170000000000002</v>
      </c>
      <c r="L2637" s="132"/>
      <c r="M2637" s="133">
        <f t="shared" si="1498"/>
        <v>2.0789999999999997</v>
      </c>
      <c r="N2637" s="134">
        <f t="shared" si="1499"/>
        <v>3.738</v>
      </c>
    </row>
    <row r="2638" spans="1:22" ht="13.5" x14ac:dyDescent="0.2">
      <c r="A2638" s="157">
        <v>88264</v>
      </c>
      <c r="B2638" s="153" t="s">
        <v>200</v>
      </c>
      <c r="C2638" s="154" t="str">
        <f>IF(ISNUMBER(SEARCH("Cot",A2638)),VLOOKUP(A2638,COTAÇÃO!$A:$G,2,FALSE),VLOOKUP(A2638,SINAPI!$A:$M,2,FALSE))</f>
        <v>ELETRICISTA COM ENCARGOS COMPLEMENTARES</v>
      </c>
      <c r="D2638" s="155" t="str">
        <f>IF(ISNUMBER(SEARCH("Cot",A2638)),"INSUMO",VLOOKUP(A2638,SINAPI!$A:$M,3,FALSE))</f>
        <v>MÃO DE OBRA</v>
      </c>
      <c r="E2638" s="155" t="str">
        <f>IF(ISNUMBER(SEARCH("Cot",A2638)),VLOOKUP(A2638,COTAÇÃO!$A:$H,3,FALSE),VLOOKUP(A2638,SINAPI!$A:$M,4,FALSE))</f>
        <v>H</v>
      </c>
      <c r="F2638" s="156">
        <v>0.3</v>
      </c>
      <c r="G2638" s="129" t="str">
        <f>IF(ISNUMBER(SEARCH("Cot",$A2638)),"0,00",VLOOKUP($A2638,SINAPI!$A:$M,6,FALSE))</f>
        <v>17,75</v>
      </c>
      <c r="H2638" s="129" t="str">
        <f>IF(ISNUMBER(SEARCH("Cot",$A2638)),VLOOKUP(A2638,COTAÇÃO!$A:$H,4,0),VLOOKUP($A2638,SINAPI!$A:$M,7,FALSE))</f>
        <v>6,93</v>
      </c>
      <c r="I2638" s="129" t="str">
        <f>IF(ISNUMBER(SEARCH("Cot",$A2638)),"0,00",VLOOKUP($A2638,SINAPI!$A:$M,8,FALSE))</f>
        <v>0,00</v>
      </c>
      <c r="J2638" s="130">
        <f t="shared" si="1497"/>
        <v>24.68</v>
      </c>
      <c r="K2638" s="131">
        <f t="shared" ref="K2638" si="1500">F2638*J2638</f>
        <v>7.4039999999999999</v>
      </c>
      <c r="L2638" s="132"/>
      <c r="M2638" s="133">
        <f t="shared" si="1498"/>
        <v>2.0789999999999997</v>
      </c>
      <c r="N2638" s="134">
        <f t="shared" si="1499"/>
        <v>5.3250000000000002</v>
      </c>
    </row>
    <row r="2639" spans="1:22" ht="13.5" thickBot="1" x14ac:dyDescent="0.25"/>
    <row r="2640" spans="1:22" ht="40.15" customHeight="1" x14ac:dyDescent="0.2">
      <c r="A2640" s="121" t="s">
        <v>18082</v>
      </c>
      <c r="B2640" s="148"/>
      <c r="C2640" s="122" t="s">
        <v>16683</v>
      </c>
      <c r="D2640" s="123"/>
      <c r="E2640" s="124" t="s">
        <v>208</v>
      </c>
      <c r="F2640" s="124">
        <v>1</v>
      </c>
      <c r="G2640" s="124"/>
      <c r="H2640" s="124"/>
      <c r="I2640" s="124"/>
      <c r="J2640" s="126"/>
      <c r="K2640" s="124">
        <f>SUM(K2641:K2643)</f>
        <v>15.010999999999999</v>
      </c>
      <c r="L2640" s="127"/>
      <c r="M2640" s="124">
        <f>SUM(M2641:M2643)</f>
        <v>5.9479999999999995</v>
      </c>
      <c r="N2640" s="128">
        <f>SUM(N2641:N2643)</f>
        <v>9.0630000000000006</v>
      </c>
      <c r="T2640" s="423"/>
      <c r="U2640" s="458"/>
      <c r="V2640" s="423"/>
    </row>
    <row r="2641" spans="1:22" ht="39.6" customHeight="1" x14ac:dyDescent="0.2">
      <c r="A2641" s="157" t="s">
        <v>18080</v>
      </c>
      <c r="B2641" s="153" t="s">
        <v>15569</v>
      </c>
      <c r="C2641" s="154" t="str">
        <f>IF(ISNUMBER(SEARCH("Cot",A2641)),VLOOKUP(A2641,COTAÇÃO!$A:$G,2,FALSE),VLOOKUP(A2641,SINAPI!$A:$M,2,FALSE))</f>
        <v>CONECTOR RJ45 MACHO CAT.5E - REF FURUKAWA OU EQUIVALENTE</v>
      </c>
      <c r="D2641" s="155" t="str">
        <f>IF(ISNUMBER(SEARCH("Cot",A2641)),"INSUMO",VLOOKUP(A2641,SINAPI!$A:$M,3,FALSE))</f>
        <v>INSUMO</v>
      </c>
      <c r="E2641" s="155" t="str">
        <f>IF(ISNUMBER(SEARCH("Cot",A2641)),VLOOKUP(A2641,COTAÇÃO!$A:$H,3,FALSE),VLOOKUP(A2641,SINAPI!$A:$M,4,FALSE))</f>
        <v>UN</v>
      </c>
      <c r="F2641" s="156">
        <v>1</v>
      </c>
      <c r="G2641" s="129" t="str">
        <f>IF(ISNUMBER(SEARCH("Cot",$A2641)),"0,00",VLOOKUP($A2641,SINAPI!$A:$M,6,FALSE))</f>
        <v>0,00</v>
      </c>
      <c r="H2641" s="129">
        <f>IF(ISNUMBER(SEARCH("Cot",$A2641)),VLOOKUP(A2641,COTAÇÃO!$A:$H,4,0),VLOOKUP($A2641,SINAPI!$A:$M,7,FALSE))</f>
        <v>1.79</v>
      </c>
      <c r="I2641" s="129" t="str">
        <f>IF(ISNUMBER(SEARCH("Cot",$A2641)),"0,00",VLOOKUP($A2641,SINAPI!$A:$M,8,FALSE))</f>
        <v>0,00</v>
      </c>
      <c r="J2641" s="130">
        <f t="shared" ref="J2641:J2643" si="1501">G2641+H2641+I2641</f>
        <v>1.79</v>
      </c>
      <c r="K2641" s="131">
        <f>F2641*J2641</f>
        <v>1.79</v>
      </c>
      <c r="L2641" s="132"/>
      <c r="M2641" s="133">
        <f t="shared" ref="M2641:M2643" si="1502">((H2641+I2641)*F2641)</f>
        <v>1.79</v>
      </c>
      <c r="N2641" s="134">
        <f t="shared" ref="N2641:N2643" si="1503">F2641*G2641</f>
        <v>0</v>
      </c>
    </row>
    <row r="2642" spans="1:22" ht="13.5" x14ac:dyDescent="0.2">
      <c r="A2642" s="157">
        <v>88247</v>
      </c>
      <c r="B2642" s="153" t="s">
        <v>200</v>
      </c>
      <c r="C2642" s="154" t="str">
        <f>IF(ISNUMBER(SEARCH("Cot",A2642)),VLOOKUP(A2642,COTAÇÃO!$A:$G,2,FALSE),VLOOKUP(A2642,SINAPI!$A:$M,2,FALSE))</f>
        <v>AUXILIAR DE ELETRICISTA COM ENCARGOS COMPLEMENTARES</v>
      </c>
      <c r="D2642" s="155" t="str">
        <f>IF(ISNUMBER(SEARCH("Cot",A2642)),"INSUMO",VLOOKUP(A2642,SINAPI!$A:$M,3,FALSE))</f>
        <v>MÃO DE OBRA</v>
      </c>
      <c r="E2642" s="155" t="str">
        <f>IF(ISNUMBER(SEARCH("Cot",A2642)),VLOOKUP(A2642,COTAÇÃO!$A:$H,3,FALSE),VLOOKUP(A2642,SINAPI!$A:$M,4,FALSE))</f>
        <v>H</v>
      </c>
      <c r="F2642" s="156">
        <v>0.3</v>
      </c>
      <c r="G2642" s="129" t="str">
        <f>IF(ISNUMBER(SEARCH("Cot",$A2642)),"0,00",VLOOKUP($A2642,SINAPI!$A:$M,6,FALSE))</f>
        <v>12,46</v>
      </c>
      <c r="H2642" s="129" t="str">
        <f>IF(ISNUMBER(SEARCH("Cot",$A2642)),VLOOKUP(A2642,COTAÇÃO!$A:$H,4,0),VLOOKUP($A2642,SINAPI!$A:$M,7,FALSE))</f>
        <v>6,93</v>
      </c>
      <c r="I2642" s="129" t="str">
        <f>IF(ISNUMBER(SEARCH("Cot",$A2642)),"0,00",VLOOKUP($A2642,SINAPI!$A:$M,8,FALSE))</f>
        <v>0,00</v>
      </c>
      <c r="J2642" s="130">
        <f t="shared" si="1501"/>
        <v>19.39</v>
      </c>
      <c r="K2642" s="131">
        <f>F2642*J2642</f>
        <v>5.8170000000000002</v>
      </c>
      <c r="L2642" s="132"/>
      <c r="M2642" s="133">
        <f t="shared" si="1502"/>
        <v>2.0789999999999997</v>
      </c>
      <c r="N2642" s="134">
        <f t="shared" si="1503"/>
        <v>3.738</v>
      </c>
    </row>
    <row r="2643" spans="1:22" ht="13.5" x14ac:dyDescent="0.2">
      <c r="A2643" s="157">
        <v>88264</v>
      </c>
      <c r="B2643" s="153" t="s">
        <v>200</v>
      </c>
      <c r="C2643" s="154" t="str">
        <f>IF(ISNUMBER(SEARCH("Cot",A2643)),VLOOKUP(A2643,COTAÇÃO!$A:$G,2,FALSE),VLOOKUP(A2643,SINAPI!$A:$M,2,FALSE))</f>
        <v>ELETRICISTA COM ENCARGOS COMPLEMENTARES</v>
      </c>
      <c r="D2643" s="155" t="str">
        <f>IF(ISNUMBER(SEARCH("Cot",A2643)),"INSUMO",VLOOKUP(A2643,SINAPI!$A:$M,3,FALSE))</f>
        <v>MÃO DE OBRA</v>
      </c>
      <c r="E2643" s="155" t="str">
        <f>IF(ISNUMBER(SEARCH("Cot",A2643)),VLOOKUP(A2643,COTAÇÃO!$A:$H,3,FALSE),VLOOKUP(A2643,SINAPI!$A:$M,4,FALSE))</f>
        <v>H</v>
      </c>
      <c r="F2643" s="156">
        <v>0.3</v>
      </c>
      <c r="G2643" s="129" t="str">
        <f>IF(ISNUMBER(SEARCH("Cot",$A2643)),"0,00",VLOOKUP($A2643,SINAPI!$A:$M,6,FALSE))</f>
        <v>17,75</v>
      </c>
      <c r="H2643" s="129" t="str">
        <f>IF(ISNUMBER(SEARCH("Cot",$A2643)),VLOOKUP(A2643,COTAÇÃO!$A:$H,4,0),VLOOKUP($A2643,SINAPI!$A:$M,7,FALSE))</f>
        <v>6,93</v>
      </c>
      <c r="I2643" s="129" t="str">
        <f>IF(ISNUMBER(SEARCH("Cot",$A2643)),"0,00",VLOOKUP($A2643,SINAPI!$A:$M,8,FALSE))</f>
        <v>0,00</v>
      </c>
      <c r="J2643" s="130">
        <f t="shared" si="1501"/>
        <v>24.68</v>
      </c>
      <c r="K2643" s="131">
        <f t="shared" ref="K2643" si="1504">F2643*J2643</f>
        <v>7.4039999999999999</v>
      </c>
      <c r="L2643" s="132"/>
      <c r="M2643" s="133">
        <f t="shared" si="1502"/>
        <v>2.0789999999999997</v>
      </c>
      <c r="N2643" s="134">
        <f t="shared" si="1503"/>
        <v>5.3250000000000002</v>
      </c>
    </row>
    <row r="2644" spans="1:22" ht="13.5" thickBot="1" x14ac:dyDescent="0.25"/>
    <row r="2645" spans="1:22" ht="30" customHeight="1" x14ac:dyDescent="0.2">
      <c r="A2645" s="121" t="s">
        <v>18083</v>
      </c>
      <c r="B2645" s="148"/>
      <c r="C2645" s="122" t="s">
        <v>16682</v>
      </c>
      <c r="D2645" s="123"/>
      <c r="E2645" s="124" t="s">
        <v>208</v>
      </c>
      <c r="F2645" s="124">
        <v>1</v>
      </c>
      <c r="G2645" s="124"/>
      <c r="H2645" s="124"/>
      <c r="I2645" s="124"/>
      <c r="J2645" s="126"/>
      <c r="K2645" s="124">
        <f>SUM(K2646:K2648)</f>
        <v>18.690999999999999</v>
      </c>
      <c r="L2645" s="127"/>
      <c r="M2645" s="124">
        <f>SUM(M2646:M2648)</f>
        <v>9.6280000000000001</v>
      </c>
      <c r="N2645" s="128">
        <f>SUM(N2646:N2648)</f>
        <v>9.0630000000000006</v>
      </c>
      <c r="T2645" s="423"/>
      <c r="U2645" s="458"/>
      <c r="V2645" s="423"/>
    </row>
    <row r="2646" spans="1:22" ht="24" customHeight="1" x14ac:dyDescent="0.2">
      <c r="A2646" s="157" t="s">
        <v>18081</v>
      </c>
      <c r="B2646" s="153" t="s">
        <v>15569</v>
      </c>
      <c r="C2646" s="154" t="str">
        <f>IF(ISNUMBER(SEARCH("Cot",A2646)),VLOOKUP(A2646,COTAÇÃO!$A:$G,2,FALSE),VLOOKUP(A2646,SINAPI!$A:$M,2,FALSE))</f>
        <v>CONECTOR RJ45 MACHO CAT.6 - REF FURUKAWA OU EQUIVALENTE</v>
      </c>
      <c r="D2646" s="155" t="str">
        <f>IF(ISNUMBER(SEARCH("Cot",A2646)),"INSUMO",VLOOKUP(A2646,SINAPI!$A:$M,3,FALSE))</f>
        <v>INSUMO</v>
      </c>
      <c r="E2646" s="155" t="str">
        <f>IF(ISNUMBER(SEARCH("Cot",A2646)),VLOOKUP(A2646,COTAÇÃO!$A:$H,3,FALSE),VLOOKUP(A2646,SINAPI!$A:$M,4,FALSE))</f>
        <v>UN</v>
      </c>
      <c r="F2646" s="156">
        <v>1</v>
      </c>
      <c r="G2646" s="129" t="str">
        <f>IF(ISNUMBER(SEARCH("Cot",$A2646)),"0,00",VLOOKUP($A2646,SINAPI!$A:$M,6,FALSE))</f>
        <v>0,00</v>
      </c>
      <c r="H2646" s="129">
        <f>IF(ISNUMBER(SEARCH("Cot",$A2646)),VLOOKUP(A2646,COTAÇÃO!$A:$H,4,0),VLOOKUP($A2646,SINAPI!$A:$M,7,FALSE))</f>
        <v>5.47</v>
      </c>
      <c r="I2646" s="129" t="str">
        <f>IF(ISNUMBER(SEARCH("Cot",$A2646)),"0,00",VLOOKUP($A2646,SINAPI!$A:$M,8,FALSE))</f>
        <v>0,00</v>
      </c>
      <c r="J2646" s="130">
        <f t="shared" ref="J2646:J2648" si="1505">G2646+H2646+I2646</f>
        <v>5.47</v>
      </c>
      <c r="K2646" s="131">
        <f>F2646*J2646</f>
        <v>5.47</v>
      </c>
      <c r="L2646" s="132"/>
      <c r="M2646" s="133">
        <f t="shared" ref="M2646:M2648" si="1506">((H2646+I2646)*F2646)</f>
        <v>5.47</v>
      </c>
      <c r="N2646" s="134">
        <f t="shared" ref="N2646:N2648" si="1507">F2646*G2646</f>
        <v>0</v>
      </c>
    </row>
    <row r="2647" spans="1:22" ht="13.5" x14ac:dyDescent="0.2">
      <c r="A2647" s="157">
        <v>88247</v>
      </c>
      <c r="B2647" s="153" t="s">
        <v>200</v>
      </c>
      <c r="C2647" s="154" t="str">
        <f>IF(ISNUMBER(SEARCH("Cot",A2647)),VLOOKUP(A2647,COTAÇÃO!$A:$G,2,FALSE),VLOOKUP(A2647,SINAPI!$A:$M,2,FALSE))</f>
        <v>AUXILIAR DE ELETRICISTA COM ENCARGOS COMPLEMENTARES</v>
      </c>
      <c r="D2647" s="155" t="str">
        <f>IF(ISNUMBER(SEARCH("Cot",A2647)),"INSUMO",VLOOKUP(A2647,SINAPI!$A:$M,3,FALSE))</f>
        <v>MÃO DE OBRA</v>
      </c>
      <c r="E2647" s="155" t="str">
        <f>IF(ISNUMBER(SEARCH("Cot",A2647)),VLOOKUP(A2647,COTAÇÃO!$A:$H,3,FALSE),VLOOKUP(A2647,SINAPI!$A:$M,4,FALSE))</f>
        <v>H</v>
      </c>
      <c r="F2647" s="156">
        <v>0.3</v>
      </c>
      <c r="G2647" s="129" t="str">
        <f>IF(ISNUMBER(SEARCH("Cot",$A2647)),"0,00",VLOOKUP($A2647,SINAPI!$A:$M,6,FALSE))</f>
        <v>12,46</v>
      </c>
      <c r="H2647" s="129" t="str">
        <f>IF(ISNUMBER(SEARCH("Cot",$A2647)),VLOOKUP(A2647,COTAÇÃO!$A:$H,4,0),VLOOKUP($A2647,SINAPI!$A:$M,7,FALSE))</f>
        <v>6,93</v>
      </c>
      <c r="I2647" s="129" t="str">
        <f>IF(ISNUMBER(SEARCH("Cot",$A2647)),"0,00",VLOOKUP($A2647,SINAPI!$A:$M,8,FALSE))</f>
        <v>0,00</v>
      </c>
      <c r="J2647" s="130">
        <f t="shared" si="1505"/>
        <v>19.39</v>
      </c>
      <c r="K2647" s="131">
        <f>F2647*J2647</f>
        <v>5.8170000000000002</v>
      </c>
      <c r="L2647" s="132"/>
      <c r="M2647" s="133">
        <f t="shared" si="1506"/>
        <v>2.0789999999999997</v>
      </c>
      <c r="N2647" s="134">
        <f t="shared" si="1507"/>
        <v>3.738</v>
      </c>
    </row>
    <row r="2648" spans="1:22" ht="13.5" x14ac:dyDescent="0.2">
      <c r="A2648" s="157">
        <v>88264</v>
      </c>
      <c r="B2648" s="153" t="s">
        <v>200</v>
      </c>
      <c r="C2648" s="154" t="str">
        <f>IF(ISNUMBER(SEARCH("Cot",A2648)),VLOOKUP(A2648,COTAÇÃO!$A:$G,2,FALSE),VLOOKUP(A2648,SINAPI!$A:$M,2,FALSE))</f>
        <v>ELETRICISTA COM ENCARGOS COMPLEMENTARES</v>
      </c>
      <c r="D2648" s="155" t="str">
        <f>IF(ISNUMBER(SEARCH("Cot",A2648)),"INSUMO",VLOOKUP(A2648,SINAPI!$A:$M,3,FALSE))</f>
        <v>MÃO DE OBRA</v>
      </c>
      <c r="E2648" s="155" t="str">
        <f>IF(ISNUMBER(SEARCH("Cot",A2648)),VLOOKUP(A2648,COTAÇÃO!$A:$H,3,FALSE),VLOOKUP(A2648,SINAPI!$A:$M,4,FALSE))</f>
        <v>H</v>
      </c>
      <c r="F2648" s="156">
        <v>0.3</v>
      </c>
      <c r="G2648" s="129" t="str">
        <f>IF(ISNUMBER(SEARCH("Cot",$A2648)),"0,00",VLOOKUP($A2648,SINAPI!$A:$M,6,FALSE))</f>
        <v>17,75</v>
      </c>
      <c r="H2648" s="129" t="str">
        <f>IF(ISNUMBER(SEARCH("Cot",$A2648)),VLOOKUP(A2648,COTAÇÃO!$A:$H,4,0),VLOOKUP($A2648,SINAPI!$A:$M,7,FALSE))</f>
        <v>6,93</v>
      </c>
      <c r="I2648" s="129" t="str">
        <f>IF(ISNUMBER(SEARCH("Cot",$A2648)),"0,00",VLOOKUP($A2648,SINAPI!$A:$M,8,FALSE))</f>
        <v>0,00</v>
      </c>
      <c r="J2648" s="130">
        <f t="shared" si="1505"/>
        <v>24.68</v>
      </c>
      <c r="K2648" s="131">
        <f t="shared" ref="K2648" si="1508">F2648*J2648</f>
        <v>7.4039999999999999</v>
      </c>
      <c r="L2648" s="132"/>
      <c r="M2648" s="133">
        <f t="shared" si="1506"/>
        <v>2.0789999999999997</v>
      </c>
      <c r="N2648" s="134">
        <f t="shared" si="1507"/>
        <v>5.3250000000000002</v>
      </c>
    </row>
    <row r="2649" spans="1:22" ht="13.5" thickBot="1" x14ac:dyDescent="0.25"/>
    <row r="2650" spans="1:22" ht="30" customHeight="1" x14ac:dyDescent="0.2">
      <c r="A2650" s="121" t="s">
        <v>18085</v>
      </c>
      <c r="B2650" s="148"/>
      <c r="C2650" s="122" t="s">
        <v>15256</v>
      </c>
      <c r="D2650" s="123"/>
      <c r="E2650" s="124" t="s">
        <v>208</v>
      </c>
      <c r="F2650" s="124">
        <v>1</v>
      </c>
      <c r="G2650" s="124"/>
      <c r="H2650" s="124"/>
      <c r="I2650" s="124"/>
      <c r="J2650" s="126"/>
      <c r="K2650" s="124">
        <f>SUM(K2651:K2653)</f>
        <v>6.2221000000000002</v>
      </c>
      <c r="L2650" s="127"/>
      <c r="M2650" s="124">
        <f>SUM(M2651:M2653)</f>
        <v>5.3158000000000012</v>
      </c>
      <c r="N2650" s="128">
        <f>SUM(N2651:N2653)</f>
        <v>0.90629999999999999</v>
      </c>
      <c r="T2650" s="423"/>
      <c r="U2650" s="458"/>
      <c r="V2650" s="423"/>
    </row>
    <row r="2651" spans="1:22" ht="24" customHeight="1" x14ac:dyDescent="0.2">
      <c r="A2651" s="157" t="s">
        <v>18084</v>
      </c>
      <c r="B2651" s="153" t="s">
        <v>15569</v>
      </c>
      <c r="C2651" s="154" t="str">
        <f>IF(ISNUMBER(SEARCH("Cot",A2651)),VLOOKUP(A2651,COTAÇÃO!$A:$G,2,FALSE),VLOOKUP(A2651,SINAPI!$A:$M,2,FALSE))</f>
        <v>ESPIRAL-TUBE DE ACABAMENTO EM TODAS FIAÇÕES DE MESAS E RACK</v>
      </c>
      <c r="D2651" s="155" t="str">
        <f>IF(ISNUMBER(SEARCH("Cot",A2651)),"INSUMO",VLOOKUP(A2651,SINAPI!$A:$M,3,FALSE))</f>
        <v>INSUMO</v>
      </c>
      <c r="E2651" s="155" t="str">
        <f>IF(ISNUMBER(SEARCH("Cot",A2651)),VLOOKUP(A2651,COTAÇÃO!$A:$H,3,FALSE),VLOOKUP(A2651,SINAPI!$A:$M,4,FALSE))</f>
        <v>M</v>
      </c>
      <c r="F2651" s="156">
        <v>1</v>
      </c>
      <c r="G2651" s="129" t="str">
        <f>IF(ISNUMBER(SEARCH("Cot",$A2651)),"0,00",VLOOKUP($A2651,SINAPI!$A:$M,6,FALSE))</f>
        <v>0,00</v>
      </c>
      <c r="H2651" s="129">
        <f>IF(ISNUMBER(SEARCH("Cot",$A2651)),VLOOKUP(A2651,COTAÇÃO!$A:$H,4,0),VLOOKUP($A2651,SINAPI!$A:$M,7,FALSE))</f>
        <v>4.9000000000000004</v>
      </c>
      <c r="I2651" s="129" t="str">
        <f>IF(ISNUMBER(SEARCH("Cot",$A2651)),"0,00",VLOOKUP($A2651,SINAPI!$A:$M,8,FALSE))</f>
        <v>0,00</v>
      </c>
      <c r="J2651" s="130">
        <f t="shared" ref="J2651:J2653" si="1509">G2651+H2651+I2651</f>
        <v>4.9000000000000004</v>
      </c>
      <c r="K2651" s="131">
        <f>F2651*J2651</f>
        <v>4.9000000000000004</v>
      </c>
      <c r="L2651" s="132"/>
      <c r="M2651" s="133">
        <f t="shared" ref="M2651:M2653" si="1510">((H2651+I2651)*F2651)</f>
        <v>4.9000000000000004</v>
      </c>
      <c r="N2651" s="134">
        <f t="shared" ref="N2651:N2653" si="1511">F2651*G2651</f>
        <v>0</v>
      </c>
    </row>
    <row r="2652" spans="1:22" ht="13.5" x14ac:dyDescent="0.2">
      <c r="A2652" s="157">
        <v>88247</v>
      </c>
      <c r="B2652" s="153" t="s">
        <v>200</v>
      </c>
      <c r="C2652" s="154" t="str">
        <f>IF(ISNUMBER(SEARCH("Cot",A2652)),VLOOKUP(A2652,COTAÇÃO!$A:$G,2,FALSE),VLOOKUP(A2652,SINAPI!$A:$M,2,FALSE))</f>
        <v>AUXILIAR DE ELETRICISTA COM ENCARGOS COMPLEMENTARES</v>
      </c>
      <c r="D2652" s="155" t="str">
        <f>IF(ISNUMBER(SEARCH("Cot",A2652)),"INSUMO",VLOOKUP(A2652,SINAPI!$A:$M,3,FALSE))</f>
        <v>MÃO DE OBRA</v>
      </c>
      <c r="E2652" s="155" t="str">
        <f>IF(ISNUMBER(SEARCH("Cot",A2652)),VLOOKUP(A2652,COTAÇÃO!$A:$H,3,FALSE),VLOOKUP(A2652,SINAPI!$A:$M,4,FALSE))</f>
        <v>H</v>
      </c>
      <c r="F2652" s="156">
        <v>0.03</v>
      </c>
      <c r="G2652" s="129" t="str">
        <f>IF(ISNUMBER(SEARCH("Cot",$A2652)),"0,00",VLOOKUP($A2652,SINAPI!$A:$M,6,FALSE))</f>
        <v>12,46</v>
      </c>
      <c r="H2652" s="129" t="str">
        <f>IF(ISNUMBER(SEARCH("Cot",$A2652)),VLOOKUP(A2652,COTAÇÃO!$A:$H,4,0),VLOOKUP($A2652,SINAPI!$A:$M,7,FALSE))</f>
        <v>6,93</v>
      </c>
      <c r="I2652" s="129" t="str">
        <f>IF(ISNUMBER(SEARCH("Cot",$A2652)),"0,00",VLOOKUP($A2652,SINAPI!$A:$M,8,FALSE))</f>
        <v>0,00</v>
      </c>
      <c r="J2652" s="130">
        <f t="shared" si="1509"/>
        <v>19.39</v>
      </c>
      <c r="K2652" s="131">
        <f>F2652*J2652</f>
        <v>0.58169999999999999</v>
      </c>
      <c r="L2652" s="132"/>
      <c r="M2652" s="133">
        <f t="shared" si="1510"/>
        <v>0.20789999999999997</v>
      </c>
      <c r="N2652" s="134">
        <f t="shared" si="1511"/>
        <v>0.37380000000000002</v>
      </c>
    </row>
    <row r="2653" spans="1:22" ht="13.5" x14ac:dyDescent="0.2">
      <c r="A2653" s="157">
        <v>88264</v>
      </c>
      <c r="B2653" s="153" t="s">
        <v>200</v>
      </c>
      <c r="C2653" s="154" t="str">
        <f>IF(ISNUMBER(SEARCH("Cot",A2653)),VLOOKUP(A2653,COTAÇÃO!$A:$G,2,FALSE),VLOOKUP(A2653,SINAPI!$A:$M,2,FALSE))</f>
        <v>ELETRICISTA COM ENCARGOS COMPLEMENTARES</v>
      </c>
      <c r="D2653" s="155" t="str">
        <f>IF(ISNUMBER(SEARCH("Cot",A2653)),"INSUMO",VLOOKUP(A2653,SINAPI!$A:$M,3,FALSE))</f>
        <v>MÃO DE OBRA</v>
      </c>
      <c r="E2653" s="155" t="str">
        <f>IF(ISNUMBER(SEARCH("Cot",A2653)),VLOOKUP(A2653,COTAÇÃO!$A:$H,3,FALSE),VLOOKUP(A2653,SINAPI!$A:$M,4,FALSE))</f>
        <v>H</v>
      </c>
      <c r="F2653" s="156">
        <v>0.03</v>
      </c>
      <c r="G2653" s="129" t="str">
        <f>IF(ISNUMBER(SEARCH("Cot",$A2653)),"0,00",VLOOKUP($A2653,SINAPI!$A:$M,6,FALSE))</f>
        <v>17,75</v>
      </c>
      <c r="H2653" s="129" t="str">
        <f>IF(ISNUMBER(SEARCH("Cot",$A2653)),VLOOKUP(A2653,COTAÇÃO!$A:$H,4,0),VLOOKUP($A2653,SINAPI!$A:$M,7,FALSE))</f>
        <v>6,93</v>
      </c>
      <c r="I2653" s="129" t="str">
        <f>IF(ISNUMBER(SEARCH("Cot",$A2653)),"0,00",VLOOKUP($A2653,SINAPI!$A:$M,8,FALSE))</f>
        <v>0,00</v>
      </c>
      <c r="J2653" s="130">
        <f t="shared" si="1509"/>
        <v>24.68</v>
      </c>
      <c r="K2653" s="131">
        <f t="shared" ref="K2653" si="1512">F2653*J2653</f>
        <v>0.74039999999999995</v>
      </c>
      <c r="L2653" s="132"/>
      <c r="M2653" s="133">
        <f t="shared" si="1510"/>
        <v>0.20789999999999997</v>
      </c>
      <c r="N2653" s="134">
        <f t="shared" si="1511"/>
        <v>0.53249999999999997</v>
      </c>
    </row>
    <row r="2654" spans="1:22" ht="13.5" thickBot="1" x14ac:dyDescent="0.25"/>
    <row r="2655" spans="1:22" ht="30" customHeight="1" x14ac:dyDescent="0.2">
      <c r="A2655" s="121" t="s">
        <v>18086</v>
      </c>
      <c r="B2655" s="148"/>
      <c r="C2655" s="122" t="s">
        <v>15255</v>
      </c>
      <c r="D2655" s="123"/>
      <c r="E2655" s="124" t="s">
        <v>208</v>
      </c>
      <c r="F2655" s="124">
        <v>1</v>
      </c>
      <c r="G2655" s="124"/>
      <c r="H2655" s="124"/>
      <c r="I2655" s="124"/>
      <c r="J2655" s="126"/>
      <c r="K2655" s="124">
        <f>SUM(K2656:K2658)</f>
        <v>151.71209999999999</v>
      </c>
      <c r="L2655" s="127"/>
      <c r="M2655" s="124">
        <f>SUM(M2656:M2658)</f>
        <v>150.80579999999998</v>
      </c>
      <c r="N2655" s="128">
        <f>SUM(N2656:N2658)</f>
        <v>0.90629999999999999</v>
      </c>
      <c r="T2655" s="423"/>
      <c r="U2655" s="458"/>
      <c r="V2655" s="423"/>
    </row>
    <row r="2656" spans="1:22" ht="24" customHeight="1" x14ac:dyDescent="0.2">
      <c r="A2656" s="157" t="s">
        <v>18093</v>
      </c>
      <c r="B2656" s="153" t="s">
        <v>15569</v>
      </c>
      <c r="C2656" s="154" t="str">
        <f>IF(ISNUMBER(SEARCH("Cot",A2656)),VLOOKUP(A2656,COTAÇÃO!$A:$G,2,FALSE),VLOOKUP(A2656,SINAPI!$A:$M,2,FALSE))</f>
        <v>FONTE RETIFICADORA DUAL, ENTRADA 220VCA, SAÍDA 12VCC 8A</v>
      </c>
      <c r="D2656" s="155" t="str">
        <f>IF(ISNUMBER(SEARCH("Cot",A2656)),"INSUMO",VLOOKUP(A2656,SINAPI!$A:$M,3,FALSE))</f>
        <v>INSUMO</v>
      </c>
      <c r="E2656" s="155" t="str">
        <f>IF(ISNUMBER(SEARCH("Cot",A2656)),VLOOKUP(A2656,COTAÇÃO!$A:$H,3,FALSE),VLOOKUP(A2656,SINAPI!$A:$M,4,FALSE))</f>
        <v>UN</v>
      </c>
      <c r="F2656" s="156">
        <v>1</v>
      </c>
      <c r="G2656" s="129" t="str">
        <f>IF(ISNUMBER(SEARCH("Cot",$A2656)),"0,00",VLOOKUP($A2656,SINAPI!$A:$M,6,FALSE))</f>
        <v>0,00</v>
      </c>
      <c r="H2656" s="129">
        <f>IF(ISNUMBER(SEARCH("Cot",$A2656)),VLOOKUP(A2656,COTAÇÃO!$A:$H,4,0),VLOOKUP($A2656,SINAPI!$A:$M,7,FALSE))</f>
        <v>150.38999999999999</v>
      </c>
      <c r="I2656" s="129" t="str">
        <f>IF(ISNUMBER(SEARCH("Cot",$A2656)),"0,00",VLOOKUP($A2656,SINAPI!$A:$M,8,FALSE))</f>
        <v>0,00</v>
      </c>
      <c r="J2656" s="130">
        <f t="shared" ref="J2656:J2658" si="1513">G2656+H2656+I2656</f>
        <v>150.38999999999999</v>
      </c>
      <c r="K2656" s="131">
        <f>F2656*J2656</f>
        <v>150.38999999999999</v>
      </c>
      <c r="L2656" s="132"/>
      <c r="M2656" s="133">
        <f t="shared" ref="M2656:M2658" si="1514">((H2656+I2656)*F2656)</f>
        <v>150.38999999999999</v>
      </c>
      <c r="N2656" s="134">
        <f t="shared" ref="N2656:N2658" si="1515">F2656*G2656</f>
        <v>0</v>
      </c>
    </row>
    <row r="2657" spans="1:22" ht="13.5" x14ac:dyDescent="0.2">
      <c r="A2657" s="157">
        <v>88247</v>
      </c>
      <c r="B2657" s="153" t="s">
        <v>200</v>
      </c>
      <c r="C2657" s="154" t="str">
        <f>IF(ISNUMBER(SEARCH("Cot",A2657)),VLOOKUP(A2657,COTAÇÃO!$A:$G,2,FALSE),VLOOKUP(A2657,SINAPI!$A:$M,2,FALSE))</f>
        <v>AUXILIAR DE ELETRICISTA COM ENCARGOS COMPLEMENTARES</v>
      </c>
      <c r="D2657" s="155" t="str">
        <f>IF(ISNUMBER(SEARCH("Cot",A2657)),"INSUMO",VLOOKUP(A2657,SINAPI!$A:$M,3,FALSE))</f>
        <v>MÃO DE OBRA</v>
      </c>
      <c r="E2657" s="155" t="str">
        <f>IF(ISNUMBER(SEARCH("Cot",A2657)),VLOOKUP(A2657,COTAÇÃO!$A:$H,3,FALSE),VLOOKUP(A2657,SINAPI!$A:$M,4,FALSE))</f>
        <v>H</v>
      </c>
      <c r="F2657" s="156">
        <v>0.03</v>
      </c>
      <c r="G2657" s="129" t="str">
        <f>IF(ISNUMBER(SEARCH("Cot",$A2657)),"0,00",VLOOKUP($A2657,SINAPI!$A:$M,6,FALSE))</f>
        <v>12,46</v>
      </c>
      <c r="H2657" s="129" t="str">
        <f>IF(ISNUMBER(SEARCH("Cot",$A2657)),VLOOKUP(A2657,COTAÇÃO!$A:$H,4,0),VLOOKUP($A2657,SINAPI!$A:$M,7,FALSE))</f>
        <v>6,93</v>
      </c>
      <c r="I2657" s="129" t="str">
        <f>IF(ISNUMBER(SEARCH("Cot",$A2657)),"0,00",VLOOKUP($A2657,SINAPI!$A:$M,8,FALSE))</f>
        <v>0,00</v>
      </c>
      <c r="J2657" s="130">
        <f t="shared" si="1513"/>
        <v>19.39</v>
      </c>
      <c r="K2657" s="131">
        <f>F2657*J2657</f>
        <v>0.58169999999999999</v>
      </c>
      <c r="L2657" s="132"/>
      <c r="M2657" s="133">
        <f t="shared" si="1514"/>
        <v>0.20789999999999997</v>
      </c>
      <c r="N2657" s="134">
        <f t="shared" si="1515"/>
        <v>0.37380000000000002</v>
      </c>
    </row>
    <row r="2658" spans="1:22" ht="13.5" x14ac:dyDescent="0.2">
      <c r="A2658" s="157">
        <v>88264</v>
      </c>
      <c r="B2658" s="153" t="s">
        <v>200</v>
      </c>
      <c r="C2658" s="154" t="str">
        <f>IF(ISNUMBER(SEARCH("Cot",A2658)),VLOOKUP(A2658,COTAÇÃO!$A:$G,2,FALSE),VLOOKUP(A2658,SINAPI!$A:$M,2,FALSE))</f>
        <v>ELETRICISTA COM ENCARGOS COMPLEMENTARES</v>
      </c>
      <c r="D2658" s="155" t="str">
        <f>IF(ISNUMBER(SEARCH("Cot",A2658)),"INSUMO",VLOOKUP(A2658,SINAPI!$A:$M,3,FALSE))</f>
        <v>MÃO DE OBRA</v>
      </c>
      <c r="E2658" s="155" t="str">
        <f>IF(ISNUMBER(SEARCH("Cot",A2658)),VLOOKUP(A2658,COTAÇÃO!$A:$H,3,FALSE),VLOOKUP(A2658,SINAPI!$A:$M,4,FALSE))</f>
        <v>H</v>
      </c>
      <c r="F2658" s="156">
        <v>0.03</v>
      </c>
      <c r="G2658" s="129" t="str">
        <f>IF(ISNUMBER(SEARCH("Cot",$A2658)),"0,00",VLOOKUP($A2658,SINAPI!$A:$M,6,FALSE))</f>
        <v>17,75</v>
      </c>
      <c r="H2658" s="129" t="str">
        <f>IF(ISNUMBER(SEARCH("Cot",$A2658)),VLOOKUP(A2658,COTAÇÃO!$A:$H,4,0),VLOOKUP($A2658,SINAPI!$A:$M,7,FALSE))</f>
        <v>6,93</v>
      </c>
      <c r="I2658" s="129" t="str">
        <f>IF(ISNUMBER(SEARCH("Cot",$A2658)),"0,00",VLOOKUP($A2658,SINAPI!$A:$M,8,FALSE))</f>
        <v>0,00</v>
      </c>
      <c r="J2658" s="130">
        <f t="shared" si="1513"/>
        <v>24.68</v>
      </c>
      <c r="K2658" s="131">
        <f t="shared" ref="K2658" si="1516">F2658*J2658</f>
        <v>0.74039999999999995</v>
      </c>
      <c r="L2658" s="132"/>
      <c r="M2658" s="133">
        <f t="shared" si="1514"/>
        <v>0.20789999999999997</v>
      </c>
      <c r="N2658" s="134">
        <f t="shared" si="1515"/>
        <v>0.53249999999999997</v>
      </c>
    </row>
    <row r="2659" spans="1:22" ht="13.5" thickBot="1" x14ac:dyDescent="0.25"/>
    <row r="2660" spans="1:22" ht="30" customHeight="1" x14ac:dyDescent="0.2">
      <c r="A2660" s="121" t="s">
        <v>18099</v>
      </c>
      <c r="B2660" s="148"/>
      <c r="C2660" s="122" t="s">
        <v>15211</v>
      </c>
      <c r="D2660" s="123"/>
      <c r="E2660" s="124" t="s">
        <v>208</v>
      </c>
      <c r="F2660" s="124">
        <v>1</v>
      </c>
      <c r="G2660" s="124"/>
      <c r="H2660" s="124"/>
      <c r="I2660" s="124"/>
      <c r="J2660" s="126"/>
      <c r="K2660" s="124">
        <f>SUM(K2661:K2663)</f>
        <v>10.752099999999999</v>
      </c>
      <c r="L2660" s="127"/>
      <c r="M2660" s="124">
        <f>SUM(M2661:M2663)</f>
        <v>9.8458000000000006</v>
      </c>
      <c r="N2660" s="128">
        <f>SUM(N2661:N2663)</f>
        <v>0.90629999999999999</v>
      </c>
      <c r="T2660" s="423"/>
      <c r="U2660" s="458"/>
      <c r="V2660" s="423"/>
    </row>
    <row r="2661" spans="1:22" ht="24" customHeight="1" x14ac:dyDescent="0.2">
      <c r="A2661" s="157" t="s">
        <v>18098</v>
      </c>
      <c r="B2661" s="153" t="s">
        <v>15569</v>
      </c>
      <c r="C2661" s="154" t="str">
        <f>IF(ISNUMBER(SEARCH("Cot",A2661)),VLOOKUP(A2661,COTAÇÃO!$A:$G,2,FALSE),VLOOKUP(A2661,SINAPI!$A:$M,2,FALSE))</f>
        <v>FRENTE FALSA 19” 1U ALTURA, PARA ARMÁRIO DE TELECOMUNICAÇÕES COM MODULO DE 1U DE ALTURA</v>
      </c>
      <c r="D2661" s="155" t="str">
        <f>IF(ISNUMBER(SEARCH("Cot",A2661)),"INSUMO",VLOOKUP(A2661,SINAPI!$A:$M,3,FALSE))</f>
        <v>INSUMO</v>
      </c>
      <c r="E2661" s="155" t="str">
        <f>IF(ISNUMBER(SEARCH("Cot",A2661)),VLOOKUP(A2661,COTAÇÃO!$A:$H,3,FALSE),VLOOKUP(A2661,SINAPI!$A:$M,4,FALSE))</f>
        <v>UN</v>
      </c>
      <c r="F2661" s="156">
        <v>1</v>
      </c>
      <c r="G2661" s="129" t="str">
        <f>IF(ISNUMBER(SEARCH("Cot",$A2661)),"0,00",VLOOKUP($A2661,SINAPI!$A:$M,6,FALSE))</f>
        <v>0,00</v>
      </c>
      <c r="H2661" s="129">
        <f>IF(ISNUMBER(SEARCH("Cot",$A2661)),VLOOKUP(A2661,COTAÇÃO!$A:$H,4,0),VLOOKUP($A2661,SINAPI!$A:$M,7,FALSE))</f>
        <v>9.43</v>
      </c>
      <c r="I2661" s="129" t="str">
        <f>IF(ISNUMBER(SEARCH("Cot",$A2661)),"0,00",VLOOKUP($A2661,SINAPI!$A:$M,8,FALSE))</f>
        <v>0,00</v>
      </c>
      <c r="J2661" s="130">
        <f t="shared" ref="J2661:J2663" si="1517">G2661+H2661+I2661</f>
        <v>9.43</v>
      </c>
      <c r="K2661" s="131">
        <f>F2661*J2661</f>
        <v>9.43</v>
      </c>
      <c r="L2661" s="132"/>
      <c r="M2661" s="133">
        <f t="shared" ref="M2661:M2663" si="1518">((H2661+I2661)*F2661)</f>
        <v>9.43</v>
      </c>
      <c r="N2661" s="134">
        <f t="shared" ref="N2661:N2663" si="1519">F2661*G2661</f>
        <v>0</v>
      </c>
    </row>
    <row r="2662" spans="1:22" ht="13.5" x14ac:dyDescent="0.2">
      <c r="A2662" s="157">
        <v>88247</v>
      </c>
      <c r="B2662" s="153" t="s">
        <v>200</v>
      </c>
      <c r="C2662" s="154" t="str">
        <f>IF(ISNUMBER(SEARCH("Cot",A2662)),VLOOKUP(A2662,COTAÇÃO!$A:$G,2,FALSE),VLOOKUP(A2662,SINAPI!$A:$M,2,FALSE))</f>
        <v>AUXILIAR DE ELETRICISTA COM ENCARGOS COMPLEMENTARES</v>
      </c>
      <c r="D2662" s="155" t="str">
        <f>IF(ISNUMBER(SEARCH("Cot",A2662)),"INSUMO",VLOOKUP(A2662,SINAPI!$A:$M,3,FALSE))</f>
        <v>MÃO DE OBRA</v>
      </c>
      <c r="E2662" s="155" t="str">
        <f>IF(ISNUMBER(SEARCH("Cot",A2662)),VLOOKUP(A2662,COTAÇÃO!$A:$H,3,FALSE),VLOOKUP(A2662,SINAPI!$A:$M,4,FALSE))</f>
        <v>H</v>
      </c>
      <c r="F2662" s="156">
        <v>0.03</v>
      </c>
      <c r="G2662" s="129" t="str">
        <f>IF(ISNUMBER(SEARCH("Cot",$A2662)),"0,00",VLOOKUP($A2662,SINAPI!$A:$M,6,FALSE))</f>
        <v>12,46</v>
      </c>
      <c r="H2662" s="129" t="str">
        <f>IF(ISNUMBER(SEARCH("Cot",$A2662)),VLOOKUP(A2662,COTAÇÃO!$A:$H,4,0),VLOOKUP($A2662,SINAPI!$A:$M,7,FALSE))</f>
        <v>6,93</v>
      </c>
      <c r="I2662" s="129" t="str">
        <f>IF(ISNUMBER(SEARCH("Cot",$A2662)),"0,00",VLOOKUP($A2662,SINAPI!$A:$M,8,FALSE))</f>
        <v>0,00</v>
      </c>
      <c r="J2662" s="130">
        <f t="shared" si="1517"/>
        <v>19.39</v>
      </c>
      <c r="K2662" s="131">
        <f>F2662*J2662</f>
        <v>0.58169999999999999</v>
      </c>
      <c r="L2662" s="132"/>
      <c r="M2662" s="133">
        <f t="shared" si="1518"/>
        <v>0.20789999999999997</v>
      </c>
      <c r="N2662" s="134">
        <f t="shared" si="1519"/>
        <v>0.37380000000000002</v>
      </c>
    </row>
    <row r="2663" spans="1:22" ht="13.5" x14ac:dyDescent="0.2">
      <c r="A2663" s="157">
        <v>88264</v>
      </c>
      <c r="B2663" s="153" t="s">
        <v>200</v>
      </c>
      <c r="C2663" s="154" t="str">
        <f>IF(ISNUMBER(SEARCH("Cot",A2663)),VLOOKUP(A2663,COTAÇÃO!$A:$G,2,FALSE),VLOOKUP(A2663,SINAPI!$A:$M,2,FALSE))</f>
        <v>ELETRICISTA COM ENCARGOS COMPLEMENTARES</v>
      </c>
      <c r="D2663" s="155" t="str">
        <f>IF(ISNUMBER(SEARCH("Cot",A2663)),"INSUMO",VLOOKUP(A2663,SINAPI!$A:$M,3,FALSE))</f>
        <v>MÃO DE OBRA</v>
      </c>
      <c r="E2663" s="155" t="str">
        <f>IF(ISNUMBER(SEARCH("Cot",A2663)),VLOOKUP(A2663,COTAÇÃO!$A:$H,3,FALSE),VLOOKUP(A2663,SINAPI!$A:$M,4,FALSE))</f>
        <v>H</v>
      </c>
      <c r="F2663" s="156">
        <v>0.03</v>
      </c>
      <c r="G2663" s="129" t="str">
        <f>IF(ISNUMBER(SEARCH("Cot",$A2663)),"0,00",VLOOKUP($A2663,SINAPI!$A:$M,6,FALSE))</f>
        <v>17,75</v>
      </c>
      <c r="H2663" s="129" t="str">
        <f>IF(ISNUMBER(SEARCH("Cot",$A2663)),VLOOKUP(A2663,COTAÇÃO!$A:$H,4,0),VLOOKUP($A2663,SINAPI!$A:$M,7,FALSE))</f>
        <v>6,93</v>
      </c>
      <c r="I2663" s="129" t="str">
        <f>IF(ISNUMBER(SEARCH("Cot",$A2663)),"0,00",VLOOKUP($A2663,SINAPI!$A:$M,8,FALSE))</f>
        <v>0,00</v>
      </c>
      <c r="J2663" s="130">
        <f t="shared" si="1517"/>
        <v>24.68</v>
      </c>
      <c r="K2663" s="131">
        <f t="shared" ref="K2663" si="1520">F2663*J2663</f>
        <v>0.74039999999999995</v>
      </c>
      <c r="L2663" s="132"/>
      <c r="M2663" s="133">
        <f t="shared" si="1518"/>
        <v>0.20789999999999997</v>
      </c>
      <c r="N2663" s="134">
        <f t="shared" si="1519"/>
        <v>0.53249999999999997</v>
      </c>
    </row>
    <row r="2664" spans="1:22" ht="13.5" thickBot="1" x14ac:dyDescent="0.25"/>
    <row r="2665" spans="1:22" ht="30" customHeight="1" x14ac:dyDescent="0.2">
      <c r="A2665" s="121" t="s">
        <v>18100</v>
      </c>
      <c r="B2665" s="148"/>
      <c r="C2665" s="122" t="s">
        <v>15243</v>
      </c>
      <c r="D2665" s="123"/>
      <c r="E2665" s="124" t="s">
        <v>208</v>
      </c>
      <c r="F2665" s="124">
        <v>1</v>
      </c>
      <c r="G2665" s="124"/>
      <c r="H2665" s="124"/>
      <c r="I2665" s="124"/>
      <c r="J2665" s="126"/>
      <c r="K2665" s="124">
        <f>SUM(K2666:K2668)</f>
        <v>176.005</v>
      </c>
      <c r="L2665" s="127"/>
      <c r="M2665" s="124">
        <f>SUM(M2666:M2668)</f>
        <v>130.69</v>
      </c>
      <c r="N2665" s="128">
        <f>SUM(N2666:N2668)</f>
        <v>45.314999999999998</v>
      </c>
      <c r="T2665" s="423"/>
      <c r="U2665" s="458"/>
      <c r="V2665" s="423"/>
    </row>
    <row r="2666" spans="1:22" ht="24" customHeight="1" x14ac:dyDescent="0.2">
      <c r="A2666" s="157" t="s">
        <v>18101</v>
      </c>
      <c r="B2666" s="153" t="s">
        <v>15569</v>
      </c>
      <c r="C2666" s="154" t="str">
        <f>IF(ISNUMBER(SEARCH("Cot",A2666)),VLOOKUP(A2666,COTAÇÃO!$A:$G,2,FALSE),VLOOKUP(A2666,SINAPI!$A:$M,2,FALSE))</f>
        <v>GUIA DE CABOS HORIZONTAL FECHADO</v>
      </c>
      <c r="D2666" s="155" t="str">
        <f>IF(ISNUMBER(SEARCH("Cot",A2666)),"INSUMO",VLOOKUP(A2666,SINAPI!$A:$M,3,FALSE))</f>
        <v>INSUMO</v>
      </c>
      <c r="E2666" s="155" t="str">
        <f>IF(ISNUMBER(SEARCH("Cot",A2666)),VLOOKUP(A2666,COTAÇÃO!$A:$H,3,FALSE),VLOOKUP(A2666,SINAPI!$A:$M,4,FALSE))</f>
        <v>UN</v>
      </c>
      <c r="F2666" s="156">
        <v>1</v>
      </c>
      <c r="G2666" s="129" t="str">
        <f>IF(ISNUMBER(SEARCH("Cot",$A2666)),"0,00",VLOOKUP($A2666,SINAPI!$A:$M,6,FALSE))</f>
        <v>0,00</v>
      </c>
      <c r="H2666" s="129">
        <f>IF(ISNUMBER(SEARCH("Cot",$A2666)),VLOOKUP(A2666,COTAÇÃO!$A:$H,4,0),VLOOKUP($A2666,SINAPI!$A:$M,7,FALSE))</f>
        <v>109.9</v>
      </c>
      <c r="I2666" s="129" t="str">
        <f>IF(ISNUMBER(SEARCH("Cot",$A2666)),"0,00",VLOOKUP($A2666,SINAPI!$A:$M,8,FALSE))</f>
        <v>0,00</v>
      </c>
      <c r="J2666" s="130">
        <f t="shared" ref="J2666:J2668" si="1521">G2666+H2666+I2666</f>
        <v>109.9</v>
      </c>
      <c r="K2666" s="131">
        <f>F2666*J2666</f>
        <v>109.9</v>
      </c>
      <c r="L2666" s="132"/>
      <c r="M2666" s="133">
        <f t="shared" ref="M2666:M2668" si="1522">((H2666+I2666)*F2666)</f>
        <v>109.9</v>
      </c>
      <c r="N2666" s="134">
        <f t="shared" ref="N2666:N2668" si="1523">F2666*G2666</f>
        <v>0</v>
      </c>
    </row>
    <row r="2667" spans="1:22" ht="13.5" x14ac:dyDescent="0.2">
      <c r="A2667" s="157">
        <v>88247</v>
      </c>
      <c r="B2667" s="153" t="s">
        <v>200</v>
      </c>
      <c r="C2667" s="154" t="str">
        <f>IF(ISNUMBER(SEARCH("Cot",A2667)),VLOOKUP(A2667,COTAÇÃO!$A:$G,2,FALSE),VLOOKUP(A2667,SINAPI!$A:$M,2,FALSE))</f>
        <v>AUXILIAR DE ELETRICISTA COM ENCARGOS COMPLEMENTARES</v>
      </c>
      <c r="D2667" s="155" t="str">
        <f>IF(ISNUMBER(SEARCH("Cot",A2667)),"INSUMO",VLOOKUP(A2667,SINAPI!$A:$M,3,FALSE))</f>
        <v>MÃO DE OBRA</v>
      </c>
      <c r="E2667" s="155" t="str">
        <f>IF(ISNUMBER(SEARCH("Cot",A2667)),VLOOKUP(A2667,COTAÇÃO!$A:$H,3,FALSE),VLOOKUP(A2667,SINAPI!$A:$M,4,FALSE))</f>
        <v>H</v>
      </c>
      <c r="F2667" s="156">
        <v>1.5</v>
      </c>
      <c r="G2667" s="129" t="str">
        <f>IF(ISNUMBER(SEARCH("Cot",$A2667)),"0,00",VLOOKUP($A2667,SINAPI!$A:$M,6,FALSE))</f>
        <v>12,46</v>
      </c>
      <c r="H2667" s="129" t="str">
        <f>IF(ISNUMBER(SEARCH("Cot",$A2667)),VLOOKUP(A2667,COTAÇÃO!$A:$H,4,0),VLOOKUP($A2667,SINAPI!$A:$M,7,FALSE))</f>
        <v>6,93</v>
      </c>
      <c r="I2667" s="129" t="str">
        <f>IF(ISNUMBER(SEARCH("Cot",$A2667)),"0,00",VLOOKUP($A2667,SINAPI!$A:$M,8,FALSE))</f>
        <v>0,00</v>
      </c>
      <c r="J2667" s="130">
        <f t="shared" si="1521"/>
        <v>19.39</v>
      </c>
      <c r="K2667" s="131">
        <f>F2667*J2667</f>
        <v>29.085000000000001</v>
      </c>
      <c r="L2667" s="132"/>
      <c r="M2667" s="133">
        <f t="shared" si="1522"/>
        <v>10.395</v>
      </c>
      <c r="N2667" s="134">
        <f t="shared" si="1523"/>
        <v>18.690000000000001</v>
      </c>
    </row>
    <row r="2668" spans="1:22" ht="13.5" x14ac:dyDescent="0.2">
      <c r="A2668" s="157">
        <v>88264</v>
      </c>
      <c r="B2668" s="153" t="s">
        <v>200</v>
      </c>
      <c r="C2668" s="154" t="str">
        <f>IF(ISNUMBER(SEARCH("Cot",A2668)),VLOOKUP(A2668,COTAÇÃO!$A:$G,2,FALSE),VLOOKUP(A2668,SINAPI!$A:$M,2,FALSE))</f>
        <v>ELETRICISTA COM ENCARGOS COMPLEMENTARES</v>
      </c>
      <c r="D2668" s="155" t="str">
        <f>IF(ISNUMBER(SEARCH("Cot",A2668)),"INSUMO",VLOOKUP(A2668,SINAPI!$A:$M,3,FALSE))</f>
        <v>MÃO DE OBRA</v>
      </c>
      <c r="E2668" s="155" t="str">
        <f>IF(ISNUMBER(SEARCH("Cot",A2668)),VLOOKUP(A2668,COTAÇÃO!$A:$H,3,FALSE),VLOOKUP(A2668,SINAPI!$A:$M,4,FALSE))</f>
        <v>H</v>
      </c>
      <c r="F2668" s="156">
        <v>1.5</v>
      </c>
      <c r="G2668" s="129" t="str">
        <f>IF(ISNUMBER(SEARCH("Cot",$A2668)),"0,00",VLOOKUP($A2668,SINAPI!$A:$M,6,FALSE))</f>
        <v>17,75</v>
      </c>
      <c r="H2668" s="129" t="str">
        <f>IF(ISNUMBER(SEARCH("Cot",$A2668)),VLOOKUP(A2668,COTAÇÃO!$A:$H,4,0),VLOOKUP($A2668,SINAPI!$A:$M,7,FALSE))</f>
        <v>6,93</v>
      </c>
      <c r="I2668" s="129" t="str">
        <f>IF(ISNUMBER(SEARCH("Cot",$A2668)),"0,00",VLOOKUP($A2668,SINAPI!$A:$M,8,FALSE))</f>
        <v>0,00</v>
      </c>
      <c r="J2668" s="130">
        <f t="shared" si="1521"/>
        <v>24.68</v>
      </c>
      <c r="K2668" s="131">
        <f t="shared" ref="K2668" si="1524">F2668*J2668</f>
        <v>37.019999999999996</v>
      </c>
      <c r="L2668" s="132"/>
      <c r="M2668" s="133">
        <f t="shared" si="1522"/>
        <v>10.395</v>
      </c>
      <c r="N2668" s="134">
        <f t="shared" si="1523"/>
        <v>26.625</v>
      </c>
    </row>
    <row r="2669" spans="1:22" ht="13.5" thickBot="1" x14ac:dyDescent="0.25"/>
    <row r="2670" spans="1:22" ht="30" customHeight="1" x14ac:dyDescent="0.2">
      <c r="A2670" s="121" t="s">
        <v>18105</v>
      </c>
      <c r="B2670" s="148"/>
      <c r="C2670" s="122" t="s">
        <v>15246</v>
      </c>
      <c r="D2670" s="123"/>
      <c r="E2670" s="124" t="s">
        <v>208</v>
      </c>
      <c r="F2670" s="124">
        <v>1</v>
      </c>
      <c r="G2670" s="124"/>
      <c r="H2670" s="124"/>
      <c r="I2670" s="124"/>
      <c r="J2670" s="126"/>
      <c r="K2670" s="124">
        <f>SUM(K2671:K2673)</f>
        <v>204.32599999999999</v>
      </c>
      <c r="L2670" s="127"/>
      <c r="M2670" s="124">
        <f>SUM(M2671:M2673)</f>
        <v>149.94799999999998</v>
      </c>
      <c r="N2670" s="128">
        <f>SUM(N2671:N2673)</f>
        <v>54.378</v>
      </c>
      <c r="T2670" s="423"/>
      <c r="U2670" s="458"/>
      <c r="V2670" s="423"/>
    </row>
    <row r="2671" spans="1:22" ht="24" customHeight="1" x14ac:dyDescent="0.2">
      <c r="A2671" s="157" t="s">
        <v>18102</v>
      </c>
      <c r="B2671" s="153" t="s">
        <v>15569</v>
      </c>
      <c r="C2671" s="154" t="str">
        <f>IF(ISNUMBER(SEARCH("Cot",A2671)),VLOOKUP(A2671,COTAÇÃO!$A:$G,2,FALSE),VLOOKUP(A2671,SINAPI!$A:$M,2,FALSE))</f>
        <v>GUIA DE CABOS VERTICAL FECHADO RACK 24 U</v>
      </c>
      <c r="D2671" s="155" t="str">
        <f>IF(ISNUMBER(SEARCH("Cot",A2671)),"INSUMO",VLOOKUP(A2671,SINAPI!$A:$M,3,FALSE))</f>
        <v>INSUMO</v>
      </c>
      <c r="E2671" s="155" t="str">
        <f>IF(ISNUMBER(SEARCH("Cot",A2671)),VLOOKUP(A2671,COTAÇÃO!$A:$H,3,FALSE),VLOOKUP(A2671,SINAPI!$A:$M,4,FALSE))</f>
        <v>UN</v>
      </c>
      <c r="F2671" s="156">
        <v>1</v>
      </c>
      <c r="G2671" s="129" t="str">
        <f>IF(ISNUMBER(SEARCH("Cot",$A2671)),"0,00",VLOOKUP($A2671,SINAPI!$A:$M,6,FALSE))</f>
        <v>0,00</v>
      </c>
      <c r="H2671" s="129">
        <f>IF(ISNUMBER(SEARCH("Cot",$A2671)),VLOOKUP(A2671,COTAÇÃO!$A:$H,4,0),VLOOKUP($A2671,SINAPI!$A:$M,7,FALSE))</f>
        <v>125</v>
      </c>
      <c r="I2671" s="129" t="str">
        <f>IF(ISNUMBER(SEARCH("Cot",$A2671)),"0,00",VLOOKUP($A2671,SINAPI!$A:$M,8,FALSE))</f>
        <v>0,00</v>
      </c>
      <c r="J2671" s="130">
        <f t="shared" ref="J2671:J2673" si="1525">G2671+H2671+I2671</f>
        <v>125</v>
      </c>
      <c r="K2671" s="131">
        <f>F2671*J2671</f>
        <v>125</v>
      </c>
      <c r="L2671" s="132"/>
      <c r="M2671" s="133">
        <f t="shared" ref="M2671:M2673" si="1526">((H2671+I2671)*F2671)</f>
        <v>125</v>
      </c>
      <c r="N2671" s="134">
        <f t="shared" ref="N2671:N2673" si="1527">F2671*G2671</f>
        <v>0</v>
      </c>
    </row>
    <row r="2672" spans="1:22" ht="13.5" x14ac:dyDescent="0.2">
      <c r="A2672" s="157">
        <v>88247</v>
      </c>
      <c r="B2672" s="153" t="s">
        <v>200</v>
      </c>
      <c r="C2672" s="154" t="str">
        <f>IF(ISNUMBER(SEARCH("Cot",A2672)),VLOOKUP(A2672,COTAÇÃO!$A:$G,2,FALSE),VLOOKUP(A2672,SINAPI!$A:$M,2,FALSE))</f>
        <v>AUXILIAR DE ELETRICISTA COM ENCARGOS COMPLEMENTARES</v>
      </c>
      <c r="D2672" s="155" t="str">
        <f>IF(ISNUMBER(SEARCH("Cot",A2672)),"INSUMO",VLOOKUP(A2672,SINAPI!$A:$M,3,FALSE))</f>
        <v>MÃO DE OBRA</v>
      </c>
      <c r="E2672" s="155" t="str">
        <f>IF(ISNUMBER(SEARCH("Cot",A2672)),VLOOKUP(A2672,COTAÇÃO!$A:$H,3,FALSE),VLOOKUP(A2672,SINAPI!$A:$M,4,FALSE))</f>
        <v>H</v>
      </c>
      <c r="F2672" s="156">
        <v>1.8</v>
      </c>
      <c r="G2672" s="129" t="str">
        <f>IF(ISNUMBER(SEARCH("Cot",$A2672)),"0,00",VLOOKUP($A2672,SINAPI!$A:$M,6,FALSE))</f>
        <v>12,46</v>
      </c>
      <c r="H2672" s="129" t="str">
        <f>IF(ISNUMBER(SEARCH("Cot",$A2672)),VLOOKUP(A2672,COTAÇÃO!$A:$H,4,0),VLOOKUP($A2672,SINAPI!$A:$M,7,FALSE))</f>
        <v>6,93</v>
      </c>
      <c r="I2672" s="129" t="str">
        <f>IF(ISNUMBER(SEARCH("Cot",$A2672)),"0,00",VLOOKUP($A2672,SINAPI!$A:$M,8,FALSE))</f>
        <v>0,00</v>
      </c>
      <c r="J2672" s="130">
        <f t="shared" si="1525"/>
        <v>19.39</v>
      </c>
      <c r="K2672" s="131">
        <f>F2672*J2672</f>
        <v>34.902000000000001</v>
      </c>
      <c r="L2672" s="132"/>
      <c r="M2672" s="133">
        <f t="shared" si="1526"/>
        <v>12.474</v>
      </c>
      <c r="N2672" s="134">
        <f t="shared" si="1527"/>
        <v>22.428000000000001</v>
      </c>
    </row>
    <row r="2673" spans="1:22" ht="13.5" x14ac:dyDescent="0.2">
      <c r="A2673" s="157">
        <v>88264</v>
      </c>
      <c r="B2673" s="153" t="s">
        <v>200</v>
      </c>
      <c r="C2673" s="154" t="str">
        <f>IF(ISNUMBER(SEARCH("Cot",A2673)),VLOOKUP(A2673,COTAÇÃO!$A:$G,2,FALSE),VLOOKUP(A2673,SINAPI!$A:$M,2,FALSE))</f>
        <v>ELETRICISTA COM ENCARGOS COMPLEMENTARES</v>
      </c>
      <c r="D2673" s="155" t="str">
        <f>IF(ISNUMBER(SEARCH("Cot",A2673)),"INSUMO",VLOOKUP(A2673,SINAPI!$A:$M,3,FALSE))</f>
        <v>MÃO DE OBRA</v>
      </c>
      <c r="E2673" s="155" t="str">
        <f>IF(ISNUMBER(SEARCH("Cot",A2673)),VLOOKUP(A2673,COTAÇÃO!$A:$H,3,FALSE),VLOOKUP(A2673,SINAPI!$A:$M,4,FALSE))</f>
        <v>H</v>
      </c>
      <c r="F2673" s="156">
        <v>1.8</v>
      </c>
      <c r="G2673" s="129" t="str">
        <f>IF(ISNUMBER(SEARCH("Cot",$A2673)),"0,00",VLOOKUP($A2673,SINAPI!$A:$M,6,FALSE))</f>
        <v>17,75</v>
      </c>
      <c r="H2673" s="129" t="str">
        <f>IF(ISNUMBER(SEARCH("Cot",$A2673)),VLOOKUP(A2673,COTAÇÃO!$A:$H,4,0),VLOOKUP($A2673,SINAPI!$A:$M,7,FALSE))</f>
        <v>6,93</v>
      </c>
      <c r="I2673" s="129" t="str">
        <f>IF(ISNUMBER(SEARCH("Cot",$A2673)),"0,00",VLOOKUP($A2673,SINAPI!$A:$M,8,FALSE))</f>
        <v>0,00</v>
      </c>
      <c r="J2673" s="130">
        <f t="shared" si="1525"/>
        <v>24.68</v>
      </c>
      <c r="K2673" s="131">
        <f t="shared" ref="K2673" si="1528">F2673*J2673</f>
        <v>44.423999999999999</v>
      </c>
      <c r="L2673" s="132"/>
      <c r="M2673" s="133">
        <f t="shared" si="1526"/>
        <v>12.474</v>
      </c>
      <c r="N2673" s="134">
        <f t="shared" si="1527"/>
        <v>31.95</v>
      </c>
    </row>
    <row r="2674" spans="1:22" ht="13.5" thickBot="1" x14ac:dyDescent="0.25"/>
    <row r="2675" spans="1:22" ht="30" customHeight="1" x14ac:dyDescent="0.2">
      <c r="A2675" s="121" t="s">
        <v>18106</v>
      </c>
      <c r="B2675" s="148"/>
      <c r="C2675" s="122" t="s">
        <v>15245</v>
      </c>
      <c r="D2675" s="123"/>
      <c r="E2675" s="124" t="s">
        <v>208</v>
      </c>
      <c r="F2675" s="124">
        <v>1</v>
      </c>
      <c r="G2675" s="124"/>
      <c r="H2675" s="124"/>
      <c r="I2675" s="124"/>
      <c r="J2675" s="126"/>
      <c r="K2675" s="124">
        <f>SUM(K2676:K2678)</f>
        <v>1356.1899999999998</v>
      </c>
      <c r="L2675" s="127"/>
      <c r="M2675" s="124">
        <f>SUM(M2676:M2678)</f>
        <v>1295.7699999999998</v>
      </c>
      <c r="N2675" s="128">
        <f>SUM(N2676:N2678)</f>
        <v>60.42</v>
      </c>
      <c r="T2675" s="423"/>
      <c r="U2675" s="458"/>
      <c r="V2675" s="423"/>
    </row>
    <row r="2676" spans="1:22" ht="24" customHeight="1" x14ac:dyDescent="0.2">
      <c r="A2676" s="157" t="s">
        <v>18103</v>
      </c>
      <c r="B2676" s="153" t="s">
        <v>15569</v>
      </c>
      <c r="C2676" s="154" t="str">
        <f>IF(ISNUMBER(SEARCH("Cot",A2676)),VLOOKUP(A2676,COTAÇÃO!$A:$G,2,FALSE),VLOOKUP(A2676,SINAPI!$A:$M,2,FALSE))</f>
        <v>GUIA DE CABOS VERTICAL FECHADO RACK 36 U</v>
      </c>
      <c r="D2676" s="155" t="str">
        <f>IF(ISNUMBER(SEARCH("Cot",A2676)),"INSUMO",VLOOKUP(A2676,SINAPI!$A:$M,3,FALSE))</f>
        <v>INSUMO</v>
      </c>
      <c r="E2676" s="155" t="str">
        <f>IF(ISNUMBER(SEARCH("Cot",A2676)),VLOOKUP(A2676,COTAÇÃO!$A:$H,3,FALSE),VLOOKUP(A2676,SINAPI!$A:$M,4,FALSE))</f>
        <v>UN</v>
      </c>
      <c r="F2676" s="156">
        <v>1</v>
      </c>
      <c r="G2676" s="129" t="str">
        <f>IF(ISNUMBER(SEARCH("Cot",$A2676)),"0,00",VLOOKUP($A2676,SINAPI!$A:$M,6,FALSE))</f>
        <v>0,00</v>
      </c>
      <c r="H2676" s="129">
        <f>IF(ISNUMBER(SEARCH("Cot",$A2676)),VLOOKUP(A2676,COTAÇÃO!$A:$H,4,0),VLOOKUP($A2676,SINAPI!$A:$M,7,FALSE))</f>
        <v>1268.05</v>
      </c>
      <c r="I2676" s="129" t="str">
        <f>IF(ISNUMBER(SEARCH("Cot",$A2676)),"0,00",VLOOKUP($A2676,SINAPI!$A:$M,8,FALSE))</f>
        <v>0,00</v>
      </c>
      <c r="J2676" s="130">
        <f t="shared" ref="J2676:J2678" si="1529">G2676+H2676+I2676</f>
        <v>1268.05</v>
      </c>
      <c r="K2676" s="131">
        <f>F2676*J2676</f>
        <v>1268.05</v>
      </c>
      <c r="L2676" s="132"/>
      <c r="M2676" s="133">
        <f t="shared" ref="M2676:M2678" si="1530">((H2676+I2676)*F2676)</f>
        <v>1268.05</v>
      </c>
      <c r="N2676" s="134">
        <f t="shared" ref="N2676:N2678" si="1531">F2676*G2676</f>
        <v>0</v>
      </c>
    </row>
    <row r="2677" spans="1:22" ht="13.5" x14ac:dyDescent="0.2">
      <c r="A2677" s="157">
        <v>88247</v>
      </c>
      <c r="B2677" s="153" t="s">
        <v>200</v>
      </c>
      <c r="C2677" s="154" t="str">
        <f>IF(ISNUMBER(SEARCH("Cot",A2677)),VLOOKUP(A2677,COTAÇÃO!$A:$G,2,FALSE),VLOOKUP(A2677,SINAPI!$A:$M,2,FALSE))</f>
        <v>AUXILIAR DE ELETRICISTA COM ENCARGOS COMPLEMENTARES</v>
      </c>
      <c r="D2677" s="155" t="str">
        <f>IF(ISNUMBER(SEARCH("Cot",A2677)),"INSUMO",VLOOKUP(A2677,SINAPI!$A:$M,3,FALSE))</f>
        <v>MÃO DE OBRA</v>
      </c>
      <c r="E2677" s="155" t="str">
        <f>IF(ISNUMBER(SEARCH("Cot",A2677)),VLOOKUP(A2677,COTAÇÃO!$A:$H,3,FALSE),VLOOKUP(A2677,SINAPI!$A:$M,4,FALSE))</f>
        <v>H</v>
      </c>
      <c r="F2677" s="156">
        <v>2</v>
      </c>
      <c r="G2677" s="129" t="str">
        <f>IF(ISNUMBER(SEARCH("Cot",$A2677)),"0,00",VLOOKUP($A2677,SINAPI!$A:$M,6,FALSE))</f>
        <v>12,46</v>
      </c>
      <c r="H2677" s="129" t="str">
        <f>IF(ISNUMBER(SEARCH("Cot",$A2677)),VLOOKUP(A2677,COTAÇÃO!$A:$H,4,0),VLOOKUP($A2677,SINAPI!$A:$M,7,FALSE))</f>
        <v>6,93</v>
      </c>
      <c r="I2677" s="129" t="str">
        <f>IF(ISNUMBER(SEARCH("Cot",$A2677)),"0,00",VLOOKUP($A2677,SINAPI!$A:$M,8,FALSE))</f>
        <v>0,00</v>
      </c>
      <c r="J2677" s="130">
        <f t="shared" si="1529"/>
        <v>19.39</v>
      </c>
      <c r="K2677" s="131">
        <f>F2677*J2677</f>
        <v>38.78</v>
      </c>
      <c r="L2677" s="132"/>
      <c r="M2677" s="133">
        <f t="shared" si="1530"/>
        <v>13.86</v>
      </c>
      <c r="N2677" s="134">
        <f t="shared" si="1531"/>
        <v>24.92</v>
      </c>
    </row>
    <row r="2678" spans="1:22" ht="13.5" x14ac:dyDescent="0.2">
      <c r="A2678" s="157">
        <v>88264</v>
      </c>
      <c r="B2678" s="153" t="s">
        <v>200</v>
      </c>
      <c r="C2678" s="154" t="str">
        <f>IF(ISNUMBER(SEARCH("Cot",A2678)),VLOOKUP(A2678,COTAÇÃO!$A:$G,2,FALSE),VLOOKUP(A2678,SINAPI!$A:$M,2,FALSE))</f>
        <v>ELETRICISTA COM ENCARGOS COMPLEMENTARES</v>
      </c>
      <c r="D2678" s="155" t="str">
        <f>IF(ISNUMBER(SEARCH("Cot",A2678)),"INSUMO",VLOOKUP(A2678,SINAPI!$A:$M,3,FALSE))</f>
        <v>MÃO DE OBRA</v>
      </c>
      <c r="E2678" s="155" t="str">
        <f>IF(ISNUMBER(SEARCH("Cot",A2678)),VLOOKUP(A2678,COTAÇÃO!$A:$H,3,FALSE),VLOOKUP(A2678,SINAPI!$A:$M,4,FALSE))</f>
        <v>H</v>
      </c>
      <c r="F2678" s="156">
        <v>2</v>
      </c>
      <c r="G2678" s="129" t="str">
        <f>IF(ISNUMBER(SEARCH("Cot",$A2678)),"0,00",VLOOKUP($A2678,SINAPI!$A:$M,6,FALSE))</f>
        <v>17,75</v>
      </c>
      <c r="H2678" s="129" t="str">
        <f>IF(ISNUMBER(SEARCH("Cot",$A2678)),VLOOKUP(A2678,COTAÇÃO!$A:$H,4,0),VLOOKUP($A2678,SINAPI!$A:$M,7,FALSE))</f>
        <v>6,93</v>
      </c>
      <c r="I2678" s="129" t="str">
        <f>IF(ISNUMBER(SEARCH("Cot",$A2678)),"0,00",VLOOKUP($A2678,SINAPI!$A:$M,8,FALSE))</f>
        <v>0,00</v>
      </c>
      <c r="J2678" s="130">
        <f t="shared" si="1529"/>
        <v>24.68</v>
      </c>
      <c r="K2678" s="131">
        <f t="shared" ref="K2678" si="1532">F2678*J2678</f>
        <v>49.36</v>
      </c>
      <c r="L2678" s="132"/>
      <c r="M2678" s="133">
        <f t="shared" si="1530"/>
        <v>13.86</v>
      </c>
      <c r="N2678" s="134">
        <f t="shared" si="1531"/>
        <v>35.5</v>
      </c>
    </row>
    <row r="2679" spans="1:22" ht="13.5" thickBot="1" x14ac:dyDescent="0.25"/>
    <row r="2680" spans="1:22" ht="30" customHeight="1" x14ac:dyDescent="0.2">
      <c r="A2680" s="121" t="s">
        <v>18107</v>
      </c>
      <c r="B2680" s="148"/>
      <c r="C2680" s="122" t="s">
        <v>15244</v>
      </c>
      <c r="D2680" s="123"/>
      <c r="E2680" s="124" t="s">
        <v>208</v>
      </c>
      <c r="F2680" s="124">
        <v>1</v>
      </c>
      <c r="G2680" s="124"/>
      <c r="H2680" s="124"/>
      <c r="I2680" s="124"/>
      <c r="J2680" s="126"/>
      <c r="K2680" s="124">
        <f>SUM(K2681:K2683)</f>
        <v>1487.05</v>
      </c>
      <c r="L2680" s="127"/>
      <c r="M2680" s="124">
        <f>SUM(M2681:M2683)</f>
        <v>1396.4199999999998</v>
      </c>
      <c r="N2680" s="128">
        <f>SUM(N2681:N2683)</f>
        <v>90.63</v>
      </c>
      <c r="T2680" s="423"/>
      <c r="U2680" s="458"/>
      <c r="V2680" s="423"/>
    </row>
    <row r="2681" spans="1:22" ht="24" customHeight="1" x14ac:dyDescent="0.2">
      <c r="A2681" s="157" t="s">
        <v>18104</v>
      </c>
      <c r="B2681" s="153" t="s">
        <v>15569</v>
      </c>
      <c r="C2681" s="154" t="str">
        <f>IF(ISNUMBER(SEARCH("Cot",A2681)),VLOOKUP(A2681,COTAÇÃO!$A:$G,2,FALSE),VLOOKUP(A2681,SINAPI!$A:$M,2,FALSE))</f>
        <v>GUIA DE CABOS VERTICAL FECHADO RACK 44 U</v>
      </c>
      <c r="D2681" s="155" t="str">
        <f>IF(ISNUMBER(SEARCH("Cot",A2681)),"INSUMO",VLOOKUP(A2681,SINAPI!$A:$M,3,FALSE))</f>
        <v>INSUMO</v>
      </c>
      <c r="E2681" s="155" t="str">
        <f>IF(ISNUMBER(SEARCH("Cot",A2681)),VLOOKUP(A2681,COTAÇÃO!$A:$H,3,FALSE),VLOOKUP(A2681,SINAPI!$A:$M,4,FALSE))</f>
        <v>UN</v>
      </c>
      <c r="F2681" s="156">
        <v>1</v>
      </c>
      <c r="G2681" s="129" t="str">
        <f>IF(ISNUMBER(SEARCH("Cot",$A2681)),"0,00",VLOOKUP($A2681,SINAPI!$A:$M,6,FALSE))</f>
        <v>0,00</v>
      </c>
      <c r="H2681" s="129">
        <f>IF(ISNUMBER(SEARCH("Cot",$A2681)),VLOOKUP(A2681,COTAÇÃO!$A:$H,4,0),VLOOKUP($A2681,SINAPI!$A:$M,7,FALSE))</f>
        <v>1354.84</v>
      </c>
      <c r="I2681" s="129" t="str">
        <f>IF(ISNUMBER(SEARCH("Cot",$A2681)),"0,00",VLOOKUP($A2681,SINAPI!$A:$M,8,FALSE))</f>
        <v>0,00</v>
      </c>
      <c r="J2681" s="130">
        <f t="shared" ref="J2681:J2683" si="1533">G2681+H2681+I2681</f>
        <v>1354.84</v>
      </c>
      <c r="K2681" s="131">
        <f>F2681*J2681</f>
        <v>1354.84</v>
      </c>
      <c r="L2681" s="132"/>
      <c r="M2681" s="133">
        <f t="shared" ref="M2681:M2683" si="1534">((H2681+I2681)*F2681)</f>
        <v>1354.84</v>
      </c>
      <c r="N2681" s="134">
        <f t="shared" ref="N2681:N2683" si="1535">F2681*G2681</f>
        <v>0</v>
      </c>
    </row>
    <row r="2682" spans="1:22" ht="13.5" x14ac:dyDescent="0.2">
      <c r="A2682" s="157">
        <v>88247</v>
      </c>
      <c r="B2682" s="153" t="s">
        <v>200</v>
      </c>
      <c r="C2682" s="154" t="str">
        <f>IF(ISNUMBER(SEARCH("Cot",A2682)),VLOOKUP(A2682,COTAÇÃO!$A:$G,2,FALSE),VLOOKUP(A2682,SINAPI!$A:$M,2,FALSE))</f>
        <v>AUXILIAR DE ELETRICISTA COM ENCARGOS COMPLEMENTARES</v>
      </c>
      <c r="D2682" s="155" t="str">
        <f>IF(ISNUMBER(SEARCH("Cot",A2682)),"INSUMO",VLOOKUP(A2682,SINAPI!$A:$M,3,FALSE))</f>
        <v>MÃO DE OBRA</v>
      </c>
      <c r="E2682" s="155" t="str">
        <f>IF(ISNUMBER(SEARCH("Cot",A2682)),VLOOKUP(A2682,COTAÇÃO!$A:$H,3,FALSE),VLOOKUP(A2682,SINAPI!$A:$M,4,FALSE))</f>
        <v>H</v>
      </c>
      <c r="F2682" s="156">
        <v>3</v>
      </c>
      <c r="G2682" s="129" t="str">
        <f>IF(ISNUMBER(SEARCH("Cot",$A2682)),"0,00",VLOOKUP($A2682,SINAPI!$A:$M,6,FALSE))</f>
        <v>12,46</v>
      </c>
      <c r="H2682" s="129" t="str">
        <f>IF(ISNUMBER(SEARCH("Cot",$A2682)),VLOOKUP(A2682,COTAÇÃO!$A:$H,4,0),VLOOKUP($A2682,SINAPI!$A:$M,7,FALSE))</f>
        <v>6,93</v>
      </c>
      <c r="I2682" s="129" t="str">
        <f>IF(ISNUMBER(SEARCH("Cot",$A2682)),"0,00",VLOOKUP($A2682,SINAPI!$A:$M,8,FALSE))</f>
        <v>0,00</v>
      </c>
      <c r="J2682" s="130">
        <f t="shared" si="1533"/>
        <v>19.39</v>
      </c>
      <c r="K2682" s="131">
        <f>F2682*J2682</f>
        <v>58.17</v>
      </c>
      <c r="L2682" s="132"/>
      <c r="M2682" s="133">
        <f t="shared" si="1534"/>
        <v>20.79</v>
      </c>
      <c r="N2682" s="134">
        <f t="shared" si="1535"/>
        <v>37.380000000000003</v>
      </c>
    </row>
    <row r="2683" spans="1:22" ht="13.5" x14ac:dyDescent="0.2">
      <c r="A2683" s="157">
        <v>88264</v>
      </c>
      <c r="B2683" s="153" t="s">
        <v>200</v>
      </c>
      <c r="C2683" s="154" t="str">
        <f>IF(ISNUMBER(SEARCH("Cot",A2683)),VLOOKUP(A2683,COTAÇÃO!$A:$G,2,FALSE),VLOOKUP(A2683,SINAPI!$A:$M,2,FALSE))</f>
        <v>ELETRICISTA COM ENCARGOS COMPLEMENTARES</v>
      </c>
      <c r="D2683" s="155" t="str">
        <f>IF(ISNUMBER(SEARCH("Cot",A2683)),"INSUMO",VLOOKUP(A2683,SINAPI!$A:$M,3,FALSE))</f>
        <v>MÃO DE OBRA</v>
      </c>
      <c r="E2683" s="155" t="str">
        <f>IF(ISNUMBER(SEARCH("Cot",A2683)),VLOOKUP(A2683,COTAÇÃO!$A:$H,3,FALSE),VLOOKUP(A2683,SINAPI!$A:$M,4,FALSE))</f>
        <v>H</v>
      </c>
      <c r="F2683" s="156">
        <v>3</v>
      </c>
      <c r="G2683" s="129" t="str">
        <f>IF(ISNUMBER(SEARCH("Cot",$A2683)),"0,00",VLOOKUP($A2683,SINAPI!$A:$M,6,FALSE))</f>
        <v>17,75</v>
      </c>
      <c r="H2683" s="129" t="str">
        <f>IF(ISNUMBER(SEARCH("Cot",$A2683)),VLOOKUP(A2683,COTAÇÃO!$A:$H,4,0),VLOOKUP($A2683,SINAPI!$A:$M,7,FALSE))</f>
        <v>6,93</v>
      </c>
      <c r="I2683" s="129" t="str">
        <f>IF(ISNUMBER(SEARCH("Cot",$A2683)),"0,00",VLOOKUP($A2683,SINAPI!$A:$M,8,FALSE))</f>
        <v>0,00</v>
      </c>
      <c r="J2683" s="130">
        <f t="shared" si="1533"/>
        <v>24.68</v>
      </c>
      <c r="K2683" s="131">
        <f t="shared" ref="K2683" si="1536">F2683*J2683</f>
        <v>74.039999999999992</v>
      </c>
      <c r="L2683" s="132"/>
      <c r="M2683" s="133">
        <f t="shared" si="1534"/>
        <v>20.79</v>
      </c>
      <c r="N2683" s="134">
        <f t="shared" si="1535"/>
        <v>53.25</v>
      </c>
    </row>
    <row r="2684" spans="1:22" ht="13.5" thickBot="1" x14ac:dyDescent="0.25"/>
    <row r="2685" spans="1:22" ht="30" customHeight="1" x14ac:dyDescent="0.2">
      <c r="A2685" s="121" t="s">
        <v>18108</v>
      </c>
      <c r="B2685" s="148"/>
      <c r="C2685" s="122" t="s">
        <v>15253</v>
      </c>
      <c r="D2685" s="123"/>
      <c r="E2685" s="124" t="s">
        <v>208</v>
      </c>
      <c r="F2685" s="124">
        <v>1</v>
      </c>
      <c r="G2685" s="124"/>
      <c r="H2685" s="124"/>
      <c r="I2685" s="124"/>
      <c r="J2685" s="126"/>
      <c r="K2685" s="124">
        <f>SUM(K2686:K2688)</f>
        <v>141.03800000000001</v>
      </c>
      <c r="L2685" s="127"/>
      <c r="M2685" s="124">
        <f>SUM(M2686:M2688)</f>
        <v>98.744</v>
      </c>
      <c r="N2685" s="128">
        <f>SUM(N2686:N2688)</f>
        <v>42.293999999999997</v>
      </c>
      <c r="T2685" s="423"/>
      <c r="U2685" s="458"/>
      <c r="V2685" s="423"/>
    </row>
    <row r="2686" spans="1:22" ht="24" customHeight="1" x14ac:dyDescent="0.2">
      <c r="A2686" s="157" t="s">
        <v>18113</v>
      </c>
      <c r="B2686" s="153" t="s">
        <v>15569</v>
      </c>
      <c r="C2686" s="154" t="str">
        <f>IF(ISNUMBER(SEARCH("Cot",A2686)),VLOOKUP(A2686,COTAÇÃO!$A:$G,2,FALSE),VLOOKUP(A2686,SINAPI!$A:$M,2,FALSE))</f>
        <v>KIT 3X PLACAS LGX 12 POSIÇÕES LC/SC</v>
      </c>
      <c r="D2686" s="155" t="str">
        <f>IF(ISNUMBER(SEARCH("Cot",A2686)),"INSUMO",VLOOKUP(A2686,SINAPI!$A:$M,3,FALSE))</f>
        <v>INSUMO</v>
      </c>
      <c r="E2686" s="155" t="str">
        <f>IF(ISNUMBER(SEARCH("Cot",A2686)),VLOOKUP(A2686,COTAÇÃO!$A:$H,3,FALSE),VLOOKUP(A2686,SINAPI!$A:$M,4,FALSE))</f>
        <v>UN</v>
      </c>
      <c r="F2686" s="156">
        <v>1</v>
      </c>
      <c r="G2686" s="129" t="str">
        <f>IF(ISNUMBER(SEARCH("Cot",$A2686)),"0,00",VLOOKUP($A2686,SINAPI!$A:$M,6,FALSE))</f>
        <v>0,00</v>
      </c>
      <c r="H2686" s="129">
        <f>IF(ISNUMBER(SEARCH("Cot",$A2686)),VLOOKUP(A2686,COTAÇÃO!$A:$H,4,0),VLOOKUP($A2686,SINAPI!$A:$M,7,FALSE))</f>
        <v>79.34</v>
      </c>
      <c r="I2686" s="129" t="str">
        <f>IF(ISNUMBER(SEARCH("Cot",$A2686)),"0,00",VLOOKUP($A2686,SINAPI!$A:$M,8,FALSE))</f>
        <v>0,00</v>
      </c>
      <c r="J2686" s="130">
        <f t="shared" ref="J2686:J2688" si="1537">G2686+H2686+I2686</f>
        <v>79.34</v>
      </c>
      <c r="K2686" s="131">
        <f>F2686*J2686</f>
        <v>79.34</v>
      </c>
      <c r="L2686" s="132"/>
      <c r="M2686" s="133">
        <f t="shared" ref="M2686:M2688" si="1538">((H2686+I2686)*F2686)</f>
        <v>79.34</v>
      </c>
      <c r="N2686" s="134">
        <f t="shared" ref="N2686:N2688" si="1539">F2686*G2686</f>
        <v>0</v>
      </c>
    </row>
    <row r="2687" spans="1:22" ht="13.5" x14ac:dyDescent="0.2">
      <c r="A2687" s="157">
        <v>88247</v>
      </c>
      <c r="B2687" s="153" t="s">
        <v>200</v>
      </c>
      <c r="C2687" s="154" t="str">
        <f>IF(ISNUMBER(SEARCH("Cot",A2687)),VLOOKUP(A2687,COTAÇÃO!$A:$G,2,FALSE),VLOOKUP(A2687,SINAPI!$A:$M,2,FALSE))</f>
        <v>AUXILIAR DE ELETRICISTA COM ENCARGOS COMPLEMENTARES</v>
      </c>
      <c r="D2687" s="155" t="str">
        <f>IF(ISNUMBER(SEARCH("Cot",A2687)),"INSUMO",VLOOKUP(A2687,SINAPI!$A:$M,3,FALSE))</f>
        <v>MÃO DE OBRA</v>
      </c>
      <c r="E2687" s="155" t="str">
        <f>IF(ISNUMBER(SEARCH("Cot",A2687)),VLOOKUP(A2687,COTAÇÃO!$A:$H,3,FALSE),VLOOKUP(A2687,SINAPI!$A:$M,4,FALSE))</f>
        <v>H</v>
      </c>
      <c r="F2687" s="156">
        <v>1.4</v>
      </c>
      <c r="G2687" s="129" t="str">
        <f>IF(ISNUMBER(SEARCH("Cot",$A2687)),"0,00",VLOOKUP($A2687,SINAPI!$A:$M,6,FALSE))</f>
        <v>12,46</v>
      </c>
      <c r="H2687" s="129" t="str">
        <f>IF(ISNUMBER(SEARCH("Cot",$A2687)),VLOOKUP(A2687,COTAÇÃO!$A:$H,4,0),VLOOKUP($A2687,SINAPI!$A:$M,7,FALSE))</f>
        <v>6,93</v>
      </c>
      <c r="I2687" s="129" t="str">
        <f>IF(ISNUMBER(SEARCH("Cot",$A2687)),"0,00",VLOOKUP($A2687,SINAPI!$A:$M,8,FALSE))</f>
        <v>0,00</v>
      </c>
      <c r="J2687" s="130">
        <f t="shared" si="1537"/>
        <v>19.39</v>
      </c>
      <c r="K2687" s="131">
        <f>F2687*J2687</f>
        <v>27.146000000000001</v>
      </c>
      <c r="L2687" s="132"/>
      <c r="M2687" s="133">
        <f t="shared" si="1538"/>
        <v>9.7019999999999982</v>
      </c>
      <c r="N2687" s="134">
        <f t="shared" si="1539"/>
        <v>17.443999999999999</v>
      </c>
    </row>
    <row r="2688" spans="1:22" ht="13.5" x14ac:dyDescent="0.2">
      <c r="A2688" s="157">
        <v>88264</v>
      </c>
      <c r="B2688" s="153" t="s">
        <v>200</v>
      </c>
      <c r="C2688" s="154" t="str">
        <f>IF(ISNUMBER(SEARCH("Cot",A2688)),VLOOKUP(A2688,COTAÇÃO!$A:$G,2,FALSE),VLOOKUP(A2688,SINAPI!$A:$M,2,FALSE))</f>
        <v>ELETRICISTA COM ENCARGOS COMPLEMENTARES</v>
      </c>
      <c r="D2688" s="155" t="str">
        <f>IF(ISNUMBER(SEARCH("Cot",A2688)),"INSUMO",VLOOKUP(A2688,SINAPI!$A:$M,3,FALSE))</f>
        <v>MÃO DE OBRA</v>
      </c>
      <c r="E2688" s="155" t="str">
        <f>IF(ISNUMBER(SEARCH("Cot",A2688)),VLOOKUP(A2688,COTAÇÃO!$A:$H,3,FALSE),VLOOKUP(A2688,SINAPI!$A:$M,4,FALSE))</f>
        <v>H</v>
      </c>
      <c r="F2688" s="156">
        <v>1.4</v>
      </c>
      <c r="G2688" s="129" t="str">
        <f>IF(ISNUMBER(SEARCH("Cot",$A2688)),"0,00",VLOOKUP($A2688,SINAPI!$A:$M,6,FALSE))</f>
        <v>17,75</v>
      </c>
      <c r="H2688" s="129" t="str">
        <f>IF(ISNUMBER(SEARCH("Cot",$A2688)),VLOOKUP(A2688,COTAÇÃO!$A:$H,4,0),VLOOKUP($A2688,SINAPI!$A:$M,7,FALSE))</f>
        <v>6,93</v>
      </c>
      <c r="I2688" s="129" t="str">
        <f>IF(ISNUMBER(SEARCH("Cot",$A2688)),"0,00",VLOOKUP($A2688,SINAPI!$A:$M,8,FALSE))</f>
        <v>0,00</v>
      </c>
      <c r="J2688" s="130">
        <f t="shared" si="1537"/>
        <v>24.68</v>
      </c>
      <c r="K2688" s="131">
        <f t="shared" ref="K2688" si="1540">F2688*J2688</f>
        <v>34.552</v>
      </c>
      <c r="L2688" s="132"/>
      <c r="M2688" s="133">
        <f t="shared" si="1538"/>
        <v>9.7019999999999982</v>
      </c>
      <c r="N2688" s="134">
        <f t="shared" si="1539"/>
        <v>24.849999999999998</v>
      </c>
    </row>
    <row r="2689" spans="1:22" ht="13.5" thickBot="1" x14ac:dyDescent="0.25"/>
    <row r="2690" spans="1:22" ht="30" customHeight="1" x14ac:dyDescent="0.2">
      <c r="A2690" s="121" t="s">
        <v>18119</v>
      </c>
      <c r="B2690" s="148"/>
      <c r="C2690" s="122" t="s">
        <v>15253</v>
      </c>
      <c r="D2690" s="123"/>
      <c r="E2690" s="124" t="s">
        <v>208</v>
      </c>
      <c r="F2690" s="124">
        <v>1</v>
      </c>
      <c r="G2690" s="124"/>
      <c r="H2690" s="124"/>
      <c r="I2690" s="124"/>
      <c r="J2690" s="126"/>
      <c r="K2690" s="124">
        <f>SUM(K2691:K2693)</f>
        <v>237.10500000000002</v>
      </c>
      <c r="L2690" s="127"/>
      <c r="M2690" s="124">
        <f>SUM(M2691:M2693)</f>
        <v>191.79000000000002</v>
      </c>
      <c r="N2690" s="128">
        <f>SUM(N2691:N2693)</f>
        <v>45.314999999999998</v>
      </c>
      <c r="T2690" s="423"/>
      <c r="U2690" s="458"/>
      <c r="V2690" s="423"/>
    </row>
    <row r="2691" spans="1:22" ht="24" customHeight="1" x14ac:dyDescent="0.2">
      <c r="A2691" s="157" t="s">
        <v>18114</v>
      </c>
      <c r="B2691" s="153" t="s">
        <v>15569</v>
      </c>
      <c r="C2691" s="154" t="str">
        <f>IF(ISNUMBER(SEARCH("Cot",A2691)),VLOOKUP(A2691,COTAÇÃO!$A:$G,2,FALSE),VLOOKUP(A2691,SINAPI!$A:$M,2,FALSE))</f>
        <v>KIT DE VENTILAÇÃO COM 2 VENTILADORES PARA RACK 19"</v>
      </c>
      <c r="D2691" s="155" t="str">
        <f>IF(ISNUMBER(SEARCH("Cot",A2691)),"INSUMO",VLOOKUP(A2691,SINAPI!$A:$M,3,FALSE))</f>
        <v>INSUMO</v>
      </c>
      <c r="E2691" s="155" t="str">
        <f>IF(ISNUMBER(SEARCH("Cot",A2691)),VLOOKUP(A2691,COTAÇÃO!$A:$H,3,FALSE),VLOOKUP(A2691,SINAPI!$A:$M,4,FALSE))</f>
        <v>CJ</v>
      </c>
      <c r="F2691" s="156">
        <v>1</v>
      </c>
      <c r="G2691" s="129" t="str">
        <f>IF(ISNUMBER(SEARCH("Cot",$A2691)),"0,00",VLOOKUP($A2691,SINAPI!$A:$M,6,FALSE))</f>
        <v>0,00</v>
      </c>
      <c r="H2691" s="129">
        <f>IF(ISNUMBER(SEARCH("Cot",$A2691)),VLOOKUP(A2691,COTAÇÃO!$A:$H,4,0),VLOOKUP($A2691,SINAPI!$A:$M,7,FALSE))</f>
        <v>171</v>
      </c>
      <c r="I2691" s="129" t="str">
        <f>IF(ISNUMBER(SEARCH("Cot",$A2691)),"0,00",VLOOKUP($A2691,SINAPI!$A:$M,8,FALSE))</f>
        <v>0,00</v>
      </c>
      <c r="J2691" s="130">
        <f t="shared" ref="J2691:J2693" si="1541">G2691+H2691+I2691</f>
        <v>171</v>
      </c>
      <c r="K2691" s="131">
        <f>F2691*J2691</f>
        <v>171</v>
      </c>
      <c r="L2691" s="132"/>
      <c r="M2691" s="133">
        <f t="shared" ref="M2691:M2693" si="1542">((H2691+I2691)*F2691)</f>
        <v>171</v>
      </c>
      <c r="N2691" s="134">
        <f t="shared" ref="N2691:N2693" si="1543">F2691*G2691</f>
        <v>0</v>
      </c>
    </row>
    <row r="2692" spans="1:22" ht="13.5" x14ac:dyDescent="0.2">
      <c r="A2692" s="157">
        <v>88247</v>
      </c>
      <c r="B2692" s="153" t="s">
        <v>200</v>
      </c>
      <c r="C2692" s="154" t="str">
        <f>IF(ISNUMBER(SEARCH("Cot",A2692)),VLOOKUP(A2692,COTAÇÃO!$A:$G,2,FALSE),VLOOKUP(A2692,SINAPI!$A:$M,2,FALSE))</f>
        <v>AUXILIAR DE ELETRICISTA COM ENCARGOS COMPLEMENTARES</v>
      </c>
      <c r="D2692" s="155" t="str">
        <f>IF(ISNUMBER(SEARCH("Cot",A2692)),"INSUMO",VLOOKUP(A2692,SINAPI!$A:$M,3,FALSE))</f>
        <v>MÃO DE OBRA</v>
      </c>
      <c r="E2692" s="155" t="str">
        <f>IF(ISNUMBER(SEARCH("Cot",A2692)),VLOOKUP(A2692,COTAÇÃO!$A:$H,3,FALSE),VLOOKUP(A2692,SINAPI!$A:$M,4,FALSE))</f>
        <v>H</v>
      </c>
      <c r="F2692" s="156">
        <v>1.5</v>
      </c>
      <c r="G2692" s="129" t="str">
        <f>IF(ISNUMBER(SEARCH("Cot",$A2692)),"0,00",VLOOKUP($A2692,SINAPI!$A:$M,6,FALSE))</f>
        <v>12,46</v>
      </c>
      <c r="H2692" s="129" t="str">
        <f>IF(ISNUMBER(SEARCH("Cot",$A2692)),VLOOKUP(A2692,COTAÇÃO!$A:$H,4,0),VLOOKUP($A2692,SINAPI!$A:$M,7,FALSE))</f>
        <v>6,93</v>
      </c>
      <c r="I2692" s="129" t="str">
        <f>IF(ISNUMBER(SEARCH("Cot",$A2692)),"0,00",VLOOKUP($A2692,SINAPI!$A:$M,8,FALSE))</f>
        <v>0,00</v>
      </c>
      <c r="J2692" s="130">
        <f t="shared" si="1541"/>
        <v>19.39</v>
      </c>
      <c r="K2692" s="131">
        <f>F2692*J2692</f>
        <v>29.085000000000001</v>
      </c>
      <c r="L2692" s="132"/>
      <c r="M2692" s="133">
        <f t="shared" si="1542"/>
        <v>10.395</v>
      </c>
      <c r="N2692" s="134">
        <f t="shared" si="1543"/>
        <v>18.690000000000001</v>
      </c>
    </row>
    <row r="2693" spans="1:22" ht="13.5" x14ac:dyDescent="0.2">
      <c r="A2693" s="157">
        <v>88264</v>
      </c>
      <c r="B2693" s="153" t="s">
        <v>200</v>
      </c>
      <c r="C2693" s="154" t="str">
        <f>IF(ISNUMBER(SEARCH("Cot",A2693)),VLOOKUP(A2693,COTAÇÃO!$A:$G,2,FALSE),VLOOKUP(A2693,SINAPI!$A:$M,2,FALSE))</f>
        <v>ELETRICISTA COM ENCARGOS COMPLEMENTARES</v>
      </c>
      <c r="D2693" s="155" t="str">
        <f>IF(ISNUMBER(SEARCH("Cot",A2693)),"INSUMO",VLOOKUP(A2693,SINAPI!$A:$M,3,FALSE))</f>
        <v>MÃO DE OBRA</v>
      </c>
      <c r="E2693" s="155" t="str">
        <f>IF(ISNUMBER(SEARCH("Cot",A2693)),VLOOKUP(A2693,COTAÇÃO!$A:$H,3,FALSE),VLOOKUP(A2693,SINAPI!$A:$M,4,FALSE))</f>
        <v>H</v>
      </c>
      <c r="F2693" s="156">
        <v>1.5</v>
      </c>
      <c r="G2693" s="129" t="str">
        <f>IF(ISNUMBER(SEARCH("Cot",$A2693)),"0,00",VLOOKUP($A2693,SINAPI!$A:$M,6,FALSE))</f>
        <v>17,75</v>
      </c>
      <c r="H2693" s="129" t="str">
        <f>IF(ISNUMBER(SEARCH("Cot",$A2693)),VLOOKUP(A2693,COTAÇÃO!$A:$H,4,0),VLOOKUP($A2693,SINAPI!$A:$M,7,FALSE))</f>
        <v>6,93</v>
      </c>
      <c r="I2693" s="129" t="str">
        <f>IF(ISNUMBER(SEARCH("Cot",$A2693)),"0,00",VLOOKUP($A2693,SINAPI!$A:$M,8,FALSE))</f>
        <v>0,00</v>
      </c>
      <c r="J2693" s="130">
        <f t="shared" si="1541"/>
        <v>24.68</v>
      </c>
      <c r="K2693" s="131">
        <f t="shared" ref="K2693" si="1544">F2693*J2693</f>
        <v>37.019999999999996</v>
      </c>
      <c r="L2693" s="132"/>
      <c r="M2693" s="133">
        <f t="shared" si="1542"/>
        <v>10.395</v>
      </c>
      <c r="N2693" s="134">
        <f t="shared" si="1543"/>
        <v>26.625</v>
      </c>
    </row>
    <row r="2694" spans="1:22" ht="13.5" thickBot="1" x14ac:dyDescent="0.25"/>
    <row r="2695" spans="1:22" ht="30" customHeight="1" x14ac:dyDescent="0.2">
      <c r="A2695" s="121" t="s">
        <v>18123</v>
      </c>
      <c r="B2695" s="148"/>
      <c r="C2695" s="122" t="s">
        <v>15248</v>
      </c>
      <c r="D2695" s="123"/>
      <c r="E2695" s="124" t="s">
        <v>208</v>
      </c>
      <c r="F2695" s="124">
        <v>1</v>
      </c>
      <c r="G2695" s="124"/>
      <c r="H2695" s="124"/>
      <c r="I2695" s="124"/>
      <c r="J2695" s="126"/>
      <c r="K2695" s="124">
        <f>SUM(K2696:K2698)</f>
        <v>11.907</v>
      </c>
      <c r="L2695" s="127"/>
      <c r="M2695" s="124">
        <f>SUM(M2696:M2698)</f>
        <v>8.8859999999999992</v>
      </c>
      <c r="N2695" s="128">
        <f>SUM(N2696:N2698)</f>
        <v>3.0210000000000004</v>
      </c>
      <c r="T2695" s="423"/>
      <c r="U2695" s="458"/>
      <c r="V2695" s="423"/>
    </row>
    <row r="2696" spans="1:22" ht="24" customHeight="1" x14ac:dyDescent="0.2">
      <c r="A2696" s="157" t="s">
        <v>18120</v>
      </c>
      <c r="B2696" s="153" t="s">
        <v>15569</v>
      </c>
      <c r="C2696" s="154" t="str">
        <f>IF(ISNUMBER(SEARCH("Cot",A2696)),VLOOKUP(A2696,COTAÇÃO!$A:$G,2,FALSE),VLOOKUP(A2696,SINAPI!$A:$M,2,FALSE))</f>
        <v>KIT PORCA GAIOLA, COM 10 PEÇAS</v>
      </c>
      <c r="D2696" s="155" t="str">
        <f>IF(ISNUMBER(SEARCH("Cot",A2696)),"INSUMO",VLOOKUP(A2696,SINAPI!$A:$M,3,FALSE))</f>
        <v>INSUMO</v>
      </c>
      <c r="E2696" s="155" t="str">
        <f>IF(ISNUMBER(SEARCH("Cot",A2696)),VLOOKUP(A2696,COTAÇÃO!$A:$H,3,FALSE),VLOOKUP(A2696,SINAPI!$A:$M,4,FALSE))</f>
        <v>CJ</v>
      </c>
      <c r="F2696" s="156">
        <v>1</v>
      </c>
      <c r="G2696" s="129" t="str">
        <f>IF(ISNUMBER(SEARCH("Cot",$A2696)),"0,00",VLOOKUP($A2696,SINAPI!$A:$M,6,FALSE))</f>
        <v>0,00</v>
      </c>
      <c r="H2696" s="129">
        <f>IF(ISNUMBER(SEARCH("Cot",$A2696)),VLOOKUP(A2696,COTAÇÃO!$A:$H,4,0),VLOOKUP($A2696,SINAPI!$A:$M,7,FALSE))</f>
        <v>7.5</v>
      </c>
      <c r="I2696" s="129" t="str">
        <f>IF(ISNUMBER(SEARCH("Cot",$A2696)),"0,00",VLOOKUP($A2696,SINAPI!$A:$M,8,FALSE))</f>
        <v>0,00</v>
      </c>
      <c r="J2696" s="130">
        <f t="shared" ref="J2696:J2698" si="1545">G2696+H2696+I2696</f>
        <v>7.5</v>
      </c>
      <c r="K2696" s="131">
        <f>F2696*J2696</f>
        <v>7.5</v>
      </c>
      <c r="L2696" s="132"/>
      <c r="M2696" s="133">
        <f t="shared" ref="M2696:M2698" si="1546">((H2696+I2696)*F2696)</f>
        <v>7.5</v>
      </c>
      <c r="N2696" s="134">
        <f t="shared" ref="N2696:N2698" si="1547">F2696*G2696</f>
        <v>0</v>
      </c>
    </row>
    <row r="2697" spans="1:22" ht="13.5" x14ac:dyDescent="0.2">
      <c r="A2697" s="157">
        <v>88247</v>
      </c>
      <c r="B2697" s="153" t="s">
        <v>200</v>
      </c>
      <c r="C2697" s="154" t="str">
        <f>IF(ISNUMBER(SEARCH("Cot",A2697)),VLOOKUP(A2697,COTAÇÃO!$A:$G,2,FALSE),VLOOKUP(A2697,SINAPI!$A:$M,2,FALSE))</f>
        <v>AUXILIAR DE ELETRICISTA COM ENCARGOS COMPLEMENTARES</v>
      </c>
      <c r="D2697" s="155" t="str">
        <f>IF(ISNUMBER(SEARCH("Cot",A2697)),"INSUMO",VLOOKUP(A2697,SINAPI!$A:$M,3,FALSE))</f>
        <v>MÃO DE OBRA</v>
      </c>
      <c r="E2697" s="155" t="str">
        <f>IF(ISNUMBER(SEARCH("Cot",A2697)),VLOOKUP(A2697,COTAÇÃO!$A:$H,3,FALSE),VLOOKUP(A2697,SINAPI!$A:$M,4,FALSE))</f>
        <v>H</v>
      </c>
      <c r="F2697" s="156">
        <v>0.1</v>
      </c>
      <c r="G2697" s="129" t="str">
        <f>IF(ISNUMBER(SEARCH("Cot",$A2697)),"0,00",VLOOKUP($A2697,SINAPI!$A:$M,6,FALSE))</f>
        <v>12,46</v>
      </c>
      <c r="H2697" s="129" t="str">
        <f>IF(ISNUMBER(SEARCH("Cot",$A2697)),VLOOKUP(A2697,COTAÇÃO!$A:$H,4,0),VLOOKUP($A2697,SINAPI!$A:$M,7,FALSE))</f>
        <v>6,93</v>
      </c>
      <c r="I2697" s="129" t="str">
        <f>IF(ISNUMBER(SEARCH("Cot",$A2697)),"0,00",VLOOKUP($A2697,SINAPI!$A:$M,8,FALSE))</f>
        <v>0,00</v>
      </c>
      <c r="J2697" s="130">
        <f t="shared" si="1545"/>
        <v>19.39</v>
      </c>
      <c r="K2697" s="131">
        <f>F2697*J2697</f>
        <v>1.9390000000000001</v>
      </c>
      <c r="L2697" s="132"/>
      <c r="M2697" s="133">
        <f t="shared" si="1546"/>
        <v>0.69300000000000006</v>
      </c>
      <c r="N2697" s="134">
        <f t="shared" si="1547"/>
        <v>1.2460000000000002</v>
      </c>
    </row>
    <row r="2698" spans="1:22" ht="13.5" x14ac:dyDescent="0.2">
      <c r="A2698" s="157">
        <v>88264</v>
      </c>
      <c r="B2698" s="153" t="s">
        <v>200</v>
      </c>
      <c r="C2698" s="154" t="str">
        <f>IF(ISNUMBER(SEARCH("Cot",A2698)),VLOOKUP(A2698,COTAÇÃO!$A:$G,2,FALSE),VLOOKUP(A2698,SINAPI!$A:$M,2,FALSE))</f>
        <v>ELETRICISTA COM ENCARGOS COMPLEMENTARES</v>
      </c>
      <c r="D2698" s="155" t="str">
        <f>IF(ISNUMBER(SEARCH("Cot",A2698)),"INSUMO",VLOOKUP(A2698,SINAPI!$A:$M,3,FALSE))</f>
        <v>MÃO DE OBRA</v>
      </c>
      <c r="E2698" s="155" t="str">
        <f>IF(ISNUMBER(SEARCH("Cot",A2698)),VLOOKUP(A2698,COTAÇÃO!$A:$H,3,FALSE),VLOOKUP(A2698,SINAPI!$A:$M,4,FALSE))</f>
        <v>H</v>
      </c>
      <c r="F2698" s="156">
        <v>0.1</v>
      </c>
      <c r="G2698" s="129" t="str">
        <f>IF(ISNUMBER(SEARCH("Cot",$A2698)),"0,00",VLOOKUP($A2698,SINAPI!$A:$M,6,FALSE))</f>
        <v>17,75</v>
      </c>
      <c r="H2698" s="129" t="str">
        <f>IF(ISNUMBER(SEARCH("Cot",$A2698)),VLOOKUP(A2698,COTAÇÃO!$A:$H,4,0),VLOOKUP($A2698,SINAPI!$A:$M,7,FALSE))</f>
        <v>6,93</v>
      </c>
      <c r="I2698" s="129" t="str">
        <f>IF(ISNUMBER(SEARCH("Cot",$A2698)),"0,00",VLOOKUP($A2698,SINAPI!$A:$M,8,FALSE))</f>
        <v>0,00</v>
      </c>
      <c r="J2698" s="130">
        <f t="shared" si="1545"/>
        <v>24.68</v>
      </c>
      <c r="K2698" s="131">
        <f t="shared" ref="K2698" si="1548">F2698*J2698</f>
        <v>2.468</v>
      </c>
      <c r="L2698" s="132"/>
      <c r="M2698" s="133">
        <f t="shared" si="1546"/>
        <v>0.69300000000000006</v>
      </c>
      <c r="N2698" s="134">
        <f t="shared" si="1547"/>
        <v>1.7750000000000001</v>
      </c>
    </row>
    <row r="2699" spans="1:22" ht="13.5" thickBot="1" x14ac:dyDescent="0.25"/>
    <row r="2700" spans="1:22" ht="30" customHeight="1" x14ac:dyDescent="0.2">
      <c r="A2700" s="121" t="s">
        <v>18126</v>
      </c>
      <c r="B2700" s="148"/>
      <c r="C2700" s="122" t="s">
        <v>15210</v>
      </c>
      <c r="D2700" s="123"/>
      <c r="E2700" s="124" t="s">
        <v>208</v>
      </c>
      <c r="F2700" s="124">
        <v>1</v>
      </c>
      <c r="G2700" s="124"/>
      <c r="H2700" s="124"/>
      <c r="I2700" s="124"/>
      <c r="J2700" s="126"/>
      <c r="K2700" s="124">
        <f>SUM(K2701:K2703)</f>
        <v>169.07</v>
      </c>
      <c r="L2700" s="127"/>
      <c r="M2700" s="124">
        <f>SUM(M2701:M2703)</f>
        <v>138.86000000000001</v>
      </c>
      <c r="N2700" s="128">
        <f>SUM(N2701:N2703)</f>
        <v>30.21</v>
      </c>
      <c r="T2700" s="423"/>
      <c r="U2700" s="458"/>
      <c r="V2700" s="423"/>
    </row>
    <row r="2701" spans="1:22" ht="24" customHeight="1" x14ac:dyDescent="0.2">
      <c r="A2701" s="157" t="s">
        <v>18124</v>
      </c>
      <c r="B2701" s="153" t="s">
        <v>15569</v>
      </c>
      <c r="C2701" s="154" t="str">
        <f>IF(ISNUMBER(SEARCH("Cot",A2701)),VLOOKUP(A2701,COTAÇÃO!$A:$G,2,FALSE),VLOOKUP(A2701,SINAPI!$A:$M,2,FALSE))</f>
        <v>ORGANIZADOR DE CABOS VERTICAL 24" COM VELCRO COMPATÍVEL C/ INSTALAÇÃO EM RACK PADRÃO 19"</v>
      </c>
      <c r="D2701" s="155" t="str">
        <f>IF(ISNUMBER(SEARCH("Cot",A2701)),"INSUMO",VLOOKUP(A2701,SINAPI!$A:$M,3,FALSE))</f>
        <v>INSUMO</v>
      </c>
      <c r="E2701" s="155" t="str">
        <f>IF(ISNUMBER(SEARCH("Cot",A2701)),VLOOKUP(A2701,COTAÇÃO!$A:$H,3,FALSE),VLOOKUP(A2701,SINAPI!$A:$M,4,FALSE))</f>
        <v>UN</v>
      </c>
      <c r="F2701" s="156">
        <v>1</v>
      </c>
      <c r="G2701" s="129" t="str">
        <f>IF(ISNUMBER(SEARCH("Cot",$A2701)),"0,00",VLOOKUP($A2701,SINAPI!$A:$M,6,FALSE))</f>
        <v>0,00</v>
      </c>
      <c r="H2701" s="129">
        <f>IF(ISNUMBER(SEARCH("Cot",$A2701)),VLOOKUP(A2701,COTAÇÃO!$A:$H,4,0),VLOOKUP($A2701,SINAPI!$A:$M,7,FALSE))</f>
        <v>125</v>
      </c>
      <c r="I2701" s="129" t="str">
        <f>IF(ISNUMBER(SEARCH("Cot",$A2701)),"0,00",VLOOKUP($A2701,SINAPI!$A:$M,8,FALSE))</f>
        <v>0,00</v>
      </c>
      <c r="J2701" s="130">
        <f t="shared" ref="J2701:J2703" si="1549">G2701+H2701+I2701</f>
        <v>125</v>
      </c>
      <c r="K2701" s="131">
        <f>F2701*J2701</f>
        <v>125</v>
      </c>
      <c r="L2701" s="132"/>
      <c r="M2701" s="133">
        <f t="shared" ref="M2701:M2703" si="1550">((H2701+I2701)*F2701)</f>
        <v>125</v>
      </c>
      <c r="N2701" s="134">
        <f t="shared" ref="N2701:N2703" si="1551">F2701*G2701</f>
        <v>0</v>
      </c>
    </row>
    <row r="2702" spans="1:22" ht="13.5" x14ac:dyDescent="0.2">
      <c r="A2702" s="157">
        <v>88247</v>
      </c>
      <c r="B2702" s="153" t="s">
        <v>200</v>
      </c>
      <c r="C2702" s="154" t="str">
        <f>IF(ISNUMBER(SEARCH("Cot",A2702)),VLOOKUP(A2702,COTAÇÃO!$A:$G,2,FALSE),VLOOKUP(A2702,SINAPI!$A:$M,2,FALSE))</f>
        <v>AUXILIAR DE ELETRICISTA COM ENCARGOS COMPLEMENTARES</v>
      </c>
      <c r="D2702" s="155" t="str">
        <f>IF(ISNUMBER(SEARCH("Cot",A2702)),"INSUMO",VLOOKUP(A2702,SINAPI!$A:$M,3,FALSE))</f>
        <v>MÃO DE OBRA</v>
      </c>
      <c r="E2702" s="155" t="str">
        <f>IF(ISNUMBER(SEARCH("Cot",A2702)),VLOOKUP(A2702,COTAÇÃO!$A:$H,3,FALSE),VLOOKUP(A2702,SINAPI!$A:$M,4,FALSE))</f>
        <v>H</v>
      </c>
      <c r="F2702" s="156">
        <v>1</v>
      </c>
      <c r="G2702" s="129" t="str">
        <f>IF(ISNUMBER(SEARCH("Cot",$A2702)),"0,00",VLOOKUP($A2702,SINAPI!$A:$M,6,FALSE))</f>
        <v>12,46</v>
      </c>
      <c r="H2702" s="129" t="str">
        <f>IF(ISNUMBER(SEARCH("Cot",$A2702)),VLOOKUP(A2702,COTAÇÃO!$A:$H,4,0),VLOOKUP($A2702,SINAPI!$A:$M,7,FALSE))</f>
        <v>6,93</v>
      </c>
      <c r="I2702" s="129" t="str">
        <f>IF(ISNUMBER(SEARCH("Cot",$A2702)),"0,00",VLOOKUP($A2702,SINAPI!$A:$M,8,FALSE))</f>
        <v>0,00</v>
      </c>
      <c r="J2702" s="130">
        <f t="shared" si="1549"/>
        <v>19.39</v>
      </c>
      <c r="K2702" s="131">
        <f>F2702*J2702</f>
        <v>19.39</v>
      </c>
      <c r="L2702" s="132"/>
      <c r="M2702" s="133">
        <f t="shared" si="1550"/>
        <v>6.93</v>
      </c>
      <c r="N2702" s="134">
        <f t="shared" si="1551"/>
        <v>12.46</v>
      </c>
    </row>
    <row r="2703" spans="1:22" ht="13.5" x14ac:dyDescent="0.2">
      <c r="A2703" s="157">
        <v>88264</v>
      </c>
      <c r="B2703" s="153" t="s">
        <v>200</v>
      </c>
      <c r="C2703" s="154" t="str">
        <f>IF(ISNUMBER(SEARCH("Cot",A2703)),VLOOKUP(A2703,COTAÇÃO!$A:$G,2,FALSE),VLOOKUP(A2703,SINAPI!$A:$M,2,FALSE))</f>
        <v>ELETRICISTA COM ENCARGOS COMPLEMENTARES</v>
      </c>
      <c r="D2703" s="155" t="str">
        <f>IF(ISNUMBER(SEARCH("Cot",A2703)),"INSUMO",VLOOKUP(A2703,SINAPI!$A:$M,3,FALSE))</f>
        <v>MÃO DE OBRA</v>
      </c>
      <c r="E2703" s="155" t="str">
        <f>IF(ISNUMBER(SEARCH("Cot",A2703)),VLOOKUP(A2703,COTAÇÃO!$A:$H,3,FALSE),VLOOKUP(A2703,SINAPI!$A:$M,4,FALSE))</f>
        <v>H</v>
      </c>
      <c r="F2703" s="156">
        <v>1</v>
      </c>
      <c r="G2703" s="129" t="str">
        <f>IF(ISNUMBER(SEARCH("Cot",$A2703)),"0,00",VLOOKUP($A2703,SINAPI!$A:$M,6,FALSE))</f>
        <v>17,75</v>
      </c>
      <c r="H2703" s="129" t="str">
        <f>IF(ISNUMBER(SEARCH("Cot",$A2703)),VLOOKUP(A2703,COTAÇÃO!$A:$H,4,0),VLOOKUP($A2703,SINAPI!$A:$M,7,FALSE))</f>
        <v>6,93</v>
      </c>
      <c r="I2703" s="129" t="str">
        <f>IF(ISNUMBER(SEARCH("Cot",$A2703)),"0,00",VLOOKUP($A2703,SINAPI!$A:$M,8,FALSE))</f>
        <v>0,00</v>
      </c>
      <c r="J2703" s="130">
        <f t="shared" si="1549"/>
        <v>24.68</v>
      </c>
      <c r="K2703" s="131">
        <f t="shared" ref="K2703" si="1552">F2703*J2703</f>
        <v>24.68</v>
      </c>
      <c r="L2703" s="132"/>
      <c r="M2703" s="133">
        <f t="shared" si="1550"/>
        <v>6.93</v>
      </c>
      <c r="N2703" s="134">
        <f t="shared" si="1551"/>
        <v>17.75</v>
      </c>
    </row>
    <row r="2704" spans="1:22" ht="13.5" thickBot="1" x14ac:dyDescent="0.25"/>
    <row r="2705" spans="1:22" ht="47.45" customHeight="1" x14ac:dyDescent="0.2">
      <c r="A2705" s="121" t="s">
        <v>18127</v>
      </c>
      <c r="B2705" s="148"/>
      <c r="C2705" s="122" t="s">
        <v>15208</v>
      </c>
      <c r="D2705" s="123"/>
      <c r="E2705" s="124" t="s">
        <v>208</v>
      </c>
      <c r="F2705" s="124">
        <v>1</v>
      </c>
      <c r="G2705" s="124"/>
      <c r="H2705" s="124"/>
      <c r="I2705" s="124"/>
      <c r="J2705" s="126"/>
      <c r="K2705" s="124">
        <f>SUM(K2706:K2708)</f>
        <v>55.681999999999995</v>
      </c>
      <c r="L2705" s="127"/>
      <c r="M2705" s="124">
        <f>SUM(M2706:M2708)</f>
        <v>37.555999999999997</v>
      </c>
      <c r="N2705" s="128">
        <f>SUM(N2706:N2708)</f>
        <v>18.126000000000001</v>
      </c>
      <c r="T2705" s="423"/>
      <c r="U2705" s="458"/>
      <c r="V2705" s="423"/>
    </row>
    <row r="2706" spans="1:22" ht="42" customHeight="1" x14ac:dyDescent="0.2">
      <c r="A2706" s="157" t="s">
        <v>18125</v>
      </c>
      <c r="B2706" s="153" t="s">
        <v>15569</v>
      </c>
      <c r="C2706" s="154" t="str">
        <f>IF(ISNUMBER(SEARCH("Cot",A2706)),VLOOKUP(A2706,COTAÇÃO!$A:$G,2,FALSE),VLOOKUP(A2706,SINAPI!$A:$M,2,FALSE))</f>
        <v>ORGANIZADOR DE CABOS HORIZONTAL "TIPO ABERTO" DIMENSÕES 1U X PADRÃO 19", CHAPA ESPESSURA 1MM, PINTURA EPÓXI PRETA - REF FURUKAWA OU EQUIVALENTE</v>
      </c>
      <c r="D2706" s="155" t="str">
        <f>IF(ISNUMBER(SEARCH("Cot",A2706)),"INSUMO",VLOOKUP(A2706,SINAPI!$A:$M,3,FALSE))</f>
        <v>INSUMO</v>
      </c>
      <c r="E2706" s="155" t="str">
        <f>IF(ISNUMBER(SEARCH("Cot",A2706)),VLOOKUP(A2706,COTAÇÃO!$A:$H,3,FALSE),VLOOKUP(A2706,SINAPI!$A:$M,4,FALSE))</f>
        <v>UN</v>
      </c>
      <c r="F2706" s="156">
        <v>1</v>
      </c>
      <c r="G2706" s="129" t="str">
        <f>IF(ISNUMBER(SEARCH("Cot",$A2706)),"0,00",VLOOKUP($A2706,SINAPI!$A:$M,6,FALSE))</f>
        <v>0,00</v>
      </c>
      <c r="H2706" s="129">
        <f>IF(ISNUMBER(SEARCH("Cot",$A2706)),VLOOKUP(A2706,COTAÇÃO!$A:$H,4,0),VLOOKUP($A2706,SINAPI!$A:$M,7,FALSE))</f>
        <v>29.24</v>
      </c>
      <c r="I2706" s="129" t="str">
        <f>IF(ISNUMBER(SEARCH("Cot",$A2706)),"0,00",VLOOKUP($A2706,SINAPI!$A:$M,8,FALSE))</f>
        <v>0,00</v>
      </c>
      <c r="J2706" s="130">
        <f t="shared" ref="J2706:J2708" si="1553">G2706+H2706+I2706</f>
        <v>29.24</v>
      </c>
      <c r="K2706" s="131">
        <f>F2706*J2706</f>
        <v>29.24</v>
      </c>
      <c r="L2706" s="132"/>
      <c r="M2706" s="133">
        <f t="shared" ref="M2706:M2708" si="1554">((H2706+I2706)*F2706)</f>
        <v>29.24</v>
      </c>
      <c r="N2706" s="134">
        <f t="shared" ref="N2706:N2708" si="1555">F2706*G2706</f>
        <v>0</v>
      </c>
    </row>
    <row r="2707" spans="1:22" ht="13.5" x14ac:dyDescent="0.2">
      <c r="A2707" s="157">
        <v>88247</v>
      </c>
      <c r="B2707" s="153" t="s">
        <v>200</v>
      </c>
      <c r="C2707" s="154" t="str">
        <f>IF(ISNUMBER(SEARCH("Cot",A2707)),VLOOKUP(A2707,COTAÇÃO!$A:$G,2,FALSE),VLOOKUP(A2707,SINAPI!$A:$M,2,FALSE))</f>
        <v>AUXILIAR DE ELETRICISTA COM ENCARGOS COMPLEMENTARES</v>
      </c>
      <c r="D2707" s="155" t="str">
        <f>IF(ISNUMBER(SEARCH("Cot",A2707)),"INSUMO",VLOOKUP(A2707,SINAPI!$A:$M,3,FALSE))</f>
        <v>MÃO DE OBRA</v>
      </c>
      <c r="E2707" s="155" t="str">
        <f>IF(ISNUMBER(SEARCH("Cot",A2707)),VLOOKUP(A2707,COTAÇÃO!$A:$H,3,FALSE),VLOOKUP(A2707,SINAPI!$A:$M,4,FALSE))</f>
        <v>H</v>
      </c>
      <c r="F2707" s="156">
        <v>0.6</v>
      </c>
      <c r="G2707" s="129" t="str">
        <f>IF(ISNUMBER(SEARCH("Cot",$A2707)),"0,00",VLOOKUP($A2707,SINAPI!$A:$M,6,FALSE))</f>
        <v>12,46</v>
      </c>
      <c r="H2707" s="129" t="str">
        <f>IF(ISNUMBER(SEARCH("Cot",$A2707)),VLOOKUP(A2707,COTAÇÃO!$A:$H,4,0),VLOOKUP($A2707,SINAPI!$A:$M,7,FALSE))</f>
        <v>6,93</v>
      </c>
      <c r="I2707" s="129" t="str">
        <f>IF(ISNUMBER(SEARCH("Cot",$A2707)),"0,00",VLOOKUP($A2707,SINAPI!$A:$M,8,FALSE))</f>
        <v>0,00</v>
      </c>
      <c r="J2707" s="130">
        <f t="shared" si="1553"/>
        <v>19.39</v>
      </c>
      <c r="K2707" s="131">
        <f>F2707*J2707</f>
        <v>11.634</v>
      </c>
      <c r="L2707" s="132"/>
      <c r="M2707" s="133">
        <f t="shared" si="1554"/>
        <v>4.1579999999999995</v>
      </c>
      <c r="N2707" s="134">
        <f t="shared" si="1555"/>
        <v>7.476</v>
      </c>
    </row>
    <row r="2708" spans="1:22" ht="13.5" x14ac:dyDescent="0.2">
      <c r="A2708" s="157">
        <v>88264</v>
      </c>
      <c r="B2708" s="153" t="s">
        <v>200</v>
      </c>
      <c r="C2708" s="154" t="str">
        <f>IF(ISNUMBER(SEARCH("Cot",A2708)),VLOOKUP(A2708,COTAÇÃO!$A:$G,2,FALSE),VLOOKUP(A2708,SINAPI!$A:$M,2,FALSE))</f>
        <v>ELETRICISTA COM ENCARGOS COMPLEMENTARES</v>
      </c>
      <c r="D2708" s="155" t="str">
        <f>IF(ISNUMBER(SEARCH("Cot",A2708)),"INSUMO",VLOOKUP(A2708,SINAPI!$A:$M,3,FALSE))</f>
        <v>MÃO DE OBRA</v>
      </c>
      <c r="E2708" s="155" t="str">
        <f>IF(ISNUMBER(SEARCH("Cot",A2708)),VLOOKUP(A2708,COTAÇÃO!$A:$H,3,FALSE),VLOOKUP(A2708,SINAPI!$A:$M,4,FALSE))</f>
        <v>H</v>
      </c>
      <c r="F2708" s="156">
        <v>0.6</v>
      </c>
      <c r="G2708" s="129" t="str">
        <f>IF(ISNUMBER(SEARCH("Cot",$A2708)),"0,00",VLOOKUP($A2708,SINAPI!$A:$M,6,FALSE))</f>
        <v>17,75</v>
      </c>
      <c r="H2708" s="129" t="str">
        <f>IF(ISNUMBER(SEARCH("Cot",$A2708)),VLOOKUP(A2708,COTAÇÃO!$A:$H,4,0),VLOOKUP($A2708,SINAPI!$A:$M,7,FALSE))</f>
        <v>6,93</v>
      </c>
      <c r="I2708" s="129" t="str">
        <f>IF(ISNUMBER(SEARCH("Cot",$A2708)),"0,00",VLOOKUP($A2708,SINAPI!$A:$M,8,FALSE))</f>
        <v>0,00</v>
      </c>
      <c r="J2708" s="130">
        <f t="shared" si="1553"/>
        <v>24.68</v>
      </c>
      <c r="K2708" s="131">
        <f t="shared" ref="K2708" si="1556">F2708*J2708</f>
        <v>14.808</v>
      </c>
      <c r="L2708" s="132"/>
      <c r="M2708" s="133">
        <f t="shared" si="1554"/>
        <v>4.1579999999999995</v>
      </c>
      <c r="N2708" s="134">
        <f t="shared" si="1555"/>
        <v>10.65</v>
      </c>
    </row>
    <row r="2709" spans="1:22" ht="13.5" thickBot="1" x14ac:dyDescent="0.25"/>
    <row r="2710" spans="1:22" ht="47.45" customHeight="1" x14ac:dyDescent="0.2">
      <c r="A2710" s="121" t="s">
        <v>18128</v>
      </c>
      <c r="B2710" s="148"/>
      <c r="C2710" s="122" t="s">
        <v>13086</v>
      </c>
      <c r="D2710" s="123"/>
      <c r="E2710" s="124" t="s">
        <v>208</v>
      </c>
      <c r="F2710" s="124">
        <v>1</v>
      </c>
      <c r="G2710" s="124"/>
      <c r="H2710" s="124"/>
      <c r="I2710" s="124"/>
      <c r="J2710" s="126"/>
      <c r="K2710" s="124">
        <f>SUM(K2711:K2713)</f>
        <v>24.904</v>
      </c>
      <c r="L2710" s="127"/>
      <c r="M2710" s="124">
        <f>SUM(M2711:M2713)</f>
        <v>18.861999999999998</v>
      </c>
      <c r="N2710" s="128">
        <f>SUM(N2711:N2713)</f>
        <v>6.0420000000000007</v>
      </c>
      <c r="T2710" s="423"/>
      <c r="U2710" s="458"/>
      <c r="V2710" s="423"/>
    </row>
    <row r="2711" spans="1:22" ht="13.5" x14ac:dyDescent="0.2">
      <c r="A2711" s="157">
        <v>39604</v>
      </c>
      <c r="B2711" s="153" t="s">
        <v>200</v>
      </c>
      <c r="C2711" s="154" t="str">
        <f>IF(ISNUMBER(SEARCH("Cot",A2711)),VLOOKUP(A2711,COTAÇÃO!$A:$G,2,FALSE),VLOOKUP(A2711,SINAPI!$A:$M,2,FALSE))</f>
        <v>PATCH CORD, CATEGORIA 5 E, EXTENSAO DE 1,50 M</v>
      </c>
      <c r="D2711" s="155" t="str">
        <f>IF(ISNUMBER(SEARCH("Cot",A2711)),"INSUMO",VLOOKUP(A2711,SINAPI!$A:$M,3,FALSE))</f>
        <v>INSUMO</v>
      </c>
      <c r="E2711" s="155" t="str">
        <f>IF(ISNUMBER(SEARCH("Cot",A2711)),VLOOKUP(A2711,COTAÇÃO!$A:$H,3,FALSE),VLOOKUP(A2711,SINAPI!$A:$M,4,FALSE))</f>
        <v xml:space="preserve">UN    </v>
      </c>
      <c r="F2711" s="156">
        <v>1</v>
      </c>
      <c r="G2711" s="129">
        <f>IF(ISNUMBER(SEARCH("Cot",$A2711)),"0,00",VLOOKUP($A2711,SINAPI!$A:$M,6,FALSE))</f>
        <v>0</v>
      </c>
      <c r="H2711" s="129" t="str">
        <f>IF(ISNUMBER(SEARCH("Cot",$A2711)),VLOOKUP(A2711,COTAÇÃO!$A:$H,4,0),VLOOKUP($A2711,SINAPI!$A:$M,7,FALSE))</f>
        <v>16,09</v>
      </c>
      <c r="I2711" s="129">
        <f>IF(ISNUMBER(SEARCH("Cot",$A2711)),"0,00",VLOOKUP($A2711,SINAPI!$A:$M,8,FALSE))</f>
        <v>0</v>
      </c>
      <c r="J2711" s="130">
        <f t="shared" ref="J2711" si="1557">G2711+H2711+I2711</f>
        <v>16.09</v>
      </c>
      <c r="K2711" s="131">
        <f>F2711*J2711</f>
        <v>16.09</v>
      </c>
      <c r="L2711" s="132"/>
      <c r="M2711" s="133">
        <f t="shared" ref="M2711" si="1558">((H2711+I2711)*F2711)</f>
        <v>16.09</v>
      </c>
      <c r="N2711" s="134">
        <f t="shared" ref="N2711" si="1559">F2711*G2711</f>
        <v>0</v>
      </c>
    </row>
    <row r="2712" spans="1:22" ht="13.5" x14ac:dyDescent="0.2">
      <c r="A2712" s="157">
        <v>88247</v>
      </c>
      <c r="B2712" s="153" t="s">
        <v>200</v>
      </c>
      <c r="C2712" s="154" t="str">
        <f>IF(ISNUMBER(SEARCH("Cot",A2712)),VLOOKUP(A2712,COTAÇÃO!$A:$G,2,FALSE),VLOOKUP(A2712,SINAPI!$A:$M,2,FALSE))</f>
        <v>AUXILIAR DE ELETRICISTA COM ENCARGOS COMPLEMENTARES</v>
      </c>
      <c r="D2712" s="155" t="str">
        <f>IF(ISNUMBER(SEARCH("Cot",A2712)),"INSUMO",VLOOKUP(A2712,SINAPI!$A:$M,3,FALSE))</f>
        <v>MÃO DE OBRA</v>
      </c>
      <c r="E2712" s="155" t="str">
        <f>IF(ISNUMBER(SEARCH("Cot",A2712)),VLOOKUP(A2712,COTAÇÃO!$A:$H,3,FALSE),VLOOKUP(A2712,SINAPI!$A:$M,4,FALSE))</f>
        <v>H</v>
      </c>
      <c r="F2712" s="156">
        <v>0.2</v>
      </c>
      <c r="G2712" s="129" t="str">
        <f>IF(ISNUMBER(SEARCH("Cot",$A2712)),"0,00",VLOOKUP($A2712,SINAPI!$A:$M,6,FALSE))</f>
        <v>12,46</v>
      </c>
      <c r="H2712" s="129" t="str">
        <f>IF(ISNUMBER(SEARCH("Cot",$A2712)),VLOOKUP(A2712,COTAÇÃO!$A:$H,4,0),VLOOKUP($A2712,SINAPI!$A:$M,7,FALSE))</f>
        <v>6,93</v>
      </c>
      <c r="I2712" s="129" t="str">
        <f>IF(ISNUMBER(SEARCH("Cot",$A2712)),"0,00",VLOOKUP($A2712,SINAPI!$A:$M,8,FALSE))</f>
        <v>0,00</v>
      </c>
      <c r="J2712" s="130">
        <f t="shared" ref="J2712:J2713" si="1560">G2712+H2712+I2712</f>
        <v>19.39</v>
      </c>
      <c r="K2712" s="131">
        <f>F2712*J2712</f>
        <v>3.8780000000000001</v>
      </c>
      <c r="L2712" s="132"/>
      <c r="M2712" s="133">
        <f t="shared" ref="M2712:M2713" si="1561">((H2712+I2712)*F2712)</f>
        <v>1.3860000000000001</v>
      </c>
      <c r="N2712" s="134">
        <f t="shared" ref="N2712:N2713" si="1562">F2712*G2712</f>
        <v>2.4920000000000004</v>
      </c>
    </row>
    <row r="2713" spans="1:22" ht="13.5" x14ac:dyDescent="0.2">
      <c r="A2713" s="157">
        <v>88264</v>
      </c>
      <c r="B2713" s="153" t="s">
        <v>200</v>
      </c>
      <c r="C2713" s="154" t="str">
        <f>IF(ISNUMBER(SEARCH("Cot",A2713)),VLOOKUP(A2713,COTAÇÃO!$A:$G,2,FALSE),VLOOKUP(A2713,SINAPI!$A:$M,2,FALSE))</f>
        <v>ELETRICISTA COM ENCARGOS COMPLEMENTARES</v>
      </c>
      <c r="D2713" s="155" t="str">
        <f>IF(ISNUMBER(SEARCH("Cot",A2713)),"INSUMO",VLOOKUP(A2713,SINAPI!$A:$M,3,FALSE))</f>
        <v>MÃO DE OBRA</v>
      </c>
      <c r="E2713" s="155" t="str">
        <f>IF(ISNUMBER(SEARCH("Cot",A2713)),VLOOKUP(A2713,COTAÇÃO!$A:$H,3,FALSE),VLOOKUP(A2713,SINAPI!$A:$M,4,FALSE))</f>
        <v>H</v>
      </c>
      <c r="F2713" s="156">
        <v>0.2</v>
      </c>
      <c r="G2713" s="129" t="str">
        <f>IF(ISNUMBER(SEARCH("Cot",$A2713)),"0,00",VLOOKUP($A2713,SINAPI!$A:$M,6,FALSE))</f>
        <v>17,75</v>
      </c>
      <c r="H2713" s="129" t="str">
        <f>IF(ISNUMBER(SEARCH("Cot",$A2713)),VLOOKUP(A2713,COTAÇÃO!$A:$H,4,0),VLOOKUP($A2713,SINAPI!$A:$M,7,FALSE))</f>
        <v>6,93</v>
      </c>
      <c r="I2713" s="129" t="str">
        <f>IF(ISNUMBER(SEARCH("Cot",$A2713)),"0,00",VLOOKUP($A2713,SINAPI!$A:$M,8,FALSE))</f>
        <v>0,00</v>
      </c>
      <c r="J2713" s="130">
        <f t="shared" si="1560"/>
        <v>24.68</v>
      </c>
      <c r="K2713" s="131">
        <f t="shared" ref="K2713" si="1563">F2713*J2713</f>
        <v>4.9359999999999999</v>
      </c>
      <c r="L2713" s="132"/>
      <c r="M2713" s="133">
        <f t="shared" si="1561"/>
        <v>1.3860000000000001</v>
      </c>
      <c r="N2713" s="134">
        <f t="shared" si="1562"/>
        <v>3.5500000000000003</v>
      </c>
    </row>
    <row r="2714" spans="1:22" ht="13.5" thickBot="1" x14ac:dyDescent="0.25"/>
    <row r="2715" spans="1:22" ht="47.45" customHeight="1" x14ac:dyDescent="0.2">
      <c r="A2715" s="121" t="s">
        <v>18129</v>
      </c>
      <c r="B2715" s="148"/>
      <c r="C2715" s="122" t="s">
        <v>13087</v>
      </c>
      <c r="D2715" s="123"/>
      <c r="E2715" s="124" t="s">
        <v>208</v>
      </c>
      <c r="F2715" s="124">
        <v>1</v>
      </c>
      <c r="G2715" s="124"/>
      <c r="H2715" s="124"/>
      <c r="I2715" s="124"/>
      <c r="J2715" s="126"/>
      <c r="K2715" s="124">
        <f>SUM(K2716:K2718)</f>
        <v>33.347499999999997</v>
      </c>
      <c r="L2715" s="127"/>
      <c r="M2715" s="124">
        <f>SUM(M2716:M2718)</f>
        <v>25.795000000000002</v>
      </c>
      <c r="N2715" s="128">
        <f>SUM(N2716:N2718)</f>
        <v>7.5525000000000002</v>
      </c>
      <c r="T2715" s="423"/>
      <c r="U2715" s="458"/>
      <c r="V2715" s="423"/>
    </row>
    <row r="2716" spans="1:22" ht="13.5" x14ac:dyDescent="0.2">
      <c r="A2716" s="157">
        <v>39605</v>
      </c>
      <c r="B2716" s="153" t="s">
        <v>200</v>
      </c>
      <c r="C2716" s="154" t="str">
        <f>IF(ISNUMBER(SEARCH("Cot",A2716)),VLOOKUP(A2716,COTAÇÃO!$A:$G,2,FALSE),VLOOKUP(A2716,SINAPI!$A:$M,2,FALSE))</f>
        <v>PATCH CORD, CATEGORIA 5 E, EXTENSAO DE 2,50 M</v>
      </c>
      <c r="D2716" s="155" t="str">
        <f>IF(ISNUMBER(SEARCH("Cot",A2716)),"INSUMO",VLOOKUP(A2716,SINAPI!$A:$M,3,FALSE))</f>
        <v>INSUMO</v>
      </c>
      <c r="E2716" s="155" t="str">
        <f>IF(ISNUMBER(SEARCH("Cot",A2716)),VLOOKUP(A2716,COTAÇÃO!$A:$H,3,FALSE),VLOOKUP(A2716,SINAPI!$A:$M,4,FALSE))</f>
        <v xml:space="preserve">UN    </v>
      </c>
      <c r="F2716" s="156">
        <v>1</v>
      </c>
      <c r="G2716" s="129">
        <f>IF(ISNUMBER(SEARCH("Cot",$A2716)),"0,00",VLOOKUP($A2716,SINAPI!$A:$M,6,FALSE))</f>
        <v>0</v>
      </c>
      <c r="H2716" s="129" t="str">
        <f>IF(ISNUMBER(SEARCH("Cot",$A2716)),VLOOKUP(A2716,COTAÇÃO!$A:$H,4,0),VLOOKUP($A2716,SINAPI!$A:$M,7,FALSE))</f>
        <v>22,33</v>
      </c>
      <c r="I2716" s="129">
        <f>IF(ISNUMBER(SEARCH("Cot",$A2716)),"0,00",VLOOKUP($A2716,SINAPI!$A:$M,8,FALSE))</f>
        <v>0</v>
      </c>
      <c r="J2716" s="130">
        <f t="shared" ref="J2716:J2718" si="1564">G2716+H2716+I2716</f>
        <v>22.33</v>
      </c>
      <c r="K2716" s="131">
        <f>F2716*J2716</f>
        <v>22.33</v>
      </c>
      <c r="L2716" s="132"/>
      <c r="M2716" s="133">
        <f t="shared" ref="M2716:M2718" si="1565">((H2716+I2716)*F2716)</f>
        <v>22.33</v>
      </c>
      <c r="N2716" s="134">
        <f t="shared" ref="N2716:N2718" si="1566">F2716*G2716</f>
        <v>0</v>
      </c>
    </row>
    <row r="2717" spans="1:22" ht="13.5" x14ac:dyDescent="0.2">
      <c r="A2717" s="157">
        <v>88247</v>
      </c>
      <c r="B2717" s="153" t="s">
        <v>200</v>
      </c>
      <c r="C2717" s="154" t="str">
        <f>IF(ISNUMBER(SEARCH("Cot",A2717)),VLOOKUP(A2717,COTAÇÃO!$A:$G,2,FALSE),VLOOKUP(A2717,SINAPI!$A:$M,2,FALSE))</f>
        <v>AUXILIAR DE ELETRICISTA COM ENCARGOS COMPLEMENTARES</v>
      </c>
      <c r="D2717" s="155" t="str">
        <f>IF(ISNUMBER(SEARCH("Cot",A2717)),"INSUMO",VLOOKUP(A2717,SINAPI!$A:$M,3,FALSE))</f>
        <v>MÃO DE OBRA</v>
      </c>
      <c r="E2717" s="155" t="str">
        <f>IF(ISNUMBER(SEARCH("Cot",A2717)),VLOOKUP(A2717,COTAÇÃO!$A:$H,3,FALSE),VLOOKUP(A2717,SINAPI!$A:$M,4,FALSE))</f>
        <v>H</v>
      </c>
      <c r="F2717" s="156">
        <v>0.25</v>
      </c>
      <c r="G2717" s="129" t="str">
        <f>IF(ISNUMBER(SEARCH("Cot",$A2717)),"0,00",VLOOKUP($A2717,SINAPI!$A:$M,6,FALSE))</f>
        <v>12,46</v>
      </c>
      <c r="H2717" s="129" t="str">
        <f>IF(ISNUMBER(SEARCH("Cot",$A2717)),VLOOKUP(A2717,COTAÇÃO!$A:$H,4,0),VLOOKUP($A2717,SINAPI!$A:$M,7,FALSE))</f>
        <v>6,93</v>
      </c>
      <c r="I2717" s="129" t="str">
        <f>IF(ISNUMBER(SEARCH("Cot",$A2717)),"0,00",VLOOKUP($A2717,SINAPI!$A:$M,8,FALSE))</f>
        <v>0,00</v>
      </c>
      <c r="J2717" s="130">
        <f t="shared" si="1564"/>
        <v>19.39</v>
      </c>
      <c r="K2717" s="131">
        <f>F2717*J2717</f>
        <v>4.8475000000000001</v>
      </c>
      <c r="L2717" s="132"/>
      <c r="M2717" s="133">
        <f t="shared" si="1565"/>
        <v>1.7324999999999999</v>
      </c>
      <c r="N2717" s="134">
        <f t="shared" si="1566"/>
        <v>3.1150000000000002</v>
      </c>
    </row>
    <row r="2718" spans="1:22" ht="13.5" x14ac:dyDescent="0.2">
      <c r="A2718" s="157">
        <v>88264</v>
      </c>
      <c r="B2718" s="153" t="s">
        <v>200</v>
      </c>
      <c r="C2718" s="154" t="str">
        <f>IF(ISNUMBER(SEARCH("Cot",A2718)),VLOOKUP(A2718,COTAÇÃO!$A:$G,2,FALSE),VLOOKUP(A2718,SINAPI!$A:$M,2,FALSE))</f>
        <v>ELETRICISTA COM ENCARGOS COMPLEMENTARES</v>
      </c>
      <c r="D2718" s="155" t="str">
        <f>IF(ISNUMBER(SEARCH("Cot",A2718)),"INSUMO",VLOOKUP(A2718,SINAPI!$A:$M,3,FALSE))</f>
        <v>MÃO DE OBRA</v>
      </c>
      <c r="E2718" s="155" t="str">
        <f>IF(ISNUMBER(SEARCH("Cot",A2718)),VLOOKUP(A2718,COTAÇÃO!$A:$H,3,FALSE),VLOOKUP(A2718,SINAPI!$A:$M,4,FALSE))</f>
        <v>H</v>
      </c>
      <c r="F2718" s="156">
        <v>0.25</v>
      </c>
      <c r="G2718" s="129" t="str">
        <f>IF(ISNUMBER(SEARCH("Cot",$A2718)),"0,00",VLOOKUP($A2718,SINAPI!$A:$M,6,FALSE))</f>
        <v>17,75</v>
      </c>
      <c r="H2718" s="129" t="str">
        <f>IF(ISNUMBER(SEARCH("Cot",$A2718)),VLOOKUP(A2718,COTAÇÃO!$A:$H,4,0),VLOOKUP($A2718,SINAPI!$A:$M,7,FALSE))</f>
        <v>6,93</v>
      </c>
      <c r="I2718" s="129" t="str">
        <f>IF(ISNUMBER(SEARCH("Cot",$A2718)),"0,00",VLOOKUP($A2718,SINAPI!$A:$M,8,FALSE))</f>
        <v>0,00</v>
      </c>
      <c r="J2718" s="130">
        <f t="shared" si="1564"/>
        <v>24.68</v>
      </c>
      <c r="K2718" s="131">
        <f t="shared" ref="K2718" si="1567">F2718*J2718</f>
        <v>6.17</v>
      </c>
      <c r="L2718" s="132"/>
      <c r="M2718" s="133">
        <f t="shared" si="1565"/>
        <v>1.7324999999999999</v>
      </c>
      <c r="N2718" s="134">
        <f t="shared" si="1566"/>
        <v>4.4375</v>
      </c>
    </row>
    <row r="2719" spans="1:22" ht="13.5" thickBot="1" x14ac:dyDescent="0.25"/>
    <row r="2720" spans="1:22" ht="47.45" customHeight="1" x14ac:dyDescent="0.2">
      <c r="A2720" s="121" t="s">
        <v>18130</v>
      </c>
      <c r="B2720" s="148"/>
      <c r="C2720" s="122" t="s">
        <v>13088</v>
      </c>
      <c r="D2720" s="123"/>
      <c r="E2720" s="124" t="s">
        <v>208</v>
      </c>
      <c r="F2720" s="124">
        <v>1</v>
      </c>
      <c r="G2720" s="124"/>
      <c r="H2720" s="124"/>
      <c r="I2720" s="124"/>
      <c r="J2720" s="126"/>
      <c r="K2720" s="124">
        <f>SUM(K2721:K2723)</f>
        <v>37.173999999999999</v>
      </c>
      <c r="L2720" s="127"/>
      <c r="M2720" s="124">
        <f>SUM(M2721:M2723)</f>
        <v>31.131999999999998</v>
      </c>
      <c r="N2720" s="128">
        <f>SUM(N2721:N2723)</f>
        <v>6.0420000000000007</v>
      </c>
      <c r="T2720" s="423"/>
      <c r="U2720" s="458"/>
      <c r="V2720" s="423"/>
    </row>
    <row r="2721" spans="1:22" ht="13.5" x14ac:dyDescent="0.2">
      <c r="A2721" s="157">
        <v>39606</v>
      </c>
      <c r="B2721" s="153" t="s">
        <v>200</v>
      </c>
      <c r="C2721" s="154" t="str">
        <f>IF(ISNUMBER(SEARCH("Cot",A2721)),VLOOKUP(A2721,COTAÇÃO!$A:$G,2,FALSE),VLOOKUP(A2721,SINAPI!$A:$M,2,FALSE))</f>
        <v>PATCH CORD, CATEGORIA 6, EXTENSAO DE 1,50 M</v>
      </c>
      <c r="D2721" s="155" t="str">
        <f>IF(ISNUMBER(SEARCH("Cot",A2721)),"INSUMO",VLOOKUP(A2721,SINAPI!$A:$M,3,FALSE))</f>
        <v>INSUMO</v>
      </c>
      <c r="E2721" s="155" t="str">
        <f>IF(ISNUMBER(SEARCH("Cot",A2721)),VLOOKUP(A2721,COTAÇÃO!$A:$H,3,FALSE),VLOOKUP(A2721,SINAPI!$A:$M,4,FALSE))</f>
        <v xml:space="preserve">UN    </v>
      </c>
      <c r="F2721" s="156">
        <v>1</v>
      </c>
      <c r="G2721" s="129">
        <f>IF(ISNUMBER(SEARCH("Cot",$A2721)),"0,00",VLOOKUP($A2721,SINAPI!$A:$M,6,FALSE))</f>
        <v>0</v>
      </c>
      <c r="H2721" s="129" t="str">
        <f>IF(ISNUMBER(SEARCH("Cot",$A2721)),VLOOKUP(A2721,COTAÇÃO!$A:$H,4,0),VLOOKUP($A2721,SINAPI!$A:$M,7,FALSE))</f>
        <v>28,36</v>
      </c>
      <c r="I2721" s="129">
        <f>IF(ISNUMBER(SEARCH("Cot",$A2721)),"0,00",VLOOKUP($A2721,SINAPI!$A:$M,8,FALSE))</f>
        <v>0</v>
      </c>
      <c r="J2721" s="130">
        <f t="shared" ref="J2721:J2723" si="1568">G2721+H2721+I2721</f>
        <v>28.36</v>
      </c>
      <c r="K2721" s="131">
        <f>F2721*J2721</f>
        <v>28.36</v>
      </c>
      <c r="L2721" s="132"/>
      <c r="M2721" s="133">
        <f t="shared" ref="M2721:M2723" si="1569">((H2721+I2721)*F2721)</f>
        <v>28.36</v>
      </c>
      <c r="N2721" s="134">
        <f t="shared" ref="N2721:N2723" si="1570">F2721*G2721</f>
        <v>0</v>
      </c>
    </row>
    <row r="2722" spans="1:22" ht="13.5" x14ac:dyDescent="0.2">
      <c r="A2722" s="157">
        <v>88247</v>
      </c>
      <c r="B2722" s="153" t="s">
        <v>200</v>
      </c>
      <c r="C2722" s="154" t="str">
        <f>IF(ISNUMBER(SEARCH("Cot",A2722)),VLOOKUP(A2722,COTAÇÃO!$A:$G,2,FALSE),VLOOKUP(A2722,SINAPI!$A:$M,2,FALSE))</f>
        <v>AUXILIAR DE ELETRICISTA COM ENCARGOS COMPLEMENTARES</v>
      </c>
      <c r="D2722" s="155" t="str">
        <f>IF(ISNUMBER(SEARCH("Cot",A2722)),"INSUMO",VLOOKUP(A2722,SINAPI!$A:$M,3,FALSE))</f>
        <v>MÃO DE OBRA</v>
      </c>
      <c r="E2722" s="155" t="str">
        <f>IF(ISNUMBER(SEARCH("Cot",A2722)),VLOOKUP(A2722,COTAÇÃO!$A:$H,3,FALSE),VLOOKUP(A2722,SINAPI!$A:$M,4,FALSE))</f>
        <v>H</v>
      </c>
      <c r="F2722" s="156">
        <v>0.2</v>
      </c>
      <c r="G2722" s="129" t="str">
        <f>IF(ISNUMBER(SEARCH("Cot",$A2722)),"0,00",VLOOKUP($A2722,SINAPI!$A:$M,6,FALSE))</f>
        <v>12,46</v>
      </c>
      <c r="H2722" s="129" t="str">
        <f>IF(ISNUMBER(SEARCH("Cot",$A2722)),VLOOKUP(A2722,COTAÇÃO!$A:$H,4,0),VLOOKUP($A2722,SINAPI!$A:$M,7,FALSE))</f>
        <v>6,93</v>
      </c>
      <c r="I2722" s="129" t="str">
        <f>IF(ISNUMBER(SEARCH("Cot",$A2722)),"0,00",VLOOKUP($A2722,SINAPI!$A:$M,8,FALSE))</f>
        <v>0,00</v>
      </c>
      <c r="J2722" s="130">
        <f t="shared" si="1568"/>
        <v>19.39</v>
      </c>
      <c r="K2722" s="131">
        <f>F2722*J2722</f>
        <v>3.8780000000000001</v>
      </c>
      <c r="L2722" s="132"/>
      <c r="M2722" s="133">
        <f t="shared" si="1569"/>
        <v>1.3860000000000001</v>
      </c>
      <c r="N2722" s="134">
        <f t="shared" si="1570"/>
        <v>2.4920000000000004</v>
      </c>
    </row>
    <row r="2723" spans="1:22" ht="13.5" x14ac:dyDescent="0.2">
      <c r="A2723" s="157">
        <v>88264</v>
      </c>
      <c r="B2723" s="153" t="s">
        <v>200</v>
      </c>
      <c r="C2723" s="154" t="str">
        <f>IF(ISNUMBER(SEARCH("Cot",A2723)),VLOOKUP(A2723,COTAÇÃO!$A:$G,2,FALSE),VLOOKUP(A2723,SINAPI!$A:$M,2,FALSE))</f>
        <v>ELETRICISTA COM ENCARGOS COMPLEMENTARES</v>
      </c>
      <c r="D2723" s="155" t="str">
        <f>IF(ISNUMBER(SEARCH("Cot",A2723)),"INSUMO",VLOOKUP(A2723,SINAPI!$A:$M,3,FALSE))</f>
        <v>MÃO DE OBRA</v>
      </c>
      <c r="E2723" s="155" t="str">
        <f>IF(ISNUMBER(SEARCH("Cot",A2723)),VLOOKUP(A2723,COTAÇÃO!$A:$H,3,FALSE),VLOOKUP(A2723,SINAPI!$A:$M,4,FALSE))</f>
        <v>H</v>
      </c>
      <c r="F2723" s="156">
        <v>0.2</v>
      </c>
      <c r="G2723" s="129" t="str">
        <f>IF(ISNUMBER(SEARCH("Cot",$A2723)),"0,00",VLOOKUP($A2723,SINAPI!$A:$M,6,FALSE))</f>
        <v>17,75</v>
      </c>
      <c r="H2723" s="129" t="str">
        <f>IF(ISNUMBER(SEARCH("Cot",$A2723)),VLOOKUP(A2723,COTAÇÃO!$A:$H,4,0),VLOOKUP($A2723,SINAPI!$A:$M,7,FALSE))</f>
        <v>6,93</v>
      </c>
      <c r="I2723" s="129" t="str">
        <f>IF(ISNUMBER(SEARCH("Cot",$A2723)),"0,00",VLOOKUP($A2723,SINAPI!$A:$M,8,FALSE))</f>
        <v>0,00</v>
      </c>
      <c r="J2723" s="130">
        <f t="shared" si="1568"/>
        <v>24.68</v>
      </c>
      <c r="K2723" s="131">
        <f t="shared" ref="K2723" si="1571">F2723*J2723</f>
        <v>4.9359999999999999</v>
      </c>
      <c r="L2723" s="132"/>
      <c r="M2723" s="133">
        <f t="shared" si="1569"/>
        <v>1.3860000000000001</v>
      </c>
      <c r="N2723" s="134">
        <f t="shared" si="1570"/>
        <v>3.5500000000000003</v>
      </c>
    </row>
    <row r="2724" spans="1:22" ht="13.5" thickBot="1" x14ac:dyDescent="0.25"/>
    <row r="2725" spans="1:22" ht="47.45" customHeight="1" x14ac:dyDescent="0.2">
      <c r="A2725" s="121" t="s">
        <v>18131</v>
      </c>
      <c r="B2725" s="148"/>
      <c r="C2725" s="122" t="s">
        <v>13089</v>
      </c>
      <c r="D2725" s="123"/>
      <c r="E2725" s="124" t="s">
        <v>208</v>
      </c>
      <c r="F2725" s="124">
        <v>1</v>
      </c>
      <c r="G2725" s="124"/>
      <c r="H2725" s="124"/>
      <c r="I2725" s="124"/>
      <c r="J2725" s="126"/>
      <c r="K2725" s="124">
        <f>SUM(K2726:K2728)</f>
        <v>43.557500000000005</v>
      </c>
      <c r="L2725" s="127"/>
      <c r="M2725" s="124">
        <f>SUM(M2726:M2728)</f>
        <v>36.005000000000003</v>
      </c>
      <c r="N2725" s="128">
        <f>SUM(N2726:N2728)</f>
        <v>7.5525000000000002</v>
      </c>
      <c r="T2725" s="423"/>
      <c r="U2725" s="458"/>
      <c r="V2725" s="423"/>
    </row>
    <row r="2726" spans="1:22" ht="13.5" x14ac:dyDescent="0.2">
      <c r="A2726" s="157">
        <v>39607</v>
      </c>
      <c r="B2726" s="153" t="s">
        <v>200</v>
      </c>
      <c r="C2726" s="154" t="str">
        <f>IF(ISNUMBER(SEARCH("Cot",A2726)),VLOOKUP(A2726,COTAÇÃO!$A:$G,2,FALSE),VLOOKUP(A2726,SINAPI!$A:$M,2,FALSE))</f>
        <v>PATCH CORD, CATEGORIA 6, EXTENSAO DE 2,50 M</v>
      </c>
      <c r="D2726" s="155" t="str">
        <f>IF(ISNUMBER(SEARCH("Cot",A2726)),"INSUMO",VLOOKUP(A2726,SINAPI!$A:$M,3,FALSE))</f>
        <v>INSUMO</v>
      </c>
      <c r="E2726" s="155" t="str">
        <f>IF(ISNUMBER(SEARCH("Cot",A2726)),VLOOKUP(A2726,COTAÇÃO!$A:$H,3,FALSE),VLOOKUP(A2726,SINAPI!$A:$M,4,FALSE))</f>
        <v xml:space="preserve">UN    </v>
      </c>
      <c r="F2726" s="156">
        <v>1</v>
      </c>
      <c r="G2726" s="129">
        <f>IF(ISNUMBER(SEARCH("Cot",$A2726)),"0,00",VLOOKUP($A2726,SINAPI!$A:$M,6,FALSE))</f>
        <v>0</v>
      </c>
      <c r="H2726" s="129" t="str">
        <f>IF(ISNUMBER(SEARCH("Cot",$A2726)),VLOOKUP(A2726,COTAÇÃO!$A:$H,4,0),VLOOKUP($A2726,SINAPI!$A:$M,7,FALSE))</f>
        <v>32,54</v>
      </c>
      <c r="I2726" s="129">
        <f>IF(ISNUMBER(SEARCH("Cot",$A2726)),"0,00",VLOOKUP($A2726,SINAPI!$A:$M,8,FALSE))</f>
        <v>0</v>
      </c>
      <c r="J2726" s="130">
        <f t="shared" ref="J2726:J2728" si="1572">G2726+H2726+I2726</f>
        <v>32.54</v>
      </c>
      <c r="K2726" s="131">
        <f>F2726*J2726</f>
        <v>32.54</v>
      </c>
      <c r="L2726" s="132"/>
      <c r="M2726" s="133">
        <f t="shared" ref="M2726:M2728" si="1573">((H2726+I2726)*F2726)</f>
        <v>32.54</v>
      </c>
      <c r="N2726" s="134">
        <f t="shared" ref="N2726:N2728" si="1574">F2726*G2726</f>
        <v>0</v>
      </c>
    </row>
    <row r="2727" spans="1:22" ht="13.5" x14ac:dyDescent="0.2">
      <c r="A2727" s="157">
        <v>88247</v>
      </c>
      <c r="B2727" s="153" t="s">
        <v>200</v>
      </c>
      <c r="C2727" s="154" t="str">
        <f>IF(ISNUMBER(SEARCH("Cot",A2727)),VLOOKUP(A2727,COTAÇÃO!$A:$G,2,FALSE),VLOOKUP(A2727,SINAPI!$A:$M,2,FALSE))</f>
        <v>AUXILIAR DE ELETRICISTA COM ENCARGOS COMPLEMENTARES</v>
      </c>
      <c r="D2727" s="155" t="str">
        <f>IF(ISNUMBER(SEARCH("Cot",A2727)),"INSUMO",VLOOKUP(A2727,SINAPI!$A:$M,3,FALSE))</f>
        <v>MÃO DE OBRA</v>
      </c>
      <c r="E2727" s="155" t="str">
        <f>IF(ISNUMBER(SEARCH("Cot",A2727)),VLOOKUP(A2727,COTAÇÃO!$A:$H,3,FALSE),VLOOKUP(A2727,SINAPI!$A:$M,4,FALSE))</f>
        <v>H</v>
      </c>
      <c r="F2727" s="156">
        <v>0.25</v>
      </c>
      <c r="G2727" s="129" t="str">
        <f>IF(ISNUMBER(SEARCH("Cot",$A2727)),"0,00",VLOOKUP($A2727,SINAPI!$A:$M,6,FALSE))</f>
        <v>12,46</v>
      </c>
      <c r="H2727" s="129" t="str">
        <f>IF(ISNUMBER(SEARCH("Cot",$A2727)),VLOOKUP(A2727,COTAÇÃO!$A:$H,4,0),VLOOKUP($A2727,SINAPI!$A:$M,7,FALSE))</f>
        <v>6,93</v>
      </c>
      <c r="I2727" s="129" t="str">
        <f>IF(ISNUMBER(SEARCH("Cot",$A2727)),"0,00",VLOOKUP($A2727,SINAPI!$A:$M,8,FALSE))</f>
        <v>0,00</v>
      </c>
      <c r="J2727" s="130">
        <f t="shared" si="1572"/>
        <v>19.39</v>
      </c>
      <c r="K2727" s="131">
        <f>F2727*J2727</f>
        <v>4.8475000000000001</v>
      </c>
      <c r="L2727" s="132"/>
      <c r="M2727" s="133">
        <f t="shared" si="1573"/>
        <v>1.7324999999999999</v>
      </c>
      <c r="N2727" s="134">
        <f t="shared" si="1574"/>
        <v>3.1150000000000002</v>
      </c>
    </row>
    <row r="2728" spans="1:22" ht="13.5" x14ac:dyDescent="0.2">
      <c r="A2728" s="157">
        <v>88264</v>
      </c>
      <c r="B2728" s="153" t="s">
        <v>200</v>
      </c>
      <c r="C2728" s="154" t="str">
        <f>IF(ISNUMBER(SEARCH("Cot",A2728)),VLOOKUP(A2728,COTAÇÃO!$A:$G,2,FALSE),VLOOKUP(A2728,SINAPI!$A:$M,2,FALSE))</f>
        <v>ELETRICISTA COM ENCARGOS COMPLEMENTARES</v>
      </c>
      <c r="D2728" s="155" t="str">
        <f>IF(ISNUMBER(SEARCH("Cot",A2728)),"INSUMO",VLOOKUP(A2728,SINAPI!$A:$M,3,FALSE))</f>
        <v>MÃO DE OBRA</v>
      </c>
      <c r="E2728" s="155" t="str">
        <f>IF(ISNUMBER(SEARCH("Cot",A2728)),VLOOKUP(A2728,COTAÇÃO!$A:$H,3,FALSE),VLOOKUP(A2728,SINAPI!$A:$M,4,FALSE))</f>
        <v>H</v>
      </c>
      <c r="F2728" s="156">
        <v>0.25</v>
      </c>
      <c r="G2728" s="129" t="str">
        <f>IF(ISNUMBER(SEARCH("Cot",$A2728)),"0,00",VLOOKUP($A2728,SINAPI!$A:$M,6,FALSE))</f>
        <v>17,75</v>
      </c>
      <c r="H2728" s="129" t="str">
        <f>IF(ISNUMBER(SEARCH("Cot",$A2728)),VLOOKUP(A2728,COTAÇÃO!$A:$H,4,0),VLOOKUP($A2728,SINAPI!$A:$M,7,FALSE))</f>
        <v>6,93</v>
      </c>
      <c r="I2728" s="129" t="str">
        <f>IF(ISNUMBER(SEARCH("Cot",$A2728)),"0,00",VLOOKUP($A2728,SINAPI!$A:$M,8,FALSE))</f>
        <v>0,00</v>
      </c>
      <c r="J2728" s="130">
        <f t="shared" si="1572"/>
        <v>24.68</v>
      </c>
      <c r="K2728" s="131">
        <f t="shared" ref="K2728" si="1575">F2728*J2728</f>
        <v>6.17</v>
      </c>
      <c r="L2728" s="132"/>
      <c r="M2728" s="133">
        <f t="shared" si="1573"/>
        <v>1.7324999999999999</v>
      </c>
      <c r="N2728" s="134">
        <f t="shared" si="1574"/>
        <v>4.4375</v>
      </c>
    </row>
    <row r="2729" spans="1:22" ht="13.5" thickBot="1" x14ac:dyDescent="0.25"/>
    <row r="2730" spans="1:22" ht="47.45" customHeight="1" x14ac:dyDescent="0.2">
      <c r="A2730" s="121" t="s">
        <v>18141</v>
      </c>
      <c r="B2730" s="148"/>
      <c r="C2730" s="122" t="s">
        <v>18132</v>
      </c>
      <c r="D2730" s="123"/>
      <c r="E2730" s="124" t="s">
        <v>208</v>
      </c>
      <c r="F2730" s="124">
        <v>1</v>
      </c>
      <c r="G2730" s="124"/>
      <c r="H2730" s="124"/>
      <c r="I2730" s="124"/>
      <c r="J2730" s="126"/>
      <c r="K2730" s="124">
        <f>SUM(K2731:K2733)</f>
        <v>630.54</v>
      </c>
      <c r="L2730" s="127"/>
      <c r="M2730" s="124">
        <f>SUM(M2731:M2733)</f>
        <v>570.12</v>
      </c>
      <c r="N2730" s="128">
        <f>SUM(N2731:N2733)</f>
        <v>60.42</v>
      </c>
      <c r="T2730" s="423"/>
      <c r="U2730" s="458"/>
      <c r="V2730" s="423"/>
    </row>
    <row r="2731" spans="1:22" ht="22.15" customHeight="1" x14ac:dyDescent="0.2">
      <c r="A2731" s="157" t="s">
        <v>18136</v>
      </c>
      <c r="B2731" s="153" t="s">
        <v>15569</v>
      </c>
      <c r="C2731" s="154" t="str">
        <f>IF(ISNUMBER(SEARCH("Cot",A2731)),VLOOKUP(A2731,COTAÇÃO!$A:$G,2,FALSE),VLOOKUP(A2731,SINAPI!$A:$M,2,FALSE))</f>
        <v>RACK DE PAREDE FECHADO DE 12 U EM CHAPA DE AÇO, 19", 570MM</v>
      </c>
      <c r="D2731" s="155" t="str">
        <f>IF(ISNUMBER(SEARCH("Cot",A2731)),"INSUMO",VLOOKUP(A2731,SINAPI!$A:$M,3,FALSE))</f>
        <v>INSUMO</v>
      </c>
      <c r="E2731" s="155" t="str">
        <f>IF(ISNUMBER(SEARCH("Cot",A2731)),VLOOKUP(A2731,COTAÇÃO!$A:$H,3,FALSE),VLOOKUP(A2731,SINAPI!$A:$M,4,FALSE))</f>
        <v>UN</v>
      </c>
      <c r="F2731" s="156">
        <v>1</v>
      </c>
      <c r="G2731" s="129" t="str">
        <f>IF(ISNUMBER(SEARCH("Cot",$A2731)),"0,00",VLOOKUP($A2731,SINAPI!$A:$M,6,FALSE))</f>
        <v>0,00</v>
      </c>
      <c r="H2731" s="129">
        <f>IF(ISNUMBER(SEARCH("Cot",$A2731)),VLOOKUP(A2731,COTAÇÃO!$A:$H,4,0),VLOOKUP($A2731,SINAPI!$A:$M,7,FALSE))</f>
        <v>542.4</v>
      </c>
      <c r="I2731" s="129" t="str">
        <f>IF(ISNUMBER(SEARCH("Cot",$A2731)),"0,00",VLOOKUP($A2731,SINAPI!$A:$M,8,FALSE))</f>
        <v>0,00</v>
      </c>
      <c r="J2731" s="130">
        <f t="shared" ref="J2731:J2733" si="1576">G2731+H2731+I2731</f>
        <v>542.4</v>
      </c>
      <c r="K2731" s="131">
        <f>F2731*J2731</f>
        <v>542.4</v>
      </c>
      <c r="L2731" s="132"/>
      <c r="M2731" s="133">
        <f t="shared" ref="M2731:M2733" si="1577">((H2731+I2731)*F2731)</f>
        <v>542.4</v>
      </c>
      <c r="N2731" s="134">
        <f t="shared" ref="N2731:N2733" si="1578">F2731*G2731</f>
        <v>0</v>
      </c>
    </row>
    <row r="2732" spans="1:22" ht="13.5" x14ac:dyDescent="0.2">
      <c r="A2732" s="157">
        <v>88247</v>
      </c>
      <c r="B2732" s="153" t="s">
        <v>200</v>
      </c>
      <c r="C2732" s="154" t="str">
        <f>IF(ISNUMBER(SEARCH("Cot",A2732)),VLOOKUP(A2732,COTAÇÃO!$A:$G,2,FALSE),VLOOKUP(A2732,SINAPI!$A:$M,2,FALSE))</f>
        <v>AUXILIAR DE ELETRICISTA COM ENCARGOS COMPLEMENTARES</v>
      </c>
      <c r="D2732" s="155" t="str">
        <f>IF(ISNUMBER(SEARCH("Cot",A2732)),"INSUMO",VLOOKUP(A2732,SINAPI!$A:$M,3,FALSE))</f>
        <v>MÃO DE OBRA</v>
      </c>
      <c r="E2732" s="155" t="str">
        <f>IF(ISNUMBER(SEARCH("Cot",A2732)),VLOOKUP(A2732,COTAÇÃO!$A:$H,3,FALSE),VLOOKUP(A2732,SINAPI!$A:$M,4,FALSE))</f>
        <v>H</v>
      </c>
      <c r="F2732" s="156">
        <v>2</v>
      </c>
      <c r="G2732" s="129" t="str">
        <f>IF(ISNUMBER(SEARCH("Cot",$A2732)),"0,00",VLOOKUP($A2732,SINAPI!$A:$M,6,FALSE))</f>
        <v>12,46</v>
      </c>
      <c r="H2732" s="129" t="str">
        <f>IF(ISNUMBER(SEARCH("Cot",$A2732)),VLOOKUP(A2732,COTAÇÃO!$A:$H,4,0),VLOOKUP($A2732,SINAPI!$A:$M,7,FALSE))</f>
        <v>6,93</v>
      </c>
      <c r="I2732" s="129" t="str">
        <f>IF(ISNUMBER(SEARCH("Cot",$A2732)),"0,00",VLOOKUP($A2732,SINAPI!$A:$M,8,FALSE))</f>
        <v>0,00</v>
      </c>
      <c r="J2732" s="130">
        <f t="shared" si="1576"/>
        <v>19.39</v>
      </c>
      <c r="K2732" s="131">
        <f>F2732*J2732</f>
        <v>38.78</v>
      </c>
      <c r="L2732" s="132"/>
      <c r="M2732" s="133">
        <f t="shared" si="1577"/>
        <v>13.86</v>
      </c>
      <c r="N2732" s="134">
        <f t="shared" si="1578"/>
        <v>24.92</v>
      </c>
    </row>
    <row r="2733" spans="1:22" ht="13.5" x14ac:dyDescent="0.2">
      <c r="A2733" s="157">
        <v>88264</v>
      </c>
      <c r="B2733" s="153" t="s">
        <v>200</v>
      </c>
      <c r="C2733" s="154" t="str">
        <f>IF(ISNUMBER(SEARCH("Cot",A2733)),VLOOKUP(A2733,COTAÇÃO!$A:$G,2,FALSE),VLOOKUP(A2733,SINAPI!$A:$M,2,FALSE))</f>
        <v>ELETRICISTA COM ENCARGOS COMPLEMENTARES</v>
      </c>
      <c r="D2733" s="155" t="str">
        <f>IF(ISNUMBER(SEARCH("Cot",A2733)),"INSUMO",VLOOKUP(A2733,SINAPI!$A:$M,3,FALSE))</f>
        <v>MÃO DE OBRA</v>
      </c>
      <c r="E2733" s="155" t="str">
        <f>IF(ISNUMBER(SEARCH("Cot",A2733)),VLOOKUP(A2733,COTAÇÃO!$A:$H,3,FALSE),VLOOKUP(A2733,SINAPI!$A:$M,4,FALSE))</f>
        <v>H</v>
      </c>
      <c r="F2733" s="156">
        <v>2</v>
      </c>
      <c r="G2733" s="129" t="str">
        <f>IF(ISNUMBER(SEARCH("Cot",$A2733)),"0,00",VLOOKUP($A2733,SINAPI!$A:$M,6,FALSE))</f>
        <v>17,75</v>
      </c>
      <c r="H2733" s="129" t="str">
        <f>IF(ISNUMBER(SEARCH("Cot",$A2733)),VLOOKUP(A2733,COTAÇÃO!$A:$H,4,0),VLOOKUP($A2733,SINAPI!$A:$M,7,FALSE))</f>
        <v>6,93</v>
      </c>
      <c r="I2733" s="129" t="str">
        <f>IF(ISNUMBER(SEARCH("Cot",$A2733)),"0,00",VLOOKUP($A2733,SINAPI!$A:$M,8,FALSE))</f>
        <v>0,00</v>
      </c>
      <c r="J2733" s="130">
        <f t="shared" si="1576"/>
        <v>24.68</v>
      </c>
      <c r="K2733" s="131">
        <f t="shared" ref="K2733" si="1579">F2733*J2733</f>
        <v>49.36</v>
      </c>
      <c r="L2733" s="132"/>
      <c r="M2733" s="133">
        <f t="shared" si="1577"/>
        <v>13.86</v>
      </c>
      <c r="N2733" s="134">
        <f t="shared" si="1578"/>
        <v>35.5</v>
      </c>
    </row>
    <row r="2734" spans="1:22" ht="13.5" thickBot="1" x14ac:dyDescent="0.25"/>
    <row r="2735" spans="1:22" ht="47.45" customHeight="1" x14ac:dyDescent="0.2">
      <c r="A2735" s="121" t="s">
        <v>18142</v>
      </c>
      <c r="B2735" s="148"/>
      <c r="C2735" s="122" t="s">
        <v>18133</v>
      </c>
      <c r="D2735" s="123"/>
      <c r="E2735" s="124" t="s">
        <v>208</v>
      </c>
      <c r="F2735" s="124">
        <v>1</v>
      </c>
      <c r="G2735" s="124"/>
      <c r="H2735" s="124"/>
      <c r="I2735" s="124"/>
      <c r="J2735" s="126"/>
      <c r="K2735" s="124">
        <f>SUM(K2736:K2738)</f>
        <v>1930.0149999999999</v>
      </c>
      <c r="L2735" s="127"/>
      <c r="M2735" s="124">
        <f>SUM(M2736:M2738)</f>
        <v>1794.07</v>
      </c>
      <c r="N2735" s="128">
        <f>SUM(N2736:N2738)</f>
        <v>135.94499999999999</v>
      </c>
      <c r="T2735" s="423"/>
      <c r="U2735" s="458"/>
      <c r="V2735" s="423"/>
    </row>
    <row r="2736" spans="1:22" ht="22.15" customHeight="1" x14ac:dyDescent="0.2">
      <c r="A2736" s="157" t="s">
        <v>18137</v>
      </c>
      <c r="B2736" s="153" t="s">
        <v>15569</v>
      </c>
      <c r="C2736" s="154" t="str">
        <f>IF(ISNUMBER(SEARCH("Cot",A2736)),VLOOKUP(A2736,COTAÇÃO!$A:$G,2,FALSE),VLOOKUP(A2736,SINAPI!$A:$M,2,FALSE))</f>
        <v>RACK DE PISO FECHADO DE 24 U EM CHAPA DE AÇO, 19", 570MM</v>
      </c>
      <c r="D2736" s="155" t="str">
        <f>IF(ISNUMBER(SEARCH("Cot",A2736)),"INSUMO",VLOOKUP(A2736,SINAPI!$A:$M,3,FALSE))</f>
        <v>INSUMO</v>
      </c>
      <c r="E2736" s="155" t="str">
        <f>IF(ISNUMBER(SEARCH("Cot",A2736)),VLOOKUP(A2736,COTAÇÃO!$A:$H,3,FALSE),VLOOKUP(A2736,SINAPI!$A:$M,4,FALSE))</f>
        <v>UN</v>
      </c>
      <c r="F2736" s="156">
        <v>1</v>
      </c>
      <c r="G2736" s="129" t="str">
        <f>IF(ISNUMBER(SEARCH("Cot",$A2736)),"0,00",VLOOKUP($A2736,SINAPI!$A:$M,6,FALSE))</f>
        <v>0,00</v>
      </c>
      <c r="H2736" s="129">
        <f>IF(ISNUMBER(SEARCH("Cot",$A2736)),VLOOKUP(A2736,COTAÇÃO!$A:$H,4,0),VLOOKUP($A2736,SINAPI!$A:$M,7,FALSE))</f>
        <v>1731.7</v>
      </c>
      <c r="I2736" s="129" t="str">
        <f>IF(ISNUMBER(SEARCH("Cot",$A2736)),"0,00",VLOOKUP($A2736,SINAPI!$A:$M,8,FALSE))</f>
        <v>0,00</v>
      </c>
      <c r="J2736" s="130">
        <f t="shared" ref="J2736:J2738" si="1580">G2736+H2736+I2736</f>
        <v>1731.7</v>
      </c>
      <c r="K2736" s="131">
        <f>F2736*J2736</f>
        <v>1731.7</v>
      </c>
      <c r="L2736" s="132"/>
      <c r="M2736" s="133">
        <f t="shared" ref="M2736:M2738" si="1581">((H2736+I2736)*F2736)</f>
        <v>1731.7</v>
      </c>
      <c r="N2736" s="134">
        <f t="shared" ref="N2736:N2738" si="1582">F2736*G2736</f>
        <v>0</v>
      </c>
    </row>
    <row r="2737" spans="1:22" ht="13.5" x14ac:dyDescent="0.2">
      <c r="A2737" s="157">
        <v>88247</v>
      </c>
      <c r="B2737" s="153" t="s">
        <v>200</v>
      </c>
      <c r="C2737" s="154" t="str">
        <f>IF(ISNUMBER(SEARCH("Cot",A2737)),VLOOKUP(A2737,COTAÇÃO!$A:$G,2,FALSE),VLOOKUP(A2737,SINAPI!$A:$M,2,FALSE))</f>
        <v>AUXILIAR DE ELETRICISTA COM ENCARGOS COMPLEMENTARES</v>
      </c>
      <c r="D2737" s="155" t="str">
        <f>IF(ISNUMBER(SEARCH("Cot",A2737)),"INSUMO",VLOOKUP(A2737,SINAPI!$A:$M,3,FALSE))</f>
        <v>MÃO DE OBRA</v>
      </c>
      <c r="E2737" s="155" t="str">
        <f>IF(ISNUMBER(SEARCH("Cot",A2737)),VLOOKUP(A2737,COTAÇÃO!$A:$H,3,FALSE),VLOOKUP(A2737,SINAPI!$A:$M,4,FALSE))</f>
        <v>H</v>
      </c>
      <c r="F2737" s="156">
        <v>4.5</v>
      </c>
      <c r="G2737" s="129" t="str">
        <f>IF(ISNUMBER(SEARCH("Cot",$A2737)),"0,00",VLOOKUP($A2737,SINAPI!$A:$M,6,FALSE))</f>
        <v>12,46</v>
      </c>
      <c r="H2737" s="129" t="str">
        <f>IF(ISNUMBER(SEARCH("Cot",$A2737)),VLOOKUP(A2737,COTAÇÃO!$A:$H,4,0),VLOOKUP($A2737,SINAPI!$A:$M,7,FALSE))</f>
        <v>6,93</v>
      </c>
      <c r="I2737" s="129" t="str">
        <f>IF(ISNUMBER(SEARCH("Cot",$A2737)),"0,00",VLOOKUP($A2737,SINAPI!$A:$M,8,FALSE))</f>
        <v>0,00</v>
      </c>
      <c r="J2737" s="130">
        <f t="shared" si="1580"/>
        <v>19.39</v>
      </c>
      <c r="K2737" s="131">
        <f>F2737*J2737</f>
        <v>87.254999999999995</v>
      </c>
      <c r="L2737" s="132"/>
      <c r="M2737" s="133">
        <f t="shared" si="1581"/>
        <v>31.184999999999999</v>
      </c>
      <c r="N2737" s="134">
        <f t="shared" si="1582"/>
        <v>56.070000000000007</v>
      </c>
    </row>
    <row r="2738" spans="1:22" ht="13.5" x14ac:dyDescent="0.2">
      <c r="A2738" s="157">
        <v>88264</v>
      </c>
      <c r="B2738" s="153" t="s">
        <v>200</v>
      </c>
      <c r="C2738" s="154" t="str">
        <f>IF(ISNUMBER(SEARCH("Cot",A2738)),VLOOKUP(A2738,COTAÇÃO!$A:$G,2,FALSE),VLOOKUP(A2738,SINAPI!$A:$M,2,FALSE))</f>
        <v>ELETRICISTA COM ENCARGOS COMPLEMENTARES</v>
      </c>
      <c r="D2738" s="155" t="str">
        <f>IF(ISNUMBER(SEARCH("Cot",A2738)),"INSUMO",VLOOKUP(A2738,SINAPI!$A:$M,3,FALSE))</f>
        <v>MÃO DE OBRA</v>
      </c>
      <c r="E2738" s="155" t="str">
        <f>IF(ISNUMBER(SEARCH("Cot",A2738)),VLOOKUP(A2738,COTAÇÃO!$A:$H,3,FALSE),VLOOKUP(A2738,SINAPI!$A:$M,4,FALSE))</f>
        <v>H</v>
      </c>
      <c r="F2738" s="156">
        <v>4.5</v>
      </c>
      <c r="G2738" s="129" t="str">
        <f>IF(ISNUMBER(SEARCH("Cot",$A2738)),"0,00",VLOOKUP($A2738,SINAPI!$A:$M,6,FALSE))</f>
        <v>17,75</v>
      </c>
      <c r="H2738" s="129" t="str">
        <f>IF(ISNUMBER(SEARCH("Cot",$A2738)),VLOOKUP(A2738,COTAÇÃO!$A:$H,4,0),VLOOKUP($A2738,SINAPI!$A:$M,7,FALSE))</f>
        <v>6,93</v>
      </c>
      <c r="I2738" s="129" t="str">
        <f>IF(ISNUMBER(SEARCH("Cot",$A2738)),"0,00",VLOOKUP($A2738,SINAPI!$A:$M,8,FALSE))</f>
        <v>0,00</v>
      </c>
      <c r="J2738" s="130">
        <f t="shared" si="1580"/>
        <v>24.68</v>
      </c>
      <c r="K2738" s="131">
        <f t="shared" ref="K2738" si="1583">F2738*J2738</f>
        <v>111.06</v>
      </c>
      <c r="L2738" s="132"/>
      <c r="M2738" s="133">
        <f t="shared" si="1581"/>
        <v>31.184999999999999</v>
      </c>
      <c r="N2738" s="134">
        <f t="shared" si="1582"/>
        <v>79.875</v>
      </c>
    </row>
    <row r="2739" spans="1:22" ht="13.5" thickBot="1" x14ac:dyDescent="0.25"/>
    <row r="2740" spans="1:22" ht="47.45" customHeight="1" x14ac:dyDescent="0.2">
      <c r="A2740" s="121" t="s">
        <v>18143</v>
      </c>
      <c r="B2740" s="148"/>
      <c r="C2740" s="122" t="s">
        <v>18134</v>
      </c>
      <c r="D2740" s="123"/>
      <c r="E2740" s="124" t="s">
        <v>208</v>
      </c>
      <c r="F2740" s="124">
        <v>1</v>
      </c>
      <c r="G2740" s="124"/>
      <c r="H2740" s="124"/>
      <c r="I2740" s="124"/>
      <c r="J2740" s="126"/>
      <c r="K2740" s="124">
        <f>SUM(K2741:K2743)</f>
        <v>2525.25</v>
      </c>
      <c r="L2740" s="127"/>
      <c r="M2740" s="124">
        <f>SUM(M2741:M2743)</f>
        <v>2374.2000000000003</v>
      </c>
      <c r="N2740" s="128">
        <f>SUM(N2741:N2743)</f>
        <v>151.05000000000001</v>
      </c>
      <c r="T2740" s="423"/>
      <c r="U2740" s="458"/>
      <c r="V2740" s="423"/>
    </row>
    <row r="2741" spans="1:22" ht="22.15" customHeight="1" x14ac:dyDescent="0.2">
      <c r="A2741" s="157" t="s">
        <v>18138</v>
      </c>
      <c r="B2741" s="153" t="s">
        <v>15569</v>
      </c>
      <c r="C2741" s="154" t="str">
        <f>IF(ISNUMBER(SEARCH("Cot",A2741)),VLOOKUP(A2741,COTAÇÃO!$A:$G,2,FALSE),VLOOKUP(A2741,SINAPI!$A:$M,2,FALSE))</f>
        <v>RACK DE PISO FECHADO DE 36 U EM CHAPA DE AÇO, 19", 570MM</v>
      </c>
      <c r="D2741" s="155" t="str">
        <f>IF(ISNUMBER(SEARCH("Cot",A2741)),"INSUMO",VLOOKUP(A2741,SINAPI!$A:$M,3,FALSE))</f>
        <v>INSUMO</v>
      </c>
      <c r="E2741" s="155" t="str">
        <f>IF(ISNUMBER(SEARCH("Cot",A2741)),VLOOKUP(A2741,COTAÇÃO!$A:$H,3,FALSE),VLOOKUP(A2741,SINAPI!$A:$M,4,FALSE))</f>
        <v>UN</v>
      </c>
      <c r="F2741" s="156">
        <v>1</v>
      </c>
      <c r="G2741" s="129" t="str">
        <f>IF(ISNUMBER(SEARCH("Cot",$A2741)),"0,00",VLOOKUP($A2741,SINAPI!$A:$M,6,FALSE))</f>
        <v>0,00</v>
      </c>
      <c r="H2741" s="129">
        <f>IF(ISNUMBER(SEARCH("Cot",$A2741)),VLOOKUP(A2741,COTAÇÃO!$A:$H,4,0),VLOOKUP($A2741,SINAPI!$A:$M,7,FALSE))</f>
        <v>2304.9</v>
      </c>
      <c r="I2741" s="129" t="str">
        <f>IF(ISNUMBER(SEARCH("Cot",$A2741)),"0,00",VLOOKUP($A2741,SINAPI!$A:$M,8,FALSE))</f>
        <v>0,00</v>
      </c>
      <c r="J2741" s="130">
        <f t="shared" ref="J2741:J2743" si="1584">G2741+H2741+I2741</f>
        <v>2304.9</v>
      </c>
      <c r="K2741" s="131">
        <f>F2741*J2741</f>
        <v>2304.9</v>
      </c>
      <c r="L2741" s="132"/>
      <c r="M2741" s="133">
        <f t="shared" ref="M2741:M2743" si="1585">((H2741+I2741)*F2741)</f>
        <v>2304.9</v>
      </c>
      <c r="N2741" s="134">
        <f t="shared" ref="N2741:N2743" si="1586">F2741*G2741</f>
        <v>0</v>
      </c>
    </row>
    <row r="2742" spans="1:22" ht="13.5" x14ac:dyDescent="0.2">
      <c r="A2742" s="157">
        <v>88247</v>
      </c>
      <c r="B2742" s="153" t="s">
        <v>200</v>
      </c>
      <c r="C2742" s="154" t="str">
        <f>IF(ISNUMBER(SEARCH("Cot",A2742)),VLOOKUP(A2742,COTAÇÃO!$A:$G,2,FALSE),VLOOKUP(A2742,SINAPI!$A:$M,2,FALSE))</f>
        <v>AUXILIAR DE ELETRICISTA COM ENCARGOS COMPLEMENTARES</v>
      </c>
      <c r="D2742" s="155" t="str">
        <f>IF(ISNUMBER(SEARCH("Cot",A2742)),"INSUMO",VLOOKUP(A2742,SINAPI!$A:$M,3,FALSE))</f>
        <v>MÃO DE OBRA</v>
      </c>
      <c r="E2742" s="155" t="str">
        <f>IF(ISNUMBER(SEARCH("Cot",A2742)),VLOOKUP(A2742,COTAÇÃO!$A:$H,3,FALSE),VLOOKUP(A2742,SINAPI!$A:$M,4,FALSE))</f>
        <v>H</v>
      </c>
      <c r="F2742" s="156">
        <v>5</v>
      </c>
      <c r="G2742" s="129" t="str">
        <f>IF(ISNUMBER(SEARCH("Cot",$A2742)),"0,00",VLOOKUP($A2742,SINAPI!$A:$M,6,FALSE))</f>
        <v>12,46</v>
      </c>
      <c r="H2742" s="129" t="str">
        <f>IF(ISNUMBER(SEARCH("Cot",$A2742)),VLOOKUP(A2742,COTAÇÃO!$A:$H,4,0),VLOOKUP($A2742,SINAPI!$A:$M,7,FALSE))</f>
        <v>6,93</v>
      </c>
      <c r="I2742" s="129" t="str">
        <f>IF(ISNUMBER(SEARCH("Cot",$A2742)),"0,00",VLOOKUP($A2742,SINAPI!$A:$M,8,FALSE))</f>
        <v>0,00</v>
      </c>
      <c r="J2742" s="130">
        <f t="shared" si="1584"/>
        <v>19.39</v>
      </c>
      <c r="K2742" s="131">
        <f>F2742*J2742</f>
        <v>96.95</v>
      </c>
      <c r="L2742" s="132"/>
      <c r="M2742" s="133">
        <f t="shared" si="1585"/>
        <v>34.65</v>
      </c>
      <c r="N2742" s="134">
        <f t="shared" si="1586"/>
        <v>62.300000000000004</v>
      </c>
    </row>
    <row r="2743" spans="1:22" ht="13.5" x14ac:dyDescent="0.2">
      <c r="A2743" s="157">
        <v>88264</v>
      </c>
      <c r="B2743" s="153" t="s">
        <v>200</v>
      </c>
      <c r="C2743" s="154" t="str">
        <f>IF(ISNUMBER(SEARCH("Cot",A2743)),VLOOKUP(A2743,COTAÇÃO!$A:$G,2,FALSE),VLOOKUP(A2743,SINAPI!$A:$M,2,FALSE))</f>
        <v>ELETRICISTA COM ENCARGOS COMPLEMENTARES</v>
      </c>
      <c r="D2743" s="155" t="str">
        <f>IF(ISNUMBER(SEARCH("Cot",A2743)),"INSUMO",VLOOKUP(A2743,SINAPI!$A:$M,3,FALSE))</f>
        <v>MÃO DE OBRA</v>
      </c>
      <c r="E2743" s="155" t="str">
        <f>IF(ISNUMBER(SEARCH("Cot",A2743)),VLOOKUP(A2743,COTAÇÃO!$A:$H,3,FALSE),VLOOKUP(A2743,SINAPI!$A:$M,4,FALSE))</f>
        <v>H</v>
      </c>
      <c r="F2743" s="156">
        <v>5</v>
      </c>
      <c r="G2743" s="129" t="str">
        <f>IF(ISNUMBER(SEARCH("Cot",$A2743)),"0,00",VLOOKUP($A2743,SINAPI!$A:$M,6,FALSE))</f>
        <v>17,75</v>
      </c>
      <c r="H2743" s="129" t="str">
        <f>IF(ISNUMBER(SEARCH("Cot",$A2743)),VLOOKUP(A2743,COTAÇÃO!$A:$H,4,0),VLOOKUP($A2743,SINAPI!$A:$M,7,FALSE))</f>
        <v>6,93</v>
      </c>
      <c r="I2743" s="129" t="str">
        <f>IF(ISNUMBER(SEARCH("Cot",$A2743)),"0,00",VLOOKUP($A2743,SINAPI!$A:$M,8,FALSE))</f>
        <v>0,00</v>
      </c>
      <c r="J2743" s="130">
        <f t="shared" si="1584"/>
        <v>24.68</v>
      </c>
      <c r="K2743" s="131">
        <f t="shared" ref="K2743" si="1587">F2743*J2743</f>
        <v>123.4</v>
      </c>
      <c r="L2743" s="132"/>
      <c r="M2743" s="133">
        <f t="shared" si="1585"/>
        <v>34.65</v>
      </c>
      <c r="N2743" s="134">
        <f t="shared" si="1586"/>
        <v>88.75</v>
      </c>
    </row>
    <row r="2744" spans="1:22" ht="13.5" thickBot="1" x14ac:dyDescent="0.25"/>
    <row r="2745" spans="1:22" ht="47.45" customHeight="1" x14ac:dyDescent="0.2">
      <c r="A2745" s="121" t="s">
        <v>18144</v>
      </c>
      <c r="B2745" s="148"/>
      <c r="C2745" s="122" t="s">
        <v>18135</v>
      </c>
      <c r="D2745" s="123"/>
      <c r="E2745" s="124" t="s">
        <v>208</v>
      </c>
      <c r="F2745" s="124">
        <v>1</v>
      </c>
      <c r="G2745" s="124"/>
      <c r="H2745" s="124"/>
      <c r="I2745" s="124"/>
      <c r="J2745" s="126"/>
      <c r="K2745" s="124">
        <f>SUM(K2746:K2748)</f>
        <v>3053.37</v>
      </c>
      <c r="L2745" s="127"/>
      <c r="M2745" s="124">
        <f>SUM(M2746:M2748)</f>
        <v>2872.1099999999997</v>
      </c>
      <c r="N2745" s="128">
        <f>SUM(N2746:N2748)</f>
        <v>181.26</v>
      </c>
      <c r="T2745" s="423"/>
      <c r="U2745" s="458"/>
      <c r="V2745" s="423"/>
    </row>
    <row r="2746" spans="1:22" ht="22.15" customHeight="1" x14ac:dyDescent="0.2">
      <c r="A2746" s="157" t="s">
        <v>18139</v>
      </c>
      <c r="B2746" s="153" t="s">
        <v>15569</v>
      </c>
      <c r="C2746" s="154" t="str">
        <f>IF(ISNUMBER(SEARCH("Cot",A2746)),VLOOKUP(A2746,COTAÇÃO!$A:$G,2,FALSE),VLOOKUP(A2746,SINAPI!$A:$M,2,FALSE))</f>
        <v>RACK DE PISO FECHADO DE 44 U EM CHAPA DE AÇO, 19", 570MM</v>
      </c>
      <c r="D2746" s="155" t="str">
        <f>IF(ISNUMBER(SEARCH("Cot",A2746)),"INSUMO",VLOOKUP(A2746,SINAPI!$A:$M,3,FALSE))</f>
        <v>INSUMO</v>
      </c>
      <c r="E2746" s="155" t="str">
        <f>IF(ISNUMBER(SEARCH("Cot",A2746)),VLOOKUP(A2746,COTAÇÃO!$A:$H,3,FALSE),VLOOKUP(A2746,SINAPI!$A:$M,4,FALSE))</f>
        <v>UN</v>
      </c>
      <c r="F2746" s="156">
        <v>1</v>
      </c>
      <c r="G2746" s="129" t="str">
        <f>IF(ISNUMBER(SEARCH("Cot",$A2746)),"0,00",VLOOKUP($A2746,SINAPI!$A:$M,6,FALSE))</f>
        <v>0,00</v>
      </c>
      <c r="H2746" s="129">
        <f>IF(ISNUMBER(SEARCH("Cot",$A2746)),VLOOKUP(A2746,COTAÇÃO!$A:$H,4,0),VLOOKUP($A2746,SINAPI!$A:$M,7,FALSE))</f>
        <v>2788.95</v>
      </c>
      <c r="I2746" s="129" t="str">
        <f>IF(ISNUMBER(SEARCH("Cot",$A2746)),"0,00",VLOOKUP($A2746,SINAPI!$A:$M,8,FALSE))</f>
        <v>0,00</v>
      </c>
      <c r="J2746" s="130">
        <f t="shared" ref="J2746:J2748" si="1588">G2746+H2746+I2746</f>
        <v>2788.95</v>
      </c>
      <c r="K2746" s="131">
        <f>F2746*J2746</f>
        <v>2788.95</v>
      </c>
      <c r="L2746" s="132"/>
      <c r="M2746" s="133">
        <f t="shared" ref="M2746:M2748" si="1589">((H2746+I2746)*F2746)</f>
        <v>2788.95</v>
      </c>
      <c r="N2746" s="134">
        <f t="shared" ref="N2746:N2748" si="1590">F2746*G2746</f>
        <v>0</v>
      </c>
    </row>
    <row r="2747" spans="1:22" ht="13.5" x14ac:dyDescent="0.2">
      <c r="A2747" s="157">
        <v>88247</v>
      </c>
      <c r="B2747" s="153" t="s">
        <v>200</v>
      </c>
      <c r="C2747" s="154" t="str">
        <f>IF(ISNUMBER(SEARCH("Cot",A2747)),VLOOKUP(A2747,COTAÇÃO!$A:$G,2,FALSE),VLOOKUP(A2747,SINAPI!$A:$M,2,FALSE))</f>
        <v>AUXILIAR DE ELETRICISTA COM ENCARGOS COMPLEMENTARES</v>
      </c>
      <c r="D2747" s="155" t="str">
        <f>IF(ISNUMBER(SEARCH("Cot",A2747)),"INSUMO",VLOOKUP(A2747,SINAPI!$A:$M,3,FALSE))</f>
        <v>MÃO DE OBRA</v>
      </c>
      <c r="E2747" s="155" t="str">
        <f>IF(ISNUMBER(SEARCH("Cot",A2747)),VLOOKUP(A2747,COTAÇÃO!$A:$H,3,FALSE),VLOOKUP(A2747,SINAPI!$A:$M,4,FALSE))</f>
        <v>H</v>
      </c>
      <c r="F2747" s="156">
        <v>6</v>
      </c>
      <c r="G2747" s="129" t="str">
        <f>IF(ISNUMBER(SEARCH("Cot",$A2747)),"0,00",VLOOKUP($A2747,SINAPI!$A:$M,6,FALSE))</f>
        <v>12,46</v>
      </c>
      <c r="H2747" s="129" t="str">
        <f>IF(ISNUMBER(SEARCH("Cot",$A2747)),VLOOKUP(A2747,COTAÇÃO!$A:$H,4,0),VLOOKUP($A2747,SINAPI!$A:$M,7,FALSE))</f>
        <v>6,93</v>
      </c>
      <c r="I2747" s="129" t="str">
        <f>IF(ISNUMBER(SEARCH("Cot",$A2747)),"0,00",VLOOKUP($A2747,SINAPI!$A:$M,8,FALSE))</f>
        <v>0,00</v>
      </c>
      <c r="J2747" s="130">
        <f t="shared" si="1588"/>
        <v>19.39</v>
      </c>
      <c r="K2747" s="131">
        <f>F2747*J2747</f>
        <v>116.34</v>
      </c>
      <c r="L2747" s="132"/>
      <c r="M2747" s="133">
        <f t="shared" si="1589"/>
        <v>41.58</v>
      </c>
      <c r="N2747" s="134">
        <f t="shared" si="1590"/>
        <v>74.760000000000005</v>
      </c>
    </row>
    <row r="2748" spans="1:22" ht="13.5" x14ac:dyDescent="0.2">
      <c r="A2748" s="157">
        <v>88264</v>
      </c>
      <c r="B2748" s="153" t="s">
        <v>200</v>
      </c>
      <c r="C2748" s="154" t="str">
        <f>IF(ISNUMBER(SEARCH("Cot",A2748)),VLOOKUP(A2748,COTAÇÃO!$A:$G,2,FALSE),VLOOKUP(A2748,SINAPI!$A:$M,2,FALSE))</f>
        <v>ELETRICISTA COM ENCARGOS COMPLEMENTARES</v>
      </c>
      <c r="D2748" s="155" t="str">
        <f>IF(ISNUMBER(SEARCH("Cot",A2748)),"INSUMO",VLOOKUP(A2748,SINAPI!$A:$M,3,FALSE))</f>
        <v>MÃO DE OBRA</v>
      </c>
      <c r="E2748" s="155" t="str">
        <f>IF(ISNUMBER(SEARCH("Cot",A2748)),VLOOKUP(A2748,COTAÇÃO!$A:$H,3,FALSE),VLOOKUP(A2748,SINAPI!$A:$M,4,FALSE))</f>
        <v>H</v>
      </c>
      <c r="F2748" s="156">
        <v>6</v>
      </c>
      <c r="G2748" s="129" t="str">
        <f>IF(ISNUMBER(SEARCH("Cot",$A2748)),"0,00",VLOOKUP($A2748,SINAPI!$A:$M,6,FALSE))</f>
        <v>17,75</v>
      </c>
      <c r="H2748" s="129" t="str">
        <f>IF(ISNUMBER(SEARCH("Cot",$A2748)),VLOOKUP(A2748,COTAÇÃO!$A:$H,4,0),VLOOKUP($A2748,SINAPI!$A:$M,7,FALSE))</f>
        <v>6,93</v>
      </c>
      <c r="I2748" s="129" t="str">
        <f>IF(ISNUMBER(SEARCH("Cot",$A2748)),"0,00",VLOOKUP($A2748,SINAPI!$A:$M,8,FALSE))</f>
        <v>0,00</v>
      </c>
      <c r="J2748" s="130">
        <f t="shared" si="1588"/>
        <v>24.68</v>
      </c>
      <c r="K2748" s="131">
        <f t="shared" ref="K2748" si="1591">F2748*J2748</f>
        <v>148.07999999999998</v>
      </c>
      <c r="L2748" s="132"/>
      <c r="M2748" s="133">
        <f t="shared" si="1589"/>
        <v>41.58</v>
      </c>
      <c r="N2748" s="134">
        <f t="shared" si="1590"/>
        <v>106.5</v>
      </c>
    </row>
    <row r="2749" spans="1:22" ht="13.5" thickBot="1" x14ac:dyDescent="0.25"/>
    <row r="2750" spans="1:22" ht="47.45" customHeight="1" x14ac:dyDescent="0.2">
      <c r="A2750" s="121" t="s">
        <v>18145</v>
      </c>
      <c r="B2750" s="148"/>
      <c r="C2750" s="122" t="s">
        <v>15205</v>
      </c>
      <c r="D2750" s="123"/>
      <c r="E2750" s="124" t="s">
        <v>208</v>
      </c>
      <c r="F2750" s="124">
        <v>1</v>
      </c>
      <c r="G2750" s="124"/>
      <c r="H2750" s="124"/>
      <c r="I2750" s="124"/>
      <c r="J2750" s="126"/>
      <c r="K2750" s="124">
        <f>SUM(K2751:K2753)</f>
        <v>1576.72</v>
      </c>
      <c r="L2750" s="127"/>
      <c r="M2750" s="124">
        <f>SUM(M2751:M2753)</f>
        <v>1455.88</v>
      </c>
      <c r="N2750" s="128">
        <f>SUM(N2751:N2753)</f>
        <v>120.84</v>
      </c>
      <c r="T2750" s="423"/>
      <c r="U2750" s="458"/>
      <c r="V2750" s="423"/>
    </row>
    <row r="2751" spans="1:22" ht="22.15" customHeight="1" x14ac:dyDescent="0.2">
      <c r="A2751" s="157" t="s">
        <v>18140</v>
      </c>
      <c r="B2751" s="153" t="s">
        <v>15569</v>
      </c>
      <c r="C2751" s="154" t="str">
        <f>IF(ISNUMBER(SEARCH("Cot",A2751)),VLOOKUP(A2751,COTAÇÃO!$A:$G,2,FALSE),VLOOKUP(A2751,SINAPI!$A:$M,2,FALSE))</f>
        <v>RACK FECHADO PISO TIPO ARMÁRIO PADRÃO 19” AUTOPORTANTE 44U X 670MM</v>
      </c>
      <c r="D2751" s="155" t="str">
        <f>IF(ISNUMBER(SEARCH("Cot",A2751)),"INSUMO",VLOOKUP(A2751,SINAPI!$A:$M,3,FALSE))</f>
        <v>INSUMO</v>
      </c>
      <c r="E2751" s="155" t="str">
        <f>IF(ISNUMBER(SEARCH("Cot",A2751)),VLOOKUP(A2751,COTAÇÃO!$A:$H,3,FALSE),VLOOKUP(A2751,SINAPI!$A:$M,4,FALSE))</f>
        <v>UN</v>
      </c>
      <c r="F2751" s="156">
        <v>1</v>
      </c>
      <c r="G2751" s="129" t="str">
        <f>IF(ISNUMBER(SEARCH("Cot",$A2751)),"0,00",VLOOKUP($A2751,SINAPI!$A:$M,6,FALSE))</f>
        <v>0,00</v>
      </c>
      <c r="H2751" s="129">
        <f>IF(ISNUMBER(SEARCH("Cot",$A2751)),VLOOKUP(A2751,COTAÇÃO!$A:$H,4,0),VLOOKUP($A2751,SINAPI!$A:$M,7,FALSE))</f>
        <v>1400.44</v>
      </c>
      <c r="I2751" s="129" t="str">
        <f>IF(ISNUMBER(SEARCH("Cot",$A2751)),"0,00",VLOOKUP($A2751,SINAPI!$A:$M,8,FALSE))</f>
        <v>0,00</v>
      </c>
      <c r="J2751" s="130">
        <f t="shared" ref="J2751:J2753" si="1592">G2751+H2751+I2751</f>
        <v>1400.44</v>
      </c>
      <c r="K2751" s="131">
        <f>F2751*J2751</f>
        <v>1400.44</v>
      </c>
      <c r="L2751" s="132"/>
      <c r="M2751" s="133">
        <f t="shared" ref="M2751:M2753" si="1593">((H2751+I2751)*F2751)</f>
        <v>1400.44</v>
      </c>
      <c r="N2751" s="134">
        <f t="shared" ref="N2751:N2753" si="1594">F2751*G2751</f>
        <v>0</v>
      </c>
    </row>
    <row r="2752" spans="1:22" ht="13.5" x14ac:dyDescent="0.2">
      <c r="A2752" s="157">
        <v>88247</v>
      </c>
      <c r="B2752" s="153" t="s">
        <v>200</v>
      </c>
      <c r="C2752" s="154" t="str">
        <f>IF(ISNUMBER(SEARCH("Cot",A2752)),VLOOKUP(A2752,COTAÇÃO!$A:$G,2,FALSE),VLOOKUP(A2752,SINAPI!$A:$M,2,FALSE))</f>
        <v>AUXILIAR DE ELETRICISTA COM ENCARGOS COMPLEMENTARES</v>
      </c>
      <c r="D2752" s="155" t="str">
        <f>IF(ISNUMBER(SEARCH("Cot",A2752)),"INSUMO",VLOOKUP(A2752,SINAPI!$A:$M,3,FALSE))</f>
        <v>MÃO DE OBRA</v>
      </c>
      <c r="E2752" s="155" t="str">
        <f>IF(ISNUMBER(SEARCH("Cot",A2752)),VLOOKUP(A2752,COTAÇÃO!$A:$H,3,FALSE),VLOOKUP(A2752,SINAPI!$A:$M,4,FALSE))</f>
        <v>H</v>
      </c>
      <c r="F2752" s="156">
        <v>4</v>
      </c>
      <c r="G2752" s="129" t="str">
        <f>IF(ISNUMBER(SEARCH("Cot",$A2752)),"0,00",VLOOKUP($A2752,SINAPI!$A:$M,6,FALSE))</f>
        <v>12,46</v>
      </c>
      <c r="H2752" s="129" t="str">
        <f>IF(ISNUMBER(SEARCH("Cot",$A2752)),VLOOKUP(A2752,COTAÇÃO!$A:$H,4,0),VLOOKUP($A2752,SINAPI!$A:$M,7,FALSE))</f>
        <v>6,93</v>
      </c>
      <c r="I2752" s="129" t="str">
        <f>IF(ISNUMBER(SEARCH("Cot",$A2752)),"0,00",VLOOKUP($A2752,SINAPI!$A:$M,8,FALSE))</f>
        <v>0,00</v>
      </c>
      <c r="J2752" s="130">
        <f t="shared" si="1592"/>
        <v>19.39</v>
      </c>
      <c r="K2752" s="131">
        <f>F2752*J2752</f>
        <v>77.56</v>
      </c>
      <c r="L2752" s="132"/>
      <c r="M2752" s="133">
        <f t="shared" si="1593"/>
        <v>27.72</v>
      </c>
      <c r="N2752" s="134">
        <f t="shared" si="1594"/>
        <v>49.84</v>
      </c>
    </row>
    <row r="2753" spans="1:22" ht="13.5" x14ac:dyDescent="0.2">
      <c r="A2753" s="157">
        <v>88264</v>
      </c>
      <c r="B2753" s="153" t="s">
        <v>200</v>
      </c>
      <c r="C2753" s="154" t="str">
        <f>IF(ISNUMBER(SEARCH("Cot",A2753)),VLOOKUP(A2753,COTAÇÃO!$A:$G,2,FALSE),VLOOKUP(A2753,SINAPI!$A:$M,2,FALSE))</f>
        <v>ELETRICISTA COM ENCARGOS COMPLEMENTARES</v>
      </c>
      <c r="D2753" s="155" t="str">
        <f>IF(ISNUMBER(SEARCH("Cot",A2753)),"INSUMO",VLOOKUP(A2753,SINAPI!$A:$M,3,FALSE))</f>
        <v>MÃO DE OBRA</v>
      </c>
      <c r="E2753" s="155" t="str">
        <f>IF(ISNUMBER(SEARCH("Cot",A2753)),VLOOKUP(A2753,COTAÇÃO!$A:$H,3,FALSE),VLOOKUP(A2753,SINAPI!$A:$M,4,FALSE))</f>
        <v>H</v>
      </c>
      <c r="F2753" s="156">
        <v>4</v>
      </c>
      <c r="G2753" s="129" t="str">
        <f>IF(ISNUMBER(SEARCH("Cot",$A2753)),"0,00",VLOOKUP($A2753,SINAPI!$A:$M,6,FALSE))</f>
        <v>17,75</v>
      </c>
      <c r="H2753" s="129" t="str">
        <f>IF(ISNUMBER(SEARCH("Cot",$A2753)),VLOOKUP(A2753,COTAÇÃO!$A:$H,4,0),VLOOKUP($A2753,SINAPI!$A:$M,7,FALSE))</f>
        <v>6,93</v>
      </c>
      <c r="I2753" s="129" t="str">
        <f>IF(ISNUMBER(SEARCH("Cot",$A2753)),"0,00",VLOOKUP($A2753,SINAPI!$A:$M,8,FALSE))</f>
        <v>0,00</v>
      </c>
      <c r="J2753" s="130">
        <f t="shared" si="1592"/>
        <v>24.68</v>
      </c>
      <c r="K2753" s="131">
        <f t="shared" ref="K2753" si="1595">F2753*J2753</f>
        <v>98.72</v>
      </c>
      <c r="L2753" s="132"/>
      <c r="M2753" s="133">
        <f t="shared" si="1593"/>
        <v>27.72</v>
      </c>
      <c r="N2753" s="134">
        <f t="shared" si="1594"/>
        <v>71</v>
      </c>
    </row>
    <row r="2754" spans="1:22" ht="13.5" thickBot="1" x14ac:dyDescent="0.25"/>
    <row r="2755" spans="1:22" ht="51.6" customHeight="1" x14ac:dyDescent="0.2">
      <c r="A2755" s="121" t="s">
        <v>18147</v>
      </c>
      <c r="B2755" s="148"/>
      <c r="C2755" s="122" t="s">
        <v>15209</v>
      </c>
      <c r="D2755" s="123"/>
      <c r="E2755" s="124" t="s">
        <v>208</v>
      </c>
      <c r="F2755" s="124">
        <v>1</v>
      </c>
      <c r="G2755" s="124"/>
      <c r="H2755" s="124"/>
      <c r="I2755" s="124"/>
      <c r="J2755" s="126"/>
      <c r="K2755" s="124">
        <f>SUM(K2756:K2758)</f>
        <v>149.95950000000002</v>
      </c>
      <c r="L2755" s="127"/>
      <c r="M2755" s="124">
        <f>SUM(M2756:M2758)</f>
        <v>124.28100000000001</v>
      </c>
      <c r="N2755" s="128">
        <f>SUM(N2756:N2758)</f>
        <v>25.6785</v>
      </c>
      <c r="T2755" s="423"/>
      <c r="U2755" s="458"/>
      <c r="V2755" s="423"/>
    </row>
    <row r="2756" spans="1:22" ht="22.15" customHeight="1" x14ac:dyDescent="0.2">
      <c r="A2756" s="157" t="s">
        <v>18146</v>
      </c>
      <c r="B2756" s="153" t="s">
        <v>15569</v>
      </c>
      <c r="C2756" s="154" t="str">
        <f>IF(ISNUMBER(SEARCH("Cot",A2756)),VLOOKUP(A2756,COTAÇÃO!$A:$G,2,FALSE),VLOOKUP(A2756,SINAPI!$A:$M,2,FALSE))</f>
        <v>RÉGUA COM 8 TOMADAS TIPO 2P+T/10A/250V PADRÃO 19” PARA DISTRIBUIÇÃO DE ENERGIA ELÉTRICA EM ARMÁRIO  EQUIPADO COM PROTETORES DE SURTOS INCORPORADOS, LEDS INDICATIVOS DE OPERAÇÃO</v>
      </c>
      <c r="D2756" s="155" t="str">
        <f>IF(ISNUMBER(SEARCH("Cot",A2756)),"INSUMO",VLOOKUP(A2756,SINAPI!$A:$M,3,FALSE))</f>
        <v>INSUMO</v>
      </c>
      <c r="E2756" s="155" t="str">
        <f>IF(ISNUMBER(SEARCH("Cot",A2756)),VLOOKUP(A2756,COTAÇÃO!$A:$H,3,FALSE),VLOOKUP(A2756,SINAPI!$A:$M,4,FALSE))</f>
        <v>UN</v>
      </c>
      <c r="F2756" s="156">
        <v>1</v>
      </c>
      <c r="G2756" s="129" t="str">
        <f>IF(ISNUMBER(SEARCH("Cot",$A2756)),"0,00",VLOOKUP($A2756,SINAPI!$A:$M,6,FALSE))</f>
        <v>0,00</v>
      </c>
      <c r="H2756" s="129">
        <f>IF(ISNUMBER(SEARCH("Cot",$A2756)),VLOOKUP(A2756,COTAÇÃO!$A:$H,4,0),VLOOKUP($A2756,SINAPI!$A:$M,7,FALSE))</f>
        <v>112.5</v>
      </c>
      <c r="I2756" s="129" t="str">
        <f>IF(ISNUMBER(SEARCH("Cot",$A2756)),"0,00",VLOOKUP($A2756,SINAPI!$A:$M,8,FALSE))</f>
        <v>0,00</v>
      </c>
      <c r="J2756" s="130">
        <f t="shared" ref="J2756:J2758" si="1596">G2756+H2756+I2756</f>
        <v>112.5</v>
      </c>
      <c r="K2756" s="131">
        <f>F2756*J2756</f>
        <v>112.5</v>
      </c>
      <c r="L2756" s="132"/>
      <c r="M2756" s="133">
        <f t="shared" ref="M2756:M2758" si="1597">((H2756+I2756)*F2756)</f>
        <v>112.5</v>
      </c>
      <c r="N2756" s="134">
        <f t="shared" ref="N2756:N2758" si="1598">F2756*G2756</f>
        <v>0</v>
      </c>
    </row>
    <row r="2757" spans="1:22" ht="13.5" x14ac:dyDescent="0.2">
      <c r="A2757" s="157">
        <v>88247</v>
      </c>
      <c r="B2757" s="153" t="s">
        <v>200</v>
      </c>
      <c r="C2757" s="154" t="str">
        <f>IF(ISNUMBER(SEARCH("Cot",A2757)),VLOOKUP(A2757,COTAÇÃO!$A:$G,2,FALSE),VLOOKUP(A2757,SINAPI!$A:$M,2,FALSE))</f>
        <v>AUXILIAR DE ELETRICISTA COM ENCARGOS COMPLEMENTARES</v>
      </c>
      <c r="D2757" s="155" t="str">
        <f>IF(ISNUMBER(SEARCH("Cot",A2757)),"INSUMO",VLOOKUP(A2757,SINAPI!$A:$M,3,FALSE))</f>
        <v>MÃO DE OBRA</v>
      </c>
      <c r="E2757" s="155" t="str">
        <f>IF(ISNUMBER(SEARCH("Cot",A2757)),VLOOKUP(A2757,COTAÇÃO!$A:$H,3,FALSE),VLOOKUP(A2757,SINAPI!$A:$M,4,FALSE))</f>
        <v>H</v>
      </c>
      <c r="F2757" s="156">
        <v>0.85</v>
      </c>
      <c r="G2757" s="129" t="str">
        <f>IF(ISNUMBER(SEARCH("Cot",$A2757)),"0,00",VLOOKUP($A2757,SINAPI!$A:$M,6,FALSE))</f>
        <v>12,46</v>
      </c>
      <c r="H2757" s="129" t="str">
        <f>IF(ISNUMBER(SEARCH("Cot",$A2757)),VLOOKUP(A2757,COTAÇÃO!$A:$H,4,0),VLOOKUP($A2757,SINAPI!$A:$M,7,FALSE))</f>
        <v>6,93</v>
      </c>
      <c r="I2757" s="129" t="str">
        <f>IF(ISNUMBER(SEARCH("Cot",$A2757)),"0,00",VLOOKUP($A2757,SINAPI!$A:$M,8,FALSE))</f>
        <v>0,00</v>
      </c>
      <c r="J2757" s="130">
        <f t="shared" si="1596"/>
        <v>19.39</v>
      </c>
      <c r="K2757" s="131">
        <f>F2757*J2757</f>
        <v>16.4815</v>
      </c>
      <c r="L2757" s="132"/>
      <c r="M2757" s="133">
        <f t="shared" si="1597"/>
        <v>5.8904999999999994</v>
      </c>
      <c r="N2757" s="134">
        <f t="shared" si="1598"/>
        <v>10.591000000000001</v>
      </c>
    </row>
    <row r="2758" spans="1:22" ht="13.5" x14ac:dyDescent="0.2">
      <c r="A2758" s="157">
        <v>88264</v>
      </c>
      <c r="B2758" s="153" t="s">
        <v>200</v>
      </c>
      <c r="C2758" s="154" t="str">
        <f>IF(ISNUMBER(SEARCH("Cot",A2758)),VLOOKUP(A2758,COTAÇÃO!$A:$G,2,FALSE),VLOOKUP(A2758,SINAPI!$A:$M,2,FALSE))</f>
        <v>ELETRICISTA COM ENCARGOS COMPLEMENTARES</v>
      </c>
      <c r="D2758" s="155" t="str">
        <f>IF(ISNUMBER(SEARCH("Cot",A2758)),"INSUMO",VLOOKUP(A2758,SINAPI!$A:$M,3,FALSE))</f>
        <v>MÃO DE OBRA</v>
      </c>
      <c r="E2758" s="155" t="str">
        <f>IF(ISNUMBER(SEARCH("Cot",A2758)),VLOOKUP(A2758,COTAÇÃO!$A:$H,3,FALSE),VLOOKUP(A2758,SINAPI!$A:$M,4,FALSE))</f>
        <v>H</v>
      </c>
      <c r="F2758" s="156">
        <v>0.85</v>
      </c>
      <c r="G2758" s="129" t="str">
        <f>IF(ISNUMBER(SEARCH("Cot",$A2758)),"0,00",VLOOKUP($A2758,SINAPI!$A:$M,6,FALSE))</f>
        <v>17,75</v>
      </c>
      <c r="H2758" s="129" t="str">
        <f>IF(ISNUMBER(SEARCH("Cot",$A2758)),VLOOKUP(A2758,COTAÇÃO!$A:$H,4,0),VLOOKUP($A2758,SINAPI!$A:$M,7,FALSE))</f>
        <v>6,93</v>
      </c>
      <c r="I2758" s="129" t="str">
        <f>IF(ISNUMBER(SEARCH("Cot",$A2758)),"0,00",VLOOKUP($A2758,SINAPI!$A:$M,8,FALSE))</f>
        <v>0,00</v>
      </c>
      <c r="J2758" s="130">
        <f t="shared" si="1596"/>
        <v>24.68</v>
      </c>
      <c r="K2758" s="131">
        <f t="shared" ref="K2758" si="1599">F2758*J2758</f>
        <v>20.977999999999998</v>
      </c>
      <c r="L2758" s="132"/>
      <c r="M2758" s="133">
        <f t="shared" si="1597"/>
        <v>5.8904999999999994</v>
      </c>
      <c r="N2758" s="134">
        <f t="shared" si="1598"/>
        <v>15.0875</v>
      </c>
    </row>
    <row r="2759" spans="1:22" ht="13.5" thickBot="1" x14ac:dyDescent="0.25"/>
    <row r="2760" spans="1:22" ht="51.6" customHeight="1" x14ac:dyDescent="0.2">
      <c r="A2760" s="121" t="s">
        <v>18149</v>
      </c>
      <c r="B2760" s="148"/>
      <c r="C2760" s="122" t="s">
        <v>15250</v>
      </c>
      <c r="D2760" s="123"/>
      <c r="E2760" s="124" t="s">
        <v>208</v>
      </c>
      <c r="F2760" s="124">
        <v>1</v>
      </c>
      <c r="G2760" s="124"/>
      <c r="H2760" s="124"/>
      <c r="I2760" s="124"/>
      <c r="J2760" s="126"/>
      <c r="K2760" s="124">
        <f>SUM(K2761:K2763)</f>
        <v>805.875</v>
      </c>
      <c r="L2760" s="127"/>
      <c r="M2760" s="124">
        <f>SUM(M2761:M2763)</f>
        <v>700.14</v>
      </c>
      <c r="N2760" s="128">
        <f>SUM(N2761:N2763)</f>
        <v>105.735</v>
      </c>
      <c r="T2760" s="423"/>
      <c r="U2760" s="458"/>
      <c r="V2760" s="423"/>
    </row>
    <row r="2761" spans="1:22" ht="22.15" customHeight="1" x14ac:dyDescent="0.2">
      <c r="A2761" s="157" t="s">
        <v>18148</v>
      </c>
      <c r="B2761" s="153" t="s">
        <v>15569</v>
      </c>
      <c r="C2761" s="154" t="str">
        <f>IF(ISNUMBER(SEARCH("Cot",A2761)),VLOOKUP(A2761,COTAÇÃO!$A:$G,2,FALSE),VLOOKUP(A2761,SINAPI!$A:$M,2,FALSE))</f>
        <v>VOICE PANEL</v>
      </c>
      <c r="D2761" s="155" t="str">
        <f>IF(ISNUMBER(SEARCH("Cot",A2761)),"INSUMO",VLOOKUP(A2761,SINAPI!$A:$M,3,FALSE))</f>
        <v>INSUMO</v>
      </c>
      <c r="E2761" s="155" t="str">
        <f>IF(ISNUMBER(SEARCH("Cot",A2761)),VLOOKUP(A2761,COTAÇÃO!$A:$H,3,FALSE),VLOOKUP(A2761,SINAPI!$A:$M,4,FALSE))</f>
        <v>UN</v>
      </c>
      <c r="F2761" s="156">
        <v>1</v>
      </c>
      <c r="G2761" s="129" t="str">
        <f>IF(ISNUMBER(SEARCH("Cot",$A2761)),"0,00",VLOOKUP($A2761,SINAPI!$A:$M,6,FALSE))</f>
        <v>0,00</v>
      </c>
      <c r="H2761" s="129">
        <f>IF(ISNUMBER(SEARCH("Cot",$A2761)),VLOOKUP(A2761,COTAÇÃO!$A:$H,4,0),VLOOKUP($A2761,SINAPI!$A:$M,7,FALSE))</f>
        <v>651.63</v>
      </c>
      <c r="I2761" s="129" t="str">
        <f>IF(ISNUMBER(SEARCH("Cot",$A2761)),"0,00",VLOOKUP($A2761,SINAPI!$A:$M,8,FALSE))</f>
        <v>0,00</v>
      </c>
      <c r="J2761" s="130">
        <f t="shared" ref="J2761:J2763" si="1600">G2761+H2761+I2761</f>
        <v>651.63</v>
      </c>
      <c r="K2761" s="131">
        <f>F2761*J2761</f>
        <v>651.63</v>
      </c>
      <c r="L2761" s="132"/>
      <c r="M2761" s="133">
        <f t="shared" ref="M2761:M2763" si="1601">((H2761+I2761)*F2761)</f>
        <v>651.63</v>
      </c>
      <c r="N2761" s="134">
        <f t="shared" ref="N2761:N2763" si="1602">F2761*G2761</f>
        <v>0</v>
      </c>
    </row>
    <row r="2762" spans="1:22" ht="13.5" x14ac:dyDescent="0.2">
      <c r="A2762" s="157">
        <v>88247</v>
      </c>
      <c r="B2762" s="153" t="s">
        <v>200</v>
      </c>
      <c r="C2762" s="154" t="str">
        <f>IF(ISNUMBER(SEARCH("Cot",A2762)),VLOOKUP(A2762,COTAÇÃO!$A:$G,2,FALSE),VLOOKUP(A2762,SINAPI!$A:$M,2,FALSE))</f>
        <v>AUXILIAR DE ELETRICISTA COM ENCARGOS COMPLEMENTARES</v>
      </c>
      <c r="D2762" s="155" t="str">
        <f>IF(ISNUMBER(SEARCH("Cot",A2762)),"INSUMO",VLOOKUP(A2762,SINAPI!$A:$M,3,FALSE))</f>
        <v>MÃO DE OBRA</v>
      </c>
      <c r="E2762" s="155" t="str">
        <f>IF(ISNUMBER(SEARCH("Cot",A2762)),VLOOKUP(A2762,COTAÇÃO!$A:$H,3,FALSE),VLOOKUP(A2762,SINAPI!$A:$M,4,FALSE))</f>
        <v>H</v>
      </c>
      <c r="F2762" s="156">
        <v>3.5</v>
      </c>
      <c r="G2762" s="129" t="str">
        <f>IF(ISNUMBER(SEARCH("Cot",$A2762)),"0,00",VLOOKUP($A2762,SINAPI!$A:$M,6,FALSE))</f>
        <v>12,46</v>
      </c>
      <c r="H2762" s="129" t="str">
        <f>IF(ISNUMBER(SEARCH("Cot",$A2762)),VLOOKUP(A2762,COTAÇÃO!$A:$H,4,0),VLOOKUP($A2762,SINAPI!$A:$M,7,FALSE))</f>
        <v>6,93</v>
      </c>
      <c r="I2762" s="129" t="str">
        <f>IF(ISNUMBER(SEARCH("Cot",$A2762)),"0,00",VLOOKUP($A2762,SINAPI!$A:$M,8,FALSE))</f>
        <v>0,00</v>
      </c>
      <c r="J2762" s="130">
        <f t="shared" si="1600"/>
        <v>19.39</v>
      </c>
      <c r="K2762" s="131">
        <f>F2762*J2762</f>
        <v>67.865000000000009</v>
      </c>
      <c r="L2762" s="132"/>
      <c r="M2762" s="133">
        <f t="shared" si="1601"/>
        <v>24.254999999999999</v>
      </c>
      <c r="N2762" s="134">
        <f t="shared" si="1602"/>
        <v>43.61</v>
      </c>
    </row>
    <row r="2763" spans="1:22" ht="13.5" x14ac:dyDescent="0.2">
      <c r="A2763" s="157">
        <v>88264</v>
      </c>
      <c r="B2763" s="153" t="s">
        <v>200</v>
      </c>
      <c r="C2763" s="154" t="str">
        <f>IF(ISNUMBER(SEARCH("Cot",A2763)),VLOOKUP(A2763,COTAÇÃO!$A:$G,2,FALSE),VLOOKUP(A2763,SINAPI!$A:$M,2,FALSE))</f>
        <v>ELETRICISTA COM ENCARGOS COMPLEMENTARES</v>
      </c>
      <c r="D2763" s="155" t="str">
        <f>IF(ISNUMBER(SEARCH("Cot",A2763)),"INSUMO",VLOOKUP(A2763,SINAPI!$A:$M,3,FALSE))</f>
        <v>MÃO DE OBRA</v>
      </c>
      <c r="E2763" s="155" t="str">
        <f>IF(ISNUMBER(SEARCH("Cot",A2763)),VLOOKUP(A2763,COTAÇÃO!$A:$H,3,FALSE),VLOOKUP(A2763,SINAPI!$A:$M,4,FALSE))</f>
        <v>H</v>
      </c>
      <c r="F2763" s="156">
        <v>3.5</v>
      </c>
      <c r="G2763" s="129" t="str">
        <f>IF(ISNUMBER(SEARCH("Cot",$A2763)),"0,00",VLOOKUP($A2763,SINAPI!$A:$M,6,FALSE))</f>
        <v>17,75</v>
      </c>
      <c r="H2763" s="129" t="str">
        <f>IF(ISNUMBER(SEARCH("Cot",$A2763)),VLOOKUP(A2763,COTAÇÃO!$A:$H,4,0),VLOOKUP($A2763,SINAPI!$A:$M,7,FALSE))</f>
        <v>6,93</v>
      </c>
      <c r="I2763" s="129" t="str">
        <f>IF(ISNUMBER(SEARCH("Cot",$A2763)),"0,00",VLOOKUP($A2763,SINAPI!$A:$M,8,FALSE))</f>
        <v>0,00</v>
      </c>
      <c r="J2763" s="130">
        <f t="shared" si="1600"/>
        <v>24.68</v>
      </c>
      <c r="K2763" s="131">
        <f t="shared" ref="K2763" si="1603">F2763*J2763</f>
        <v>86.38</v>
      </c>
      <c r="L2763" s="132"/>
      <c r="M2763" s="133">
        <f t="shared" si="1601"/>
        <v>24.254999999999999</v>
      </c>
      <c r="N2763" s="134">
        <f t="shared" si="1602"/>
        <v>62.125</v>
      </c>
    </row>
    <row r="2764" spans="1:22" ht="13.5" thickBot="1" x14ac:dyDescent="0.25"/>
    <row r="2765" spans="1:22" ht="51.6" customHeight="1" x14ac:dyDescent="0.2">
      <c r="A2765" s="121" t="s">
        <v>18721</v>
      </c>
      <c r="B2765" s="148"/>
      <c r="C2765" s="122" t="s">
        <v>18736</v>
      </c>
      <c r="D2765" s="123"/>
      <c r="E2765" s="124" t="s">
        <v>836</v>
      </c>
      <c r="F2765" s="124">
        <v>1</v>
      </c>
      <c r="G2765" s="124"/>
      <c r="H2765" s="124"/>
      <c r="I2765" s="124"/>
      <c r="J2765" s="126"/>
      <c r="K2765" s="124">
        <f>SUM(K2766:K2769)</f>
        <v>231.55833333333334</v>
      </c>
      <c r="L2765" s="127"/>
      <c r="M2765" s="124">
        <f>SUM(M2766:M2769)</f>
        <v>167.77833333333336</v>
      </c>
      <c r="N2765" s="128">
        <f>SUM(N2766:N2769)</f>
        <v>63.78</v>
      </c>
      <c r="T2765" s="423"/>
      <c r="U2765" s="458"/>
      <c r="V2765" s="423"/>
    </row>
    <row r="2766" spans="1:22" ht="22.15" customHeight="1" x14ac:dyDescent="0.2">
      <c r="A2766" s="157" t="s">
        <v>18722</v>
      </c>
      <c r="B2766" s="153" t="s">
        <v>15569</v>
      </c>
      <c r="C2766" s="154" t="str">
        <f>IF(ISNUMBER(SEARCH("Cot",A2766)),VLOOKUP(A2766,COTAÇÃO!$A:$G,2,FALSE),VLOOKUP(A2766,SINAPI!$A:$M,2,FALSE))</f>
        <v>Painel MPU para Dutos de Ar Condicionado 20 MM 1200 x 2000</v>
      </c>
      <c r="D2766" s="155" t="str">
        <f>IF(ISNUMBER(SEARCH("Cot",A2766)),"INSUMO",VLOOKUP(A2766,SINAPI!$A:$M,3,FALSE))</f>
        <v>INSUMO</v>
      </c>
      <c r="E2766" s="155" t="str">
        <f>IF(ISNUMBER(SEARCH("Cot",A2766)),VLOOKUP(A2766,COTAÇÃO!$A:$H,3,FALSE),VLOOKUP(A2766,SINAPI!$A:$M,4,FALSE))</f>
        <v>M2</v>
      </c>
      <c r="F2766" s="156">
        <v>1</v>
      </c>
      <c r="G2766" s="129" t="str">
        <f>IF(ISNUMBER(SEARCH("Cot",$A2766)),"0,00",VLOOKUP($A2766,SINAPI!$A:$M,6,FALSE))</f>
        <v>0,00</v>
      </c>
      <c r="H2766" s="129">
        <f>IF(ISNUMBER(SEARCH("Cot",$A2766)),VLOOKUP(A2766,COTAÇÃO!$A:$H,4,0),VLOOKUP($A2766,SINAPI!$A:$M,7,FALSE))</f>
        <v>120.83333333333334</v>
      </c>
      <c r="I2766" s="129" t="str">
        <f>IF(ISNUMBER(SEARCH("Cot",$A2766)),"0,00",VLOOKUP($A2766,SINAPI!$A:$M,8,FALSE))</f>
        <v>0,00</v>
      </c>
      <c r="J2766" s="130">
        <f t="shared" ref="J2766:J2769" si="1604">G2766+H2766+I2766</f>
        <v>120.83333333333334</v>
      </c>
      <c r="K2766" s="131">
        <f>F2766*J2766</f>
        <v>120.83333333333334</v>
      </c>
      <c r="L2766" s="132"/>
      <c r="M2766" s="133">
        <f t="shared" ref="M2766:M2769" si="1605">((H2766+I2766)*F2766)</f>
        <v>120.83333333333334</v>
      </c>
      <c r="N2766" s="134">
        <f t="shared" ref="N2766:N2769" si="1606">F2766*G2766</f>
        <v>0</v>
      </c>
    </row>
    <row r="2767" spans="1:22" ht="13.5" x14ac:dyDescent="0.2">
      <c r="A2767" s="157">
        <v>1339</v>
      </c>
      <c r="B2767" s="153" t="s">
        <v>200</v>
      </c>
      <c r="C2767" s="154" t="str">
        <f>IF(ISNUMBER(SEARCH("Cot",A2767)),VLOOKUP(A2767,COTAÇÃO!$A:$G,2,FALSE),VLOOKUP(A2767,SINAPI!$A:$M,2,FALSE))</f>
        <v>COLA A BASE DE RESINA SINTETICA PARA CHAPA DE LAMINADO MELAMINICO</v>
      </c>
      <c r="D2767" s="155" t="str">
        <f>IF(ISNUMBER(SEARCH("Cot",A2767)),"INSUMO",VLOOKUP(A2767,SINAPI!$A:$M,3,FALSE))</f>
        <v>INSUMO</v>
      </c>
      <c r="E2767" s="155" t="str">
        <f>IF(ISNUMBER(SEARCH("Cot",A2767)),VLOOKUP(A2767,COTAÇÃO!$A:$H,3,FALSE),VLOOKUP(A2767,SINAPI!$A:$M,4,FALSE))</f>
        <v xml:space="preserve">KG    </v>
      </c>
      <c r="F2767" s="156">
        <v>0.5</v>
      </c>
      <c r="G2767" s="129">
        <f>IF(ISNUMBER(SEARCH("Cot",$A2767)),"0,00",VLOOKUP($A2767,SINAPI!$A:$M,6,FALSE))</f>
        <v>0</v>
      </c>
      <c r="H2767" s="129" t="str">
        <f>IF(ISNUMBER(SEARCH("Cot",$A2767)),VLOOKUP(A2767,COTAÇÃO!$A:$H,4,0),VLOOKUP($A2767,SINAPI!$A:$M,7,FALSE))</f>
        <v>39,01</v>
      </c>
      <c r="I2767" s="129">
        <f>IF(ISNUMBER(SEARCH("Cot",$A2767)),"0,00",VLOOKUP($A2767,SINAPI!$A:$M,8,FALSE))</f>
        <v>0</v>
      </c>
      <c r="J2767" s="130">
        <f t="shared" ref="J2767" si="1607">G2767+H2767+I2767</f>
        <v>39.01</v>
      </c>
      <c r="K2767" s="131">
        <f>F2767*J2767</f>
        <v>19.504999999999999</v>
      </c>
      <c r="L2767" s="132"/>
      <c r="M2767" s="133">
        <f t="shared" ref="M2767" si="1608">((H2767+I2767)*F2767)</f>
        <v>19.504999999999999</v>
      </c>
      <c r="N2767" s="134">
        <f t="shared" ref="N2767" si="1609">F2767*G2767</f>
        <v>0</v>
      </c>
    </row>
    <row r="2768" spans="1:22" ht="13.5" x14ac:dyDescent="0.2">
      <c r="A2768" s="157">
        <v>88316</v>
      </c>
      <c r="B2768" s="153" t="s">
        <v>200</v>
      </c>
      <c r="C2768" s="154" t="str">
        <f>IF(ISNUMBER(SEARCH("Cot",A2768)),VLOOKUP(A2768,COTAÇÃO!$A:$G,2,FALSE),VLOOKUP(A2768,SINAPI!$A:$M,2,FALSE))</f>
        <v>SERVENTE COM ENCARGOS COMPLEMENTARES</v>
      </c>
      <c r="D2768" s="155" t="str">
        <f>IF(ISNUMBER(SEARCH("Cot",A2768)),"INSUMO",VLOOKUP(A2768,SINAPI!$A:$M,3,FALSE))</f>
        <v>MÃO DE OBRA</v>
      </c>
      <c r="E2768" s="155" t="str">
        <f>IF(ISNUMBER(SEARCH("Cot",A2768)),VLOOKUP(A2768,COTAÇÃO!$A:$H,3,FALSE),VLOOKUP(A2768,SINAPI!$A:$M,4,FALSE))</f>
        <v>H</v>
      </c>
      <c r="F2768" s="156">
        <v>2</v>
      </c>
      <c r="G2768" s="129" t="str">
        <f>IF(ISNUMBER(SEARCH("Cot",$A2768)),"0,00",VLOOKUP($A2768,SINAPI!$A:$M,6,FALSE))</f>
        <v>11,43</v>
      </c>
      <c r="H2768" s="129" t="str">
        <f>IF(ISNUMBER(SEARCH("Cot",$A2768)),VLOOKUP(A2768,COTAÇÃO!$A:$H,4,0),VLOOKUP($A2768,SINAPI!$A:$M,7,FALSE))</f>
        <v>6,79</v>
      </c>
      <c r="I2768" s="129" t="str">
        <f>IF(ISNUMBER(SEARCH("Cot",$A2768)),"0,00",VLOOKUP($A2768,SINAPI!$A:$M,8,FALSE))</f>
        <v>0,00</v>
      </c>
      <c r="J2768" s="130">
        <f t="shared" si="1604"/>
        <v>18.22</v>
      </c>
      <c r="K2768" s="131">
        <f>F2768*J2768</f>
        <v>36.44</v>
      </c>
      <c r="L2768" s="132"/>
      <c r="M2768" s="133">
        <f t="shared" si="1605"/>
        <v>13.58</v>
      </c>
      <c r="N2768" s="134">
        <f t="shared" si="1606"/>
        <v>22.86</v>
      </c>
    </row>
    <row r="2769" spans="1:22" ht="13.5" x14ac:dyDescent="0.2">
      <c r="A2769" s="157">
        <v>100308</v>
      </c>
      <c r="B2769" s="153" t="s">
        <v>200</v>
      </c>
      <c r="C2769" s="154" t="str">
        <f>IF(ISNUMBER(SEARCH("Cot",A2769)),VLOOKUP(A2769,COTAÇÃO!$A:$G,2,FALSE),VLOOKUP(A2769,SINAPI!$A:$M,2,FALSE))</f>
        <v>MECÂNICO DE REFRIGERAÇÃO COM ENCARGOS COMPLEMENTARES</v>
      </c>
      <c r="D2769" s="155" t="str">
        <f>IF(ISNUMBER(SEARCH("Cot",A2769)),"INSUMO",VLOOKUP(A2769,SINAPI!$A:$M,3,FALSE))</f>
        <v>MÃO DE OBRA</v>
      </c>
      <c r="E2769" s="155" t="str">
        <f>IF(ISNUMBER(SEARCH("Cot",A2769)),VLOOKUP(A2769,COTAÇÃO!$A:$H,3,FALSE),VLOOKUP(A2769,SINAPI!$A:$M,4,FALSE))</f>
        <v>H</v>
      </c>
      <c r="F2769" s="156">
        <v>2</v>
      </c>
      <c r="G2769" s="129" t="str">
        <f>IF(ISNUMBER(SEARCH("Cot",$A2769)),"0,00",VLOOKUP($A2769,SINAPI!$A:$M,6,FALSE))</f>
        <v>20,46</v>
      </c>
      <c r="H2769" s="129" t="str">
        <f>IF(ISNUMBER(SEARCH("Cot",$A2769)),VLOOKUP(A2769,COTAÇÃO!$A:$H,4,0),VLOOKUP($A2769,SINAPI!$A:$M,7,FALSE))</f>
        <v>6,93</v>
      </c>
      <c r="I2769" s="129" t="str">
        <f>IF(ISNUMBER(SEARCH("Cot",$A2769)),"0,00",VLOOKUP($A2769,SINAPI!$A:$M,8,FALSE))</f>
        <v>0,00</v>
      </c>
      <c r="J2769" s="130">
        <f t="shared" si="1604"/>
        <v>27.39</v>
      </c>
      <c r="K2769" s="131">
        <f t="shared" ref="K2769" si="1610">F2769*J2769</f>
        <v>54.78</v>
      </c>
      <c r="L2769" s="132"/>
      <c r="M2769" s="133">
        <f t="shared" si="1605"/>
        <v>13.86</v>
      </c>
      <c r="N2769" s="134">
        <f t="shared" si="1606"/>
        <v>40.92</v>
      </c>
    </row>
    <row r="2770" spans="1:22" ht="13.5" thickBot="1" x14ac:dyDescent="0.25"/>
    <row r="2771" spans="1:22" ht="51.6" customHeight="1" x14ac:dyDescent="0.2">
      <c r="A2771" s="121" t="s">
        <v>18723</v>
      </c>
      <c r="B2771" s="148"/>
      <c r="C2771" s="122" t="s">
        <v>18730</v>
      </c>
      <c r="D2771" s="123"/>
      <c r="E2771" s="124" t="s">
        <v>836</v>
      </c>
      <c r="F2771" s="124">
        <v>1</v>
      </c>
      <c r="G2771" s="124"/>
      <c r="H2771" s="124"/>
      <c r="I2771" s="124"/>
      <c r="J2771" s="126"/>
      <c r="K2771" s="124">
        <f>SUM(K2772:K2774)</f>
        <v>177.44200000000001</v>
      </c>
      <c r="L2771" s="127"/>
      <c r="M2771" s="124">
        <f>SUM(M2772:M2774)</f>
        <v>107.28399999999999</v>
      </c>
      <c r="N2771" s="128">
        <f>SUM(N2772:N2774)</f>
        <v>70.158000000000015</v>
      </c>
      <c r="T2771" s="423"/>
      <c r="U2771" s="458"/>
      <c r="V2771" s="423"/>
    </row>
    <row r="2772" spans="1:22" ht="22.15" customHeight="1" x14ac:dyDescent="0.2">
      <c r="A2772" s="157" t="s">
        <v>18724</v>
      </c>
      <c r="B2772" s="153" t="s">
        <v>15569</v>
      </c>
      <c r="C2772" s="154" t="str">
        <f>IF(ISNUMBER(SEARCH("Cot",A2772)),VLOOKUP(A2772,COTAÇÃO!$A:$G,2,FALSE),VLOOKUP(A2772,SINAPI!$A:$M,2,FALSE))</f>
        <v>KIT DE RESISTÊNCIA</v>
      </c>
      <c r="D2772" s="155" t="str">
        <f>IF(ISNUMBER(SEARCH("Cot",A2772)),"INSUMO",VLOOKUP(A2772,SINAPI!$A:$M,3,FALSE))</f>
        <v>INSUMO</v>
      </c>
      <c r="E2772" s="155" t="str">
        <f>IF(ISNUMBER(SEARCH("Cot",A2772)),VLOOKUP(A2772,COTAÇÃO!$A:$H,3,FALSE),VLOOKUP(A2772,SINAPI!$A:$M,4,FALSE))</f>
        <v>UN</v>
      </c>
      <c r="F2772" s="156">
        <v>1</v>
      </c>
      <c r="G2772" s="129" t="str">
        <f>IF(ISNUMBER(SEARCH("Cot",$A2772)),"0,00",VLOOKUP($A2772,SINAPI!$A:$M,6,FALSE))</f>
        <v>0,00</v>
      </c>
      <c r="H2772" s="129">
        <f>IF(ISNUMBER(SEARCH("Cot",$A2772)),VLOOKUP(A2772,COTAÇÃO!$A:$H,4,0),VLOOKUP($A2772,SINAPI!$A:$M,7,FALSE))</f>
        <v>77.099999999999994</v>
      </c>
      <c r="I2772" s="129" t="str">
        <f>IF(ISNUMBER(SEARCH("Cot",$A2772)),"0,00",VLOOKUP($A2772,SINAPI!$A:$M,8,FALSE))</f>
        <v>0,00</v>
      </c>
      <c r="J2772" s="130">
        <f t="shared" ref="J2772:J2774" si="1611">G2772+H2772+I2772</f>
        <v>77.099999999999994</v>
      </c>
      <c r="K2772" s="131">
        <f>F2772*J2772</f>
        <v>77.099999999999994</v>
      </c>
      <c r="L2772" s="132"/>
      <c r="M2772" s="133">
        <f t="shared" ref="M2772:M2774" si="1612">((H2772+I2772)*F2772)</f>
        <v>77.099999999999994</v>
      </c>
      <c r="N2772" s="134">
        <f t="shared" ref="N2772:N2774" si="1613">F2772*G2772</f>
        <v>0</v>
      </c>
    </row>
    <row r="2773" spans="1:22" ht="13.5" x14ac:dyDescent="0.2">
      <c r="A2773" s="157">
        <v>88316</v>
      </c>
      <c r="B2773" s="153" t="s">
        <v>200</v>
      </c>
      <c r="C2773" s="154" t="str">
        <f>IF(ISNUMBER(SEARCH("Cot",A2773)),VLOOKUP(A2773,COTAÇÃO!$A:$G,2,FALSE),VLOOKUP(A2773,SINAPI!$A:$M,2,FALSE))</f>
        <v>SERVENTE COM ENCARGOS COMPLEMENTARES</v>
      </c>
      <c r="D2773" s="155" t="str">
        <f>IF(ISNUMBER(SEARCH("Cot",A2773)),"INSUMO",VLOOKUP(A2773,SINAPI!$A:$M,3,FALSE))</f>
        <v>MÃO DE OBRA</v>
      </c>
      <c r="E2773" s="155" t="str">
        <f>IF(ISNUMBER(SEARCH("Cot",A2773)),VLOOKUP(A2773,COTAÇÃO!$A:$H,3,FALSE),VLOOKUP(A2773,SINAPI!$A:$M,4,FALSE))</f>
        <v>H</v>
      </c>
      <c r="F2773" s="156">
        <v>2.2000000000000002</v>
      </c>
      <c r="G2773" s="129" t="str">
        <f>IF(ISNUMBER(SEARCH("Cot",$A2773)),"0,00",VLOOKUP($A2773,SINAPI!$A:$M,6,FALSE))</f>
        <v>11,43</v>
      </c>
      <c r="H2773" s="129" t="str">
        <f>IF(ISNUMBER(SEARCH("Cot",$A2773)),VLOOKUP(A2773,COTAÇÃO!$A:$H,4,0),VLOOKUP($A2773,SINAPI!$A:$M,7,FALSE))</f>
        <v>6,79</v>
      </c>
      <c r="I2773" s="129" t="str">
        <f>IF(ISNUMBER(SEARCH("Cot",$A2773)),"0,00",VLOOKUP($A2773,SINAPI!$A:$M,8,FALSE))</f>
        <v>0,00</v>
      </c>
      <c r="J2773" s="130">
        <f t="shared" si="1611"/>
        <v>18.22</v>
      </c>
      <c r="K2773" s="131">
        <f>F2773*J2773</f>
        <v>40.084000000000003</v>
      </c>
      <c r="L2773" s="132"/>
      <c r="M2773" s="133">
        <f t="shared" si="1612"/>
        <v>14.938000000000001</v>
      </c>
      <c r="N2773" s="134">
        <f t="shared" si="1613"/>
        <v>25.146000000000001</v>
      </c>
    </row>
    <row r="2774" spans="1:22" ht="13.5" x14ac:dyDescent="0.2">
      <c r="A2774" s="157">
        <v>100308</v>
      </c>
      <c r="B2774" s="153" t="s">
        <v>200</v>
      </c>
      <c r="C2774" s="154" t="str">
        <f>IF(ISNUMBER(SEARCH("Cot",A2774)),VLOOKUP(A2774,COTAÇÃO!$A:$G,2,FALSE),VLOOKUP(A2774,SINAPI!$A:$M,2,FALSE))</f>
        <v>MECÂNICO DE REFRIGERAÇÃO COM ENCARGOS COMPLEMENTARES</v>
      </c>
      <c r="D2774" s="155" t="str">
        <f>IF(ISNUMBER(SEARCH("Cot",A2774)),"INSUMO",VLOOKUP(A2774,SINAPI!$A:$M,3,FALSE))</f>
        <v>MÃO DE OBRA</v>
      </c>
      <c r="E2774" s="155" t="str">
        <f>IF(ISNUMBER(SEARCH("Cot",A2774)),VLOOKUP(A2774,COTAÇÃO!$A:$H,3,FALSE),VLOOKUP(A2774,SINAPI!$A:$M,4,FALSE))</f>
        <v>H</v>
      </c>
      <c r="F2774" s="156">
        <v>2.2000000000000002</v>
      </c>
      <c r="G2774" s="129" t="str">
        <f>IF(ISNUMBER(SEARCH("Cot",$A2774)),"0,00",VLOOKUP($A2774,SINAPI!$A:$M,6,FALSE))</f>
        <v>20,46</v>
      </c>
      <c r="H2774" s="129" t="str">
        <f>IF(ISNUMBER(SEARCH("Cot",$A2774)),VLOOKUP(A2774,COTAÇÃO!$A:$H,4,0),VLOOKUP($A2774,SINAPI!$A:$M,7,FALSE))</f>
        <v>6,93</v>
      </c>
      <c r="I2774" s="129" t="str">
        <f>IF(ISNUMBER(SEARCH("Cot",$A2774)),"0,00",VLOOKUP($A2774,SINAPI!$A:$M,8,FALSE))</f>
        <v>0,00</v>
      </c>
      <c r="J2774" s="130">
        <f t="shared" si="1611"/>
        <v>27.39</v>
      </c>
      <c r="K2774" s="131">
        <f t="shared" ref="K2774" si="1614">F2774*J2774</f>
        <v>60.258000000000003</v>
      </c>
      <c r="L2774" s="132"/>
      <c r="M2774" s="133">
        <f t="shared" si="1612"/>
        <v>15.246</v>
      </c>
      <c r="N2774" s="134">
        <f t="shared" si="1613"/>
        <v>45.012000000000008</v>
      </c>
    </row>
    <row r="2775" spans="1:22" ht="13.5" thickBot="1" x14ac:dyDescent="0.25"/>
    <row r="2776" spans="1:22" ht="42" customHeight="1" x14ac:dyDescent="0.2">
      <c r="A2776" s="121" t="s">
        <v>18859</v>
      </c>
      <c r="B2776" s="148"/>
      <c r="C2776" s="122" t="s">
        <v>18742</v>
      </c>
      <c r="D2776" s="123"/>
      <c r="E2776" s="124" t="s">
        <v>208</v>
      </c>
      <c r="F2776" s="124">
        <v>1</v>
      </c>
      <c r="G2776" s="124"/>
      <c r="H2776" s="124"/>
      <c r="I2776" s="124"/>
      <c r="J2776" s="126"/>
      <c r="K2776" s="124">
        <f>SUM(K2777:K2779)</f>
        <v>405.79500000000002</v>
      </c>
      <c r="L2776" s="127"/>
      <c r="M2776" s="124">
        <f>SUM(M2777:M2779)</f>
        <v>300.06</v>
      </c>
      <c r="N2776" s="128">
        <f>SUM(N2777:N2779)</f>
        <v>105.735</v>
      </c>
      <c r="T2776" s="423"/>
      <c r="U2776" s="458"/>
      <c r="V2776" s="423"/>
    </row>
    <row r="2777" spans="1:22" ht="18.75" customHeight="1" x14ac:dyDescent="0.2">
      <c r="A2777" s="157" t="s">
        <v>18810</v>
      </c>
      <c r="B2777" s="153" t="s">
        <v>15569</v>
      </c>
      <c r="C2777" s="154" t="str">
        <f>IF(ISNUMBER(SEARCH("Cot",A2777)),VLOOKUP(A2777,COTAÇÃO!$A:$G,2,FALSE),VLOOKUP(A2777,SINAPI!$A:$M,2,FALSE))</f>
        <v>Chave comutadora 3P-63 A</v>
      </c>
      <c r="D2777" s="155" t="str">
        <f>IF(ISNUMBER(SEARCH("Cot",A2777)),"INSUMO",VLOOKUP(A2777,SINAPI!$A:$M,3,FALSE))</f>
        <v>INSUMO</v>
      </c>
      <c r="E2777" s="155" t="str">
        <f>IF(ISNUMBER(SEARCH("Cot",A2777)),VLOOKUP(A2777,COTAÇÃO!$A:$H,3,FALSE),VLOOKUP(A2777,SINAPI!$A:$M,4,FALSE))</f>
        <v>UN</v>
      </c>
      <c r="F2777" s="156">
        <v>1</v>
      </c>
      <c r="G2777" s="129" t="str">
        <f>IF(ISNUMBER(SEARCH("Cot",$A2777)),"0,00",VLOOKUP($A2777,SINAPI!$A:$M,6,FALSE))</f>
        <v>0,00</v>
      </c>
      <c r="H2777" s="129">
        <f>IF(ISNUMBER(SEARCH("Cot",$A2777)),VLOOKUP(A2777,COTAÇÃO!$A:$H,4,0),VLOOKUP($A2777,SINAPI!$A:$M,7,FALSE))</f>
        <v>251.55</v>
      </c>
      <c r="I2777" s="129" t="str">
        <f>IF(ISNUMBER(SEARCH("Cot",$A2777)),"0,00",VLOOKUP($A2777,SINAPI!$A:$M,8,FALSE))</f>
        <v>0,00</v>
      </c>
      <c r="J2777" s="130">
        <f t="shared" ref="J2777:J2779" si="1615">G2777+H2777+I2777</f>
        <v>251.55</v>
      </c>
      <c r="K2777" s="131">
        <f t="shared" ref="K2777:K2779" si="1616">F2777*J2777</f>
        <v>251.55</v>
      </c>
      <c r="L2777" s="132"/>
      <c r="M2777" s="133">
        <f t="shared" ref="M2777:M2779" si="1617">((H2777+I2777)*F2777)</f>
        <v>251.55</v>
      </c>
      <c r="N2777" s="134">
        <f t="shared" ref="N2777:N2779" si="1618">F2777*G2777</f>
        <v>0</v>
      </c>
      <c r="T2777" s="423"/>
      <c r="U2777" s="458"/>
      <c r="V2777" s="423"/>
    </row>
    <row r="2778" spans="1:22" ht="13.5" x14ac:dyDescent="0.2">
      <c r="A2778" s="157">
        <v>88247</v>
      </c>
      <c r="B2778" s="153" t="s">
        <v>200</v>
      </c>
      <c r="C2778" s="154" t="str">
        <f>IF(ISNUMBER(SEARCH("Cot",A2778)),VLOOKUP(A2778,COTAÇÃO!$A:$G,2,FALSE),VLOOKUP(A2778,SINAPI!$A:$M,2,FALSE))</f>
        <v>AUXILIAR DE ELETRICISTA COM ENCARGOS COMPLEMENTARES</v>
      </c>
      <c r="D2778" s="155" t="str">
        <f>IF(ISNUMBER(SEARCH("Cot",A2778)),"INSUMO",VLOOKUP(A2778,SINAPI!$A:$M,3,FALSE))</f>
        <v>MÃO DE OBRA</v>
      </c>
      <c r="E2778" s="155" t="str">
        <f>IF(ISNUMBER(SEARCH("Cot",A2778)),VLOOKUP(A2778,COTAÇÃO!$A:$H,3,FALSE),VLOOKUP(A2778,SINAPI!$A:$M,4,FALSE))</f>
        <v>H</v>
      </c>
      <c r="F2778" s="156">
        <v>3.5</v>
      </c>
      <c r="G2778" s="129" t="str">
        <f>IF(ISNUMBER(SEARCH("Cot",$A2778)),"0,00",VLOOKUP($A2778,SINAPI!$A:$M,6,FALSE))</f>
        <v>12,46</v>
      </c>
      <c r="H2778" s="129" t="str">
        <f>IF(ISNUMBER(SEARCH("Cot",$A2778)),VLOOKUP(A2778,COTAÇÃO!$A:$H,4,0),VLOOKUP($A2778,SINAPI!$A:$M,7,FALSE))</f>
        <v>6,93</v>
      </c>
      <c r="I2778" s="129" t="str">
        <f>IF(ISNUMBER(SEARCH("Cot",$A2778)),"0,00",VLOOKUP($A2778,SINAPI!$A:$M,8,FALSE))</f>
        <v>0,00</v>
      </c>
      <c r="J2778" s="130">
        <f t="shared" si="1615"/>
        <v>19.39</v>
      </c>
      <c r="K2778" s="131">
        <f t="shared" si="1616"/>
        <v>67.865000000000009</v>
      </c>
      <c r="L2778" s="132"/>
      <c r="M2778" s="133">
        <f t="shared" si="1617"/>
        <v>24.254999999999999</v>
      </c>
      <c r="N2778" s="134">
        <f t="shared" si="1618"/>
        <v>43.61</v>
      </c>
    </row>
    <row r="2779" spans="1:22" ht="13.5" x14ac:dyDescent="0.2">
      <c r="A2779" s="157">
        <v>88264</v>
      </c>
      <c r="B2779" s="153" t="s">
        <v>200</v>
      </c>
      <c r="C2779" s="154" t="str">
        <f>IF(ISNUMBER(SEARCH("Cot",A2779)),VLOOKUP(A2779,COTAÇÃO!$A:$G,2,FALSE),VLOOKUP(A2779,SINAPI!$A:$M,2,FALSE))</f>
        <v>ELETRICISTA COM ENCARGOS COMPLEMENTARES</v>
      </c>
      <c r="D2779" s="155" t="str">
        <f>IF(ISNUMBER(SEARCH("Cot",A2779)),"INSUMO",VLOOKUP(A2779,SINAPI!$A:$M,3,FALSE))</f>
        <v>MÃO DE OBRA</v>
      </c>
      <c r="E2779" s="155" t="str">
        <f>IF(ISNUMBER(SEARCH("Cot",A2779)),VLOOKUP(A2779,COTAÇÃO!$A:$H,3,FALSE),VLOOKUP(A2779,SINAPI!$A:$M,4,FALSE))</f>
        <v>H</v>
      </c>
      <c r="F2779" s="156">
        <v>3.5</v>
      </c>
      <c r="G2779" s="129" t="str">
        <f>IF(ISNUMBER(SEARCH("Cot",$A2779)),"0,00",VLOOKUP($A2779,SINAPI!$A:$M,6,FALSE))</f>
        <v>17,75</v>
      </c>
      <c r="H2779" s="129" t="str">
        <f>IF(ISNUMBER(SEARCH("Cot",$A2779)),VLOOKUP(A2779,COTAÇÃO!$A:$H,4,0),VLOOKUP($A2779,SINAPI!$A:$M,7,FALSE))</f>
        <v>6,93</v>
      </c>
      <c r="I2779" s="129" t="str">
        <f>IF(ISNUMBER(SEARCH("Cot",$A2779)),"0,00",VLOOKUP($A2779,SINAPI!$A:$M,8,FALSE))</f>
        <v>0,00</v>
      </c>
      <c r="J2779" s="130">
        <f t="shared" si="1615"/>
        <v>24.68</v>
      </c>
      <c r="K2779" s="131">
        <f t="shared" si="1616"/>
        <v>86.38</v>
      </c>
      <c r="L2779" s="132"/>
      <c r="M2779" s="133">
        <f t="shared" si="1617"/>
        <v>24.254999999999999</v>
      </c>
      <c r="N2779" s="134">
        <f t="shared" si="1618"/>
        <v>62.125</v>
      </c>
    </row>
    <row r="2780" spans="1:22" ht="13.5" thickBot="1" x14ac:dyDescent="0.25"/>
    <row r="2781" spans="1:22" ht="42" customHeight="1" x14ac:dyDescent="0.2">
      <c r="A2781" s="121" t="s">
        <v>18860</v>
      </c>
      <c r="B2781" s="148"/>
      <c r="C2781" s="122" t="s">
        <v>18743</v>
      </c>
      <c r="D2781" s="123"/>
      <c r="E2781" s="124" t="s">
        <v>208</v>
      </c>
      <c r="F2781" s="124">
        <v>1</v>
      </c>
      <c r="G2781" s="124"/>
      <c r="H2781" s="124"/>
      <c r="I2781" s="124"/>
      <c r="J2781" s="126"/>
      <c r="K2781" s="124">
        <f>SUM(K2782:K2784)</f>
        <v>563.245</v>
      </c>
      <c r="L2781" s="127"/>
      <c r="M2781" s="124">
        <f>SUM(M2782:M2784)</f>
        <v>457.51</v>
      </c>
      <c r="N2781" s="128">
        <f>SUM(N2782:N2784)</f>
        <v>105.735</v>
      </c>
      <c r="T2781" s="423"/>
      <c r="U2781" s="458"/>
      <c r="V2781" s="423"/>
    </row>
    <row r="2782" spans="1:22" ht="18.75" customHeight="1" x14ac:dyDescent="0.2">
      <c r="A2782" s="157" t="s">
        <v>18816</v>
      </c>
      <c r="B2782" s="153" t="s">
        <v>15569</v>
      </c>
      <c r="C2782" s="154" t="str">
        <f>IF(ISNUMBER(SEARCH("Cot",A2782)),VLOOKUP(A2782,COTAÇÃO!$A:$G,2,FALSE),VLOOKUP(A2782,SINAPI!$A:$M,2,FALSE))</f>
        <v>Chave comutadora 3P-80 A</v>
      </c>
      <c r="D2782" s="155" t="str">
        <f>IF(ISNUMBER(SEARCH("Cot",A2782)),"INSUMO",VLOOKUP(A2782,SINAPI!$A:$M,3,FALSE))</f>
        <v>INSUMO</v>
      </c>
      <c r="E2782" s="155" t="str">
        <f>IF(ISNUMBER(SEARCH("Cot",A2782)),VLOOKUP(A2782,COTAÇÃO!$A:$H,3,FALSE),VLOOKUP(A2782,SINAPI!$A:$M,4,FALSE))</f>
        <v>UN</v>
      </c>
      <c r="F2782" s="156">
        <v>1</v>
      </c>
      <c r="G2782" s="129" t="str">
        <f>IF(ISNUMBER(SEARCH("Cot",$A2782)),"0,00",VLOOKUP($A2782,SINAPI!$A:$M,6,FALSE))</f>
        <v>0,00</v>
      </c>
      <c r="H2782" s="129">
        <f>IF(ISNUMBER(SEARCH("Cot",$A2782)),VLOOKUP(A2782,COTAÇÃO!$A:$H,4,0),VLOOKUP($A2782,SINAPI!$A:$M,7,FALSE))</f>
        <v>409</v>
      </c>
      <c r="I2782" s="129" t="str">
        <f>IF(ISNUMBER(SEARCH("Cot",$A2782)),"0,00",VLOOKUP($A2782,SINAPI!$A:$M,8,FALSE))</f>
        <v>0,00</v>
      </c>
      <c r="J2782" s="130">
        <f t="shared" ref="J2782:J2784" si="1619">G2782+H2782+I2782</f>
        <v>409</v>
      </c>
      <c r="K2782" s="131">
        <f t="shared" ref="K2782:K2784" si="1620">F2782*J2782</f>
        <v>409</v>
      </c>
      <c r="L2782" s="132"/>
      <c r="M2782" s="133">
        <f t="shared" ref="M2782:M2784" si="1621">((H2782+I2782)*F2782)</f>
        <v>409</v>
      </c>
      <c r="N2782" s="134">
        <f t="shared" ref="N2782:N2784" si="1622">F2782*G2782</f>
        <v>0</v>
      </c>
      <c r="T2782" s="423"/>
      <c r="U2782" s="458"/>
      <c r="V2782" s="423"/>
    </row>
    <row r="2783" spans="1:22" ht="13.5" x14ac:dyDescent="0.2">
      <c r="A2783" s="157">
        <v>88247</v>
      </c>
      <c r="B2783" s="153" t="s">
        <v>200</v>
      </c>
      <c r="C2783" s="154" t="str">
        <f>IF(ISNUMBER(SEARCH("Cot",A2783)),VLOOKUP(A2783,COTAÇÃO!$A:$G,2,FALSE),VLOOKUP(A2783,SINAPI!$A:$M,2,FALSE))</f>
        <v>AUXILIAR DE ELETRICISTA COM ENCARGOS COMPLEMENTARES</v>
      </c>
      <c r="D2783" s="155" t="str">
        <f>IF(ISNUMBER(SEARCH("Cot",A2783)),"INSUMO",VLOOKUP(A2783,SINAPI!$A:$M,3,FALSE))</f>
        <v>MÃO DE OBRA</v>
      </c>
      <c r="E2783" s="155" t="str">
        <f>IF(ISNUMBER(SEARCH("Cot",A2783)),VLOOKUP(A2783,COTAÇÃO!$A:$H,3,FALSE),VLOOKUP(A2783,SINAPI!$A:$M,4,FALSE))</f>
        <v>H</v>
      </c>
      <c r="F2783" s="156">
        <v>3.5</v>
      </c>
      <c r="G2783" s="129" t="str">
        <f>IF(ISNUMBER(SEARCH("Cot",$A2783)),"0,00",VLOOKUP($A2783,SINAPI!$A:$M,6,FALSE))</f>
        <v>12,46</v>
      </c>
      <c r="H2783" s="129" t="str">
        <f>IF(ISNUMBER(SEARCH("Cot",$A2783)),VLOOKUP(A2783,COTAÇÃO!$A:$H,4,0),VLOOKUP($A2783,SINAPI!$A:$M,7,FALSE))</f>
        <v>6,93</v>
      </c>
      <c r="I2783" s="129" t="str">
        <f>IF(ISNUMBER(SEARCH("Cot",$A2783)),"0,00",VLOOKUP($A2783,SINAPI!$A:$M,8,FALSE))</f>
        <v>0,00</v>
      </c>
      <c r="J2783" s="130">
        <f t="shared" si="1619"/>
        <v>19.39</v>
      </c>
      <c r="K2783" s="131">
        <f t="shared" si="1620"/>
        <v>67.865000000000009</v>
      </c>
      <c r="L2783" s="132"/>
      <c r="M2783" s="133">
        <f t="shared" si="1621"/>
        <v>24.254999999999999</v>
      </c>
      <c r="N2783" s="134">
        <f t="shared" si="1622"/>
        <v>43.61</v>
      </c>
    </row>
    <row r="2784" spans="1:22" ht="13.5" x14ac:dyDescent="0.2">
      <c r="A2784" s="157">
        <v>88264</v>
      </c>
      <c r="B2784" s="153" t="s">
        <v>200</v>
      </c>
      <c r="C2784" s="154" t="str">
        <f>IF(ISNUMBER(SEARCH("Cot",A2784)),VLOOKUP(A2784,COTAÇÃO!$A:$G,2,FALSE),VLOOKUP(A2784,SINAPI!$A:$M,2,FALSE))</f>
        <v>ELETRICISTA COM ENCARGOS COMPLEMENTARES</v>
      </c>
      <c r="D2784" s="155" t="str">
        <f>IF(ISNUMBER(SEARCH("Cot",A2784)),"INSUMO",VLOOKUP(A2784,SINAPI!$A:$M,3,FALSE))</f>
        <v>MÃO DE OBRA</v>
      </c>
      <c r="E2784" s="155" t="str">
        <f>IF(ISNUMBER(SEARCH("Cot",A2784)),VLOOKUP(A2784,COTAÇÃO!$A:$H,3,FALSE),VLOOKUP(A2784,SINAPI!$A:$M,4,FALSE))</f>
        <v>H</v>
      </c>
      <c r="F2784" s="156">
        <v>3.5</v>
      </c>
      <c r="G2784" s="129" t="str">
        <f>IF(ISNUMBER(SEARCH("Cot",$A2784)),"0,00",VLOOKUP($A2784,SINAPI!$A:$M,6,FALSE))</f>
        <v>17,75</v>
      </c>
      <c r="H2784" s="129" t="str">
        <f>IF(ISNUMBER(SEARCH("Cot",$A2784)),VLOOKUP(A2784,COTAÇÃO!$A:$H,4,0),VLOOKUP($A2784,SINAPI!$A:$M,7,FALSE))</f>
        <v>6,93</v>
      </c>
      <c r="I2784" s="129" t="str">
        <f>IF(ISNUMBER(SEARCH("Cot",$A2784)),"0,00",VLOOKUP($A2784,SINAPI!$A:$M,8,FALSE))</f>
        <v>0,00</v>
      </c>
      <c r="J2784" s="130">
        <f t="shared" si="1619"/>
        <v>24.68</v>
      </c>
      <c r="K2784" s="131">
        <f t="shared" si="1620"/>
        <v>86.38</v>
      </c>
      <c r="L2784" s="132"/>
      <c r="M2784" s="133">
        <f t="shared" si="1621"/>
        <v>24.254999999999999</v>
      </c>
      <c r="N2784" s="134">
        <f t="shared" si="1622"/>
        <v>62.125</v>
      </c>
    </row>
    <row r="2785" spans="1:22" ht="13.5" thickBot="1" x14ac:dyDescent="0.25"/>
    <row r="2786" spans="1:22" ht="25.5" customHeight="1" x14ac:dyDescent="0.2">
      <c r="A2786" s="121" t="s">
        <v>18861</v>
      </c>
      <c r="B2786" s="148"/>
      <c r="C2786" s="122" t="s">
        <v>18795</v>
      </c>
      <c r="D2786" s="123"/>
      <c r="E2786" s="124" t="s">
        <v>208</v>
      </c>
      <c r="F2786" s="124">
        <v>1</v>
      </c>
      <c r="G2786" s="124"/>
      <c r="H2786" s="124"/>
      <c r="I2786" s="124"/>
      <c r="J2786" s="126"/>
      <c r="K2786" s="124">
        <f>SUM(K2787:K2789)</f>
        <v>252.452</v>
      </c>
      <c r="L2786" s="127"/>
      <c r="M2786" s="124">
        <f>SUM(M2787:M2789)</f>
        <v>234.32599999999996</v>
      </c>
      <c r="N2786" s="128">
        <f>SUM(N2787:N2789)</f>
        <v>18.126000000000001</v>
      </c>
      <c r="T2786" s="423"/>
      <c r="U2786" s="458"/>
      <c r="V2786" s="423"/>
    </row>
    <row r="2787" spans="1:22" ht="24" customHeight="1" x14ac:dyDescent="0.2">
      <c r="A2787" s="157" t="s">
        <v>18832</v>
      </c>
      <c r="B2787" s="153" t="s">
        <v>15569</v>
      </c>
      <c r="C2787" s="154" t="str">
        <f>IF(ISNUMBER(SEARCH("Cot",A2787)),VLOOKUP(A2787,COTAÇÃO!$A:$G,2,FALSE),VLOOKUP(A2787,SINAPI!$A:$M,2,FALSE))</f>
        <v>disjuntor tipo DIN 3P-80 A</v>
      </c>
      <c r="D2787" s="155" t="str">
        <f>IF(ISNUMBER(SEARCH("Cot",A2787)),"INSUMO",VLOOKUP(A2787,SINAPI!$A:$M,3,FALSE))</f>
        <v>INSUMO</v>
      </c>
      <c r="E2787" s="155" t="str">
        <f>IF(ISNUMBER(SEARCH("Cot",A2787)),VLOOKUP(A2787,COTAÇÃO!$A:$H,3,FALSE),VLOOKUP(A2787,SINAPI!$A:$M,4,FALSE))</f>
        <v>UN</v>
      </c>
      <c r="F2787" s="156">
        <v>1</v>
      </c>
      <c r="G2787" s="129" t="str">
        <f>IF(ISNUMBER(SEARCH("Cot",$A2787)),"0,00",VLOOKUP($A2787,SINAPI!$A:$M,6,FALSE))</f>
        <v>0,00</v>
      </c>
      <c r="H2787" s="129">
        <f>IF(ISNUMBER(SEARCH("Cot",$A2787)),VLOOKUP(A2787,COTAÇÃO!$A:$H,4,0),VLOOKUP($A2787,SINAPI!$A:$M,7,FALSE))</f>
        <v>226.01</v>
      </c>
      <c r="I2787" s="129" t="str">
        <f>IF(ISNUMBER(SEARCH("Cot",$A2787)),"0,00",VLOOKUP($A2787,SINAPI!$A:$M,8,FALSE))</f>
        <v>0,00</v>
      </c>
      <c r="J2787" s="130">
        <f t="shared" ref="J2787:J2789" si="1623">G2787+H2787+I2787</f>
        <v>226.01</v>
      </c>
      <c r="K2787" s="131">
        <f t="shared" ref="K2787:K2789" si="1624">F2787*J2787</f>
        <v>226.01</v>
      </c>
      <c r="L2787" s="132"/>
      <c r="M2787" s="133">
        <f t="shared" ref="M2787:M2789" si="1625">((H2787+I2787)*F2787)</f>
        <v>226.01</v>
      </c>
      <c r="N2787" s="134">
        <f t="shared" ref="N2787:N2789" si="1626">F2787*G2787</f>
        <v>0</v>
      </c>
      <c r="T2787" s="423"/>
      <c r="U2787" s="458"/>
      <c r="V2787" s="423"/>
    </row>
    <row r="2788" spans="1:22" ht="13.5" x14ac:dyDescent="0.2">
      <c r="A2788" s="157">
        <v>88247</v>
      </c>
      <c r="B2788" s="153" t="s">
        <v>200</v>
      </c>
      <c r="C2788" s="154" t="str">
        <f>IF(ISNUMBER(SEARCH("Cot",A2788)),VLOOKUP(A2788,COTAÇÃO!$A:$G,2,FALSE),VLOOKUP(A2788,SINAPI!$A:$M,2,FALSE))</f>
        <v>AUXILIAR DE ELETRICISTA COM ENCARGOS COMPLEMENTARES</v>
      </c>
      <c r="D2788" s="155" t="str">
        <f>IF(ISNUMBER(SEARCH("Cot",A2788)),"INSUMO",VLOOKUP(A2788,SINAPI!$A:$M,3,FALSE))</f>
        <v>MÃO DE OBRA</v>
      </c>
      <c r="E2788" s="155" t="str">
        <f>IF(ISNUMBER(SEARCH("Cot",A2788)),VLOOKUP(A2788,COTAÇÃO!$A:$H,3,FALSE),VLOOKUP(A2788,SINAPI!$A:$M,4,FALSE))</f>
        <v>H</v>
      </c>
      <c r="F2788" s="156">
        <v>0.6</v>
      </c>
      <c r="G2788" s="129" t="str">
        <f>IF(ISNUMBER(SEARCH("Cot",$A2788)),"0,00",VLOOKUP($A2788,SINAPI!$A:$M,6,FALSE))</f>
        <v>12,46</v>
      </c>
      <c r="H2788" s="129" t="str">
        <f>IF(ISNUMBER(SEARCH("Cot",$A2788)),VLOOKUP(A2788,COTAÇÃO!$A:$H,4,0),VLOOKUP($A2788,SINAPI!$A:$M,7,FALSE))</f>
        <v>6,93</v>
      </c>
      <c r="I2788" s="129" t="str">
        <f>IF(ISNUMBER(SEARCH("Cot",$A2788)),"0,00",VLOOKUP($A2788,SINAPI!$A:$M,8,FALSE))</f>
        <v>0,00</v>
      </c>
      <c r="J2788" s="130">
        <f t="shared" si="1623"/>
        <v>19.39</v>
      </c>
      <c r="K2788" s="131">
        <f t="shared" si="1624"/>
        <v>11.634</v>
      </c>
      <c r="L2788" s="132"/>
      <c r="M2788" s="133">
        <f t="shared" si="1625"/>
        <v>4.1579999999999995</v>
      </c>
      <c r="N2788" s="134">
        <f t="shared" si="1626"/>
        <v>7.476</v>
      </c>
    </row>
    <row r="2789" spans="1:22" ht="13.5" x14ac:dyDescent="0.2">
      <c r="A2789" s="157">
        <v>88264</v>
      </c>
      <c r="B2789" s="153" t="s">
        <v>200</v>
      </c>
      <c r="C2789" s="154" t="str">
        <f>IF(ISNUMBER(SEARCH("Cot",A2789)),VLOOKUP(A2789,COTAÇÃO!$A:$G,2,FALSE),VLOOKUP(A2789,SINAPI!$A:$M,2,FALSE))</f>
        <v>ELETRICISTA COM ENCARGOS COMPLEMENTARES</v>
      </c>
      <c r="D2789" s="155" t="str">
        <f>IF(ISNUMBER(SEARCH("Cot",A2789)),"INSUMO",VLOOKUP(A2789,SINAPI!$A:$M,3,FALSE))</f>
        <v>MÃO DE OBRA</v>
      </c>
      <c r="E2789" s="155" t="str">
        <f>IF(ISNUMBER(SEARCH("Cot",A2789)),VLOOKUP(A2789,COTAÇÃO!$A:$H,3,FALSE),VLOOKUP(A2789,SINAPI!$A:$M,4,FALSE))</f>
        <v>H</v>
      </c>
      <c r="F2789" s="156">
        <v>0.6</v>
      </c>
      <c r="G2789" s="129" t="str">
        <f>IF(ISNUMBER(SEARCH("Cot",$A2789)),"0,00",VLOOKUP($A2789,SINAPI!$A:$M,6,FALSE))</f>
        <v>17,75</v>
      </c>
      <c r="H2789" s="129" t="str">
        <f>IF(ISNUMBER(SEARCH("Cot",$A2789)),VLOOKUP(A2789,COTAÇÃO!$A:$H,4,0),VLOOKUP($A2789,SINAPI!$A:$M,7,FALSE))</f>
        <v>6,93</v>
      </c>
      <c r="I2789" s="129" t="str">
        <f>IF(ISNUMBER(SEARCH("Cot",$A2789)),"0,00",VLOOKUP($A2789,SINAPI!$A:$M,8,FALSE))</f>
        <v>0,00</v>
      </c>
      <c r="J2789" s="130">
        <f t="shared" si="1623"/>
        <v>24.68</v>
      </c>
      <c r="K2789" s="131">
        <f t="shared" si="1624"/>
        <v>14.808</v>
      </c>
      <c r="L2789" s="132"/>
      <c r="M2789" s="133">
        <f t="shared" si="1625"/>
        <v>4.1579999999999995</v>
      </c>
      <c r="N2789" s="134">
        <f t="shared" si="1626"/>
        <v>10.65</v>
      </c>
    </row>
    <row r="2790" spans="1:22" ht="13.5" thickBot="1" x14ac:dyDescent="0.25"/>
    <row r="2791" spans="1:22" ht="25.5" customHeight="1" x14ac:dyDescent="0.2">
      <c r="A2791" s="121" t="s">
        <v>18864</v>
      </c>
      <c r="B2791" s="148"/>
      <c r="C2791" s="122" t="s">
        <v>18745</v>
      </c>
      <c r="D2791" s="123"/>
      <c r="E2791" s="124" t="s">
        <v>208</v>
      </c>
      <c r="F2791" s="124">
        <v>1</v>
      </c>
      <c r="G2791" s="124"/>
      <c r="H2791" s="124"/>
      <c r="I2791" s="124"/>
      <c r="J2791" s="126"/>
      <c r="K2791" s="124">
        <f>SUM(K2792:K2794)</f>
        <v>44.128</v>
      </c>
      <c r="L2791" s="127"/>
      <c r="M2791" s="124">
        <f>SUM(M2792:M2794)</f>
        <v>32.043999999999997</v>
      </c>
      <c r="N2791" s="128">
        <f>SUM(N2792:N2794)</f>
        <v>12.084000000000001</v>
      </c>
      <c r="T2791" s="423"/>
      <c r="U2791" s="458"/>
      <c r="V2791" s="423"/>
    </row>
    <row r="2792" spans="1:22" ht="24" customHeight="1" x14ac:dyDescent="0.2">
      <c r="A2792" s="157" t="s">
        <v>18834</v>
      </c>
      <c r="B2792" s="153" t="s">
        <v>15569</v>
      </c>
      <c r="C2792" s="154" t="str">
        <f>IF(ISNUMBER(SEARCH("Cot",A2792)),VLOOKUP(A2792,COTAÇÃO!$A:$G,2,FALSE),VLOOKUP(A2792,SINAPI!$A:$M,2,FALSE))</f>
        <v>conector do tipo Balun</v>
      </c>
      <c r="D2792" s="155" t="str">
        <f>IF(ISNUMBER(SEARCH("Cot",A2792)),"INSUMO",VLOOKUP(A2792,SINAPI!$A:$M,3,FALSE))</f>
        <v>INSUMO</v>
      </c>
      <c r="E2792" s="155" t="str">
        <f>IF(ISNUMBER(SEARCH("Cot",A2792)),VLOOKUP(A2792,COTAÇÃO!$A:$H,3,FALSE),VLOOKUP(A2792,SINAPI!$A:$M,4,FALSE))</f>
        <v>UN</v>
      </c>
      <c r="F2792" s="156">
        <v>1</v>
      </c>
      <c r="G2792" s="129" t="str">
        <f>IF(ISNUMBER(SEARCH("Cot",$A2792)),"0,00",VLOOKUP($A2792,SINAPI!$A:$M,6,FALSE))</f>
        <v>0,00</v>
      </c>
      <c r="H2792" s="129">
        <f>IF(ISNUMBER(SEARCH("Cot",$A2792)),VLOOKUP(A2792,COTAÇÃO!$A:$H,4,0),VLOOKUP($A2792,SINAPI!$A:$M,7,FALSE))</f>
        <v>26.5</v>
      </c>
      <c r="I2792" s="129" t="str">
        <f>IF(ISNUMBER(SEARCH("Cot",$A2792)),"0,00",VLOOKUP($A2792,SINAPI!$A:$M,8,FALSE))</f>
        <v>0,00</v>
      </c>
      <c r="J2792" s="130">
        <f t="shared" ref="J2792:J2794" si="1627">G2792+H2792+I2792</f>
        <v>26.5</v>
      </c>
      <c r="K2792" s="131">
        <f t="shared" ref="K2792:K2794" si="1628">F2792*J2792</f>
        <v>26.5</v>
      </c>
      <c r="L2792" s="132"/>
      <c r="M2792" s="133">
        <f t="shared" ref="M2792:M2794" si="1629">((H2792+I2792)*F2792)</f>
        <v>26.5</v>
      </c>
      <c r="N2792" s="134">
        <f t="shared" ref="N2792:N2794" si="1630">F2792*G2792</f>
        <v>0</v>
      </c>
      <c r="T2792" s="423"/>
      <c r="U2792" s="458"/>
      <c r="V2792" s="423"/>
    </row>
    <row r="2793" spans="1:22" ht="13.5" x14ac:dyDescent="0.2">
      <c r="A2793" s="157">
        <v>88247</v>
      </c>
      <c r="B2793" s="153" t="s">
        <v>200</v>
      </c>
      <c r="C2793" s="154" t="str">
        <f>IF(ISNUMBER(SEARCH("Cot",A2793)),VLOOKUP(A2793,COTAÇÃO!$A:$G,2,FALSE),VLOOKUP(A2793,SINAPI!$A:$M,2,FALSE))</f>
        <v>AUXILIAR DE ELETRICISTA COM ENCARGOS COMPLEMENTARES</v>
      </c>
      <c r="D2793" s="155" t="str">
        <f>IF(ISNUMBER(SEARCH("Cot",A2793)),"INSUMO",VLOOKUP(A2793,SINAPI!$A:$M,3,FALSE))</f>
        <v>MÃO DE OBRA</v>
      </c>
      <c r="E2793" s="155" t="str">
        <f>IF(ISNUMBER(SEARCH("Cot",A2793)),VLOOKUP(A2793,COTAÇÃO!$A:$H,3,FALSE),VLOOKUP(A2793,SINAPI!$A:$M,4,FALSE))</f>
        <v>H</v>
      </c>
      <c r="F2793" s="156">
        <v>0.4</v>
      </c>
      <c r="G2793" s="129" t="str">
        <f>IF(ISNUMBER(SEARCH("Cot",$A2793)),"0,00",VLOOKUP($A2793,SINAPI!$A:$M,6,FALSE))</f>
        <v>12,46</v>
      </c>
      <c r="H2793" s="129" t="str">
        <f>IF(ISNUMBER(SEARCH("Cot",$A2793)),VLOOKUP(A2793,COTAÇÃO!$A:$H,4,0),VLOOKUP($A2793,SINAPI!$A:$M,7,FALSE))</f>
        <v>6,93</v>
      </c>
      <c r="I2793" s="129" t="str">
        <f>IF(ISNUMBER(SEARCH("Cot",$A2793)),"0,00",VLOOKUP($A2793,SINAPI!$A:$M,8,FALSE))</f>
        <v>0,00</v>
      </c>
      <c r="J2793" s="130">
        <f t="shared" si="1627"/>
        <v>19.39</v>
      </c>
      <c r="K2793" s="131">
        <f t="shared" si="1628"/>
        <v>7.7560000000000002</v>
      </c>
      <c r="L2793" s="132"/>
      <c r="M2793" s="133">
        <f t="shared" si="1629"/>
        <v>2.7720000000000002</v>
      </c>
      <c r="N2793" s="134">
        <f t="shared" si="1630"/>
        <v>4.9840000000000009</v>
      </c>
    </row>
    <row r="2794" spans="1:22" ht="13.5" x14ac:dyDescent="0.2">
      <c r="A2794" s="157">
        <v>88264</v>
      </c>
      <c r="B2794" s="153" t="s">
        <v>200</v>
      </c>
      <c r="C2794" s="154" t="str">
        <f>IF(ISNUMBER(SEARCH("Cot",A2794)),VLOOKUP(A2794,COTAÇÃO!$A:$G,2,FALSE),VLOOKUP(A2794,SINAPI!$A:$M,2,FALSE))</f>
        <v>ELETRICISTA COM ENCARGOS COMPLEMENTARES</v>
      </c>
      <c r="D2794" s="155" t="str">
        <f>IF(ISNUMBER(SEARCH("Cot",A2794)),"INSUMO",VLOOKUP(A2794,SINAPI!$A:$M,3,FALSE))</f>
        <v>MÃO DE OBRA</v>
      </c>
      <c r="E2794" s="155" t="str">
        <f>IF(ISNUMBER(SEARCH("Cot",A2794)),VLOOKUP(A2794,COTAÇÃO!$A:$H,3,FALSE),VLOOKUP(A2794,SINAPI!$A:$M,4,FALSE))</f>
        <v>H</v>
      </c>
      <c r="F2794" s="156">
        <v>0.4</v>
      </c>
      <c r="G2794" s="129" t="str">
        <f>IF(ISNUMBER(SEARCH("Cot",$A2794)),"0,00",VLOOKUP($A2794,SINAPI!$A:$M,6,FALSE))</f>
        <v>17,75</v>
      </c>
      <c r="H2794" s="129" t="str">
        <f>IF(ISNUMBER(SEARCH("Cot",$A2794)),VLOOKUP(A2794,COTAÇÃO!$A:$H,4,0),VLOOKUP($A2794,SINAPI!$A:$M,7,FALSE))</f>
        <v>6,93</v>
      </c>
      <c r="I2794" s="129" t="str">
        <f>IF(ISNUMBER(SEARCH("Cot",$A2794)),"0,00",VLOOKUP($A2794,SINAPI!$A:$M,8,FALSE))</f>
        <v>0,00</v>
      </c>
      <c r="J2794" s="130">
        <f t="shared" si="1627"/>
        <v>24.68</v>
      </c>
      <c r="K2794" s="131">
        <f t="shared" si="1628"/>
        <v>9.8719999999999999</v>
      </c>
      <c r="L2794" s="132"/>
      <c r="M2794" s="133">
        <f t="shared" si="1629"/>
        <v>2.7720000000000002</v>
      </c>
      <c r="N2794" s="134">
        <f t="shared" si="1630"/>
        <v>7.1000000000000005</v>
      </c>
    </row>
    <row r="2795" spans="1:22" ht="13.5" thickBot="1" x14ac:dyDescent="0.25"/>
    <row r="2796" spans="1:22" ht="25.5" customHeight="1" x14ac:dyDescent="0.2">
      <c r="A2796" s="121" t="s">
        <v>18869</v>
      </c>
      <c r="B2796" s="148"/>
      <c r="C2796" s="122" t="s">
        <v>18765</v>
      </c>
      <c r="D2796" s="123"/>
      <c r="E2796" s="124" t="s">
        <v>208</v>
      </c>
      <c r="F2796" s="124">
        <v>1</v>
      </c>
      <c r="G2796" s="124"/>
      <c r="H2796" s="124"/>
      <c r="I2796" s="124"/>
      <c r="J2796" s="126"/>
      <c r="K2796" s="124">
        <f>SUM(K2797:K2800)</f>
        <v>192.34050000000002</v>
      </c>
      <c r="L2796" s="127"/>
      <c r="M2796" s="124">
        <f>SUM(M2797:M2800)</f>
        <v>172.0515</v>
      </c>
      <c r="N2796" s="128">
        <f>SUM(N2797:N2800)</f>
        <v>20.289000000000001</v>
      </c>
      <c r="T2796" s="423"/>
      <c r="U2796" s="458"/>
      <c r="V2796" s="423"/>
    </row>
    <row r="2797" spans="1:22" ht="24" customHeight="1" x14ac:dyDescent="0.2">
      <c r="A2797" s="157" t="s">
        <v>18822</v>
      </c>
      <c r="B2797" s="153" t="s">
        <v>15569</v>
      </c>
      <c r="C2797" s="154" t="str">
        <f>IF(ISNUMBER(SEARCH("Cot",A2797)),VLOOKUP(A2797,COTAÇÃO!$A:$G,2,FALSE),VLOOKUP(A2797,SINAPI!$A:$M,2,FALSE))</f>
        <v>Luminária de embutir ,Comercial 1250mm para lâmpada tubular T8, 14 Aletas Alumínio</v>
      </c>
      <c r="D2797" s="155" t="str">
        <f>IF(ISNUMBER(SEARCH("Cot",A2797)),"INSUMO",VLOOKUP(A2797,SINAPI!$A:$M,3,FALSE))</f>
        <v>INSUMO</v>
      </c>
      <c r="E2797" s="155" t="str">
        <f>IF(ISNUMBER(SEARCH("Cot",A2797)),VLOOKUP(A2797,COTAÇÃO!$A:$H,3,FALSE),VLOOKUP(A2797,SINAPI!$A:$M,4,FALSE))</f>
        <v>UN</v>
      </c>
      <c r="F2797" s="156">
        <v>1</v>
      </c>
      <c r="G2797" s="129" t="str">
        <f>IF(ISNUMBER(SEARCH("Cot",$A2797)),"0,00",VLOOKUP($A2797,SINAPI!$A:$M,6,FALSE))</f>
        <v>0,00</v>
      </c>
      <c r="H2797" s="129">
        <f>IF(ISNUMBER(SEARCH("Cot",$A2797)),VLOOKUP(A2797,COTAÇÃO!$A:$H,4,0),VLOOKUP($A2797,SINAPI!$A:$M,7,FALSE))</f>
        <v>126.9</v>
      </c>
      <c r="I2797" s="129" t="str">
        <f>IF(ISNUMBER(SEARCH("Cot",$A2797)),"0,00",VLOOKUP($A2797,SINAPI!$A:$M,8,FALSE))</f>
        <v>0,00</v>
      </c>
      <c r="J2797" s="130">
        <f t="shared" ref="J2797:J2800" si="1631">G2797+H2797+I2797</f>
        <v>126.9</v>
      </c>
      <c r="K2797" s="131">
        <f t="shared" ref="K2797:K2800" si="1632">F2797*J2797</f>
        <v>126.9</v>
      </c>
      <c r="L2797" s="132"/>
      <c r="M2797" s="133">
        <f t="shared" ref="M2797:M2800" si="1633">((H2797+I2797)*F2797)</f>
        <v>126.9</v>
      </c>
      <c r="N2797" s="134">
        <f t="shared" ref="N2797:N2800" si="1634">F2797*G2797</f>
        <v>0</v>
      </c>
      <c r="T2797" s="423"/>
      <c r="U2797" s="458"/>
      <c r="V2797" s="423"/>
    </row>
    <row r="2798" spans="1:22" ht="21.75" customHeight="1" x14ac:dyDescent="0.2">
      <c r="A2798" s="157">
        <v>100902</v>
      </c>
      <c r="B2798" s="153" t="s">
        <v>200</v>
      </c>
      <c r="C2798" s="154" t="str">
        <f>IF(ISNUMBER(SEARCH("Cot",A2798)),VLOOKUP(A2798,COTAÇÃO!$A:$G,2,FALSE),VLOOKUP(A2798,SINAPI!$A:$M,2,FALSE))</f>
        <v>LÂMPADA TUBULAR LED DE 9/10 W, BASE G13 - FORNECIMENTO E INSTALAÇÃO. AF_02/2020_P</v>
      </c>
      <c r="D2798" s="155" t="str">
        <f>IF(ISNUMBER(SEARCH("Cot",A2798)),"INSUMO",VLOOKUP(A2798,SINAPI!$A:$M,3,FALSE))</f>
        <v>COMPOSIÇÃO</v>
      </c>
      <c r="E2798" s="155" t="str">
        <f>IF(ISNUMBER(SEARCH("Cot",A2798)),VLOOKUP(A2798,COTAÇÃO!$A:$H,3,FALSE),VLOOKUP(A2798,SINAPI!$A:$M,4,FALSE))</f>
        <v>UN</v>
      </c>
      <c r="F2798" s="156">
        <v>2</v>
      </c>
      <c r="G2798" s="129" t="str">
        <f>IF(ISNUMBER(SEARCH("Cot",$A2798)),"0,00",VLOOKUP($A2798,SINAPI!$A:$M,6,FALSE))</f>
        <v>5,66</v>
      </c>
      <c r="H2798" s="129" t="str">
        <f>IF(ISNUMBER(SEARCH("Cot",$A2798)),VLOOKUP(A2798,COTAÇÃO!$A:$H,4,0),VLOOKUP($A2798,SINAPI!$A:$M,7,FALSE))</f>
        <v>20,67</v>
      </c>
      <c r="I2798" s="129" t="str">
        <f>IF(ISNUMBER(SEARCH("Cot",$A2798)),"0,00",VLOOKUP($A2798,SINAPI!$A:$M,8,FALSE))</f>
        <v>0,00</v>
      </c>
      <c r="J2798" s="130">
        <f t="shared" ref="J2798" si="1635">G2798+H2798+I2798</f>
        <v>26.330000000000002</v>
      </c>
      <c r="K2798" s="131">
        <f t="shared" ref="K2798" si="1636">F2798*J2798</f>
        <v>52.660000000000004</v>
      </c>
      <c r="L2798" s="132"/>
      <c r="M2798" s="133">
        <f t="shared" ref="M2798" si="1637">((H2798+I2798)*F2798)</f>
        <v>41.34</v>
      </c>
      <c r="N2798" s="134">
        <f t="shared" ref="N2798" si="1638">F2798*G2798</f>
        <v>11.32</v>
      </c>
    </row>
    <row r="2799" spans="1:22" ht="13.5" x14ac:dyDescent="0.2">
      <c r="A2799" s="157">
        <v>88247</v>
      </c>
      <c r="B2799" s="153" t="s">
        <v>200</v>
      </c>
      <c r="C2799" s="154" t="str">
        <f>IF(ISNUMBER(SEARCH("Cot",A2799)),VLOOKUP(A2799,COTAÇÃO!$A:$G,2,FALSE),VLOOKUP(A2799,SINAPI!$A:$M,2,FALSE))</f>
        <v>AUXILIAR DE ELETRICISTA COM ENCARGOS COMPLEMENTARES</v>
      </c>
      <c r="D2799" s="155" t="str">
        <f>IF(ISNUMBER(SEARCH("Cot",A2799)),"INSUMO",VLOOKUP(A2799,SINAPI!$A:$M,3,FALSE))</f>
        <v>MÃO DE OBRA</v>
      </c>
      <c r="E2799" s="155" t="str">
        <f>IF(ISNUMBER(SEARCH("Cot",A2799)),VLOOKUP(A2799,COTAÇÃO!$A:$H,3,FALSE),VLOOKUP(A2799,SINAPI!$A:$M,4,FALSE))</f>
        <v>H</v>
      </c>
      <c r="F2799" s="156">
        <v>0.15</v>
      </c>
      <c r="G2799" s="129" t="str">
        <f>IF(ISNUMBER(SEARCH("Cot",$A2799)),"0,00",VLOOKUP($A2799,SINAPI!$A:$M,6,FALSE))</f>
        <v>12,46</v>
      </c>
      <c r="H2799" s="129" t="str">
        <f>IF(ISNUMBER(SEARCH("Cot",$A2799)),VLOOKUP(A2799,COTAÇÃO!$A:$H,4,0),VLOOKUP($A2799,SINAPI!$A:$M,7,FALSE))</f>
        <v>6,93</v>
      </c>
      <c r="I2799" s="129" t="str">
        <f>IF(ISNUMBER(SEARCH("Cot",$A2799)),"0,00",VLOOKUP($A2799,SINAPI!$A:$M,8,FALSE))</f>
        <v>0,00</v>
      </c>
      <c r="J2799" s="130">
        <f t="shared" si="1631"/>
        <v>19.39</v>
      </c>
      <c r="K2799" s="131">
        <f t="shared" si="1632"/>
        <v>2.9085000000000001</v>
      </c>
      <c r="L2799" s="132"/>
      <c r="M2799" s="133">
        <f t="shared" si="1633"/>
        <v>1.0394999999999999</v>
      </c>
      <c r="N2799" s="134">
        <f t="shared" si="1634"/>
        <v>1.869</v>
      </c>
    </row>
    <row r="2800" spans="1:22" ht="13.5" x14ac:dyDescent="0.2">
      <c r="A2800" s="157">
        <v>88264</v>
      </c>
      <c r="B2800" s="153" t="s">
        <v>200</v>
      </c>
      <c r="C2800" s="154" t="str">
        <f>IF(ISNUMBER(SEARCH("Cot",A2800)),VLOOKUP(A2800,COTAÇÃO!$A:$G,2,FALSE),VLOOKUP(A2800,SINAPI!$A:$M,2,FALSE))</f>
        <v>ELETRICISTA COM ENCARGOS COMPLEMENTARES</v>
      </c>
      <c r="D2800" s="155" t="str">
        <f>IF(ISNUMBER(SEARCH("Cot",A2800)),"INSUMO",VLOOKUP(A2800,SINAPI!$A:$M,3,FALSE))</f>
        <v>MÃO DE OBRA</v>
      </c>
      <c r="E2800" s="155" t="str">
        <f>IF(ISNUMBER(SEARCH("Cot",A2800)),VLOOKUP(A2800,COTAÇÃO!$A:$H,3,FALSE),VLOOKUP(A2800,SINAPI!$A:$M,4,FALSE))</f>
        <v>H</v>
      </c>
      <c r="F2800" s="156">
        <v>0.4</v>
      </c>
      <c r="G2800" s="129" t="str">
        <f>IF(ISNUMBER(SEARCH("Cot",$A2800)),"0,00",VLOOKUP($A2800,SINAPI!$A:$M,6,FALSE))</f>
        <v>17,75</v>
      </c>
      <c r="H2800" s="129" t="str">
        <f>IF(ISNUMBER(SEARCH("Cot",$A2800)),VLOOKUP(A2800,COTAÇÃO!$A:$H,4,0),VLOOKUP($A2800,SINAPI!$A:$M,7,FALSE))</f>
        <v>6,93</v>
      </c>
      <c r="I2800" s="129" t="str">
        <f>IF(ISNUMBER(SEARCH("Cot",$A2800)),"0,00",VLOOKUP($A2800,SINAPI!$A:$M,8,FALSE))</f>
        <v>0,00</v>
      </c>
      <c r="J2800" s="130">
        <f t="shared" si="1631"/>
        <v>24.68</v>
      </c>
      <c r="K2800" s="131">
        <f t="shared" si="1632"/>
        <v>9.8719999999999999</v>
      </c>
      <c r="L2800" s="132"/>
      <c r="M2800" s="133">
        <f t="shared" si="1633"/>
        <v>2.7720000000000002</v>
      </c>
      <c r="N2800" s="134">
        <f t="shared" si="1634"/>
        <v>7.1000000000000005</v>
      </c>
    </row>
    <row r="2801" spans="1:22" ht="13.5" thickBot="1" x14ac:dyDescent="0.25"/>
    <row r="2802" spans="1:22" ht="25.5" customHeight="1" x14ac:dyDescent="0.2">
      <c r="A2802" s="121" t="s">
        <v>18870</v>
      </c>
      <c r="B2802" s="148"/>
      <c r="C2802" s="122" t="s">
        <v>18766</v>
      </c>
      <c r="D2802" s="123"/>
      <c r="E2802" s="124" t="s">
        <v>208</v>
      </c>
      <c r="F2802" s="124">
        <v>1</v>
      </c>
      <c r="G2802" s="124"/>
      <c r="H2802" s="124"/>
      <c r="I2802" s="124"/>
      <c r="J2802" s="126"/>
      <c r="K2802" s="124">
        <f>SUM(K2803:K2806)</f>
        <v>323.58799999999997</v>
      </c>
      <c r="L2802" s="127"/>
      <c r="M2802" s="124">
        <f>SUM(M2803:M2806)</f>
        <v>300.90099999999995</v>
      </c>
      <c r="N2802" s="128">
        <f>SUM(N2803:N2806)</f>
        <v>22.687000000000001</v>
      </c>
      <c r="T2802" s="423"/>
      <c r="U2802" s="458"/>
      <c r="V2802" s="423"/>
    </row>
    <row r="2803" spans="1:22" ht="24" customHeight="1" x14ac:dyDescent="0.2">
      <c r="A2803" s="157" t="s">
        <v>18827</v>
      </c>
      <c r="B2803" s="153" t="s">
        <v>15569</v>
      </c>
      <c r="C2803" s="154" t="str">
        <f>IF(ISNUMBER(SEARCH("Cot",A2803)),VLOOKUP(A2803,COTAÇÃO!$A:$G,2,FALSE),VLOOKUP(A2803,SINAPI!$A:$M,2,FALSE))</f>
        <v>Luminária de sobrepor ,Comercial 1317mm para lâmpada tubular T8, 14 Aletas Alumínio</v>
      </c>
      <c r="D2803" s="155" t="str">
        <f>IF(ISNUMBER(SEARCH("Cot",A2803)),"INSUMO",VLOOKUP(A2803,SINAPI!$A:$M,3,FALSE))</f>
        <v>INSUMO</v>
      </c>
      <c r="E2803" s="155" t="str">
        <f>IF(ISNUMBER(SEARCH("Cot",A2803)),VLOOKUP(A2803,COTAÇÃO!$A:$H,3,FALSE),VLOOKUP(A2803,SINAPI!$A:$M,4,FALSE))</f>
        <v>UN</v>
      </c>
      <c r="F2803" s="156">
        <v>1</v>
      </c>
      <c r="G2803" s="129" t="str">
        <f>IF(ISNUMBER(SEARCH("Cot",$A2803)),"0,00",VLOOKUP($A2803,SINAPI!$A:$M,6,FALSE))</f>
        <v>0,00</v>
      </c>
      <c r="H2803" s="129">
        <f>IF(ISNUMBER(SEARCH("Cot",$A2803)),VLOOKUP(A2803,COTAÇÃO!$A:$H,4,0),VLOOKUP($A2803,SINAPI!$A:$M,7,FALSE))</f>
        <v>243.89</v>
      </c>
      <c r="I2803" s="129" t="str">
        <f>IF(ISNUMBER(SEARCH("Cot",$A2803)),"0,00",VLOOKUP($A2803,SINAPI!$A:$M,8,FALSE))</f>
        <v>0,00</v>
      </c>
      <c r="J2803" s="130">
        <f t="shared" ref="J2803:J2806" si="1639">G2803+H2803+I2803</f>
        <v>243.89</v>
      </c>
      <c r="K2803" s="131">
        <f t="shared" ref="K2803:K2806" si="1640">F2803*J2803</f>
        <v>243.89</v>
      </c>
      <c r="L2803" s="132"/>
      <c r="M2803" s="133">
        <f t="shared" ref="M2803:M2806" si="1641">((H2803+I2803)*F2803)</f>
        <v>243.89</v>
      </c>
      <c r="N2803" s="134">
        <f t="shared" ref="N2803:N2806" si="1642">F2803*G2803</f>
        <v>0</v>
      </c>
      <c r="T2803" s="423"/>
      <c r="U2803" s="458"/>
      <c r="V2803" s="423"/>
    </row>
    <row r="2804" spans="1:22" ht="21.75" customHeight="1" x14ac:dyDescent="0.2">
      <c r="A2804" s="157">
        <v>100903</v>
      </c>
      <c r="B2804" s="153" t="s">
        <v>200</v>
      </c>
      <c r="C2804" s="154" t="str">
        <f>IF(ISNUMBER(SEARCH("Cot",A2804)),VLOOKUP(A2804,COTAÇÃO!$A:$G,2,FALSE),VLOOKUP(A2804,SINAPI!$A:$M,2,FALSE))</f>
        <v>LÂMPADA TUBULAR LED DE 18/20 W, BASE G13 - FORNECIMENTO E INSTALAÇÃO. AF_02/2020_P</v>
      </c>
      <c r="D2804" s="155" t="str">
        <f>IF(ISNUMBER(SEARCH("Cot",A2804)),"INSUMO",VLOOKUP(A2804,SINAPI!$A:$M,3,FALSE))</f>
        <v>COMPOSIÇÃO</v>
      </c>
      <c r="E2804" s="155" t="str">
        <f>IF(ISNUMBER(SEARCH("Cot",A2804)),VLOOKUP(A2804,COTAÇÃO!$A:$H,3,FALSE),VLOOKUP(A2804,SINAPI!$A:$M,4,FALSE))</f>
        <v>UN</v>
      </c>
      <c r="F2804" s="156">
        <v>2</v>
      </c>
      <c r="G2804" s="129" t="str">
        <f>IF(ISNUMBER(SEARCH("Cot",$A2804)),"0,00",VLOOKUP($A2804,SINAPI!$A:$M,6,FALSE))</f>
        <v>5,66</v>
      </c>
      <c r="H2804" s="129" t="str">
        <f>IF(ISNUMBER(SEARCH("Cot",$A2804)),VLOOKUP(A2804,COTAÇÃO!$A:$H,4,0),VLOOKUP($A2804,SINAPI!$A:$M,7,FALSE))</f>
        <v>26,08</v>
      </c>
      <c r="I2804" s="129" t="str">
        <f>IF(ISNUMBER(SEARCH("Cot",$A2804)),"0,00",VLOOKUP($A2804,SINAPI!$A:$M,8,FALSE))</f>
        <v>0,00</v>
      </c>
      <c r="J2804" s="130">
        <f t="shared" si="1639"/>
        <v>31.74</v>
      </c>
      <c r="K2804" s="131">
        <f t="shared" si="1640"/>
        <v>63.48</v>
      </c>
      <c r="L2804" s="132"/>
      <c r="M2804" s="133">
        <f t="shared" si="1641"/>
        <v>52.16</v>
      </c>
      <c r="N2804" s="134">
        <f t="shared" si="1642"/>
        <v>11.32</v>
      </c>
    </row>
    <row r="2805" spans="1:22" ht="13.5" x14ac:dyDescent="0.2">
      <c r="A2805" s="157">
        <v>88247</v>
      </c>
      <c r="B2805" s="153" t="s">
        <v>200</v>
      </c>
      <c r="C2805" s="154" t="str">
        <f>IF(ISNUMBER(SEARCH("Cot",A2805)),VLOOKUP(A2805,COTAÇÃO!$A:$G,2,FALSE),VLOOKUP(A2805,SINAPI!$A:$M,2,FALSE))</f>
        <v>AUXILIAR DE ELETRICISTA COM ENCARGOS COMPLEMENTARES</v>
      </c>
      <c r="D2805" s="155" t="str">
        <f>IF(ISNUMBER(SEARCH("Cot",A2805)),"INSUMO",VLOOKUP(A2805,SINAPI!$A:$M,3,FALSE))</f>
        <v>MÃO DE OBRA</v>
      </c>
      <c r="E2805" s="155" t="str">
        <f>IF(ISNUMBER(SEARCH("Cot",A2805)),VLOOKUP(A2805,COTAÇÃO!$A:$H,3,FALSE),VLOOKUP(A2805,SINAPI!$A:$M,4,FALSE))</f>
        <v>H</v>
      </c>
      <c r="F2805" s="156">
        <v>0.2</v>
      </c>
      <c r="G2805" s="129" t="str">
        <f>IF(ISNUMBER(SEARCH("Cot",$A2805)),"0,00",VLOOKUP($A2805,SINAPI!$A:$M,6,FALSE))</f>
        <v>12,46</v>
      </c>
      <c r="H2805" s="129" t="str">
        <f>IF(ISNUMBER(SEARCH("Cot",$A2805)),VLOOKUP(A2805,COTAÇÃO!$A:$H,4,0),VLOOKUP($A2805,SINAPI!$A:$M,7,FALSE))</f>
        <v>6,93</v>
      </c>
      <c r="I2805" s="129" t="str">
        <f>IF(ISNUMBER(SEARCH("Cot",$A2805)),"0,00",VLOOKUP($A2805,SINAPI!$A:$M,8,FALSE))</f>
        <v>0,00</v>
      </c>
      <c r="J2805" s="130">
        <f t="shared" si="1639"/>
        <v>19.39</v>
      </c>
      <c r="K2805" s="131">
        <f t="shared" si="1640"/>
        <v>3.8780000000000001</v>
      </c>
      <c r="L2805" s="132"/>
      <c r="M2805" s="133">
        <f t="shared" si="1641"/>
        <v>1.3860000000000001</v>
      </c>
      <c r="N2805" s="134">
        <f t="shared" si="1642"/>
        <v>2.4920000000000004</v>
      </c>
    </row>
    <row r="2806" spans="1:22" ht="13.5" x14ac:dyDescent="0.2">
      <c r="A2806" s="157">
        <v>88264</v>
      </c>
      <c r="B2806" s="153" t="s">
        <v>200</v>
      </c>
      <c r="C2806" s="154" t="str">
        <f>IF(ISNUMBER(SEARCH("Cot",A2806)),VLOOKUP(A2806,COTAÇÃO!$A:$G,2,FALSE),VLOOKUP(A2806,SINAPI!$A:$M,2,FALSE))</f>
        <v>ELETRICISTA COM ENCARGOS COMPLEMENTARES</v>
      </c>
      <c r="D2806" s="155" t="str">
        <f>IF(ISNUMBER(SEARCH("Cot",A2806)),"INSUMO",VLOOKUP(A2806,SINAPI!$A:$M,3,FALSE))</f>
        <v>MÃO DE OBRA</v>
      </c>
      <c r="E2806" s="155" t="str">
        <f>IF(ISNUMBER(SEARCH("Cot",A2806)),VLOOKUP(A2806,COTAÇÃO!$A:$H,3,FALSE),VLOOKUP(A2806,SINAPI!$A:$M,4,FALSE))</f>
        <v>H</v>
      </c>
      <c r="F2806" s="156">
        <v>0.5</v>
      </c>
      <c r="G2806" s="129" t="str">
        <f>IF(ISNUMBER(SEARCH("Cot",$A2806)),"0,00",VLOOKUP($A2806,SINAPI!$A:$M,6,FALSE))</f>
        <v>17,75</v>
      </c>
      <c r="H2806" s="129" t="str">
        <f>IF(ISNUMBER(SEARCH("Cot",$A2806)),VLOOKUP(A2806,COTAÇÃO!$A:$H,4,0),VLOOKUP($A2806,SINAPI!$A:$M,7,FALSE))</f>
        <v>6,93</v>
      </c>
      <c r="I2806" s="129" t="str">
        <f>IF(ISNUMBER(SEARCH("Cot",$A2806)),"0,00",VLOOKUP($A2806,SINAPI!$A:$M,8,FALSE))</f>
        <v>0,00</v>
      </c>
      <c r="J2806" s="130">
        <f t="shared" si="1639"/>
        <v>24.68</v>
      </c>
      <c r="K2806" s="131">
        <f t="shared" si="1640"/>
        <v>12.34</v>
      </c>
      <c r="L2806" s="132"/>
      <c r="M2806" s="133">
        <f t="shared" si="1641"/>
        <v>3.4649999999999999</v>
      </c>
      <c r="N2806" s="134">
        <f t="shared" si="1642"/>
        <v>8.875</v>
      </c>
    </row>
    <row r="2807" spans="1:22" ht="13.5" thickBot="1" x14ac:dyDescent="0.25"/>
    <row r="2808" spans="1:22" ht="25.5" customHeight="1" x14ac:dyDescent="0.2">
      <c r="A2808" s="121" t="s">
        <v>18871</v>
      </c>
      <c r="B2808" s="148"/>
      <c r="C2808" s="122" t="s">
        <v>18744</v>
      </c>
      <c r="D2808" s="123"/>
      <c r="E2808" s="124" t="s">
        <v>208</v>
      </c>
      <c r="F2808" s="124">
        <v>1</v>
      </c>
      <c r="G2808" s="124"/>
      <c r="H2808" s="124"/>
      <c r="I2808" s="124"/>
      <c r="J2808" s="126"/>
      <c r="K2808" s="124">
        <f>SUM(K2809:K2811)</f>
        <v>103.74</v>
      </c>
      <c r="L2808" s="127"/>
      <c r="M2808" s="124">
        <f>SUM(M2809:M2811)</f>
        <v>94.147999999999996</v>
      </c>
      <c r="N2808" s="128">
        <f>SUM(N2809:N2811)</f>
        <v>9.5920000000000005</v>
      </c>
      <c r="T2808" s="423"/>
      <c r="U2808" s="458"/>
      <c r="V2808" s="423"/>
    </row>
    <row r="2809" spans="1:22" ht="24" customHeight="1" x14ac:dyDescent="0.2">
      <c r="A2809" s="157" t="s">
        <v>18833</v>
      </c>
      <c r="B2809" s="153" t="s">
        <v>15569</v>
      </c>
      <c r="C2809" s="154" t="str">
        <f>IF(ISNUMBER(SEARCH("Cot",A2809)),VLOOKUP(A2809,COTAÇÃO!$A:$G,2,FALSE),VLOOKUP(A2809,SINAPI!$A:$M,2,FALSE))</f>
        <v>refletores de LED de 50 W</v>
      </c>
      <c r="D2809" s="155" t="str">
        <f>IF(ISNUMBER(SEARCH("Cot",A2809)),"INSUMO",VLOOKUP(A2809,SINAPI!$A:$M,3,FALSE))</f>
        <v>INSUMO</v>
      </c>
      <c r="E2809" s="155" t="str">
        <f>IF(ISNUMBER(SEARCH("Cot",A2809)),VLOOKUP(A2809,COTAÇÃO!$A:$H,3,FALSE),VLOOKUP(A2809,SINAPI!$A:$M,4,FALSE))</f>
        <v>UN</v>
      </c>
      <c r="F2809" s="156">
        <v>1</v>
      </c>
      <c r="G2809" s="129" t="str">
        <f>IF(ISNUMBER(SEARCH("Cot",$A2809)),"0,00",VLOOKUP($A2809,SINAPI!$A:$M,6,FALSE))</f>
        <v>0,00</v>
      </c>
      <c r="H2809" s="129">
        <f>IF(ISNUMBER(SEARCH("Cot",$A2809)),VLOOKUP(A2809,COTAÇÃO!$A:$H,4,0),VLOOKUP($A2809,SINAPI!$A:$M,7,FALSE))</f>
        <v>89.99</v>
      </c>
      <c r="I2809" s="129" t="str">
        <f>IF(ISNUMBER(SEARCH("Cot",$A2809)),"0,00",VLOOKUP($A2809,SINAPI!$A:$M,8,FALSE))</f>
        <v>0,00</v>
      </c>
      <c r="J2809" s="130">
        <f t="shared" ref="J2809:J2811" si="1643">G2809+H2809+I2809</f>
        <v>89.99</v>
      </c>
      <c r="K2809" s="131">
        <f t="shared" ref="K2809:K2811" si="1644">F2809*J2809</f>
        <v>89.99</v>
      </c>
      <c r="L2809" s="132"/>
      <c r="M2809" s="133">
        <f t="shared" ref="M2809:M2811" si="1645">((H2809+I2809)*F2809)</f>
        <v>89.99</v>
      </c>
      <c r="N2809" s="134">
        <f t="shared" ref="N2809:N2811" si="1646">F2809*G2809</f>
        <v>0</v>
      </c>
      <c r="T2809" s="423"/>
      <c r="U2809" s="458"/>
      <c r="V2809" s="423"/>
    </row>
    <row r="2810" spans="1:22" ht="13.5" x14ac:dyDescent="0.2">
      <c r="A2810" s="157">
        <v>88247</v>
      </c>
      <c r="B2810" s="153" t="s">
        <v>200</v>
      </c>
      <c r="C2810" s="154" t="str">
        <f>IF(ISNUMBER(SEARCH("Cot",A2810)),VLOOKUP(A2810,COTAÇÃO!$A:$G,2,FALSE),VLOOKUP(A2810,SINAPI!$A:$M,2,FALSE))</f>
        <v>AUXILIAR DE ELETRICISTA COM ENCARGOS COMPLEMENTARES</v>
      </c>
      <c r="D2810" s="155" t="str">
        <f>IF(ISNUMBER(SEARCH("Cot",A2810)),"INSUMO",VLOOKUP(A2810,SINAPI!$A:$M,3,FALSE))</f>
        <v>MÃO DE OBRA</v>
      </c>
      <c r="E2810" s="155" t="str">
        <f>IF(ISNUMBER(SEARCH("Cot",A2810)),VLOOKUP(A2810,COTAÇÃO!$A:$H,3,FALSE),VLOOKUP(A2810,SINAPI!$A:$M,4,FALSE))</f>
        <v>H</v>
      </c>
      <c r="F2810" s="156">
        <v>0.2</v>
      </c>
      <c r="G2810" s="129" t="str">
        <f>IF(ISNUMBER(SEARCH("Cot",$A2810)),"0,00",VLOOKUP($A2810,SINAPI!$A:$M,6,FALSE))</f>
        <v>12,46</v>
      </c>
      <c r="H2810" s="129" t="str">
        <f>IF(ISNUMBER(SEARCH("Cot",$A2810)),VLOOKUP(A2810,COTAÇÃO!$A:$H,4,0),VLOOKUP($A2810,SINAPI!$A:$M,7,FALSE))</f>
        <v>6,93</v>
      </c>
      <c r="I2810" s="129" t="str">
        <f>IF(ISNUMBER(SEARCH("Cot",$A2810)),"0,00",VLOOKUP($A2810,SINAPI!$A:$M,8,FALSE))</f>
        <v>0,00</v>
      </c>
      <c r="J2810" s="130">
        <f t="shared" si="1643"/>
        <v>19.39</v>
      </c>
      <c r="K2810" s="131">
        <f t="shared" si="1644"/>
        <v>3.8780000000000001</v>
      </c>
      <c r="L2810" s="132"/>
      <c r="M2810" s="133">
        <f t="shared" si="1645"/>
        <v>1.3860000000000001</v>
      </c>
      <c r="N2810" s="134">
        <f t="shared" si="1646"/>
        <v>2.4920000000000004</v>
      </c>
    </row>
    <row r="2811" spans="1:22" ht="13.5" x14ac:dyDescent="0.2">
      <c r="A2811" s="157">
        <v>88264</v>
      </c>
      <c r="B2811" s="153" t="s">
        <v>200</v>
      </c>
      <c r="C2811" s="154" t="str">
        <f>IF(ISNUMBER(SEARCH("Cot",A2811)),VLOOKUP(A2811,COTAÇÃO!$A:$G,2,FALSE),VLOOKUP(A2811,SINAPI!$A:$M,2,FALSE))</f>
        <v>ELETRICISTA COM ENCARGOS COMPLEMENTARES</v>
      </c>
      <c r="D2811" s="155" t="str">
        <f>IF(ISNUMBER(SEARCH("Cot",A2811)),"INSUMO",VLOOKUP(A2811,SINAPI!$A:$M,3,FALSE))</f>
        <v>MÃO DE OBRA</v>
      </c>
      <c r="E2811" s="155" t="str">
        <f>IF(ISNUMBER(SEARCH("Cot",A2811)),VLOOKUP(A2811,COTAÇÃO!$A:$H,3,FALSE),VLOOKUP(A2811,SINAPI!$A:$M,4,FALSE))</f>
        <v>H</v>
      </c>
      <c r="F2811" s="156">
        <v>0.4</v>
      </c>
      <c r="G2811" s="129" t="str">
        <f>IF(ISNUMBER(SEARCH("Cot",$A2811)),"0,00",VLOOKUP($A2811,SINAPI!$A:$M,6,FALSE))</f>
        <v>17,75</v>
      </c>
      <c r="H2811" s="129" t="str">
        <f>IF(ISNUMBER(SEARCH("Cot",$A2811)),VLOOKUP(A2811,COTAÇÃO!$A:$H,4,0),VLOOKUP($A2811,SINAPI!$A:$M,7,FALSE))</f>
        <v>6,93</v>
      </c>
      <c r="I2811" s="129" t="str">
        <f>IF(ISNUMBER(SEARCH("Cot",$A2811)),"0,00",VLOOKUP($A2811,SINAPI!$A:$M,8,FALSE))</f>
        <v>0,00</v>
      </c>
      <c r="J2811" s="130">
        <f t="shared" si="1643"/>
        <v>24.68</v>
      </c>
      <c r="K2811" s="131">
        <f t="shared" si="1644"/>
        <v>9.8719999999999999</v>
      </c>
      <c r="L2811" s="132"/>
      <c r="M2811" s="133">
        <f t="shared" si="1645"/>
        <v>2.7720000000000002</v>
      </c>
      <c r="N2811" s="134">
        <f t="shared" si="1646"/>
        <v>7.1000000000000005</v>
      </c>
    </row>
    <row r="2812" spans="1:22" ht="13.5" thickBot="1" x14ac:dyDescent="0.25"/>
    <row r="2813" spans="1:22" ht="25.5" customHeight="1" x14ac:dyDescent="0.2">
      <c r="A2813" s="121" t="s">
        <v>18872</v>
      </c>
      <c r="B2813" s="148"/>
      <c r="C2813" s="122" t="s">
        <v>18747</v>
      </c>
      <c r="D2813" s="123"/>
      <c r="E2813" s="124" t="s">
        <v>208</v>
      </c>
      <c r="F2813" s="124">
        <v>1</v>
      </c>
      <c r="G2813" s="124"/>
      <c r="H2813" s="124"/>
      <c r="I2813" s="124"/>
      <c r="J2813" s="126"/>
      <c r="K2813" s="124">
        <f>SUM(K2814:K2816)</f>
        <v>728.58</v>
      </c>
      <c r="L2813" s="127"/>
      <c r="M2813" s="124">
        <f>SUM(M2814:M2816)</f>
        <v>668.16000000000008</v>
      </c>
      <c r="N2813" s="128">
        <f>SUM(N2814:N2816)</f>
        <v>60.42</v>
      </c>
      <c r="T2813" s="423"/>
      <c r="U2813" s="458"/>
      <c r="V2813" s="423"/>
    </row>
    <row r="2814" spans="1:22" ht="24" customHeight="1" x14ac:dyDescent="0.2">
      <c r="A2814" s="157" t="s">
        <v>18845</v>
      </c>
      <c r="B2814" s="153" t="s">
        <v>15569</v>
      </c>
      <c r="C2814" s="154" t="str">
        <f>IF(ISNUMBER(SEARCH("Cot",A2814)),VLOOKUP(A2814,COTAÇÃO!$A:$G,2,FALSE),VLOOKUP(A2814,SINAPI!$A:$M,2,FALSE))</f>
        <v>CAIXA DE EQUALIZAÇÃO BEP, 40X40CM SOBREPOR COM 11 TERMINAIS</v>
      </c>
      <c r="D2814" s="155" t="str">
        <f>IF(ISNUMBER(SEARCH("Cot",A2814)),"INSUMO",VLOOKUP(A2814,SINAPI!$A:$M,3,FALSE))</f>
        <v>INSUMO</v>
      </c>
      <c r="E2814" s="155" t="str">
        <f>IF(ISNUMBER(SEARCH("Cot",A2814)),VLOOKUP(A2814,COTAÇÃO!$A:$H,3,FALSE),VLOOKUP(A2814,SINAPI!$A:$M,4,FALSE))</f>
        <v>UN</v>
      </c>
      <c r="F2814" s="156">
        <v>1</v>
      </c>
      <c r="G2814" s="129" t="str">
        <f>IF(ISNUMBER(SEARCH("Cot",$A2814)),"0,00",VLOOKUP($A2814,SINAPI!$A:$M,6,FALSE))</f>
        <v>0,00</v>
      </c>
      <c r="H2814" s="129">
        <f>IF(ISNUMBER(SEARCH("Cot",$A2814)),VLOOKUP(A2814,COTAÇÃO!$A:$H,4,0),VLOOKUP($A2814,SINAPI!$A:$M,7,FALSE))</f>
        <v>640.44000000000005</v>
      </c>
      <c r="I2814" s="129" t="str">
        <f>IF(ISNUMBER(SEARCH("Cot",$A2814)),"0,00",VLOOKUP($A2814,SINAPI!$A:$M,8,FALSE))</f>
        <v>0,00</v>
      </c>
      <c r="J2814" s="130">
        <f t="shared" ref="J2814:J2816" si="1647">G2814+H2814+I2814</f>
        <v>640.44000000000005</v>
      </c>
      <c r="K2814" s="131">
        <f t="shared" ref="K2814:K2816" si="1648">F2814*J2814</f>
        <v>640.44000000000005</v>
      </c>
      <c r="L2814" s="132"/>
      <c r="M2814" s="133">
        <f t="shared" ref="M2814:M2816" si="1649">((H2814+I2814)*F2814)</f>
        <v>640.44000000000005</v>
      </c>
      <c r="N2814" s="134">
        <f t="shared" ref="N2814:N2816" si="1650">F2814*G2814</f>
        <v>0</v>
      </c>
      <c r="T2814" s="423"/>
      <c r="U2814" s="458"/>
      <c r="V2814" s="423"/>
    </row>
    <row r="2815" spans="1:22" ht="13.5" x14ac:dyDescent="0.2">
      <c r="A2815" s="157">
        <v>88247</v>
      </c>
      <c r="B2815" s="153" t="s">
        <v>200</v>
      </c>
      <c r="C2815" s="154" t="str">
        <f>IF(ISNUMBER(SEARCH("Cot",A2815)),VLOOKUP(A2815,COTAÇÃO!$A:$G,2,FALSE),VLOOKUP(A2815,SINAPI!$A:$M,2,FALSE))</f>
        <v>AUXILIAR DE ELETRICISTA COM ENCARGOS COMPLEMENTARES</v>
      </c>
      <c r="D2815" s="155" t="str">
        <f>IF(ISNUMBER(SEARCH("Cot",A2815)),"INSUMO",VLOOKUP(A2815,SINAPI!$A:$M,3,FALSE))</f>
        <v>MÃO DE OBRA</v>
      </c>
      <c r="E2815" s="155" t="str">
        <f>IF(ISNUMBER(SEARCH("Cot",A2815)),VLOOKUP(A2815,COTAÇÃO!$A:$H,3,FALSE),VLOOKUP(A2815,SINAPI!$A:$M,4,FALSE))</f>
        <v>H</v>
      </c>
      <c r="F2815" s="156">
        <v>2</v>
      </c>
      <c r="G2815" s="129" t="str">
        <f>IF(ISNUMBER(SEARCH("Cot",$A2815)),"0,00",VLOOKUP($A2815,SINAPI!$A:$M,6,FALSE))</f>
        <v>12,46</v>
      </c>
      <c r="H2815" s="129" t="str">
        <f>IF(ISNUMBER(SEARCH("Cot",$A2815)),VLOOKUP(A2815,COTAÇÃO!$A:$H,4,0),VLOOKUP($A2815,SINAPI!$A:$M,7,FALSE))</f>
        <v>6,93</v>
      </c>
      <c r="I2815" s="129" t="str">
        <f>IF(ISNUMBER(SEARCH("Cot",$A2815)),"0,00",VLOOKUP($A2815,SINAPI!$A:$M,8,FALSE))</f>
        <v>0,00</v>
      </c>
      <c r="J2815" s="130">
        <f t="shared" si="1647"/>
        <v>19.39</v>
      </c>
      <c r="K2815" s="131">
        <f t="shared" si="1648"/>
        <v>38.78</v>
      </c>
      <c r="L2815" s="132"/>
      <c r="M2815" s="133">
        <f t="shared" si="1649"/>
        <v>13.86</v>
      </c>
      <c r="N2815" s="134">
        <f t="shared" si="1650"/>
        <v>24.92</v>
      </c>
    </row>
    <row r="2816" spans="1:22" ht="13.5" x14ac:dyDescent="0.2">
      <c r="A2816" s="157">
        <v>88264</v>
      </c>
      <c r="B2816" s="153" t="s">
        <v>200</v>
      </c>
      <c r="C2816" s="154" t="str">
        <f>IF(ISNUMBER(SEARCH("Cot",A2816)),VLOOKUP(A2816,COTAÇÃO!$A:$G,2,FALSE),VLOOKUP(A2816,SINAPI!$A:$M,2,FALSE))</f>
        <v>ELETRICISTA COM ENCARGOS COMPLEMENTARES</v>
      </c>
      <c r="D2816" s="155" t="str">
        <f>IF(ISNUMBER(SEARCH("Cot",A2816)),"INSUMO",VLOOKUP(A2816,SINAPI!$A:$M,3,FALSE))</f>
        <v>MÃO DE OBRA</v>
      </c>
      <c r="E2816" s="155" t="str">
        <f>IF(ISNUMBER(SEARCH("Cot",A2816)),VLOOKUP(A2816,COTAÇÃO!$A:$H,3,FALSE),VLOOKUP(A2816,SINAPI!$A:$M,4,FALSE))</f>
        <v>H</v>
      </c>
      <c r="F2816" s="156">
        <v>2</v>
      </c>
      <c r="G2816" s="129" t="str">
        <f>IF(ISNUMBER(SEARCH("Cot",$A2816)),"0,00",VLOOKUP($A2816,SINAPI!$A:$M,6,FALSE))</f>
        <v>17,75</v>
      </c>
      <c r="H2816" s="129" t="str">
        <f>IF(ISNUMBER(SEARCH("Cot",$A2816)),VLOOKUP(A2816,COTAÇÃO!$A:$H,4,0),VLOOKUP($A2816,SINAPI!$A:$M,7,FALSE))</f>
        <v>6,93</v>
      </c>
      <c r="I2816" s="129" t="str">
        <f>IF(ISNUMBER(SEARCH("Cot",$A2816)),"0,00",VLOOKUP($A2816,SINAPI!$A:$M,8,FALSE))</f>
        <v>0,00</v>
      </c>
      <c r="J2816" s="130">
        <f t="shared" si="1647"/>
        <v>24.68</v>
      </c>
      <c r="K2816" s="131">
        <f t="shared" si="1648"/>
        <v>49.36</v>
      </c>
      <c r="L2816" s="132"/>
      <c r="M2816" s="133">
        <f t="shared" si="1649"/>
        <v>13.86</v>
      </c>
      <c r="N2816" s="134">
        <f t="shared" si="1650"/>
        <v>35.5</v>
      </c>
    </row>
    <row r="2817" spans="1:22" ht="13.5" thickBot="1" x14ac:dyDescent="0.25"/>
    <row r="2818" spans="1:22" ht="25.5" customHeight="1" x14ac:dyDescent="0.2">
      <c r="A2818" s="121" t="s">
        <v>18873</v>
      </c>
      <c r="B2818" s="148"/>
      <c r="C2818" s="122" t="s">
        <v>12822</v>
      </c>
      <c r="D2818" s="123"/>
      <c r="E2818" s="124" t="s">
        <v>208</v>
      </c>
      <c r="F2818" s="124">
        <v>1</v>
      </c>
      <c r="G2818" s="124"/>
      <c r="H2818" s="124"/>
      <c r="I2818" s="124"/>
      <c r="J2818" s="126"/>
      <c r="K2818" s="124">
        <f>SUM(K2819:K2821)</f>
        <v>29.430500000000002</v>
      </c>
      <c r="L2818" s="127"/>
      <c r="M2818" s="124">
        <f>SUM(M2819:M2821)</f>
        <v>24.899000000000001</v>
      </c>
      <c r="N2818" s="128">
        <f>SUM(N2819:N2821)</f>
        <v>4.5315000000000003</v>
      </c>
      <c r="T2818" s="423"/>
      <c r="U2818" s="458"/>
      <c r="V2818" s="423"/>
    </row>
    <row r="2819" spans="1:22" ht="22.5" customHeight="1" x14ac:dyDescent="0.2">
      <c r="A2819" s="157">
        <v>41426</v>
      </c>
      <c r="B2819" s="153" t="s">
        <v>200</v>
      </c>
      <c r="C2819" s="154" t="str">
        <f>IF(ISNUMBER(SEARCH("Cot",A2819)),VLOOKUP(A2819,COTAÇÃO!$A:$G,2,FALSE),VLOOKUP(A2819,SINAPI!$A:$M,2,FALSE))</f>
        <v>MINICAPTOR, EM ACO GALVANIZADO A FOGO, FIXACAO HORIZONTAL DE 2 FUROS, SEM BANDEIRA, H=600 MM X DN=10 MM</v>
      </c>
      <c r="D2819" s="155" t="str">
        <f>IF(ISNUMBER(SEARCH("Cot",A2819)),"INSUMO",VLOOKUP(A2819,SINAPI!$A:$M,3,FALSE))</f>
        <v>INSUMO</v>
      </c>
      <c r="E2819" s="155" t="str">
        <f>IF(ISNUMBER(SEARCH("Cot",A2819)),VLOOKUP(A2819,COTAÇÃO!$A:$H,3,FALSE),VLOOKUP(A2819,SINAPI!$A:$M,4,FALSE))</f>
        <v xml:space="preserve">UN    </v>
      </c>
      <c r="F2819" s="156">
        <v>2</v>
      </c>
      <c r="G2819" s="129">
        <f>IF(ISNUMBER(SEARCH("Cot",$A2819)),"0,00",VLOOKUP($A2819,SINAPI!$A:$M,6,FALSE))</f>
        <v>0</v>
      </c>
      <c r="H2819" s="129" t="str">
        <f>IF(ISNUMBER(SEARCH("Cot",$A2819)),VLOOKUP(A2819,COTAÇÃO!$A:$H,4,0),VLOOKUP($A2819,SINAPI!$A:$M,7,FALSE))</f>
        <v>11,41</v>
      </c>
      <c r="I2819" s="129">
        <f>IF(ISNUMBER(SEARCH("Cot",$A2819)),"0,00",VLOOKUP($A2819,SINAPI!$A:$M,8,FALSE))</f>
        <v>0</v>
      </c>
      <c r="J2819" s="130">
        <f t="shared" ref="J2819" si="1651">G2819+H2819+I2819</f>
        <v>11.41</v>
      </c>
      <c r="K2819" s="131">
        <f t="shared" ref="K2819" si="1652">F2819*J2819</f>
        <v>22.82</v>
      </c>
      <c r="L2819" s="132"/>
      <c r="M2819" s="133">
        <f t="shared" ref="M2819" si="1653">((H2819+I2819)*F2819)</f>
        <v>22.82</v>
      </c>
      <c r="N2819" s="134">
        <f t="shared" ref="N2819" si="1654">F2819*G2819</f>
        <v>0</v>
      </c>
    </row>
    <row r="2820" spans="1:22" ht="13.5" x14ac:dyDescent="0.2">
      <c r="A2820" s="157">
        <v>88247</v>
      </c>
      <c r="B2820" s="153" t="s">
        <v>200</v>
      </c>
      <c r="C2820" s="154" t="str">
        <f>IF(ISNUMBER(SEARCH("Cot",A2820)),VLOOKUP(A2820,COTAÇÃO!$A:$G,2,FALSE),VLOOKUP(A2820,SINAPI!$A:$M,2,FALSE))</f>
        <v>AUXILIAR DE ELETRICISTA COM ENCARGOS COMPLEMENTARES</v>
      </c>
      <c r="D2820" s="155" t="str">
        <f>IF(ISNUMBER(SEARCH("Cot",A2820)),"INSUMO",VLOOKUP(A2820,SINAPI!$A:$M,3,FALSE))</f>
        <v>MÃO DE OBRA</v>
      </c>
      <c r="E2820" s="155" t="str">
        <f>IF(ISNUMBER(SEARCH("Cot",A2820)),VLOOKUP(A2820,COTAÇÃO!$A:$H,3,FALSE),VLOOKUP(A2820,SINAPI!$A:$M,4,FALSE))</f>
        <v>H</v>
      </c>
      <c r="F2820" s="156">
        <v>0.15</v>
      </c>
      <c r="G2820" s="129" t="str">
        <f>IF(ISNUMBER(SEARCH("Cot",$A2820)),"0,00",VLOOKUP($A2820,SINAPI!$A:$M,6,FALSE))</f>
        <v>12,46</v>
      </c>
      <c r="H2820" s="129" t="str">
        <f>IF(ISNUMBER(SEARCH("Cot",$A2820)),VLOOKUP(A2820,COTAÇÃO!$A:$H,4,0),VLOOKUP($A2820,SINAPI!$A:$M,7,FALSE))</f>
        <v>6,93</v>
      </c>
      <c r="I2820" s="129" t="str">
        <f>IF(ISNUMBER(SEARCH("Cot",$A2820)),"0,00",VLOOKUP($A2820,SINAPI!$A:$M,8,FALSE))</f>
        <v>0,00</v>
      </c>
      <c r="J2820" s="130">
        <f t="shared" ref="J2820:J2821" si="1655">G2820+H2820+I2820</f>
        <v>19.39</v>
      </c>
      <c r="K2820" s="131">
        <f t="shared" ref="K2820:K2821" si="1656">F2820*J2820</f>
        <v>2.9085000000000001</v>
      </c>
      <c r="L2820" s="132"/>
      <c r="M2820" s="133">
        <f t="shared" ref="M2820:M2821" si="1657">((H2820+I2820)*F2820)</f>
        <v>1.0394999999999999</v>
      </c>
      <c r="N2820" s="134">
        <f t="shared" ref="N2820:N2821" si="1658">F2820*G2820</f>
        <v>1.869</v>
      </c>
    </row>
    <row r="2821" spans="1:22" ht="13.5" x14ac:dyDescent="0.2">
      <c r="A2821" s="157">
        <v>88264</v>
      </c>
      <c r="B2821" s="153" t="s">
        <v>200</v>
      </c>
      <c r="C2821" s="154" t="str">
        <f>IF(ISNUMBER(SEARCH("Cot",A2821)),VLOOKUP(A2821,COTAÇÃO!$A:$G,2,FALSE),VLOOKUP(A2821,SINAPI!$A:$M,2,FALSE))</f>
        <v>ELETRICISTA COM ENCARGOS COMPLEMENTARES</v>
      </c>
      <c r="D2821" s="155" t="str">
        <f>IF(ISNUMBER(SEARCH("Cot",A2821)),"INSUMO",VLOOKUP(A2821,SINAPI!$A:$M,3,FALSE))</f>
        <v>MÃO DE OBRA</v>
      </c>
      <c r="E2821" s="155" t="str">
        <f>IF(ISNUMBER(SEARCH("Cot",A2821)),VLOOKUP(A2821,COTAÇÃO!$A:$H,3,FALSE),VLOOKUP(A2821,SINAPI!$A:$M,4,FALSE))</f>
        <v>H</v>
      </c>
      <c r="F2821" s="156">
        <v>0.15</v>
      </c>
      <c r="G2821" s="129" t="str">
        <f>IF(ISNUMBER(SEARCH("Cot",$A2821)),"0,00",VLOOKUP($A2821,SINAPI!$A:$M,6,FALSE))</f>
        <v>17,75</v>
      </c>
      <c r="H2821" s="129" t="str">
        <f>IF(ISNUMBER(SEARCH("Cot",$A2821)),VLOOKUP(A2821,COTAÇÃO!$A:$H,4,0),VLOOKUP($A2821,SINAPI!$A:$M,7,FALSE))</f>
        <v>6,93</v>
      </c>
      <c r="I2821" s="129" t="str">
        <f>IF(ISNUMBER(SEARCH("Cot",$A2821)),"0,00",VLOOKUP($A2821,SINAPI!$A:$M,8,FALSE))</f>
        <v>0,00</v>
      </c>
      <c r="J2821" s="130">
        <f t="shared" si="1655"/>
        <v>24.68</v>
      </c>
      <c r="K2821" s="131">
        <f t="shared" si="1656"/>
        <v>3.702</v>
      </c>
      <c r="L2821" s="132"/>
      <c r="M2821" s="133">
        <f t="shared" si="1657"/>
        <v>1.0394999999999999</v>
      </c>
      <c r="N2821" s="134">
        <f t="shared" si="1658"/>
        <v>2.6625000000000001</v>
      </c>
    </row>
    <row r="2822" spans="1:22" ht="13.5" thickBot="1" x14ac:dyDescent="0.25"/>
    <row r="2823" spans="1:22" ht="25.5" customHeight="1" x14ac:dyDescent="0.2">
      <c r="A2823" s="121" t="s">
        <v>18874</v>
      </c>
      <c r="B2823" s="148"/>
      <c r="C2823" s="122" t="s">
        <v>18746</v>
      </c>
      <c r="D2823" s="123"/>
      <c r="E2823" s="124" t="s">
        <v>208</v>
      </c>
      <c r="F2823" s="124">
        <v>1</v>
      </c>
      <c r="G2823" s="124"/>
      <c r="H2823" s="124"/>
      <c r="I2823" s="124"/>
      <c r="J2823" s="126"/>
      <c r="K2823" s="124">
        <f>SUM(K2824:K2827)</f>
        <v>70.947000000000003</v>
      </c>
      <c r="L2823" s="127"/>
      <c r="M2823" s="124">
        <f>SUM(M2824:M2827)</f>
        <v>56.537000000000006</v>
      </c>
      <c r="N2823" s="128">
        <f>SUM(N2824:N2827)</f>
        <v>14.41</v>
      </c>
      <c r="T2823" s="423"/>
      <c r="U2823" s="458"/>
      <c r="V2823" s="423"/>
    </row>
    <row r="2824" spans="1:22" ht="22.5" customHeight="1" x14ac:dyDescent="0.2">
      <c r="A2824" s="157" t="s">
        <v>18839</v>
      </c>
      <c r="B2824" s="153" t="s">
        <v>15569</v>
      </c>
      <c r="C2824" s="154" t="str">
        <f>IF(ISNUMBER(SEARCH("Cot",A2824)),VLOOKUP(A2824,COTAÇÃO!$A:$G,2,FALSE),VLOOKUP(A2824,SINAPI!$A:$M,2,FALSE))</f>
        <v>Cartucho C/palito E Disco N115 P/solda Exotermica 115G</v>
      </c>
      <c r="D2824" s="155" t="str">
        <f>IF(ISNUMBER(SEARCH("Cot",A2824)),"INSUMO",VLOOKUP(A2824,SINAPI!$A:$M,3,FALSE))</f>
        <v>INSUMO</v>
      </c>
      <c r="E2824" s="155" t="str">
        <f>IF(ISNUMBER(SEARCH("Cot",A2824)),VLOOKUP(A2824,COTAÇÃO!$A:$H,3,FALSE),VLOOKUP(A2824,SINAPI!$A:$M,4,FALSE))</f>
        <v>UN</v>
      </c>
      <c r="F2824" s="156">
        <v>1</v>
      </c>
      <c r="G2824" s="129" t="str">
        <f>IF(ISNUMBER(SEARCH("Cot",$A2824)),"0,00",VLOOKUP($A2824,SINAPI!$A:$M,6,FALSE))</f>
        <v>0,00</v>
      </c>
      <c r="H2824" s="129">
        <f>IF(ISNUMBER(SEARCH("Cot",$A2824)),VLOOKUP(A2824,COTAÇÃO!$A:$H,4,0),VLOOKUP($A2824,SINAPI!$A:$M,7,FALSE))</f>
        <v>28.8</v>
      </c>
      <c r="I2824" s="129" t="str">
        <f>IF(ISNUMBER(SEARCH("Cot",$A2824)),"0,00",VLOOKUP($A2824,SINAPI!$A:$M,8,FALSE))</f>
        <v>0,00</v>
      </c>
      <c r="J2824" s="130">
        <f t="shared" ref="J2824:J2827" si="1659">G2824+H2824+I2824</f>
        <v>28.8</v>
      </c>
      <c r="K2824" s="131">
        <f t="shared" ref="K2824:K2827" si="1660">F2824*J2824</f>
        <v>28.8</v>
      </c>
      <c r="L2824" s="132"/>
      <c r="M2824" s="133">
        <f t="shared" ref="M2824:M2827" si="1661">((H2824+I2824)*F2824)</f>
        <v>28.8</v>
      </c>
      <c r="N2824" s="134">
        <f t="shared" ref="N2824:N2827" si="1662">F2824*G2824</f>
        <v>0</v>
      </c>
    </row>
    <row r="2825" spans="1:22" ht="22.5" customHeight="1" x14ac:dyDescent="0.2">
      <c r="A2825" s="157" t="s">
        <v>18909</v>
      </c>
      <c r="B2825" s="153" t="s">
        <v>15569</v>
      </c>
      <c r="C2825" s="154" t="str">
        <f>IF(ISNUMBER(SEARCH("Cot",A2825)),VLOOKUP(A2825,COTAÇÃO!$A:$G,2,FALSE),VLOOKUP(A2825,SINAPI!$A:$M,2,FALSE))</f>
        <v>Molde Solda Exotermica Cabo E Haste Cabo T Topo Haste Cabo 35mm² Haste 5/8" Esopar</v>
      </c>
      <c r="D2825" s="155" t="str">
        <f>IF(ISNUMBER(SEARCH("Cot",A2825)),"INSUMO",VLOOKUP(A2825,SINAPI!$A:$M,3,FALSE))</f>
        <v>INSUMO</v>
      </c>
      <c r="E2825" s="155" t="str">
        <f>IF(ISNUMBER(SEARCH("Cot",A2825)),VLOOKUP(A2825,COTAÇÃO!$A:$H,3,FALSE),VLOOKUP(A2825,SINAPI!$A:$M,4,FALSE))</f>
        <v>UN</v>
      </c>
      <c r="F2825" s="156">
        <v>0.05</v>
      </c>
      <c r="G2825" s="129" t="str">
        <f>IF(ISNUMBER(SEARCH("Cot",$A2825)),"0,00",VLOOKUP($A2825,SINAPI!$A:$M,6,FALSE))</f>
        <v>0,00</v>
      </c>
      <c r="H2825" s="129">
        <f>IF(ISNUMBER(SEARCH("Cot",$A2825)),VLOOKUP(A2825,COTAÇÃO!$A:$H,4,0),VLOOKUP($A2825,SINAPI!$A:$M,7,FALSE))</f>
        <v>409.54</v>
      </c>
      <c r="I2825" s="129" t="str">
        <f>IF(ISNUMBER(SEARCH("Cot",$A2825)),"0,00",VLOOKUP($A2825,SINAPI!$A:$M,8,FALSE))</f>
        <v>0,00</v>
      </c>
      <c r="J2825" s="130">
        <f t="shared" ref="J2825" si="1663">G2825+H2825+I2825</f>
        <v>409.54</v>
      </c>
      <c r="K2825" s="131">
        <f t="shared" ref="K2825" si="1664">F2825*J2825</f>
        <v>20.477000000000004</v>
      </c>
      <c r="L2825" s="132"/>
      <c r="M2825" s="133">
        <f t="shared" ref="M2825" si="1665">((H2825+I2825)*F2825)</f>
        <v>20.477000000000004</v>
      </c>
      <c r="N2825" s="134">
        <f t="shared" ref="N2825" si="1666">F2825*G2825</f>
        <v>0</v>
      </c>
    </row>
    <row r="2826" spans="1:22" ht="12.75" customHeight="1" x14ac:dyDescent="0.2">
      <c r="A2826" s="157">
        <v>88316</v>
      </c>
      <c r="B2826" s="153" t="s">
        <v>200</v>
      </c>
      <c r="C2826" s="154" t="str">
        <f>IF(ISNUMBER(SEARCH("Cot",A2826)),VLOOKUP(A2826,COTAÇÃO!$A:$G,2,FALSE),VLOOKUP(A2826,SINAPI!$A:$M,2,FALSE))</f>
        <v>SERVENTE COM ENCARGOS COMPLEMENTARES</v>
      </c>
      <c r="D2826" s="155" t="str">
        <f>IF(ISNUMBER(SEARCH("Cot",A2826)),"INSUMO",VLOOKUP(A2826,SINAPI!$A:$M,3,FALSE))</f>
        <v>MÃO DE OBRA</v>
      </c>
      <c r="E2826" s="155" t="str">
        <f>IF(ISNUMBER(SEARCH("Cot",A2826)),VLOOKUP(A2826,COTAÇÃO!$A:$H,3,FALSE),VLOOKUP(A2826,SINAPI!$A:$M,4,FALSE))</f>
        <v>H</v>
      </c>
      <c r="F2826" s="156">
        <v>0.5</v>
      </c>
      <c r="G2826" s="129" t="str">
        <f>IF(ISNUMBER(SEARCH("Cot",$A2826)),"0,00",VLOOKUP($A2826,SINAPI!$A:$M,6,FALSE))</f>
        <v>11,43</v>
      </c>
      <c r="H2826" s="129" t="str">
        <f>IF(ISNUMBER(SEARCH("Cot",$A2826)),VLOOKUP(A2826,COTAÇÃO!$A:$H,4,0),VLOOKUP($A2826,SINAPI!$A:$M,7,FALSE))</f>
        <v>6,79</v>
      </c>
      <c r="I2826" s="129" t="str">
        <f>IF(ISNUMBER(SEARCH("Cot",$A2826)),"0,00",VLOOKUP($A2826,SINAPI!$A:$M,8,FALSE))</f>
        <v>0,00</v>
      </c>
      <c r="J2826" s="130">
        <f t="shared" si="1659"/>
        <v>18.22</v>
      </c>
      <c r="K2826" s="131">
        <f t="shared" si="1660"/>
        <v>9.11</v>
      </c>
      <c r="L2826" s="132"/>
      <c r="M2826" s="133">
        <f t="shared" si="1661"/>
        <v>3.395</v>
      </c>
      <c r="N2826" s="134">
        <f t="shared" si="1662"/>
        <v>5.7149999999999999</v>
      </c>
    </row>
    <row r="2827" spans="1:22" ht="13.5" x14ac:dyDescent="0.2">
      <c r="A2827" s="157">
        <v>88317</v>
      </c>
      <c r="B2827" s="153" t="s">
        <v>200</v>
      </c>
      <c r="C2827" s="154" t="str">
        <f>IF(ISNUMBER(SEARCH("Cot",A2827)),VLOOKUP(A2827,COTAÇÃO!$A:$G,2,FALSE),VLOOKUP(A2827,SINAPI!$A:$M,2,FALSE))</f>
        <v>SOLDADOR COM ENCARGOS COMPLEMENTARES</v>
      </c>
      <c r="D2827" s="155" t="str">
        <f>IF(ISNUMBER(SEARCH("Cot",A2827)),"INSUMO",VLOOKUP(A2827,SINAPI!$A:$M,3,FALSE))</f>
        <v>MÃO DE OBRA</v>
      </c>
      <c r="E2827" s="155" t="str">
        <f>IF(ISNUMBER(SEARCH("Cot",A2827)),VLOOKUP(A2827,COTAÇÃO!$A:$H,3,FALSE),VLOOKUP(A2827,SINAPI!$A:$M,4,FALSE))</f>
        <v>H</v>
      </c>
      <c r="F2827" s="156">
        <v>0.5</v>
      </c>
      <c r="G2827" s="129" t="str">
        <f>IF(ISNUMBER(SEARCH("Cot",$A2827)),"0,00",VLOOKUP($A2827,SINAPI!$A:$M,6,FALSE))</f>
        <v>17,39</v>
      </c>
      <c r="H2827" s="129" t="str">
        <f>IF(ISNUMBER(SEARCH("Cot",$A2827)),VLOOKUP(A2827,COTAÇÃO!$A:$H,4,0),VLOOKUP($A2827,SINAPI!$A:$M,7,FALSE))</f>
        <v>7,73</v>
      </c>
      <c r="I2827" s="129" t="str">
        <f>IF(ISNUMBER(SEARCH("Cot",$A2827)),"0,00",VLOOKUP($A2827,SINAPI!$A:$M,8,FALSE))</f>
        <v>0,00</v>
      </c>
      <c r="J2827" s="130">
        <f t="shared" si="1659"/>
        <v>25.12</v>
      </c>
      <c r="K2827" s="131">
        <f t="shared" si="1660"/>
        <v>12.56</v>
      </c>
      <c r="L2827" s="132"/>
      <c r="M2827" s="133">
        <f t="shared" si="1661"/>
        <v>3.8650000000000002</v>
      </c>
      <c r="N2827" s="134">
        <f t="shared" si="1662"/>
        <v>8.6950000000000003</v>
      </c>
    </row>
    <row r="2828" spans="1:22" ht="13.5" thickBot="1" x14ac:dyDescent="0.25"/>
    <row r="2829" spans="1:22" ht="25.5" customHeight="1" x14ac:dyDescent="0.2">
      <c r="A2829" s="121" t="s">
        <v>18910</v>
      </c>
      <c r="B2829" s="148"/>
      <c r="C2829" s="122" t="s">
        <v>18865</v>
      </c>
      <c r="D2829" s="123"/>
      <c r="E2829" s="124" t="s">
        <v>243</v>
      </c>
      <c r="F2829" s="124">
        <v>1</v>
      </c>
      <c r="G2829" s="124"/>
      <c r="H2829" s="124"/>
      <c r="I2829" s="124"/>
      <c r="J2829" s="126"/>
      <c r="K2829" s="124">
        <f>SUM(K2830:K2832)</f>
        <v>6.4335000000000004</v>
      </c>
      <c r="L2829" s="127"/>
      <c r="M2829" s="124">
        <f>SUM(M2830:M2832)</f>
        <v>4.923</v>
      </c>
      <c r="N2829" s="128">
        <f>SUM(N2830:N2832)</f>
        <v>1.5105000000000002</v>
      </c>
      <c r="T2829" s="423"/>
      <c r="U2829" s="458"/>
      <c r="V2829" s="423"/>
    </row>
    <row r="2830" spans="1:22" ht="22.5" customHeight="1" x14ac:dyDescent="0.2">
      <c r="A2830" s="157" t="s">
        <v>18906</v>
      </c>
      <c r="B2830" s="153" t="s">
        <v>15569</v>
      </c>
      <c r="C2830" s="154" t="str">
        <f>IF(ISNUMBER(SEARCH("Cot",A2830)),VLOOKUP(A2830,COTAÇÃO!$A:$G,2,FALSE),VLOOKUP(A2830,SINAPI!$A:$M,2,FALSE))</f>
        <v>CABO DE COBRE BLINDADO COM FITA DE POLIESTER/ALUMÍNIO 2X0,75 MM² E CONDUTOR DRENO 0,5 MM²</v>
      </c>
      <c r="D2830" s="155" t="str">
        <f>IF(ISNUMBER(SEARCH("Cot",A2830)),"INSUMO",VLOOKUP(A2830,SINAPI!$A:$M,3,FALSE))</f>
        <v>INSUMO</v>
      </c>
      <c r="E2830" s="155" t="str">
        <f>IF(ISNUMBER(SEARCH("Cot",A2830)),VLOOKUP(A2830,COTAÇÃO!$A:$H,3,FALSE),VLOOKUP(A2830,SINAPI!$A:$M,4,FALSE))</f>
        <v>m</v>
      </c>
      <c r="F2830" s="156">
        <v>1</v>
      </c>
      <c r="G2830" s="129" t="str">
        <f>IF(ISNUMBER(SEARCH("Cot",$A2830)),"0,00",VLOOKUP($A2830,SINAPI!$A:$M,6,FALSE))</f>
        <v>0,00</v>
      </c>
      <c r="H2830" s="129">
        <f>IF(ISNUMBER(SEARCH("Cot",$A2830)),VLOOKUP(A2830,COTAÇÃO!$A:$H,4,0),VLOOKUP($A2830,SINAPI!$A:$M,7,FALSE))</f>
        <v>4.2300000000000004</v>
      </c>
      <c r="I2830" s="129" t="str">
        <f>IF(ISNUMBER(SEARCH("Cot",$A2830)),"0,00",VLOOKUP($A2830,SINAPI!$A:$M,8,FALSE))</f>
        <v>0,00</v>
      </c>
      <c r="J2830" s="130">
        <f t="shared" ref="J2830" si="1667">G2830+H2830+I2830</f>
        <v>4.2300000000000004</v>
      </c>
      <c r="K2830" s="131">
        <f t="shared" ref="K2830" si="1668">F2830*J2830</f>
        <v>4.2300000000000004</v>
      </c>
      <c r="L2830" s="132"/>
      <c r="M2830" s="133">
        <f t="shared" ref="M2830" si="1669">((H2830+I2830)*F2830)</f>
        <v>4.2300000000000004</v>
      </c>
      <c r="N2830" s="134">
        <f t="shared" ref="N2830" si="1670">F2830*G2830</f>
        <v>0</v>
      </c>
    </row>
    <row r="2831" spans="1:22" ht="13.5" x14ac:dyDescent="0.2">
      <c r="A2831" s="157">
        <v>88247</v>
      </c>
      <c r="B2831" s="153" t="s">
        <v>200</v>
      </c>
      <c r="C2831" s="154" t="str">
        <f>IF(ISNUMBER(SEARCH("Cot",A2831)),VLOOKUP(A2831,COTAÇÃO!$A:$G,2,FALSE),VLOOKUP(A2831,SINAPI!$A:$M,2,FALSE))</f>
        <v>AUXILIAR DE ELETRICISTA COM ENCARGOS COMPLEMENTARES</v>
      </c>
      <c r="D2831" s="155" t="str">
        <f>IF(ISNUMBER(SEARCH("Cot",A2831)),"INSUMO",VLOOKUP(A2831,SINAPI!$A:$M,3,FALSE))</f>
        <v>MÃO DE OBRA</v>
      </c>
      <c r="E2831" s="155" t="str">
        <f>IF(ISNUMBER(SEARCH("Cot",A2831)),VLOOKUP(A2831,COTAÇÃO!$A:$H,3,FALSE),VLOOKUP(A2831,SINAPI!$A:$M,4,FALSE))</f>
        <v>H</v>
      </c>
      <c r="F2831" s="156">
        <v>0.05</v>
      </c>
      <c r="G2831" s="129" t="str">
        <f>IF(ISNUMBER(SEARCH("Cot",$A2831)),"0,00",VLOOKUP($A2831,SINAPI!$A:$M,6,FALSE))</f>
        <v>12,46</v>
      </c>
      <c r="H2831" s="129" t="str">
        <f>IF(ISNUMBER(SEARCH("Cot",$A2831)),VLOOKUP(A2831,COTAÇÃO!$A:$H,4,0),VLOOKUP($A2831,SINAPI!$A:$M,7,FALSE))</f>
        <v>6,93</v>
      </c>
      <c r="I2831" s="129" t="str">
        <f>IF(ISNUMBER(SEARCH("Cot",$A2831)),"0,00",VLOOKUP($A2831,SINAPI!$A:$M,8,FALSE))</f>
        <v>0,00</v>
      </c>
      <c r="J2831" s="130">
        <f t="shared" ref="J2831:J2832" si="1671">G2831+H2831+I2831</f>
        <v>19.39</v>
      </c>
      <c r="K2831" s="131">
        <f t="shared" ref="K2831:K2832" si="1672">F2831*J2831</f>
        <v>0.96950000000000003</v>
      </c>
      <c r="L2831" s="132"/>
      <c r="M2831" s="133">
        <f t="shared" ref="M2831:M2832" si="1673">((H2831+I2831)*F2831)</f>
        <v>0.34650000000000003</v>
      </c>
      <c r="N2831" s="134">
        <f t="shared" ref="N2831:N2832" si="1674">F2831*G2831</f>
        <v>0.62300000000000011</v>
      </c>
    </row>
    <row r="2832" spans="1:22" ht="13.5" x14ac:dyDescent="0.2">
      <c r="A2832" s="157">
        <v>88264</v>
      </c>
      <c r="B2832" s="153" t="s">
        <v>200</v>
      </c>
      <c r="C2832" s="154" t="str">
        <f>IF(ISNUMBER(SEARCH("Cot",A2832)),VLOOKUP(A2832,COTAÇÃO!$A:$G,2,FALSE),VLOOKUP(A2832,SINAPI!$A:$M,2,FALSE))</f>
        <v>ELETRICISTA COM ENCARGOS COMPLEMENTARES</v>
      </c>
      <c r="D2832" s="155" t="str">
        <f>IF(ISNUMBER(SEARCH("Cot",A2832)),"INSUMO",VLOOKUP(A2832,SINAPI!$A:$M,3,FALSE))</f>
        <v>MÃO DE OBRA</v>
      </c>
      <c r="E2832" s="155" t="str">
        <f>IF(ISNUMBER(SEARCH("Cot",A2832)),VLOOKUP(A2832,COTAÇÃO!$A:$H,3,FALSE),VLOOKUP(A2832,SINAPI!$A:$M,4,FALSE))</f>
        <v>H</v>
      </c>
      <c r="F2832" s="156">
        <v>0.05</v>
      </c>
      <c r="G2832" s="129" t="str">
        <f>IF(ISNUMBER(SEARCH("Cot",$A2832)),"0,00",VLOOKUP($A2832,SINAPI!$A:$M,6,FALSE))</f>
        <v>17,75</v>
      </c>
      <c r="H2832" s="129" t="str">
        <f>IF(ISNUMBER(SEARCH("Cot",$A2832)),VLOOKUP(A2832,COTAÇÃO!$A:$H,4,0),VLOOKUP($A2832,SINAPI!$A:$M,7,FALSE))</f>
        <v>6,93</v>
      </c>
      <c r="I2832" s="129" t="str">
        <f>IF(ISNUMBER(SEARCH("Cot",$A2832)),"0,00",VLOOKUP($A2832,SINAPI!$A:$M,8,FALSE))</f>
        <v>0,00</v>
      </c>
      <c r="J2832" s="130">
        <f t="shared" si="1671"/>
        <v>24.68</v>
      </c>
      <c r="K2832" s="131">
        <f t="shared" si="1672"/>
        <v>1.234</v>
      </c>
      <c r="L2832" s="132"/>
      <c r="M2832" s="133">
        <f t="shared" si="1673"/>
        <v>0.34650000000000003</v>
      </c>
      <c r="N2832" s="134">
        <f t="shared" si="1674"/>
        <v>0.88750000000000007</v>
      </c>
    </row>
    <row r="2833" spans="1:22" ht="13.5" thickBot="1" x14ac:dyDescent="0.25"/>
    <row r="2834" spans="1:22" ht="25.5" customHeight="1" x14ac:dyDescent="0.2">
      <c r="A2834" s="121" t="s">
        <v>18911</v>
      </c>
      <c r="B2834" s="148"/>
      <c r="C2834" s="122" t="s">
        <v>18866</v>
      </c>
      <c r="D2834" s="123"/>
      <c r="E2834" s="124" t="s">
        <v>243</v>
      </c>
      <c r="F2834" s="124">
        <v>1</v>
      </c>
      <c r="G2834" s="124"/>
      <c r="H2834" s="124"/>
      <c r="I2834" s="124"/>
      <c r="J2834" s="126"/>
      <c r="K2834" s="124">
        <f>SUM(K2835:K2837)</f>
        <v>7.2869500000000009</v>
      </c>
      <c r="L2834" s="127"/>
      <c r="M2834" s="124">
        <f>SUM(M2835:M2837)</f>
        <v>5.6254</v>
      </c>
      <c r="N2834" s="128">
        <f>SUM(N2835:N2837)</f>
        <v>1.6615500000000001</v>
      </c>
      <c r="T2834" s="423"/>
      <c r="U2834" s="458"/>
      <c r="V2834" s="423"/>
    </row>
    <row r="2835" spans="1:22" ht="22.5" customHeight="1" x14ac:dyDescent="0.2">
      <c r="A2835" s="157" t="s">
        <v>18907</v>
      </c>
      <c r="B2835" s="153" t="s">
        <v>15569</v>
      </c>
      <c r="C2835" s="154" t="str">
        <f>IF(ISNUMBER(SEARCH("Cot",A2835)),VLOOKUP(A2835,COTAÇÃO!$A:$G,2,FALSE),VLOOKUP(A2835,SINAPI!$A:$M,2,FALSE))</f>
        <v>CABO DE COBRE BLINDADO COM FITA DE POLIESTER/ALUMÍNIO 2X1,50 MM² E CONDUTOR DRENO 0,5 MM²</v>
      </c>
      <c r="D2835" s="155" t="str">
        <f>IF(ISNUMBER(SEARCH("Cot",A2835)),"INSUMO",VLOOKUP(A2835,SINAPI!$A:$M,3,FALSE))</f>
        <v>INSUMO</v>
      </c>
      <c r="E2835" s="155" t="str">
        <f>IF(ISNUMBER(SEARCH("Cot",A2835)),VLOOKUP(A2835,COTAÇÃO!$A:$H,3,FALSE),VLOOKUP(A2835,SINAPI!$A:$M,4,FALSE))</f>
        <v>M</v>
      </c>
      <c r="F2835" s="156">
        <v>1</v>
      </c>
      <c r="G2835" s="129" t="str">
        <f>IF(ISNUMBER(SEARCH("Cot",$A2835)),"0,00",VLOOKUP($A2835,SINAPI!$A:$M,6,FALSE))</f>
        <v>0,00</v>
      </c>
      <c r="H2835" s="129">
        <f>IF(ISNUMBER(SEARCH("Cot",$A2835)),VLOOKUP(A2835,COTAÇÃO!$A:$H,4,0),VLOOKUP($A2835,SINAPI!$A:$M,7,FALSE))</f>
        <v>4.8631000000000002</v>
      </c>
      <c r="I2835" s="129" t="str">
        <f>IF(ISNUMBER(SEARCH("Cot",$A2835)),"0,00",VLOOKUP($A2835,SINAPI!$A:$M,8,FALSE))</f>
        <v>0,00</v>
      </c>
      <c r="J2835" s="130">
        <f t="shared" ref="J2835:J2837" si="1675">G2835+H2835+I2835</f>
        <v>4.8631000000000002</v>
      </c>
      <c r="K2835" s="131">
        <f t="shared" ref="K2835:K2837" si="1676">F2835*J2835</f>
        <v>4.8631000000000002</v>
      </c>
      <c r="L2835" s="132"/>
      <c r="M2835" s="133">
        <f t="shared" ref="M2835:M2837" si="1677">((H2835+I2835)*F2835)</f>
        <v>4.8631000000000002</v>
      </c>
      <c r="N2835" s="134">
        <f t="shared" ref="N2835:N2837" si="1678">F2835*G2835</f>
        <v>0</v>
      </c>
    </row>
    <row r="2836" spans="1:22" ht="13.5" x14ac:dyDescent="0.2">
      <c r="A2836" s="157">
        <v>88247</v>
      </c>
      <c r="B2836" s="153" t="s">
        <v>200</v>
      </c>
      <c r="C2836" s="154" t="str">
        <f>IF(ISNUMBER(SEARCH("Cot",A2836)),VLOOKUP(A2836,COTAÇÃO!$A:$G,2,FALSE),VLOOKUP(A2836,SINAPI!$A:$M,2,FALSE))</f>
        <v>AUXILIAR DE ELETRICISTA COM ENCARGOS COMPLEMENTARES</v>
      </c>
      <c r="D2836" s="155" t="str">
        <f>IF(ISNUMBER(SEARCH("Cot",A2836)),"INSUMO",VLOOKUP(A2836,SINAPI!$A:$M,3,FALSE))</f>
        <v>MÃO DE OBRA</v>
      </c>
      <c r="E2836" s="155" t="str">
        <f>IF(ISNUMBER(SEARCH("Cot",A2836)),VLOOKUP(A2836,COTAÇÃO!$A:$H,3,FALSE),VLOOKUP(A2836,SINAPI!$A:$M,4,FALSE))</f>
        <v>H</v>
      </c>
      <c r="F2836" s="156">
        <v>5.5E-2</v>
      </c>
      <c r="G2836" s="129" t="str">
        <f>IF(ISNUMBER(SEARCH("Cot",$A2836)),"0,00",VLOOKUP($A2836,SINAPI!$A:$M,6,FALSE))</f>
        <v>12,46</v>
      </c>
      <c r="H2836" s="129" t="str">
        <f>IF(ISNUMBER(SEARCH("Cot",$A2836)),VLOOKUP(A2836,COTAÇÃO!$A:$H,4,0),VLOOKUP($A2836,SINAPI!$A:$M,7,FALSE))</f>
        <v>6,93</v>
      </c>
      <c r="I2836" s="129" t="str">
        <f>IF(ISNUMBER(SEARCH("Cot",$A2836)),"0,00",VLOOKUP($A2836,SINAPI!$A:$M,8,FALSE))</f>
        <v>0,00</v>
      </c>
      <c r="J2836" s="130">
        <f t="shared" si="1675"/>
        <v>19.39</v>
      </c>
      <c r="K2836" s="131">
        <f t="shared" si="1676"/>
        <v>1.0664500000000001</v>
      </c>
      <c r="L2836" s="132"/>
      <c r="M2836" s="133">
        <f t="shared" si="1677"/>
        <v>0.38114999999999999</v>
      </c>
      <c r="N2836" s="134">
        <f t="shared" si="1678"/>
        <v>0.68530000000000002</v>
      </c>
    </row>
    <row r="2837" spans="1:22" ht="13.5" x14ac:dyDescent="0.2">
      <c r="A2837" s="157">
        <v>88264</v>
      </c>
      <c r="B2837" s="153" t="s">
        <v>200</v>
      </c>
      <c r="C2837" s="154" t="str">
        <f>IF(ISNUMBER(SEARCH("Cot",A2837)),VLOOKUP(A2837,COTAÇÃO!$A:$G,2,FALSE),VLOOKUP(A2837,SINAPI!$A:$M,2,FALSE))</f>
        <v>ELETRICISTA COM ENCARGOS COMPLEMENTARES</v>
      </c>
      <c r="D2837" s="155" t="str">
        <f>IF(ISNUMBER(SEARCH("Cot",A2837)),"INSUMO",VLOOKUP(A2837,SINAPI!$A:$M,3,FALSE))</f>
        <v>MÃO DE OBRA</v>
      </c>
      <c r="E2837" s="155" t="str">
        <f>IF(ISNUMBER(SEARCH("Cot",A2837)),VLOOKUP(A2837,COTAÇÃO!$A:$H,3,FALSE),VLOOKUP(A2837,SINAPI!$A:$M,4,FALSE))</f>
        <v>H</v>
      </c>
      <c r="F2837" s="156">
        <v>5.5E-2</v>
      </c>
      <c r="G2837" s="129" t="str">
        <f>IF(ISNUMBER(SEARCH("Cot",$A2837)),"0,00",VLOOKUP($A2837,SINAPI!$A:$M,6,FALSE))</f>
        <v>17,75</v>
      </c>
      <c r="H2837" s="129" t="str">
        <f>IF(ISNUMBER(SEARCH("Cot",$A2837)),VLOOKUP(A2837,COTAÇÃO!$A:$H,4,0),VLOOKUP($A2837,SINAPI!$A:$M,7,FALSE))</f>
        <v>6,93</v>
      </c>
      <c r="I2837" s="129" t="str">
        <f>IF(ISNUMBER(SEARCH("Cot",$A2837)),"0,00",VLOOKUP($A2837,SINAPI!$A:$M,8,FALSE))</f>
        <v>0,00</v>
      </c>
      <c r="J2837" s="130">
        <f t="shared" si="1675"/>
        <v>24.68</v>
      </c>
      <c r="K2837" s="131">
        <f t="shared" si="1676"/>
        <v>1.3573999999999999</v>
      </c>
      <c r="L2837" s="132"/>
      <c r="M2837" s="133">
        <f t="shared" si="1677"/>
        <v>0.38114999999999999</v>
      </c>
      <c r="N2837" s="134">
        <f t="shared" si="1678"/>
        <v>0.97624999999999995</v>
      </c>
    </row>
    <row r="2838" spans="1:22" ht="13.5" thickBot="1" x14ac:dyDescent="0.25"/>
    <row r="2839" spans="1:22" ht="25.5" customHeight="1" x14ac:dyDescent="0.2">
      <c r="A2839" s="121" t="s">
        <v>18912</v>
      </c>
      <c r="B2839" s="148"/>
      <c r="C2839" s="122" t="s">
        <v>18895</v>
      </c>
      <c r="D2839" s="123"/>
      <c r="E2839" s="124" t="s">
        <v>243</v>
      </c>
      <c r="F2839" s="124">
        <v>1</v>
      </c>
      <c r="G2839" s="124"/>
      <c r="H2839" s="124"/>
      <c r="I2839" s="124"/>
      <c r="J2839" s="126"/>
      <c r="K2839" s="124">
        <f>SUM(K2840:K2842)</f>
        <v>11.18385</v>
      </c>
      <c r="L2839" s="127"/>
      <c r="M2839" s="124">
        <f>SUM(M2840:M2842)</f>
        <v>9.5222999999999995</v>
      </c>
      <c r="N2839" s="128">
        <f>SUM(N2840:N2842)</f>
        <v>1.6615500000000001</v>
      </c>
      <c r="T2839" s="423"/>
      <c r="U2839" s="458"/>
      <c r="V2839" s="423"/>
    </row>
    <row r="2840" spans="1:22" ht="22.5" customHeight="1" x14ac:dyDescent="0.2">
      <c r="A2840" s="157" t="s">
        <v>18908</v>
      </c>
      <c r="B2840" s="153" t="s">
        <v>15569</v>
      </c>
      <c r="C2840" s="154" t="str">
        <f>IF(ISNUMBER(SEARCH("Cot",A2840)),VLOOKUP(A2840,COTAÇÃO!$A:$G,2,FALSE),VLOOKUP(A2840,SINAPI!$A:$M,2,FALSE))</f>
        <v>CABO DE COBRE BLINDADO COM FITA DE POLIESTER/ALUMÍNIO 3X1,50 MM² E CONDUTOR DRENO 0,5 MM²</v>
      </c>
      <c r="D2840" s="155" t="str">
        <f>IF(ISNUMBER(SEARCH("Cot",A2840)),"INSUMO",VLOOKUP(A2840,SINAPI!$A:$M,3,FALSE))</f>
        <v>INSUMO</v>
      </c>
      <c r="E2840" s="155" t="str">
        <f>IF(ISNUMBER(SEARCH("Cot",A2840)),VLOOKUP(A2840,COTAÇÃO!$A:$H,3,FALSE),VLOOKUP(A2840,SINAPI!$A:$M,4,FALSE))</f>
        <v>m</v>
      </c>
      <c r="F2840" s="156">
        <v>1</v>
      </c>
      <c r="G2840" s="129" t="str">
        <f>IF(ISNUMBER(SEARCH("Cot",$A2840)),"0,00",VLOOKUP($A2840,SINAPI!$A:$M,6,FALSE))</f>
        <v>0,00</v>
      </c>
      <c r="H2840" s="129">
        <f>IF(ISNUMBER(SEARCH("Cot",$A2840)),VLOOKUP(A2840,COTAÇÃO!$A:$H,4,0),VLOOKUP($A2840,SINAPI!$A:$M,7,FALSE))</f>
        <v>8.76</v>
      </c>
      <c r="I2840" s="129" t="str">
        <f>IF(ISNUMBER(SEARCH("Cot",$A2840)),"0,00",VLOOKUP($A2840,SINAPI!$A:$M,8,FALSE))</f>
        <v>0,00</v>
      </c>
      <c r="J2840" s="130">
        <f t="shared" ref="J2840:J2842" si="1679">G2840+H2840+I2840</f>
        <v>8.76</v>
      </c>
      <c r="K2840" s="131">
        <f t="shared" ref="K2840:K2842" si="1680">F2840*J2840</f>
        <v>8.76</v>
      </c>
      <c r="L2840" s="132"/>
      <c r="M2840" s="133">
        <f t="shared" ref="M2840:M2842" si="1681">((H2840+I2840)*F2840)</f>
        <v>8.76</v>
      </c>
      <c r="N2840" s="134">
        <f t="shared" ref="N2840:N2842" si="1682">F2840*G2840</f>
        <v>0</v>
      </c>
    </row>
    <row r="2841" spans="1:22" ht="13.5" x14ac:dyDescent="0.2">
      <c r="A2841" s="157">
        <v>88247</v>
      </c>
      <c r="B2841" s="153" t="s">
        <v>200</v>
      </c>
      <c r="C2841" s="154" t="str">
        <f>IF(ISNUMBER(SEARCH("Cot",A2841)),VLOOKUP(A2841,COTAÇÃO!$A:$G,2,FALSE),VLOOKUP(A2841,SINAPI!$A:$M,2,FALSE))</f>
        <v>AUXILIAR DE ELETRICISTA COM ENCARGOS COMPLEMENTARES</v>
      </c>
      <c r="D2841" s="155" t="str">
        <f>IF(ISNUMBER(SEARCH("Cot",A2841)),"INSUMO",VLOOKUP(A2841,SINAPI!$A:$M,3,FALSE))</f>
        <v>MÃO DE OBRA</v>
      </c>
      <c r="E2841" s="155" t="str">
        <f>IF(ISNUMBER(SEARCH("Cot",A2841)),VLOOKUP(A2841,COTAÇÃO!$A:$H,3,FALSE),VLOOKUP(A2841,SINAPI!$A:$M,4,FALSE))</f>
        <v>H</v>
      </c>
      <c r="F2841" s="156">
        <v>5.5E-2</v>
      </c>
      <c r="G2841" s="129" t="str">
        <f>IF(ISNUMBER(SEARCH("Cot",$A2841)),"0,00",VLOOKUP($A2841,SINAPI!$A:$M,6,FALSE))</f>
        <v>12,46</v>
      </c>
      <c r="H2841" s="129" t="str">
        <f>IF(ISNUMBER(SEARCH("Cot",$A2841)),VLOOKUP(A2841,COTAÇÃO!$A:$H,4,0),VLOOKUP($A2841,SINAPI!$A:$M,7,FALSE))</f>
        <v>6,93</v>
      </c>
      <c r="I2841" s="129" t="str">
        <f>IF(ISNUMBER(SEARCH("Cot",$A2841)),"0,00",VLOOKUP($A2841,SINAPI!$A:$M,8,FALSE))</f>
        <v>0,00</v>
      </c>
      <c r="J2841" s="130">
        <f t="shared" si="1679"/>
        <v>19.39</v>
      </c>
      <c r="K2841" s="131">
        <f t="shared" si="1680"/>
        <v>1.0664500000000001</v>
      </c>
      <c r="L2841" s="132"/>
      <c r="M2841" s="133">
        <f t="shared" si="1681"/>
        <v>0.38114999999999999</v>
      </c>
      <c r="N2841" s="134">
        <f t="shared" si="1682"/>
        <v>0.68530000000000002</v>
      </c>
    </row>
    <row r="2842" spans="1:22" ht="13.5" x14ac:dyDescent="0.2">
      <c r="A2842" s="157">
        <v>88264</v>
      </c>
      <c r="B2842" s="153" t="s">
        <v>200</v>
      </c>
      <c r="C2842" s="154" t="str">
        <f>IF(ISNUMBER(SEARCH("Cot",A2842)),VLOOKUP(A2842,COTAÇÃO!$A:$G,2,FALSE),VLOOKUP(A2842,SINAPI!$A:$M,2,FALSE))</f>
        <v>ELETRICISTA COM ENCARGOS COMPLEMENTARES</v>
      </c>
      <c r="D2842" s="155" t="str">
        <f>IF(ISNUMBER(SEARCH("Cot",A2842)),"INSUMO",VLOOKUP(A2842,SINAPI!$A:$M,3,FALSE))</f>
        <v>MÃO DE OBRA</v>
      </c>
      <c r="E2842" s="155" t="str">
        <f>IF(ISNUMBER(SEARCH("Cot",A2842)),VLOOKUP(A2842,COTAÇÃO!$A:$H,3,FALSE),VLOOKUP(A2842,SINAPI!$A:$M,4,FALSE))</f>
        <v>H</v>
      </c>
      <c r="F2842" s="156">
        <v>5.5E-2</v>
      </c>
      <c r="G2842" s="129" t="str">
        <f>IF(ISNUMBER(SEARCH("Cot",$A2842)),"0,00",VLOOKUP($A2842,SINAPI!$A:$M,6,FALSE))</f>
        <v>17,75</v>
      </c>
      <c r="H2842" s="129" t="str">
        <f>IF(ISNUMBER(SEARCH("Cot",$A2842)),VLOOKUP(A2842,COTAÇÃO!$A:$H,4,0),VLOOKUP($A2842,SINAPI!$A:$M,7,FALSE))</f>
        <v>6,93</v>
      </c>
      <c r="I2842" s="129" t="str">
        <f>IF(ISNUMBER(SEARCH("Cot",$A2842)),"0,00",VLOOKUP($A2842,SINAPI!$A:$M,8,FALSE))</f>
        <v>0,00</v>
      </c>
      <c r="J2842" s="130">
        <f t="shared" si="1679"/>
        <v>24.68</v>
      </c>
      <c r="K2842" s="131">
        <f t="shared" si="1680"/>
        <v>1.3573999999999999</v>
      </c>
      <c r="L2842" s="132"/>
      <c r="M2842" s="133">
        <f t="shared" si="1681"/>
        <v>0.38114999999999999</v>
      </c>
      <c r="N2842" s="134">
        <f t="shared" si="1682"/>
        <v>0.97624999999999995</v>
      </c>
    </row>
    <row r="2843" spans="1:22" ht="13.5" thickBot="1" x14ac:dyDescent="0.25"/>
    <row r="2844" spans="1:22" ht="25.5" customHeight="1" x14ac:dyDescent="0.2">
      <c r="A2844" s="121" t="s">
        <v>18913</v>
      </c>
      <c r="B2844" s="148"/>
      <c r="C2844" s="122" t="s">
        <v>18791</v>
      </c>
      <c r="D2844" s="123"/>
      <c r="E2844" s="124" t="s">
        <v>208</v>
      </c>
      <c r="F2844" s="124">
        <v>1</v>
      </c>
      <c r="G2844" s="124"/>
      <c r="H2844" s="124"/>
      <c r="I2844" s="124"/>
      <c r="J2844" s="126"/>
      <c r="K2844" s="124">
        <f>SUM(K2845:K2847)</f>
        <v>64.917500000000004</v>
      </c>
      <c r="L2844" s="127"/>
      <c r="M2844" s="124">
        <f>SUM(M2845:M2847)</f>
        <v>57.365000000000002</v>
      </c>
      <c r="N2844" s="128">
        <f>SUM(N2845:N2847)</f>
        <v>7.5525000000000002</v>
      </c>
      <c r="T2844" s="423"/>
      <c r="U2844" s="458"/>
      <c r="V2844" s="423"/>
    </row>
    <row r="2845" spans="1:22" ht="22.5" customHeight="1" x14ac:dyDescent="0.2">
      <c r="A2845" s="157" t="s">
        <v>18902</v>
      </c>
      <c r="B2845" s="153" t="s">
        <v>15569</v>
      </c>
      <c r="C2845" s="154" t="str">
        <f>IF(ISNUMBER(SEARCH("Cot",A2845)),VLOOKUP(A2845,COTAÇÃO!$A:$G,2,FALSE),VLOOKUP(A2845,SINAPI!$A:$M,2,FALSE))</f>
        <v>DISPOSITIVO DE PROTEÇÃO CONTRA SURTOS (DPS) 40KA-275V</v>
      </c>
      <c r="D2845" s="155" t="str">
        <f>IF(ISNUMBER(SEARCH("Cot",A2845)),"INSUMO",VLOOKUP(A2845,SINAPI!$A:$M,3,FALSE))</f>
        <v>INSUMO</v>
      </c>
      <c r="E2845" s="155" t="str">
        <f>IF(ISNUMBER(SEARCH("Cot",A2845)),VLOOKUP(A2845,COTAÇÃO!$A:$H,3,FALSE),VLOOKUP(A2845,SINAPI!$A:$M,4,FALSE))</f>
        <v>UN</v>
      </c>
      <c r="F2845" s="156">
        <v>1</v>
      </c>
      <c r="G2845" s="129" t="str">
        <f>IF(ISNUMBER(SEARCH("Cot",$A2845)),"0,00",VLOOKUP($A2845,SINAPI!$A:$M,6,FALSE))</f>
        <v>0,00</v>
      </c>
      <c r="H2845" s="129">
        <f>IF(ISNUMBER(SEARCH("Cot",$A2845)),VLOOKUP(A2845,COTAÇÃO!$A:$H,4,0),VLOOKUP($A2845,SINAPI!$A:$M,7,FALSE))</f>
        <v>53.9</v>
      </c>
      <c r="I2845" s="129" t="str">
        <f>IF(ISNUMBER(SEARCH("Cot",$A2845)),"0,00",VLOOKUP($A2845,SINAPI!$A:$M,8,FALSE))</f>
        <v>0,00</v>
      </c>
      <c r="J2845" s="130">
        <f t="shared" ref="J2845:J2847" si="1683">G2845+H2845+I2845</f>
        <v>53.9</v>
      </c>
      <c r="K2845" s="131">
        <f t="shared" ref="K2845:K2847" si="1684">F2845*J2845</f>
        <v>53.9</v>
      </c>
      <c r="L2845" s="132"/>
      <c r="M2845" s="133">
        <f t="shared" ref="M2845:M2847" si="1685">((H2845+I2845)*F2845)</f>
        <v>53.9</v>
      </c>
      <c r="N2845" s="134">
        <f t="shared" ref="N2845:N2847" si="1686">F2845*G2845</f>
        <v>0</v>
      </c>
    </row>
    <row r="2846" spans="1:22" ht="13.5" x14ac:dyDescent="0.2">
      <c r="A2846" s="157">
        <v>88247</v>
      </c>
      <c r="B2846" s="153" t="s">
        <v>200</v>
      </c>
      <c r="C2846" s="154" t="str">
        <f>IF(ISNUMBER(SEARCH("Cot",A2846)),VLOOKUP(A2846,COTAÇÃO!$A:$G,2,FALSE),VLOOKUP(A2846,SINAPI!$A:$M,2,FALSE))</f>
        <v>AUXILIAR DE ELETRICISTA COM ENCARGOS COMPLEMENTARES</v>
      </c>
      <c r="D2846" s="155" t="str">
        <f>IF(ISNUMBER(SEARCH("Cot",A2846)),"INSUMO",VLOOKUP(A2846,SINAPI!$A:$M,3,FALSE))</f>
        <v>MÃO DE OBRA</v>
      </c>
      <c r="E2846" s="155" t="str">
        <f>IF(ISNUMBER(SEARCH("Cot",A2846)),VLOOKUP(A2846,COTAÇÃO!$A:$H,3,FALSE),VLOOKUP(A2846,SINAPI!$A:$M,4,FALSE))</f>
        <v>H</v>
      </c>
      <c r="F2846" s="156">
        <v>0.25</v>
      </c>
      <c r="G2846" s="129" t="str">
        <f>IF(ISNUMBER(SEARCH("Cot",$A2846)),"0,00",VLOOKUP($A2846,SINAPI!$A:$M,6,FALSE))</f>
        <v>12,46</v>
      </c>
      <c r="H2846" s="129" t="str">
        <f>IF(ISNUMBER(SEARCH("Cot",$A2846)),VLOOKUP(A2846,COTAÇÃO!$A:$H,4,0),VLOOKUP($A2846,SINAPI!$A:$M,7,FALSE))</f>
        <v>6,93</v>
      </c>
      <c r="I2846" s="129" t="str">
        <f>IF(ISNUMBER(SEARCH("Cot",$A2846)),"0,00",VLOOKUP($A2846,SINAPI!$A:$M,8,FALSE))</f>
        <v>0,00</v>
      </c>
      <c r="J2846" s="130">
        <f t="shared" si="1683"/>
        <v>19.39</v>
      </c>
      <c r="K2846" s="131">
        <f t="shared" si="1684"/>
        <v>4.8475000000000001</v>
      </c>
      <c r="L2846" s="132"/>
      <c r="M2846" s="133">
        <f t="shared" si="1685"/>
        <v>1.7324999999999999</v>
      </c>
      <c r="N2846" s="134">
        <f t="shared" si="1686"/>
        <v>3.1150000000000002</v>
      </c>
    </row>
    <row r="2847" spans="1:22" ht="13.5" x14ac:dyDescent="0.2">
      <c r="A2847" s="157">
        <v>88264</v>
      </c>
      <c r="B2847" s="153" t="s">
        <v>200</v>
      </c>
      <c r="C2847" s="154" t="str">
        <f>IF(ISNUMBER(SEARCH("Cot",A2847)),VLOOKUP(A2847,COTAÇÃO!$A:$G,2,FALSE),VLOOKUP(A2847,SINAPI!$A:$M,2,FALSE))</f>
        <v>ELETRICISTA COM ENCARGOS COMPLEMENTARES</v>
      </c>
      <c r="D2847" s="155" t="str">
        <f>IF(ISNUMBER(SEARCH("Cot",A2847)),"INSUMO",VLOOKUP(A2847,SINAPI!$A:$M,3,FALSE))</f>
        <v>MÃO DE OBRA</v>
      </c>
      <c r="E2847" s="155" t="str">
        <f>IF(ISNUMBER(SEARCH("Cot",A2847)),VLOOKUP(A2847,COTAÇÃO!$A:$H,3,FALSE),VLOOKUP(A2847,SINAPI!$A:$M,4,FALSE))</f>
        <v>H</v>
      </c>
      <c r="F2847" s="156">
        <v>0.25</v>
      </c>
      <c r="G2847" s="129" t="str">
        <f>IF(ISNUMBER(SEARCH("Cot",$A2847)),"0,00",VLOOKUP($A2847,SINAPI!$A:$M,6,FALSE))</f>
        <v>17,75</v>
      </c>
      <c r="H2847" s="129" t="str">
        <f>IF(ISNUMBER(SEARCH("Cot",$A2847)),VLOOKUP(A2847,COTAÇÃO!$A:$H,4,0),VLOOKUP($A2847,SINAPI!$A:$M,7,FALSE))</f>
        <v>6,93</v>
      </c>
      <c r="I2847" s="129" t="str">
        <f>IF(ISNUMBER(SEARCH("Cot",$A2847)),"0,00",VLOOKUP($A2847,SINAPI!$A:$M,8,FALSE))</f>
        <v>0,00</v>
      </c>
      <c r="J2847" s="130">
        <f t="shared" si="1683"/>
        <v>24.68</v>
      </c>
      <c r="K2847" s="131">
        <f t="shared" si="1684"/>
        <v>6.17</v>
      </c>
      <c r="L2847" s="132"/>
      <c r="M2847" s="133">
        <f t="shared" si="1685"/>
        <v>1.7324999999999999</v>
      </c>
      <c r="N2847" s="134">
        <f t="shared" si="1686"/>
        <v>4.4375</v>
      </c>
    </row>
    <row r="2848" spans="1:22" ht="13.5" thickBot="1" x14ac:dyDescent="0.25"/>
    <row r="2849" spans="1:22" ht="25.5" customHeight="1" x14ac:dyDescent="0.2">
      <c r="A2849" s="121" t="s">
        <v>18914</v>
      </c>
      <c r="B2849" s="148"/>
      <c r="C2849" s="122" t="s">
        <v>18792</v>
      </c>
      <c r="D2849" s="123"/>
      <c r="E2849" s="124" t="s">
        <v>208</v>
      </c>
      <c r="F2849" s="124">
        <v>1</v>
      </c>
      <c r="G2849" s="124"/>
      <c r="H2849" s="124"/>
      <c r="I2849" s="124"/>
      <c r="J2849" s="126"/>
      <c r="K2849" s="124">
        <f>SUM(K2850:K2852)</f>
        <v>52.917500000000004</v>
      </c>
      <c r="L2849" s="127"/>
      <c r="M2849" s="124">
        <f>SUM(M2850:M2852)</f>
        <v>45.365000000000002</v>
      </c>
      <c r="N2849" s="128">
        <f>SUM(N2850:N2852)</f>
        <v>7.5525000000000002</v>
      </c>
      <c r="T2849" s="423"/>
      <c r="U2849" s="458"/>
      <c r="V2849" s="423"/>
    </row>
    <row r="2850" spans="1:22" ht="22.5" customHeight="1" x14ac:dyDescent="0.2">
      <c r="A2850" s="157" t="s">
        <v>18903</v>
      </c>
      <c r="B2850" s="153" t="s">
        <v>15569</v>
      </c>
      <c r="C2850" s="154" t="str">
        <f>IF(ISNUMBER(SEARCH("Cot",A2850)),VLOOKUP(A2850,COTAÇÃO!$A:$G,2,FALSE),VLOOKUP(A2850,SINAPI!$A:$M,2,FALSE))</f>
        <v>DISPOSITIVO DE PROTEÇÃO CONTRA SURTOS (DPS) 20KA-275V</v>
      </c>
      <c r="D2850" s="155" t="str">
        <f>IF(ISNUMBER(SEARCH("Cot",A2850)),"INSUMO",VLOOKUP(A2850,SINAPI!$A:$M,3,FALSE))</f>
        <v>INSUMO</v>
      </c>
      <c r="E2850" s="155" t="str">
        <f>IF(ISNUMBER(SEARCH("Cot",A2850)),VLOOKUP(A2850,COTAÇÃO!$A:$H,3,FALSE),VLOOKUP(A2850,SINAPI!$A:$M,4,FALSE))</f>
        <v>UN</v>
      </c>
      <c r="F2850" s="156">
        <v>1</v>
      </c>
      <c r="G2850" s="129" t="str">
        <f>IF(ISNUMBER(SEARCH("Cot",$A2850)),"0,00",VLOOKUP($A2850,SINAPI!$A:$M,6,FALSE))</f>
        <v>0,00</v>
      </c>
      <c r="H2850" s="129">
        <f>IF(ISNUMBER(SEARCH("Cot",$A2850)),VLOOKUP(A2850,COTAÇÃO!$A:$H,4,0),VLOOKUP($A2850,SINAPI!$A:$M,7,FALSE))</f>
        <v>41.9</v>
      </c>
      <c r="I2850" s="129" t="str">
        <f>IF(ISNUMBER(SEARCH("Cot",$A2850)),"0,00",VLOOKUP($A2850,SINAPI!$A:$M,8,FALSE))</f>
        <v>0,00</v>
      </c>
      <c r="J2850" s="130">
        <f t="shared" ref="J2850:J2852" si="1687">G2850+H2850+I2850</f>
        <v>41.9</v>
      </c>
      <c r="K2850" s="131">
        <f t="shared" ref="K2850:K2852" si="1688">F2850*J2850</f>
        <v>41.9</v>
      </c>
      <c r="L2850" s="132"/>
      <c r="M2850" s="133">
        <f t="shared" ref="M2850:M2852" si="1689">((H2850+I2850)*F2850)</f>
        <v>41.9</v>
      </c>
      <c r="N2850" s="134">
        <f t="shared" ref="N2850:N2852" si="1690">F2850*G2850</f>
        <v>0</v>
      </c>
    </row>
    <row r="2851" spans="1:22" ht="13.5" x14ac:dyDescent="0.2">
      <c r="A2851" s="157">
        <v>88247</v>
      </c>
      <c r="B2851" s="153" t="s">
        <v>200</v>
      </c>
      <c r="C2851" s="154" t="str">
        <f>IF(ISNUMBER(SEARCH("Cot",A2851)),VLOOKUP(A2851,COTAÇÃO!$A:$G,2,FALSE),VLOOKUP(A2851,SINAPI!$A:$M,2,FALSE))</f>
        <v>AUXILIAR DE ELETRICISTA COM ENCARGOS COMPLEMENTARES</v>
      </c>
      <c r="D2851" s="155" t="str">
        <f>IF(ISNUMBER(SEARCH("Cot",A2851)),"INSUMO",VLOOKUP(A2851,SINAPI!$A:$M,3,FALSE))</f>
        <v>MÃO DE OBRA</v>
      </c>
      <c r="E2851" s="155" t="str">
        <f>IF(ISNUMBER(SEARCH("Cot",A2851)),VLOOKUP(A2851,COTAÇÃO!$A:$H,3,FALSE),VLOOKUP(A2851,SINAPI!$A:$M,4,FALSE))</f>
        <v>H</v>
      </c>
      <c r="F2851" s="156">
        <v>0.25</v>
      </c>
      <c r="G2851" s="129" t="str">
        <f>IF(ISNUMBER(SEARCH("Cot",$A2851)),"0,00",VLOOKUP($A2851,SINAPI!$A:$M,6,FALSE))</f>
        <v>12,46</v>
      </c>
      <c r="H2851" s="129" t="str">
        <f>IF(ISNUMBER(SEARCH("Cot",$A2851)),VLOOKUP(A2851,COTAÇÃO!$A:$H,4,0),VLOOKUP($A2851,SINAPI!$A:$M,7,FALSE))</f>
        <v>6,93</v>
      </c>
      <c r="I2851" s="129" t="str">
        <f>IF(ISNUMBER(SEARCH("Cot",$A2851)),"0,00",VLOOKUP($A2851,SINAPI!$A:$M,8,FALSE))</f>
        <v>0,00</v>
      </c>
      <c r="J2851" s="130">
        <f t="shared" si="1687"/>
        <v>19.39</v>
      </c>
      <c r="K2851" s="131">
        <f t="shared" si="1688"/>
        <v>4.8475000000000001</v>
      </c>
      <c r="L2851" s="132"/>
      <c r="M2851" s="133">
        <f t="shared" si="1689"/>
        <v>1.7324999999999999</v>
      </c>
      <c r="N2851" s="134">
        <f t="shared" si="1690"/>
        <v>3.1150000000000002</v>
      </c>
    </row>
    <row r="2852" spans="1:22" ht="13.5" x14ac:dyDescent="0.2">
      <c r="A2852" s="157">
        <v>88264</v>
      </c>
      <c r="B2852" s="153" t="s">
        <v>200</v>
      </c>
      <c r="C2852" s="154" t="str">
        <f>IF(ISNUMBER(SEARCH("Cot",A2852)),VLOOKUP(A2852,COTAÇÃO!$A:$G,2,FALSE),VLOOKUP(A2852,SINAPI!$A:$M,2,FALSE))</f>
        <v>ELETRICISTA COM ENCARGOS COMPLEMENTARES</v>
      </c>
      <c r="D2852" s="155" t="str">
        <f>IF(ISNUMBER(SEARCH("Cot",A2852)),"INSUMO",VLOOKUP(A2852,SINAPI!$A:$M,3,FALSE))</f>
        <v>MÃO DE OBRA</v>
      </c>
      <c r="E2852" s="155" t="str">
        <f>IF(ISNUMBER(SEARCH("Cot",A2852)),VLOOKUP(A2852,COTAÇÃO!$A:$H,3,FALSE),VLOOKUP(A2852,SINAPI!$A:$M,4,FALSE))</f>
        <v>H</v>
      </c>
      <c r="F2852" s="156">
        <v>0.25</v>
      </c>
      <c r="G2852" s="129" t="str">
        <f>IF(ISNUMBER(SEARCH("Cot",$A2852)),"0,00",VLOOKUP($A2852,SINAPI!$A:$M,6,FALSE))</f>
        <v>17,75</v>
      </c>
      <c r="H2852" s="129" t="str">
        <f>IF(ISNUMBER(SEARCH("Cot",$A2852)),VLOOKUP(A2852,COTAÇÃO!$A:$H,4,0),VLOOKUP($A2852,SINAPI!$A:$M,7,FALSE))</f>
        <v>6,93</v>
      </c>
      <c r="I2852" s="129" t="str">
        <f>IF(ISNUMBER(SEARCH("Cot",$A2852)),"0,00",VLOOKUP($A2852,SINAPI!$A:$M,8,FALSE))</f>
        <v>0,00</v>
      </c>
      <c r="J2852" s="130">
        <f t="shared" si="1687"/>
        <v>24.68</v>
      </c>
      <c r="K2852" s="131">
        <f t="shared" si="1688"/>
        <v>6.17</v>
      </c>
      <c r="L2852" s="132"/>
      <c r="M2852" s="133">
        <f t="shared" si="1689"/>
        <v>1.7324999999999999</v>
      </c>
      <c r="N2852" s="134">
        <f t="shared" si="1690"/>
        <v>4.4375</v>
      </c>
    </row>
    <row r="2853" spans="1:22" ht="13.5" thickBot="1" x14ac:dyDescent="0.25"/>
    <row r="2854" spans="1:22" ht="25.5" customHeight="1" x14ac:dyDescent="0.2">
      <c r="A2854" s="121" t="s">
        <v>18915</v>
      </c>
      <c r="B2854" s="148"/>
      <c r="C2854" s="122" t="s">
        <v>18862</v>
      </c>
      <c r="D2854" s="123"/>
      <c r="E2854" s="124" t="s">
        <v>208</v>
      </c>
      <c r="F2854" s="124">
        <v>1</v>
      </c>
      <c r="G2854" s="124"/>
      <c r="H2854" s="124"/>
      <c r="I2854" s="124"/>
      <c r="J2854" s="126"/>
      <c r="K2854" s="124">
        <f>SUM(K2855:K2857)</f>
        <v>64.917500000000004</v>
      </c>
      <c r="L2854" s="127"/>
      <c r="M2854" s="124">
        <f>SUM(M2855:M2857)</f>
        <v>57.365000000000002</v>
      </c>
      <c r="N2854" s="128">
        <f>SUM(N2855:N2857)</f>
        <v>7.5525000000000002</v>
      </c>
      <c r="T2854" s="423"/>
      <c r="U2854" s="458"/>
      <c r="V2854" s="423"/>
    </row>
    <row r="2855" spans="1:22" ht="22.5" customHeight="1" x14ac:dyDescent="0.2">
      <c r="A2855" s="157" t="s">
        <v>18904</v>
      </c>
      <c r="B2855" s="153" t="s">
        <v>15569</v>
      </c>
      <c r="C2855" s="154" t="str">
        <f>IF(ISNUMBER(SEARCH("Cot",A2855)),VLOOKUP(A2855,COTAÇÃO!$A:$G,2,FALSE),VLOOKUP(A2855,SINAPI!$A:$M,2,FALSE))</f>
        <v>DISPOSITIVO DE PROTEÇÃO CONTRA SURTOS (DPS) 40KA-175V</v>
      </c>
      <c r="D2855" s="155" t="str">
        <f>IF(ISNUMBER(SEARCH("Cot",A2855)),"INSUMO",VLOOKUP(A2855,SINAPI!$A:$M,3,FALSE))</f>
        <v>INSUMO</v>
      </c>
      <c r="E2855" s="155" t="str">
        <f>IF(ISNUMBER(SEARCH("Cot",A2855)),VLOOKUP(A2855,COTAÇÃO!$A:$H,3,FALSE),VLOOKUP(A2855,SINAPI!$A:$M,4,FALSE))</f>
        <v>UN</v>
      </c>
      <c r="F2855" s="156">
        <v>1</v>
      </c>
      <c r="G2855" s="129" t="str">
        <f>IF(ISNUMBER(SEARCH("Cot",$A2855)),"0,00",VLOOKUP($A2855,SINAPI!$A:$M,6,FALSE))</f>
        <v>0,00</v>
      </c>
      <c r="H2855" s="129">
        <f>IF(ISNUMBER(SEARCH("Cot",$A2855)),VLOOKUP(A2855,COTAÇÃO!$A:$H,4,0),VLOOKUP($A2855,SINAPI!$A:$M,7,FALSE))</f>
        <v>53.9</v>
      </c>
      <c r="I2855" s="129" t="str">
        <f>IF(ISNUMBER(SEARCH("Cot",$A2855)),"0,00",VLOOKUP($A2855,SINAPI!$A:$M,8,FALSE))</f>
        <v>0,00</v>
      </c>
      <c r="J2855" s="130">
        <f t="shared" ref="J2855:J2857" si="1691">G2855+H2855+I2855</f>
        <v>53.9</v>
      </c>
      <c r="K2855" s="131">
        <f t="shared" ref="K2855:K2857" si="1692">F2855*J2855</f>
        <v>53.9</v>
      </c>
      <c r="L2855" s="132"/>
      <c r="M2855" s="133">
        <f t="shared" ref="M2855:M2857" si="1693">((H2855+I2855)*F2855)</f>
        <v>53.9</v>
      </c>
      <c r="N2855" s="134">
        <f t="shared" ref="N2855:N2857" si="1694">F2855*G2855</f>
        <v>0</v>
      </c>
    </row>
    <row r="2856" spans="1:22" ht="13.5" x14ac:dyDescent="0.2">
      <c r="A2856" s="157">
        <v>88247</v>
      </c>
      <c r="B2856" s="153" t="s">
        <v>200</v>
      </c>
      <c r="C2856" s="154" t="str">
        <f>IF(ISNUMBER(SEARCH("Cot",A2856)),VLOOKUP(A2856,COTAÇÃO!$A:$G,2,FALSE),VLOOKUP(A2856,SINAPI!$A:$M,2,FALSE))</f>
        <v>AUXILIAR DE ELETRICISTA COM ENCARGOS COMPLEMENTARES</v>
      </c>
      <c r="D2856" s="155" t="str">
        <f>IF(ISNUMBER(SEARCH("Cot",A2856)),"INSUMO",VLOOKUP(A2856,SINAPI!$A:$M,3,FALSE))</f>
        <v>MÃO DE OBRA</v>
      </c>
      <c r="E2856" s="155" t="str">
        <f>IF(ISNUMBER(SEARCH("Cot",A2856)),VLOOKUP(A2856,COTAÇÃO!$A:$H,3,FALSE),VLOOKUP(A2856,SINAPI!$A:$M,4,FALSE))</f>
        <v>H</v>
      </c>
      <c r="F2856" s="156">
        <v>0.25</v>
      </c>
      <c r="G2856" s="129" t="str">
        <f>IF(ISNUMBER(SEARCH("Cot",$A2856)),"0,00",VLOOKUP($A2856,SINAPI!$A:$M,6,FALSE))</f>
        <v>12,46</v>
      </c>
      <c r="H2856" s="129" t="str">
        <f>IF(ISNUMBER(SEARCH("Cot",$A2856)),VLOOKUP(A2856,COTAÇÃO!$A:$H,4,0),VLOOKUP($A2856,SINAPI!$A:$M,7,FALSE))</f>
        <v>6,93</v>
      </c>
      <c r="I2856" s="129" t="str">
        <f>IF(ISNUMBER(SEARCH("Cot",$A2856)),"0,00",VLOOKUP($A2856,SINAPI!$A:$M,8,FALSE))</f>
        <v>0,00</v>
      </c>
      <c r="J2856" s="130">
        <f t="shared" si="1691"/>
        <v>19.39</v>
      </c>
      <c r="K2856" s="131">
        <f t="shared" si="1692"/>
        <v>4.8475000000000001</v>
      </c>
      <c r="L2856" s="132"/>
      <c r="M2856" s="133">
        <f t="shared" si="1693"/>
        <v>1.7324999999999999</v>
      </c>
      <c r="N2856" s="134">
        <f t="shared" si="1694"/>
        <v>3.1150000000000002</v>
      </c>
    </row>
    <row r="2857" spans="1:22" ht="13.5" x14ac:dyDescent="0.2">
      <c r="A2857" s="157">
        <v>88264</v>
      </c>
      <c r="B2857" s="153" t="s">
        <v>200</v>
      </c>
      <c r="C2857" s="154" t="str">
        <f>IF(ISNUMBER(SEARCH("Cot",A2857)),VLOOKUP(A2857,COTAÇÃO!$A:$G,2,FALSE),VLOOKUP(A2857,SINAPI!$A:$M,2,FALSE))</f>
        <v>ELETRICISTA COM ENCARGOS COMPLEMENTARES</v>
      </c>
      <c r="D2857" s="155" t="str">
        <f>IF(ISNUMBER(SEARCH("Cot",A2857)),"INSUMO",VLOOKUP(A2857,SINAPI!$A:$M,3,FALSE))</f>
        <v>MÃO DE OBRA</v>
      </c>
      <c r="E2857" s="155" t="str">
        <f>IF(ISNUMBER(SEARCH("Cot",A2857)),VLOOKUP(A2857,COTAÇÃO!$A:$H,3,FALSE),VLOOKUP(A2857,SINAPI!$A:$M,4,FALSE))</f>
        <v>H</v>
      </c>
      <c r="F2857" s="156">
        <v>0.25</v>
      </c>
      <c r="G2857" s="129" t="str">
        <f>IF(ISNUMBER(SEARCH("Cot",$A2857)),"0,00",VLOOKUP($A2857,SINAPI!$A:$M,6,FALSE))</f>
        <v>17,75</v>
      </c>
      <c r="H2857" s="129" t="str">
        <f>IF(ISNUMBER(SEARCH("Cot",$A2857)),VLOOKUP(A2857,COTAÇÃO!$A:$H,4,0),VLOOKUP($A2857,SINAPI!$A:$M,7,FALSE))</f>
        <v>6,93</v>
      </c>
      <c r="I2857" s="129" t="str">
        <f>IF(ISNUMBER(SEARCH("Cot",$A2857)),"0,00",VLOOKUP($A2857,SINAPI!$A:$M,8,FALSE))</f>
        <v>0,00</v>
      </c>
      <c r="J2857" s="130">
        <f t="shared" si="1691"/>
        <v>24.68</v>
      </c>
      <c r="K2857" s="131">
        <f t="shared" si="1692"/>
        <v>6.17</v>
      </c>
      <c r="L2857" s="132"/>
      <c r="M2857" s="133">
        <f t="shared" si="1693"/>
        <v>1.7324999999999999</v>
      </c>
      <c r="N2857" s="134">
        <f t="shared" si="1694"/>
        <v>4.4375</v>
      </c>
    </row>
    <row r="2858" spans="1:22" ht="13.5" thickBot="1" x14ac:dyDescent="0.25"/>
    <row r="2859" spans="1:22" ht="25.5" customHeight="1" x14ac:dyDescent="0.2">
      <c r="A2859" s="121" t="s">
        <v>18921</v>
      </c>
      <c r="B2859" s="148"/>
      <c r="C2859" s="122" t="s">
        <v>18863</v>
      </c>
      <c r="D2859" s="123"/>
      <c r="E2859" s="124" t="s">
        <v>208</v>
      </c>
      <c r="F2859" s="124">
        <v>1</v>
      </c>
      <c r="G2859" s="124"/>
      <c r="H2859" s="124"/>
      <c r="I2859" s="124"/>
      <c r="J2859" s="126"/>
      <c r="K2859" s="124">
        <f>SUM(K2860:K2862)</f>
        <v>52.917500000000004</v>
      </c>
      <c r="L2859" s="127"/>
      <c r="M2859" s="124">
        <f>SUM(M2860:M2862)</f>
        <v>45.365000000000002</v>
      </c>
      <c r="N2859" s="128">
        <f>SUM(N2860:N2862)</f>
        <v>7.5525000000000002</v>
      </c>
      <c r="T2859" s="423"/>
      <c r="U2859" s="458"/>
      <c r="V2859" s="423"/>
    </row>
    <row r="2860" spans="1:22" ht="22.5" customHeight="1" x14ac:dyDescent="0.2">
      <c r="A2860" s="157" t="s">
        <v>18905</v>
      </c>
      <c r="B2860" s="153" t="s">
        <v>15569</v>
      </c>
      <c r="C2860" s="154" t="str">
        <f>IF(ISNUMBER(SEARCH("Cot",A2860)),VLOOKUP(A2860,COTAÇÃO!$A:$G,2,FALSE),VLOOKUP(A2860,SINAPI!$A:$M,2,FALSE))</f>
        <v>DISPOSITIVO DE PROTEÇÃO CONTRA SURTOS (DPS) 20KA-175V</v>
      </c>
      <c r="D2860" s="155" t="str">
        <f>IF(ISNUMBER(SEARCH("Cot",A2860)),"INSUMO",VLOOKUP(A2860,SINAPI!$A:$M,3,FALSE))</f>
        <v>INSUMO</v>
      </c>
      <c r="E2860" s="155" t="str">
        <f>IF(ISNUMBER(SEARCH("Cot",A2860)),VLOOKUP(A2860,COTAÇÃO!$A:$H,3,FALSE),VLOOKUP(A2860,SINAPI!$A:$M,4,FALSE))</f>
        <v>UN</v>
      </c>
      <c r="F2860" s="156">
        <v>1</v>
      </c>
      <c r="G2860" s="129" t="str">
        <f>IF(ISNUMBER(SEARCH("Cot",$A2860)),"0,00",VLOOKUP($A2860,SINAPI!$A:$M,6,FALSE))</f>
        <v>0,00</v>
      </c>
      <c r="H2860" s="129">
        <f>IF(ISNUMBER(SEARCH("Cot",$A2860)),VLOOKUP(A2860,COTAÇÃO!$A:$H,4,0),VLOOKUP($A2860,SINAPI!$A:$M,7,FALSE))</f>
        <v>41.9</v>
      </c>
      <c r="I2860" s="129" t="str">
        <f>IF(ISNUMBER(SEARCH("Cot",$A2860)),"0,00",VLOOKUP($A2860,SINAPI!$A:$M,8,FALSE))</f>
        <v>0,00</v>
      </c>
      <c r="J2860" s="130">
        <f t="shared" ref="J2860:J2862" si="1695">G2860+H2860+I2860</f>
        <v>41.9</v>
      </c>
      <c r="K2860" s="131">
        <f t="shared" ref="K2860:K2862" si="1696">F2860*J2860</f>
        <v>41.9</v>
      </c>
      <c r="L2860" s="132"/>
      <c r="M2860" s="133">
        <f t="shared" ref="M2860:M2862" si="1697">((H2860+I2860)*F2860)</f>
        <v>41.9</v>
      </c>
      <c r="N2860" s="134">
        <f t="shared" ref="N2860:N2862" si="1698">F2860*G2860</f>
        <v>0</v>
      </c>
    </row>
    <row r="2861" spans="1:22" ht="13.5" x14ac:dyDescent="0.2">
      <c r="A2861" s="157">
        <v>88247</v>
      </c>
      <c r="B2861" s="153" t="s">
        <v>200</v>
      </c>
      <c r="C2861" s="154" t="str">
        <f>IF(ISNUMBER(SEARCH("Cot",A2861)),VLOOKUP(A2861,COTAÇÃO!$A:$G,2,FALSE),VLOOKUP(A2861,SINAPI!$A:$M,2,FALSE))</f>
        <v>AUXILIAR DE ELETRICISTA COM ENCARGOS COMPLEMENTARES</v>
      </c>
      <c r="D2861" s="155" t="str">
        <f>IF(ISNUMBER(SEARCH("Cot",A2861)),"INSUMO",VLOOKUP(A2861,SINAPI!$A:$M,3,FALSE))</f>
        <v>MÃO DE OBRA</v>
      </c>
      <c r="E2861" s="155" t="str">
        <f>IF(ISNUMBER(SEARCH("Cot",A2861)),VLOOKUP(A2861,COTAÇÃO!$A:$H,3,FALSE),VLOOKUP(A2861,SINAPI!$A:$M,4,FALSE))</f>
        <v>H</v>
      </c>
      <c r="F2861" s="156">
        <v>0.25</v>
      </c>
      <c r="G2861" s="129" t="str">
        <f>IF(ISNUMBER(SEARCH("Cot",$A2861)),"0,00",VLOOKUP($A2861,SINAPI!$A:$M,6,FALSE))</f>
        <v>12,46</v>
      </c>
      <c r="H2861" s="129" t="str">
        <f>IF(ISNUMBER(SEARCH("Cot",$A2861)),VLOOKUP(A2861,COTAÇÃO!$A:$H,4,0),VLOOKUP($A2861,SINAPI!$A:$M,7,FALSE))</f>
        <v>6,93</v>
      </c>
      <c r="I2861" s="129" t="str">
        <f>IF(ISNUMBER(SEARCH("Cot",$A2861)),"0,00",VLOOKUP($A2861,SINAPI!$A:$M,8,FALSE))</f>
        <v>0,00</v>
      </c>
      <c r="J2861" s="130">
        <f t="shared" si="1695"/>
        <v>19.39</v>
      </c>
      <c r="K2861" s="131">
        <f t="shared" si="1696"/>
        <v>4.8475000000000001</v>
      </c>
      <c r="L2861" s="132"/>
      <c r="M2861" s="133">
        <f t="shared" si="1697"/>
        <v>1.7324999999999999</v>
      </c>
      <c r="N2861" s="134">
        <f t="shared" si="1698"/>
        <v>3.1150000000000002</v>
      </c>
    </row>
    <row r="2862" spans="1:22" ht="13.5" x14ac:dyDescent="0.2">
      <c r="A2862" s="157">
        <v>88264</v>
      </c>
      <c r="B2862" s="153" t="s">
        <v>200</v>
      </c>
      <c r="C2862" s="154" t="str">
        <f>IF(ISNUMBER(SEARCH("Cot",A2862)),VLOOKUP(A2862,COTAÇÃO!$A:$G,2,FALSE),VLOOKUP(A2862,SINAPI!$A:$M,2,FALSE))</f>
        <v>ELETRICISTA COM ENCARGOS COMPLEMENTARES</v>
      </c>
      <c r="D2862" s="155" t="str">
        <f>IF(ISNUMBER(SEARCH("Cot",A2862)),"INSUMO",VLOOKUP(A2862,SINAPI!$A:$M,3,FALSE))</f>
        <v>MÃO DE OBRA</v>
      </c>
      <c r="E2862" s="155" t="str">
        <f>IF(ISNUMBER(SEARCH("Cot",A2862)),VLOOKUP(A2862,COTAÇÃO!$A:$H,3,FALSE),VLOOKUP(A2862,SINAPI!$A:$M,4,FALSE))</f>
        <v>H</v>
      </c>
      <c r="F2862" s="156">
        <v>0.25</v>
      </c>
      <c r="G2862" s="129" t="str">
        <f>IF(ISNUMBER(SEARCH("Cot",$A2862)),"0,00",VLOOKUP($A2862,SINAPI!$A:$M,6,FALSE))</f>
        <v>17,75</v>
      </c>
      <c r="H2862" s="129" t="str">
        <f>IF(ISNUMBER(SEARCH("Cot",$A2862)),VLOOKUP(A2862,COTAÇÃO!$A:$H,4,0),VLOOKUP($A2862,SINAPI!$A:$M,7,FALSE))</f>
        <v>6,93</v>
      </c>
      <c r="I2862" s="129" t="str">
        <f>IF(ISNUMBER(SEARCH("Cot",$A2862)),"0,00",VLOOKUP($A2862,SINAPI!$A:$M,8,FALSE))</f>
        <v>0,00</v>
      </c>
      <c r="J2862" s="130">
        <f t="shared" si="1695"/>
        <v>24.68</v>
      </c>
      <c r="K2862" s="131">
        <f t="shared" si="1696"/>
        <v>6.17</v>
      </c>
      <c r="L2862" s="132"/>
      <c r="M2862" s="133">
        <f t="shared" si="1697"/>
        <v>1.7324999999999999</v>
      </c>
      <c r="N2862" s="134">
        <f t="shared" si="1698"/>
        <v>4.4375</v>
      </c>
    </row>
    <row r="2863" spans="1:22" ht="13.5" thickBot="1" x14ac:dyDescent="0.25"/>
    <row r="2864" spans="1:22" ht="25.5" customHeight="1" x14ac:dyDescent="0.2">
      <c r="A2864" s="121" t="s">
        <v>18922</v>
      </c>
      <c r="B2864" s="148"/>
      <c r="C2864" s="122" t="s">
        <v>18797</v>
      </c>
      <c r="D2864" s="123"/>
      <c r="E2864" s="124" t="s">
        <v>208</v>
      </c>
      <c r="F2864" s="124">
        <v>1</v>
      </c>
      <c r="G2864" s="124"/>
      <c r="H2864" s="124"/>
      <c r="I2864" s="124"/>
      <c r="J2864" s="126"/>
      <c r="K2864" s="124">
        <f>SUM(K2865:K2868)</f>
        <v>441.7399999999999</v>
      </c>
      <c r="L2864" s="127"/>
      <c r="M2864" s="124">
        <f>SUM(M2865:M2868)</f>
        <v>316.97999999999996</v>
      </c>
      <c r="N2864" s="128">
        <f>SUM(N2865:N2868)</f>
        <v>124.75999999999999</v>
      </c>
      <c r="T2864" s="423"/>
      <c r="U2864" s="458"/>
      <c r="V2864" s="423"/>
    </row>
    <row r="2865" spans="1:22" ht="27" customHeight="1" x14ac:dyDescent="0.2">
      <c r="A2865" s="157">
        <v>11552</v>
      </c>
      <c r="B2865" s="153" t="s">
        <v>200</v>
      </c>
      <c r="C2865" s="154" t="str">
        <f>IF(ISNUMBER(SEARCH("Cot",A2865)),VLOOKUP(A2865,COTAÇÃO!$A:$G,2,FALSE),VLOOKUP(A2865,SINAPI!$A:$M,2,FALSE))</f>
        <v>PERFIL U DE ABAS IGUAIS, EM ALUMINIO, 1/2" (1,27 X 1,27 CM), PARA PORTA OU JANELA DE CORRER</v>
      </c>
      <c r="D2865" s="155" t="str">
        <f>IF(ISNUMBER(SEARCH("Cot",A2865)),"INSUMO",VLOOKUP(A2865,SINAPI!$A:$M,3,FALSE))</f>
        <v>INSUMO</v>
      </c>
      <c r="E2865" s="155" t="str">
        <f>IF(ISNUMBER(SEARCH("Cot",A2865)),VLOOKUP(A2865,COTAÇÃO!$A:$H,3,FALSE),VLOOKUP(A2865,SINAPI!$A:$M,4,FALSE))</f>
        <v xml:space="preserve">M     </v>
      </c>
      <c r="F2865" s="156">
        <v>2.1</v>
      </c>
      <c r="G2865" s="129">
        <f>IF(ISNUMBER(SEARCH("Cot",$A2865)),"0,00",VLOOKUP($A2865,SINAPI!$A:$M,6,FALSE))</f>
        <v>0</v>
      </c>
      <c r="H2865" s="129" t="str">
        <f>IF(ISNUMBER(SEARCH("Cot",$A2865)),VLOOKUP(A2865,COTAÇÃO!$A:$H,4,0),VLOOKUP($A2865,SINAPI!$A:$M,7,FALSE))</f>
        <v>6,80</v>
      </c>
      <c r="I2865" s="129">
        <f>IF(ISNUMBER(SEARCH("Cot",$A2865)),"0,00",VLOOKUP($A2865,SINAPI!$A:$M,8,FALSE))</f>
        <v>0</v>
      </c>
      <c r="J2865" s="130">
        <f t="shared" ref="J2865:J2866" si="1699">G2865+H2865+I2865</f>
        <v>6.8</v>
      </c>
      <c r="K2865" s="131">
        <f t="shared" ref="K2865:K2866" si="1700">F2865*J2865</f>
        <v>14.28</v>
      </c>
      <c r="L2865" s="132"/>
      <c r="M2865" s="133">
        <f t="shared" ref="M2865:M2866" si="1701">((H2865+I2865)*F2865)</f>
        <v>14.28</v>
      </c>
      <c r="N2865" s="134">
        <f t="shared" ref="N2865:N2866" si="1702">F2865*G2865</f>
        <v>0</v>
      </c>
    </row>
    <row r="2866" spans="1:22" ht="24" x14ac:dyDescent="0.2">
      <c r="A2866" s="157">
        <v>102181</v>
      </c>
      <c r="B2866" s="153" t="s">
        <v>200</v>
      </c>
      <c r="C2866" s="154" t="str">
        <f>IF(ISNUMBER(SEARCH("Cot",A2866)),VLOOKUP(A2866,COTAÇÃO!$A:$G,2,FALSE),VLOOKUP(A2866,SINAPI!$A:$M,2,FALSE))</f>
        <v>INSTALAÇÃO DE VIDRO TEMPERADO, E = 10 MM, ENCAIXADO EM PERFIL U. AF_01/2021_P</v>
      </c>
      <c r="D2866" s="155" t="str">
        <f>IF(ISNUMBER(SEARCH("Cot",A2866)),"INSUMO",VLOOKUP(A2866,SINAPI!$A:$M,3,FALSE))</f>
        <v>COMPOSIÇÃO</v>
      </c>
      <c r="E2866" s="155" t="str">
        <f>IF(ISNUMBER(SEARCH("Cot",A2866)),VLOOKUP(A2866,COTAÇÃO!$A:$H,3,FALSE),VLOOKUP(A2866,SINAPI!$A:$M,4,FALSE))</f>
        <v>M2</v>
      </c>
      <c r="F2866" s="156">
        <v>1</v>
      </c>
      <c r="G2866" s="129" t="str">
        <f>IF(ISNUMBER(SEARCH("Cot",$A2866)),"0,00",VLOOKUP($A2866,SINAPI!$A:$M,6,FALSE))</f>
        <v>38,18</v>
      </c>
      <c r="H2866" s="129" t="str">
        <f>IF(ISNUMBER(SEARCH("Cot",$A2866)),VLOOKUP(A2866,COTAÇÃO!$A:$H,4,0),VLOOKUP($A2866,SINAPI!$A:$M,7,FALSE))</f>
        <v>261,96</v>
      </c>
      <c r="I2866" s="129" t="str">
        <f>IF(ISNUMBER(SEARCH("Cot",$A2866)),"0,00",VLOOKUP($A2866,SINAPI!$A:$M,8,FALSE))</f>
        <v>0,00</v>
      </c>
      <c r="J2866" s="130">
        <f t="shared" si="1699"/>
        <v>300.14</v>
      </c>
      <c r="K2866" s="131">
        <f t="shared" si="1700"/>
        <v>300.14</v>
      </c>
      <c r="L2866" s="132"/>
      <c r="M2866" s="133">
        <f t="shared" si="1701"/>
        <v>261.95999999999998</v>
      </c>
      <c r="N2866" s="134">
        <f t="shared" si="1702"/>
        <v>38.18</v>
      </c>
    </row>
    <row r="2867" spans="1:22" ht="13.5" x14ac:dyDescent="0.2">
      <c r="A2867" s="157">
        <v>88316</v>
      </c>
      <c r="B2867" s="153" t="s">
        <v>200</v>
      </c>
      <c r="C2867" s="154" t="str">
        <f>IF(ISNUMBER(SEARCH("Cot",A2867)),VLOOKUP(A2867,COTAÇÃO!$A:$G,2,FALSE),VLOOKUP(A2867,SINAPI!$A:$M,2,FALSE))</f>
        <v>SERVENTE COM ENCARGOS COMPLEMENTARES</v>
      </c>
      <c r="D2867" s="155" t="str">
        <f>IF(ISNUMBER(SEARCH("Cot",A2867)),"INSUMO",VLOOKUP(A2867,SINAPI!$A:$M,3,FALSE))</f>
        <v>MÃO DE OBRA</v>
      </c>
      <c r="E2867" s="155" t="str">
        <f>IF(ISNUMBER(SEARCH("Cot",A2867)),VLOOKUP(A2867,COTAÇÃO!$A:$H,3,FALSE),VLOOKUP(A2867,SINAPI!$A:$M,4,FALSE))</f>
        <v>H</v>
      </c>
      <c r="F2867" s="156">
        <v>3</v>
      </c>
      <c r="G2867" s="129" t="str">
        <f>IF(ISNUMBER(SEARCH("Cot",$A2867)),"0,00",VLOOKUP($A2867,SINAPI!$A:$M,6,FALSE))</f>
        <v>11,43</v>
      </c>
      <c r="H2867" s="129" t="str">
        <f>IF(ISNUMBER(SEARCH("Cot",$A2867)),VLOOKUP(A2867,COTAÇÃO!$A:$H,4,0),VLOOKUP($A2867,SINAPI!$A:$M,7,FALSE))</f>
        <v>6,79</v>
      </c>
      <c r="I2867" s="129" t="str">
        <f>IF(ISNUMBER(SEARCH("Cot",$A2867)),"0,00",VLOOKUP($A2867,SINAPI!$A:$M,8,FALSE))</f>
        <v>0,00</v>
      </c>
      <c r="J2867" s="130">
        <f t="shared" ref="J2867:J2868" si="1703">G2867+H2867+I2867</f>
        <v>18.22</v>
      </c>
      <c r="K2867" s="131">
        <f t="shared" ref="K2867:K2868" si="1704">F2867*J2867</f>
        <v>54.66</v>
      </c>
      <c r="L2867" s="132"/>
      <c r="M2867" s="133">
        <f t="shared" ref="M2867:M2868" si="1705">((H2867+I2867)*F2867)</f>
        <v>20.37</v>
      </c>
      <c r="N2867" s="134">
        <f t="shared" ref="N2867:N2868" si="1706">F2867*G2867</f>
        <v>34.29</v>
      </c>
    </row>
    <row r="2868" spans="1:22" ht="13.5" x14ac:dyDescent="0.2">
      <c r="A2868" s="157">
        <v>88261</v>
      </c>
      <c r="B2868" s="153" t="s">
        <v>200</v>
      </c>
      <c r="C2868" s="154" t="str">
        <f>IF(ISNUMBER(SEARCH("Cot",A2868)),VLOOKUP(A2868,COTAÇÃO!$A:$G,2,FALSE),VLOOKUP(A2868,SINAPI!$A:$M,2,FALSE))</f>
        <v>CARPINTEIRO DE ESQUADRIA COM ENCARGOS COMPLEMENTARES</v>
      </c>
      <c r="D2868" s="155" t="str">
        <f>IF(ISNUMBER(SEARCH("Cot",A2868)),"INSUMO",VLOOKUP(A2868,SINAPI!$A:$M,3,FALSE))</f>
        <v>MÃO DE OBRA</v>
      </c>
      <c r="E2868" s="155" t="str">
        <f>IF(ISNUMBER(SEARCH("Cot",A2868)),VLOOKUP(A2868,COTAÇÃO!$A:$H,3,FALSE),VLOOKUP(A2868,SINAPI!$A:$M,4,FALSE))</f>
        <v>H</v>
      </c>
      <c r="F2868" s="156">
        <v>3</v>
      </c>
      <c r="G2868" s="129" t="str">
        <f>IF(ISNUMBER(SEARCH("Cot",$A2868)),"0,00",VLOOKUP($A2868,SINAPI!$A:$M,6,FALSE))</f>
        <v>17,43</v>
      </c>
      <c r="H2868" s="129" t="str">
        <f>IF(ISNUMBER(SEARCH("Cot",$A2868)),VLOOKUP(A2868,COTAÇÃO!$A:$H,4,0),VLOOKUP($A2868,SINAPI!$A:$M,7,FALSE))</f>
        <v>6,79</v>
      </c>
      <c r="I2868" s="129" t="str">
        <f>IF(ISNUMBER(SEARCH("Cot",$A2868)),"0,00",VLOOKUP($A2868,SINAPI!$A:$M,8,FALSE))</f>
        <v>0,00</v>
      </c>
      <c r="J2868" s="130">
        <f t="shared" si="1703"/>
        <v>24.22</v>
      </c>
      <c r="K2868" s="131">
        <f t="shared" si="1704"/>
        <v>72.66</v>
      </c>
      <c r="L2868" s="132"/>
      <c r="M2868" s="133">
        <f t="shared" si="1705"/>
        <v>20.37</v>
      </c>
      <c r="N2868" s="134">
        <f t="shared" si="1706"/>
        <v>52.29</v>
      </c>
    </row>
    <row r="2869" spans="1:22" ht="13.5" thickBot="1" x14ac:dyDescent="0.25"/>
    <row r="2870" spans="1:22" ht="25.5" customHeight="1" x14ac:dyDescent="0.2">
      <c r="A2870" s="121" t="s">
        <v>18923</v>
      </c>
      <c r="B2870" s="148"/>
      <c r="C2870" s="122" t="s">
        <v>18749</v>
      </c>
      <c r="D2870" s="123"/>
      <c r="E2870" s="124" t="s">
        <v>208</v>
      </c>
      <c r="F2870" s="124">
        <v>1</v>
      </c>
      <c r="G2870" s="124"/>
      <c r="H2870" s="124"/>
      <c r="I2870" s="124"/>
      <c r="J2870" s="126"/>
      <c r="K2870" s="124">
        <f>SUM(K2871:K2875)</f>
        <v>1285.2001200000002</v>
      </c>
      <c r="L2870" s="127"/>
      <c r="M2870" s="124">
        <f>SUM(M2871:M2875)</f>
        <v>1199.0040000000001</v>
      </c>
      <c r="N2870" s="128">
        <f>SUM(N2871:N2875)</f>
        <v>86.196120000000008</v>
      </c>
      <c r="T2870" s="423"/>
      <c r="U2870" s="458"/>
      <c r="V2870" s="423"/>
    </row>
    <row r="2871" spans="1:22" ht="27" customHeight="1" x14ac:dyDescent="0.2">
      <c r="A2871" s="157">
        <v>3104</v>
      </c>
      <c r="B2871" s="153" t="s">
        <v>200</v>
      </c>
      <c r="C2871" s="154" t="str">
        <f>IF(ISNUMBER(SEARCH("Cot",A2871)),VLOOKUP(A2871,COTAÇÃO!$A:$G,2,FALSE),VLOOKUP(A2871,SINAPI!$A:$M,2,FALSE))</f>
        <v>CONJ. DE FERRAGENS PARA PORTA DE VIDRO TEMPERADO, EM ZAMAC CROMADO, CONTEMPLANDO: DOBRADICA INF.; DOBRADICA SUP.; PIVO PARA DOBRADICA INF.; PIVO PARA DOBRADICA SUP.; FECHADURA CENTRAL EM ZAMC CROMADO; CONTRA FECHADURA DE PRESSAO</v>
      </c>
      <c r="D2871" s="155" t="str">
        <f>IF(ISNUMBER(SEARCH("Cot",A2871)),"INSUMO",VLOOKUP(A2871,SINAPI!$A:$M,3,FALSE))</f>
        <v>INSUMO</v>
      </c>
      <c r="E2871" s="155" t="str">
        <f>IF(ISNUMBER(SEARCH("Cot",A2871)),VLOOKUP(A2871,COTAÇÃO!$A:$H,3,FALSE),VLOOKUP(A2871,SINAPI!$A:$M,4,FALSE))</f>
        <v xml:space="preserve">CJ    </v>
      </c>
      <c r="F2871" s="156">
        <v>1</v>
      </c>
      <c r="G2871" s="129">
        <f>IF(ISNUMBER(SEARCH("Cot",$A2871)),"0,00",VLOOKUP($A2871,SINAPI!$A:$M,6,FALSE))</f>
        <v>0</v>
      </c>
      <c r="H2871" s="129" t="str">
        <f>IF(ISNUMBER(SEARCH("Cot",$A2871)),VLOOKUP(A2871,COTAÇÃO!$A:$H,4,0),VLOOKUP($A2871,SINAPI!$A:$M,7,FALSE))</f>
        <v>131,37</v>
      </c>
      <c r="I2871" s="129">
        <f>IF(ISNUMBER(SEARCH("Cot",$A2871)),"0,00",VLOOKUP($A2871,SINAPI!$A:$M,8,FALSE))</f>
        <v>0</v>
      </c>
      <c r="J2871" s="130">
        <f t="shared" ref="J2871:J2875" si="1707">G2871+H2871+I2871</f>
        <v>131.37</v>
      </c>
      <c r="K2871" s="131">
        <f t="shared" ref="K2871:K2875" si="1708">F2871*J2871</f>
        <v>131.37</v>
      </c>
      <c r="L2871" s="132"/>
      <c r="M2871" s="133">
        <f t="shared" ref="M2871:M2875" si="1709">((H2871+I2871)*F2871)</f>
        <v>131.37</v>
      </c>
      <c r="N2871" s="134">
        <f t="shared" ref="N2871:N2875" si="1710">F2871*G2871</f>
        <v>0</v>
      </c>
    </row>
    <row r="2872" spans="1:22" ht="24" x14ac:dyDescent="0.2">
      <c r="A2872" s="157">
        <v>5031</v>
      </c>
      <c r="B2872" s="153" t="s">
        <v>200</v>
      </c>
      <c r="C2872" s="154" t="str">
        <f>IF(ISNUMBER(SEARCH("Cot",A2872)),VLOOKUP(A2872,COTAÇÃO!$A:$G,2,FALSE),VLOOKUP(A2872,SINAPI!$A:$M,2,FALSE))</f>
        <v>VIDRO TEMPERADO INCOLOR PARA PORTA DE ABRIR, E = 10 MM (SEM FERRAGENS E SEM COLOCACAO)</v>
      </c>
      <c r="D2872" s="155" t="str">
        <f>IF(ISNUMBER(SEARCH("Cot",A2872)),"INSUMO",VLOOKUP(A2872,SINAPI!$A:$M,3,FALSE))</f>
        <v>INSUMO</v>
      </c>
      <c r="E2872" s="155" t="str">
        <f>IF(ISNUMBER(SEARCH("Cot",A2872)),VLOOKUP(A2872,COTAÇÃO!$A:$H,3,FALSE),VLOOKUP(A2872,SINAPI!$A:$M,4,FALSE))</f>
        <v xml:space="preserve">M2    </v>
      </c>
      <c r="F2872" s="156">
        <f>0.7*2.1</f>
        <v>1.47</v>
      </c>
      <c r="G2872" s="129">
        <f>IF(ISNUMBER(SEARCH("Cot",$A2872)),"0,00",VLOOKUP($A2872,SINAPI!$A:$M,6,FALSE))</f>
        <v>0</v>
      </c>
      <c r="H2872" s="129" t="str">
        <f>IF(ISNUMBER(SEARCH("Cot",$A2872)),VLOOKUP(A2872,COTAÇÃO!$A:$H,4,0),VLOOKUP($A2872,SINAPI!$A:$M,7,FALSE))</f>
        <v>215,18</v>
      </c>
      <c r="I2872" s="129">
        <f>IF(ISNUMBER(SEARCH("Cot",$A2872)),"0,00",VLOOKUP($A2872,SINAPI!$A:$M,8,FALSE))</f>
        <v>0</v>
      </c>
      <c r="J2872" s="130">
        <f t="shared" si="1707"/>
        <v>215.18</v>
      </c>
      <c r="K2872" s="131">
        <f t="shared" si="1708"/>
        <v>316.31459999999998</v>
      </c>
      <c r="L2872" s="132"/>
      <c r="M2872" s="133">
        <f t="shared" si="1709"/>
        <v>316.31459999999998</v>
      </c>
      <c r="N2872" s="134">
        <f t="shared" si="1710"/>
        <v>0</v>
      </c>
    </row>
    <row r="2873" spans="1:22" ht="24" x14ac:dyDescent="0.2">
      <c r="A2873" s="157">
        <v>11499</v>
      </c>
      <c r="B2873" s="153" t="s">
        <v>200</v>
      </c>
      <c r="C2873" s="154" t="str">
        <f>IF(ISNUMBER(SEARCH("Cot",A2873)),VLOOKUP(A2873,COTAÇÃO!$A:$G,2,FALSE),VLOOKUP(A2873,SINAPI!$A:$M,2,FALSE))</f>
        <v>MOLA HIDRAULICA DE PISO, PARA PORTAS DE ATE 1100 MM E PESO DE ATE 120 KG, COM CORPO EM ACO INOX</v>
      </c>
      <c r="D2873" s="155" t="str">
        <f>IF(ISNUMBER(SEARCH("Cot",A2873)),"INSUMO",VLOOKUP(A2873,SINAPI!$A:$M,3,FALSE))</f>
        <v>INSUMO</v>
      </c>
      <c r="E2873" s="155" t="str">
        <f>IF(ISNUMBER(SEARCH("Cot",A2873)),VLOOKUP(A2873,COTAÇÃO!$A:$H,3,FALSE),VLOOKUP(A2873,SINAPI!$A:$M,4,FALSE))</f>
        <v xml:space="preserve">UN    </v>
      </c>
      <c r="F2873" s="156">
        <v>1</v>
      </c>
      <c r="G2873" s="129">
        <f>IF(ISNUMBER(SEARCH("Cot",$A2873)),"0,00",VLOOKUP($A2873,SINAPI!$A:$M,6,FALSE))</f>
        <v>0</v>
      </c>
      <c r="H2873" s="129" t="str">
        <f>IF(ISNUMBER(SEARCH("Cot",$A2873)),VLOOKUP(A2873,COTAÇÃO!$A:$H,4,0),VLOOKUP($A2873,SINAPI!$A:$M,7,FALSE))</f>
        <v>708,00</v>
      </c>
      <c r="I2873" s="129">
        <f>IF(ISNUMBER(SEARCH("Cot",$A2873)),"0,00",VLOOKUP($A2873,SINAPI!$A:$M,8,FALSE))</f>
        <v>0</v>
      </c>
      <c r="J2873" s="130">
        <f t="shared" ref="J2873" si="1711">G2873+H2873+I2873</f>
        <v>708</v>
      </c>
      <c r="K2873" s="131">
        <f t="shared" ref="K2873" si="1712">F2873*J2873</f>
        <v>708</v>
      </c>
      <c r="L2873" s="132"/>
      <c r="M2873" s="133">
        <f t="shared" ref="M2873" si="1713">((H2873+I2873)*F2873)</f>
        <v>708</v>
      </c>
      <c r="N2873" s="134">
        <f t="shared" ref="N2873" si="1714">F2873*G2873</f>
        <v>0</v>
      </c>
    </row>
    <row r="2874" spans="1:22" ht="13.5" x14ac:dyDescent="0.2">
      <c r="A2874" s="157">
        <v>88316</v>
      </c>
      <c r="B2874" s="153" t="s">
        <v>200</v>
      </c>
      <c r="C2874" s="154" t="str">
        <f>IF(ISNUMBER(SEARCH("Cot",A2874)),VLOOKUP(A2874,COTAÇÃO!$A:$G,2,FALSE),VLOOKUP(A2874,SINAPI!$A:$M,2,FALSE))</f>
        <v>SERVENTE COM ENCARGOS COMPLEMENTARES</v>
      </c>
      <c r="D2874" s="155" t="str">
        <f>IF(ISNUMBER(SEARCH("Cot",A2874)),"INSUMO",VLOOKUP(A2874,SINAPI!$A:$M,3,FALSE))</f>
        <v>MÃO DE OBRA</v>
      </c>
      <c r="E2874" s="155" t="str">
        <f>IF(ISNUMBER(SEARCH("Cot",A2874)),VLOOKUP(A2874,COTAÇÃO!$A:$H,3,FALSE),VLOOKUP(A2874,SINAPI!$A:$M,4,FALSE))</f>
        <v>H</v>
      </c>
      <c r="F2874" s="156">
        <v>3.1619999999999999</v>
      </c>
      <c r="G2874" s="129" t="str">
        <f>IF(ISNUMBER(SEARCH("Cot",$A2874)),"0,00",VLOOKUP($A2874,SINAPI!$A:$M,6,FALSE))</f>
        <v>11,43</v>
      </c>
      <c r="H2874" s="129" t="str">
        <f>IF(ISNUMBER(SEARCH("Cot",$A2874)),VLOOKUP(A2874,COTAÇÃO!$A:$H,4,0),VLOOKUP($A2874,SINAPI!$A:$M,7,FALSE))</f>
        <v>6,79</v>
      </c>
      <c r="I2874" s="129" t="str">
        <f>IF(ISNUMBER(SEARCH("Cot",$A2874)),"0,00",VLOOKUP($A2874,SINAPI!$A:$M,8,FALSE))</f>
        <v>0,00</v>
      </c>
      <c r="J2874" s="130">
        <f t="shared" si="1707"/>
        <v>18.22</v>
      </c>
      <c r="K2874" s="131">
        <f t="shared" si="1708"/>
        <v>57.611639999999994</v>
      </c>
      <c r="L2874" s="132"/>
      <c r="M2874" s="133">
        <f t="shared" si="1709"/>
        <v>21.46998</v>
      </c>
      <c r="N2874" s="134">
        <f t="shared" si="1710"/>
        <v>36.141660000000002</v>
      </c>
    </row>
    <row r="2875" spans="1:22" ht="13.5" x14ac:dyDescent="0.2">
      <c r="A2875" s="157">
        <v>88325</v>
      </c>
      <c r="B2875" s="153" t="s">
        <v>200</v>
      </c>
      <c r="C2875" s="154" t="str">
        <f>IF(ISNUMBER(SEARCH("Cot",A2875)),VLOOKUP(A2875,COTAÇÃO!$A:$G,2,FALSE),VLOOKUP(A2875,SINAPI!$A:$M,2,FALSE))</f>
        <v>VIDRACEIRO COM ENCARGOS COMPLEMENTARES</v>
      </c>
      <c r="D2875" s="155" t="str">
        <f>IF(ISNUMBER(SEARCH("Cot",A2875)),"INSUMO",VLOOKUP(A2875,SINAPI!$A:$M,3,FALSE))</f>
        <v>MÃO DE OBRA</v>
      </c>
      <c r="E2875" s="155" t="str">
        <f>IF(ISNUMBER(SEARCH("Cot",A2875)),VLOOKUP(A2875,COTAÇÃO!$A:$H,3,FALSE),VLOOKUP(A2875,SINAPI!$A:$M,4,FALSE))</f>
        <v>H</v>
      </c>
      <c r="F2875" s="156">
        <v>3.1619999999999999</v>
      </c>
      <c r="G2875" s="129" t="str">
        <f>IF(ISNUMBER(SEARCH("Cot",$A2875)),"0,00",VLOOKUP($A2875,SINAPI!$A:$M,6,FALSE))</f>
        <v>15,83</v>
      </c>
      <c r="H2875" s="129" t="str">
        <f>IF(ISNUMBER(SEARCH("Cot",$A2875)),VLOOKUP(A2875,COTAÇÃO!$A:$H,4,0),VLOOKUP($A2875,SINAPI!$A:$M,7,FALSE))</f>
        <v>6,91</v>
      </c>
      <c r="I2875" s="129" t="str">
        <f>IF(ISNUMBER(SEARCH("Cot",$A2875)),"0,00",VLOOKUP($A2875,SINAPI!$A:$M,8,FALSE))</f>
        <v>0,00</v>
      </c>
      <c r="J2875" s="130">
        <f t="shared" si="1707"/>
        <v>22.740000000000002</v>
      </c>
      <c r="K2875" s="131">
        <f t="shared" si="1708"/>
        <v>71.903880000000001</v>
      </c>
      <c r="L2875" s="132"/>
      <c r="M2875" s="133">
        <f t="shared" si="1709"/>
        <v>21.849419999999999</v>
      </c>
      <c r="N2875" s="134">
        <f t="shared" si="1710"/>
        <v>50.054459999999999</v>
      </c>
    </row>
    <row r="2876" spans="1:22" ht="13.5" thickBot="1" x14ac:dyDescent="0.25"/>
    <row r="2877" spans="1:22" ht="25.5" customHeight="1" x14ac:dyDescent="0.2">
      <c r="A2877" s="121" t="s">
        <v>18931</v>
      </c>
      <c r="B2877" s="148"/>
      <c r="C2877" s="122" t="s">
        <v>18750</v>
      </c>
      <c r="D2877" s="123"/>
      <c r="E2877" s="124" t="s">
        <v>208</v>
      </c>
      <c r="F2877" s="124">
        <v>1</v>
      </c>
      <c r="G2877" s="124"/>
      <c r="H2877" s="124"/>
      <c r="I2877" s="124"/>
      <c r="J2877" s="126"/>
      <c r="K2877" s="124">
        <f>SUM(K2878:K2882)</f>
        <v>1524.9835999999998</v>
      </c>
      <c r="L2877" s="127"/>
      <c r="M2877" s="124">
        <f>SUM(M2878:M2882)</f>
        <v>1429.5735999999999</v>
      </c>
      <c r="N2877" s="128">
        <f>SUM(N2878:N2882)</f>
        <v>95.41</v>
      </c>
      <c r="T2877" s="423"/>
      <c r="U2877" s="458"/>
      <c r="V2877" s="423"/>
    </row>
    <row r="2878" spans="1:22" ht="44.25" customHeight="1" x14ac:dyDescent="0.2">
      <c r="A2878" s="157">
        <v>3104</v>
      </c>
      <c r="B2878" s="153" t="s">
        <v>200</v>
      </c>
      <c r="C2878" s="154" t="str">
        <f>IF(ISNUMBER(SEARCH("Cot",A2878)),VLOOKUP(A2878,COTAÇÃO!$A:$G,2,FALSE),VLOOKUP(A2878,SINAPI!$A:$M,2,FALSE))</f>
        <v>CONJ. DE FERRAGENS PARA PORTA DE VIDRO TEMPERADO, EM ZAMAC CROMADO, CONTEMPLANDO: DOBRADICA INF.; DOBRADICA SUP.; PIVO PARA DOBRADICA INF.; PIVO PARA DOBRADICA SUP.; FECHADURA CENTRAL EM ZAMC CROMADO; CONTRA FECHADURA DE PRESSAO</v>
      </c>
      <c r="D2878" s="155" t="str">
        <f>IF(ISNUMBER(SEARCH("Cot",A2878)),"INSUMO",VLOOKUP(A2878,SINAPI!$A:$M,3,FALSE))</f>
        <v>INSUMO</v>
      </c>
      <c r="E2878" s="155" t="str">
        <f>IF(ISNUMBER(SEARCH("Cot",A2878)),VLOOKUP(A2878,COTAÇÃO!$A:$H,3,FALSE),VLOOKUP(A2878,SINAPI!$A:$M,4,FALSE))</f>
        <v xml:space="preserve">CJ    </v>
      </c>
      <c r="F2878" s="156">
        <v>1</v>
      </c>
      <c r="G2878" s="129">
        <f>IF(ISNUMBER(SEARCH("Cot",$A2878)),"0,00",VLOOKUP($A2878,SINAPI!$A:$M,6,FALSE))</f>
        <v>0</v>
      </c>
      <c r="H2878" s="129" t="str">
        <f>IF(ISNUMBER(SEARCH("Cot",$A2878)),VLOOKUP(A2878,COTAÇÃO!$A:$H,4,0),VLOOKUP($A2878,SINAPI!$A:$M,7,FALSE))</f>
        <v>131,37</v>
      </c>
      <c r="I2878" s="129">
        <f>IF(ISNUMBER(SEARCH("Cot",$A2878)),"0,00",VLOOKUP($A2878,SINAPI!$A:$M,8,FALSE))</f>
        <v>0</v>
      </c>
      <c r="J2878" s="130">
        <f t="shared" ref="J2878:J2882" si="1715">G2878+H2878+I2878</f>
        <v>131.37</v>
      </c>
      <c r="K2878" s="131">
        <f t="shared" ref="K2878:K2882" si="1716">F2878*J2878</f>
        <v>131.37</v>
      </c>
      <c r="L2878" s="132"/>
      <c r="M2878" s="133">
        <f t="shared" ref="M2878:M2882" si="1717">((H2878+I2878)*F2878)</f>
        <v>131.37</v>
      </c>
      <c r="N2878" s="134">
        <f t="shared" ref="N2878:N2882" si="1718">F2878*G2878</f>
        <v>0</v>
      </c>
    </row>
    <row r="2879" spans="1:22" ht="24" x14ac:dyDescent="0.2">
      <c r="A2879" s="157">
        <v>5031</v>
      </c>
      <c r="B2879" s="153" t="s">
        <v>200</v>
      </c>
      <c r="C2879" s="154" t="str">
        <f>IF(ISNUMBER(SEARCH("Cot",A2879)),VLOOKUP(A2879,COTAÇÃO!$A:$G,2,FALSE),VLOOKUP(A2879,SINAPI!$A:$M,2,FALSE))</f>
        <v>VIDRO TEMPERADO INCOLOR PARA PORTA DE ABRIR, E = 10 MM (SEM FERRAGENS E SEM COLOCACAO)</v>
      </c>
      <c r="D2879" s="155" t="str">
        <f>IF(ISNUMBER(SEARCH("Cot",A2879)),"INSUMO",VLOOKUP(A2879,SINAPI!$A:$M,3,FALSE))</f>
        <v>INSUMO</v>
      </c>
      <c r="E2879" s="155" t="str">
        <f>IF(ISNUMBER(SEARCH("Cot",A2879)),VLOOKUP(A2879,COTAÇÃO!$A:$H,3,FALSE),VLOOKUP(A2879,SINAPI!$A:$M,4,FALSE))</f>
        <v xml:space="preserve">M2    </v>
      </c>
      <c r="F2879" s="156">
        <f>1.2*2.1</f>
        <v>2.52</v>
      </c>
      <c r="G2879" s="129">
        <f>IF(ISNUMBER(SEARCH("Cot",$A2879)),"0,00",VLOOKUP($A2879,SINAPI!$A:$M,6,FALSE))</f>
        <v>0</v>
      </c>
      <c r="H2879" s="129" t="str">
        <f>IF(ISNUMBER(SEARCH("Cot",$A2879)),VLOOKUP(A2879,COTAÇÃO!$A:$H,4,0),VLOOKUP($A2879,SINAPI!$A:$M,7,FALSE))</f>
        <v>215,18</v>
      </c>
      <c r="I2879" s="129">
        <f>IF(ISNUMBER(SEARCH("Cot",$A2879)),"0,00",VLOOKUP($A2879,SINAPI!$A:$M,8,FALSE))</f>
        <v>0</v>
      </c>
      <c r="J2879" s="130">
        <f t="shared" si="1715"/>
        <v>215.18</v>
      </c>
      <c r="K2879" s="131">
        <f t="shared" si="1716"/>
        <v>542.25360000000001</v>
      </c>
      <c r="L2879" s="132"/>
      <c r="M2879" s="133">
        <f t="shared" si="1717"/>
        <v>542.25360000000001</v>
      </c>
      <c r="N2879" s="134">
        <f t="shared" si="1718"/>
        <v>0</v>
      </c>
    </row>
    <row r="2880" spans="1:22" ht="24" x14ac:dyDescent="0.2">
      <c r="A2880" s="157">
        <v>11499</v>
      </c>
      <c r="B2880" s="153" t="s">
        <v>200</v>
      </c>
      <c r="C2880" s="154" t="str">
        <f>IF(ISNUMBER(SEARCH("Cot",A2880)),VLOOKUP(A2880,COTAÇÃO!$A:$G,2,FALSE),VLOOKUP(A2880,SINAPI!$A:$M,2,FALSE))</f>
        <v>MOLA HIDRAULICA DE PISO, PARA PORTAS DE ATE 1100 MM E PESO DE ATE 120 KG, COM CORPO EM ACO INOX</v>
      </c>
      <c r="D2880" s="155" t="str">
        <f>IF(ISNUMBER(SEARCH("Cot",A2880)),"INSUMO",VLOOKUP(A2880,SINAPI!$A:$M,3,FALSE))</f>
        <v>INSUMO</v>
      </c>
      <c r="E2880" s="155" t="str">
        <f>IF(ISNUMBER(SEARCH("Cot",A2880)),VLOOKUP(A2880,COTAÇÃO!$A:$H,3,FALSE),VLOOKUP(A2880,SINAPI!$A:$M,4,FALSE))</f>
        <v xml:space="preserve">UN    </v>
      </c>
      <c r="F2880" s="156">
        <v>1</v>
      </c>
      <c r="G2880" s="129">
        <f>IF(ISNUMBER(SEARCH("Cot",$A2880)),"0,00",VLOOKUP($A2880,SINAPI!$A:$M,6,FALSE))</f>
        <v>0</v>
      </c>
      <c r="H2880" s="129" t="str">
        <f>IF(ISNUMBER(SEARCH("Cot",$A2880)),VLOOKUP(A2880,COTAÇÃO!$A:$H,4,0),VLOOKUP($A2880,SINAPI!$A:$M,7,FALSE))</f>
        <v>708,00</v>
      </c>
      <c r="I2880" s="129">
        <f>IF(ISNUMBER(SEARCH("Cot",$A2880)),"0,00",VLOOKUP($A2880,SINAPI!$A:$M,8,FALSE))</f>
        <v>0</v>
      </c>
      <c r="J2880" s="130">
        <f t="shared" si="1715"/>
        <v>708</v>
      </c>
      <c r="K2880" s="131">
        <f t="shared" si="1716"/>
        <v>708</v>
      </c>
      <c r="L2880" s="132"/>
      <c r="M2880" s="133">
        <f t="shared" si="1717"/>
        <v>708</v>
      </c>
      <c r="N2880" s="134">
        <f t="shared" si="1718"/>
        <v>0</v>
      </c>
    </row>
    <row r="2881" spans="1:22" ht="13.5" x14ac:dyDescent="0.2">
      <c r="A2881" s="157">
        <v>88316</v>
      </c>
      <c r="B2881" s="153" t="s">
        <v>200</v>
      </c>
      <c r="C2881" s="154" t="str">
        <f>IF(ISNUMBER(SEARCH("Cot",A2881)),VLOOKUP(A2881,COTAÇÃO!$A:$G,2,FALSE),VLOOKUP(A2881,SINAPI!$A:$M,2,FALSE))</f>
        <v>SERVENTE COM ENCARGOS COMPLEMENTARES</v>
      </c>
      <c r="D2881" s="155" t="str">
        <f>IF(ISNUMBER(SEARCH("Cot",A2881)),"INSUMO",VLOOKUP(A2881,SINAPI!$A:$M,3,FALSE))</f>
        <v>MÃO DE OBRA</v>
      </c>
      <c r="E2881" s="155" t="str">
        <f>IF(ISNUMBER(SEARCH("Cot",A2881)),VLOOKUP(A2881,COTAÇÃO!$A:$H,3,FALSE),VLOOKUP(A2881,SINAPI!$A:$M,4,FALSE))</f>
        <v>H</v>
      </c>
      <c r="F2881" s="156">
        <v>3.5</v>
      </c>
      <c r="G2881" s="129" t="str">
        <f>IF(ISNUMBER(SEARCH("Cot",$A2881)),"0,00",VLOOKUP($A2881,SINAPI!$A:$M,6,FALSE))</f>
        <v>11,43</v>
      </c>
      <c r="H2881" s="129" t="str">
        <f>IF(ISNUMBER(SEARCH("Cot",$A2881)),VLOOKUP(A2881,COTAÇÃO!$A:$H,4,0),VLOOKUP($A2881,SINAPI!$A:$M,7,FALSE))</f>
        <v>6,79</v>
      </c>
      <c r="I2881" s="129" t="str">
        <f>IF(ISNUMBER(SEARCH("Cot",$A2881)),"0,00",VLOOKUP($A2881,SINAPI!$A:$M,8,FALSE))</f>
        <v>0,00</v>
      </c>
      <c r="J2881" s="130">
        <f t="shared" si="1715"/>
        <v>18.22</v>
      </c>
      <c r="K2881" s="131">
        <f t="shared" si="1716"/>
        <v>63.769999999999996</v>
      </c>
      <c r="L2881" s="132"/>
      <c r="M2881" s="133">
        <f t="shared" si="1717"/>
        <v>23.765000000000001</v>
      </c>
      <c r="N2881" s="134">
        <f t="shared" si="1718"/>
        <v>40.004999999999995</v>
      </c>
    </row>
    <row r="2882" spans="1:22" ht="13.5" x14ac:dyDescent="0.2">
      <c r="A2882" s="157">
        <v>88325</v>
      </c>
      <c r="B2882" s="153" t="s">
        <v>200</v>
      </c>
      <c r="C2882" s="154" t="str">
        <f>IF(ISNUMBER(SEARCH("Cot",A2882)),VLOOKUP(A2882,COTAÇÃO!$A:$G,2,FALSE),VLOOKUP(A2882,SINAPI!$A:$M,2,FALSE))</f>
        <v>VIDRACEIRO COM ENCARGOS COMPLEMENTARES</v>
      </c>
      <c r="D2882" s="155" t="str">
        <f>IF(ISNUMBER(SEARCH("Cot",A2882)),"INSUMO",VLOOKUP(A2882,SINAPI!$A:$M,3,FALSE))</f>
        <v>MÃO DE OBRA</v>
      </c>
      <c r="E2882" s="155" t="str">
        <f>IF(ISNUMBER(SEARCH("Cot",A2882)),VLOOKUP(A2882,COTAÇÃO!$A:$H,3,FALSE),VLOOKUP(A2882,SINAPI!$A:$M,4,FALSE))</f>
        <v>H</v>
      </c>
      <c r="F2882" s="156">
        <v>3.5</v>
      </c>
      <c r="G2882" s="129" t="str">
        <f>IF(ISNUMBER(SEARCH("Cot",$A2882)),"0,00",VLOOKUP($A2882,SINAPI!$A:$M,6,FALSE))</f>
        <v>15,83</v>
      </c>
      <c r="H2882" s="129" t="str">
        <f>IF(ISNUMBER(SEARCH("Cot",$A2882)),VLOOKUP(A2882,COTAÇÃO!$A:$H,4,0),VLOOKUP($A2882,SINAPI!$A:$M,7,FALSE))</f>
        <v>6,91</v>
      </c>
      <c r="I2882" s="129" t="str">
        <f>IF(ISNUMBER(SEARCH("Cot",$A2882)),"0,00",VLOOKUP($A2882,SINAPI!$A:$M,8,FALSE))</f>
        <v>0,00</v>
      </c>
      <c r="J2882" s="130">
        <f t="shared" si="1715"/>
        <v>22.740000000000002</v>
      </c>
      <c r="K2882" s="131">
        <f t="shared" si="1716"/>
        <v>79.59</v>
      </c>
      <c r="L2882" s="132"/>
      <c r="M2882" s="133">
        <f t="shared" si="1717"/>
        <v>24.185000000000002</v>
      </c>
      <c r="N2882" s="134">
        <f t="shared" si="1718"/>
        <v>55.405000000000001</v>
      </c>
    </row>
    <row r="2883" spans="1:22" ht="13.5" thickBot="1" x14ac:dyDescent="0.25"/>
    <row r="2884" spans="1:22" ht="25.5" customHeight="1" x14ac:dyDescent="0.2">
      <c r="A2884" s="121" t="s">
        <v>18932</v>
      </c>
      <c r="B2884" s="148"/>
      <c r="C2884" s="122" t="s">
        <v>18801</v>
      </c>
      <c r="D2884" s="123"/>
      <c r="E2884" s="124" t="s">
        <v>208</v>
      </c>
      <c r="F2884" s="124">
        <v>1</v>
      </c>
      <c r="G2884" s="124"/>
      <c r="H2884" s="124"/>
      <c r="I2884" s="124"/>
      <c r="J2884" s="126"/>
      <c r="K2884" s="124">
        <f>SUM(K2885:K2887)</f>
        <v>62.176000000000009</v>
      </c>
      <c r="L2884" s="127"/>
      <c r="M2884" s="124">
        <f>SUM(M2885:M2887)</f>
        <v>43.417000000000002</v>
      </c>
      <c r="N2884" s="128">
        <f>SUM(N2885:N2887)</f>
        <v>18.759</v>
      </c>
      <c r="T2884" s="423"/>
      <c r="U2884" s="458"/>
      <c r="V2884" s="423"/>
    </row>
    <row r="2885" spans="1:22" ht="27" customHeight="1" x14ac:dyDescent="0.2">
      <c r="A2885" s="157" t="s">
        <v>18924</v>
      </c>
      <c r="B2885" s="153" t="s">
        <v>15569</v>
      </c>
      <c r="C2885" s="154" t="str">
        <f>IF(ISNUMBER(SEARCH("Cot",A2885)),VLOOKUP(A2885,COTAÇÃO!$A:$G,2,FALSE),VLOOKUP(A2885,SINAPI!$A:$M,2,FALSE))</f>
        <v>FECHADURA TIPO PAPAGAIO</v>
      </c>
      <c r="D2885" s="155" t="str">
        <f>IF(ISNUMBER(SEARCH("Cot",A2885)),"INSUMO",VLOOKUP(A2885,SINAPI!$A:$M,3,FALSE))</f>
        <v>INSUMO</v>
      </c>
      <c r="E2885" s="155" t="str">
        <f>IF(ISNUMBER(SEARCH("Cot",A2885)),VLOOKUP(A2885,COTAÇÃO!$A:$H,3,FALSE),VLOOKUP(A2885,SINAPI!$A:$M,4,FALSE))</f>
        <v>UN</v>
      </c>
      <c r="F2885" s="156">
        <v>1</v>
      </c>
      <c r="G2885" s="129" t="str">
        <f>IF(ISNUMBER(SEARCH("Cot",$A2885)),"0,00",VLOOKUP($A2885,SINAPI!$A:$M,6,FALSE))</f>
        <v>0,00</v>
      </c>
      <c r="H2885" s="129">
        <f>IF(ISNUMBER(SEARCH("Cot",$A2885)),VLOOKUP(A2885,COTAÇÃO!$A:$H,4,0),VLOOKUP($A2885,SINAPI!$A:$M,7,FALSE))</f>
        <v>34.590000000000003</v>
      </c>
      <c r="I2885" s="129" t="str">
        <f>IF(ISNUMBER(SEARCH("Cot",$A2885)),"0,00",VLOOKUP($A2885,SINAPI!$A:$M,8,FALSE))</f>
        <v>0,00</v>
      </c>
      <c r="J2885" s="130">
        <f t="shared" ref="J2885:J2887" si="1719">G2885+H2885+I2885</f>
        <v>34.590000000000003</v>
      </c>
      <c r="K2885" s="131">
        <f t="shared" ref="K2885:K2887" si="1720">F2885*J2885</f>
        <v>34.590000000000003</v>
      </c>
      <c r="L2885" s="132"/>
      <c r="M2885" s="133">
        <f t="shared" ref="M2885:M2887" si="1721">((H2885+I2885)*F2885)</f>
        <v>34.590000000000003</v>
      </c>
      <c r="N2885" s="134">
        <f t="shared" ref="N2885:N2887" si="1722">F2885*G2885</f>
        <v>0</v>
      </c>
    </row>
    <row r="2886" spans="1:22" ht="13.5" x14ac:dyDescent="0.2">
      <c r="A2886" s="157">
        <v>88316</v>
      </c>
      <c r="B2886" s="153" t="s">
        <v>200</v>
      </c>
      <c r="C2886" s="154" t="str">
        <f>IF(ISNUMBER(SEARCH("Cot",A2886)),VLOOKUP(A2886,COTAÇÃO!$A:$G,2,FALSE),VLOOKUP(A2886,SINAPI!$A:$M,2,FALSE))</f>
        <v>SERVENTE COM ENCARGOS COMPLEMENTARES</v>
      </c>
      <c r="D2886" s="155" t="str">
        <f>IF(ISNUMBER(SEARCH("Cot",A2886)),"INSUMO",VLOOKUP(A2886,SINAPI!$A:$M,3,FALSE))</f>
        <v>MÃO DE OBRA</v>
      </c>
      <c r="E2886" s="155" t="str">
        <f>IF(ISNUMBER(SEARCH("Cot",A2886)),VLOOKUP(A2886,COTAÇÃO!$A:$H,3,FALSE),VLOOKUP(A2886,SINAPI!$A:$M,4,FALSE))</f>
        <v>H</v>
      </c>
      <c r="F2886" s="156">
        <v>0.65</v>
      </c>
      <c r="G2886" s="129" t="str">
        <f>IF(ISNUMBER(SEARCH("Cot",$A2886)),"0,00",VLOOKUP($A2886,SINAPI!$A:$M,6,FALSE))</f>
        <v>11,43</v>
      </c>
      <c r="H2886" s="129" t="str">
        <f>IF(ISNUMBER(SEARCH("Cot",$A2886)),VLOOKUP(A2886,COTAÇÃO!$A:$H,4,0),VLOOKUP($A2886,SINAPI!$A:$M,7,FALSE))</f>
        <v>6,79</v>
      </c>
      <c r="I2886" s="129" t="str">
        <f>IF(ISNUMBER(SEARCH("Cot",$A2886)),"0,00",VLOOKUP($A2886,SINAPI!$A:$M,8,FALSE))</f>
        <v>0,00</v>
      </c>
      <c r="J2886" s="130">
        <f t="shared" si="1719"/>
        <v>18.22</v>
      </c>
      <c r="K2886" s="131">
        <f t="shared" si="1720"/>
        <v>11.843</v>
      </c>
      <c r="L2886" s="132"/>
      <c r="M2886" s="133">
        <f t="shared" si="1721"/>
        <v>4.4135</v>
      </c>
      <c r="N2886" s="134">
        <f t="shared" si="1722"/>
        <v>7.4295</v>
      </c>
    </row>
    <row r="2887" spans="1:22" ht="13.5" x14ac:dyDescent="0.2">
      <c r="A2887" s="157">
        <v>88261</v>
      </c>
      <c r="B2887" s="153" t="s">
        <v>200</v>
      </c>
      <c r="C2887" s="154" t="str">
        <f>IF(ISNUMBER(SEARCH("Cot",A2887)),VLOOKUP(A2887,COTAÇÃO!$A:$G,2,FALSE),VLOOKUP(A2887,SINAPI!$A:$M,2,FALSE))</f>
        <v>CARPINTEIRO DE ESQUADRIA COM ENCARGOS COMPLEMENTARES</v>
      </c>
      <c r="D2887" s="155" t="str">
        <f>IF(ISNUMBER(SEARCH("Cot",A2887)),"INSUMO",VLOOKUP(A2887,SINAPI!$A:$M,3,FALSE))</f>
        <v>MÃO DE OBRA</v>
      </c>
      <c r="E2887" s="155" t="str">
        <f>IF(ISNUMBER(SEARCH("Cot",A2887)),VLOOKUP(A2887,COTAÇÃO!$A:$H,3,FALSE),VLOOKUP(A2887,SINAPI!$A:$M,4,FALSE))</f>
        <v>H</v>
      </c>
      <c r="F2887" s="156">
        <v>0.65</v>
      </c>
      <c r="G2887" s="129" t="str">
        <f>IF(ISNUMBER(SEARCH("Cot",$A2887)),"0,00",VLOOKUP($A2887,SINAPI!$A:$M,6,FALSE))</f>
        <v>17,43</v>
      </c>
      <c r="H2887" s="129" t="str">
        <f>IF(ISNUMBER(SEARCH("Cot",$A2887)),VLOOKUP(A2887,COTAÇÃO!$A:$H,4,0),VLOOKUP($A2887,SINAPI!$A:$M,7,FALSE))</f>
        <v>6,79</v>
      </c>
      <c r="I2887" s="129" t="str">
        <f>IF(ISNUMBER(SEARCH("Cot",$A2887)),"0,00",VLOOKUP($A2887,SINAPI!$A:$M,8,FALSE))</f>
        <v>0,00</v>
      </c>
      <c r="J2887" s="130">
        <f t="shared" si="1719"/>
        <v>24.22</v>
      </c>
      <c r="K2887" s="131">
        <f t="shared" si="1720"/>
        <v>15.743</v>
      </c>
      <c r="L2887" s="132"/>
      <c r="M2887" s="133">
        <f t="shared" si="1721"/>
        <v>4.4135</v>
      </c>
      <c r="N2887" s="134">
        <f t="shared" si="1722"/>
        <v>11.329499999999999</v>
      </c>
    </row>
    <row r="2888" spans="1:22" ht="13.5" thickBot="1" x14ac:dyDescent="0.25"/>
    <row r="2889" spans="1:22" ht="25.5" customHeight="1" x14ac:dyDescent="0.2">
      <c r="A2889" s="121" t="s">
        <v>18938</v>
      </c>
      <c r="B2889" s="148"/>
      <c r="C2889" s="122" t="s">
        <v>18770</v>
      </c>
      <c r="D2889" s="123"/>
      <c r="E2889" s="124" t="s">
        <v>836</v>
      </c>
      <c r="F2889" s="124">
        <v>1</v>
      </c>
      <c r="G2889" s="124"/>
      <c r="H2889" s="124"/>
      <c r="I2889" s="124"/>
      <c r="J2889" s="126"/>
      <c r="K2889" s="124">
        <f>SUM(K2890:K2895)</f>
        <v>286.10500000000002</v>
      </c>
      <c r="L2889" s="127"/>
      <c r="M2889" s="124">
        <f>SUM(M2890:M2895)</f>
        <v>225.30250000000001</v>
      </c>
      <c r="N2889" s="128">
        <f>SUM(N2890:N2895)</f>
        <v>60.802500000000002</v>
      </c>
      <c r="T2889" s="423"/>
      <c r="U2889" s="458"/>
      <c r="V2889" s="423"/>
    </row>
    <row r="2890" spans="1:22" ht="24" x14ac:dyDescent="0.2">
      <c r="A2890" s="157" t="s">
        <v>15571</v>
      </c>
      <c r="B2890" s="153" t="s">
        <v>15553</v>
      </c>
      <c r="C2890" s="154" t="s">
        <v>15572</v>
      </c>
      <c r="D2890" s="155" t="s">
        <v>217</v>
      </c>
      <c r="E2890" s="155" t="s">
        <v>836</v>
      </c>
      <c r="F2890" s="156">
        <v>1</v>
      </c>
      <c r="G2890" s="129">
        <v>0</v>
      </c>
      <c r="H2890" s="129">
        <v>144.54</v>
      </c>
      <c r="I2890" s="129">
        <v>0</v>
      </c>
      <c r="J2890" s="130">
        <f t="shared" ref="J2890:J2895" si="1723">G2890+H2890+I2890</f>
        <v>144.54</v>
      </c>
      <c r="K2890" s="131">
        <f t="shared" ref="K2890:K2895" si="1724">F2890*J2890</f>
        <v>144.54</v>
      </c>
      <c r="L2890" s="132"/>
      <c r="M2890" s="133">
        <f t="shared" ref="M2890:M2895" si="1725">((H2890+I2890)*F2890)</f>
        <v>144.54</v>
      </c>
      <c r="N2890" s="134">
        <f t="shared" ref="N2890:N2895" si="1726">F2890*G2890</f>
        <v>0</v>
      </c>
    </row>
    <row r="2891" spans="1:22" ht="24" x14ac:dyDescent="0.2">
      <c r="A2891" s="157">
        <v>4777</v>
      </c>
      <c r="B2891" s="153" t="s">
        <v>200</v>
      </c>
      <c r="C2891" s="154" t="str">
        <f>IF(ISNUMBER(SEARCH("Cot",A2891)),VLOOKUP(A2891,COTAÇÃO!$A:$G,2,FALSE),VLOOKUP(A2891,SINAPI!$A:$M,2,FALSE))</f>
        <v>CANTONEIRA ACO ABAS IGUAIS (QUALQUER BITOLA), ESPESSURA ENTRE 1/8" E 1/4"</v>
      </c>
      <c r="D2891" s="155" t="str">
        <f>IF(ISNUMBER(SEARCH("Cot",A2891)),"INSUMO",VLOOKUP(A2891,SINAPI!$A:$M,3,FALSE))</f>
        <v>INSUMO</v>
      </c>
      <c r="E2891" s="155" t="str">
        <f>IF(ISNUMBER(SEARCH("Cot",A2891)),VLOOKUP(A2891,COTAÇÃO!$A:$H,3,FALSE),VLOOKUP(A2891,SINAPI!$A:$M,4,FALSE))</f>
        <v xml:space="preserve">KG    </v>
      </c>
      <c r="F2891" s="156">
        <v>4.8</v>
      </c>
      <c r="G2891" s="129">
        <f>IF(ISNUMBER(SEARCH("Cot",$A2891)),"0,00",VLOOKUP($A2891,SINAPI!$A:$M,6,FALSE))</f>
        <v>0</v>
      </c>
      <c r="H2891" s="129" t="str">
        <f>IF(ISNUMBER(SEARCH("Cot",$A2891)),VLOOKUP(A2891,COTAÇÃO!$A:$H,4,0),VLOOKUP($A2891,SINAPI!$A:$M,7,FALSE))</f>
        <v>10,65</v>
      </c>
      <c r="I2891" s="129">
        <f>IF(ISNUMBER(SEARCH("Cot",$A2891)),"0,00",VLOOKUP($A2891,SINAPI!$A:$M,8,FALSE))</f>
        <v>0</v>
      </c>
      <c r="J2891" s="130">
        <f t="shared" si="1723"/>
        <v>10.65</v>
      </c>
      <c r="K2891" s="131">
        <f t="shared" si="1724"/>
        <v>51.12</v>
      </c>
      <c r="L2891" s="132"/>
      <c r="M2891" s="133">
        <f t="shared" si="1725"/>
        <v>51.12</v>
      </c>
      <c r="N2891" s="134">
        <f t="shared" si="1726"/>
        <v>0</v>
      </c>
    </row>
    <row r="2892" spans="1:22" ht="24" x14ac:dyDescent="0.2">
      <c r="A2892" s="157">
        <v>39441</v>
      </c>
      <c r="B2892" s="153" t="s">
        <v>200</v>
      </c>
      <c r="C2892" s="154" t="str">
        <f>IF(ISNUMBER(SEARCH("Cot",A2892)),VLOOKUP(A2892,COTAÇÃO!$A:$G,2,FALSE),VLOOKUP(A2892,SINAPI!$A:$M,2,FALSE))</f>
        <v>PARAFUSO DRY WALL, EM ACO FOSFATIZADO, CABECA TROMBETA E PONTA BROCA (TB), COMPRIMENTO 45 MM</v>
      </c>
      <c r="D2892" s="155" t="str">
        <f>IF(ISNUMBER(SEARCH("Cot",A2892)),"INSUMO",VLOOKUP(A2892,SINAPI!$A:$M,3,FALSE))</f>
        <v>INSUMO</v>
      </c>
      <c r="E2892" s="155" t="str">
        <f>IF(ISNUMBER(SEARCH("Cot",A2892)),VLOOKUP(A2892,COTAÇÃO!$A:$H,3,FALSE),VLOOKUP(A2892,SINAPI!$A:$M,4,FALSE))</f>
        <v xml:space="preserve">UN    </v>
      </c>
      <c r="F2892" s="156">
        <v>20</v>
      </c>
      <c r="G2892" s="129">
        <f>IF(ISNUMBER(SEARCH("Cot",$A2892)),"0,00",VLOOKUP($A2892,SINAPI!$A:$M,6,FALSE))</f>
        <v>0</v>
      </c>
      <c r="H2892" s="129" t="str">
        <f>IF(ISNUMBER(SEARCH("Cot",$A2892)),VLOOKUP(A2892,COTAÇÃO!$A:$H,4,0),VLOOKUP($A2892,SINAPI!$A:$M,7,FALSE))</f>
        <v>0,20</v>
      </c>
      <c r="I2892" s="129">
        <f>IF(ISNUMBER(SEARCH("Cot",$A2892)),"0,00",VLOOKUP($A2892,SINAPI!$A:$M,8,FALSE))</f>
        <v>0</v>
      </c>
      <c r="J2892" s="130">
        <f t="shared" si="1723"/>
        <v>0.2</v>
      </c>
      <c r="K2892" s="131">
        <f t="shared" si="1724"/>
        <v>4</v>
      </c>
      <c r="L2892" s="132"/>
      <c r="M2892" s="133">
        <f t="shared" si="1725"/>
        <v>4</v>
      </c>
      <c r="N2892" s="134">
        <f t="shared" si="1726"/>
        <v>0</v>
      </c>
    </row>
    <row r="2893" spans="1:22" ht="13.5" x14ac:dyDescent="0.2">
      <c r="A2893" s="157">
        <v>88315</v>
      </c>
      <c r="B2893" s="153" t="s">
        <v>200</v>
      </c>
      <c r="C2893" s="154" t="str">
        <f>IF(ISNUMBER(SEARCH("Cot",A2893)),VLOOKUP(A2893,COTAÇÃO!$A:$G,2,FALSE),VLOOKUP(A2893,SINAPI!$A:$M,2,FALSE))</f>
        <v>SERRALHEIRO COM ENCARGOS COMPLEMENTARES</v>
      </c>
      <c r="D2893" s="155" t="str">
        <f>IF(ISNUMBER(SEARCH("Cot",A2893)),"INSUMO",VLOOKUP(A2893,SINAPI!$A:$M,3,FALSE))</f>
        <v>MÃO DE OBRA</v>
      </c>
      <c r="E2893" s="155" t="str">
        <f>IF(ISNUMBER(SEARCH("Cot",A2893)),VLOOKUP(A2893,COTAÇÃO!$A:$H,3,FALSE),VLOOKUP(A2893,SINAPI!$A:$M,4,FALSE))</f>
        <v>H</v>
      </c>
      <c r="F2893" s="156">
        <v>1.5</v>
      </c>
      <c r="G2893" s="129" t="str">
        <f>IF(ISNUMBER(SEARCH("Cot",$A2893)),"0,00",VLOOKUP($A2893,SINAPI!$A:$M,6,FALSE))</f>
        <v>17,39</v>
      </c>
      <c r="H2893" s="129" t="str">
        <f>IF(ISNUMBER(SEARCH("Cot",$A2893)),VLOOKUP(A2893,COTAÇÃO!$A:$H,4,0),VLOOKUP($A2893,SINAPI!$A:$M,7,FALSE))</f>
        <v>6,91</v>
      </c>
      <c r="I2893" s="129" t="str">
        <f>IF(ISNUMBER(SEARCH("Cot",$A2893)),"0,00",VLOOKUP($A2893,SINAPI!$A:$M,8,FALSE))</f>
        <v>0,00</v>
      </c>
      <c r="J2893" s="130">
        <f t="shared" si="1723"/>
        <v>24.3</v>
      </c>
      <c r="K2893" s="131">
        <f t="shared" si="1724"/>
        <v>36.450000000000003</v>
      </c>
      <c r="L2893" s="132"/>
      <c r="M2893" s="133">
        <f t="shared" si="1725"/>
        <v>10.365</v>
      </c>
      <c r="N2893" s="134">
        <f t="shared" si="1726"/>
        <v>26.085000000000001</v>
      </c>
    </row>
    <row r="2894" spans="1:22" ht="13.5" x14ac:dyDescent="0.2">
      <c r="A2894" s="157">
        <v>88261</v>
      </c>
      <c r="B2894" s="153" t="s">
        <v>200</v>
      </c>
      <c r="C2894" s="154" t="str">
        <f>IF(ISNUMBER(SEARCH("Cot",A2894)),VLOOKUP(A2894,COTAÇÃO!$A:$G,2,FALSE),VLOOKUP(A2894,SINAPI!$A:$M,2,FALSE))</f>
        <v>CARPINTEIRO DE ESQUADRIA COM ENCARGOS COMPLEMENTARES</v>
      </c>
      <c r="D2894" s="155" t="str">
        <f>IF(ISNUMBER(SEARCH("Cot",A2894)),"INSUMO",VLOOKUP(A2894,SINAPI!$A:$M,3,FALSE))</f>
        <v>MÃO DE OBRA</v>
      </c>
      <c r="E2894" s="155" t="str">
        <f>IF(ISNUMBER(SEARCH("Cot",A2894)),VLOOKUP(A2894,COTAÇÃO!$A:$H,3,FALSE),VLOOKUP(A2894,SINAPI!$A:$M,4,FALSE))</f>
        <v>H</v>
      </c>
      <c r="F2894" s="156">
        <v>1.5</v>
      </c>
      <c r="G2894" s="129" t="str">
        <f>IF(ISNUMBER(SEARCH("Cot",$A2894)),"0,00",VLOOKUP($A2894,SINAPI!$A:$M,6,FALSE))</f>
        <v>17,43</v>
      </c>
      <c r="H2894" s="129" t="str">
        <f>IF(ISNUMBER(SEARCH("Cot",$A2894)),VLOOKUP(A2894,COTAÇÃO!$A:$H,4,0),VLOOKUP($A2894,SINAPI!$A:$M,7,FALSE))</f>
        <v>6,79</v>
      </c>
      <c r="I2894" s="129" t="str">
        <f>IF(ISNUMBER(SEARCH("Cot",$A2894)),"0,00",VLOOKUP($A2894,SINAPI!$A:$M,8,FALSE))</f>
        <v>0,00</v>
      </c>
      <c r="J2894" s="130">
        <f t="shared" si="1723"/>
        <v>24.22</v>
      </c>
      <c r="K2894" s="131">
        <f t="shared" si="1724"/>
        <v>36.33</v>
      </c>
      <c r="L2894" s="132"/>
      <c r="M2894" s="133">
        <f t="shared" si="1725"/>
        <v>10.185</v>
      </c>
      <c r="N2894" s="134">
        <f t="shared" si="1726"/>
        <v>26.145</v>
      </c>
    </row>
    <row r="2895" spans="1:22" ht="13.5" x14ac:dyDescent="0.2">
      <c r="A2895" s="157">
        <v>88316</v>
      </c>
      <c r="B2895" s="153" t="s">
        <v>200</v>
      </c>
      <c r="C2895" s="154" t="str">
        <f>IF(ISNUMBER(SEARCH("Cot",A2895)),VLOOKUP(A2895,COTAÇÃO!$A:$G,2,FALSE),VLOOKUP(A2895,SINAPI!$A:$M,2,FALSE))</f>
        <v>SERVENTE COM ENCARGOS COMPLEMENTARES</v>
      </c>
      <c r="D2895" s="155" t="str">
        <f>IF(ISNUMBER(SEARCH("Cot",A2895)),"INSUMO",VLOOKUP(A2895,SINAPI!$A:$M,3,FALSE))</f>
        <v>MÃO DE OBRA</v>
      </c>
      <c r="E2895" s="155" t="str">
        <f>IF(ISNUMBER(SEARCH("Cot",A2895)),VLOOKUP(A2895,COTAÇÃO!$A:$H,3,FALSE),VLOOKUP(A2895,SINAPI!$A:$M,4,FALSE))</f>
        <v>H</v>
      </c>
      <c r="F2895" s="156">
        <v>0.75</v>
      </c>
      <c r="G2895" s="129" t="str">
        <f>IF(ISNUMBER(SEARCH("Cot",$A2895)),"0,00",VLOOKUP($A2895,SINAPI!$A:$M,6,FALSE))</f>
        <v>11,43</v>
      </c>
      <c r="H2895" s="129" t="str">
        <f>IF(ISNUMBER(SEARCH("Cot",$A2895)),VLOOKUP(A2895,COTAÇÃO!$A:$H,4,0),VLOOKUP($A2895,SINAPI!$A:$M,7,FALSE))</f>
        <v>6,79</v>
      </c>
      <c r="I2895" s="129" t="str">
        <f>IF(ISNUMBER(SEARCH("Cot",$A2895)),"0,00",VLOOKUP($A2895,SINAPI!$A:$M,8,FALSE))</f>
        <v>0,00</v>
      </c>
      <c r="J2895" s="130">
        <f t="shared" si="1723"/>
        <v>18.22</v>
      </c>
      <c r="K2895" s="131">
        <f t="shared" si="1724"/>
        <v>13.664999999999999</v>
      </c>
      <c r="L2895" s="132"/>
      <c r="M2895" s="133">
        <f t="shared" si="1725"/>
        <v>5.0925000000000002</v>
      </c>
      <c r="N2895" s="134">
        <f t="shared" si="1726"/>
        <v>8.5724999999999998</v>
      </c>
    </row>
    <row r="2896" spans="1:22" ht="13.5" thickBot="1" x14ac:dyDescent="0.25"/>
    <row r="2897" spans="1:22" ht="25.5" customHeight="1" x14ac:dyDescent="0.2">
      <c r="A2897" s="121" t="s">
        <v>18939</v>
      </c>
      <c r="B2897" s="148"/>
      <c r="C2897" s="122" t="s">
        <v>18803</v>
      </c>
      <c r="D2897" s="123"/>
      <c r="E2897" s="124" t="s">
        <v>836</v>
      </c>
      <c r="F2897" s="124">
        <v>1</v>
      </c>
      <c r="G2897" s="124"/>
      <c r="H2897" s="124"/>
      <c r="I2897" s="124"/>
      <c r="J2897" s="126"/>
      <c r="K2897" s="124">
        <f>SUM(K2898:K2902)</f>
        <v>41.975500000000004</v>
      </c>
      <c r="L2897" s="127"/>
      <c r="M2897" s="124">
        <f>SUM(M2898:M2902)</f>
        <v>35.867800000000003</v>
      </c>
      <c r="N2897" s="128">
        <f>SUM(N2898:N2902)</f>
        <v>6.1077000000000004</v>
      </c>
      <c r="T2897" s="423"/>
      <c r="U2897" s="458"/>
      <c r="V2897" s="423"/>
    </row>
    <row r="2898" spans="1:22" ht="13.5" x14ac:dyDescent="0.2">
      <c r="A2898" s="157">
        <v>7344</v>
      </c>
      <c r="B2898" s="153" t="s">
        <v>200</v>
      </c>
      <c r="C2898" s="154" t="str">
        <f>IF(ISNUMBER(SEARCH("Cot",A2898)),VLOOKUP(A2898,COTAÇÃO!$A:$G,2,FALSE),VLOOKUP(A2898,SINAPI!$A:$M,2,FALSE))</f>
        <v>!EM PROCESSO DE DESATIVACAO! TINTA LATEX PVA PREMIUM, COR BRANCA</v>
      </c>
      <c r="D2898" s="155" t="str">
        <f>IF(ISNUMBER(SEARCH("Cot",A2898)),"INSUMO",VLOOKUP(A2898,SINAPI!$A:$M,3,FALSE))</f>
        <v>INSUMO</v>
      </c>
      <c r="E2898" s="155" t="str">
        <f>IF(ISNUMBER(SEARCH("Cot",A2898)),VLOOKUP(A2898,COTAÇÃO!$A:$H,3,FALSE),VLOOKUP(A2898,SINAPI!$A:$M,4,FALSE))</f>
        <v xml:space="preserve">GL    </v>
      </c>
      <c r="F2898" s="156">
        <v>0.42699999999999999</v>
      </c>
      <c r="G2898" s="129">
        <f>IF(ISNUMBER(SEARCH("Cot",$A2898)),"0,00",VLOOKUP($A2898,SINAPI!$A:$M,6,FALSE))</f>
        <v>0</v>
      </c>
      <c r="H2898" s="129" t="str">
        <f>IF(ISNUMBER(SEARCH("Cot",$A2898)),VLOOKUP(A2898,COTAÇÃO!$A:$H,4,0),VLOOKUP($A2898,SINAPI!$A:$M,7,FALSE))</f>
        <v>73,15</v>
      </c>
      <c r="I2898" s="129">
        <f>IF(ISNUMBER(SEARCH("Cot",$A2898)),"0,00",VLOOKUP($A2898,SINAPI!$A:$M,8,FALSE))</f>
        <v>0</v>
      </c>
      <c r="J2898" s="130">
        <f>G2898+H2898+I2898</f>
        <v>73.150000000000006</v>
      </c>
      <c r="K2898" s="131">
        <f>F2898*J2898</f>
        <v>31.235050000000001</v>
      </c>
      <c r="L2898" s="132"/>
      <c r="M2898" s="133">
        <f>((H2898+I2898)*F2898)</f>
        <v>31.235050000000001</v>
      </c>
      <c r="N2898" s="134">
        <f>F2898*G2898</f>
        <v>0</v>
      </c>
    </row>
    <row r="2899" spans="1:22" ht="13.5" x14ac:dyDescent="0.2">
      <c r="A2899" s="157">
        <v>6085</v>
      </c>
      <c r="B2899" s="153" t="s">
        <v>200</v>
      </c>
      <c r="C2899" s="154" t="str">
        <f>IF(ISNUMBER(SEARCH("Cot",A2899)),VLOOKUP(A2899,COTAÇÃO!$A:$G,2,FALSE),VLOOKUP(A2899,SINAPI!$A:$M,2,FALSE))</f>
        <v>SELADOR ACRILICO OPACO PREMIUM INTERIOR/EXTERIOR</v>
      </c>
      <c r="D2899" s="155" t="str">
        <f>IF(ISNUMBER(SEARCH("Cot",A2899)),"INSUMO",VLOOKUP(A2899,SINAPI!$A:$M,3,FALSE))</f>
        <v>INSUMO</v>
      </c>
      <c r="E2899" s="155" t="str">
        <f>IF(ISNUMBER(SEARCH("Cot",A2899)),VLOOKUP(A2899,COTAÇÃO!$A:$H,3,FALSE),VLOOKUP(A2899,SINAPI!$A:$M,4,FALSE))</f>
        <v xml:space="preserve">L     </v>
      </c>
      <c r="F2899" s="156">
        <v>0.16</v>
      </c>
      <c r="G2899" s="129">
        <f>IF(ISNUMBER(SEARCH("Cot",$A2899)),"0,00",VLOOKUP($A2899,SINAPI!$A:$M,6,FALSE))</f>
        <v>0</v>
      </c>
      <c r="H2899" s="129" t="str">
        <f>IF(ISNUMBER(SEARCH("Cot",$A2899)),VLOOKUP(A2899,COTAÇÃO!$A:$H,4,0),VLOOKUP($A2899,SINAPI!$A:$M,7,FALSE))</f>
        <v>9,66</v>
      </c>
      <c r="I2899" s="129">
        <f>IF(ISNUMBER(SEARCH("Cot",$A2899)),"0,00",VLOOKUP($A2899,SINAPI!$A:$M,8,FALSE))</f>
        <v>0</v>
      </c>
      <c r="J2899" s="130">
        <f>G2899+H2899+I2899</f>
        <v>9.66</v>
      </c>
      <c r="K2899" s="131">
        <f>F2899*J2899</f>
        <v>1.5456000000000001</v>
      </c>
      <c r="L2899" s="132"/>
      <c r="M2899" s="133">
        <f>((H2899+I2899)*F2899)</f>
        <v>1.5456000000000001</v>
      </c>
      <c r="N2899" s="134">
        <f>F2899*G2899</f>
        <v>0</v>
      </c>
    </row>
    <row r="2900" spans="1:22" ht="13.5" x14ac:dyDescent="0.2">
      <c r="A2900" s="157">
        <v>12815</v>
      </c>
      <c r="B2900" s="153" t="s">
        <v>200</v>
      </c>
      <c r="C2900" s="154" t="str">
        <f>IF(ISNUMBER(SEARCH("Cot",A2900)),VLOOKUP(A2900,COTAÇÃO!$A:$G,2,FALSE),VLOOKUP(A2900,SINAPI!$A:$M,2,FALSE))</f>
        <v>FITA CREPE ROLO DE 25 MM X 50 M</v>
      </c>
      <c r="D2900" s="155" t="str">
        <f>IF(ISNUMBER(SEARCH("Cot",A2900)),"INSUMO",VLOOKUP(A2900,SINAPI!$A:$M,3,FALSE))</f>
        <v>INSUMO</v>
      </c>
      <c r="E2900" s="155" t="str">
        <f>IF(ISNUMBER(SEARCH("Cot",A2900)),VLOOKUP(A2900,COTAÇÃO!$A:$H,3,FALSE),VLOOKUP(A2900,SINAPI!$A:$M,4,FALSE))</f>
        <v xml:space="preserve">UN    </v>
      </c>
      <c r="F2900" s="156">
        <v>0.01</v>
      </c>
      <c r="G2900" s="129">
        <f>IF(ISNUMBER(SEARCH("Cot",$A2900)),"0,00",VLOOKUP($A2900,SINAPI!$A:$M,6,FALSE))</f>
        <v>0</v>
      </c>
      <c r="H2900" s="129" t="str">
        <f>IF(ISNUMBER(SEARCH("Cot",$A2900)),VLOOKUP(A2900,COTAÇÃO!$A:$H,4,0),VLOOKUP($A2900,SINAPI!$A:$M,7,FALSE))</f>
        <v>8,98</v>
      </c>
      <c r="I2900" s="129">
        <f>IF(ISNUMBER(SEARCH("Cot",$A2900)),"0,00",VLOOKUP($A2900,SINAPI!$A:$M,8,FALSE))</f>
        <v>0</v>
      </c>
      <c r="J2900" s="130">
        <f>G2900+H2900+I2900</f>
        <v>8.98</v>
      </c>
      <c r="K2900" s="131">
        <f>F2900*J2900</f>
        <v>8.9800000000000005E-2</v>
      </c>
      <c r="L2900" s="132"/>
      <c r="M2900" s="133">
        <f>((H2900+I2900)*F2900)</f>
        <v>8.9800000000000005E-2</v>
      </c>
      <c r="N2900" s="134">
        <f>F2900*G2900</f>
        <v>0</v>
      </c>
    </row>
    <row r="2901" spans="1:22" ht="13.5" x14ac:dyDescent="0.2">
      <c r="A2901" s="157">
        <v>88310</v>
      </c>
      <c r="B2901" s="153" t="s">
        <v>200</v>
      </c>
      <c r="C2901" s="154" t="str">
        <f>IF(ISNUMBER(SEARCH("Cot",A2901)),VLOOKUP(A2901,COTAÇÃO!$A:$G,2,FALSE),VLOOKUP(A2901,SINAPI!$A:$M,2,FALSE))</f>
        <v>PINTOR COM ENCARGOS COMPLEMENTARES</v>
      </c>
      <c r="D2901" s="155" t="str">
        <f>IF(ISNUMBER(SEARCH("Cot",A2901)),"INSUMO",VLOOKUP(A2901,SINAPI!$A:$M,3,FALSE))</f>
        <v>MÃO DE OBRA</v>
      </c>
      <c r="E2901" s="155" t="str">
        <f>IF(ISNUMBER(SEARCH("Cot",A2901)),VLOOKUP(A2901,COTAÇÃO!$A:$H,3,FALSE),VLOOKUP(A2901,SINAPI!$A:$M,4,FALSE))</f>
        <v>H</v>
      </c>
      <c r="F2901" s="156">
        <v>0.27500000000000002</v>
      </c>
      <c r="G2901" s="129" t="str">
        <f>IF(ISNUMBER(SEARCH("Cot",$A2901)),"0,00",VLOOKUP($A2901,SINAPI!$A:$M,6,FALSE))</f>
        <v>17,43</v>
      </c>
      <c r="H2901" s="129" t="str">
        <f>IF(ISNUMBER(SEARCH("Cot",$A2901)),VLOOKUP(A2901,COTAÇÃO!$A:$H,4,0),VLOOKUP($A2901,SINAPI!$A:$M,7,FALSE))</f>
        <v>8,06</v>
      </c>
      <c r="I2901" s="129" t="str">
        <f>IF(ISNUMBER(SEARCH("Cot",$A2901)),"0,00",VLOOKUP($A2901,SINAPI!$A:$M,8,FALSE))</f>
        <v>0,00</v>
      </c>
      <c r="J2901" s="130">
        <f>G2901+H2901+I2901</f>
        <v>25.490000000000002</v>
      </c>
      <c r="K2901" s="131">
        <f>F2901*J2901</f>
        <v>7.0097500000000013</v>
      </c>
      <c r="L2901" s="132"/>
      <c r="M2901" s="133">
        <f>((H2901+I2901)*F2901)</f>
        <v>2.2165000000000004</v>
      </c>
      <c r="N2901" s="134">
        <f>F2901*G2901</f>
        <v>4.7932500000000005</v>
      </c>
    </row>
    <row r="2902" spans="1:22" ht="13.5" x14ac:dyDescent="0.2">
      <c r="A2902" s="157">
        <v>88316</v>
      </c>
      <c r="B2902" s="153" t="s">
        <v>200</v>
      </c>
      <c r="C2902" s="154" t="str">
        <f>IF(ISNUMBER(SEARCH("Cot",A2902)),VLOOKUP(A2902,COTAÇÃO!$A:$G,2,FALSE),VLOOKUP(A2902,SINAPI!$A:$M,2,FALSE))</f>
        <v>SERVENTE COM ENCARGOS COMPLEMENTARES</v>
      </c>
      <c r="D2902" s="155" t="str">
        <f>IF(ISNUMBER(SEARCH("Cot",A2902)),"INSUMO",VLOOKUP(A2902,SINAPI!$A:$M,3,FALSE))</f>
        <v>MÃO DE OBRA</v>
      </c>
      <c r="E2902" s="155" t="str">
        <f>IF(ISNUMBER(SEARCH("Cot",A2902)),VLOOKUP(A2902,COTAÇÃO!$A:$H,3,FALSE),VLOOKUP(A2902,SINAPI!$A:$M,4,FALSE))</f>
        <v>H</v>
      </c>
      <c r="F2902" s="156">
        <v>0.115</v>
      </c>
      <c r="G2902" s="129" t="str">
        <f>IF(ISNUMBER(SEARCH("Cot",$A2902)),"0,00",VLOOKUP($A2902,SINAPI!$A:$M,6,FALSE))</f>
        <v>11,43</v>
      </c>
      <c r="H2902" s="129" t="str">
        <f>IF(ISNUMBER(SEARCH("Cot",$A2902)),VLOOKUP(A2902,COTAÇÃO!$A:$H,4,0),VLOOKUP($A2902,SINAPI!$A:$M,7,FALSE))</f>
        <v>6,79</v>
      </c>
      <c r="I2902" s="129" t="str">
        <f>IF(ISNUMBER(SEARCH("Cot",$A2902)),"0,00",VLOOKUP($A2902,SINAPI!$A:$M,8,FALSE))</f>
        <v>0,00</v>
      </c>
      <c r="J2902" s="130">
        <f>G2902+H2902+I2902</f>
        <v>18.22</v>
      </c>
      <c r="K2902" s="131">
        <f>F2902*J2902</f>
        <v>2.0952999999999999</v>
      </c>
      <c r="L2902" s="132"/>
      <c r="M2902" s="133">
        <f>((H2902+I2902)*F2902)</f>
        <v>0.78085000000000004</v>
      </c>
      <c r="N2902" s="134">
        <f>F2902*G2902</f>
        <v>1.3144500000000001</v>
      </c>
    </row>
    <row r="2903" spans="1:22" ht="13.5" thickBot="1" x14ac:dyDescent="0.25"/>
    <row r="2904" spans="1:22" ht="46.5" customHeight="1" x14ac:dyDescent="0.2">
      <c r="A2904" s="121" t="s">
        <v>18944</v>
      </c>
      <c r="B2904" s="148"/>
      <c r="C2904" s="122" t="s">
        <v>18748</v>
      </c>
      <c r="D2904" s="123"/>
      <c r="E2904" s="124" t="s">
        <v>836</v>
      </c>
      <c r="F2904" s="124">
        <v>1</v>
      </c>
      <c r="G2904" s="124"/>
      <c r="H2904" s="124"/>
      <c r="I2904" s="124"/>
      <c r="J2904" s="126"/>
      <c r="K2904" s="124">
        <f>SUM(K2905:K2908)</f>
        <v>418.57106666666675</v>
      </c>
      <c r="L2904" s="127"/>
      <c r="M2904" s="124">
        <f>SUM(M2905:M2908)</f>
        <v>337.5010666666667</v>
      </c>
      <c r="N2904" s="128">
        <f>SUM(N2905:N2908)</f>
        <v>81.069999999999993</v>
      </c>
      <c r="T2904" s="423"/>
      <c r="U2904" s="458"/>
      <c r="V2904" s="423"/>
    </row>
    <row r="2905" spans="1:22" ht="13.5" x14ac:dyDescent="0.2">
      <c r="A2905" s="157" t="s">
        <v>18941</v>
      </c>
      <c r="B2905" s="153" t="s">
        <v>15569</v>
      </c>
      <c r="C2905" s="154" t="str">
        <f>IF(ISNUMBER(SEARCH("Cot",A2905)),VLOOKUP(A2905,COTAÇÃO!$A:$G,2,FALSE),VLOOKUP(A2905,SINAPI!$A:$M,2,FALSE))</f>
        <v>PAINEL DE ALUMÍNIO COMPOSTO, ESPESSURA NO MÍNIMO 4 MM</v>
      </c>
      <c r="D2905" s="155" t="str">
        <f>IF(ISNUMBER(SEARCH("Cot",A2905)),"INSUMO",VLOOKUP(A2905,SINAPI!$A:$M,3,FALSE))</f>
        <v>INSUMO</v>
      </c>
      <c r="E2905" s="155" t="str">
        <f>IF(ISNUMBER(SEARCH("Cot",A2905)),VLOOKUP(A2905,COTAÇÃO!$A:$H,3,FALSE),VLOOKUP(A2905,SINAPI!$A:$M,4,FALSE))</f>
        <v>M2</v>
      </c>
      <c r="F2905" s="156">
        <v>1.1000000000000001</v>
      </c>
      <c r="G2905" s="129" t="str">
        <f>IF(ISNUMBER(SEARCH("Cot",$A2905)),"0,00",VLOOKUP($A2905,SINAPI!$A:$M,6,FALSE))</f>
        <v>0,00</v>
      </c>
      <c r="H2905" s="129">
        <f>IF(ISNUMBER(SEARCH("Cot",$A2905)),VLOOKUP(A2905,COTAÇÃO!$A:$H,4,0),VLOOKUP($A2905,SINAPI!$A:$M,7,FALSE))</f>
        <v>275.73733333333337</v>
      </c>
      <c r="I2905" s="129" t="str">
        <f>IF(ISNUMBER(SEARCH("Cot",$A2905)),"0,00",VLOOKUP($A2905,SINAPI!$A:$M,8,FALSE))</f>
        <v>0,00</v>
      </c>
      <c r="J2905" s="130">
        <f>G2905+H2905+I2905</f>
        <v>275.73733333333337</v>
      </c>
      <c r="K2905" s="131">
        <f>F2905*J2905</f>
        <v>303.3110666666667</v>
      </c>
      <c r="L2905" s="132"/>
      <c r="M2905" s="133">
        <f>((H2905+I2905)*F2905)</f>
        <v>303.3110666666667</v>
      </c>
      <c r="N2905" s="134">
        <f>F2905*G2905</f>
        <v>0</v>
      </c>
    </row>
    <row r="2906" spans="1:22" ht="13.5" x14ac:dyDescent="0.2">
      <c r="A2906" s="157">
        <v>88315</v>
      </c>
      <c r="B2906" s="153" t="s">
        <v>200</v>
      </c>
      <c r="C2906" s="154" t="str">
        <f>IF(ISNUMBER(SEARCH("Cot",A2906)),VLOOKUP(A2906,COTAÇÃO!$A:$G,2,FALSE),VLOOKUP(A2906,SINAPI!$A:$M,2,FALSE))</f>
        <v>SERRALHEIRO COM ENCARGOS COMPLEMENTARES</v>
      </c>
      <c r="D2906" s="155" t="str">
        <f>IF(ISNUMBER(SEARCH("Cot",A2906)),"INSUMO",VLOOKUP(A2906,SINAPI!$A:$M,3,FALSE))</f>
        <v>MÃO DE OBRA</v>
      </c>
      <c r="E2906" s="155" t="str">
        <f>IF(ISNUMBER(SEARCH("Cot",A2906)),VLOOKUP(A2906,COTAÇÃO!$A:$H,3,FALSE),VLOOKUP(A2906,SINAPI!$A:$M,4,FALSE))</f>
        <v>H</v>
      </c>
      <c r="F2906" s="156">
        <v>2</v>
      </c>
      <c r="G2906" s="129" t="str">
        <f>IF(ISNUMBER(SEARCH("Cot",$A2906)),"0,00",VLOOKUP($A2906,SINAPI!$A:$M,6,FALSE))</f>
        <v>17,39</v>
      </c>
      <c r="H2906" s="129" t="str">
        <f>IF(ISNUMBER(SEARCH("Cot",$A2906)),VLOOKUP(A2906,COTAÇÃO!$A:$H,4,0),VLOOKUP($A2906,SINAPI!$A:$M,7,FALSE))</f>
        <v>6,91</v>
      </c>
      <c r="I2906" s="129" t="str">
        <f>IF(ISNUMBER(SEARCH("Cot",$A2906)),"0,00",VLOOKUP($A2906,SINAPI!$A:$M,8,FALSE))</f>
        <v>0,00</v>
      </c>
      <c r="J2906" s="130">
        <f>G2906+H2906+I2906</f>
        <v>24.3</v>
      </c>
      <c r="K2906" s="131">
        <f>F2906*J2906</f>
        <v>48.6</v>
      </c>
      <c r="L2906" s="132"/>
      <c r="M2906" s="133">
        <f>((H2906+I2906)*F2906)</f>
        <v>13.82</v>
      </c>
      <c r="N2906" s="134">
        <f>F2906*G2906</f>
        <v>34.78</v>
      </c>
    </row>
    <row r="2907" spans="1:22" ht="13.5" x14ac:dyDescent="0.2">
      <c r="A2907" s="157">
        <v>88261</v>
      </c>
      <c r="B2907" s="153" t="s">
        <v>200</v>
      </c>
      <c r="C2907" s="154" t="str">
        <f>IF(ISNUMBER(SEARCH("Cot",A2907)),VLOOKUP(A2907,COTAÇÃO!$A:$G,2,FALSE),VLOOKUP(A2907,SINAPI!$A:$M,2,FALSE))</f>
        <v>CARPINTEIRO DE ESQUADRIA COM ENCARGOS COMPLEMENTARES</v>
      </c>
      <c r="D2907" s="155" t="str">
        <f>IF(ISNUMBER(SEARCH("Cot",A2907)),"INSUMO",VLOOKUP(A2907,SINAPI!$A:$M,3,FALSE))</f>
        <v>MÃO DE OBRA</v>
      </c>
      <c r="E2907" s="155" t="str">
        <f>IF(ISNUMBER(SEARCH("Cot",A2907)),VLOOKUP(A2907,COTAÇÃO!$A:$H,3,FALSE),VLOOKUP(A2907,SINAPI!$A:$M,4,FALSE))</f>
        <v>H</v>
      </c>
      <c r="F2907" s="156">
        <v>2</v>
      </c>
      <c r="G2907" s="129" t="str">
        <f>IF(ISNUMBER(SEARCH("Cot",$A2907)),"0,00",VLOOKUP($A2907,SINAPI!$A:$M,6,FALSE))</f>
        <v>17,43</v>
      </c>
      <c r="H2907" s="129" t="str">
        <f>IF(ISNUMBER(SEARCH("Cot",$A2907)),VLOOKUP(A2907,COTAÇÃO!$A:$H,4,0),VLOOKUP($A2907,SINAPI!$A:$M,7,FALSE))</f>
        <v>6,79</v>
      </c>
      <c r="I2907" s="129" t="str">
        <f>IF(ISNUMBER(SEARCH("Cot",$A2907)),"0,00",VLOOKUP($A2907,SINAPI!$A:$M,8,FALSE))</f>
        <v>0,00</v>
      </c>
      <c r="J2907" s="130">
        <f>G2907+H2907+I2907</f>
        <v>24.22</v>
      </c>
      <c r="K2907" s="131">
        <f>F2907*J2907</f>
        <v>48.44</v>
      </c>
      <c r="L2907" s="132"/>
      <c r="M2907" s="133">
        <f>((H2907+I2907)*F2907)</f>
        <v>13.58</v>
      </c>
      <c r="N2907" s="134">
        <f>F2907*G2907</f>
        <v>34.86</v>
      </c>
    </row>
    <row r="2908" spans="1:22" ht="13.5" x14ac:dyDescent="0.2">
      <c r="A2908" s="157">
        <v>88316</v>
      </c>
      <c r="B2908" s="153" t="s">
        <v>200</v>
      </c>
      <c r="C2908" s="154" t="str">
        <f>IF(ISNUMBER(SEARCH("Cot",A2908)),VLOOKUP(A2908,COTAÇÃO!$A:$G,2,FALSE),VLOOKUP(A2908,SINAPI!$A:$M,2,FALSE))</f>
        <v>SERVENTE COM ENCARGOS COMPLEMENTARES</v>
      </c>
      <c r="D2908" s="155" t="str">
        <f>IF(ISNUMBER(SEARCH("Cot",A2908)),"INSUMO",VLOOKUP(A2908,SINAPI!$A:$M,3,FALSE))</f>
        <v>MÃO DE OBRA</v>
      </c>
      <c r="E2908" s="155" t="str">
        <f>IF(ISNUMBER(SEARCH("Cot",A2908)),VLOOKUP(A2908,COTAÇÃO!$A:$H,3,FALSE),VLOOKUP(A2908,SINAPI!$A:$M,4,FALSE))</f>
        <v>H</v>
      </c>
      <c r="F2908" s="156">
        <v>1</v>
      </c>
      <c r="G2908" s="129" t="str">
        <f>IF(ISNUMBER(SEARCH("Cot",$A2908)),"0,00",VLOOKUP($A2908,SINAPI!$A:$M,6,FALSE))</f>
        <v>11,43</v>
      </c>
      <c r="H2908" s="129" t="str">
        <f>IF(ISNUMBER(SEARCH("Cot",$A2908)),VLOOKUP(A2908,COTAÇÃO!$A:$H,4,0),VLOOKUP($A2908,SINAPI!$A:$M,7,FALSE))</f>
        <v>6,79</v>
      </c>
      <c r="I2908" s="129" t="str">
        <f>IF(ISNUMBER(SEARCH("Cot",$A2908)),"0,00",VLOOKUP($A2908,SINAPI!$A:$M,8,FALSE))</f>
        <v>0,00</v>
      </c>
      <c r="J2908" s="130">
        <f>G2908+H2908+I2908</f>
        <v>18.22</v>
      </c>
      <c r="K2908" s="131">
        <f>F2908*J2908</f>
        <v>18.22</v>
      </c>
      <c r="L2908" s="132"/>
      <c r="M2908" s="133">
        <f>((H2908+I2908)*F2908)</f>
        <v>6.79</v>
      </c>
      <c r="N2908" s="134">
        <f>F2908*G2908</f>
        <v>11.43</v>
      </c>
    </row>
    <row r="2909" spans="1:22" ht="13.5" thickBot="1" x14ac:dyDescent="0.25"/>
    <row r="2910" spans="1:22" ht="46.5" customHeight="1" x14ac:dyDescent="0.2">
      <c r="A2910" s="121" t="s">
        <v>18945</v>
      </c>
      <c r="B2910" s="148"/>
      <c r="C2910" s="122" t="s">
        <v>18748</v>
      </c>
      <c r="D2910" s="123"/>
      <c r="E2910" s="124" t="s">
        <v>836</v>
      </c>
      <c r="F2910" s="124">
        <v>1</v>
      </c>
      <c r="G2910" s="124"/>
      <c r="H2910" s="124"/>
      <c r="I2910" s="124"/>
      <c r="J2910" s="126"/>
      <c r="K2910" s="124">
        <f>SUM(K2911:K2914)</f>
        <v>418.57106666666675</v>
      </c>
      <c r="L2910" s="127"/>
      <c r="M2910" s="124">
        <f>SUM(M2911:M2914)</f>
        <v>337.5010666666667</v>
      </c>
      <c r="N2910" s="128">
        <f>SUM(N2911:N2914)</f>
        <v>81.069999999999993</v>
      </c>
      <c r="T2910" s="423"/>
      <c r="U2910" s="458"/>
      <c r="V2910" s="423"/>
    </row>
    <row r="2911" spans="1:22" ht="13.5" x14ac:dyDescent="0.2">
      <c r="A2911" s="157" t="s">
        <v>18941</v>
      </c>
      <c r="B2911" s="153" t="s">
        <v>15569</v>
      </c>
      <c r="C2911" s="154" t="str">
        <f>IF(ISNUMBER(SEARCH("Cot",A2911)),VLOOKUP(A2911,COTAÇÃO!$A:$G,2,FALSE),VLOOKUP(A2911,SINAPI!$A:$M,2,FALSE))</f>
        <v>PAINEL DE ALUMÍNIO COMPOSTO, ESPESSURA NO MÍNIMO 4 MM</v>
      </c>
      <c r="D2911" s="155" t="str">
        <f>IF(ISNUMBER(SEARCH("Cot",A2911)),"INSUMO",VLOOKUP(A2911,SINAPI!$A:$M,3,FALSE))</f>
        <v>INSUMO</v>
      </c>
      <c r="E2911" s="155" t="str">
        <f>IF(ISNUMBER(SEARCH("Cot",A2911)),VLOOKUP(A2911,COTAÇÃO!$A:$H,3,FALSE),VLOOKUP(A2911,SINAPI!$A:$M,4,FALSE))</f>
        <v>M2</v>
      </c>
      <c r="F2911" s="156">
        <v>1.1000000000000001</v>
      </c>
      <c r="G2911" s="129" t="str">
        <f>IF(ISNUMBER(SEARCH("Cot",$A2911)),"0,00",VLOOKUP($A2911,SINAPI!$A:$M,6,FALSE))</f>
        <v>0,00</v>
      </c>
      <c r="H2911" s="129">
        <f>IF(ISNUMBER(SEARCH("Cot",$A2911)),VLOOKUP(A2911,COTAÇÃO!$A:$H,4,0),VLOOKUP($A2911,SINAPI!$A:$M,7,FALSE))</f>
        <v>275.73733333333337</v>
      </c>
      <c r="I2911" s="129" t="str">
        <f>IF(ISNUMBER(SEARCH("Cot",$A2911)),"0,00",VLOOKUP($A2911,SINAPI!$A:$M,8,FALSE))</f>
        <v>0,00</v>
      </c>
      <c r="J2911" s="130">
        <f>G2911+H2911+I2911</f>
        <v>275.73733333333337</v>
      </c>
      <c r="K2911" s="131">
        <f>F2911*J2911</f>
        <v>303.3110666666667</v>
      </c>
      <c r="L2911" s="132"/>
      <c r="M2911" s="133">
        <f>((H2911+I2911)*F2911)</f>
        <v>303.3110666666667</v>
      </c>
      <c r="N2911" s="134">
        <f>F2911*G2911</f>
        <v>0</v>
      </c>
    </row>
    <row r="2912" spans="1:22" ht="13.5" x14ac:dyDescent="0.2">
      <c r="A2912" s="157">
        <v>88315</v>
      </c>
      <c r="B2912" s="153" t="s">
        <v>200</v>
      </c>
      <c r="C2912" s="154" t="str">
        <f>IF(ISNUMBER(SEARCH("Cot",A2912)),VLOOKUP(A2912,COTAÇÃO!$A:$G,2,FALSE),VLOOKUP(A2912,SINAPI!$A:$M,2,FALSE))</f>
        <v>SERRALHEIRO COM ENCARGOS COMPLEMENTARES</v>
      </c>
      <c r="D2912" s="155" t="str">
        <f>IF(ISNUMBER(SEARCH("Cot",A2912)),"INSUMO",VLOOKUP(A2912,SINAPI!$A:$M,3,FALSE))</f>
        <v>MÃO DE OBRA</v>
      </c>
      <c r="E2912" s="155" t="str">
        <f>IF(ISNUMBER(SEARCH("Cot",A2912)),VLOOKUP(A2912,COTAÇÃO!$A:$H,3,FALSE),VLOOKUP(A2912,SINAPI!$A:$M,4,FALSE))</f>
        <v>H</v>
      </c>
      <c r="F2912" s="156">
        <v>2</v>
      </c>
      <c r="G2912" s="129" t="str">
        <f>IF(ISNUMBER(SEARCH("Cot",$A2912)),"0,00",VLOOKUP($A2912,SINAPI!$A:$M,6,FALSE))</f>
        <v>17,39</v>
      </c>
      <c r="H2912" s="129" t="str">
        <f>IF(ISNUMBER(SEARCH("Cot",$A2912)),VLOOKUP(A2912,COTAÇÃO!$A:$H,4,0),VLOOKUP($A2912,SINAPI!$A:$M,7,FALSE))</f>
        <v>6,91</v>
      </c>
      <c r="I2912" s="129" t="str">
        <f>IF(ISNUMBER(SEARCH("Cot",$A2912)),"0,00",VLOOKUP($A2912,SINAPI!$A:$M,8,FALSE))</f>
        <v>0,00</v>
      </c>
      <c r="J2912" s="130">
        <f>G2912+H2912+I2912</f>
        <v>24.3</v>
      </c>
      <c r="K2912" s="131">
        <f>F2912*J2912</f>
        <v>48.6</v>
      </c>
      <c r="L2912" s="132"/>
      <c r="M2912" s="133">
        <f>((H2912+I2912)*F2912)</f>
        <v>13.82</v>
      </c>
      <c r="N2912" s="134">
        <f>F2912*G2912</f>
        <v>34.78</v>
      </c>
    </row>
    <row r="2913" spans="1:22" ht="13.5" x14ac:dyDescent="0.2">
      <c r="A2913" s="157">
        <v>88261</v>
      </c>
      <c r="B2913" s="153" t="s">
        <v>200</v>
      </c>
      <c r="C2913" s="154" t="str">
        <f>IF(ISNUMBER(SEARCH("Cot",A2913)),VLOOKUP(A2913,COTAÇÃO!$A:$G,2,FALSE),VLOOKUP(A2913,SINAPI!$A:$M,2,FALSE))</f>
        <v>CARPINTEIRO DE ESQUADRIA COM ENCARGOS COMPLEMENTARES</v>
      </c>
      <c r="D2913" s="155" t="str">
        <f>IF(ISNUMBER(SEARCH("Cot",A2913)),"INSUMO",VLOOKUP(A2913,SINAPI!$A:$M,3,FALSE))</f>
        <v>MÃO DE OBRA</v>
      </c>
      <c r="E2913" s="155" t="str">
        <f>IF(ISNUMBER(SEARCH("Cot",A2913)),VLOOKUP(A2913,COTAÇÃO!$A:$H,3,FALSE),VLOOKUP(A2913,SINAPI!$A:$M,4,FALSE))</f>
        <v>H</v>
      </c>
      <c r="F2913" s="156">
        <v>2</v>
      </c>
      <c r="G2913" s="129" t="str">
        <f>IF(ISNUMBER(SEARCH("Cot",$A2913)),"0,00",VLOOKUP($A2913,SINAPI!$A:$M,6,FALSE))</f>
        <v>17,43</v>
      </c>
      <c r="H2913" s="129" t="str">
        <f>IF(ISNUMBER(SEARCH("Cot",$A2913)),VLOOKUP(A2913,COTAÇÃO!$A:$H,4,0),VLOOKUP($A2913,SINAPI!$A:$M,7,FALSE))</f>
        <v>6,79</v>
      </c>
      <c r="I2913" s="129" t="str">
        <f>IF(ISNUMBER(SEARCH("Cot",$A2913)),"0,00",VLOOKUP($A2913,SINAPI!$A:$M,8,FALSE))</f>
        <v>0,00</v>
      </c>
      <c r="J2913" s="130">
        <f>G2913+H2913+I2913</f>
        <v>24.22</v>
      </c>
      <c r="K2913" s="131">
        <f>F2913*J2913</f>
        <v>48.44</v>
      </c>
      <c r="L2913" s="132"/>
      <c r="M2913" s="133">
        <f>((H2913+I2913)*F2913)</f>
        <v>13.58</v>
      </c>
      <c r="N2913" s="134">
        <f>F2913*G2913</f>
        <v>34.86</v>
      </c>
    </row>
    <row r="2914" spans="1:22" ht="13.5" x14ac:dyDescent="0.2">
      <c r="A2914" s="157">
        <v>88316</v>
      </c>
      <c r="B2914" s="153" t="s">
        <v>200</v>
      </c>
      <c r="C2914" s="154" t="str">
        <f>IF(ISNUMBER(SEARCH("Cot",A2914)),VLOOKUP(A2914,COTAÇÃO!$A:$G,2,FALSE),VLOOKUP(A2914,SINAPI!$A:$M,2,FALSE))</f>
        <v>SERVENTE COM ENCARGOS COMPLEMENTARES</v>
      </c>
      <c r="D2914" s="155" t="str">
        <f>IF(ISNUMBER(SEARCH("Cot",A2914)),"INSUMO",VLOOKUP(A2914,SINAPI!$A:$M,3,FALSE))</f>
        <v>MÃO DE OBRA</v>
      </c>
      <c r="E2914" s="155" t="str">
        <f>IF(ISNUMBER(SEARCH("Cot",A2914)),VLOOKUP(A2914,COTAÇÃO!$A:$H,3,FALSE),VLOOKUP(A2914,SINAPI!$A:$M,4,FALSE))</f>
        <v>H</v>
      </c>
      <c r="F2914" s="156">
        <v>1</v>
      </c>
      <c r="G2914" s="129" t="str">
        <f>IF(ISNUMBER(SEARCH("Cot",$A2914)),"0,00",VLOOKUP($A2914,SINAPI!$A:$M,6,FALSE))</f>
        <v>11,43</v>
      </c>
      <c r="H2914" s="129" t="str">
        <f>IF(ISNUMBER(SEARCH("Cot",$A2914)),VLOOKUP(A2914,COTAÇÃO!$A:$H,4,0),VLOOKUP($A2914,SINAPI!$A:$M,7,FALSE))</f>
        <v>6,79</v>
      </c>
      <c r="I2914" s="129" t="str">
        <f>IF(ISNUMBER(SEARCH("Cot",$A2914)),"0,00",VLOOKUP($A2914,SINAPI!$A:$M,8,FALSE))</f>
        <v>0,00</v>
      </c>
      <c r="J2914" s="130">
        <f>G2914+H2914+I2914</f>
        <v>18.22</v>
      </c>
      <c r="K2914" s="131">
        <f>F2914*J2914</f>
        <v>18.22</v>
      </c>
      <c r="L2914" s="132"/>
      <c r="M2914" s="133">
        <f>((H2914+I2914)*F2914)</f>
        <v>6.79</v>
      </c>
      <c r="N2914" s="134">
        <f>F2914*G2914</f>
        <v>11.43</v>
      </c>
    </row>
    <row r="2915" spans="1:22" ht="13.5" thickBot="1" x14ac:dyDescent="0.25"/>
    <row r="2916" spans="1:22" ht="25.5" customHeight="1" x14ac:dyDescent="0.2">
      <c r="A2916" s="121" t="s">
        <v>18990</v>
      </c>
      <c r="B2916" s="148"/>
      <c r="C2916" s="122" t="s">
        <v>18805</v>
      </c>
      <c r="D2916" s="123"/>
      <c r="E2916" s="124" t="s">
        <v>836</v>
      </c>
      <c r="F2916" s="124">
        <v>1</v>
      </c>
      <c r="G2916" s="124"/>
      <c r="H2916" s="124"/>
      <c r="I2916" s="124"/>
      <c r="J2916" s="126"/>
      <c r="K2916" s="124">
        <f>SUM(K2917:K2918)</f>
        <v>297.077</v>
      </c>
      <c r="L2916" s="127"/>
      <c r="M2916" s="124">
        <f>SUM(M2917:M2918)</f>
        <v>237.66160000000002</v>
      </c>
      <c r="N2916" s="128">
        <f>SUM(N2917:N2918)</f>
        <v>59.415400000000005</v>
      </c>
      <c r="T2916" s="423"/>
      <c r="U2916" s="458"/>
      <c r="V2916" s="423"/>
    </row>
    <row r="2917" spans="1:22" ht="13.5" x14ac:dyDescent="0.2">
      <c r="A2917" s="157" t="s">
        <v>18980</v>
      </c>
      <c r="B2917" s="153" t="s">
        <v>15569</v>
      </c>
      <c r="C2917" s="154" t="s">
        <v>29063</v>
      </c>
      <c r="D2917" s="155" t="s">
        <v>217</v>
      </c>
      <c r="E2917" s="155" t="s">
        <v>836</v>
      </c>
      <c r="F2917" s="156">
        <v>1.1000000000000001</v>
      </c>
      <c r="G2917" s="129">
        <v>0</v>
      </c>
      <c r="H2917" s="129">
        <f>270.07*0.8</f>
        <v>216.05600000000001</v>
      </c>
      <c r="I2917" s="129">
        <v>0</v>
      </c>
      <c r="J2917" s="130">
        <f>G2917+H2917+I2917</f>
        <v>216.05600000000001</v>
      </c>
      <c r="K2917" s="131">
        <f>F2917*J2917</f>
        <v>237.66160000000002</v>
      </c>
      <c r="L2917" s="132"/>
      <c r="M2917" s="133">
        <f>((H2917+I2917)*F2917)</f>
        <v>237.66160000000002</v>
      </c>
      <c r="N2917" s="134">
        <f>F2917*G2917</f>
        <v>0</v>
      </c>
    </row>
    <row r="2918" spans="1:22" ht="13.5" x14ac:dyDescent="0.2">
      <c r="A2918" s="157" t="s">
        <v>18980</v>
      </c>
      <c r="B2918" s="153" t="s">
        <v>15569</v>
      </c>
      <c r="C2918" s="154" t="s">
        <v>29064</v>
      </c>
      <c r="D2918" s="155" t="s">
        <v>226</v>
      </c>
      <c r="E2918" s="155" t="s">
        <v>836</v>
      </c>
      <c r="F2918" s="156">
        <v>1.1000000000000001</v>
      </c>
      <c r="G2918" s="129">
        <f>270.07*0.2</f>
        <v>54.014000000000003</v>
      </c>
      <c r="H2918" s="129">
        <v>0</v>
      </c>
      <c r="I2918" s="129">
        <v>0</v>
      </c>
      <c r="J2918" s="130">
        <f>G2918+H2918+I2918</f>
        <v>54.014000000000003</v>
      </c>
      <c r="K2918" s="131">
        <f>F2918*J2918</f>
        <v>59.415400000000005</v>
      </c>
      <c r="L2918" s="132"/>
      <c r="M2918" s="133">
        <f>((H2918+I2918)*F2918)</f>
        <v>0</v>
      </c>
      <c r="N2918" s="134">
        <f>F2918*G2918</f>
        <v>59.415400000000005</v>
      </c>
    </row>
    <row r="2919" spans="1:22" ht="13.5" thickBot="1" x14ac:dyDescent="0.25"/>
    <row r="2920" spans="1:22" ht="25.5" customHeight="1" x14ac:dyDescent="0.2">
      <c r="A2920" s="121" t="s">
        <v>18991</v>
      </c>
      <c r="B2920" s="148"/>
      <c r="C2920" s="122" t="s">
        <v>18948</v>
      </c>
      <c r="D2920" s="123"/>
      <c r="E2920" s="124" t="s">
        <v>208</v>
      </c>
      <c r="F2920" s="124">
        <v>1</v>
      </c>
      <c r="G2920" s="124"/>
      <c r="H2920" s="124"/>
      <c r="I2920" s="124"/>
      <c r="J2920" s="126"/>
      <c r="K2920" s="124">
        <f>SUM(K2921:K2925)</f>
        <v>352.15546799999998</v>
      </c>
      <c r="L2920" s="127"/>
      <c r="M2920" s="124">
        <f>SUM(M2921:M2925)</f>
        <v>319.06862100000001</v>
      </c>
      <c r="N2920" s="128">
        <f>SUM(N2921:N2925)</f>
        <v>33.086846999999999</v>
      </c>
      <c r="T2920" s="423"/>
      <c r="U2920" s="458"/>
      <c r="V2920" s="423"/>
    </row>
    <row r="2921" spans="1:22" ht="13.5" x14ac:dyDescent="0.2">
      <c r="A2921" s="157" t="s">
        <v>18981</v>
      </c>
      <c r="B2921" s="153" t="s">
        <v>15569</v>
      </c>
      <c r="C2921" s="154" t="str">
        <f>IF(ISNUMBER(SEARCH("Cot",A2921)),VLOOKUP(A2921,COTAÇÃO!$A:$G,2,FALSE),VLOOKUP(A2921,SINAPI!$A:$M,2,FALSE))</f>
        <v>LAVATÓRIO DE CUBA SUSPENSA</v>
      </c>
      <c r="D2921" s="155" t="str">
        <f>IF(ISNUMBER(SEARCH("Cot",A2921)),"INSUMO",VLOOKUP(A2921,SINAPI!$A:$M,3,FALSE))</f>
        <v>INSUMO</v>
      </c>
      <c r="E2921" s="155" t="str">
        <f>IF(ISNUMBER(SEARCH("Cot",A2921)),VLOOKUP(A2921,COTAÇÃO!$A:$H,3,FALSE),VLOOKUP(A2921,SINAPI!$A:$M,4,FALSE))</f>
        <v>UN</v>
      </c>
      <c r="F2921" s="156">
        <v>1</v>
      </c>
      <c r="G2921" s="129" t="str">
        <f>IF(ISNUMBER(SEARCH("Cot",$A2921)),"0,00",VLOOKUP($A2921,SINAPI!$A:$M,6,FALSE))</f>
        <v>0,00</v>
      </c>
      <c r="H2921" s="129">
        <f>IF(ISNUMBER(SEARCH("Cot",$A2921)),VLOOKUP(A2921,COTAÇÃO!$A:$H,4,0),VLOOKUP($A2921,SINAPI!$A:$M,7,FALSE))</f>
        <v>221.24</v>
      </c>
      <c r="I2921" s="129" t="str">
        <f>IF(ISNUMBER(SEARCH("Cot",$A2921)),"0,00",VLOOKUP($A2921,SINAPI!$A:$M,8,FALSE))</f>
        <v>0,00</v>
      </c>
      <c r="J2921" s="130">
        <f>G2921+H2921+I2921</f>
        <v>221.24</v>
      </c>
      <c r="K2921" s="131">
        <f>F2921*J2921</f>
        <v>221.24</v>
      </c>
      <c r="L2921" s="132"/>
      <c r="M2921" s="133">
        <f>((H2921+I2921)*F2921)</f>
        <v>221.24</v>
      </c>
      <c r="N2921" s="134">
        <f>F2921*G2921</f>
        <v>0</v>
      </c>
    </row>
    <row r="2922" spans="1:22" ht="24" x14ac:dyDescent="0.2">
      <c r="A2922" s="157">
        <v>4351</v>
      </c>
      <c r="B2922" s="153" t="s">
        <v>200</v>
      </c>
      <c r="C2922" s="154" t="str">
        <f>IF(ISNUMBER(SEARCH("Cot",A2922)),VLOOKUP(A2922,COTAÇÃO!$A:$G,2,FALSE),VLOOKUP(A2922,SINAPI!$A:$M,2,FALSE))</f>
        <v>PARAFUSO NIQUELADO 3 1/2" COM ACABAMENTO CROMADO PARA FIXAR PECA SANITARIA, INCLUI PORCA CEGA, ARRUELA E BUCHA DE NYLON TAMANHO S-8</v>
      </c>
      <c r="D2922" s="155" t="str">
        <f>IF(ISNUMBER(SEARCH("Cot",A2922)),"INSUMO",VLOOKUP(A2922,SINAPI!$A:$M,3,FALSE))</f>
        <v>INSUMO</v>
      </c>
      <c r="E2922" s="155" t="str">
        <f>IF(ISNUMBER(SEARCH("Cot",A2922)),VLOOKUP(A2922,COTAÇÃO!$A:$H,3,FALSE),VLOOKUP(A2922,SINAPI!$A:$M,4,FALSE))</f>
        <v xml:space="preserve">UN    </v>
      </c>
      <c r="F2922" s="156">
        <v>6</v>
      </c>
      <c r="G2922" s="129">
        <f>IF(ISNUMBER(SEARCH("Cot",$A2922)),"0,00",VLOOKUP($A2922,SINAPI!$A:$M,6,FALSE))</f>
        <v>0</v>
      </c>
      <c r="H2922" s="129" t="str">
        <f>IF(ISNUMBER(SEARCH("Cot",$A2922)),VLOOKUP(A2922,COTAÇÃO!$A:$H,4,0),VLOOKUP($A2922,SINAPI!$A:$M,7,FALSE))</f>
        <v>13,09</v>
      </c>
      <c r="I2922" s="129">
        <f>IF(ISNUMBER(SEARCH("Cot",$A2922)),"0,00",VLOOKUP($A2922,SINAPI!$A:$M,8,FALSE))</f>
        <v>0</v>
      </c>
      <c r="J2922" s="130">
        <f>G2922+H2922+I2922</f>
        <v>13.09</v>
      </c>
      <c r="K2922" s="131">
        <f>F2922*J2922</f>
        <v>78.539999999999992</v>
      </c>
      <c r="L2922" s="132"/>
      <c r="M2922" s="133">
        <f>((H2922+I2922)*F2922)</f>
        <v>78.539999999999992</v>
      </c>
      <c r="N2922" s="134">
        <f>F2922*G2922</f>
        <v>0</v>
      </c>
    </row>
    <row r="2923" spans="1:22" ht="13.5" x14ac:dyDescent="0.2">
      <c r="A2923" s="157">
        <v>37329</v>
      </c>
      <c r="B2923" s="153" t="s">
        <v>200</v>
      </c>
      <c r="C2923" s="154" t="str">
        <f>IF(ISNUMBER(SEARCH("Cot",A2923)),VLOOKUP(A2923,COTAÇÃO!$A:$G,2,FALSE),VLOOKUP(A2923,SINAPI!$A:$M,2,FALSE))</f>
        <v>REJUNTE EPOXI, QUALQUER COR</v>
      </c>
      <c r="D2923" s="155" t="str">
        <f>IF(ISNUMBER(SEARCH("Cot",A2923)),"INSUMO",VLOOKUP(A2923,SINAPI!$A:$M,3,FALSE))</f>
        <v>INSUMO</v>
      </c>
      <c r="E2923" s="155" t="str">
        <f>IF(ISNUMBER(SEARCH("Cot",A2923)),VLOOKUP(A2923,COTAÇÃO!$A:$H,3,FALSE),VLOOKUP(A2923,SINAPI!$A:$M,4,FALSE))</f>
        <v xml:space="preserve">KG    </v>
      </c>
      <c r="F2923" s="156">
        <v>0.09</v>
      </c>
      <c r="G2923" s="129">
        <f>IF(ISNUMBER(SEARCH("Cot",$A2923)),"0,00",VLOOKUP($A2923,SINAPI!$A:$M,6,FALSE))</f>
        <v>0</v>
      </c>
      <c r="H2923" s="129" t="str">
        <f>IF(ISNUMBER(SEARCH("Cot",$A2923)),VLOOKUP(A2923,COTAÇÃO!$A:$H,4,0),VLOOKUP($A2923,SINAPI!$A:$M,7,FALSE))</f>
        <v>61,83</v>
      </c>
      <c r="I2923" s="129">
        <f>IF(ISNUMBER(SEARCH("Cot",$A2923)),"0,00",VLOOKUP($A2923,SINAPI!$A:$M,8,FALSE))</f>
        <v>0</v>
      </c>
      <c r="J2923" s="130">
        <f>G2923+H2923+I2923</f>
        <v>61.83</v>
      </c>
      <c r="K2923" s="131">
        <f>F2923*J2923</f>
        <v>5.5646999999999993</v>
      </c>
      <c r="L2923" s="132"/>
      <c r="M2923" s="133">
        <f>((H2923+I2923)*F2923)</f>
        <v>5.5646999999999993</v>
      </c>
      <c r="N2923" s="134">
        <f>F2923*G2923</f>
        <v>0</v>
      </c>
    </row>
    <row r="2924" spans="1:22" ht="13.5" x14ac:dyDescent="0.2">
      <c r="A2924" s="157">
        <v>88267</v>
      </c>
      <c r="B2924" s="153" t="s">
        <v>200</v>
      </c>
      <c r="C2924" s="154" t="str">
        <f>IF(ISNUMBER(SEARCH("Cot",A2924)),VLOOKUP(A2924,COTAÇÃO!$A:$G,2,FALSE),VLOOKUP(A2924,SINAPI!$A:$M,2,FALSE))</f>
        <v>ENCANADOR OU BOMBEIRO HIDRÁULICO COM ENCARGOS COMPLEMENTARES</v>
      </c>
      <c r="D2924" s="155" t="str">
        <f>IF(ISNUMBER(SEARCH("Cot",A2924)),"INSUMO",VLOOKUP(A2924,SINAPI!$A:$M,3,FALSE))</f>
        <v>MÃO DE OBRA</v>
      </c>
      <c r="E2924" s="155" t="str">
        <f>IF(ISNUMBER(SEARCH("Cot",A2924)),VLOOKUP(A2924,COTAÇÃO!$A:$H,3,FALSE),VLOOKUP(A2924,SINAPI!$A:$M,4,FALSE))</f>
        <v>H</v>
      </c>
      <c r="F2924" s="156">
        <v>1.4666999999999999</v>
      </c>
      <c r="G2924" s="129" t="str">
        <f>IF(ISNUMBER(SEARCH("Cot",$A2924)),"0,00",VLOOKUP($A2924,SINAPI!$A:$M,6,FALSE))</f>
        <v>17,48</v>
      </c>
      <c r="H2924" s="129" t="str">
        <f>IF(ISNUMBER(SEARCH("Cot",$A2924)),VLOOKUP(A2924,COTAÇÃO!$A:$H,4,0),VLOOKUP($A2924,SINAPI!$A:$M,7,FALSE))</f>
        <v>6,34</v>
      </c>
      <c r="I2924" s="129" t="str">
        <f>IF(ISNUMBER(SEARCH("Cot",$A2924)),"0,00",VLOOKUP($A2924,SINAPI!$A:$M,8,FALSE))</f>
        <v>0,00</v>
      </c>
      <c r="J2924" s="130">
        <f>G2924+H2924+I2924</f>
        <v>23.82</v>
      </c>
      <c r="K2924" s="131">
        <f>F2924*J2924</f>
        <v>34.936793999999999</v>
      </c>
      <c r="L2924" s="132"/>
      <c r="M2924" s="133">
        <f>((H2924+I2924)*F2924)</f>
        <v>9.2988779999999984</v>
      </c>
      <c r="N2924" s="134">
        <f>F2924*G2924</f>
        <v>25.637915999999997</v>
      </c>
    </row>
    <row r="2925" spans="1:22" ht="13.5" x14ac:dyDescent="0.2">
      <c r="A2925" s="157">
        <v>88316</v>
      </c>
      <c r="B2925" s="153" t="s">
        <v>200</v>
      </c>
      <c r="C2925" s="154" t="str">
        <f>IF(ISNUMBER(SEARCH("Cot",A2925)),VLOOKUP(A2925,COTAÇÃO!$A:$G,2,FALSE),VLOOKUP(A2925,SINAPI!$A:$M,2,FALSE))</f>
        <v>SERVENTE COM ENCARGOS COMPLEMENTARES</v>
      </c>
      <c r="D2925" s="155" t="str">
        <f>IF(ISNUMBER(SEARCH("Cot",A2925)),"INSUMO",VLOOKUP(A2925,SINAPI!$A:$M,3,FALSE))</f>
        <v>MÃO DE OBRA</v>
      </c>
      <c r="E2925" s="155" t="str">
        <f>IF(ISNUMBER(SEARCH("Cot",A2925)),VLOOKUP(A2925,COTAÇÃO!$A:$H,3,FALSE),VLOOKUP(A2925,SINAPI!$A:$M,4,FALSE))</f>
        <v>H</v>
      </c>
      <c r="F2925" s="156">
        <v>0.65169999999999995</v>
      </c>
      <c r="G2925" s="129" t="str">
        <f>IF(ISNUMBER(SEARCH("Cot",$A2925)),"0,00",VLOOKUP($A2925,SINAPI!$A:$M,6,FALSE))</f>
        <v>11,43</v>
      </c>
      <c r="H2925" s="129" t="str">
        <f>IF(ISNUMBER(SEARCH("Cot",$A2925)),VLOOKUP(A2925,COTAÇÃO!$A:$H,4,0),VLOOKUP($A2925,SINAPI!$A:$M,7,FALSE))</f>
        <v>6,79</v>
      </c>
      <c r="I2925" s="129" t="str">
        <f>IF(ISNUMBER(SEARCH("Cot",$A2925)),"0,00",VLOOKUP($A2925,SINAPI!$A:$M,8,FALSE))</f>
        <v>0,00</v>
      </c>
      <c r="J2925" s="130">
        <f>G2925+H2925+I2925</f>
        <v>18.22</v>
      </c>
      <c r="K2925" s="131">
        <f>F2925*J2925</f>
        <v>11.873973999999999</v>
      </c>
      <c r="L2925" s="132"/>
      <c r="M2925" s="133">
        <f>((H2925+I2925)*F2925)</f>
        <v>4.4250429999999996</v>
      </c>
      <c r="N2925" s="134">
        <f>F2925*G2925</f>
        <v>7.4489309999999991</v>
      </c>
    </row>
    <row r="2926" spans="1:22" ht="13.5" thickBot="1" x14ac:dyDescent="0.25"/>
    <row r="2927" spans="1:22" ht="25.5" customHeight="1" x14ac:dyDescent="0.2">
      <c r="A2927" s="121" t="s">
        <v>18992</v>
      </c>
      <c r="B2927" s="148"/>
      <c r="C2927" s="122" t="s">
        <v>18781</v>
      </c>
      <c r="D2927" s="123"/>
      <c r="E2927" s="124" t="s">
        <v>208</v>
      </c>
      <c r="F2927" s="124">
        <v>1</v>
      </c>
      <c r="G2927" s="124"/>
      <c r="H2927" s="124"/>
      <c r="I2927" s="124"/>
      <c r="J2927" s="126"/>
      <c r="K2927" s="124">
        <f>SUM(K2928:K2931)</f>
        <v>220.62900000000002</v>
      </c>
      <c r="L2927" s="127"/>
      <c r="M2927" s="124">
        <f>SUM(M2928:M2931)</f>
        <v>209.60300000000001</v>
      </c>
      <c r="N2927" s="128">
        <f>SUM(N2928:N2931)</f>
        <v>11.026</v>
      </c>
      <c r="T2927" s="423"/>
      <c r="U2927" s="458"/>
      <c r="V2927" s="423"/>
    </row>
    <row r="2928" spans="1:22" ht="13.5" x14ac:dyDescent="0.2">
      <c r="A2928" s="157" t="s">
        <v>18982</v>
      </c>
      <c r="B2928" s="153" t="s">
        <v>15569</v>
      </c>
      <c r="C2928" s="154" t="str">
        <f>IF(ISNUMBER(SEARCH("Cot",A2928)),VLOOKUP(A2928,COTAÇÃO!$A:$G,2,FALSE),VLOOKUP(A2928,SINAPI!$A:$M,2,FALSE))</f>
        <v>TORNEIRA CROMADA DE MESA COM ALAVANCA PARA SANITÁRIO PCD</v>
      </c>
      <c r="D2928" s="155" t="str">
        <f>IF(ISNUMBER(SEARCH("Cot",A2928)),"INSUMO",VLOOKUP(A2928,SINAPI!$A:$M,3,FALSE))</f>
        <v>INSUMO</v>
      </c>
      <c r="E2928" s="155" t="str">
        <f>IF(ISNUMBER(SEARCH("Cot",A2928)),VLOOKUP(A2928,COTAÇÃO!$A:$H,3,FALSE),VLOOKUP(A2928,SINAPI!$A:$M,4,FALSE))</f>
        <v>UN</v>
      </c>
      <c r="F2928" s="156">
        <v>1</v>
      </c>
      <c r="G2928" s="129" t="str">
        <f>IF(ISNUMBER(SEARCH("Cot",$A2928)),"0,00",VLOOKUP($A2928,SINAPI!$A:$M,6,FALSE))</f>
        <v>0,00</v>
      </c>
      <c r="H2928" s="129">
        <f>IF(ISNUMBER(SEARCH("Cot",$A2928)),VLOOKUP(A2928,COTAÇÃO!$A:$H,4,0),VLOOKUP($A2928,SINAPI!$A:$M,7,FALSE))</f>
        <v>204.9</v>
      </c>
      <c r="I2928" s="129" t="str">
        <f>IF(ISNUMBER(SEARCH("Cot",$A2928)),"0,00",VLOOKUP($A2928,SINAPI!$A:$M,8,FALSE))</f>
        <v>0,00</v>
      </c>
      <c r="J2928" s="130">
        <f>G2928+H2928+I2928</f>
        <v>204.9</v>
      </c>
      <c r="K2928" s="131">
        <f>F2928*J2928</f>
        <v>204.9</v>
      </c>
      <c r="L2928" s="132"/>
      <c r="M2928" s="133">
        <f>((H2928+I2928)*F2928)</f>
        <v>204.9</v>
      </c>
      <c r="N2928" s="134">
        <f>F2928*G2928</f>
        <v>0</v>
      </c>
    </row>
    <row r="2929" spans="1:22" ht="13.5" x14ac:dyDescent="0.2">
      <c r="A2929" s="157">
        <v>3146</v>
      </c>
      <c r="B2929" s="153" t="s">
        <v>200</v>
      </c>
      <c r="C2929" s="154" t="str">
        <f>IF(ISNUMBER(SEARCH("Cot",A2929)),VLOOKUP(A2929,COTAÇÃO!$A:$G,2,FALSE),VLOOKUP(A2929,SINAPI!$A:$M,2,FALSE))</f>
        <v>FITA VEDA ROSCA EM ROLOS DE 18 MM X 10 M (L X C)</v>
      </c>
      <c r="D2929" s="155" t="str">
        <f>IF(ISNUMBER(SEARCH("Cot",A2929)),"INSUMO",VLOOKUP(A2929,SINAPI!$A:$M,3,FALSE))</f>
        <v>INSUMO</v>
      </c>
      <c r="E2929" s="155" t="str">
        <f>IF(ISNUMBER(SEARCH("Cot",A2929)),VLOOKUP(A2929,COTAÇÃO!$A:$H,3,FALSE),VLOOKUP(A2929,SINAPI!$A:$M,4,FALSE))</f>
        <v xml:space="preserve">UN    </v>
      </c>
      <c r="F2929" s="156">
        <v>0.05</v>
      </c>
      <c r="G2929" s="129">
        <f>IF(ISNUMBER(SEARCH("Cot",$A2929)),"0,00",VLOOKUP($A2929,SINAPI!$A:$M,6,FALSE))</f>
        <v>0</v>
      </c>
      <c r="H2929" s="129" t="str">
        <f>IF(ISNUMBER(SEARCH("Cot",$A2929)),VLOOKUP(A2929,COTAÇÃO!$A:$H,4,0),VLOOKUP($A2929,SINAPI!$A:$M,7,FALSE))</f>
        <v>3,50</v>
      </c>
      <c r="I2929" s="129">
        <f>IF(ISNUMBER(SEARCH("Cot",$A2929)),"0,00",VLOOKUP($A2929,SINAPI!$A:$M,8,FALSE))</f>
        <v>0</v>
      </c>
      <c r="J2929" s="130">
        <f>G2929+H2929+I2929</f>
        <v>3.5</v>
      </c>
      <c r="K2929" s="131">
        <f>F2929*J2929</f>
        <v>0.17500000000000002</v>
      </c>
      <c r="L2929" s="132"/>
      <c r="M2929" s="133">
        <f>((H2929+I2929)*F2929)</f>
        <v>0.17500000000000002</v>
      </c>
      <c r="N2929" s="134">
        <f>F2929*G2929</f>
        <v>0</v>
      </c>
    </row>
    <row r="2930" spans="1:22" ht="13.5" x14ac:dyDescent="0.2">
      <c r="A2930" s="157">
        <v>88267</v>
      </c>
      <c r="B2930" s="153" t="s">
        <v>200</v>
      </c>
      <c r="C2930" s="154" t="str">
        <f>IF(ISNUMBER(SEARCH("Cot",A2930)),VLOOKUP(A2930,COTAÇÃO!$A:$G,2,FALSE),VLOOKUP(A2930,SINAPI!$A:$M,2,FALSE))</f>
        <v>ENCANADOR OU BOMBEIRO HIDRÁULICO COM ENCARGOS COMPLEMENTARES</v>
      </c>
      <c r="D2930" s="155" t="str">
        <f>IF(ISNUMBER(SEARCH("Cot",A2930)),"INSUMO",VLOOKUP(A2930,SINAPI!$A:$M,3,FALSE))</f>
        <v>MÃO DE OBRA</v>
      </c>
      <c r="E2930" s="155" t="str">
        <f>IF(ISNUMBER(SEARCH("Cot",A2930)),VLOOKUP(A2930,COTAÇÃO!$A:$H,3,FALSE),VLOOKUP(A2930,SINAPI!$A:$M,4,FALSE))</f>
        <v>H</v>
      </c>
      <c r="F2930" s="156">
        <v>0.5</v>
      </c>
      <c r="G2930" s="129" t="str">
        <f>IF(ISNUMBER(SEARCH("Cot",$A2930)),"0,00",VLOOKUP($A2930,SINAPI!$A:$M,6,FALSE))</f>
        <v>17,48</v>
      </c>
      <c r="H2930" s="129" t="str">
        <f>IF(ISNUMBER(SEARCH("Cot",$A2930)),VLOOKUP(A2930,COTAÇÃO!$A:$H,4,0),VLOOKUP($A2930,SINAPI!$A:$M,7,FALSE))</f>
        <v>6,34</v>
      </c>
      <c r="I2930" s="129" t="str">
        <f>IF(ISNUMBER(SEARCH("Cot",$A2930)),"0,00",VLOOKUP($A2930,SINAPI!$A:$M,8,FALSE))</f>
        <v>0,00</v>
      </c>
      <c r="J2930" s="130">
        <f>G2930+H2930+I2930</f>
        <v>23.82</v>
      </c>
      <c r="K2930" s="131">
        <f>F2930*J2930</f>
        <v>11.91</v>
      </c>
      <c r="L2930" s="132"/>
      <c r="M2930" s="133">
        <f>((H2930+I2930)*F2930)</f>
        <v>3.17</v>
      </c>
      <c r="N2930" s="134">
        <f>F2930*G2930</f>
        <v>8.74</v>
      </c>
    </row>
    <row r="2931" spans="1:22" ht="13.5" x14ac:dyDescent="0.2">
      <c r="A2931" s="157">
        <v>88316</v>
      </c>
      <c r="B2931" s="153" t="s">
        <v>200</v>
      </c>
      <c r="C2931" s="154" t="str">
        <f>IF(ISNUMBER(SEARCH("Cot",A2931)),VLOOKUP(A2931,COTAÇÃO!$A:$G,2,FALSE),VLOOKUP(A2931,SINAPI!$A:$M,2,FALSE))</f>
        <v>SERVENTE COM ENCARGOS COMPLEMENTARES</v>
      </c>
      <c r="D2931" s="155" t="str">
        <f>IF(ISNUMBER(SEARCH("Cot",A2931)),"INSUMO",VLOOKUP(A2931,SINAPI!$A:$M,3,FALSE))</f>
        <v>MÃO DE OBRA</v>
      </c>
      <c r="E2931" s="155" t="str">
        <f>IF(ISNUMBER(SEARCH("Cot",A2931)),VLOOKUP(A2931,COTAÇÃO!$A:$H,3,FALSE),VLOOKUP(A2931,SINAPI!$A:$M,4,FALSE))</f>
        <v>H</v>
      </c>
      <c r="F2931" s="156">
        <v>0.2</v>
      </c>
      <c r="G2931" s="129" t="str">
        <f>IF(ISNUMBER(SEARCH("Cot",$A2931)),"0,00",VLOOKUP($A2931,SINAPI!$A:$M,6,FALSE))</f>
        <v>11,43</v>
      </c>
      <c r="H2931" s="129" t="str">
        <f>IF(ISNUMBER(SEARCH("Cot",$A2931)),VLOOKUP(A2931,COTAÇÃO!$A:$H,4,0),VLOOKUP($A2931,SINAPI!$A:$M,7,FALSE))</f>
        <v>6,79</v>
      </c>
      <c r="I2931" s="129" t="str">
        <f>IF(ISNUMBER(SEARCH("Cot",$A2931)),"0,00",VLOOKUP($A2931,SINAPI!$A:$M,8,FALSE))</f>
        <v>0,00</v>
      </c>
      <c r="J2931" s="130">
        <f>G2931+H2931+I2931</f>
        <v>18.22</v>
      </c>
      <c r="K2931" s="131">
        <f>F2931*J2931</f>
        <v>3.6440000000000001</v>
      </c>
      <c r="L2931" s="132"/>
      <c r="M2931" s="133">
        <f>((H2931+I2931)*F2931)</f>
        <v>1.3580000000000001</v>
      </c>
      <c r="N2931" s="134">
        <f>F2931*G2931</f>
        <v>2.286</v>
      </c>
    </row>
    <row r="2932" spans="1:22" ht="13.5" thickBot="1" x14ac:dyDescent="0.25"/>
    <row r="2933" spans="1:22" ht="25.5" customHeight="1" x14ac:dyDescent="0.2">
      <c r="A2933" s="121" t="s">
        <v>18993</v>
      </c>
      <c r="B2933" s="148"/>
      <c r="C2933" s="122" t="s">
        <v>14202</v>
      </c>
      <c r="D2933" s="123"/>
      <c r="E2933" s="124" t="s">
        <v>208</v>
      </c>
      <c r="F2933" s="124">
        <v>1</v>
      </c>
      <c r="G2933" s="124"/>
      <c r="H2933" s="124"/>
      <c r="I2933" s="124"/>
      <c r="J2933" s="126"/>
      <c r="K2933" s="124">
        <f>SUM(K2934:K2937)</f>
        <v>379.71900000000005</v>
      </c>
      <c r="L2933" s="127"/>
      <c r="M2933" s="124">
        <f>SUM(M2934:M2937)</f>
        <v>368.69300000000004</v>
      </c>
      <c r="N2933" s="128">
        <f>SUM(N2934:N2937)</f>
        <v>11.026</v>
      </c>
      <c r="T2933" s="423"/>
      <c r="U2933" s="458"/>
      <c r="V2933" s="423"/>
    </row>
    <row r="2934" spans="1:22" ht="22.5" customHeight="1" x14ac:dyDescent="0.2">
      <c r="A2934" s="157" t="s">
        <v>18983</v>
      </c>
      <c r="B2934" s="153" t="s">
        <v>15569</v>
      </c>
      <c r="C2934" s="154" t="str">
        <f>IF(ISNUMBER(SEARCH("Cot",A2934)),VLOOKUP(A2934,COTAÇÃO!$A:$G,2,FALSE),VLOOKUP(A2934,SINAPI!$A:$M,2,FALSE))</f>
        <v>TORNEIRA CROMADA DE MESA, PARA LAVATORIO, TEMPORIZADA PRESSAO FECHAMENTO AUTOMATICO, BICA BAIXA</v>
      </c>
      <c r="D2934" s="155" t="str">
        <f>IF(ISNUMBER(SEARCH("Cot",A2934)),"INSUMO",VLOOKUP(A2934,SINAPI!$A:$M,3,FALSE))</f>
        <v>INSUMO</v>
      </c>
      <c r="E2934" s="155" t="str">
        <f>IF(ISNUMBER(SEARCH("Cot",A2934)),VLOOKUP(A2934,COTAÇÃO!$A:$H,3,FALSE),VLOOKUP(A2934,SINAPI!$A:$M,4,FALSE))</f>
        <v>UN</v>
      </c>
      <c r="F2934" s="156">
        <v>1</v>
      </c>
      <c r="G2934" s="129" t="str">
        <f>IF(ISNUMBER(SEARCH("Cot",$A2934)),"0,00",VLOOKUP($A2934,SINAPI!$A:$M,6,FALSE))</f>
        <v>0,00</v>
      </c>
      <c r="H2934" s="129">
        <f>IF(ISNUMBER(SEARCH("Cot",$A2934)),VLOOKUP(A2934,COTAÇÃO!$A:$H,4,0),VLOOKUP($A2934,SINAPI!$A:$M,7,FALSE))</f>
        <v>363.99</v>
      </c>
      <c r="I2934" s="129" t="str">
        <f>IF(ISNUMBER(SEARCH("Cot",$A2934)),"0,00",VLOOKUP($A2934,SINAPI!$A:$M,8,FALSE))</f>
        <v>0,00</v>
      </c>
      <c r="J2934" s="130">
        <f>G2934+H2934+I2934</f>
        <v>363.99</v>
      </c>
      <c r="K2934" s="131">
        <f>F2934*J2934</f>
        <v>363.99</v>
      </c>
      <c r="L2934" s="132"/>
      <c r="M2934" s="133">
        <f>((H2934+I2934)*F2934)</f>
        <v>363.99</v>
      </c>
      <c r="N2934" s="134">
        <f>F2934*G2934</f>
        <v>0</v>
      </c>
    </row>
    <row r="2935" spans="1:22" ht="13.5" x14ac:dyDescent="0.2">
      <c r="A2935" s="157">
        <v>3146</v>
      </c>
      <c r="B2935" s="153" t="s">
        <v>200</v>
      </c>
      <c r="C2935" s="154" t="str">
        <f>IF(ISNUMBER(SEARCH("Cot",A2935)),VLOOKUP(A2935,COTAÇÃO!$A:$G,2,FALSE),VLOOKUP(A2935,SINAPI!$A:$M,2,FALSE))</f>
        <v>FITA VEDA ROSCA EM ROLOS DE 18 MM X 10 M (L X C)</v>
      </c>
      <c r="D2935" s="155" t="str">
        <f>IF(ISNUMBER(SEARCH("Cot",A2935)),"INSUMO",VLOOKUP(A2935,SINAPI!$A:$M,3,FALSE))</f>
        <v>INSUMO</v>
      </c>
      <c r="E2935" s="155" t="str">
        <f>IF(ISNUMBER(SEARCH("Cot",A2935)),VLOOKUP(A2935,COTAÇÃO!$A:$H,3,FALSE),VLOOKUP(A2935,SINAPI!$A:$M,4,FALSE))</f>
        <v xml:space="preserve">UN    </v>
      </c>
      <c r="F2935" s="156">
        <v>0.05</v>
      </c>
      <c r="G2935" s="129">
        <f>IF(ISNUMBER(SEARCH("Cot",$A2935)),"0,00",VLOOKUP($A2935,SINAPI!$A:$M,6,FALSE))</f>
        <v>0</v>
      </c>
      <c r="H2935" s="129" t="str">
        <f>IF(ISNUMBER(SEARCH("Cot",$A2935)),VLOOKUP(A2935,COTAÇÃO!$A:$H,4,0),VLOOKUP($A2935,SINAPI!$A:$M,7,FALSE))</f>
        <v>3,50</v>
      </c>
      <c r="I2935" s="129">
        <f>IF(ISNUMBER(SEARCH("Cot",$A2935)),"0,00",VLOOKUP($A2935,SINAPI!$A:$M,8,FALSE))</f>
        <v>0</v>
      </c>
      <c r="J2935" s="130">
        <f>G2935+H2935+I2935</f>
        <v>3.5</v>
      </c>
      <c r="K2935" s="131">
        <f>F2935*J2935</f>
        <v>0.17500000000000002</v>
      </c>
      <c r="L2935" s="132"/>
      <c r="M2935" s="133">
        <f>((H2935+I2935)*F2935)</f>
        <v>0.17500000000000002</v>
      </c>
      <c r="N2935" s="134">
        <f>F2935*G2935</f>
        <v>0</v>
      </c>
    </row>
    <row r="2936" spans="1:22" ht="13.5" x14ac:dyDescent="0.2">
      <c r="A2936" s="157">
        <v>88267</v>
      </c>
      <c r="B2936" s="153" t="s">
        <v>200</v>
      </c>
      <c r="C2936" s="154" t="str">
        <f>IF(ISNUMBER(SEARCH("Cot",A2936)),VLOOKUP(A2936,COTAÇÃO!$A:$G,2,FALSE),VLOOKUP(A2936,SINAPI!$A:$M,2,FALSE))</f>
        <v>ENCANADOR OU BOMBEIRO HIDRÁULICO COM ENCARGOS COMPLEMENTARES</v>
      </c>
      <c r="D2936" s="155" t="str">
        <f>IF(ISNUMBER(SEARCH("Cot",A2936)),"INSUMO",VLOOKUP(A2936,SINAPI!$A:$M,3,FALSE))</f>
        <v>MÃO DE OBRA</v>
      </c>
      <c r="E2936" s="155" t="str">
        <f>IF(ISNUMBER(SEARCH("Cot",A2936)),VLOOKUP(A2936,COTAÇÃO!$A:$H,3,FALSE),VLOOKUP(A2936,SINAPI!$A:$M,4,FALSE))</f>
        <v>H</v>
      </c>
      <c r="F2936" s="156">
        <v>0.5</v>
      </c>
      <c r="G2936" s="129" t="str">
        <f>IF(ISNUMBER(SEARCH("Cot",$A2936)),"0,00",VLOOKUP($A2936,SINAPI!$A:$M,6,FALSE))</f>
        <v>17,48</v>
      </c>
      <c r="H2936" s="129" t="str">
        <f>IF(ISNUMBER(SEARCH("Cot",$A2936)),VLOOKUP(A2936,COTAÇÃO!$A:$H,4,0),VLOOKUP($A2936,SINAPI!$A:$M,7,FALSE))</f>
        <v>6,34</v>
      </c>
      <c r="I2936" s="129" t="str">
        <f>IF(ISNUMBER(SEARCH("Cot",$A2936)),"0,00",VLOOKUP($A2936,SINAPI!$A:$M,8,FALSE))</f>
        <v>0,00</v>
      </c>
      <c r="J2936" s="130">
        <f>G2936+H2936+I2936</f>
        <v>23.82</v>
      </c>
      <c r="K2936" s="131">
        <f>F2936*J2936</f>
        <v>11.91</v>
      </c>
      <c r="L2936" s="132"/>
      <c r="M2936" s="133">
        <f>((H2936+I2936)*F2936)</f>
        <v>3.17</v>
      </c>
      <c r="N2936" s="134">
        <f>F2936*G2936</f>
        <v>8.74</v>
      </c>
    </row>
    <row r="2937" spans="1:22" ht="13.5" x14ac:dyDescent="0.2">
      <c r="A2937" s="157">
        <v>88316</v>
      </c>
      <c r="B2937" s="153" t="s">
        <v>200</v>
      </c>
      <c r="C2937" s="154" t="str">
        <f>IF(ISNUMBER(SEARCH("Cot",A2937)),VLOOKUP(A2937,COTAÇÃO!$A:$G,2,FALSE),VLOOKUP(A2937,SINAPI!$A:$M,2,FALSE))</f>
        <v>SERVENTE COM ENCARGOS COMPLEMENTARES</v>
      </c>
      <c r="D2937" s="155" t="str">
        <f>IF(ISNUMBER(SEARCH("Cot",A2937)),"INSUMO",VLOOKUP(A2937,SINAPI!$A:$M,3,FALSE))</f>
        <v>MÃO DE OBRA</v>
      </c>
      <c r="E2937" s="155" t="str">
        <f>IF(ISNUMBER(SEARCH("Cot",A2937)),VLOOKUP(A2937,COTAÇÃO!$A:$H,3,FALSE),VLOOKUP(A2937,SINAPI!$A:$M,4,FALSE))</f>
        <v>H</v>
      </c>
      <c r="F2937" s="156">
        <v>0.2</v>
      </c>
      <c r="G2937" s="129" t="str">
        <f>IF(ISNUMBER(SEARCH("Cot",$A2937)),"0,00",VLOOKUP($A2937,SINAPI!$A:$M,6,FALSE))</f>
        <v>11,43</v>
      </c>
      <c r="H2937" s="129" t="str">
        <f>IF(ISNUMBER(SEARCH("Cot",$A2937)),VLOOKUP(A2937,COTAÇÃO!$A:$H,4,0),VLOOKUP($A2937,SINAPI!$A:$M,7,FALSE))</f>
        <v>6,79</v>
      </c>
      <c r="I2937" s="129" t="str">
        <f>IF(ISNUMBER(SEARCH("Cot",$A2937)),"0,00",VLOOKUP($A2937,SINAPI!$A:$M,8,FALSE))</f>
        <v>0,00</v>
      </c>
      <c r="J2937" s="130">
        <f>G2937+H2937+I2937</f>
        <v>18.22</v>
      </c>
      <c r="K2937" s="131">
        <f>F2937*J2937</f>
        <v>3.6440000000000001</v>
      </c>
      <c r="L2937" s="132"/>
      <c r="M2937" s="133">
        <f>((H2937+I2937)*F2937)</f>
        <v>1.3580000000000001</v>
      </c>
      <c r="N2937" s="134">
        <f>F2937*G2937</f>
        <v>2.286</v>
      </c>
    </row>
    <row r="2938" spans="1:22" ht="13.5" thickBot="1" x14ac:dyDescent="0.25"/>
    <row r="2939" spans="1:22" ht="38.25" customHeight="1" x14ac:dyDescent="0.2">
      <c r="A2939" s="121" t="s">
        <v>18994</v>
      </c>
      <c r="B2939" s="148"/>
      <c r="C2939" s="122" t="s">
        <v>18780</v>
      </c>
      <c r="D2939" s="123"/>
      <c r="E2939" s="124" t="s">
        <v>208</v>
      </c>
      <c r="F2939" s="124">
        <v>1</v>
      </c>
      <c r="G2939" s="124"/>
      <c r="H2939" s="124"/>
      <c r="I2939" s="124"/>
      <c r="J2939" s="126"/>
      <c r="K2939" s="124">
        <f>SUM(K2940:K2944)</f>
        <v>1078.702796</v>
      </c>
      <c r="L2939" s="127"/>
      <c r="M2939" s="124">
        <f>SUM(M2940:M2944)</f>
        <v>1051.9639369999998</v>
      </c>
      <c r="N2939" s="128">
        <f>SUM(N2940:N2944)</f>
        <v>26.738859000000001</v>
      </c>
      <c r="T2939" s="423"/>
      <c r="U2939" s="458"/>
      <c r="V2939" s="423"/>
    </row>
    <row r="2940" spans="1:22" ht="22.5" customHeight="1" x14ac:dyDescent="0.2">
      <c r="A2940" s="157" t="s">
        <v>18984</v>
      </c>
      <c r="B2940" s="153" t="s">
        <v>15569</v>
      </c>
      <c r="C2940" s="154" t="str">
        <f>IF(ISNUMBER(SEARCH("Cot",A2940)),VLOOKUP(A2940,COTAÇÃO!$A:$G,2,FALSE),VLOOKUP(A2940,SINAPI!$A:$M,2,FALSE))</f>
        <v>Acabamento para Válvula de Descarga Cromado Pressmatic Benefit Docol</v>
      </c>
      <c r="D2940" s="155" t="str">
        <f>IF(ISNUMBER(SEARCH("Cot",A2940)),"INSUMO",VLOOKUP(A2940,SINAPI!$A:$M,3,FALSE))</f>
        <v>INSUMO</v>
      </c>
      <c r="E2940" s="155" t="str">
        <f>IF(ISNUMBER(SEARCH("Cot",A2940)),VLOOKUP(A2940,COTAÇÃO!$A:$H,3,FALSE),VLOOKUP(A2940,SINAPI!$A:$M,4,FALSE))</f>
        <v>UN</v>
      </c>
      <c r="F2940" s="156">
        <v>1</v>
      </c>
      <c r="G2940" s="129" t="str">
        <f>IF(ISNUMBER(SEARCH("Cot",$A2940)),"0,00",VLOOKUP($A2940,SINAPI!$A:$M,6,FALSE))</f>
        <v>0,00</v>
      </c>
      <c r="H2940" s="129">
        <f>IF(ISNUMBER(SEARCH("Cot",$A2940)),VLOOKUP(A2940,COTAÇÃO!$A:$H,4,0),VLOOKUP($A2940,SINAPI!$A:$M,7,FALSE))</f>
        <v>795.3</v>
      </c>
      <c r="I2940" s="129" t="str">
        <f>IF(ISNUMBER(SEARCH("Cot",$A2940)),"0,00",VLOOKUP($A2940,SINAPI!$A:$M,8,FALSE))</f>
        <v>0,00</v>
      </c>
      <c r="J2940" s="130">
        <f>G2940+H2940+I2940</f>
        <v>795.3</v>
      </c>
      <c r="K2940" s="131">
        <f>F2940*J2940</f>
        <v>795.3</v>
      </c>
      <c r="L2940" s="132"/>
      <c r="M2940" s="133">
        <f>((H2940+I2940)*F2940)</f>
        <v>795.3</v>
      </c>
      <c r="N2940" s="134">
        <f>F2940*G2940</f>
        <v>0</v>
      </c>
    </row>
    <row r="2941" spans="1:22" ht="25.5" customHeight="1" x14ac:dyDescent="0.2">
      <c r="A2941" s="157">
        <v>10228</v>
      </c>
      <c r="B2941" s="153" t="s">
        <v>200</v>
      </c>
      <c r="C2941" s="154" t="str">
        <f>IF(ISNUMBER(SEARCH("Cot",A2941)),VLOOKUP(A2941,COTAÇÃO!$A:$G,2,FALSE),VLOOKUP(A2941,SINAPI!$A:$M,2,FALSE))</f>
        <v>VALVULA DE DESCARGA METALICA, BASE 1 1/2 " E ACABAMENTO METALICO CROMADO</v>
      </c>
      <c r="D2941" s="155" t="str">
        <f>IF(ISNUMBER(SEARCH("Cot",A2941)),"INSUMO",VLOOKUP(A2941,SINAPI!$A:$M,3,FALSE))</f>
        <v>INSUMO</v>
      </c>
      <c r="E2941" s="155" t="str">
        <f>IF(ISNUMBER(SEARCH("Cot",A2941)),VLOOKUP(A2941,COTAÇÃO!$A:$H,3,FALSE),VLOOKUP(A2941,SINAPI!$A:$M,4,FALSE))</f>
        <v xml:space="preserve">UN    </v>
      </c>
      <c r="F2941" s="156">
        <v>1</v>
      </c>
      <c r="G2941" s="129">
        <f>IF(ISNUMBER(SEARCH("Cot",$A2941)),"0,00",VLOOKUP($A2941,SINAPI!$A:$M,6,FALSE))</f>
        <v>0</v>
      </c>
      <c r="H2941" s="129" t="str">
        <f>IF(ISNUMBER(SEARCH("Cot",$A2941)),VLOOKUP(A2941,COTAÇÃO!$A:$H,4,0),VLOOKUP($A2941,SINAPI!$A:$M,7,FALSE))</f>
        <v>244,45</v>
      </c>
      <c r="I2941" s="129">
        <f>IF(ISNUMBER(SEARCH("Cot",$A2941)),"0,00",VLOOKUP($A2941,SINAPI!$A:$M,8,FALSE))</f>
        <v>0</v>
      </c>
      <c r="J2941" s="130">
        <f>G2941+H2941+I2941</f>
        <v>244.45</v>
      </c>
      <c r="K2941" s="131">
        <f>F2941*J2941</f>
        <v>244.45</v>
      </c>
      <c r="L2941" s="132"/>
      <c r="M2941" s="133">
        <f>((H2941+I2941)*F2941)</f>
        <v>244.45</v>
      </c>
      <c r="N2941" s="134">
        <f>F2941*G2941</f>
        <v>0</v>
      </c>
    </row>
    <row r="2942" spans="1:22" ht="13.5" x14ac:dyDescent="0.2">
      <c r="A2942" s="157">
        <v>3146</v>
      </c>
      <c r="B2942" s="153" t="s">
        <v>200</v>
      </c>
      <c r="C2942" s="154" t="str">
        <f>IF(ISNUMBER(SEARCH("Cot",A2942)),VLOOKUP(A2942,COTAÇÃO!$A:$G,2,FALSE),VLOOKUP(A2942,SINAPI!$A:$M,2,FALSE))</f>
        <v>FITA VEDA ROSCA EM ROLOS DE 18 MM X 10 M (L X C)</v>
      </c>
      <c r="D2942" s="155" t="str">
        <f>IF(ISNUMBER(SEARCH("Cot",A2942)),"INSUMO",VLOOKUP(A2942,SINAPI!$A:$M,3,FALSE))</f>
        <v>INSUMO</v>
      </c>
      <c r="E2942" s="155" t="str">
        <f>IF(ISNUMBER(SEARCH("Cot",A2942)),VLOOKUP(A2942,COTAÇÃO!$A:$H,3,FALSE),VLOOKUP(A2942,SINAPI!$A:$M,4,FALSE))</f>
        <v xml:space="preserve">UN    </v>
      </c>
      <c r="F2942" s="156">
        <v>0.02</v>
      </c>
      <c r="G2942" s="129">
        <f>IF(ISNUMBER(SEARCH("Cot",$A2942)),"0,00",VLOOKUP($A2942,SINAPI!$A:$M,6,FALSE))</f>
        <v>0</v>
      </c>
      <c r="H2942" s="129" t="str">
        <f>IF(ISNUMBER(SEARCH("Cot",$A2942)),VLOOKUP(A2942,COTAÇÃO!$A:$H,4,0),VLOOKUP($A2942,SINAPI!$A:$M,7,FALSE))</f>
        <v>3,50</v>
      </c>
      <c r="I2942" s="129">
        <f>IF(ISNUMBER(SEARCH("Cot",$A2942)),"0,00",VLOOKUP($A2942,SINAPI!$A:$M,8,FALSE))</f>
        <v>0</v>
      </c>
      <c r="J2942" s="130">
        <f>G2942+H2942+I2942</f>
        <v>3.5</v>
      </c>
      <c r="K2942" s="131">
        <f>F2942*J2942</f>
        <v>7.0000000000000007E-2</v>
      </c>
      <c r="L2942" s="132"/>
      <c r="M2942" s="133">
        <f>((H2942+I2942)*F2942)</f>
        <v>7.0000000000000007E-2</v>
      </c>
      <c r="N2942" s="134">
        <f>F2942*G2942</f>
        <v>0</v>
      </c>
    </row>
    <row r="2943" spans="1:22" ht="13.5" x14ac:dyDescent="0.2">
      <c r="A2943" s="157">
        <v>88267</v>
      </c>
      <c r="B2943" s="153" t="s">
        <v>200</v>
      </c>
      <c r="C2943" s="154" t="str">
        <f>IF(ISNUMBER(SEARCH("Cot",A2943)),VLOOKUP(A2943,COTAÇÃO!$A:$G,2,FALSE),VLOOKUP(A2943,SINAPI!$A:$M,2,FALSE))</f>
        <v>ENCANADOR OU BOMBEIRO HIDRÁULICO COM ENCARGOS COMPLEMENTARES</v>
      </c>
      <c r="D2943" s="155" t="str">
        <f>IF(ISNUMBER(SEARCH("Cot",A2943)),"INSUMO",VLOOKUP(A2943,SINAPI!$A:$M,3,FALSE))</f>
        <v>MÃO DE OBRA</v>
      </c>
      <c r="E2943" s="155" t="str">
        <f>IF(ISNUMBER(SEARCH("Cot",A2943)),VLOOKUP(A2943,COTAÇÃO!$A:$H,3,FALSE),VLOOKUP(A2943,SINAPI!$A:$M,4,FALSE))</f>
        <v>H</v>
      </c>
      <c r="F2943" s="156">
        <v>0.92490000000000006</v>
      </c>
      <c r="G2943" s="129" t="str">
        <f>IF(ISNUMBER(SEARCH("Cot",$A2943)),"0,00",VLOOKUP($A2943,SINAPI!$A:$M,6,FALSE))</f>
        <v>17,48</v>
      </c>
      <c r="H2943" s="129" t="str">
        <f>IF(ISNUMBER(SEARCH("Cot",$A2943)),VLOOKUP(A2943,COTAÇÃO!$A:$H,4,0),VLOOKUP($A2943,SINAPI!$A:$M,7,FALSE))</f>
        <v>6,34</v>
      </c>
      <c r="I2943" s="129" t="str">
        <f>IF(ISNUMBER(SEARCH("Cot",$A2943)),"0,00",VLOOKUP($A2943,SINAPI!$A:$M,8,FALSE))</f>
        <v>0,00</v>
      </c>
      <c r="J2943" s="130">
        <f>G2943+H2943+I2943</f>
        <v>23.82</v>
      </c>
      <c r="K2943" s="131">
        <f>F2943*J2943</f>
        <v>22.031118000000003</v>
      </c>
      <c r="L2943" s="132"/>
      <c r="M2943" s="133">
        <f>((H2943+I2943)*F2943)</f>
        <v>5.8638659999999998</v>
      </c>
      <c r="N2943" s="134">
        <f>F2943*G2943</f>
        <v>16.167252000000001</v>
      </c>
    </row>
    <row r="2944" spans="1:22" ht="13.5" x14ac:dyDescent="0.2">
      <c r="A2944" s="157">
        <v>88316</v>
      </c>
      <c r="B2944" s="153" t="s">
        <v>200</v>
      </c>
      <c r="C2944" s="154" t="str">
        <f>IF(ISNUMBER(SEARCH("Cot",A2944)),VLOOKUP(A2944,COTAÇÃO!$A:$G,2,FALSE),VLOOKUP(A2944,SINAPI!$A:$M,2,FALSE))</f>
        <v>SERVENTE COM ENCARGOS COMPLEMENTARES</v>
      </c>
      <c r="D2944" s="155" t="str">
        <f>IF(ISNUMBER(SEARCH("Cot",A2944)),"INSUMO",VLOOKUP(A2944,SINAPI!$A:$M,3,FALSE))</f>
        <v>MÃO DE OBRA</v>
      </c>
      <c r="E2944" s="155" t="str">
        <f>IF(ISNUMBER(SEARCH("Cot",A2944)),VLOOKUP(A2944,COTAÇÃO!$A:$H,3,FALSE),VLOOKUP(A2944,SINAPI!$A:$M,4,FALSE))</f>
        <v>H</v>
      </c>
      <c r="F2944" s="156">
        <v>0.92490000000000006</v>
      </c>
      <c r="G2944" s="129" t="str">
        <f>IF(ISNUMBER(SEARCH("Cot",$A2944)),"0,00",VLOOKUP($A2944,SINAPI!$A:$M,6,FALSE))</f>
        <v>11,43</v>
      </c>
      <c r="H2944" s="129" t="str">
        <f>IF(ISNUMBER(SEARCH("Cot",$A2944)),VLOOKUP(A2944,COTAÇÃO!$A:$H,4,0),VLOOKUP($A2944,SINAPI!$A:$M,7,FALSE))</f>
        <v>6,79</v>
      </c>
      <c r="I2944" s="129" t="str">
        <f>IF(ISNUMBER(SEARCH("Cot",$A2944)),"0,00",VLOOKUP($A2944,SINAPI!$A:$M,8,FALSE))</f>
        <v>0,00</v>
      </c>
      <c r="J2944" s="130">
        <f>G2944+H2944+I2944</f>
        <v>18.22</v>
      </c>
      <c r="K2944" s="131">
        <f>F2944*J2944</f>
        <v>16.851678</v>
      </c>
      <c r="L2944" s="132"/>
      <c r="M2944" s="133">
        <f>((H2944+I2944)*F2944)</f>
        <v>6.2800710000000004</v>
      </c>
      <c r="N2944" s="134">
        <f>F2944*G2944</f>
        <v>10.571607</v>
      </c>
    </row>
    <row r="2945" spans="1:22" ht="13.5" thickBot="1" x14ac:dyDescent="0.25"/>
    <row r="2946" spans="1:22" ht="38.25" customHeight="1" x14ac:dyDescent="0.2">
      <c r="A2946" s="121" t="s">
        <v>19003</v>
      </c>
      <c r="B2946" s="148"/>
      <c r="C2946" s="122" t="s">
        <v>18771</v>
      </c>
      <c r="D2946" s="123"/>
      <c r="E2946" s="124" t="s">
        <v>208</v>
      </c>
      <c r="F2946" s="124">
        <v>1</v>
      </c>
      <c r="G2946" s="124"/>
      <c r="H2946" s="124"/>
      <c r="I2946" s="124"/>
      <c r="J2946" s="126"/>
      <c r="K2946" s="124">
        <f>SUM(K2947:K2953)</f>
        <v>1169.7346329999998</v>
      </c>
      <c r="L2946" s="127"/>
      <c r="M2946" s="124">
        <f>SUM(M2947:M2953)</f>
        <v>1151.0412529999999</v>
      </c>
      <c r="N2946" s="128">
        <f>SUM(N2947:N2953)</f>
        <v>18.693380000000001</v>
      </c>
      <c r="T2946" s="423"/>
      <c r="U2946" s="458"/>
      <c r="V2946" s="423"/>
    </row>
    <row r="2947" spans="1:22" ht="22.5" customHeight="1" x14ac:dyDescent="0.2">
      <c r="A2947" s="157" t="s">
        <v>18985</v>
      </c>
      <c r="B2947" s="153" t="s">
        <v>15569</v>
      </c>
      <c r="C2947" s="154" t="str">
        <f>IF(ISNUMBER(SEARCH("Cot",A2947)),VLOOKUP(A2947,COTAÇÃO!$A:$G,2,FALSE),VLOOKUP(A2947,SINAPI!$A:$M,2,FALSE))</f>
        <v>VASO SANITARIO SIFONADO PCD COM CAIXA ACOPLADA, LOUÇA BRANCA, INCLUSO ENGATE FLEXÍVEL EM METAL CROMADO, 1/2 X 40CM.</v>
      </c>
      <c r="D2947" s="155" t="str">
        <f>IF(ISNUMBER(SEARCH("Cot",A2947)),"INSUMO",VLOOKUP(A2947,SINAPI!$A:$M,3,FALSE))</f>
        <v>INSUMO</v>
      </c>
      <c r="E2947" s="155" t="str">
        <f>IF(ISNUMBER(SEARCH("Cot",A2947)),VLOOKUP(A2947,COTAÇÃO!$A:$H,3,FALSE),VLOOKUP(A2947,SINAPI!$A:$M,4,FALSE))</f>
        <v>UN</v>
      </c>
      <c r="F2947" s="156">
        <v>1</v>
      </c>
      <c r="G2947" s="129" t="str">
        <f>IF(ISNUMBER(SEARCH("Cot",$A2947)),"0,00",VLOOKUP($A2947,SINAPI!$A:$M,6,FALSE))</f>
        <v>0,00</v>
      </c>
      <c r="H2947" s="129">
        <f>IF(ISNUMBER(SEARCH("Cot",$A2947)),VLOOKUP(A2947,COTAÇÃO!$A:$H,4,0),VLOOKUP($A2947,SINAPI!$A:$M,7,FALSE))</f>
        <v>1089.01</v>
      </c>
      <c r="I2947" s="129" t="str">
        <f>IF(ISNUMBER(SEARCH("Cot",$A2947)),"0,00",VLOOKUP($A2947,SINAPI!$A:$M,8,FALSE))</f>
        <v>0,00</v>
      </c>
      <c r="J2947" s="130">
        <f>G2947+H2947+I2947</f>
        <v>1089.01</v>
      </c>
      <c r="K2947" s="131">
        <f>F2947*J2947</f>
        <v>1089.01</v>
      </c>
      <c r="L2947" s="132"/>
      <c r="M2947" s="133">
        <f>((H2947+I2947)*F2947)</f>
        <v>1089.01</v>
      </c>
      <c r="N2947" s="134">
        <f>F2947*G2947</f>
        <v>0</v>
      </c>
    </row>
    <row r="2948" spans="1:22" ht="25.5" customHeight="1" x14ac:dyDescent="0.2">
      <c r="A2948" s="157">
        <v>4384</v>
      </c>
      <c r="B2948" s="153" t="s">
        <v>200</v>
      </c>
      <c r="C2948" s="154" t="str">
        <f>IF(ISNUMBER(SEARCH("Cot",A2948)),VLOOKUP(A2948,COTAÇÃO!$A:$G,2,FALSE),VLOOKUP(A2948,SINAPI!$A:$M,2,FALSE))</f>
        <v>PARAFUSO NIQUELADO COM ACABAMENTO CROMADO PARA FIXAR PECA SANITARIA, INCLUI PORCA CEGA, ARRUELA E BUCHA DE NYLON TAMANHO S-10</v>
      </c>
      <c r="D2948" s="155" t="str">
        <f>IF(ISNUMBER(SEARCH("Cot",A2948)),"INSUMO",VLOOKUP(A2948,SINAPI!$A:$M,3,FALSE))</f>
        <v>INSUMO</v>
      </c>
      <c r="E2948" s="155" t="str">
        <f>IF(ISNUMBER(SEARCH("Cot",A2948)),VLOOKUP(A2948,COTAÇÃO!$A:$H,3,FALSE),VLOOKUP(A2948,SINAPI!$A:$M,4,FALSE))</f>
        <v xml:space="preserve">UN    </v>
      </c>
      <c r="F2948" s="156">
        <v>2</v>
      </c>
      <c r="G2948" s="129">
        <f>IF(ISNUMBER(SEARCH("Cot",$A2948)),"0,00",VLOOKUP($A2948,SINAPI!$A:$M,6,FALSE))</f>
        <v>0</v>
      </c>
      <c r="H2948" s="129" t="str">
        <f>IF(ISNUMBER(SEARCH("Cot",$A2948)),VLOOKUP(A2948,COTAÇÃO!$A:$H,4,0),VLOOKUP($A2948,SINAPI!$A:$M,7,FALSE))</f>
        <v>17,66</v>
      </c>
      <c r="I2948" s="129">
        <f>IF(ISNUMBER(SEARCH("Cot",$A2948)),"0,00",VLOOKUP($A2948,SINAPI!$A:$M,8,FALSE))</f>
        <v>0</v>
      </c>
      <c r="J2948" s="130">
        <f t="shared" ref="J2948" si="1727">G2948+H2948+I2948</f>
        <v>17.66</v>
      </c>
      <c r="K2948" s="131">
        <f t="shared" ref="K2948" si="1728">F2948*J2948</f>
        <v>35.32</v>
      </c>
      <c r="L2948" s="132"/>
      <c r="M2948" s="133">
        <f t="shared" ref="M2948" si="1729">((H2948+I2948)*F2948)</f>
        <v>35.32</v>
      </c>
      <c r="N2948" s="134">
        <f t="shared" ref="N2948" si="1730">F2948*G2948</f>
        <v>0</v>
      </c>
    </row>
    <row r="2949" spans="1:22" ht="24" x14ac:dyDescent="0.2">
      <c r="A2949" s="157">
        <v>6138</v>
      </c>
      <c r="B2949" s="153" t="s">
        <v>200</v>
      </c>
      <c r="C2949" s="154" t="str">
        <f>IF(ISNUMBER(SEARCH("Cot",A2949)),VLOOKUP(A2949,COTAÇÃO!$A:$G,2,FALSE),VLOOKUP(A2949,SINAPI!$A:$M,2,FALSE))</f>
        <v>ANEL DE VEDACAO, PVC FLEXIVEL, 100 MM, PARA SAIDA DE BACIA / VASO SANITARIO</v>
      </c>
      <c r="D2949" s="155" t="str">
        <f>IF(ISNUMBER(SEARCH("Cot",A2949)),"INSUMO",VLOOKUP(A2949,SINAPI!$A:$M,3,FALSE))</f>
        <v>INSUMO</v>
      </c>
      <c r="E2949" s="155" t="str">
        <f>IF(ISNUMBER(SEARCH("Cot",A2949)),VLOOKUP(A2949,COTAÇÃO!$A:$H,3,FALSE),VLOOKUP(A2949,SINAPI!$A:$M,4,FALSE))</f>
        <v xml:space="preserve">UN    </v>
      </c>
      <c r="F2949" s="156">
        <v>1</v>
      </c>
      <c r="G2949" s="129">
        <f>IF(ISNUMBER(SEARCH("Cot",$A2949)),"0,00",VLOOKUP($A2949,SINAPI!$A:$M,6,FALSE))</f>
        <v>0</v>
      </c>
      <c r="H2949" s="129" t="str">
        <f>IF(ISNUMBER(SEARCH("Cot",$A2949)),VLOOKUP(A2949,COTAÇÃO!$A:$H,4,0),VLOOKUP($A2949,SINAPI!$A:$M,7,FALSE))</f>
        <v>12,50</v>
      </c>
      <c r="I2949" s="129">
        <f>IF(ISNUMBER(SEARCH("Cot",$A2949)),"0,00",VLOOKUP($A2949,SINAPI!$A:$M,8,FALSE))</f>
        <v>0</v>
      </c>
      <c r="J2949" s="130">
        <f>G2949+H2949+I2949</f>
        <v>12.5</v>
      </c>
      <c r="K2949" s="131">
        <f>F2949*J2949</f>
        <v>12.5</v>
      </c>
      <c r="L2949" s="132"/>
      <c r="M2949" s="133">
        <f>((H2949+I2949)*F2949)</f>
        <v>12.5</v>
      </c>
      <c r="N2949" s="134">
        <f>F2949*G2949</f>
        <v>0</v>
      </c>
    </row>
    <row r="2950" spans="1:22" ht="13.5" x14ac:dyDescent="0.2">
      <c r="A2950" s="157">
        <v>37329</v>
      </c>
      <c r="B2950" s="153" t="s">
        <v>200</v>
      </c>
      <c r="C2950" s="154" t="str">
        <f>IF(ISNUMBER(SEARCH("Cot",A2950)),VLOOKUP(A2950,COTAÇÃO!$A:$G,2,FALSE),VLOOKUP(A2950,SINAPI!$A:$M,2,FALSE))</f>
        <v>REJUNTE EPOXI, QUALQUER COR</v>
      </c>
      <c r="D2950" s="155" t="str">
        <f>IF(ISNUMBER(SEARCH("Cot",A2950)),"INSUMO",VLOOKUP(A2950,SINAPI!$A:$M,3,FALSE))</f>
        <v>INSUMO</v>
      </c>
      <c r="E2950" s="155" t="str">
        <f>IF(ISNUMBER(SEARCH("Cot",A2950)),VLOOKUP(A2950,COTAÇÃO!$A:$H,3,FALSE),VLOOKUP(A2950,SINAPI!$A:$M,4,FALSE))</f>
        <v xml:space="preserve">KG    </v>
      </c>
      <c r="F2950" s="156">
        <v>8.8099999999999998E-2</v>
      </c>
      <c r="G2950" s="129">
        <f>IF(ISNUMBER(SEARCH("Cot",$A2950)),"0,00",VLOOKUP($A2950,SINAPI!$A:$M,6,FALSE))</f>
        <v>0</v>
      </c>
      <c r="H2950" s="129" t="str">
        <f>IF(ISNUMBER(SEARCH("Cot",$A2950)),VLOOKUP(A2950,COTAÇÃO!$A:$H,4,0),VLOOKUP($A2950,SINAPI!$A:$M,7,FALSE))</f>
        <v>61,83</v>
      </c>
      <c r="I2950" s="129">
        <f>IF(ISNUMBER(SEARCH("Cot",$A2950)),"0,00",VLOOKUP($A2950,SINAPI!$A:$M,8,FALSE))</f>
        <v>0</v>
      </c>
      <c r="J2950" s="130">
        <f t="shared" ref="J2950:J2951" si="1731">G2950+H2950+I2950</f>
        <v>61.83</v>
      </c>
      <c r="K2950" s="131">
        <f t="shared" ref="K2950:K2951" si="1732">F2950*J2950</f>
        <v>5.4472230000000001</v>
      </c>
      <c r="L2950" s="132"/>
      <c r="M2950" s="133">
        <f t="shared" ref="M2950:M2951" si="1733">((H2950+I2950)*F2950)</f>
        <v>5.4472230000000001</v>
      </c>
      <c r="N2950" s="134">
        <f t="shared" ref="N2950:N2951" si="1734">F2950*G2950</f>
        <v>0</v>
      </c>
    </row>
    <row r="2951" spans="1:22" ht="24" x14ac:dyDescent="0.2">
      <c r="A2951" s="157">
        <v>86887</v>
      </c>
      <c r="B2951" s="153" t="s">
        <v>200</v>
      </c>
      <c r="C2951" s="154" t="str">
        <f>IF(ISNUMBER(SEARCH("Cot",A2951)),VLOOKUP(A2951,COTAÇÃO!$A:$G,2,FALSE),VLOOKUP(A2951,SINAPI!$A:$M,2,FALSE))</f>
        <v>ENGATE FLEXÍVEL EM INOX, 1/2  X 40CM - FORNECIMENTO E INSTALAÇÃO. AF_01/2020</v>
      </c>
      <c r="D2951" s="155" t="str">
        <f>IF(ISNUMBER(SEARCH("Cot",A2951)),"INSUMO",VLOOKUP(A2951,SINAPI!$A:$M,3,FALSE))</f>
        <v>COMPOSIÇÃO</v>
      </c>
      <c r="E2951" s="155" t="str">
        <f>IF(ISNUMBER(SEARCH("Cot",A2951)),VLOOKUP(A2951,COTAÇÃO!$A:$H,3,FALSE),VLOOKUP(A2951,SINAPI!$A:$M,4,FALSE))</f>
        <v>UN</v>
      </c>
      <c r="F2951" s="156">
        <v>0.02</v>
      </c>
      <c r="G2951" s="129" t="str">
        <f>IF(ISNUMBER(SEARCH("Cot",$A2951)),"0,00",VLOOKUP($A2951,SINAPI!$A:$M,6,FALSE))</f>
        <v>3,19</v>
      </c>
      <c r="H2951" s="129" t="str">
        <f>IF(ISNUMBER(SEARCH("Cot",$A2951)),VLOOKUP(A2951,COTAÇÃO!$A:$H,4,0),VLOOKUP($A2951,SINAPI!$A:$M,7,FALSE))</f>
        <v>42,39</v>
      </c>
      <c r="I2951" s="129" t="str">
        <f>IF(ISNUMBER(SEARCH("Cot",$A2951)),"0,00",VLOOKUP($A2951,SINAPI!$A:$M,8,FALSE))</f>
        <v>0,00</v>
      </c>
      <c r="J2951" s="130">
        <f t="shared" si="1731"/>
        <v>45.58</v>
      </c>
      <c r="K2951" s="131">
        <f t="shared" si="1732"/>
        <v>0.91159999999999997</v>
      </c>
      <c r="L2951" s="132"/>
      <c r="M2951" s="133">
        <f t="shared" si="1733"/>
        <v>0.8478</v>
      </c>
      <c r="N2951" s="134">
        <f t="shared" si="1734"/>
        <v>6.3799999999999996E-2</v>
      </c>
    </row>
    <row r="2952" spans="1:22" ht="13.5" x14ac:dyDescent="0.2">
      <c r="A2952" s="157">
        <v>88267</v>
      </c>
      <c r="B2952" s="153" t="s">
        <v>200</v>
      </c>
      <c r="C2952" s="154" t="str">
        <f>IF(ISNUMBER(SEARCH("Cot",A2952)),VLOOKUP(A2952,COTAÇÃO!$A:$G,2,FALSE),VLOOKUP(A2952,SINAPI!$A:$M,2,FALSE))</f>
        <v>ENCANADOR OU BOMBEIRO HIDRÁULICO COM ENCARGOS COMPLEMENTARES</v>
      </c>
      <c r="D2952" s="155" t="str">
        <f>IF(ISNUMBER(SEARCH("Cot",A2952)),"INSUMO",VLOOKUP(A2952,SINAPI!$A:$M,3,FALSE))</f>
        <v>MÃO DE OBRA</v>
      </c>
      <c r="E2952" s="155" t="str">
        <f>IF(ISNUMBER(SEARCH("Cot",A2952)),VLOOKUP(A2952,COTAÇÃO!$A:$H,3,FALSE),VLOOKUP(A2952,SINAPI!$A:$M,4,FALSE))</f>
        <v>H</v>
      </c>
      <c r="F2952" s="156">
        <v>0.77910000000000001</v>
      </c>
      <c r="G2952" s="129" t="str">
        <f>IF(ISNUMBER(SEARCH("Cot",$A2952)),"0,00",VLOOKUP($A2952,SINAPI!$A:$M,6,FALSE))</f>
        <v>17,48</v>
      </c>
      <c r="H2952" s="129" t="str">
        <f>IF(ISNUMBER(SEARCH("Cot",$A2952)),VLOOKUP(A2952,COTAÇÃO!$A:$H,4,0),VLOOKUP($A2952,SINAPI!$A:$M,7,FALSE))</f>
        <v>6,34</v>
      </c>
      <c r="I2952" s="129" t="str">
        <f>IF(ISNUMBER(SEARCH("Cot",$A2952)),"0,00",VLOOKUP($A2952,SINAPI!$A:$M,8,FALSE))</f>
        <v>0,00</v>
      </c>
      <c r="J2952" s="130">
        <f>G2952+H2952+I2952</f>
        <v>23.82</v>
      </c>
      <c r="K2952" s="131">
        <f>F2952*J2952</f>
        <v>18.558161999999999</v>
      </c>
      <c r="L2952" s="132"/>
      <c r="M2952" s="133">
        <f>((H2952+I2952)*F2952)</f>
        <v>4.9394939999999998</v>
      </c>
      <c r="N2952" s="134">
        <f>F2952*G2952</f>
        <v>13.618668000000001</v>
      </c>
    </row>
    <row r="2953" spans="1:22" ht="13.5" x14ac:dyDescent="0.2">
      <c r="A2953" s="157">
        <v>88316</v>
      </c>
      <c r="B2953" s="153" t="s">
        <v>200</v>
      </c>
      <c r="C2953" s="154" t="str">
        <f>IF(ISNUMBER(SEARCH("Cot",A2953)),VLOOKUP(A2953,COTAÇÃO!$A:$G,2,FALSE),VLOOKUP(A2953,SINAPI!$A:$M,2,FALSE))</f>
        <v>SERVENTE COM ENCARGOS COMPLEMENTARES</v>
      </c>
      <c r="D2953" s="155" t="str">
        <f>IF(ISNUMBER(SEARCH("Cot",A2953)),"INSUMO",VLOOKUP(A2953,SINAPI!$A:$M,3,FALSE))</f>
        <v>MÃO DE OBRA</v>
      </c>
      <c r="E2953" s="155" t="str">
        <f>IF(ISNUMBER(SEARCH("Cot",A2953)),VLOOKUP(A2953,COTAÇÃO!$A:$H,3,FALSE),VLOOKUP(A2953,SINAPI!$A:$M,4,FALSE))</f>
        <v>H</v>
      </c>
      <c r="F2953" s="156">
        <v>0.43840000000000001</v>
      </c>
      <c r="G2953" s="129" t="str">
        <f>IF(ISNUMBER(SEARCH("Cot",$A2953)),"0,00",VLOOKUP($A2953,SINAPI!$A:$M,6,FALSE))</f>
        <v>11,43</v>
      </c>
      <c r="H2953" s="129" t="str">
        <f>IF(ISNUMBER(SEARCH("Cot",$A2953)),VLOOKUP(A2953,COTAÇÃO!$A:$H,4,0),VLOOKUP($A2953,SINAPI!$A:$M,7,FALSE))</f>
        <v>6,79</v>
      </c>
      <c r="I2953" s="129" t="str">
        <f>IF(ISNUMBER(SEARCH("Cot",$A2953)),"0,00",VLOOKUP($A2953,SINAPI!$A:$M,8,FALSE))</f>
        <v>0,00</v>
      </c>
      <c r="J2953" s="130">
        <f>G2953+H2953+I2953</f>
        <v>18.22</v>
      </c>
      <c r="K2953" s="131">
        <f>F2953*J2953</f>
        <v>7.9876480000000001</v>
      </c>
      <c r="L2953" s="132"/>
      <c r="M2953" s="133">
        <f>((H2953+I2953)*F2953)</f>
        <v>2.9767360000000003</v>
      </c>
      <c r="N2953" s="134">
        <f>F2953*G2953</f>
        <v>5.0109120000000003</v>
      </c>
    </row>
    <row r="2954" spans="1:22" ht="13.5" thickBot="1" x14ac:dyDescent="0.25"/>
    <row r="2955" spans="1:22" ht="38.25" customHeight="1" x14ac:dyDescent="0.2">
      <c r="A2955" s="121" t="s">
        <v>19004</v>
      </c>
      <c r="B2955" s="148"/>
      <c r="C2955" s="122" t="s">
        <v>18774</v>
      </c>
      <c r="D2955" s="123"/>
      <c r="E2955" s="124" t="s">
        <v>208</v>
      </c>
      <c r="F2955" s="124">
        <v>1</v>
      </c>
      <c r="G2955" s="124"/>
      <c r="H2955" s="124"/>
      <c r="I2955" s="124"/>
      <c r="J2955" s="126"/>
      <c r="K2955" s="124">
        <f>SUM(K2956:K2959)</f>
        <v>159.96909600000001</v>
      </c>
      <c r="L2955" s="127"/>
      <c r="M2955" s="124">
        <f>SUM(M2956:M2959)</f>
        <v>146.74566200000001</v>
      </c>
      <c r="N2955" s="128">
        <f>SUM(N2956:N2959)</f>
        <v>13.223433999999999</v>
      </c>
      <c r="T2955" s="423"/>
      <c r="U2955" s="458"/>
      <c r="V2955" s="423"/>
    </row>
    <row r="2956" spans="1:22" ht="22.5" customHeight="1" x14ac:dyDescent="0.2">
      <c r="A2956" s="157" t="s">
        <v>18986</v>
      </c>
      <c r="B2956" s="153" t="s">
        <v>15569</v>
      </c>
      <c r="C2956" s="154" t="str">
        <f>IF(ISNUMBER(SEARCH("Cot",A2956)),VLOOKUP(A2956,COTAÇÃO!$A:$G,2,FALSE),VLOOKUP(A2956,SINAPI!$A:$M,2,FALSE))</f>
        <v xml:space="preserve">EXTINTOR DE INCÊNDIO PORTÁTIL ABC DE 4 KG </v>
      </c>
      <c r="D2956" s="155" t="str">
        <f>IF(ISNUMBER(SEARCH("Cot",A2956)),"INSUMO",VLOOKUP(A2956,SINAPI!$A:$M,3,FALSE))</f>
        <v>INSUMO</v>
      </c>
      <c r="E2956" s="155" t="str">
        <f>IF(ISNUMBER(SEARCH("Cot",A2956)),VLOOKUP(A2956,COTAÇÃO!$A:$H,3,FALSE),VLOOKUP(A2956,SINAPI!$A:$M,4,FALSE))</f>
        <v>UN</v>
      </c>
      <c r="F2956" s="156">
        <v>1</v>
      </c>
      <c r="G2956" s="129" t="str">
        <f>IF(ISNUMBER(SEARCH("Cot",$A2956)),"0,00",VLOOKUP($A2956,SINAPI!$A:$M,6,FALSE))</f>
        <v>0,00</v>
      </c>
      <c r="H2956" s="129">
        <f>IF(ISNUMBER(SEARCH("Cot",$A2956)),VLOOKUP(A2956,COTAÇÃO!$A:$H,4,0),VLOOKUP($A2956,SINAPI!$A:$M,7,FALSE))</f>
        <v>139.74</v>
      </c>
      <c r="I2956" s="129" t="str">
        <f>IF(ISNUMBER(SEARCH("Cot",$A2956)),"0,00",VLOOKUP($A2956,SINAPI!$A:$M,8,FALSE))</f>
        <v>0,00</v>
      </c>
      <c r="J2956" s="130">
        <f>G2956+H2956+I2956</f>
        <v>139.74</v>
      </c>
      <c r="K2956" s="131">
        <f>F2956*J2956</f>
        <v>139.74</v>
      </c>
      <c r="L2956" s="132"/>
      <c r="M2956" s="133">
        <f>((H2956+I2956)*F2956)</f>
        <v>139.74</v>
      </c>
      <c r="N2956" s="134">
        <f>F2956*G2956</f>
        <v>0</v>
      </c>
    </row>
    <row r="2957" spans="1:22" ht="24" x14ac:dyDescent="0.2">
      <c r="A2957" s="157">
        <v>4350</v>
      </c>
      <c r="B2957" s="153" t="s">
        <v>200</v>
      </c>
      <c r="C2957" s="154" t="str">
        <f>IF(ISNUMBER(SEARCH("Cot",A2957)),VLOOKUP(A2957,COTAÇÃO!$A:$G,2,FALSE),VLOOKUP(A2957,SINAPI!$A:$M,2,FALSE))</f>
        <v>BUCHA DE NYLON, DIAMETRO DO FURO 8 MM, COMPRIMENTO 40 MM, COM PARAFUSO DE ROSCA SOBERBA, CABECA CHATA, FENDA SIMPLES, 4,8 X 50 MM</v>
      </c>
      <c r="D2957" s="155" t="str">
        <f>IF(ISNUMBER(SEARCH("Cot",A2957)),"INSUMO",VLOOKUP(A2957,SINAPI!$A:$M,3,FALSE))</f>
        <v>INSUMO</v>
      </c>
      <c r="E2957" s="155" t="str">
        <f>IF(ISNUMBER(SEARCH("Cot",A2957)),VLOOKUP(A2957,COTAÇÃO!$A:$H,3,FALSE),VLOOKUP(A2957,SINAPI!$A:$M,4,FALSE))</f>
        <v xml:space="preserve">UN    </v>
      </c>
      <c r="F2957" s="156">
        <v>2</v>
      </c>
      <c r="G2957" s="129">
        <f>IF(ISNUMBER(SEARCH("Cot",$A2957)),"0,00",VLOOKUP($A2957,SINAPI!$A:$M,6,FALSE))</f>
        <v>0</v>
      </c>
      <c r="H2957" s="129" t="str">
        <f>IF(ISNUMBER(SEARCH("Cot",$A2957)),VLOOKUP(A2957,COTAÇÃO!$A:$H,4,0),VLOOKUP($A2957,SINAPI!$A:$M,7,FALSE))</f>
        <v>0,50</v>
      </c>
      <c r="I2957" s="129">
        <f>IF(ISNUMBER(SEARCH("Cot",$A2957)),"0,00",VLOOKUP($A2957,SINAPI!$A:$M,8,FALSE))</f>
        <v>0</v>
      </c>
      <c r="J2957" s="130">
        <f t="shared" ref="J2957" si="1735">G2957+H2957+I2957</f>
        <v>0.5</v>
      </c>
      <c r="K2957" s="131">
        <f t="shared" ref="K2957" si="1736">F2957*J2957</f>
        <v>1</v>
      </c>
      <c r="L2957" s="132"/>
      <c r="M2957" s="133">
        <f t="shared" ref="M2957" si="1737">((H2957+I2957)*F2957)</f>
        <v>1</v>
      </c>
      <c r="N2957" s="134">
        <f t="shared" ref="N2957" si="1738">F2957*G2957</f>
        <v>0</v>
      </c>
    </row>
    <row r="2958" spans="1:22" ht="13.5" x14ac:dyDescent="0.2">
      <c r="A2958" s="157">
        <v>88267</v>
      </c>
      <c r="B2958" s="153" t="s">
        <v>200</v>
      </c>
      <c r="C2958" s="154" t="str">
        <f>IF(ISNUMBER(SEARCH("Cot",A2958)),VLOOKUP(A2958,COTAÇÃO!$A:$G,2,FALSE),VLOOKUP(A2958,SINAPI!$A:$M,2,FALSE))</f>
        <v>ENCANADOR OU BOMBEIRO HIDRÁULICO COM ENCARGOS COMPLEMENTARES</v>
      </c>
      <c r="D2958" s="155" t="str">
        <f>IF(ISNUMBER(SEARCH("Cot",A2958)),"INSUMO",VLOOKUP(A2958,SINAPI!$A:$M,3,FALSE))</f>
        <v>MÃO DE OBRA</v>
      </c>
      <c r="E2958" s="155" t="str">
        <f>IF(ISNUMBER(SEARCH("Cot",A2958)),VLOOKUP(A2958,COTAÇÃO!$A:$H,3,FALSE),VLOOKUP(A2958,SINAPI!$A:$M,4,FALSE))</f>
        <v>H</v>
      </c>
      <c r="F2958" s="156">
        <v>0.45739999999999997</v>
      </c>
      <c r="G2958" s="129" t="str">
        <f>IF(ISNUMBER(SEARCH("Cot",$A2958)),"0,00",VLOOKUP($A2958,SINAPI!$A:$M,6,FALSE))</f>
        <v>17,48</v>
      </c>
      <c r="H2958" s="129" t="str">
        <f>IF(ISNUMBER(SEARCH("Cot",$A2958)),VLOOKUP(A2958,COTAÇÃO!$A:$H,4,0),VLOOKUP($A2958,SINAPI!$A:$M,7,FALSE))</f>
        <v>6,34</v>
      </c>
      <c r="I2958" s="129" t="str">
        <f>IF(ISNUMBER(SEARCH("Cot",$A2958)),"0,00",VLOOKUP($A2958,SINAPI!$A:$M,8,FALSE))</f>
        <v>0,00</v>
      </c>
      <c r="J2958" s="130">
        <f>G2958+H2958+I2958</f>
        <v>23.82</v>
      </c>
      <c r="K2958" s="131">
        <f>F2958*J2958</f>
        <v>10.895268</v>
      </c>
      <c r="L2958" s="132"/>
      <c r="M2958" s="133">
        <f>((H2958+I2958)*F2958)</f>
        <v>2.8999159999999997</v>
      </c>
      <c r="N2958" s="134">
        <f>F2958*G2958</f>
        <v>7.9953519999999996</v>
      </c>
    </row>
    <row r="2959" spans="1:22" ht="13.5" x14ac:dyDescent="0.2">
      <c r="A2959" s="157">
        <v>88316</v>
      </c>
      <c r="B2959" s="153" t="s">
        <v>200</v>
      </c>
      <c r="C2959" s="154" t="str">
        <f>IF(ISNUMBER(SEARCH("Cot",A2959)),VLOOKUP(A2959,COTAÇÃO!$A:$G,2,FALSE),VLOOKUP(A2959,SINAPI!$A:$M,2,FALSE))</f>
        <v>SERVENTE COM ENCARGOS COMPLEMENTARES</v>
      </c>
      <c r="D2959" s="155" t="str">
        <f>IF(ISNUMBER(SEARCH("Cot",A2959)),"INSUMO",VLOOKUP(A2959,SINAPI!$A:$M,3,FALSE))</f>
        <v>MÃO DE OBRA</v>
      </c>
      <c r="E2959" s="155" t="str">
        <f>IF(ISNUMBER(SEARCH("Cot",A2959)),VLOOKUP(A2959,COTAÇÃO!$A:$H,3,FALSE),VLOOKUP(A2959,SINAPI!$A:$M,4,FALSE))</f>
        <v>H</v>
      </c>
      <c r="F2959" s="156">
        <v>0.45739999999999997</v>
      </c>
      <c r="G2959" s="129" t="str">
        <f>IF(ISNUMBER(SEARCH("Cot",$A2959)),"0,00",VLOOKUP($A2959,SINAPI!$A:$M,6,FALSE))</f>
        <v>11,43</v>
      </c>
      <c r="H2959" s="129" t="str">
        <f>IF(ISNUMBER(SEARCH("Cot",$A2959)),VLOOKUP(A2959,COTAÇÃO!$A:$H,4,0),VLOOKUP($A2959,SINAPI!$A:$M,7,FALSE))</f>
        <v>6,79</v>
      </c>
      <c r="I2959" s="129" t="str">
        <f>IF(ISNUMBER(SEARCH("Cot",$A2959)),"0,00",VLOOKUP($A2959,SINAPI!$A:$M,8,FALSE))</f>
        <v>0,00</v>
      </c>
      <c r="J2959" s="130">
        <f>G2959+H2959+I2959</f>
        <v>18.22</v>
      </c>
      <c r="K2959" s="131">
        <f>F2959*J2959</f>
        <v>8.3338279999999987</v>
      </c>
      <c r="L2959" s="132"/>
      <c r="M2959" s="133">
        <f>((H2959+I2959)*F2959)</f>
        <v>3.1057459999999999</v>
      </c>
      <c r="N2959" s="134">
        <f>F2959*G2959</f>
        <v>5.2280819999999997</v>
      </c>
    </row>
    <row r="2960" spans="1:22" ht="13.5" thickBot="1" x14ac:dyDescent="0.25"/>
    <row r="2961" spans="1:22" ht="38.25" customHeight="1" x14ac:dyDescent="0.2">
      <c r="A2961" s="121" t="s">
        <v>19005</v>
      </c>
      <c r="B2961" s="148"/>
      <c r="C2961" s="122" t="s">
        <v>18970</v>
      </c>
      <c r="D2961" s="123"/>
      <c r="E2961" s="124" t="s">
        <v>208</v>
      </c>
      <c r="F2961" s="124">
        <v>1</v>
      </c>
      <c r="G2961" s="124"/>
      <c r="H2961" s="124"/>
      <c r="I2961" s="124"/>
      <c r="J2961" s="126"/>
      <c r="K2961" s="124">
        <f>SUM(K2962:K2965)</f>
        <v>230.21909600000001</v>
      </c>
      <c r="L2961" s="127"/>
      <c r="M2961" s="124">
        <f>SUM(M2962:M2965)</f>
        <v>216.99566200000001</v>
      </c>
      <c r="N2961" s="128">
        <f>SUM(N2962:N2965)</f>
        <v>13.223433999999999</v>
      </c>
      <c r="T2961" s="423"/>
      <c r="U2961" s="458"/>
      <c r="V2961" s="423"/>
    </row>
    <row r="2962" spans="1:22" ht="22.5" customHeight="1" x14ac:dyDescent="0.2">
      <c r="A2962" s="157" t="s">
        <v>18987</v>
      </c>
      <c r="B2962" s="153" t="s">
        <v>15569</v>
      </c>
      <c r="C2962" s="154" t="str">
        <f>IF(ISNUMBER(SEARCH("Cot",A2962)),VLOOKUP(A2962,COTAÇÃO!$A:$G,2,FALSE),VLOOKUP(A2962,SINAPI!$A:$M,2,FALSE))</f>
        <v xml:space="preserve">EXTINTOR DE INCÊNDIO PORTÁTIL ABC DE 6 KG </v>
      </c>
      <c r="D2962" s="155" t="str">
        <f>IF(ISNUMBER(SEARCH("Cot",A2962)),"INSUMO",VLOOKUP(A2962,SINAPI!$A:$M,3,FALSE))</f>
        <v>INSUMO</v>
      </c>
      <c r="E2962" s="155" t="str">
        <f>IF(ISNUMBER(SEARCH("Cot",A2962)),VLOOKUP(A2962,COTAÇÃO!$A:$H,3,FALSE),VLOOKUP(A2962,SINAPI!$A:$M,4,FALSE))</f>
        <v>UN</v>
      </c>
      <c r="F2962" s="156">
        <v>1</v>
      </c>
      <c r="G2962" s="129" t="str">
        <f>IF(ISNUMBER(SEARCH("Cot",$A2962)),"0,00",VLOOKUP($A2962,SINAPI!$A:$M,6,FALSE))</f>
        <v>0,00</v>
      </c>
      <c r="H2962" s="129">
        <f>IF(ISNUMBER(SEARCH("Cot",$A2962)),VLOOKUP(A2962,COTAÇÃO!$A:$H,4,0),VLOOKUP($A2962,SINAPI!$A:$M,7,FALSE))</f>
        <v>209.99</v>
      </c>
      <c r="I2962" s="129" t="str">
        <f>IF(ISNUMBER(SEARCH("Cot",$A2962)),"0,00",VLOOKUP($A2962,SINAPI!$A:$M,8,FALSE))</f>
        <v>0,00</v>
      </c>
      <c r="J2962" s="130">
        <f>G2962+H2962+I2962</f>
        <v>209.99</v>
      </c>
      <c r="K2962" s="131">
        <f>F2962*J2962</f>
        <v>209.99</v>
      </c>
      <c r="L2962" s="132"/>
      <c r="M2962" s="133">
        <f>((H2962+I2962)*F2962)</f>
        <v>209.99</v>
      </c>
      <c r="N2962" s="134">
        <f>F2962*G2962</f>
        <v>0</v>
      </c>
    </row>
    <row r="2963" spans="1:22" ht="24" x14ac:dyDescent="0.2">
      <c r="A2963" s="157">
        <v>4350</v>
      </c>
      <c r="B2963" s="153" t="s">
        <v>200</v>
      </c>
      <c r="C2963" s="154" t="str">
        <f>IF(ISNUMBER(SEARCH("Cot",A2963)),VLOOKUP(A2963,COTAÇÃO!$A:$G,2,FALSE),VLOOKUP(A2963,SINAPI!$A:$M,2,FALSE))</f>
        <v>BUCHA DE NYLON, DIAMETRO DO FURO 8 MM, COMPRIMENTO 40 MM, COM PARAFUSO DE ROSCA SOBERBA, CABECA CHATA, FENDA SIMPLES, 4,8 X 50 MM</v>
      </c>
      <c r="D2963" s="155" t="str">
        <f>IF(ISNUMBER(SEARCH("Cot",A2963)),"INSUMO",VLOOKUP(A2963,SINAPI!$A:$M,3,FALSE))</f>
        <v>INSUMO</v>
      </c>
      <c r="E2963" s="155" t="str">
        <f>IF(ISNUMBER(SEARCH("Cot",A2963)),VLOOKUP(A2963,COTAÇÃO!$A:$H,3,FALSE),VLOOKUP(A2963,SINAPI!$A:$M,4,FALSE))</f>
        <v xml:space="preserve">UN    </v>
      </c>
      <c r="F2963" s="156">
        <v>2</v>
      </c>
      <c r="G2963" s="129">
        <f>IF(ISNUMBER(SEARCH("Cot",$A2963)),"0,00",VLOOKUP($A2963,SINAPI!$A:$M,6,FALSE))</f>
        <v>0</v>
      </c>
      <c r="H2963" s="129" t="str">
        <f>IF(ISNUMBER(SEARCH("Cot",$A2963)),VLOOKUP(A2963,COTAÇÃO!$A:$H,4,0),VLOOKUP($A2963,SINAPI!$A:$M,7,FALSE))</f>
        <v>0,50</v>
      </c>
      <c r="I2963" s="129">
        <f>IF(ISNUMBER(SEARCH("Cot",$A2963)),"0,00",VLOOKUP($A2963,SINAPI!$A:$M,8,FALSE))</f>
        <v>0</v>
      </c>
      <c r="J2963" s="130">
        <f t="shared" ref="J2963" si="1739">G2963+H2963+I2963</f>
        <v>0.5</v>
      </c>
      <c r="K2963" s="131">
        <f t="shared" ref="K2963" si="1740">F2963*J2963</f>
        <v>1</v>
      </c>
      <c r="L2963" s="132"/>
      <c r="M2963" s="133">
        <f t="shared" ref="M2963" si="1741">((H2963+I2963)*F2963)</f>
        <v>1</v>
      </c>
      <c r="N2963" s="134">
        <f t="shared" ref="N2963" si="1742">F2963*G2963</f>
        <v>0</v>
      </c>
    </row>
    <row r="2964" spans="1:22" ht="13.5" x14ac:dyDescent="0.2">
      <c r="A2964" s="157">
        <v>88267</v>
      </c>
      <c r="B2964" s="153" t="s">
        <v>200</v>
      </c>
      <c r="C2964" s="154" t="str">
        <f>IF(ISNUMBER(SEARCH("Cot",A2964)),VLOOKUP(A2964,COTAÇÃO!$A:$G,2,FALSE),VLOOKUP(A2964,SINAPI!$A:$M,2,FALSE))</f>
        <v>ENCANADOR OU BOMBEIRO HIDRÁULICO COM ENCARGOS COMPLEMENTARES</v>
      </c>
      <c r="D2964" s="155" t="str">
        <f>IF(ISNUMBER(SEARCH("Cot",A2964)),"INSUMO",VLOOKUP(A2964,SINAPI!$A:$M,3,FALSE))</f>
        <v>MÃO DE OBRA</v>
      </c>
      <c r="E2964" s="155" t="str">
        <f>IF(ISNUMBER(SEARCH("Cot",A2964)),VLOOKUP(A2964,COTAÇÃO!$A:$H,3,FALSE),VLOOKUP(A2964,SINAPI!$A:$M,4,FALSE))</f>
        <v>H</v>
      </c>
      <c r="F2964" s="156">
        <v>0.45739999999999997</v>
      </c>
      <c r="G2964" s="129" t="str">
        <f>IF(ISNUMBER(SEARCH("Cot",$A2964)),"0,00",VLOOKUP($A2964,SINAPI!$A:$M,6,FALSE))</f>
        <v>17,48</v>
      </c>
      <c r="H2964" s="129" t="str">
        <f>IF(ISNUMBER(SEARCH("Cot",$A2964)),VLOOKUP(A2964,COTAÇÃO!$A:$H,4,0),VLOOKUP($A2964,SINAPI!$A:$M,7,FALSE))</f>
        <v>6,34</v>
      </c>
      <c r="I2964" s="129" t="str">
        <f>IF(ISNUMBER(SEARCH("Cot",$A2964)),"0,00",VLOOKUP($A2964,SINAPI!$A:$M,8,FALSE))</f>
        <v>0,00</v>
      </c>
      <c r="J2964" s="130">
        <f>G2964+H2964+I2964</f>
        <v>23.82</v>
      </c>
      <c r="K2964" s="131">
        <f>F2964*J2964</f>
        <v>10.895268</v>
      </c>
      <c r="L2964" s="132"/>
      <c r="M2964" s="133">
        <f>((H2964+I2964)*F2964)</f>
        <v>2.8999159999999997</v>
      </c>
      <c r="N2964" s="134">
        <f>F2964*G2964</f>
        <v>7.9953519999999996</v>
      </c>
    </row>
    <row r="2965" spans="1:22" ht="13.5" x14ac:dyDescent="0.2">
      <c r="A2965" s="157">
        <v>88316</v>
      </c>
      <c r="B2965" s="153" t="s">
        <v>200</v>
      </c>
      <c r="C2965" s="154" t="str">
        <f>IF(ISNUMBER(SEARCH("Cot",A2965)),VLOOKUP(A2965,COTAÇÃO!$A:$G,2,FALSE),VLOOKUP(A2965,SINAPI!$A:$M,2,FALSE))</f>
        <v>SERVENTE COM ENCARGOS COMPLEMENTARES</v>
      </c>
      <c r="D2965" s="155" t="str">
        <f>IF(ISNUMBER(SEARCH("Cot",A2965)),"INSUMO",VLOOKUP(A2965,SINAPI!$A:$M,3,FALSE))</f>
        <v>MÃO DE OBRA</v>
      </c>
      <c r="E2965" s="155" t="str">
        <f>IF(ISNUMBER(SEARCH("Cot",A2965)),VLOOKUP(A2965,COTAÇÃO!$A:$H,3,FALSE),VLOOKUP(A2965,SINAPI!$A:$M,4,FALSE))</f>
        <v>H</v>
      </c>
      <c r="F2965" s="156">
        <v>0.45739999999999997</v>
      </c>
      <c r="G2965" s="129" t="str">
        <f>IF(ISNUMBER(SEARCH("Cot",$A2965)),"0,00",VLOOKUP($A2965,SINAPI!$A:$M,6,FALSE))</f>
        <v>11,43</v>
      </c>
      <c r="H2965" s="129" t="str">
        <f>IF(ISNUMBER(SEARCH("Cot",$A2965)),VLOOKUP(A2965,COTAÇÃO!$A:$H,4,0),VLOOKUP($A2965,SINAPI!$A:$M,7,FALSE))</f>
        <v>6,79</v>
      </c>
      <c r="I2965" s="129" t="str">
        <f>IF(ISNUMBER(SEARCH("Cot",$A2965)),"0,00",VLOOKUP($A2965,SINAPI!$A:$M,8,FALSE))</f>
        <v>0,00</v>
      </c>
      <c r="J2965" s="130">
        <f>G2965+H2965+I2965</f>
        <v>18.22</v>
      </c>
      <c r="K2965" s="131">
        <f>F2965*J2965</f>
        <v>8.3338279999999987</v>
      </c>
      <c r="L2965" s="132"/>
      <c r="M2965" s="133">
        <f>((H2965+I2965)*F2965)</f>
        <v>3.1057459999999999</v>
      </c>
      <c r="N2965" s="134">
        <f>F2965*G2965</f>
        <v>5.2280819999999997</v>
      </c>
    </row>
    <row r="2966" spans="1:22" ht="13.5" thickBot="1" x14ac:dyDescent="0.25"/>
    <row r="2967" spans="1:22" ht="38.25" customHeight="1" x14ac:dyDescent="0.2">
      <c r="A2967" s="121" t="s">
        <v>19006</v>
      </c>
      <c r="B2967" s="148"/>
      <c r="C2967" s="122" t="s">
        <v>18976</v>
      </c>
      <c r="D2967" s="123"/>
      <c r="E2967" s="124" t="s">
        <v>208</v>
      </c>
      <c r="F2967" s="124">
        <v>1</v>
      </c>
      <c r="G2967" s="124"/>
      <c r="H2967" s="124"/>
      <c r="I2967" s="124"/>
      <c r="J2967" s="126"/>
      <c r="K2967" s="124">
        <f>SUM(K2968:K2971)</f>
        <v>221.479096</v>
      </c>
      <c r="L2967" s="127"/>
      <c r="M2967" s="124">
        <f>SUM(M2968:M2971)</f>
        <v>208.255662</v>
      </c>
      <c r="N2967" s="128">
        <f>SUM(N2968:N2971)</f>
        <v>13.223433999999999</v>
      </c>
      <c r="T2967" s="423"/>
      <c r="U2967" s="458"/>
      <c r="V2967" s="423"/>
    </row>
    <row r="2968" spans="1:22" ht="22.5" customHeight="1" x14ac:dyDescent="0.2">
      <c r="A2968" s="157" t="s">
        <v>18988</v>
      </c>
      <c r="B2968" s="153" t="s">
        <v>15569</v>
      </c>
      <c r="C2968" s="154" t="str">
        <f>IF(ISNUMBER(SEARCH("Cot",A2968)),VLOOKUP(A2968,COTAÇÃO!$A:$G,2,FALSE),VLOOKUP(A2968,SINAPI!$A:$M,2,FALSE))</f>
        <v xml:space="preserve">EXTINTOR DE INCÊNDIO PORTÁTIL ABC DE 8 KG </v>
      </c>
      <c r="D2968" s="155" t="str">
        <f>IF(ISNUMBER(SEARCH("Cot",A2968)),"INSUMO",VLOOKUP(A2968,SINAPI!$A:$M,3,FALSE))</f>
        <v>INSUMO</v>
      </c>
      <c r="E2968" s="155" t="str">
        <f>IF(ISNUMBER(SEARCH("Cot",A2968)),VLOOKUP(A2968,COTAÇÃO!$A:$H,3,FALSE),VLOOKUP(A2968,SINAPI!$A:$M,4,FALSE))</f>
        <v>UN</v>
      </c>
      <c r="F2968" s="156">
        <v>1</v>
      </c>
      <c r="G2968" s="129" t="str">
        <f>IF(ISNUMBER(SEARCH("Cot",$A2968)),"0,00",VLOOKUP($A2968,SINAPI!$A:$M,6,FALSE))</f>
        <v>0,00</v>
      </c>
      <c r="H2968" s="129">
        <f>IF(ISNUMBER(SEARCH("Cot",$A2968)),VLOOKUP(A2968,COTAÇÃO!$A:$H,4,0),VLOOKUP($A2968,SINAPI!$A:$M,7,FALSE))</f>
        <v>201.25</v>
      </c>
      <c r="I2968" s="129" t="str">
        <f>IF(ISNUMBER(SEARCH("Cot",$A2968)),"0,00",VLOOKUP($A2968,SINAPI!$A:$M,8,FALSE))</f>
        <v>0,00</v>
      </c>
      <c r="J2968" s="130">
        <f>G2968+H2968+I2968</f>
        <v>201.25</v>
      </c>
      <c r="K2968" s="131">
        <f>F2968*J2968</f>
        <v>201.25</v>
      </c>
      <c r="L2968" s="132"/>
      <c r="M2968" s="133">
        <f>((H2968+I2968)*F2968)</f>
        <v>201.25</v>
      </c>
      <c r="N2968" s="134">
        <f>F2968*G2968</f>
        <v>0</v>
      </c>
    </row>
    <row r="2969" spans="1:22" ht="24" x14ac:dyDescent="0.2">
      <c r="A2969" s="157">
        <v>4350</v>
      </c>
      <c r="B2969" s="153" t="s">
        <v>200</v>
      </c>
      <c r="C2969" s="154" t="str">
        <f>IF(ISNUMBER(SEARCH("Cot",A2969)),VLOOKUP(A2969,COTAÇÃO!$A:$G,2,FALSE),VLOOKUP(A2969,SINAPI!$A:$M,2,FALSE))</f>
        <v>BUCHA DE NYLON, DIAMETRO DO FURO 8 MM, COMPRIMENTO 40 MM, COM PARAFUSO DE ROSCA SOBERBA, CABECA CHATA, FENDA SIMPLES, 4,8 X 50 MM</v>
      </c>
      <c r="D2969" s="155" t="str">
        <f>IF(ISNUMBER(SEARCH("Cot",A2969)),"INSUMO",VLOOKUP(A2969,SINAPI!$A:$M,3,FALSE))</f>
        <v>INSUMO</v>
      </c>
      <c r="E2969" s="155" t="str">
        <f>IF(ISNUMBER(SEARCH("Cot",A2969)),VLOOKUP(A2969,COTAÇÃO!$A:$H,3,FALSE),VLOOKUP(A2969,SINAPI!$A:$M,4,FALSE))</f>
        <v xml:space="preserve">UN    </v>
      </c>
      <c r="F2969" s="156">
        <v>2</v>
      </c>
      <c r="G2969" s="129">
        <f>IF(ISNUMBER(SEARCH("Cot",$A2969)),"0,00",VLOOKUP($A2969,SINAPI!$A:$M,6,FALSE))</f>
        <v>0</v>
      </c>
      <c r="H2969" s="129" t="str">
        <f>IF(ISNUMBER(SEARCH("Cot",$A2969)),VLOOKUP(A2969,COTAÇÃO!$A:$H,4,0),VLOOKUP($A2969,SINAPI!$A:$M,7,FALSE))</f>
        <v>0,50</v>
      </c>
      <c r="I2969" s="129">
        <f>IF(ISNUMBER(SEARCH("Cot",$A2969)),"0,00",VLOOKUP($A2969,SINAPI!$A:$M,8,FALSE))</f>
        <v>0</v>
      </c>
      <c r="J2969" s="130">
        <f t="shared" ref="J2969" si="1743">G2969+H2969+I2969</f>
        <v>0.5</v>
      </c>
      <c r="K2969" s="131">
        <f t="shared" ref="K2969" si="1744">F2969*J2969</f>
        <v>1</v>
      </c>
      <c r="L2969" s="132"/>
      <c r="M2969" s="133">
        <f t="shared" ref="M2969" si="1745">((H2969+I2969)*F2969)</f>
        <v>1</v>
      </c>
      <c r="N2969" s="134">
        <f t="shared" ref="N2969" si="1746">F2969*G2969</f>
        <v>0</v>
      </c>
    </row>
    <row r="2970" spans="1:22" ht="13.5" x14ac:dyDescent="0.2">
      <c r="A2970" s="157">
        <v>88267</v>
      </c>
      <c r="B2970" s="153" t="s">
        <v>200</v>
      </c>
      <c r="C2970" s="154" t="str">
        <f>IF(ISNUMBER(SEARCH("Cot",A2970)),VLOOKUP(A2970,COTAÇÃO!$A:$G,2,FALSE),VLOOKUP(A2970,SINAPI!$A:$M,2,FALSE))</f>
        <v>ENCANADOR OU BOMBEIRO HIDRÁULICO COM ENCARGOS COMPLEMENTARES</v>
      </c>
      <c r="D2970" s="155" t="str">
        <f>IF(ISNUMBER(SEARCH("Cot",A2970)),"INSUMO",VLOOKUP(A2970,SINAPI!$A:$M,3,FALSE))</f>
        <v>MÃO DE OBRA</v>
      </c>
      <c r="E2970" s="155" t="str">
        <f>IF(ISNUMBER(SEARCH("Cot",A2970)),VLOOKUP(A2970,COTAÇÃO!$A:$H,3,FALSE),VLOOKUP(A2970,SINAPI!$A:$M,4,FALSE))</f>
        <v>H</v>
      </c>
      <c r="F2970" s="156">
        <v>0.45739999999999997</v>
      </c>
      <c r="G2970" s="129" t="str">
        <f>IF(ISNUMBER(SEARCH("Cot",$A2970)),"0,00",VLOOKUP($A2970,SINAPI!$A:$M,6,FALSE))</f>
        <v>17,48</v>
      </c>
      <c r="H2970" s="129" t="str">
        <f>IF(ISNUMBER(SEARCH("Cot",$A2970)),VLOOKUP(A2970,COTAÇÃO!$A:$H,4,0),VLOOKUP($A2970,SINAPI!$A:$M,7,FALSE))</f>
        <v>6,34</v>
      </c>
      <c r="I2970" s="129" t="str">
        <f>IF(ISNUMBER(SEARCH("Cot",$A2970)),"0,00",VLOOKUP($A2970,SINAPI!$A:$M,8,FALSE))</f>
        <v>0,00</v>
      </c>
      <c r="J2970" s="130">
        <f>G2970+H2970+I2970</f>
        <v>23.82</v>
      </c>
      <c r="K2970" s="131">
        <f>F2970*J2970</f>
        <v>10.895268</v>
      </c>
      <c r="L2970" s="132"/>
      <c r="M2970" s="133">
        <f>((H2970+I2970)*F2970)</f>
        <v>2.8999159999999997</v>
      </c>
      <c r="N2970" s="134">
        <f>F2970*G2970</f>
        <v>7.9953519999999996</v>
      </c>
    </row>
    <row r="2971" spans="1:22" ht="13.5" x14ac:dyDescent="0.2">
      <c r="A2971" s="157">
        <v>88316</v>
      </c>
      <c r="B2971" s="153" t="s">
        <v>200</v>
      </c>
      <c r="C2971" s="154" t="str">
        <f>IF(ISNUMBER(SEARCH("Cot",A2971)),VLOOKUP(A2971,COTAÇÃO!$A:$G,2,FALSE),VLOOKUP(A2971,SINAPI!$A:$M,2,FALSE))</f>
        <v>SERVENTE COM ENCARGOS COMPLEMENTARES</v>
      </c>
      <c r="D2971" s="155" t="str">
        <f>IF(ISNUMBER(SEARCH("Cot",A2971)),"INSUMO",VLOOKUP(A2971,SINAPI!$A:$M,3,FALSE))</f>
        <v>MÃO DE OBRA</v>
      </c>
      <c r="E2971" s="155" t="str">
        <f>IF(ISNUMBER(SEARCH("Cot",A2971)),VLOOKUP(A2971,COTAÇÃO!$A:$H,3,FALSE),VLOOKUP(A2971,SINAPI!$A:$M,4,FALSE))</f>
        <v>H</v>
      </c>
      <c r="F2971" s="156">
        <v>0.45739999999999997</v>
      </c>
      <c r="G2971" s="129" t="str">
        <f>IF(ISNUMBER(SEARCH("Cot",$A2971)),"0,00",VLOOKUP($A2971,SINAPI!$A:$M,6,FALSE))</f>
        <v>11,43</v>
      </c>
      <c r="H2971" s="129" t="str">
        <f>IF(ISNUMBER(SEARCH("Cot",$A2971)),VLOOKUP(A2971,COTAÇÃO!$A:$H,4,0),VLOOKUP($A2971,SINAPI!$A:$M,7,FALSE))</f>
        <v>6,79</v>
      </c>
      <c r="I2971" s="129" t="str">
        <f>IF(ISNUMBER(SEARCH("Cot",$A2971)),"0,00",VLOOKUP($A2971,SINAPI!$A:$M,8,FALSE))</f>
        <v>0,00</v>
      </c>
      <c r="J2971" s="130">
        <f>G2971+H2971+I2971</f>
        <v>18.22</v>
      </c>
      <c r="K2971" s="131">
        <f>F2971*J2971</f>
        <v>8.3338279999999987</v>
      </c>
      <c r="L2971" s="132"/>
      <c r="M2971" s="133">
        <f>((H2971+I2971)*F2971)</f>
        <v>3.1057459999999999</v>
      </c>
      <c r="N2971" s="134">
        <f>F2971*G2971</f>
        <v>5.2280819999999997</v>
      </c>
    </row>
    <row r="2972" spans="1:22" ht="13.5" thickBot="1" x14ac:dyDescent="0.25"/>
    <row r="2973" spans="1:22" ht="28.5" customHeight="1" x14ac:dyDescent="0.2">
      <c r="A2973" s="121" t="s">
        <v>19011</v>
      </c>
      <c r="B2973" s="148"/>
      <c r="C2973" s="122" t="s">
        <v>18778</v>
      </c>
      <c r="D2973" s="123"/>
      <c r="E2973" s="124" t="s">
        <v>14813</v>
      </c>
      <c r="F2973" s="124">
        <v>1</v>
      </c>
      <c r="G2973" s="124"/>
      <c r="H2973" s="124"/>
      <c r="I2973" s="124"/>
      <c r="J2973" s="126"/>
      <c r="K2973" s="124">
        <f>SUM(K2974:K2981)</f>
        <v>12044.565499999997</v>
      </c>
      <c r="L2973" s="127"/>
      <c r="M2973" s="124">
        <f>SUM(M2974:M2981)</f>
        <v>11875.678999999998</v>
      </c>
      <c r="N2973" s="128">
        <f>SUM(N2974:N2981)</f>
        <v>168.88650000000001</v>
      </c>
      <c r="T2973" s="423"/>
      <c r="U2973" s="458"/>
      <c r="V2973" s="423"/>
    </row>
    <row r="2974" spans="1:22" ht="22.5" customHeight="1" x14ac:dyDescent="0.2">
      <c r="A2974" s="157" t="s">
        <v>19012</v>
      </c>
      <c r="B2974" s="153" t="s">
        <v>15553</v>
      </c>
      <c r="C2974" s="154" t="s">
        <v>19013</v>
      </c>
      <c r="D2974" s="155" t="s">
        <v>217</v>
      </c>
      <c r="E2974" s="155" t="s">
        <v>208</v>
      </c>
      <c r="F2974" s="156">
        <v>1</v>
      </c>
      <c r="G2974" s="129">
        <v>0</v>
      </c>
      <c r="H2974" s="129">
        <v>11798</v>
      </c>
      <c r="I2974" s="129">
        <v>0</v>
      </c>
      <c r="J2974" s="130">
        <f>G2974+H2974+I2974</f>
        <v>11798</v>
      </c>
      <c r="K2974" s="131">
        <f>F2974*J2974</f>
        <v>11798</v>
      </c>
      <c r="L2974" s="132"/>
      <c r="M2974" s="133">
        <f>((H2974+I2974)*F2974)</f>
        <v>11798</v>
      </c>
      <c r="N2974" s="134">
        <f>F2974*G2974</f>
        <v>0</v>
      </c>
    </row>
    <row r="2975" spans="1:22" ht="13.5" x14ac:dyDescent="0.2">
      <c r="A2975" s="157">
        <v>39997</v>
      </c>
      <c r="B2975" s="153" t="s">
        <v>200</v>
      </c>
      <c r="C2975" s="154" t="str">
        <f>IF(ISNUMBER(SEARCH("Cot",A2975)),VLOOKUP(A2975,COTAÇÃO!$A:$G,2,FALSE),VLOOKUP(A2975,SINAPI!$A:$M,2,FALSE))</f>
        <v>PORCA ZINCADA, SEXTAVADA, DIAMETRO 1/4"</v>
      </c>
      <c r="D2975" s="155" t="str">
        <f>IF(ISNUMBER(SEARCH("Cot",A2975)),"INSUMO",VLOOKUP(A2975,SINAPI!$A:$M,3,FALSE))</f>
        <v>INSUMO</v>
      </c>
      <c r="E2975" s="155" t="str">
        <f>IF(ISNUMBER(SEARCH("Cot",A2975)),VLOOKUP(A2975,COTAÇÃO!$A:$H,3,FALSE),VLOOKUP(A2975,SINAPI!$A:$M,4,FALSE))</f>
        <v xml:space="preserve">UN    </v>
      </c>
      <c r="F2975" s="156">
        <v>4</v>
      </c>
      <c r="G2975" s="129">
        <f>IF(ISNUMBER(SEARCH("Cot",$A2975)),"0,00",VLOOKUP($A2975,SINAPI!$A:$M,6,FALSE))</f>
        <v>0</v>
      </c>
      <c r="H2975" s="129" t="str">
        <f>IF(ISNUMBER(SEARCH("Cot",$A2975)),VLOOKUP(A2975,COTAÇÃO!$A:$H,4,0),VLOOKUP($A2975,SINAPI!$A:$M,7,FALSE))</f>
        <v>0,24</v>
      </c>
      <c r="I2975" s="129">
        <f>IF(ISNUMBER(SEARCH("Cot",$A2975)),"0,00",VLOOKUP($A2975,SINAPI!$A:$M,8,FALSE))</f>
        <v>0</v>
      </c>
      <c r="J2975" s="130">
        <f t="shared" ref="J2975:J2981" si="1747">G2975+H2975+I2975</f>
        <v>0.24</v>
      </c>
      <c r="K2975" s="131">
        <f t="shared" ref="K2975:K2981" si="1748">F2975*J2975</f>
        <v>0.96</v>
      </c>
      <c r="L2975" s="132"/>
      <c r="M2975" s="133">
        <f t="shared" ref="M2975:M2981" si="1749">((H2975+I2975)*F2975)</f>
        <v>0.96</v>
      </c>
      <c r="N2975" s="134">
        <f t="shared" ref="N2975:N2981" si="1750">F2975*G2975</f>
        <v>0</v>
      </c>
    </row>
    <row r="2976" spans="1:22" ht="13.5" x14ac:dyDescent="0.2">
      <c r="A2976" s="157">
        <v>39996</v>
      </c>
      <c r="B2976" s="153" t="s">
        <v>200</v>
      </c>
      <c r="C2976" s="154" t="str">
        <f>IF(ISNUMBER(SEARCH("Cot",A2976)),VLOOKUP(A2976,COTAÇÃO!$A:$G,2,FALSE),VLOOKUP(A2976,SINAPI!$A:$M,2,FALSE))</f>
        <v>VERGALHAO ZINCADO ROSCA TOTAL, 1/4 " (6,3 MM)</v>
      </c>
      <c r="D2976" s="155" t="str">
        <f>IF(ISNUMBER(SEARCH("Cot",A2976)),"INSUMO",VLOOKUP(A2976,SINAPI!$A:$M,3,FALSE))</f>
        <v>INSUMO</v>
      </c>
      <c r="E2976" s="155" t="str">
        <f>IF(ISNUMBER(SEARCH("Cot",A2976)),VLOOKUP(A2976,COTAÇÃO!$A:$H,3,FALSE),VLOOKUP(A2976,SINAPI!$A:$M,4,FALSE))</f>
        <v xml:space="preserve">M     </v>
      </c>
      <c r="F2976" s="156">
        <v>0.2</v>
      </c>
      <c r="G2976" s="129">
        <f>IF(ISNUMBER(SEARCH("Cot",$A2976)),"0,00",VLOOKUP($A2976,SINAPI!$A:$M,6,FALSE))</f>
        <v>0</v>
      </c>
      <c r="H2976" s="129" t="str">
        <f>IF(ISNUMBER(SEARCH("Cot",$A2976)),VLOOKUP(A2976,COTAÇÃO!$A:$H,4,0),VLOOKUP($A2976,SINAPI!$A:$M,7,FALSE))</f>
        <v>4,15</v>
      </c>
      <c r="I2976" s="129">
        <f>IF(ISNUMBER(SEARCH("Cot",$A2976)),"0,00",VLOOKUP($A2976,SINAPI!$A:$M,8,FALSE))</f>
        <v>0</v>
      </c>
      <c r="J2976" s="130">
        <f t="shared" si="1747"/>
        <v>4.1500000000000004</v>
      </c>
      <c r="K2976" s="131">
        <f t="shared" si="1748"/>
        <v>0.83000000000000007</v>
      </c>
      <c r="L2976" s="132"/>
      <c r="M2976" s="133">
        <f t="shared" si="1749"/>
        <v>0.83000000000000007</v>
      </c>
      <c r="N2976" s="134">
        <f t="shared" si="1750"/>
        <v>0</v>
      </c>
    </row>
    <row r="2977" spans="1:22" ht="13.5" x14ac:dyDescent="0.2">
      <c r="A2977" s="157">
        <v>88247</v>
      </c>
      <c r="B2977" s="153" t="s">
        <v>200</v>
      </c>
      <c r="C2977" s="154" t="str">
        <f>IF(ISNUMBER(SEARCH("Cot",A2977)),VLOOKUP(A2977,COTAÇÃO!$A:$G,2,FALSE),VLOOKUP(A2977,SINAPI!$A:$M,2,FALSE))</f>
        <v>AUXILIAR DE ELETRICISTA COM ENCARGOS COMPLEMENTARES</v>
      </c>
      <c r="D2977" s="155" t="str">
        <f>IF(ISNUMBER(SEARCH("Cot",A2977)),"INSUMO",VLOOKUP(A2977,SINAPI!$A:$M,3,FALSE))</f>
        <v>MÃO DE OBRA</v>
      </c>
      <c r="E2977" s="155" t="str">
        <f>IF(ISNUMBER(SEARCH("Cot",A2977)),VLOOKUP(A2977,COTAÇÃO!$A:$H,3,FALSE),VLOOKUP(A2977,SINAPI!$A:$M,4,FALSE))</f>
        <v>H</v>
      </c>
      <c r="F2977" s="156">
        <v>0.65</v>
      </c>
      <c r="G2977" s="129" t="str">
        <f>IF(ISNUMBER(SEARCH("Cot",$A2977)),"0,00",VLOOKUP($A2977,SINAPI!$A:$M,6,FALSE))</f>
        <v>12,46</v>
      </c>
      <c r="H2977" s="129" t="str">
        <f>IF(ISNUMBER(SEARCH("Cot",$A2977)),VLOOKUP(A2977,COTAÇÃO!$A:$H,4,0),VLOOKUP($A2977,SINAPI!$A:$M,7,FALSE))</f>
        <v>6,93</v>
      </c>
      <c r="I2977" s="129" t="str">
        <f>IF(ISNUMBER(SEARCH("Cot",$A2977)),"0,00",VLOOKUP($A2977,SINAPI!$A:$M,8,FALSE))</f>
        <v>0,00</v>
      </c>
      <c r="J2977" s="130">
        <f t="shared" si="1747"/>
        <v>19.39</v>
      </c>
      <c r="K2977" s="131">
        <f t="shared" si="1748"/>
        <v>12.6035</v>
      </c>
      <c r="L2977" s="132"/>
      <c r="M2977" s="133">
        <f t="shared" si="1749"/>
        <v>4.5045000000000002</v>
      </c>
      <c r="N2977" s="134">
        <f t="shared" si="1750"/>
        <v>8.0990000000000002</v>
      </c>
    </row>
    <row r="2978" spans="1:22" ht="13.5" x14ac:dyDescent="0.2">
      <c r="A2978" s="157">
        <v>88264</v>
      </c>
      <c r="B2978" s="153" t="s">
        <v>200</v>
      </c>
      <c r="C2978" s="154" t="str">
        <f>IF(ISNUMBER(SEARCH("Cot",A2978)),VLOOKUP(A2978,COTAÇÃO!$A:$G,2,FALSE),VLOOKUP(A2978,SINAPI!$A:$M,2,FALSE))</f>
        <v>ELETRICISTA COM ENCARGOS COMPLEMENTARES</v>
      </c>
      <c r="D2978" s="155" t="str">
        <f>IF(ISNUMBER(SEARCH("Cot",A2978)),"INSUMO",VLOOKUP(A2978,SINAPI!$A:$M,3,FALSE))</f>
        <v>MÃO DE OBRA</v>
      </c>
      <c r="E2978" s="155" t="str">
        <f>IF(ISNUMBER(SEARCH("Cot",A2978)),VLOOKUP(A2978,COTAÇÃO!$A:$H,3,FALSE),VLOOKUP(A2978,SINAPI!$A:$M,4,FALSE))</f>
        <v>H</v>
      </c>
      <c r="F2978" s="156">
        <v>0.65</v>
      </c>
      <c r="G2978" s="129" t="str">
        <f>IF(ISNUMBER(SEARCH("Cot",$A2978)),"0,00",VLOOKUP($A2978,SINAPI!$A:$M,6,FALSE))</f>
        <v>17,75</v>
      </c>
      <c r="H2978" s="129" t="str">
        <f>IF(ISNUMBER(SEARCH("Cot",$A2978)),VLOOKUP(A2978,COTAÇÃO!$A:$H,4,0),VLOOKUP($A2978,SINAPI!$A:$M,7,FALSE))</f>
        <v>6,93</v>
      </c>
      <c r="I2978" s="129" t="str">
        <f>IF(ISNUMBER(SEARCH("Cot",$A2978)),"0,00",VLOOKUP($A2978,SINAPI!$A:$M,8,FALSE))</f>
        <v>0,00</v>
      </c>
      <c r="J2978" s="130">
        <f t="shared" si="1747"/>
        <v>24.68</v>
      </c>
      <c r="K2978" s="131">
        <f t="shared" si="1748"/>
        <v>16.042000000000002</v>
      </c>
      <c r="L2978" s="132"/>
      <c r="M2978" s="133">
        <f t="shared" si="1749"/>
        <v>4.5045000000000002</v>
      </c>
      <c r="N2978" s="134">
        <f t="shared" si="1750"/>
        <v>11.5375</v>
      </c>
    </row>
    <row r="2979" spans="1:22" ht="24" x14ac:dyDescent="0.2">
      <c r="A2979" s="157">
        <v>11267</v>
      </c>
      <c r="B2979" s="153" t="s">
        <v>200</v>
      </c>
      <c r="C2979" s="154" t="str">
        <f>IF(ISNUMBER(SEARCH("Cot",A2979)),VLOOKUP(A2979,COTAÇÃO!$A:$G,2,FALSE),VLOOKUP(A2979,SINAPI!$A:$M,2,FALSE))</f>
        <v>ARRUELA LISA, REDONDA, DE LATAO POLIDO, DIAMETRO NOMINAL 5/8", DIAMETRO EXTERNO = 34 MM, DIAMETRO DO FURO = 17 MM, ESPESSURA = *2,5* MM</v>
      </c>
      <c r="D2979" s="155" t="str">
        <f>IF(ISNUMBER(SEARCH("Cot",A2979)),"INSUMO",VLOOKUP(A2979,SINAPI!$A:$M,3,FALSE))</f>
        <v>INSUMO</v>
      </c>
      <c r="E2979" s="155" t="str">
        <f>IF(ISNUMBER(SEARCH("Cot",A2979)),VLOOKUP(A2979,COTAÇÃO!$A:$H,3,FALSE),VLOOKUP(A2979,SINAPI!$A:$M,4,FALSE))</f>
        <v xml:space="preserve">UN    </v>
      </c>
      <c r="F2979" s="156">
        <v>4</v>
      </c>
      <c r="G2979" s="129">
        <f>IF(ISNUMBER(SEARCH("Cot",$A2979)),"0,00",VLOOKUP($A2979,SINAPI!$A:$M,6,FALSE))</f>
        <v>0</v>
      </c>
      <c r="H2979" s="129" t="str">
        <f>IF(ISNUMBER(SEARCH("Cot",$A2979)),VLOOKUP(A2979,COTAÇÃO!$A:$H,4,0),VLOOKUP($A2979,SINAPI!$A:$M,7,FALSE))</f>
        <v>0,87</v>
      </c>
      <c r="I2979" s="129">
        <f>IF(ISNUMBER(SEARCH("Cot",$A2979)),"0,00",VLOOKUP($A2979,SINAPI!$A:$M,8,FALSE))</f>
        <v>0</v>
      </c>
      <c r="J2979" s="130">
        <f t="shared" si="1747"/>
        <v>0.87</v>
      </c>
      <c r="K2979" s="131">
        <f t="shared" si="1748"/>
        <v>3.48</v>
      </c>
      <c r="L2979" s="132"/>
      <c r="M2979" s="133">
        <f t="shared" si="1749"/>
        <v>3.48</v>
      </c>
      <c r="N2979" s="134">
        <f t="shared" si="1750"/>
        <v>0</v>
      </c>
    </row>
    <row r="2980" spans="1:22" ht="24" x14ac:dyDescent="0.2">
      <c r="A2980" s="157">
        <v>88248</v>
      </c>
      <c r="B2980" s="153" t="s">
        <v>200</v>
      </c>
      <c r="C2980" s="154" t="str">
        <f>IF(ISNUMBER(SEARCH("Cot",A2980)),VLOOKUP(A2980,COTAÇÃO!$A:$G,2,FALSE),VLOOKUP(A2980,SINAPI!$A:$M,2,FALSE))</f>
        <v>AUXILIAR DE ENCANADOR OU BOMBEIRO HIDRÁULICO COM ENCARGOS COMPLEMENTARES</v>
      </c>
      <c r="D2980" s="155" t="str">
        <f>IF(ISNUMBER(SEARCH("Cot",A2980)),"INSUMO",VLOOKUP(A2980,SINAPI!$A:$M,3,FALSE))</f>
        <v>MÃO DE OBRA</v>
      </c>
      <c r="E2980" s="155" t="str">
        <f>IF(ISNUMBER(SEARCH("Cot",A2980)),VLOOKUP(A2980,COTAÇÃO!$A:$H,3,FALSE),VLOOKUP(A2980,SINAPI!$A:$M,4,FALSE))</f>
        <v>H</v>
      </c>
      <c r="F2980" s="156">
        <v>5</v>
      </c>
      <c r="G2980" s="129" t="str">
        <f>IF(ISNUMBER(SEARCH("Cot",$A2980)),"0,00",VLOOKUP($A2980,SINAPI!$A:$M,6,FALSE))</f>
        <v>12,37</v>
      </c>
      <c r="H2980" s="129" t="str">
        <f>IF(ISNUMBER(SEARCH("Cot",$A2980)),VLOOKUP(A2980,COTAÇÃO!$A:$H,4,0),VLOOKUP($A2980,SINAPI!$A:$M,7,FALSE))</f>
        <v>6,34</v>
      </c>
      <c r="I2980" s="129" t="str">
        <f>IF(ISNUMBER(SEARCH("Cot",$A2980)),"0,00",VLOOKUP($A2980,SINAPI!$A:$M,8,FALSE))</f>
        <v>0,00</v>
      </c>
      <c r="J2980" s="130">
        <f t="shared" si="1747"/>
        <v>18.71</v>
      </c>
      <c r="K2980" s="131">
        <f t="shared" si="1748"/>
        <v>93.550000000000011</v>
      </c>
      <c r="L2980" s="132"/>
      <c r="M2980" s="133">
        <f t="shared" si="1749"/>
        <v>31.7</v>
      </c>
      <c r="N2980" s="134">
        <f t="shared" si="1750"/>
        <v>61.849999999999994</v>
      </c>
    </row>
    <row r="2981" spans="1:22" ht="30.75" customHeight="1" x14ac:dyDescent="0.2">
      <c r="A2981" s="157">
        <v>88267</v>
      </c>
      <c r="B2981" s="153" t="s">
        <v>200</v>
      </c>
      <c r="C2981" s="154" t="str">
        <f>IF(ISNUMBER(SEARCH("Cot",A2981)),VLOOKUP(A2981,COTAÇÃO!$A:$G,2,FALSE),VLOOKUP(A2981,SINAPI!$A:$M,2,FALSE))</f>
        <v>ENCANADOR OU BOMBEIRO HIDRÁULICO COM ENCARGOS COMPLEMENTARES</v>
      </c>
      <c r="D2981" s="155" t="str">
        <f>IF(ISNUMBER(SEARCH("Cot",A2981)),"INSUMO",VLOOKUP(A2981,SINAPI!$A:$M,3,FALSE))</f>
        <v>MÃO DE OBRA</v>
      </c>
      <c r="E2981" s="155" t="str">
        <f>IF(ISNUMBER(SEARCH("Cot",A2981)),VLOOKUP(A2981,COTAÇÃO!$A:$H,3,FALSE),VLOOKUP(A2981,SINAPI!$A:$M,4,FALSE))</f>
        <v>H</v>
      </c>
      <c r="F2981" s="156">
        <v>5</v>
      </c>
      <c r="G2981" s="129" t="str">
        <f>IF(ISNUMBER(SEARCH("Cot",$A2981)),"0,00",VLOOKUP($A2981,SINAPI!$A:$M,6,FALSE))</f>
        <v>17,48</v>
      </c>
      <c r="H2981" s="129" t="str">
        <f>IF(ISNUMBER(SEARCH("Cot",$A2981)),VLOOKUP(A2981,COTAÇÃO!$A:$H,4,0),VLOOKUP($A2981,SINAPI!$A:$M,7,FALSE))</f>
        <v>6,34</v>
      </c>
      <c r="I2981" s="129" t="str">
        <f>IF(ISNUMBER(SEARCH("Cot",$A2981)),"0,00",VLOOKUP($A2981,SINAPI!$A:$M,8,FALSE))</f>
        <v>0,00</v>
      </c>
      <c r="J2981" s="130">
        <f t="shared" si="1747"/>
        <v>23.82</v>
      </c>
      <c r="K2981" s="131">
        <f t="shared" si="1748"/>
        <v>119.1</v>
      </c>
      <c r="L2981" s="132"/>
      <c r="M2981" s="133">
        <f t="shared" si="1749"/>
        <v>31.7</v>
      </c>
      <c r="N2981" s="134">
        <f t="shared" si="1750"/>
        <v>87.4</v>
      </c>
    </row>
    <row r="2982" spans="1:22" ht="13.5" thickBot="1" x14ac:dyDescent="0.25"/>
    <row r="2983" spans="1:22" ht="38.25" customHeight="1" x14ac:dyDescent="0.2">
      <c r="A2983" s="121" t="s">
        <v>29065</v>
      </c>
      <c r="B2983" s="148"/>
      <c r="C2983" s="122" t="s">
        <v>16688</v>
      </c>
      <c r="D2983" s="123"/>
      <c r="E2983" s="124" t="s">
        <v>208</v>
      </c>
      <c r="F2983" s="124">
        <v>1</v>
      </c>
      <c r="G2983" s="124"/>
      <c r="H2983" s="124"/>
      <c r="I2983" s="124"/>
      <c r="J2983" s="126"/>
      <c r="K2983" s="124">
        <f>SUM(K2984:K2986)</f>
        <v>71.997</v>
      </c>
      <c r="L2983" s="127"/>
      <c r="M2983" s="124">
        <f>SUM(M2984:M2986)</f>
        <v>68.975999999999999</v>
      </c>
      <c r="N2983" s="128">
        <f>SUM(N2984:N2986)</f>
        <v>3.0210000000000004</v>
      </c>
      <c r="T2983" s="423"/>
      <c r="U2983" s="458"/>
      <c r="V2983" s="423"/>
    </row>
    <row r="2984" spans="1:22" ht="36" customHeight="1" x14ac:dyDescent="0.2">
      <c r="A2984" s="157" t="s">
        <v>17956</v>
      </c>
      <c r="B2984" s="153" t="s">
        <v>15569</v>
      </c>
      <c r="C2984" s="154" t="str">
        <f>IF(ISNUMBER(SEARCH("Cot",A2984)),VLOOKUP(A2984,COTAÇÃO!$A:$G,2,FALSE),VLOOKUP(A2984,SINAPI!$A:$M,2,FALSE))</f>
        <v>RÉGUA DE TOMADAS 2P+T/10A/250V PARA MESAS</v>
      </c>
      <c r="D2984" s="155" t="str">
        <f>IF(ISNUMBER(SEARCH("Cot",A2984)),"INSUMO",VLOOKUP(A2984,SINAPI!$A:$M,3,FALSE))</f>
        <v>INSUMO</v>
      </c>
      <c r="E2984" s="155" t="str">
        <f>IF(ISNUMBER(SEARCH("Cot",A2984)),VLOOKUP(A2984,COTAÇÃO!$A:$H,3,FALSE),VLOOKUP(A2984,SINAPI!$A:$M,4,FALSE))</f>
        <v>UN</v>
      </c>
      <c r="F2984" s="156">
        <v>1</v>
      </c>
      <c r="G2984" s="129" t="str">
        <f>IF(ISNUMBER(SEARCH("Cot",$A2984)),"0,00",VLOOKUP($A2984,SINAPI!$A:$M,6,FALSE))</f>
        <v>0,00</v>
      </c>
      <c r="H2984" s="129">
        <f>IF(ISNUMBER(SEARCH("Cot",$A2984)),VLOOKUP(A2984,COTAÇÃO!$A:$H,4,0),VLOOKUP($A2984,SINAPI!$A:$M,7,FALSE))</f>
        <v>67.59</v>
      </c>
      <c r="I2984" s="129" t="str">
        <f>IF(ISNUMBER(SEARCH("Cot",$A2984)),"0,00",VLOOKUP($A2984,SINAPI!$A:$M,8,FALSE))</f>
        <v>0,00</v>
      </c>
      <c r="J2984" s="130">
        <f t="shared" ref="J2984:J2986" si="1751">G2984+H2984+I2984</f>
        <v>67.59</v>
      </c>
      <c r="K2984" s="131">
        <f>F2984*J2984</f>
        <v>67.59</v>
      </c>
      <c r="L2984" s="132"/>
      <c r="M2984" s="133">
        <f t="shared" ref="M2984:M2986" si="1752">((H2984+I2984)*F2984)</f>
        <v>67.59</v>
      </c>
      <c r="N2984" s="134">
        <f t="shared" ref="N2984:N2986" si="1753">F2984*G2984</f>
        <v>0</v>
      </c>
    </row>
    <row r="2985" spans="1:22" ht="13.5" x14ac:dyDescent="0.2">
      <c r="A2985" s="157">
        <v>88247</v>
      </c>
      <c r="B2985" s="153" t="s">
        <v>200</v>
      </c>
      <c r="C2985" s="154" t="str">
        <f>IF(ISNUMBER(SEARCH("Cot",A2985)),VLOOKUP(A2985,COTAÇÃO!$A:$G,2,FALSE),VLOOKUP(A2985,SINAPI!$A:$M,2,FALSE))</f>
        <v>AUXILIAR DE ELETRICISTA COM ENCARGOS COMPLEMENTARES</v>
      </c>
      <c r="D2985" s="155" t="str">
        <f>IF(ISNUMBER(SEARCH("Cot",A2985)),"INSUMO",VLOOKUP(A2985,SINAPI!$A:$M,3,FALSE))</f>
        <v>MÃO DE OBRA</v>
      </c>
      <c r="E2985" s="155" t="str">
        <f>IF(ISNUMBER(SEARCH("Cot",A2985)),VLOOKUP(A2985,COTAÇÃO!$A:$H,3,FALSE),VLOOKUP(A2985,SINAPI!$A:$M,4,FALSE))</f>
        <v>H</v>
      </c>
      <c r="F2985" s="156">
        <v>0.1</v>
      </c>
      <c r="G2985" s="129" t="str">
        <f>IF(ISNUMBER(SEARCH("Cot",$A2985)),"0,00",VLOOKUP($A2985,SINAPI!$A:$M,6,FALSE))</f>
        <v>12,46</v>
      </c>
      <c r="H2985" s="129" t="str">
        <f>IF(ISNUMBER(SEARCH("Cot",$A2985)),VLOOKUP(A2985,COTAÇÃO!$A:$H,4,0),VLOOKUP($A2985,SINAPI!$A:$M,7,FALSE))</f>
        <v>6,93</v>
      </c>
      <c r="I2985" s="129" t="str">
        <f>IF(ISNUMBER(SEARCH("Cot",$A2985)),"0,00",VLOOKUP($A2985,SINAPI!$A:$M,8,FALSE))</f>
        <v>0,00</v>
      </c>
      <c r="J2985" s="130">
        <f t="shared" si="1751"/>
        <v>19.39</v>
      </c>
      <c r="K2985" s="131">
        <f>F2985*J2985</f>
        <v>1.9390000000000001</v>
      </c>
      <c r="L2985" s="132"/>
      <c r="M2985" s="133">
        <f t="shared" si="1752"/>
        <v>0.69300000000000006</v>
      </c>
      <c r="N2985" s="134">
        <f t="shared" si="1753"/>
        <v>1.2460000000000002</v>
      </c>
    </row>
    <row r="2986" spans="1:22" ht="13.5" x14ac:dyDescent="0.2">
      <c r="A2986" s="157">
        <v>88264</v>
      </c>
      <c r="B2986" s="153" t="s">
        <v>200</v>
      </c>
      <c r="C2986" s="154" t="str">
        <f>IF(ISNUMBER(SEARCH("Cot",A2986)),VLOOKUP(A2986,COTAÇÃO!$A:$G,2,FALSE),VLOOKUP(A2986,SINAPI!$A:$M,2,FALSE))</f>
        <v>ELETRICISTA COM ENCARGOS COMPLEMENTARES</v>
      </c>
      <c r="D2986" s="155" t="str">
        <f>IF(ISNUMBER(SEARCH("Cot",A2986)),"INSUMO",VLOOKUP(A2986,SINAPI!$A:$M,3,FALSE))</f>
        <v>MÃO DE OBRA</v>
      </c>
      <c r="E2986" s="155" t="str">
        <f>IF(ISNUMBER(SEARCH("Cot",A2986)),VLOOKUP(A2986,COTAÇÃO!$A:$H,3,FALSE),VLOOKUP(A2986,SINAPI!$A:$M,4,FALSE))</f>
        <v>H</v>
      </c>
      <c r="F2986" s="156">
        <v>0.1</v>
      </c>
      <c r="G2986" s="129" t="str">
        <f>IF(ISNUMBER(SEARCH("Cot",$A2986)),"0,00",VLOOKUP($A2986,SINAPI!$A:$M,6,FALSE))</f>
        <v>17,75</v>
      </c>
      <c r="H2986" s="129" t="str">
        <f>IF(ISNUMBER(SEARCH("Cot",$A2986)),VLOOKUP(A2986,COTAÇÃO!$A:$H,4,0),VLOOKUP($A2986,SINAPI!$A:$M,7,FALSE))</f>
        <v>6,93</v>
      </c>
      <c r="I2986" s="129" t="str">
        <f>IF(ISNUMBER(SEARCH("Cot",$A2986)),"0,00",VLOOKUP($A2986,SINAPI!$A:$M,8,FALSE))</f>
        <v>0,00</v>
      </c>
      <c r="J2986" s="130">
        <f t="shared" si="1751"/>
        <v>24.68</v>
      </c>
      <c r="K2986" s="131">
        <f t="shared" ref="K2986" si="1754">F2986*J2986</f>
        <v>2.468</v>
      </c>
      <c r="L2986" s="132"/>
      <c r="M2986" s="133">
        <f t="shared" si="1752"/>
        <v>0.69300000000000006</v>
      </c>
      <c r="N2986" s="134">
        <f t="shared" si="1753"/>
        <v>1.7750000000000001</v>
      </c>
    </row>
    <row r="2987" spans="1:22" ht="13.5" thickBot="1" x14ac:dyDescent="0.25"/>
    <row r="2988" spans="1:22" ht="38.25" customHeight="1" x14ac:dyDescent="0.2">
      <c r="A2988" s="121" t="s">
        <v>29068</v>
      </c>
      <c r="B2988" s="148"/>
      <c r="C2988" s="122" t="s">
        <v>18728</v>
      </c>
      <c r="D2988" s="123"/>
      <c r="E2988" s="124" t="s">
        <v>836</v>
      </c>
      <c r="F2988" s="124">
        <v>1</v>
      </c>
      <c r="G2988" s="124"/>
      <c r="H2988" s="124"/>
      <c r="I2988" s="124"/>
      <c r="J2988" s="126"/>
      <c r="K2988" s="124">
        <f>SUM(K2989:K2990)</f>
        <v>111.71</v>
      </c>
      <c r="L2988" s="127"/>
      <c r="M2988" s="124">
        <f>SUM(M2989:M2990)</f>
        <v>89.367999999999995</v>
      </c>
      <c r="N2988" s="128">
        <f>SUM(N2989:N2990)</f>
        <v>22.341999999999999</v>
      </c>
      <c r="T2988" s="423"/>
      <c r="U2988" s="458"/>
      <c r="V2988" s="423"/>
    </row>
    <row r="2989" spans="1:22" ht="36" customHeight="1" x14ac:dyDescent="0.2">
      <c r="A2989" s="157" t="s">
        <v>29066</v>
      </c>
      <c r="B2989" s="153" t="s">
        <v>15569</v>
      </c>
      <c r="C2989" s="154" t="s">
        <v>29069</v>
      </c>
      <c r="D2989" s="155" t="s">
        <v>217</v>
      </c>
      <c r="E2989" s="155" t="s">
        <v>836</v>
      </c>
      <c r="F2989" s="156">
        <v>1</v>
      </c>
      <c r="G2989" s="129">
        <v>0</v>
      </c>
      <c r="H2989" s="129">
        <f>111.71*0.8</f>
        <v>89.367999999999995</v>
      </c>
      <c r="I2989" s="129">
        <v>0</v>
      </c>
      <c r="J2989" s="130">
        <f t="shared" ref="J2989:J2990" si="1755">G2989+H2989+I2989</f>
        <v>89.367999999999995</v>
      </c>
      <c r="K2989" s="131">
        <f>F2989*J2989</f>
        <v>89.367999999999995</v>
      </c>
      <c r="L2989" s="132"/>
      <c r="M2989" s="133">
        <f t="shared" ref="M2989:M2990" si="1756">((H2989+I2989)*F2989)</f>
        <v>89.367999999999995</v>
      </c>
      <c r="N2989" s="134">
        <f t="shared" ref="N2989:N2990" si="1757">F2989*G2989</f>
        <v>0</v>
      </c>
    </row>
    <row r="2990" spans="1:22" ht="36" customHeight="1" x14ac:dyDescent="0.2">
      <c r="A2990" s="157" t="s">
        <v>29066</v>
      </c>
      <c r="B2990" s="153" t="s">
        <v>15569</v>
      </c>
      <c r="C2990" s="154" t="s">
        <v>29070</v>
      </c>
      <c r="D2990" s="155" t="s">
        <v>226</v>
      </c>
      <c r="E2990" s="155" t="s">
        <v>836</v>
      </c>
      <c r="F2990" s="156">
        <v>1</v>
      </c>
      <c r="G2990" s="129">
        <f>111.71*0.2</f>
        <v>22.341999999999999</v>
      </c>
      <c r="H2990" s="129">
        <v>0</v>
      </c>
      <c r="I2990" s="129">
        <v>0</v>
      </c>
      <c r="J2990" s="130">
        <f t="shared" si="1755"/>
        <v>22.341999999999999</v>
      </c>
      <c r="K2990" s="131">
        <f>F2990*J2990</f>
        <v>22.341999999999999</v>
      </c>
      <c r="L2990" s="132"/>
      <c r="M2990" s="133">
        <f t="shared" si="1756"/>
        <v>0</v>
      </c>
      <c r="N2990" s="134">
        <f t="shared" si="1757"/>
        <v>22.341999999999999</v>
      </c>
    </row>
  </sheetData>
  <mergeCells count="3">
    <mergeCell ref="P637:R637"/>
    <mergeCell ref="A3:N4"/>
    <mergeCell ref="P627:R627"/>
  </mergeCells>
  <conditionalFormatting sqref="B23 A45:B45 A62:B63 A67:B68 B58 B263:B264 A462:B471 A501:B505 B554:B557 B639 A642:A647 A678:A679 A694:A696 A703:A705 B641:B647 A893:A894 A1767:A1770 B1766:B1770 A1772:B1777 A389:A393 A1964:B1964 A2957:B2957 A2975:A2981">
    <cfRule type="containsText" dxfId="3753" priority="5080" operator="containsText" text="COT">
      <formula>NOT(ISERROR(SEARCH("COT",A23)))</formula>
    </cfRule>
  </conditionalFormatting>
  <conditionalFormatting sqref="A14:B14">
    <cfRule type="containsText" dxfId="3752" priority="5086" operator="containsText" text="COT">
      <formula>NOT(ISERROR(SEARCH("COT",A14)))</formula>
    </cfRule>
  </conditionalFormatting>
  <conditionalFormatting sqref="A9:B9">
    <cfRule type="containsText" dxfId="3751" priority="5089" operator="containsText" text="COT">
      <formula>NOT(ISERROR(SEARCH("COT",A9)))</formula>
    </cfRule>
  </conditionalFormatting>
  <conditionalFormatting sqref="A3:B3 A7:B7">
    <cfRule type="containsText" dxfId="3750" priority="5088" operator="containsText" text="COT">
      <formula>NOT(ISERROR(SEARCH("COT",A3)))</formula>
    </cfRule>
  </conditionalFormatting>
  <conditionalFormatting sqref="B36">
    <cfRule type="containsText" dxfId="3749" priority="5078" operator="containsText" text="COT">
      <formula>NOT(ISERROR(SEARCH("COT",B36)))</formula>
    </cfRule>
  </conditionalFormatting>
  <conditionalFormatting sqref="B32">
    <cfRule type="containsText" dxfId="3748" priority="5081" operator="containsText" text="COT">
      <formula>NOT(ISERROR(SEARCH("COT",B32)))</formula>
    </cfRule>
  </conditionalFormatting>
  <conditionalFormatting sqref="A16:A21">
    <cfRule type="containsText" dxfId="3747" priority="5071" operator="containsText" text="COT">
      <formula>NOT(ISERROR(SEARCH("COT",A16)))</formula>
    </cfRule>
  </conditionalFormatting>
  <conditionalFormatting sqref="A8:B8">
    <cfRule type="containsText" dxfId="3746" priority="5073" operator="containsText" text="COT">
      <formula>NOT(ISERROR(SEARCH("COT",A8)))</formula>
    </cfRule>
  </conditionalFormatting>
  <conditionalFormatting sqref="C8:N8">
    <cfRule type="containsText" dxfId="3745" priority="5072" operator="containsText" text="COT">
      <formula>NOT(ISERROR(SEARCH("COT",C8)))</formula>
    </cfRule>
  </conditionalFormatting>
  <conditionalFormatting sqref="B15:B21">
    <cfRule type="containsText" dxfId="3744" priority="5070" operator="containsText" text="COT">
      <formula>NOT(ISERROR(SEARCH("COT",B15)))</formula>
    </cfRule>
  </conditionalFormatting>
  <conditionalFormatting sqref="A15">
    <cfRule type="containsText" dxfId="3743" priority="5069" operator="containsText" text="COT">
      <formula>NOT(ISERROR(SEARCH("COT",A15)))</formula>
    </cfRule>
  </conditionalFormatting>
  <conditionalFormatting sqref="B24:B25">
    <cfRule type="containsText" dxfId="3742" priority="5068" operator="containsText" text="COT">
      <formula>NOT(ISERROR(SEARCH("COT",B24)))</formula>
    </cfRule>
  </conditionalFormatting>
  <conditionalFormatting sqref="A24:A25">
    <cfRule type="containsText" dxfId="3741" priority="5067" operator="containsText" text="COT">
      <formula>NOT(ISERROR(SEARCH("COT",A24)))</formula>
    </cfRule>
  </conditionalFormatting>
  <conditionalFormatting sqref="A23">
    <cfRule type="containsText" dxfId="3740" priority="5066" operator="containsText" text="COT">
      <formula>NOT(ISERROR(SEARCH("COT",A23)))</formula>
    </cfRule>
  </conditionalFormatting>
  <conditionalFormatting sqref="B27">
    <cfRule type="containsText" dxfId="3739" priority="5065" operator="containsText" text="COT">
      <formula>NOT(ISERROR(SEARCH("COT",B27)))</formula>
    </cfRule>
  </conditionalFormatting>
  <conditionalFormatting sqref="B28:B29">
    <cfRule type="containsText" dxfId="3738" priority="5064" operator="containsText" text="COT">
      <formula>NOT(ISERROR(SEARCH("COT",B28)))</formula>
    </cfRule>
  </conditionalFormatting>
  <conditionalFormatting sqref="A28:A29">
    <cfRule type="containsText" dxfId="3737" priority="5063" operator="containsText" text="COT">
      <formula>NOT(ISERROR(SEARCH("COT",A28)))</formula>
    </cfRule>
  </conditionalFormatting>
  <conditionalFormatting sqref="A27">
    <cfRule type="containsText" dxfId="3736" priority="5062" operator="containsText" text="COT">
      <formula>NOT(ISERROR(SEARCH("COT",A27)))</formula>
    </cfRule>
  </conditionalFormatting>
  <conditionalFormatting sqref="B33:B34">
    <cfRule type="containsText" dxfId="3735" priority="5061" operator="containsText" text="COT">
      <formula>NOT(ISERROR(SEARCH("COT",B33)))</formula>
    </cfRule>
  </conditionalFormatting>
  <conditionalFormatting sqref="A33:A34">
    <cfRule type="containsText" dxfId="3734" priority="5060" operator="containsText" text="COT">
      <formula>NOT(ISERROR(SEARCH("COT",A33)))</formula>
    </cfRule>
  </conditionalFormatting>
  <conditionalFormatting sqref="B37">
    <cfRule type="containsText" dxfId="3733" priority="5059" operator="containsText" text="COT">
      <formula>NOT(ISERROR(SEARCH("COT",B37)))</formula>
    </cfRule>
  </conditionalFormatting>
  <conditionalFormatting sqref="A37">
    <cfRule type="containsText" dxfId="3732" priority="5058" operator="containsText" text="COT">
      <formula>NOT(ISERROR(SEARCH("COT",A37)))</formula>
    </cfRule>
  </conditionalFormatting>
  <conditionalFormatting sqref="A32">
    <cfRule type="containsText" dxfId="3731" priority="5057" operator="containsText" text="COT">
      <formula>NOT(ISERROR(SEARCH("COT",A32)))</formula>
    </cfRule>
  </conditionalFormatting>
  <conditionalFormatting sqref="B40:B42">
    <cfRule type="containsText" dxfId="3730" priority="5051" operator="containsText" text="COT">
      <formula>NOT(ISERROR(SEARCH("COT",B40)))</formula>
    </cfRule>
  </conditionalFormatting>
  <conditionalFormatting sqref="B47">
    <cfRule type="containsText" dxfId="3729" priority="5046" operator="containsText" text="COT">
      <formula>NOT(ISERROR(SEARCH("COT",B47)))</formula>
    </cfRule>
  </conditionalFormatting>
  <conditionalFormatting sqref="B39">
    <cfRule type="containsText" dxfId="3728" priority="5052" operator="containsText" text="COT">
      <formula>NOT(ISERROR(SEARCH("COT",B39)))</formula>
    </cfRule>
  </conditionalFormatting>
  <conditionalFormatting sqref="A40:A42">
    <cfRule type="containsText" dxfId="3727" priority="5050" operator="containsText" text="COT">
      <formula>NOT(ISERROR(SEARCH("COT",A40)))</formula>
    </cfRule>
  </conditionalFormatting>
  <conditionalFormatting sqref="B44">
    <cfRule type="containsText" dxfId="3726" priority="5049" operator="containsText" text="COT">
      <formula>NOT(ISERROR(SEARCH("COT",B44)))</formula>
    </cfRule>
  </conditionalFormatting>
  <conditionalFormatting sqref="B48:B49 B53:B55">
    <cfRule type="containsText" dxfId="3725" priority="5045" operator="containsText" text="COT">
      <formula>NOT(ISERROR(SEARCH("COT",B48)))</formula>
    </cfRule>
  </conditionalFormatting>
  <conditionalFormatting sqref="A48:A49 A53:A55">
    <cfRule type="containsText" dxfId="3724" priority="5044" operator="containsText" text="COT">
      <formula>NOT(ISERROR(SEARCH("COT",A48)))</formula>
    </cfRule>
  </conditionalFormatting>
  <conditionalFormatting sqref="B57">
    <cfRule type="containsText" dxfId="3723" priority="5043" operator="containsText" text="COT">
      <formula>NOT(ISERROR(SEARCH("COT",B57)))</formula>
    </cfRule>
  </conditionalFormatting>
  <conditionalFormatting sqref="B60">
    <cfRule type="containsText" dxfId="3722" priority="5040" operator="containsText" text="COT">
      <formula>NOT(ISERROR(SEARCH("COT",B60)))</formula>
    </cfRule>
  </conditionalFormatting>
  <conditionalFormatting sqref="A39">
    <cfRule type="containsText" dxfId="3721" priority="5036" operator="containsText" text="COT">
      <formula>NOT(ISERROR(SEARCH("COT",A39)))</formula>
    </cfRule>
  </conditionalFormatting>
  <conditionalFormatting sqref="A36">
    <cfRule type="containsText" dxfId="3720" priority="5037" operator="containsText" text="COT">
      <formula>NOT(ISERROR(SEARCH("COT",A36)))</formula>
    </cfRule>
  </conditionalFormatting>
  <conditionalFormatting sqref="A44">
    <cfRule type="containsText" dxfId="3719" priority="5035" operator="containsText" text="COT">
      <formula>NOT(ISERROR(SEARCH("COT",A44)))</formula>
    </cfRule>
  </conditionalFormatting>
  <conditionalFormatting sqref="B50:B52">
    <cfRule type="containsText" dxfId="3718" priority="5034" operator="containsText" text="COT">
      <formula>NOT(ISERROR(SEARCH("COT",B50)))</formula>
    </cfRule>
  </conditionalFormatting>
  <conditionalFormatting sqref="A50:A52">
    <cfRule type="containsText" dxfId="3717" priority="5033" operator="containsText" text="COT">
      <formula>NOT(ISERROR(SEARCH("COT",A50)))</formula>
    </cfRule>
  </conditionalFormatting>
  <conditionalFormatting sqref="A47">
    <cfRule type="containsText" dxfId="3716" priority="5032" operator="containsText" text="COT">
      <formula>NOT(ISERROR(SEARCH("COT",A47)))</formula>
    </cfRule>
  </conditionalFormatting>
  <conditionalFormatting sqref="B65">
    <cfRule type="containsText" dxfId="3715" priority="5031" operator="containsText" text="COT">
      <formula>NOT(ISERROR(SEARCH("COT",B65)))</formula>
    </cfRule>
  </conditionalFormatting>
  <conditionalFormatting sqref="B73">
    <cfRule type="containsText" dxfId="3714" priority="5025" operator="containsText" text="COT">
      <formula>NOT(ISERROR(SEARCH("COT",B73)))</formula>
    </cfRule>
  </conditionalFormatting>
  <conditionalFormatting sqref="B70">
    <cfRule type="containsText" dxfId="3713" priority="5028" operator="containsText" text="COT">
      <formula>NOT(ISERROR(SEARCH("COT",B70)))</formula>
    </cfRule>
  </conditionalFormatting>
  <conditionalFormatting sqref="B76">
    <cfRule type="containsText" dxfId="3712" priority="5022" operator="containsText" text="COT">
      <formula>NOT(ISERROR(SEARCH("COT",B76)))</formula>
    </cfRule>
  </conditionalFormatting>
  <conditionalFormatting sqref="B77:B78">
    <cfRule type="containsText" dxfId="3711" priority="5021" operator="containsText" text="COT">
      <formula>NOT(ISERROR(SEARCH("COT",B77)))</formula>
    </cfRule>
  </conditionalFormatting>
  <conditionalFormatting sqref="A77:A78">
    <cfRule type="containsText" dxfId="3710" priority="5020" operator="containsText" text="COT">
      <formula>NOT(ISERROR(SEARCH("COT",A77)))</formula>
    </cfRule>
  </conditionalFormatting>
  <conditionalFormatting sqref="A58">
    <cfRule type="containsText" dxfId="3709" priority="5016" operator="containsText" text="COT">
      <formula>NOT(ISERROR(SEARCH("COT",A58)))</formula>
    </cfRule>
  </conditionalFormatting>
  <conditionalFormatting sqref="A57">
    <cfRule type="containsText" dxfId="3708" priority="5015" operator="containsText" text="COT">
      <formula>NOT(ISERROR(SEARCH("COT",A57)))</formula>
    </cfRule>
  </conditionalFormatting>
  <conditionalFormatting sqref="A60">
    <cfRule type="containsText" dxfId="3707" priority="5014" operator="containsText" text="COT">
      <formula>NOT(ISERROR(SEARCH("COT",A60)))</formula>
    </cfRule>
  </conditionalFormatting>
  <conditionalFormatting sqref="A65">
    <cfRule type="containsText" dxfId="3706" priority="5013" operator="containsText" text="COT">
      <formula>NOT(ISERROR(SEARCH("COT",A65)))</formula>
    </cfRule>
  </conditionalFormatting>
  <conditionalFormatting sqref="B61">
    <cfRule type="containsText" dxfId="3705" priority="5011" operator="containsText" text="COT">
      <formula>NOT(ISERROR(SEARCH("COT",B61)))</formula>
    </cfRule>
  </conditionalFormatting>
  <conditionalFormatting sqref="A61">
    <cfRule type="containsText" dxfId="3704" priority="5010" operator="containsText" text="COT">
      <formula>NOT(ISERROR(SEARCH("COT",A61)))</formula>
    </cfRule>
  </conditionalFormatting>
  <conditionalFormatting sqref="B66">
    <cfRule type="containsText" dxfId="3703" priority="5009" operator="containsText" text="COT">
      <formula>NOT(ISERROR(SEARCH("COT",B66)))</formula>
    </cfRule>
  </conditionalFormatting>
  <conditionalFormatting sqref="A66">
    <cfRule type="containsText" dxfId="3702" priority="5008" operator="containsText" text="COT">
      <formula>NOT(ISERROR(SEARCH("COT",A66)))</formula>
    </cfRule>
  </conditionalFormatting>
  <conditionalFormatting sqref="B71">
    <cfRule type="containsText" dxfId="3701" priority="5007" operator="containsText" text="COT">
      <formula>NOT(ISERROR(SEARCH("COT",B71)))</formula>
    </cfRule>
  </conditionalFormatting>
  <conditionalFormatting sqref="A71">
    <cfRule type="containsText" dxfId="3700" priority="5006" operator="containsText" text="COT">
      <formula>NOT(ISERROR(SEARCH("COT",A71)))</formula>
    </cfRule>
  </conditionalFormatting>
  <conditionalFormatting sqref="A70">
    <cfRule type="containsText" dxfId="3699" priority="5005" operator="containsText" text="COT">
      <formula>NOT(ISERROR(SEARCH("COT",A70)))</formula>
    </cfRule>
  </conditionalFormatting>
  <conditionalFormatting sqref="B74">
    <cfRule type="containsText" dxfId="3698" priority="5004" operator="containsText" text="COT">
      <formula>NOT(ISERROR(SEARCH("COT",B74)))</formula>
    </cfRule>
  </conditionalFormatting>
  <conditionalFormatting sqref="A74">
    <cfRule type="containsText" dxfId="3697" priority="5003" operator="containsText" text="COT">
      <formula>NOT(ISERROR(SEARCH("COT",A74)))</formula>
    </cfRule>
  </conditionalFormatting>
  <conditionalFormatting sqref="A73">
    <cfRule type="containsText" dxfId="3696" priority="5002" operator="containsText" text="COT">
      <formula>NOT(ISERROR(SEARCH("COT",A73)))</formula>
    </cfRule>
  </conditionalFormatting>
  <conditionalFormatting sqref="B80">
    <cfRule type="containsText" dxfId="3695" priority="5001" operator="containsText" text="COT">
      <formula>NOT(ISERROR(SEARCH("COT",B80)))</formula>
    </cfRule>
  </conditionalFormatting>
  <conditionalFormatting sqref="B81:B82">
    <cfRule type="containsText" dxfId="3694" priority="5000" operator="containsText" text="COT">
      <formula>NOT(ISERROR(SEARCH("COT",B81)))</formula>
    </cfRule>
  </conditionalFormatting>
  <conditionalFormatting sqref="A81:A82">
    <cfRule type="containsText" dxfId="3693" priority="4999" operator="containsText" text="COT">
      <formula>NOT(ISERROR(SEARCH("COT",A81)))</formula>
    </cfRule>
  </conditionalFormatting>
  <conditionalFormatting sqref="B84">
    <cfRule type="containsText" dxfId="3692" priority="4998" operator="containsText" text="COT">
      <formula>NOT(ISERROR(SEARCH("COT",B84)))</formula>
    </cfRule>
  </conditionalFormatting>
  <conditionalFormatting sqref="B85:B86">
    <cfRule type="containsText" dxfId="3691" priority="4997" operator="containsText" text="COT">
      <formula>NOT(ISERROR(SEARCH("COT",B85)))</formula>
    </cfRule>
  </conditionalFormatting>
  <conditionalFormatting sqref="B89:B90">
    <cfRule type="containsText" dxfId="3690" priority="4994" operator="containsText" text="COT">
      <formula>NOT(ISERROR(SEARCH("COT",B89)))</formula>
    </cfRule>
  </conditionalFormatting>
  <conditionalFormatting sqref="B88">
    <cfRule type="containsText" dxfId="3689" priority="4995" operator="containsText" text="COT">
      <formula>NOT(ISERROR(SEARCH("COT",B88)))</formula>
    </cfRule>
  </conditionalFormatting>
  <conditionalFormatting sqref="B93:B96">
    <cfRule type="containsText" dxfId="3688" priority="4991" operator="containsText" text="COT">
      <formula>NOT(ISERROR(SEARCH("COT",B93)))</formula>
    </cfRule>
  </conditionalFormatting>
  <conditionalFormatting sqref="B92">
    <cfRule type="containsText" dxfId="3687" priority="4992" operator="containsText" text="COT">
      <formula>NOT(ISERROR(SEARCH("COT",B92)))</formula>
    </cfRule>
  </conditionalFormatting>
  <conditionalFormatting sqref="B98">
    <cfRule type="containsText" dxfId="3686" priority="4989" operator="containsText" text="COT">
      <formula>NOT(ISERROR(SEARCH("COT",B98)))</formula>
    </cfRule>
  </conditionalFormatting>
  <conditionalFormatting sqref="B99:B100">
    <cfRule type="containsText" dxfId="3685" priority="4988" operator="containsText" text="COT">
      <formula>NOT(ISERROR(SEARCH("COT",B99)))</formula>
    </cfRule>
  </conditionalFormatting>
  <conditionalFormatting sqref="A99:A100">
    <cfRule type="containsText" dxfId="3684" priority="4987" operator="containsText" text="COT">
      <formula>NOT(ISERROR(SEARCH("COT",A99)))</formula>
    </cfRule>
  </conditionalFormatting>
  <conditionalFormatting sqref="B102">
    <cfRule type="containsText" dxfId="3683" priority="4986" operator="containsText" text="COT">
      <formula>NOT(ISERROR(SEARCH("COT",B102)))</formula>
    </cfRule>
  </conditionalFormatting>
  <conditionalFormatting sqref="B103:B104">
    <cfRule type="containsText" dxfId="3682" priority="4985" operator="containsText" text="COT">
      <formula>NOT(ISERROR(SEARCH("COT",B103)))</formula>
    </cfRule>
  </conditionalFormatting>
  <conditionalFormatting sqref="A103:A104">
    <cfRule type="containsText" dxfId="3681" priority="4984" operator="containsText" text="COT">
      <formula>NOT(ISERROR(SEARCH("COT",A103)))</formula>
    </cfRule>
  </conditionalFormatting>
  <conditionalFormatting sqref="B106">
    <cfRule type="containsText" dxfId="3680" priority="4983" operator="containsText" text="COT">
      <formula>NOT(ISERROR(SEARCH("COT",B106)))</formula>
    </cfRule>
  </conditionalFormatting>
  <conditionalFormatting sqref="B111:B112">
    <cfRule type="containsText" dxfId="3679" priority="4979" operator="containsText" text="COT">
      <formula>NOT(ISERROR(SEARCH("COT",B111)))</formula>
    </cfRule>
  </conditionalFormatting>
  <conditionalFormatting sqref="B110">
    <cfRule type="containsText" dxfId="3678" priority="4980" operator="containsText" text="COT">
      <formula>NOT(ISERROR(SEARCH("COT",B110)))</formula>
    </cfRule>
  </conditionalFormatting>
  <conditionalFormatting sqref="A111:A112">
    <cfRule type="containsText" dxfId="3677" priority="4978" operator="containsText" text="COT">
      <formula>NOT(ISERROR(SEARCH("COT",A111)))</formula>
    </cfRule>
  </conditionalFormatting>
  <conditionalFormatting sqref="A115:A116">
    <cfRule type="containsText" dxfId="3676" priority="4975" operator="containsText" text="COT">
      <formula>NOT(ISERROR(SEARCH("COT",A115)))</formula>
    </cfRule>
  </conditionalFormatting>
  <conditionalFormatting sqref="B114">
    <cfRule type="containsText" dxfId="3675" priority="4977" operator="containsText" text="COT">
      <formula>NOT(ISERROR(SEARCH("COT",B114)))</formula>
    </cfRule>
  </conditionalFormatting>
  <conditionalFormatting sqref="B118">
    <cfRule type="containsText" dxfId="3674" priority="4974" operator="containsText" text="COT">
      <formula>NOT(ISERROR(SEARCH("COT",B118)))</formula>
    </cfRule>
  </conditionalFormatting>
  <conditionalFormatting sqref="B115:B116">
    <cfRule type="containsText" dxfId="3673" priority="4976" operator="containsText" text="COT">
      <formula>NOT(ISERROR(SEARCH("COT",B115)))</formula>
    </cfRule>
  </conditionalFormatting>
  <conditionalFormatting sqref="B196:B199">
    <cfRule type="containsText" dxfId="3672" priority="4887" operator="containsText" text="COT">
      <formula>NOT(ISERROR(SEARCH("COT",B196)))</formula>
    </cfRule>
  </conditionalFormatting>
  <conditionalFormatting sqref="B191">
    <cfRule type="containsText" dxfId="3671" priority="4892" operator="containsText" text="COT">
      <formula>NOT(ISERROR(SEARCH("COT",B191)))</formula>
    </cfRule>
  </conditionalFormatting>
  <conditionalFormatting sqref="B119:B121">
    <cfRule type="containsText" dxfId="3670" priority="4973" operator="containsText" text="COT">
      <formula>NOT(ISERROR(SEARCH("COT",B119)))</formula>
    </cfRule>
  </conditionalFormatting>
  <conditionalFormatting sqref="A121">
    <cfRule type="containsText" dxfId="3669" priority="4972" operator="containsText" text="COT">
      <formula>NOT(ISERROR(SEARCH("COT",A121)))</formula>
    </cfRule>
  </conditionalFormatting>
  <conditionalFormatting sqref="B123">
    <cfRule type="containsText" dxfId="3668" priority="4971" operator="containsText" text="COT">
      <formula>NOT(ISERROR(SEARCH("COT",B123)))</formula>
    </cfRule>
  </conditionalFormatting>
  <conditionalFormatting sqref="B124:B125">
    <cfRule type="containsText" dxfId="3667" priority="4970" operator="containsText" text="COT">
      <formula>NOT(ISERROR(SEARCH("COT",B124)))</formula>
    </cfRule>
  </conditionalFormatting>
  <conditionalFormatting sqref="B202:B203">
    <cfRule type="containsText" dxfId="3666" priority="4883" operator="containsText" text="COT">
      <formula>NOT(ISERROR(SEARCH("COT",B202)))</formula>
    </cfRule>
  </conditionalFormatting>
  <conditionalFormatting sqref="B127">
    <cfRule type="containsText" dxfId="3665" priority="4968" operator="containsText" text="COT">
      <formula>NOT(ISERROR(SEARCH("COT",B127)))</formula>
    </cfRule>
  </conditionalFormatting>
  <conditionalFormatting sqref="B128:B129">
    <cfRule type="containsText" dxfId="3664" priority="4967" operator="containsText" text="COT">
      <formula>NOT(ISERROR(SEARCH("COT",B128)))</formula>
    </cfRule>
  </conditionalFormatting>
  <conditionalFormatting sqref="A84">
    <cfRule type="containsText" dxfId="3663" priority="4963" operator="containsText" text="COT">
      <formula>NOT(ISERROR(SEARCH("COT",A84)))</formula>
    </cfRule>
  </conditionalFormatting>
  <conditionalFormatting sqref="A76">
    <cfRule type="containsText" dxfId="3662" priority="4965" operator="containsText" text="COT">
      <formula>NOT(ISERROR(SEARCH("COT",A76)))</formula>
    </cfRule>
  </conditionalFormatting>
  <conditionalFormatting sqref="A80">
    <cfRule type="containsText" dxfId="3661" priority="4964" operator="containsText" text="COT">
      <formula>NOT(ISERROR(SEARCH("COT",A80)))</formula>
    </cfRule>
  </conditionalFormatting>
  <conditionalFormatting sqref="A92">
    <cfRule type="containsText" dxfId="3660" priority="4960" operator="containsText" text="COT">
      <formula>NOT(ISERROR(SEARCH("COT",A92)))</formula>
    </cfRule>
  </conditionalFormatting>
  <conditionalFormatting sqref="A88">
    <cfRule type="containsText" dxfId="3659" priority="4962" operator="containsText" text="COT">
      <formula>NOT(ISERROR(SEARCH("COT",A88)))</formula>
    </cfRule>
  </conditionalFormatting>
  <conditionalFormatting sqref="A106">
    <cfRule type="containsText" dxfId="3658" priority="4955" operator="containsText" text="COT">
      <formula>NOT(ISERROR(SEARCH("COT",A106)))</formula>
    </cfRule>
  </conditionalFormatting>
  <conditionalFormatting sqref="A98">
    <cfRule type="containsText" dxfId="3657" priority="4958" operator="containsText" text="COT">
      <formula>NOT(ISERROR(SEARCH("COT",A98)))</formula>
    </cfRule>
  </conditionalFormatting>
  <conditionalFormatting sqref="A102">
    <cfRule type="containsText" dxfId="3656" priority="4957" operator="containsText" text="COT">
      <formula>NOT(ISERROR(SEARCH("COT",A102)))</formula>
    </cfRule>
  </conditionalFormatting>
  <conditionalFormatting sqref="A110">
    <cfRule type="containsText" dxfId="3655" priority="4952" operator="containsText" text="COT">
      <formula>NOT(ISERROR(SEARCH("COT",A110)))</formula>
    </cfRule>
  </conditionalFormatting>
  <conditionalFormatting sqref="B107:B108">
    <cfRule type="containsText" dxfId="3654" priority="4954" operator="containsText" text="COT">
      <formula>NOT(ISERROR(SEARCH("COT",B107)))</formula>
    </cfRule>
  </conditionalFormatting>
  <conditionalFormatting sqref="A107:A108">
    <cfRule type="containsText" dxfId="3653" priority="4953" operator="containsText" text="COT">
      <formula>NOT(ISERROR(SEARCH("COT",A107)))</formula>
    </cfRule>
  </conditionalFormatting>
  <conditionalFormatting sqref="A114">
    <cfRule type="containsText" dxfId="3652" priority="4950" operator="containsText" text="COT">
      <formula>NOT(ISERROR(SEARCH("COT",A114)))</formula>
    </cfRule>
  </conditionalFormatting>
  <conditionalFormatting sqref="A119:A120">
    <cfRule type="containsText" dxfId="3651" priority="4949" operator="containsText" text="COT">
      <formula>NOT(ISERROR(SEARCH("COT",A119)))</formula>
    </cfRule>
  </conditionalFormatting>
  <conditionalFormatting sqref="A124:A125">
    <cfRule type="containsText" dxfId="3650" priority="4946" operator="containsText" text="COT">
      <formula>NOT(ISERROR(SEARCH("COT",A124)))</formula>
    </cfRule>
  </conditionalFormatting>
  <conditionalFormatting sqref="A118">
    <cfRule type="containsText" dxfId="3649" priority="4948" operator="containsText" text="COT">
      <formula>NOT(ISERROR(SEARCH("COT",A118)))</formula>
    </cfRule>
  </conditionalFormatting>
  <conditionalFormatting sqref="A123">
    <cfRule type="containsText" dxfId="3648" priority="4947" operator="containsText" text="COT">
      <formula>NOT(ISERROR(SEARCH("COT",A123)))</formula>
    </cfRule>
  </conditionalFormatting>
  <conditionalFormatting sqref="A128:A129">
    <cfRule type="containsText" dxfId="3647" priority="4864" operator="containsText" text="COT">
      <formula>NOT(ISERROR(SEARCH("COT",A128)))</formula>
    </cfRule>
  </conditionalFormatting>
  <conditionalFormatting sqref="A127">
    <cfRule type="containsText" dxfId="3646" priority="4945" operator="containsText" text="COT">
      <formula>NOT(ISERROR(SEARCH("COT",A127)))</formula>
    </cfRule>
  </conditionalFormatting>
  <conditionalFormatting sqref="B131">
    <cfRule type="containsText" dxfId="3645" priority="4944" operator="containsText" text="COT">
      <formula>NOT(ISERROR(SEARCH("COT",B131)))</formula>
    </cfRule>
  </conditionalFormatting>
  <conditionalFormatting sqref="B132:B134">
    <cfRule type="containsText" dxfId="3644" priority="4943" operator="containsText" text="COT">
      <formula>NOT(ISERROR(SEARCH("COT",B132)))</formula>
    </cfRule>
  </conditionalFormatting>
  <conditionalFormatting sqref="B136">
    <cfRule type="containsText" dxfId="3643" priority="4940" operator="containsText" text="COT">
      <formula>NOT(ISERROR(SEARCH("COT",B136)))</formula>
    </cfRule>
  </conditionalFormatting>
  <conditionalFormatting sqref="B137:B138">
    <cfRule type="containsText" dxfId="3642" priority="4939" operator="containsText" text="COT">
      <formula>NOT(ISERROR(SEARCH("COT",B137)))</formula>
    </cfRule>
  </conditionalFormatting>
  <conditionalFormatting sqref="B140">
    <cfRule type="containsText" dxfId="3641" priority="4936" operator="containsText" text="COT">
      <formula>NOT(ISERROR(SEARCH("COT",B140)))</formula>
    </cfRule>
  </conditionalFormatting>
  <conditionalFormatting sqref="B141:B143">
    <cfRule type="containsText" dxfId="3640" priority="4935" operator="containsText" text="COT">
      <formula>NOT(ISERROR(SEARCH("COT",B141)))</formula>
    </cfRule>
  </conditionalFormatting>
  <conditionalFormatting sqref="B145">
    <cfRule type="containsText" dxfId="3639" priority="4932" operator="containsText" text="COT">
      <formula>NOT(ISERROR(SEARCH("COT",B145)))</formula>
    </cfRule>
  </conditionalFormatting>
  <conditionalFormatting sqref="B150:B152">
    <cfRule type="containsText" dxfId="3638" priority="4927" operator="containsText" text="COT">
      <formula>NOT(ISERROR(SEARCH("COT",B150)))</formula>
    </cfRule>
  </conditionalFormatting>
  <conditionalFormatting sqref="B155:B157">
    <cfRule type="containsText" dxfId="3637" priority="4923" operator="containsText" text="COT">
      <formula>NOT(ISERROR(SEARCH("COT",B155)))</formula>
    </cfRule>
  </conditionalFormatting>
  <conditionalFormatting sqref="B146:B147">
    <cfRule type="containsText" dxfId="3636" priority="4931" operator="containsText" text="COT">
      <formula>NOT(ISERROR(SEARCH("COT",B146)))</formula>
    </cfRule>
  </conditionalFormatting>
  <conditionalFormatting sqref="B149">
    <cfRule type="containsText" dxfId="3635" priority="4928" operator="containsText" text="COT">
      <formula>NOT(ISERROR(SEARCH("COT",B149)))</formula>
    </cfRule>
  </conditionalFormatting>
  <conditionalFormatting sqref="B154">
    <cfRule type="containsText" dxfId="3634" priority="4924" operator="containsText" text="COT">
      <formula>NOT(ISERROR(SEARCH("COT",B154)))</formula>
    </cfRule>
  </conditionalFormatting>
  <conditionalFormatting sqref="B160:B161">
    <cfRule type="containsText" dxfId="3633" priority="4919" operator="containsText" text="COT">
      <formula>NOT(ISERROR(SEARCH("COT",B160)))</formula>
    </cfRule>
  </conditionalFormatting>
  <conditionalFormatting sqref="B159">
    <cfRule type="containsText" dxfId="3632" priority="4920" operator="containsText" text="COT">
      <formula>NOT(ISERROR(SEARCH("COT",B159)))</formula>
    </cfRule>
  </conditionalFormatting>
  <conditionalFormatting sqref="B163">
    <cfRule type="containsText" dxfId="3631" priority="4916" operator="containsText" text="COT">
      <formula>NOT(ISERROR(SEARCH("COT",B163)))</formula>
    </cfRule>
  </conditionalFormatting>
  <conditionalFormatting sqref="B167">
    <cfRule type="containsText" dxfId="3630" priority="4912" operator="containsText" text="COT">
      <formula>NOT(ISERROR(SEARCH("COT",B167)))</formula>
    </cfRule>
  </conditionalFormatting>
  <conditionalFormatting sqref="B164:B165">
    <cfRule type="containsText" dxfId="3629" priority="4915" operator="containsText" text="COT">
      <formula>NOT(ISERROR(SEARCH("COT",B164)))</formula>
    </cfRule>
  </conditionalFormatting>
  <conditionalFormatting sqref="B168:B169">
    <cfRule type="containsText" dxfId="3628" priority="4911" operator="containsText" text="COT">
      <formula>NOT(ISERROR(SEARCH("COT",B168)))</formula>
    </cfRule>
  </conditionalFormatting>
  <conditionalFormatting sqref="B171">
    <cfRule type="containsText" dxfId="3627" priority="4908" operator="containsText" text="COT">
      <formula>NOT(ISERROR(SEARCH("COT",B171)))</formula>
    </cfRule>
  </conditionalFormatting>
  <conditionalFormatting sqref="B172:B173">
    <cfRule type="containsText" dxfId="3626" priority="4907" operator="containsText" text="COT">
      <formula>NOT(ISERROR(SEARCH("COT",B172)))</formula>
    </cfRule>
  </conditionalFormatting>
  <conditionalFormatting sqref="B176:B177">
    <cfRule type="containsText" dxfId="3625" priority="4903" operator="containsText" text="COT">
      <formula>NOT(ISERROR(SEARCH("COT",B176)))</formula>
    </cfRule>
  </conditionalFormatting>
  <conditionalFormatting sqref="B175">
    <cfRule type="containsText" dxfId="3624" priority="4904" operator="containsText" text="COT">
      <formula>NOT(ISERROR(SEARCH("COT",B175)))</formula>
    </cfRule>
  </conditionalFormatting>
  <conditionalFormatting sqref="B180:B183">
    <cfRule type="containsText" dxfId="3623" priority="4899" operator="containsText" text="COT">
      <formula>NOT(ISERROR(SEARCH("COT",B180)))</formula>
    </cfRule>
  </conditionalFormatting>
  <conditionalFormatting sqref="B179">
    <cfRule type="containsText" dxfId="3622" priority="4900" operator="containsText" text="COT">
      <formula>NOT(ISERROR(SEARCH("COT",B179)))</formula>
    </cfRule>
  </conditionalFormatting>
  <conditionalFormatting sqref="B186:B189">
    <cfRule type="containsText" dxfId="3621" priority="4895" operator="containsText" text="COT">
      <formula>NOT(ISERROR(SEARCH("COT",B186)))</formula>
    </cfRule>
  </conditionalFormatting>
  <conditionalFormatting sqref="B185">
    <cfRule type="containsText" dxfId="3620" priority="4896" operator="containsText" text="COT">
      <formula>NOT(ISERROR(SEARCH("COT",B185)))</formula>
    </cfRule>
  </conditionalFormatting>
  <conditionalFormatting sqref="B192:B193">
    <cfRule type="containsText" dxfId="3619" priority="4891" operator="containsText" text="COT">
      <formula>NOT(ISERROR(SEARCH("COT",B192)))</formula>
    </cfRule>
  </conditionalFormatting>
  <conditionalFormatting sqref="B195">
    <cfRule type="containsText" dxfId="3618" priority="4888" operator="containsText" text="COT">
      <formula>NOT(ISERROR(SEARCH("COT",B195)))</formula>
    </cfRule>
  </conditionalFormatting>
  <conditionalFormatting sqref="B201">
    <cfRule type="containsText" dxfId="3617" priority="4884" operator="containsText" text="COT">
      <formula>NOT(ISERROR(SEARCH("COT",B201)))</formula>
    </cfRule>
  </conditionalFormatting>
  <conditionalFormatting sqref="B205">
    <cfRule type="containsText" dxfId="3616" priority="4880" operator="containsText" text="COT">
      <formula>NOT(ISERROR(SEARCH("COT",B205)))</formula>
    </cfRule>
  </conditionalFormatting>
  <conditionalFormatting sqref="B206:B207">
    <cfRule type="containsText" dxfId="3615" priority="4879" operator="containsText" text="COT">
      <formula>NOT(ISERROR(SEARCH("COT",B206)))</formula>
    </cfRule>
  </conditionalFormatting>
  <conditionalFormatting sqref="B210:B211">
    <cfRule type="containsText" dxfId="3614" priority="4875" operator="containsText" text="COT">
      <formula>NOT(ISERROR(SEARCH("COT",B210)))</formula>
    </cfRule>
  </conditionalFormatting>
  <conditionalFormatting sqref="B209">
    <cfRule type="containsText" dxfId="3613" priority="4876" operator="containsText" text="COT">
      <formula>NOT(ISERROR(SEARCH("COT",B209)))</formula>
    </cfRule>
  </conditionalFormatting>
  <conditionalFormatting sqref="B213">
    <cfRule type="containsText" dxfId="3612" priority="4872" operator="containsText" text="COT">
      <formula>NOT(ISERROR(SEARCH("COT",B213)))</formula>
    </cfRule>
  </conditionalFormatting>
  <conditionalFormatting sqref="B214:B215">
    <cfRule type="containsText" dxfId="3611" priority="4871" operator="containsText" text="COT">
      <formula>NOT(ISERROR(SEARCH("COT",B214)))</formula>
    </cfRule>
  </conditionalFormatting>
  <conditionalFormatting sqref="B279:B282">
    <cfRule type="containsText" dxfId="3610" priority="4765" operator="containsText" text="COT">
      <formula>NOT(ISERROR(SEARCH("COT",B279)))</formula>
    </cfRule>
  </conditionalFormatting>
  <conditionalFormatting sqref="B284">
    <cfRule type="containsText" dxfId="3609" priority="4762" operator="containsText" text="COT">
      <formula>NOT(ISERROR(SEARCH("COT",B284)))</formula>
    </cfRule>
  </conditionalFormatting>
  <conditionalFormatting sqref="B278">
    <cfRule type="containsText" dxfId="3608" priority="4766" operator="containsText" text="COT">
      <formula>NOT(ISERROR(SEARCH("COT",B278)))</formula>
    </cfRule>
  </conditionalFormatting>
  <conditionalFormatting sqref="B218:B220">
    <cfRule type="containsText" dxfId="3607" priority="4867" operator="containsText" text="COT">
      <formula>NOT(ISERROR(SEARCH("COT",B218)))</formula>
    </cfRule>
  </conditionalFormatting>
  <conditionalFormatting sqref="B217">
    <cfRule type="containsText" dxfId="3606" priority="4868" operator="containsText" text="COT">
      <formula>NOT(ISERROR(SEARCH("COT",B217)))</formula>
    </cfRule>
  </conditionalFormatting>
  <conditionalFormatting sqref="B290">
    <cfRule type="containsText" dxfId="3605" priority="4758" operator="containsText" text="COT">
      <formula>NOT(ISERROR(SEARCH("COT",B290)))</formula>
    </cfRule>
  </conditionalFormatting>
  <conditionalFormatting sqref="B285:B288">
    <cfRule type="containsText" dxfId="3604" priority="4761" operator="containsText" text="COT">
      <formula>NOT(ISERROR(SEARCH("COT",B285)))</formula>
    </cfRule>
  </conditionalFormatting>
  <conditionalFormatting sqref="A132:A133">
    <cfRule type="containsText" dxfId="3603" priority="4861" operator="containsText" text="COT">
      <formula>NOT(ISERROR(SEARCH("COT",A132)))</formula>
    </cfRule>
  </conditionalFormatting>
  <conditionalFormatting sqref="A131">
    <cfRule type="containsText" dxfId="3602" priority="4863" operator="containsText" text="COT">
      <formula>NOT(ISERROR(SEARCH("COT",A131)))</formula>
    </cfRule>
  </conditionalFormatting>
  <conditionalFormatting sqref="A134">
    <cfRule type="containsText" dxfId="3601" priority="4862" operator="containsText" text="COT">
      <formula>NOT(ISERROR(SEARCH("COT",A134)))</formula>
    </cfRule>
  </conditionalFormatting>
  <conditionalFormatting sqref="A137:A138">
    <cfRule type="containsText" dxfId="3600" priority="4859" operator="containsText" text="COT">
      <formula>NOT(ISERROR(SEARCH("COT",A137)))</formula>
    </cfRule>
  </conditionalFormatting>
  <conditionalFormatting sqref="A136">
    <cfRule type="containsText" dxfId="3599" priority="4860" operator="containsText" text="COT">
      <formula>NOT(ISERROR(SEARCH("COT",A136)))</formula>
    </cfRule>
  </conditionalFormatting>
  <conditionalFormatting sqref="A140">
    <cfRule type="containsText" dxfId="3598" priority="4858" operator="containsText" text="COT">
      <formula>NOT(ISERROR(SEARCH("COT",A140)))</formula>
    </cfRule>
  </conditionalFormatting>
  <conditionalFormatting sqref="A141:A142">
    <cfRule type="containsText" dxfId="3597" priority="4857" operator="containsText" text="COT">
      <formula>NOT(ISERROR(SEARCH("COT",A141)))</formula>
    </cfRule>
  </conditionalFormatting>
  <conditionalFormatting sqref="A143">
    <cfRule type="containsText" dxfId="3596" priority="4856" operator="containsText" text="COT">
      <formula>NOT(ISERROR(SEARCH("COT",A143)))</formula>
    </cfRule>
  </conditionalFormatting>
  <conditionalFormatting sqref="A145">
    <cfRule type="containsText" dxfId="3595" priority="4855" operator="containsText" text="COT">
      <formula>NOT(ISERROR(SEARCH("COT",A145)))</formula>
    </cfRule>
  </conditionalFormatting>
  <conditionalFormatting sqref="A146:A147">
    <cfRule type="containsText" dxfId="3594" priority="4854" operator="containsText" text="COT">
      <formula>NOT(ISERROR(SEARCH("COT",A146)))</formula>
    </cfRule>
  </conditionalFormatting>
  <conditionalFormatting sqref="A149">
    <cfRule type="containsText" dxfId="3593" priority="4853" operator="containsText" text="COT">
      <formula>NOT(ISERROR(SEARCH("COT",A149)))</formula>
    </cfRule>
  </conditionalFormatting>
  <conditionalFormatting sqref="A150:A151">
    <cfRule type="containsText" dxfId="3592" priority="4852" operator="containsText" text="COT">
      <formula>NOT(ISERROR(SEARCH("COT",A150)))</formula>
    </cfRule>
  </conditionalFormatting>
  <conditionalFormatting sqref="A152">
    <cfRule type="containsText" dxfId="3591" priority="4851" operator="containsText" text="COT">
      <formula>NOT(ISERROR(SEARCH("COT",A152)))</formula>
    </cfRule>
  </conditionalFormatting>
  <conditionalFormatting sqref="A154">
    <cfRule type="containsText" dxfId="3590" priority="4850" operator="containsText" text="COT">
      <formula>NOT(ISERROR(SEARCH("COT",A154)))</formula>
    </cfRule>
  </conditionalFormatting>
  <conditionalFormatting sqref="A155:A157">
    <cfRule type="containsText" dxfId="3589" priority="4849" operator="containsText" text="COT">
      <formula>NOT(ISERROR(SEARCH("COT",A155)))</formula>
    </cfRule>
  </conditionalFormatting>
  <conditionalFormatting sqref="A160:A161">
    <cfRule type="containsText" dxfId="3588" priority="4848" operator="containsText" text="COT">
      <formula>NOT(ISERROR(SEARCH("COT",A160)))</formula>
    </cfRule>
  </conditionalFormatting>
  <conditionalFormatting sqref="A159">
    <cfRule type="containsText" dxfId="3587" priority="4847" operator="containsText" text="COT">
      <formula>NOT(ISERROR(SEARCH("COT",A159)))</formula>
    </cfRule>
  </conditionalFormatting>
  <conditionalFormatting sqref="A163">
    <cfRule type="containsText" dxfId="3586" priority="4846" operator="containsText" text="COT">
      <formula>NOT(ISERROR(SEARCH("COT",A163)))</formula>
    </cfRule>
  </conditionalFormatting>
  <conditionalFormatting sqref="A164:A165">
    <cfRule type="containsText" dxfId="3585" priority="4845" operator="containsText" text="COT">
      <formula>NOT(ISERROR(SEARCH("COT",A164)))</formula>
    </cfRule>
  </conditionalFormatting>
  <conditionalFormatting sqref="A167">
    <cfRule type="containsText" dxfId="3584" priority="4844" operator="containsText" text="COT">
      <formula>NOT(ISERROR(SEARCH("COT",A167)))</formula>
    </cfRule>
  </conditionalFormatting>
  <conditionalFormatting sqref="A168:A169">
    <cfRule type="containsText" dxfId="3583" priority="4843" operator="containsText" text="COT">
      <formula>NOT(ISERROR(SEARCH("COT",A168)))</formula>
    </cfRule>
  </conditionalFormatting>
  <conditionalFormatting sqref="A171">
    <cfRule type="containsText" dxfId="3582" priority="4842" operator="containsText" text="COT">
      <formula>NOT(ISERROR(SEARCH("COT",A171)))</formula>
    </cfRule>
  </conditionalFormatting>
  <conditionalFormatting sqref="A172:A173">
    <cfRule type="containsText" dxfId="3581" priority="4841" operator="containsText" text="COT">
      <formula>NOT(ISERROR(SEARCH("COT",A172)))</formula>
    </cfRule>
  </conditionalFormatting>
  <conditionalFormatting sqref="A175">
    <cfRule type="containsText" dxfId="3580" priority="4840" operator="containsText" text="COT">
      <formula>NOT(ISERROR(SEARCH("COT",A175)))</formula>
    </cfRule>
  </conditionalFormatting>
  <conditionalFormatting sqref="A176:A177">
    <cfRule type="containsText" dxfId="3579" priority="4839" operator="containsText" text="COT">
      <formula>NOT(ISERROR(SEARCH("COT",A176)))</formula>
    </cfRule>
  </conditionalFormatting>
  <conditionalFormatting sqref="A179">
    <cfRule type="containsText" dxfId="3578" priority="4838" operator="containsText" text="COT">
      <formula>NOT(ISERROR(SEARCH("COT",A179)))</formula>
    </cfRule>
  </conditionalFormatting>
  <conditionalFormatting sqref="A180:A181">
    <cfRule type="containsText" dxfId="3577" priority="4837" operator="containsText" text="COT">
      <formula>NOT(ISERROR(SEARCH("COT",A180)))</formula>
    </cfRule>
  </conditionalFormatting>
  <conditionalFormatting sqref="A182:A183">
    <cfRule type="containsText" dxfId="3576" priority="4836" operator="containsText" text="COT">
      <formula>NOT(ISERROR(SEARCH("COT",A182)))</formula>
    </cfRule>
  </conditionalFormatting>
  <conditionalFormatting sqref="A185">
    <cfRule type="containsText" dxfId="3575" priority="4835" operator="containsText" text="COT">
      <formula>NOT(ISERROR(SEARCH("COT",A185)))</formula>
    </cfRule>
  </conditionalFormatting>
  <conditionalFormatting sqref="A186:A187">
    <cfRule type="containsText" dxfId="3574" priority="4834" operator="containsText" text="COT">
      <formula>NOT(ISERROR(SEARCH("COT",A186)))</formula>
    </cfRule>
  </conditionalFormatting>
  <conditionalFormatting sqref="A188:A189">
    <cfRule type="containsText" dxfId="3573" priority="4833" operator="containsText" text="COT">
      <formula>NOT(ISERROR(SEARCH("COT",A188)))</formula>
    </cfRule>
  </conditionalFormatting>
  <conditionalFormatting sqref="A191">
    <cfRule type="containsText" dxfId="3572" priority="4832" operator="containsText" text="COT">
      <formula>NOT(ISERROR(SEARCH("COT",A191)))</formula>
    </cfRule>
  </conditionalFormatting>
  <conditionalFormatting sqref="A192:A193">
    <cfRule type="containsText" dxfId="3571" priority="4831" operator="containsText" text="COT">
      <formula>NOT(ISERROR(SEARCH("COT",A192)))</formula>
    </cfRule>
  </conditionalFormatting>
  <conditionalFormatting sqref="A195">
    <cfRule type="containsText" dxfId="3570" priority="4830" operator="containsText" text="COT">
      <formula>NOT(ISERROR(SEARCH("COT",A195)))</formula>
    </cfRule>
  </conditionalFormatting>
  <conditionalFormatting sqref="A196:A197">
    <cfRule type="containsText" dxfId="3569" priority="4829" operator="containsText" text="COT">
      <formula>NOT(ISERROR(SEARCH("COT",A196)))</formula>
    </cfRule>
  </conditionalFormatting>
  <conditionalFormatting sqref="A198:A199">
    <cfRule type="containsText" dxfId="3568" priority="4828" operator="containsText" text="COT">
      <formula>NOT(ISERROR(SEARCH("COT",A198)))</formula>
    </cfRule>
  </conditionalFormatting>
  <conditionalFormatting sqref="A201">
    <cfRule type="containsText" dxfId="3567" priority="4827" operator="containsText" text="COT">
      <formula>NOT(ISERROR(SEARCH("COT",A201)))</formula>
    </cfRule>
  </conditionalFormatting>
  <conditionalFormatting sqref="A202:A203">
    <cfRule type="containsText" dxfId="3566" priority="4826" operator="containsText" text="COT">
      <formula>NOT(ISERROR(SEARCH("COT",A202)))</formula>
    </cfRule>
  </conditionalFormatting>
  <conditionalFormatting sqref="A205">
    <cfRule type="containsText" dxfId="3565" priority="4825" operator="containsText" text="COT">
      <formula>NOT(ISERROR(SEARCH("COT",A205)))</formula>
    </cfRule>
  </conditionalFormatting>
  <conditionalFormatting sqref="A206:A207">
    <cfRule type="containsText" dxfId="3564" priority="4824" operator="containsText" text="COT">
      <formula>NOT(ISERROR(SEARCH("COT",A206)))</formula>
    </cfRule>
  </conditionalFormatting>
  <conditionalFormatting sqref="A209">
    <cfRule type="containsText" dxfId="3563" priority="4823" operator="containsText" text="COT">
      <formula>NOT(ISERROR(SEARCH("COT",A209)))</formula>
    </cfRule>
  </conditionalFormatting>
  <conditionalFormatting sqref="A213">
    <cfRule type="containsText" dxfId="3562" priority="4821" operator="containsText" text="COT">
      <formula>NOT(ISERROR(SEARCH("COT",A213)))</formula>
    </cfRule>
  </conditionalFormatting>
  <conditionalFormatting sqref="B222">
    <cfRule type="containsText" dxfId="3561" priority="4818" operator="containsText" text="COT">
      <formula>NOT(ISERROR(SEARCH("COT",B222)))</formula>
    </cfRule>
  </conditionalFormatting>
  <conditionalFormatting sqref="A223:A224">
    <cfRule type="containsText" dxfId="3560" priority="4816" operator="containsText" text="COT">
      <formula>NOT(ISERROR(SEARCH("COT",A223)))</formula>
    </cfRule>
  </conditionalFormatting>
  <conditionalFormatting sqref="B223:B224">
    <cfRule type="containsText" dxfId="3559" priority="4817" operator="containsText" text="COT">
      <formula>NOT(ISERROR(SEARCH("COT",B223)))</formula>
    </cfRule>
  </conditionalFormatting>
  <conditionalFormatting sqref="B226">
    <cfRule type="containsText" dxfId="3558" priority="4814" operator="containsText" text="COT">
      <formula>NOT(ISERROR(SEARCH("COT",B226)))</formula>
    </cfRule>
  </conditionalFormatting>
  <conditionalFormatting sqref="B232:B233">
    <cfRule type="containsText" dxfId="3557" priority="4809" operator="containsText" text="COT">
      <formula>NOT(ISERROR(SEARCH("COT",B232)))</formula>
    </cfRule>
  </conditionalFormatting>
  <conditionalFormatting sqref="B227:B229">
    <cfRule type="containsText" dxfId="3556" priority="4813" operator="containsText" text="COT">
      <formula>NOT(ISERROR(SEARCH("COT",B227)))</formula>
    </cfRule>
  </conditionalFormatting>
  <conditionalFormatting sqref="B231">
    <cfRule type="containsText" dxfId="3555" priority="4810" operator="containsText" text="COT">
      <formula>NOT(ISERROR(SEARCH("COT",B231)))</formula>
    </cfRule>
  </conditionalFormatting>
  <conditionalFormatting sqref="B235">
    <cfRule type="containsText" dxfId="3554" priority="4806" operator="containsText" text="COT">
      <formula>NOT(ISERROR(SEARCH("COT",B235)))</formula>
    </cfRule>
  </conditionalFormatting>
  <conditionalFormatting sqref="B240:B242">
    <cfRule type="containsText" dxfId="3553" priority="4801" operator="containsText" text="COT">
      <formula>NOT(ISERROR(SEARCH("COT",B240)))</formula>
    </cfRule>
  </conditionalFormatting>
  <conditionalFormatting sqref="B236:B237">
    <cfRule type="containsText" dxfId="3552" priority="4805" operator="containsText" text="COT">
      <formula>NOT(ISERROR(SEARCH("COT",B236)))</formula>
    </cfRule>
  </conditionalFormatting>
  <conditionalFormatting sqref="B244">
    <cfRule type="containsText" dxfId="3551" priority="4798" operator="containsText" text="COT">
      <formula>NOT(ISERROR(SEARCH("COT",B244)))</formula>
    </cfRule>
  </conditionalFormatting>
  <conditionalFormatting sqref="B239">
    <cfRule type="containsText" dxfId="3550" priority="4802" operator="containsText" text="COT">
      <formula>NOT(ISERROR(SEARCH("COT",B239)))</formula>
    </cfRule>
  </conditionalFormatting>
  <conditionalFormatting sqref="B245:B247">
    <cfRule type="containsText" dxfId="3549" priority="4797" operator="containsText" text="COT">
      <formula>NOT(ISERROR(SEARCH("COT",B245)))</formula>
    </cfRule>
  </conditionalFormatting>
  <conditionalFormatting sqref="B249">
    <cfRule type="containsText" dxfId="3548" priority="4794" operator="containsText" text="COT">
      <formula>NOT(ISERROR(SEARCH("COT",B249)))</formula>
    </cfRule>
  </conditionalFormatting>
  <conditionalFormatting sqref="B250:B252">
    <cfRule type="containsText" dxfId="3547" priority="4793" operator="containsText" text="COT">
      <formula>NOT(ISERROR(SEARCH("COT",B250)))</formula>
    </cfRule>
  </conditionalFormatting>
  <conditionalFormatting sqref="B254">
    <cfRule type="containsText" dxfId="3546" priority="4790" operator="containsText" text="COT">
      <formula>NOT(ISERROR(SEARCH("COT",B254)))</formula>
    </cfRule>
  </conditionalFormatting>
  <conditionalFormatting sqref="B255:B256">
    <cfRule type="containsText" dxfId="3545" priority="4789" operator="containsText" text="COT">
      <formula>NOT(ISERROR(SEARCH("COT",B255)))</formula>
    </cfRule>
  </conditionalFormatting>
  <conditionalFormatting sqref="B259:B260">
    <cfRule type="containsText" dxfId="3544" priority="4785" operator="containsText" text="COT">
      <formula>NOT(ISERROR(SEARCH("COT",B259)))</formula>
    </cfRule>
  </conditionalFormatting>
  <conditionalFormatting sqref="B258">
    <cfRule type="containsText" dxfId="3543" priority="4786" operator="containsText" text="COT">
      <formula>NOT(ISERROR(SEARCH("COT",B258)))</formula>
    </cfRule>
  </conditionalFormatting>
  <conditionalFormatting sqref="B266">
    <cfRule type="containsText" dxfId="3542" priority="4778" operator="containsText" text="COT">
      <formula>NOT(ISERROR(SEARCH("COT",B266)))</formula>
    </cfRule>
  </conditionalFormatting>
  <conditionalFormatting sqref="B262">
    <cfRule type="containsText" dxfId="3541" priority="4782" operator="containsText" text="COT">
      <formula>NOT(ISERROR(SEARCH("COT",B262)))</formula>
    </cfRule>
  </conditionalFormatting>
  <conditionalFormatting sqref="B267:B268">
    <cfRule type="containsText" dxfId="3540" priority="4777" operator="containsText" text="COT">
      <formula>NOT(ISERROR(SEARCH("COT",B267)))</formula>
    </cfRule>
  </conditionalFormatting>
  <conditionalFormatting sqref="B275:B276">
    <cfRule type="containsText" dxfId="3539" priority="4769" operator="containsText" text="COT">
      <formula>NOT(ISERROR(SEARCH("COT",B275)))</formula>
    </cfRule>
  </conditionalFormatting>
  <conditionalFormatting sqref="B270">
    <cfRule type="containsText" dxfId="3538" priority="4774" operator="containsText" text="COT">
      <formula>NOT(ISERROR(SEARCH("COT",B270)))</formula>
    </cfRule>
  </conditionalFormatting>
  <conditionalFormatting sqref="B271:B272">
    <cfRule type="containsText" dxfId="3537" priority="4773" operator="containsText" text="COT">
      <formula>NOT(ISERROR(SEARCH("COT",B271)))</formula>
    </cfRule>
  </conditionalFormatting>
  <conditionalFormatting sqref="B295:B296">
    <cfRule type="containsText" dxfId="3536" priority="4753" operator="containsText" text="COT">
      <formula>NOT(ISERROR(SEARCH("COT",B295)))</formula>
    </cfRule>
  </conditionalFormatting>
  <conditionalFormatting sqref="B291:B292">
    <cfRule type="containsText" dxfId="3535" priority="4757" operator="containsText" text="COT">
      <formula>NOT(ISERROR(SEARCH("COT",B291)))</formula>
    </cfRule>
  </conditionalFormatting>
  <conditionalFormatting sqref="B274">
    <cfRule type="containsText" dxfId="3534" priority="4770" operator="containsText" text="COT">
      <formula>NOT(ISERROR(SEARCH("COT",B274)))</formula>
    </cfRule>
  </conditionalFormatting>
  <conditionalFormatting sqref="B294">
    <cfRule type="containsText" dxfId="3533" priority="4754" operator="containsText" text="COT">
      <formula>NOT(ISERROR(SEARCH("COT",B294)))</formula>
    </cfRule>
  </conditionalFormatting>
  <conditionalFormatting sqref="B298">
    <cfRule type="containsText" dxfId="3532" priority="4750" operator="containsText" text="COT">
      <formula>NOT(ISERROR(SEARCH("COT",B298)))</formula>
    </cfRule>
  </conditionalFormatting>
  <conditionalFormatting sqref="B327">
    <cfRule type="containsText" dxfId="3531" priority="4746" operator="containsText" text="COT">
      <formula>NOT(ISERROR(SEARCH("COT",B327)))</formula>
    </cfRule>
  </conditionalFormatting>
  <conditionalFormatting sqref="B339">
    <cfRule type="containsText" dxfId="3530" priority="4742" operator="containsText" text="COT">
      <formula>NOT(ISERROR(SEARCH("COT",B339)))</formula>
    </cfRule>
  </conditionalFormatting>
  <conditionalFormatting sqref="B353">
    <cfRule type="containsText" dxfId="3529" priority="4738" operator="containsText" text="COT">
      <formula>NOT(ISERROR(SEARCH("COT",B353)))</formula>
    </cfRule>
  </conditionalFormatting>
  <conditionalFormatting sqref="B367">
    <cfRule type="containsText" dxfId="3528" priority="4734" operator="containsText" text="COT">
      <formula>NOT(ISERROR(SEARCH("COT",B367)))</formula>
    </cfRule>
  </conditionalFormatting>
  <conditionalFormatting sqref="A368:A371">
    <cfRule type="containsText" dxfId="3527" priority="4732" operator="containsText" text="COT">
      <formula>NOT(ISERROR(SEARCH("COT",A368)))</formula>
    </cfRule>
  </conditionalFormatting>
  <conditionalFormatting sqref="B368:B370">
    <cfRule type="containsText" dxfId="3526" priority="4733" operator="containsText" text="COT">
      <formula>NOT(ISERROR(SEARCH("COT",B368)))</formula>
    </cfRule>
  </conditionalFormatting>
  <conditionalFormatting sqref="B373">
    <cfRule type="containsText" dxfId="3525" priority="4730" operator="containsText" text="COT">
      <formula>NOT(ISERROR(SEARCH("COT",B373)))</formula>
    </cfRule>
  </conditionalFormatting>
  <conditionalFormatting sqref="B381">
    <cfRule type="containsText" dxfId="3524" priority="4729" operator="containsText" text="COT">
      <formula>NOT(ISERROR(SEARCH("COT",B381)))</formula>
    </cfRule>
  </conditionalFormatting>
  <conditionalFormatting sqref="B384:B386">
    <cfRule type="containsText" dxfId="3523" priority="4725" operator="containsText" text="COT">
      <formula>NOT(ISERROR(SEARCH("COT",B384)))</formula>
    </cfRule>
  </conditionalFormatting>
  <conditionalFormatting sqref="B383">
    <cfRule type="containsText" dxfId="3522" priority="4726" operator="containsText" text="COT">
      <formula>NOT(ISERROR(SEARCH("COT",B383)))</formula>
    </cfRule>
  </conditionalFormatting>
  <conditionalFormatting sqref="B389:B390 B392:B393">
    <cfRule type="containsText" dxfId="3521" priority="4721" operator="containsText" text="COT">
      <formula>NOT(ISERROR(SEARCH("COT",B389)))</formula>
    </cfRule>
  </conditionalFormatting>
  <conditionalFormatting sqref="B409">
    <cfRule type="containsText" dxfId="3520" priority="4635" operator="containsText" text="COT">
      <formula>NOT(ISERROR(SEARCH("COT",B409)))</formula>
    </cfRule>
  </conditionalFormatting>
  <conditionalFormatting sqref="A384">
    <cfRule type="containsText" dxfId="3519" priority="4724" operator="containsText" text="COT">
      <formula>NOT(ISERROR(SEARCH("COT",A384)))</formula>
    </cfRule>
  </conditionalFormatting>
  <conditionalFormatting sqref="B410:B413">
    <cfRule type="containsText" dxfId="3518" priority="4634" operator="containsText" text="COT">
      <formula>NOT(ISERROR(SEARCH("COT",B410)))</formula>
    </cfRule>
  </conditionalFormatting>
  <conditionalFormatting sqref="B388">
    <cfRule type="containsText" dxfId="3517" priority="4722" operator="containsText" text="COT">
      <formula>NOT(ISERROR(SEARCH("COT",B388)))</formula>
    </cfRule>
  </conditionalFormatting>
  <conditionalFormatting sqref="A217">
    <cfRule type="containsText" dxfId="3516" priority="4718" operator="containsText" text="COT">
      <formula>NOT(ISERROR(SEARCH("COT",A217)))</formula>
    </cfRule>
  </conditionalFormatting>
  <conditionalFormatting sqref="A218:A219">
    <cfRule type="containsText" dxfId="3515" priority="4717" operator="containsText" text="COT">
      <formula>NOT(ISERROR(SEARCH("COT",A218)))</formula>
    </cfRule>
  </conditionalFormatting>
  <conditionalFormatting sqref="A220">
    <cfRule type="containsText" dxfId="3514" priority="4716" operator="containsText" text="COT">
      <formula>NOT(ISERROR(SEARCH("COT",A220)))</formula>
    </cfRule>
  </conditionalFormatting>
  <conditionalFormatting sqref="A214:A215">
    <cfRule type="containsText" dxfId="3513" priority="4715" operator="containsText" text="COT">
      <formula>NOT(ISERROR(SEARCH("COT",A214)))</formula>
    </cfRule>
  </conditionalFormatting>
  <conditionalFormatting sqref="A210:A211">
    <cfRule type="containsText" dxfId="3512" priority="4714" operator="containsText" text="COT">
      <formula>NOT(ISERROR(SEARCH("COT",A210)))</formula>
    </cfRule>
  </conditionalFormatting>
  <conditionalFormatting sqref="A222">
    <cfRule type="containsText" dxfId="3511" priority="4713" operator="containsText" text="COT">
      <formula>NOT(ISERROR(SEARCH("COT",A222)))</formula>
    </cfRule>
  </conditionalFormatting>
  <conditionalFormatting sqref="A226">
    <cfRule type="containsText" dxfId="3510" priority="4712" operator="containsText" text="COT">
      <formula>NOT(ISERROR(SEARCH("COT",A226)))</formula>
    </cfRule>
  </conditionalFormatting>
  <conditionalFormatting sqref="A227:A228">
    <cfRule type="containsText" dxfId="3509" priority="4710" operator="containsText" text="COT">
      <formula>NOT(ISERROR(SEARCH("COT",A227)))</formula>
    </cfRule>
  </conditionalFormatting>
  <conditionalFormatting sqref="A229">
    <cfRule type="containsText" dxfId="3508" priority="4711" operator="containsText" text="COT">
      <formula>NOT(ISERROR(SEARCH("COT",A229)))</formula>
    </cfRule>
  </conditionalFormatting>
  <conditionalFormatting sqref="A231">
    <cfRule type="containsText" dxfId="3507" priority="4709" operator="containsText" text="COT">
      <formula>NOT(ISERROR(SEARCH("COT",A231)))</formula>
    </cfRule>
  </conditionalFormatting>
  <conditionalFormatting sqref="A232:A233">
    <cfRule type="containsText" dxfId="3506" priority="4708" operator="containsText" text="COT">
      <formula>NOT(ISERROR(SEARCH("COT",A232)))</formula>
    </cfRule>
  </conditionalFormatting>
  <conditionalFormatting sqref="A235">
    <cfRule type="containsText" dxfId="3505" priority="4707" operator="containsText" text="COT">
      <formula>NOT(ISERROR(SEARCH("COT",A235)))</formula>
    </cfRule>
  </conditionalFormatting>
  <conditionalFormatting sqref="A236:A237">
    <cfRule type="containsText" dxfId="3504" priority="4706" operator="containsText" text="COT">
      <formula>NOT(ISERROR(SEARCH("COT",A236)))</formula>
    </cfRule>
  </conditionalFormatting>
  <conditionalFormatting sqref="A242">
    <cfRule type="containsText" dxfId="3503" priority="4703" operator="containsText" text="COT">
      <formula>NOT(ISERROR(SEARCH("COT",A242)))</formula>
    </cfRule>
  </conditionalFormatting>
  <conditionalFormatting sqref="A239">
    <cfRule type="containsText" dxfId="3502" priority="4705" operator="containsText" text="COT">
      <formula>NOT(ISERROR(SEARCH("COT",A239)))</formula>
    </cfRule>
  </conditionalFormatting>
  <conditionalFormatting sqref="A240:A241">
    <cfRule type="containsText" dxfId="3501" priority="4704" operator="containsText" text="COT">
      <formula>NOT(ISERROR(SEARCH("COT",A240)))</formula>
    </cfRule>
  </conditionalFormatting>
  <conditionalFormatting sqref="A247">
    <cfRule type="containsText" dxfId="3500" priority="4700" operator="containsText" text="COT">
      <formula>NOT(ISERROR(SEARCH("COT",A247)))</formula>
    </cfRule>
  </conditionalFormatting>
  <conditionalFormatting sqref="A244">
    <cfRule type="containsText" dxfId="3499" priority="4702" operator="containsText" text="COT">
      <formula>NOT(ISERROR(SEARCH("COT",A244)))</formula>
    </cfRule>
  </conditionalFormatting>
  <conditionalFormatting sqref="A245:A246">
    <cfRule type="containsText" dxfId="3498" priority="4701" operator="containsText" text="COT">
      <formula>NOT(ISERROR(SEARCH("COT",A245)))</formula>
    </cfRule>
  </conditionalFormatting>
  <conditionalFormatting sqref="A250:A252">
    <cfRule type="containsText" dxfId="3497" priority="4698" operator="containsText" text="COT">
      <formula>NOT(ISERROR(SEARCH("COT",A250)))</formula>
    </cfRule>
  </conditionalFormatting>
  <conditionalFormatting sqref="A249">
    <cfRule type="containsText" dxfId="3496" priority="4699" operator="containsText" text="COT">
      <formula>NOT(ISERROR(SEARCH("COT",A249)))</formula>
    </cfRule>
  </conditionalFormatting>
  <conditionalFormatting sqref="A255:A256">
    <cfRule type="containsText" dxfId="3495" priority="4696" operator="containsText" text="COT">
      <formula>NOT(ISERROR(SEARCH("COT",A255)))</formula>
    </cfRule>
  </conditionalFormatting>
  <conditionalFormatting sqref="A254">
    <cfRule type="containsText" dxfId="3494" priority="4697" operator="containsText" text="COT">
      <formula>NOT(ISERROR(SEARCH("COT",A254)))</formula>
    </cfRule>
  </conditionalFormatting>
  <conditionalFormatting sqref="A85:A86">
    <cfRule type="containsText" dxfId="3493" priority="4695" operator="containsText" text="COT">
      <formula>NOT(ISERROR(SEARCH("COT",A85)))</formula>
    </cfRule>
  </conditionalFormatting>
  <conditionalFormatting sqref="A89:A90">
    <cfRule type="containsText" dxfId="3492" priority="4694" operator="containsText" text="COT">
      <formula>NOT(ISERROR(SEARCH("COT",A89)))</formula>
    </cfRule>
  </conditionalFormatting>
  <conditionalFormatting sqref="A93:A94">
    <cfRule type="containsText" dxfId="3491" priority="4693" operator="containsText" text="COT">
      <formula>NOT(ISERROR(SEARCH("COT",A93)))</formula>
    </cfRule>
  </conditionalFormatting>
  <conditionalFormatting sqref="A95:A96">
    <cfRule type="containsText" dxfId="3490" priority="4692" operator="containsText" text="COT">
      <formula>NOT(ISERROR(SEARCH("COT",A95)))</formula>
    </cfRule>
  </conditionalFormatting>
  <conditionalFormatting sqref="A258">
    <cfRule type="containsText" dxfId="3489" priority="4691" operator="containsText" text="COT">
      <formula>NOT(ISERROR(SEARCH("COT",A258)))</formula>
    </cfRule>
  </conditionalFormatting>
  <conditionalFormatting sqref="A259:A260">
    <cfRule type="containsText" dxfId="3488" priority="4690" operator="containsText" text="COT">
      <formula>NOT(ISERROR(SEARCH("COT",A259)))</formula>
    </cfRule>
  </conditionalFormatting>
  <conditionalFormatting sqref="A262">
    <cfRule type="containsText" dxfId="3487" priority="4689" operator="containsText" text="COT">
      <formula>NOT(ISERROR(SEARCH("COT",A262)))</formula>
    </cfRule>
  </conditionalFormatting>
  <conditionalFormatting sqref="A264">
    <cfRule type="containsText" dxfId="3486" priority="4687" operator="containsText" text="COT">
      <formula>NOT(ISERROR(SEARCH("COT",A264)))</formula>
    </cfRule>
  </conditionalFormatting>
  <conditionalFormatting sqref="A263">
    <cfRule type="containsText" dxfId="3485" priority="4688" operator="containsText" text="COT">
      <formula>NOT(ISERROR(SEARCH("COT",A263)))</formula>
    </cfRule>
  </conditionalFormatting>
  <conditionalFormatting sqref="A266">
    <cfRule type="containsText" dxfId="3484" priority="4686" operator="containsText" text="COT">
      <formula>NOT(ISERROR(SEARCH("COT",A266)))</formula>
    </cfRule>
  </conditionalFormatting>
  <conditionalFormatting sqref="A267:A268">
    <cfRule type="containsText" dxfId="3483" priority="4685" operator="containsText" text="COT">
      <formula>NOT(ISERROR(SEARCH("COT",A267)))</formula>
    </cfRule>
  </conditionalFormatting>
  <conditionalFormatting sqref="A271:A272">
    <cfRule type="containsText" dxfId="3482" priority="4684" operator="containsText" text="COT">
      <formula>NOT(ISERROR(SEARCH("COT",A271)))</formula>
    </cfRule>
  </conditionalFormatting>
  <conditionalFormatting sqref="A270">
    <cfRule type="containsText" dxfId="3481" priority="4683" operator="containsText" text="COT">
      <formula>NOT(ISERROR(SEARCH("COT",A270)))</formula>
    </cfRule>
  </conditionalFormatting>
  <conditionalFormatting sqref="A274">
    <cfRule type="containsText" dxfId="3480" priority="4682" operator="containsText" text="COT">
      <formula>NOT(ISERROR(SEARCH("COT",A274)))</formula>
    </cfRule>
  </conditionalFormatting>
  <conditionalFormatting sqref="A275:A276">
    <cfRule type="containsText" dxfId="3479" priority="4681" operator="containsText" text="COT">
      <formula>NOT(ISERROR(SEARCH("COT",A275)))</formula>
    </cfRule>
  </conditionalFormatting>
  <conditionalFormatting sqref="A278">
    <cfRule type="containsText" dxfId="3478" priority="4680" operator="containsText" text="COT">
      <formula>NOT(ISERROR(SEARCH("COT",A278)))</formula>
    </cfRule>
  </conditionalFormatting>
  <conditionalFormatting sqref="A279:A280">
    <cfRule type="containsText" dxfId="3477" priority="4679" operator="containsText" text="COT">
      <formula>NOT(ISERROR(SEARCH("COT",A279)))</formula>
    </cfRule>
  </conditionalFormatting>
  <conditionalFormatting sqref="A281:A282">
    <cfRule type="containsText" dxfId="3476" priority="4678" operator="containsText" text="COT">
      <formula>NOT(ISERROR(SEARCH("COT",A281)))</formula>
    </cfRule>
  </conditionalFormatting>
  <conditionalFormatting sqref="A284">
    <cfRule type="containsText" dxfId="3475" priority="4677" operator="containsText" text="COT">
      <formula>NOT(ISERROR(SEARCH("COT",A284)))</formula>
    </cfRule>
  </conditionalFormatting>
  <conditionalFormatting sqref="A285:A286">
    <cfRule type="containsText" dxfId="3474" priority="4676" operator="containsText" text="COT">
      <formula>NOT(ISERROR(SEARCH("COT",A285)))</formula>
    </cfRule>
  </conditionalFormatting>
  <conditionalFormatting sqref="A287:A288">
    <cfRule type="containsText" dxfId="3473" priority="4675" operator="containsText" text="COT">
      <formula>NOT(ISERROR(SEARCH("COT",A287)))</formula>
    </cfRule>
  </conditionalFormatting>
  <conditionalFormatting sqref="A290">
    <cfRule type="containsText" dxfId="3472" priority="4674" operator="containsText" text="COT">
      <formula>NOT(ISERROR(SEARCH("COT",A290)))</formula>
    </cfRule>
  </conditionalFormatting>
  <conditionalFormatting sqref="A291:A292">
    <cfRule type="containsText" dxfId="3471" priority="4673" operator="containsText" text="COT">
      <formula>NOT(ISERROR(SEARCH("COT",A291)))</formula>
    </cfRule>
  </conditionalFormatting>
  <conditionalFormatting sqref="A294">
    <cfRule type="containsText" dxfId="3470" priority="4672" operator="containsText" text="COT">
      <formula>NOT(ISERROR(SEARCH("COT",A294)))</formula>
    </cfRule>
  </conditionalFormatting>
  <conditionalFormatting sqref="A295:A296">
    <cfRule type="containsText" dxfId="3469" priority="4671" operator="containsText" text="COT">
      <formula>NOT(ISERROR(SEARCH("COT",A295)))</formula>
    </cfRule>
  </conditionalFormatting>
  <conditionalFormatting sqref="A298">
    <cfRule type="containsText" dxfId="3468" priority="4670" operator="containsText" text="COT">
      <formula>NOT(ISERROR(SEARCH("COT",A298)))</formula>
    </cfRule>
  </conditionalFormatting>
  <conditionalFormatting sqref="B299:B324">
    <cfRule type="containsText" dxfId="3467" priority="4669" operator="containsText" text="COT">
      <formula>NOT(ISERROR(SEARCH("COT",B299)))</formula>
    </cfRule>
  </conditionalFormatting>
  <conditionalFormatting sqref="A299:A324">
    <cfRule type="containsText" dxfId="3466" priority="4668" operator="containsText" text="COT">
      <formula>NOT(ISERROR(SEARCH("COT",A299)))</formula>
    </cfRule>
  </conditionalFormatting>
  <conditionalFormatting sqref="B328:B336">
    <cfRule type="containsText" dxfId="3465" priority="4667" operator="containsText" text="COT">
      <formula>NOT(ISERROR(SEARCH("COT",B328)))</formula>
    </cfRule>
  </conditionalFormatting>
  <conditionalFormatting sqref="A328:A336">
    <cfRule type="containsText" dxfId="3464" priority="4666" operator="containsText" text="COT">
      <formula>NOT(ISERROR(SEARCH("COT",A328)))</formula>
    </cfRule>
  </conditionalFormatting>
  <conditionalFormatting sqref="A327">
    <cfRule type="containsText" dxfId="3463" priority="4665" operator="containsText" text="COT">
      <formula>NOT(ISERROR(SEARCH("COT",A327)))</formula>
    </cfRule>
  </conditionalFormatting>
  <conditionalFormatting sqref="A339">
    <cfRule type="containsText" dxfId="3462" priority="4664" operator="containsText" text="COT">
      <formula>NOT(ISERROR(SEARCH("COT",A339)))</formula>
    </cfRule>
  </conditionalFormatting>
  <conditionalFormatting sqref="B340:B350">
    <cfRule type="containsText" dxfId="3461" priority="4663" operator="containsText" text="COT">
      <formula>NOT(ISERROR(SEARCH("COT",B340)))</formula>
    </cfRule>
  </conditionalFormatting>
  <conditionalFormatting sqref="A340:A350">
    <cfRule type="containsText" dxfId="3460" priority="4662" operator="containsText" text="COT">
      <formula>NOT(ISERROR(SEARCH("COT",A340)))</formula>
    </cfRule>
  </conditionalFormatting>
  <conditionalFormatting sqref="A353">
    <cfRule type="containsText" dxfId="3459" priority="4661" operator="containsText" text="COT">
      <formula>NOT(ISERROR(SEARCH("COT",A353)))</formula>
    </cfRule>
  </conditionalFormatting>
  <conditionalFormatting sqref="A354:A364">
    <cfRule type="containsText" dxfId="3458" priority="4658" operator="containsText" text="COT">
      <formula>NOT(ISERROR(SEARCH("COT",A354)))</formula>
    </cfRule>
  </conditionalFormatting>
  <conditionalFormatting sqref="B354:B364">
    <cfRule type="containsText" dxfId="3457" priority="4659" operator="containsText" text="COT">
      <formula>NOT(ISERROR(SEARCH("COT",B354)))</formula>
    </cfRule>
  </conditionalFormatting>
  <conditionalFormatting sqref="B492">
    <cfRule type="containsText" dxfId="3456" priority="4571" operator="containsText" text="COT">
      <formula>NOT(ISERROR(SEARCH("COT",B492)))</formula>
    </cfRule>
  </conditionalFormatting>
  <conditionalFormatting sqref="B371">
    <cfRule type="containsText" dxfId="3455" priority="4656" operator="containsText" text="COT">
      <formula>NOT(ISERROR(SEARCH("COT",B371)))</formula>
    </cfRule>
  </conditionalFormatting>
  <conditionalFormatting sqref="A383">
    <cfRule type="containsText" dxfId="3454" priority="4651" operator="containsText" text="COT">
      <formula>NOT(ISERROR(SEARCH("COT",A383)))</formula>
    </cfRule>
  </conditionalFormatting>
  <conditionalFormatting sqref="A381">
    <cfRule type="containsText" dxfId="3453" priority="4652" operator="containsText" text="COT">
      <formula>NOT(ISERROR(SEARCH("COT",A381)))</formula>
    </cfRule>
  </conditionalFormatting>
  <conditionalFormatting sqref="B395">
    <cfRule type="containsText" dxfId="3452" priority="4643" operator="containsText" text="COT">
      <formula>NOT(ISERROR(SEARCH("COT",B395)))</formula>
    </cfRule>
  </conditionalFormatting>
  <conditionalFormatting sqref="A385:A386">
    <cfRule type="containsText" dxfId="3451" priority="4650" operator="containsText" text="COT">
      <formula>NOT(ISERROR(SEARCH("COT",A385)))</formula>
    </cfRule>
  </conditionalFormatting>
  <conditionalFormatting sqref="A367">
    <cfRule type="containsText" dxfId="3450" priority="4649" operator="containsText" text="COT">
      <formula>NOT(ISERROR(SEARCH("COT",A367)))</formula>
    </cfRule>
  </conditionalFormatting>
  <conditionalFormatting sqref="B400">
    <cfRule type="containsText" dxfId="3449" priority="4639" operator="containsText" text="COT">
      <formula>NOT(ISERROR(SEARCH("COT",B400)))</formula>
    </cfRule>
  </conditionalFormatting>
  <conditionalFormatting sqref="A396:A398">
    <cfRule type="containsText" dxfId="3448" priority="4641" operator="containsText" text="COT">
      <formula>NOT(ISERROR(SEARCH("COT",A396)))</formula>
    </cfRule>
  </conditionalFormatting>
  <conditionalFormatting sqref="B397:B398">
    <cfRule type="containsText" dxfId="3447" priority="4642" operator="containsText" text="COT">
      <formula>NOT(ISERROR(SEARCH("COT",B397)))</formula>
    </cfRule>
  </conditionalFormatting>
  <conditionalFormatting sqref="A410:A413">
    <cfRule type="containsText" dxfId="3446" priority="4633" operator="containsText" text="COT">
      <formula>NOT(ISERROR(SEARCH("COT",A410)))</formula>
    </cfRule>
  </conditionalFormatting>
  <conditionalFormatting sqref="B415">
    <cfRule type="containsText" dxfId="3445" priority="4631" operator="containsText" text="COT">
      <formula>NOT(ISERROR(SEARCH("COT",B415)))</formula>
    </cfRule>
  </conditionalFormatting>
  <conditionalFormatting sqref="B417:B418">
    <cfRule type="containsText" dxfId="3444" priority="4630" operator="containsText" text="COT">
      <formula>NOT(ISERROR(SEARCH("COT",B417)))</formula>
    </cfRule>
  </conditionalFormatting>
  <conditionalFormatting sqref="A416">
    <cfRule type="containsText" dxfId="3443" priority="4629" operator="containsText" text="COT">
      <formula>NOT(ISERROR(SEARCH("COT",A416)))</formula>
    </cfRule>
  </conditionalFormatting>
  <conditionalFormatting sqref="A421">
    <cfRule type="containsText" dxfId="3442" priority="4625" operator="containsText" text="COT">
      <formula>NOT(ISERROR(SEARCH("COT",A421)))</formula>
    </cfRule>
  </conditionalFormatting>
  <conditionalFormatting sqref="B421:B423">
    <cfRule type="containsText" dxfId="3441" priority="4626" operator="containsText" text="COT">
      <formula>NOT(ISERROR(SEARCH("COT",B421)))</formula>
    </cfRule>
  </conditionalFormatting>
  <conditionalFormatting sqref="B420">
    <cfRule type="containsText" dxfId="3440" priority="4627" operator="containsText" text="COT">
      <formula>NOT(ISERROR(SEARCH("COT",B420)))</formula>
    </cfRule>
  </conditionalFormatting>
  <conditionalFormatting sqref="B425">
    <cfRule type="containsText" dxfId="3439" priority="4623" operator="containsText" text="COT">
      <formula>NOT(ISERROR(SEARCH("COT",B425)))</formula>
    </cfRule>
  </conditionalFormatting>
  <conditionalFormatting sqref="B426:B429">
    <cfRule type="containsText" dxfId="3438" priority="4622" operator="containsText" text="COT">
      <formula>NOT(ISERROR(SEARCH("COT",B426)))</formula>
    </cfRule>
  </conditionalFormatting>
  <conditionalFormatting sqref="A426:A427">
    <cfRule type="containsText" dxfId="3437" priority="4621" operator="containsText" text="COT">
      <formula>NOT(ISERROR(SEARCH("COT",A426)))</formula>
    </cfRule>
  </conditionalFormatting>
  <conditionalFormatting sqref="B431">
    <cfRule type="containsText" dxfId="3436" priority="4619" operator="containsText" text="COT">
      <formula>NOT(ISERROR(SEARCH("COT",B431)))</formula>
    </cfRule>
  </conditionalFormatting>
  <conditionalFormatting sqref="B432:B434">
    <cfRule type="containsText" dxfId="3435" priority="4618" operator="containsText" text="COT">
      <formula>NOT(ISERROR(SEARCH("COT",B432)))</formula>
    </cfRule>
  </conditionalFormatting>
  <conditionalFormatting sqref="A432">
    <cfRule type="containsText" dxfId="3434" priority="4617" operator="containsText" text="COT">
      <formula>NOT(ISERROR(SEARCH("COT",A432)))</formula>
    </cfRule>
  </conditionalFormatting>
  <conditionalFormatting sqref="A437">
    <cfRule type="containsText" dxfId="3433" priority="4613" operator="containsText" text="COT">
      <formula>NOT(ISERROR(SEARCH("COT",A437)))</formula>
    </cfRule>
  </conditionalFormatting>
  <conditionalFormatting sqref="B437:B439">
    <cfRule type="containsText" dxfId="3432" priority="4614" operator="containsText" text="COT">
      <formula>NOT(ISERROR(SEARCH("COT",B437)))</formula>
    </cfRule>
  </conditionalFormatting>
  <conditionalFormatting sqref="B436">
    <cfRule type="containsText" dxfId="3431" priority="4615" operator="containsText" text="COT">
      <formula>NOT(ISERROR(SEARCH("COT",B436)))</formula>
    </cfRule>
  </conditionalFormatting>
  <conditionalFormatting sqref="B441">
    <cfRule type="containsText" dxfId="3430" priority="4611" operator="containsText" text="COT">
      <formula>NOT(ISERROR(SEARCH("COT",B441)))</formula>
    </cfRule>
  </conditionalFormatting>
  <conditionalFormatting sqref="B443:B444">
    <cfRule type="containsText" dxfId="3429" priority="4610" operator="containsText" text="COT">
      <formula>NOT(ISERROR(SEARCH("COT",B443)))</formula>
    </cfRule>
  </conditionalFormatting>
  <conditionalFormatting sqref="B448:B449">
    <cfRule type="containsText" dxfId="3428" priority="4606" operator="containsText" text="COT">
      <formula>NOT(ISERROR(SEARCH("COT",B448)))</formula>
    </cfRule>
  </conditionalFormatting>
  <conditionalFormatting sqref="B446">
    <cfRule type="containsText" dxfId="3427" priority="4607" operator="containsText" text="COT">
      <formula>NOT(ISERROR(SEARCH("COT",B446)))</formula>
    </cfRule>
  </conditionalFormatting>
  <conditionalFormatting sqref="B458:B459">
    <cfRule type="containsText" dxfId="3426" priority="4598" operator="containsText" text="COT">
      <formula>NOT(ISERROR(SEARCH("COT",B458)))</formula>
    </cfRule>
  </conditionalFormatting>
  <conditionalFormatting sqref="B453:B454">
    <cfRule type="containsText" dxfId="3425" priority="4602" operator="containsText" text="COT">
      <formula>NOT(ISERROR(SEARCH("COT",B453)))</formula>
    </cfRule>
  </conditionalFormatting>
  <conditionalFormatting sqref="B451">
    <cfRule type="containsText" dxfId="3424" priority="4603" operator="containsText" text="COT">
      <formula>NOT(ISERROR(SEARCH("COT",B451)))</formula>
    </cfRule>
  </conditionalFormatting>
  <conditionalFormatting sqref="B456">
    <cfRule type="containsText" dxfId="3423" priority="4599" operator="containsText" text="COT">
      <formula>NOT(ISERROR(SEARCH("COT",B456)))</formula>
    </cfRule>
  </conditionalFormatting>
  <conditionalFormatting sqref="B461">
    <cfRule type="containsText" dxfId="3422" priority="4595" operator="containsText" text="COT">
      <formula>NOT(ISERROR(SEARCH("COT",B461)))</formula>
    </cfRule>
  </conditionalFormatting>
  <conditionalFormatting sqref="B473">
    <cfRule type="containsText" dxfId="3421" priority="4591" operator="containsText" text="COT">
      <formula>NOT(ISERROR(SEARCH("COT",B473)))</formula>
    </cfRule>
  </conditionalFormatting>
  <conditionalFormatting sqref="B475">
    <cfRule type="containsText" dxfId="3420" priority="4590" operator="containsText" text="COT">
      <formula>NOT(ISERROR(SEARCH("COT",B475)))</formula>
    </cfRule>
  </conditionalFormatting>
  <conditionalFormatting sqref="A474">
    <cfRule type="containsText" dxfId="3419" priority="4589" operator="containsText" text="COT">
      <formula>NOT(ISERROR(SEARCH("COT",A474)))</formula>
    </cfRule>
  </conditionalFormatting>
  <conditionalFormatting sqref="B479">
    <cfRule type="containsText" dxfId="3418" priority="4586" operator="containsText" text="COT">
      <formula>NOT(ISERROR(SEARCH("COT",B479)))</formula>
    </cfRule>
  </conditionalFormatting>
  <conditionalFormatting sqref="B477">
    <cfRule type="containsText" dxfId="3417" priority="4587" operator="containsText" text="COT">
      <formula>NOT(ISERROR(SEARCH("COT",B477)))</formula>
    </cfRule>
  </conditionalFormatting>
  <conditionalFormatting sqref="B483:B484">
    <cfRule type="containsText" dxfId="3416" priority="4582" operator="containsText" text="COT">
      <formula>NOT(ISERROR(SEARCH("COT",B483)))</formula>
    </cfRule>
  </conditionalFormatting>
  <conditionalFormatting sqref="B481">
    <cfRule type="containsText" dxfId="3415" priority="4583" operator="containsText" text="COT">
      <formula>NOT(ISERROR(SEARCH("COT",B481)))</formula>
    </cfRule>
  </conditionalFormatting>
  <conditionalFormatting sqref="B488:B490">
    <cfRule type="containsText" dxfId="3414" priority="4574" operator="containsText" text="COT">
      <formula>NOT(ISERROR(SEARCH("COT",B488)))</formula>
    </cfRule>
  </conditionalFormatting>
  <conditionalFormatting sqref="B500">
    <cfRule type="containsText" dxfId="3413" priority="4567" operator="containsText" text="COT">
      <formula>NOT(ISERROR(SEARCH("COT",B500)))</formula>
    </cfRule>
  </conditionalFormatting>
  <conditionalFormatting sqref="A488">
    <cfRule type="containsText" dxfId="3412" priority="4573" operator="containsText" text="COT">
      <formula>NOT(ISERROR(SEARCH("COT",A488)))</formula>
    </cfRule>
  </conditionalFormatting>
  <conditionalFormatting sqref="A388">
    <cfRule type="containsText" dxfId="3411" priority="4561" operator="containsText" text="COT">
      <formula>NOT(ISERROR(SEARCH("COT",A388)))</formula>
    </cfRule>
  </conditionalFormatting>
  <conditionalFormatting sqref="B391">
    <cfRule type="containsText" dxfId="3410" priority="4562" operator="containsText" text="COT">
      <formula>NOT(ISERROR(SEARCH("COT",B391)))</formula>
    </cfRule>
  </conditionalFormatting>
  <conditionalFormatting sqref="A409">
    <cfRule type="containsText" dxfId="3409" priority="4552" operator="containsText" text="COT">
      <formula>NOT(ISERROR(SEARCH("COT",A409)))</formula>
    </cfRule>
  </conditionalFormatting>
  <conditionalFormatting sqref="A415">
    <cfRule type="containsText" dxfId="3408" priority="4551" operator="containsText" text="COT">
      <formula>NOT(ISERROR(SEARCH("COT",A415)))</formula>
    </cfRule>
  </conditionalFormatting>
  <conditionalFormatting sqref="B416">
    <cfRule type="containsText" dxfId="3407" priority="4550" operator="containsText" text="COT">
      <formula>NOT(ISERROR(SEARCH("COT",B416)))</formula>
    </cfRule>
  </conditionalFormatting>
  <conditionalFormatting sqref="A395">
    <cfRule type="containsText" dxfId="3406" priority="4557" operator="containsText" text="COT">
      <formula>NOT(ISERROR(SEARCH("COT",A395)))</formula>
    </cfRule>
  </conditionalFormatting>
  <conditionalFormatting sqref="B396">
    <cfRule type="containsText" dxfId="3405" priority="4556" operator="containsText" text="COT">
      <formula>NOT(ISERROR(SEARCH("COT",B396)))</formula>
    </cfRule>
  </conditionalFormatting>
  <conditionalFormatting sqref="A400">
    <cfRule type="containsText" dxfId="3404" priority="4555" operator="containsText" text="COT">
      <formula>NOT(ISERROR(SEARCH("COT",A400)))</formula>
    </cfRule>
  </conditionalFormatting>
  <conditionalFormatting sqref="A401:A407">
    <cfRule type="containsText" dxfId="3403" priority="4553" operator="containsText" text="COT">
      <formula>NOT(ISERROR(SEARCH("COT",A401)))</formula>
    </cfRule>
  </conditionalFormatting>
  <conditionalFormatting sqref="B401:B407">
    <cfRule type="containsText" dxfId="3402" priority="4554" operator="containsText" text="COT">
      <formula>NOT(ISERROR(SEARCH("COT",B401)))</formula>
    </cfRule>
  </conditionalFormatting>
  <conditionalFormatting sqref="A417:A418">
    <cfRule type="containsText" dxfId="3401" priority="4549" operator="containsText" text="COT">
      <formula>NOT(ISERROR(SEARCH("COT",A417)))</formula>
    </cfRule>
  </conditionalFormatting>
  <conditionalFormatting sqref="A420">
    <cfRule type="containsText" dxfId="3400" priority="4548" operator="containsText" text="COT">
      <formula>NOT(ISERROR(SEARCH("COT",A420)))</formula>
    </cfRule>
  </conditionalFormatting>
  <conditionalFormatting sqref="A422:A423">
    <cfRule type="containsText" dxfId="3399" priority="4547" operator="containsText" text="COT">
      <formula>NOT(ISERROR(SEARCH("COT",A422)))</formula>
    </cfRule>
  </conditionalFormatting>
  <conditionalFormatting sqref="A428:A429">
    <cfRule type="containsText" dxfId="3398" priority="4546" operator="containsText" text="COT">
      <formula>NOT(ISERROR(SEARCH("COT",A428)))</formula>
    </cfRule>
  </conditionalFormatting>
  <conditionalFormatting sqref="A425">
    <cfRule type="containsText" dxfId="3397" priority="4545" operator="containsText" text="COT">
      <formula>NOT(ISERROR(SEARCH("COT",A425)))</formula>
    </cfRule>
  </conditionalFormatting>
  <conditionalFormatting sqref="A433:A434">
    <cfRule type="containsText" dxfId="3396" priority="4544" operator="containsText" text="COT">
      <formula>NOT(ISERROR(SEARCH("COT",A433)))</formula>
    </cfRule>
  </conditionalFormatting>
  <conditionalFormatting sqref="A438:A439">
    <cfRule type="containsText" dxfId="3395" priority="4543" operator="containsText" text="COT">
      <formula>NOT(ISERROR(SEARCH("COT",A438)))</formula>
    </cfRule>
  </conditionalFormatting>
  <conditionalFormatting sqref="A431">
    <cfRule type="containsText" dxfId="3394" priority="4542" operator="containsText" text="COT">
      <formula>NOT(ISERROR(SEARCH("COT",A431)))</formula>
    </cfRule>
  </conditionalFormatting>
  <conditionalFormatting sqref="A436">
    <cfRule type="containsText" dxfId="3393" priority="4541" operator="containsText" text="COT">
      <formula>NOT(ISERROR(SEARCH("COT",A436)))</formula>
    </cfRule>
  </conditionalFormatting>
  <conditionalFormatting sqref="A442">
    <cfRule type="containsText" dxfId="3392" priority="4540" operator="containsText" text="COT">
      <formula>NOT(ISERROR(SEARCH("COT",A442)))</formula>
    </cfRule>
  </conditionalFormatting>
  <conditionalFormatting sqref="A441">
    <cfRule type="containsText" dxfId="3391" priority="4539" operator="containsText" text="COT">
      <formula>NOT(ISERROR(SEARCH("COT",A441)))</formula>
    </cfRule>
  </conditionalFormatting>
  <conditionalFormatting sqref="A443:A444">
    <cfRule type="containsText" dxfId="3390" priority="4538" operator="containsText" text="COT">
      <formula>NOT(ISERROR(SEARCH("COT",A443)))</formula>
    </cfRule>
  </conditionalFormatting>
  <conditionalFormatting sqref="A447">
    <cfRule type="containsText" dxfId="3389" priority="4537" operator="containsText" text="COT">
      <formula>NOT(ISERROR(SEARCH("COT",A447)))</formula>
    </cfRule>
  </conditionalFormatting>
  <conditionalFormatting sqref="A446">
    <cfRule type="containsText" dxfId="3388" priority="4536" operator="containsText" text="COT">
      <formula>NOT(ISERROR(SEARCH("COT",A446)))</formula>
    </cfRule>
  </conditionalFormatting>
  <conditionalFormatting sqref="A448:A449">
    <cfRule type="containsText" dxfId="3387" priority="4535" operator="containsText" text="COT">
      <formula>NOT(ISERROR(SEARCH("COT",A448)))</formula>
    </cfRule>
  </conditionalFormatting>
  <conditionalFormatting sqref="A451">
    <cfRule type="containsText" dxfId="3386" priority="4534" operator="containsText" text="COT">
      <formula>NOT(ISERROR(SEARCH("COT",A451)))</formula>
    </cfRule>
  </conditionalFormatting>
  <conditionalFormatting sqref="B442">
    <cfRule type="containsText" dxfId="3385" priority="4533" operator="containsText" text="COT">
      <formula>NOT(ISERROR(SEARCH("COT",B442)))</formula>
    </cfRule>
  </conditionalFormatting>
  <conditionalFormatting sqref="B447">
    <cfRule type="containsText" dxfId="3384" priority="4532" operator="containsText" text="COT">
      <formula>NOT(ISERROR(SEARCH("COT",B447)))</formula>
    </cfRule>
  </conditionalFormatting>
  <conditionalFormatting sqref="B452">
    <cfRule type="containsText" dxfId="3383" priority="4531" operator="containsText" text="COT">
      <formula>NOT(ISERROR(SEARCH("COT",B452)))</formula>
    </cfRule>
  </conditionalFormatting>
  <conditionalFormatting sqref="A452">
    <cfRule type="containsText" dxfId="3382" priority="4530" operator="containsText" text="COT">
      <formula>NOT(ISERROR(SEARCH("COT",A452)))</formula>
    </cfRule>
  </conditionalFormatting>
  <conditionalFormatting sqref="A453:A454">
    <cfRule type="containsText" dxfId="3381" priority="4529" operator="containsText" text="COT">
      <formula>NOT(ISERROR(SEARCH("COT",A453)))</formula>
    </cfRule>
  </conditionalFormatting>
  <conditionalFormatting sqref="B457">
    <cfRule type="containsText" dxfId="3380" priority="4528" operator="containsText" text="COT">
      <formula>NOT(ISERROR(SEARCH("COT",B457)))</formula>
    </cfRule>
  </conditionalFormatting>
  <conditionalFormatting sqref="A457">
    <cfRule type="containsText" dxfId="3379" priority="4527" operator="containsText" text="COT">
      <formula>NOT(ISERROR(SEARCH("COT",A457)))</formula>
    </cfRule>
  </conditionalFormatting>
  <conditionalFormatting sqref="A458:A459">
    <cfRule type="containsText" dxfId="3378" priority="4526" operator="containsText" text="COT">
      <formula>NOT(ISERROR(SEARCH("COT",A458)))</formula>
    </cfRule>
  </conditionalFormatting>
  <conditionalFormatting sqref="A456">
    <cfRule type="containsText" dxfId="3377" priority="4525" operator="containsText" text="COT">
      <formula>NOT(ISERROR(SEARCH("COT",A456)))</formula>
    </cfRule>
  </conditionalFormatting>
  <conditionalFormatting sqref="A461">
    <cfRule type="containsText" dxfId="3376" priority="4523" operator="containsText" text="COT">
      <formula>NOT(ISERROR(SEARCH("COT",A461)))</formula>
    </cfRule>
  </conditionalFormatting>
  <conditionalFormatting sqref="A475">
    <cfRule type="containsText" dxfId="3375" priority="4522" operator="containsText" text="COT">
      <formula>NOT(ISERROR(SEARCH("COT",A475)))</formula>
    </cfRule>
  </conditionalFormatting>
  <conditionalFormatting sqref="A473">
    <cfRule type="containsText" dxfId="3374" priority="4521" operator="containsText" text="COT">
      <formula>NOT(ISERROR(SEARCH("COT",A473)))</formula>
    </cfRule>
  </conditionalFormatting>
  <conditionalFormatting sqref="A479">
    <cfRule type="containsText" dxfId="3373" priority="4519" operator="containsText" text="COT">
      <formula>NOT(ISERROR(SEARCH("COT",A479)))</formula>
    </cfRule>
  </conditionalFormatting>
  <conditionalFormatting sqref="A483:A484">
    <cfRule type="containsText" dxfId="3372" priority="4514" operator="containsText" text="COT">
      <formula>NOT(ISERROR(SEARCH("COT",A483)))</formula>
    </cfRule>
  </conditionalFormatting>
  <conditionalFormatting sqref="A477">
    <cfRule type="containsText" dxfId="3371" priority="4517" operator="containsText" text="COT">
      <formula>NOT(ISERROR(SEARCH("COT",A477)))</formula>
    </cfRule>
  </conditionalFormatting>
  <conditionalFormatting sqref="A481">
    <cfRule type="containsText" dxfId="3370" priority="4513" operator="containsText" text="COT">
      <formula>NOT(ISERROR(SEARCH("COT",A481)))</formula>
    </cfRule>
  </conditionalFormatting>
  <conditionalFormatting sqref="A478">
    <cfRule type="containsText" dxfId="3369" priority="4507" operator="containsText" text="COT">
      <formula>NOT(ISERROR(SEARCH("COT",A478)))</formula>
    </cfRule>
  </conditionalFormatting>
  <conditionalFormatting sqref="B474">
    <cfRule type="containsText" dxfId="3368" priority="4508" operator="containsText" text="COT">
      <formula>NOT(ISERROR(SEARCH("COT",B474)))</formula>
    </cfRule>
  </conditionalFormatting>
  <conditionalFormatting sqref="B478">
    <cfRule type="containsText" dxfId="3367" priority="4506" operator="containsText" text="COT">
      <formula>NOT(ISERROR(SEARCH("COT",B478)))</formula>
    </cfRule>
  </conditionalFormatting>
  <conditionalFormatting sqref="A482">
    <cfRule type="containsText" dxfId="3366" priority="4505" operator="containsText" text="COT">
      <formula>NOT(ISERROR(SEARCH("COT",A482)))</formula>
    </cfRule>
  </conditionalFormatting>
  <conditionalFormatting sqref="B482">
    <cfRule type="containsText" dxfId="3365" priority="4504" operator="containsText" text="COT">
      <formula>NOT(ISERROR(SEARCH("COT",B482)))</formula>
    </cfRule>
  </conditionalFormatting>
  <conditionalFormatting sqref="B487">
    <cfRule type="containsText" dxfId="3364" priority="4503" operator="containsText" text="COT">
      <formula>NOT(ISERROR(SEARCH("COT",B487)))</formula>
    </cfRule>
  </conditionalFormatting>
  <conditionalFormatting sqref="A487">
    <cfRule type="containsText" dxfId="3363" priority="4502" operator="containsText" text="COT">
      <formula>NOT(ISERROR(SEARCH("COT",A487)))</formula>
    </cfRule>
  </conditionalFormatting>
  <conditionalFormatting sqref="A489">
    <cfRule type="containsText" dxfId="3362" priority="4501" operator="containsText" text="COT">
      <formula>NOT(ISERROR(SEARCH("COT",A489)))</formula>
    </cfRule>
  </conditionalFormatting>
  <conditionalFormatting sqref="A490">
    <cfRule type="containsText" dxfId="3361" priority="4500" operator="containsText" text="COT">
      <formula>NOT(ISERROR(SEARCH("COT",A490)))</formula>
    </cfRule>
  </conditionalFormatting>
  <conditionalFormatting sqref="A492">
    <cfRule type="containsText" dxfId="3360" priority="4499" operator="containsText" text="COT">
      <formula>NOT(ISERROR(SEARCH("COT",A492)))</formula>
    </cfRule>
  </conditionalFormatting>
  <conditionalFormatting sqref="B493:B498">
    <cfRule type="containsText" dxfId="3359" priority="4498" operator="containsText" text="COT">
      <formula>NOT(ISERROR(SEARCH("COT",B493)))</formula>
    </cfRule>
  </conditionalFormatting>
  <conditionalFormatting sqref="A493:A498">
    <cfRule type="containsText" dxfId="3358" priority="4497" operator="containsText" text="COT">
      <formula>NOT(ISERROR(SEARCH("COT",A493)))</formula>
    </cfRule>
  </conditionalFormatting>
  <conditionalFormatting sqref="B507">
    <cfRule type="containsText" dxfId="3357" priority="4496" operator="containsText" text="COT">
      <formula>NOT(ISERROR(SEARCH("COT",B507)))</formula>
    </cfRule>
  </conditionalFormatting>
  <conditionalFormatting sqref="A508">
    <cfRule type="containsText" dxfId="3356" priority="4494" operator="containsText" text="COT">
      <formula>NOT(ISERROR(SEARCH("COT",A508)))</formula>
    </cfRule>
  </conditionalFormatting>
  <conditionalFormatting sqref="B508:B510">
    <cfRule type="containsText" dxfId="3355" priority="4495" operator="containsText" text="COT">
      <formula>NOT(ISERROR(SEARCH("COT",B508)))</formula>
    </cfRule>
  </conditionalFormatting>
  <conditionalFormatting sqref="A513">
    <cfRule type="containsText" dxfId="3354" priority="4486" operator="containsText" text="COT">
      <formula>NOT(ISERROR(SEARCH("COT",A513)))</formula>
    </cfRule>
  </conditionalFormatting>
  <conditionalFormatting sqref="A500">
    <cfRule type="containsText" dxfId="3353" priority="4491" operator="containsText" text="COT">
      <formula>NOT(ISERROR(SEARCH("COT",A500)))</formula>
    </cfRule>
  </conditionalFormatting>
  <conditionalFormatting sqref="A507">
    <cfRule type="containsText" dxfId="3352" priority="4490" operator="containsText" text="COT">
      <formula>NOT(ISERROR(SEARCH("COT",A507)))</formula>
    </cfRule>
  </conditionalFormatting>
  <conditionalFormatting sqref="A509:A510">
    <cfRule type="containsText" dxfId="3351" priority="4489" operator="containsText" text="COT">
      <formula>NOT(ISERROR(SEARCH("COT",A509)))</formula>
    </cfRule>
  </conditionalFormatting>
  <conditionalFormatting sqref="B512">
    <cfRule type="containsText" dxfId="3350" priority="4488" operator="containsText" text="COT">
      <formula>NOT(ISERROR(SEARCH("COT",B512)))</formula>
    </cfRule>
  </conditionalFormatting>
  <conditionalFormatting sqref="A676:A677">
    <cfRule type="containsText" dxfId="3349" priority="4361" operator="containsText" text="COT">
      <formula>NOT(ISERROR(SEARCH("COT",A676)))</formula>
    </cfRule>
  </conditionalFormatting>
  <conditionalFormatting sqref="B513:B517">
    <cfRule type="containsText" dxfId="3348" priority="4487" operator="containsText" text="COT">
      <formula>NOT(ISERROR(SEARCH("COT",B513)))</formula>
    </cfRule>
  </conditionalFormatting>
  <conditionalFormatting sqref="A512">
    <cfRule type="containsText" dxfId="3347" priority="4485" operator="containsText" text="COT">
      <formula>NOT(ISERROR(SEARCH("COT",A512)))</formula>
    </cfRule>
  </conditionalFormatting>
  <conditionalFormatting sqref="A514:A515">
    <cfRule type="containsText" dxfId="3346" priority="4484" operator="containsText" text="COT">
      <formula>NOT(ISERROR(SEARCH("COT",A514)))</formula>
    </cfRule>
  </conditionalFormatting>
  <conditionalFormatting sqref="A519">
    <cfRule type="containsText" dxfId="3345" priority="4480" operator="containsText" text="COT">
      <formula>NOT(ISERROR(SEARCH("COT",A519)))</formula>
    </cfRule>
  </conditionalFormatting>
  <conditionalFormatting sqref="B519">
    <cfRule type="containsText" dxfId="3344" priority="4483" operator="containsText" text="COT">
      <formula>NOT(ISERROR(SEARCH("COT",B519)))</formula>
    </cfRule>
  </conditionalFormatting>
  <conditionalFormatting sqref="B520:B524">
    <cfRule type="containsText" dxfId="3343" priority="4482" operator="containsText" text="COT">
      <formula>NOT(ISERROR(SEARCH("COT",B520)))</formula>
    </cfRule>
  </conditionalFormatting>
  <conditionalFormatting sqref="A527 A530">
    <cfRule type="containsText" dxfId="3342" priority="4476" operator="containsText" text="COT">
      <formula>NOT(ISERROR(SEARCH("COT",A527)))</formula>
    </cfRule>
  </conditionalFormatting>
  <conditionalFormatting sqref="B526">
    <cfRule type="containsText" dxfId="3341" priority="4478" operator="containsText" text="COT">
      <formula>NOT(ISERROR(SEARCH("COT",B526)))</formula>
    </cfRule>
  </conditionalFormatting>
  <conditionalFormatting sqref="B527:B530">
    <cfRule type="containsText" dxfId="3340" priority="4477" operator="containsText" text="COT">
      <formula>NOT(ISERROR(SEARCH("COT",B527)))</formula>
    </cfRule>
  </conditionalFormatting>
  <conditionalFormatting sqref="A528:A529">
    <cfRule type="containsText" dxfId="3339" priority="4474" operator="containsText" text="COT">
      <formula>NOT(ISERROR(SEARCH("COT",A528)))</formula>
    </cfRule>
  </conditionalFormatting>
  <conditionalFormatting sqref="A533">
    <cfRule type="containsText" dxfId="3338" priority="4471" operator="containsText" text="COT">
      <formula>NOT(ISERROR(SEARCH("COT",A533)))</formula>
    </cfRule>
  </conditionalFormatting>
  <conditionalFormatting sqref="B532">
    <cfRule type="containsText" dxfId="3337" priority="4473" operator="containsText" text="COT">
      <formula>NOT(ISERROR(SEARCH("COT",B532)))</formula>
    </cfRule>
  </conditionalFormatting>
  <conditionalFormatting sqref="B533:B535">
    <cfRule type="containsText" dxfId="3336" priority="4472" operator="containsText" text="COT">
      <formula>NOT(ISERROR(SEARCH("COT",B533)))</formula>
    </cfRule>
  </conditionalFormatting>
  <conditionalFormatting sqref="A534:A535">
    <cfRule type="containsText" dxfId="3335" priority="4469" operator="containsText" text="COT">
      <formula>NOT(ISERROR(SEARCH("COT",A534)))</formula>
    </cfRule>
  </conditionalFormatting>
  <conditionalFormatting sqref="B537">
    <cfRule type="containsText" dxfId="3334" priority="4468" operator="containsText" text="COT">
      <formula>NOT(ISERROR(SEARCH("COT",B537)))</formula>
    </cfRule>
  </conditionalFormatting>
  <conditionalFormatting sqref="A538 A541">
    <cfRule type="containsText" dxfId="3333" priority="4466" operator="containsText" text="COT">
      <formula>NOT(ISERROR(SEARCH("COT",A538)))</formula>
    </cfRule>
  </conditionalFormatting>
  <conditionalFormatting sqref="B538:B541">
    <cfRule type="containsText" dxfId="3332" priority="4467" operator="containsText" text="COT">
      <formula>NOT(ISERROR(SEARCH("COT",B538)))</formula>
    </cfRule>
  </conditionalFormatting>
  <conditionalFormatting sqref="A539:A540">
    <cfRule type="containsText" dxfId="3331" priority="4464" operator="containsText" text="COT">
      <formula>NOT(ISERROR(SEARCH("COT",A539)))</formula>
    </cfRule>
  </conditionalFormatting>
  <conditionalFormatting sqref="B545:B546">
    <cfRule type="containsText" dxfId="3330" priority="4462" operator="containsText" text="COT">
      <formula>NOT(ISERROR(SEARCH("COT",B545)))</formula>
    </cfRule>
  </conditionalFormatting>
  <conditionalFormatting sqref="B543">
    <cfRule type="containsText" dxfId="3329" priority="4463" operator="containsText" text="COT">
      <formula>NOT(ISERROR(SEARCH("COT",B543)))</formula>
    </cfRule>
  </conditionalFormatting>
  <conditionalFormatting sqref="B549:B551">
    <cfRule type="containsText" dxfId="3328" priority="4457" operator="containsText" text="COT">
      <formula>NOT(ISERROR(SEARCH("COT",B549)))</formula>
    </cfRule>
  </conditionalFormatting>
  <conditionalFormatting sqref="A545:A546">
    <cfRule type="containsText" dxfId="3327" priority="4459" operator="containsText" text="COT">
      <formula>NOT(ISERROR(SEARCH("COT",A545)))</formula>
    </cfRule>
  </conditionalFormatting>
  <conditionalFormatting sqref="A560">
    <cfRule type="containsText" dxfId="3326" priority="4446" operator="containsText" text="COT">
      <formula>NOT(ISERROR(SEARCH("COT",A560)))</formula>
    </cfRule>
  </conditionalFormatting>
  <conditionalFormatting sqref="B559">
    <cfRule type="containsText" dxfId="3325" priority="4448" operator="containsText" text="COT">
      <formula>NOT(ISERROR(SEARCH("COT",B559)))</formula>
    </cfRule>
  </conditionalFormatting>
  <conditionalFormatting sqref="B560 B563:B564">
    <cfRule type="containsText" dxfId="3324" priority="4447" operator="containsText" text="COT">
      <formula>NOT(ISERROR(SEARCH("COT",B560)))</formula>
    </cfRule>
  </conditionalFormatting>
  <conditionalFormatting sqref="B567:B570">
    <cfRule type="containsText" dxfId="3323" priority="4442" operator="containsText" text="COT">
      <formula>NOT(ISERROR(SEARCH("COT",B567)))</formula>
    </cfRule>
  </conditionalFormatting>
  <conditionalFormatting sqref="A563:A564">
    <cfRule type="containsText" dxfId="3322" priority="4444" operator="containsText" text="COT">
      <formula>NOT(ISERROR(SEARCH("COT",A563)))</formula>
    </cfRule>
  </conditionalFormatting>
  <conditionalFormatting sqref="A567 A570">
    <cfRule type="containsText" dxfId="3321" priority="4441" operator="containsText" text="COT">
      <formula>NOT(ISERROR(SEARCH("COT",A567)))</formula>
    </cfRule>
  </conditionalFormatting>
  <conditionalFormatting sqref="B566">
    <cfRule type="containsText" dxfId="3320" priority="4443" operator="containsText" text="COT">
      <formula>NOT(ISERROR(SEARCH("COT",B566)))</formula>
    </cfRule>
  </conditionalFormatting>
  <conditionalFormatting sqref="A573">
    <cfRule type="containsText" dxfId="3319" priority="4436" operator="containsText" text="COT">
      <formula>NOT(ISERROR(SEARCH("COT",A573)))</formula>
    </cfRule>
  </conditionalFormatting>
  <conditionalFormatting sqref="B572">
    <cfRule type="containsText" dxfId="3318" priority="4438" operator="containsText" text="COT">
      <formula>NOT(ISERROR(SEARCH("COT",B572)))</formula>
    </cfRule>
  </conditionalFormatting>
  <conditionalFormatting sqref="B579:B581 B583:B584">
    <cfRule type="containsText" dxfId="3317" priority="4432" operator="containsText" text="COT">
      <formula>NOT(ISERROR(SEARCH("COT",B579)))</formula>
    </cfRule>
  </conditionalFormatting>
  <conditionalFormatting sqref="A579">
    <cfRule type="containsText" dxfId="3316" priority="4431" operator="containsText" text="COT">
      <formula>NOT(ISERROR(SEARCH("COT",A579)))</formula>
    </cfRule>
  </conditionalFormatting>
  <conditionalFormatting sqref="B573:B576">
    <cfRule type="containsText" dxfId="3315" priority="4437" operator="containsText" text="COT">
      <formula>NOT(ISERROR(SEARCH("COT",B573)))</formula>
    </cfRule>
  </conditionalFormatting>
  <conditionalFormatting sqref="B594">
    <cfRule type="containsText" dxfId="3314" priority="4423" operator="containsText" text="COT">
      <formula>NOT(ISERROR(SEARCH("COT",B594)))</formula>
    </cfRule>
  </conditionalFormatting>
  <conditionalFormatting sqref="A574">
    <cfRule type="containsText" dxfId="3313" priority="4434" operator="containsText" text="COT">
      <formula>NOT(ISERROR(SEARCH("COT",A574)))</formula>
    </cfRule>
  </conditionalFormatting>
  <conditionalFormatting sqref="B578">
    <cfRule type="containsText" dxfId="3312" priority="4433" operator="containsText" text="COT">
      <formula>NOT(ISERROR(SEARCH("COT",B578)))</formula>
    </cfRule>
  </conditionalFormatting>
  <conditionalFormatting sqref="A580:A582">
    <cfRule type="containsText" dxfId="3311" priority="4429" operator="containsText" text="COT">
      <formula>NOT(ISERROR(SEARCH("COT",A580)))</formula>
    </cfRule>
  </conditionalFormatting>
  <conditionalFormatting sqref="A596:A597">
    <cfRule type="containsText" dxfId="3310" priority="4419" operator="containsText" text="COT">
      <formula>NOT(ISERROR(SEARCH("COT",A596)))</formula>
    </cfRule>
  </conditionalFormatting>
  <conditionalFormatting sqref="B600">
    <cfRule type="containsText" dxfId="3309" priority="4418" operator="containsText" text="COT">
      <formula>NOT(ISERROR(SEARCH("COT",B600)))</formula>
    </cfRule>
  </conditionalFormatting>
  <conditionalFormatting sqref="B602:B603">
    <cfRule type="containsText" dxfId="3308" priority="4417" operator="containsText" text="COT">
      <formula>NOT(ISERROR(SEARCH("COT",B602)))</formula>
    </cfRule>
  </conditionalFormatting>
  <conditionalFormatting sqref="A595 A598">
    <cfRule type="containsText" dxfId="3307" priority="4421" operator="containsText" text="COT">
      <formula>NOT(ISERROR(SEARCH("COT",A595)))</formula>
    </cfRule>
  </conditionalFormatting>
  <conditionalFormatting sqref="B595:B598">
    <cfRule type="containsText" dxfId="3306" priority="4422" operator="containsText" text="COT">
      <formula>NOT(ISERROR(SEARCH("COT",B595)))</formula>
    </cfRule>
  </conditionalFormatting>
  <conditionalFormatting sqref="B607:B608">
    <cfRule type="containsText" dxfId="3305" priority="4412" operator="containsText" text="COT">
      <formula>NOT(ISERROR(SEARCH("COT",B607)))</formula>
    </cfRule>
  </conditionalFormatting>
  <conditionalFormatting sqref="A602:A603">
    <cfRule type="containsText" dxfId="3304" priority="4414" operator="containsText" text="COT">
      <formula>NOT(ISERROR(SEARCH("COT",A602)))</formula>
    </cfRule>
  </conditionalFormatting>
  <conditionalFormatting sqref="B605">
    <cfRule type="containsText" dxfId="3303" priority="4413" operator="containsText" text="COT">
      <formula>NOT(ISERROR(SEARCH("COT",B605)))</formula>
    </cfRule>
  </conditionalFormatting>
  <conditionalFormatting sqref="B615">
    <cfRule type="containsText" dxfId="3302" priority="4403" operator="containsText" text="COT">
      <formula>NOT(ISERROR(SEARCH("COT",B615)))</formula>
    </cfRule>
  </conditionalFormatting>
  <conditionalFormatting sqref="B612:B613">
    <cfRule type="containsText" dxfId="3301" priority="4407" operator="containsText" text="COT">
      <formula>NOT(ISERROR(SEARCH("COT",B612)))</formula>
    </cfRule>
  </conditionalFormatting>
  <conditionalFormatting sqref="B622:B623">
    <cfRule type="containsText" dxfId="3300" priority="4397" operator="containsText" text="COT">
      <formula>NOT(ISERROR(SEARCH("COT",B622)))</formula>
    </cfRule>
  </conditionalFormatting>
  <conditionalFormatting sqref="B620">
    <cfRule type="containsText" dxfId="3299" priority="4398" operator="containsText" text="COT">
      <formula>NOT(ISERROR(SEARCH("COT",B620)))</formula>
    </cfRule>
  </conditionalFormatting>
  <conditionalFormatting sqref="B617:B618">
    <cfRule type="containsText" dxfId="3298" priority="4402" operator="containsText" text="COT">
      <formula>NOT(ISERROR(SEARCH("COT",B617)))</formula>
    </cfRule>
  </conditionalFormatting>
  <conditionalFormatting sqref="B625">
    <cfRule type="containsText" dxfId="3297" priority="4393" operator="containsText" text="COT">
      <formula>NOT(ISERROR(SEARCH("COT",B625)))</formula>
    </cfRule>
  </conditionalFormatting>
  <conditionalFormatting sqref="B626 B628:B636">
    <cfRule type="containsText" dxfId="3296" priority="4392" operator="containsText" text="COT">
      <formula>NOT(ISERROR(SEARCH("COT",B626)))</formula>
    </cfRule>
  </conditionalFormatting>
  <conditionalFormatting sqref="A626 A629:A636">
    <cfRule type="containsText" dxfId="3295" priority="4391" operator="containsText" text="COT">
      <formula>NOT(ISERROR(SEARCH("COT",A626)))</formula>
    </cfRule>
  </conditionalFormatting>
  <conditionalFormatting sqref="A627:A628">
    <cfRule type="containsText" dxfId="3294" priority="4389" operator="containsText" text="COT">
      <formula>NOT(ISERROR(SEARCH("COT",A627)))</formula>
    </cfRule>
  </conditionalFormatting>
  <conditionalFormatting sqref="B638">
    <cfRule type="containsText" dxfId="3293" priority="4388" operator="containsText" text="COT">
      <formula>NOT(ISERROR(SEARCH("COT",B638)))</formula>
    </cfRule>
  </conditionalFormatting>
  <conditionalFormatting sqref="A651:A652">
    <cfRule type="containsText" dxfId="3292" priority="4379" operator="containsText" text="COT">
      <formula>NOT(ISERROR(SEARCH("COT",A651)))</formula>
    </cfRule>
  </conditionalFormatting>
  <conditionalFormatting sqref="A650">
    <cfRule type="containsText" dxfId="3291" priority="4381" operator="containsText" text="COT">
      <formula>NOT(ISERROR(SEARCH("COT",A650)))</formula>
    </cfRule>
  </conditionalFormatting>
  <conditionalFormatting sqref="B649">
    <cfRule type="containsText" dxfId="3290" priority="4383" operator="containsText" text="COT">
      <formula>NOT(ISERROR(SEARCH("COT",B649)))</formula>
    </cfRule>
  </conditionalFormatting>
  <conditionalFormatting sqref="B650:B652">
    <cfRule type="containsText" dxfId="3289" priority="4382" operator="containsText" text="COT">
      <formula>NOT(ISERROR(SEARCH("COT",B650)))</formula>
    </cfRule>
  </conditionalFormatting>
  <conditionalFormatting sqref="B654">
    <cfRule type="containsText" dxfId="3288" priority="4378" operator="containsText" text="COT">
      <formula>NOT(ISERROR(SEARCH("COT",B654)))</formula>
    </cfRule>
  </conditionalFormatting>
  <conditionalFormatting sqref="A655 A658:A660">
    <cfRule type="containsText" dxfId="3287" priority="4376" operator="containsText" text="COT">
      <formula>NOT(ISERROR(SEARCH("COT",A655)))</formula>
    </cfRule>
  </conditionalFormatting>
  <conditionalFormatting sqref="B655:B660">
    <cfRule type="containsText" dxfId="3286" priority="4377" operator="containsText" text="COT">
      <formula>NOT(ISERROR(SEARCH("COT",B655)))</formula>
    </cfRule>
  </conditionalFormatting>
  <conditionalFormatting sqref="A656:A657">
    <cfRule type="containsText" dxfId="3285" priority="4374" operator="containsText" text="COT">
      <formula>NOT(ISERROR(SEARCH("COT",A656)))</formula>
    </cfRule>
  </conditionalFormatting>
  <conditionalFormatting sqref="A663">
    <cfRule type="containsText" dxfId="3284" priority="4371" operator="containsText" text="COT">
      <formula>NOT(ISERROR(SEARCH("COT",A663)))</formula>
    </cfRule>
  </conditionalFormatting>
  <conditionalFormatting sqref="B662">
    <cfRule type="containsText" dxfId="3283" priority="4373" operator="containsText" text="COT">
      <formula>NOT(ISERROR(SEARCH("COT",B662)))</formula>
    </cfRule>
  </conditionalFormatting>
  <conditionalFormatting sqref="B663 B665:B666">
    <cfRule type="containsText" dxfId="3282" priority="4372" operator="containsText" text="COT">
      <formula>NOT(ISERROR(SEARCH("COT",B663)))</formula>
    </cfRule>
  </conditionalFormatting>
  <conditionalFormatting sqref="B668">
    <cfRule type="containsText" dxfId="3281" priority="4368" operator="containsText" text="COT">
      <formula>NOT(ISERROR(SEARCH("COT",B668)))</formula>
    </cfRule>
  </conditionalFormatting>
  <conditionalFormatting sqref="B669 B671:B673">
    <cfRule type="containsText" dxfId="3280" priority="4367" operator="containsText" text="COT">
      <formula>NOT(ISERROR(SEARCH("COT",B669)))</formula>
    </cfRule>
  </conditionalFormatting>
  <conditionalFormatting sqref="A673 A669:A671">
    <cfRule type="containsText" dxfId="3279" priority="4366" operator="containsText" text="COT">
      <formula>NOT(ISERROR(SEARCH("COT",A669)))</formula>
    </cfRule>
  </conditionalFormatting>
  <conditionalFormatting sqref="A675">
    <cfRule type="containsText" dxfId="3278" priority="4360" operator="containsText" text="COT">
      <formula>NOT(ISERROR(SEARCH("COT",A675)))</formula>
    </cfRule>
  </conditionalFormatting>
  <conditionalFormatting sqref="A516:A517">
    <cfRule type="containsText" dxfId="3277" priority="4358" operator="containsText" text="COT">
      <formula>NOT(ISERROR(SEARCH("COT",A516)))</formula>
    </cfRule>
  </conditionalFormatting>
  <conditionalFormatting sqref="A672">
    <cfRule type="containsText" dxfId="3276" priority="4364" operator="containsText" text="COT">
      <formula>NOT(ISERROR(SEARCH("COT",A672)))</formula>
    </cfRule>
  </conditionalFormatting>
  <conditionalFormatting sqref="B675">
    <cfRule type="containsText" dxfId="3275" priority="4363" operator="containsText" text="COT">
      <formula>NOT(ISERROR(SEARCH("COT",B675)))</formula>
    </cfRule>
  </conditionalFormatting>
  <conditionalFormatting sqref="B676">
    <cfRule type="containsText" dxfId="3274" priority="4362" operator="containsText" text="COT">
      <formula>NOT(ISERROR(SEARCH("COT",B676)))</formula>
    </cfRule>
  </conditionalFormatting>
  <conditionalFormatting sqref="A520">
    <cfRule type="containsText" dxfId="3273" priority="4357" operator="containsText" text="COT">
      <formula>NOT(ISERROR(SEARCH("COT",A520)))</formula>
    </cfRule>
  </conditionalFormatting>
  <conditionalFormatting sqref="A523:A524">
    <cfRule type="containsText" dxfId="3272" priority="4355" operator="containsText" text="COT">
      <formula>NOT(ISERROR(SEARCH("COT",A523)))</formula>
    </cfRule>
  </conditionalFormatting>
  <conditionalFormatting sqref="A521:A522">
    <cfRule type="containsText" dxfId="3271" priority="4356" operator="containsText" text="COT">
      <formula>NOT(ISERROR(SEARCH("COT",A521)))</formula>
    </cfRule>
  </conditionalFormatting>
  <conditionalFormatting sqref="A526">
    <cfRule type="containsText" dxfId="3270" priority="4354" operator="containsText" text="COT">
      <formula>NOT(ISERROR(SEARCH("COT",A526)))</formula>
    </cfRule>
  </conditionalFormatting>
  <conditionalFormatting sqref="A537">
    <cfRule type="containsText" dxfId="3269" priority="4352" operator="containsText" text="COT">
      <formula>NOT(ISERROR(SEARCH("COT",A537)))</formula>
    </cfRule>
  </conditionalFormatting>
  <conditionalFormatting sqref="A532">
    <cfRule type="containsText" dxfId="3268" priority="4353" operator="containsText" text="COT">
      <formula>NOT(ISERROR(SEARCH("COT",A532)))</formula>
    </cfRule>
  </conditionalFormatting>
  <conditionalFormatting sqref="B544">
    <cfRule type="containsText" dxfId="3267" priority="4351" operator="containsText" text="COT">
      <formula>NOT(ISERROR(SEARCH("COT",B544)))</formula>
    </cfRule>
  </conditionalFormatting>
  <conditionalFormatting sqref="A544">
    <cfRule type="containsText" dxfId="3266" priority="4350" operator="containsText" text="COT">
      <formula>NOT(ISERROR(SEARCH("COT",A544)))</formula>
    </cfRule>
  </conditionalFormatting>
  <conditionalFormatting sqref="A543">
    <cfRule type="containsText" dxfId="3265" priority="4349" operator="containsText" text="COT">
      <formula>NOT(ISERROR(SEARCH("COT",A543)))</formula>
    </cfRule>
  </conditionalFormatting>
  <conditionalFormatting sqref="B548">
    <cfRule type="containsText" dxfId="3264" priority="4348" operator="containsText" text="COT">
      <formula>NOT(ISERROR(SEARCH("COT",B548)))</formula>
    </cfRule>
  </conditionalFormatting>
  <conditionalFormatting sqref="A548">
    <cfRule type="containsText" dxfId="3263" priority="4347" operator="containsText" text="COT">
      <formula>NOT(ISERROR(SEARCH("COT",A548)))</formula>
    </cfRule>
  </conditionalFormatting>
  <conditionalFormatting sqref="A550:A551">
    <cfRule type="containsText" dxfId="3262" priority="4346" operator="containsText" text="COT">
      <formula>NOT(ISERROR(SEARCH("COT",A550)))</formula>
    </cfRule>
  </conditionalFormatting>
  <conditionalFormatting sqref="A549">
    <cfRule type="containsText" dxfId="3261" priority="4345" operator="containsText" text="COT">
      <formula>NOT(ISERROR(SEARCH("COT",A549)))</formula>
    </cfRule>
  </conditionalFormatting>
  <conditionalFormatting sqref="B553">
    <cfRule type="containsText" dxfId="3260" priority="4344" operator="containsText" text="COT">
      <formula>NOT(ISERROR(SEARCH("COT",B553)))</formula>
    </cfRule>
  </conditionalFormatting>
  <conditionalFormatting sqref="A553">
    <cfRule type="containsText" dxfId="3259" priority="4343" operator="containsText" text="COT">
      <formula>NOT(ISERROR(SEARCH("COT",A553)))</formula>
    </cfRule>
  </conditionalFormatting>
  <conditionalFormatting sqref="A555">
    <cfRule type="containsText" dxfId="3258" priority="4342" operator="containsText" text="COT">
      <formula>NOT(ISERROR(SEARCH("COT",A555)))</formula>
    </cfRule>
  </conditionalFormatting>
  <conditionalFormatting sqref="A554">
    <cfRule type="containsText" dxfId="3257" priority="4341" operator="containsText" text="COT">
      <formula>NOT(ISERROR(SEARCH("COT",A554)))</formula>
    </cfRule>
  </conditionalFormatting>
  <conditionalFormatting sqref="A556:A557">
    <cfRule type="containsText" dxfId="3256" priority="4340" operator="containsText" text="COT">
      <formula>NOT(ISERROR(SEARCH("COT",A556)))</formula>
    </cfRule>
  </conditionalFormatting>
  <conditionalFormatting sqref="A568:A570">
    <cfRule type="containsText" dxfId="3255" priority="4336" operator="containsText" text="COT">
      <formula>NOT(ISERROR(SEARCH("COT",A568)))</formula>
    </cfRule>
  </conditionalFormatting>
  <conditionalFormatting sqref="A559">
    <cfRule type="containsText" dxfId="3254" priority="4338" operator="containsText" text="COT">
      <formula>NOT(ISERROR(SEARCH("COT",A559)))</formula>
    </cfRule>
  </conditionalFormatting>
  <conditionalFormatting sqref="A566">
    <cfRule type="containsText" dxfId="3253" priority="4337" operator="containsText" text="COT">
      <formula>NOT(ISERROR(SEARCH("COT",A566)))</formula>
    </cfRule>
  </conditionalFormatting>
  <conditionalFormatting sqref="A575:A576">
    <cfRule type="containsText" dxfId="3252" priority="4333" operator="containsText" text="COT">
      <formula>NOT(ISERROR(SEARCH("COT",A575)))</formula>
    </cfRule>
  </conditionalFormatting>
  <conditionalFormatting sqref="A572">
    <cfRule type="containsText" dxfId="3251" priority="4335" operator="containsText" text="COT">
      <formula>NOT(ISERROR(SEARCH("COT",A572)))</formula>
    </cfRule>
  </conditionalFormatting>
  <conditionalFormatting sqref="A576">
    <cfRule type="containsText" dxfId="3250" priority="4334" operator="containsText" text="COT">
      <formula>NOT(ISERROR(SEARCH("COT",A576)))</formula>
    </cfRule>
  </conditionalFormatting>
  <conditionalFormatting sqref="A583:A584">
    <cfRule type="containsText" dxfId="3249" priority="4330" operator="containsText" text="COT">
      <formula>NOT(ISERROR(SEARCH("COT",A583)))</formula>
    </cfRule>
  </conditionalFormatting>
  <conditionalFormatting sqref="A578">
    <cfRule type="containsText" dxfId="3248" priority="4332" operator="containsText" text="COT">
      <formula>NOT(ISERROR(SEARCH("COT",A578)))</formula>
    </cfRule>
  </conditionalFormatting>
  <conditionalFormatting sqref="B582">
    <cfRule type="containsText" dxfId="3247" priority="4329" operator="containsText" text="COT">
      <formula>NOT(ISERROR(SEARCH("COT",B582)))</formula>
    </cfRule>
  </conditionalFormatting>
  <conditionalFormatting sqref="A584">
    <cfRule type="containsText" dxfId="3246" priority="4331" operator="containsText" text="COT">
      <formula>NOT(ISERROR(SEARCH("COT",A584)))</formula>
    </cfRule>
  </conditionalFormatting>
  <conditionalFormatting sqref="B590">
    <cfRule type="containsText" dxfId="3245" priority="4321" operator="containsText" text="COT">
      <formula>NOT(ISERROR(SEARCH("COT",B590)))</formula>
    </cfRule>
  </conditionalFormatting>
  <conditionalFormatting sqref="B587:B589 B591:B592">
    <cfRule type="containsText" dxfId="3244" priority="4327" operator="containsText" text="COT">
      <formula>NOT(ISERROR(SEARCH("COT",B587)))</formula>
    </cfRule>
  </conditionalFormatting>
  <conditionalFormatting sqref="A587">
    <cfRule type="containsText" dxfId="3243" priority="4326" operator="containsText" text="COT">
      <formula>NOT(ISERROR(SEARCH("COT",A587)))</formula>
    </cfRule>
  </conditionalFormatting>
  <conditionalFormatting sqref="B586">
    <cfRule type="containsText" dxfId="3242" priority="4328" operator="containsText" text="COT">
      <formula>NOT(ISERROR(SEARCH("COT",B586)))</formula>
    </cfRule>
  </conditionalFormatting>
  <conditionalFormatting sqref="A588:A590">
    <cfRule type="containsText" dxfId="3241" priority="4325" operator="containsText" text="COT">
      <formula>NOT(ISERROR(SEARCH("COT",A588)))</formula>
    </cfRule>
  </conditionalFormatting>
  <conditionalFormatting sqref="A591:A592">
    <cfRule type="containsText" dxfId="3240" priority="4322" operator="containsText" text="COT">
      <formula>NOT(ISERROR(SEARCH("COT",A591)))</formula>
    </cfRule>
  </conditionalFormatting>
  <conditionalFormatting sqref="A586">
    <cfRule type="containsText" dxfId="3239" priority="4324" operator="containsText" text="COT">
      <formula>NOT(ISERROR(SEARCH("COT",A586)))</formula>
    </cfRule>
  </conditionalFormatting>
  <conditionalFormatting sqref="A592">
    <cfRule type="containsText" dxfId="3238" priority="4323" operator="containsText" text="COT">
      <formula>NOT(ISERROR(SEARCH("COT",A592)))</formula>
    </cfRule>
  </conditionalFormatting>
  <conditionalFormatting sqref="A594">
    <cfRule type="containsText" dxfId="3237" priority="4320" operator="containsText" text="COT">
      <formula>NOT(ISERROR(SEARCH("COT",A594)))</formula>
    </cfRule>
  </conditionalFormatting>
  <conditionalFormatting sqref="A600">
    <cfRule type="containsText" dxfId="3236" priority="4319" operator="containsText" text="COT">
      <formula>NOT(ISERROR(SEARCH("COT",A600)))</formula>
    </cfRule>
  </conditionalFormatting>
  <conditionalFormatting sqref="B601">
    <cfRule type="containsText" dxfId="3235" priority="4318" operator="containsText" text="COT">
      <formula>NOT(ISERROR(SEARCH("COT",B601)))</formula>
    </cfRule>
  </conditionalFormatting>
  <conditionalFormatting sqref="A601">
    <cfRule type="containsText" dxfId="3234" priority="4317" operator="containsText" text="COT">
      <formula>NOT(ISERROR(SEARCH("COT",A601)))</formula>
    </cfRule>
  </conditionalFormatting>
  <conditionalFormatting sqref="B606">
    <cfRule type="containsText" dxfId="3233" priority="4315" operator="containsText" text="COT">
      <formula>NOT(ISERROR(SEARCH("COT",B606)))</formula>
    </cfRule>
  </conditionalFormatting>
  <conditionalFormatting sqref="A606">
    <cfRule type="containsText" dxfId="3232" priority="4314" operator="containsText" text="COT">
      <formula>NOT(ISERROR(SEARCH("COT",A606)))</formula>
    </cfRule>
  </conditionalFormatting>
  <conditionalFormatting sqref="A607:A608">
    <cfRule type="containsText" dxfId="3231" priority="4313" operator="containsText" text="COT">
      <formula>NOT(ISERROR(SEARCH("COT",A607)))</formula>
    </cfRule>
  </conditionalFormatting>
  <conditionalFormatting sqref="A605">
    <cfRule type="containsText" dxfId="3230" priority="4312" operator="containsText" text="COT">
      <formula>NOT(ISERROR(SEARCH("COT",A605)))</formula>
    </cfRule>
  </conditionalFormatting>
  <conditionalFormatting sqref="B610">
    <cfRule type="containsText" dxfId="3229" priority="4311" operator="containsText" text="COT">
      <formula>NOT(ISERROR(SEARCH("COT",B610)))</formula>
    </cfRule>
  </conditionalFormatting>
  <conditionalFormatting sqref="B611">
    <cfRule type="containsText" dxfId="3228" priority="4310" operator="containsText" text="COT">
      <formula>NOT(ISERROR(SEARCH("COT",B611)))</formula>
    </cfRule>
  </conditionalFormatting>
  <conditionalFormatting sqref="A611">
    <cfRule type="containsText" dxfId="3227" priority="4309" operator="containsText" text="COT">
      <formula>NOT(ISERROR(SEARCH("COT",A611)))</formula>
    </cfRule>
  </conditionalFormatting>
  <conditionalFormatting sqref="A610">
    <cfRule type="containsText" dxfId="3226" priority="4308" operator="containsText" text="COT">
      <formula>NOT(ISERROR(SEARCH("COT",A610)))</formula>
    </cfRule>
  </conditionalFormatting>
  <conditionalFormatting sqref="A612:A613">
    <cfRule type="containsText" dxfId="3225" priority="4307" operator="containsText" text="COT">
      <formula>NOT(ISERROR(SEARCH("COT",A612)))</formula>
    </cfRule>
  </conditionalFormatting>
  <conditionalFormatting sqref="A616">
    <cfRule type="containsText" dxfId="3224" priority="4306" operator="containsText" text="COT">
      <formula>NOT(ISERROR(SEARCH("COT",A616)))</formula>
    </cfRule>
  </conditionalFormatting>
  <conditionalFormatting sqref="A615">
    <cfRule type="containsText" dxfId="3223" priority="4305" operator="containsText" text="COT">
      <formula>NOT(ISERROR(SEARCH("COT",A615)))</formula>
    </cfRule>
  </conditionalFormatting>
  <conditionalFormatting sqref="A617:A618">
    <cfRule type="containsText" dxfId="3222" priority="4304" operator="containsText" text="COT">
      <formula>NOT(ISERROR(SEARCH("COT",A617)))</formula>
    </cfRule>
  </conditionalFormatting>
  <conditionalFormatting sqref="A621">
    <cfRule type="containsText" dxfId="3221" priority="4303" operator="containsText" text="COT">
      <formula>NOT(ISERROR(SEARCH("COT",A621)))</formula>
    </cfRule>
  </conditionalFormatting>
  <conditionalFormatting sqref="A620">
    <cfRule type="containsText" dxfId="3220" priority="4302" operator="containsText" text="COT">
      <formula>NOT(ISERROR(SEARCH("COT",A620)))</formula>
    </cfRule>
  </conditionalFormatting>
  <conditionalFormatting sqref="A622:A623">
    <cfRule type="containsText" dxfId="3219" priority="4301" operator="containsText" text="COT">
      <formula>NOT(ISERROR(SEARCH("COT",A622)))</formula>
    </cfRule>
  </conditionalFormatting>
  <conditionalFormatting sqref="A625">
    <cfRule type="containsText" dxfId="3218" priority="4300" operator="containsText" text="COT">
      <formula>NOT(ISERROR(SEARCH("COT",A625)))</formula>
    </cfRule>
  </conditionalFormatting>
  <conditionalFormatting sqref="A638">
    <cfRule type="containsText" dxfId="3217" priority="4295" operator="containsText" text="COT">
      <formula>NOT(ISERROR(SEARCH("COT",A638)))</formula>
    </cfRule>
  </conditionalFormatting>
  <conditionalFormatting sqref="A639">
    <cfRule type="containsText" dxfId="3216" priority="4297" operator="containsText" text="COT">
      <formula>NOT(ISERROR(SEARCH("COT",A639)))</formula>
    </cfRule>
  </conditionalFormatting>
  <conditionalFormatting sqref="A640:A641">
    <cfRule type="containsText" dxfId="3215" priority="4296" operator="containsText" text="COT">
      <formula>NOT(ISERROR(SEARCH("COT",A640)))</formula>
    </cfRule>
  </conditionalFormatting>
  <conditionalFormatting sqref="A649">
    <cfRule type="containsText" dxfId="3214" priority="4294" operator="containsText" text="COT">
      <formula>NOT(ISERROR(SEARCH("COT",A649)))</formula>
    </cfRule>
  </conditionalFormatting>
  <conditionalFormatting sqref="A654">
    <cfRule type="containsText" dxfId="3213" priority="4293" operator="containsText" text="COT">
      <formula>NOT(ISERROR(SEARCH("COT",A654)))</formula>
    </cfRule>
  </conditionalFormatting>
  <conditionalFormatting sqref="A665:A666">
    <cfRule type="containsText" dxfId="3212" priority="4291" operator="containsText" text="COT">
      <formula>NOT(ISERROR(SEARCH("COT",A665)))</formula>
    </cfRule>
  </conditionalFormatting>
  <conditionalFormatting sqref="A681">
    <cfRule type="containsText" dxfId="3211" priority="4286" operator="containsText" text="COT">
      <formula>NOT(ISERROR(SEARCH("COT",A681)))</formula>
    </cfRule>
  </conditionalFormatting>
  <conditionalFormatting sqref="A668">
    <cfRule type="containsText" dxfId="3210" priority="4289" operator="containsText" text="COT">
      <formula>NOT(ISERROR(SEARCH("COT",A668)))</formula>
    </cfRule>
  </conditionalFormatting>
  <conditionalFormatting sqref="B670">
    <cfRule type="containsText" dxfId="3209" priority="4288" operator="containsText" text="COT">
      <formula>NOT(ISERROR(SEARCH("COT",B670)))</formula>
    </cfRule>
  </conditionalFormatting>
  <conditionalFormatting sqref="B678">
    <cfRule type="containsText" dxfId="3208" priority="4284" operator="containsText" text="COT">
      <formula>NOT(ISERROR(SEARCH("COT",B678)))</formula>
    </cfRule>
  </conditionalFormatting>
  <conditionalFormatting sqref="B680:B681">
    <cfRule type="containsText" dxfId="3207" priority="4287" operator="containsText" text="COT">
      <formula>NOT(ISERROR(SEARCH("COT",B680)))</formula>
    </cfRule>
  </conditionalFormatting>
  <conditionalFormatting sqref="A680">
    <cfRule type="containsText" dxfId="3206" priority="4285" operator="containsText" text="COT">
      <formula>NOT(ISERROR(SEARCH("COT",A680)))</formula>
    </cfRule>
  </conditionalFormatting>
  <conditionalFormatting sqref="B677">
    <cfRule type="containsText" dxfId="3205" priority="4283" operator="containsText" text="COT">
      <formula>NOT(ISERROR(SEARCH("COT",B677)))</formula>
    </cfRule>
  </conditionalFormatting>
  <conditionalFormatting sqref="B679">
    <cfRule type="containsText" dxfId="3204" priority="4281" operator="containsText" text="COT">
      <formula>NOT(ISERROR(SEARCH("COT",B679)))</formula>
    </cfRule>
  </conditionalFormatting>
  <conditionalFormatting sqref="A688:A689">
    <cfRule type="containsText" dxfId="3203" priority="4280" operator="containsText" text="COT">
      <formula>NOT(ISERROR(SEARCH("COT",A688)))</formula>
    </cfRule>
  </conditionalFormatting>
  <conditionalFormatting sqref="A684:A687">
    <cfRule type="containsText" dxfId="3202" priority="4277" operator="containsText" text="COT">
      <formula>NOT(ISERROR(SEARCH("COT",A684)))</formula>
    </cfRule>
  </conditionalFormatting>
  <conditionalFormatting sqref="A683">
    <cfRule type="containsText" dxfId="3201" priority="4276" operator="containsText" text="COT">
      <formula>NOT(ISERROR(SEARCH("COT",A683)))</formula>
    </cfRule>
  </conditionalFormatting>
  <conditionalFormatting sqref="B683">
    <cfRule type="containsText" dxfId="3200" priority="4279" operator="containsText" text="COT">
      <formula>NOT(ISERROR(SEARCH("COT",B683)))</formula>
    </cfRule>
  </conditionalFormatting>
  <conditionalFormatting sqref="B684">
    <cfRule type="containsText" dxfId="3199" priority="4278" operator="containsText" text="COT">
      <formula>NOT(ISERROR(SEARCH("COT",B684)))</formula>
    </cfRule>
  </conditionalFormatting>
  <conditionalFormatting sqref="B688">
    <cfRule type="containsText" dxfId="3198" priority="4272" operator="containsText" text="COT">
      <formula>NOT(ISERROR(SEARCH("COT",B688)))</formula>
    </cfRule>
  </conditionalFormatting>
  <conditionalFormatting sqref="B690:B691">
    <cfRule type="containsText" dxfId="3197" priority="4275" operator="containsText" text="COT">
      <formula>NOT(ISERROR(SEARCH("COT",B690)))</formula>
    </cfRule>
  </conditionalFormatting>
  <conditionalFormatting sqref="A691">
    <cfRule type="containsText" dxfId="3196" priority="4274" operator="containsText" text="COT">
      <formula>NOT(ISERROR(SEARCH("COT",A691)))</formula>
    </cfRule>
  </conditionalFormatting>
  <conditionalFormatting sqref="A690">
    <cfRule type="containsText" dxfId="3195" priority="4273" operator="containsText" text="COT">
      <formula>NOT(ISERROR(SEARCH("COT",A690)))</formula>
    </cfRule>
  </conditionalFormatting>
  <conditionalFormatting sqref="B685">
    <cfRule type="containsText" dxfId="3194" priority="4271" operator="containsText" text="COT">
      <formula>NOT(ISERROR(SEARCH("COT",B685)))</formula>
    </cfRule>
  </conditionalFormatting>
  <conditionalFormatting sqref="B689">
    <cfRule type="containsText" dxfId="3193" priority="4270" operator="containsText" text="COT">
      <formula>NOT(ISERROR(SEARCH("COT",B689)))</formula>
    </cfRule>
  </conditionalFormatting>
  <conditionalFormatting sqref="B686">
    <cfRule type="containsText" dxfId="3192" priority="4269" operator="containsText" text="COT">
      <formula>NOT(ISERROR(SEARCH("COT",B686)))</formula>
    </cfRule>
  </conditionalFormatting>
  <conditionalFormatting sqref="B687">
    <cfRule type="containsText" dxfId="3191" priority="4268" operator="containsText" text="COT">
      <formula>NOT(ISERROR(SEARCH("COT",B687)))</formula>
    </cfRule>
  </conditionalFormatting>
  <conditionalFormatting sqref="A697">
    <cfRule type="containsText" dxfId="3190" priority="4267" operator="containsText" text="COT">
      <formula>NOT(ISERROR(SEARCH("COT",A697)))</formula>
    </cfRule>
  </conditionalFormatting>
  <conditionalFormatting sqref="A693">
    <cfRule type="containsText" dxfId="3189" priority="4263" operator="containsText" text="COT">
      <formula>NOT(ISERROR(SEARCH("COT",A693)))</formula>
    </cfRule>
  </conditionalFormatting>
  <conditionalFormatting sqref="B693">
    <cfRule type="containsText" dxfId="3188" priority="4266" operator="containsText" text="COT">
      <formula>NOT(ISERROR(SEARCH("COT",B693)))</formula>
    </cfRule>
  </conditionalFormatting>
  <conditionalFormatting sqref="B697">
    <cfRule type="containsText" dxfId="3187" priority="4259" operator="containsText" text="COT">
      <formula>NOT(ISERROR(SEARCH("COT",B697)))</formula>
    </cfRule>
  </conditionalFormatting>
  <conditionalFormatting sqref="B694">
    <cfRule type="containsText" dxfId="3186" priority="4258" operator="containsText" text="COT">
      <formula>NOT(ISERROR(SEARCH("COT",B694)))</formula>
    </cfRule>
  </conditionalFormatting>
  <conditionalFormatting sqref="B695">
    <cfRule type="containsText" dxfId="3185" priority="4256" operator="containsText" text="COT">
      <formula>NOT(ISERROR(SEARCH("COT",B695)))</formula>
    </cfRule>
  </conditionalFormatting>
  <conditionalFormatting sqref="B696">
    <cfRule type="containsText" dxfId="3184" priority="4255" operator="containsText" text="COT">
      <formula>NOT(ISERROR(SEARCH("COT",B696)))</formula>
    </cfRule>
  </conditionalFormatting>
  <conditionalFormatting sqref="B700">
    <cfRule type="containsText" dxfId="3183" priority="4252" operator="containsText" text="COT">
      <formula>NOT(ISERROR(SEARCH("COT",B700)))</formula>
    </cfRule>
  </conditionalFormatting>
  <conditionalFormatting sqref="A700">
    <cfRule type="containsText" dxfId="3182" priority="4251" operator="containsText" text="COT">
      <formula>NOT(ISERROR(SEARCH("COT",A700)))</formula>
    </cfRule>
  </conditionalFormatting>
  <conditionalFormatting sqref="B699">
    <cfRule type="containsText" dxfId="3181" priority="4253" operator="containsText" text="COT">
      <formula>NOT(ISERROR(SEARCH("COT",B699)))</formula>
    </cfRule>
  </conditionalFormatting>
  <conditionalFormatting sqref="A706">
    <cfRule type="containsText" dxfId="3180" priority="4240" operator="containsText" text="COT">
      <formula>NOT(ISERROR(SEARCH("COT",A706)))</formula>
    </cfRule>
  </conditionalFormatting>
  <conditionalFormatting sqref="B702">
    <cfRule type="containsText" dxfId="3179" priority="4239" operator="containsText" text="COT">
      <formula>NOT(ISERROR(SEARCH("COT",B702)))</formula>
    </cfRule>
  </conditionalFormatting>
  <conditionalFormatting sqref="B703">
    <cfRule type="containsText" dxfId="3178" priority="4238" operator="containsText" text="COT">
      <formula>NOT(ISERROR(SEARCH("COT",B703)))</formula>
    </cfRule>
  </conditionalFormatting>
  <conditionalFormatting sqref="B704">
    <cfRule type="containsText" dxfId="3177" priority="4231" operator="containsText" text="COT">
      <formula>NOT(ISERROR(SEARCH("COT",B704)))</formula>
    </cfRule>
  </conditionalFormatting>
  <conditionalFormatting sqref="B706">
    <cfRule type="containsText" dxfId="3176" priority="4232" operator="containsText" text="COT">
      <formula>NOT(ISERROR(SEARCH("COT",B706)))</formula>
    </cfRule>
  </conditionalFormatting>
  <conditionalFormatting sqref="B708">
    <cfRule type="containsText" dxfId="3175" priority="4226" operator="containsText" text="COT">
      <formula>NOT(ISERROR(SEARCH("COT",B708)))</formula>
    </cfRule>
  </conditionalFormatting>
  <conditionalFormatting sqref="B705">
    <cfRule type="containsText" dxfId="3174" priority="4228" operator="containsText" text="COT">
      <formula>NOT(ISERROR(SEARCH("COT",B705)))</formula>
    </cfRule>
  </conditionalFormatting>
  <conditionalFormatting sqref="B713">
    <cfRule type="containsText" dxfId="3173" priority="4213" operator="containsText" text="COT">
      <formula>NOT(ISERROR(SEARCH("COT",B713)))</formula>
    </cfRule>
  </conditionalFormatting>
  <conditionalFormatting sqref="B718">
    <cfRule type="containsText" dxfId="3172" priority="4200" operator="containsText" text="COT">
      <formula>NOT(ISERROR(SEARCH("COT",B718)))</formula>
    </cfRule>
  </conditionalFormatting>
  <conditionalFormatting sqref="A715:A716">
    <cfRule type="containsText" dxfId="3171" priority="4211" operator="containsText" text="COT">
      <formula>NOT(ISERROR(SEARCH("COT",A715)))</formula>
    </cfRule>
  </conditionalFormatting>
  <conditionalFormatting sqref="B721">
    <cfRule type="containsText" dxfId="3170" priority="4190" operator="containsText" text="COT">
      <formula>NOT(ISERROR(SEARCH("COT",B721)))</formula>
    </cfRule>
  </conditionalFormatting>
  <conditionalFormatting sqref="B715">
    <cfRule type="containsText" dxfId="3169" priority="4205" operator="containsText" text="COT">
      <formula>NOT(ISERROR(SEARCH("COT",B715)))</formula>
    </cfRule>
  </conditionalFormatting>
  <conditionalFormatting sqref="B716">
    <cfRule type="containsText" dxfId="3168" priority="4203" operator="containsText" text="COT">
      <formula>NOT(ISERROR(SEARCH("COT",B716)))</formula>
    </cfRule>
  </conditionalFormatting>
  <conditionalFormatting sqref="B720">
    <cfRule type="containsText" dxfId="3167" priority="4192" operator="containsText" text="COT">
      <formula>NOT(ISERROR(SEARCH("COT",B720)))</formula>
    </cfRule>
  </conditionalFormatting>
  <conditionalFormatting sqref="B723">
    <cfRule type="containsText" dxfId="3166" priority="4187" operator="containsText" text="COT">
      <formula>NOT(ISERROR(SEARCH("COT",B723)))</formula>
    </cfRule>
  </conditionalFormatting>
  <conditionalFormatting sqref="B725">
    <cfRule type="containsText" dxfId="3165" priority="4179" operator="containsText" text="COT">
      <formula>NOT(ISERROR(SEARCH("COT",B725)))</formula>
    </cfRule>
  </conditionalFormatting>
  <conditionalFormatting sqref="B729">
    <cfRule type="containsText" dxfId="3164" priority="4166" operator="containsText" text="COT">
      <formula>NOT(ISERROR(SEARCH("COT",B729)))</formula>
    </cfRule>
  </conditionalFormatting>
  <conditionalFormatting sqref="B727">
    <cfRule type="containsText" dxfId="3163" priority="4174" operator="containsText" text="COT">
      <formula>NOT(ISERROR(SEARCH("COT",B727)))</formula>
    </cfRule>
  </conditionalFormatting>
  <conditionalFormatting sqref="B740">
    <cfRule type="containsText" dxfId="3162" priority="4138" operator="containsText" text="COT">
      <formula>NOT(ISERROR(SEARCH("COT",B740)))</formula>
    </cfRule>
  </conditionalFormatting>
  <conditionalFormatting sqref="A743:A745">
    <cfRule type="containsText" dxfId="3161" priority="4133" operator="containsText" text="COT">
      <formula>NOT(ISERROR(SEARCH("COT",A743)))</formula>
    </cfRule>
  </conditionalFormatting>
  <conditionalFormatting sqref="B732">
    <cfRule type="containsText" dxfId="3160" priority="4161" operator="containsText" text="COT">
      <formula>NOT(ISERROR(SEARCH("COT",B732)))</formula>
    </cfRule>
  </conditionalFormatting>
  <conditionalFormatting sqref="B737">
    <cfRule type="containsText" dxfId="3159" priority="4148" operator="containsText" text="COT">
      <formula>NOT(ISERROR(SEARCH("COT",B737)))</formula>
    </cfRule>
  </conditionalFormatting>
  <conditionalFormatting sqref="B914">
    <cfRule type="containsText" dxfId="3158" priority="3712" operator="containsText" text="COT">
      <formula>NOT(ISERROR(SEARCH("COT",B914)))</formula>
    </cfRule>
  </conditionalFormatting>
  <conditionalFormatting sqref="B734">
    <cfRule type="containsText" dxfId="3157" priority="4153" operator="containsText" text="COT">
      <formula>NOT(ISERROR(SEARCH("COT",B734)))</formula>
    </cfRule>
  </conditionalFormatting>
  <conditionalFormatting sqref="B735">
    <cfRule type="containsText" dxfId="3156" priority="4151" operator="containsText" text="COT">
      <formula>NOT(ISERROR(SEARCH("COT",B735)))</formula>
    </cfRule>
  </conditionalFormatting>
  <conditionalFormatting sqref="B742">
    <cfRule type="containsText" dxfId="3155" priority="4135" operator="containsText" text="COT">
      <formula>NOT(ISERROR(SEARCH("COT",B742)))</formula>
    </cfRule>
  </conditionalFormatting>
  <conditionalFormatting sqref="B743">
    <cfRule type="containsText" dxfId="3154" priority="4134" operator="containsText" text="COT">
      <formula>NOT(ISERROR(SEARCH("COT",B743)))</formula>
    </cfRule>
  </conditionalFormatting>
  <conditionalFormatting sqref="B916">
    <cfRule type="containsText" dxfId="3153" priority="3705" operator="containsText" text="COT">
      <formula>NOT(ISERROR(SEARCH("COT",B916)))</formula>
    </cfRule>
  </conditionalFormatting>
  <conditionalFormatting sqref="B919">
    <cfRule type="containsText" dxfId="3152" priority="3698" operator="containsText" text="COT">
      <formula>NOT(ISERROR(SEARCH("COT",B919)))</formula>
    </cfRule>
  </conditionalFormatting>
  <conditionalFormatting sqref="B739">
    <cfRule type="containsText" dxfId="3151" priority="4140" operator="containsText" text="COT">
      <formula>NOT(ISERROR(SEARCH("COT",B739)))</formula>
    </cfRule>
  </conditionalFormatting>
  <conditionalFormatting sqref="B917">
    <cfRule type="containsText" dxfId="3150" priority="3703" operator="containsText" text="COT">
      <formula>NOT(ISERROR(SEARCH("COT",B917)))</formula>
    </cfRule>
  </conditionalFormatting>
  <conditionalFormatting sqref="B744">
    <cfRule type="containsText" dxfId="3149" priority="4127" operator="containsText" text="COT">
      <formula>NOT(ISERROR(SEARCH("COT",B744)))</formula>
    </cfRule>
  </conditionalFormatting>
  <conditionalFormatting sqref="B745">
    <cfRule type="containsText" dxfId="3148" priority="4125" operator="containsText" text="COT">
      <formula>NOT(ISERROR(SEARCH("COT",B745)))</formula>
    </cfRule>
  </conditionalFormatting>
  <conditionalFormatting sqref="B921">
    <cfRule type="containsText" dxfId="3147" priority="3691" operator="containsText" text="COT">
      <formula>NOT(ISERROR(SEARCH("COT",B921)))</formula>
    </cfRule>
  </conditionalFormatting>
  <conditionalFormatting sqref="B912">
    <cfRule type="containsText" dxfId="3146" priority="3717" operator="containsText" text="COT">
      <formula>NOT(ISERROR(SEARCH("COT",B912)))</formula>
    </cfRule>
  </conditionalFormatting>
  <conditionalFormatting sqref="B747">
    <cfRule type="containsText" dxfId="3145" priority="4122" operator="containsText" text="COT">
      <formula>NOT(ISERROR(SEARCH("COT",B747)))</formula>
    </cfRule>
  </conditionalFormatting>
  <conditionalFormatting sqref="B922">
    <cfRule type="containsText" dxfId="3144" priority="3689" operator="containsText" text="COT">
      <formula>NOT(ISERROR(SEARCH("COT",B922)))</formula>
    </cfRule>
  </conditionalFormatting>
  <conditionalFormatting sqref="B924">
    <cfRule type="containsText" dxfId="3143" priority="3684" operator="containsText" text="COT">
      <formula>NOT(ISERROR(SEARCH("COT",B924)))</formula>
    </cfRule>
  </conditionalFormatting>
  <conditionalFormatting sqref="B749">
    <cfRule type="containsText" dxfId="3142" priority="4114" operator="containsText" text="COT">
      <formula>NOT(ISERROR(SEARCH("COT",B749)))</formula>
    </cfRule>
  </conditionalFormatting>
  <conditionalFormatting sqref="A699">
    <cfRule type="containsText" dxfId="3141" priority="4110" operator="containsText" text="COT">
      <formula>NOT(ISERROR(SEARCH("COT",A699)))</formula>
    </cfRule>
  </conditionalFormatting>
  <conditionalFormatting sqref="A561:A562">
    <cfRule type="containsText" dxfId="3140" priority="4108" operator="containsText" text="COT">
      <formula>NOT(ISERROR(SEARCH("COT",A561)))</formula>
    </cfRule>
  </conditionalFormatting>
  <conditionalFormatting sqref="B927">
    <cfRule type="containsText" dxfId="3139" priority="3675" operator="containsText" text="COT">
      <formula>NOT(ISERROR(SEARCH("COT",B927)))</formula>
    </cfRule>
  </conditionalFormatting>
  <conditionalFormatting sqref="B709">
    <cfRule type="containsText" dxfId="3138" priority="4103" operator="containsText" text="COT">
      <formula>NOT(ISERROR(SEARCH("COT",B709)))</formula>
    </cfRule>
  </conditionalFormatting>
  <conditionalFormatting sqref="B748">
    <cfRule type="containsText" dxfId="3137" priority="4121" operator="containsText" text="COT">
      <formula>NOT(ISERROR(SEARCH("COT",B748)))</formula>
    </cfRule>
  </conditionalFormatting>
  <conditionalFormatting sqref="A833">
    <cfRule type="containsText" dxfId="3136" priority="3572" operator="containsText" text="COT">
      <formula>NOT(ISERROR(SEARCH("COT",A833)))</formula>
    </cfRule>
  </conditionalFormatting>
  <conditionalFormatting sqref="A925">
    <cfRule type="containsText" dxfId="3135" priority="3672" operator="containsText" text="COT">
      <formula>NOT(ISERROR(SEARCH("COT",A925)))</formula>
    </cfRule>
  </conditionalFormatting>
  <conditionalFormatting sqref="A702">
    <cfRule type="containsText" dxfId="3134" priority="4109" operator="containsText" text="COT">
      <formula>NOT(ISERROR(SEARCH("COT",A702)))</formula>
    </cfRule>
  </conditionalFormatting>
  <conditionalFormatting sqref="B561:B562">
    <cfRule type="containsText" dxfId="3133" priority="4107" operator="containsText" text="COT">
      <formula>NOT(ISERROR(SEARCH("COT",B561)))</formula>
    </cfRule>
  </conditionalFormatting>
  <conditionalFormatting sqref="A708">
    <cfRule type="containsText" dxfId="3132" priority="4106" operator="containsText" text="COT">
      <formula>NOT(ISERROR(SEARCH("COT",A708)))</formula>
    </cfRule>
  </conditionalFormatting>
  <conditionalFormatting sqref="A830">
    <cfRule type="containsText" dxfId="3131" priority="3570" operator="containsText" text="COT">
      <formula>NOT(ISERROR(SEARCH("COT",A830)))</formula>
    </cfRule>
  </conditionalFormatting>
  <conditionalFormatting sqref="A710:B711">
    <cfRule type="containsText" dxfId="3130" priority="4105" operator="containsText" text="COT">
      <formula>NOT(ISERROR(SEARCH("COT",A710)))</formula>
    </cfRule>
  </conditionalFormatting>
  <conditionalFormatting sqref="A709">
    <cfRule type="containsText" dxfId="3129" priority="4104" operator="containsText" text="COT">
      <formula>NOT(ISERROR(SEARCH("COT",A709)))</formula>
    </cfRule>
  </conditionalFormatting>
  <conditionalFormatting sqref="A714">
    <cfRule type="containsText" dxfId="3128" priority="4100" operator="containsText" text="COT">
      <formula>NOT(ISERROR(SEARCH("COT",A714)))</formula>
    </cfRule>
  </conditionalFormatting>
  <conditionalFormatting sqref="A713">
    <cfRule type="containsText" dxfId="3127" priority="4099" operator="containsText" text="COT">
      <formula>NOT(ISERROR(SEARCH("COT",A713)))</formula>
    </cfRule>
  </conditionalFormatting>
  <conditionalFormatting sqref="A720:A721">
    <cfRule type="containsText" dxfId="3126" priority="4098" operator="containsText" text="COT">
      <formula>NOT(ISERROR(SEARCH("COT",A720)))</formula>
    </cfRule>
  </conditionalFormatting>
  <conditionalFormatting sqref="A719">
    <cfRule type="containsText" dxfId="3125" priority="4097" operator="containsText" text="COT">
      <formula>NOT(ISERROR(SEARCH("COT",A719)))</formula>
    </cfRule>
  </conditionalFormatting>
  <conditionalFormatting sqref="A718">
    <cfRule type="containsText" dxfId="3124" priority="4096" operator="containsText" text="COT">
      <formula>NOT(ISERROR(SEARCH("COT",A718)))</formula>
    </cfRule>
  </conditionalFormatting>
  <conditionalFormatting sqref="A725">
    <cfRule type="containsText" dxfId="3123" priority="4095" operator="containsText" text="COT">
      <formula>NOT(ISERROR(SEARCH("COT",A725)))</formula>
    </cfRule>
  </conditionalFormatting>
  <conditionalFormatting sqref="A724">
    <cfRule type="containsText" dxfId="3122" priority="4094" operator="containsText" text="COT">
      <formula>NOT(ISERROR(SEARCH("COT",A724)))</formula>
    </cfRule>
  </conditionalFormatting>
  <conditionalFormatting sqref="A729">
    <cfRule type="containsText" dxfId="3121" priority="4093" operator="containsText" text="COT">
      <formula>NOT(ISERROR(SEARCH("COT",A729)))</formula>
    </cfRule>
  </conditionalFormatting>
  <conditionalFormatting sqref="A728">
    <cfRule type="containsText" dxfId="3120" priority="4092" operator="containsText" text="COT">
      <formula>NOT(ISERROR(SEARCH("COT",A728)))</formula>
    </cfRule>
  </conditionalFormatting>
  <conditionalFormatting sqref="A723">
    <cfRule type="containsText" dxfId="3119" priority="4091" operator="containsText" text="COT">
      <formula>NOT(ISERROR(SEARCH("COT",A723)))</formula>
    </cfRule>
  </conditionalFormatting>
  <conditionalFormatting sqref="A727">
    <cfRule type="containsText" dxfId="3118" priority="4090" operator="containsText" text="COT">
      <formula>NOT(ISERROR(SEARCH("COT",A727)))</formula>
    </cfRule>
  </conditionalFormatting>
  <conditionalFormatting sqref="A730:B730">
    <cfRule type="containsText" dxfId="3117" priority="4089" operator="containsText" text="COT">
      <formula>NOT(ISERROR(SEARCH("COT",A730)))</formula>
    </cfRule>
  </conditionalFormatting>
  <conditionalFormatting sqref="A734">
    <cfRule type="containsText" dxfId="3116" priority="4088" operator="containsText" text="COT">
      <formula>NOT(ISERROR(SEARCH("COT",A734)))</formula>
    </cfRule>
  </conditionalFormatting>
  <conditionalFormatting sqref="A733">
    <cfRule type="containsText" dxfId="3115" priority="4087" operator="containsText" text="COT">
      <formula>NOT(ISERROR(SEARCH("COT",A733)))</formula>
    </cfRule>
  </conditionalFormatting>
  <conditionalFormatting sqref="A732">
    <cfRule type="containsText" dxfId="3114" priority="4086" operator="containsText" text="COT">
      <formula>NOT(ISERROR(SEARCH("COT",A732)))</formula>
    </cfRule>
  </conditionalFormatting>
  <conditionalFormatting sqref="A735">
    <cfRule type="containsText" dxfId="3113" priority="4085" operator="containsText" text="COT">
      <formula>NOT(ISERROR(SEARCH("COT",A735)))</formula>
    </cfRule>
  </conditionalFormatting>
  <conditionalFormatting sqref="A739">
    <cfRule type="containsText" dxfId="3112" priority="4084" operator="containsText" text="COT">
      <formula>NOT(ISERROR(SEARCH("COT",A739)))</formula>
    </cfRule>
  </conditionalFormatting>
  <conditionalFormatting sqref="A738">
    <cfRule type="containsText" dxfId="3111" priority="4083" operator="containsText" text="COT">
      <formula>NOT(ISERROR(SEARCH("COT",A738)))</formula>
    </cfRule>
  </conditionalFormatting>
  <conditionalFormatting sqref="A737">
    <cfRule type="containsText" dxfId="3110" priority="4082" operator="containsText" text="COT">
      <formula>NOT(ISERROR(SEARCH("COT",A737)))</formula>
    </cfRule>
  </conditionalFormatting>
  <conditionalFormatting sqref="A740">
    <cfRule type="containsText" dxfId="3109" priority="4081" operator="containsText" text="COT">
      <formula>NOT(ISERROR(SEARCH("COT",A740)))</formula>
    </cfRule>
  </conditionalFormatting>
  <conditionalFormatting sqref="A742">
    <cfRule type="containsText" dxfId="3108" priority="4080" operator="containsText" text="COT">
      <formula>NOT(ISERROR(SEARCH("COT",A742)))</formula>
    </cfRule>
  </conditionalFormatting>
  <conditionalFormatting sqref="A747">
    <cfRule type="containsText" dxfId="3107" priority="4079" operator="containsText" text="COT">
      <formula>NOT(ISERROR(SEARCH("COT",A747)))</formula>
    </cfRule>
  </conditionalFormatting>
  <conditionalFormatting sqref="A748:A749">
    <cfRule type="containsText" dxfId="3106" priority="4078" operator="containsText" text="COT">
      <formula>NOT(ISERROR(SEARCH("COT",A748)))</formula>
    </cfRule>
  </conditionalFormatting>
  <conditionalFormatting sqref="B761:B762">
    <cfRule type="containsText" dxfId="3105" priority="4056" operator="containsText" text="COT">
      <formula>NOT(ISERROR(SEARCH("COT",B761)))</formula>
    </cfRule>
  </conditionalFormatting>
  <conditionalFormatting sqref="B754">
    <cfRule type="containsText" dxfId="3104" priority="4067" operator="containsText" text="COT">
      <formula>NOT(ISERROR(SEARCH("COT",B754)))</formula>
    </cfRule>
  </conditionalFormatting>
  <conditionalFormatting sqref="B751">
    <cfRule type="containsText" dxfId="3103" priority="4076" operator="containsText" text="COT">
      <formula>NOT(ISERROR(SEARCH("COT",B751)))</formula>
    </cfRule>
  </conditionalFormatting>
  <conditionalFormatting sqref="B752">
    <cfRule type="containsText" dxfId="3102" priority="4075" operator="containsText" text="COT">
      <formula>NOT(ISERROR(SEARCH("COT",B752)))</formula>
    </cfRule>
  </conditionalFormatting>
  <conditionalFormatting sqref="A762">
    <cfRule type="containsText" dxfId="3101" priority="4063" operator="containsText" text="COT">
      <formula>NOT(ISERROR(SEARCH("COT",A762)))</formula>
    </cfRule>
  </conditionalFormatting>
  <conditionalFormatting sqref="B756">
    <cfRule type="containsText" dxfId="3100" priority="4062" operator="containsText" text="COT">
      <formula>NOT(ISERROR(SEARCH("COT",B756)))</formula>
    </cfRule>
  </conditionalFormatting>
  <conditionalFormatting sqref="B757">
    <cfRule type="containsText" dxfId="3099" priority="4061" operator="containsText" text="COT">
      <formula>NOT(ISERROR(SEARCH("COT",B757)))</formula>
    </cfRule>
  </conditionalFormatting>
  <conditionalFormatting sqref="B753">
    <cfRule type="containsText" dxfId="3098" priority="4069" operator="containsText" text="COT">
      <formula>NOT(ISERROR(SEARCH("COT",B753)))</formula>
    </cfRule>
  </conditionalFormatting>
  <conditionalFormatting sqref="B759">
    <cfRule type="containsText" dxfId="3097" priority="4053" operator="containsText" text="COT">
      <formula>NOT(ISERROR(SEARCH("COT",B759)))</formula>
    </cfRule>
  </conditionalFormatting>
  <conditionalFormatting sqref="A751">
    <cfRule type="containsText" dxfId="3096" priority="4065" operator="containsText" text="COT">
      <formula>NOT(ISERROR(SEARCH("COT",A751)))</formula>
    </cfRule>
  </conditionalFormatting>
  <conditionalFormatting sqref="B760">
    <cfRule type="containsText" dxfId="3095" priority="4052" operator="containsText" text="COT">
      <formula>NOT(ISERROR(SEARCH("COT",B760)))</formula>
    </cfRule>
  </conditionalFormatting>
  <conditionalFormatting sqref="A756">
    <cfRule type="containsText" dxfId="3094" priority="4051" operator="containsText" text="COT">
      <formula>NOT(ISERROR(SEARCH("COT",A756)))</formula>
    </cfRule>
  </conditionalFormatting>
  <conditionalFormatting sqref="B772">
    <cfRule type="containsText" dxfId="3093" priority="4034" operator="containsText" text="COT">
      <formula>NOT(ISERROR(SEARCH("COT",B772)))</formula>
    </cfRule>
  </conditionalFormatting>
  <conditionalFormatting sqref="B758">
    <cfRule type="containsText" dxfId="3092" priority="4055" operator="containsText" text="COT">
      <formula>NOT(ISERROR(SEARCH("COT",B758)))</formula>
    </cfRule>
  </conditionalFormatting>
  <conditionalFormatting sqref="B777">
    <cfRule type="containsText" dxfId="3091" priority="4020" operator="containsText" text="COT">
      <formula>NOT(ISERROR(SEARCH("COT",B777)))</formula>
    </cfRule>
  </conditionalFormatting>
  <conditionalFormatting sqref="B779">
    <cfRule type="containsText" dxfId="3090" priority="4013" operator="containsText" text="COT">
      <formula>NOT(ISERROR(SEARCH("COT",B779)))</formula>
    </cfRule>
  </conditionalFormatting>
  <conditionalFormatting sqref="B781">
    <cfRule type="containsText" dxfId="3089" priority="4010" operator="containsText" text="COT">
      <formula>NOT(ISERROR(SEARCH("COT",B781)))</formula>
    </cfRule>
  </conditionalFormatting>
  <conditionalFormatting sqref="B780">
    <cfRule type="containsText" dxfId="3088" priority="4011" operator="containsText" text="COT">
      <formula>NOT(ISERROR(SEARCH("COT",B780)))</formula>
    </cfRule>
  </conditionalFormatting>
  <conditionalFormatting sqref="B783">
    <cfRule type="containsText" dxfId="3087" priority="4006" operator="containsText" text="COT">
      <formula>NOT(ISERROR(SEARCH("COT",B783)))</formula>
    </cfRule>
  </conditionalFormatting>
  <conditionalFormatting sqref="B784">
    <cfRule type="containsText" dxfId="3086" priority="4005" operator="containsText" text="COT">
      <formula>NOT(ISERROR(SEARCH("COT",B784)))</formula>
    </cfRule>
  </conditionalFormatting>
  <conditionalFormatting sqref="B787">
    <cfRule type="containsText" dxfId="3085" priority="3996" operator="containsText" text="COT">
      <formula>NOT(ISERROR(SEARCH("COT",B787)))</formula>
    </cfRule>
  </conditionalFormatting>
  <conditionalFormatting sqref="A786:A787">
    <cfRule type="containsText" dxfId="3084" priority="4004" operator="containsText" text="COT">
      <formula>NOT(ISERROR(SEARCH("COT",A786)))</formula>
    </cfRule>
  </conditionalFormatting>
  <conditionalFormatting sqref="B786">
    <cfRule type="containsText" dxfId="3083" priority="3997" operator="containsText" text="COT">
      <formula>NOT(ISERROR(SEARCH("COT",B786)))</formula>
    </cfRule>
  </conditionalFormatting>
  <conditionalFormatting sqref="A784">
    <cfRule type="containsText" dxfId="3082" priority="3994" operator="containsText" text="COT">
      <formula>NOT(ISERROR(SEARCH("COT",A784)))</formula>
    </cfRule>
  </conditionalFormatting>
  <conditionalFormatting sqref="B789">
    <cfRule type="containsText" dxfId="3081" priority="3992" operator="containsText" text="COT">
      <formula>NOT(ISERROR(SEARCH("COT",B789)))</formula>
    </cfRule>
  </conditionalFormatting>
  <conditionalFormatting sqref="B790">
    <cfRule type="containsText" dxfId="3080" priority="3991" operator="containsText" text="COT">
      <formula>NOT(ISERROR(SEARCH("COT",B790)))</formula>
    </cfRule>
  </conditionalFormatting>
  <conditionalFormatting sqref="B792">
    <cfRule type="containsText" dxfId="3079" priority="3985" operator="containsText" text="COT">
      <formula>NOT(ISERROR(SEARCH("COT",B792)))</formula>
    </cfRule>
  </conditionalFormatting>
  <conditionalFormatting sqref="B793">
    <cfRule type="containsText" dxfId="3078" priority="3983" operator="containsText" text="COT">
      <formula>NOT(ISERROR(SEARCH("COT",B793)))</formula>
    </cfRule>
  </conditionalFormatting>
  <conditionalFormatting sqref="B796">
    <cfRule type="containsText" dxfId="3077" priority="3977" operator="containsText" text="COT">
      <formula>NOT(ISERROR(SEARCH("COT",B796)))</formula>
    </cfRule>
  </conditionalFormatting>
  <conditionalFormatting sqref="B801">
    <cfRule type="containsText" dxfId="3076" priority="3964" operator="containsText" text="COT">
      <formula>NOT(ISERROR(SEARCH("COT",B801)))</formula>
    </cfRule>
  </conditionalFormatting>
  <conditionalFormatting sqref="B795">
    <cfRule type="containsText" dxfId="3075" priority="3978" operator="containsText" text="COT">
      <formula>NOT(ISERROR(SEARCH("COT",B795)))</formula>
    </cfRule>
  </conditionalFormatting>
  <conditionalFormatting sqref="B798">
    <cfRule type="containsText" dxfId="3074" priority="3971" operator="containsText" text="COT">
      <formula>NOT(ISERROR(SEARCH("COT",B798)))</formula>
    </cfRule>
  </conditionalFormatting>
  <conditionalFormatting sqref="B799">
    <cfRule type="containsText" dxfId="3073" priority="3969" operator="containsText" text="COT">
      <formula>NOT(ISERROR(SEARCH("COT",B799)))</formula>
    </cfRule>
  </conditionalFormatting>
  <conditionalFormatting sqref="B802">
    <cfRule type="containsText" dxfId="3072" priority="3963" operator="containsText" text="COT">
      <formula>NOT(ISERROR(SEARCH("COT",B802)))</formula>
    </cfRule>
  </conditionalFormatting>
  <conditionalFormatting sqref="B804">
    <cfRule type="containsText" dxfId="3071" priority="3957" operator="containsText" text="COT">
      <formula>NOT(ISERROR(SEARCH("COT",B804)))</formula>
    </cfRule>
  </conditionalFormatting>
  <conditionalFormatting sqref="B805">
    <cfRule type="containsText" dxfId="3070" priority="3955" operator="containsText" text="COT">
      <formula>NOT(ISERROR(SEARCH("COT",B805)))</formula>
    </cfRule>
  </conditionalFormatting>
  <conditionalFormatting sqref="B808">
    <cfRule type="containsText" dxfId="3069" priority="3949" operator="containsText" text="COT">
      <formula>NOT(ISERROR(SEARCH("COT",B808)))</formula>
    </cfRule>
  </conditionalFormatting>
  <conditionalFormatting sqref="B813">
    <cfRule type="containsText" dxfId="3068" priority="3936" operator="containsText" text="COT">
      <formula>NOT(ISERROR(SEARCH("COT",B813)))</formula>
    </cfRule>
  </conditionalFormatting>
  <conditionalFormatting sqref="B810">
    <cfRule type="containsText" dxfId="3067" priority="3943" operator="containsText" text="COT">
      <formula>NOT(ISERROR(SEARCH("COT",B810)))</formula>
    </cfRule>
  </conditionalFormatting>
  <conditionalFormatting sqref="B807">
    <cfRule type="containsText" dxfId="3066" priority="3950" operator="containsText" text="COT">
      <formula>NOT(ISERROR(SEARCH("COT",B807)))</formula>
    </cfRule>
  </conditionalFormatting>
  <conditionalFormatting sqref="B811">
    <cfRule type="containsText" dxfId="3065" priority="3941" operator="containsText" text="COT">
      <formula>NOT(ISERROR(SEARCH("COT",B811)))</formula>
    </cfRule>
  </conditionalFormatting>
  <conditionalFormatting sqref="B814">
    <cfRule type="containsText" dxfId="3064" priority="3935" operator="containsText" text="COT">
      <formula>NOT(ISERROR(SEARCH("COT",B814)))</formula>
    </cfRule>
  </conditionalFormatting>
  <conditionalFormatting sqref="B819">
    <cfRule type="containsText" dxfId="3063" priority="3922" operator="containsText" text="COT">
      <formula>NOT(ISERROR(SEARCH("COT",B819)))</formula>
    </cfRule>
  </conditionalFormatting>
  <conditionalFormatting sqref="B817">
    <cfRule type="containsText" dxfId="3062" priority="3927" operator="containsText" text="COT">
      <formula>NOT(ISERROR(SEARCH("COT",B817)))</formula>
    </cfRule>
  </conditionalFormatting>
  <conditionalFormatting sqref="B816">
    <cfRule type="containsText" dxfId="3061" priority="3929" operator="containsText" text="COT">
      <formula>NOT(ISERROR(SEARCH("COT",B816)))</formula>
    </cfRule>
  </conditionalFormatting>
  <conditionalFormatting sqref="B820">
    <cfRule type="containsText" dxfId="3060" priority="3921" operator="containsText" text="COT">
      <formula>NOT(ISERROR(SEARCH("COT",B820)))</formula>
    </cfRule>
  </conditionalFormatting>
  <conditionalFormatting sqref="B822">
    <cfRule type="containsText" dxfId="3059" priority="3915" operator="containsText" text="COT">
      <formula>NOT(ISERROR(SEARCH("COT",B822)))</formula>
    </cfRule>
  </conditionalFormatting>
  <conditionalFormatting sqref="B823">
    <cfRule type="containsText" dxfId="3058" priority="3913" operator="containsText" text="COT">
      <formula>NOT(ISERROR(SEARCH("COT",B823)))</formula>
    </cfRule>
  </conditionalFormatting>
  <conditionalFormatting sqref="B826">
    <cfRule type="containsText" dxfId="3057" priority="3907" operator="containsText" text="COT">
      <formula>NOT(ISERROR(SEARCH("COT",B826)))</formula>
    </cfRule>
  </conditionalFormatting>
  <conditionalFormatting sqref="A828">
    <cfRule type="containsText" dxfId="3056" priority="3906" operator="containsText" text="COT">
      <formula>NOT(ISERROR(SEARCH("COT",A828)))</formula>
    </cfRule>
  </conditionalFormatting>
  <conditionalFormatting sqref="B832">
    <cfRule type="containsText" dxfId="3055" priority="3887" operator="containsText" text="COT">
      <formula>NOT(ISERROR(SEARCH("COT",B832)))</formula>
    </cfRule>
  </conditionalFormatting>
  <conditionalFormatting sqref="B833">
    <cfRule type="containsText" dxfId="3054" priority="3885" operator="containsText" text="COT">
      <formula>NOT(ISERROR(SEARCH("COT",B833)))</formula>
    </cfRule>
  </conditionalFormatting>
  <conditionalFormatting sqref="B825">
    <cfRule type="containsText" dxfId="3053" priority="3908" operator="containsText" text="COT">
      <formula>NOT(ISERROR(SEARCH("COT",B825)))</formula>
    </cfRule>
  </conditionalFormatting>
  <conditionalFormatting sqref="B828">
    <cfRule type="containsText" dxfId="3052" priority="3899" operator="containsText" text="COT">
      <formula>NOT(ISERROR(SEARCH("COT",B828)))</formula>
    </cfRule>
  </conditionalFormatting>
  <conditionalFormatting sqref="B830">
    <cfRule type="containsText" dxfId="3051" priority="3894" operator="containsText" text="COT">
      <formula>NOT(ISERROR(SEARCH("COT",B830)))</formula>
    </cfRule>
  </conditionalFormatting>
  <conditionalFormatting sqref="B827">
    <cfRule type="containsText" dxfId="3050" priority="3901" operator="containsText" text="COT">
      <formula>NOT(ISERROR(SEARCH("COT",B827)))</formula>
    </cfRule>
  </conditionalFormatting>
  <conditionalFormatting sqref="A826:A827">
    <cfRule type="containsText" dxfId="3049" priority="3896" operator="containsText" text="COT">
      <formula>NOT(ISERROR(SEARCH("COT",A826)))</formula>
    </cfRule>
  </conditionalFormatting>
  <conditionalFormatting sqref="B835">
    <cfRule type="containsText" dxfId="3048" priority="3880" operator="containsText" text="COT">
      <formula>NOT(ISERROR(SEARCH("COT",B835)))</formula>
    </cfRule>
  </conditionalFormatting>
  <conditionalFormatting sqref="A831">
    <cfRule type="containsText" dxfId="3047" priority="3882" operator="containsText" text="COT">
      <formula>NOT(ISERROR(SEARCH("COT",A831)))</formula>
    </cfRule>
  </conditionalFormatting>
  <conditionalFormatting sqref="B837">
    <cfRule type="containsText" dxfId="3046" priority="3873" operator="containsText" text="COT">
      <formula>NOT(ISERROR(SEARCH("COT",B837)))</formula>
    </cfRule>
  </conditionalFormatting>
  <conditionalFormatting sqref="B838">
    <cfRule type="containsText" dxfId="3045" priority="3871" operator="containsText" text="COT">
      <formula>NOT(ISERROR(SEARCH("COT",B838)))</formula>
    </cfRule>
  </conditionalFormatting>
  <conditionalFormatting sqref="B844">
    <cfRule type="containsText" dxfId="3044" priority="3856" operator="containsText" text="COT">
      <formula>NOT(ISERROR(SEARCH("COT",B844)))</formula>
    </cfRule>
  </conditionalFormatting>
  <conditionalFormatting sqref="B840">
    <cfRule type="containsText" dxfId="3043" priority="3866" operator="containsText" text="COT">
      <formula>NOT(ISERROR(SEARCH("COT",B840)))</formula>
    </cfRule>
  </conditionalFormatting>
  <conditionalFormatting sqref="B842">
    <cfRule type="containsText" dxfId="3042" priority="3859" operator="containsText" text="COT">
      <formula>NOT(ISERROR(SEARCH("COT",B842)))</formula>
    </cfRule>
  </conditionalFormatting>
  <conditionalFormatting sqref="B843">
    <cfRule type="containsText" dxfId="3041" priority="3857" operator="containsText" text="COT">
      <formula>NOT(ISERROR(SEARCH("COT",B843)))</formula>
    </cfRule>
  </conditionalFormatting>
  <conditionalFormatting sqref="B846">
    <cfRule type="containsText" dxfId="3040" priority="3852" operator="containsText" text="COT">
      <formula>NOT(ISERROR(SEARCH("COT",B846)))</formula>
    </cfRule>
  </conditionalFormatting>
  <conditionalFormatting sqref="B849">
    <cfRule type="containsText" dxfId="3039" priority="3843" operator="containsText" text="COT">
      <formula>NOT(ISERROR(SEARCH("COT",B849)))</formula>
    </cfRule>
  </conditionalFormatting>
  <conditionalFormatting sqref="B848">
    <cfRule type="containsText" dxfId="3038" priority="3845" operator="containsText" text="COT">
      <formula>NOT(ISERROR(SEARCH("COT",B848)))</formula>
    </cfRule>
  </conditionalFormatting>
  <conditionalFormatting sqref="B853">
    <cfRule type="containsText" dxfId="3037" priority="3831" operator="containsText" text="COT">
      <formula>NOT(ISERROR(SEARCH("COT",B853)))</formula>
    </cfRule>
  </conditionalFormatting>
  <conditionalFormatting sqref="B851">
    <cfRule type="containsText" dxfId="3036" priority="3838" operator="containsText" text="COT">
      <formula>NOT(ISERROR(SEARCH("COT",B851)))</formula>
    </cfRule>
  </conditionalFormatting>
  <conditionalFormatting sqref="B854">
    <cfRule type="containsText" dxfId="3035" priority="3829" operator="containsText" text="COT">
      <formula>NOT(ISERROR(SEARCH("COT",B854)))</formula>
    </cfRule>
  </conditionalFormatting>
  <conditionalFormatting sqref="B856">
    <cfRule type="containsText" dxfId="3034" priority="3824" operator="containsText" text="COT">
      <formula>NOT(ISERROR(SEARCH("COT",B856)))</formula>
    </cfRule>
  </conditionalFormatting>
  <conditionalFormatting sqref="B857">
    <cfRule type="containsText" dxfId="3033" priority="3823" operator="containsText" text="COT">
      <formula>NOT(ISERROR(SEARCH("COT",B857)))</formula>
    </cfRule>
  </conditionalFormatting>
  <conditionalFormatting sqref="B859">
    <cfRule type="containsText" dxfId="3032" priority="3814" operator="containsText" text="COT">
      <formula>NOT(ISERROR(SEARCH("COT",B859)))</formula>
    </cfRule>
  </conditionalFormatting>
  <conditionalFormatting sqref="B858">
    <cfRule type="containsText" dxfId="3031" priority="3815" operator="containsText" text="COT">
      <formula>NOT(ISERROR(SEARCH("COT",B858)))</formula>
    </cfRule>
  </conditionalFormatting>
  <conditionalFormatting sqref="B862">
    <cfRule type="containsText" dxfId="3030" priority="3809" operator="containsText" text="COT">
      <formula>NOT(ISERROR(SEARCH("COT",B862)))</formula>
    </cfRule>
  </conditionalFormatting>
  <conditionalFormatting sqref="B865">
    <cfRule type="containsText" dxfId="3029" priority="3800" operator="containsText" text="COT">
      <formula>NOT(ISERROR(SEARCH("COT",B865)))</formula>
    </cfRule>
  </conditionalFormatting>
  <conditionalFormatting sqref="B861">
    <cfRule type="containsText" dxfId="3028" priority="3810" operator="containsText" text="COT">
      <formula>NOT(ISERROR(SEARCH("COT",B861)))</formula>
    </cfRule>
  </conditionalFormatting>
  <conditionalFormatting sqref="B866">
    <cfRule type="containsText" dxfId="3027" priority="3804" operator="containsText" text="COT">
      <formula>NOT(ISERROR(SEARCH("COT",B866)))</formula>
    </cfRule>
  </conditionalFormatting>
  <conditionalFormatting sqref="B868:B869">
    <cfRule type="containsText" dxfId="3026" priority="3807" operator="containsText" text="COT">
      <formula>NOT(ISERROR(SEARCH("COT",B868)))</formula>
    </cfRule>
  </conditionalFormatting>
  <conditionalFormatting sqref="B863">
    <cfRule type="containsText" dxfId="3025" priority="3803" operator="containsText" text="COT">
      <formula>NOT(ISERROR(SEARCH("COT",B863)))</formula>
    </cfRule>
  </conditionalFormatting>
  <conditionalFormatting sqref="B867">
    <cfRule type="containsText" dxfId="3024" priority="3802" operator="containsText" text="COT">
      <formula>NOT(ISERROR(SEARCH("COT",B867)))</formula>
    </cfRule>
  </conditionalFormatting>
  <conditionalFormatting sqref="B864">
    <cfRule type="containsText" dxfId="3023" priority="3801" operator="containsText" text="COT">
      <formula>NOT(ISERROR(SEARCH("COT",B864)))</formula>
    </cfRule>
  </conditionalFormatting>
  <conditionalFormatting sqref="B872">
    <cfRule type="containsText" dxfId="3022" priority="3795" operator="containsText" text="COT">
      <formula>NOT(ISERROR(SEARCH("COT",B872)))</formula>
    </cfRule>
  </conditionalFormatting>
  <conditionalFormatting sqref="B875">
    <cfRule type="containsText" dxfId="3021" priority="3786" operator="containsText" text="COT">
      <formula>NOT(ISERROR(SEARCH("COT",B875)))</formula>
    </cfRule>
  </conditionalFormatting>
  <conditionalFormatting sqref="B871">
    <cfRule type="containsText" dxfId="3020" priority="3796" operator="containsText" text="COT">
      <formula>NOT(ISERROR(SEARCH("COT",B871)))</formula>
    </cfRule>
  </conditionalFormatting>
  <conditionalFormatting sqref="B876">
    <cfRule type="containsText" dxfId="3019" priority="3790" operator="containsText" text="COT">
      <formula>NOT(ISERROR(SEARCH("COT",B876)))</formula>
    </cfRule>
  </conditionalFormatting>
  <conditionalFormatting sqref="B878:B879">
    <cfRule type="containsText" dxfId="3018" priority="3793" operator="containsText" text="COT">
      <formula>NOT(ISERROR(SEARCH("COT",B878)))</formula>
    </cfRule>
  </conditionalFormatting>
  <conditionalFormatting sqref="B873">
    <cfRule type="containsText" dxfId="3017" priority="3789" operator="containsText" text="COT">
      <formula>NOT(ISERROR(SEARCH("COT",B873)))</formula>
    </cfRule>
  </conditionalFormatting>
  <conditionalFormatting sqref="B877">
    <cfRule type="containsText" dxfId="3016" priority="3788" operator="containsText" text="COT">
      <formula>NOT(ISERROR(SEARCH("COT",B877)))</formula>
    </cfRule>
  </conditionalFormatting>
  <conditionalFormatting sqref="B874">
    <cfRule type="containsText" dxfId="3015" priority="3787" operator="containsText" text="COT">
      <formula>NOT(ISERROR(SEARCH("COT",B874)))</formula>
    </cfRule>
  </conditionalFormatting>
  <conditionalFormatting sqref="B882">
    <cfRule type="containsText" dxfId="3014" priority="3781" operator="containsText" text="COT">
      <formula>NOT(ISERROR(SEARCH("COT",B882)))</formula>
    </cfRule>
  </conditionalFormatting>
  <conditionalFormatting sqref="B881">
    <cfRule type="containsText" dxfId="3013" priority="3782" operator="containsText" text="COT">
      <formula>NOT(ISERROR(SEARCH("COT",B881)))</formula>
    </cfRule>
  </conditionalFormatting>
  <conditionalFormatting sqref="B885">
    <cfRule type="containsText" dxfId="3012" priority="3772" operator="containsText" text="COT">
      <formula>NOT(ISERROR(SEARCH("COT",B885)))</formula>
    </cfRule>
  </conditionalFormatting>
  <conditionalFormatting sqref="B886">
    <cfRule type="containsText" dxfId="3011" priority="3776" operator="containsText" text="COT">
      <formula>NOT(ISERROR(SEARCH("COT",B886)))</formula>
    </cfRule>
  </conditionalFormatting>
  <conditionalFormatting sqref="B888:B889">
    <cfRule type="containsText" dxfId="3010" priority="3779" operator="containsText" text="COT">
      <formula>NOT(ISERROR(SEARCH("COT",B888)))</formula>
    </cfRule>
  </conditionalFormatting>
  <conditionalFormatting sqref="B883">
    <cfRule type="containsText" dxfId="3009" priority="3775" operator="containsText" text="COT">
      <formula>NOT(ISERROR(SEARCH("COT",B883)))</formula>
    </cfRule>
  </conditionalFormatting>
  <conditionalFormatting sqref="B887">
    <cfRule type="containsText" dxfId="3008" priority="3774" operator="containsText" text="COT">
      <formula>NOT(ISERROR(SEARCH("COT",B887)))</formula>
    </cfRule>
  </conditionalFormatting>
  <conditionalFormatting sqref="B884">
    <cfRule type="containsText" dxfId="3007" priority="3773" operator="containsText" text="COT">
      <formula>NOT(ISERROR(SEARCH("COT",B884)))</formula>
    </cfRule>
  </conditionalFormatting>
  <conditionalFormatting sqref="B891">
    <cfRule type="containsText" dxfId="3006" priority="3768" operator="containsText" text="COT">
      <formula>NOT(ISERROR(SEARCH("COT",B891)))</formula>
    </cfRule>
  </conditionalFormatting>
  <conditionalFormatting sqref="B894">
    <cfRule type="containsText" dxfId="3005" priority="3758" operator="containsText" text="COT">
      <formula>NOT(ISERROR(SEARCH("COT",B894)))</formula>
    </cfRule>
  </conditionalFormatting>
  <conditionalFormatting sqref="B893">
    <cfRule type="containsText" dxfId="3004" priority="3759" operator="containsText" text="COT">
      <formula>NOT(ISERROR(SEARCH("COT",B893)))</formula>
    </cfRule>
  </conditionalFormatting>
  <conditionalFormatting sqref="B896">
    <cfRule type="containsText" dxfId="3003" priority="3754" operator="containsText" text="COT">
      <formula>NOT(ISERROR(SEARCH("COT",B896)))</formula>
    </cfRule>
  </conditionalFormatting>
  <conditionalFormatting sqref="B897">
    <cfRule type="containsText" dxfId="3002" priority="3753" operator="containsText" text="COT">
      <formula>NOT(ISERROR(SEARCH("COT",B897)))</formula>
    </cfRule>
  </conditionalFormatting>
  <conditionalFormatting sqref="B900">
    <cfRule type="containsText" dxfId="3001" priority="3745" operator="containsText" text="COT">
      <formula>NOT(ISERROR(SEARCH("COT",B900)))</formula>
    </cfRule>
  </conditionalFormatting>
  <conditionalFormatting sqref="B899">
    <cfRule type="containsText" dxfId="3000" priority="3747" operator="containsText" text="COT">
      <formula>NOT(ISERROR(SEARCH("COT",B899)))</formula>
    </cfRule>
  </conditionalFormatting>
  <conditionalFormatting sqref="B902">
    <cfRule type="containsText" dxfId="2999" priority="3740" operator="containsText" text="COT">
      <formula>NOT(ISERROR(SEARCH("COT",B902)))</formula>
    </cfRule>
  </conditionalFormatting>
  <conditionalFormatting sqref="A897:A898">
    <cfRule type="containsText" dxfId="2998" priority="3742" operator="containsText" text="COT">
      <formula>NOT(ISERROR(SEARCH("COT",A897)))</formula>
    </cfRule>
  </conditionalFormatting>
  <conditionalFormatting sqref="B903">
    <cfRule type="containsText" dxfId="2997" priority="3739" operator="containsText" text="COT">
      <formula>NOT(ISERROR(SEARCH("COT",B903)))</formula>
    </cfRule>
  </conditionalFormatting>
  <conditionalFormatting sqref="B906">
    <cfRule type="containsText" dxfId="2996" priority="3731" operator="containsText" text="COT">
      <formula>NOT(ISERROR(SEARCH("COT",B906)))</formula>
    </cfRule>
  </conditionalFormatting>
  <conditionalFormatting sqref="B905">
    <cfRule type="containsText" dxfId="2995" priority="3733" operator="containsText" text="COT">
      <formula>NOT(ISERROR(SEARCH("COT",B905)))</formula>
    </cfRule>
  </conditionalFormatting>
  <conditionalFormatting sqref="B908">
    <cfRule type="containsText" dxfId="2994" priority="3726" operator="containsText" text="COT">
      <formula>NOT(ISERROR(SEARCH("COT",B908)))</formula>
    </cfRule>
  </conditionalFormatting>
  <conditionalFormatting sqref="B909">
    <cfRule type="containsText" dxfId="2993" priority="3725" operator="containsText" text="COT">
      <formula>NOT(ISERROR(SEARCH("COT",B909)))</formula>
    </cfRule>
  </conditionalFormatting>
  <conditionalFormatting sqref="B911">
    <cfRule type="containsText" dxfId="2992" priority="3719" operator="containsText" text="COT">
      <formula>NOT(ISERROR(SEARCH("COT",B911)))</formula>
    </cfRule>
  </conditionalFormatting>
  <conditionalFormatting sqref="B925">
    <cfRule type="containsText" dxfId="2991" priority="3683" operator="containsText" text="COT">
      <formula>NOT(ISERROR(SEARCH("COT",B925)))</formula>
    </cfRule>
  </conditionalFormatting>
  <conditionalFormatting sqref="B926">
    <cfRule type="containsText" dxfId="2990" priority="3677" operator="containsText" text="COT">
      <formula>NOT(ISERROR(SEARCH("COT",B926)))</formula>
    </cfRule>
  </conditionalFormatting>
  <conditionalFormatting sqref="A934">
    <cfRule type="containsText" dxfId="2989" priority="3671" operator="containsText" text="COT">
      <formula>NOT(ISERROR(SEARCH("COT",A934)))</formula>
    </cfRule>
  </conditionalFormatting>
  <conditionalFormatting sqref="A832">
    <cfRule type="containsText" dxfId="2988" priority="3571" operator="containsText" text="COT">
      <formula>NOT(ISERROR(SEARCH("COT",A832)))</formula>
    </cfRule>
  </conditionalFormatting>
  <conditionalFormatting sqref="B809">
    <cfRule type="containsText" dxfId="2987" priority="3579" operator="containsText" text="COT">
      <formula>NOT(ISERROR(SEARCH("COT",B809)))</formula>
    </cfRule>
  </conditionalFormatting>
  <conditionalFormatting sqref="A815">
    <cfRule type="containsText" dxfId="2986" priority="3578" operator="containsText" text="COT">
      <formula>NOT(ISERROR(SEARCH("COT",A815)))</formula>
    </cfRule>
  </conditionalFormatting>
  <conditionalFormatting sqref="B934">
    <cfRule type="containsText" dxfId="2985" priority="3664" operator="containsText" text="COT">
      <formula>NOT(ISERROR(SEARCH("COT",B934)))</formula>
    </cfRule>
  </conditionalFormatting>
  <conditionalFormatting sqref="A825">
    <cfRule type="containsText" dxfId="2984" priority="3574" operator="containsText" text="COT">
      <formula>NOT(ISERROR(SEARCH("COT",A825)))</formula>
    </cfRule>
  </conditionalFormatting>
  <conditionalFormatting sqref="B815">
    <cfRule type="containsText" dxfId="2983" priority="3577" operator="containsText" text="COT">
      <formula>NOT(ISERROR(SEARCH("COT",B815)))</formula>
    </cfRule>
  </conditionalFormatting>
  <conditionalFormatting sqref="B941">
    <cfRule type="containsText" dxfId="2982" priority="3650" operator="containsText" text="COT">
      <formula>NOT(ISERROR(SEARCH("COT",B941)))</formula>
    </cfRule>
  </conditionalFormatting>
  <conditionalFormatting sqref="B938">
    <cfRule type="containsText" dxfId="2981" priority="3649" operator="containsText" text="COT">
      <formula>NOT(ISERROR(SEARCH("COT",B938)))</formula>
    </cfRule>
  </conditionalFormatting>
  <conditionalFormatting sqref="B936">
    <cfRule type="containsText" dxfId="2980" priority="3656" operator="containsText" text="COT">
      <formula>NOT(ISERROR(SEARCH("COT",B936)))</formula>
    </cfRule>
  </conditionalFormatting>
  <conditionalFormatting sqref="B940">
    <cfRule type="containsText" dxfId="2979" priority="3646" operator="containsText" text="COT">
      <formula>NOT(ISERROR(SEARCH("COT",B940)))</formula>
    </cfRule>
  </conditionalFormatting>
  <conditionalFormatting sqref="B937">
    <cfRule type="containsText" dxfId="2978" priority="3655" operator="containsText" text="COT">
      <formula>NOT(ISERROR(SEARCH("COT",B937)))</formula>
    </cfRule>
  </conditionalFormatting>
  <conditionalFormatting sqref="A841">
    <cfRule type="containsText" dxfId="2977" priority="3562" operator="containsText" text="COT">
      <formula>NOT(ISERROR(SEARCH("COT",A841)))</formula>
    </cfRule>
  </conditionalFormatting>
  <conditionalFormatting sqref="A842 A844">
    <cfRule type="containsText" dxfId="2976" priority="3560" operator="containsText" text="COT">
      <formula>NOT(ISERROR(SEARCH("COT",A842)))</formula>
    </cfRule>
  </conditionalFormatting>
  <conditionalFormatting sqref="A846">
    <cfRule type="containsText" dxfId="2975" priority="3558" operator="containsText" text="COT">
      <formula>NOT(ISERROR(SEARCH("COT",A846)))</formula>
    </cfRule>
  </conditionalFormatting>
  <conditionalFormatting sqref="A843">
    <cfRule type="containsText" dxfId="2974" priority="3561" operator="containsText" text="COT">
      <formula>NOT(ISERROR(SEARCH("COT",A843)))</formula>
    </cfRule>
  </conditionalFormatting>
  <conditionalFormatting sqref="B939">
    <cfRule type="containsText" dxfId="2973" priority="3647" operator="containsText" text="COT">
      <formula>NOT(ISERROR(SEARCH("COT",B939)))</formula>
    </cfRule>
  </conditionalFormatting>
  <conditionalFormatting sqref="B764">
    <cfRule type="containsText" dxfId="2972" priority="3640" operator="containsText" text="COT">
      <formula>NOT(ISERROR(SEARCH("COT",B764)))</formula>
    </cfRule>
  </conditionalFormatting>
  <conditionalFormatting sqref="A752:A754">
    <cfRule type="containsText" dxfId="2971" priority="3643" operator="containsText" text="COT">
      <formula>NOT(ISERROR(SEARCH("COT",A752)))</formula>
    </cfRule>
  </conditionalFormatting>
  <conditionalFormatting sqref="A757:A761">
    <cfRule type="containsText" dxfId="2970" priority="3642" operator="containsText" text="COT">
      <formula>NOT(ISERROR(SEARCH("COT",A757)))</formula>
    </cfRule>
  </conditionalFormatting>
  <conditionalFormatting sqref="A770">
    <cfRule type="containsText" dxfId="2969" priority="3641" operator="containsText" text="COT">
      <formula>NOT(ISERROR(SEARCH("COT",A770)))</formula>
    </cfRule>
  </conditionalFormatting>
  <conditionalFormatting sqref="B768">
    <cfRule type="containsText" dxfId="2968" priority="3635" operator="containsText" text="COT">
      <formula>NOT(ISERROR(SEARCH("COT",B768)))</formula>
    </cfRule>
  </conditionalFormatting>
  <conditionalFormatting sqref="B765">
    <cfRule type="containsText" dxfId="2967" priority="3639" operator="containsText" text="COT">
      <formula>NOT(ISERROR(SEARCH("COT",B765)))</formula>
    </cfRule>
  </conditionalFormatting>
  <conditionalFormatting sqref="B769:B770">
    <cfRule type="containsText" dxfId="2966" priority="3638" operator="containsText" text="COT">
      <formula>NOT(ISERROR(SEARCH("COT",B769)))</formula>
    </cfRule>
  </conditionalFormatting>
  <conditionalFormatting sqref="B766">
    <cfRule type="containsText" dxfId="2965" priority="3637" operator="containsText" text="COT">
      <formula>NOT(ISERROR(SEARCH("COT",B766)))</formula>
    </cfRule>
  </conditionalFormatting>
  <conditionalFormatting sqref="B767">
    <cfRule type="containsText" dxfId="2964" priority="3636" operator="containsText" text="COT">
      <formula>NOT(ISERROR(SEARCH("COT",B767)))</formula>
    </cfRule>
  </conditionalFormatting>
  <conditionalFormatting sqref="A764">
    <cfRule type="containsText" dxfId="2963" priority="3634" operator="containsText" text="COT">
      <formula>NOT(ISERROR(SEARCH("COT",A764)))</formula>
    </cfRule>
  </conditionalFormatting>
  <conditionalFormatting sqref="A765:A769">
    <cfRule type="containsText" dxfId="2962" priority="3633" operator="containsText" text="COT">
      <formula>NOT(ISERROR(SEARCH("COT",A765)))</formula>
    </cfRule>
  </conditionalFormatting>
  <conditionalFormatting sqref="B616">
    <cfRule type="containsText" dxfId="2961" priority="3632" operator="containsText" text="COT">
      <formula>NOT(ISERROR(SEARCH("COT",B616)))</formula>
    </cfRule>
  </conditionalFormatting>
  <conditionalFormatting sqref="B621">
    <cfRule type="containsText" dxfId="2960" priority="3631" operator="containsText" text="COT">
      <formula>NOT(ISERROR(SEARCH("COT",B621)))</formula>
    </cfRule>
  </conditionalFormatting>
  <conditionalFormatting sqref="B627">
    <cfRule type="containsText" dxfId="2959" priority="3630" operator="containsText" text="COT">
      <formula>NOT(ISERROR(SEARCH("COT",B627)))</formula>
    </cfRule>
  </conditionalFormatting>
  <conditionalFormatting sqref="B640">
    <cfRule type="containsText" dxfId="2958" priority="3629" operator="containsText" text="COT">
      <formula>NOT(ISERROR(SEARCH("COT",B640)))</formula>
    </cfRule>
  </conditionalFormatting>
  <conditionalFormatting sqref="B714">
    <cfRule type="containsText" dxfId="2957" priority="3628" operator="containsText" text="COT">
      <formula>NOT(ISERROR(SEARCH("COT",B714)))</formula>
    </cfRule>
  </conditionalFormatting>
  <conditionalFormatting sqref="B719">
    <cfRule type="containsText" dxfId="2956" priority="3627" operator="containsText" text="COT">
      <formula>NOT(ISERROR(SEARCH("COT",B719)))</formula>
    </cfRule>
  </conditionalFormatting>
  <conditionalFormatting sqref="B724">
    <cfRule type="containsText" dxfId="2955" priority="3626" operator="containsText" text="COT">
      <formula>NOT(ISERROR(SEARCH("COT",B724)))</formula>
    </cfRule>
  </conditionalFormatting>
  <conditionalFormatting sqref="B728">
    <cfRule type="containsText" dxfId="2954" priority="3625" operator="containsText" text="COT">
      <formula>NOT(ISERROR(SEARCH("COT",B728)))</formula>
    </cfRule>
  </conditionalFormatting>
  <conditionalFormatting sqref="B733">
    <cfRule type="containsText" dxfId="2953" priority="3624" operator="containsText" text="COT">
      <formula>NOT(ISERROR(SEARCH("COT",B733)))</formula>
    </cfRule>
  </conditionalFormatting>
  <conditionalFormatting sqref="B738">
    <cfRule type="containsText" dxfId="2952" priority="3623" operator="containsText" text="COT">
      <formula>NOT(ISERROR(SEARCH("COT",B738)))</formula>
    </cfRule>
  </conditionalFormatting>
  <conditionalFormatting sqref="B774:B775">
    <cfRule type="containsText" dxfId="2951" priority="3622" operator="containsText" text="COT">
      <formula>NOT(ISERROR(SEARCH("COT",B774)))</formula>
    </cfRule>
  </conditionalFormatting>
  <conditionalFormatting sqref="A773">
    <cfRule type="containsText" dxfId="2950" priority="3621" operator="containsText" text="COT">
      <formula>NOT(ISERROR(SEARCH("COT",A773)))</formula>
    </cfRule>
  </conditionalFormatting>
  <conditionalFormatting sqref="A774:A775">
    <cfRule type="containsText" dxfId="2949" priority="3620" operator="containsText" text="COT">
      <formula>NOT(ISERROR(SEARCH("COT",A774)))</formula>
    </cfRule>
  </conditionalFormatting>
  <conditionalFormatting sqref="B773">
    <cfRule type="containsText" dxfId="2948" priority="3619" operator="containsText" text="COT">
      <formula>NOT(ISERROR(SEARCH("COT",B773)))</formula>
    </cfRule>
  </conditionalFormatting>
  <conditionalFormatting sqref="A772">
    <cfRule type="containsText" dxfId="2947" priority="3618" operator="containsText" text="COT">
      <formula>NOT(ISERROR(SEARCH("COT",A772)))</formula>
    </cfRule>
  </conditionalFormatting>
  <conditionalFormatting sqref="A779:A781">
    <cfRule type="containsText" dxfId="2946" priority="3617" operator="containsText" text="COT">
      <formula>NOT(ISERROR(SEARCH("COT",A779)))</formula>
    </cfRule>
  </conditionalFormatting>
  <conditionalFormatting sqref="A777">
    <cfRule type="containsText" dxfId="2945" priority="3616" operator="containsText" text="COT">
      <formula>NOT(ISERROR(SEARCH("COT",A777)))</formula>
    </cfRule>
  </conditionalFormatting>
  <conditionalFormatting sqref="A778">
    <cfRule type="containsText" dxfId="2944" priority="3615" operator="containsText" text="COT">
      <formula>NOT(ISERROR(SEARCH("COT",A778)))</formula>
    </cfRule>
  </conditionalFormatting>
  <conditionalFormatting sqref="B778">
    <cfRule type="containsText" dxfId="2943" priority="3614" operator="containsText" text="COT">
      <formula>NOT(ISERROR(SEARCH("COT",B778)))</formula>
    </cfRule>
  </conditionalFormatting>
  <conditionalFormatting sqref="A783">
    <cfRule type="containsText" dxfId="2942" priority="3613" operator="containsText" text="COT">
      <formula>NOT(ISERROR(SEARCH("COT",A783)))</formula>
    </cfRule>
  </conditionalFormatting>
  <conditionalFormatting sqref="A785">
    <cfRule type="containsText" dxfId="2941" priority="3612" operator="containsText" text="COT">
      <formula>NOT(ISERROR(SEARCH("COT",A785)))</formula>
    </cfRule>
  </conditionalFormatting>
  <conditionalFormatting sqref="B785">
    <cfRule type="containsText" dxfId="2940" priority="3611" operator="containsText" text="COT">
      <formula>NOT(ISERROR(SEARCH("COT",B785)))</formula>
    </cfRule>
  </conditionalFormatting>
  <conditionalFormatting sqref="A792">
    <cfRule type="containsText" dxfId="2939" priority="3610" operator="containsText" text="COT">
      <formula>NOT(ISERROR(SEARCH("COT",A792)))</formula>
    </cfRule>
  </conditionalFormatting>
  <conditionalFormatting sqref="A790">
    <cfRule type="containsText" dxfId="2938" priority="3609" operator="containsText" text="COT">
      <formula>NOT(ISERROR(SEARCH("COT",A790)))</formula>
    </cfRule>
  </conditionalFormatting>
  <conditionalFormatting sqref="A789">
    <cfRule type="containsText" dxfId="2937" priority="3608" operator="containsText" text="COT">
      <formula>NOT(ISERROR(SEARCH("COT",A789)))</formula>
    </cfRule>
  </conditionalFormatting>
  <conditionalFormatting sqref="A793">
    <cfRule type="containsText" dxfId="2936" priority="3607" operator="containsText" text="COT">
      <formula>NOT(ISERROR(SEARCH("COT",A793)))</formula>
    </cfRule>
  </conditionalFormatting>
  <conditionalFormatting sqref="A798">
    <cfRule type="containsText" dxfId="2935" priority="3606" operator="containsText" text="COT">
      <formula>NOT(ISERROR(SEARCH("COT",A798)))</formula>
    </cfRule>
  </conditionalFormatting>
  <conditionalFormatting sqref="A796">
    <cfRule type="containsText" dxfId="2934" priority="3605" operator="containsText" text="COT">
      <formula>NOT(ISERROR(SEARCH("COT",A796)))</formula>
    </cfRule>
  </conditionalFormatting>
  <conditionalFormatting sqref="A795">
    <cfRule type="containsText" dxfId="2933" priority="3604" operator="containsText" text="COT">
      <formula>NOT(ISERROR(SEARCH("COT",A795)))</formula>
    </cfRule>
  </conditionalFormatting>
  <conditionalFormatting sqref="A799">
    <cfRule type="containsText" dxfId="2932" priority="3603" operator="containsText" text="COT">
      <formula>NOT(ISERROR(SEARCH("COT",A799)))</formula>
    </cfRule>
  </conditionalFormatting>
  <conditionalFormatting sqref="A804">
    <cfRule type="containsText" dxfId="2931" priority="3602" operator="containsText" text="COT">
      <formula>NOT(ISERROR(SEARCH("COT",A804)))</formula>
    </cfRule>
  </conditionalFormatting>
  <conditionalFormatting sqref="A802">
    <cfRule type="containsText" dxfId="2930" priority="3601" operator="containsText" text="COT">
      <formula>NOT(ISERROR(SEARCH("COT",A802)))</formula>
    </cfRule>
  </conditionalFormatting>
  <conditionalFormatting sqref="A801">
    <cfRule type="containsText" dxfId="2929" priority="3600" operator="containsText" text="COT">
      <formula>NOT(ISERROR(SEARCH("COT",A801)))</formula>
    </cfRule>
  </conditionalFormatting>
  <conditionalFormatting sqref="A805">
    <cfRule type="containsText" dxfId="2928" priority="3599" operator="containsText" text="COT">
      <formula>NOT(ISERROR(SEARCH("COT",A805)))</formula>
    </cfRule>
  </conditionalFormatting>
  <conditionalFormatting sqref="A810">
    <cfRule type="containsText" dxfId="2927" priority="3598" operator="containsText" text="COT">
      <formula>NOT(ISERROR(SEARCH("COT",A810)))</formula>
    </cfRule>
  </conditionalFormatting>
  <conditionalFormatting sqref="A808">
    <cfRule type="containsText" dxfId="2926" priority="3597" operator="containsText" text="COT">
      <formula>NOT(ISERROR(SEARCH("COT",A808)))</formula>
    </cfRule>
  </conditionalFormatting>
  <conditionalFormatting sqref="A807">
    <cfRule type="containsText" dxfId="2925" priority="3596" operator="containsText" text="COT">
      <formula>NOT(ISERROR(SEARCH("COT",A807)))</formula>
    </cfRule>
  </conditionalFormatting>
  <conditionalFormatting sqref="A811">
    <cfRule type="containsText" dxfId="2924" priority="3595" operator="containsText" text="COT">
      <formula>NOT(ISERROR(SEARCH("COT",A811)))</formula>
    </cfRule>
  </conditionalFormatting>
  <conditionalFormatting sqref="A816">
    <cfRule type="containsText" dxfId="2923" priority="3594" operator="containsText" text="COT">
      <formula>NOT(ISERROR(SEARCH("COT",A816)))</formula>
    </cfRule>
  </conditionalFormatting>
  <conditionalFormatting sqref="A814">
    <cfRule type="containsText" dxfId="2922" priority="3593" operator="containsText" text="COT">
      <formula>NOT(ISERROR(SEARCH("COT",A814)))</formula>
    </cfRule>
  </conditionalFormatting>
  <conditionalFormatting sqref="A813">
    <cfRule type="containsText" dxfId="2921" priority="3592" operator="containsText" text="COT">
      <formula>NOT(ISERROR(SEARCH("COT",A813)))</formula>
    </cfRule>
  </conditionalFormatting>
  <conditionalFormatting sqref="A817">
    <cfRule type="containsText" dxfId="2920" priority="3591" operator="containsText" text="COT">
      <formula>NOT(ISERROR(SEARCH("COT",A817)))</formula>
    </cfRule>
  </conditionalFormatting>
  <conditionalFormatting sqref="A822">
    <cfRule type="containsText" dxfId="2919" priority="3590" operator="containsText" text="COT">
      <formula>NOT(ISERROR(SEARCH("COT",A822)))</formula>
    </cfRule>
  </conditionalFormatting>
  <conditionalFormatting sqref="A820">
    <cfRule type="containsText" dxfId="2918" priority="3589" operator="containsText" text="COT">
      <formula>NOT(ISERROR(SEARCH("COT",A820)))</formula>
    </cfRule>
  </conditionalFormatting>
  <conditionalFormatting sqref="A819">
    <cfRule type="containsText" dxfId="2917" priority="3588" operator="containsText" text="COT">
      <formula>NOT(ISERROR(SEARCH("COT",A819)))</formula>
    </cfRule>
  </conditionalFormatting>
  <conditionalFormatting sqref="A823">
    <cfRule type="containsText" dxfId="2916" priority="3587" operator="containsText" text="COT">
      <formula>NOT(ISERROR(SEARCH("COT",A823)))</formula>
    </cfRule>
  </conditionalFormatting>
  <conditionalFormatting sqref="A791">
    <cfRule type="containsText" dxfId="2915" priority="3586" operator="containsText" text="COT">
      <formula>NOT(ISERROR(SEARCH("COT",A791)))</formula>
    </cfRule>
  </conditionalFormatting>
  <conditionalFormatting sqref="B791">
    <cfRule type="containsText" dxfId="2914" priority="3585" operator="containsText" text="COT">
      <formula>NOT(ISERROR(SEARCH("COT",B791)))</formula>
    </cfRule>
  </conditionalFormatting>
  <conditionalFormatting sqref="A797">
    <cfRule type="containsText" dxfId="2913" priority="3584" operator="containsText" text="COT">
      <formula>NOT(ISERROR(SEARCH("COT",A797)))</formula>
    </cfRule>
  </conditionalFormatting>
  <conditionalFormatting sqref="B797">
    <cfRule type="containsText" dxfId="2912" priority="3583" operator="containsText" text="COT">
      <formula>NOT(ISERROR(SEARCH("COT",B797)))</formula>
    </cfRule>
  </conditionalFormatting>
  <conditionalFormatting sqref="A803">
    <cfRule type="containsText" dxfId="2911" priority="3582" operator="containsText" text="COT">
      <formula>NOT(ISERROR(SEARCH("COT",A803)))</formula>
    </cfRule>
  </conditionalFormatting>
  <conditionalFormatting sqref="B803">
    <cfRule type="containsText" dxfId="2910" priority="3581" operator="containsText" text="COT">
      <formula>NOT(ISERROR(SEARCH("COT",B803)))</formula>
    </cfRule>
  </conditionalFormatting>
  <conditionalFormatting sqref="A809">
    <cfRule type="containsText" dxfId="2909" priority="3580" operator="containsText" text="COT">
      <formula>NOT(ISERROR(SEARCH("COT",A809)))</formula>
    </cfRule>
  </conditionalFormatting>
  <conditionalFormatting sqref="B831">
    <cfRule type="containsText" dxfId="2908" priority="3573" operator="containsText" text="COT">
      <formula>NOT(ISERROR(SEARCH("COT",B831)))</formula>
    </cfRule>
  </conditionalFormatting>
  <conditionalFormatting sqref="A821">
    <cfRule type="containsText" dxfId="2907" priority="3576" operator="containsText" text="COT">
      <formula>NOT(ISERROR(SEARCH("COT",A821)))</formula>
    </cfRule>
  </conditionalFormatting>
  <conditionalFormatting sqref="B821">
    <cfRule type="containsText" dxfId="2906" priority="3575" operator="containsText" text="COT">
      <formula>NOT(ISERROR(SEARCH("COT",B821)))</formula>
    </cfRule>
  </conditionalFormatting>
  <conditionalFormatting sqref="A836">
    <cfRule type="containsText" dxfId="2905" priority="3567" operator="containsText" text="COT">
      <formula>NOT(ISERROR(SEARCH("COT",A836)))</formula>
    </cfRule>
  </conditionalFormatting>
  <conditionalFormatting sqref="A835">
    <cfRule type="containsText" dxfId="2904" priority="3566" operator="containsText" text="COT">
      <formula>NOT(ISERROR(SEARCH("COT",A835)))</formula>
    </cfRule>
  </conditionalFormatting>
  <conditionalFormatting sqref="A848:A849">
    <cfRule type="containsText" dxfId="2903" priority="3557" operator="containsText" text="COT">
      <formula>NOT(ISERROR(SEARCH("COT",A848)))</formula>
    </cfRule>
  </conditionalFormatting>
  <conditionalFormatting sqref="A837:A838">
    <cfRule type="containsText" dxfId="2902" priority="3568" operator="containsText" text="COT">
      <formula>NOT(ISERROR(SEARCH("COT",A837)))</formula>
    </cfRule>
  </conditionalFormatting>
  <conditionalFormatting sqref="A840">
    <cfRule type="containsText" dxfId="2901" priority="3559" operator="containsText" text="COT">
      <formula>NOT(ISERROR(SEARCH("COT",A840)))</formula>
    </cfRule>
  </conditionalFormatting>
  <conditionalFormatting sqref="A847">
    <cfRule type="containsText" dxfId="2900" priority="3556" operator="containsText" text="COT">
      <formula>NOT(ISERROR(SEARCH("COT",A847)))</formula>
    </cfRule>
  </conditionalFormatting>
  <conditionalFormatting sqref="A853:A854">
    <cfRule type="containsText" dxfId="2899" priority="3555" operator="containsText" text="COT">
      <formula>NOT(ISERROR(SEARCH("COT",A853)))</formula>
    </cfRule>
  </conditionalFormatting>
  <conditionalFormatting sqref="A851">
    <cfRule type="containsText" dxfId="2898" priority="3553" operator="containsText" text="COT">
      <formula>NOT(ISERROR(SEARCH("COT",A851)))</formula>
    </cfRule>
  </conditionalFormatting>
  <conditionalFormatting sqref="A852">
    <cfRule type="containsText" dxfId="2897" priority="3554" operator="containsText" text="COT">
      <formula>NOT(ISERROR(SEARCH("COT",A852)))</formula>
    </cfRule>
  </conditionalFormatting>
  <conditionalFormatting sqref="A857">
    <cfRule type="containsText" dxfId="2896" priority="3552" operator="containsText" text="COT">
      <formula>NOT(ISERROR(SEARCH("COT",A857)))</formula>
    </cfRule>
  </conditionalFormatting>
  <conditionalFormatting sqref="A859">
    <cfRule type="containsText" dxfId="2895" priority="3550" operator="containsText" text="COT">
      <formula>NOT(ISERROR(SEARCH("COT",A859)))</formula>
    </cfRule>
  </conditionalFormatting>
  <conditionalFormatting sqref="A856">
    <cfRule type="containsText" dxfId="2894" priority="3549" operator="containsText" text="COT">
      <formula>NOT(ISERROR(SEARCH("COT",A856)))</formula>
    </cfRule>
  </conditionalFormatting>
  <conditionalFormatting sqref="A861">
    <cfRule type="containsText" dxfId="2893" priority="3548" operator="containsText" text="COT">
      <formula>NOT(ISERROR(SEARCH("COT",A861)))</formula>
    </cfRule>
  </conditionalFormatting>
  <conditionalFormatting sqref="A858">
    <cfRule type="containsText" dxfId="2892" priority="3551" operator="containsText" text="COT">
      <formula>NOT(ISERROR(SEARCH("COT",A858)))</formula>
    </cfRule>
  </conditionalFormatting>
  <conditionalFormatting sqref="A872:A879">
    <cfRule type="containsText" dxfId="2891" priority="3545" operator="containsText" text="COT">
      <formula>NOT(ISERROR(SEARCH("COT",A872)))</formula>
    </cfRule>
  </conditionalFormatting>
  <conditionalFormatting sqref="A862:A869">
    <cfRule type="containsText" dxfId="2890" priority="3547" operator="containsText" text="COT">
      <formula>NOT(ISERROR(SEARCH("COT",A862)))</formula>
    </cfRule>
  </conditionalFormatting>
  <conditionalFormatting sqref="A871">
    <cfRule type="containsText" dxfId="2889" priority="3546" operator="containsText" text="COT">
      <formula>NOT(ISERROR(SEARCH("COT",A871)))</formula>
    </cfRule>
  </conditionalFormatting>
  <conditionalFormatting sqref="A882:A889">
    <cfRule type="containsText" dxfId="2888" priority="3544" operator="containsText" text="COT">
      <formula>NOT(ISERROR(SEARCH("COT",A882)))</formula>
    </cfRule>
  </conditionalFormatting>
  <conditionalFormatting sqref="A881">
    <cfRule type="containsText" dxfId="2887" priority="3543" operator="containsText" text="COT">
      <formula>NOT(ISERROR(SEARCH("COT",A881)))</formula>
    </cfRule>
  </conditionalFormatting>
  <conditionalFormatting sqref="A892">
    <cfRule type="containsText" dxfId="2886" priority="3541" operator="containsText" text="COT">
      <formula>NOT(ISERROR(SEARCH("COT",A892)))</formula>
    </cfRule>
  </conditionalFormatting>
  <conditionalFormatting sqref="A891">
    <cfRule type="containsText" dxfId="2885" priority="3540" operator="containsText" text="COT">
      <formula>NOT(ISERROR(SEARCH("COT",A891)))</formula>
    </cfRule>
  </conditionalFormatting>
  <conditionalFormatting sqref="A896">
    <cfRule type="containsText" dxfId="2884" priority="3539" operator="containsText" text="COT">
      <formula>NOT(ISERROR(SEARCH("COT",A896)))</formula>
    </cfRule>
  </conditionalFormatting>
  <conditionalFormatting sqref="A899:A900">
    <cfRule type="containsText" dxfId="2883" priority="3538" operator="containsText" text="COT">
      <formula>NOT(ISERROR(SEARCH("COT",A899)))</formula>
    </cfRule>
  </conditionalFormatting>
  <conditionalFormatting sqref="A903">
    <cfRule type="containsText" dxfId="2882" priority="3537" operator="containsText" text="COT">
      <formula>NOT(ISERROR(SEARCH("COT",A903)))</formula>
    </cfRule>
  </conditionalFormatting>
  <conditionalFormatting sqref="A902">
    <cfRule type="containsText" dxfId="2881" priority="3536" operator="containsText" text="COT">
      <formula>NOT(ISERROR(SEARCH("COT",A902)))</formula>
    </cfRule>
  </conditionalFormatting>
  <conditionalFormatting sqref="A905:A906">
    <cfRule type="containsText" dxfId="2880" priority="3535" operator="containsText" text="COT">
      <formula>NOT(ISERROR(SEARCH("COT",A905)))</formula>
    </cfRule>
  </conditionalFormatting>
  <conditionalFormatting sqref="A909">
    <cfRule type="containsText" dxfId="2879" priority="3534" operator="containsText" text="COT">
      <formula>NOT(ISERROR(SEARCH("COT",A909)))</formula>
    </cfRule>
  </conditionalFormatting>
  <conditionalFormatting sqref="A908">
    <cfRule type="containsText" dxfId="2878" priority="3533" operator="containsText" text="COT">
      <formula>NOT(ISERROR(SEARCH("COT",A908)))</formula>
    </cfRule>
  </conditionalFormatting>
  <conditionalFormatting sqref="A911:A912">
    <cfRule type="containsText" dxfId="2877" priority="3532" operator="containsText" text="COT">
      <formula>NOT(ISERROR(SEARCH("COT",A911)))</formula>
    </cfRule>
  </conditionalFormatting>
  <conditionalFormatting sqref="B898">
    <cfRule type="containsText" dxfId="2876" priority="3531" operator="containsText" text="COT">
      <formula>NOT(ISERROR(SEARCH("COT",B898)))</formula>
    </cfRule>
  </conditionalFormatting>
  <conditionalFormatting sqref="A904">
    <cfRule type="containsText" dxfId="2875" priority="3530" operator="containsText" text="COT">
      <formula>NOT(ISERROR(SEARCH("COT",A904)))</formula>
    </cfRule>
  </conditionalFormatting>
  <conditionalFormatting sqref="B904">
    <cfRule type="containsText" dxfId="2874" priority="3529" operator="containsText" text="COT">
      <formula>NOT(ISERROR(SEARCH("COT",B904)))</formula>
    </cfRule>
  </conditionalFormatting>
  <conditionalFormatting sqref="A910">
    <cfRule type="containsText" dxfId="2873" priority="3528" operator="containsText" text="COT">
      <formula>NOT(ISERROR(SEARCH("COT",A910)))</formula>
    </cfRule>
  </conditionalFormatting>
  <conditionalFormatting sqref="B910">
    <cfRule type="containsText" dxfId="2872" priority="3527" operator="containsText" text="COT">
      <formula>NOT(ISERROR(SEARCH("COT",B910)))</formula>
    </cfRule>
  </conditionalFormatting>
  <conditionalFormatting sqref="A914">
    <cfRule type="containsText" dxfId="2871" priority="3526" operator="containsText" text="COT">
      <formula>NOT(ISERROR(SEARCH("COT",A914)))</formula>
    </cfRule>
  </conditionalFormatting>
  <conditionalFormatting sqref="A915">
    <cfRule type="containsText" dxfId="2870" priority="3525" operator="containsText" text="COT">
      <formula>NOT(ISERROR(SEARCH("COT",A915)))</formula>
    </cfRule>
  </conditionalFormatting>
  <conditionalFormatting sqref="A916:A917">
    <cfRule type="containsText" dxfId="2869" priority="3524" operator="containsText" text="COT">
      <formula>NOT(ISERROR(SEARCH("COT",A916)))</formula>
    </cfRule>
  </conditionalFormatting>
  <conditionalFormatting sqref="A920">
    <cfRule type="containsText" dxfId="2868" priority="3523" operator="containsText" text="COT">
      <formula>NOT(ISERROR(SEARCH("COT",A920)))</formula>
    </cfRule>
  </conditionalFormatting>
  <conditionalFormatting sqref="A921:A922">
    <cfRule type="containsText" dxfId="2867" priority="3522" operator="containsText" text="COT">
      <formula>NOT(ISERROR(SEARCH("COT",A921)))</formula>
    </cfRule>
  </conditionalFormatting>
  <conditionalFormatting sqref="A919">
    <cfRule type="containsText" dxfId="2866" priority="3521" operator="containsText" text="COT">
      <formula>NOT(ISERROR(SEARCH("COT",A919)))</formula>
    </cfRule>
  </conditionalFormatting>
  <conditionalFormatting sqref="A926:A927">
    <cfRule type="containsText" dxfId="2865" priority="3520" operator="containsText" text="COT">
      <formula>NOT(ISERROR(SEARCH("COT",A926)))</formula>
    </cfRule>
  </conditionalFormatting>
  <conditionalFormatting sqref="A924">
    <cfRule type="containsText" dxfId="2864" priority="3519" operator="containsText" text="COT">
      <formula>NOT(ISERROR(SEARCH("COT",A924)))</formula>
    </cfRule>
  </conditionalFormatting>
  <conditionalFormatting sqref="A930">
    <cfRule type="containsText" dxfId="2863" priority="3516" operator="containsText" text="COT">
      <formula>NOT(ISERROR(SEARCH("COT",A930)))</formula>
    </cfRule>
  </conditionalFormatting>
  <conditionalFormatting sqref="B929">
    <cfRule type="containsText" dxfId="2862" priority="3518" operator="containsText" text="COT">
      <formula>NOT(ISERROR(SEARCH("COT",B929)))</formula>
    </cfRule>
  </conditionalFormatting>
  <conditionalFormatting sqref="B930 B933">
    <cfRule type="containsText" dxfId="2861" priority="3517" operator="containsText" text="COT">
      <formula>NOT(ISERROR(SEARCH("COT",B930)))</formula>
    </cfRule>
  </conditionalFormatting>
  <conditionalFormatting sqref="A941">
    <cfRule type="containsText" dxfId="2860" priority="3419" operator="containsText" text="COT">
      <formula>NOT(ISERROR(SEARCH("COT",A941)))</formula>
    </cfRule>
  </conditionalFormatting>
  <conditionalFormatting sqref="A932:A933">
    <cfRule type="containsText" dxfId="2859" priority="3514" operator="containsText" text="COT">
      <formula>NOT(ISERROR(SEARCH("COT",A932)))</formula>
    </cfRule>
  </conditionalFormatting>
  <conditionalFormatting sqref="A664">
    <cfRule type="containsText" dxfId="2858" priority="3422" operator="containsText" text="COT">
      <formula>NOT(ISERROR(SEARCH("COT",A664)))</formula>
    </cfRule>
  </conditionalFormatting>
  <conditionalFormatting sqref="B932">
    <cfRule type="containsText" dxfId="2857" priority="3512" operator="containsText" text="COT">
      <formula>NOT(ISERROR(SEARCH("COT",B932)))</formula>
    </cfRule>
  </conditionalFormatting>
  <conditionalFormatting sqref="A931">
    <cfRule type="containsText" dxfId="2856" priority="3511" operator="containsText" text="COT">
      <formula>NOT(ISERROR(SEARCH("COT",A931)))</formula>
    </cfRule>
  </conditionalFormatting>
  <conditionalFormatting sqref="B931">
    <cfRule type="containsText" dxfId="2855" priority="3509" operator="containsText" text="COT">
      <formula>NOT(ISERROR(SEARCH("COT",B931)))</formula>
    </cfRule>
  </conditionalFormatting>
  <conditionalFormatting sqref="A662">
    <cfRule type="containsText" dxfId="2854" priority="3421" operator="containsText" text="COT">
      <formula>NOT(ISERROR(SEARCH("COT",A662)))</formula>
    </cfRule>
  </conditionalFormatting>
  <conditionalFormatting sqref="A929">
    <cfRule type="containsText" dxfId="2853" priority="3508" operator="containsText" text="COT">
      <formula>NOT(ISERROR(SEARCH("COT",A929)))</formula>
    </cfRule>
  </conditionalFormatting>
  <conditionalFormatting sqref="B945">
    <cfRule type="containsText" dxfId="2852" priority="3499" operator="containsText" text="COT">
      <formula>NOT(ISERROR(SEARCH("COT",B945)))</formula>
    </cfRule>
  </conditionalFormatting>
  <conditionalFormatting sqref="B943">
    <cfRule type="containsText" dxfId="2851" priority="3506" operator="containsText" text="COT">
      <formula>NOT(ISERROR(SEARCH("COT",B943)))</formula>
    </cfRule>
  </conditionalFormatting>
  <conditionalFormatting sqref="B946">
    <cfRule type="containsText" dxfId="2850" priority="3497" operator="containsText" text="COT">
      <formula>NOT(ISERROR(SEARCH("COT",B946)))</formula>
    </cfRule>
  </conditionalFormatting>
  <conditionalFormatting sqref="B966">
    <cfRule type="containsText" dxfId="2849" priority="3382" operator="containsText" text="COT">
      <formula>NOT(ISERROR(SEARCH("COT",B966)))</formula>
    </cfRule>
  </conditionalFormatting>
  <conditionalFormatting sqref="B950">
    <cfRule type="containsText" dxfId="2848" priority="3485" operator="containsText" text="COT">
      <formula>NOT(ISERROR(SEARCH("COT",B950)))</formula>
    </cfRule>
  </conditionalFormatting>
  <conditionalFormatting sqref="A964">
    <cfRule type="containsText" dxfId="2847" priority="3379" operator="containsText" text="COT">
      <formula>NOT(ISERROR(SEARCH("COT",A964)))</formula>
    </cfRule>
  </conditionalFormatting>
  <conditionalFormatting sqref="A959">
    <cfRule type="containsText" dxfId="2846" priority="3387" operator="containsText" text="COT">
      <formula>NOT(ISERROR(SEARCH("COT",A959)))</formula>
    </cfRule>
  </conditionalFormatting>
  <conditionalFormatting sqref="A966">
    <cfRule type="containsText" dxfId="2845" priority="3384" operator="containsText" text="COT">
      <formula>NOT(ISERROR(SEARCH("COT",A966)))</formula>
    </cfRule>
  </conditionalFormatting>
  <conditionalFormatting sqref="B960">
    <cfRule type="containsText" dxfId="2844" priority="3391" operator="containsText" text="COT">
      <formula>NOT(ISERROR(SEARCH("COT",B960)))</formula>
    </cfRule>
  </conditionalFormatting>
  <conditionalFormatting sqref="B948">
    <cfRule type="containsText" dxfId="2843" priority="3492" operator="containsText" text="COT">
      <formula>NOT(ISERROR(SEARCH("COT",B948)))</formula>
    </cfRule>
  </conditionalFormatting>
  <conditionalFormatting sqref="A963">
    <cfRule type="containsText" dxfId="2842" priority="3380" operator="containsText" text="COT">
      <formula>NOT(ISERROR(SEARCH("COT",A963)))</formula>
    </cfRule>
  </conditionalFormatting>
  <conditionalFormatting sqref="B951">
    <cfRule type="containsText" dxfId="2841" priority="3483" operator="containsText" text="COT">
      <formula>NOT(ISERROR(SEARCH("COT",B951)))</formula>
    </cfRule>
  </conditionalFormatting>
  <conditionalFormatting sqref="A951">
    <cfRule type="containsText" dxfId="2840" priority="3490" operator="containsText" text="COT">
      <formula>NOT(ISERROR(SEARCH("COT",A951)))</formula>
    </cfRule>
  </conditionalFormatting>
  <conditionalFormatting sqref="A950">
    <cfRule type="containsText" dxfId="2839" priority="3480" operator="containsText" text="COT">
      <formula>NOT(ISERROR(SEARCH("COT",A950)))</formula>
    </cfRule>
  </conditionalFormatting>
  <conditionalFormatting sqref="B963">
    <cfRule type="containsText" dxfId="2838" priority="3386" operator="containsText" text="COT">
      <formula>NOT(ISERROR(SEARCH("COT",B963)))</formula>
    </cfRule>
  </conditionalFormatting>
  <conditionalFormatting sqref="A965">
    <cfRule type="containsText" dxfId="2837" priority="3381" operator="containsText" text="COT">
      <formula>NOT(ISERROR(SEARCH("COT",A965)))</formula>
    </cfRule>
  </conditionalFormatting>
  <conditionalFormatting sqref="A936">
    <cfRule type="containsText" dxfId="2836" priority="3420" operator="containsText" text="COT">
      <formula>NOT(ISERROR(SEARCH("COT",A936)))</formula>
    </cfRule>
  </conditionalFormatting>
  <conditionalFormatting sqref="B664">
    <cfRule type="containsText" dxfId="2835" priority="3423" operator="containsText" text="COT">
      <formula>NOT(ISERROR(SEARCH("COT",B664)))</formula>
    </cfRule>
  </conditionalFormatting>
  <conditionalFormatting sqref="B841">
    <cfRule type="containsText" dxfId="2834" priority="3413" operator="containsText" text="COT">
      <formula>NOT(ISERROR(SEARCH("COT",B841)))</formula>
    </cfRule>
  </conditionalFormatting>
  <conditionalFormatting sqref="A937">
    <cfRule type="containsText" dxfId="2833" priority="3418" operator="containsText" text="COT">
      <formula>NOT(ISERROR(SEARCH("COT",A937)))</formula>
    </cfRule>
  </conditionalFormatting>
  <conditionalFormatting sqref="A939:A940">
    <cfRule type="containsText" dxfId="2832" priority="3417" operator="containsText" text="COT">
      <formula>NOT(ISERROR(SEARCH("COT",A939)))</formula>
    </cfRule>
  </conditionalFormatting>
  <conditionalFormatting sqref="A938">
    <cfRule type="containsText" dxfId="2831" priority="3416" operator="containsText" text="COT">
      <formula>NOT(ISERROR(SEARCH("COT",A938)))</formula>
    </cfRule>
  </conditionalFormatting>
  <conditionalFormatting sqref="B915">
    <cfRule type="containsText" dxfId="2830" priority="3409" operator="containsText" text="COT">
      <formula>NOT(ISERROR(SEARCH("COT",B915)))</formula>
    </cfRule>
  </conditionalFormatting>
  <conditionalFormatting sqref="B920">
    <cfRule type="containsText" dxfId="2829" priority="3408" operator="containsText" text="COT">
      <formula>NOT(ISERROR(SEARCH("COT",B920)))</formula>
    </cfRule>
  </conditionalFormatting>
  <conditionalFormatting sqref="B852">
    <cfRule type="containsText" dxfId="2828" priority="3411" operator="containsText" text="COT">
      <formula>NOT(ISERROR(SEARCH("COT",B852)))</formula>
    </cfRule>
  </conditionalFormatting>
  <conditionalFormatting sqref="A943">
    <cfRule type="containsText" dxfId="2827" priority="3415" operator="containsText" text="COT">
      <formula>NOT(ISERROR(SEARCH("COT",A943)))</formula>
    </cfRule>
  </conditionalFormatting>
  <conditionalFormatting sqref="B836">
    <cfRule type="containsText" dxfId="2826" priority="3414" operator="containsText" text="COT">
      <formula>NOT(ISERROR(SEARCH("COT",B836)))</formula>
    </cfRule>
  </conditionalFormatting>
  <conditionalFormatting sqref="B847">
    <cfRule type="containsText" dxfId="2825" priority="3412" operator="containsText" text="COT">
      <formula>NOT(ISERROR(SEARCH("COT",B847)))</formula>
    </cfRule>
  </conditionalFormatting>
  <conditionalFormatting sqref="B892">
    <cfRule type="containsText" dxfId="2824" priority="3410" operator="containsText" text="COT">
      <formula>NOT(ISERROR(SEARCH("COT",B892)))</formula>
    </cfRule>
  </conditionalFormatting>
  <conditionalFormatting sqref="A944">
    <cfRule type="containsText" dxfId="2823" priority="3407" operator="containsText" text="COT">
      <formula>NOT(ISERROR(SEARCH("COT",A944)))</formula>
    </cfRule>
  </conditionalFormatting>
  <conditionalFormatting sqref="B944">
    <cfRule type="containsText" dxfId="2822" priority="3406" operator="containsText" text="COT">
      <formula>NOT(ISERROR(SEARCH("COT",B944)))</formula>
    </cfRule>
  </conditionalFormatting>
  <conditionalFormatting sqref="A945:A946">
    <cfRule type="containsText" dxfId="2821" priority="3405" operator="containsText" text="COT">
      <formula>NOT(ISERROR(SEARCH("COT",A945)))</formula>
    </cfRule>
  </conditionalFormatting>
  <conditionalFormatting sqref="A948">
    <cfRule type="containsText" dxfId="2820" priority="3404" operator="containsText" text="COT">
      <formula>NOT(ISERROR(SEARCH("COT",A948)))</formula>
    </cfRule>
  </conditionalFormatting>
  <conditionalFormatting sqref="A949">
    <cfRule type="containsText" dxfId="2819" priority="3403" operator="containsText" text="COT">
      <formula>NOT(ISERROR(SEARCH("COT",A949)))</formula>
    </cfRule>
  </conditionalFormatting>
  <conditionalFormatting sqref="B955">
    <cfRule type="containsText" dxfId="2818" priority="3399" operator="containsText" text="COT">
      <formula>NOT(ISERROR(SEARCH("COT",B955)))</formula>
    </cfRule>
  </conditionalFormatting>
  <conditionalFormatting sqref="B953">
    <cfRule type="containsText" dxfId="2817" priority="3402" operator="containsText" text="COT">
      <formula>NOT(ISERROR(SEARCH("COT",B953)))</formula>
    </cfRule>
  </conditionalFormatting>
  <conditionalFormatting sqref="B958">
    <cfRule type="containsText" dxfId="2816" priority="3394" operator="containsText" text="COT">
      <formula>NOT(ISERROR(SEARCH("COT",B958)))</formula>
    </cfRule>
  </conditionalFormatting>
  <conditionalFormatting sqref="A956">
    <cfRule type="containsText" dxfId="2815" priority="3400" operator="containsText" text="COT">
      <formula>NOT(ISERROR(SEARCH("COT",A956)))</formula>
    </cfRule>
  </conditionalFormatting>
  <conditionalFormatting sqref="B956">
    <cfRule type="containsText" dxfId="2814" priority="3398" operator="containsText" text="COT">
      <formula>NOT(ISERROR(SEARCH("COT",B956)))</formula>
    </cfRule>
  </conditionalFormatting>
  <conditionalFormatting sqref="A955">
    <cfRule type="containsText" dxfId="2813" priority="3397" operator="containsText" text="COT">
      <formula>NOT(ISERROR(SEARCH("COT",A955)))</formula>
    </cfRule>
  </conditionalFormatting>
  <conditionalFormatting sqref="A953">
    <cfRule type="containsText" dxfId="2812" priority="3396" operator="containsText" text="COT">
      <formula>NOT(ISERROR(SEARCH("COT",A953)))</formula>
    </cfRule>
  </conditionalFormatting>
  <conditionalFormatting sqref="A954">
    <cfRule type="containsText" dxfId="2811" priority="3395" operator="containsText" text="COT">
      <formula>NOT(ISERROR(SEARCH("COT",A954)))</formula>
    </cfRule>
  </conditionalFormatting>
  <conditionalFormatting sqref="B965">
    <cfRule type="containsText" dxfId="2810" priority="3383" operator="containsText" text="COT">
      <formula>NOT(ISERROR(SEARCH("COT",B965)))</formula>
    </cfRule>
  </conditionalFormatting>
  <conditionalFormatting sqref="B959">
    <cfRule type="containsText" dxfId="2809" priority="3393" operator="containsText" text="COT">
      <formula>NOT(ISERROR(SEARCH("COT",B959)))</formula>
    </cfRule>
  </conditionalFormatting>
  <conditionalFormatting sqref="A961">
    <cfRule type="containsText" dxfId="2808" priority="3392" operator="containsText" text="COT">
      <formula>NOT(ISERROR(SEARCH("COT",A961)))</formula>
    </cfRule>
  </conditionalFormatting>
  <conditionalFormatting sqref="B961">
    <cfRule type="containsText" dxfId="2807" priority="3390" operator="containsText" text="COT">
      <formula>NOT(ISERROR(SEARCH("COT",B961)))</formula>
    </cfRule>
  </conditionalFormatting>
  <conditionalFormatting sqref="A960">
    <cfRule type="containsText" dxfId="2806" priority="3389" operator="containsText" text="COT">
      <formula>NOT(ISERROR(SEARCH("COT",A960)))</formula>
    </cfRule>
  </conditionalFormatting>
  <conditionalFormatting sqref="A958">
    <cfRule type="containsText" dxfId="2805" priority="3388" operator="containsText" text="COT">
      <formula>NOT(ISERROR(SEARCH("COT",A958)))</formula>
    </cfRule>
  </conditionalFormatting>
  <conditionalFormatting sqref="B971">
    <cfRule type="containsText" dxfId="2804" priority="3304" operator="containsText" text="COT">
      <formula>NOT(ISERROR(SEARCH("COT",B971)))</formula>
    </cfRule>
  </conditionalFormatting>
  <conditionalFormatting sqref="A971">
    <cfRule type="containsText" dxfId="2803" priority="3306" operator="containsText" text="COT">
      <formula>NOT(ISERROR(SEARCH("COT",A971)))</formula>
    </cfRule>
  </conditionalFormatting>
  <conditionalFormatting sqref="A968">
    <cfRule type="containsText" dxfId="2802" priority="3302" operator="containsText" text="COT">
      <formula>NOT(ISERROR(SEARCH("COT",A968)))</formula>
    </cfRule>
  </conditionalFormatting>
  <conditionalFormatting sqref="B968">
    <cfRule type="containsText" dxfId="2801" priority="3308" operator="containsText" text="COT">
      <formula>NOT(ISERROR(SEARCH("COT",B968)))</formula>
    </cfRule>
  </conditionalFormatting>
  <conditionalFormatting sqref="B970">
    <cfRule type="containsText" dxfId="2800" priority="3305" operator="containsText" text="COT">
      <formula>NOT(ISERROR(SEARCH("COT",B970)))</formula>
    </cfRule>
  </conditionalFormatting>
  <conditionalFormatting sqref="A970">
    <cfRule type="containsText" dxfId="2799" priority="3303" operator="containsText" text="COT">
      <formula>NOT(ISERROR(SEARCH("COT",A970)))</formula>
    </cfRule>
  </conditionalFormatting>
  <conditionalFormatting sqref="A969">
    <cfRule type="containsText" dxfId="2798" priority="3301" operator="containsText" text="COT">
      <formula>NOT(ISERROR(SEARCH("COT",A969)))</formula>
    </cfRule>
  </conditionalFormatting>
  <conditionalFormatting sqref="A1081">
    <cfRule type="containsText" dxfId="2797" priority="3254" operator="containsText" text="COT">
      <formula>NOT(ISERROR(SEARCH("COT",A1081)))</formula>
    </cfRule>
  </conditionalFormatting>
  <conditionalFormatting sqref="B976">
    <cfRule type="containsText" dxfId="2796" priority="3296" operator="containsText" text="COT">
      <formula>NOT(ISERROR(SEARCH("COT",B976)))</formula>
    </cfRule>
  </conditionalFormatting>
  <conditionalFormatting sqref="B984">
    <cfRule type="containsText" dxfId="2795" priority="3334" operator="containsText" text="COT">
      <formula>NOT(ISERROR(SEARCH("COT",B984)))</formula>
    </cfRule>
  </conditionalFormatting>
  <conditionalFormatting sqref="A973">
    <cfRule type="containsText" dxfId="2794" priority="3294" operator="containsText" text="COT">
      <formula>NOT(ISERROR(SEARCH("COT",A973)))</formula>
    </cfRule>
  </conditionalFormatting>
  <conditionalFormatting sqref="A974">
    <cfRule type="containsText" dxfId="2793" priority="3293" operator="containsText" text="COT">
      <formula>NOT(ISERROR(SEARCH("COT",A974)))</formula>
    </cfRule>
  </conditionalFormatting>
  <conditionalFormatting sqref="B987">
    <cfRule type="containsText" dxfId="2792" priority="3326" operator="containsText" text="COT">
      <formula>NOT(ISERROR(SEARCH("COT",B987)))</formula>
    </cfRule>
  </conditionalFormatting>
  <conditionalFormatting sqref="B973">
    <cfRule type="containsText" dxfId="2791" priority="3300" operator="containsText" text="COT">
      <formula>NOT(ISERROR(SEARCH("COT",B973)))</formula>
    </cfRule>
  </conditionalFormatting>
  <conditionalFormatting sqref="B983">
    <cfRule type="containsText" dxfId="2790" priority="3335" operator="containsText" text="COT">
      <formula>NOT(ISERROR(SEARCH("COT",B983)))</formula>
    </cfRule>
  </conditionalFormatting>
  <conditionalFormatting sqref="B981">
    <cfRule type="containsText" dxfId="2789" priority="3288" operator="containsText" text="COT">
      <formula>NOT(ISERROR(SEARCH("COT",B981)))</formula>
    </cfRule>
  </conditionalFormatting>
  <conditionalFormatting sqref="B986">
    <cfRule type="containsText" dxfId="2788" priority="3328" operator="containsText" text="COT">
      <formula>NOT(ISERROR(SEARCH("COT",B986)))</formula>
    </cfRule>
  </conditionalFormatting>
  <conditionalFormatting sqref="B980">
    <cfRule type="containsText" dxfId="2787" priority="3289" operator="containsText" text="COT">
      <formula>NOT(ISERROR(SEARCH("COT",B980)))</formula>
    </cfRule>
  </conditionalFormatting>
  <conditionalFormatting sqref="B975">
    <cfRule type="containsText" dxfId="2786" priority="3297" operator="containsText" text="COT">
      <formula>NOT(ISERROR(SEARCH("COT",B975)))</formula>
    </cfRule>
  </conditionalFormatting>
  <conditionalFormatting sqref="A975">
    <cfRule type="containsText" dxfId="2785" priority="3295" operator="containsText" text="COT">
      <formula>NOT(ISERROR(SEARCH("COT",A975)))</formula>
    </cfRule>
  </conditionalFormatting>
  <conditionalFormatting sqref="A984:A985">
    <cfRule type="containsText" dxfId="2784" priority="3323" operator="containsText" text="COT">
      <formula>NOT(ISERROR(SEARCH("COT",A984)))</formula>
    </cfRule>
  </conditionalFormatting>
  <conditionalFormatting sqref="A981">
    <cfRule type="containsText" dxfId="2783" priority="3290" operator="containsText" text="COT">
      <formula>NOT(ISERROR(SEARCH("COT",A981)))</formula>
    </cfRule>
  </conditionalFormatting>
  <conditionalFormatting sqref="A979">
    <cfRule type="containsText" dxfId="2782" priority="3285" operator="containsText" text="COT">
      <formula>NOT(ISERROR(SEARCH("COT",A979)))</formula>
    </cfRule>
  </conditionalFormatting>
  <conditionalFormatting sqref="B1074">
    <cfRule type="containsText" dxfId="2781" priority="3280" operator="containsText" text="COT">
      <formula>NOT(ISERROR(SEARCH("COT",B1074)))</formula>
    </cfRule>
  </conditionalFormatting>
  <conditionalFormatting sqref="A978">
    <cfRule type="containsText" dxfId="2780" priority="3286" operator="containsText" text="COT">
      <formula>NOT(ISERROR(SEARCH("COT",A978)))</formula>
    </cfRule>
  </conditionalFormatting>
  <conditionalFormatting sqref="A983">
    <cfRule type="containsText" dxfId="2779" priority="3284" operator="containsText" text="COT">
      <formula>NOT(ISERROR(SEARCH("COT",A983)))</formula>
    </cfRule>
  </conditionalFormatting>
  <conditionalFormatting sqref="A987">
    <cfRule type="containsText" dxfId="2778" priority="3283" operator="containsText" text="COT">
      <formula>NOT(ISERROR(SEARCH("COT",A987)))</formula>
    </cfRule>
  </conditionalFormatting>
  <conditionalFormatting sqref="A980">
    <cfRule type="containsText" dxfId="2777" priority="3287" operator="containsText" text="COT">
      <formula>NOT(ISERROR(SEARCH("COT",A980)))</formula>
    </cfRule>
  </conditionalFormatting>
  <conditionalFormatting sqref="B1082">
    <cfRule type="containsText" dxfId="2776" priority="3257" operator="containsText" text="COT">
      <formula>NOT(ISERROR(SEARCH("COT",B1082)))</formula>
    </cfRule>
  </conditionalFormatting>
  <conditionalFormatting sqref="B1079">
    <cfRule type="containsText" dxfId="2775" priority="3266" operator="containsText" text="COT">
      <formula>NOT(ISERROR(SEARCH("COT",B1079)))</formula>
    </cfRule>
  </conditionalFormatting>
  <conditionalFormatting sqref="A976">
    <cfRule type="containsText" dxfId="2774" priority="3298" operator="containsText" text="COT">
      <formula>NOT(ISERROR(SEARCH("COT",A976)))</formula>
    </cfRule>
  </conditionalFormatting>
  <conditionalFormatting sqref="A1082">
    <cfRule type="containsText" dxfId="2773" priority="3264" operator="containsText" text="COT">
      <formula>NOT(ISERROR(SEARCH("COT",A1082)))</formula>
    </cfRule>
  </conditionalFormatting>
  <conditionalFormatting sqref="A992">
    <cfRule type="containsText" dxfId="2772" priority="3246" operator="containsText" text="COT">
      <formula>NOT(ISERROR(SEARCH("COT",A992)))</formula>
    </cfRule>
  </conditionalFormatting>
  <conditionalFormatting sqref="B995">
    <cfRule type="containsText" dxfId="2771" priority="3245" operator="containsText" text="COT">
      <formula>NOT(ISERROR(SEARCH("COT",B995)))</formula>
    </cfRule>
  </conditionalFormatting>
  <conditionalFormatting sqref="B996">
    <cfRule type="containsText" dxfId="2770" priority="3244" operator="containsText" text="COT">
      <formula>NOT(ISERROR(SEARCH("COT",B996)))</formula>
    </cfRule>
  </conditionalFormatting>
  <conditionalFormatting sqref="B1002">
    <cfRule type="containsText" dxfId="2769" priority="3236" operator="containsText" text="COT">
      <formula>NOT(ISERROR(SEARCH("COT",B1002)))</formula>
    </cfRule>
  </conditionalFormatting>
  <conditionalFormatting sqref="B978">
    <cfRule type="containsText" dxfId="2768" priority="3292" operator="containsText" text="COT">
      <formula>NOT(ISERROR(SEARCH("COT",B978)))</formula>
    </cfRule>
  </conditionalFormatting>
  <conditionalFormatting sqref="B1081">
    <cfRule type="containsText" dxfId="2767" priority="3259" operator="containsText" text="COT">
      <formula>NOT(ISERROR(SEARCH("COT",B1081)))</formula>
    </cfRule>
  </conditionalFormatting>
  <conditionalFormatting sqref="B989">
    <cfRule type="containsText" dxfId="2766" priority="3253" operator="containsText" text="COT">
      <formula>NOT(ISERROR(SEARCH("COT",B989)))</formula>
    </cfRule>
  </conditionalFormatting>
  <conditionalFormatting sqref="A986">
    <cfRule type="containsText" dxfId="2765" priority="3282" operator="containsText" text="COT">
      <formula>NOT(ISERROR(SEARCH("COT",A986)))</formula>
    </cfRule>
  </conditionalFormatting>
  <conditionalFormatting sqref="B1076">
    <cfRule type="containsText" dxfId="2764" priority="3273" operator="containsText" text="COT">
      <formula>NOT(ISERROR(SEARCH("COT",B1076)))</formula>
    </cfRule>
  </conditionalFormatting>
  <conditionalFormatting sqref="B1077">
    <cfRule type="containsText" dxfId="2763" priority="3271" operator="containsText" text="COT">
      <formula>NOT(ISERROR(SEARCH("COT",B1077)))</formula>
    </cfRule>
  </conditionalFormatting>
  <conditionalFormatting sqref="B990">
    <cfRule type="containsText" dxfId="2762" priority="3252" operator="containsText" text="COT">
      <formula>NOT(ISERROR(SEARCH("COT",B990)))</formula>
    </cfRule>
  </conditionalFormatting>
  <conditionalFormatting sqref="A996">
    <cfRule type="containsText" dxfId="2761" priority="3241" operator="containsText" text="COT">
      <formula>NOT(ISERROR(SEARCH("COT",A996)))</formula>
    </cfRule>
  </conditionalFormatting>
  <conditionalFormatting sqref="B993">
    <cfRule type="containsText" dxfId="2760" priority="3250" operator="containsText" text="COT">
      <formula>NOT(ISERROR(SEARCH("COT",B993)))</formula>
    </cfRule>
  </conditionalFormatting>
  <conditionalFormatting sqref="B998">
    <cfRule type="containsText" dxfId="2759" priority="3243" operator="containsText" text="COT">
      <formula>NOT(ISERROR(SEARCH("COT",B998)))</formula>
    </cfRule>
  </conditionalFormatting>
  <conditionalFormatting sqref="A995">
    <cfRule type="containsText" dxfId="2758" priority="3240" operator="containsText" text="COT">
      <formula>NOT(ISERROR(SEARCH("COT",A995)))</formula>
    </cfRule>
  </conditionalFormatting>
  <conditionalFormatting sqref="A999">
    <cfRule type="containsText" dxfId="2757" priority="3239" operator="containsText" text="COT">
      <formula>NOT(ISERROR(SEARCH("COT",A999)))</formula>
    </cfRule>
  </conditionalFormatting>
  <conditionalFormatting sqref="B992">
    <cfRule type="containsText" dxfId="2756" priority="3251" operator="containsText" text="COT">
      <formula>NOT(ISERROR(SEARCH("COT",B992)))</formula>
    </cfRule>
  </conditionalFormatting>
  <conditionalFormatting sqref="A990">
    <cfRule type="containsText" dxfId="2755" priority="3249" operator="containsText" text="COT">
      <formula>NOT(ISERROR(SEARCH("COT",A990)))</formula>
    </cfRule>
  </conditionalFormatting>
  <conditionalFormatting sqref="A989">
    <cfRule type="containsText" dxfId="2754" priority="3248" operator="containsText" text="COT">
      <formula>NOT(ISERROR(SEARCH("COT",A989)))</formula>
    </cfRule>
  </conditionalFormatting>
  <conditionalFormatting sqref="A993">
    <cfRule type="containsText" dxfId="2753" priority="3247" operator="containsText" text="COT">
      <formula>NOT(ISERROR(SEARCH("COT",A993)))</formula>
    </cfRule>
  </conditionalFormatting>
  <conditionalFormatting sqref="B1004">
    <cfRule type="containsText" dxfId="2752" priority="3235" operator="containsText" text="COT">
      <formula>NOT(ISERROR(SEARCH("COT",B1004)))</formula>
    </cfRule>
  </conditionalFormatting>
  <conditionalFormatting sqref="B1005">
    <cfRule type="containsText" dxfId="2751" priority="3234" operator="containsText" text="COT">
      <formula>NOT(ISERROR(SEARCH("COT",B1005)))</formula>
    </cfRule>
  </conditionalFormatting>
  <conditionalFormatting sqref="B999">
    <cfRule type="containsText" dxfId="2750" priority="3242" operator="containsText" text="COT">
      <formula>NOT(ISERROR(SEARCH("COT",B999)))</formula>
    </cfRule>
  </conditionalFormatting>
  <conditionalFormatting sqref="A1002">
    <cfRule type="containsText" dxfId="2749" priority="3233" operator="containsText" text="COT">
      <formula>NOT(ISERROR(SEARCH("COT",A1002)))</formula>
    </cfRule>
  </conditionalFormatting>
  <conditionalFormatting sqref="A1005">
    <cfRule type="containsText" dxfId="2748" priority="3231" operator="containsText" text="COT">
      <formula>NOT(ISERROR(SEARCH("COT",A1005)))</formula>
    </cfRule>
  </conditionalFormatting>
  <conditionalFormatting sqref="B1007">
    <cfRule type="containsText" dxfId="2747" priority="3229" operator="containsText" text="COT">
      <formula>NOT(ISERROR(SEARCH("COT",B1007)))</formula>
    </cfRule>
  </conditionalFormatting>
  <conditionalFormatting sqref="A998">
    <cfRule type="containsText" dxfId="2746" priority="3238" operator="containsText" text="COT">
      <formula>NOT(ISERROR(SEARCH("COT",A998)))</formula>
    </cfRule>
  </conditionalFormatting>
  <conditionalFormatting sqref="B1001">
    <cfRule type="containsText" dxfId="2745" priority="3237" operator="containsText" text="COT">
      <formula>NOT(ISERROR(SEARCH("COT",B1001)))</formula>
    </cfRule>
  </conditionalFormatting>
  <conditionalFormatting sqref="A1008">
    <cfRule type="containsText" dxfId="2744" priority="3225" operator="containsText" text="COT">
      <formula>NOT(ISERROR(SEARCH("COT",A1008)))</formula>
    </cfRule>
  </conditionalFormatting>
  <conditionalFormatting sqref="A1001">
    <cfRule type="containsText" dxfId="2743" priority="3232" operator="containsText" text="COT">
      <formula>NOT(ISERROR(SEARCH("COT",A1001)))</formula>
    </cfRule>
  </conditionalFormatting>
  <conditionalFormatting sqref="A1004">
    <cfRule type="containsText" dxfId="2742" priority="3230" operator="containsText" text="COT">
      <formula>NOT(ISERROR(SEARCH("COT",A1004)))</formula>
    </cfRule>
  </conditionalFormatting>
  <conditionalFormatting sqref="B1008">
    <cfRule type="containsText" dxfId="2741" priority="3228" operator="containsText" text="COT">
      <formula>NOT(ISERROR(SEARCH("COT",B1008)))</formula>
    </cfRule>
  </conditionalFormatting>
  <conditionalFormatting sqref="B1011">
    <cfRule type="containsText" dxfId="2740" priority="3226" operator="containsText" text="COT">
      <formula>NOT(ISERROR(SEARCH("COT",B1011)))</formula>
    </cfRule>
  </conditionalFormatting>
  <conditionalFormatting sqref="B1010">
    <cfRule type="containsText" dxfId="2739" priority="3227" operator="containsText" text="COT">
      <formula>NOT(ISERROR(SEARCH("COT",B1010)))</formula>
    </cfRule>
  </conditionalFormatting>
  <conditionalFormatting sqref="A1007">
    <cfRule type="containsText" dxfId="2738" priority="3224" operator="containsText" text="COT">
      <formula>NOT(ISERROR(SEARCH("COT",A1007)))</formula>
    </cfRule>
  </conditionalFormatting>
  <conditionalFormatting sqref="A1011">
    <cfRule type="containsText" dxfId="2737" priority="3223" operator="containsText" text="COT">
      <formula>NOT(ISERROR(SEARCH("COT",A1011)))</formula>
    </cfRule>
  </conditionalFormatting>
  <conditionalFormatting sqref="A1010">
    <cfRule type="containsText" dxfId="2736" priority="3222" operator="containsText" text="COT">
      <formula>NOT(ISERROR(SEARCH("COT",A1010)))</formula>
    </cfRule>
  </conditionalFormatting>
  <conditionalFormatting sqref="B1014">
    <cfRule type="containsText" dxfId="2735" priority="3220" operator="containsText" text="COT">
      <formula>NOT(ISERROR(SEARCH("COT",B1014)))</formula>
    </cfRule>
  </conditionalFormatting>
  <conditionalFormatting sqref="B1017">
    <cfRule type="containsText" dxfId="2734" priority="3218" operator="containsText" text="COT">
      <formula>NOT(ISERROR(SEARCH("COT",B1017)))</formula>
    </cfRule>
  </conditionalFormatting>
  <conditionalFormatting sqref="B1013">
    <cfRule type="containsText" dxfId="2733" priority="3221" operator="containsText" text="COT">
      <formula>NOT(ISERROR(SEARCH("COT",B1013)))</formula>
    </cfRule>
  </conditionalFormatting>
  <conditionalFormatting sqref="B1016">
    <cfRule type="containsText" dxfId="2732" priority="3219" operator="containsText" text="COT">
      <formula>NOT(ISERROR(SEARCH("COT",B1016)))</formula>
    </cfRule>
  </conditionalFormatting>
  <conditionalFormatting sqref="A1014">
    <cfRule type="containsText" dxfId="2731" priority="3217" operator="containsText" text="COT">
      <formula>NOT(ISERROR(SEARCH("COT",A1014)))</formula>
    </cfRule>
  </conditionalFormatting>
  <conditionalFormatting sqref="A1013">
    <cfRule type="containsText" dxfId="2730" priority="3216" operator="containsText" text="COT">
      <formula>NOT(ISERROR(SEARCH("COT",A1013)))</formula>
    </cfRule>
  </conditionalFormatting>
  <conditionalFormatting sqref="A1017">
    <cfRule type="containsText" dxfId="2729" priority="3215" operator="containsText" text="COT">
      <formula>NOT(ISERROR(SEARCH("COT",A1017)))</formula>
    </cfRule>
  </conditionalFormatting>
  <conditionalFormatting sqref="A1016">
    <cfRule type="containsText" dxfId="2728" priority="3214" operator="containsText" text="COT">
      <formula>NOT(ISERROR(SEARCH("COT",A1016)))</formula>
    </cfRule>
  </conditionalFormatting>
  <conditionalFormatting sqref="B1020">
    <cfRule type="containsText" dxfId="2727" priority="3212" operator="containsText" text="COT">
      <formula>NOT(ISERROR(SEARCH("COT",B1020)))</formula>
    </cfRule>
  </conditionalFormatting>
  <conditionalFormatting sqref="B1022">
    <cfRule type="containsText" dxfId="2726" priority="3210" operator="containsText" text="COT">
      <formula>NOT(ISERROR(SEARCH("COT",B1022)))</formula>
    </cfRule>
  </conditionalFormatting>
  <conditionalFormatting sqref="B1019">
    <cfRule type="containsText" dxfId="2725" priority="3213" operator="containsText" text="COT">
      <formula>NOT(ISERROR(SEARCH("COT",B1019)))</formula>
    </cfRule>
  </conditionalFormatting>
  <conditionalFormatting sqref="B1021">
    <cfRule type="containsText" dxfId="2724" priority="3211" operator="containsText" text="COT">
      <formula>NOT(ISERROR(SEARCH("COT",B1021)))</formula>
    </cfRule>
  </conditionalFormatting>
  <conditionalFormatting sqref="A1020">
    <cfRule type="containsText" dxfId="2723" priority="3209" operator="containsText" text="COT">
      <formula>NOT(ISERROR(SEARCH("COT",A1020)))</formula>
    </cfRule>
  </conditionalFormatting>
  <conditionalFormatting sqref="A1019">
    <cfRule type="containsText" dxfId="2722" priority="3208" operator="containsText" text="COT">
      <formula>NOT(ISERROR(SEARCH("COT",A1019)))</formula>
    </cfRule>
  </conditionalFormatting>
  <conditionalFormatting sqref="A1022">
    <cfRule type="containsText" dxfId="2721" priority="3207" operator="containsText" text="COT">
      <formula>NOT(ISERROR(SEARCH("COT",A1022)))</formula>
    </cfRule>
  </conditionalFormatting>
  <conditionalFormatting sqref="A1021">
    <cfRule type="containsText" dxfId="2720" priority="3206" operator="containsText" text="COT">
      <formula>NOT(ISERROR(SEARCH("COT",A1021)))</formula>
    </cfRule>
  </conditionalFormatting>
  <conditionalFormatting sqref="B1025">
    <cfRule type="containsText" dxfId="2719" priority="3204" operator="containsText" text="COT">
      <formula>NOT(ISERROR(SEARCH("COT",B1025)))</formula>
    </cfRule>
  </conditionalFormatting>
  <conditionalFormatting sqref="B1027">
    <cfRule type="containsText" dxfId="2718" priority="3202" operator="containsText" text="COT">
      <formula>NOT(ISERROR(SEARCH("COT",B1027)))</formula>
    </cfRule>
  </conditionalFormatting>
  <conditionalFormatting sqref="B1024">
    <cfRule type="containsText" dxfId="2717" priority="3205" operator="containsText" text="COT">
      <formula>NOT(ISERROR(SEARCH("COT",B1024)))</formula>
    </cfRule>
  </conditionalFormatting>
  <conditionalFormatting sqref="B1026">
    <cfRule type="containsText" dxfId="2716" priority="3203" operator="containsText" text="COT">
      <formula>NOT(ISERROR(SEARCH("COT",B1026)))</formula>
    </cfRule>
  </conditionalFormatting>
  <conditionalFormatting sqref="A1025">
    <cfRule type="containsText" dxfId="2715" priority="3201" operator="containsText" text="COT">
      <formula>NOT(ISERROR(SEARCH("COT",A1025)))</formula>
    </cfRule>
  </conditionalFormatting>
  <conditionalFormatting sqref="A1024">
    <cfRule type="containsText" dxfId="2714" priority="3200" operator="containsText" text="COT">
      <formula>NOT(ISERROR(SEARCH("COT",A1024)))</formula>
    </cfRule>
  </conditionalFormatting>
  <conditionalFormatting sqref="A1027">
    <cfRule type="containsText" dxfId="2713" priority="3199" operator="containsText" text="COT">
      <formula>NOT(ISERROR(SEARCH("COT",A1027)))</formula>
    </cfRule>
  </conditionalFormatting>
  <conditionalFormatting sqref="A1026">
    <cfRule type="containsText" dxfId="2712" priority="3198" operator="containsText" text="COT">
      <formula>NOT(ISERROR(SEARCH("COT",A1026)))</formula>
    </cfRule>
  </conditionalFormatting>
  <conditionalFormatting sqref="B1030">
    <cfRule type="containsText" dxfId="2711" priority="3196" operator="containsText" text="COT">
      <formula>NOT(ISERROR(SEARCH("COT",B1030)))</formula>
    </cfRule>
  </conditionalFormatting>
  <conditionalFormatting sqref="B1032">
    <cfRule type="containsText" dxfId="2710" priority="3194" operator="containsText" text="COT">
      <formula>NOT(ISERROR(SEARCH("COT",B1032)))</formula>
    </cfRule>
  </conditionalFormatting>
  <conditionalFormatting sqref="B1029">
    <cfRule type="containsText" dxfId="2709" priority="3197" operator="containsText" text="COT">
      <formula>NOT(ISERROR(SEARCH("COT",B1029)))</formula>
    </cfRule>
  </conditionalFormatting>
  <conditionalFormatting sqref="B1031">
    <cfRule type="containsText" dxfId="2708" priority="3195" operator="containsText" text="COT">
      <formula>NOT(ISERROR(SEARCH("COT",B1031)))</formula>
    </cfRule>
  </conditionalFormatting>
  <conditionalFormatting sqref="A1030">
    <cfRule type="containsText" dxfId="2707" priority="3193" operator="containsText" text="COT">
      <formula>NOT(ISERROR(SEARCH("COT",A1030)))</formula>
    </cfRule>
  </conditionalFormatting>
  <conditionalFormatting sqref="A1029">
    <cfRule type="containsText" dxfId="2706" priority="3192" operator="containsText" text="COT">
      <formula>NOT(ISERROR(SEARCH("COT",A1029)))</formula>
    </cfRule>
  </conditionalFormatting>
  <conditionalFormatting sqref="A1032">
    <cfRule type="containsText" dxfId="2705" priority="3191" operator="containsText" text="COT">
      <formula>NOT(ISERROR(SEARCH("COT",A1032)))</formula>
    </cfRule>
  </conditionalFormatting>
  <conditionalFormatting sqref="A1031">
    <cfRule type="containsText" dxfId="2704" priority="3190" operator="containsText" text="COT">
      <formula>NOT(ISERROR(SEARCH("COT",A1031)))</formula>
    </cfRule>
  </conditionalFormatting>
  <conditionalFormatting sqref="B1035">
    <cfRule type="containsText" dxfId="2703" priority="3188" operator="containsText" text="COT">
      <formula>NOT(ISERROR(SEARCH("COT",B1035)))</formula>
    </cfRule>
  </conditionalFormatting>
  <conditionalFormatting sqref="B1037">
    <cfRule type="containsText" dxfId="2702" priority="3186" operator="containsText" text="COT">
      <formula>NOT(ISERROR(SEARCH("COT",B1037)))</formula>
    </cfRule>
  </conditionalFormatting>
  <conditionalFormatting sqref="B1034">
    <cfRule type="containsText" dxfId="2701" priority="3189" operator="containsText" text="COT">
      <formula>NOT(ISERROR(SEARCH("COT",B1034)))</formula>
    </cfRule>
  </conditionalFormatting>
  <conditionalFormatting sqref="B1036">
    <cfRule type="containsText" dxfId="2700" priority="3187" operator="containsText" text="COT">
      <formula>NOT(ISERROR(SEARCH("COT",B1036)))</formula>
    </cfRule>
  </conditionalFormatting>
  <conditionalFormatting sqref="A1035">
    <cfRule type="containsText" dxfId="2699" priority="3185" operator="containsText" text="COT">
      <formula>NOT(ISERROR(SEARCH("COT",A1035)))</formula>
    </cfRule>
  </conditionalFormatting>
  <conditionalFormatting sqref="A1034">
    <cfRule type="containsText" dxfId="2698" priority="3184" operator="containsText" text="COT">
      <formula>NOT(ISERROR(SEARCH("COT",A1034)))</formula>
    </cfRule>
  </conditionalFormatting>
  <conditionalFormatting sqref="A1037">
    <cfRule type="containsText" dxfId="2697" priority="3183" operator="containsText" text="COT">
      <formula>NOT(ISERROR(SEARCH("COT",A1037)))</formula>
    </cfRule>
  </conditionalFormatting>
  <conditionalFormatting sqref="A1036">
    <cfRule type="containsText" dxfId="2696" priority="3182" operator="containsText" text="COT">
      <formula>NOT(ISERROR(SEARCH("COT",A1036)))</formula>
    </cfRule>
  </conditionalFormatting>
  <conditionalFormatting sqref="B1040">
    <cfRule type="containsText" dxfId="2695" priority="3180" operator="containsText" text="COT">
      <formula>NOT(ISERROR(SEARCH("COT",B1040)))</formula>
    </cfRule>
  </conditionalFormatting>
  <conditionalFormatting sqref="B1042">
    <cfRule type="containsText" dxfId="2694" priority="3178" operator="containsText" text="COT">
      <formula>NOT(ISERROR(SEARCH("COT",B1042)))</formula>
    </cfRule>
  </conditionalFormatting>
  <conditionalFormatting sqref="B1039">
    <cfRule type="containsText" dxfId="2693" priority="3181" operator="containsText" text="COT">
      <formula>NOT(ISERROR(SEARCH("COT",B1039)))</formula>
    </cfRule>
  </conditionalFormatting>
  <conditionalFormatting sqref="B1041">
    <cfRule type="containsText" dxfId="2692" priority="3179" operator="containsText" text="COT">
      <formula>NOT(ISERROR(SEARCH("COT",B1041)))</formula>
    </cfRule>
  </conditionalFormatting>
  <conditionalFormatting sqref="A1040">
    <cfRule type="containsText" dxfId="2691" priority="3177" operator="containsText" text="COT">
      <formula>NOT(ISERROR(SEARCH("COT",A1040)))</formula>
    </cfRule>
  </conditionalFormatting>
  <conditionalFormatting sqref="A1039">
    <cfRule type="containsText" dxfId="2690" priority="3176" operator="containsText" text="COT">
      <formula>NOT(ISERROR(SEARCH("COT",A1039)))</formula>
    </cfRule>
  </conditionalFormatting>
  <conditionalFormatting sqref="A1042">
    <cfRule type="containsText" dxfId="2689" priority="3175" operator="containsText" text="COT">
      <formula>NOT(ISERROR(SEARCH("COT",A1042)))</formula>
    </cfRule>
  </conditionalFormatting>
  <conditionalFormatting sqref="A1041">
    <cfRule type="containsText" dxfId="2688" priority="3174" operator="containsText" text="COT">
      <formula>NOT(ISERROR(SEARCH("COT",A1041)))</formula>
    </cfRule>
  </conditionalFormatting>
  <conditionalFormatting sqref="B1045">
    <cfRule type="containsText" dxfId="2687" priority="3172" operator="containsText" text="COT">
      <formula>NOT(ISERROR(SEARCH("COT",B1045)))</formula>
    </cfRule>
  </conditionalFormatting>
  <conditionalFormatting sqref="B1047">
    <cfRule type="containsText" dxfId="2686" priority="3170" operator="containsText" text="COT">
      <formula>NOT(ISERROR(SEARCH("COT",B1047)))</formula>
    </cfRule>
  </conditionalFormatting>
  <conditionalFormatting sqref="B1044">
    <cfRule type="containsText" dxfId="2685" priority="3173" operator="containsText" text="COT">
      <formula>NOT(ISERROR(SEARCH("COT",B1044)))</formula>
    </cfRule>
  </conditionalFormatting>
  <conditionalFormatting sqref="B1046">
    <cfRule type="containsText" dxfId="2684" priority="3171" operator="containsText" text="COT">
      <formula>NOT(ISERROR(SEARCH("COT",B1046)))</formula>
    </cfRule>
  </conditionalFormatting>
  <conditionalFormatting sqref="A1045">
    <cfRule type="containsText" dxfId="2683" priority="3169" operator="containsText" text="COT">
      <formula>NOT(ISERROR(SEARCH("COT",A1045)))</formula>
    </cfRule>
  </conditionalFormatting>
  <conditionalFormatting sqref="A1044">
    <cfRule type="containsText" dxfId="2682" priority="3168" operator="containsText" text="COT">
      <formula>NOT(ISERROR(SEARCH("COT",A1044)))</formula>
    </cfRule>
  </conditionalFormatting>
  <conditionalFormatting sqref="A1047">
    <cfRule type="containsText" dxfId="2681" priority="3167" operator="containsText" text="COT">
      <formula>NOT(ISERROR(SEARCH("COT",A1047)))</formula>
    </cfRule>
  </conditionalFormatting>
  <conditionalFormatting sqref="A1046">
    <cfRule type="containsText" dxfId="2680" priority="3166" operator="containsText" text="COT">
      <formula>NOT(ISERROR(SEARCH("COT",A1046)))</formula>
    </cfRule>
  </conditionalFormatting>
  <conditionalFormatting sqref="B1050">
    <cfRule type="containsText" dxfId="2679" priority="3164" operator="containsText" text="COT">
      <formula>NOT(ISERROR(SEARCH("COT",B1050)))</formula>
    </cfRule>
  </conditionalFormatting>
  <conditionalFormatting sqref="B1052">
    <cfRule type="containsText" dxfId="2678" priority="3162" operator="containsText" text="COT">
      <formula>NOT(ISERROR(SEARCH("COT",B1052)))</formula>
    </cfRule>
  </conditionalFormatting>
  <conditionalFormatting sqref="B1049">
    <cfRule type="containsText" dxfId="2677" priority="3165" operator="containsText" text="COT">
      <formula>NOT(ISERROR(SEARCH("COT",B1049)))</formula>
    </cfRule>
  </conditionalFormatting>
  <conditionalFormatting sqref="B1051">
    <cfRule type="containsText" dxfId="2676" priority="3163" operator="containsText" text="COT">
      <formula>NOT(ISERROR(SEARCH("COT",B1051)))</formula>
    </cfRule>
  </conditionalFormatting>
  <conditionalFormatting sqref="A1050">
    <cfRule type="containsText" dxfId="2675" priority="3161" operator="containsText" text="COT">
      <formula>NOT(ISERROR(SEARCH("COT",A1050)))</formula>
    </cfRule>
  </conditionalFormatting>
  <conditionalFormatting sqref="A1049">
    <cfRule type="containsText" dxfId="2674" priority="3160" operator="containsText" text="COT">
      <formula>NOT(ISERROR(SEARCH("COT",A1049)))</formula>
    </cfRule>
  </conditionalFormatting>
  <conditionalFormatting sqref="A1052">
    <cfRule type="containsText" dxfId="2673" priority="3159" operator="containsText" text="COT">
      <formula>NOT(ISERROR(SEARCH("COT",A1052)))</formula>
    </cfRule>
  </conditionalFormatting>
  <conditionalFormatting sqref="A1051">
    <cfRule type="containsText" dxfId="2672" priority="3158" operator="containsText" text="COT">
      <formula>NOT(ISERROR(SEARCH("COT",A1051)))</formula>
    </cfRule>
  </conditionalFormatting>
  <conditionalFormatting sqref="B1055">
    <cfRule type="containsText" dxfId="2671" priority="3156" operator="containsText" text="COT">
      <formula>NOT(ISERROR(SEARCH("COT",B1055)))</formula>
    </cfRule>
  </conditionalFormatting>
  <conditionalFormatting sqref="B1057">
    <cfRule type="containsText" dxfId="2670" priority="3154" operator="containsText" text="COT">
      <formula>NOT(ISERROR(SEARCH("COT",B1057)))</formula>
    </cfRule>
  </conditionalFormatting>
  <conditionalFormatting sqref="B1054">
    <cfRule type="containsText" dxfId="2669" priority="3157" operator="containsText" text="COT">
      <formula>NOT(ISERROR(SEARCH("COT",B1054)))</formula>
    </cfRule>
  </conditionalFormatting>
  <conditionalFormatting sqref="B1056">
    <cfRule type="containsText" dxfId="2668" priority="3155" operator="containsText" text="COT">
      <formula>NOT(ISERROR(SEARCH("COT",B1056)))</formula>
    </cfRule>
  </conditionalFormatting>
  <conditionalFormatting sqref="A1055">
    <cfRule type="containsText" dxfId="2667" priority="3153" operator="containsText" text="COT">
      <formula>NOT(ISERROR(SEARCH("COT",A1055)))</formula>
    </cfRule>
  </conditionalFormatting>
  <conditionalFormatting sqref="A1054">
    <cfRule type="containsText" dxfId="2666" priority="3152" operator="containsText" text="COT">
      <formula>NOT(ISERROR(SEARCH("COT",A1054)))</formula>
    </cfRule>
  </conditionalFormatting>
  <conditionalFormatting sqref="A1057">
    <cfRule type="containsText" dxfId="2665" priority="3151" operator="containsText" text="COT">
      <formula>NOT(ISERROR(SEARCH("COT",A1057)))</formula>
    </cfRule>
  </conditionalFormatting>
  <conditionalFormatting sqref="A1056">
    <cfRule type="containsText" dxfId="2664" priority="3150" operator="containsText" text="COT">
      <formula>NOT(ISERROR(SEARCH("COT",A1056)))</formula>
    </cfRule>
  </conditionalFormatting>
  <conditionalFormatting sqref="B1060">
    <cfRule type="containsText" dxfId="2663" priority="3148" operator="containsText" text="COT">
      <formula>NOT(ISERROR(SEARCH("COT",B1060)))</formula>
    </cfRule>
  </conditionalFormatting>
  <conditionalFormatting sqref="B1062">
    <cfRule type="containsText" dxfId="2662" priority="3146" operator="containsText" text="COT">
      <formula>NOT(ISERROR(SEARCH("COT",B1062)))</formula>
    </cfRule>
  </conditionalFormatting>
  <conditionalFormatting sqref="B1059">
    <cfRule type="containsText" dxfId="2661" priority="3149" operator="containsText" text="COT">
      <formula>NOT(ISERROR(SEARCH("COT",B1059)))</formula>
    </cfRule>
  </conditionalFormatting>
  <conditionalFormatting sqref="B1061">
    <cfRule type="containsText" dxfId="2660" priority="3147" operator="containsText" text="COT">
      <formula>NOT(ISERROR(SEARCH("COT",B1061)))</formula>
    </cfRule>
  </conditionalFormatting>
  <conditionalFormatting sqref="A1060">
    <cfRule type="containsText" dxfId="2659" priority="3145" operator="containsText" text="COT">
      <formula>NOT(ISERROR(SEARCH("COT",A1060)))</formula>
    </cfRule>
  </conditionalFormatting>
  <conditionalFormatting sqref="A1059">
    <cfRule type="containsText" dxfId="2658" priority="3144" operator="containsText" text="COT">
      <formula>NOT(ISERROR(SEARCH("COT",A1059)))</formula>
    </cfRule>
  </conditionalFormatting>
  <conditionalFormatting sqref="A1062">
    <cfRule type="containsText" dxfId="2657" priority="3143" operator="containsText" text="COT">
      <formula>NOT(ISERROR(SEARCH("COT",A1062)))</formula>
    </cfRule>
  </conditionalFormatting>
  <conditionalFormatting sqref="A1061">
    <cfRule type="containsText" dxfId="2656" priority="3142" operator="containsText" text="COT">
      <formula>NOT(ISERROR(SEARCH("COT",A1061)))</formula>
    </cfRule>
  </conditionalFormatting>
  <conditionalFormatting sqref="B1065">
    <cfRule type="containsText" dxfId="2655" priority="3140" operator="containsText" text="COT">
      <formula>NOT(ISERROR(SEARCH("COT",B1065)))</formula>
    </cfRule>
  </conditionalFormatting>
  <conditionalFormatting sqref="B1067">
    <cfRule type="containsText" dxfId="2654" priority="3138" operator="containsText" text="COT">
      <formula>NOT(ISERROR(SEARCH("COT",B1067)))</formula>
    </cfRule>
  </conditionalFormatting>
  <conditionalFormatting sqref="B1064">
    <cfRule type="containsText" dxfId="2653" priority="3141" operator="containsText" text="COT">
      <formula>NOT(ISERROR(SEARCH("COT",B1064)))</formula>
    </cfRule>
  </conditionalFormatting>
  <conditionalFormatting sqref="B1066">
    <cfRule type="containsText" dxfId="2652" priority="3139" operator="containsText" text="COT">
      <formula>NOT(ISERROR(SEARCH("COT",B1066)))</formula>
    </cfRule>
  </conditionalFormatting>
  <conditionalFormatting sqref="A1065">
    <cfRule type="containsText" dxfId="2651" priority="3137" operator="containsText" text="COT">
      <formula>NOT(ISERROR(SEARCH("COT",A1065)))</formula>
    </cfRule>
  </conditionalFormatting>
  <conditionalFormatting sqref="A1064">
    <cfRule type="containsText" dxfId="2650" priority="3136" operator="containsText" text="COT">
      <formula>NOT(ISERROR(SEARCH("COT",A1064)))</formula>
    </cfRule>
  </conditionalFormatting>
  <conditionalFormatting sqref="A1067">
    <cfRule type="containsText" dxfId="2649" priority="3135" operator="containsText" text="COT">
      <formula>NOT(ISERROR(SEARCH("COT",A1067)))</formula>
    </cfRule>
  </conditionalFormatting>
  <conditionalFormatting sqref="A1066">
    <cfRule type="containsText" dxfId="2648" priority="3134" operator="containsText" text="COT">
      <formula>NOT(ISERROR(SEARCH("COT",A1066)))</formula>
    </cfRule>
  </conditionalFormatting>
  <conditionalFormatting sqref="B1070">
    <cfRule type="containsText" dxfId="2647" priority="3132" operator="containsText" text="COT">
      <formula>NOT(ISERROR(SEARCH("COT",B1070)))</formula>
    </cfRule>
  </conditionalFormatting>
  <conditionalFormatting sqref="B1072">
    <cfRule type="containsText" dxfId="2646" priority="3130" operator="containsText" text="COT">
      <formula>NOT(ISERROR(SEARCH("COT",B1072)))</formula>
    </cfRule>
  </conditionalFormatting>
  <conditionalFormatting sqref="B1069">
    <cfRule type="containsText" dxfId="2645" priority="3133" operator="containsText" text="COT">
      <formula>NOT(ISERROR(SEARCH("COT",B1069)))</formula>
    </cfRule>
  </conditionalFormatting>
  <conditionalFormatting sqref="B1071">
    <cfRule type="containsText" dxfId="2644" priority="3131" operator="containsText" text="COT">
      <formula>NOT(ISERROR(SEARCH("COT",B1071)))</formula>
    </cfRule>
  </conditionalFormatting>
  <conditionalFormatting sqref="A1070">
    <cfRule type="containsText" dxfId="2643" priority="3129" operator="containsText" text="COT">
      <formula>NOT(ISERROR(SEARCH("COT",A1070)))</formula>
    </cfRule>
  </conditionalFormatting>
  <conditionalFormatting sqref="A1069">
    <cfRule type="containsText" dxfId="2642" priority="3128" operator="containsText" text="COT">
      <formula>NOT(ISERROR(SEARCH("COT",A1069)))</formula>
    </cfRule>
  </conditionalFormatting>
  <conditionalFormatting sqref="A1072">
    <cfRule type="containsText" dxfId="2641" priority="3127" operator="containsText" text="COT">
      <formula>NOT(ISERROR(SEARCH("COT",A1072)))</formula>
    </cfRule>
  </conditionalFormatting>
  <conditionalFormatting sqref="A1071">
    <cfRule type="containsText" dxfId="2640" priority="3126" operator="containsText" text="COT">
      <formula>NOT(ISERROR(SEARCH("COT",A1071)))</formula>
    </cfRule>
  </conditionalFormatting>
  <conditionalFormatting sqref="B985">
    <cfRule type="containsText" dxfId="2639" priority="3125" operator="containsText" text="COT">
      <formula>NOT(ISERROR(SEARCH("COT",B985)))</formula>
    </cfRule>
  </conditionalFormatting>
  <conditionalFormatting sqref="A991">
    <cfRule type="containsText" dxfId="2638" priority="3124" operator="containsText" text="COT">
      <formula>NOT(ISERROR(SEARCH("COT",A991)))</formula>
    </cfRule>
  </conditionalFormatting>
  <conditionalFormatting sqref="B991">
    <cfRule type="containsText" dxfId="2637" priority="3123" operator="containsText" text="COT">
      <formula>NOT(ISERROR(SEARCH("COT",B991)))</formula>
    </cfRule>
  </conditionalFormatting>
  <conditionalFormatting sqref="A997">
    <cfRule type="containsText" dxfId="2636" priority="3122" operator="containsText" text="COT">
      <formula>NOT(ISERROR(SEARCH("COT",A997)))</formula>
    </cfRule>
  </conditionalFormatting>
  <conditionalFormatting sqref="B997">
    <cfRule type="containsText" dxfId="2635" priority="3121" operator="containsText" text="COT">
      <formula>NOT(ISERROR(SEARCH("COT",B997)))</formula>
    </cfRule>
  </conditionalFormatting>
  <conditionalFormatting sqref="A1003">
    <cfRule type="containsText" dxfId="2634" priority="3120" operator="containsText" text="COT">
      <formula>NOT(ISERROR(SEARCH("COT",A1003)))</formula>
    </cfRule>
  </conditionalFormatting>
  <conditionalFormatting sqref="B1003">
    <cfRule type="containsText" dxfId="2633" priority="3119" operator="containsText" text="COT">
      <formula>NOT(ISERROR(SEARCH("COT",B1003)))</formula>
    </cfRule>
  </conditionalFormatting>
  <conditionalFormatting sqref="A1009">
    <cfRule type="containsText" dxfId="2632" priority="3118" operator="containsText" text="COT">
      <formula>NOT(ISERROR(SEARCH("COT",A1009)))</formula>
    </cfRule>
  </conditionalFormatting>
  <conditionalFormatting sqref="B1009">
    <cfRule type="containsText" dxfId="2631" priority="3117" operator="containsText" text="COT">
      <formula>NOT(ISERROR(SEARCH("COT",B1009)))</formula>
    </cfRule>
  </conditionalFormatting>
  <conditionalFormatting sqref="A1015">
    <cfRule type="containsText" dxfId="2630" priority="3116" operator="containsText" text="COT">
      <formula>NOT(ISERROR(SEARCH("COT",A1015)))</formula>
    </cfRule>
  </conditionalFormatting>
  <conditionalFormatting sqref="B1015">
    <cfRule type="containsText" dxfId="2629" priority="3115" operator="containsText" text="COT">
      <formula>NOT(ISERROR(SEARCH("COT",B1015)))</formula>
    </cfRule>
  </conditionalFormatting>
  <conditionalFormatting sqref="A1077">
    <cfRule type="containsText" dxfId="2628" priority="3114" operator="containsText" text="COT">
      <formula>NOT(ISERROR(SEARCH("COT",A1077)))</formula>
    </cfRule>
  </conditionalFormatting>
  <conditionalFormatting sqref="A1076">
    <cfRule type="containsText" dxfId="2627" priority="3113" operator="containsText" text="COT">
      <formula>NOT(ISERROR(SEARCH("COT",A1076)))</formula>
    </cfRule>
  </conditionalFormatting>
  <conditionalFormatting sqref="A1074">
    <cfRule type="containsText" dxfId="2626" priority="3112" operator="containsText" text="COT">
      <formula>NOT(ISERROR(SEARCH("COT",A1074)))</formula>
    </cfRule>
  </conditionalFormatting>
  <conditionalFormatting sqref="B949">
    <cfRule type="containsText" dxfId="2625" priority="3111" operator="containsText" text="COT">
      <formula>NOT(ISERROR(SEARCH("COT",B949)))</formula>
    </cfRule>
  </conditionalFormatting>
  <conditionalFormatting sqref="B954">
    <cfRule type="containsText" dxfId="2624" priority="3110" operator="containsText" text="COT">
      <formula>NOT(ISERROR(SEARCH("COT",B954)))</formula>
    </cfRule>
  </conditionalFormatting>
  <conditionalFormatting sqref="B964">
    <cfRule type="containsText" dxfId="2623" priority="3109" operator="containsText" text="COT">
      <formula>NOT(ISERROR(SEARCH("COT",B964)))</formula>
    </cfRule>
  </conditionalFormatting>
  <conditionalFormatting sqref="B969">
    <cfRule type="containsText" dxfId="2622" priority="3108" operator="containsText" text="COT">
      <formula>NOT(ISERROR(SEARCH("COT",B969)))</formula>
    </cfRule>
  </conditionalFormatting>
  <conditionalFormatting sqref="B974">
    <cfRule type="containsText" dxfId="2621" priority="3107" operator="containsText" text="COT">
      <formula>NOT(ISERROR(SEARCH("COT",B974)))</formula>
    </cfRule>
  </conditionalFormatting>
  <conditionalFormatting sqref="B979">
    <cfRule type="containsText" dxfId="2620" priority="3106" operator="containsText" text="COT">
      <formula>NOT(ISERROR(SEARCH("COT",B979)))</formula>
    </cfRule>
  </conditionalFormatting>
  <conditionalFormatting sqref="A1075">
    <cfRule type="containsText" dxfId="2619" priority="3105" operator="containsText" text="COT">
      <formula>NOT(ISERROR(SEARCH("COT",A1075)))</formula>
    </cfRule>
  </conditionalFormatting>
  <conditionalFormatting sqref="B1075">
    <cfRule type="containsText" dxfId="2618" priority="3104" operator="containsText" text="COT">
      <formula>NOT(ISERROR(SEARCH("COT",B1075)))</formula>
    </cfRule>
  </conditionalFormatting>
  <conditionalFormatting sqref="B1084">
    <cfRule type="containsText" dxfId="2617" priority="3102" operator="containsText" text="COT">
      <formula>NOT(ISERROR(SEARCH("COT",B1084)))</formula>
    </cfRule>
  </conditionalFormatting>
  <conditionalFormatting sqref="B1087">
    <cfRule type="containsText" dxfId="2616" priority="3093" operator="containsText" text="COT">
      <formula>NOT(ISERROR(SEARCH("COT",B1087)))</formula>
    </cfRule>
  </conditionalFormatting>
  <conditionalFormatting sqref="B1088">
    <cfRule type="containsText" dxfId="2615" priority="3092" operator="containsText" text="COT">
      <formula>NOT(ISERROR(SEARCH("COT",B1088)))</formula>
    </cfRule>
  </conditionalFormatting>
  <conditionalFormatting sqref="A1145">
    <cfRule type="containsText" dxfId="2614" priority="2953" operator="containsText" text="COT">
      <formula>NOT(ISERROR(SEARCH("COT",A1145)))</formula>
    </cfRule>
  </conditionalFormatting>
  <conditionalFormatting sqref="A1143">
    <cfRule type="containsText" dxfId="2613" priority="2954" operator="containsText" text="COT">
      <formula>NOT(ISERROR(SEARCH("COT",A1143)))</formula>
    </cfRule>
  </conditionalFormatting>
  <conditionalFormatting sqref="B1104">
    <cfRule type="containsText" dxfId="2612" priority="3053" operator="containsText" text="COT">
      <formula>NOT(ISERROR(SEARCH("COT",B1104)))</formula>
    </cfRule>
  </conditionalFormatting>
  <conditionalFormatting sqref="B1103">
    <cfRule type="containsText" dxfId="2611" priority="3059" operator="containsText" text="COT">
      <formula>NOT(ISERROR(SEARCH("COT",B1103)))</formula>
    </cfRule>
  </conditionalFormatting>
  <conditionalFormatting sqref="A1079">
    <cfRule type="containsText" dxfId="2610" priority="3047" operator="containsText" text="COT">
      <formula>NOT(ISERROR(SEARCH("COT",A1079)))</formula>
    </cfRule>
  </conditionalFormatting>
  <conditionalFormatting sqref="A1103">
    <cfRule type="containsText" dxfId="2609" priority="3048" operator="containsText" text="COT">
      <formula>NOT(ISERROR(SEARCH("COT",A1103)))</formula>
    </cfRule>
  </conditionalFormatting>
  <conditionalFormatting sqref="B1143">
    <cfRule type="containsText" dxfId="2608" priority="2957" operator="containsText" text="COT">
      <formula>NOT(ISERROR(SEARCH("COT",B1143)))</formula>
    </cfRule>
  </conditionalFormatting>
  <conditionalFormatting sqref="A1080">
    <cfRule type="containsText" dxfId="2607" priority="3046" operator="containsText" text="COT">
      <formula>NOT(ISERROR(SEARCH("COT",A1080)))</formula>
    </cfRule>
  </conditionalFormatting>
  <conditionalFormatting sqref="A1085">
    <cfRule type="containsText" dxfId="2606" priority="3044" operator="containsText" text="COT">
      <formula>NOT(ISERROR(SEARCH("COT",A1085)))</formula>
    </cfRule>
  </conditionalFormatting>
  <conditionalFormatting sqref="B1102">
    <cfRule type="containsText" dxfId="2605" priority="3060" operator="containsText" text="COT">
      <formula>NOT(ISERROR(SEARCH("COT",B1102)))</formula>
    </cfRule>
  </conditionalFormatting>
  <conditionalFormatting sqref="B1105">
    <cfRule type="containsText" dxfId="2604" priority="3051" operator="containsText" text="COT">
      <formula>NOT(ISERROR(SEARCH("COT",B1105)))</formula>
    </cfRule>
  </conditionalFormatting>
  <conditionalFormatting sqref="A1144">
    <cfRule type="containsText" dxfId="2603" priority="2952" operator="containsText" text="COT">
      <formula>NOT(ISERROR(SEARCH("COT",A1144)))</formula>
    </cfRule>
  </conditionalFormatting>
  <conditionalFormatting sqref="A1086">
    <cfRule type="containsText" dxfId="2602" priority="3042" operator="containsText" text="COT">
      <formula>NOT(ISERROR(SEARCH("COT",A1086)))</formula>
    </cfRule>
  </conditionalFormatting>
  <conditionalFormatting sqref="A1088">
    <cfRule type="containsText" dxfId="2601" priority="3040" operator="containsText" text="COT">
      <formula>NOT(ISERROR(SEARCH("COT",A1088)))</formula>
    </cfRule>
  </conditionalFormatting>
  <conditionalFormatting sqref="A1142">
    <cfRule type="containsText" dxfId="2600" priority="2951" operator="containsText" text="COT">
      <formula>NOT(ISERROR(SEARCH("COT",A1142)))</formula>
    </cfRule>
  </conditionalFormatting>
  <conditionalFormatting sqref="B1147">
    <cfRule type="containsText" dxfId="2599" priority="2950" operator="containsText" text="COT">
      <formula>NOT(ISERROR(SEARCH("COT",B1147)))</formula>
    </cfRule>
  </conditionalFormatting>
  <conditionalFormatting sqref="B1080">
    <cfRule type="containsText" dxfId="2598" priority="3045" operator="containsText" text="COT">
      <formula>NOT(ISERROR(SEARCH("COT",B1080)))</formula>
    </cfRule>
  </conditionalFormatting>
  <conditionalFormatting sqref="B1149">
    <cfRule type="containsText" dxfId="2597" priority="2948" operator="containsText" text="COT">
      <formula>NOT(ISERROR(SEARCH("COT",B1149)))</formula>
    </cfRule>
  </conditionalFormatting>
  <conditionalFormatting sqref="B1085">
    <cfRule type="containsText" dxfId="2596" priority="3043" operator="containsText" text="COT">
      <formula>NOT(ISERROR(SEARCH("COT",B1085)))</formula>
    </cfRule>
  </conditionalFormatting>
  <conditionalFormatting sqref="A1148">
    <cfRule type="containsText" dxfId="2595" priority="2946" operator="containsText" text="COT">
      <formula>NOT(ISERROR(SEARCH("COT",A1148)))</formula>
    </cfRule>
  </conditionalFormatting>
  <conditionalFormatting sqref="B1086">
    <cfRule type="containsText" dxfId="2594" priority="3041" operator="containsText" text="COT">
      <formula>NOT(ISERROR(SEARCH("COT",B1086)))</formula>
    </cfRule>
  </conditionalFormatting>
  <conditionalFormatting sqref="A1149">
    <cfRule type="containsText" dxfId="2593" priority="2944" operator="containsText" text="COT">
      <formula>NOT(ISERROR(SEARCH("COT",A1149)))</formula>
    </cfRule>
  </conditionalFormatting>
  <conditionalFormatting sqref="A1087">
    <cfRule type="containsText" dxfId="2592" priority="3039" operator="containsText" text="COT">
      <formula>NOT(ISERROR(SEARCH("COT",A1087)))</formula>
    </cfRule>
  </conditionalFormatting>
  <conditionalFormatting sqref="A1084">
    <cfRule type="containsText" dxfId="2591" priority="3038" operator="containsText" text="COT">
      <formula>NOT(ISERROR(SEARCH("COT",A1084)))</formula>
    </cfRule>
  </conditionalFormatting>
  <conditionalFormatting sqref="B1090">
    <cfRule type="containsText" dxfId="2590" priority="3037" operator="containsText" text="COT">
      <formula>NOT(ISERROR(SEARCH("COT",B1090)))</formula>
    </cfRule>
  </conditionalFormatting>
  <conditionalFormatting sqref="B1093">
    <cfRule type="containsText" dxfId="2589" priority="3036" operator="containsText" text="COT">
      <formula>NOT(ISERROR(SEARCH("COT",B1093)))</formula>
    </cfRule>
  </conditionalFormatting>
  <conditionalFormatting sqref="B1094">
    <cfRule type="containsText" dxfId="2588" priority="3035" operator="containsText" text="COT">
      <formula>NOT(ISERROR(SEARCH("COT",B1094)))</formula>
    </cfRule>
  </conditionalFormatting>
  <conditionalFormatting sqref="A1091">
    <cfRule type="containsText" dxfId="2587" priority="3034" operator="containsText" text="COT">
      <formula>NOT(ISERROR(SEARCH("COT",A1091)))</formula>
    </cfRule>
  </conditionalFormatting>
  <conditionalFormatting sqref="B1091">
    <cfRule type="containsText" dxfId="2586" priority="3033" operator="containsText" text="COT">
      <formula>NOT(ISERROR(SEARCH("COT",B1091)))</formula>
    </cfRule>
  </conditionalFormatting>
  <conditionalFormatting sqref="A1092">
    <cfRule type="containsText" dxfId="2585" priority="3032" operator="containsText" text="COT">
      <formula>NOT(ISERROR(SEARCH("COT",A1092)))</formula>
    </cfRule>
  </conditionalFormatting>
  <conditionalFormatting sqref="B1092">
    <cfRule type="containsText" dxfId="2584" priority="3031" operator="containsText" text="COT">
      <formula>NOT(ISERROR(SEARCH("COT",B1092)))</formula>
    </cfRule>
  </conditionalFormatting>
  <conditionalFormatting sqref="A1094">
    <cfRule type="containsText" dxfId="2583" priority="3030" operator="containsText" text="COT">
      <formula>NOT(ISERROR(SEARCH("COT",A1094)))</formula>
    </cfRule>
  </conditionalFormatting>
  <conditionalFormatting sqref="A1093">
    <cfRule type="containsText" dxfId="2582" priority="3029" operator="containsText" text="COT">
      <formula>NOT(ISERROR(SEARCH("COT",A1093)))</formula>
    </cfRule>
  </conditionalFormatting>
  <conditionalFormatting sqref="A1090">
    <cfRule type="containsText" dxfId="2581" priority="3028" operator="containsText" text="COT">
      <formula>NOT(ISERROR(SEARCH("COT",A1090)))</formula>
    </cfRule>
  </conditionalFormatting>
  <conditionalFormatting sqref="B1096">
    <cfRule type="containsText" dxfId="2580" priority="3027" operator="containsText" text="COT">
      <formula>NOT(ISERROR(SEARCH("COT",B1096)))</formula>
    </cfRule>
  </conditionalFormatting>
  <conditionalFormatting sqref="B1099">
    <cfRule type="containsText" dxfId="2579" priority="3026" operator="containsText" text="COT">
      <formula>NOT(ISERROR(SEARCH("COT",B1099)))</formula>
    </cfRule>
  </conditionalFormatting>
  <conditionalFormatting sqref="B1100">
    <cfRule type="containsText" dxfId="2578" priority="3025" operator="containsText" text="COT">
      <formula>NOT(ISERROR(SEARCH("COT",B1100)))</formula>
    </cfRule>
  </conditionalFormatting>
  <conditionalFormatting sqref="A1097">
    <cfRule type="containsText" dxfId="2577" priority="3024" operator="containsText" text="COT">
      <formula>NOT(ISERROR(SEARCH("COT",A1097)))</formula>
    </cfRule>
  </conditionalFormatting>
  <conditionalFormatting sqref="B1097">
    <cfRule type="containsText" dxfId="2576" priority="3023" operator="containsText" text="COT">
      <formula>NOT(ISERROR(SEARCH("COT",B1097)))</formula>
    </cfRule>
  </conditionalFormatting>
  <conditionalFormatting sqref="A1098">
    <cfRule type="containsText" dxfId="2575" priority="3022" operator="containsText" text="COT">
      <formula>NOT(ISERROR(SEARCH("COT",A1098)))</formula>
    </cfRule>
  </conditionalFormatting>
  <conditionalFormatting sqref="B1098">
    <cfRule type="containsText" dxfId="2574" priority="3021" operator="containsText" text="COT">
      <formula>NOT(ISERROR(SEARCH("COT",B1098)))</formula>
    </cfRule>
  </conditionalFormatting>
  <conditionalFormatting sqref="A1100">
    <cfRule type="containsText" dxfId="2573" priority="3020" operator="containsText" text="COT">
      <formula>NOT(ISERROR(SEARCH("COT",A1100)))</formula>
    </cfRule>
  </conditionalFormatting>
  <conditionalFormatting sqref="A1099">
    <cfRule type="containsText" dxfId="2572" priority="3019" operator="containsText" text="COT">
      <formula>NOT(ISERROR(SEARCH("COT",A1099)))</formula>
    </cfRule>
  </conditionalFormatting>
  <conditionalFormatting sqref="A1096">
    <cfRule type="containsText" dxfId="2571" priority="3018" operator="containsText" text="COT">
      <formula>NOT(ISERROR(SEARCH("COT",A1096)))</formula>
    </cfRule>
  </conditionalFormatting>
  <conditionalFormatting sqref="A1104">
    <cfRule type="containsText" dxfId="2570" priority="3016" operator="containsText" text="COT">
      <formula>NOT(ISERROR(SEARCH("COT",A1104)))</formula>
    </cfRule>
  </conditionalFormatting>
  <conditionalFormatting sqref="A1105">
    <cfRule type="containsText" dxfId="2569" priority="3017" operator="containsText" text="COT">
      <formula>NOT(ISERROR(SEARCH("COT",A1105)))</formula>
    </cfRule>
  </conditionalFormatting>
  <conditionalFormatting sqref="A1102">
    <cfRule type="containsText" dxfId="2568" priority="3015" operator="containsText" text="COT">
      <formula>NOT(ISERROR(SEARCH("COT",A1102)))</formula>
    </cfRule>
  </conditionalFormatting>
  <conditionalFormatting sqref="B1108">
    <cfRule type="containsText" dxfId="2567" priority="3013" operator="containsText" text="COT">
      <formula>NOT(ISERROR(SEARCH("COT",B1108)))</formula>
    </cfRule>
  </conditionalFormatting>
  <conditionalFormatting sqref="B1109">
    <cfRule type="containsText" dxfId="2566" priority="3012" operator="containsText" text="COT">
      <formula>NOT(ISERROR(SEARCH("COT",B1109)))</formula>
    </cfRule>
  </conditionalFormatting>
  <conditionalFormatting sqref="B1107">
    <cfRule type="containsText" dxfId="2565" priority="3014" operator="containsText" text="COT">
      <formula>NOT(ISERROR(SEARCH("COT",B1107)))</formula>
    </cfRule>
  </conditionalFormatting>
  <conditionalFormatting sqref="B1110">
    <cfRule type="containsText" dxfId="2564" priority="3011" operator="containsText" text="COT">
      <formula>NOT(ISERROR(SEARCH("COT",B1110)))</formula>
    </cfRule>
  </conditionalFormatting>
  <conditionalFormatting sqref="A1108">
    <cfRule type="containsText" dxfId="2563" priority="3010" operator="containsText" text="COT">
      <formula>NOT(ISERROR(SEARCH("COT",A1108)))</formula>
    </cfRule>
  </conditionalFormatting>
  <conditionalFormatting sqref="A1109">
    <cfRule type="containsText" dxfId="2562" priority="3008" operator="containsText" text="COT">
      <formula>NOT(ISERROR(SEARCH("COT",A1109)))</formula>
    </cfRule>
  </conditionalFormatting>
  <conditionalFormatting sqref="A1110">
    <cfRule type="containsText" dxfId="2561" priority="3009" operator="containsText" text="COT">
      <formula>NOT(ISERROR(SEARCH("COT",A1110)))</formula>
    </cfRule>
  </conditionalFormatting>
  <conditionalFormatting sqref="A1107">
    <cfRule type="containsText" dxfId="2560" priority="3007" operator="containsText" text="COT">
      <formula>NOT(ISERROR(SEARCH("COT",A1107)))</formula>
    </cfRule>
  </conditionalFormatting>
  <conditionalFormatting sqref="B1114">
    <cfRule type="containsText" dxfId="2559" priority="3004" operator="containsText" text="COT">
      <formula>NOT(ISERROR(SEARCH("COT",B1114)))</formula>
    </cfRule>
  </conditionalFormatting>
  <conditionalFormatting sqref="B1113">
    <cfRule type="containsText" dxfId="2558" priority="3005" operator="containsText" text="COT">
      <formula>NOT(ISERROR(SEARCH("COT",B1113)))</formula>
    </cfRule>
  </conditionalFormatting>
  <conditionalFormatting sqref="A1113">
    <cfRule type="containsText" dxfId="2557" priority="3002" operator="containsText" text="COT">
      <formula>NOT(ISERROR(SEARCH("COT",A1113)))</formula>
    </cfRule>
  </conditionalFormatting>
  <conditionalFormatting sqref="B1112">
    <cfRule type="containsText" dxfId="2556" priority="3006" operator="containsText" text="COT">
      <formula>NOT(ISERROR(SEARCH("COT",B1112)))</formula>
    </cfRule>
  </conditionalFormatting>
  <conditionalFormatting sqref="B1115">
    <cfRule type="containsText" dxfId="2555" priority="3003" operator="containsText" text="COT">
      <formula>NOT(ISERROR(SEARCH("COT",B1115)))</formula>
    </cfRule>
  </conditionalFormatting>
  <conditionalFormatting sqref="A1114">
    <cfRule type="containsText" dxfId="2554" priority="3000" operator="containsText" text="COT">
      <formula>NOT(ISERROR(SEARCH("COT",A1114)))</formula>
    </cfRule>
  </conditionalFormatting>
  <conditionalFormatting sqref="A1115">
    <cfRule type="containsText" dxfId="2553" priority="3001" operator="containsText" text="COT">
      <formula>NOT(ISERROR(SEARCH("COT",A1115)))</formula>
    </cfRule>
  </conditionalFormatting>
  <conditionalFormatting sqref="A1112">
    <cfRule type="containsText" dxfId="2552" priority="2999" operator="containsText" text="COT">
      <formula>NOT(ISERROR(SEARCH("COT",A1112)))</formula>
    </cfRule>
  </conditionalFormatting>
  <conditionalFormatting sqref="B1118">
    <cfRule type="containsText" dxfId="2551" priority="2997" operator="containsText" text="COT">
      <formula>NOT(ISERROR(SEARCH("COT",B1118)))</formula>
    </cfRule>
  </conditionalFormatting>
  <conditionalFormatting sqref="B1119">
    <cfRule type="containsText" dxfId="2550" priority="2996" operator="containsText" text="COT">
      <formula>NOT(ISERROR(SEARCH("COT",B1119)))</formula>
    </cfRule>
  </conditionalFormatting>
  <conditionalFormatting sqref="B1117">
    <cfRule type="containsText" dxfId="2549" priority="2998" operator="containsText" text="COT">
      <formula>NOT(ISERROR(SEARCH("COT",B1117)))</formula>
    </cfRule>
  </conditionalFormatting>
  <conditionalFormatting sqref="B1120">
    <cfRule type="containsText" dxfId="2548" priority="2995" operator="containsText" text="COT">
      <formula>NOT(ISERROR(SEARCH("COT",B1120)))</formula>
    </cfRule>
  </conditionalFormatting>
  <conditionalFormatting sqref="A1118">
    <cfRule type="containsText" dxfId="2547" priority="2994" operator="containsText" text="COT">
      <formula>NOT(ISERROR(SEARCH("COT",A1118)))</formula>
    </cfRule>
  </conditionalFormatting>
  <conditionalFormatting sqref="A1119">
    <cfRule type="containsText" dxfId="2546" priority="2992" operator="containsText" text="COT">
      <formula>NOT(ISERROR(SEARCH("COT",A1119)))</formula>
    </cfRule>
  </conditionalFormatting>
  <conditionalFormatting sqref="A1120">
    <cfRule type="containsText" dxfId="2545" priority="2993" operator="containsText" text="COT">
      <formula>NOT(ISERROR(SEARCH("COT",A1120)))</formula>
    </cfRule>
  </conditionalFormatting>
  <conditionalFormatting sqref="A1117">
    <cfRule type="containsText" dxfId="2544" priority="2991" operator="containsText" text="COT">
      <formula>NOT(ISERROR(SEARCH("COT",A1117)))</formula>
    </cfRule>
  </conditionalFormatting>
  <conditionalFormatting sqref="B1124">
    <cfRule type="containsText" dxfId="2543" priority="2988" operator="containsText" text="COT">
      <formula>NOT(ISERROR(SEARCH("COT",B1124)))</formula>
    </cfRule>
  </conditionalFormatting>
  <conditionalFormatting sqref="B1123">
    <cfRule type="containsText" dxfId="2542" priority="2989" operator="containsText" text="COT">
      <formula>NOT(ISERROR(SEARCH("COT",B1123)))</formula>
    </cfRule>
  </conditionalFormatting>
  <conditionalFormatting sqref="A1123">
    <cfRule type="containsText" dxfId="2541" priority="2986" operator="containsText" text="COT">
      <formula>NOT(ISERROR(SEARCH("COT",A1123)))</formula>
    </cfRule>
  </conditionalFormatting>
  <conditionalFormatting sqref="B1122">
    <cfRule type="containsText" dxfId="2540" priority="2990" operator="containsText" text="COT">
      <formula>NOT(ISERROR(SEARCH("COT",B1122)))</formula>
    </cfRule>
  </conditionalFormatting>
  <conditionalFormatting sqref="B1125">
    <cfRule type="containsText" dxfId="2539" priority="2987" operator="containsText" text="COT">
      <formula>NOT(ISERROR(SEARCH("COT",B1125)))</formula>
    </cfRule>
  </conditionalFormatting>
  <conditionalFormatting sqref="A1124">
    <cfRule type="containsText" dxfId="2538" priority="2984" operator="containsText" text="COT">
      <formula>NOT(ISERROR(SEARCH("COT",A1124)))</formula>
    </cfRule>
  </conditionalFormatting>
  <conditionalFormatting sqref="A1125">
    <cfRule type="containsText" dxfId="2537" priority="2985" operator="containsText" text="COT">
      <formula>NOT(ISERROR(SEARCH("COT",A1125)))</formula>
    </cfRule>
  </conditionalFormatting>
  <conditionalFormatting sqref="A1122">
    <cfRule type="containsText" dxfId="2536" priority="2983" operator="containsText" text="COT">
      <formula>NOT(ISERROR(SEARCH("COT",A1122)))</formula>
    </cfRule>
  </conditionalFormatting>
  <conditionalFormatting sqref="B1128">
    <cfRule type="containsText" dxfId="2535" priority="2981" operator="containsText" text="COT">
      <formula>NOT(ISERROR(SEARCH("COT",B1128)))</formula>
    </cfRule>
  </conditionalFormatting>
  <conditionalFormatting sqref="B1129">
    <cfRule type="containsText" dxfId="2534" priority="2980" operator="containsText" text="COT">
      <formula>NOT(ISERROR(SEARCH("COT",B1129)))</formula>
    </cfRule>
  </conditionalFormatting>
  <conditionalFormatting sqref="B1127">
    <cfRule type="containsText" dxfId="2533" priority="2982" operator="containsText" text="COT">
      <formula>NOT(ISERROR(SEARCH("COT",B1127)))</formula>
    </cfRule>
  </conditionalFormatting>
  <conditionalFormatting sqref="B1130">
    <cfRule type="containsText" dxfId="2532" priority="2979" operator="containsText" text="COT">
      <formula>NOT(ISERROR(SEARCH("COT",B1130)))</formula>
    </cfRule>
  </conditionalFormatting>
  <conditionalFormatting sqref="A1128">
    <cfRule type="containsText" dxfId="2531" priority="2978" operator="containsText" text="COT">
      <formula>NOT(ISERROR(SEARCH("COT",A1128)))</formula>
    </cfRule>
  </conditionalFormatting>
  <conditionalFormatting sqref="A1129">
    <cfRule type="containsText" dxfId="2530" priority="2976" operator="containsText" text="COT">
      <formula>NOT(ISERROR(SEARCH("COT",A1129)))</formula>
    </cfRule>
  </conditionalFormatting>
  <conditionalFormatting sqref="A1130">
    <cfRule type="containsText" dxfId="2529" priority="2977" operator="containsText" text="COT">
      <formula>NOT(ISERROR(SEARCH("COT",A1130)))</formula>
    </cfRule>
  </conditionalFormatting>
  <conditionalFormatting sqref="A1127">
    <cfRule type="containsText" dxfId="2528" priority="2975" operator="containsText" text="COT">
      <formula>NOT(ISERROR(SEARCH("COT",A1127)))</formula>
    </cfRule>
  </conditionalFormatting>
  <conditionalFormatting sqref="B1134">
    <cfRule type="containsText" dxfId="2527" priority="2972" operator="containsText" text="COT">
      <formula>NOT(ISERROR(SEARCH("COT",B1134)))</formula>
    </cfRule>
  </conditionalFormatting>
  <conditionalFormatting sqref="B1133">
    <cfRule type="containsText" dxfId="2526" priority="2973" operator="containsText" text="COT">
      <formula>NOT(ISERROR(SEARCH("COT",B1133)))</formula>
    </cfRule>
  </conditionalFormatting>
  <conditionalFormatting sqref="A1133">
    <cfRule type="containsText" dxfId="2525" priority="2970" operator="containsText" text="COT">
      <formula>NOT(ISERROR(SEARCH("COT",A1133)))</formula>
    </cfRule>
  </conditionalFormatting>
  <conditionalFormatting sqref="B1132">
    <cfRule type="containsText" dxfId="2524" priority="2974" operator="containsText" text="COT">
      <formula>NOT(ISERROR(SEARCH("COT",B1132)))</formula>
    </cfRule>
  </conditionalFormatting>
  <conditionalFormatting sqref="B1135">
    <cfRule type="containsText" dxfId="2523" priority="2971" operator="containsText" text="COT">
      <formula>NOT(ISERROR(SEARCH("COT",B1135)))</formula>
    </cfRule>
  </conditionalFormatting>
  <conditionalFormatting sqref="A1134">
    <cfRule type="containsText" dxfId="2522" priority="2968" operator="containsText" text="COT">
      <formula>NOT(ISERROR(SEARCH("COT",A1134)))</formula>
    </cfRule>
  </conditionalFormatting>
  <conditionalFormatting sqref="A1135">
    <cfRule type="containsText" dxfId="2521" priority="2969" operator="containsText" text="COT">
      <formula>NOT(ISERROR(SEARCH("COT",A1135)))</formula>
    </cfRule>
  </conditionalFormatting>
  <conditionalFormatting sqref="A1132">
    <cfRule type="containsText" dxfId="2520" priority="2967" operator="containsText" text="COT">
      <formula>NOT(ISERROR(SEARCH("COT",A1132)))</formula>
    </cfRule>
  </conditionalFormatting>
  <conditionalFormatting sqref="B1138">
    <cfRule type="containsText" dxfId="2519" priority="2965" operator="containsText" text="COT">
      <formula>NOT(ISERROR(SEARCH("COT",B1138)))</formula>
    </cfRule>
  </conditionalFormatting>
  <conditionalFormatting sqref="B1139">
    <cfRule type="containsText" dxfId="2518" priority="2964" operator="containsText" text="COT">
      <formula>NOT(ISERROR(SEARCH("COT",B1139)))</formula>
    </cfRule>
  </conditionalFormatting>
  <conditionalFormatting sqref="B1137">
    <cfRule type="containsText" dxfId="2517" priority="2966" operator="containsText" text="COT">
      <formula>NOT(ISERROR(SEARCH("COT",B1137)))</formula>
    </cfRule>
  </conditionalFormatting>
  <conditionalFormatting sqref="B1140">
    <cfRule type="containsText" dxfId="2516" priority="2963" operator="containsText" text="COT">
      <formula>NOT(ISERROR(SEARCH("COT",B1140)))</formula>
    </cfRule>
  </conditionalFormatting>
  <conditionalFormatting sqref="A1138">
    <cfRule type="containsText" dxfId="2515" priority="2962" operator="containsText" text="COT">
      <formula>NOT(ISERROR(SEARCH("COT",A1138)))</formula>
    </cfRule>
  </conditionalFormatting>
  <conditionalFormatting sqref="A1139">
    <cfRule type="containsText" dxfId="2514" priority="2960" operator="containsText" text="COT">
      <formula>NOT(ISERROR(SEARCH("COT",A1139)))</formula>
    </cfRule>
  </conditionalFormatting>
  <conditionalFormatting sqref="A1140">
    <cfRule type="containsText" dxfId="2513" priority="2961" operator="containsText" text="COT">
      <formula>NOT(ISERROR(SEARCH("COT",A1140)))</formula>
    </cfRule>
  </conditionalFormatting>
  <conditionalFormatting sqref="A1137">
    <cfRule type="containsText" dxfId="2512" priority="2959" operator="containsText" text="COT">
      <formula>NOT(ISERROR(SEARCH("COT",A1137)))</formula>
    </cfRule>
  </conditionalFormatting>
  <conditionalFormatting sqref="B1144">
    <cfRule type="containsText" dxfId="2511" priority="2956" operator="containsText" text="COT">
      <formula>NOT(ISERROR(SEARCH("COT",B1144)))</formula>
    </cfRule>
  </conditionalFormatting>
  <conditionalFormatting sqref="B1168">
    <cfRule type="containsText" dxfId="2510" priority="2917" operator="containsText" text="COT">
      <formula>NOT(ISERROR(SEARCH("COT",B1168)))</formula>
    </cfRule>
  </conditionalFormatting>
  <conditionalFormatting sqref="A1168">
    <cfRule type="containsText" dxfId="2509" priority="2914" operator="containsText" text="COT">
      <formula>NOT(ISERROR(SEARCH("COT",A1168)))</formula>
    </cfRule>
  </conditionalFormatting>
  <conditionalFormatting sqref="B1142">
    <cfRule type="containsText" dxfId="2508" priority="2958" operator="containsText" text="COT">
      <formula>NOT(ISERROR(SEARCH("COT",B1142)))</formula>
    </cfRule>
  </conditionalFormatting>
  <conditionalFormatting sqref="B1145">
    <cfRule type="containsText" dxfId="2507" priority="2955" operator="containsText" text="COT">
      <formula>NOT(ISERROR(SEARCH("COT",B1145)))</formula>
    </cfRule>
  </conditionalFormatting>
  <conditionalFormatting sqref="A1169">
    <cfRule type="containsText" dxfId="2506" priority="2912" operator="containsText" text="COT">
      <formula>NOT(ISERROR(SEARCH("COT",A1169)))</formula>
    </cfRule>
  </conditionalFormatting>
  <conditionalFormatting sqref="A1170">
    <cfRule type="containsText" dxfId="2505" priority="2913" operator="containsText" text="COT">
      <formula>NOT(ISERROR(SEARCH("COT",A1170)))</formula>
    </cfRule>
  </conditionalFormatting>
  <conditionalFormatting sqref="A1167">
    <cfRule type="containsText" dxfId="2504" priority="2911" operator="containsText" text="COT">
      <formula>NOT(ISERROR(SEARCH("COT",A1167)))</formula>
    </cfRule>
  </conditionalFormatting>
  <conditionalFormatting sqref="B1148">
    <cfRule type="containsText" dxfId="2503" priority="2949" operator="containsText" text="COT">
      <formula>NOT(ISERROR(SEARCH("COT",B1148)))</formula>
    </cfRule>
  </conditionalFormatting>
  <conditionalFormatting sqref="B1174">
    <cfRule type="containsText" dxfId="2502" priority="2908" operator="containsText" text="COT">
      <formula>NOT(ISERROR(SEARCH("COT",B1174)))</formula>
    </cfRule>
  </conditionalFormatting>
  <conditionalFormatting sqref="B1172">
    <cfRule type="containsText" dxfId="2501" priority="2910" operator="containsText" text="COT">
      <formula>NOT(ISERROR(SEARCH("COT",B1172)))</formula>
    </cfRule>
  </conditionalFormatting>
  <conditionalFormatting sqref="B1150">
    <cfRule type="containsText" dxfId="2500" priority="2947" operator="containsText" text="COT">
      <formula>NOT(ISERROR(SEARCH("COT",B1150)))</formula>
    </cfRule>
  </conditionalFormatting>
  <conditionalFormatting sqref="A1173">
    <cfRule type="containsText" dxfId="2499" priority="2906" operator="containsText" text="COT">
      <formula>NOT(ISERROR(SEARCH("COT",A1173)))</formula>
    </cfRule>
  </conditionalFormatting>
  <conditionalFormatting sqref="A1174">
    <cfRule type="containsText" dxfId="2498" priority="2904" operator="containsText" text="COT">
      <formula>NOT(ISERROR(SEARCH("COT",A1174)))</formula>
    </cfRule>
  </conditionalFormatting>
  <conditionalFormatting sqref="A1150">
    <cfRule type="containsText" dxfId="2497" priority="2945" operator="containsText" text="COT">
      <formula>NOT(ISERROR(SEARCH("COT",A1150)))</formula>
    </cfRule>
  </conditionalFormatting>
  <conditionalFormatting sqref="A1147">
    <cfRule type="containsText" dxfId="2496" priority="2943" operator="containsText" text="COT">
      <formula>NOT(ISERROR(SEARCH("COT",A1147)))</formula>
    </cfRule>
  </conditionalFormatting>
  <conditionalFormatting sqref="B1154">
    <cfRule type="containsText" dxfId="2495" priority="2940" operator="containsText" text="COT">
      <formula>NOT(ISERROR(SEARCH("COT",B1154)))</formula>
    </cfRule>
  </conditionalFormatting>
  <conditionalFormatting sqref="B1153">
    <cfRule type="containsText" dxfId="2494" priority="2941" operator="containsText" text="COT">
      <formula>NOT(ISERROR(SEARCH("COT",B1153)))</formula>
    </cfRule>
  </conditionalFormatting>
  <conditionalFormatting sqref="A1153">
    <cfRule type="containsText" dxfId="2493" priority="2938" operator="containsText" text="COT">
      <formula>NOT(ISERROR(SEARCH("COT",A1153)))</formula>
    </cfRule>
  </conditionalFormatting>
  <conditionalFormatting sqref="B1152">
    <cfRule type="containsText" dxfId="2492" priority="2942" operator="containsText" text="COT">
      <formula>NOT(ISERROR(SEARCH("COT",B1152)))</formula>
    </cfRule>
  </conditionalFormatting>
  <conditionalFormatting sqref="B1155">
    <cfRule type="containsText" dxfId="2491" priority="2939" operator="containsText" text="COT">
      <formula>NOT(ISERROR(SEARCH("COT",B1155)))</formula>
    </cfRule>
  </conditionalFormatting>
  <conditionalFormatting sqref="A1154">
    <cfRule type="containsText" dxfId="2490" priority="2936" operator="containsText" text="COT">
      <formula>NOT(ISERROR(SEARCH("COT",A1154)))</formula>
    </cfRule>
  </conditionalFormatting>
  <conditionalFormatting sqref="A1155">
    <cfRule type="containsText" dxfId="2489" priority="2937" operator="containsText" text="COT">
      <formula>NOT(ISERROR(SEARCH("COT",A1155)))</formula>
    </cfRule>
  </conditionalFormatting>
  <conditionalFormatting sqref="A1152">
    <cfRule type="containsText" dxfId="2488" priority="2935" operator="containsText" text="COT">
      <formula>NOT(ISERROR(SEARCH("COT",A1152)))</formula>
    </cfRule>
  </conditionalFormatting>
  <conditionalFormatting sqref="B1158">
    <cfRule type="containsText" dxfId="2487" priority="2933" operator="containsText" text="COT">
      <formula>NOT(ISERROR(SEARCH("COT",B1158)))</formula>
    </cfRule>
  </conditionalFormatting>
  <conditionalFormatting sqref="B1159">
    <cfRule type="containsText" dxfId="2486" priority="2932" operator="containsText" text="COT">
      <formula>NOT(ISERROR(SEARCH("COT",B1159)))</formula>
    </cfRule>
  </conditionalFormatting>
  <conditionalFormatting sqref="B1157">
    <cfRule type="containsText" dxfId="2485" priority="2934" operator="containsText" text="COT">
      <formula>NOT(ISERROR(SEARCH("COT",B1157)))</formula>
    </cfRule>
  </conditionalFormatting>
  <conditionalFormatting sqref="B1160">
    <cfRule type="containsText" dxfId="2484" priority="2931" operator="containsText" text="COT">
      <formula>NOT(ISERROR(SEARCH("COT",B1160)))</formula>
    </cfRule>
  </conditionalFormatting>
  <conditionalFormatting sqref="A1158">
    <cfRule type="containsText" dxfId="2483" priority="2930" operator="containsText" text="COT">
      <formula>NOT(ISERROR(SEARCH("COT",A1158)))</formula>
    </cfRule>
  </conditionalFormatting>
  <conditionalFormatting sqref="A1159">
    <cfRule type="containsText" dxfId="2482" priority="2928" operator="containsText" text="COT">
      <formula>NOT(ISERROR(SEARCH("COT",A1159)))</formula>
    </cfRule>
  </conditionalFormatting>
  <conditionalFormatting sqref="A1160">
    <cfRule type="containsText" dxfId="2481" priority="2929" operator="containsText" text="COT">
      <formula>NOT(ISERROR(SEARCH("COT",A1160)))</formula>
    </cfRule>
  </conditionalFormatting>
  <conditionalFormatting sqref="A1157">
    <cfRule type="containsText" dxfId="2480" priority="2927" operator="containsText" text="COT">
      <formula>NOT(ISERROR(SEARCH("COT",A1157)))</formula>
    </cfRule>
  </conditionalFormatting>
  <conditionalFormatting sqref="B1164">
    <cfRule type="containsText" dxfId="2479" priority="2924" operator="containsText" text="COT">
      <formula>NOT(ISERROR(SEARCH("COT",B1164)))</formula>
    </cfRule>
  </conditionalFormatting>
  <conditionalFormatting sqref="B1163">
    <cfRule type="containsText" dxfId="2478" priority="2925" operator="containsText" text="COT">
      <formula>NOT(ISERROR(SEARCH("COT",B1163)))</formula>
    </cfRule>
  </conditionalFormatting>
  <conditionalFormatting sqref="A1163">
    <cfRule type="containsText" dxfId="2477" priority="2922" operator="containsText" text="COT">
      <formula>NOT(ISERROR(SEARCH("COT",A1163)))</formula>
    </cfRule>
  </conditionalFormatting>
  <conditionalFormatting sqref="B1162">
    <cfRule type="containsText" dxfId="2476" priority="2926" operator="containsText" text="COT">
      <formula>NOT(ISERROR(SEARCH("COT",B1162)))</formula>
    </cfRule>
  </conditionalFormatting>
  <conditionalFormatting sqref="B1165">
    <cfRule type="containsText" dxfId="2475" priority="2923" operator="containsText" text="COT">
      <formula>NOT(ISERROR(SEARCH("COT",B1165)))</formula>
    </cfRule>
  </conditionalFormatting>
  <conditionalFormatting sqref="A1164">
    <cfRule type="containsText" dxfId="2474" priority="2920" operator="containsText" text="COT">
      <formula>NOT(ISERROR(SEARCH("COT",A1164)))</formula>
    </cfRule>
  </conditionalFormatting>
  <conditionalFormatting sqref="A1165">
    <cfRule type="containsText" dxfId="2473" priority="2921" operator="containsText" text="COT">
      <formula>NOT(ISERROR(SEARCH("COT",A1165)))</formula>
    </cfRule>
  </conditionalFormatting>
  <conditionalFormatting sqref="A1162">
    <cfRule type="containsText" dxfId="2472" priority="2919" operator="containsText" text="COT">
      <formula>NOT(ISERROR(SEARCH("COT",A1162)))</formula>
    </cfRule>
  </conditionalFormatting>
  <conditionalFormatting sqref="B1169">
    <cfRule type="containsText" dxfId="2471" priority="2916" operator="containsText" text="COT">
      <formula>NOT(ISERROR(SEARCH("COT",B1169)))</formula>
    </cfRule>
  </conditionalFormatting>
  <conditionalFormatting sqref="B1167">
    <cfRule type="containsText" dxfId="2470" priority="2918" operator="containsText" text="COT">
      <formula>NOT(ISERROR(SEARCH("COT",B1167)))</formula>
    </cfRule>
  </conditionalFormatting>
  <conditionalFormatting sqref="B1170">
    <cfRule type="containsText" dxfId="2469" priority="2915" operator="containsText" text="COT">
      <formula>NOT(ISERROR(SEARCH("COT",B1170)))</formula>
    </cfRule>
  </conditionalFormatting>
  <conditionalFormatting sqref="B1173">
    <cfRule type="containsText" dxfId="2468" priority="2909" operator="containsText" text="COT">
      <formula>NOT(ISERROR(SEARCH("COT",B1173)))</formula>
    </cfRule>
  </conditionalFormatting>
  <conditionalFormatting sqref="B1175">
    <cfRule type="containsText" dxfId="2467" priority="2907" operator="containsText" text="COT">
      <formula>NOT(ISERROR(SEARCH("COT",B1175)))</formula>
    </cfRule>
  </conditionalFormatting>
  <conditionalFormatting sqref="A1175">
    <cfRule type="containsText" dxfId="2466" priority="2905" operator="containsText" text="COT">
      <formula>NOT(ISERROR(SEARCH("COT",A1175)))</formula>
    </cfRule>
  </conditionalFormatting>
  <conditionalFormatting sqref="A1172">
    <cfRule type="containsText" dxfId="2465" priority="2903" operator="containsText" text="COT">
      <formula>NOT(ISERROR(SEARCH("COT",A1172)))</formula>
    </cfRule>
  </conditionalFormatting>
  <conditionalFormatting sqref="B1178">
    <cfRule type="containsText" dxfId="2464" priority="2901" operator="containsText" text="COT">
      <formula>NOT(ISERROR(SEARCH("COT",B1178)))</formula>
    </cfRule>
  </conditionalFormatting>
  <conditionalFormatting sqref="B1179">
    <cfRule type="containsText" dxfId="2463" priority="2900" operator="containsText" text="COT">
      <formula>NOT(ISERROR(SEARCH("COT",B1179)))</formula>
    </cfRule>
  </conditionalFormatting>
  <conditionalFormatting sqref="B1177">
    <cfRule type="containsText" dxfId="2462" priority="2902" operator="containsText" text="COT">
      <formula>NOT(ISERROR(SEARCH("COT",B1177)))</formula>
    </cfRule>
  </conditionalFormatting>
  <conditionalFormatting sqref="B1180">
    <cfRule type="containsText" dxfId="2461" priority="2899" operator="containsText" text="COT">
      <formula>NOT(ISERROR(SEARCH("COT",B1180)))</formula>
    </cfRule>
  </conditionalFormatting>
  <conditionalFormatting sqref="A1178">
    <cfRule type="containsText" dxfId="2460" priority="2898" operator="containsText" text="COT">
      <formula>NOT(ISERROR(SEARCH("COT",A1178)))</formula>
    </cfRule>
  </conditionalFormatting>
  <conditionalFormatting sqref="A1179">
    <cfRule type="containsText" dxfId="2459" priority="2896" operator="containsText" text="COT">
      <formula>NOT(ISERROR(SEARCH("COT",A1179)))</formula>
    </cfRule>
  </conditionalFormatting>
  <conditionalFormatting sqref="A1180">
    <cfRule type="containsText" dxfId="2458" priority="2897" operator="containsText" text="COT">
      <formula>NOT(ISERROR(SEARCH("COT",A1180)))</formula>
    </cfRule>
  </conditionalFormatting>
  <conditionalFormatting sqref="A1177">
    <cfRule type="containsText" dxfId="2457" priority="2895" operator="containsText" text="COT">
      <formula>NOT(ISERROR(SEARCH("COT",A1177)))</formula>
    </cfRule>
  </conditionalFormatting>
  <conditionalFormatting sqref="B1184">
    <cfRule type="containsText" dxfId="2456" priority="2892" operator="containsText" text="COT">
      <formula>NOT(ISERROR(SEARCH("COT",B1184)))</formula>
    </cfRule>
  </conditionalFormatting>
  <conditionalFormatting sqref="B1183">
    <cfRule type="containsText" dxfId="2455" priority="2893" operator="containsText" text="COT">
      <formula>NOT(ISERROR(SEARCH("COT",B1183)))</formula>
    </cfRule>
  </conditionalFormatting>
  <conditionalFormatting sqref="A1183">
    <cfRule type="containsText" dxfId="2454" priority="2890" operator="containsText" text="COT">
      <formula>NOT(ISERROR(SEARCH("COT",A1183)))</formula>
    </cfRule>
  </conditionalFormatting>
  <conditionalFormatting sqref="B1182">
    <cfRule type="containsText" dxfId="2453" priority="2894" operator="containsText" text="COT">
      <formula>NOT(ISERROR(SEARCH("COT",B1182)))</formula>
    </cfRule>
  </conditionalFormatting>
  <conditionalFormatting sqref="B1185">
    <cfRule type="containsText" dxfId="2452" priority="2891" operator="containsText" text="COT">
      <formula>NOT(ISERROR(SEARCH("COT",B1185)))</formula>
    </cfRule>
  </conditionalFormatting>
  <conditionalFormatting sqref="A1184">
    <cfRule type="containsText" dxfId="2451" priority="2888" operator="containsText" text="COT">
      <formula>NOT(ISERROR(SEARCH("COT",A1184)))</formula>
    </cfRule>
  </conditionalFormatting>
  <conditionalFormatting sqref="A1185">
    <cfRule type="containsText" dxfId="2450" priority="2889" operator="containsText" text="COT">
      <formula>NOT(ISERROR(SEARCH("COT",A1185)))</formula>
    </cfRule>
  </conditionalFormatting>
  <conditionalFormatting sqref="A1182">
    <cfRule type="containsText" dxfId="2449" priority="2887" operator="containsText" text="COT">
      <formula>NOT(ISERROR(SEARCH("COT",A1182)))</formula>
    </cfRule>
  </conditionalFormatting>
  <conditionalFormatting sqref="B1188">
    <cfRule type="containsText" dxfId="2448" priority="2885" operator="containsText" text="COT">
      <formula>NOT(ISERROR(SEARCH("COT",B1188)))</formula>
    </cfRule>
  </conditionalFormatting>
  <conditionalFormatting sqref="B1189">
    <cfRule type="containsText" dxfId="2447" priority="2884" operator="containsText" text="COT">
      <formula>NOT(ISERROR(SEARCH("COT",B1189)))</formula>
    </cfRule>
  </conditionalFormatting>
  <conditionalFormatting sqref="B1187">
    <cfRule type="containsText" dxfId="2446" priority="2886" operator="containsText" text="COT">
      <formula>NOT(ISERROR(SEARCH("COT",B1187)))</formula>
    </cfRule>
  </conditionalFormatting>
  <conditionalFormatting sqref="B1190">
    <cfRule type="containsText" dxfId="2445" priority="2883" operator="containsText" text="COT">
      <formula>NOT(ISERROR(SEARCH("COT",B1190)))</formula>
    </cfRule>
  </conditionalFormatting>
  <conditionalFormatting sqref="A1188">
    <cfRule type="containsText" dxfId="2444" priority="2882" operator="containsText" text="COT">
      <formula>NOT(ISERROR(SEARCH("COT",A1188)))</formula>
    </cfRule>
  </conditionalFormatting>
  <conditionalFormatting sqref="A1189">
    <cfRule type="containsText" dxfId="2443" priority="2880" operator="containsText" text="COT">
      <formula>NOT(ISERROR(SEARCH("COT",A1189)))</formula>
    </cfRule>
  </conditionalFormatting>
  <conditionalFormatting sqref="A1190">
    <cfRule type="containsText" dxfId="2442" priority="2881" operator="containsText" text="COT">
      <formula>NOT(ISERROR(SEARCH("COT",A1190)))</formula>
    </cfRule>
  </conditionalFormatting>
  <conditionalFormatting sqref="A1187">
    <cfRule type="containsText" dxfId="2441" priority="2879" operator="containsText" text="COT">
      <formula>NOT(ISERROR(SEARCH("COT",A1187)))</formula>
    </cfRule>
  </conditionalFormatting>
  <conditionalFormatting sqref="B1193">
    <cfRule type="containsText" dxfId="2440" priority="2877" operator="containsText" text="COT">
      <formula>NOT(ISERROR(SEARCH("COT",B1193)))</formula>
    </cfRule>
  </conditionalFormatting>
  <conditionalFormatting sqref="B1194">
    <cfRule type="containsText" dxfId="2439" priority="2876" operator="containsText" text="COT">
      <formula>NOT(ISERROR(SEARCH("COT",B1194)))</formula>
    </cfRule>
  </conditionalFormatting>
  <conditionalFormatting sqref="B1192">
    <cfRule type="containsText" dxfId="2438" priority="2878" operator="containsText" text="COT">
      <formula>NOT(ISERROR(SEARCH("COT",B1192)))</formula>
    </cfRule>
  </conditionalFormatting>
  <conditionalFormatting sqref="B1195">
    <cfRule type="containsText" dxfId="2437" priority="2875" operator="containsText" text="COT">
      <formula>NOT(ISERROR(SEARCH("COT",B1195)))</formula>
    </cfRule>
  </conditionalFormatting>
  <conditionalFormatting sqref="A1193">
    <cfRule type="containsText" dxfId="2436" priority="2874" operator="containsText" text="COT">
      <formula>NOT(ISERROR(SEARCH("COT",A1193)))</formula>
    </cfRule>
  </conditionalFormatting>
  <conditionalFormatting sqref="A1194">
    <cfRule type="containsText" dxfId="2435" priority="2872" operator="containsText" text="COT">
      <formula>NOT(ISERROR(SEARCH("COT",A1194)))</formula>
    </cfRule>
  </conditionalFormatting>
  <conditionalFormatting sqref="A1195">
    <cfRule type="containsText" dxfId="2434" priority="2873" operator="containsText" text="COT">
      <formula>NOT(ISERROR(SEARCH("COT",A1195)))</formula>
    </cfRule>
  </conditionalFormatting>
  <conditionalFormatting sqref="A1192">
    <cfRule type="containsText" dxfId="2433" priority="2871" operator="containsText" text="COT">
      <formula>NOT(ISERROR(SEARCH("COT",A1192)))</formula>
    </cfRule>
  </conditionalFormatting>
  <conditionalFormatting sqref="B1198">
    <cfRule type="containsText" dxfId="2432" priority="2869" operator="containsText" text="COT">
      <formula>NOT(ISERROR(SEARCH("COT",B1198)))</formula>
    </cfRule>
  </conditionalFormatting>
  <conditionalFormatting sqref="B1199">
    <cfRule type="containsText" dxfId="2431" priority="2868" operator="containsText" text="COT">
      <formula>NOT(ISERROR(SEARCH("COT",B1199)))</formula>
    </cfRule>
  </conditionalFormatting>
  <conditionalFormatting sqref="B1197">
    <cfRule type="containsText" dxfId="2430" priority="2870" operator="containsText" text="COT">
      <formula>NOT(ISERROR(SEARCH("COT",B1197)))</formula>
    </cfRule>
  </conditionalFormatting>
  <conditionalFormatting sqref="B1200">
    <cfRule type="containsText" dxfId="2429" priority="2867" operator="containsText" text="COT">
      <formula>NOT(ISERROR(SEARCH("COT",B1200)))</formula>
    </cfRule>
  </conditionalFormatting>
  <conditionalFormatting sqref="A1198">
    <cfRule type="containsText" dxfId="2428" priority="2866" operator="containsText" text="COT">
      <formula>NOT(ISERROR(SEARCH("COT",A1198)))</formula>
    </cfRule>
  </conditionalFormatting>
  <conditionalFormatting sqref="A1199">
    <cfRule type="containsText" dxfId="2427" priority="2864" operator="containsText" text="COT">
      <formula>NOT(ISERROR(SEARCH("COT",A1199)))</formula>
    </cfRule>
  </conditionalFormatting>
  <conditionalFormatting sqref="A1200">
    <cfRule type="containsText" dxfId="2426" priority="2865" operator="containsText" text="COT">
      <formula>NOT(ISERROR(SEARCH("COT",A1200)))</formula>
    </cfRule>
  </conditionalFormatting>
  <conditionalFormatting sqref="A1197">
    <cfRule type="containsText" dxfId="2425" priority="2863" operator="containsText" text="COT">
      <formula>NOT(ISERROR(SEARCH("COT",A1197)))</formula>
    </cfRule>
  </conditionalFormatting>
  <conditionalFormatting sqref="B1203">
    <cfRule type="containsText" dxfId="2424" priority="2861" operator="containsText" text="COT">
      <formula>NOT(ISERROR(SEARCH("COT",B1203)))</formula>
    </cfRule>
  </conditionalFormatting>
  <conditionalFormatting sqref="B1204">
    <cfRule type="containsText" dxfId="2423" priority="2860" operator="containsText" text="COT">
      <formula>NOT(ISERROR(SEARCH("COT",B1204)))</formula>
    </cfRule>
  </conditionalFormatting>
  <conditionalFormatting sqref="B1202">
    <cfRule type="containsText" dxfId="2422" priority="2862" operator="containsText" text="COT">
      <formula>NOT(ISERROR(SEARCH("COT",B1202)))</formula>
    </cfRule>
  </conditionalFormatting>
  <conditionalFormatting sqref="B1205">
    <cfRule type="containsText" dxfId="2421" priority="2859" operator="containsText" text="COT">
      <formula>NOT(ISERROR(SEARCH("COT",B1205)))</formula>
    </cfRule>
  </conditionalFormatting>
  <conditionalFormatting sqref="A1203">
    <cfRule type="containsText" dxfId="2420" priority="2858" operator="containsText" text="COT">
      <formula>NOT(ISERROR(SEARCH("COT",A1203)))</formula>
    </cfRule>
  </conditionalFormatting>
  <conditionalFormatting sqref="A1204">
    <cfRule type="containsText" dxfId="2419" priority="2856" operator="containsText" text="COT">
      <formula>NOT(ISERROR(SEARCH("COT",A1204)))</formula>
    </cfRule>
  </conditionalFormatting>
  <conditionalFormatting sqref="A1205">
    <cfRule type="containsText" dxfId="2418" priority="2857" operator="containsText" text="COT">
      <formula>NOT(ISERROR(SEARCH("COT",A1205)))</formula>
    </cfRule>
  </conditionalFormatting>
  <conditionalFormatting sqref="A1202">
    <cfRule type="containsText" dxfId="2417" priority="2855" operator="containsText" text="COT">
      <formula>NOT(ISERROR(SEARCH("COT",A1202)))</formula>
    </cfRule>
  </conditionalFormatting>
  <conditionalFormatting sqref="B1208">
    <cfRule type="containsText" dxfId="2416" priority="2853" operator="containsText" text="COT">
      <formula>NOT(ISERROR(SEARCH("COT",B1208)))</formula>
    </cfRule>
  </conditionalFormatting>
  <conditionalFormatting sqref="B1209">
    <cfRule type="containsText" dxfId="2415" priority="2852" operator="containsText" text="COT">
      <formula>NOT(ISERROR(SEARCH("COT",B1209)))</formula>
    </cfRule>
  </conditionalFormatting>
  <conditionalFormatting sqref="B1207">
    <cfRule type="containsText" dxfId="2414" priority="2854" operator="containsText" text="COT">
      <formula>NOT(ISERROR(SEARCH("COT",B1207)))</formula>
    </cfRule>
  </conditionalFormatting>
  <conditionalFormatting sqref="B1210">
    <cfRule type="containsText" dxfId="2413" priority="2851" operator="containsText" text="COT">
      <formula>NOT(ISERROR(SEARCH("COT",B1210)))</formula>
    </cfRule>
  </conditionalFormatting>
  <conditionalFormatting sqref="A1208">
    <cfRule type="containsText" dxfId="2412" priority="2850" operator="containsText" text="COT">
      <formula>NOT(ISERROR(SEARCH("COT",A1208)))</formula>
    </cfRule>
  </conditionalFormatting>
  <conditionalFormatting sqref="A1209">
    <cfRule type="containsText" dxfId="2411" priority="2848" operator="containsText" text="COT">
      <formula>NOT(ISERROR(SEARCH("COT",A1209)))</formula>
    </cfRule>
  </conditionalFormatting>
  <conditionalFormatting sqref="A1210">
    <cfRule type="containsText" dxfId="2410" priority="2849" operator="containsText" text="COT">
      <formula>NOT(ISERROR(SEARCH("COT",A1210)))</formula>
    </cfRule>
  </conditionalFormatting>
  <conditionalFormatting sqref="A1207">
    <cfRule type="containsText" dxfId="2409" priority="2847" operator="containsText" text="COT">
      <formula>NOT(ISERROR(SEARCH("COT",A1207)))</formula>
    </cfRule>
  </conditionalFormatting>
  <conditionalFormatting sqref="B1213">
    <cfRule type="containsText" dxfId="2408" priority="2845" operator="containsText" text="COT">
      <formula>NOT(ISERROR(SEARCH("COT",B1213)))</formula>
    </cfRule>
  </conditionalFormatting>
  <conditionalFormatting sqref="B1214">
    <cfRule type="containsText" dxfId="2407" priority="2844" operator="containsText" text="COT">
      <formula>NOT(ISERROR(SEARCH("COT",B1214)))</formula>
    </cfRule>
  </conditionalFormatting>
  <conditionalFormatting sqref="B1212">
    <cfRule type="containsText" dxfId="2406" priority="2846" operator="containsText" text="COT">
      <formula>NOT(ISERROR(SEARCH("COT",B1212)))</formula>
    </cfRule>
  </conditionalFormatting>
  <conditionalFormatting sqref="B1215">
    <cfRule type="containsText" dxfId="2405" priority="2843" operator="containsText" text="COT">
      <formula>NOT(ISERROR(SEARCH("COT",B1215)))</formula>
    </cfRule>
  </conditionalFormatting>
  <conditionalFormatting sqref="A1213">
    <cfRule type="containsText" dxfId="2404" priority="2842" operator="containsText" text="COT">
      <formula>NOT(ISERROR(SEARCH("COT",A1213)))</formula>
    </cfRule>
  </conditionalFormatting>
  <conditionalFormatting sqref="A1214">
    <cfRule type="containsText" dxfId="2403" priority="2840" operator="containsText" text="COT">
      <formula>NOT(ISERROR(SEARCH("COT",A1214)))</formula>
    </cfRule>
  </conditionalFormatting>
  <conditionalFormatting sqref="A1215">
    <cfRule type="containsText" dxfId="2402" priority="2841" operator="containsText" text="COT">
      <formula>NOT(ISERROR(SEARCH("COT",A1215)))</formula>
    </cfRule>
  </conditionalFormatting>
  <conditionalFormatting sqref="A1212">
    <cfRule type="containsText" dxfId="2401" priority="2839" operator="containsText" text="COT">
      <formula>NOT(ISERROR(SEARCH("COT",A1212)))</formula>
    </cfRule>
  </conditionalFormatting>
  <conditionalFormatting sqref="B1218">
    <cfRule type="containsText" dxfId="2400" priority="2837" operator="containsText" text="COT">
      <formula>NOT(ISERROR(SEARCH("COT",B1218)))</formula>
    </cfRule>
  </conditionalFormatting>
  <conditionalFormatting sqref="B1219">
    <cfRule type="containsText" dxfId="2399" priority="2836" operator="containsText" text="COT">
      <formula>NOT(ISERROR(SEARCH("COT",B1219)))</formula>
    </cfRule>
  </conditionalFormatting>
  <conditionalFormatting sqref="B1217">
    <cfRule type="containsText" dxfId="2398" priority="2838" operator="containsText" text="COT">
      <formula>NOT(ISERROR(SEARCH("COT",B1217)))</formula>
    </cfRule>
  </conditionalFormatting>
  <conditionalFormatting sqref="B1220">
    <cfRule type="containsText" dxfId="2397" priority="2835" operator="containsText" text="COT">
      <formula>NOT(ISERROR(SEARCH("COT",B1220)))</formula>
    </cfRule>
  </conditionalFormatting>
  <conditionalFormatting sqref="A1218">
    <cfRule type="containsText" dxfId="2396" priority="2834" operator="containsText" text="COT">
      <formula>NOT(ISERROR(SEARCH("COT",A1218)))</formula>
    </cfRule>
  </conditionalFormatting>
  <conditionalFormatting sqref="A1219">
    <cfRule type="containsText" dxfId="2395" priority="2832" operator="containsText" text="COT">
      <formula>NOT(ISERROR(SEARCH("COT",A1219)))</formula>
    </cfRule>
  </conditionalFormatting>
  <conditionalFormatting sqref="A1220">
    <cfRule type="containsText" dxfId="2394" priority="2833" operator="containsText" text="COT">
      <formula>NOT(ISERROR(SEARCH("COT",A1220)))</formula>
    </cfRule>
  </conditionalFormatting>
  <conditionalFormatting sqref="A1217">
    <cfRule type="containsText" dxfId="2393" priority="2831" operator="containsText" text="COT">
      <formula>NOT(ISERROR(SEARCH("COT",A1217)))</formula>
    </cfRule>
  </conditionalFormatting>
  <conditionalFormatting sqref="B1223">
    <cfRule type="containsText" dxfId="2392" priority="2829" operator="containsText" text="COT">
      <formula>NOT(ISERROR(SEARCH("COT",B1223)))</formula>
    </cfRule>
  </conditionalFormatting>
  <conditionalFormatting sqref="B1224">
    <cfRule type="containsText" dxfId="2391" priority="2828" operator="containsText" text="COT">
      <formula>NOT(ISERROR(SEARCH("COT",B1224)))</formula>
    </cfRule>
  </conditionalFormatting>
  <conditionalFormatting sqref="B1222">
    <cfRule type="containsText" dxfId="2390" priority="2830" operator="containsText" text="COT">
      <formula>NOT(ISERROR(SEARCH("COT",B1222)))</formula>
    </cfRule>
  </conditionalFormatting>
  <conditionalFormatting sqref="B1225">
    <cfRule type="containsText" dxfId="2389" priority="2827" operator="containsText" text="COT">
      <formula>NOT(ISERROR(SEARCH("COT",B1225)))</formula>
    </cfRule>
  </conditionalFormatting>
  <conditionalFormatting sqref="A1223">
    <cfRule type="containsText" dxfId="2388" priority="2826" operator="containsText" text="COT">
      <formula>NOT(ISERROR(SEARCH("COT",A1223)))</formula>
    </cfRule>
  </conditionalFormatting>
  <conditionalFormatting sqref="A1224">
    <cfRule type="containsText" dxfId="2387" priority="2824" operator="containsText" text="COT">
      <formula>NOT(ISERROR(SEARCH("COT",A1224)))</formula>
    </cfRule>
  </conditionalFormatting>
  <conditionalFormatting sqref="A1225">
    <cfRule type="containsText" dxfId="2386" priority="2825" operator="containsText" text="COT">
      <formula>NOT(ISERROR(SEARCH("COT",A1225)))</formula>
    </cfRule>
  </conditionalFormatting>
  <conditionalFormatting sqref="A1222">
    <cfRule type="containsText" dxfId="2385" priority="2823" operator="containsText" text="COT">
      <formula>NOT(ISERROR(SEARCH("COT",A1222)))</formula>
    </cfRule>
  </conditionalFormatting>
  <conditionalFormatting sqref="B1228">
    <cfRule type="containsText" dxfId="2384" priority="2821" operator="containsText" text="COT">
      <formula>NOT(ISERROR(SEARCH("COT",B1228)))</formula>
    </cfRule>
  </conditionalFormatting>
  <conditionalFormatting sqref="B1229">
    <cfRule type="containsText" dxfId="2383" priority="2820" operator="containsText" text="COT">
      <formula>NOT(ISERROR(SEARCH("COT",B1229)))</formula>
    </cfRule>
  </conditionalFormatting>
  <conditionalFormatting sqref="B1227">
    <cfRule type="containsText" dxfId="2382" priority="2822" operator="containsText" text="COT">
      <formula>NOT(ISERROR(SEARCH("COT",B1227)))</formula>
    </cfRule>
  </conditionalFormatting>
  <conditionalFormatting sqref="B1230">
    <cfRule type="containsText" dxfId="2381" priority="2819" operator="containsText" text="COT">
      <formula>NOT(ISERROR(SEARCH("COT",B1230)))</formula>
    </cfRule>
  </conditionalFormatting>
  <conditionalFormatting sqref="A1228">
    <cfRule type="containsText" dxfId="2380" priority="2818" operator="containsText" text="COT">
      <formula>NOT(ISERROR(SEARCH("COT",A1228)))</formula>
    </cfRule>
  </conditionalFormatting>
  <conditionalFormatting sqref="A1229">
    <cfRule type="containsText" dxfId="2379" priority="2816" operator="containsText" text="COT">
      <formula>NOT(ISERROR(SEARCH("COT",A1229)))</formula>
    </cfRule>
  </conditionalFormatting>
  <conditionalFormatting sqref="A1230">
    <cfRule type="containsText" dxfId="2378" priority="2817" operator="containsText" text="COT">
      <formula>NOT(ISERROR(SEARCH("COT",A1230)))</formula>
    </cfRule>
  </conditionalFormatting>
  <conditionalFormatting sqref="A1227">
    <cfRule type="containsText" dxfId="2377" priority="2815" operator="containsText" text="COT">
      <formula>NOT(ISERROR(SEARCH("COT",A1227)))</formula>
    </cfRule>
  </conditionalFormatting>
  <conditionalFormatting sqref="B1233">
    <cfRule type="containsText" dxfId="2376" priority="2813" operator="containsText" text="COT">
      <formula>NOT(ISERROR(SEARCH("COT",B1233)))</formula>
    </cfRule>
  </conditionalFormatting>
  <conditionalFormatting sqref="B1234">
    <cfRule type="containsText" dxfId="2375" priority="2812" operator="containsText" text="COT">
      <formula>NOT(ISERROR(SEARCH("COT",B1234)))</formula>
    </cfRule>
  </conditionalFormatting>
  <conditionalFormatting sqref="B1232">
    <cfRule type="containsText" dxfId="2374" priority="2814" operator="containsText" text="COT">
      <formula>NOT(ISERROR(SEARCH("COT",B1232)))</formula>
    </cfRule>
  </conditionalFormatting>
  <conditionalFormatting sqref="B1235">
    <cfRule type="containsText" dxfId="2373" priority="2811" operator="containsText" text="COT">
      <formula>NOT(ISERROR(SEARCH("COT",B1235)))</formula>
    </cfRule>
  </conditionalFormatting>
  <conditionalFormatting sqref="A1233">
    <cfRule type="containsText" dxfId="2372" priority="2810" operator="containsText" text="COT">
      <formula>NOT(ISERROR(SEARCH("COT",A1233)))</formula>
    </cfRule>
  </conditionalFormatting>
  <conditionalFormatting sqref="A1234">
    <cfRule type="containsText" dxfId="2371" priority="2808" operator="containsText" text="COT">
      <formula>NOT(ISERROR(SEARCH("COT",A1234)))</formula>
    </cfRule>
  </conditionalFormatting>
  <conditionalFormatting sqref="A1235">
    <cfRule type="containsText" dxfId="2370" priority="2809" operator="containsText" text="COT">
      <formula>NOT(ISERROR(SEARCH("COT",A1235)))</formula>
    </cfRule>
  </conditionalFormatting>
  <conditionalFormatting sqref="A1232">
    <cfRule type="containsText" dxfId="2369" priority="2807" operator="containsText" text="COT">
      <formula>NOT(ISERROR(SEARCH("COT",A1232)))</formula>
    </cfRule>
  </conditionalFormatting>
  <conditionalFormatting sqref="B1299">
    <cfRule type="containsText" dxfId="2368" priority="2707" operator="containsText" text="COT">
      <formula>NOT(ISERROR(SEARCH("COT",B1299)))</formula>
    </cfRule>
  </conditionalFormatting>
  <conditionalFormatting sqref="B1239">
    <cfRule type="containsText" dxfId="2367" priority="2804" operator="containsText" text="COT">
      <formula>NOT(ISERROR(SEARCH("COT",B1239)))</formula>
    </cfRule>
  </conditionalFormatting>
  <conditionalFormatting sqref="B1237">
    <cfRule type="containsText" dxfId="2366" priority="2806" operator="containsText" text="COT">
      <formula>NOT(ISERROR(SEARCH("COT",B1237)))</formula>
    </cfRule>
  </conditionalFormatting>
  <conditionalFormatting sqref="B1240">
    <cfRule type="containsText" dxfId="2365" priority="2803" operator="containsText" text="COT">
      <formula>NOT(ISERROR(SEARCH("COT",B1240)))</formula>
    </cfRule>
  </conditionalFormatting>
  <conditionalFormatting sqref="A1299">
    <cfRule type="containsText" dxfId="2364" priority="2704" operator="containsText" text="COT">
      <formula>NOT(ISERROR(SEARCH("COT",A1299)))</formula>
    </cfRule>
  </conditionalFormatting>
  <conditionalFormatting sqref="A1239">
    <cfRule type="containsText" dxfId="2363" priority="2800" operator="containsText" text="COT">
      <formula>NOT(ISERROR(SEARCH("COT",A1239)))</formula>
    </cfRule>
  </conditionalFormatting>
  <conditionalFormatting sqref="A1240">
    <cfRule type="containsText" dxfId="2362" priority="2801" operator="containsText" text="COT">
      <formula>NOT(ISERROR(SEARCH("COT",A1240)))</formula>
    </cfRule>
  </conditionalFormatting>
  <conditionalFormatting sqref="A1237">
    <cfRule type="containsText" dxfId="2361" priority="2799" operator="containsText" text="COT">
      <formula>NOT(ISERROR(SEARCH("COT",A1237)))</formula>
    </cfRule>
  </conditionalFormatting>
  <conditionalFormatting sqref="A1238">
    <cfRule type="containsText" dxfId="2360" priority="2798" operator="containsText" text="COT">
      <formula>NOT(ISERROR(SEARCH("COT",A1238)))</formula>
    </cfRule>
  </conditionalFormatting>
  <conditionalFormatting sqref="B1238">
    <cfRule type="containsText" dxfId="2359" priority="2797" operator="containsText" text="COT">
      <formula>NOT(ISERROR(SEARCH("COT",B1238)))</formula>
    </cfRule>
  </conditionalFormatting>
  <conditionalFormatting sqref="B1244">
    <cfRule type="containsText" dxfId="2358" priority="2795" operator="containsText" text="COT">
      <formula>NOT(ISERROR(SEARCH("COT",B1244)))</formula>
    </cfRule>
  </conditionalFormatting>
  <conditionalFormatting sqref="B1242">
    <cfRule type="containsText" dxfId="2357" priority="2796" operator="containsText" text="COT">
      <formula>NOT(ISERROR(SEARCH("COT",B1242)))</formula>
    </cfRule>
  </conditionalFormatting>
  <conditionalFormatting sqref="B1245">
    <cfRule type="containsText" dxfId="2356" priority="2794" operator="containsText" text="COT">
      <formula>NOT(ISERROR(SEARCH("COT",B1245)))</formula>
    </cfRule>
  </conditionalFormatting>
  <conditionalFormatting sqref="A1244">
    <cfRule type="containsText" dxfId="2355" priority="2792" operator="containsText" text="COT">
      <formula>NOT(ISERROR(SEARCH("COT",A1244)))</formula>
    </cfRule>
  </conditionalFormatting>
  <conditionalFormatting sqref="A1245">
    <cfRule type="containsText" dxfId="2354" priority="2793" operator="containsText" text="COT">
      <formula>NOT(ISERROR(SEARCH("COT",A1245)))</formula>
    </cfRule>
  </conditionalFormatting>
  <conditionalFormatting sqref="A1242">
    <cfRule type="containsText" dxfId="2353" priority="2791" operator="containsText" text="COT">
      <formula>NOT(ISERROR(SEARCH("COT",A1242)))</formula>
    </cfRule>
  </conditionalFormatting>
  <conditionalFormatting sqref="A1243">
    <cfRule type="containsText" dxfId="2352" priority="2790" operator="containsText" text="COT">
      <formula>NOT(ISERROR(SEARCH("COT",A1243)))</formula>
    </cfRule>
  </conditionalFormatting>
  <conditionalFormatting sqref="B1243">
    <cfRule type="containsText" dxfId="2351" priority="2789" operator="containsText" text="COT">
      <formula>NOT(ISERROR(SEARCH("COT",B1243)))</formula>
    </cfRule>
  </conditionalFormatting>
  <conditionalFormatting sqref="B1249">
    <cfRule type="containsText" dxfId="2350" priority="2787" operator="containsText" text="COT">
      <formula>NOT(ISERROR(SEARCH("COT",B1249)))</formula>
    </cfRule>
  </conditionalFormatting>
  <conditionalFormatting sqref="B1247">
    <cfRule type="containsText" dxfId="2349" priority="2788" operator="containsText" text="COT">
      <formula>NOT(ISERROR(SEARCH("COT",B1247)))</formula>
    </cfRule>
  </conditionalFormatting>
  <conditionalFormatting sqref="B1250">
    <cfRule type="containsText" dxfId="2348" priority="2786" operator="containsText" text="COT">
      <formula>NOT(ISERROR(SEARCH("COT",B1250)))</formula>
    </cfRule>
  </conditionalFormatting>
  <conditionalFormatting sqref="A1249">
    <cfRule type="containsText" dxfId="2347" priority="2784" operator="containsText" text="COT">
      <formula>NOT(ISERROR(SEARCH("COT",A1249)))</formula>
    </cfRule>
  </conditionalFormatting>
  <conditionalFormatting sqref="A1250">
    <cfRule type="containsText" dxfId="2346" priority="2785" operator="containsText" text="COT">
      <formula>NOT(ISERROR(SEARCH("COT",A1250)))</formula>
    </cfRule>
  </conditionalFormatting>
  <conditionalFormatting sqref="A1247">
    <cfRule type="containsText" dxfId="2345" priority="2783" operator="containsText" text="COT">
      <formula>NOT(ISERROR(SEARCH("COT",A1247)))</formula>
    </cfRule>
  </conditionalFormatting>
  <conditionalFormatting sqref="A1248">
    <cfRule type="containsText" dxfId="2344" priority="2782" operator="containsText" text="COT">
      <formula>NOT(ISERROR(SEARCH("COT",A1248)))</formula>
    </cfRule>
  </conditionalFormatting>
  <conditionalFormatting sqref="B1254">
    <cfRule type="containsText" dxfId="2343" priority="2779" operator="containsText" text="COT">
      <formula>NOT(ISERROR(SEARCH("COT",B1254)))</formula>
    </cfRule>
  </conditionalFormatting>
  <conditionalFormatting sqref="B1259">
    <cfRule type="containsText" dxfId="2342" priority="2771" operator="containsText" text="COT">
      <formula>NOT(ISERROR(SEARCH("COT",B1259)))</formula>
    </cfRule>
  </conditionalFormatting>
  <conditionalFormatting sqref="B1252">
    <cfRule type="containsText" dxfId="2341" priority="2780" operator="containsText" text="COT">
      <formula>NOT(ISERROR(SEARCH("COT",B1252)))</formula>
    </cfRule>
  </conditionalFormatting>
  <conditionalFormatting sqref="B1255">
    <cfRule type="containsText" dxfId="2340" priority="2778" operator="containsText" text="COT">
      <formula>NOT(ISERROR(SEARCH("COT",B1255)))</formula>
    </cfRule>
  </conditionalFormatting>
  <conditionalFormatting sqref="A1254">
    <cfRule type="containsText" dxfId="2339" priority="2776" operator="containsText" text="COT">
      <formula>NOT(ISERROR(SEARCH("COT",A1254)))</formula>
    </cfRule>
  </conditionalFormatting>
  <conditionalFormatting sqref="A1255">
    <cfRule type="containsText" dxfId="2338" priority="2777" operator="containsText" text="COT">
      <formula>NOT(ISERROR(SEARCH("COT",A1255)))</formula>
    </cfRule>
  </conditionalFormatting>
  <conditionalFormatting sqref="A1252">
    <cfRule type="containsText" dxfId="2337" priority="2775" operator="containsText" text="COT">
      <formula>NOT(ISERROR(SEARCH("COT",A1252)))</formula>
    </cfRule>
  </conditionalFormatting>
  <conditionalFormatting sqref="A1253">
    <cfRule type="containsText" dxfId="2336" priority="2774" operator="containsText" text="COT">
      <formula>NOT(ISERROR(SEARCH("COT",A1253)))</formula>
    </cfRule>
  </conditionalFormatting>
  <conditionalFormatting sqref="B1253">
    <cfRule type="containsText" dxfId="2335" priority="2773" operator="containsText" text="COT">
      <formula>NOT(ISERROR(SEARCH("COT",B1253)))</formula>
    </cfRule>
  </conditionalFormatting>
  <conditionalFormatting sqref="B1279">
    <cfRule type="containsText" dxfId="2334" priority="2739" operator="containsText" text="COT">
      <formula>NOT(ISERROR(SEARCH("COT",B1279)))</formula>
    </cfRule>
  </conditionalFormatting>
  <conditionalFormatting sqref="B1257">
    <cfRule type="containsText" dxfId="2333" priority="2772" operator="containsText" text="COT">
      <formula>NOT(ISERROR(SEARCH("COT",B1257)))</formula>
    </cfRule>
  </conditionalFormatting>
  <conditionalFormatting sqref="B1260">
    <cfRule type="containsText" dxfId="2332" priority="2770" operator="containsText" text="COT">
      <formula>NOT(ISERROR(SEARCH("COT",B1260)))</formula>
    </cfRule>
  </conditionalFormatting>
  <conditionalFormatting sqref="A1259">
    <cfRule type="containsText" dxfId="2331" priority="2768" operator="containsText" text="COT">
      <formula>NOT(ISERROR(SEARCH("COT",A1259)))</formula>
    </cfRule>
  </conditionalFormatting>
  <conditionalFormatting sqref="A1260">
    <cfRule type="containsText" dxfId="2330" priority="2769" operator="containsText" text="COT">
      <formula>NOT(ISERROR(SEARCH("COT",A1260)))</formula>
    </cfRule>
  </conditionalFormatting>
  <conditionalFormatting sqref="A1257">
    <cfRule type="containsText" dxfId="2329" priority="2767" operator="containsText" text="COT">
      <formula>NOT(ISERROR(SEARCH("COT",A1257)))</formula>
    </cfRule>
  </conditionalFormatting>
  <conditionalFormatting sqref="A1258">
    <cfRule type="containsText" dxfId="2328" priority="2766" operator="containsText" text="COT">
      <formula>NOT(ISERROR(SEARCH("COT",A1258)))</formula>
    </cfRule>
  </conditionalFormatting>
  <conditionalFormatting sqref="B1262">
    <cfRule type="containsText" dxfId="2327" priority="2764" operator="containsText" text="COT">
      <formula>NOT(ISERROR(SEARCH("COT",B1262)))</formula>
    </cfRule>
  </conditionalFormatting>
  <conditionalFormatting sqref="B1264">
    <cfRule type="containsText" dxfId="2326" priority="2763" operator="containsText" text="COT">
      <formula>NOT(ISERROR(SEARCH("COT",B1264)))</formula>
    </cfRule>
  </conditionalFormatting>
  <conditionalFormatting sqref="B1267">
    <cfRule type="containsText" dxfId="2325" priority="2756" operator="containsText" text="COT">
      <formula>NOT(ISERROR(SEARCH("COT",B1267)))</formula>
    </cfRule>
  </conditionalFormatting>
  <conditionalFormatting sqref="B1265">
    <cfRule type="containsText" dxfId="2324" priority="2762" operator="containsText" text="COT">
      <formula>NOT(ISERROR(SEARCH("COT",B1265)))</formula>
    </cfRule>
  </conditionalFormatting>
  <conditionalFormatting sqref="A1264">
    <cfRule type="containsText" dxfId="2323" priority="2760" operator="containsText" text="COT">
      <formula>NOT(ISERROR(SEARCH("COT",A1264)))</formula>
    </cfRule>
  </conditionalFormatting>
  <conditionalFormatting sqref="A1265">
    <cfRule type="containsText" dxfId="2322" priority="2761" operator="containsText" text="COT">
      <formula>NOT(ISERROR(SEARCH("COT",A1265)))</formula>
    </cfRule>
  </conditionalFormatting>
  <conditionalFormatting sqref="A1262">
    <cfRule type="containsText" dxfId="2321" priority="2759" operator="containsText" text="COT">
      <formula>NOT(ISERROR(SEARCH("COT",A1262)))</formula>
    </cfRule>
  </conditionalFormatting>
  <conditionalFormatting sqref="A1263">
    <cfRule type="containsText" dxfId="2320" priority="2758" operator="containsText" text="COT">
      <formula>NOT(ISERROR(SEARCH("COT",A1263)))</formula>
    </cfRule>
  </conditionalFormatting>
  <conditionalFormatting sqref="B1263">
    <cfRule type="containsText" dxfId="2319" priority="2757" operator="containsText" text="COT">
      <formula>NOT(ISERROR(SEARCH("COT",B1263)))</formula>
    </cfRule>
  </conditionalFormatting>
  <conditionalFormatting sqref="B1269">
    <cfRule type="containsText" dxfId="2318" priority="2755" operator="containsText" text="COT">
      <formula>NOT(ISERROR(SEARCH("COT",B1269)))</formula>
    </cfRule>
  </conditionalFormatting>
  <conditionalFormatting sqref="B1287">
    <cfRule type="containsText" dxfId="2317" priority="2724" operator="containsText" text="COT">
      <formula>NOT(ISERROR(SEARCH("COT",B1287)))</formula>
    </cfRule>
  </conditionalFormatting>
  <conditionalFormatting sqref="B1270">
    <cfRule type="containsText" dxfId="2316" priority="2754" operator="containsText" text="COT">
      <formula>NOT(ISERROR(SEARCH("COT",B1270)))</formula>
    </cfRule>
  </conditionalFormatting>
  <conditionalFormatting sqref="A1269">
    <cfRule type="containsText" dxfId="2315" priority="2752" operator="containsText" text="COT">
      <formula>NOT(ISERROR(SEARCH("COT",A1269)))</formula>
    </cfRule>
  </conditionalFormatting>
  <conditionalFormatting sqref="A1270">
    <cfRule type="containsText" dxfId="2314" priority="2753" operator="containsText" text="COT">
      <formula>NOT(ISERROR(SEARCH("COT",A1270)))</formula>
    </cfRule>
  </conditionalFormatting>
  <conditionalFormatting sqref="A1267">
    <cfRule type="containsText" dxfId="2313" priority="2751" operator="containsText" text="COT">
      <formula>NOT(ISERROR(SEARCH("COT",A1267)))</formula>
    </cfRule>
  </conditionalFormatting>
  <conditionalFormatting sqref="A1268">
    <cfRule type="containsText" dxfId="2312" priority="2750" operator="containsText" text="COT">
      <formula>NOT(ISERROR(SEARCH("COT",A1268)))</formula>
    </cfRule>
  </conditionalFormatting>
  <conditionalFormatting sqref="B1268">
    <cfRule type="containsText" dxfId="2311" priority="2749" operator="containsText" text="COT">
      <formula>NOT(ISERROR(SEARCH("COT",B1268)))</formula>
    </cfRule>
  </conditionalFormatting>
  <conditionalFormatting sqref="B1274">
    <cfRule type="containsText" dxfId="2310" priority="2747" operator="containsText" text="COT">
      <formula>NOT(ISERROR(SEARCH("COT",B1274)))</formula>
    </cfRule>
  </conditionalFormatting>
  <conditionalFormatting sqref="B1272">
    <cfRule type="containsText" dxfId="2309" priority="2748" operator="containsText" text="COT">
      <formula>NOT(ISERROR(SEARCH("COT",B1272)))</formula>
    </cfRule>
  </conditionalFormatting>
  <conditionalFormatting sqref="B1275">
    <cfRule type="containsText" dxfId="2308" priority="2746" operator="containsText" text="COT">
      <formula>NOT(ISERROR(SEARCH("COT",B1275)))</formula>
    </cfRule>
  </conditionalFormatting>
  <conditionalFormatting sqref="A1274">
    <cfRule type="containsText" dxfId="2307" priority="2744" operator="containsText" text="COT">
      <formula>NOT(ISERROR(SEARCH("COT",A1274)))</formula>
    </cfRule>
  </conditionalFormatting>
  <conditionalFormatting sqref="A1275">
    <cfRule type="containsText" dxfId="2306" priority="2745" operator="containsText" text="COT">
      <formula>NOT(ISERROR(SEARCH("COT",A1275)))</formula>
    </cfRule>
  </conditionalFormatting>
  <conditionalFormatting sqref="A1272">
    <cfRule type="containsText" dxfId="2305" priority="2743" operator="containsText" text="COT">
      <formula>NOT(ISERROR(SEARCH("COT",A1272)))</formula>
    </cfRule>
  </conditionalFormatting>
  <conditionalFormatting sqref="A1273">
    <cfRule type="containsText" dxfId="2304" priority="2742" operator="containsText" text="COT">
      <formula>NOT(ISERROR(SEARCH("COT",A1273)))</formula>
    </cfRule>
  </conditionalFormatting>
  <conditionalFormatting sqref="B1273">
    <cfRule type="containsText" dxfId="2303" priority="2741" operator="containsText" text="COT">
      <formula>NOT(ISERROR(SEARCH("COT",B1273)))</formula>
    </cfRule>
  </conditionalFormatting>
  <conditionalFormatting sqref="B1277">
    <cfRule type="containsText" dxfId="2302" priority="2740" operator="containsText" text="COT">
      <formula>NOT(ISERROR(SEARCH("COT",B1277)))</formula>
    </cfRule>
  </conditionalFormatting>
  <conditionalFormatting sqref="B1280">
    <cfRule type="containsText" dxfId="2301" priority="2738" operator="containsText" text="COT">
      <formula>NOT(ISERROR(SEARCH("COT",B1280)))</formula>
    </cfRule>
  </conditionalFormatting>
  <conditionalFormatting sqref="A1279">
    <cfRule type="containsText" dxfId="2300" priority="2736" operator="containsText" text="COT">
      <formula>NOT(ISERROR(SEARCH("COT",A1279)))</formula>
    </cfRule>
  </conditionalFormatting>
  <conditionalFormatting sqref="A1280">
    <cfRule type="containsText" dxfId="2299" priority="2737" operator="containsText" text="COT">
      <formula>NOT(ISERROR(SEARCH("COT",A1280)))</formula>
    </cfRule>
  </conditionalFormatting>
  <conditionalFormatting sqref="A1277">
    <cfRule type="containsText" dxfId="2298" priority="2735" operator="containsText" text="COT">
      <formula>NOT(ISERROR(SEARCH("COT",A1277)))</formula>
    </cfRule>
  </conditionalFormatting>
  <conditionalFormatting sqref="A1278">
    <cfRule type="containsText" dxfId="2297" priority="2734" operator="containsText" text="COT">
      <formula>NOT(ISERROR(SEARCH("COT",A1278)))</formula>
    </cfRule>
  </conditionalFormatting>
  <conditionalFormatting sqref="B1278">
    <cfRule type="containsText" dxfId="2296" priority="2733" operator="containsText" text="COT">
      <formula>NOT(ISERROR(SEARCH("COT",B1278)))</formula>
    </cfRule>
  </conditionalFormatting>
  <conditionalFormatting sqref="B1284">
    <cfRule type="containsText" dxfId="2295" priority="2731" operator="containsText" text="COT">
      <formula>NOT(ISERROR(SEARCH("COT",B1284)))</formula>
    </cfRule>
  </conditionalFormatting>
  <conditionalFormatting sqref="B1282">
    <cfRule type="containsText" dxfId="2294" priority="2732" operator="containsText" text="COT">
      <formula>NOT(ISERROR(SEARCH("COT",B1282)))</formula>
    </cfRule>
  </conditionalFormatting>
  <conditionalFormatting sqref="B1285">
    <cfRule type="containsText" dxfId="2293" priority="2730" operator="containsText" text="COT">
      <formula>NOT(ISERROR(SEARCH("COT",B1285)))</formula>
    </cfRule>
  </conditionalFormatting>
  <conditionalFormatting sqref="A1284">
    <cfRule type="containsText" dxfId="2292" priority="2728" operator="containsText" text="COT">
      <formula>NOT(ISERROR(SEARCH("COT",A1284)))</formula>
    </cfRule>
  </conditionalFormatting>
  <conditionalFormatting sqref="A1285">
    <cfRule type="containsText" dxfId="2291" priority="2729" operator="containsText" text="COT">
      <formula>NOT(ISERROR(SEARCH("COT",A1285)))</formula>
    </cfRule>
  </conditionalFormatting>
  <conditionalFormatting sqref="A1282">
    <cfRule type="containsText" dxfId="2290" priority="2727" operator="containsText" text="COT">
      <formula>NOT(ISERROR(SEARCH("COT",A1282)))</formula>
    </cfRule>
  </conditionalFormatting>
  <conditionalFormatting sqref="A1283">
    <cfRule type="containsText" dxfId="2289" priority="2726" operator="containsText" text="COT">
      <formula>NOT(ISERROR(SEARCH("COT",A1283)))</formula>
    </cfRule>
  </conditionalFormatting>
  <conditionalFormatting sqref="B1283">
    <cfRule type="containsText" dxfId="2288" priority="2725" operator="containsText" text="COT">
      <formula>NOT(ISERROR(SEARCH("COT",B1283)))</formula>
    </cfRule>
  </conditionalFormatting>
  <conditionalFormatting sqref="B1289">
    <cfRule type="containsText" dxfId="2287" priority="2723" operator="containsText" text="COT">
      <formula>NOT(ISERROR(SEARCH("COT",B1289)))</formula>
    </cfRule>
  </conditionalFormatting>
  <conditionalFormatting sqref="B1290">
    <cfRule type="containsText" dxfId="2286" priority="2722" operator="containsText" text="COT">
      <formula>NOT(ISERROR(SEARCH("COT",B1290)))</formula>
    </cfRule>
  </conditionalFormatting>
  <conditionalFormatting sqref="A1289">
    <cfRule type="containsText" dxfId="2285" priority="2720" operator="containsText" text="COT">
      <formula>NOT(ISERROR(SEARCH("COT",A1289)))</formula>
    </cfRule>
  </conditionalFormatting>
  <conditionalFormatting sqref="A1290">
    <cfRule type="containsText" dxfId="2284" priority="2721" operator="containsText" text="COT">
      <formula>NOT(ISERROR(SEARCH("COT",A1290)))</formula>
    </cfRule>
  </conditionalFormatting>
  <conditionalFormatting sqref="A1287">
    <cfRule type="containsText" dxfId="2283" priority="2719" operator="containsText" text="COT">
      <formula>NOT(ISERROR(SEARCH("COT",A1287)))</formula>
    </cfRule>
  </conditionalFormatting>
  <conditionalFormatting sqref="A1288">
    <cfRule type="containsText" dxfId="2282" priority="2718" operator="containsText" text="COT">
      <formula>NOT(ISERROR(SEARCH("COT",A1288)))</formula>
    </cfRule>
  </conditionalFormatting>
  <conditionalFormatting sqref="B1288">
    <cfRule type="containsText" dxfId="2281" priority="2717" operator="containsText" text="COT">
      <formula>NOT(ISERROR(SEARCH("COT",B1288)))</formula>
    </cfRule>
  </conditionalFormatting>
  <conditionalFormatting sqref="B1294">
    <cfRule type="containsText" dxfId="2280" priority="2715" operator="containsText" text="COT">
      <formula>NOT(ISERROR(SEARCH("COT",B1294)))</formula>
    </cfRule>
  </conditionalFormatting>
  <conditionalFormatting sqref="B1292">
    <cfRule type="containsText" dxfId="2279" priority="2716" operator="containsText" text="COT">
      <formula>NOT(ISERROR(SEARCH("COT",B1292)))</formula>
    </cfRule>
  </conditionalFormatting>
  <conditionalFormatting sqref="B1295">
    <cfRule type="containsText" dxfId="2278" priority="2714" operator="containsText" text="COT">
      <formula>NOT(ISERROR(SEARCH("COT",B1295)))</formula>
    </cfRule>
  </conditionalFormatting>
  <conditionalFormatting sqref="A1294">
    <cfRule type="containsText" dxfId="2277" priority="2712" operator="containsText" text="COT">
      <formula>NOT(ISERROR(SEARCH("COT",A1294)))</formula>
    </cfRule>
  </conditionalFormatting>
  <conditionalFormatting sqref="A1295">
    <cfRule type="containsText" dxfId="2276" priority="2713" operator="containsText" text="COT">
      <formula>NOT(ISERROR(SEARCH("COT",A1295)))</formula>
    </cfRule>
  </conditionalFormatting>
  <conditionalFormatting sqref="A1292">
    <cfRule type="containsText" dxfId="2275" priority="2711" operator="containsText" text="COT">
      <formula>NOT(ISERROR(SEARCH("COT",A1292)))</formula>
    </cfRule>
  </conditionalFormatting>
  <conditionalFormatting sqref="A1293">
    <cfRule type="containsText" dxfId="2274" priority="2710" operator="containsText" text="COT">
      <formula>NOT(ISERROR(SEARCH("COT",A1293)))</formula>
    </cfRule>
  </conditionalFormatting>
  <conditionalFormatting sqref="B1293">
    <cfRule type="containsText" dxfId="2273" priority="2709" operator="containsText" text="COT">
      <formula>NOT(ISERROR(SEARCH("COT",B1293)))</formula>
    </cfRule>
  </conditionalFormatting>
  <conditionalFormatting sqref="B1297">
    <cfRule type="containsText" dxfId="2272" priority="2708" operator="containsText" text="COT">
      <formula>NOT(ISERROR(SEARCH("COT",B1297)))</formula>
    </cfRule>
  </conditionalFormatting>
  <conditionalFormatting sqref="B1300">
    <cfRule type="containsText" dxfId="2271" priority="2706" operator="containsText" text="COT">
      <formula>NOT(ISERROR(SEARCH("COT",B1300)))</formula>
    </cfRule>
  </conditionalFormatting>
  <conditionalFormatting sqref="A1300">
    <cfRule type="containsText" dxfId="2270" priority="2705" operator="containsText" text="COT">
      <formula>NOT(ISERROR(SEARCH("COT",A1300)))</formula>
    </cfRule>
  </conditionalFormatting>
  <conditionalFormatting sqref="A1297">
    <cfRule type="containsText" dxfId="2269" priority="2703" operator="containsText" text="COT">
      <formula>NOT(ISERROR(SEARCH("COT",A1297)))</formula>
    </cfRule>
  </conditionalFormatting>
  <conditionalFormatting sqref="A1298">
    <cfRule type="containsText" dxfId="2268" priority="2702" operator="containsText" text="COT">
      <formula>NOT(ISERROR(SEARCH("COT",A1298)))</formula>
    </cfRule>
  </conditionalFormatting>
  <conditionalFormatting sqref="B1298">
    <cfRule type="containsText" dxfId="2267" priority="2701" operator="containsText" text="COT">
      <formula>NOT(ISERROR(SEARCH("COT",B1298)))</formula>
    </cfRule>
  </conditionalFormatting>
  <conditionalFormatting sqref="B1304">
    <cfRule type="containsText" dxfId="2266" priority="2699" operator="containsText" text="COT">
      <formula>NOT(ISERROR(SEARCH("COT",B1304)))</formula>
    </cfRule>
  </conditionalFormatting>
  <conditionalFormatting sqref="A1304">
    <cfRule type="containsText" dxfId="2265" priority="2696" operator="containsText" text="COT">
      <formula>NOT(ISERROR(SEARCH("COT",A1304)))</formula>
    </cfRule>
  </conditionalFormatting>
  <conditionalFormatting sqref="B1302">
    <cfRule type="containsText" dxfId="2264" priority="2700" operator="containsText" text="COT">
      <formula>NOT(ISERROR(SEARCH("COT",B1302)))</formula>
    </cfRule>
  </conditionalFormatting>
  <conditionalFormatting sqref="B1305">
    <cfRule type="containsText" dxfId="2263" priority="2698" operator="containsText" text="COT">
      <formula>NOT(ISERROR(SEARCH("COT",B1305)))</formula>
    </cfRule>
  </conditionalFormatting>
  <conditionalFormatting sqref="A1305">
    <cfRule type="containsText" dxfId="2262" priority="2697" operator="containsText" text="COT">
      <formula>NOT(ISERROR(SEARCH("COT",A1305)))</formula>
    </cfRule>
  </conditionalFormatting>
  <conditionalFormatting sqref="A1302">
    <cfRule type="containsText" dxfId="2261" priority="2695" operator="containsText" text="COT">
      <formula>NOT(ISERROR(SEARCH("COT",A1302)))</formula>
    </cfRule>
  </conditionalFormatting>
  <conditionalFormatting sqref="A1303">
    <cfRule type="containsText" dxfId="2260" priority="2694" operator="containsText" text="COT">
      <formula>NOT(ISERROR(SEARCH("COT",A1303)))</formula>
    </cfRule>
  </conditionalFormatting>
  <conditionalFormatting sqref="B1303">
    <cfRule type="containsText" dxfId="2259" priority="2693" operator="containsText" text="COT">
      <formula>NOT(ISERROR(SEARCH("COT",B1303)))</formula>
    </cfRule>
  </conditionalFormatting>
  <conditionalFormatting sqref="B1309">
    <cfRule type="containsText" dxfId="2258" priority="2691" operator="containsText" text="COT">
      <formula>NOT(ISERROR(SEARCH("COT",B1309)))</formula>
    </cfRule>
  </conditionalFormatting>
  <conditionalFormatting sqref="A1309">
    <cfRule type="containsText" dxfId="2257" priority="2688" operator="containsText" text="COT">
      <formula>NOT(ISERROR(SEARCH("COT",A1309)))</formula>
    </cfRule>
  </conditionalFormatting>
  <conditionalFormatting sqref="B1307">
    <cfRule type="containsText" dxfId="2256" priority="2692" operator="containsText" text="COT">
      <formula>NOT(ISERROR(SEARCH("COT",B1307)))</formula>
    </cfRule>
  </conditionalFormatting>
  <conditionalFormatting sqref="B1310">
    <cfRule type="containsText" dxfId="2255" priority="2690" operator="containsText" text="COT">
      <formula>NOT(ISERROR(SEARCH("COT",B1310)))</formula>
    </cfRule>
  </conditionalFormatting>
  <conditionalFormatting sqref="A1310">
    <cfRule type="containsText" dxfId="2254" priority="2689" operator="containsText" text="COT">
      <formula>NOT(ISERROR(SEARCH("COT",A1310)))</formula>
    </cfRule>
  </conditionalFormatting>
  <conditionalFormatting sqref="A1307">
    <cfRule type="containsText" dxfId="2253" priority="2687" operator="containsText" text="COT">
      <formula>NOT(ISERROR(SEARCH("COT",A1307)))</formula>
    </cfRule>
  </conditionalFormatting>
  <conditionalFormatting sqref="A1308">
    <cfRule type="containsText" dxfId="2252" priority="2686" operator="containsText" text="COT">
      <formula>NOT(ISERROR(SEARCH("COT",A1308)))</formula>
    </cfRule>
  </conditionalFormatting>
  <conditionalFormatting sqref="B1308">
    <cfRule type="containsText" dxfId="2251" priority="2685" operator="containsText" text="COT">
      <formula>NOT(ISERROR(SEARCH("COT",B1308)))</formula>
    </cfRule>
  </conditionalFormatting>
  <conditionalFormatting sqref="B1314">
    <cfRule type="containsText" dxfId="2250" priority="2683" operator="containsText" text="COT">
      <formula>NOT(ISERROR(SEARCH("COT",B1314)))</formula>
    </cfRule>
  </conditionalFormatting>
  <conditionalFormatting sqref="A1314">
    <cfRule type="containsText" dxfId="2249" priority="2680" operator="containsText" text="COT">
      <formula>NOT(ISERROR(SEARCH("COT",A1314)))</formula>
    </cfRule>
  </conditionalFormatting>
  <conditionalFormatting sqref="B1312">
    <cfRule type="containsText" dxfId="2248" priority="2684" operator="containsText" text="COT">
      <formula>NOT(ISERROR(SEARCH("COT",B1312)))</formula>
    </cfRule>
  </conditionalFormatting>
  <conditionalFormatting sqref="B1315">
    <cfRule type="containsText" dxfId="2247" priority="2682" operator="containsText" text="COT">
      <formula>NOT(ISERROR(SEARCH("COT",B1315)))</formula>
    </cfRule>
  </conditionalFormatting>
  <conditionalFormatting sqref="A1315">
    <cfRule type="containsText" dxfId="2246" priority="2681" operator="containsText" text="COT">
      <formula>NOT(ISERROR(SEARCH("COT",A1315)))</formula>
    </cfRule>
  </conditionalFormatting>
  <conditionalFormatting sqref="A1312">
    <cfRule type="containsText" dxfId="2245" priority="2679" operator="containsText" text="COT">
      <formula>NOT(ISERROR(SEARCH("COT",A1312)))</formula>
    </cfRule>
  </conditionalFormatting>
  <conditionalFormatting sqref="A1313">
    <cfRule type="containsText" dxfId="2244" priority="2678" operator="containsText" text="COT">
      <formula>NOT(ISERROR(SEARCH("COT",A1313)))</formula>
    </cfRule>
  </conditionalFormatting>
  <conditionalFormatting sqref="B1313">
    <cfRule type="containsText" dxfId="2243" priority="2677" operator="containsText" text="COT">
      <formula>NOT(ISERROR(SEARCH("COT",B1313)))</formula>
    </cfRule>
  </conditionalFormatting>
  <conditionalFormatting sqref="B1319">
    <cfRule type="containsText" dxfId="2242" priority="2675" operator="containsText" text="COT">
      <formula>NOT(ISERROR(SEARCH("COT",B1319)))</formula>
    </cfRule>
  </conditionalFormatting>
  <conditionalFormatting sqref="A1319">
    <cfRule type="containsText" dxfId="2241" priority="2672" operator="containsText" text="COT">
      <formula>NOT(ISERROR(SEARCH("COT",A1319)))</formula>
    </cfRule>
  </conditionalFormatting>
  <conditionalFormatting sqref="B1317">
    <cfRule type="containsText" dxfId="2240" priority="2676" operator="containsText" text="COT">
      <formula>NOT(ISERROR(SEARCH("COT",B1317)))</formula>
    </cfRule>
  </conditionalFormatting>
  <conditionalFormatting sqref="B1320">
    <cfRule type="containsText" dxfId="2239" priority="2674" operator="containsText" text="COT">
      <formula>NOT(ISERROR(SEARCH("COT",B1320)))</formula>
    </cfRule>
  </conditionalFormatting>
  <conditionalFormatting sqref="A1320">
    <cfRule type="containsText" dxfId="2238" priority="2673" operator="containsText" text="COT">
      <formula>NOT(ISERROR(SEARCH("COT",A1320)))</formula>
    </cfRule>
  </conditionalFormatting>
  <conditionalFormatting sqref="A1317">
    <cfRule type="containsText" dxfId="2237" priority="2671" operator="containsText" text="COT">
      <formula>NOT(ISERROR(SEARCH("COT",A1317)))</formula>
    </cfRule>
  </conditionalFormatting>
  <conditionalFormatting sqref="A1318">
    <cfRule type="containsText" dxfId="2236" priority="2670" operator="containsText" text="COT">
      <formula>NOT(ISERROR(SEARCH("COT",A1318)))</formula>
    </cfRule>
  </conditionalFormatting>
  <conditionalFormatting sqref="B1318">
    <cfRule type="containsText" dxfId="2235" priority="2669" operator="containsText" text="COT">
      <formula>NOT(ISERROR(SEARCH("COT",B1318)))</formula>
    </cfRule>
  </conditionalFormatting>
  <conditionalFormatting sqref="B1325">
    <cfRule type="containsText" dxfId="2234" priority="2667" operator="containsText" text="COT">
      <formula>NOT(ISERROR(SEARCH("COT",B1325)))</formula>
    </cfRule>
  </conditionalFormatting>
  <conditionalFormatting sqref="A1325">
    <cfRule type="containsText" dxfId="2233" priority="2664" operator="containsText" text="COT">
      <formula>NOT(ISERROR(SEARCH("COT",A1325)))</formula>
    </cfRule>
  </conditionalFormatting>
  <conditionalFormatting sqref="B1322">
    <cfRule type="containsText" dxfId="2232" priority="2668" operator="containsText" text="COT">
      <formula>NOT(ISERROR(SEARCH("COT",B1322)))</formula>
    </cfRule>
  </conditionalFormatting>
  <conditionalFormatting sqref="B1326">
    <cfRule type="containsText" dxfId="2231" priority="2666" operator="containsText" text="COT">
      <formula>NOT(ISERROR(SEARCH("COT",B1326)))</formula>
    </cfRule>
  </conditionalFormatting>
  <conditionalFormatting sqref="A1326">
    <cfRule type="containsText" dxfId="2230" priority="2665" operator="containsText" text="COT">
      <formula>NOT(ISERROR(SEARCH("COT",A1326)))</formula>
    </cfRule>
  </conditionalFormatting>
  <conditionalFormatting sqref="A1322">
    <cfRule type="containsText" dxfId="2229" priority="2663" operator="containsText" text="COT">
      <formula>NOT(ISERROR(SEARCH("COT",A1322)))</formula>
    </cfRule>
  </conditionalFormatting>
  <conditionalFormatting sqref="A1323:A1324">
    <cfRule type="containsText" dxfId="2228" priority="2662" operator="containsText" text="COT">
      <formula>NOT(ISERROR(SEARCH("COT",A1323)))</formula>
    </cfRule>
  </conditionalFormatting>
  <conditionalFormatting sqref="B1323:B1324">
    <cfRule type="containsText" dxfId="2227" priority="2661" operator="containsText" text="COT">
      <formula>NOT(ISERROR(SEARCH("COT",B1323)))</formula>
    </cfRule>
  </conditionalFormatting>
  <conditionalFormatting sqref="B1331">
    <cfRule type="containsText" dxfId="2226" priority="2659" operator="containsText" text="COT">
      <formula>NOT(ISERROR(SEARCH("COT",B1331)))</formula>
    </cfRule>
  </conditionalFormatting>
  <conditionalFormatting sqref="A1331">
    <cfRule type="containsText" dxfId="2225" priority="2656" operator="containsText" text="COT">
      <formula>NOT(ISERROR(SEARCH("COT",A1331)))</formula>
    </cfRule>
  </conditionalFormatting>
  <conditionalFormatting sqref="B1328">
    <cfRule type="containsText" dxfId="2224" priority="2660" operator="containsText" text="COT">
      <formula>NOT(ISERROR(SEARCH("COT",B1328)))</formula>
    </cfRule>
  </conditionalFormatting>
  <conditionalFormatting sqref="B1332">
    <cfRule type="containsText" dxfId="2223" priority="2658" operator="containsText" text="COT">
      <formula>NOT(ISERROR(SEARCH("COT",B1332)))</formula>
    </cfRule>
  </conditionalFormatting>
  <conditionalFormatting sqref="A1332">
    <cfRule type="containsText" dxfId="2222" priority="2657" operator="containsText" text="COT">
      <formula>NOT(ISERROR(SEARCH("COT",A1332)))</formula>
    </cfRule>
  </conditionalFormatting>
  <conditionalFormatting sqref="A1328">
    <cfRule type="containsText" dxfId="2221" priority="2655" operator="containsText" text="COT">
      <formula>NOT(ISERROR(SEARCH("COT",A1328)))</formula>
    </cfRule>
  </conditionalFormatting>
  <conditionalFormatting sqref="A1329:A1330">
    <cfRule type="containsText" dxfId="2220" priority="2654" operator="containsText" text="COT">
      <formula>NOT(ISERROR(SEARCH("COT",A1329)))</formula>
    </cfRule>
  </conditionalFormatting>
  <conditionalFormatting sqref="B1329:B1330">
    <cfRule type="containsText" dxfId="2219" priority="2653" operator="containsText" text="COT">
      <formula>NOT(ISERROR(SEARCH("COT",B1329)))</formula>
    </cfRule>
  </conditionalFormatting>
  <conditionalFormatting sqref="B1337">
    <cfRule type="containsText" dxfId="2218" priority="2651" operator="containsText" text="COT">
      <formula>NOT(ISERROR(SEARCH("COT",B1337)))</formula>
    </cfRule>
  </conditionalFormatting>
  <conditionalFormatting sqref="A1337">
    <cfRule type="containsText" dxfId="2217" priority="2648" operator="containsText" text="COT">
      <formula>NOT(ISERROR(SEARCH("COT",A1337)))</formula>
    </cfRule>
  </conditionalFormatting>
  <conditionalFormatting sqref="B1334">
    <cfRule type="containsText" dxfId="2216" priority="2652" operator="containsText" text="COT">
      <formula>NOT(ISERROR(SEARCH("COT",B1334)))</formula>
    </cfRule>
  </conditionalFormatting>
  <conditionalFormatting sqref="B1338">
    <cfRule type="containsText" dxfId="2215" priority="2650" operator="containsText" text="COT">
      <formula>NOT(ISERROR(SEARCH("COT",B1338)))</formula>
    </cfRule>
  </conditionalFormatting>
  <conditionalFormatting sqref="A1338">
    <cfRule type="containsText" dxfId="2214" priority="2649" operator="containsText" text="COT">
      <formula>NOT(ISERROR(SEARCH("COT",A1338)))</formula>
    </cfRule>
  </conditionalFormatting>
  <conditionalFormatting sqref="A1334">
    <cfRule type="containsText" dxfId="2213" priority="2647" operator="containsText" text="COT">
      <formula>NOT(ISERROR(SEARCH("COT",A1334)))</formula>
    </cfRule>
  </conditionalFormatting>
  <conditionalFormatting sqref="A1335:A1336">
    <cfRule type="containsText" dxfId="2212" priority="2646" operator="containsText" text="COT">
      <formula>NOT(ISERROR(SEARCH("COT",A1335)))</formula>
    </cfRule>
  </conditionalFormatting>
  <conditionalFormatting sqref="B1335:B1336">
    <cfRule type="containsText" dxfId="2211" priority="2645" operator="containsText" text="COT">
      <formula>NOT(ISERROR(SEARCH("COT",B1335)))</formula>
    </cfRule>
  </conditionalFormatting>
  <conditionalFormatting sqref="B1345">
    <cfRule type="containsText" dxfId="2210" priority="2643" operator="containsText" text="COT">
      <formula>NOT(ISERROR(SEARCH("COT",B1345)))</formula>
    </cfRule>
  </conditionalFormatting>
  <conditionalFormatting sqref="A1345">
    <cfRule type="containsText" dxfId="2209" priority="2640" operator="containsText" text="COT">
      <formula>NOT(ISERROR(SEARCH("COT",A1345)))</formula>
    </cfRule>
  </conditionalFormatting>
  <conditionalFormatting sqref="B1340">
    <cfRule type="containsText" dxfId="2208" priority="2644" operator="containsText" text="COT">
      <formula>NOT(ISERROR(SEARCH("COT",B1340)))</formula>
    </cfRule>
  </conditionalFormatting>
  <conditionalFormatting sqref="B1346">
    <cfRule type="containsText" dxfId="2207" priority="2642" operator="containsText" text="COT">
      <formula>NOT(ISERROR(SEARCH("COT",B1346)))</formula>
    </cfRule>
  </conditionalFormatting>
  <conditionalFormatting sqref="A1346">
    <cfRule type="containsText" dxfId="2206" priority="2641" operator="containsText" text="COT">
      <formula>NOT(ISERROR(SEARCH("COT",A1346)))</formula>
    </cfRule>
  </conditionalFormatting>
  <conditionalFormatting sqref="A1340">
    <cfRule type="containsText" dxfId="2205" priority="2639" operator="containsText" text="COT">
      <formula>NOT(ISERROR(SEARCH("COT",A1340)))</formula>
    </cfRule>
  </conditionalFormatting>
  <conditionalFormatting sqref="A1341:A1344">
    <cfRule type="containsText" dxfId="2204" priority="2638" operator="containsText" text="COT">
      <formula>NOT(ISERROR(SEARCH("COT",A1341)))</formula>
    </cfRule>
  </conditionalFormatting>
  <conditionalFormatting sqref="B1341:B1342 B1344">
    <cfRule type="containsText" dxfId="2203" priority="2637" operator="containsText" text="COT">
      <formula>NOT(ISERROR(SEARCH("COT",B1341)))</formula>
    </cfRule>
  </conditionalFormatting>
  <conditionalFormatting sqref="B1343">
    <cfRule type="containsText" dxfId="2202" priority="2636" operator="containsText" text="COT">
      <formula>NOT(ISERROR(SEARCH("COT",B1343)))</formula>
    </cfRule>
  </conditionalFormatting>
  <conditionalFormatting sqref="B1353">
    <cfRule type="containsText" dxfId="2201" priority="2634" operator="containsText" text="COT">
      <formula>NOT(ISERROR(SEARCH("COT",B1353)))</formula>
    </cfRule>
  </conditionalFormatting>
  <conditionalFormatting sqref="A1353">
    <cfRule type="containsText" dxfId="2200" priority="2631" operator="containsText" text="COT">
      <formula>NOT(ISERROR(SEARCH("COT",A1353)))</formula>
    </cfRule>
  </conditionalFormatting>
  <conditionalFormatting sqref="B1348">
    <cfRule type="containsText" dxfId="2199" priority="2635" operator="containsText" text="COT">
      <formula>NOT(ISERROR(SEARCH("COT",B1348)))</formula>
    </cfRule>
  </conditionalFormatting>
  <conditionalFormatting sqref="B1354">
    <cfRule type="containsText" dxfId="2198" priority="2633" operator="containsText" text="COT">
      <formula>NOT(ISERROR(SEARCH("COT",B1354)))</formula>
    </cfRule>
  </conditionalFormatting>
  <conditionalFormatting sqref="A1354">
    <cfRule type="containsText" dxfId="2197" priority="2632" operator="containsText" text="COT">
      <formula>NOT(ISERROR(SEARCH("COT",A1354)))</formula>
    </cfRule>
  </conditionalFormatting>
  <conditionalFormatting sqref="A1348">
    <cfRule type="containsText" dxfId="2196" priority="2630" operator="containsText" text="COT">
      <formula>NOT(ISERROR(SEARCH("COT",A1348)))</formula>
    </cfRule>
  </conditionalFormatting>
  <conditionalFormatting sqref="A1349:A1350">
    <cfRule type="containsText" dxfId="2195" priority="2629" operator="containsText" text="COT">
      <formula>NOT(ISERROR(SEARCH("COT",A1349)))</formula>
    </cfRule>
  </conditionalFormatting>
  <conditionalFormatting sqref="B1349:B1350">
    <cfRule type="containsText" dxfId="2194" priority="2628" operator="containsText" text="COT">
      <formula>NOT(ISERROR(SEARCH("COT",B1349)))</formula>
    </cfRule>
  </conditionalFormatting>
  <conditionalFormatting sqref="B1357:B1358">
    <cfRule type="containsText" dxfId="2193" priority="2616" operator="containsText" text="COT">
      <formula>NOT(ISERROR(SEARCH("COT",B1357)))</formula>
    </cfRule>
  </conditionalFormatting>
  <conditionalFormatting sqref="A1351:A1352">
    <cfRule type="containsText" dxfId="2192" priority="2626" operator="containsText" text="COT">
      <formula>NOT(ISERROR(SEARCH("COT",A1351)))</formula>
    </cfRule>
  </conditionalFormatting>
  <conditionalFormatting sqref="B1352">
    <cfRule type="containsText" dxfId="2191" priority="2625" operator="containsText" text="COT">
      <formula>NOT(ISERROR(SEARCH("COT",B1352)))</formula>
    </cfRule>
  </conditionalFormatting>
  <conditionalFormatting sqref="B1351">
    <cfRule type="containsText" dxfId="2190" priority="2624" operator="containsText" text="COT">
      <formula>NOT(ISERROR(SEARCH("COT",B1351)))</formula>
    </cfRule>
  </conditionalFormatting>
  <conditionalFormatting sqref="B1361">
    <cfRule type="containsText" dxfId="2189" priority="2622" operator="containsText" text="COT">
      <formula>NOT(ISERROR(SEARCH("COT",B1361)))</formula>
    </cfRule>
  </conditionalFormatting>
  <conditionalFormatting sqref="A1361">
    <cfRule type="containsText" dxfId="2188" priority="2619" operator="containsText" text="COT">
      <formula>NOT(ISERROR(SEARCH("COT",A1361)))</formula>
    </cfRule>
  </conditionalFormatting>
  <conditionalFormatting sqref="B1356">
    <cfRule type="containsText" dxfId="2187" priority="2623" operator="containsText" text="COT">
      <formula>NOT(ISERROR(SEARCH("COT",B1356)))</formula>
    </cfRule>
  </conditionalFormatting>
  <conditionalFormatting sqref="B1362">
    <cfRule type="containsText" dxfId="2186" priority="2621" operator="containsText" text="COT">
      <formula>NOT(ISERROR(SEARCH("COT",B1362)))</formula>
    </cfRule>
  </conditionalFormatting>
  <conditionalFormatting sqref="A1362">
    <cfRule type="containsText" dxfId="2185" priority="2620" operator="containsText" text="COT">
      <formula>NOT(ISERROR(SEARCH("COT",A1362)))</formula>
    </cfRule>
  </conditionalFormatting>
  <conditionalFormatting sqref="A1356">
    <cfRule type="containsText" dxfId="2184" priority="2618" operator="containsText" text="COT">
      <formula>NOT(ISERROR(SEARCH("COT",A1356)))</formula>
    </cfRule>
  </conditionalFormatting>
  <conditionalFormatting sqref="A1357:A1358">
    <cfRule type="containsText" dxfId="2183" priority="2617" operator="containsText" text="COT">
      <formula>NOT(ISERROR(SEARCH("COT",A1357)))</formula>
    </cfRule>
  </conditionalFormatting>
  <conditionalFormatting sqref="B1359">
    <cfRule type="containsText" dxfId="2182" priority="2613" operator="containsText" text="COT">
      <formula>NOT(ISERROR(SEARCH("COT",B1359)))</formula>
    </cfRule>
  </conditionalFormatting>
  <conditionalFormatting sqref="A1359:A1360">
    <cfRule type="containsText" dxfId="2181" priority="2615" operator="containsText" text="COT">
      <formula>NOT(ISERROR(SEARCH("COT",A1359)))</formula>
    </cfRule>
  </conditionalFormatting>
  <conditionalFormatting sqref="B1360">
    <cfRule type="containsText" dxfId="2180" priority="2614" operator="containsText" text="COT">
      <formula>NOT(ISERROR(SEARCH("COT",B1360)))</formula>
    </cfRule>
  </conditionalFormatting>
  <conditionalFormatting sqref="B1384">
    <cfRule type="containsText" dxfId="2179" priority="2578" operator="containsText" text="COT">
      <formula>NOT(ISERROR(SEARCH("COT",B1384)))</formula>
    </cfRule>
  </conditionalFormatting>
  <conditionalFormatting sqref="B1369">
    <cfRule type="containsText" dxfId="2178" priority="2611" operator="containsText" text="COT">
      <formula>NOT(ISERROR(SEARCH("COT",B1369)))</formula>
    </cfRule>
  </conditionalFormatting>
  <conditionalFormatting sqref="A1369">
    <cfRule type="containsText" dxfId="2177" priority="2608" operator="containsText" text="COT">
      <formula>NOT(ISERROR(SEARCH("COT",A1369)))</formula>
    </cfRule>
  </conditionalFormatting>
  <conditionalFormatting sqref="B1364">
    <cfRule type="containsText" dxfId="2176" priority="2612" operator="containsText" text="COT">
      <formula>NOT(ISERROR(SEARCH("COT",B1364)))</formula>
    </cfRule>
  </conditionalFormatting>
  <conditionalFormatting sqref="B1370">
    <cfRule type="containsText" dxfId="2175" priority="2610" operator="containsText" text="COT">
      <formula>NOT(ISERROR(SEARCH("COT",B1370)))</formula>
    </cfRule>
  </conditionalFormatting>
  <conditionalFormatting sqref="A1370">
    <cfRule type="containsText" dxfId="2174" priority="2609" operator="containsText" text="COT">
      <formula>NOT(ISERROR(SEARCH("COT",A1370)))</formula>
    </cfRule>
  </conditionalFormatting>
  <conditionalFormatting sqref="A1364">
    <cfRule type="containsText" dxfId="2173" priority="2607" operator="containsText" text="COT">
      <formula>NOT(ISERROR(SEARCH("COT",A1364)))</formula>
    </cfRule>
  </conditionalFormatting>
  <conditionalFormatting sqref="A1365:A1368">
    <cfRule type="containsText" dxfId="2172" priority="2606" operator="containsText" text="COT">
      <formula>NOT(ISERROR(SEARCH("COT",A1365)))</formula>
    </cfRule>
  </conditionalFormatting>
  <conditionalFormatting sqref="B1365:B1366 B1368">
    <cfRule type="containsText" dxfId="2171" priority="2605" operator="containsText" text="COT">
      <formula>NOT(ISERROR(SEARCH("COT",B1365)))</formula>
    </cfRule>
  </conditionalFormatting>
  <conditionalFormatting sqref="B1367">
    <cfRule type="containsText" dxfId="2170" priority="2604" operator="containsText" text="COT">
      <formula>NOT(ISERROR(SEARCH("COT",B1367)))</formula>
    </cfRule>
  </conditionalFormatting>
  <conditionalFormatting sqref="B1377">
    <cfRule type="containsText" dxfId="2169" priority="2602" operator="containsText" text="COT">
      <formula>NOT(ISERROR(SEARCH("COT",B1377)))</formula>
    </cfRule>
  </conditionalFormatting>
  <conditionalFormatting sqref="A1377">
    <cfRule type="containsText" dxfId="2168" priority="2599" operator="containsText" text="COT">
      <formula>NOT(ISERROR(SEARCH("COT",A1377)))</formula>
    </cfRule>
  </conditionalFormatting>
  <conditionalFormatting sqref="B1372">
    <cfRule type="containsText" dxfId="2167" priority="2603" operator="containsText" text="COT">
      <formula>NOT(ISERROR(SEARCH("COT",B1372)))</formula>
    </cfRule>
  </conditionalFormatting>
  <conditionalFormatting sqref="B1378">
    <cfRule type="containsText" dxfId="2166" priority="2601" operator="containsText" text="COT">
      <formula>NOT(ISERROR(SEARCH("COT",B1378)))</formula>
    </cfRule>
  </conditionalFormatting>
  <conditionalFormatting sqref="A1378">
    <cfRule type="containsText" dxfId="2165" priority="2600" operator="containsText" text="COT">
      <formula>NOT(ISERROR(SEARCH("COT",A1378)))</formula>
    </cfRule>
  </conditionalFormatting>
  <conditionalFormatting sqref="A1372">
    <cfRule type="containsText" dxfId="2164" priority="2598" operator="containsText" text="COT">
      <formula>NOT(ISERROR(SEARCH("COT",A1372)))</formula>
    </cfRule>
  </conditionalFormatting>
  <conditionalFormatting sqref="A1373:A1374">
    <cfRule type="containsText" dxfId="2163" priority="2597" operator="containsText" text="COT">
      <formula>NOT(ISERROR(SEARCH("COT",A1373)))</formula>
    </cfRule>
  </conditionalFormatting>
  <conditionalFormatting sqref="B1373:B1374">
    <cfRule type="containsText" dxfId="2162" priority="2596" operator="containsText" text="COT">
      <formula>NOT(ISERROR(SEARCH("COT",B1373)))</formula>
    </cfRule>
  </conditionalFormatting>
  <conditionalFormatting sqref="B1381:B1382">
    <cfRule type="containsText" dxfId="2161" priority="2585" operator="containsText" text="COT">
      <formula>NOT(ISERROR(SEARCH("COT",B1381)))</formula>
    </cfRule>
  </conditionalFormatting>
  <conditionalFormatting sqref="A1375">
    <cfRule type="containsText" dxfId="2160" priority="2595" operator="containsText" text="COT">
      <formula>NOT(ISERROR(SEARCH("COT",A1375)))</formula>
    </cfRule>
  </conditionalFormatting>
  <conditionalFormatting sqref="B1386">
    <cfRule type="containsText" dxfId="2159" priority="2590" operator="containsText" text="COT">
      <formula>NOT(ISERROR(SEARCH("COT",B1386)))</formula>
    </cfRule>
  </conditionalFormatting>
  <conditionalFormatting sqref="B1375">
    <cfRule type="containsText" dxfId="2158" priority="2593" operator="containsText" text="COT">
      <formula>NOT(ISERROR(SEARCH("COT",B1375)))</formula>
    </cfRule>
  </conditionalFormatting>
  <conditionalFormatting sqref="B1385">
    <cfRule type="containsText" dxfId="2157" priority="2591" operator="containsText" text="COT">
      <formula>NOT(ISERROR(SEARCH("COT",B1385)))</formula>
    </cfRule>
  </conditionalFormatting>
  <conditionalFormatting sqref="A1385">
    <cfRule type="containsText" dxfId="2156" priority="2588" operator="containsText" text="COT">
      <formula>NOT(ISERROR(SEARCH("COT",A1385)))</formula>
    </cfRule>
  </conditionalFormatting>
  <conditionalFormatting sqref="B1380">
    <cfRule type="containsText" dxfId="2155" priority="2592" operator="containsText" text="COT">
      <formula>NOT(ISERROR(SEARCH("COT",B1380)))</formula>
    </cfRule>
  </conditionalFormatting>
  <conditionalFormatting sqref="A1386">
    <cfRule type="containsText" dxfId="2154" priority="2589" operator="containsText" text="COT">
      <formula>NOT(ISERROR(SEARCH("COT",A1386)))</formula>
    </cfRule>
  </conditionalFormatting>
  <conditionalFormatting sqref="A1380">
    <cfRule type="containsText" dxfId="2153" priority="2587" operator="containsText" text="COT">
      <formula>NOT(ISERROR(SEARCH("COT",A1380)))</formula>
    </cfRule>
  </conditionalFormatting>
  <conditionalFormatting sqref="A1381:A1382">
    <cfRule type="containsText" dxfId="2152" priority="2586" operator="containsText" text="COT">
      <formula>NOT(ISERROR(SEARCH("COT",A1381)))</formula>
    </cfRule>
  </conditionalFormatting>
  <conditionalFormatting sqref="B1383">
    <cfRule type="containsText" dxfId="2151" priority="2582" operator="containsText" text="COT">
      <formula>NOT(ISERROR(SEARCH("COT",B1383)))</formula>
    </cfRule>
  </conditionalFormatting>
  <conditionalFormatting sqref="A1383">
    <cfRule type="containsText" dxfId="2150" priority="2584" operator="containsText" text="COT">
      <formula>NOT(ISERROR(SEARCH("COT",A1383)))</formula>
    </cfRule>
  </conditionalFormatting>
  <conditionalFormatting sqref="A1376">
    <cfRule type="containsText" dxfId="2149" priority="2581" operator="containsText" text="COT">
      <formula>NOT(ISERROR(SEARCH("COT",A1376)))</formula>
    </cfRule>
  </conditionalFormatting>
  <conditionalFormatting sqref="B1376">
    <cfRule type="containsText" dxfId="2148" priority="2580" operator="containsText" text="COT">
      <formula>NOT(ISERROR(SEARCH("COT",B1376)))</formula>
    </cfRule>
  </conditionalFormatting>
  <conditionalFormatting sqref="A1384">
    <cfRule type="containsText" dxfId="2147" priority="2579" operator="containsText" text="COT">
      <formula>NOT(ISERROR(SEARCH("COT",A1384)))</formula>
    </cfRule>
  </conditionalFormatting>
  <conditionalFormatting sqref="A1412">
    <cfRule type="containsText" dxfId="2146" priority="2531" operator="containsText" text="COT">
      <formula>NOT(ISERROR(SEARCH("COT",A1412)))</formula>
    </cfRule>
  </conditionalFormatting>
  <conditionalFormatting sqref="B1391">
    <cfRule type="containsText" dxfId="2145" priority="2576" operator="containsText" text="COT">
      <formula>NOT(ISERROR(SEARCH("COT",B1391)))</formula>
    </cfRule>
  </conditionalFormatting>
  <conditionalFormatting sqref="A1391">
    <cfRule type="containsText" dxfId="2144" priority="2573" operator="containsText" text="COT">
      <formula>NOT(ISERROR(SEARCH("COT",A1391)))</formula>
    </cfRule>
  </conditionalFormatting>
  <conditionalFormatting sqref="B1388">
    <cfRule type="containsText" dxfId="2143" priority="2577" operator="containsText" text="COT">
      <formula>NOT(ISERROR(SEARCH("COT",B1388)))</formula>
    </cfRule>
  </conditionalFormatting>
  <conditionalFormatting sqref="B1392">
    <cfRule type="containsText" dxfId="2142" priority="2575" operator="containsText" text="COT">
      <formula>NOT(ISERROR(SEARCH("COT",B1392)))</formula>
    </cfRule>
  </conditionalFormatting>
  <conditionalFormatting sqref="A1392">
    <cfRule type="containsText" dxfId="2141" priority="2574" operator="containsText" text="COT">
      <formula>NOT(ISERROR(SEARCH("COT",A1392)))</formula>
    </cfRule>
  </conditionalFormatting>
  <conditionalFormatting sqref="A1388">
    <cfRule type="containsText" dxfId="2140" priority="2572" operator="containsText" text="COT">
      <formula>NOT(ISERROR(SEARCH("COT",A1388)))</formula>
    </cfRule>
  </conditionalFormatting>
  <conditionalFormatting sqref="A1413">
    <cfRule type="containsText" dxfId="2139" priority="2532" operator="containsText" text="COT">
      <formula>NOT(ISERROR(SEARCH("COT",A1413)))</formula>
    </cfRule>
  </conditionalFormatting>
  <conditionalFormatting sqref="B1389">
    <cfRule type="containsText" dxfId="2138" priority="2567" operator="containsText" text="COT">
      <formula>NOT(ISERROR(SEARCH("COT",B1389)))</formula>
    </cfRule>
  </conditionalFormatting>
  <conditionalFormatting sqref="A1389:A1390">
    <cfRule type="containsText" dxfId="2137" priority="2569" operator="containsText" text="COT">
      <formula>NOT(ISERROR(SEARCH("COT",A1389)))</formula>
    </cfRule>
  </conditionalFormatting>
  <conditionalFormatting sqref="B1390">
    <cfRule type="containsText" dxfId="2136" priority="2568" operator="containsText" text="COT">
      <formula>NOT(ISERROR(SEARCH("COT",B1390)))</formula>
    </cfRule>
  </conditionalFormatting>
  <conditionalFormatting sqref="B1397">
    <cfRule type="containsText" dxfId="2135" priority="2565" operator="containsText" text="COT">
      <formula>NOT(ISERROR(SEARCH("COT",B1397)))</formula>
    </cfRule>
  </conditionalFormatting>
  <conditionalFormatting sqref="A1397">
    <cfRule type="containsText" dxfId="2134" priority="2562" operator="containsText" text="COT">
      <formula>NOT(ISERROR(SEARCH("COT",A1397)))</formula>
    </cfRule>
  </conditionalFormatting>
  <conditionalFormatting sqref="B1394">
    <cfRule type="containsText" dxfId="2133" priority="2566" operator="containsText" text="COT">
      <formula>NOT(ISERROR(SEARCH("COT",B1394)))</formula>
    </cfRule>
  </conditionalFormatting>
  <conditionalFormatting sqref="B1398">
    <cfRule type="containsText" dxfId="2132" priority="2564" operator="containsText" text="COT">
      <formula>NOT(ISERROR(SEARCH("COT",B1398)))</formula>
    </cfRule>
  </conditionalFormatting>
  <conditionalFormatting sqref="A1398">
    <cfRule type="containsText" dxfId="2131" priority="2563" operator="containsText" text="COT">
      <formula>NOT(ISERROR(SEARCH("COT",A1398)))</formula>
    </cfRule>
  </conditionalFormatting>
  <conditionalFormatting sqref="A1394">
    <cfRule type="containsText" dxfId="2130" priority="2561" operator="containsText" text="COT">
      <formula>NOT(ISERROR(SEARCH("COT",A1394)))</formula>
    </cfRule>
  </conditionalFormatting>
  <conditionalFormatting sqref="B1395">
    <cfRule type="containsText" dxfId="2129" priority="2558" operator="containsText" text="COT">
      <formula>NOT(ISERROR(SEARCH("COT",B1395)))</formula>
    </cfRule>
  </conditionalFormatting>
  <conditionalFormatting sqref="A1395">
    <cfRule type="containsText" dxfId="2128" priority="2560" operator="containsText" text="COT">
      <formula>NOT(ISERROR(SEARCH("COT",A1395)))</formula>
    </cfRule>
  </conditionalFormatting>
  <conditionalFormatting sqref="A1401">
    <cfRule type="containsText" dxfId="2127" priority="2545" operator="containsText" text="COT">
      <formula>NOT(ISERROR(SEARCH("COT",A1401)))</formula>
    </cfRule>
  </conditionalFormatting>
  <conditionalFormatting sqref="B1396">
    <cfRule type="containsText" dxfId="2126" priority="2556" operator="containsText" text="COT">
      <formula>NOT(ISERROR(SEARCH("COT",B1396)))</formula>
    </cfRule>
  </conditionalFormatting>
  <conditionalFormatting sqref="A1396">
    <cfRule type="containsText" dxfId="2125" priority="2557" operator="containsText" text="COT">
      <formula>NOT(ISERROR(SEARCH("COT",A1396)))</formula>
    </cfRule>
  </conditionalFormatting>
  <conditionalFormatting sqref="B1402">
    <cfRule type="containsText" dxfId="2124" priority="2554" operator="containsText" text="COT">
      <formula>NOT(ISERROR(SEARCH("COT",B1402)))</formula>
    </cfRule>
  </conditionalFormatting>
  <conditionalFormatting sqref="A1402">
    <cfRule type="containsText" dxfId="2123" priority="2551" operator="containsText" text="COT">
      <formula>NOT(ISERROR(SEARCH("COT",A1402)))</formula>
    </cfRule>
  </conditionalFormatting>
  <conditionalFormatting sqref="B1400">
    <cfRule type="containsText" dxfId="2122" priority="2555" operator="containsText" text="COT">
      <formula>NOT(ISERROR(SEARCH("COT",B1400)))</formula>
    </cfRule>
  </conditionalFormatting>
  <conditionalFormatting sqref="B1403">
    <cfRule type="containsText" dxfId="2121" priority="2553" operator="containsText" text="COT">
      <formula>NOT(ISERROR(SEARCH("COT",B1403)))</formula>
    </cfRule>
  </conditionalFormatting>
  <conditionalFormatting sqref="A1403">
    <cfRule type="containsText" dxfId="2120" priority="2552" operator="containsText" text="COT">
      <formula>NOT(ISERROR(SEARCH("COT",A1403)))</formula>
    </cfRule>
  </conditionalFormatting>
  <conditionalFormatting sqref="A1400">
    <cfRule type="containsText" dxfId="2119" priority="2550" operator="containsText" text="COT">
      <formula>NOT(ISERROR(SEARCH("COT",A1400)))</formula>
    </cfRule>
  </conditionalFormatting>
  <conditionalFormatting sqref="A1410">
    <cfRule type="containsText" dxfId="2118" priority="2530" operator="containsText" text="COT">
      <formula>NOT(ISERROR(SEARCH("COT",A1410)))</formula>
    </cfRule>
  </conditionalFormatting>
  <conditionalFormatting sqref="A1417">
    <cfRule type="containsText" dxfId="2117" priority="2523" operator="containsText" text="COT">
      <formula>NOT(ISERROR(SEARCH("COT",A1417)))</formula>
    </cfRule>
  </conditionalFormatting>
  <conditionalFormatting sqref="A1415">
    <cfRule type="containsText" dxfId="2116" priority="2522" operator="containsText" text="COT">
      <formula>NOT(ISERROR(SEARCH("COT",A1415)))</formula>
    </cfRule>
  </conditionalFormatting>
  <conditionalFormatting sqref="A1411">
    <cfRule type="containsText" dxfId="2115" priority="2529" operator="containsText" text="COT">
      <formula>NOT(ISERROR(SEARCH("COT",A1411)))</formula>
    </cfRule>
  </conditionalFormatting>
  <conditionalFormatting sqref="B1401">
    <cfRule type="containsText" dxfId="2114" priority="2544" operator="containsText" text="COT">
      <formula>NOT(ISERROR(SEARCH("COT",B1401)))</formula>
    </cfRule>
  </conditionalFormatting>
  <conditionalFormatting sqref="A1406">
    <cfRule type="containsText" dxfId="2113" priority="2537" operator="containsText" text="COT">
      <formula>NOT(ISERROR(SEARCH("COT",A1406)))</formula>
    </cfRule>
  </conditionalFormatting>
  <conditionalFormatting sqref="B1407">
    <cfRule type="containsText" dxfId="2112" priority="2542" operator="containsText" text="COT">
      <formula>NOT(ISERROR(SEARCH("COT",B1407)))</formula>
    </cfRule>
  </conditionalFormatting>
  <conditionalFormatting sqref="A1407">
    <cfRule type="containsText" dxfId="2111" priority="2539" operator="containsText" text="COT">
      <formula>NOT(ISERROR(SEARCH("COT",A1407)))</formula>
    </cfRule>
  </conditionalFormatting>
  <conditionalFormatting sqref="B1405">
    <cfRule type="containsText" dxfId="2110" priority="2543" operator="containsText" text="COT">
      <formula>NOT(ISERROR(SEARCH("COT",B1405)))</formula>
    </cfRule>
  </conditionalFormatting>
  <conditionalFormatting sqref="B1408">
    <cfRule type="containsText" dxfId="2109" priority="2541" operator="containsText" text="COT">
      <formula>NOT(ISERROR(SEARCH("COT",B1408)))</formula>
    </cfRule>
  </conditionalFormatting>
  <conditionalFormatting sqref="A1408">
    <cfRule type="containsText" dxfId="2108" priority="2540" operator="containsText" text="COT">
      <formula>NOT(ISERROR(SEARCH("COT",A1408)))</formula>
    </cfRule>
  </conditionalFormatting>
  <conditionalFormatting sqref="A1405">
    <cfRule type="containsText" dxfId="2107" priority="2538" operator="containsText" text="COT">
      <formula>NOT(ISERROR(SEARCH("COT",A1405)))</formula>
    </cfRule>
  </conditionalFormatting>
  <conditionalFormatting sqref="B1406">
    <cfRule type="containsText" dxfId="2106" priority="2536" operator="containsText" text="COT">
      <formula>NOT(ISERROR(SEARCH("COT",B1406)))</formula>
    </cfRule>
  </conditionalFormatting>
  <conditionalFormatting sqref="A1416">
    <cfRule type="containsText" dxfId="2105" priority="2521" operator="containsText" text="COT">
      <formula>NOT(ISERROR(SEARCH("COT",A1416)))</formula>
    </cfRule>
  </conditionalFormatting>
  <conditionalFormatting sqref="B1412">
    <cfRule type="containsText" dxfId="2104" priority="2534" operator="containsText" text="COT">
      <formula>NOT(ISERROR(SEARCH("COT",B1412)))</formula>
    </cfRule>
  </conditionalFormatting>
  <conditionalFormatting sqref="B1410">
    <cfRule type="containsText" dxfId="2103" priority="2535" operator="containsText" text="COT">
      <formula>NOT(ISERROR(SEARCH("COT",B1410)))</formula>
    </cfRule>
  </conditionalFormatting>
  <conditionalFormatting sqref="B1413">
    <cfRule type="containsText" dxfId="2102" priority="2533" operator="containsText" text="COT">
      <formula>NOT(ISERROR(SEARCH("COT",B1413)))</formula>
    </cfRule>
  </conditionalFormatting>
  <conditionalFormatting sqref="A1418">
    <cfRule type="containsText" dxfId="2101" priority="2524" operator="containsText" text="COT">
      <formula>NOT(ISERROR(SEARCH("COT",A1418)))</formula>
    </cfRule>
  </conditionalFormatting>
  <conditionalFormatting sqref="B1411">
    <cfRule type="containsText" dxfId="2100" priority="2528" operator="containsText" text="COT">
      <formula>NOT(ISERROR(SEARCH("COT",B1411)))</formula>
    </cfRule>
  </conditionalFormatting>
  <conditionalFormatting sqref="B1417">
    <cfRule type="containsText" dxfId="2099" priority="2526" operator="containsText" text="COT">
      <formula>NOT(ISERROR(SEARCH("COT",B1417)))</formula>
    </cfRule>
  </conditionalFormatting>
  <conditionalFormatting sqref="B1415">
    <cfRule type="containsText" dxfId="2098" priority="2527" operator="containsText" text="COT">
      <formula>NOT(ISERROR(SEARCH("COT",B1415)))</formula>
    </cfRule>
  </conditionalFormatting>
  <conditionalFormatting sqref="B1418">
    <cfRule type="containsText" dxfId="2097" priority="2525" operator="containsText" text="COT">
      <formula>NOT(ISERROR(SEARCH("COT",B1418)))</formula>
    </cfRule>
  </conditionalFormatting>
  <conditionalFormatting sqref="B1416">
    <cfRule type="containsText" dxfId="2096" priority="2520" operator="containsText" text="COT">
      <formula>NOT(ISERROR(SEARCH("COT",B1416)))</formula>
    </cfRule>
  </conditionalFormatting>
  <conditionalFormatting sqref="A1422">
    <cfRule type="containsText" dxfId="2095" priority="2515" operator="containsText" text="COT">
      <formula>NOT(ISERROR(SEARCH("COT",A1422)))</formula>
    </cfRule>
  </conditionalFormatting>
  <conditionalFormatting sqref="A1420">
    <cfRule type="containsText" dxfId="2094" priority="2514" operator="containsText" text="COT">
      <formula>NOT(ISERROR(SEARCH("COT",A1420)))</formula>
    </cfRule>
  </conditionalFormatting>
  <conditionalFormatting sqref="A1421">
    <cfRule type="containsText" dxfId="2093" priority="2513" operator="containsText" text="COT">
      <formula>NOT(ISERROR(SEARCH("COT",A1421)))</formula>
    </cfRule>
  </conditionalFormatting>
  <conditionalFormatting sqref="A1423">
    <cfRule type="containsText" dxfId="2092" priority="2516" operator="containsText" text="COT">
      <formula>NOT(ISERROR(SEARCH("COT",A1423)))</formula>
    </cfRule>
  </conditionalFormatting>
  <conditionalFormatting sqref="B1422">
    <cfRule type="containsText" dxfId="2091" priority="2518" operator="containsText" text="COT">
      <formula>NOT(ISERROR(SEARCH("COT",B1422)))</formula>
    </cfRule>
  </conditionalFormatting>
  <conditionalFormatting sqref="B1420">
    <cfRule type="containsText" dxfId="2090" priority="2519" operator="containsText" text="COT">
      <formula>NOT(ISERROR(SEARCH("COT",B1420)))</formula>
    </cfRule>
  </conditionalFormatting>
  <conditionalFormatting sqref="B1423">
    <cfRule type="containsText" dxfId="2089" priority="2517" operator="containsText" text="COT">
      <formula>NOT(ISERROR(SEARCH("COT",B1423)))</formula>
    </cfRule>
  </conditionalFormatting>
  <conditionalFormatting sqref="B1421">
    <cfRule type="containsText" dxfId="2088" priority="2512" operator="containsText" text="COT">
      <formula>NOT(ISERROR(SEARCH("COT",B1421)))</formula>
    </cfRule>
  </conditionalFormatting>
  <conditionalFormatting sqref="A1427">
    <cfRule type="containsText" dxfId="2087" priority="2507" operator="containsText" text="COT">
      <formula>NOT(ISERROR(SEARCH("COT",A1427)))</formula>
    </cfRule>
  </conditionalFormatting>
  <conditionalFormatting sqref="A1425">
    <cfRule type="containsText" dxfId="2086" priority="2506" operator="containsText" text="COT">
      <formula>NOT(ISERROR(SEARCH("COT",A1425)))</formula>
    </cfRule>
  </conditionalFormatting>
  <conditionalFormatting sqref="A1426">
    <cfRule type="containsText" dxfId="2085" priority="2505" operator="containsText" text="COT">
      <formula>NOT(ISERROR(SEARCH("COT",A1426)))</formula>
    </cfRule>
  </conditionalFormatting>
  <conditionalFormatting sqref="A1428">
    <cfRule type="containsText" dxfId="2084" priority="2508" operator="containsText" text="COT">
      <formula>NOT(ISERROR(SEARCH("COT",A1428)))</formula>
    </cfRule>
  </conditionalFormatting>
  <conditionalFormatting sqref="B1427">
    <cfRule type="containsText" dxfId="2083" priority="2510" operator="containsText" text="COT">
      <formula>NOT(ISERROR(SEARCH("COT",B1427)))</formula>
    </cfRule>
  </conditionalFormatting>
  <conditionalFormatting sqref="B1425">
    <cfRule type="containsText" dxfId="2082" priority="2511" operator="containsText" text="COT">
      <formula>NOT(ISERROR(SEARCH("COT",B1425)))</formula>
    </cfRule>
  </conditionalFormatting>
  <conditionalFormatting sqref="B1428">
    <cfRule type="containsText" dxfId="2081" priority="2509" operator="containsText" text="COT">
      <formula>NOT(ISERROR(SEARCH("COT",B1428)))</formula>
    </cfRule>
  </conditionalFormatting>
  <conditionalFormatting sqref="B1426">
    <cfRule type="containsText" dxfId="2080" priority="2504" operator="containsText" text="COT">
      <formula>NOT(ISERROR(SEARCH("COT",B1426)))</formula>
    </cfRule>
  </conditionalFormatting>
  <conditionalFormatting sqref="A1433">
    <cfRule type="containsText" dxfId="2079" priority="2490" operator="containsText" text="COT">
      <formula>NOT(ISERROR(SEARCH("COT",A1433)))</formula>
    </cfRule>
  </conditionalFormatting>
  <conditionalFormatting sqref="A1432">
    <cfRule type="containsText" dxfId="2078" priority="2489" operator="containsText" text="COT">
      <formula>NOT(ISERROR(SEARCH("COT",A1432)))</formula>
    </cfRule>
  </conditionalFormatting>
  <conditionalFormatting sqref="A1430">
    <cfRule type="containsText" dxfId="2077" priority="2488" operator="containsText" text="COT">
      <formula>NOT(ISERROR(SEARCH("COT",A1430)))</formula>
    </cfRule>
  </conditionalFormatting>
  <conditionalFormatting sqref="B1433">
    <cfRule type="containsText" dxfId="2076" priority="2491" operator="containsText" text="COT">
      <formula>NOT(ISERROR(SEARCH("COT",B1433)))</formula>
    </cfRule>
  </conditionalFormatting>
  <conditionalFormatting sqref="B1430">
    <cfRule type="containsText" dxfId="2075" priority="2493" operator="containsText" text="COT">
      <formula>NOT(ISERROR(SEARCH("COT",B1430)))</formula>
    </cfRule>
  </conditionalFormatting>
  <conditionalFormatting sqref="B1432">
    <cfRule type="containsText" dxfId="2074" priority="2492" operator="containsText" text="COT">
      <formula>NOT(ISERROR(SEARCH("COT",B1432)))</formula>
    </cfRule>
  </conditionalFormatting>
  <conditionalFormatting sqref="B1431">
    <cfRule type="containsText" dxfId="2073" priority="2486" operator="containsText" text="COT">
      <formula>NOT(ISERROR(SEARCH("COT",B1431)))</formula>
    </cfRule>
  </conditionalFormatting>
  <conditionalFormatting sqref="A1431">
    <cfRule type="containsText" dxfId="2072" priority="2487" operator="containsText" text="COT">
      <formula>NOT(ISERROR(SEARCH("COT",A1431)))</formula>
    </cfRule>
  </conditionalFormatting>
  <conditionalFormatting sqref="B1436">
    <cfRule type="containsText" dxfId="2071" priority="2452" operator="containsText" text="COT">
      <formula>NOT(ISERROR(SEARCH("COT",B1436)))</formula>
    </cfRule>
  </conditionalFormatting>
  <conditionalFormatting sqref="B1437">
    <cfRule type="containsText" dxfId="2070" priority="2451" operator="containsText" text="COT">
      <formula>NOT(ISERROR(SEARCH("COT",B1437)))</formula>
    </cfRule>
  </conditionalFormatting>
  <conditionalFormatting sqref="B1435">
    <cfRule type="containsText" dxfId="2069" priority="2453" operator="containsText" text="COT">
      <formula>NOT(ISERROR(SEARCH("COT",B1435)))</formula>
    </cfRule>
  </conditionalFormatting>
  <conditionalFormatting sqref="B1438">
    <cfRule type="containsText" dxfId="2068" priority="2450" operator="containsText" text="COT">
      <formula>NOT(ISERROR(SEARCH("COT",B1438)))</formula>
    </cfRule>
  </conditionalFormatting>
  <conditionalFormatting sqref="A1436">
    <cfRule type="containsText" dxfId="2067" priority="2449" operator="containsText" text="COT">
      <formula>NOT(ISERROR(SEARCH("COT",A1436)))</formula>
    </cfRule>
  </conditionalFormatting>
  <conditionalFormatting sqref="A1437">
    <cfRule type="containsText" dxfId="2066" priority="2447" operator="containsText" text="COT">
      <formula>NOT(ISERROR(SEARCH("COT",A1437)))</formula>
    </cfRule>
  </conditionalFormatting>
  <conditionalFormatting sqref="A1438">
    <cfRule type="containsText" dxfId="2065" priority="2448" operator="containsText" text="COT">
      <formula>NOT(ISERROR(SEARCH("COT",A1438)))</formula>
    </cfRule>
  </conditionalFormatting>
  <conditionalFormatting sqref="A1435">
    <cfRule type="containsText" dxfId="2064" priority="2446" operator="containsText" text="COT">
      <formula>NOT(ISERROR(SEARCH("COT",A1435)))</formula>
    </cfRule>
  </conditionalFormatting>
  <conditionalFormatting sqref="B1441">
    <cfRule type="containsText" dxfId="2063" priority="2444" operator="containsText" text="COT">
      <formula>NOT(ISERROR(SEARCH("COT",B1441)))</formula>
    </cfRule>
  </conditionalFormatting>
  <conditionalFormatting sqref="B1442">
    <cfRule type="containsText" dxfId="2062" priority="2443" operator="containsText" text="COT">
      <formula>NOT(ISERROR(SEARCH("COT",B1442)))</formula>
    </cfRule>
  </conditionalFormatting>
  <conditionalFormatting sqref="B1440">
    <cfRule type="containsText" dxfId="2061" priority="2445" operator="containsText" text="COT">
      <formula>NOT(ISERROR(SEARCH("COT",B1440)))</formula>
    </cfRule>
  </conditionalFormatting>
  <conditionalFormatting sqref="B1443">
    <cfRule type="containsText" dxfId="2060" priority="2442" operator="containsText" text="COT">
      <formula>NOT(ISERROR(SEARCH("COT",B1443)))</formula>
    </cfRule>
  </conditionalFormatting>
  <conditionalFormatting sqref="A1441">
    <cfRule type="containsText" dxfId="2059" priority="2441" operator="containsText" text="COT">
      <formula>NOT(ISERROR(SEARCH("COT",A1441)))</formula>
    </cfRule>
  </conditionalFormatting>
  <conditionalFormatting sqref="A1442">
    <cfRule type="containsText" dxfId="2058" priority="2439" operator="containsText" text="COT">
      <formula>NOT(ISERROR(SEARCH("COT",A1442)))</formula>
    </cfRule>
  </conditionalFormatting>
  <conditionalFormatting sqref="A1443">
    <cfRule type="containsText" dxfId="2057" priority="2440" operator="containsText" text="COT">
      <formula>NOT(ISERROR(SEARCH("COT",A1443)))</formula>
    </cfRule>
  </conditionalFormatting>
  <conditionalFormatting sqref="A1440">
    <cfRule type="containsText" dxfId="2056" priority="2438" operator="containsText" text="COT">
      <formula>NOT(ISERROR(SEARCH("COT",A1440)))</formula>
    </cfRule>
  </conditionalFormatting>
  <conditionalFormatting sqref="B1446">
    <cfRule type="containsText" dxfId="2055" priority="2436" operator="containsText" text="COT">
      <formula>NOT(ISERROR(SEARCH("COT",B1446)))</formula>
    </cfRule>
  </conditionalFormatting>
  <conditionalFormatting sqref="B1447">
    <cfRule type="containsText" dxfId="2054" priority="2435" operator="containsText" text="COT">
      <formula>NOT(ISERROR(SEARCH("COT",B1447)))</formula>
    </cfRule>
  </conditionalFormatting>
  <conditionalFormatting sqref="B1445">
    <cfRule type="containsText" dxfId="2053" priority="2437" operator="containsText" text="COT">
      <formula>NOT(ISERROR(SEARCH("COT",B1445)))</formula>
    </cfRule>
  </conditionalFormatting>
  <conditionalFormatting sqref="B1448">
    <cfRule type="containsText" dxfId="2052" priority="2434" operator="containsText" text="COT">
      <formula>NOT(ISERROR(SEARCH("COT",B1448)))</formula>
    </cfRule>
  </conditionalFormatting>
  <conditionalFormatting sqref="A1446">
    <cfRule type="containsText" dxfId="2051" priority="2433" operator="containsText" text="COT">
      <formula>NOT(ISERROR(SEARCH("COT",A1446)))</formula>
    </cfRule>
  </conditionalFormatting>
  <conditionalFormatting sqref="A1447">
    <cfRule type="containsText" dxfId="2050" priority="2431" operator="containsText" text="COT">
      <formula>NOT(ISERROR(SEARCH("COT",A1447)))</formula>
    </cfRule>
  </conditionalFormatting>
  <conditionalFormatting sqref="A1448">
    <cfRule type="containsText" dxfId="2049" priority="2432" operator="containsText" text="COT">
      <formula>NOT(ISERROR(SEARCH("COT",A1448)))</formula>
    </cfRule>
  </conditionalFormatting>
  <conditionalFormatting sqref="A1445">
    <cfRule type="containsText" dxfId="2048" priority="2430" operator="containsText" text="COT">
      <formula>NOT(ISERROR(SEARCH("COT",A1445)))</formula>
    </cfRule>
  </conditionalFormatting>
  <conditionalFormatting sqref="B1451">
    <cfRule type="containsText" dxfId="2047" priority="2428" operator="containsText" text="COT">
      <formula>NOT(ISERROR(SEARCH("COT",B1451)))</formula>
    </cfRule>
  </conditionalFormatting>
  <conditionalFormatting sqref="B1452">
    <cfRule type="containsText" dxfId="2046" priority="2427" operator="containsText" text="COT">
      <formula>NOT(ISERROR(SEARCH("COT",B1452)))</formula>
    </cfRule>
  </conditionalFormatting>
  <conditionalFormatting sqref="B1450">
    <cfRule type="containsText" dxfId="2045" priority="2429" operator="containsText" text="COT">
      <formula>NOT(ISERROR(SEARCH("COT",B1450)))</formula>
    </cfRule>
  </conditionalFormatting>
  <conditionalFormatting sqref="B1453">
    <cfRule type="containsText" dxfId="2044" priority="2426" operator="containsText" text="COT">
      <formula>NOT(ISERROR(SEARCH("COT",B1453)))</formula>
    </cfRule>
  </conditionalFormatting>
  <conditionalFormatting sqref="A1451">
    <cfRule type="containsText" dxfId="2043" priority="2425" operator="containsText" text="COT">
      <formula>NOT(ISERROR(SEARCH("COT",A1451)))</formula>
    </cfRule>
  </conditionalFormatting>
  <conditionalFormatting sqref="A1452">
    <cfRule type="containsText" dxfId="2042" priority="2423" operator="containsText" text="COT">
      <formula>NOT(ISERROR(SEARCH("COT",A1452)))</formula>
    </cfRule>
  </conditionalFormatting>
  <conditionalFormatting sqref="A1453">
    <cfRule type="containsText" dxfId="2041" priority="2424" operator="containsText" text="COT">
      <formula>NOT(ISERROR(SEARCH("COT",A1453)))</formula>
    </cfRule>
  </conditionalFormatting>
  <conditionalFormatting sqref="A1450">
    <cfRule type="containsText" dxfId="2040" priority="2422" operator="containsText" text="COT">
      <formula>NOT(ISERROR(SEARCH("COT",A1450)))</formula>
    </cfRule>
  </conditionalFormatting>
  <conditionalFormatting sqref="B1462">
    <cfRule type="containsText" dxfId="2039" priority="2410" operator="containsText" text="COT">
      <formula>NOT(ISERROR(SEARCH("COT",B1462)))</formula>
    </cfRule>
  </conditionalFormatting>
  <conditionalFormatting sqref="B1463">
    <cfRule type="containsText" dxfId="2038" priority="2409" operator="containsText" text="COT">
      <formula>NOT(ISERROR(SEARCH("COT",B1463)))</formula>
    </cfRule>
  </conditionalFormatting>
  <conditionalFormatting sqref="B1460">
    <cfRule type="containsText" dxfId="2037" priority="2411" operator="containsText" text="COT">
      <formula>NOT(ISERROR(SEARCH("COT",B1460)))</formula>
    </cfRule>
  </conditionalFormatting>
  <conditionalFormatting sqref="A1463">
    <cfRule type="containsText" dxfId="2036" priority="2408" operator="containsText" text="COT">
      <formula>NOT(ISERROR(SEARCH("COT",A1463)))</formula>
    </cfRule>
  </conditionalFormatting>
  <conditionalFormatting sqref="A1462">
    <cfRule type="containsText" dxfId="2035" priority="2407" operator="containsText" text="COT">
      <formula>NOT(ISERROR(SEARCH("COT",A1462)))</formula>
    </cfRule>
  </conditionalFormatting>
  <conditionalFormatting sqref="A1461">
    <cfRule type="containsText" dxfId="2034" priority="2405" operator="containsText" text="COT">
      <formula>NOT(ISERROR(SEARCH("COT",A1461)))</formula>
    </cfRule>
  </conditionalFormatting>
  <conditionalFormatting sqref="A1460">
    <cfRule type="containsText" dxfId="2033" priority="2406" operator="containsText" text="COT">
      <formula>NOT(ISERROR(SEARCH("COT",A1460)))</formula>
    </cfRule>
  </conditionalFormatting>
  <conditionalFormatting sqref="B1461">
    <cfRule type="containsText" dxfId="2032" priority="2404" operator="containsText" text="COT">
      <formula>NOT(ISERROR(SEARCH("COT",B1461)))</formula>
    </cfRule>
  </conditionalFormatting>
  <conditionalFormatting sqref="B1467">
    <cfRule type="containsText" dxfId="2031" priority="2402" operator="containsText" text="COT">
      <formula>NOT(ISERROR(SEARCH("COT",B1467)))</formula>
    </cfRule>
  </conditionalFormatting>
  <conditionalFormatting sqref="B1468">
    <cfRule type="containsText" dxfId="2030" priority="2401" operator="containsText" text="COT">
      <formula>NOT(ISERROR(SEARCH("COT",B1468)))</formula>
    </cfRule>
  </conditionalFormatting>
  <conditionalFormatting sqref="B1465">
    <cfRule type="containsText" dxfId="2029" priority="2403" operator="containsText" text="COT">
      <formula>NOT(ISERROR(SEARCH("COT",B1465)))</formula>
    </cfRule>
  </conditionalFormatting>
  <conditionalFormatting sqref="A1468">
    <cfRule type="containsText" dxfId="2028" priority="2400" operator="containsText" text="COT">
      <formula>NOT(ISERROR(SEARCH("COT",A1468)))</formula>
    </cfRule>
  </conditionalFormatting>
  <conditionalFormatting sqref="A1467">
    <cfRule type="containsText" dxfId="2027" priority="2399" operator="containsText" text="COT">
      <formula>NOT(ISERROR(SEARCH("COT",A1467)))</formula>
    </cfRule>
  </conditionalFormatting>
  <conditionalFormatting sqref="A1466">
    <cfRule type="containsText" dxfId="2026" priority="2397" operator="containsText" text="COT">
      <formula>NOT(ISERROR(SEARCH("COT",A1466)))</formula>
    </cfRule>
  </conditionalFormatting>
  <conditionalFormatting sqref="A1465">
    <cfRule type="containsText" dxfId="2025" priority="2398" operator="containsText" text="COT">
      <formula>NOT(ISERROR(SEARCH("COT",A1465)))</formula>
    </cfRule>
  </conditionalFormatting>
  <conditionalFormatting sqref="B1466">
    <cfRule type="containsText" dxfId="2024" priority="2396" operator="containsText" text="COT">
      <formula>NOT(ISERROR(SEARCH("COT",B1466)))</formula>
    </cfRule>
  </conditionalFormatting>
  <conditionalFormatting sqref="B1472">
    <cfRule type="containsText" dxfId="2023" priority="2394" operator="containsText" text="COT">
      <formula>NOT(ISERROR(SEARCH("COT",B1472)))</formula>
    </cfRule>
  </conditionalFormatting>
  <conditionalFormatting sqref="B1473">
    <cfRule type="containsText" dxfId="2022" priority="2393" operator="containsText" text="COT">
      <formula>NOT(ISERROR(SEARCH("COT",B1473)))</formula>
    </cfRule>
  </conditionalFormatting>
  <conditionalFormatting sqref="B1470">
    <cfRule type="containsText" dxfId="2021" priority="2395" operator="containsText" text="COT">
      <formula>NOT(ISERROR(SEARCH("COT",B1470)))</formula>
    </cfRule>
  </conditionalFormatting>
  <conditionalFormatting sqref="A1473">
    <cfRule type="containsText" dxfId="2020" priority="2392" operator="containsText" text="COT">
      <formula>NOT(ISERROR(SEARCH("COT",A1473)))</formula>
    </cfRule>
  </conditionalFormatting>
  <conditionalFormatting sqref="A1472">
    <cfRule type="containsText" dxfId="2019" priority="2391" operator="containsText" text="COT">
      <formula>NOT(ISERROR(SEARCH("COT",A1472)))</formula>
    </cfRule>
  </conditionalFormatting>
  <conditionalFormatting sqref="B1248">
    <cfRule type="containsText" dxfId="2018" priority="2421" operator="containsText" text="COT">
      <formula>NOT(ISERROR(SEARCH("COT",B1248)))</formula>
    </cfRule>
  </conditionalFormatting>
  <conditionalFormatting sqref="A1470">
    <cfRule type="containsText" dxfId="2017" priority="2390" operator="containsText" text="COT">
      <formula>NOT(ISERROR(SEARCH("COT",A1470)))</formula>
    </cfRule>
  </conditionalFormatting>
  <conditionalFormatting sqref="B1258">
    <cfRule type="containsText" dxfId="2016" priority="2420" operator="containsText" text="COT">
      <formula>NOT(ISERROR(SEARCH("COT",B1258)))</formula>
    </cfRule>
  </conditionalFormatting>
  <conditionalFormatting sqref="B1457">
    <cfRule type="containsText" dxfId="2015" priority="2418" operator="containsText" text="COT">
      <formula>NOT(ISERROR(SEARCH("COT",B1457)))</formula>
    </cfRule>
  </conditionalFormatting>
  <conditionalFormatting sqref="B1458">
    <cfRule type="containsText" dxfId="2014" priority="2417" operator="containsText" text="COT">
      <formula>NOT(ISERROR(SEARCH("COT",B1458)))</formula>
    </cfRule>
  </conditionalFormatting>
  <conditionalFormatting sqref="B1455">
    <cfRule type="containsText" dxfId="2013" priority="2419" operator="containsText" text="COT">
      <formula>NOT(ISERROR(SEARCH("COT",B1455)))</formula>
    </cfRule>
  </conditionalFormatting>
  <conditionalFormatting sqref="A1458">
    <cfRule type="containsText" dxfId="2012" priority="2416" operator="containsText" text="COT">
      <formula>NOT(ISERROR(SEARCH("COT",A1458)))</formula>
    </cfRule>
  </conditionalFormatting>
  <conditionalFormatting sqref="A1457">
    <cfRule type="containsText" dxfId="2011" priority="2415" operator="containsText" text="COT">
      <formula>NOT(ISERROR(SEARCH("COT",A1457)))</formula>
    </cfRule>
  </conditionalFormatting>
  <conditionalFormatting sqref="A1471">
    <cfRule type="containsText" dxfId="2010" priority="2389" operator="containsText" text="COT">
      <formula>NOT(ISERROR(SEARCH("COT",A1471)))</formula>
    </cfRule>
  </conditionalFormatting>
  <conditionalFormatting sqref="A1455">
    <cfRule type="containsText" dxfId="2009" priority="2414" operator="containsText" text="COT">
      <formula>NOT(ISERROR(SEARCH("COT",A1455)))</formula>
    </cfRule>
  </conditionalFormatting>
  <conditionalFormatting sqref="B1471">
    <cfRule type="containsText" dxfId="2008" priority="2388" operator="containsText" text="COT">
      <formula>NOT(ISERROR(SEARCH("COT",B1471)))</formula>
    </cfRule>
  </conditionalFormatting>
  <conditionalFormatting sqref="A1456">
    <cfRule type="containsText" dxfId="2007" priority="2413" operator="containsText" text="COT">
      <formula>NOT(ISERROR(SEARCH("COT",A1456)))</formula>
    </cfRule>
  </conditionalFormatting>
  <conditionalFormatting sqref="B1456">
    <cfRule type="containsText" dxfId="2006" priority="2412" operator="containsText" text="COT">
      <formula>NOT(ISERROR(SEARCH("COT",B1456)))</formula>
    </cfRule>
  </conditionalFormatting>
  <conditionalFormatting sqref="A1477">
    <cfRule type="containsText" dxfId="2005" priority="2383" operator="containsText" text="COT">
      <formula>NOT(ISERROR(SEARCH("COT",A1477)))</formula>
    </cfRule>
  </conditionalFormatting>
  <conditionalFormatting sqref="A1475">
    <cfRule type="containsText" dxfId="2004" priority="2382" operator="containsText" text="COT">
      <formula>NOT(ISERROR(SEARCH("COT",A1475)))</formula>
    </cfRule>
  </conditionalFormatting>
  <conditionalFormatting sqref="A1476">
    <cfRule type="containsText" dxfId="2003" priority="2381" operator="containsText" text="COT">
      <formula>NOT(ISERROR(SEARCH("COT",A1476)))</formula>
    </cfRule>
  </conditionalFormatting>
  <conditionalFormatting sqref="A1478">
    <cfRule type="containsText" dxfId="2002" priority="2384" operator="containsText" text="COT">
      <formula>NOT(ISERROR(SEARCH("COT",A1478)))</formula>
    </cfRule>
  </conditionalFormatting>
  <conditionalFormatting sqref="B1477">
    <cfRule type="containsText" dxfId="2001" priority="2386" operator="containsText" text="COT">
      <formula>NOT(ISERROR(SEARCH("COT",B1477)))</formula>
    </cfRule>
  </conditionalFormatting>
  <conditionalFormatting sqref="B1475">
    <cfRule type="containsText" dxfId="2000" priority="2387" operator="containsText" text="COT">
      <formula>NOT(ISERROR(SEARCH("COT",B1475)))</formula>
    </cfRule>
  </conditionalFormatting>
  <conditionalFormatting sqref="B1478">
    <cfRule type="containsText" dxfId="1999" priority="2385" operator="containsText" text="COT">
      <formula>NOT(ISERROR(SEARCH("COT",B1478)))</formula>
    </cfRule>
  </conditionalFormatting>
  <conditionalFormatting sqref="B1476">
    <cfRule type="containsText" dxfId="1998" priority="2380" operator="containsText" text="COT">
      <formula>NOT(ISERROR(SEARCH("COT",B1476)))</formula>
    </cfRule>
  </conditionalFormatting>
  <conditionalFormatting sqref="A1482">
    <cfRule type="containsText" dxfId="1997" priority="2375" operator="containsText" text="COT">
      <formula>NOT(ISERROR(SEARCH("COT",A1482)))</formula>
    </cfRule>
  </conditionalFormatting>
  <conditionalFormatting sqref="B1483">
    <cfRule type="containsText" dxfId="1996" priority="2376" operator="containsText" text="COT">
      <formula>NOT(ISERROR(SEARCH("COT",B1483)))</formula>
    </cfRule>
  </conditionalFormatting>
  <conditionalFormatting sqref="B1480">
    <cfRule type="containsText" dxfId="1995" priority="2379" operator="containsText" text="COT">
      <formula>NOT(ISERROR(SEARCH("COT",B1480)))</formula>
    </cfRule>
  </conditionalFormatting>
  <conditionalFormatting sqref="A1483">
    <cfRule type="containsText" dxfId="1994" priority="2378" operator="containsText" text="COT">
      <formula>NOT(ISERROR(SEARCH("COT",A1483)))</formula>
    </cfRule>
  </conditionalFormatting>
  <conditionalFormatting sqref="B1482">
    <cfRule type="containsText" dxfId="1993" priority="2377" operator="containsText" text="COT">
      <formula>NOT(ISERROR(SEARCH("COT",B1482)))</formula>
    </cfRule>
  </conditionalFormatting>
  <conditionalFormatting sqref="A1480">
    <cfRule type="containsText" dxfId="1992" priority="2374" operator="containsText" text="COT">
      <formula>NOT(ISERROR(SEARCH("COT",A1480)))</formula>
    </cfRule>
  </conditionalFormatting>
  <conditionalFormatting sqref="A1481">
    <cfRule type="containsText" dxfId="1991" priority="2373" operator="containsText" text="COT">
      <formula>NOT(ISERROR(SEARCH("COT",A1481)))</formula>
    </cfRule>
  </conditionalFormatting>
  <conditionalFormatting sqref="B1481">
    <cfRule type="containsText" dxfId="1990" priority="2372" operator="containsText" text="COT">
      <formula>NOT(ISERROR(SEARCH("COT",B1481)))</formula>
    </cfRule>
  </conditionalFormatting>
  <conditionalFormatting sqref="A1487">
    <cfRule type="containsText" dxfId="1989" priority="2367" operator="containsText" text="COT">
      <formula>NOT(ISERROR(SEARCH("COT",A1487)))</formula>
    </cfRule>
  </conditionalFormatting>
  <conditionalFormatting sqref="B1488">
    <cfRule type="containsText" dxfId="1988" priority="2368" operator="containsText" text="COT">
      <formula>NOT(ISERROR(SEARCH("COT",B1488)))</formula>
    </cfRule>
  </conditionalFormatting>
  <conditionalFormatting sqref="B1485">
    <cfRule type="containsText" dxfId="1987" priority="2371" operator="containsText" text="COT">
      <formula>NOT(ISERROR(SEARCH("COT",B1485)))</formula>
    </cfRule>
  </conditionalFormatting>
  <conditionalFormatting sqref="A1488">
    <cfRule type="containsText" dxfId="1986" priority="2370" operator="containsText" text="COT">
      <formula>NOT(ISERROR(SEARCH("COT",A1488)))</formula>
    </cfRule>
  </conditionalFormatting>
  <conditionalFormatting sqref="B1487">
    <cfRule type="containsText" dxfId="1985" priority="2369" operator="containsText" text="COT">
      <formula>NOT(ISERROR(SEARCH("COT",B1487)))</formula>
    </cfRule>
  </conditionalFormatting>
  <conditionalFormatting sqref="A1485">
    <cfRule type="containsText" dxfId="1984" priority="2366" operator="containsText" text="COT">
      <formula>NOT(ISERROR(SEARCH("COT",A1485)))</formula>
    </cfRule>
  </conditionalFormatting>
  <conditionalFormatting sqref="B1496">
    <cfRule type="containsText" dxfId="1983" priority="2350" operator="containsText" text="COT">
      <formula>NOT(ISERROR(SEARCH("COT",B1496)))</formula>
    </cfRule>
  </conditionalFormatting>
  <conditionalFormatting sqref="B1495">
    <cfRule type="containsText" dxfId="1982" priority="2351" operator="containsText" text="COT">
      <formula>NOT(ISERROR(SEARCH("COT",B1495)))</formula>
    </cfRule>
  </conditionalFormatting>
  <conditionalFormatting sqref="A1491">
    <cfRule type="containsText" dxfId="1981" priority="2357" operator="containsText" text="COT">
      <formula>NOT(ISERROR(SEARCH("COT",A1491)))</formula>
    </cfRule>
  </conditionalFormatting>
  <conditionalFormatting sqref="B1492">
    <cfRule type="containsText" dxfId="1980" priority="2358" operator="containsText" text="COT">
      <formula>NOT(ISERROR(SEARCH("COT",B1492)))</formula>
    </cfRule>
  </conditionalFormatting>
  <conditionalFormatting sqref="B1490">
    <cfRule type="containsText" dxfId="1979" priority="2361" operator="containsText" text="COT">
      <formula>NOT(ISERROR(SEARCH("COT",B1490)))</formula>
    </cfRule>
  </conditionalFormatting>
  <conditionalFormatting sqref="A1492">
    <cfRule type="containsText" dxfId="1978" priority="2360" operator="containsText" text="COT">
      <formula>NOT(ISERROR(SEARCH("COT",A1492)))</formula>
    </cfRule>
  </conditionalFormatting>
  <conditionalFormatting sqref="B1491">
    <cfRule type="containsText" dxfId="1977" priority="2359" operator="containsText" text="COT">
      <formula>NOT(ISERROR(SEARCH("COT",B1491)))</formula>
    </cfRule>
  </conditionalFormatting>
  <conditionalFormatting sqref="A1490">
    <cfRule type="containsText" dxfId="1976" priority="2356" operator="containsText" text="COT">
      <formula>NOT(ISERROR(SEARCH("COT",A1490)))</formula>
    </cfRule>
  </conditionalFormatting>
  <conditionalFormatting sqref="A1494">
    <cfRule type="containsText" dxfId="1975" priority="2348" operator="containsText" text="COT">
      <formula>NOT(ISERROR(SEARCH("COT",A1494)))</formula>
    </cfRule>
  </conditionalFormatting>
  <conditionalFormatting sqref="A1495">
    <cfRule type="containsText" dxfId="1974" priority="2349" operator="containsText" text="COT">
      <formula>NOT(ISERROR(SEARCH("COT",A1495)))</formula>
    </cfRule>
  </conditionalFormatting>
  <conditionalFormatting sqref="B1505">
    <cfRule type="containsText" dxfId="1973" priority="2338" operator="containsText" text="COT">
      <formula>NOT(ISERROR(SEARCH("COT",B1505)))</formula>
    </cfRule>
  </conditionalFormatting>
  <conditionalFormatting sqref="B1494">
    <cfRule type="containsText" dxfId="1972" priority="2353" operator="containsText" text="COT">
      <formula>NOT(ISERROR(SEARCH("COT",B1494)))</formula>
    </cfRule>
  </conditionalFormatting>
  <conditionalFormatting sqref="A1496">
    <cfRule type="containsText" dxfId="1971" priority="2352" operator="containsText" text="COT">
      <formula>NOT(ISERROR(SEARCH("COT",A1496)))</formula>
    </cfRule>
  </conditionalFormatting>
  <conditionalFormatting sqref="B1503">
    <cfRule type="containsText" dxfId="1970" priority="2339" operator="containsText" text="COT">
      <formula>NOT(ISERROR(SEARCH("COT",B1503)))</formula>
    </cfRule>
  </conditionalFormatting>
  <conditionalFormatting sqref="A1498">
    <cfRule type="containsText" dxfId="1969" priority="2342" operator="containsText" text="COT">
      <formula>NOT(ISERROR(SEARCH("COT",A1498)))</formula>
    </cfRule>
  </conditionalFormatting>
  <conditionalFormatting sqref="A1499">
    <cfRule type="containsText" dxfId="1968" priority="2343" operator="containsText" text="COT">
      <formula>NOT(ISERROR(SEARCH("COT",A1499)))</formula>
    </cfRule>
  </conditionalFormatting>
  <conditionalFormatting sqref="B1500">
    <cfRule type="containsText" dxfId="1967" priority="2344" operator="containsText" text="COT">
      <formula>NOT(ISERROR(SEARCH("COT",B1500)))</formula>
    </cfRule>
  </conditionalFormatting>
  <conditionalFormatting sqref="B1498">
    <cfRule type="containsText" dxfId="1966" priority="2347" operator="containsText" text="COT">
      <formula>NOT(ISERROR(SEARCH("COT",B1498)))</formula>
    </cfRule>
  </conditionalFormatting>
  <conditionalFormatting sqref="A1500">
    <cfRule type="containsText" dxfId="1965" priority="2346" operator="containsText" text="COT">
      <formula>NOT(ISERROR(SEARCH("COT",A1500)))</formula>
    </cfRule>
  </conditionalFormatting>
  <conditionalFormatting sqref="B1499">
    <cfRule type="containsText" dxfId="1964" priority="2345" operator="containsText" text="COT">
      <formula>NOT(ISERROR(SEARCH("COT",B1499)))</formula>
    </cfRule>
  </conditionalFormatting>
  <conditionalFormatting sqref="A1502">
    <cfRule type="containsText" dxfId="1963" priority="2336" operator="containsText" text="COT">
      <formula>NOT(ISERROR(SEARCH("COT",A1502)))</formula>
    </cfRule>
  </conditionalFormatting>
  <conditionalFormatting sqref="A1503">
    <cfRule type="containsText" dxfId="1962" priority="2337" operator="containsText" text="COT">
      <formula>NOT(ISERROR(SEARCH("COT",A1503)))</formula>
    </cfRule>
  </conditionalFormatting>
  <conditionalFormatting sqref="B1520">
    <cfRule type="containsText" dxfId="1961" priority="2314" operator="containsText" text="COT">
      <formula>NOT(ISERROR(SEARCH("COT",B1520)))</formula>
    </cfRule>
  </conditionalFormatting>
  <conditionalFormatting sqref="B1502">
    <cfRule type="containsText" dxfId="1960" priority="2341" operator="containsText" text="COT">
      <formula>NOT(ISERROR(SEARCH("COT",B1502)))</formula>
    </cfRule>
  </conditionalFormatting>
  <conditionalFormatting sqref="A1505">
    <cfRule type="containsText" dxfId="1959" priority="2340" operator="containsText" text="COT">
      <formula>NOT(ISERROR(SEARCH("COT",A1505)))</formula>
    </cfRule>
  </conditionalFormatting>
  <conditionalFormatting sqref="B1518">
    <cfRule type="containsText" dxfId="1958" priority="2315" operator="containsText" text="COT">
      <formula>NOT(ISERROR(SEARCH("COT",B1518)))</formula>
    </cfRule>
  </conditionalFormatting>
  <conditionalFormatting sqref="A1504">
    <cfRule type="containsText" dxfId="1957" priority="2334" operator="containsText" text="COT">
      <formula>NOT(ISERROR(SEARCH("COT",A1504)))</formula>
    </cfRule>
  </conditionalFormatting>
  <conditionalFormatting sqref="B1504">
    <cfRule type="containsText" dxfId="1956" priority="2335" operator="containsText" text="COT">
      <formula>NOT(ISERROR(SEARCH("COT",B1504)))</formula>
    </cfRule>
  </conditionalFormatting>
  <conditionalFormatting sqref="A1507">
    <cfRule type="containsText" dxfId="1955" priority="2328" operator="containsText" text="COT">
      <formula>NOT(ISERROR(SEARCH("COT",A1507)))</formula>
    </cfRule>
  </conditionalFormatting>
  <conditionalFormatting sqref="A1508">
    <cfRule type="containsText" dxfId="1954" priority="2329" operator="containsText" text="COT">
      <formula>NOT(ISERROR(SEARCH("COT",A1508)))</formula>
    </cfRule>
  </conditionalFormatting>
  <conditionalFormatting sqref="B1510">
    <cfRule type="containsText" dxfId="1953" priority="2330" operator="containsText" text="COT">
      <formula>NOT(ISERROR(SEARCH("COT",B1510)))</formula>
    </cfRule>
  </conditionalFormatting>
  <conditionalFormatting sqref="B1507">
    <cfRule type="containsText" dxfId="1952" priority="2333" operator="containsText" text="COT">
      <formula>NOT(ISERROR(SEARCH("COT",B1507)))</formula>
    </cfRule>
  </conditionalFormatting>
  <conditionalFormatting sqref="A1510">
    <cfRule type="containsText" dxfId="1951" priority="2332" operator="containsText" text="COT">
      <formula>NOT(ISERROR(SEARCH("COT",A1510)))</formula>
    </cfRule>
  </conditionalFormatting>
  <conditionalFormatting sqref="B1508">
    <cfRule type="containsText" dxfId="1950" priority="2331" operator="containsText" text="COT">
      <formula>NOT(ISERROR(SEARCH("COT",B1508)))</formula>
    </cfRule>
  </conditionalFormatting>
  <conditionalFormatting sqref="A1509">
    <cfRule type="containsText" dxfId="1949" priority="2326" operator="containsText" text="COT">
      <formula>NOT(ISERROR(SEARCH("COT",A1509)))</formula>
    </cfRule>
  </conditionalFormatting>
  <conditionalFormatting sqref="B1509">
    <cfRule type="containsText" dxfId="1948" priority="2327" operator="containsText" text="COT">
      <formula>NOT(ISERROR(SEARCH("COT",B1509)))</formula>
    </cfRule>
  </conditionalFormatting>
  <conditionalFormatting sqref="A1512">
    <cfRule type="containsText" dxfId="1947" priority="2320" operator="containsText" text="COT">
      <formula>NOT(ISERROR(SEARCH("COT",A1512)))</formula>
    </cfRule>
  </conditionalFormatting>
  <conditionalFormatting sqref="A1513">
    <cfRule type="containsText" dxfId="1946" priority="2321" operator="containsText" text="COT">
      <formula>NOT(ISERROR(SEARCH("COT",A1513)))</formula>
    </cfRule>
  </conditionalFormatting>
  <conditionalFormatting sqref="B1515">
    <cfRule type="containsText" dxfId="1945" priority="2322" operator="containsText" text="COT">
      <formula>NOT(ISERROR(SEARCH("COT",B1515)))</formula>
    </cfRule>
  </conditionalFormatting>
  <conditionalFormatting sqref="B1512">
    <cfRule type="containsText" dxfId="1944" priority="2325" operator="containsText" text="COT">
      <formula>NOT(ISERROR(SEARCH("COT",B1512)))</formula>
    </cfRule>
  </conditionalFormatting>
  <conditionalFormatting sqref="A1515">
    <cfRule type="containsText" dxfId="1943" priority="2324" operator="containsText" text="COT">
      <formula>NOT(ISERROR(SEARCH("COT",A1515)))</formula>
    </cfRule>
  </conditionalFormatting>
  <conditionalFormatting sqref="B1513">
    <cfRule type="containsText" dxfId="1942" priority="2323" operator="containsText" text="COT">
      <formula>NOT(ISERROR(SEARCH("COT",B1513)))</formula>
    </cfRule>
  </conditionalFormatting>
  <conditionalFormatting sqref="A1514">
    <cfRule type="containsText" dxfId="1941" priority="2318" operator="containsText" text="COT">
      <formula>NOT(ISERROR(SEARCH("COT",A1514)))</formula>
    </cfRule>
  </conditionalFormatting>
  <conditionalFormatting sqref="B1514">
    <cfRule type="containsText" dxfId="1940" priority="2319" operator="containsText" text="COT">
      <formula>NOT(ISERROR(SEARCH("COT",B1514)))</formula>
    </cfRule>
  </conditionalFormatting>
  <conditionalFormatting sqref="A1517">
    <cfRule type="containsText" dxfId="1939" priority="2312" operator="containsText" text="COT">
      <formula>NOT(ISERROR(SEARCH("COT",A1517)))</formula>
    </cfRule>
  </conditionalFormatting>
  <conditionalFormatting sqref="A1518">
    <cfRule type="containsText" dxfId="1938" priority="2313" operator="containsText" text="COT">
      <formula>NOT(ISERROR(SEARCH("COT",A1518)))</formula>
    </cfRule>
  </conditionalFormatting>
  <conditionalFormatting sqref="B1528">
    <cfRule type="containsText" dxfId="1937" priority="2299" operator="containsText" text="COT">
      <formula>NOT(ISERROR(SEARCH("COT",B1528)))</formula>
    </cfRule>
  </conditionalFormatting>
  <conditionalFormatting sqref="B1517">
    <cfRule type="containsText" dxfId="1936" priority="2317" operator="containsText" text="COT">
      <formula>NOT(ISERROR(SEARCH("COT",B1517)))</formula>
    </cfRule>
  </conditionalFormatting>
  <conditionalFormatting sqref="A1520">
    <cfRule type="containsText" dxfId="1935" priority="2316" operator="containsText" text="COT">
      <formula>NOT(ISERROR(SEARCH("COT",A1520)))</formula>
    </cfRule>
  </conditionalFormatting>
  <conditionalFormatting sqref="A1530">
    <cfRule type="containsText" dxfId="1934" priority="2300" operator="containsText" text="COT">
      <formula>NOT(ISERROR(SEARCH("COT",A1530)))</formula>
    </cfRule>
  </conditionalFormatting>
  <conditionalFormatting sqref="A1519">
    <cfRule type="containsText" dxfId="1933" priority="2310" operator="containsText" text="COT">
      <formula>NOT(ISERROR(SEARCH("COT",A1519)))</formula>
    </cfRule>
  </conditionalFormatting>
  <conditionalFormatting sqref="B1519">
    <cfRule type="containsText" dxfId="1932" priority="2311" operator="containsText" text="COT">
      <formula>NOT(ISERROR(SEARCH("COT",B1519)))</formula>
    </cfRule>
  </conditionalFormatting>
  <conditionalFormatting sqref="A1522">
    <cfRule type="containsText" dxfId="1931" priority="2304" operator="containsText" text="COT">
      <formula>NOT(ISERROR(SEARCH("COT",A1522)))</formula>
    </cfRule>
  </conditionalFormatting>
  <conditionalFormatting sqref="A1523">
    <cfRule type="containsText" dxfId="1930" priority="2305" operator="containsText" text="COT">
      <formula>NOT(ISERROR(SEARCH("COT",A1523)))</formula>
    </cfRule>
  </conditionalFormatting>
  <conditionalFormatting sqref="B1525">
    <cfRule type="containsText" dxfId="1929" priority="2306" operator="containsText" text="COT">
      <formula>NOT(ISERROR(SEARCH("COT",B1525)))</formula>
    </cfRule>
  </conditionalFormatting>
  <conditionalFormatting sqref="B1522">
    <cfRule type="containsText" dxfId="1928" priority="2309" operator="containsText" text="COT">
      <formula>NOT(ISERROR(SEARCH("COT",B1522)))</formula>
    </cfRule>
  </conditionalFormatting>
  <conditionalFormatting sqref="A1525">
    <cfRule type="containsText" dxfId="1927" priority="2308" operator="containsText" text="COT">
      <formula>NOT(ISERROR(SEARCH("COT",A1525)))</formula>
    </cfRule>
  </conditionalFormatting>
  <conditionalFormatting sqref="B1523">
    <cfRule type="containsText" dxfId="1926" priority="2307" operator="containsText" text="COT">
      <formula>NOT(ISERROR(SEARCH("COT",B1523)))</formula>
    </cfRule>
  </conditionalFormatting>
  <conditionalFormatting sqref="A1524">
    <cfRule type="containsText" dxfId="1925" priority="2302" operator="containsText" text="COT">
      <formula>NOT(ISERROR(SEARCH("COT",A1524)))</formula>
    </cfRule>
  </conditionalFormatting>
  <conditionalFormatting sqref="B1524">
    <cfRule type="containsText" dxfId="1924" priority="2303" operator="containsText" text="COT">
      <formula>NOT(ISERROR(SEARCH("COT",B1524)))</formula>
    </cfRule>
  </conditionalFormatting>
  <conditionalFormatting sqref="A1527">
    <cfRule type="containsText" dxfId="1923" priority="2296" operator="containsText" text="COT">
      <formula>NOT(ISERROR(SEARCH("COT",A1527)))</formula>
    </cfRule>
  </conditionalFormatting>
  <conditionalFormatting sqref="A1528">
    <cfRule type="containsText" dxfId="1922" priority="2297" operator="containsText" text="COT">
      <formula>NOT(ISERROR(SEARCH("COT",A1528)))</formula>
    </cfRule>
  </conditionalFormatting>
  <conditionalFormatting sqref="B1530">
    <cfRule type="containsText" dxfId="1921" priority="2298" operator="containsText" text="COT">
      <formula>NOT(ISERROR(SEARCH("COT",B1530)))</formula>
    </cfRule>
  </conditionalFormatting>
  <conditionalFormatting sqref="B1527">
    <cfRule type="containsText" dxfId="1920" priority="2301" operator="containsText" text="COT">
      <formula>NOT(ISERROR(SEARCH("COT",B1527)))</formula>
    </cfRule>
  </conditionalFormatting>
  <conditionalFormatting sqref="B1540">
    <cfRule type="containsText" dxfId="1919" priority="2282" operator="containsText" text="COT">
      <formula>NOT(ISERROR(SEARCH("COT",B1540)))</formula>
    </cfRule>
  </conditionalFormatting>
  <conditionalFormatting sqref="B1529">
    <cfRule type="containsText" dxfId="1918" priority="2295" operator="containsText" text="COT">
      <formula>NOT(ISERROR(SEARCH("COT",B1529)))</formula>
    </cfRule>
  </conditionalFormatting>
  <conditionalFormatting sqref="A1529">
    <cfRule type="containsText" dxfId="1917" priority="2294" operator="containsText" text="COT">
      <formula>NOT(ISERROR(SEARCH("COT",A1529)))</formula>
    </cfRule>
  </conditionalFormatting>
  <conditionalFormatting sqref="A1538">
    <cfRule type="containsText" dxfId="1916" priority="2281" operator="containsText" text="COT">
      <formula>NOT(ISERROR(SEARCH("COT",A1538)))</formula>
    </cfRule>
  </conditionalFormatting>
  <conditionalFormatting sqref="A1532">
    <cfRule type="containsText" dxfId="1915" priority="2288" operator="containsText" text="COT">
      <formula>NOT(ISERROR(SEARCH("COT",A1532)))</formula>
    </cfRule>
  </conditionalFormatting>
  <conditionalFormatting sqref="A1533">
    <cfRule type="containsText" dxfId="1914" priority="2289" operator="containsText" text="COT">
      <formula>NOT(ISERROR(SEARCH("COT",A1533)))</formula>
    </cfRule>
  </conditionalFormatting>
  <conditionalFormatting sqref="B1535">
    <cfRule type="containsText" dxfId="1913" priority="2290" operator="containsText" text="COT">
      <formula>NOT(ISERROR(SEARCH("COT",B1535)))</formula>
    </cfRule>
  </conditionalFormatting>
  <conditionalFormatting sqref="B1532">
    <cfRule type="containsText" dxfId="1912" priority="2293" operator="containsText" text="COT">
      <formula>NOT(ISERROR(SEARCH("COT",B1532)))</formula>
    </cfRule>
  </conditionalFormatting>
  <conditionalFormatting sqref="A1535">
    <cfRule type="containsText" dxfId="1911" priority="2292" operator="containsText" text="COT">
      <formula>NOT(ISERROR(SEARCH("COT",A1535)))</formula>
    </cfRule>
  </conditionalFormatting>
  <conditionalFormatting sqref="B1533">
    <cfRule type="containsText" dxfId="1910" priority="2291" operator="containsText" text="COT">
      <formula>NOT(ISERROR(SEARCH("COT",B1533)))</formula>
    </cfRule>
  </conditionalFormatting>
  <conditionalFormatting sqref="A1534">
    <cfRule type="containsText" dxfId="1909" priority="2286" operator="containsText" text="COT">
      <formula>NOT(ISERROR(SEARCH("COT",A1534)))</formula>
    </cfRule>
  </conditionalFormatting>
  <conditionalFormatting sqref="B1534">
    <cfRule type="containsText" dxfId="1908" priority="2287" operator="containsText" text="COT">
      <formula>NOT(ISERROR(SEARCH("COT",B1534)))</formula>
    </cfRule>
  </conditionalFormatting>
  <conditionalFormatting sqref="A1537">
    <cfRule type="containsText" dxfId="1907" priority="2280" operator="containsText" text="COT">
      <formula>NOT(ISERROR(SEARCH("COT",A1537)))</formula>
    </cfRule>
  </conditionalFormatting>
  <conditionalFormatting sqref="B1548">
    <cfRule type="containsText" dxfId="1906" priority="2267" operator="containsText" text="COT">
      <formula>NOT(ISERROR(SEARCH("COT",B1548)))</formula>
    </cfRule>
  </conditionalFormatting>
  <conditionalFormatting sqref="A1550">
    <cfRule type="containsText" dxfId="1905" priority="2268" operator="containsText" text="COT">
      <formula>NOT(ISERROR(SEARCH("COT",A1550)))</formula>
    </cfRule>
  </conditionalFormatting>
  <conditionalFormatting sqref="B1537">
    <cfRule type="containsText" dxfId="1904" priority="2285" operator="containsText" text="COT">
      <formula>NOT(ISERROR(SEARCH("COT",B1537)))</formula>
    </cfRule>
  </conditionalFormatting>
  <conditionalFormatting sqref="A1540">
    <cfRule type="containsText" dxfId="1903" priority="2284" operator="containsText" text="COT">
      <formula>NOT(ISERROR(SEARCH("COT",A1540)))</formula>
    </cfRule>
  </conditionalFormatting>
  <conditionalFormatting sqref="B1538">
    <cfRule type="containsText" dxfId="1902" priority="2283" operator="containsText" text="COT">
      <formula>NOT(ISERROR(SEARCH("COT",B1538)))</formula>
    </cfRule>
  </conditionalFormatting>
  <conditionalFormatting sqref="A1539">
    <cfRule type="containsText" dxfId="1901" priority="2278" operator="containsText" text="COT">
      <formula>NOT(ISERROR(SEARCH("COT",A1539)))</formula>
    </cfRule>
  </conditionalFormatting>
  <conditionalFormatting sqref="B1539">
    <cfRule type="containsText" dxfId="1900" priority="2279" operator="containsText" text="COT">
      <formula>NOT(ISERROR(SEARCH("COT",B1539)))</formula>
    </cfRule>
  </conditionalFormatting>
  <conditionalFormatting sqref="A1542">
    <cfRule type="containsText" dxfId="1899" priority="2272" operator="containsText" text="COT">
      <formula>NOT(ISERROR(SEARCH("COT",A1542)))</formula>
    </cfRule>
  </conditionalFormatting>
  <conditionalFormatting sqref="A1543">
    <cfRule type="containsText" dxfId="1898" priority="2273" operator="containsText" text="COT">
      <formula>NOT(ISERROR(SEARCH("COT",A1543)))</formula>
    </cfRule>
  </conditionalFormatting>
  <conditionalFormatting sqref="B1545">
    <cfRule type="containsText" dxfId="1897" priority="2274" operator="containsText" text="COT">
      <formula>NOT(ISERROR(SEARCH("COT",B1545)))</formula>
    </cfRule>
  </conditionalFormatting>
  <conditionalFormatting sqref="B1542">
    <cfRule type="containsText" dxfId="1896" priority="2277" operator="containsText" text="COT">
      <formula>NOT(ISERROR(SEARCH("COT",B1542)))</formula>
    </cfRule>
  </conditionalFormatting>
  <conditionalFormatting sqref="A1545">
    <cfRule type="containsText" dxfId="1895" priority="2276" operator="containsText" text="COT">
      <formula>NOT(ISERROR(SEARCH("COT",A1545)))</formula>
    </cfRule>
  </conditionalFormatting>
  <conditionalFormatting sqref="B1543">
    <cfRule type="containsText" dxfId="1894" priority="2275" operator="containsText" text="COT">
      <formula>NOT(ISERROR(SEARCH("COT",B1543)))</formula>
    </cfRule>
  </conditionalFormatting>
  <conditionalFormatting sqref="A1544">
    <cfRule type="containsText" dxfId="1893" priority="2270" operator="containsText" text="COT">
      <formula>NOT(ISERROR(SEARCH("COT",A1544)))</formula>
    </cfRule>
  </conditionalFormatting>
  <conditionalFormatting sqref="B1544">
    <cfRule type="containsText" dxfId="1892" priority="2271" operator="containsText" text="COT">
      <formula>NOT(ISERROR(SEARCH("COT",B1544)))</formula>
    </cfRule>
  </conditionalFormatting>
  <conditionalFormatting sqref="A1547">
    <cfRule type="containsText" dxfId="1891" priority="2264" operator="containsText" text="COT">
      <formula>NOT(ISERROR(SEARCH("COT",A1547)))</formula>
    </cfRule>
  </conditionalFormatting>
  <conditionalFormatting sqref="A1548">
    <cfRule type="containsText" dxfId="1890" priority="2265" operator="containsText" text="COT">
      <formula>NOT(ISERROR(SEARCH("COT",A1548)))</formula>
    </cfRule>
  </conditionalFormatting>
  <conditionalFormatting sqref="B1550">
    <cfRule type="containsText" dxfId="1889" priority="2266" operator="containsText" text="COT">
      <formula>NOT(ISERROR(SEARCH("COT",B1550)))</formula>
    </cfRule>
  </conditionalFormatting>
  <conditionalFormatting sqref="B1547">
    <cfRule type="containsText" dxfId="1888" priority="2269" operator="containsText" text="COT">
      <formula>NOT(ISERROR(SEARCH("COT",B1547)))</formula>
    </cfRule>
  </conditionalFormatting>
  <conditionalFormatting sqref="A1559">
    <cfRule type="containsText" dxfId="1887" priority="2246" operator="containsText" text="COT">
      <formula>NOT(ISERROR(SEARCH("COT",A1559)))</formula>
    </cfRule>
  </conditionalFormatting>
  <conditionalFormatting sqref="B1562">
    <cfRule type="containsText" dxfId="1886" priority="2245" operator="containsText" text="COT">
      <formula>NOT(ISERROR(SEARCH("COT",B1562)))</formula>
    </cfRule>
  </conditionalFormatting>
  <conditionalFormatting sqref="A1549">
    <cfRule type="containsText" dxfId="1885" priority="2262" operator="containsText" text="COT">
      <formula>NOT(ISERROR(SEARCH("COT",A1549)))</formula>
    </cfRule>
  </conditionalFormatting>
  <conditionalFormatting sqref="B1549">
    <cfRule type="containsText" dxfId="1884" priority="2263" operator="containsText" text="COT">
      <formula>NOT(ISERROR(SEARCH("COT",B1549)))</formula>
    </cfRule>
  </conditionalFormatting>
  <conditionalFormatting sqref="A1552">
    <cfRule type="containsText" dxfId="1883" priority="2256" operator="containsText" text="COT">
      <formula>NOT(ISERROR(SEARCH("COT",A1552)))</formula>
    </cfRule>
  </conditionalFormatting>
  <conditionalFormatting sqref="A1553">
    <cfRule type="containsText" dxfId="1882" priority="2257" operator="containsText" text="COT">
      <formula>NOT(ISERROR(SEARCH("COT",A1553)))</formula>
    </cfRule>
  </conditionalFormatting>
  <conditionalFormatting sqref="B1555">
    <cfRule type="containsText" dxfId="1881" priority="2258" operator="containsText" text="COT">
      <formula>NOT(ISERROR(SEARCH("COT",B1555)))</formula>
    </cfRule>
  </conditionalFormatting>
  <conditionalFormatting sqref="B1552">
    <cfRule type="containsText" dxfId="1880" priority="2261" operator="containsText" text="COT">
      <formula>NOT(ISERROR(SEARCH("COT",B1552)))</formula>
    </cfRule>
  </conditionalFormatting>
  <conditionalFormatting sqref="A1555">
    <cfRule type="containsText" dxfId="1879" priority="2260" operator="containsText" text="COT">
      <formula>NOT(ISERROR(SEARCH("COT",A1555)))</formula>
    </cfRule>
  </conditionalFormatting>
  <conditionalFormatting sqref="B1553">
    <cfRule type="containsText" dxfId="1878" priority="2259" operator="containsText" text="COT">
      <formula>NOT(ISERROR(SEARCH("COT",B1553)))</formula>
    </cfRule>
  </conditionalFormatting>
  <conditionalFormatting sqref="A1554">
    <cfRule type="containsText" dxfId="1877" priority="2254" operator="containsText" text="COT">
      <formula>NOT(ISERROR(SEARCH("COT",A1554)))</formula>
    </cfRule>
  </conditionalFormatting>
  <conditionalFormatting sqref="B1554">
    <cfRule type="containsText" dxfId="1876" priority="2255" operator="containsText" text="COT">
      <formula>NOT(ISERROR(SEARCH("COT",B1554)))</formula>
    </cfRule>
  </conditionalFormatting>
  <conditionalFormatting sqref="A1557">
    <cfRule type="containsText" dxfId="1875" priority="2248" operator="containsText" text="COT">
      <formula>NOT(ISERROR(SEARCH("COT",A1557)))</formula>
    </cfRule>
  </conditionalFormatting>
  <conditionalFormatting sqref="A1558">
    <cfRule type="containsText" dxfId="1874" priority="2249" operator="containsText" text="COT">
      <formula>NOT(ISERROR(SEARCH("COT",A1558)))</formula>
    </cfRule>
  </conditionalFormatting>
  <conditionalFormatting sqref="B1560">
    <cfRule type="containsText" dxfId="1873" priority="2250" operator="containsText" text="COT">
      <formula>NOT(ISERROR(SEARCH("COT",B1560)))</formula>
    </cfRule>
  </conditionalFormatting>
  <conditionalFormatting sqref="B1557">
    <cfRule type="containsText" dxfId="1872" priority="2253" operator="containsText" text="COT">
      <formula>NOT(ISERROR(SEARCH("COT",B1557)))</formula>
    </cfRule>
  </conditionalFormatting>
  <conditionalFormatting sqref="A1560">
    <cfRule type="containsText" dxfId="1871" priority="2252" operator="containsText" text="COT">
      <formula>NOT(ISERROR(SEARCH("COT",A1560)))</formula>
    </cfRule>
  </conditionalFormatting>
  <conditionalFormatting sqref="B1558">
    <cfRule type="containsText" dxfId="1870" priority="2251" operator="containsText" text="COT">
      <formula>NOT(ISERROR(SEARCH("COT",B1558)))</formula>
    </cfRule>
  </conditionalFormatting>
  <conditionalFormatting sqref="B1575">
    <cfRule type="containsText" dxfId="1869" priority="2226" operator="containsText" text="COT">
      <formula>NOT(ISERROR(SEARCH("COT",B1575)))</formula>
    </cfRule>
  </conditionalFormatting>
  <conditionalFormatting sqref="B1559">
    <cfRule type="containsText" dxfId="1868" priority="2247" operator="containsText" text="COT">
      <formula>NOT(ISERROR(SEARCH("COT",B1559)))</formula>
    </cfRule>
  </conditionalFormatting>
  <conditionalFormatting sqref="A1562">
    <cfRule type="containsText" dxfId="1867" priority="2240" operator="containsText" text="COT">
      <formula>NOT(ISERROR(SEARCH("COT",A1562)))</formula>
    </cfRule>
  </conditionalFormatting>
  <conditionalFormatting sqref="A1563">
    <cfRule type="containsText" dxfId="1866" priority="2241" operator="containsText" text="COT">
      <formula>NOT(ISERROR(SEARCH("COT",A1563)))</formula>
    </cfRule>
  </conditionalFormatting>
  <conditionalFormatting sqref="B1565">
    <cfRule type="containsText" dxfId="1865" priority="2242" operator="containsText" text="COT">
      <formula>NOT(ISERROR(SEARCH("COT",B1565)))</formula>
    </cfRule>
  </conditionalFormatting>
  <conditionalFormatting sqref="A1573">
    <cfRule type="containsText" dxfId="1864" priority="2225" operator="containsText" text="COT">
      <formula>NOT(ISERROR(SEARCH("COT",A1573)))</formula>
    </cfRule>
  </conditionalFormatting>
  <conditionalFormatting sqref="A1565">
    <cfRule type="containsText" dxfId="1863" priority="2244" operator="containsText" text="COT">
      <formula>NOT(ISERROR(SEARCH("COT",A1565)))</formula>
    </cfRule>
  </conditionalFormatting>
  <conditionalFormatting sqref="B1563">
    <cfRule type="containsText" dxfId="1862" priority="2243" operator="containsText" text="COT">
      <formula>NOT(ISERROR(SEARCH("COT",B1563)))</formula>
    </cfRule>
  </conditionalFormatting>
  <conditionalFormatting sqref="A1564">
    <cfRule type="containsText" dxfId="1861" priority="2238" operator="containsText" text="COT">
      <formula>NOT(ISERROR(SEARCH("COT",A1564)))</formula>
    </cfRule>
  </conditionalFormatting>
  <conditionalFormatting sqref="B1564">
    <cfRule type="containsText" dxfId="1860" priority="2239" operator="containsText" text="COT">
      <formula>NOT(ISERROR(SEARCH("COT",B1564)))</formula>
    </cfRule>
  </conditionalFormatting>
  <conditionalFormatting sqref="A1567">
    <cfRule type="containsText" dxfId="1859" priority="2232" operator="containsText" text="COT">
      <formula>NOT(ISERROR(SEARCH("COT",A1567)))</formula>
    </cfRule>
  </conditionalFormatting>
  <conditionalFormatting sqref="A1568">
    <cfRule type="containsText" dxfId="1858" priority="2233" operator="containsText" text="COT">
      <formula>NOT(ISERROR(SEARCH("COT",A1568)))</formula>
    </cfRule>
  </conditionalFormatting>
  <conditionalFormatting sqref="B1570">
    <cfRule type="containsText" dxfId="1857" priority="2234" operator="containsText" text="COT">
      <formula>NOT(ISERROR(SEARCH("COT",B1570)))</formula>
    </cfRule>
  </conditionalFormatting>
  <conditionalFormatting sqref="B1567">
    <cfRule type="containsText" dxfId="1856" priority="2237" operator="containsText" text="COT">
      <formula>NOT(ISERROR(SEARCH("COT",B1567)))</formula>
    </cfRule>
  </conditionalFormatting>
  <conditionalFormatting sqref="A1570">
    <cfRule type="containsText" dxfId="1855" priority="2236" operator="containsText" text="COT">
      <formula>NOT(ISERROR(SEARCH("COT",A1570)))</formula>
    </cfRule>
  </conditionalFormatting>
  <conditionalFormatting sqref="B1568">
    <cfRule type="containsText" dxfId="1854" priority="2235" operator="containsText" text="COT">
      <formula>NOT(ISERROR(SEARCH("COT",B1568)))</formula>
    </cfRule>
  </conditionalFormatting>
  <conditionalFormatting sqref="A1569">
    <cfRule type="containsText" dxfId="1853" priority="2230" operator="containsText" text="COT">
      <formula>NOT(ISERROR(SEARCH("COT",A1569)))</formula>
    </cfRule>
  </conditionalFormatting>
  <conditionalFormatting sqref="B1569">
    <cfRule type="containsText" dxfId="1852" priority="2231" operator="containsText" text="COT">
      <formula>NOT(ISERROR(SEARCH("COT",B1569)))</formula>
    </cfRule>
  </conditionalFormatting>
  <conditionalFormatting sqref="A1572">
    <cfRule type="containsText" dxfId="1851" priority="2224" operator="containsText" text="COT">
      <formula>NOT(ISERROR(SEARCH("COT",A1572)))</formula>
    </cfRule>
  </conditionalFormatting>
  <conditionalFormatting sqref="A1583">
    <cfRule type="containsText" dxfId="1850" priority="2209" operator="containsText" text="COT">
      <formula>NOT(ISERROR(SEARCH("COT",A1583)))</formula>
    </cfRule>
  </conditionalFormatting>
  <conditionalFormatting sqref="B1585">
    <cfRule type="containsText" dxfId="1849" priority="2210" operator="containsText" text="COT">
      <formula>NOT(ISERROR(SEARCH("COT",B1585)))</formula>
    </cfRule>
  </conditionalFormatting>
  <conditionalFormatting sqref="B1572">
    <cfRule type="containsText" dxfId="1848" priority="2229" operator="containsText" text="COT">
      <formula>NOT(ISERROR(SEARCH("COT",B1572)))</formula>
    </cfRule>
  </conditionalFormatting>
  <conditionalFormatting sqref="A1575">
    <cfRule type="containsText" dxfId="1847" priority="2228" operator="containsText" text="COT">
      <formula>NOT(ISERROR(SEARCH("COT",A1575)))</formula>
    </cfRule>
  </conditionalFormatting>
  <conditionalFormatting sqref="B1573">
    <cfRule type="containsText" dxfId="1846" priority="2227" operator="containsText" text="COT">
      <formula>NOT(ISERROR(SEARCH("COT",B1573)))</formula>
    </cfRule>
  </conditionalFormatting>
  <conditionalFormatting sqref="A1574">
    <cfRule type="containsText" dxfId="1845" priority="2222" operator="containsText" text="COT">
      <formula>NOT(ISERROR(SEARCH("COT",A1574)))</formula>
    </cfRule>
  </conditionalFormatting>
  <conditionalFormatting sqref="B1574">
    <cfRule type="containsText" dxfId="1844" priority="2223" operator="containsText" text="COT">
      <formula>NOT(ISERROR(SEARCH("COT",B1574)))</formula>
    </cfRule>
  </conditionalFormatting>
  <conditionalFormatting sqref="A1577">
    <cfRule type="containsText" dxfId="1843" priority="2216" operator="containsText" text="COT">
      <formula>NOT(ISERROR(SEARCH("COT",A1577)))</formula>
    </cfRule>
  </conditionalFormatting>
  <conditionalFormatting sqref="A1578">
    <cfRule type="containsText" dxfId="1842" priority="2217" operator="containsText" text="COT">
      <formula>NOT(ISERROR(SEARCH("COT",A1578)))</formula>
    </cfRule>
  </conditionalFormatting>
  <conditionalFormatting sqref="B1580">
    <cfRule type="containsText" dxfId="1841" priority="2218" operator="containsText" text="COT">
      <formula>NOT(ISERROR(SEARCH("COT",B1580)))</formula>
    </cfRule>
  </conditionalFormatting>
  <conditionalFormatting sqref="B1577">
    <cfRule type="containsText" dxfId="1840" priority="2221" operator="containsText" text="COT">
      <formula>NOT(ISERROR(SEARCH("COT",B1577)))</formula>
    </cfRule>
  </conditionalFormatting>
  <conditionalFormatting sqref="A1580">
    <cfRule type="containsText" dxfId="1839" priority="2220" operator="containsText" text="COT">
      <formula>NOT(ISERROR(SEARCH("COT",A1580)))</formula>
    </cfRule>
  </conditionalFormatting>
  <conditionalFormatting sqref="B1578">
    <cfRule type="containsText" dxfId="1838" priority="2219" operator="containsText" text="COT">
      <formula>NOT(ISERROR(SEARCH("COT",B1578)))</formula>
    </cfRule>
  </conditionalFormatting>
  <conditionalFormatting sqref="A1579">
    <cfRule type="containsText" dxfId="1837" priority="2214" operator="containsText" text="COT">
      <formula>NOT(ISERROR(SEARCH("COT",A1579)))</formula>
    </cfRule>
  </conditionalFormatting>
  <conditionalFormatting sqref="B1579">
    <cfRule type="containsText" dxfId="1836" priority="2215" operator="containsText" text="COT">
      <formula>NOT(ISERROR(SEARCH("COT",B1579)))</formula>
    </cfRule>
  </conditionalFormatting>
  <conditionalFormatting sqref="A1582">
    <cfRule type="containsText" dxfId="1835" priority="2208" operator="containsText" text="COT">
      <formula>NOT(ISERROR(SEARCH("COT",A1582)))</formula>
    </cfRule>
  </conditionalFormatting>
  <conditionalFormatting sqref="B1584">
    <cfRule type="containsText" dxfId="1834" priority="2207" operator="containsText" text="COT">
      <formula>NOT(ISERROR(SEARCH("COT",B1584)))</formula>
    </cfRule>
  </conditionalFormatting>
  <conditionalFormatting sqref="A1589">
    <cfRule type="containsText" dxfId="1833" priority="2198" operator="containsText" text="COT">
      <formula>NOT(ISERROR(SEARCH("COT",A1589)))</formula>
    </cfRule>
  </conditionalFormatting>
  <conditionalFormatting sqref="B1582">
    <cfRule type="containsText" dxfId="1832" priority="2213" operator="containsText" text="COT">
      <formula>NOT(ISERROR(SEARCH("COT",B1582)))</formula>
    </cfRule>
  </conditionalFormatting>
  <conditionalFormatting sqref="A1585">
    <cfRule type="containsText" dxfId="1831" priority="2212" operator="containsText" text="COT">
      <formula>NOT(ISERROR(SEARCH("COT",A1585)))</formula>
    </cfRule>
  </conditionalFormatting>
  <conditionalFormatting sqref="B1583">
    <cfRule type="containsText" dxfId="1830" priority="2211" operator="containsText" text="COT">
      <formula>NOT(ISERROR(SEARCH("COT",B1583)))</formula>
    </cfRule>
  </conditionalFormatting>
  <conditionalFormatting sqref="A1584">
    <cfRule type="containsText" dxfId="1829" priority="2206" operator="containsText" text="COT">
      <formula>NOT(ISERROR(SEARCH("COT",A1584)))</formula>
    </cfRule>
  </conditionalFormatting>
  <conditionalFormatting sqref="B1592">
    <cfRule type="containsText" dxfId="1828" priority="2197" operator="containsText" text="COT">
      <formula>NOT(ISERROR(SEARCH("COT",B1592)))</formula>
    </cfRule>
  </conditionalFormatting>
  <conditionalFormatting sqref="A1587">
    <cfRule type="containsText" dxfId="1827" priority="2200" operator="containsText" text="COT">
      <formula>NOT(ISERROR(SEARCH("COT",A1587)))</formula>
    </cfRule>
  </conditionalFormatting>
  <conditionalFormatting sqref="A1588">
    <cfRule type="containsText" dxfId="1826" priority="2201" operator="containsText" text="COT">
      <formula>NOT(ISERROR(SEARCH("COT",A1588)))</formula>
    </cfRule>
  </conditionalFormatting>
  <conditionalFormatting sqref="B1590">
    <cfRule type="containsText" dxfId="1825" priority="2202" operator="containsText" text="COT">
      <formula>NOT(ISERROR(SEARCH("COT",B1590)))</formula>
    </cfRule>
  </conditionalFormatting>
  <conditionalFormatting sqref="B1587">
    <cfRule type="containsText" dxfId="1824" priority="2205" operator="containsText" text="COT">
      <formula>NOT(ISERROR(SEARCH("COT",B1587)))</formula>
    </cfRule>
  </conditionalFormatting>
  <conditionalFormatting sqref="A1590">
    <cfRule type="containsText" dxfId="1823" priority="2204" operator="containsText" text="COT">
      <formula>NOT(ISERROR(SEARCH("COT",A1590)))</formula>
    </cfRule>
  </conditionalFormatting>
  <conditionalFormatting sqref="B1588">
    <cfRule type="containsText" dxfId="1822" priority="2203" operator="containsText" text="COT">
      <formula>NOT(ISERROR(SEARCH("COT",B1588)))</formula>
    </cfRule>
  </conditionalFormatting>
  <conditionalFormatting sqref="A1600">
    <cfRule type="containsText" dxfId="1821" priority="2188" operator="containsText" text="COT">
      <formula>NOT(ISERROR(SEARCH("COT",A1600)))</formula>
    </cfRule>
  </conditionalFormatting>
  <conditionalFormatting sqref="B1589">
    <cfRule type="containsText" dxfId="1820" priority="2199" operator="containsText" text="COT">
      <formula>NOT(ISERROR(SEARCH("COT",B1589)))</formula>
    </cfRule>
  </conditionalFormatting>
  <conditionalFormatting sqref="A1592">
    <cfRule type="containsText" dxfId="1819" priority="2192" operator="containsText" text="COT">
      <formula>NOT(ISERROR(SEARCH("COT",A1592)))</formula>
    </cfRule>
  </conditionalFormatting>
  <conditionalFormatting sqref="A1593">
    <cfRule type="containsText" dxfId="1818" priority="2193" operator="containsText" text="COT">
      <formula>NOT(ISERROR(SEARCH("COT",A1593)))</formula>
    </cfRule>
  </conditionalFormatting>
  <conditionalFormatting sqref="B1595">
    <cfRule type="containsText" dxfId="1817" priority="2194" operator="containsText" text="COT">
      <formula>NOT(ISERROR(SEARCH("COT",B1595)))</formula>
    </cfRule>
  </conditionalFormatting>
  <conditionalFormatting sqref="B1598">
    <cfRule type="containsText" dxfId="1816" priority="2187" operator="containsText" text="COT">
      <formula>NOT(ISERROR(SEARCH("COT",B1598)))</formula>
    </cfRule>
  </conditionalFormatting>
  <conditionalFormatting sqref="A1595">
    <cfRule type="containsText" dxfId="1815" priority="2196" operator="containsText" text="COT">
      <formula>NOT(ISERROR(SEARCH("COT",A1595)))</formula>
    </cfRule>
  </conditionalFormatting>
  <conditionalFormatting sqref="B1593">
    <cfRule type="containsText" dxfId="1814" priority="2195" operator="containsText" text="COT">
      <formula>NOT(ISERROR(SEARCH("COT",B1593)))</formula>
    </cfRule>
  </conditionalFormatting>
  <conditionalFormatting sqref="A1594">
    <cfRule type="containsText" dxfId="1813" priority="2190" operator="containsText" text="COT">
      <formula>NOT(ISERROR(SEARCH("COT",A1594)))</formula>
    </cfRule>
  </conditionalFormatting>
  <conditionalFormatting sqref="B1594">
    <cfRule type="containsText" dxfId="1812" priority="2191" operator="containsText" text="COT">
      <formula>NOT(ISERROR(SEARCH("COT",B1594)))</formula>
    </cfRule>
  </conditionalFormatting>
  <conditionalFormatting sqref="A1597">
    <cfRule type="containsText" dxfId="1811" priority="2184" operator="containsText" text="COT">
      <formula>NOT(ISERROR(SEARCH("COT",A1597)))</formula>
    </cfRule>
  </conditionalFormatting>
  <conditionalFormatting sqref="A1598">
    <cfRule type="containsText" dxfId="1810" priority="2185" operator="containsText" text="COT">
      <formula>NOT(ISERROR(SEARCH("COT",A1598)))</formula>
    </cfRule>
  </conditionalFormatting>
  <conditionalFormatting sqref="B1600">
    <cfRule type="containsText" dxfId="1809" priority="2186" operator="containsText" text="COT">
      <formula>NOT(ISERROR(SEARCH("COT",B1600)))</formula>
    </cfRule>
  </conditionalFormatting>
  <conditionalFormatting sqref="B1597">
    <cfRule type="containsText" dxfId="1808" priority="2189" operator="containsText" text="COT">
      <formula>NOT(ISERROR(SEARCH("COT",B1597)))</formula>
    </cfRule>
  </conditionalFormatting>
  <conditionalFormatting sqref="A1599">
    <cfRule type="containsText" dxfId="1807" priority="2182" operator="containsText" text="COT">
      <formula>NOT(ISERROR(SEARCH("COT",A1599)))</formula>
    </cfRule>
  </conditionalFormatting>
  <conditionalFormatting sqref="B1599">
    <cfRule type="containsText" dxfId="1806" priority="2183" operator="containsText" text="COT">
      <formula>NOT(ISERROR(SEARCH("COT",B1599)))</formula>
    </cfRule>
  </conditionalFormatting>
  <conditionalFormatting sqref="A1602">
    <cfRule type="containsText" dxfId="1805" priority="2176" operator="containsText" text="COT">
      <formula>NOT(ISERROR(SEARCH("COT",A1602)))</formula>
    </cfRule>
  </conditionalFormatting>
  <conditionalFormatting sqref="A1603">
    <cfRule type="containsText" dxfId="1804" priority="2177" operator="containsText" text="COT">
      <formula>NOT(ISERROR(SEARCH("COT",A1603)))</formula>
    </cfRule>
  </conditionalFormatting>
  <conditionalFormatting sqref="B1605">
    <cfRule type="containsText" dxfId="1803" priority="2178" operator="containsText" text="COT">
      <formula>NOT(ISERROR(SEARCH("COT",B1605)))</formula>
    </cfRule>
  </conditionalFormatting>
  <conditionalFormatting sqref="B1602">
    <cfRule type="containsText" dxfId="1802" priority="2181" operator="containsText" text="COT">
      <formula>NOT(ISERROR(SEARCH("COT",B1602)))</formula>
    </cfRule>
  </conditionalFormatting>
  <conditionalFormatting sqref="A1605">
    <cfRule type="containsText" dxfId="1801" priority="2180" operator="containsText" text="COT">
      <formula>NOT(ISERROR(SEARCH("COT",A1605)))</formula>
    </cfRule>
  </conditionalFormatting>
  <conditionalFormatting sqref="B1603">
    <cfRule type="containsText" dxfId="1800" priority="2179" operator="containsText" text="COT">
      <formula>NOT(ISERROR(SEARCH("COT",B1603)))</formula>
    </cfRule>
  </conditionalFormatting>
  <conditionalFormatting sqref="A1604">
    <cfRule type="containsText" dxfId="1799" priority="2174" operator="containsText" text="COT">
      <formula>NOT(ISERROR(SEARCH("COT",A1604)))</formula>
    </cfRule>
  </conditionalFormatting>
  <conditionalFormatting sqref="B1604">
    <cfRule type="containsText" dxfId="1798" priority="2175" operator="containsText" text="COT">
      <formula>NOT(ISERROR(SEARCH("COT",B1604)))</formula>
    </cfRule>
  </conditionalFormatting>
  <conditionalFormatting sqref="A1607">
    <cfRule type="containsText" dxfId="1797" priority="2168" operator="containsText" text="COT">
      <formula>NOT(ISERROR(SEARCH("COT",A1607)))</formula>
    </cfRule>
  </conditionalFormatting>
  <conditionalFormatting sqref="A1608">
    <cfRule type="containsText" dxfId="1796" priority="2169" operator="containsText" text="COT">
      <formula>NOT(ISERROR(SEARCH("COT",A1608)))</formula>
    </cfRule>
  </conditionalFormatting>
  <conditionalFormatting sqref="B1610">
    <cfRule type="containsText" dxfId="1795" priority="2170" operator="containsText" text="COT">
      <formula>NOT(ISERROR(SEARCH("COT",B1610)))</formula>
    </cfRule>
  </conditionalFormatting>
  <conditionalFormatting sqref="B1607">
    <cfRule type="containsText" dxfId="1794" priority="2173" operator="containsText" text="COT">
      <formula>NOT(ISERROR(SEARCH("COT",B1607)))</formula>
    </cfRule>
  </conditionalFormatting>
  <conditionalFormatting sqref="A1610">
    <cfRule type="containsText" dxfId="1793" priority="2172" operator="containsText" text="COT">
      <formula>NOT(ISERROR(SEARCH("COT",A1610)))</formula>
    </cfRule>
  </conditionalFormatting>
  <conditionalFormatting sqref="B1608">
    <cfRule type="containsText" dxfId="1792" priority="2171" operator="containsText" text="COT">
      <formula>NOT(ISERROR(SEARCH("COT",B1608)))</formula>
    </cfRule>
  </conditionalFormatting>
  <conditionalFormatting sqref="A1609">
    <cfRule type="containsText" dxfId="1791" priority="2166" operator="containsText" text="COT">
      <formula>NOT(ISERROR(SEARCH("COT",A1609)))</formula>
    </cfRule>
  </conditionalFormatting>
  <conditionalFormatting sqref="B1609">
    <cfRule type="containsText" dxfId="1790" priority="2167" operator="containsText" text="COT">
      <formula>NOT(ISERROR(SEARCH("COT",B1609)))</formula>
    </cfRule>
  </conditionalFormatting>
  <conditionalFormatting sqref="A1612">
    <cfRule type="containsText" dxfId="1789" priority="2160" operator="containsText" text="COT">
      <formula>NOT(ISERROR(SEARCH("COT",A1612)))</formula>
    </cfRule>
  </conditionalFormatting>
  <conditionalFormatting sqref="A1613">
    <cfRule type="containsText" dxfId="1788" priority="2161" operator="containsText" text="COT">
      <formula>NOT(ISERROR(SEARCH("COT",A1613)))</formula>
    </cfRule>
  </conditionalFormatting>
  <conditionalFormatting sqref="B1615">
    <cfRule type="containsText" dxfId="1787" priority="2162" operator="containsText" text="COT">
      <formula>NOT(ISERROR(SEARCH("COT",B1615)))</formula>
    </cfRule>
  </conditionalFormatting>
  <conditionalFormatting sqref="B1612">
    <cfRule type="containsText" dxfId="1786" priority="2165" operator="containsText" text="COT">
      <formula>NOT(ISERROR(SEARCH("COT",B1612)))</formula>
    </cfRule>
  </conditionalFormatting>
  <conditionalFormatting sqref="A1615">
    <cfRule type="containsText" dxfId="1785" priority="2164" operator="containsText" text="COT">
      <formula>NOT(ISERROR(SEARCH("COT",A1615)))</formula>
    </cfRule>
  </conditionalFormatting>
  <conditionalFormatting sqref="B1613">
    <cfRule type="containsText" dxfId="1784" priority="2163" operator="containsText" text="COT">
      <formula>NOT(ISERROR(SEARCH("COT",B1613)))</formula>
    </cfRule>
  </conditionalFormatting>
  <conditionalFormatting sqref="A1614">
    <cfRule type="containsText" dxfId="1783" priority="2158" operator="containsText" text="COT">
      <formula>NOT(ISERROR(SEARCH("COT",A1614)))</formula>
    </cfRule>
  </conditionalFormatting>
  <conditionalFormatting sqref="B1614">
    <cfRule type="containsText" dxfId="1782" priority="2159" operator="containsText" text="COT">
      <formula>NOT(ISERROR(SEARCH("COT",B1614)))</formula>
    </cfRule>
  </conditionalFormatting>
  <conditionalFormatting sqref="A1617">
    <cfRule type="containsText" dxfId="1781" priority="2152" operator="containsText" text="COT">
      <formula>NOT(ISERROR(SEARCH("COT",A1617)))</formula>
    </cfRule>
  </conditionalFormatting>
  <conditionalFormatting sqref="A1618">
    <cfRule type="containsText" dxfId="1780" priority="2153" operator="containsText" text="COT">
      <formula>NOT(ISERROR(SEARCH("COT",A1618)))</formula>
    </cfRule>
  </conditionalFormatting>
  <conditionalFormatting sqref="B1620">
    <cfRule type="containsText" dxfId="1779" priority="2154" operator="containsText" text="COT">
      <formula>NOT(ISERROR(SEARCH("COT",B1620)))</formula>
    </cfRule>
  </conditionalFormatting>
  <conditionalFormatting sqref="B1617">
    <cfRule type="containsText" dxfId="1778" priority="2157" operator="containsText" text="COT">
      <formula>NOT(ISERROR(SEARCH("COT",B1617)))</formula>
    </cfRule>
  </conditionalFormatting>
  <conditionalFormatting sqref="A1620">
    <cfRule type="containsText" dxfId="1777" priority="2156" operator="containsText" text="COT">
      <formula>NOT(ISERROR(SEARCH("COT",A1620)))</formula>
    </cfRule>
  </conditionalFormatting>
  <conditionalFormatting sqref="B1618">
    <cfRule type="containsText" dxfId="1776" priority="2155" operator="containsText" text="COT">
      <formula>NOT(ISERROR(SEARCH("COT",B1618)))</formula>
    </cfRule>
  </conditionalFormatting>
  <conditionalFormatting sqref="A1619">
    <cfRule type="containsText" dxfId="1775" priority="2150" operator="containsText" text="COT">
      <formula>NOT(ISERROR(SEARCH("COT",A1619)))</formula>
    </cfRule>
  </conditionalFormatting>
  <conditionalFormatting sqref="B1619">
    <cfRule type="containsText" dxfId="1774" priority="2151" operator="containsText" text="COT">
      <formula>NOT(ISERROR(SEARCH("COT",B1619)))</formula>
    </cfRule>
  </conditionalFormatting>
  <conditionalFormatting sqref="A1622">
    <cfRule type="containsText" dxfId="1773" priority="2144" operator="containsText" text="COT">
      <formula>NOT(ISERROR(SEARCH("COT",A1622)))</formula>
    </cfRule>
  </conditionalFormatting>
  <conditionalFormatting sqref="A1623">
    <cfRule type="containsText" dxfId="1772" priority="2145" operator="containsText" text="COT">
      <formula>NOT(ISERROR(SEARCH("COT",A1623)))</formula>
    </cfRule>
  </conditionalFormatting>
  <conditionalFormatting sqref="B1625">
    <cfRule type="containsText" dxfId="1771" priority="2146" operator="containsText" text="COT">
      <formula>NOT(ISERROR(SEARCH("COT",B1625)))</formula>
    </cfRule>
  </conditionalFormatting>
  <conditionalFormatting sqref="B1622">
    <cfRule type="containsText" dxfId="1770" priority="2149" operator="containsText" text="COT">
      <formula>NOT(ISERROR(SEARCH("COT",B1622)))</formula>
    </cfRule>
  </conditionalFormatting>
  <conditionalFormatting sqref="A1625">
    <cfRule type="containsText" dxfId="1769" priority="2148" operator="containsText" text="COT">
      <formula>NOT(ISERROR(SEARCH("COT",A1625)))</formula>
    </cfRule>
  </conditionalFormatting>
  <conditionalFormatting sqref="B1623">
    <cfRule type="containsText" dxfId="1768" priority="2147" operator="containsText" text="COT">
      <formula>NOT(ISERROR(SEARCH("COT",B1623)))</formula>
    </cfRule>
  </conditionalFormatting>
  <conditionalFormatting sqref="A1624">
    <cfRule type="containsText" dxfId="1767" priority="2142" operator="containsText" text="COT">
      <formula>NOT(ISERROR(SEARCH("COT",A1624)))</formula>
    </cfRule>
  </conditionalFormatting>
  <conditionalFormatting sqref="B1624">
    <cfRule type="containsText" dxfId="1766" priority="2143" operator="containsText" text="COT">
      <formula>NOT(ISERROR(SEARCH("COT",B1624)))</formula>
    </cfRule>
  </conditionalFormatting>
  <conditionalFormatting sqref="A1627">
    <cfRule type="containsText" dxfId="1765" priority="2136" operator="containsText" text="COT">
      <formula>NOT(ISERROR(SEARCH("COT",A1627)))</formula>
    </cfRule>
  </conditionalFormatting>
  <conditionalFormatting sqref="A1628">
    <cfRule type="containsText" dxfId="1764" priority="2137" operator="containsText" text="COT">
      <formula>NOT(ISERROR(SEARCH("COT",A1628)))</formula>
    </cfRule>
  </conditionalFormatting>
  <conditionalFormatting sqref="B1630">
    <cfRule type="containsText" dxfId="1763" priority="2138" operator="containsText" text="COT">
      <formula>NOT(ISERROR(SEARCH("COT",B1630)))</formula>
    </cfRule>
  </conditionalFormatting>
  <conditionalFormatting sqref="B1627">
    <cfRule type="containsText" dxfId="1762" priority="2141" operator="containsText" text="COT">
      <formula>NOT(ISERROR(SEARCH("COT",B1627)))</formula>
    </cfRule>
  </conditionalFormatting>
  <conditionalFormatting sqref="A1630">
    <cfRule type="containsText" dxfId="1761" priority="2140" operator="containsText" text="COT">
      <formula>NOT(ISERROR(SEARCH("COT",A1630)))</formula>
    </cfRule>
  </conditionalFormatting>
  <conditionalFormatting sqref="B1628">
    <cfRule type="containsText" dxfId="1760" priority="2139" operator="containsText" text="COT">
      <formula>NOT(ISERROR(SEARCH("COT",B1628)))</formula>
    </cfRule>
  </conditionalFormatting>
  <conditionalFormatting sqref="A1629">
    <cfRule type="containsText" dxfId="1759" priority="2134" operator="containsText" text="COT">
      <formula>NOT(ISERROR(SEARCH("COT",A1629)))</formula>
    </cfRule>
  </conditionalFormatting>
  <conditionalFormatting sqref="B1629">
    <cfRule type="containsText" dxfId="1758" priority="2135" operator="containsText" text="COT">
      <formula>NOT(ISERROR(SEARCH("COT",B1629)))</formula>
    </cfRule>
  </conditionalFormatting>
  <conditionalFormatting sqref="A1632">
    <cfRule type="containsText" dxfId="1757" priority="2128" operator="containsText" text="COT">
      <formula>NOT(ISERROR(SEARCH("COT",A1632)))</formula>
    </cfRule>
  </conditionalFormatting>
  <conditionalFormatting sqref="A1633">
    <cfRule type="containsText" dxfId="1756" priority="2129" operator="containsText" text="COT">
      <formula>NOT(ISERROR(SEARCH("COT",A1633)))</formula>
    </cfRule>
  </conditionalFormatting>
  <conditionalFormatting sqref="B1635">
    <cfRule type="containsText" dxfId="1755" priority="2130" operator="containsText" text="COT">
      <formula>NOT(ISERROR(SEARCH("COT",B1635)))</formula>
    </cfRule>
  </conditionalFormatting>
  <conditionalFormatting sqref="B1632">
    <cfRule type="containsText" dxfId="1754" priority="2133" operator="containsText" text="COT">
      <formula>NOT(ISERROR(SEARCH("COT",B1632)))</formula>
    </cfRule>
  </conditionalFormatting>
  <conditionalFormatting sqref="A1635">
    <cfRule type="containsText" dxfId="1753" priority="2132" operator="containsText" text="COT">
      <formula>NOT(ISERROR(SEARCH("COT",A1635)))</formula>
    </cfRule>
  </conditionalFormatting>
  <conditionalFormatting sqref="B1633">
    <cfRule type="containsText" dxfId="1752" priority="2131" operator="containsText" text="COT">
      <formula>NOT(ISERROR(SEARCH("COT",B1633)))</formula>
    </cfRule>
  </conditionalFormatting>
  <conditionalFormatting sqref="A1634">
    <cfRule type="containsText" dxfId="1751" priority="2126" operator="containsText" text="COT">
      <formula>NOT(ISERROR(SEARCH("COT",A1634)))</formula>
    </cfRule>
  </conditionalFormatting>
  <conditionalFormatting sqref="B1634">
    <cfRule type="containsText" dxfId="1750" priority="2127" operator="containsText" text="COT">
      <formula>NOT(ISERROR(SEARCH("COT",B1634)))</formula>
    </cfRule>
  </conditionalFormatting>
  <conditionalFormatting sqref="A1637">
    <cfRule type="containsText" dxfId="1749" priority="2120" operator="containsText" text="COT">
      <formula>NOT(ISERROR(SEARCH("COT",A1637)))</formula>
    </cfRule>
  </conditionalFormatting>
  <conditionalFormatting sqref="A1638">
    <cfRule type="containsText" dxfId="1748" priority="2121" operator="containsText" text="COT">
      <formula>NOT(ISERROR(SEARCH("COT",A1638)))</formula>
    </cfRule>
  </conditionalFormatting>
  <conditionalFormatting sqref="B1640">
    <cfRule type="containsText" dxfId="1747" priority="2122" operator="containsText" text="COT">
      <formula>NOT(ISERROR(SEARCH("COT",B1640)))</formula>
    </cfRule>
  </conditionalFormatting>
  <conditionalFormatting sqref="B1637">
    <cfRule type="containsText" dxfId="1746" priority="2125" operator="containsText" text="COT">
      <formula>NOT(ISERROR(SEARCH("COT",B1637)))</formula>
    </cfRule>
  </conditionalFormatting>
  <conditionalFormatting sqref="A1640">
    <cfRule type="containsText" dxfId="1745" priority="2124" operator="containsText" text="COT">
      <formula>NOT(ISERROR(SEARCH("COT",A1640)))</formula>
    </cfRule>
  </conditionalFormatting>
  <conditionalFormatting sqref="B1638">
    <cfRule type="containsText" dxfId="1744" priority="2123" operator="containsText" text="COT">
      <formula>NOT(ISERROR(SEARCH("COT",B1638)))</formula>
    </cfRule>
  </conditionalFormatting>
  <conditionalFormatting sqref="A1639">
    <cfRule type="containsText" dxfId="1743" priority="2118" operator="containsText" text="COT">
      <formula>NOT(ISERROR(SEARCH("COT",A1639)))</formula>
    </cfRule>
  </conditionalFormatting>
  <conditionalFormatting sqref="B1639">
    <cfRule type="containsText" dxfId="1742" priority="2119" operator="containsText" text="COT">
      <formula>NOT(ISERROR(SEARCH("COT",B1639)))</formula>
    </cfRule>
  </conditionalFormatting>
  <conditionalFormatting sqref="A1642">
    <cfRule type="containsText" dxfId="1741" priority="2112" operator="containsText" text="COT">
      <formula>NOT(ISERROR(SEARCH("COT",A1642)))</formula>
    </cfRule>
  </conditionalFormatting>
  <conditionalFormatting sqref="A1643">
    <cfRule type="containsText" dxfId="1740" priority="2113" operator="containsText" text="COT">
      <formula>NOT(ISERROR(SEARCH("COT",A1643)))</formula>
    </cfRule>
  </conditionalFormatting>
  <conditionalFormatting sqref="B1645">
    <cfRule type="containsText" dxfId="1739" priority="2114" operator="containsText" text="COT">
      <formula>NOT(ISERROR(SEARCH("COT",B1645)))</formula>
    </cfRule>
  </conditionalFormatting>
  <conditionalFormatting sqref="B1642">
    <cfRule type="containsText" dxfId="1738" priority="2117" operator="containsText" text="COT">
      <formula>NOT(ISERROR(SEARCH("COT",B1642)))</formula>
    </cfRule>
  </conditionalFormatting>
  <conditionalFormatting sqref="A1645">
    <cfRule type="containsText" dxfId="1737" priority="2116" operator="containsText" text="COT">
      <formula>NOT(ISERROR(SEARCH("COT",A1645)))</formula>
    </cfRule>
  </conditionalFormatting>
  <conditionalFormatting sqref="B1643">
    <cfRule type="containsText" dxfId="1736" priority="2115" operator="containsText" text="COT">
      <formula>NOT(ISERROR(SEARCH("COT",B1643)))</formula>
    </cfRule>
  </conditionalFormatting>
  <conditionalFormatting sqref="A1644">
    <cfRule type="containsText" dxfId="1735" priority="2110" operator="containsText" text="COT">
      <formula>NOT(ISERROR(SEARCH("COT",A1644)))</formula>
    </cfRule>
  </conditionalFormatting>
  <conditionalFormatting sqref="B1644">
    <cfRule type="containsText" dxfId="1734" priority="2111" operator="containsText" text="COT">
      <formula>NOT(ISERROR(SEARCH("COT",B1644)))</formula>
    </cfRule>
  </conditionalFormatting>
  <conditionalFormatting sqref="A1647">
    <cfRule type="containsText" dxfId="1733" priority="2104" operator="containsText" text="COT">
      <formula>NOT(ISERROR(SEARCH("COT",A1647)))</formula>
    </cfRule>
  </conditionalFormatting>
  <conditionalFormatting sqref="A1648">
    <cfRule type="containsText" dxfId="1732" priority="2105" operator="containsText" text="COT">
      <formula>NOT(ISERROR(SEARCH("COT",A1648)))</formula>
    </cfRule>
  </conditionalFormatting>
  <conditionalFormatting sqref="B1650">
    <cfRule type="containsText" dxfId="1731" priority="2106" operator="containsText" text="COT">
      <formula>NOT(ISERROR(SEARCH("COT",B1650)))</formula>
    </cfRule>
  </conditionalFormatting>
  <conditionalFormatting sqref="B1647">
    <cfRule type="containsText" dxfId="1730" priority="2109" operator="containsText" text="COT">
      <formula>NOT(ISERROR(SEARCH("COT",B1647)))</formula>
    </cfRule>
  </conditionalFormatting>
  <conditionalFormatting sqref="A1650">
    <cfRule type="containsText" dxfId="1729" priority="2108" operator="containsText" text="COT">
      <formula>NOT(ISERROR(SEARCH("COT",A1650)))</formula>
    </cfRule>
  </conditionalFormatting>
  <conditionalFormatting sqref="B1648">
    <cfRule type="containsText" dxfId="1728" priority="2107" operator="containsText" text="COT">
      <formula>NOT(ISERROR(SEARCH("COT",B1648)))</formula>
    </cfRule>
  </conditionalFormatting>
  <conditionalFormatting sqref="A1649">
    <cfRule type="containsText" dxfId="1727" priority="2102" operator="containsText" text="COT">
      <formula>NOT(ISERROR(SEARCH("COT",A1649)))</formula>
    </cfRule>
  </conditionalFormatting>
  <conditionalFormatting sqref="B1649">
    <cfRule type="containsText" dxfId="1726" priority="2103" operator="containsText" text="COT">
      <formula>NOT(ISERROR(SEARCH("COT",B1649)))</formula>
    </cfRule>
  </conditionalFormatting>
  <conditionalFormatting sqref="A1652">
    <cfRule type="containsText" dxfId="1725" priority="2096" operator="containsText" text="COT">
      <formula>NOT(ISERROR(SEARCH("COT",A1652)))</formula>
    </cfRule>
  </conditionalFormatting>
  <conditionalFormatting sqref="A1653">
    <cfRule type="containsText" dxfId="1724" priority="2097" operator="containsText" text="COT">
      <formula>NOT(ISERROR(SEARCH("COT",A1653)))</formula>
    </cfRule>
  </conditionalFormatting>
  <conditionalFormatting sqref="B1655">
    <cfRule type="containsText" dxfId="1723" priority="2098" operator="containsText" text="COT">
      <formula>NOT(ISERROR(SEARCH("COT",B1655)))</formula>
    </cfRule>
  </conditionalFormatting>
  <conditionalFormatting sqref="B1652">
    <cfRule type="containsText" dxfId="1722" priority="2101" operator="containsText" text="COT">
      <formula>NOT(ISERROR(SEARCH("COT",B1652)))</formula>
    </cfRule>
  </conditionalFormatting>
  <conditionalFormatting sqref="A1655">
    <cfRule type="containsText" dxfId="1721" priority="2100" operator="containsText" text="COT">
      <formula>NOT(ISERROR(SEARCH("COT",A1655)))</formula>
    </cfRule>
  </conditionalFormatting>
  <conditionalFormatting sqref="B1653">
    <cfRule type="containsText" dxfId="1720" priority="2099" operator="containsText" text="COT">
      <formula>NOT(ISERROR(SEARCH("COT",B1653)))</formula>
    </cfRule>
  </conditionalFormatting>
  <conditionalFormatting sqref="A1654">
    <cfRule type="containsText" dxfId="1719" priority="2094" operator="containsText" text="COT">
      <formula>NOT(ISERROR(SEARCH("COT",A1654)))</formula>
    </cfRule>
  </conditionalFormatting>
  <conditionalFormatting sqref="B1654">
    <cfRule type="containsText" dxfId="1718" priority="2095" operator="containsText" text="COT">
      <formula>NOT(ISERROR(SEARCH("COT",B1654)))</formula>
    </cfRule>
  </conditionalFormatting>
  <conditionalFormatting sqref="A1657">
    <cfRule type="containsText" dxfId="1717" priority="2088" operator="containsText" text="COT">
      <formula>NOT(ISERROR(SEARCH("COT",A1657)))</formula>
    </cfRule>
  </conditionalFormatting>
  <conditionalFormatting sqref="A1658">
    <cfRule type="containsText" dxfId="1716" priority="2089" operator="containsText" text="COT">
      <formula>NOT(ISERROR(SEARCH("COT",A1658)))</formula>
    </cfRule>
  </conditionalFormatting>
  <conditionalFormatting sqref="B1660">
    <cfRule type="containsText" dxfId="1715" priority="2090" operator="containsText" text="COT">
      <formula>NOT(ISERROR(SEARCH("COT",B1660)))</formula>
    </cfRule>
  </conditionalFormatting>
  <conditionalFormatting sqref="B1657">
    <cfRule type="containsText" dxfId="1714" priority="2093" operator="containsText" text="COT">
      <formula>NOT(ISERROR(SEARCH("COT",B1657)))</formula>
    </cfRule>
  </conditionalFormatting>
  <conditionalFormatting sqref="A1660">
    <cfRule type="containsText" dxfId="1713" priority="2092" operator="containsText" text="COT">
      <formula>NOT(ISERROR(SEARCH("COT",A1660)))</formula>
    </cfRule>
  </conditionalFormatting>
  <conditionalFormatting sqref="B1658">
    <cfRule type="containsText" dxfId="1712" priority="2091" operator="containsText" text="COT">
      <formula>NOT(ISERROR(SEARCH("COT",B1658)))</formula>
    </cfRule>
  </conditionalFormatting>
  <conditionalFormatting sqref="A1659">
    <cfRule type="containsText" dxfId="1711" priority="2086" operator="containsText" text="COT">
      <formula>NOT(ISERROR(SEARCH("COT",A1659)))</formula>
    </cfRule>
  </conditionalFormatting>
  <conditionalFormatting sqref="B1659">
    <cfRule type="containsText" dxfId="1710" priority="2087" operator="containsText" text="COT">
      <formula>NOT(ISERROR(SEARCH("COT",B1659)))</formula>
    </cfRule>
  </conditionalFormatting>
  <conditionalFormatting sqref="A1662">
    <cfRule type="containsText" dxfId="1709" priority="2080" operator="containsText" text="COT">
      <formula>NOT(ISERROR(SEARCH("COT",A1662)))</formula>
    </cfRule>
  </conditionalFormatting>
  <conditionalFormatting sqref="A1663">
    <cfRule type="containsText" dxfId="1708" priority="2081" operator="containsText" text="COT">
      <formula>NOT(ISERROR(SEARCH("COT",A1663)))</formula>
    </cfRule>
  </conditionalFormatting>
  <conditionalFormatting sqref="B1665">
    <cfRule type="containsText" dxfId="1707" priority="2082" operator="containsText" text="COT">
      <formula>NOT(ISERROR(SEARCH("COT",B1665)))</formula>
    </cfRule>
  </conditionalFormatting>
  <conditionalFormatting sqref="B1662">
    <cfRule type="containsText" dxfId="1706" priority="2085" operator="containsText" text="COT">
      <formula>NOT(ISERROR(SEARCH("COT",B1662)))</formula>
    </cfRule>
  </conditionalFormatting>
  <conditionalFormatting sqref="A1665">
    <cfRule type="containsText" dxfId="1705" priority="2084" operator="containsText" text="COT">
      <formula>NOT(ISERROR(SEARCH("COT",A1665)))</formula>
    </cfRule>
  </conditionalFormatting>
  <conditionalFormatting sqref="B1663">
    <cfRule type="containsText" dxfId="1704" priority="2083" operator="containsText" text="COT">
      <formula>NOT(ISERROR(SEARCH("COT",B1663)))</formula>
    </cfRule>
  </conditionalFormatting>
  <conditionalFormatting sqref="A1664">
    <cfRule type="containsText" dxfId="1703" priority="2078" operator="containsText" text="COT">
      <formula>NOT(ISERROR(SEARCH("COT",A1664)))</formula>
    </cfRule>
  </conditionalFormatting>
  <conditionalFormatting sqref="B1664">
    <cfRule type="containsText" dxfId="1702" priority="2079" operator="containsText" text="COT">
      <formula>NOT(ISERROR(SEARCH("COT",B1664)))</formula>
    </cfRule>
  </conditionalFormatting>
  <conditionalFormatting sqref="A1667">
    <cfRule type="containsText" dxfId="1701" priority="2072" operator="containsText" text="COT">
      <formula>NOT(ISERROR(SEARCH("COT",A1667)))</formula>
    </cfRule>
  </conditionalFormatting>
  <conditionalFormatting sqref="A1668">
    <cfRule type="containsText" dxfId="1700" priority="2073" operator="containsText" text="COT">
      <formula>NOT(ISERROR(SEARCH("COT",A1668)))</formula>
    </cfRule>
  </conditionalFormatting>
  <conditionalFormatting sqref="B1670">
    <cfRule type="containsText" dxfId="1699" priority="2074" operator="containsText" text="COT">
      <formula>NOT(ISERROR(SEARCH("COT",B1670)))</formula>
    </cfRule>
  </conditionalFormatting>
  <conditionalFormatting sqref="B1667">
    <cfRule type="containsText" dxfId="1698" priority="2077" operator="containsText" text="COT">
      <formula>NOT(ISERROR(SEARCH("COT",B1667)))</formula>
    </cfRule>
  </conditionalFormatting>
  <conditionalFormatting sqref="A1670">
    <cfRule type="containsText" dxfId="1697" priority="2076" operator="containsText" text="COT">
      <formula>NOT(ISERROR(SEARCH("COT",A1670)))</formula>
    </cfRule>
  </conditionalFormatting>
  <conditionalFormatting sqref="B1668">
    <cfRule type="containsText" dxfId="1696" priority="2075" operator="containsText" text="COT">
      <formula>NOT(ISERROR(SEARCH("COT",B1668)))</formula>
    </cfRule>
  </conditionalFormatting>
  <conditionalFormatting sqref="A1669">
    <cfRule type="containsText" dxfId="1695" priority="2070" operator="containsText" text="COT">
      <formula>NOT(ISERROR(SEARCH("COT",A1669)))</formula>
    </cfRule>
  </conditionalFormatting>
  <conditionalFormatting sqref="B1669">
    <cfRule type="containsText" dxfId="1694" priority="2071" operator="containsText" text="COT">
      <formula>NOT(ISERROR(SEARCH("COT",B1669)))</formula>
    </cfRule>
  </conditionalFormatting>
  <conditionalFormatting sqref="A1672">
    <cfRule type="containsText" dxfId="1693" priority="2064" operator="containsText" text="COT">
      <formula>NOT(ISERROR(SEARCH("COT",A1672)))</formula>
    </cfRule>
  </conditionalFormatting>
  <conditionalFormatting sqref="A1673">
    <cfRule type="containsText" dxfId="1692" priority="2065" operator="containsText" text="COT">
      <formula>NOT(ISERROR(SEARCH("COT",A1673)))</formula>
    </cfRule>
  </conditionalFormatting>
  <conditionalFormatting sqref="B1675">
    <cfRule type="containsText" dxfId="1691" priority="2066" operator="containsText" text="COT">
      <formula>NOT(ISERROR(SEARCH("COT",B1675)))</formula>
    </cfRule>
  </conditionalFormatting>
  <conditionalFormatting sqref="B1672">
    <cfRule type="containsText" dxfId="1690" priority="2069" operator="containsText" text="COT">
      <formula>NOT(ISERROR(SEARCH("COT",B1672)))</formula>
    </cfRule>
  </conditionalFormatting>
  <conditionalFormatting sqref="A1675">
    <cfRule type="containsText" dxfId="1689" priority="2068" operator="containsText" text="COT">
      <formula>NOT(ISERROR(SEARCH("COT",A1675)))</formula>
    </cfRule>
  </conditionalFormatting>
  <conditionalFormatting sqref="B1673">
    <cfRule type="containsText" dxfId="1688" priority="2067" operator="containsText" text="COT">
      <formula>NOT(ISERROR(SEARCH("COT",B1673)))</formula>
    </cfRule>
  </conditionalFormatting>
  <conditionalFormatting sqref="A1674">
    <cfRule type="containsText" dxfId="1687" priority="2062" operator="containsText" text="COT">
      <formula>NOT(ISERROR(SEARCH("COT",A1674)))</formula>
    </cfRule>
  </conditionalFormatting>
  <conditionalFormatting sqref="B1674">
    <cfRule type="containsText" dxfId="1686" priority="2063" operator="containsText" text="COT">
      <formula>NOT(ISERROR(SEARCH("COT",B1674)))</formula>
    </cfRule>
  </conditionalFormatting>
  <conditionalFormatting sqref="A1677">
    <cfRule type="containsText" dxfId="1685" priority="2056" operator="containsText" text="COT">
      <formula>NOT(ISERROR(SEARCH("COT",A1677)))</formula>
    </cfRule>
  </conditionalFormatting>
  <conditionalFormatting sqref="A1678">
    <cfRule type="containsText" dxfId="1684" priority="2057" operator="containsText" text="COT">
      <formula>NOT(ISERROR(SEARCH("COT",A1678)))</formula>
    </cfRule>
  </conditionalFormatting>
  <conditionalFormatting sqref="B1680">
    <cfRule type="containsText" dxfId="1683" priority="2058" operator="containsText" text="COT">
      <formula>NOT(ISERROR(SEARCH("COT",B1680)))</formula>
    </cfRule>
  </conditionalFormatting>
  <conditionalFormatting sqref="B1677">
    <cfRule type="containsText" dxfId="1682" priority="2061" operator="containsText" text="COT">
      <formula>NOT(ISERROR(SEARCH("COT",B1677)))</formula>
    </cfRule>
  </conditionalFormatting>
  <conditionalFormatting sqref="A1680">
    <cfRule type="containsText" dxfId="1681" priority="2060" operator="containsText" text="COT">
      <formula>NOT(ISERROR(SEARCH("COT",A1680)))</formula>
    </cfRule>
  </conditionalFormatting>
  <conditionalFormatting sqref="B1678">
    <cfRule type="containsText" dxfId="1680" priority="2059" operator="containsText" text="COT">
      <formula>NOT(ISERROR(SEARCH("COT",B1678)))</formula>
    </cfRule>
  </conditionalFormatting>
  <conditionalFormatting sqref="A1679">
    <cfRule type="containsText" dxfId="1679" priority="2054" operator="containsText" text="COT">
      <formula>NOT(ISERROR(SEARCH("COT",A1679)))</formula>
    </cfRule>
  </conditionalFormatting>
  <conditionalFormatting sqref="B1679">
    <cfRule type="containsText" dxfId="1678" priority="2055" operator="containsText" text="COT">
      <formula>NOT(ISERROR(SEARCH("COT",B1679)))</formula>
    </cfRule>
  </conditionalFormatting>
  <conditionalFormatting sqref="A1682">
    <cfRule type="containsText" dxfId="1677" priority="2048" operator="containsText" text="COT">
      <formula>NOT(ISERROR(SEARCH("COT",A1682)))</formula>
    </cfRule>
  </conditionalFormatting>
  <conditionalFormatting sqref="A1689">
    <cfRule type="containsText" dxfId="1676" priority="2039" operator="containsText" text="COT">
      <formula>NOT(ISERROR(SEARCH("COT",A1689)))</formula>
    </cfRule>
  </conditionalFormatting>
  <conditionalFormatting sqref="B1685">
    <cfRule type="containsText" dxfId="1675" priority="2050" operator="containsText" text="COT">
      <formula>NOT(ISERROR(SEARCH("COT",B1685)))</formula>
    </cfRule>
  </conditionalFormatting>
  <conditionalFormatting sqref="B1682">
    <cfRule type="containsText" dxfId="1674" priority="2053" operator="containsText" text="COT">
      <formula>NOT(ISERROR(SEARCH("COT",B1682)))</formula>
    </cfRule>
  </conditionalFormatting>
  <conditionalFormatting sqref="A1685">
    <cfRule type="containsText" dxfId="1673" priority="2052" operator="containsText" text="COT">
      <formula>NOT(ISERROR(SEARCH("COT",A1685)))</formula>
    </cfRule>
  </conditionalFormatting>
  <conditionalFormatting sqref="B1689">
    <cfRule type="containsText" dxfId="1672" priority="2041" operator="containsText" text="COT">
      <formula>NOT(ISERROR(SEARCH("COT",B1689)))</formula>
    </cfRule>
  </conditionalFormatting>
  <conditionalFormatting sqref="A1683">
    <cfRule type="containsText" dxfId="1671" priority="2046" operator="containsText" text="COT">
      <formula>NOT(ISERROR(SEARCH("COT",A1683)))</formula>
    </cfRule>
  </conditionalFormatting>
  <conditionalFormatting sqref="B1683">
    <cfRule type="containsText" dxfId="1670" priority="2047" operator="containsText" text="COT">
      <formula>NOT(ISERROR(SEARCH("COT",B1683)))</formula>
    </cfRule>
  </conditionalFormatting>
  <conditionalFormatting sqref="A1684">
    <cfRule type="containsText" dxfId="1669" priority="2044" operator="containsText" text="COT">
      <formula>NOT(ISERROR(SEARCH("COT",A1684)))</formula>
    </cfRule>
  </conditionalFormatting>
  <conditionalFormatting sqref="B1684">
    <cfRule type="containsText" dxfId="1668" priority="2045" operator="containsText" text="COT">
      <formula>NOT(ISERROR(SEARCH("COT",B1684)))</formula>
    </cfRule>
  </conditionalFormatting>
  <conditionalFormatting sqref="A1699">
    <cfRule type="containsText" dxfId="1667" priority="2021" operator="containsText" text="COT">
      <formula>NOT(ISERROR(SEARCH("COT",A1699)))</formula>
    </cfRule>
  </conditionalFormatting>
  <conditionalFormatting sqref="B1690">
    <cfRule type="containsText" dxfId="1666" priority="2040" operator="containsText" text="COT">
      <formula>NOT(ISERROR(SEARCH("COT",B1690)))</formula>
    </cfRule>
  </conditionalFormatting>
  <conditionalFormatting sqref="B1687">
    <cfRule type="containsText" dxfId="1665" priority="2043" operator="containsText" text="COT">
      <formula>NOT(ISERROR(SEARCH("COT",B1687)))</formula>
    </cfRule>
  </conditionalFormatting>
  <conditionalFormatting sqref="A1690">
    <cfRule type="containsText" dxfId="1664" priority="2042" operator="containsText" text="COT">
      <formula>NOT(ISERROR(SEARCH("COT",A1690)))</formula>
    </cfRule>
  </conditionalFormatting>
  <conditionalFormatting sqref="B1699">
    <cfRule type="containsText" dxfId="1663" priority="2023" operator="containsText" text="COT">
      <formula>NOT(ISERROR(SEARCH("COT",B1699)))</formula>
    </cfRule>
  </conditionalFormatting>
  <conditionalFormatting sqref="A1687">
    <cfRule type="containsText" dxfId="1662" priority="2038" operator="containsText" text="COT">
      <formula>NOT(ISERROR(SEARCH("COT",A1687)))</formula>
    </cfRule>
  </conditionalFormatting>
  <conditionalFormatting sqref="A1688">
    <cfRule type="containsText" dxfId="1661" priority="2037" operator="containsText" text="COT">
      <formula>NOT(ISERROR(SEARCH("COT",A1688)))</formula>
    </cfRule>
  </conditionalFormatting>
  <conditionalFormatting sqref="B1688">
    <cfRule type="containsText" dxfId="1660" priority="2036" operator="containsText" text="COT">
      <formula>NOT(ISERROR(SEARCH("COT",B1688)))</formula>
    </cfRule>
  </conditionalFormatting>
  <conditionalFormatting sqref="A1694">
    <cfRule type="containsText" dxfId="1659" priority="2031" operator="containsText" text="COT">
      <formula>NOT(ISERROR(SEARCH("COT",A1694)))</formula>
    </cfRule>
  </conditionalFormatting>
  <conditionalFormatting sqref="B1694">
    <cfRule type="containsText" dxfId="1658" priority="2033" operator="containsText" text="COT">
      <formula>NOT(ISERROR(SEARCH("COT",B1694)))</formula>
    </cfRule>
  </conditionalFormatting>
  <conditionalFormatting sqref="B1695">
    <cfRule type="containsText" dxfId="1657" priority="2032" operator="containsText" text="COT">
      <formula>NOT(ISERROR(SEARCH("COT",B1695)))</formula>
    </cfRule>
  </conditionalFormatting>
  <conditionalFormatting sqref="B1692">
    <cfRule type="containsText" dxfId="1656" priority="2035" operator="containsText" text="COT">
      <formula>NOT(ISERROR(SEARCH("COT",B1692)))</formula>
    </cfRule>
  </conditionalFormatting>
  <conditionalFormatting sqref="A1695">
    <cfRule type="containsText" dxfId="1655" priority="2034" operator="containsText" text="COT">
      <formula>NOT(ISERROR(SEARCH("COT",A1695)))</formula>
    </cfRule>
  </conditionalFormatting>
  <conditionalFormatting sqref="A1692">
    <cfRule type="containsText" dxfId="1654" priority="2030" operator="containsText" text="COT">
      <formula>NOT(ISERROR(SEARCH("COT",A1692)))</formula>
    </cfRule>
  </conditionalFormatting>
  <conditionalFormatting sqref="A1698">
    <cfRule type="containsText" dxfId="1653" priority="2019" operator="containsText" text="COT">
      <formula>NOT(ISERROR(SEARCH("COT",A1698)))</formula>
    </cfRule>
  </conditionalFormatting>
  <conditionalFormatting sqref="B1698">
    <cfRule type="containsText" dxfId="1652" priority="2018" operator="containsText" text="COT">
      <formula>NOT(ISERROR(SEARCH("COT",B1698)))</formula>
    </cfRule>
  </conditionalFormatting>
  <conditionalFormatting sqref="A1693">
    <cfRule type="containsText" dxfId="1651" priority="2027" operator="containsText" text="COT">
      <formula>NOT(ISERROR(SEARCH("COT",A1693)))</formula>
    </cfRule>
  </conditionalFormatting>
  <conditionalFormatting sqref="B1693">
    <cfRule type="containsText" dxfId="1650" priority="2026" operator="containsText" text="COT">
      <formula>NOT(ISERROR(SEARCH("COT",B1693)))</formula>
    </cfRule>
  </conditionalFormatting>
  <conditionalFormatting sqref="B1700">
    <cfRule type="containsText" dxfId="1649" priority="2022" operator="containsText" text="COT">
      <formula>NOT(ISERROR(SEARCH("COT",B1700)))</formula>
    </cfRule>
  </conditionalFormatting>
  <conditionalFormatting sqref="B1697">
    <cfRule type="containsText" dxfId="1648" priority="2025" operator="containsText" text="COT">
      <formula>NOT(ISERROR(SEARCH("COT",B1697)))</formula>
    </cfRule>
  </conditionalFormatting>
  <conditionalFormatting sqref="A1700">
    <cfRule type="containsText" dxfId="1647" priority="2024" operator="containsText" text="COT">
      <formula>NOT(ISERROR(SEARCH("COT",A1700)))</formula>
    </cfRule>
  </conditionalFormatting>
  <conditionalFormatting sqref="A1697">
    <cfRule type="containsText" dxfId="1646" priority="2020" operator="containsText" text="COT">
      <formula>NOT(ISERROR(SEARCH("COT",A1697)))</formula>
    </cfRule>
  </conditionalFormatting>
  <conditionalFormatting sqref="A1703">
    <cfRule type="containsText" dxfId="1645" priority="2011" operator="containsText" text="COT">
      <formula>NOT(ISERROR(SEARCH("COT",A1703)))</formula>
    </cfRule>
  </conditionalFormatting>
  <conditionalFormatting sqref="B1706">
    <cfRule type="containsText" dxfId="1644" priority="2007" operator="containsText" text="COT">
      <formula>NOT(ISERROR(SEARCH("COT",B1706)))</formula>
    </cfRule>
  </conditionalFormatting>
  <conditionalFormatting sqref="A1707">
    <cfRule type="containsText" dxfId="1643" priority="2005" operator="containsText" text="COT">
      <formula>NOT(ISERROR(SEARCH("COT",A1707)))</formula>
    </cfRule>
  </conditionalFormatting>
  <conditionalFormatting sqref="B1703">
    <cfRule type="containsText" dxfId="1642" priority="2010" operator="containsText" text="COT">
      <formula>NOT(ISERROR(SEARCH("COT",B1703)))</formula>
    </cfRule>
  </conditionalFormatting>
  <conditionalFormatting sqref="B1704">
    <cfRule type="containsText" dxfId="1641" priority="2008" operator="containsText" text="COT">
      <formula>NOT(ISERROR(SEARCH("COT",B1704)))</formula>
    </cfRule>
  </conditionalFormatting>
  <conditionalFormatting sqref="B1702">
    <cfRule type="containsText" dxfId="1640" priority="2017" operator="containsText" text="COT">
      <formula>NOT(ISERROR(SEARCH("COT",B1702)))</formula>
    </cfRule>
  </conditionalFormatting>
  <conditionalFormatting sqref="A1702">
    <cfRule type="containsText" dxfId="1639" priority="2012" operator="containsText" text="COT">
      <formula>NOT(ISERROR(SEARCH("COT",A1702)))</formula>
    </cfRule>
  </conditionalFormatting>
  <conditionalFormatting sqref="A1704">
    <cfRule type="containsText" dxfId="1638" priority="2009" operator="containsText" text="COT">
      <formula>NOT(ISERROR(SEARCH("COT",A1704)))</formula>
    </cfRule>
  </conditionalFormatting>
  <conditionalFormatting sqref="B1707">
    <cfRule type="containsText" dxfId="1637" priority="2004" operator="containsText" text="COT">
      <formula>NOT(ISERROR(SEARCH("COT",B1707)))</formula>
    </cfRule>
  </conditionalFormatting>
  <conditionalFormatting sqref="A1706">
    <cfRule type="containsText" dxfId="1636" priority="2006" operator="containsText" text="COT">
      <formula>NOT(ISERROR(SEARCH("COT",A1706)))</formula>
    </cfRule>
  </conditionalFormatting>
  <conditionalFormatting sqref="A1708">
    <cfRule type="containsText" dxfId="1635" priority="2003" operator="containsText" text="COT">
      <formula>NOT(ISERROR(SEARCH("COT",A1708)))</formula>
    </cfRule>
  </conditionalFormatting>
  <conditionalFormatting sqref="B1708">
    <cfRule type="containsText" dxfId="1634" priority="2002" operator="containsText" text="COT">
      <formula>NOT(ISERROR(SEARCH("COT",B1708)))</formula>
    </cfRule>
  </conditionalFormatting>
  <conditionalFormatting sqref="A1712">
    <cfRule type="containsText" dxfId="1633" priority="1997" operator="containsText" text="COT">
      <formula>NOT(ISERROR(SEARCH("COT",A1712)))</formula>
    </cfRule>
  </conditionalFormatting>
  <conditionalFormatting sqref="B1712">
    <cfRule type="containsText" dxfId="1632" priority="1999" operator="containsText" text="COT">
      <formula>NOT(ISERROR(SEARCH("COT",B1712)))</formula>
    </cfRule>
  </conditionalFormatting>
  <conditionalFormatting sqref="B1713">
    <cfRule type="containsText" dxfId="1631" priority="1998" operator="containsText" text="COT">
      <formula>NOT(ISERROR(SEARCH("COT",B1713)))</formula>
    </cfRule>
  </conditionalFormatting>
  <conditionalFormatting sqref="B1710">
    <cfRule type="containsText" dxfId="1630" priority="2001" operator="containsText" text="COT">
      <formula>NOT(ISERROR(SEARCH("COT",B1710)))</formula>
    </cfRule>
  </conditionalFormatting>
  <conditionalFormatting sqref="A1713">
    <cfRule type="containsText" dxfId="1629" priority="2000" operator="containsText" text="COT">
      <formula>NOT(ISERROR(SEARCH("COT",A1713)))</formula>
    </cfRule>
  </conditionalFormatting>
  <conditionalFormatting sqref="A1710">
    <cfRule type="containsText" dxfId="1628" priority="1996" operator="containsText" text="COT">
      <formula>NOT(ISERROR(SEARCH("COT",A1710)))</formula>
    </cfRule>
  </conditionalFormatting>
  <conditionalFormatting sqref="B1715">
    <cfRule type="containsText" dxfId="1627" priority="1993" operator="containsText" text="COT">
      <formula>NOT(ISERROR(SEARCH("COT",B1715)))</formula>
    </cfRule>
  </conditionalFormatting>
  <conditionalFormatting sqref="A1718">
    <cfRule type="containsText" dxfId="1626" priority="1992" operator="containsText" text="COT">
      <formula>NOT(ISERROR(SEARCH("COT",A1718)))</formula>
    </cfRule>
  </conditionalFormatting>
  <conditionalFormatting sqref="A1717">
    <cfRule type="containsText" dxfId="1625" priority="1989" operator="containsText" text="COT">
      <formula>NOT(ISERROR(SEARCH("COT",A1717)))</formula>
    </cfRule>
  </conditionalFormatting>
  <conditionalFormatting sqref="B1717">
    <cfRule type="containsText" dxfId="1624" priority="1991" operator="containsText" text="COT">
      <formula>NOT(ISERROR(SEARCH("COT",B1717)))</formula>
    </cfRule>
  </conditionalFormatting>
  <conditionalFormatting sqref="B1718">
    <cfRule type="containsText" dxfId="1623" priority="1990" operator="containsText" text="COT">
      <formula>NOT(ISERROR(SEARCH("COT",B1718)))</formula>
    </cfRule>
  </conditionalFormatting>
  <conditionalFormatting sqref="B1726">
    <cfRule type="containsText" dxfId="1622" priority="1985" operator="containsText" text="COT">
      <formula>NOT(ISERROR(SEARCH("COT",B1726)))</formula>
    </cfRule>
  </conditionalFormatting>
  <conditionalFormatting sqref="A1729">
    <cfRule type="containsText" dxfId="1621" priority="1984" operator="containsText" text="COT">
      <formula>NOT(ISERROR(SEARCH("COT",A1729)))</formula>
    </cfRule>
  </conditionalFormatting>
  <conditionalFormatting sqref="A1715">
    <cfRule type="containsText" dxfId="1620" priority="1988" operator="containsText" text="COT">
      <formula>NOT(ISERROR(SEARCH("COT",A1715)))</formula>
    </cfRule>
  </conditionalFormatting>
  <conditionalFormatting sqref="A1728">
    <cfRule type="containsText" dxfId="1619" priority="1981" operator="containsText" text="COT">
      <formula>NOT(ISERROR(SEARCH("COT",A1728)))</formula>
    </cfRule>
  </conditionalFormatting>
  <conditionalFormatting sqref="B1728">
    <cfRule type="containsText" dxfId="1618" priority="1983" operator="containsText" text="COT">
      <formula>NOT(ISERROR(SEARCH("COT",B1728)))</formula>
    </cfRule>
  </conditionalFormatting>
  <conditionalFormatting sqref="B1729">
    <cfRule type="containsText" dxfId="1617" priority="1982" operator="containsText" text="COT">
      <formula>NOT(ISERROR(SEARCH("COT",B1729)))</formula>
    </cfRule>
  </conditionalFormatting>
  <conditionalFormatting sqref="A1726">
    <cfRule type="containsText" dxfId="1616" priority="1980" operator="containsText" text="COT">
      <formula>NOT(ISERROR(SEARCH("COT",A1726)))</formula>
    </cfRule>
  </conditionalFormatting>
  <conditionalFormatting sqref="B1734">
    <cfRule type="containsText" dxfId="1615" priority="1966" operator="containsText" text="COT">
      <formula>NOT(ISERROR(SEARCH("COT",B1734)))</formula>
    </cfRule>
  </conditionalFormatting>
  <conditionalFormatting sqref="A1733">
    <cfRule type="containsText" dxfId="1614" priority="1965" operator="containsText" text="COT">
      <formula>NOT(ISERROR(SEARCH("COT",A1733)))</formula>
    </cfRule>
  </conditionalFormatting>
  <conditionalFormatting sqref="B1733">
    <cfRule type="containsText" dxfId="1613" priority="1967" operator="containsText" text="COT">
      <formula>NOT(ISERROR(SEARCH("COT",B1733)))</formula>
    </cfRule>
  </conditionalFormatting>
  <conditionalFormatting sqref="B1731">
    <cfRule type="containsText" dxfId="1612" priority="1969" operator="containsText" text="COT">
      <formula>NOT(ISERROR(SEARCH("COT",B1731)))</formula>
    </cfRule>
  </conditionalFormatting>
  <conditionalFormatting sqref="A1734">
    <cfRule type="containsText" dxfId="1611" priority="1968" operator="containsText" text="COT">
      <formula>NOT(ISERROR(SEARCH("COT",A1734)))</formula>
    </cfRule>
  </conditionalFormatting>
  <conditionalFormatting sqref="A1731">
    <cfRule type="containsText" dxfId="1610" priority="1964" operator="containsText" text="COT">
      <formula>NOT(ISERROR(SEARCH("COT",A1731)))</formula>
    </cfRule>
  </conditionalFormatting>
  <conditionalFormatting sqref="A1738">
    <cfRule type="containsText" dxfId="1609" priority="1957" operator="containsText" text="COT">
      <formula>NOT(ISERROR(SEARCH("COT",A1738)))</formula>
    </cfRule>
  </conditionalFormatting>
  <conditionalFormatting sqref="B1738">
    <cfRule type="containsText" dxfId="1608" priority="1959" operator="containsText" text="COT">
      <formula>NOT(ISERROR(SEARCH("COT",B1738)))</formula>
    </cfRule>
  </conditionalFormatting>
  <conditionalFormatting sqref="B1739">
    <cfRule type="containsText" dxfId="1607" priority="1958" operator="containsText" text="COT">
      <formula>NOT(ISERROR(SEARCH("COT",B1739)))</formula>
    </cfRule>
  </conditionalFormatting>
  <conditionalFormatting sqref="B1736">
    <cfRule type="containsText" dxfId="1606" priority="1961" operator="containsText" text="COT">
      <formula>NOT(ISERROR(SEARCH("COT",B1736)))</formula>
    </cfRule>
  </conditionalFormatting>
  <conditionalFormatting sqref="A1739">
    <cfRule type="containsText" dxfId="1605" priority="1960" operator="containsText" text="COT">
      <formula>NOT(ISERROR(SEARCH("COT",A1739)))</formula>
    </cfRule>
  </conditionalFormatting>
  <conditionalFormatting sqref="A1736">
    <cfRule type="containsText" dxfId="1604" priority="1956" operator="containsText" text="COT">
      <formula>NOT(ISERROR(SEARCH("COT",A1736)))</formula>
    </cfRule>
  </conditionalFormatting>
  <conditionalFormatting sqref="A1743">
    <cfRule type="containsText" dxfId="1603" priority="1949" operator="containsText" text="COT">
      <formula>NOT(ISERROR(SEARCH("COT",A1743)))</formula>
    </cfRule>
  </conditionalFormatting>
  <conditionalFormatting sqref="A1741">
    <cfRule type="containsText" dxfId="1602" priority="1948" operator="containsText" text="COT">
      <formula>NOT(ISERROR(SEARCH("COT",A1741)))</formula>
    </cfRule>
  </conditionalFormatting>
  <conditionalFormatting sqref="B1743">
    <cfRule type="containsText" dxfId="1601" priority="1951" operator="containsText" text="COT">
      <formula>NOT(ISERROR(SEARCH("COT",B1743)))</formula>
    </cfRule>
  </conditionalFormatting>
  <conditionalFormatting sqref="B1744">
    <cfRule type="containsText" dxfId="1600" priority="1950" operator="containsText" text="COT">
      <formula>NOT(ISERROR(SEARCH("COT",B1744)))</formula>
    </cfRule>
  </conditionalFormatting>
  <conditionalFormatting sqref="B1741">
    <cfRule type="containsText" dxfId="1599" priority="1953" operator="containsText" text="COT">
      <formula>NOT(ISERROR(SEARCH("COT",B1741)))</formula>
    </cfRule>
  </conditionalFormatting>
  <conditionalFormatting sqref="A1744">
    <cfRule type="containsText" dxfId="1598" priority="1952" operator="containsText" text="COT">
      <formula>NOT(ISERROR(SEARCH("COT",A1744)))</formula>
    </cfRule>
  </conditionalFormatting>
  <conditionalFormatting sqref="B1748">
    <cfRule type="containsText" dxfId="1597" priority="1943" operator="containsText" text="COT">
      <formula>NOT(ISERROR(SEARCH("COT",B1748)))</formula>
    </cfRule>
  </conditionalFormatting>
  <conditionalFormatting sqref="B1749">
    <cfRule type="containsText" dxfId="1596" priority="1942" operator="containsText" text="COT">
      <formula>NOT(ISERROR(SEARCH("COT",B1749)))</formula>
    </cfRule>
  </conditionalFormatting>
  <conditionalFormatting sqref="A1748">
    <cfRule type="containsText" dxfId="1595" priority="1941" operator="containsText" text="COT">
      <formula>NOT(ISERROR(SEARCH("COT",A1748)))</formula>
    </cfRule>
  </conditionalFormatting>
  <conditionalFormatting sqref="B1746">
    <cfRule type="containsText" dxfId="1594" priority="1945" operator="containsText" text="COT">
      <formula>NOT(ISERROR(SEARCH("COT",B1746)))</formula>
    </cfRule>
  </conditionalFormatting>
  <conditionalFormatting sqref="A1749">
    <cfRule type="containsText" dxfId="1593" priority="1944" operator="containsText" text="COT">
      <formula>NOT(ISERROR(SEARCH("COT",A1749)))</formula>
    </cfRule>
  </conditionalFormatting>
  <conditionalFormatting sqref="A1746">
    <cfRule type="containsText" dxfId="1592" priority="1940" operator="containsText" text="COT">
      <formula>NOT(ISERROR(SEARCH("COT",A1746)))</formula>
    </cfRule>
  </conditionalFormatting>
  <conditionalFormatting sqref="A1716">
    <cfRule type="containsText" dxfId="1591" priority="1928" operator="containsText" text="COT">
      <formula>NOT(ISERROR(SEARCH("COT",A1716)))</formula>
    </cfRule>
  </conditionalFormatting>
  <conditionalFormatting sqref="B1716">
    <cfRule type="containsText" dxfId="1590" priority="1929" operator="containsText" text="COT">
      <formula>NOT(ISERROR(SEARCH("COT",B1716)))</formula>
    </cfRule>
  </conditionalFormatting>
  <conditionalFormatting sqref="A1722">
    <cfRule type="containsText" dxfId="1589" priority="1923" operator="containsText" text="COT">
      <formula>NOT(ISERROR(SEARCH("COT",A1722)))</formula>
    </cfRule>
  </conditionalFormatting>
  <conditionalFormatting sqref="B1722">
    <cfRule type="containsText" dxfId="1588" priority="1925" operator="containsText" text="COT">
      <formula>NOT(ISERROR(SEARCH("COT",B1722)))</formula>
    </cfRule>
  </conditionalFormatting>
  <conditionalFormatting sqref="B1723">
    <cfRule type="containsText" dxfId="1587" priority="1924" operator="containsText" text="COT">
      <formula>NOT(ISERROR(SEARCH("COT",B1723)))</formula>
    </cfRule>
  </conditionalFormatting>
  <conditionalFormatting sqref="B1720">
    <cfRule type="containsText" dxfId="1586" priority="1927" operator="containsText" text="COT">
      <formula>NOT(ISERROR(SEARCH("COT",B1720)))</formula>
    </cfRule>
  </conditionalFormatting>
  <conditionalFormatting sqref="A1723">
    <cfRule type="containsText" dxfId="1585" priority="1926" operator="containsText" text="COT">
      <formula>NOT(ISERROR(SEARCH("COT",A1723)))</formula>
    </cfRule>
  </conditionalFormatting>
  <conditionalFormatting sqref="B1727">
    <cfRule type="containsText" dxfId="1584" priority="1919" operator="containsText" text="COT">
      <formula>NOT(ISERROR(SEARCH("COT",B1727)))</formula>
    </cfRule>
  </conditionalFormatting>
  <conditionalFormatting sqref="A1721">
    <cfRule type="containsText" dxfId="1583" priority="1920" operator="containsText" text="COT">
      <formula>NOT(ISERROR(SEARCH("COT",A1721)))</formula>
    </cfRule>
  </conditionalFormatting>
  <conditionalFormatting sqref="B1721">
    <cfRule type="containsText" dxfId="1582" priority="1921" operator="containsText" text="COT">
      <formula>NOT(ISERROR(SEARCH("COT",B1721)))</formula>
    </cfRule>
  </conditionalFormatting>
  <conditionalFormatting sqref="A1727">
    <cfRule type="containsText" dxfId="1581" priority="1918" operator="containsText" text="COT">
      <formula>NOT(ISERROR(SEARCH("COT",A1727)))</formula>
    </cfRule>
  </conditionalFormatting>
  <conditionalFormatting sqref="A1737">
    <cfRule type="containsText" dxfId="1580" priority="1911" operator="containsText" text="COT">
      <formula>NOT(ISERROR(SEARCH("COT",A1737)))</formula>
    </cfRule>
  </conditionalFormatting>
  <conditionalFormatting sqref="A1720">
    <cfRule type="containsText" dxfId="1579" priority="1917" operator="containsText" text="COT">
      <formula>NOT(ISERROR(SEARCH("COT",A1720)))</formula>
    </cfRule>
  </conditionalFormatting>
  <conditionalFormatting sqref="A1711">
    <cfRule type="containsText" dxfId="1578" priority="1916" operator="containsText" text="COT">
      <formula>NOT(ISERROR(SEARCH("COT",A1711)))</formula>
    </cfRule>
  </conditionalFormatting>
  <conditionalFormatting sqref="B1711">
    <cfRule type="containsText" dxfId="1577" priority="1915" operator="containsText" text="COT">
      <formula>NOT(ISERROR(SEARCH("COT",B1711)))</formula>
    </cfRule>
  </conditionalFormatting>
  <conditionalFormatting sqref="B1732">
    <cfRule type="containsText" dxfId="1576" priority="1914" operator="containsText" text="COT">
      <formula>NOT(ISERROR(SEARCH("COT",B1732)))</formula>
    </cfRule>
  </conditionalFormatting>
  <conditionalFormatting sqref="A1732">
    <cfRule type="containsText" dxfId="1575" priority="1913" operator="containsText" text="COT">
      <formula>NOT(ISERROR(SEARCH("COT",A1732)))</formula>
    </cfRule>
  </conditionalFormatting>
  <conditionalFormatting sqref="B1737">
    <cfRule type="containsText" dxfId="1574" priority="1912" operator="containsText" text="COT">
      <formula>NOT(ISERROR(SEARCH("COT",B1737)))</formula>
    </cfRule>
  </conditionalFormatting>
  <conditionalFormatting sqref="B1742">
    <cfRule type="containsText" dxfId="1573" priority="1910" operator="containsText" text="COT">
      <formula>NOT(ISERROR(SEARCH("COT",B1742)))</formula>
    </cfRule>
  </conditionalFormatting>
  <conditionalFormatting sqref="A1742">
    <cfRule type="containsText" dxfId="1572" priority="1909" operator="containsText" text="COT">
      <formula>NOT(ISERROR(SEARCH("COT",A1742)))</formula>
    </cfRule>
  </conditionalFormatting>
  <conditionalFormatting sqref="B1747">
    <cfRule type="containsText" dxfId="1571" priority="1908" operator="containsText" text="COT">
      <formula>NOT(ISERROR(SEARCH("COT",B1747)))</formula>
    </cfRule>
  </conditionalFormatting>
  <conditionalFormatting sqref="A1747">
    <cfRule type="containsText" dxfId="1570" priority="1907" operator="containsText" text="COT">
      <formula>NOT(ISERROR(SEARCH("COT",A1747)))</formula>
    </cfRule>
  </conditionalFormatting>
  <conditionalFormatting sqref="A1780">
    <cfRule type="containsText" dxfId="1569" priority="1888" operator="containsText" text="COT">
      <formula>NOT(ISERROR(SEARCH("COT",A1780)))</formula>
    </cfRule>
  </conditionalFormatting>
  <conditionalFormatting sqref="A1765:B1765">
    <cfRule type="containsText" dxfId="1568" priority="1895" operator="containsText" text="COT">
      <formula>NOT(ISERROR(SEARCH("COT",A1765)))</formula>
    </cfRule>
  </conditionalFormatting>
  <conditionalFormatting sqref="A1766">
    <cfRule type="containsText" dxfId="1567" priority="1892" operator="containsText" text="COT">
      <formula>NOT(ISERROR(SEARCH("COT",A1766)))</formula>
    </cfRule>
  </conditionalFormatting>
  <conditionalFormatting sqref="A1781:A1784 B1780:B1784 A1786:B1791">
    <cfRule type="containsText" dxfId="1566" priority="1890" operator="containsText" text="COT">
      <formula>NOT(ISERROR(SEARCH("COT",A1780)))</formula>
    </cfRule>
  </conditionalFormatting>
  <conditionalFormatting sqref="A1779:B1779">
    <cfRule type="containsText" dxfId="1565" priority="1889" operator="containsText" text="COT">
      <formula>NOT(ISERROR(SEARCH("COT",A1779)))</formula>
    </cfRule>
  </conditionalFormatting>
  <conditionalFormatting sqref="B1809:B1810">
    <cfRule type="containsText" dxfId="1564" priority="1876" operator="containsText" text="COT">
      <formula>NOT(ISERROR(SEARCH("COT",B1809)))</formula>
    </cfRule>
  </conditionalFormatting>
  <conditionalFormatting sqref="A1795:A1798 B1794:B1798 A1800:B1805">
    <cfRule type="containsText" dxfId="1563" priority="1887" operator="containsText" text="COT">
      <formula>NOT(ISERROR(SEARCH("COT",A1794)))</formula>
    </cfRule>
  </conditionalFormatting>
  <conditionalFormatting sqref="A1793:B1793">
    <cfRule type="containsText" dxfId="1562" priority="1886" operator="containsText" text="COT">
      <formula>NOT(ISERROR(SEARCH("COT",A1793)))</formula>
    </cfRule>
  </conditionalFormatting>
  <conditionalFormatting sqref="A1794">
    <cfRule type="containsText" dxfId="1561" priority="1885" operator="containsText" text="COT">
      <formula>NOT(ISERROR(SEARCH("COT",A1794)))</formula>
    </cfRule>
  </conditionalFormatting>
  <conditionalFormatting sqref="A1753:A1756 B1752:B1756 A1758:B1763">
    <cfRule type="containsText" dxfId="1560" priority="1884" operator="containsText" text="COT">
      <formula>NOT(ISERROR(SEARCH("COT",A1752)))</formula>
    </cfRule>
  </conditionalFormatting>
  <conditionalFormatting sqref="A1751:B1751">
    <cfRule type="containsText" dxfId="1559" priority="1883" operator="containsText" text="COT">
      <formula>NOT(ISERROR(SEARCH("COT",A1751)))</formula>
    </cfRule>
  </conditionalFormatting>
  <conditionalFormatting sqref="A1752">
    <cfRule type="containsText" dxfId="1558" priority="1882" operator="containsText" text="COT">
      <formula>NOT(ISERROR(SEARCH("COT",A1752)))</formula>
    </cfRule>
  </conditionalFormatting>
  <conditionalFormatting sqref="A1757:B1757">
    <cfRule type="containsText" dxfId="1557" priority="1881" operator="containsText" text="COT">
      <formula>NOT(ISERROR(SEARCH("COT",A1757)))</formula>
    </cfRule>
  </conditionalFormatting>
  <conditionalFormatting sqref="A1771:B1771">
    <cfRule type="containsText" dxfId="1556" priority="1880" operator="containsText" text="COT">
      <formula>NOT(ISERROR(SEARCH("COT",A1771)))</formula>
    </cfRule>
  </conditionalFormatting>
  <conditionalFormatting sqref="A1785:B1785">
    <cfRule type="containsText" dxfId="1555" priority="1879" operator="containsText" text="COT">
      <formula>NOT(ISERROR(SEARCH("COT",A1785)))</formula>
    </cfRule>
  </conditionalFormatting>
  <conditionalFormatting sqref="A1799:B1799">
    <cfRule type="containsText" dxfId="1554" priority="1878" operator="containsText" text="COT">
      <formula>NOT(ISERROR(SEARCH("COT",A1799)))</formula>
    </cfRule>
  </conditionalFormatting>
  <conditionalFormatting sqref="B1824">
    <cfRule type="containsText" dxfId="1553" priority="1852" operator="containsText" text="COT">
      <formula>NOT(ISERROR(SEARCH("COT",B1824)))</formula>
    </cfRule>
  </conditionalFormatting>
  <conditionalFormatting sqref="B1807">
    <cfRule type="containsText" dxfId="1552" priority="1877" operator="containsText" text="COT">
      <formula>NOT(ISERROR(SEARCH("COT",B1807)))</formula>
    </cfRule>
  </conditionalFormatting>
  <conditionalFormatting sqref="A1808">
    <cfRule type="containsText" dxfId="1551" priority="1875" operator="containsText" text="COT">
      <formula>NOT(ISERROR(SEARCH("COT",A1808)))</formula>
    </cfRule>
  </conditionalFormatting>
  <conditionalFormatting sqref="A1809:A1810">
    <cfRule type="containsText" dxfId="1550" priority="1872" operator="containsText" text="COT">
      <formula>NOT(ISERROR(SEARCH("COT",A1809)))</formula>
    </cfRule>
  </conditionalFormatting>
  <conditionalFormatting sqref="B1808">
    <cfRule type="containsText" dxfId="1549" priority="1873" operator="containsText" text="COT">
      <formula>NOT(ISERROR(SEARCH("COT",B1808)))</formula>
    </cfRule>
  </conditionalFormatting>
  <conditionalFormatting sqref="B1814:B1815">
    <cfRule type="containsText" dxfId="1548" priority="1870" operator="containsText" text="COT">
      <formula>NOT(ISERROR(SEARCH("COT",B1814)))</formula>
    </cfRule>
  </conditionalFormatting>
  <conditionalFormatting sqref="B1812">
    <cfRule type="containsText" dxfId="1547" priority="1871" operator="containsText" text="COT">
      <formula>NOT(ISERROR(SEARCH("COT",B1812)))</formula>
    </cfRule>
  </conditionalFormatting>
  <conditionalFormatting sqref="A1813">
    <cfRule type="containsText" dxfId="1546" priority="1869" operator="containsText" text="COT">
      <formula>NOT(ISERROR(SEARCH("COT",A1813)))</formula>
    </cfRule>
  </conditionalFormatting>
  <conditionalFormatting sqref="B1813">
    <cfRule type="containsText" dxfId="1545" priority="1867" operator="containsText" text="COT">
      <formula>NOT(ISERROR(SEARCH("COT",B1813)))</formula>
    </cfRule>
  </conditionalFormatting>
  <conditionalFormatting sqref="A1814:A1815">
    <cfRule type="containsText" dxfId="1544" priority="1866" operator="containsText" text="COT">
      <formula>NOT(ISERROR(SEARCH("COT",A1814)))</formula>
    </cfRule>
  </conditionalFormatting>
  <conditionalFormatting sqref="A1807">
    <cfRule type="containsText" dxfId="1543" priority="1865" operator="containsText" text="COT">
      <formula>NOT(ISERROR(SEARCH("COT",A1807)))</formula>
    </cfRule>
  </conditionalFormatting>
  <conditionalFormatting sqref="A1812">
    <cfRule type="containsText" dxfId="1542" priority="1864" operator="containsText" text="COT">
      <formula>NOT(ISERROR(SEARCH("COT",A1812)))</formula>
    </cfRule>
  </conditionalFormatting>
  <conditionalFormatting sqref="B1829">
    <cfRule type="containsText" dxfId="1541" priority="1844" operator="containsText" text="COT">
      <formula>NOT(ISERROR(SEARCH("COT",B1829)))</formula>
    </cfRule>
  </conditionalFormatting>
  <conditionalFormatting sqref="B1819">
    <cfRule type="containsText" dxfId="1540" priority="1861" operator="containsText" text="COT">
      <formula>NOT(ISERROR(SEARCH("COT",B1819)))</formula>
    </cfRule>
  </conditionalFormatting>
  <conditionalFormatting sqref="B1817">
    <cfRule type="containsText" dxfId="1539" priority="1863" operator="containsText" text="COT">
      <formula>NOT(ISERROR(SEARCH("COT",B1817)))</formula>
    </cfRule>
  </conditionalFormatting>
  <conditionalFormatting sqref="B1820">
    <cfRule type="containsText" dxfId="1538" priority="1860" operator="containsText" text="COT">
      <formula>NOT(ISERROR(SEARCH("COT",B1820)))</formula>
    </cfRule>
  </conditionalFormatting>
  <conditionalFormatting sqref="A1829">
    <cfRule type="containsText" dxfId="1537" priority="1841" operator="containsText" text="COT">
      <formula>NOT(ISERROR(SEARCH("COT",A1829)))</formula>
    </cfRule>
  </conditionalFormatting>
  <conditionalFormatting sqref="A1819">
    <cfRule type="containsText" dxfId="1536" priority="1857" operator="containsText" text="COT">
      <formula>NOT(ISERROR(SEARCH("COT",A1819)))</formula>
    </cfRule>
  </conditionalFormatting>
  <conditionalFormatting sqref="A1820">
    <cfRule type="containsText" dxfId="1535" priority="1858" operator="containsText" text="COT">
      <formula>NOT(ISERROR(SEARCH("COT",A1820)))</formula>
    </cfRule>
  </conditionalFormatting>
  <conditionalFormatting sqref="A1817">
    <cfRule type="containsText" dxfId="1534" priority="1856" operator="containsText" text="COT">
      <formula>NOT(ISERROR(SEARCH("COT",A1817)))</formula>
    </cfRule>
  </conditionalFormatting>
  <conditionalFormatting sqref="A1818">
    <cfRule type="containsText" dxfId="1533" priority="1855" operator="containsText" text="COT">
      <formula>NOT(ISERROR(SEARCH("COT",A1818)))</formula>
    </cfRule>
  </conditionalFormatting>
  <conditionalFormatting sqref="B1818">
    <cfRule type="containsText" dxfId="1532" priority="1854" operator="containsText" text="COT">
      <formula>NOT(ISERROR(SEARCH("COT",B1818)))</formula>
    </cfRule>
  </conditionalFormatting>
  <conditionalFormatting sqref="B1832">
    <cfRule type="containsText" dxfId="1531" priority="1837" operator="containsText" text="COT">
      <formula>NOT(ISERROR(SEARCH("COT",B1832)))</formula>
    </cfRule>
  </conditionalFormatting>
  <conditionalFormatting sqref="B1822">
    <cfRule type="containsText" dxfId="1530" priority="1853" operator="containsText" text="COT">
      <formula>NOT(ISERROR(SEARCH("COT",B1822)))</formula>
    </cfRule>
  </conditionalFormatting>
  <conditionalFormatting sqref="B1825">
    <cfRule type="containsText" dxfId="1529" priority="1851" operator="containsText" text="COT">
      <formula>NOT(ISERROR(SEARCH("COT",B1825)))</formula>
    </cfRule>
  </conditionalFormatting>
  <conditionalFormatting sqref="A1824">
    <cfRule type="containsText" dxfId="1528" priority="1849" operator="containsText" text="COT">
      <formula>NOT(ISERROR(SEARCH("COT",A1824)))</formula>
    </cfRule>
  </conditionalFormatting>
  <conditionalFormatting sqref="A1825">
    <cfRule type="containsText" dxfId="1527" priority="1850" operator="containsText" text="COT">
      <formula>NOT(ISERROR(SEARCH("COT",A1825)))</formula>
    </cfRule>
  </conditionalFormatting>
  <conditionalFormatting sqref="A1822">
    <cfRule type="containsText" dxfId="1526" priority="1848" operator="containsText" text="COT">
      <formula>NOT(ISERROR(SEARCH("COT",A1822)))</formula>
    </cfRule>
  </conditionalFormatting>
  <conditionalFormatting sqref="A1823">
    <cfRule type="containsText" dxfId="1525" priority="1847" operator="containsText" text="COT">
      <formula>NOT(ISERROR(SEARCH("COT",A1823)))</formula>
    </cfRule>
  </conditionalFormatting>
  <conditionalFormatting sqref="B1823">
    <cfRule type="containsText" dxfId="1524" priority="1846" operator="containsText" text="COT">
      <formula>NOT(ISERROR(SEARCH("COT",B1823)))</formula>
    </cfRule>
  </conditionalFormatting>
  <conditionalFormatting sqref="B1859">
    <cfRule type="containsText" dxfId="1523" priority="1772" operator="containsText" text="COT">
      <formula>NOT(ISERROR(SEARCH("COT",B1859)))</formula>
    </cfRule>
  </conditionalFormatting>
  <conditionalFormatting sqref="B1827">
    <cfRule type="containsText" dxfId="1522" priority="1845" operator="containsText" text="COT">
      <formula>NOT(ISERROR(SEARCH("COT",B1827)))</formula>
    </cfRule>
  </conditionalFormatting>
  <conditionalFormatting sqref="B1830">
    <cfRule type="containsText" dxfId="1521" priority="1843" operator="containsText" text="COT">
      <formula>NOT(ISERROR(SEARCH("COT",B1830)))</formula>
    </cfRule>
  </conditionalFormatting>
  <conditionalFormatting sqref="A1859">
    <cfRule type="containsText" dxfId="1520" priority="1769" operator="containsText" text="COT">
      <formula>NOT(ISERROR(SEARCH("COT",A1859)))</formula>
    </cfRule>
  </conditionalFormatting>
  <conditionalFormatting sqref="A1830">
    <cfRule type="containsText" dxfId="1519" priority="1842" operator="containsText" text="COT">
      <formula>NOT(ISERROR(SEARCH("COT",A1830)))</formula>
    </cfRule>
  </conditionalFormatting>
  <conditionalFormatting sqref="A1827">
    <cfRule type="containsText" dxfId="1518" priority="1840" operator="containsText" text="COT">
      <formula>NOT(ISERROR(SEARCH("COT",A1827)))</formula>
    </cfRule>
  </conditionalFormatting>
  <conditionalFormatting sqref="A1828">
    <cfRule type="containsText" dxfId="1517" priority="1839" operator="containsText" text="COT">
      <formula>NOT(ISERROR(SEARCH("COT",A1828)))</formula>
    </cfRule>
  </conditionalFormatting>
  <conditionalFormatting sqref="B1828">
    <cfRule type="containsText" dxfId="1516" priority="1838" operator="containsText" text="COT">
      <formula>NOT(ISERROR(SEARCH("COT",B1828)))</formula>
    </cfRule>
  </conditionalFormatting>
  <conditionalFormatting sqref="B1834">
    <cfRule type="containsText" dxfId="1515" priority="1836" operator="containsText" text="COT">
      <formula>NOT(ISERROR(SEARCH("COT",B1834)))</formula>
    </cfRule>
  </conditionalFormatting>
  <conditionalFormatting sqref="A1834">
    <cfRule type="containsText" dxfId="1514" priority="1833" operator="containsText" text="COT">
      <formula>NOT(ISERROR(SEARCH("COT",A1834)))</formula>
    </cfRule>
  </conditionalFormatting>
  <conditionalFormatting sqref="B1835">
    <cfRule type="containsText" dxfId="1513" priority="1835" operator="containsText" text="COT">
      <formula>NOT(ISERROR(SEARCH("COT",B1835)))</formula>
    </cfRule>
  </conditionalFormatting>
  <conditionalFormatting sqref="A1848">
    <cfRule type="containsText" dxfId="1512" priority="1783" operator="containsText" text="COT">
      <formula>NOT(ISERROR(SEARCH("COT",A1848)))</formula>
    </cfRule>
  </conditionalFormatting>
  <conditionalFormatting sqref="A1835">
    <cfRule type="containsText" dxfId="1511" priority="1834" operator="containsText" text="COT">
      <formula>NOT(ISERROR(SEARCH("COT",A1835)))</formula>
    </cfRule>
  </conditionalFormatting>
  <conditionalFormatting sqref="A1832">
    <cfRule type="containsText" dxfId="1510" priority="1832" operator="containsText" text="COT">
      <formula>NOT(ISERROR(SEARCH("COT",A1832)))</formula>
    </cfRule>
  </conditionalFormatting>
  <conditionalFormatting sqref="A1833">
    <cfRule type="containsText" dxfId="1509" priority="1831" operator="containsText" text="COT">
      <formula>NOT(ISERROR(SEARCH("COT",A1833)))</formula>
    </cfRule>
  </conditionalFormatting>
  <conditionalFormatting sqref="B1833">
    <cfRule type="containsText" dxfId="1508" priority="1830" operator="containsText" text="COT">
      <formula>NOT(ISERROR(SEARCH("COT",B1833)))</formula>
    </cfRule>
  </conditionalFormatting>
  <conditionalFormatting sqref="B1839">
    <cfRule type="containsText" dxfId="1507" priority="1828" operator="containsText" text="COT">
      <formula>NOT(ISERROR(SEARCH("COT",B1839)))</formula>
    </cfRule>
  </conditionalFormatting>
  <conditionalFormatting sqref="A1839">
    <cfRule type="containsText" dxfId="1506" priority="1825" operator="containsText" text="COT">
      <formula>NOT(ISERROR(SEARCH("COT",A1839)))</formula>
    </cfRule>
  </conditionalFormatting>
  <conditionalFormatting sqref="B1837">
    <cfRule type="containsText" dxfId="1505" priority="1829" operator="containsText" text="COT">
      <formula>NOT(ISERROR(SEARCH("COT",B1837)))</formula>
    </cfRule>
  </conditionalFormatting>
  <conditionalFormatting sqref="B1840">
    <cfRule type="containsText" dxfId="1504" priority="1827" operator="containsText" text="COT">
      <formula>NOT(ISERROR(SEARCH("COT",B1840)))</formula>
    </cfRule>
  </conditionalFormatting>
  <conditionalFormatting sqref="A1840">
    <cfRule type="containsText" dxfId="1503" priority="1826" operator="containsText" text="COT">
      <formula>NOT(ISERROR(SEARCH("COT",A1840)))</formula>
    </cfRule>
  </conditionalFormatting>
  <conditionalFormatting sqref="A1837">
    <cfRule type="containsText" dxfId="1502" priority="1824" operator="containsText" text="COT">
      <formula>NOT(ISERROR(SEARCH("COT",A1837)))</formula>
    </cfRule>
  </conditionalFormatting>
  <conditionalFormatting sqref="A1838">
    <cfRule type="containsText" dxfId="1501" priority="1823" operator="containsText" text="COT">
      <formula>NOT(ISERROR(SEARCH("COT",A1838)))</formula>
    </cfRule>
  </conditionalFormatting>
  <conditionalFormatting sqref="B1838">
    <cfRule type="containsText" dxfId="1500" priority="1822" operator="containsText" text="COT">
      <formula>NOT(ISERROR(SEARCH("COT",B1838)))</formula>
    </cfRule>
  </conditionalFormatting>
  <conditionalFormatting sqref="B1857">
    <cfRule type="containsText" dxfId="1499" priority="1773" operator="containsText" text="COT">
      <formula>NOT(ISERROR(SEARCH("COT",B1857)))</formula>
    </cfRule>
  </conditionalFormatting>
  <conditionalFormatting sqref="B1860">
    <cfRule type="containsText" dxfId="1498" priority="1771" operator="containsText" text="COT">
      <formula>NOT(ISERROR(SEARCH("COT",B1860)))</formula>
    </cfRule>
  </conditionalFormatting>
  <conditionalFormatting sqref="A1860">
    <cfRule type="containsText" dxfId="1497" priority="1770" operator="containsText" text="COT">
      <formula>NOT(ISERROR(SEARCH("COT",A1860)))</formula>
    </cfRule>
  </conditionalFormatting>
  <conditionalFormatting sqref="A1857">
    <cfRule type="containsText" dxfId="1496" priority="1768" operator="containsText" text="COT">
      <formula>NOT(ISERROR(SEARCH("COT",A1857)))</formula>
    </cfRule>
  </conditionalFormatting>
  <conditionalFormatting sqref="A1858">
    <cfRule type="containsText" dxfId="1495" priority="1767" operator="containsText" text="COT">
      <formula>NOT(ISERROR(SEARCH("COT",A1858)))</formula>
    </cfRule>
  </conditionalFormatting>
  <conditionalFormatting sqref="B1858">
    <cfRule type="containsText" dxfId="1494" priority="1766" operator="containsText" text="COT">
      <formula>NOT(ISERROR(SEARCH("COT",B1858)))</formula>
    </cfRule>
  </conditionalFormatting>
  <conditionalFormatting sqref="B1844">
    <cfRule type="containsText" dxfId="1493" priority="1796" operator="containsText" text="COT">
      <formula>NOT(ISERROR(SEARCH("COT",B1844)))</formula>
    </cfRule>
  </conditionalFormatting>
  <conditionalFormatting sqref="A1844">
    <cfRule type="containsText" dxfId="1492" priority="1793" operator="containsText" text="COT">
      <formula>NOT(ISERROR(SEARCH("COT",A1844)))</formula>
    </cfRule>
  </conditionalFormatting>
  <conditionalFormatting sqref="B1842">
    <cfRule type="containsText" dxfId="1491" priority="1797" operator="containsText" text="COT">
      <formula>NOT(ISERROR(SEARCH("COT",B1842)))</formula>
    </cfRule>
  </conditionalFormatting>
  <conditionalFormatting sqref="B1845">
    <cfRule type="containsText" dxfId="1490" priority="1795" operator="containsText" text="COT">
      <formula>NOT(ISERROR(SEARCH("COT",B1845)))</formula>
    </cfRule>
  </conditionalFormatting>
  <conditionalFormatting sqref="A1845">
    <cfRule type="containsText" dxfId="1489" priority="1794" operator="containsText" text="COT">
      <formula>NOT(ISERROR(SEARCH("COT",A1845)))</formula>
    </cfRule>
  </conditionalFormatting>
  <conditionalFormatting sqref="A1842">
    <cfRule type="containsText" dxfId="1488" priority="1792" operator="containsText" text="COT">
      <formula>NOT(ISERROR(SEARCH("COT",A1842)))</formula>
    </cfRule>
  </conditionalFormatting>
  <conditionalFormatting sqref="A1843">
    <cfRule type="containsText" dxfId="1487" priority="1791" operator="containsText" text="COT">
      <formula>NOT(ISERROR(SEARCH("COT",A1843)))</formula>
    </cfRule>
  </conditionalFormatting>
  <conditionalFormatting sqref="B1843">
    <cfRule type="containsText" dxfId="1486" priority="1790" operator="containsText" text="COT">
      <formula>NOT(ISERROR(SEARCH("COT",B1843)))</formula>
    </cfRule>
  </conditionalFormatting>
  <conditionalFormatting sqref="B1849">
    <cfRule type="containsText" dxfId="1485" priority="1788" operator="containsText" text="COT">
      <formula>NOT(ISERROR(SEARCH("COT",B1849)))</formula>
    </cfRule>
  </conditionalFormatting>
  <conditionalFormatting sqref="A1849">
    <cfRule type="containsText" dxfId="1484" priority="1785" operator="containsText" text="COT">
      <formula>NOT(ISERROR(SEARCH("COT",A1849)))</formula>
    </cfRule>
  </conditionalFormatting>
  <conditionalFormatting sqref="B1847">
    <cfRule type="containsText" dxfId="1483" priority="1789" operator="containsText" text="COT">
      <formula>NOT(ISERROR(SEARCH("COT",B1847)))</formula>
    </cfRule>
  </conditionalFormatting>
  <conditionalFormatting sqref="B1850">
    <cfRule type="containsText" dxfId="1482" priority="1787" operator="containsText" text="COT">
      <formula>NOT(ISERROR(SEARCH("COT",B1850)))</formula>
    </cfRule>
  </conditionalFormatting>
  <conditionalFormatting sqref="A1850">
    <cfRule type="containsText" dxfId="1481" priority="1786" operator="containsText" text="COT">
      <formula>NOT(ISERROR(SEARCH("COT",A1850)))</formula>
    </cfRule>
  </conditionalFormatting>
  <conditionalFormatting sqref="A1847">
    <cfRule type="containsText" dxfId="1480" priority="1784" operator="containsText" text="COT">
      <formula>NOT(ISERROR(SEARCH("COT",A1847)))</formula>
    </cfRule>
  </conditionalFormatting>
  <conditionalFormatting sqref="B1865">
    <cfRule type="containsText" dxfId="1479" priority="1763" operator="containsText" text="COT">
      <formula>NOT(ISERROR(SEARCH("COT",B1865)))</formula>
    </cfRule>
  </conditionalFormatting>
  <conditionalFormatting sqref="B1848">
    <cfRule type="containsText" dxfId="1478" priority="1782" operator="containsText" text="COT">
      <formula>NOT(ISERROR(SEARCH("COT",B1848)))</formula>
    </cfRule>
  </conditionalFormatting>
  <conditionalFormatting sqref="B1854">
    <cfRule type="containsText" dxfId="1477" priority="1780" operator="containsText" text="COT">
      <formula>NOT(ISERROR(SEARCH("COT",B1854)))</formula>
    </cfRule>
  </conditionalFormatting>
  <conditionalFormatting sqref="A1854">
    <cfRule type="containsText" dxfId="1476" priority="1777" operator="containsText" text="COT">
      <formula>NOT(ISERROR(SEARCH("COT",A1854)))</formula>
    </cfRule>
  </conditionalFormatting>
  <conditionalFormatting sqref="B1852">
    <cfRule type="containsText" dxfId="1475" priority="1781" operator="containsText" text="COT">
      <formula>NOT(ISERROR(SEARCH("COT",B1852)))</formula>
    </cfRule>
  </conditionalFormatting>
  <conditionalFormatting sqref="B1855">
    <cfRule type="containsText" dxfId="1474" priority="1779" operator="containsText" text="COT">
      <formula>NOT(ISERROR(SEARCH("COT",B1855)))</formula>
    </cfRule>
  </conditionalFormatting>
  <conditionalFormatting sqref="A1855">
    <cfRule type="containsText" dxfId="1473" priority="1778" operator="containsText" text="COT">
      <formula>NOT(ISERROR(SEARCH("COT",A1855)))</formula>
    </cfRule>
  </conditionalFormatting>
  <conditionalFormatting sqref="A1852">
    <cfRule type="containsText" dxfId="1472" priority="1776" operator="containsText" text="COT">
      <formula>NOT(ISERROR(SEARCH("COT",A1852)))</formula>
    </cfRule>
  </conditionalFormatting>
  <conditionalFormatting sqref="A1853">
    <cfRule type="containsText" dxfId="1471" priority="1775" operator="containsText" text="COT">
      <formula>NOT(ISERROR(SEARCH("COT",A1853)))</formula>
    </cfRule>
  </conditionalFormatting>
  <conditionalFormatting sqref="B1853">
    <cfRule type="containsText" dxfId="1470" priority="1774" operator="containsText" text="COT">
      <formula>NOT(ISERROR(SEARCH("COT",B1853)))</formula>
    </cfRule>
  </conditionalFormatting>
  <conditionalFormatting sqref="B1884">
    <cfRule type="containsText" dxfId="1469" priority="1732" operator="containsText" text="COT">
      <formula>NOT(ISERROR(SEARCH("COT",B1884)))</formula>
    </cfRule>
  </conditionalFormatting>
  <conditionalFormatting sqref="A1884">
    <cfRule type="containsText" dxfId="1468" priority="1729" operator="containsText" text="COT">
      <formula>NOT(ISERROR(SEARCH("COT",A1884)))</formula>
    </cfRule>
  </conditionalFormatting>
  <conditionalFormatting sqref="B1882">
    <cfRule type="containsText" dxfId="1467" priority="1733" operator="containsText" text="COT">
      <formula>NOT(ISERROR(SEARCH("COT",B1882)))</formula>
    </cfRule>
  </conditionalFormatting>
  <conditionalFormatting sqref="B1885">
    <cfRule type="containsText" dxfId="1466" priority="1731" operator="containsText" text="COT">
      <formula>NOT(ISERROR(SEARCH("COT",B1885)))</formula>
    </cfRule>
  </conditionalFormatting>
  <conditionalFormatting sqref="A1885">
    <cfRule type="containsText" dxfId="1465" priority="1730" operator="containsText" text="COT">
      <formula>NOT(ISERROR(SEARCH("COT",A1885)))</formula>
    </cfRule>
  </conditionalFormatting>
  <conditionalFormatting sqref="A1882">
    <cfRule type="containsText" dxfId="1464" priority="1728" operator="containsText" text="COT">
      <formula>NOT(ISERROR(SEARCH("COT",A1882)))</formula>
    </cfRule>
  </conditionalFormatting>
  <conditionalFormatting sqref="A1883">
    <cfRule type="containsText" dxfId="1463" priority="1727" operator="containsText" text="COT">
      <formula>NOT(ISERROR(SEARCH("COT",A1883)))</formula>
    </cfRule>
  </conditionalFormatting>
  <conditionalFormatting sqref="B1883">
    <cfRule type="containsText" dxfId="1462" priority="1726" operator="containsText" text="COT">
      <formula>NOT(ISERROR(SEARCH("COT",B1883)))</formula>
    </cfRule>
  </conditionalFormatting>
  <conditionalFormatting sqref="B1864">
    <cfRule type="containsText" dxfId="1461" priority="1764" operator="containsText" text="COT">
      <formula>NOT(ISERROR(SEARCH("COT",B1864)))</formula>
    </cfRule>
  </conditionalFormatting>
  <conditionalFormatting sqref="A1864">
    <cfRule type="containsText" dxfId="1460" priority="1761" operator="containsText" text="COT">
      <formula>NOT(ISERROR(SEARCH("COT",A1864)))</formula>
    </cfRule>
  </conditionalFormatting>
  <conditionalFormatting sqref="B1862">
    <cfRule type="containsText" dxfId="1459" priority="1765" operator="containsText" text="COT">
      <formula>NOT(ISERROR(SEARCH("COT",B1862)))</formula>
    </cfRule>
  </conditionalFormatting>
  <conditionalFormatting sqref="B1875">
    <cfRule type="containsText" dxfId="1458" priority="1747" operator="containsText" text="COT">
      <formula>NOT(ISERROR(SEARCH("COT",B1875)))</formula>
    </cfRule>
  </conditionalFormatting>
  <conditionalFormatting sqref="A1865">
    <cfRule type="containsText" dxfId="1457" priority="1762" operator="containsText" text="COT">
      <formula>NOT(ISERROR(SEARCH("COT",A1865)))</formula>
    </cfRule>
  </conditionalFormatting>
  <conditionalFormatting sqref="A1862">
    <cfRule type="containsText" dxfId="1456" priority="1760" operator="containsText" text="COT">
      <formula>NOT(ISERROR(SEARCH("COT",A1862)))</formula>
    </cfRule>
  </conditionalFormatting>
  <conditionalFormatting sqref="A1863">
    <cfRule type="containsText" dxfId="1455" priority="1759" operator="containsText" text="COT">
      <formula>NOT(ISERROR(SEARCH("COT",A1863)))</formula>
    </cfRule>
  </conditionalFormatting>
  <conditionalFormatting sqref="B1863">
    <cfRule type="containsText" dxfId="1454" priority="1758" operator="containsText" text="COT">
      <formula>NOT(ISERROR(SEARCH("COT",B1863)))</formula>
    </cfRule>
  </conditionalFormatting>
  <conditionalFormatting sqref="B1869">
    <cfRule type="containsText" dxfId="1453" priority="1756" operator="containsText" text="COT">
      <formula>NOT(ISERROR(SEARCH("COT",B1869)))</formula>
    </cfRule>
  </conditionalFormatting>
  <conditionalFormatting sqref="A1869">
    <cfRule type="containsText" dxfId="1452" priority="1753" operator="containsText" text="COT">
      <formula>NOT(ISERROR(SEARCH("COT",A1869)))</formula>
    </cfRule>
  </conditionalFormatting>
  <conditionalFormatting sqref="B1867">
    <cfRule type="containsText" dxfId="1451" priority="1757" operator="containsText" text="COT">
      <formula>NOT(ISERROR(SEARCH("COT",B1867)))</formula>
    </cfRule>
  </conditionalFormatting>
  <conditionalFormatting sqref="B1870">
    <cfRule type="containsText" dxfId="1450" priority="1755" operator="containsText" text="COT">
      <formula>NOT(ISERROR(SEARCH("COT",B1870)))</formula>
    </cfRule>
  </conditionalFormatting>
  <conditionalFormatting sqref="A1870">
    <cfRule type="containsText" dxfId="1449" priority="1754" operator="containsText" text="COT">
      <formula>NOT(ISERROR(SEARCH("COT",A1870)))</formula>
    </cfRule>
  </conditionalFormatting>
  <conditionalFormatting sqref="A1867">
    <cfRule type="containsText" dxfId="1448" priority="1752" operator="containsText" text="COT">
      <formula>NOT(ISERROR(SEARCH("COT",A1867)))</formula>
    </cfRule>
  </conditionalFormatting>
  <conditionalFormatting sqref="A1868">
    <cfRule type="containsText" dxfId="1447" priority="1751" operator="containsText" text="COT">
      <formula>NOT(ISERROR(SEARCH("COT",A1868)))</formula>
    </cfRule>
  </conditionalFormatting>
  <conditionalFormatting sqref="B1868">
    <cfRule type="containsText" dxfId="1446" priority="1750" operator="containsText" text="COT">
      <formula>NOT(ISERROR(SEARCH("COT",B1868)))</formula>
    </cfRule>
  </conditionalFormatting>
  <conditionalFormatting sqref="B1874">
    <cfRule type="containsText" dxfId="1445" priority="1748" operator="containsText" text="COT">
      <formula>NOT(ISERROR(SEARCH("COT",B1874)))</formula>
    </cfRule>
  </conditionalFormatting>
  <conditionalFormatting sqref="A1874">
    <cfRule type="containsText" dxfId="1444" priority="1745" operator="containsText" text="COT">
      <formula>NOT(ISERROR(SEARCH("COT",A1874)))</formula>
    </cfRule>
  </conditionalFormatting>
  <conditionalFormatting sqref="B1872">
    <cfRule type="containsText" dxfId="1443" priority="1749" operator="containsText" text="COT">
      <formula>NOT(ISERROR(SEARCH("COT",B1872)))</formula>
    </cfRule>
  </conditionalFormatting>
  <conditionalFormatting sqref="A1878">
    <cfRule type="containsText" dxfId="1442" priority="1735" operator="containsText" text="COT">
      <formula>NOT(ISERROR(SEARCH("COT",A1878)))</formula>
    </cfRule>
  </conditionalFormatting>
  <conditionalFormatting sqref="A1875">
    <cfRule type="containsText" dxfId="1441" priority="1746" operator="containsText" text="COT">
      <formula>NOT(ISERROR(SEARCH("COT",A1875)))</formula>
    </cfRule>
  </conditionalFormatting>
  <conditionalFormatting sqref="A1872">
    <cfRule type="containsText" dxfId="1440" priority="1744" operator="containsText" text="COT">
      <formula>NOT(ISERROR(SEARCH("COT",A1872)))</formula>
    </cfRule>
  </conditionalFormatting>
  <conditionalFormatting sqref="A1873">
    <cfRule type="containsText" dxfId="1439" priority="1743" operator="containsText" text="COT">
      <formula>NOT(ISERROR(SEARCH("COT",A1873)))</formula>
    </cfRule>
  </conditionalFormatting>
  <conditionalFormatting sqref="B1873">
    <cfRule type="containsText" dxfId="1438" priority="1742" operator="containsText" text="COT">
      <formula>NOT(ISERROR(SEARCH("COT",B1873)))</formula>
    </cfRule>
  </conditionalFormatting>
  <conditionalFormatting sqref="B1879">
    <cfRule type="containsText" dxfId="1437" priority="1740" operator="containsText" text="COT">
      <formula>NOT(ISERROR(SEARCH("COT",B1879)))</formula>
    </cfRule>
  </conditionalFormatting>
  <conditionalFormatting sqref="A1879">
    <cfRule type="containsText" dxfId="1436" priority="1737" operator="containsText" text="COT">
      <formula>NOT(ISERROR(SEARCH("COT",A1879)))</formula>
    </cfRule>
  </conditionalFormatting>
  <conditionalFormatting sqref="B1877">
    <cfRule type="containsText" dxfId="1435" priority="1741" operator="containsText" text="COT">
      <formula>NOT(ISERROR(SEARCH("COT",B1877)))</formula>
    </cfRule>
  </conditionalFormatting>
  <conditionalFormatting sqref="B1880">
    <cfRule type="containsText" dxfId="1434" priority="1739" operator="containsText" text="COT">
      <formula>NOT(ISERROR(SEARCH("COT",B1880)))</formula>
    </cfRule>
  </conditionalFormatting>
  <conditionalFormatting sqref="A1880">
    <cfRule type="containsText" dxfId="1433" priority="1738" operator="containsText" text="COT">
      <formula>NOT(ISERROR(SEARCH("COT",A1880)))</formula>
    </cfRule>
  </conditionalFormatting>
  <conditionalFormatting sqref="A1877">
    <cfRule type="containsText" dxfId="1432" priority="1736" operator="containsText" text="COT">
      <formula>NOT(ISERROR(SEARCH("COT",A1877)))</formula>
    </cfRule>
  </conditionalFormatting>
  <conditionalFormatting sqref="B1887">
    <cfRule type="containsText" dxfId="1431" priority="1725" operator="containsText" text="COT">
      <formula>NOT(ISERROR(SEARCH("COT",B1887)))</formula>
    </cfRule>
  </conditionalFormatting>
  <conditionalFormatting sqref="B1878">
    <cfRule type="containsText" dxfId="1430" priority="1734" operator="containsText" text="COT">
      <formula>NOT(ISERROR(SEARCH("COT",B1878)))</formula>
    </cfRule>
  </conditionalFormatting>
  <conditionalFormatting sqref="B1899">
    <cfRule type="containsText" dxfId="1429" priority="1708" operator="containsText" text="COT">
      <formula>NOT(ISERROR(SEARCH("COT",B1899)))</formula>
    </cfRule>
  </conditionalFormatting>
  <conditionalFormatting sqref="A1899">
    <cfRule type="containsText" dxfId="1428" priority="1705" operator="containsText" text="COT">
      <formula>NOT(ISERROR(SEARCH("COT",A1899)))</formula>
    </cfRule>
  </conditionalFormatting>
  <conditionalFormatting sqref="B1897">
    <cfRule type="containsText" dxfId="1427" priority="1709" operator="containsText" text="COT">
      <formula>NOT(ISERROR(SEARCH("COT",B1897)))</formula>
    </cfRule>
  </conditionalFormatting>
  <conditionalFormatting sqref="B1900">
    <cfRule type="containsText" dxfId="1426" priority="1707" operator="containsText" text="COT">
      <formula>NOT(ISERROR(SEARCH("COT",B1900)))</formula>
    </cfRule>
  </conditionalFormatting>
  <conditionalFormatting sqref="A1900">
    <cfRule type="containsText" dxfId="1425" priority="1706" operator="containsText" text="COT">
      <formula>NOT(ISERROR(SEARCH("COT",A1900)))</formula>
    </cfRule>
  </conditionalFormatting>
  <conditionalFormatting sqref="A1897">
    <cfRule type="containsText" dxfId="1424" priority="1704" operator="containsText" text="COT">
      <formula>NOT(ISERROR(SEARCH("COT",A1897)))</formula>
    </cfRule>
  </conditionalFormatting>
  <conditionalFormatting sqref="A1898">
    <cfRule type="containsText" dxfId="1423" priority="1703" operator="containsText" text="COT">
      <formula>NOT(ISERROR(SEARCH("COT",A1898)))</formula>
    </cfRule>
  </conditionalFormatting>
  <conditionalFormatting sqref="B1898">
    <cfRule type="containsText" dxfId="1422" priority="1702" operator="containsText" text="COT">
      <formula>NOT(ISERROR(SEARCH("COT",B1898)))</formula>
    </cfRule>
  </conditionalFormatting>
  <conditionalFormatting sqref="B1889">
    <cfRule type="containsText" dxfId="1421" priority="1724" operator="containsText" text="COT">
      <formula>NOT(ISERROR(SEARCH("COT",B1889)))</formula>
    </cfRule>
  </conditionalFormatting>
  <conditionalFormatting sqref="A1889">
    <cfRule type="containsText" dxfId="1420" priority="1721" operator="containsText" text="COT">
      <formula>NOT(ISERROR(SEARCH("COT",A1889)))</formula>
    </cfRule>
  </conditionalFormatting>
  <conditionalFormatting sqref="B1890">
    <cfRule type="containsText" dxfId="1419" priority="1723" operator="containsText" text="COT">
      <formula>NOT(ISERROR(SEARCH("COT",B1890)))</formula>
    </cfRule>
  </conditionalFormatting>
  <conditionalFormatting sqref="A1890">
    <cfRule type="containsText" dxfId="1418" priority="1722" operator="containsText" text="COT">
      <formula>NOT(ISERROR(SEARCH("COT",A1890)))</formula>
    </cfRule>
  </conditionalFormatting>
  <conditionalFormatting sqref="A1887">
    <cfRule type="containsText" dxfId="1417" priority="1720" operator="containsText" text="COT">
      <formula>NOT(ISERROR(SEARCH("COT",A1887)))</formula>
    </cfRule>
  </conditionalFormatting>
  <conditionalFormatting sqref="A1888">
    <cfRule type="containsText" dxfId="1416" priority="1719" operator="containsText" text="COT">
      <formula>NOT(ISERROR(SEARCH("COT",A1888)))</formula>
    </cfRule>
  </conditionalFormatting>
  <conditionalFormatting sqref="B1888">
    <cfRule type="containsText" dxfId="1415" priority="1718" operator="containsText" text="COT">
      <formula>NOT(ISERROR(SEARCH("COT",B1888)))</formula>
    </cfRule>
  </conditionalFormatting>
  <conditionalFormatting sqref="B1894">
    <cfRule type="containsText" dxfId="1414" priority="1716" operator="containsText" text="COT">
      <formula>NOT(ISERROR(SEARCH("COT",B1894)))</formula>
    </cfRule>
  </conditionalFormatting>
  <conditionalFormatting sqref="A1894">
    <cfRule type="containsText" dxfId="1413" priority="1713" operator="containsText" text="COT">
      <formula>NOT(ISERROR(SEARCH("COT",A1894)))</formula>
    </cfRule>
  </conditionalFormatting>
  <conditionalFormatting sqref="B1892">
    <cfRule type="containsText" dxfId="1412" priority="1717" operator="containsText" text="COT">
      <formula>NOT(ISERROR(SEARCH("COT",B1892)))</formula>
    </cfRule>
  </conditionalFormatting>
  <conditionalFormatting sqref="B1895">
    <cfRule type="containsText" dxfId="1411" priority="1715" operator="containsText" text="COT">
      <formula>NOT(ISERROR(SEARCH("COT",B1895)))</formula>
    </cfRule>
  </conditionalFormatting>
  <conditionalFormatting sqref="A1895">
    <cfRule type="containsText" dxfId="1410" priority="1714" operator="containsText" text="COT">
      <formula>NOT(ISERROR(SEARCH("COT",A1895)))</formula>
    </cfRule>
  </conditionalFormatting>
  <conditionalFormatting sqref="A1892">
    <cfRule type="containsText" dxfId="1409" priority="1712" operator="containsText" text="COT">
      <formula>NOT(ISERROR(SEARCH("COT",A1892)))</formula>
    </cfRule>
  </conditionalFormatting>
  <conditionalFormatting sqref="A1893">
    <cfRule type="containsText" dxfId="1408" priority="1711" operator="containsText" text="COT">
      <formula>NOT(ISERROR(SEARCH("COT",A1893)))</formula>
    </cfRule>
  </conditionalFormatting>
  <conditionalFormatting sqref="B1893">
    <cfRule type="containsText" dxfId="1407" priority="1710" operator="containsText" text="COT">
      <formula>NOT(ISERROR(SEARCH("COT",B1893)))</formula>
    </cfRule>
  </conditionalFormatting>
  <conditionalFormatting sqref="B1904">
    <cfRule type="containsText" dxfId="1406" priority="1700" operator="containsText" text="COT">
      <formula>NOT(ISERROR(SEARCH("COT",B1904)))</formula>
    </cfRule>
  </conditionalFormatting>
  <conditionalFormatting sqref="A1904">
    <cfRule type="containsText" dxfId="1405" priority="1697" operator="containsText" text="COT">
      <formula>NOT(ISERROR(SEARCH("COT",A1904)))</formula>
    </cfRule>
  </conditionalFormatting>
  <conditionalFormatting sqref="B1902">
    <cfRule type="containsText" dxfId="1404" priority="1701" operator="containsText" text="COT">
      <formula>NOT(ISERROR(SEARCH("COT",B1902)))</formula>
    </cfRule>
  </conditionalFormatting>
  <conditionalFormatting sqref="B1905">
    <cfRule type="containsText" dxfId="1403" priority="1699" operator="containsText" text="COT">
      <formula>NOT(ISERROR(SEARCH("COT",B1905)))</formula>
    </cfRule>
  </conditionalFormatting>
  <conditionalFormatting sqref="A1905">
    <cfRule type="containsText" dxfId="1402" priority="1698" operator="containsText" text="COT">
      <formula>NOT(ISERROR(SEARCH("COT",A1905)))</formula>
    </cfRule>
  </conditionalFormatting>
  <conditionalFormatting sqref="A1902">
    <cfRule type="containsText" dxfId="1401" priority="1696" operator="containsText" text="COT">
      <formula>NOT(ISERROR(SEARCH("COT",A1902)))</formula>
    </cfRule>
  </conditionalFormatting>
  <conditionalFormatting sqref="A1903">
    <cfRule type="containsText" dxfId="1400" priority="1695" operator="containsText" text="COT">
      <formula>NOT(ISERROR(SEARCH("COT",A1903)))</formula>
    </cfRule>
  </conditionalFormatting>
  <conditionalFormatting sqref="B1903">
    <cfRule type="containsText" dxfId="1399" priority="1694" operator="containsText" text="COT">
      <formula>NOT(ISERROR(SEARCH("COT",B1903)))</formula>
    </cfRule>
  </conditionalFormatting>
  <conditionalFormatting sqref="B1909">
    <cfRule type="containsText" dxfId="1398" priority="1692" operator="containsText" text="COT">
      <formula>NOT(ISERROR(SEARCH("COT",B1909)))</formula>
    </cfRule>
  </conditionalFormatting>
  <conditionalFormatting sqref="A1909">
    <cfRule type="containsText" dxfId="1397" priority="1689" operator="containsText" text="COT">
      <formula>NOT(ISERROR(SEARCH("COT",A1909)))</formula>
    </cfRule>
  </conditionalFormatting>
  <conditionalFormatting sqref="B1907">
    <cfRule type="containsText" dxfId="1396" priority="1693" operator="containsText" text="COT">
      <formula>NOT(ISERROR(SEARCH("COT",B1907)))</formula>
    </cfRule>
  </conditionalFormatting>
  <conditionalFormatting sqref="B1910">
    <cfRule type="containsText" dxfId="1395" priority="1691" operator="containsText" text="COT">
      <formula>NOT(ISERROR(SEARCH("COT",B1910)))</formula>
    </cfRule>
  </conditionalFormatting>
  <conditionalFormatting sqref="A1910">
    <cfRule type="containsText" dxfId="1394" priority="1690" operator="containsText" text="COT">
      <formula>NOT(ISERROR(SEARCH("COT",A1910)))</formula>
    </cfRule>
  </conditionalFormatting>
  <conditionalFormatting sqref="A1907">
    <cfRule type="containsText" dxfId="1393" priority="1688" operator="containsText" text="COT">
      <formula>NOT(ISERROR(SEARCH("COT",A1907)))</formula>
    </cfRule>
  </conditionalFormatting>
  <conditionalFormatting sqref="A1908">
    <cfRule type="containsText" dxfId="1392" priority="1687" operator="containsText" text="COT">
      <formula>NOT(ISERROR(SEARCH("COT",A1908)))</formula>
    </cfRule>
  </conditionalFormatting>
  <conditionalFormatting sqref="B1908">
    <cfRule type="containsText" dxfId="1391" priority="1686" operator="containsText" text="COT">
      <formula>NOT(ISERROR(SEARCH("COT",B1908)))</formula>
    </cfRule>
  </conditionalFormatting>
  <conditionalFormatting sqref="B1914">
    <cfRule type="containsText" dxfId="1390" priority="1684" operator="containsText" text="COT">
      <formula>NOT(ISERROR(SEARCH("COT",B1914)))</formula>
    </cfRule>
  </conditionalFormatting>
  <conditionalFormatting sqref="A1914">
    <cfRule type="containsText" dxfId="1389" priority="1681" operator="containsText" text="COT">
      <formula>NOT(ISERROR(SEARCH("COT",A1914)))</formula>
    </cfRule>
  </conditionalFormatting>
  <conditionalFormatting sqref="B1912">
    <cfRule type="containsText" dxfId="1388" priority="1685" operator="containsText" text="COT">
      <formula>NOT(ISERROR(SEARCH("COT",B1912)))</formula>
    </cfRule>
  </conditionalFormatting>
  <conditionalFormatting sqref="B1915">
    <cfRule type="containsText" dxfId="1387" priority="1683" operator="containsText" text="COT">
      <formula>NOT(ISERROR(SEARCH("COT",B1915)))</formula>
    </cfRule>
  </conditionalFormatting>
  <conditionalFormatting sqref="A1915">
    <cfRule type="containsText" dxfId="1386" priority="1682" operator="containsText" text="COT">
      <formula>NOT(ISERROR(SEARCH("COT",A1915)))</formula>
    </cfRule>
  </conditionalFormatting>
  <conditionalFormatting sqref="A1912">
    <cfRule type="containsText" dxfId="1385" priority="1680" operator="containsText" text="COT">
      <formula>NOT(ISERROR(SEARCH("COT",A1912)))</formula>
    </cfRule>
  </conditionalFormatting>
  <conditionalFormatting sqref="A1913">
    <cfRule type="containsText" dxfId="1384" priority="1679" operator="containsText" text="COT">
      <formula>NOT(ISERROR(SEARCH("COT",A1913)))</formula>
    </cfRule>
  </conditionalFormatting>
  <conditionalFormatting sqref="B1913">
    <cfRule type="containsText" dxfId="1383" priority="1678" operator="containsText" text="COT">
      <formula>NOT(ISERROR(SEARCH("COT",B1913)))</formula>
    </cfRule>
  </conditionalFormatting>
  <conditionalFormatting sqref="B1919">
    <cfRule type="containsText" dxfId="1382" priority="1676" operator="containsText" text="COT">
      <formula>NOT(ISERROR(SEARCH("COT",B1919)))</formula>
    </cfRule>
  </conditionalFormatting>
  <conditionalFormatting sqref="A1919">
    <cfRule type="containsText" dxfId="1381" priority="1673" operator="containsText" text="COT">
      <formula>NOT(ISERROR(SEARCH("COT",A1919)))</formula>
    </cfRule>
  </conditionalFormatting>
  <conditionalFormatting sqref="B1917">
    <cfRule type="containsText" dxfId="1380" priority="1677" operator="containsText" text="COT">
      <formula>NOT(ISERROR(SEARCH("COT",B1917)))</formula>
    </cfRule>
  </conditionalFormatting>
  <conditionalFormatting sqref="B1920">
    <cfRule type="containsText" dxfId="1379" priority="1675" operator="containsText" text="COT">
      <formula>NOT(ISERROR(SEARCH("COT",B1920)))</formula>
    </cfRule>
  </conditionalFormatting>
  <conditionalFormatting sqref="A1920">
    <cfRule type="containsText" dxfId="1378" priority="1674" operator="containsText" text="COT">
      <formula>NOT(ISERROR(SEARCH("COT",A1920)))</formula>
    </cfRule>
  </conditionalFormatting>
  <conditionalFormatting sqref="A1917">
    <cfRule type="containsText" dxfId="1377" priority="1672" operator="containsText" text="COT">
      <formula>NOT(ISERROR(SEARCH("COT",A1917)))</formula>
    </cfRule>
  </conditionalFormatting>
  <conditionalFormatting sqref="A1918">
    <cfRule type="containsText" dxfId="1376" priority="1671" operator="containsText" text="COT">
      <formula>NOT(ISERROR(SEARCH("COT",A1918)))</formula>
    </cfRule>
  </conditionalFormatting>
  <conditionalFormatting sqref="B1918">
    <cfRule type="containsText" dxfId="1375" priority="1670" operator="containsText" text="COT">
      <formula>NOT(ISERROR(SEARCH("COT",B1918)))</formula>
    </cfRule>
  </conditionalFormatting>
  <conditionalFormatting sqref="B1924">
    <cfRule type="containsText" dxfId="1374" priority="1668" operator="containsText" text="COT">
      <formula>NOT(ISERROR(SEARCH("COT",B1924)))</formula>
    </cfRule>
  </conditionalFormatting>
  <conditionalFormatting sqref="A1924">
    <cfRule type="containsText" dxfId="1373" priority="1665" operator="containsText" text="COT">
      <formula>NOT(ISERROR(SEARCH("COT",A1924)))</formula>
    </cfRule>
  </conditionalFormatting>
  <conditionalFormatting sqref="B1922">
    <cfRule type="containsText" dxfId="1372" priority="1669" operator="containsText" text="COT">
      <formula>NOT(ISERROR(SEARCH("COT",B1922)))</formula>
    </cfRule>
  </conditionalFormatting>
  <conditionalFormatting sqref="B1925">
    <cfRule type="containsText" dxfId="1371" priority="1667" operator="containsText" text="COT">
      <formula>NOT(ISERROR(SEARCH("COT",B1925)))</formula>
    </cfRule>
  </conditionalFormatting>
  <conditionalFormatting sqref="A1925">
    <cfRule type="containsText" dxfId="1370" priority="1666" operator="containsText" text="COT">
      <formula>NOT(ISERROR(SEARCH("COT",A1925)))</formula>
    </cfRule>
  </conditionalFormatting>
  <conditionalFormatting sqref="A1922">
    <cfRule type="containsText" dxfId="1369" priority="1664" operator="containsText" text="COT">
      <formula>NOT(ISERROR(SEARCH("COT",A1922)))</formula>
    </cfRule>
  </conditionalFormatting>
  <conditionalFormatting sqref="A1923">
    <cfRule type="containsText" dxfId="1368" priority="1663" operator="containsText" text="COT">
      <formula>NOT(ISERROR(SEARCH("COT",A1923)))</formula>
    </cfRule>
  </conditionalFormatting>
  <conditionalFormatting sqref="B1923">
    <cfRule type="containsText" dxfId="1367" priority="1662" operator="containsText" text="COT">
      <formula>NOT(ISERROR(SEARCH("COT",B1923)))</formula>
    </cfRule>
  </conditionalFormatting>
  <conditionalFormatting sqref="B1929">
    <cfRule type="containsText" dxfId="1366" priority="1660" operator="containsText" text="COT">
      <formula>NOT(ISERROR(SEARCH("COT",B1929)))</formula>
    </cfRule>
  </conditionalFormatting>
  <conditionalFormatting sqref="A1929">
    <cfRule type="containsText" dxfId="1365" priority="1657" operator="containsText" text="COT">
      <formula>NOT(ISERROR(SEARCH("COT",A1929)))</formula>
    </cfRule>
  </conditionalFormatting>
  <conditionalFormatting sqref="B1927">
    <cfRule type="containsText" dxfId="1364" priority="1661" operator="containsText" text="COT">
      <formula>NOT(ISERROR(SEARCH("COT",B1927)))</formula>
    </cfRule>
  </conditionalFormatting>
  <conditionalFormatting sqref="B1930">
    <cfRule type="containsText" dxfId="1363" priority="1659" operator="containsText" text="COT">
      <formula>NOT(ISERROR(SEARCH("COT",B1930)))</formula>
    </cfRule>
  </conditionalFormatting>
  <conditionalFormatting sqref="A1930">
    <cfRule type="containsText" dxfId="1362" priority="1658" operator="containsText" text="COT">
      <formula>NOT(ISERROR(SEARCH("COT",A1930)))</formula>
    </cfRule>
  </conditionalFormatting>
  <conditionalFormatting sqref="A1927">
    <cfRule type="containsText" dxfId="1361" priority="1656" operator="containsText" text="COT">
      <formula>NOT(ISERROR(SEARCH("COT",A1927)))</formula>
    </cfRule>
  </conditionalFormatting>
  <conditionalFormatting sqref="A1928">
    <cfRule type="containsText" dxfId="1360" priority="1655" operator="containsText" text="COT">
      <formula>NOT(ISERROR(SEARCH("COT",A1928)))</formula>
    </cfRule>
  </conditionalFormatting>
  <conditionalFormatting sqref="B1928">
    <cfRule type="containsText" dxfId="1359" priority="1654" operator="containsText" text="COT">
      <formula>NOT(ISERROR(SEARCH("COT",B1928)))</formula>
    </cfRule>
  </conditionalFormatting>
  <conditionalFormatting sqref="B1934">
    <cfRule type="containsText" dxfId="1358" priority="1652" operator="containsText" text="COT">
      <formula>NOT(ISERROR(SEARCH("COT",B1934)))</formula>
    </cfRule>
  </conditionalFormatting>
  <conditionalFormatting sqref="A1934">
    <cfRule type="containsText" dxfId="1357" priority="1649" operator="containsText" text="COT">
      <formula>NOT(ISERROR(SEARCH("COT",A1934)))</formula>
    </cfRule>
  </conditionalFormatting>
  <conditionalFormatting sqref="B1932">
    <cfRule type="containsText" dxfId="1356" priority="1653" operator="containsText" text="COT">
      <formula>NOT(ISERROR(SEARCH("COT",B1932)))</formula>
    </cfRule>
  </conditionalFormatting>
  <conditionalFormatting sqref="B1935">
    <cfRule type="containsText" dxfId="1355" priority="1651" operator="containsText" text="COT">
      <formula>NOT(ISERROR(SEARCH("COT",B1935)))</formula>
    </cfRule>
  </conditionalFormatting>
  <conditionalFormatting sqref="A1935">
    <cfRule type="containsText" dxfId="1354" priority="1650" operator="containsText" text="COT">
      <formula>NOT(ISERROR(SEARCH("COT",A1935)))</formula>
    </cfRule>
  </conditionalFormatting>
  <conditionalFormatting sqref="A1932">
    <cfRule type="containsText" dxfId="1353" priority="1648" operator="containsText" text="COT">
      <formula>NOT(ISERROR(SEARCH("COT",A1932)))</formula>
    </cfRule>
  </conditionalFormatting>
  <conditionalFormatting sqref="A1933">
    <cfRule type="containsText" dxfId="1352" priority="1647" operator="containsText" text="COT">
      <formula>NOT(ISERROR(SEARCH("COT",A1933)))</formula>
    </cfRule>
  </conditionalFormatting>
  <conditionalFormatting sqref="B1933">
    <cfRule type="containsText" dxfId="1351" priority="1646" operator="containsText" text="COT">
      <formula>NOT(ISERROR(SEARCH("COT",B1933)))</formula>
    </cfRule>
  </conditionalFormatting>
  <conditionalFormatting sqref="B1939">
    <cfRule type="containsText" dxfId="1350" priority="1644" operator="containsText" text="COT">
      <formula>NOT(ISERROR(SEARCH("COT",B1939)))</formula>
    </cfRule>
  </conditionalFormatting>
  <conditionalFormatting sqref="A1939">
    <cfRule type="containsText" dxfId="1349" priority="1641" operator="containsText" text="COT">
      <formula>NOT(ISERROR(SEARCH("COT",A1939)))</formula>
    </cfRule>
  </conditionalFormatting>
  <conditionalFormatting sqref="B1937">
    <cfRule type="containsText" dxfId="1348" priority="1645" operator="containsText" text="COT">
      <formula>NOT(ISERROR(SEARCH("COT",B1937)))</formula>
    </cfRule>
  </conditionalFormatting>
  <conditionalFormatting sqref="B1940">
    <cfRule type="containsText" dxfId="1347" priority="1643" operator="containsText" text="COT">
      <formula>NOT(ISERROR(SEARCH("COT",B1940)))</formula>
    </cfRule>
  </conditionalFormatting>
  <conditionalFormatting sqref="A1940">
    <cfRule type="containsText" dxfId="1346" priority="1642" operator="containsText" text="COT">
      <formula>NOT(ISERROR(SEARCH("COT",A1940)))</formula>
    </cfRule>
  </conditionalFormatting>
  <conditionalFormatting sqref="A1937">
    <cfRule type="containsText" dxfId="1345" priority="1640" operator="containsText" text="COT">
      <formula>NOT(ISERROR(SEARCH("COT",A1937)))</formula>
    </cfRule>
  </conditionalFormatting>
  <conditionalFormatting sqref="A1938">
    <cfRule type="containsText" dxfId="1344" priority="1639" operator="containsText" text="COT">
      <formula>NOT(ISERROR(SEARCH("COT",A1938)))</formula>
    </cfRule>
  </conditionalFormatting>
  <conditionalFormatting sqref="B1938">
    <cfRule type="containsText" dxfId="1343" priority="1638" operator="containsText" text="COT">
      <formula>NOT(ISERROR(SEARCH("COT",B1938)))</formula>
    </cfRule>
  </conditionalFormatting>
  <conditionalFormatting sqref="B1944">
    <cfRule type="containsText" dxfId="1342" priority="1636" operator="containsText" text="COT">
      <formula>NOT(ISERROR(SEARCH("COT",B1944)))</formula>
    </cfRule>
  </conditionalFormatting>
  <conditionalFormatting sqref="A1944">
    <cfRule type="containsText" dxfId="1341" priority="1633" operator="containsText" text="COT">
      <formula>NOT(ISERROR(SEARCH("COT",A1944)))</formula>
    </cfRule>
  </conditionalFormatting>
  <conditionalFormatting sqref="B1942">
    <cfRule type="containsText" dxfId="1340" priority="1637" operator="containsText" text="COT">
      <formula>NOT(ISERROR(SEARCH("COT",B1942)))</formula>
    </cfRule>
  </conditionalFormatting>
  <conditionalFormatting sqref="B1945">
    <cfRule type="containsText" dxfId="1339" priority="1635" operator="containsText" text="COT">
      <formula>NOT(ISERROR(SEARCH("COT",B1945)))</formula>
    </cfRule>
  </conditionalFormatting>
  <conditionalFormatting sqref="A1945">
    <cfRule type="containsText" dxfId="1338" priority="1634" operator="containsText" text="COT">
      <formula>NOT(ISERROR(SEARCH("COT",A1945)))</formula>
    </cfRule>
  </conditionalFormatting>
  <conditionalFormatting sqref="A1942">
    <cfRule type="containsText" dxfId="1337" priority="1632" operator="containsText" text="COT">
      <formula>NOT(ISERROR(SEARCH("COT",A1942)))</formula>
    </cfRule>
  </conditionalFormatting>
  <conditionalFormatting sqref="A1943">
    <cfRule type="containsText" dxfId="1336" priority="1631" operator="containsText" text="COT">
      <formula>NOT(ISERROR(SEARCH("COT",A1943)))</formula>
    </cfRule>
  </conditionalFormatting>
  <conditionalFormatting sqref="B1943">
    <cfRule type="containsText" dxfId="1335" priority="1630" operator="containsText" text="COT">
      <formula>NOT(ISERROR(SEARCH("COT",B1943)))</formula>
    </cfRule>
  </conditionalFormatting>
  <conditionalFormatting sqref="B1949">
    <cfRule type="containsText" dxfId="1334" priority="1628" operator="containsText" text="COT">
      <formula>NOT(ISERROR(SEARCH("COT",B1949)))</formula>
    </cfRule>
  </conditionalFormatting>
  <conditionalFormatting sqref="A1949">
    <cfRule type="containsText" dxfId="1333" priority="1625" operator="containsText" text="COT">
      <formula>NOT(ISERROR(SEARCH("COT",A1949)))</formula>
    </cfRule>
  </conditionalFormatting>
  <conditionalFormatting sqref="B1947">
    <cfRule type="containsText" dxfId="1332" priority="1629" operator="containsText" text="COT">
      <formula>NOT(ISERROR(SEARCH("COT",B1947)))</formula>
    </cfRule>
  </conditionalFormatting>
  <conditionalFormatting sqref="B1950">
    <cfRule type="containsText" dxfId="1331" priority="1627" operator="containsText" text="COT">
      <formula>NOT(ISERROR(SEARCH("COT",B1950)))</formula>
    </cfRule>
  </conditionalFormatting>
  <conditionalFormatting sqref="A1950">
    <cfRule type="containsText" dxfId="1330" priority="1626" operator="containsText" text="COT">
      <formula>NOT(ISERROR(SEARCH("COT",A1950)))</formula>
    </cfRule>
  </conditionalFormatting>
  <conditionalFormatting sqref="A1947">
    <cfRule type="containsText" dxfId="1329" priority="1624" operator="containsText" text="COT">
      <formula>NOT(ISERROR(SEARCH("COT",A1947)))</formula>
    </cfRule>
  </conditionalFormatting>
  <conditionalFormatting sqref="A1948">
    <cfRule type="containsText" dxfId="1328" priority="1623" operator="containsText" text="COT">
      <formula>NOT(ISERROR(SEARCH("COT",A1948)))</formula>
    </cfRule>
  </conditionalFormatting>
  <conditionalFormatting sqref="B1948">
    <cfRule type="containsText" dxfId="1327" priority="1622" operator="containsText" text="COT">
      <formula>NOT(ISERROR(SEARCH("COT",B1948)))</formula>
    </cfRule>
  </conditionalFormatting>
  <conditionalFormatting sqref="B1954:B1955">
    <cfRule type="containsText" dxfId="1326" priority="1620" operator="containsText" text="COT">
      <formula>NOT(ISERROR(SEARCH("COT",B1954)))</formula>
    </cfRule>
  </conditionalFormatting>
  <conditionalFormatting sqref="B1952">
    <cfRule type="containsText" dxfId="1325" priority="1621" operator="containsText" text="COT">
      <formula>NOT(ISERROR(SEARCH("COT",B1952)))</formula>
    </cfRule>
  </conditionalFormatting>
  <conditionalFormatting sqref="B1953">
    <cfRule type="containsText" dxfId="1324" priority="1619" operator="containsText" text="COT">
      <formula>NOT(ISERROR(SEARCH("COT",B1953)))</formula>
    </cfRule>
  </conditionalFormatting>
  <conditionalFormatting sqref="A1953">
    <cfRule type="containsText" dxfId="1323" priority="1618" operator="containsText" text="COT">
      <formula>NOT(ISERROR(SEARCH("COT",A1953)))</formula>
    </cfRule>
  </conditionalFormatting>
  <conditionalFormatting sqref="A1954:A1955">
    <cfRule type="containsText" dxfId="1322" priority="1617" operator="containsText" text="COT">
      <formula>NOT(ISERROR(SEARCH("COT",A1954)))</formula>
    </cfRule>
  </conditionalFormatting>
  <conditionalFormatting sqref="A1952">
    <cfRule type="containsText" dxfId="1321" priority="1616" operator="containsText" text="COT">
      <formula>NOT(ISERROR(SEARCH("COT",A1952)))</formula>
    </cfRule>
  </conditionalFormatting>
  <conditionalFormatting sqref="B1959:B1960">
    <cfRule type="containsText" dxfId="1320" priority="1614" operator="containsText" text="COT">
      <formula>NOT(ISERROR(SEARCH("COT",B1959)))</formula>
    </cfRule>
  </conditionalFormatting>
  <conditionalFormatting sqref="B1957">
    <cfRule type="containsText" dxfId="1319" priority="1615" operator="containsText" text="COT">
      <formula>NOT(ISERROR(SEARCH("COT",B1957)))</formula>
    </cfRule>
  </conditionalFormatting>
  <conditionalFormatting sqref="B1958">
    <cfRule type="containsText" dxfId="1318" priority="1613" operator="containsText" text="COT">
      <formula>NOT(ISERROR(SEARCH("COT",B1958)))</formula>
    </cfRule>
  </conditionalFormatting>
  <conditionalFormatting sqref="A1958">
    <cfRule type="containsText" dxfId="1317" priority="1612" operator="containsText" text="COT">
      <formula>NOT(ISERROR(SEARCH("COT",A1958)))</formula>
    </cfRule>
  </conditionalFormatting>
  <conditionalFormatting sqref="A1959:A1960">
    <cfRule type="containsText" dxfId="1316" priority="1611" operator="containsText" text="COT">
      <formula>NOT(ISERROR(SEARCH("COT",A1959)))</formula>
    </cfRule>
  </conditionalFormatting>
  <conditionalFormatting sqref="A1957">
    <cfRule type="containsText" dxfId="1315" priority="1610" operator="containsText" text="COT">
      <formula>NOT(ISERROR(SEARCH("COT",A1957)))</formula>
    </cfRule>
  </conditionalFormatting>
  <conditionalFormatting sqref="B1962">
    <cfRule type="containsText" dxfId="1314" priority="1609" operator="containsText" text="COT">
      <formula>NOT(ISERROR(SEARCH("COT",B1962)))</formula>
    </cfRule>
  </conditionalFormatting>
  <conditionalFormatting sqref="A1962">
    <cfRule type="containsText" dxfId="1313" priority="1604" operator="containsText" text="COT">
      <formula>NOT(ISERROR(SEARCH("COT",A1962)))</formula>
    </cfRule>
  </conditionalFormatting>
  <conditionalFormatting sqref="B1963">
    <cfRule type="containsText" dxfId="1312" priority="1603" operator="containsText" text="COT">
      <formula>NOT(ISERROR(SEARCH("COT",B1963)))</formula>
    </cfRule>
  </conditionalFormatting>
  <conditionalFormatting sqref="A1963">
    <cfRule type="containsText" dxfId="1311" priority="1602" operator="containsText" text="COT">
      <formula>NOT(ISERROR(SEARCH("COT",A1963)))</formula>
    </cfRule>
  </conditionalFormatting>
  <conditionalFormatting sqref="A1968:B1968">
    <cfRule type="containsText" dxfId="1310" priority="1601" operator="containsText" text="COT">
      <formula>NOT(ISERROR(SEARCH("COT",A1968)))</formula>
    </cfRule>
  </conditionalFormatting>
  <conditionalFormatting sqref="B1966">
    <cfRule type="containsText" dxfId="1309" priority="1600" operator="containsText" text="COT">
      <formula>NOT(ISERROR(SEARCH("COT",B1966)))</formula>
    </cfRule>
  </conditionalFormatting>
  <conditionalFormatting sqref="A1966">
    <cfRule type="containsText" dxfId="1308" priority="1599" operator="containsText" text="COT">
      <formula>NOT(ISERROR(SEARCH("COT",A1966)))</formula>
    </cfRule>
  </conditionalFormatting>
  <conditionalFormatting sqref="B1967">
    <cfRule type="containsText" dxfId="1307" priority="1598" operator="containsText" text="COT">
      <formula>NOT(ISERROR(SEARCH("COT",B1967)))</formula>
    </cfRule>
  </conditionalFormatting>
  <conditionalFormatting sqref="A1967">
    <cfRule type="containsText" dxfId="1306" priority="1597" operator="containsText" text="COT">
      <formula>NOT(ISERROR(SEARCH("COT",A1967)))</formula>
    </cfRule>
  </conditionalFormatting>
  <conditionalFormatting sqref="B1970">
    <cfRule type="containsText" dxfId="1305" priority="1596" operator="containsText" text="COT">
      <formula>NOT(ISERROR(SEARCH("COT",B1970)))</formula>
    </cfRule>
  </conditionalFormatting>
  <conditionalFormatting sqref="A1973">
    <cfRule type="containsText" dxfId="1304" priority="1595" operator="containsText" text="COT">
      <formula>NOT(ISERROR(SEARCH("COT",A1973)))</formula>
    </cfRule>
  </conditionalFormatting>
  <conditionalFormatting sqref="A1972">
    <cfRule type="containsText" dxfId="1303" priority="1592" operator="containsText" text="COT">
      <formula>NOT(ISERROR(SEARCH("COT",A1972)))</formula>
    </cfRule>
  </conditionalFormatting>
  <conditionalFormatting sqref="B1972">
    <cfRule type="containsText" dxfId="1302" priority="1594" operator="containsText" text="COT">
      <formula>NOT(ISERROR(SEARCH("COT",B1972)))</formula>
    </cfRule>
  </conditionalFormatting>
  <conditionalFormatting sqref="B1973">
    <cfRule type="containsText" dxfId="1301" priority="1593" operator="containsText" text="COT">
      <formula>NOT(ISERROR(SEARCH("COT",B1973)))</formula>
    </cfRule>
  </conditionalFormatting>
  <conditionalFormatting sqref="A1970">
    <cfRule type="containsText" dxfId="1300" priority="1591" operator="containsText" text="COT">
      <formula>NOT(ISERROR(SEARCH("COT",A1970)))</formula>
    </cfRule>
  </conditionalFormatting>
  <conditionalFormatting sqref="B1971">
    <cfRule type="containsText" dxfId="1299" priority="1588" operator="containsText" text="COT">
      <formula>NOT(ISERROR(SEARCH("COT",B1971)))</formula>
    </cfRule>
  </conditionalFormatting>
  <conditionalFormatting sqref="A1971">
    <cfRule type="containsText" dxfId="1298" priority="1587" operator="containsText" text="COT">
      <formula>NOT(ISERROR(SEARCH("COT",A1971)))</formula>
    </cfRule>
  </conditionalFormatting>
  <conditionalFormatting sqref="B1975">
    <cfRule type="containsText" dxfId="1297" priority="1586" operator="containsText" text="COT">
      <formula>NOT(ISERROR(SEARCH("COT",B1975)))</formula>
    </cfRule>
  </conditionalFormatting>
  <conditionalFormatting sqref="A1978">
    <cfRule type="containsText" dxfId="1296" priority="1585" operator="containsText" text="COT">
      <formula>NOT(ISERROR(SEARCH("COT",A1978)))</formula>
    </cfRule>
  </conditionalFormatting>
  <conditionalFormatting sqref="A1977">
    <cfRule type="containsText" dxfId="1295" priority="1582" operator="containsText" text="COT">
      <formula>NOT(ISERROR(SEARCH("COT",A1977)))</formula>
    </cfRule>
  </conditionalFormatting>
  <conditionalFormatting sqref="B1977">
    <cfRule type="containsText" dxfId="1294" priority="1584" operator="containsText" text="COT">
      <formula>NOT(ISERROR(SEARCH("COT",B1977)))</formula>
    </cfRule>
  </conditionalFormatting>
  <conditionalFormatting sqref="B1978">
    <cfRule type="containsText" dxfId="1293" priority="1583" operator="containsText" text="COT">
      <formula>NOT(ISERROR(SEARCH("COT",B1978)))</formula>
    </cfRule>
  </conditionalFormatting>
  <conditionalFormatting sqref="A1975">
    <cfRule type="containsText" dxfId="1292" priority="1581" operator="containsText" text="COT">
      <formula>NOT(ISERROR(SEARCH("COT",A1975)))</formula>
    </cfRule>
  </conditionalFormatting>
  <conditionalFormatting sqref="B1976">
    <cfRule type="containsText" dxfId="1291" priority="1580" operator="containsText" text="COT">
      <formula>NOT(ISERROR(SEARCH("COT",B1976)))</formula>
    </cfRule>
  </conditionalFormatting>
  <conditionalFormatting sqref="A1976">
    <cfRule type="containsText" dxfId="1290" priority="1579" operator="containsText" text="COT">
      <formula>NOT(ISERROR(SEARCH("COT",A1976)))</formula>
    </cfRule>
  </conditionalFormatting>
  <conditionalFormatting sqref="B1982:B1983">
    <cfRule type="containsText" dxfId="1289" priority="1577" operator="containsText" text="COT">
      <formula>NOT(ISERROR(SEARCH("COT",B1982)))</formula>
    </cfRule>
  </conditionalFormatting>
  <conditionalFormatting sqref="B1980">
    <cfRule type="containsText" dxfId="1288" priority="1578" operator="containsText" text="COT">
      <formula>NOT(ISERROR(SEARCH("COT",B1980)))</formula>
    </cfRule>
  </conditionalFormatting>
  <conditionalFormatting sqref="B1981">
    <cfRule type="containsText" dxfId="1287" priority="1576" operator="containsText" text="COT">
      <formula>NOT(ISERROR(SEARCH("COT",B1981)))</formula>
    </cfRule>
  </conditionalFormatting>
  <conditionalFormatting sqref="A1981">
    <cfRule type="containsText" dxfId="1286" priority="1575" operator="containsText" text="COT">
      <formula>NOT(ISERROR(SEARCH("COT",A1981)))</formula>
    </cfRule>
  </conditionalFormatting>
  <conditionalFormatting sqref="A1982:A1983">
    <cfRule type="containsText" dxfId="1285" priority="1574" operator="containsText" text="COT">
      <formula>NOT(ISERROR(SEARCH("COT",A1982)))</formula>
    </cfRule>
  </conditionalFormatting>
  <conditionalFormatting sqref="A1980">
    <cfRule type="containsText" dxfId="1284" priority="1573" operator="containsText" text="COT">
      <formula>NOT(ISERROR(SEARCH("COT",A1980)))</formula>
    </cfRule>
  </conditionalFormatting>
  <conditionalFormatting sqref="A1986">
    <cfRule type="containsText" dxfId="1283" priority="1564" operator="containsText" text="COT">
      <formula>NOT(ISERROR(SEARCH("COT",A1986)))</formula>
    </cfRule>
  </conditionalFormatting>
  <conditionalFormatting sqref="B1985">
    <cfRule type="containsText" dxfId="1282" priority="1571" operator="containsText" text="COT">
      <formula>NOT(ISERROR(SEARCH("COT",B1985)))</formula>
    </cfRule>
  </conditionalFormatting>
  <conditionalFormatting sqref="A1988">
    <cfRule type="containsText" dxfId="1281" priority="1570" operator="containsText" text="COT">
      <formula>NOT(ISERROR(SEARCH("COT",A1988)))</formula>
    </cfRule>
  </conditionalFormatting>
  <conditionalFormatting sqref="A1987">
    <cfRule type="containsText" dxfId="1280" priority="1567" operator="containsText" text="COT">
      <formula>NOT(ISERROR(SEARCH("COT",A1987)))</formula>
    </cfRule>
  </conditionalFormatting>
  <conditionalFormatting sqref="B1987">
    <cfRule type="containsText" dxfId="1279" priority="1569" operator="containsText" text="COT">
      <formula>NOT(ISERROR(SEARCH("COT",B1987)))</formula>
    </cfRule>
  </conditionalFormatting>
  <conditionalFormatting sqref="B1988">
    <cfRule type="containsText" dxfId="1278" priority="1568" operator="containsText" text="COT">
      <formula>NOT(ISERROR(SEARCH("COT",B1988)))</formula>
    </cfRule>
  </conditionalFormatting>
  <conditionalFormatting sqref="A1985">
    <cfRule type="containsText" dxfId="1277" priority="1566" operator="containsText" text="COT">
      <formula>NOT(ISERROR(SEARCH("COT",A1985)))</formula>
    </cfRule>
  </conditionalFormatting>
  <conditionalFormatting sqref="B1986">
    <cfRule type="containsText" dxfId="1276" priority="1565" operator="containsText" text="COT">
      <formula>NOT(ISERROR(SEARCH("COT",B1986)))</formula>
    </cfRule>
  </conditionalFormatting>
  <conditionalFormatting sqref="B1990">
    <cfRule type="containsText" dxfId="1275" priority="1563" operator="containsText" text="COT">
      <formula>NOT(ISERROR(SEARCH("COT",B1990)))</formula>
    </cfRule>
  </conditionalFormatting>
  <conditionalFormatting sqref="A1993">
    <cfRule type="containsText" dxfId="1274" priority="1562" operator="containsText" text="COT">
      <formula>NOT(ISERROR(SEARCH("COT",A1993)))</formula>
    </cfRule>
  </conditionalFormatting>
  <conditionalFormatting sqref="A1992">
    <cfRule type="containsText" dxfId="1273" priority="1559" operator="containsText" text="COT">
      <formula>NOT(ISERROR(SEARCH("COT",A1992)))</formula>
    </cfRule>
  </conditionalFormatting>
  <conditionalFormatting sqref="B1992">
    <cfRule type="containsText" dxfId="1272" priority="1561" operator="containsText" text="COT">
      <formula>NOT(ISERROR(SEARCH("COT",B1992)))</formula>
    </cfRule>
  </conditionalFormatting>
  <conditionalFormatting sqref="B1993">
    <cfRule type="containsText" dxfId="1271" priority="1560" operator="containsText" text="COT">
      <formula>NOT(ISERROR(SEARCH("COT",B1993)))</formula>
    </cfRule>
  </conditionalFormatting>
  <conditionalFormatting sqref="A1990">
    <cfRule type="containsText" dxfId="1270" priority="1558" operator="containsText" text="COT">
      <formula>NOT(ISERROR(SEARCH("COT",A1990)))</formula>
    </cfRule>
  </conditionalFormatting>
  <conditionalFormatting sqref="B1991">
    <cfRule type="containsText" dxfId="1269" priority="1557" operator="containsText" text="COT">
      <formula>NOT(ISERROR(SEARCH("COT",B1991)))</formula>
    </cfRule>
  </conditionalFormatting>
  <conditionalFormatting sqref="A1991">
    <cfRule type="containsText" dxfId="1268" priority="1556" operator="containsText" text="COT">
      <formula>NOT(ISERROR(SEARCH("COT",A1991)))</formula>
    </cfRule>
  </conditionalFormatting>
  <conditionalFormatting sqref="B1995">
    <cfRule type="containsText" dxfId="1267" priority="1555" operator="containsText" text="COT">
      <formula>NOT(ISERROR(SEARCH("COT",B1995)))</formula>
    </cfRule>
  </conditionalFormatting>
  <conditionalFormatting sqref="A1998">
    <cfRule type="containsText" dxfId="1266" priority="1554" operator="containsText" text="COT">
      <formula>NOT(ISERROR(SEARCH("COT",A1998)))</formula>
    </cfRule>
  </conditionalFormatting>
  <conditionalFormatting sqref="A1997">
    <cfRule type="containsText" dxfId="1265" priority="1551" operator="containsText" text="COT">
      <formula>NOT(ISERROR(SEARCH("COT",A1997)))</formula>
    </cfRule>
  </conditionalFormatting>
  <conditionalFormatting sqref="B1997">
    <cfRule type="containsText" dxfId="1264" priority="1553" operator="containsText" text="COT">
      <formula>NOT(ISERROR(SEARCH("COT",B1997)))</formula>
    </cfRule>
  </conditionalFormatting>
  <conditionalFormatting sqref="B1998">
    <cfRule type="containsText" dxfId="1263" priority="1552" operator="containsText" text="COT">
      <formula>NOT(ISERROR(SEARCH("COT",B1998)))</formula>
    </cfRule>
  </conditionalFormatting>
  <conditionalFormatting sqref="A1995">
    <cfRule type="containsText" dxfId="1262" priority="1550" operator="containsText" text="COT">
      <formula>NOT(ISERROR(SEARCH("COT",A1995)))</formula>
    </cfRule>
  </conditionalFormatting>
  <conditionalFormatting sqref="B1996">
    <cfRule type="containsText" dxfId="1261" priority="1549" operator="containsText" text="COT">
      <formula>NOT(ISERROR(SEARCH("COT",B1996)))</formula>
    </cfRule>
  </conditionalFormatting>
  <conditionalFormatting sqref="A1996">
    <cfRule type="containsText" dxfId="1260" priority="1548" operator="containsText" text="COT">
      <formula>NOT(ISERROR(SEARCH("COT",A1996)))</formula>
    </cfRule>
  </conditionalFormatting>
  <conditionalFormatting sqref="B2000">
    <cfRule type="containsText" dxfId="1259" priority="1547" operator="containsText" text="COT">
      <formula>NOT(ISERROR(SEARCH("COT",B2000)))</formula>
    </cfRule>
  </conditionalFormatting>
  <conditionalFormatting sqref="A2003">
    <cfRule type="containsText" dxfId="1258" priority="1546" operator="containsText" text="COT">
      <formula>NOT(ISERROR(SEARCH("COT",A2003)))</formula>
    </cfRule>
  </conditionalFormatting>
  <conditionalFormatting sqref="A2002">
    <cfRule type="containsText" dxfId="1257" priority="1543" operator="containsText" text="COT">
      <formula>NOT(ISERROR(SEARCH("COT",A2002)))</formula>
    </cfRule>
  </conditionalFormatting>
  <conditionalFormatting sqref="B2002">
    <cfRule type="containsText" dxfId="1256" priority="1545" operator="containsText" text="COT">
      <formula>NOT(ISERROR(SEARCH("COT",B2002)))</formula>
    </cfRule>
  </conditionalFormatting>
  <conditionalFormatting sqref="B2003">
    <cfRule type="containsText" dxfId="1255" priority="1544" operator="containsText" text="COT">
      <formula>NOT(ISERROR(SEARCH("COT",B2003)))</formula>
    </cfRule>
  </conditionalFormatting>
  <conditionalFormatting sqref="A2000">
    <cfRule type="containsText" dxfId="1254" priority="1542" operator="containsText" text="COT">
      <formula>NOT(ISERROR(SEARCH("COT",A2000)))</formula>
    </cfRule>
  </conditionalFormatting>
  <conditionalFormatting sqref="B2001">
    <cfRule type="containsText" dxfId="1253" priority="1541" operator="containsText" text="COT">
      <formula>NOT(ISERROR(SEARCH("COT",B2001)))</formula>
    </cfRule>
  </conditionalFormatting>
  <conditionalFormatting sqref="A2001">
    <cfRule type="containsText" dxfId="1252" priority="1540" operator="containsText" text="COT">
      <formula>NOT(ISERROR(SEARCH("COT",A2001)))</formula>
    </cfRule>
  </conditionalFormatting>
  <conditionalFormatting sqref="B2005">
    <cfRule type="containsText" dxfId="1251" priority="1539" operator="containsText" text="COT">
      <formula>NOT(ISERROR(SEARCH("COT",B2005)))</formula>
    </cfRule>
  </conditionalFormatting>
  <conditionalFormatting sqref="A2008">
    <cfRule type="containsText" dxfId="1250" priority="1538" operator="containsText" text="COT">
      <formula>NOT(ISERROR(SEARCH("COT",A2008)))</formula>
    </cfRule>
  </conditionalFormatting>
  <conditionalFormatting sqref="A2007">
    <cfRule type="containsText" dxfId="1249" priority="1535" operator="containsText" text="COT">
      <formula>NOT(ISERROR(SEARCH("COT",A2007)))</formula>
    </cfRule>
  </conditionalFormatting>
  <conditionalFormatting sqref="B2007">
    <cfRule type="containsText" dxfId="1248" priority="1537" operator="containsText" text="COT">
      <formula>NOT(ISERROR(SEARCH("COT",B2007)))</formula>
    </cfRule>
  </conditionalFormatting>
  <conditionalFormatting sqref="B2008">
    <cfRule type="containsText" dxfId="1247" priority="1536" operator="containsText" text="COT">
      <formula>NOT(ISERROR(SEARCH("COT",B2008)))</formula>
    </cfRule>
  </conditionalFormatting>
  <conditionalFormatting sqref="A2005">
    <cfRule type="containsText" dxfId="1246" priority="1534" operator="containsText" text="COT">
      <formula>NOT(ISERROR(SEARCH("COT",A2005)))</formula>
    </cfRule>
  </conditionalFormatting>
  <conditionalFormatting sqref="B2006">
    <cfRule type="containsText" dxfId="1245" priority="1533" operator="containsText" text="COT">
      <formula>NOT(ISERROR(SEARCH("COT",B2006)))</formula>
    </cfRule>
  </conditionalFormatting>
  <conditionalFormatting sqref="A2006">
    <cfRule type="containsText" dxfId="1244" priority="1532" operator="containsText" text="COT">
      <formula>NOT(ISERROR(SEARCH("COT",A2006)))</formula>
    </cfRule>
  </conditionalFormatting>
  <conditionalFormatting sqref="B2010">
    <cfRule type="containsText" dxfId="1243" priority="1531" operator="containsText" text="COT">
      <formula>NOT(ISERROR(SEARCH("COT",B2010)))</formula>
    </cfRule>
  </conditionalFormatting>
  <conditionalFormatting sqref="A2013">
    <cfRule type="containsText" dxfId="1242" priority="1530" operator="containsText" text="COT">
      <formula>NOT(ISERROR(SEARCH("COT",A2013)))</formula>
    </cfRule>
  </conditionalFormatting>
  <conditionalFormatting sqref="A2012">
    <cfRule type="containsText" dxfId="1241" priority="1527" operator="containsText" text="COT">
      <formula>NOT(ISERROR(SEARCH("COT",A2012)))</formula>
    </cfRule>
  </conditionalFormatting>
  <conditionalFormatting sqref="B2012">
    <cfRule type="containsText" dxfId="1240" priority="1529" operator="containsText" text="COT">
      <formula>NOT(ISERROR(SEARCH("COT",B2012)))</formula>
    </cfRule>
  </conditionalFormatting>
  <conditionalFormatting sqref="B2013">
    <cfRule type="containsText" dxfId="1239" priority="1528" operator="containsText" text="COT">
      <formula>NOT(ISERROR(SEARCH("COT",B2013)))</formula>
    </cfRule>
  </conditionalFormatting>
  <conditionalFormatting sqref="A2010">
    <cfRule type="containsText" dxfId="1238" priority="1526" operator="containsText" text="COT">
      <formula>NOT(ISERROR(SEARCH("COT",A2010)))</formula>
    </cfRule>
  </conditionalFormatting>
  <conditionalFormatting sqref="B2011">
    <cfRule type="containsText" dxfId="1237" priority="1525" operator="containsText" text="COT">
      <formula>NOT(ISERROR(SEARCH("COT",B2011)))</formula>
    </cfRule>
  </conditionalFormatting>
  <conditionalFormatting sqref="A2011">
    <cfRule type="containsText" dxfId="1236" priority="1524" operator="containsText" text="COT">
      <formula>NOT(ISERROR(SEARCH("COT",A2011)))</formula>
    </cfRule>
  </conditionalFormatting>
  <conditionalFormatting sqref="B2015">
    <cfRule type="containsText" dxfId="1235" priority="1523" operator="containsText" text="COT">
      <formula>NOT(ISERROR(SEARCH("COT",B2015)))</formula>
    </cfRule>
  </conditionalFormatting>
  <conditionalFormatting sqref="A2018">
    <cfRule type="containsText" dxfId="1234" priority="1522" operator="containsText" text="COT">
      <formula>NOT(ISERROR(SEARCH("COT",A2018)))</formula>
    </cfRule>
  </conditionalFormatting>
  <conditionalFormatting sqref="A2017">
    <cfRule type="containsText" dxfId="1233" priority="1519" operator="containsText" text="COT">
      <formula>NOT(ISERROR(SEARCH("COT",A2017)))</formula>
    </cfRule>
  </conditionalFormatting>
  <conditionalFormatting sqref="B2017">
    <cfRule type="containsText" dxfId="1232" priority="1521" operator="containsText" text="COT">
      <formula>NOT(ISERROR(SEARCH("COT",B2017)))</formula>
    </cfRule>
  </conditionalFormatting>
  <conditionalFormatting sqref="B2018">
    <cfRule type="containsText" dxfId="1231" priority="1520" operator="containsText" text="COT">
      <formula>NOT(ISERROR(SEARCH("COT",B2018)))</formula>
    </cfRule>
  </conditionalFormatting>
  <conditionalFormatting sqref="A2015">
    <cfRule type="containsText" dxfId="1230" priority="1518" operator="containsText" text="COT">
      <formula>NOT(ISERROR(SEARCH("COT",A2015)))</formula>
    </cfRule>
  </conditionalFormatting>
  <conditionalFormatting sqref="B2016">
    <cfRule type="containsText" dxfId="1229" priority="1517" operator="containsText" text="COT">
      <formula>NOT(ISERROR(SEARCH("COT",B2016)))</formula>
    </cfRule>
  </conditionalFormatting>
  <conditionalFormatting sqref="A2016">
    <cfRule type="containsText" dxfId="1228" priority="1516" operator="containsText" text="COT">
      <formula>NOT(ISERROR(SEARCH("COT",A2016)))</formula>
    </cfRule>
  </conditionalFormatting>
  <conditionalFormatting sqref="B2020">
    <cfRule type="containsText" dxfId="1227" priority="1515" operator="containsText" text="COT">
      <formula>NOT(ISERROR(SEARCH("COT",B2020)))</formula>
    </cfRule>
  </conditionalFormatting>
  <conditionalFormatting sqref="A2023">
    <cfRule type="containsText" dxfId="1226" priority="1514" operator="containsText" text="COT">
      <formula>NOT(ISERROR(SEARCH("COT",A2023)))</formula>
    </cfRule>
  </conditionalFormatting>
  <conditionalFormatting sqref="A2022">
    <cfRule type="containsText" dxfId="1225" priority="1511" operator="containsText" text="COT">
      <formula>NOT(ISERROR(SEARCH("COT",A2022)))</formula>
    </cfRule>
  </conditionalFormatting>
  <conditionalFormatting sqref="B2022">
    <cfRule type="containsText" dxfId="1224" priority="1513" operator="containsText" text="COT">
      <formula>NOT(ISERROR(SEARCH("COT",B2022)))</formula>
    </cfRule>
  </conditionalFormatting>
  <conditionalFormatting sqref="B2023">
    <cfRule type="containsText" dxfId="1223" priority="1512" operator="containsText" text="COT">
      <formula>NOT(ISERROR(SEARCH("COT",B2023)))</formula>
    </cfRule>
  </conditionalFormatting>
  <conditionalFormatting sqref="A2020">
    <cfRule type="containsText" dxfId="1222" priority="1510" operator="containsText" text="COT">
      <formula>NOT(ISERROR(SEARCH("COT",A2020)))</formula>
    </cfRule>
  </conditionalFormatting>
  <conditionalFormatting sqref="B2021">
    <cfRule type="containsText" dxfId="1221" priority="1509" operator="containsText" text="COT">
      <formula>NOT(ISERROR(SEARCH("COT",B2021)))</formula>
    </cfRule>
  </conditionalFormatting>
  <conditionalFormatting sqref="A2021">
    <cfRule type="containsText" dxfId="1220" priority="1508" operator="containsText" text="COT">
      <formula>NOT(ISERROR(SEARCH("COT",A2021)))</formula>
    </cfRule>
  </conditionalFormatting>
  <conditionalFormatting sqref="B2025">
    <cfRule type="containsText" dxfId="1219" priority="1507" operator="containsText" text="COT">
      <formula>NOT(ISERROR(SEARCH("COT",B2025)))</formula>
    </cfRule>
  </conditionalFormatting>
  <conditionalFormatting sqref="A2028">
    <cfRule type="containsText" dxfId="1218" priority="1506" operator="containsText" text="COT">
      <formula>NOT(ISERROR(SEARCH("COT",A2028)))</formula>
    </cfRule>
  </conditionalFormatting>
  <conditionalFormatting sqref="A2027">
    <cfRule type="containsText" dxfId="1217" priority="1503" operator="containsText" text="COT">
      <formula>NOT(ISERROR(SEARCH("COT",A2027)))</formula>
    </cfRule>
  </conditionalFormatting>
  <conditionalFormatting sqref="B2027">
    <cfRule type="containsText" dxfId="1216" priority="1505" operator="containsText" text="COT">
      <formula>NOT(ISERROR(SEARCH("COT",B2027)))</formula>
    </cfRule>
  </conditionalFormatting>
  <conditionalFormatting sqref="B2028">
    <cfRule type="containsText" dxfId="1215" priority="1504" operator="containsText" text="COT">
      <formula>NOT(ISERROR(SEARCH("COT",B2028)))</formula>
    </cfRule>
  </conditionalFormatting>
  <conditionalFormatting sqref="A2025">
    <cfRule type="containsText" dxfId="1214" priority="1502" operator="containsText" text="COT">
      <formula>NOT(ISERROR(SEARCH("COT",A2025)))</formula>
    </cfRule>
  </conditionalFormatting>
  <conditionalFormatting sqref="B2026">
    <cfRule type="containsText" dxfId="1213" priority="1501" operator="containsText" text="COT">
      <formula>NOT(ISERROR(SEARCH("COT",B2026)))</formula>
    </cfRule>
  </conditionalFormatting>
  <conditionalFormatting sqref="A2026">
    <cfRule type="containsText" dxfId="1212" priority="1500" operator="containsText" text="COT">
      <formula>NOT(ISERROR(SEARCH("COT",A2026)))</formula>
    </cfRule>
  </conditionalFormatting>
  <conditionalFormatting sqref="B2030">
    <cfRule type="containsText" dxfId="1211" priority="1499" operator="containsText" text="COT">
      <formula>NOT(ISERROR(SEARCH("COT",B2030)))</formula>
    </cfRule>
  </conditionalFormatting>
  <conditionalFormatting sqref="A2033">
    <cfRule type="containsText" dxfId="1210" priority="1498" operator="containsText" text="COT">
      <formula>NOT(ISERROR(SEARCH("COT",A2033)))</formula>
    </cfRule>
  </conditionalFormatting>
  <conditionalFormatting sqref="A2032">
    <cfRule type="containsText" dxfId="1209" priority="1495" operator="containsText" text="COT">
      <formula>NOT(ISERROR(SEARCH("COT",A2032)))</formula>
    </cfRule>
  </conditionalFormatting>
  <conditionalFormatting sqref="B2032">
    <cfRule type="containsText" dxfId="1208" priority="1497" operator="containsText" text="COT">
      <formula>NOT(ISERROR(SEARCH("COT",B2032)))</formula>
    </cfRule>
  </conditionalFormatting>
  <conditionalFormatting sqref="B2033">
    <cfRule type="containsText" dxfId="1207" priority="1496" operator="containsText" text="COT">
      <formula>NOT(ISERROR(SEARCH("COT",B2033)))</formula>
    </cfRule>
  </conditionalFormatting>
  <conditionalFormatting sqref="A2030">
    <cfRule type="containsText" dxfId="1206" priority="1494" operator="containsText" text="COT">
      <formula>NOT(ISERROR(SEARCH("COT",A2030)))</formula>
    </cfRule>
  </conditionalFormatting>
  <conditionalFormatting sqref="B2031">
    <cfRule type="containsText" dxfId="1205" priority="1493" operator="containsText" text="COT">
      <formula>NOT(ISERROR(SEARCH("COT",B2031)))</formula>
    </cfRule>
  </conditionalFormatting>
  <conditionalFormatting sqref="A2031">
    <cfRule type="containsText" dxfId="1204" priority="1492" operator="containsText" text="COT">
      <formula>NOT(ISERROR(SEARCH("COT",A2031)))</formula>
    </cfRule>
  </conditionalFormatting>
  <conditionalFormatting sqref="B2035">
    <cfRule type="containsText" dxfId="1203" priority="1491" operator="containsText" text="COT">
      <formula>NOT(ISERROR(SEARCH("COT",B2035)))</formula>
    </cfRule>
  </conditionalFormatting>
  <conditionalFormatting sqref="A2038">
    <cfRule type="containsText" dxfId="1202" priority="1490" operator="containsText" text="COT">
      <formula>NOT(ISERROR(SEARCH("COT",A2038)))</formula>
    </cfRule>
  </conditionalFormatting>
  <conditionalFormatting sqref="A2037">
    <cfRule type="containsText" dxfId="1201" priority="1487" operator="containsText" text="COT">
      <formula>NOT(ISERROR(SEARCH("COT",A2037)))</formula>
    </cfRule>
  </conditionalFormatting>
  <conditionalFormatting sqref="B2037">
    <cfRule type="containsText" dxfId="1200" priority="1489" operator="containsText" text="COT">
      <formula>NOT(ISERROR(SEARCH("COT",B2037)))</formula>
    </cfRule>
  </conditionalFormatting>
  <conditionalFormatting sqref="B2038">
    <cfRule type="containsText" dxfId="1199" priority="1488" operator="containsText" text="COT">
      <formula>NOT(ISERROR(SEARCH("COT",B2038)))</formula>
    </cfRule>
  </conditionalFormatting>
  <conditionalFormatting sqref="A2035">
    <cfRule type="containsText" dxfId="1198" priority="1486" operator="containsText" text="COT">
      <formula>NOT(ISERROR(SEARCH("COT",A2035)))</formula>
    </cfRule>
  </conditionalFormatting>
  <conditionalFormatting sqref="B2036">
    <cfRule type="containsText" dxfId="1197" priority="1485" operator="containsText" text="COT">
      <formula>NOT(ISERROR(SEARCH("COT",B2036)))</formula>
    </cfRule>
  </conditionalFormatting>
  <conditionalFormatting sqref="A2036">
    <cfRule type="containsText" dxfId="1196" priority="1484" operator="containsText" text="COT">
      <formula>NOT(ISERROR(SEARCH("COT",A2036)))</formula>
    </cfRule>
  </conditionalFormatting>
  <conditionalFormatting sqref="B2040">
    <cfRule type="containsText" dxfId="1195" priority="1483" operator="containsText" text="COT">
      <formula>NOT(ISERROR(SEARCH("COT",B2040)))</formula>
    </cfRule>
  </conditionalFormatting>
  <conditionalFormatting sqref="A2043">
    <cfRule type="containsText" dxfId="1194" priority="1482" operator="containsText" text="COT">
      <formula>NOT(ISERROR(SEARCH("COT",A2043)))</formula>
    </cfRule>
  </conditionalFormatting>
  <conditionalFormatting sqref="A2042">
    <cfRule type="containsText" dxfId="1193" priority="1479" operator="containsText" text="COT">
      <formula>NOT(ISERROR(SEARCH("COT",A2042)))</formula>
    </cfRule>
  </conditionalFormatting>
  <conditionalFormatting sqref="B2042">
    <cfRule type="containsText" dxfId="1192" priority="1481" operator="containsText" text="COT">
      <formula>NOT(ISERROR(SEARCH("COT",B2042)))</formula>
    </cfRule>
  </conditionalFormatting>
  <conditionalFormatting sqref="B2043">
    <cfRule type="containsText" dxfId="1191" priority="1480" operator="containsText" text="COT">
      <formula>NOT(ISERROR(SEARCH("COT",B2043)))</formula>
    </cfRule>
  </conditionalFormatting>
  <conditionalFormatting sqref="A2040">
    <cfRule type="containsText" dxfId="1190" priority="1478" operator="containsText" text="COT">
      <formula>NOT(ISERROR(SEARCH("COT",A2040)))</formula>
    </cfRule>
  </conditionalFormatting>
  <conditionalFormatting sqref="B2041">
    <cfRule type="containsText" dxfId="1189" priority="1477" operator="containsText" text="COT">
      <formula>NOT(ISERROR(SEARCH("COT",B2041)))</formula>
    </cfRule>
  </conditionalFormatting>
  <conditionalFormatting sqref="A2041">
    <cfRule type="containsText" dxfId="1188" priority="1476" operator="containsText" text="COT">
      <formula>NOT(ISERROR(SEARCH("COT",A2041)))</formula>
    </cfRule>
  </conditionalFormatting>
  <conditionalFormatting sqref="B2045">
    <cfRule type="containsText" dxfId="1187" priority="1475" operator="containsText" text="COT">
      <formula>NOT(ISERROR(SEARCH("COT",B2045)))</formula>
    </cfRule>
  </conditionalFormatting>
  <conditionalFormatting sqref="A2048">
    <cfRule type="containsText" dxfId="1186" priority="1474" operator="containsText" text="COT">
      <formula>NOT(ISERROR(SEARCH("COT",A2048)))</formula>
    </cfRule>
  </conditionalFormatting>
  <conditionalFormatting sqref="A2047">
    <cfRule type="containsText" dxfId="1185" priority="1471" operator="containsText" text="COT">
      <formula>NOT(ISERROR(SEARCH("COT",A2047)))</formula>
    </cfRule>
  </conditionalFormatting>
  <conditionalFormatting sqref="B2047">
    <cfRule type="containsText" dxfId="1184" priority="1473" operator="containsText" text="COT">
      <formula>NOT(ISERROR(SEARCH("COT",B2047)))</formula>
    </cfRule>
  </conditionalFormatting>
  <conditionalFormatting sqref="B2048">
    <cfRule type="containsText" dxfId="1183" priority="1472" operator="containsText" text="COT">
      <formula>NOT(ISERROR(SEARCH("COT",B2048)))</formula>
    </cfRule>
  </conditionalFormatting>
  <conditionalFormatting sqref="A2045">
    <cfRule type="containsText" dxfId="1182" priority="1470" operator="containsText" text="COT">
      <formula>NOT(ISERROR(SEARCH("COT",A2045)))</formula>
    </cfRule>
  </conditionalFormatting>
  <conditionalFormatting sqref="B2046">
    <cfRule type="containsText" dxfId="1181" priority="1469" operator="containsText" text="COT">
      <formula>NOT(ISERROR(SEARCH("COT",B2046)))</formula>
    </cfRule>
  </conditionalFormatting>
  <conditionalFormatting sqref="A2046">
    <cfRule type="containsText" dxfId="1180" priority="1468" operator="containsText" text="COT">
      <formula>NOT(ISERROR(SEARCH("COT",A2046)))</formula>
    </cfRule>
  </conditionalFormatting>
  <conditionalFormatting sqref="B2050">
    <cfRule type="containsText" dxfId="1179" priority="1467" operator="containsText" text="COT">
      <formula>NOT(ISERROR(SEARCH("COT",B2050)))</formula>
    </cfRule>
  </conditionalFormatting>
  <conditionalFormatting sqref="B2052">
    <cfRule type="containsText" dxfId="1178" priority="1465" operator="containsText" text="COT">
      <formula>NOT(ISERROR(SEARCH("COT",B2052)))</formula>
    </cfRule>
  </conditionalFormatting>
  <conditionalFormatting sqref="B2053">
    <cfRule type="containsText" dxfId="1177" priority="1464" operator="containsText" text="COT">
      <formula>NOT(ISERROR(SEARCH("COT",B2053)))</formula>
    </cfRule>
  </conditionalFormatting>
  <conditionalFormatting sqref="A2050">
    <cfRule type="containsText" dxfId="1176" priority="1462" operator="containsText" text="COT">
      <formula>NOT(ISERROR(SEARCH("COT",A2050)))</formula>
    </cfRule>
  </conditionalFormatting>
  <conditionalFormatting sqref="B2051">
    <cfRule type="containsText" dxfId="1175" priority="1461" operator="containsText" text="COT">
      <formula>NOT(ISERROR(SEARCH("COT",B2051)))</formula>
    </cfRule>
  </conditionalFormatting>
  <conditionalFormatting sqref="B2055">
    <cfRule type="containsText" dxfId="1174" priority="1459" operator="containsText" text="COT">
      <formula>NOT(ISERROR(SEARCH("COT",B2055)))</formula>
    </cfRule>
  </conditionalFormatting>
  <conditionalFormatting sqref="B2057">
    <cfRule type="containsText" dxfId="1173" priority="1457" operator="containsText" text="COT">
      <formula>NOT(ISERROR(SEARCH("COT",B2057)))</formula>
    </cfRule>
  </conditionalFormatting>
  <conditionalFormatting sqref="B2058">
    <cfRule type="containsText" dxfId="1172" priority="1456" operator="containsText" text="COT">
      <formula>NOT(ISERROR(SEARCH("COT",B2058)))</formula>
    </cfRule>
  </conditionalFormatting>
  <conditionalFormatting sqref="B2056">
    <cfRule type="containsText" dxfId="1171" priority="1453" operator="containsText" text="COT">
      <formula>NOT(ISERROR(SEARCH("COT",B2056)))</formula>
    </cfRule>
  </conditionalFormatting>
  <conditionalFormatting sqref="B2060">
    <cfRule type="containsText" dxfId="1170" priority="1451" operator="containsText" text="COT">
      <formula>NOT(ISERROR(SEARCH("COT",B2060)))</formula>
    </cfRule>
  </conditionalFormatting>
  <conditionalFormatting sqref="B2062">
    <cfRule type="containsText" dxfId="1169" priority="1449" operator="containsText" text="COT">
      <formula>NOT(ISERROR(SEARCH("COT",B2062)))</formula>
    </cfRule>
  </conditionalFormatting>
  <conditionalFormatting sqref="B2063">
    <cfRule type="containsText" dxfId="1168" priority="1448" operator="containsText" text="COT">
      <formula>NOT(ISERROR(SEARCH("COT",B2063)))</formula>
    </cfRule>
  </conditionalFormatting>
  <conditionalFormatting sqref="B2061">
    <cfRule type="containsText" dxfId="1167" priority="1445" operator="containsText" text="COT">
      <formula>NOT(ISERROR(SEARCH("COT",B2061)))</formula>
    </cfRule>
  </conditionalFormatting>
  <conditionalFormatting sqref="B2065">
    <cfRule type="containsText" dxfId="1166" priority="1443" operator="containsText" text="COT">
      <formula>NOT(ISERROR(SEARCH("COT",B2065)))</formula>
    </cfRule>
  </conditionalFormatting>
  <conditionalFormatting sqref="A2068">
    <cfRule type="containsText" dxfId="1165" priority="1442" operator="containsText" text="COT">
      <formula>NOT(ISERROR(SEARCH("COT",A2068)))</formula>
    </cfRule>
  </conditionalFormatting>
  <conditionalFormatting sqref="A2067">
    <cfRule type="containsText" dxfId="1164" priority="1439" operator="containsText" text="COT">
      <formula>NOT(ISERROR(SEARCH("COT",A2067)))</formula>
    </cfRule>
  </conditionalFormatting>
  <conditionalFormatting sqref="B2067">
    <cfRule type="containsText" dxfId="1163" priority="1441" operator="containsText" text="COT">
      <formula>NOT(ISERROR(SEARCH("COT",B2067)))</formula>
    </cfRule>
  </conditionalFormatting>
  <conditionalFormatting sqref="B2068">
    <cfRule type="containsText" dxfId="1162" priority="1440" operator="containsText" text="COT">
      <formula>NOT(ISERROR(SEARCH("COT",B2068)))</formula>
    </cfRule>
  </conditionalFormatting>
  <conditionalFormatting sqref="A2065">
    <cfRule type="containsText" dxfId="1161" priority="1438" operator="containsText" text="COT">
      <formula>NOT(ISERROR(SEARCH("COT",A2065)))</formula>
    </cfRule>
  </conditionalFormatting>
  <conditionalFormatting sqref="B2066">
    <cfRule type="containsText" dxfId="1160" priority="1437" operator="containsText" text="COT">
      <formula>NOT(ISERROR(SEARCH("COT",B2066)))</formula>
    </cfRule>
  </conditionalFormatting>
  <conditionalFormatting sqref="A2066">
    <cfRule type="containsText" dxfId="1159" priority="1436" operator="containsText" text="COT">
      <formula>NOT(ISERROR(SEARCH("COT",A2066)))</formula>
    </cfRule>
  </conditionalFormatting>
  <conditionalFormatting sqref="B2070">
    <cfRule type="containsText" dxfId="1158" priority="1435" operator="containsText" text="COT">
      <formula>NOT(ISERROR(SEARCH("COT",B2070)))</formula>
    </cfRule>
  </conditionalFormatting>
  <conditionalFormatting sqref="A2073">
    <cfRule type="containsText" dxfId="1157" priority="1434" operator="containsText" text="COT">
      <formula>NOT(ISERROR(SEARCH("COT",A2073)))</formula>
    </cfRule>
  </conditionalFormatting>
  <conditionalFormatting sqref="A2072">
    <cfRule type="containsText" dxfId="1156" priority="1431" operator="containsText" text="COT">
      <formula>NOT(ISERROR(SEARCH("COT",A2072)))</formula>
    </cfRule>
  </conditionalFormatting>
  <conditionalFormatting sqref="B2072">
    <cfRule type="containsText" dxfId="1155" priority="1433" operator="containsText" text="COT">
      <formula>NOT(ISERROR(SEARCH("COT",B2072)))</formula>
    </cfRule>
  </conditionalFormatting>
  <conditionalFormatting sqref="B2073">
    <cfRule type="containsText" dxfId="1154" priority="1432" operator="containsText" text="COT">
      <formula>NOT(ISERROR(SEARCH("COT",B2073)))</formula>
    </cfRule>
  </conditionalFormatting>
  <conditionalFormatting sqref="A2070">
    <cfRule type="containsText" dxfId="1153" priority="1430" operator="containsText" text="COT">
      <formula>NOT(ISERROR(SEARCH("COT",A2070)))</formula>
    </cfRule>
  </conditionalFormatting>
  <conditionalFormatting sqref="B2071">
    <cfRule type="containsText" dxfId="1152" priority="1429" operator="containsText" text="COT">
      <formula>NOT(ISERROR(SEARCH("COT",B2071)))</formula>
    </cfRule>
  </conditionalFormatting>
  <conditionalFormatting sqref="A2071">
    <cfRule type="containsText" dxfId="1151" priority="1428" operator="containsText" text="COT">
      <formula>NOT(ISERROR(SEARCH("COT",A2071)))</formula>
    </cfRule>
  </conditionalFormatting>
  <conditionalFormatting sqref="B2075">
    <cfRule type="containsText" dxfId="1150" priority="1427" operator="containsText" text="COT">
      <formula>NOT(ISERROR(SEARCH("COT",B2075)))</formula>
    </cfRule>
  </conditionalFormatting>
  <conditionalFormatting sqref="A2078">
    <cfRule type="containsText" dxfId="1149" priority="1426" operator="containsText" text="COT">
      <formula>NOT(ISERROR(SEARCH("COT",A2078)))</formula>
    </cfRule>
  </conditionalFormatting>
  <conditionalFormatting sqref="A2077">
    <cfRule type="containsText" dxfId="1148" priority="1423" operator="containsText" text="COT">
      <formula>NOT(ISERROR(SEARCH("COT",A2077)))</formula>
    </cfRule>
  </conditionalFormatting>
  <conditionalFormatting sqref="B2077">
    <cfRule type="containsText" dxfId="1147" priority="1425" operator="containsText" text="COT">
      <formula>NOT(ISERROR(SEARCH("COT",B2077)))</formula>
    </cfRule>
  </conditionalFormatting>
  <conditionalFormatting sqref="B2078">
    <cfRule type="containsText" dxfId="1146" priority="1424" operator="containsText" text="COT">
      <formula>NOT(ISERROR(SEARCH("COT",B2078)))</formula>
    </cfRule>
  </conditionalFormatting>
  <conditionalFormatting sqref="A2075">
    <cfRule type="containsText" dxfId="1145" priority="1422" operator="containsText" text="COT">
      <formula>NOT(ISERROR(SEARCH("COT",A2075)))</formula>
    </cfRule>
  </conditionalFormatting>
  <conditionalFormatting sqref="B2076">
    <cfRule type="containsText" dxfId="1144" priority="1421" operator="containsText" text="COT">
      <formula>NOT(ISERROR(SEARCH("COT",B2076)))</formula>
    </cfRule>
  </conditionalFormatting>
  <conditionalFormatting sqref="A2076">
    <cfRule type="containsText" dxfId="1143" priority="1420" operator="containsText" text="COT">
      <formula>NOT(ISERROR(SEARCH("COT",A2076)))</formula>
    </cfRule>
  </conditionalFormatting>
  <conditionalFormatting sqref="B2080">
    <cfRule type="containsText" dxfId="1142" priority="1419" operator="containsText" text="COT">
      <formula>NOT(ISERROR(SEARCH("COT",B2080)))</formula>
    </cfRule>
  </conditionalFormatting>
  <conditionalFormatting sqref="A2083">
    <cfRule type="containsText" dxfId="1141" priority="1418" operator="containsText" text="COT">
      <formula>NOT(ISERROR(SEARCH("COT",A2083)))</formula>
    </cfRule>
  </conditionalFormatting>
  <conditionalFormatting sqref="A2082">
    <cfRule type="containsText" dxfId="1140" priority="1415" operator="containsText" text="COT">
      <formula>NOT(ISERROR(SEARCH("COT",A2082)))</formula>
    </cfRule>
  </conditionalFormatting>
  <conditionalFormatting sqref="B2082">
    <cfRule type="containsText" dxfId="1139" priority="1417" operator="containsText" text="COT">
      <formula>NOT(ISERROR(SEARCH("COT",B2082)))</formula>
    </cfRule>
  </conditionalFormatting>
  <conditionalFormatting sqref="B2083">
    <cfRule type="containsText" dxfId="1138" priority="1416" operator="containsText" text="COT">
      <formula>NOT(ISERROR(SEARCH("COT",B2083)))</formula>
    </cfRule>
  </conditionalFormatting>
  <conditionalFormatting sqref="A2080">
    <cfRule type="containsText" dxfId="1137" priority="1414" operator="containsText" text="COT">
      <formula>NOT(ISERROR(SEARCH("COT",A2080)))</formula>
    </cfRule>
  </conditionalFormatting>
  <conditionalFormatting sqref="B2081">
    <cfRule type="containsText" dxfId="1136" priority="1413" operator="containsText" text="COT">
      <formula>NOT(ISERROR(SEARCH("COT",B2081)))</formula>
    </cfRule>
  </conditionalFormatting>
  <conditionalFormatting sqref="A2081">
    <cfRule type="containsText" dxfId="1135" priority="1412" operator="containsText" text="COT">
      <formula>NOT(ISERROR(SEARCH("COT",A2081)))</formula>
    </cfRule>
  </conditionalFormatting>
  <conditionalFormatting sqref="B2085">
    <cfRule type="containsText" dxfId="1134" priority="1411" operator="containsText" text="COT">
      <formula>NOT(ISERROR(SEARCH("COT",B2085)))</formula>
    </cfRule>
  </conditionalFormatting>
  <conditionalFormatting sqref="A2088">
    <cfRule type="containsText" dxfId="1133" priority="1410" operator="containsText" text="COT">
      <formula>NOT(ISERROR(SEARCH("COT",A2088)))</formula>
    </cfRule>
  </conditionalFormatting>
  <conditionalFormatting sqref="A2087">
    <cfRule type="containsText" dxfId="1132" priority="1407" operator="containsText" text="COT">
      <formula>NOT(ISERROR(SEARCH("COT",A2087)))</formula>
    </cfRule>
  </conditionalFormatting>
  <conditionalFormatting sqref="B2087">
    <cfRule type="containsText" dxfId="1131" priority="1409" operator="containsText" text="COT">
      <formula>NOT(ISERROR(SEARCH("COT",B2087)))</formula>
    </cfRule>
  </conditionalFormatting>
  <conditionalFormatting sqref="B2088">
    <cfRule type="containsText" dxfId="1130" priority="1408" operator="containsText" text="COT">
      <formula>NOT(ISERROR(SEARCH("COT",B2088)))</formula>
    </cfRule>
  </conditionalFormatting>
  <conditionalFormatting sqref="A2085">
    <cfRule type="containsText" dxfId="1129" priority="1406" operator="containsText" text="COT">
      <formula>NOT(ISERROR(SEARCH("COT",A2085)))</formula>
    </cfRule>
  </conditionalFormatting>
  <conditionalFormatting sqref="B2086">
    <cfRule type="containsText" dxfId="1128" priority="1405" operator="containsText" text="COT">
      <formula>NOT(ISERROR(SEARCH("COT",B2086)))</formula>
    </cfRule>
  </conditionalFormatting>
  <conditionalFormatting sqref="A2086">
    <cfRule type="containsText" dxfId="1127" priority="1404" operator="containsText" text="COT">
      <formula>NOT(ISERROR(SEARCH("COT",A2086)))</formula>
    </cfRule>
  </conditionalFormatting>
  <conditionalFormatting sqref="B2090">
    <cfRule type="containsText" dxfId="1126" priority="1403" operator="containsText" text="COT">
      <formula>NOT(ISERROR(SEARCH("COT",B2090)))</formula>
    </cfRule>
  </conditionalFormatting>
  <conditionalFormatting sqref="A2094">
    <cfRule type="containsText" dxfId="1125" priority="1402" operator="containsText" text="COT">
      <formula>NOT(ISERROR(SEARCH("COT",A2094)))</formula>
    </cfRule>
  </conditionalFormatting>
  <conditionalFormatting sqref="A2093">
    <cfRule type="containsText" dxfId="1124" priority="1399" operator="containsText" text="COT">
      <formula>NOT(ISERROR(SEARCH("COT",A2093)))</formula>
    </cfRule>
  </conditionalFormatting>
  <conditionalFormatting sqref="B2093">
    <cfRule type="containsText" dxfId="1123" priority="1401" operator="containsText" text="COT">
      <formula>NOT(ISERROR(SEARCH("COT",B2093)))</formula>
    </cfRule>
  </conditionalFormatting>
  <conditionalFormatting sqref="B2094">
    <cfRule type="containsText" dxfId="1122" priority="1400" operator="containsText" text="COT">
      <formula>NOT(ISERROR(SEARCH("COT",B2094)))</formula>
    </cfRule>
  </conditionalFormatting>
  <conditionalFormatting sqref="A2090">
    <cfRule type="containsText" dxfId="1121" priority="1398" operator="containsText" text="COT">
      <formula>NOT(ISERROR(SEARCH("COT",A2090)))</formula>
    </cfRule>
  </conditionalFormatting>
  <conditionalFormatting sqref="B2091">
    <cfRule type="containsText" dxfId="1120" priority="1395" operator="containsText" text="COT">
      <formula>NOT(ISERROR(SEARCH("COT",B2091)))</formula>
    </cfRule>
  </conditionalFormatting>
  <conditionalFormatting sqref="A2091">
    <cfRule type="containsText" dxfId="1119" priority="1396" operator="containsText" text="COT">
      <formula>NOT(ISERROR(SEARCH("COT",A2091)))</formula>
    </cfRule>
  </conditionalFormatting>
  <conditionalFormatting sqref="B2092">
    <cfRule type="containsText" dxfId="1118" priority="1394" operator="containsText" text="COT">
      <formula>NOT(ISERROR(SEARCH("COT",B2092)))</formula>
    </cfRule>
  </conditionalFormatting>
  <conditionalFormatting sqref="A2092">
    <cfRule type="containsText" dxfId="1117" priority="1393" operator="containsText" text="COT">
      <formula>NOT(ISERROR(SEARCH("COT",A2092)))</formula>
    </cfRule>
  </conditionalFormatting>
  <conditionalFormatting sqref="B2096">
    <cfRule type="containsText" dxfId="1116" priority="1392" operator="containsText" text="COT">
      <formula>NOT(ISERROR(SEARCH("COT",B2096)))</formula>
    </cfRule>
  </conditionalFormatting>
  <conditionalFormatting sqref="A2099">
    <cfRule type="containsText" dxfId="1115" priority="1391" operator="containsText" text="COT">
      <formula>NOT(ISERROR(SEARCH("COT",A2099)))</formula>
    </cfRule>
  </conditionalFormatting>
  <conditionalFormatting sqref="A2098">
    <cfRule type="containsText" dxfId="1114" priority="1388" operator="containsText" text="COT">
      <formula>NOT(ISERROR(SEARCH("COT",A2098)))</formula>
    </cfRule>
  </conditionalFormatting>
  <conditionalFormatting sqref="B2098">
    <cfRule type="containsText" dxfId="1113" priority="1390" operator="containsText" text="COT">
      <formula>NOT(ISERROR(SEARCH("COT",B2098)))</formula>
    </cfRule>
  </conditionalFormatting>
  <conditionalFormatting sqref="B2099">
    <cfRule type="containsText" dxfId="1112" priority="1389" operator="containsText" text="COT">
      <formula>NOT(ISERROR(SEARCH("COT",B2099)))</formula>
    </cfRule>
  </conditionalFormatting>
  <conditionalFormatting sqref="A2096">
    <cfRule type="containsText" dxfId="1111" priority="1387" operator="containsText" text="COT">
      <formula>NOT(ISERROR(SEARCH("COT",A2096)))</formula>
    </cfRule>
  </conditionalFormatting>
  <conditionalFormatting sqref="A2101">
    <cfRule type="containsText" dxfId="1110" priority="1377" operator="containsText" text="COT">
      <formula>NOT(ISERROR(SEARCH("COT",A2101)))</formula>
    </cfRule>
  </conditionalFormatting>
  <conditionalFormatting sqref="A2103">
    <cfRule type="containsText" dxfId="1109" priority="1378" operator="containsText" text="COT">
      <formula>NOT(ISERROR(SEARCH("COT",A2103)))</formula>
    </cfRule>
  </conditionalFormatting>
  <conditionalFormatting sqref="B2097">
    <cfRule type="containsText" dxfId="1108" priority="1384" operator="containsText" text="COT">
      <formula>NOT(ISERROR(SEARCH("COT",B2097)))</formula>
    </cfRule>
  </conditionalFormatting>
  <conditionalFormatting sqref="A2097">
    <cfRule type="containsText" dxfId="1107" priority="1383" operator="containsText" text="COT">
      <formula>NOT(ISERROR(SEARCH("COT",A2097)))</formula>
    </cfRule>
  </conditionalFormatting>
  <conditionalFormatting sqref="B2101">
    <cfRule type="containsText" dxfId="1106" priority="1382" operator="containsText" text="COT">
      <formula>NOT(ISERROR(SEARCH("COT",B2101)))</formula>
    </cfRule>
  </conditionalFormatting>
  <conditionalFormatting sqref="A2104">
    <cfRule type="containsText" dxfId="1105" priority="1381" operator="containsText" text="COT">
      <formula>NOT(ISERROR(SEARCH("COT",A2104)))</formula>
    </cfRule>
  </conditionalFormatting>
  <conditionalFormatting sqref="B2103">
    <cfRule type="containsText" dxfId="1104" priority="1380" operator="containsText" text="COT">
      <formula>NOT(ISERROR(SEARCH("COT",B2103)))</formula>
    </cfRule>
  </conditionalFormatting>
  <conditionalFormatting sqref="B2104">
    <cfRule type="containsText" dxfId="1103" priority="1379" operator="containsText" text="COT">
      <formula>NOT(ISERROR(SEARCH("COT",B2104)))</formula>
    </cfRule>
  </conditionalFormatting>
  <conditionalFormatting sqref="B2102">
    <cfRule type="containsText" dxfId="1102" priority="1376" operator="containsText" text="COT">
      <formula>NOT(ISERROR(SEARCH("COT",B2102)))</formula>
    </cfRule>
  </conditionalFormatting>
  <conditionalFormatting sqref="A2102">
    <cfRule type="containsText" dxfId="1101" priority="1375" operator="containsText" text="COT">
      <formula>NOT(ISERROR(SEARCH("COT",A2102)))</formula>
    </cfRule>
  </conditionalFormatting>
  <conditionalFormatting sqref="A2106">
    <cfRule type="containsText" dxfId="1100" priority="1369" operator="containsText" text="COT">
      <formula>NOT(ISERROR(SEARCH("COT",A2106)))</formula>
    </cfRule>
  </conditionalFormatting>
  <conditionalFormatting sqref="A2108">
    <cfRule type="containsText" dxfId="1099" priority="1370" operator="containsText" text="COT">
      <formula>NOT(ISERROR(SEARCH("COT",A2108)))</formula>
    </cfRule>
  </conditionalFormatting>
  <conditionalFormatting sqref="B2106">
    <cfRule type="containsText" dxfId="1098" priority="1374" operator="containsText" text="COT">
      <formula>NOT(ISERROR(SEARCH("COT",B2106)))</formula>
    </cfRule>
  </conditionalFormatting>
  <conditionalFormatting sqref="A2109">
    <cfRule type="containsText" dxfId="1097" priority="1373" operator="containsText" text="COT">
      <formula>NOT(ISERROR(SEARCH("COT",A2109)))</formula>
    </cfRule>
  </conditionalFormatting>
  <conditionalFormatting sqref="B2108">
    <cfRule type="containsText" dxfId="1096" priority="1372" operator="containsText" text="COT">
      <formula>NOT(ISERROR(SEARCH("COT",B2108)))</formula>
    </cfRule>
  </conditionalFormatting>
  <conditionalFormatting sqref="B2109">
    <cfRule type="containsText" dxfId="1095" priority="1371" operator="containsText" text="COT">
      <formula>NOT(ISERROR(SEARCH("COT",B2109)))</formula>
    </cfRule>
  </conditionalFormatting>
  <conditionalFormatting sqref="B2107">
    <cfRule type="containsText" dxfId="1094" priority="1368" operator="containsText" text="COT">
      <formula>NOT(ISERROR(SEARCH("COT",B2107)))</formula>
    </cfRule>
  </conditionalFormatting>
  <conditionalFormatting sqref="A2107">
    <cfRule type="containsText" dxfId="1093" priority="1367" operator="containsText" text="COT">
      <formula>NOT(ISERROR(SEARCH("COT",A2107)))</formula>
    </cfRule>
  </conditionalFormatting>
  <conditionalFormatting sqref="A2111">
    <cfRule type="containsText" dxfId="1092" priority="1361" operator="containsText" text="COT">
      <formula>NOT(ISERROR(SEARCH("COT",A2111)))</formula>
    </cfRule>
  </conditionalFormatting>
  <conditionalFormatting sqref="A2113">
    <cfRule type="containsText" dxfId="1091" priority="1362" operator="containsText" text="COT">
      <formula>NOT(ISERROR(SEARCH("COT",A2113)))</formula>
    </cfRule>
  </conditionalFormatting>
  <conditionalFormatting sqref="B2111">
    <cfRule type="containsText" dxfId="1090" priority="1366" operator="containsText" text="COT">
      <formula>NOT(ISERROR(SEARCH("COT",B2111)))</formula>
    </cfRule>
  </conditionalFormatting>
  <conditionalFormatting sqref="A2114">
    <cfRule type="containsText" dxfId="1089" priority="1365" operator="containsText" text="COT">
      <formula>NOT(ISERROR(SEARCH("COT",A2114)))</formula>
    </cfRule>
  </conditionalFormatting>
  <conditionalFormatting sqref="B2113">
    <cfRule type="containsText" dxfId="1088" priority="1364" operator="containsText" text="COT">
      <formula>NOT(ISERROR(SEARCH("COT",B2113)))</formula>
    </cfRule>
  </conditionalFormatting>
  <conditionalFormatting sqref="B2114">
    <cfRule type="containsText" dxfId="1087" priority="1363" operator="containsText" text="COT">
      <formula>NOT(ISERROR(SEARCH("COT",B2114)))</formula>
    </cfRule>
  </conditionalFormatting>
  <conditionalFormatting sqref="B2112">
    <cfRule type="containsText" dxfId="1086" priority="1360" operator="containsText" text="COT">
      <formula>NOT(ISERROR(SEARCH("COT",B2112)))</formula>
    </cfRule>
  </conditionalFormatting>
  <conditionalFormatting sqref="A2112">
    <cfRule type="containsText" dxfId="1085" priority="1359" operator="containsText" text="COT">
      <formula>NOT(ISERROR(SEARCH("COT",A2112)))</formula>
    </cfRule>
  </conditionalFormatting>
  <conditionalFormatting sqref="A2116">
    <cfRule type="containsText" dxfId="1084" priority="1353" operator="containsText" text="COT">
      <formula>NOT(ISERROR(SEARCH("COT",A2116)))</formula>
    </cfRule>
  </conditionalFormatting>
  <conditionalFormatting sqref="A2118">
    <cfRule type="containsText" dxfId="1083" priority="1354" operator="containsText" text="COT">
      <formula>NOT(ISERROR(SEARCH("COT",A2118)))</formula>
    </cfRule>
  </conditionalFormatting>
  <conditionalFormatting sqref="B2116">
    <cfRule type="containsText" dxfId="1082" priority="1358" operator="containsText" text="COT">
      <formula>NOT(ISERROR(SEARCH("COT",B2116)))</formula>
    </cfRule>
  </conditionalFormatting>
  <conditionalFormatting sqref="A2119">
    <cfRule type="containsText" dxfId="1081" priority="1357" operator="containsText" text="COT">
      <formula>NOT(ISERROR(SEARCH("COT",A2119)))</formula>
    </cfRule>
  </conditionalFormatting>
  <conditionalFormatting sqref="B2118">
    <cfRule type="containsText" dxfId="1080" priority="1356" operator="containsText" text="COT">
      <formula>NOT(ISERROR(SEARCH("COT",B2118)))</formula>
    </cfRule>
  </conditionalFormatting>
  <conditionalFormatting sqref="B2119">
    <cfRule type="containsText" dxfId="1079" priority="1355" operator="containsText" text="COT">
      <formula>NOT(ISERROR(SEARCH("COT",B2119)))</formula>
    </cfRule>
  </conditionalFormatting>
  <conditionalFormatting sqref="B2117">
    <cfRule type="containsText" dxfId="1078" priority="1352" operator="containsText" text="COT">
      <formula>NOT(ISERROR(SEARCH("COT",B2117)))</formula>
    </cfRule>
  </conditionalFormatting>
  <conditionalFormatting sqref="A2117">
    <cfRule type="containsText" dxfId="1077" priority="1351" operator="containsText" text="COT">
      <formula>NOT(ISERROR(SEARCH("COT",A2117)))</formula>
    </cfRule>
  </conditionalFormatting>
  <conditionalFormatting sqref="A2122">
    <cfRule type="containsText" dxfId="1076" priority="1343" operator="containsText" text="COT">
      <formula>NOT(ISERROR(SEARCH("COT",A2122)))</formula>
    </cfRule>
  </conditionalFormatting>
  <conditionalFormatting sqref="A2121">
    <cfRule type="containsText" dxfId="1075" priority="1345" operator="containsText" text="COT">
      <formula>NOT(ISERROR(SEARCH("COT",A2121)))</formula>
    </cfRule>
  </conditionalFormatting>
  <conditionalFormatting sqref="A2123">
    <cfRule type="containsText" dxfId="1074" priority="1346" operator="containsText" text="COT">
      <formula>NOT(ISERROR(SEARCH("COT",A2123)))</formula>
    </cfRule>
  </conditionalFormatting>
  <conditionalFormatting sqref="B2121">
    <cfRule type="containsText" dxfId="1073" priority="1350" operator="containsText" text="COT">
      <formula>NOT(ISERROR(SEARCH("COT",B2121)))</formula>
    </cfRule>
  </conditionalFormatting>
  <conditionalFormatting sqref="A2124">
    <cfRule type="containsText" dxfId="1072" priority="1349" operator="containsText" text="COT">
      <formula>NOT(ISERROR(SEARCH("COT",A2124)))</formula>
    </cfRule>
  </conditionalFormatting>
  <conditionalFormatting sqref="B2123">
    <cfRule type="containsText" dxfId="1071" priority="1348" operator="containsText" text="COT">
      <formula>NOT(ISERROR(SEARCH("COT",B2123)))</formula>
    </cfRule>
  </conditionalFormatting>
  <conditionalFormatting sqref="B2124">
    <cfRule type="containsText" dxfId="1070" priority="1347" operator="containsText" text="COT">
      <formula>NOT(ISERROR(SEARCH("COT",B2124)))</formula>
    </cfRule>
  </conditionalFormatting>
  <conditionalFormatting sqref="B2122">
    <cfRule type="containsText" dxfId="1069" priority="1344" operator="containsText" text="COT">
      <formula>NOT(ISERROR(SEARCH("COT",B2122)))</formula>
    </cfRule>
  </conditionalFormatting>
  <conditionalFormatting sqref="A2127">
    <cfRule type="containsText" dxfId="1068" priority="1335" operator="containsText" text="COT">
      <formula>NOT(ISERROR(SEARCH("COT",A2127)))</formula>
    </cfRule>
  </conditionalFormatting>
  <conditionalFormatting sqref="A2126">
    <cfRule type="containsText" dxfId="1067" priority="1337" operator="containsText" text="COT">
      <formula>NOT(ISERROR(SEARCH("COT",A2126)))</formula>
    </cfRule>
  </conditionalFormatting>
  <conditionalFormatting sqref="A2128">
    <cfRule type="containsText" dxfId="1066" priority="1338" operator="containsText" text="COT">
      <formula>NOT(ISERROR(SEARCH("COT",A2128)))</formula>
    </cfRule>
  </conditionalFormatting>
  <conditionalFormatting sqref="B2126">
    <cfRule type="containsText" dxfId="1065" priority="1342" operator="containsText" text="COT">
      <formula>NOT(ISERROR(SEARCH("COT",B2126)))</formula>
    </cfRule>
  </conditionalFormatting>
  <conditionalFormatting sqref="A2129">
    <cfRule type="containsText" dxfId="1064" priority="1341" operator="containsText" text="COT">
      <formula>NOT(ISERROR(SEARCH("COT",A2129)))</formula>
    </cfRule>
  </conditionalFormatting>
  <conditionalFormatting sqref="B2128">
    <cfRule type="containsText" dxfId="1063" priority="1340" operator="containsText" text="COT">
      <formula>NOT(ISERROR(SEARCH("COT",B2128)))</formula>
    </cfRule>
  </conditionalFormatting>
  <conditionalFormatting sqref="B2129">
    <cfRule type="containsText" dxfId="1062" priority="1339" operator="containsText" text="COT">
      <formula>NOT(ISERROR(SEARCH("COT",B2129)))</formula>
    </cfRule>
  </conditionalFormatting>
  <conditionalFormatting sqref="B2127">
    <cfRule type="containsText" dxfId="1061" priority="1336" operator="containsText" text="COT">
      <formula>NOT(ISERROR(SEARCH("COT",B2127)))</formula>
    </cfRule>
  </conditionalFormatting>
  <conditionalFormatting sqref="A2132">
    <cfRule type="containsText" dxfId="1060" priority="1327" operator="containsText" text="COT">
      <formula>NOT(ISERROR(SEARCH("COT",A2132)))</formula>
    </cfRule>
  </conditionalFormatting>
  <conditionalFormatting sqref="A2131">
    <cfRule type="containsText" dxfId="1059" priority="1329" operator="containsText" text="COT">
      <formula>NOT(ISERROR(SEARCH("COT",A2131)))</formula>
    </cfRule>
  </conditionalFormatting>
  <conditionalFormatting sqref="A2133">
    <cfRule type="containsText" dxfId="1058" priority="1330" operator="containsText" text="COT">
      <formula>NOT(ISERROR(SEARCH("COT",A2133)))</formula>
    </cfRule>
  </conditionalFormatting>
  <conditionalFormatting sqref="B2131">
    <cfRule type="containsText" dxfId="1057" priority="1334" operator="containsText" text="COT">
      <formula>NOT(ISERROR(SEARCH("COT",B2131)))</formula>
    </cfRule>
  </conditionalFormatting>
  <conditionalFormatting sqref="A2134">
    <cfRule type="containsText" dxfId="1056" priority="1333" operator="containsText" text="COT">
      <formula>NOT(ISERROR(SEARCH("COT",A2134)))</formula>
    </cfRule>
  </conditionalFormatting>
  <conditionalFormatting sqref="B2133">
    <cfRule type="containsText" dxfId="1055" priority="1332" operator="containsText" text="COT">
      <formula>NOT(ISERROR(SEARCH("COT",B2133)))</formula>
    </cfRule>
  </conditionalFormatting>
  <conditionalFormatting sqref="B2134">
    <cfRule type="containsText" dxfId="1054" priority="1331" operator="containsText" text="COT">
      <formula>NOT(ISERROR(SEARCH("COT",B2134)))</formula>
    </cfRule>
  </conditionalFormatting>
  <conditionalFormatting sqref="B2132">
    <cfRule type="containsText" dxfId="1053" priority="1328" operator="containsText" text="COT">
      <formula>NOT(ISERROR(SEARCH("COT",B2132)))</formula>
    </cfRule>
  </conditionalFormatting>
  <conditionalFormatting sqref="A2137">
    <cfRule type="containsText" dxfId="1052" priority="1319" operator="containsText" text="COT">
      <formula>NOT(ISERROR(SEARCH("COT",A2137)))</formula>
    </cfRule>
  </conditionalFormatting>
  <conditionalFormatting sqref="A2136">
    <cfRule type="containsText" dxfId="1051" priority="1321" operator="containsText" text="COT">
      <formula>NOT(ISERROR(SEARCH("COT",A2136)))</formula>
    </cfRule>
  </conditionalFormatting>
  <conditionalFormatting sqref="A2138">
    <cfRule type="containsText" dxfId="1050" priority="1322" operator="containsText" text="COT">
      <formula>NOT(ISERROR(SEARCH("COT",A2138)))</formula>
    </cfRule>
  </conditionalFormatting>
  <conditionalFormatting sqref="B2136">
    <cfRule type="containsText" dxfId="1049" priority="1326" operator="containsText" text="COT">
      <formula>NOT(ISERROR(SEARCH("COT",B2136)))</formula>
    </cfRule>
  </conditionalFormatting>
  <conditionalFormatting sqref="A2139">
    <cfRule type="containsText" dxfId="1048" priority="1325" operator="containsText" text="COT">
      <formula>NOT(ISERROR(SEARCH("COT",A2139)))</formula>
    </cfRule>
  </conditionalFormatting>
  <conditionalFormatting sqref="B2138">
    <cfRule type="containsText" dxfId="1047" priority="1324" operator="containsText" text="COT">
      <formula>NOT(ISERROR(SEARCH("COT",B2138)))</formula>
    </cfRule>
  </conditionalFormatting>
  <conditionalFormatting sqref="B2139">
    <cfRule type="containsText" dxfId="1046" priority="1323" operator="containsText" text="COT">
      <formula>NOT(ISERROR(SEARCH("COT",B2139)))</formula>
    </cfRule>
  </conditionalFormatting>
  <conditionalFormatting sqref="B2137">
    <cfRule type="containsText" dxfId="1045" priority="1320" operator="containsText" text="COT">
      <formula>NOT(ISERROR(SEARCH("COT",B2137)))</formula>
    </cfRule>
  </conditionalFormatting>
  <conditionalFormatting sqref="A2142">
    <cfRule type="containsText" dxfId="1044" priority="1311" operator="containsText" text="COT">
      <formula>NOT(ISERROR(SEARCH("COT",A2142)))</formula>
    </cfRule>
  </conditionalFormatting>
  <conditionalFormatting sqref="A2141">
    <cfRule type="containsText" dxfId="1043" priority="1313" operator="containsText" text="COT">
      <formula>NOT(ISERROR(SEARCH("COT",A2141)))</formula>
    </cfRule>
  </conditionalFormatting>
  <conditionalFormatting sqref="A2143">
    <cfRule type="containsText" dxfId="1042" priority="1314" operator="containsText" text="COT">
      <formula>NOT(ISERROR(SEARCH("COT",A2143)))</formula>
    </cfRule>
  </conditionalFormatting>
  <conditionalFormatting sqref="B2141">
    <cfRule type="containsText" dxfId="1041" priority="1318" operator="containsText" text="COT">
      <formula>NOT(ISERROR(SEARCH("COT",B2141)))</formula>
    </cfRule>
  </conditionalFormatting>
  <conditionalFormatting sqref="A2144">
    <cfRule type="containsText" dxfId="1040" priority="1317" operator="containsText" text="COT">
      <formula>NOT(ISERROR(SEARCH("COT",A2144)))</formula>
    </cfRule>
  </conditionalFormatting>
  <conditionalFormatting sqref="B2143">
    <cfRule type="containsText" dxfId="1039" priority="1316" operator="containsText" text="COT">
      <formula>NOT(ISERROR(SEARCH("COT",B2143)))</formula>
    </cfRule>
  </conditionalFormatting>
  <conditionalFormatting sqref="B2144">
    <cfRule type="containsText" dxfId="1038" priority="1315" operator="containsText" text="COT">
      <formula>NOT(ISERROR(SEARCH("COT",B2144)))</formula>
    </cfRule>
  </conditionalFormatting>
  <conditionalFormatting sqref="B2142">
    <cfRule type="containsText" dxfId="1037" priority="1312" operator="containsText" text="COT">
      <formula>NOT(ISERROR(SEARCH("COT",B2142)))</formula>
    </cfRule>
  </conditionalFormatting>
  <conditionalFormatting sqref="A2147">
    <cfRule type="containsText" dxfId="1036" priority="1303" operator="containsText" text="COT">
      <formula>NOT(ISERROR(SEARCH("COT",A2147)))</formula>
    </cfRule>
  </conditionalFormatting>
  <conditionalFormatting sqref="A2146">
    <cfRule type="containsText" dxfId="1035" priority="1305" operator="containsText" text="COT">
      <formula>NOT(ISERROR(SEARCH("COT",A2146)))</formula>
    </cfRule>
  </conditionalFormatting>
  <conditionalFormatting sqref="A2148">
    <cfRule type="containsText" dxfId="1034" priority="1306" operator="containsText" text="COT">
      <formula>NOT(ISERROR(SEARCH("COT",A2148)))</formula>
    </cfRule>
  </conditionalFormatting>
  <conditionalFormatting sqref="B2146">
    <cfRule type="containsText" dxfId="1033" priority="1310" operator="containsText" text="COT">
      <formula>NOT(ISERROR(SEARCH("COT",B2146)))</formula>
    </cfRule>
  </conditionalFormatting>
  <conditionalFormatting sqref="A2149">
    <cfRule type="containsText" dxfId="1032" priority="1309" operator="containsText" text="COT">
      <formula>NOT(ISERROR(SEARCH("COT",A2149)))</formula>
    </cfRule>
  </conditionalFormatting>
  <conditionalFormatting sqref="B2148">
    <cfRule type="containsText" dxfId="1031" priority="1308" operator="containsText" text="COT">
      <formula>NOT(ISERROR(SEARCH("COT",B2148)))</formula>
    </cfRule>
  </conditionalFormatting>
  <conditionalFormatting sqref="B2149">
    <cfRule type="containsText" dxfId="1030" priority="1307" operator="containsText" text="COT">
      <formula>NOT(ISERROR(SEARCH("COT",B2149)))</formula>
    </cfRule>
  </conditionalFormatting>
  <conditionalFormatting sqref="B2147">
    <cfRule type="containsText" dxfId="1029" priority="1304" operator="containsText" text="COT">
      <formula>NOT(ISERROR(SEARCH("COT",B2147)))</formula>
    </cfRule>
  </conditionalFormatting>
  <conditionalFormatting sqref="A2152">
    <cfRule type="containsText" dxfId="1028" priority="1295" operator="containsText" text="COT">
      <formula>NOT(ISERROR(SEARCH("COT",A2152)))</formula>
    </cfRule>
  </conditionalFormatting>
  <conditionalFormatting sqref="A2151">
    <cfRule type="containsText" dxfId="1027" priority="1297" operator="containsText" text="COT">
      <formula>NOT(ISERROR(SEARCH("COT",A2151)))</formula>
    </cfRule>
  </conditionalFormatting>
  <conditionalFormatting sqref="A2153">
    <cfRule type="containsText" dxfId="1026" priority="1298" operator="containsText" text="COT">
      <formula>NOT(ISERROR(SEARCH("COT",A2153)))</formula>
    </cfRule>
  </conditionalFormatting>
  <conditionalFormatting sqref="B2151">
    <cfRule type="containsText" dxfId="1025" priority="1302" operator="containsText" text="COT">
      <formula>NOT(ISERROR(SEARCH("COT",B2151)))</formula>
    </cfRule>
  </conditionalFormatting>
  <conditionalFormatting sqref="A2154">
    <cfRule type="containsText" dxfId="1024" priority="1301" operator="containsText" text="COT">
      <formula>NOT(ISERROR(SEARCH("COT",A2154)))</formula>
    </cfRule>
  </conditionalFormatting>
  <conditionalFormatting sqref="B2153">
    <cfRule type="containsText" dxfId="1023" priority="1300" operator="containsText" text="COT">
      <formula>NOT(ISERROR(SEARCH("COT",B2153)))</formula>
    </cfRule>
  </conditionalFormatting>
  <conditionalFormatting sqref="B2154">
    <cfRule type="containsText" dxfId="1022" priority="1299" operator="containsText" text="COT">
      <formula>NOT(ISERROR(SEARCH("COT",B2154)))</formula>
    </cfRule>
  </conditionalFormatting>
  <conditionalFormatting sqref="B2152">
    <cfRule type="containsText" dxfId="1021" priority="1296" operator="containsText" text="COT">
      <formula>NOT(ISERROR(SEARCH("COT",B2152)))</formula>
    </cfRule>
  </conditionalFormatting>
  <conditionalFormatting sqref="A2157">
    <cfRule type="containsText" dxfId="1020" priority="1287" operator="containsText" text="COT">
      <formula>NOT(ISERROR(SEARCH("COT",A2157)))</formula>
    </cfRule>
  </conditionalFormatting>
  <conditionalFormatting sqref="A2156">
    <cfRule type="containsText" dxfId="1019" priority="1289" operator="containsText" text="COT">
      <formula>NOT(ISERROR(SEARCH("COT",A2156)))</formula>
    </cfRule>
  </conditionalFormatting>
  <conditionalFormatting sqref="A2158">
    <cfRule type="containsText" dxfId="1018" priority="1290" operator="containsText" text="COT">
      <formula>NOT(ISERROR(SEARCH("COT",A2158)))</formula>
    </cfRule>
  </conditionalFormatting>
  <conditionalFormatting sqref="B2156">
    <cfRule type="containsText" dxfId="1017" priority="1294" operator="containsText" text="COT">
      <formula>NOT(ISERROR(SEARCH("COT",B2156)))</formula>
    </cfRule>
  </conditionalFormatting>
  <conditionalFormatting sqref="A2159">
    <cfRule type="containsText" dxfId="1016" priority="1293" operator="containsText" text="COT">
      <formula>NOT(ISERROR(SEARCH("COT",A2159)))</formula>
    </cfRule>
  </conditionalFormatting>
  <conditionalFormatting sqref="B2158">
    <cfRule type="containsText" dxfId="1015" priority="1292" operator="containsText" text="COT">
      <formula>NOT(ISERROR(SEARCH("COT",B2158)))</formula>
    </cfRule>
  </conditionalFormatting>
  <conditionalFormatting sqref="B2159">
    <cfRule type="containsText" dxfId="1014" priority="1291" operator="containsText" text="COT">
      <formula>NOT(ISERROR(SEARCH("COT",B2159)))</formula>
    </cfRule>
  </conditionalFormatting>
  <conditionalFormatting sqref="B2157">
    <cfRule type="containsText" dxfId="1013" priority="1288" operator="containsText" text="COT">
      <formula>NOT(ISERROR(SEARCH("COT",B2157)))</formula>
    </cfRule>
  </conditionalFormatting>
  <conditionalFormatting sqref="A2162">
    <cfRule type="containsText" dxfId="1012" priority="1279" operator="containsText" text="COT">
      <formula>NOT(ISERROR(SEARCH("COT",A2162)))</formula>
    </cfRule>
  </conditionalFormatting>
  <conditionalFormatting sqref="A2161">
    <cfRule type="containsText" dxfId="1011" priority="1281" operator="containsText" text="COT">
      <formula>NOT(ISERROR(SEARCH("COT",A2161)))</formula>
    </cfRule>
  </conditionalFormatting>
  <conditionalFormatting sqref="A2163">
    <cfRule type="containsText" dxfId="1010" priority="1282" operator="containsText" text="COT">
      <formula>NOT(ISERROR(SEARCH("COT",A2163)))</formula>
    </cfRule>
  </conditionalFormatting>
  <conditionalFormatting sqref="B2161">
    <cfRule type="containsText" dxfId="1009" priority="1286" operator="containsText" text="COT">
      <formula>NOT(ISERROR(SEARCH("COT",B2161)))</formula>
    </cfRule>
  </conditionalFormatting>
  <conditionalFormatting sqref="A2164">
    <cfRule type="containsText" dxfId="1008" priority="1285" operator="containsText" text="COT">
      <formula>NOT(ISERROR(SEARCH("COT",A2164)))</formula>
    </cfRule>
  </conditionalFormatting>
  <conditionalFormatting sqref="B2163">
    <cfRule type="containsText" dxfId="1007" priority="1284" operator="containsText" text="COT">
      <formula>NOT(ISERROR(SEARCH("COT",B2163)))</formula>
    </cfRule>
  </conditionalFormatting>
  <conditionalFormatting sqref="B2164">
    <cfRule type="containsText" dxfId="1006" priority="1283" operator="containsText" text="COT">
      <formula>NOT(ISERROR(SEARCH("COT",B2164)))</formula>
    </cfRule>
  </conditionalFormatting>
  <conditionalFormatting sqref="B2162">
    <cfRule type="containsText" dxfId="1005" priority="1280" operator="containsText" text="COT">
      <formula>NOT(ISERROR(SEARCH("COT",B2162)))</formula>
    </cfRule>
  </conditionalFormatting>
  <conditionalFormatting sqref="A2167">
    <cfRule type="containsText" dxfId="1004" priority="1271" operator="containsText" text="COT">
      <formula>NOT(ISERROR(SEARCH("COT",A2167)))</formula>
    </cfRule>
  </conditionalFormatting>
  <conditionalFormatting sqref="A2166">
    <cfRule type="containsText" dxfId="1003" priority="1273" operator="containsText" text="COT">
      <formula>NOT(ISERROR(SEARCH("COT",A2166)))</formula>
    </cfRule>
  </conditionalFormatting>
  <conditionalFormatting sqref="A2168">
    <cfRule type="containsText" dxfId="1002" priority="1274" operator="containsText" text="COT">
      <formula>NOT(ISERROR(SEARCH("COT",A2168)))</formula>
    </cfRule>
  </conditionalFormatting>
  <conditionalFormatting sqref="B2166">
    <cfRule type="containsText" dxfId="1001" priority="1278" operator="containsText" text="COT">
      <formula>NOT(ISERROR(SEARCH("COT",B2166)))</formula>
    </cfRule>
  </conditionalFormatting>
  <conditionalFormatting sqref="A2169">
    <cfRule type="containsText" dxfId="1000" priority="1277" operator="containsText" text="COT">
      <formula>NOT(ISERROR(SEARCH("COT",A2169)))</formula>
    </cfRule>
  </conditionalFormatting>
  <conditionalFormatting sqref="B2168">
    <cfRule type="containsText" dxfId="999" priority="1276" operator="containsText" text="COT">
      <formula>NOT(ISERROR(SEARCH("COT",B2168)))</formula>
    </cfRule>
  </conditionalFormatting>
  <conditionalFormatting sqref="B2169">
    <cfRule type="containsText" dxfId="998" priority="1275" operator="containsText" text="COT">
      <formula>NOT(ISERROR(SEARCH("COT",B2169)))</formula>
    </cfRule>
  </conditionalFormatting>
  <conditionalFormatting sqref="B2167">
    <cfRule type="containsText" dxfId="997" priority="1272" operator="containsText" text="COT">
      <formula>NOT(ISERROR(SEARCH("COT",B2167)))</formula>
    </cfRule>
  </conditionalFormatting>
  <conditionalFormatting sqref="A2172">
    <cfRule type="containsText" dxfId="996" priority="1263" operator="containsText" text="COT">
      <formula>NOT(ISERROR(SEARCH("COT",A2172)))</formula>
    </cfRule>
  </conditionalFormatting>
  <conditionalFormatting sqref="A2171">
    <cfRule type="containsText" dxfId="995" priority="1265" operator="containsText" text="COT">
      <formula>NOT(ISERROR(SEARCH("COT",A2171)))</formula>
    </cfRule>
  </conditionalFormatting>
  <conditionalFormatting sqref="A2173">
    <cfRule type="containsText" dxfId="994" priority="1266" operator="containsText" text="COT">
      <formula>NOT(ISERROR(SEARCH("COT",A2173)))</formula>
    </cfRule>
  </conditionalFormatting>
  <conditionalFormatting sqref="B2171">
    <cfRule type="containsText" dxfId="993" priority="1270" operator="containsText" text="COT">
      <formula>NOT(ISERROR(SEARCH("COT",B2171)))</formula>
    </cfRule>
  </conditionalFormatting>
  <conditionalFormatting sqref="A2174">
    <cfRule type="containsText" dxfId="992" priority="1269" operator="containsText" text="COT">
      <formula>NOT(ISERROR(SEARCH("COT",A2174)))</formula>
    </cfRule>
  </conditionalFormatting>
  <conditionalFormatting sqref="B2173">
    <cfRule type="containsText" dxfId="991" priority="1268" operator="containsText" text="COT">
      <formula>NOT(ISERROR(SEARCH("COT",B2173)))</formula>
    </cfRule>
  </conditionalFormatting>
  <conditionalFormatting sqref="B2174">
    <cfRule type="containsText" dxfId="990" priority="1267" operator="containsText" text="COT">
      <formula>NOT(ISERROR(SEARCH("COT",B2174)))</formula>
    </cfRule>
  </conditionalFormatting>
  <conditionalFormatting sqref="B2172">
    <cfRule type="containsText" dxfId="989" priority="1264" operator="containsText" text="COT">
      <formula>NOT(ISERROR(SEARCH("COT",B2172)))</formula>
    </cfRule>
  </conditionalFormatting>
  <conditionalFormatting sqref="A2177">
    <cfRule type="containsText" dxfId="988" priority="1255" operator="containsText" text="COT">
      <formula>NOT(ISERROR(SEARCH("COT",A2177)))</formula>
    </cfRule>
  </conditionalFormatting>
  <conditionalFormatting sqref="A2176">
    <cfRule type="containsText" dxfId="987" priority="1257" operator="containsText" text="COT">
      <formula>NOT(ISERROR(SEARCH("COT",A2176)))</formula>
    </cfRule>
  </conditionalFormatting>
  <conditionalFormatting sqref="A2178">
    <cfRule type="containsText" dxfId="986" priority="1258" operator="containsText" text="COT">
      <formula>NOT(ISERROR(SEARCH("COT",A2178)))</formula>
    </cfRule>
  </conditionalFormatting>
  <conditionalFormatting sqref="B2176">
    <cfRule type="containsText" dxfId="985" priority="1262" operator="containsText" text="COT">
      <formula>NOT(ISERROR(SEARCH("COT",B2176)))</formula>
    </cfRule>
  </conditionalFormatting>
  <conditionalFormatting sqref="A2179">
    <cfRule type="containsText" dxfId="984" priority="1261" operator="containsText" text="COT">
      <formula>NOT(ISERROR(SEARCH("COT",A2179)))</formula>
    </cfRule>
  </conditionalFormatting>
  <conditionalFormatting sqref="B2178">
    <cfRule type="containsText" dxfId="983" priority="1260" operator="containsText" text="COT">
      <formula>NOT(ISERROR(SEARCH("COT",B2178)))</formula>
    </cfRule>
  </conditionalFormatting>
  <conditionalFormatting sqref="B2179">
    <cfRule type="containsText" dxfId="982" priority="1259" operator="containsText" text="COT">
      <formula>NOT(ISERROR(SEARCH("COT",B2179)))</formula>
    </cfRule>
  </conditionalFormatting>
  <conditionalFormatting sqref="B2177">
    <cfRule type="containsText" dxfId="981" priority="1256" operator="containsText" text="COT">
      <formula>NOT(ISERROR(SEARCH("COT",B2177)))</formula>
    </cfRule>
  </conditionalFormatting>
  <conditionalFormatting sqref="A2182">
    <cfRule type="containsText" dxfId="980" priority="1247" operator="containsText" text="COT">
      <formula>NOT(ISERROR(SEARCH("COT",A2182)))</formula>
    </cfRule>
  </conditionalFormatting>
  <conditionalFormatting sqref="A2181">
    <cfRule type="containsText" dxfId="979" priority="1249" operator="containsText" text="COT">
      <formula>NOT(ISERROR(SEARCH("COT",A2181)))</formula>
    </cfRule>
  </conditionalFormatting>
  <conditionalFormatting sqref="A2183">
    <cfRule type="containsText" dxfId="978" priority="1250" operator="containsText" text="COT">
      <formula>NOT(ISERROR(SEARCH("COT",A2183)))</formula>
    </cfRule>
  </conditionalFormatting>
  <conditionalFormatting sqref="B2181">
    <cfRule type="containsText" dxfId="977" priority="1254" operator="containsText" text="COT">
      <formula>NOT(ISERROR(SEARCH("COT",B2181)))</formula>
    </cfRule>
  </conditionalFormatting>
  <conditionalFormatting sqref="A2184">
    <cfRule type="containsText" dxfId="976" priority="1253" operator="containsText" text="COT">
      <formula>NOT(ISERROR(SEARCH("COT",A2184)))</formula>
    </cfRule>
  </conditionalFormatting>
  <conditionalFormatting sqref="B2183">
    <cfRule type="containsText" dxfId="975" priority="1252" operator="containsText" text="COT">
      <formula>NOT(ISERROR(SEARCH("COT",B2183)))</formula>
    </cfRule>
  </conditionalFormatting>
  <conditionalFormatting sqref="B2184">
    <cfRule type="containsText" dxfId="974" priority="1251" operator="containsText" text="COT">
      <formula>NOT(ISERROR(SEARCH("COT",B2184)))</formula>
    </cfRule>
  </conditionalFormatting>
  <conditionalFormatting sqref="B2182">
    <cfRule type="containsText" dxfId="973" priority="1248" operator="containsText" text="COT">
      <formula>NOT(ISERROR(SEARCH("COT",B2182)))</formula>
    </cfRule>
  </conditionalFormatting>
  <conditionalFormatting sqref="A2187">
    <cfRule type="containsText" dxfId="972" priority="1239" operator="containsText" text="COT">
      <formula>NOT(ISERROR(SEARCH("COT",A2187)))</formula>
    </cfRule>
  </conditionalFormatting>
  <conditionalFormatting sqref="A2186">
    <cfRule type="containsText" dxfId="971" priority="1241" operator="containsText" text="COT">
      <formula>NOT(ISERROR(SEARCH("COT",A2186)))</formula>
    </cfRule>
  </conditionalFormatting>
  <conditionalFormatting sqref="A2188">
    <cfRule type="containsText" dxfId="970" priority="1242" operator="containsText" text="COT">
      <formula>NOT(ISERROR(SEARCH("COT",A2188)))</formula>
    </cfRule>
  </conditionalFormatting>
  <conditionalFormatting sqref="B2186">
    <cfRule type="containsText" dxfId="969" priority="1246" operator="containsText" text="COT">
      <formula>NOT(ISERROR(SEARCH("COT",B2186)))</formula>
    </cfRule>
  </conditionalFormatting>
  <conditionalFormatting sqref="A2189">
    <cfRule type="containsText" dxfId="968" priority="1245" operator="containsText" text="COT">
      <formula>NOT(ISERROR(SEARCH("COT",A2189)))</formula>
    </cfRule>
  </conditionalFormatting>
  <conditionalFormatting sqref="B2188">
    <cfRule type="containsText" dxfId="967" priority="1244" operator="containsText" text="COT">
      <formula>NOT(ISERROR(SEARCH("COT",B2188)))</formula>
    </cfRule>
  </conditionalFormatting>
  <conditionalFormatting sqref="B2189">
    <cfRule type="containsText" dxfId="966" priority="1243" operator="containsText" text="COT">
      <formula>NOT(ISERROR(SEARCH("COT",B2189)))</formula>
    </cfRule>
  </conditionalFormatting>
  <conditionalFormatting sqref="B2187">
    <cfRule type="containsText" dxfId="965" priority="1240" operator="containsText" text="COT">
      <formula>NOT(ISERROR(SEARCH("COT",B2187)))</formula>
    </cfRule>
  </conditionalFormatting>
  <conditionalFormatting sqref="A2192">
    <cfRule type="containsText" dxfId="964" priority="1231" operator="containsText" text="COT">
      <formula>NOT(ISERROR(SEARCH("COT",A2192)))</formula>
    </cfRule>
  </conditionalFormatting>
  <conditionalFormatting sqref="A2191">
    <cfRule type="containsText" dxfId="963" priority="1233" operator="containsText" text="COT">
      <formula>NOT(ISERROR(SEARCH("COT",A2191)))</formula>
    </cfRule>
  </conditionalFormatting>
  <conditionalFormatting sqref="A2193">
    <cfRule type="containsText" dxfId="962" priority="1234" operator="containsText" text="COT">
      <formula>NOT(ISERROR(SEARCH("COT",A2193)))</formula>
    </cfRule>
  </conditionalFormatting>
  <conditionalFormatting sqref="B2191">
    <cfRule type="containsText" dxfId="961" priority="1238" operator="containsText" text="COT">
      <formula>NOT(ISERROR(SEARCH("COT",B2191)))</formula>
    </cfRule>
  </conditionalFormatting>
  <conditionalFormatting sqref="A2194">
    <cfRule type="containsText" dxfId="960" priority="1237" operator="containsText" text="COT">
      <formula>NOT(ISERROR(SEARCH("COT",A2194)))</formula>
    </cfRule>
  </conditionalFormatting>
  <conditionalFormatting sqref="B2193">
    <cfRule type="containsText" dxfId="959" priority="1236" operator="containsText" text="COT">
      <formula>NOT(ISERROR(SEARCH("COT",B2193)))</formula>
    </cfRule>
  </conditionalFormatting>
  <conditionalFormatting sqref="B2194">
    <cfRule type="containsText" dxfId="958" priority="1235" operator="containsText" text="COT">
      <formula>NOT(ISERROR(SEARCH("COT",B2194)))</formula>
    </cfRule>
  </conditionalFormatting>
  <conditionalFormatting sqref="B2192">
    <cfRule type="containsText" dxfId="957" priority="1232" operator="containsText" text="COT">
      <formula>NOT(ISERROR(SEARCH("COT",B2192)))</formula>
    </cfRule>
  </conditionalFormatting>
  <conditionalFormatting sqref="A2212">
    <cfRule type="containsText" dxfId="956" priority="1201" operator="containsText" text="COT">
      <formula>NOT(ISERROR(SEARCH("COT",A2212)))</formula>
    </cfRule>
  </conditionalFormatting>
  <conditionalFormatting sqref="B2210">
    <cfRule type="containsText" dxfId="955" priority="1202" operator="containsText" text="COT">
      <formula>NOT(ISERROR(SEARCH("COT",B2210)))</formula>
    </cfRule>
  </conditionalFormatting>
  <conditionalFormatting sqref="A2197">
    <cfRule type="containsText" dxfId="954" priority="1206" operator="containsText" text="COT">
      <formula>NOT(ISERROR(SEARCH("COT",A2197)))</formula>
    </cfRule>
  </conditionalFormatting>
  <conditionalFormatting sqref="A2196">
    <cfRule type="containsText" dxfId="953" priority="1205" operator="containsText" text="COT">
      <formula>NOT(ISERROR(SEARCH("COT",A2196)))</formula>
    </cfRule>
  </conditionalFormatting>
  <conditionalFormatting sqref="A2211">
    <cfRule type="containsText" dxfId="952" priority="1198" operator="containsText" text="COT">
      <formula>NOT(ISERROR(SEARCH("COT",A2211)))</formula>
    </cfRule>
  </conditionalFormatting>
  <conditionalFormatting sqref="A2210">
    <cfRule type="containsText" dxfId="951" priority="1197" operator="containsText" text="COT">
      <formula>NOT(ISERROR(SEARCH("COT",A2210)))</formula>
    </cfRule>
  </conditionalFormatting>
  <conditionalFormatting sqref="B2213:B2222">
    <cfRule type="containsText" dxfId="950" priority="1191" operator="containsText" text="COT">
      <formula>NOT(ISERROR(SEARCH("COT",B2213)))</formula>
    </cfRule>
  </conditionalFormatting>
  <conditionalFormatting sqref="A2213:A2222">
    <cfRule type="containsText" dxfId="949" priority="1192" operator="containsText" text="COT">
      <formula>NOT(ISERROR(SEARCH("COT",A2213)))</formula>
    </cfRule>
  </conditionalFormatting>
  <conditionalFormatting sqref="A2199:A2208">
    <cfRule type="containsText" dxfId="948" priority="1194" operator="containsText" text="COT">
      <formula>NOT(ISERROR(SEARCH("COT",A2199)))</formula>
    </cfRule>
  </conditionalFormatting>
  <conditionalFormatting sqref="B2199:B2208">
    <cfRule type="containsText" dxfId="947" priority="1193" operator="containsText" text="COT">
      <formula>NOT(ISERROR(SEARCH("COT",B2199)))</formula>
    </cfRule>
  </conditionalFormatting>
  <conditionalFormatting sqref="B2196">
    <cfRule type="containsText" dxfId="946" priority="1210" operator="containsText" text="COT">
      <formula>NOT(ISERROR(SEARCH("COT",B2196)))</formula>
    </cfRule>
  </conditionalFormatting>
  <conditionalFormatting sqref="A2198">
    <cfRule type="containsText" dxfId="945" priority="1209" operator="containsText" text="COT">
      <formula>NOT(ISERROR(SEARCH("COT",A2198)))</formula>
    </cfRule>
  </conditionalFormatting>
  <conditionalFormatting sqref="B2197">
    <cfRule type="containsText" dxfId="944" priority="1208" operator="containsText" text="COT">
      <formula>NOT(ISERROR(SEARCH("COT",B2197)))</formula>
    </cfRule>
  </conditionalFormatting>
  <conditionalFormatting sqref="B2198">
    <cfRule type="containsText" dxfId="943" priority="1207" operator="containsText" text="COT">
      <formula>NOT(ISERROR(SEARCH("COT",B2198)))</formula>
    </cfRule>
  </conditionalFormatting>
  <conditionalFormatting sqref="B2211">
    <cfRule type="containsText" dxfId="942" priority="1200" operator="containsText" text="COT">
      <formula>NOT(ISERROR(SEARCH("COT",B2211)))</formula>
    </cfRule>
  </conditionalFormatting>
  <conditionalFormatting sqref="B2212">
    <cfRule type="containsText" dxfId="941" priority="1199" operator="containsText" text="COT">
      <formula>NOT(ISERROR(SEARCH("COT",B2212)))</formula>
    </cfRule>
  </conditionalFormatting>
  <conditionalFormatting sqref="A2254">
    <cfRule type="containsText" dxfId="940" priority="1161" operator="containsText" text="COT">
      <formula>NOT(ISERROR(SEARCH("COT",A2254)))</formula>
    </cfRule>
  </conditionalFormatting>
  <conditionalFormatting sqref="B2252">
    <cfRule type="containsText" dxfId="939" priority="1162" operator="containsText" text="COT">
      <formula>NOT(ISERROR(SEARCH("COT",B2252)))</formula>
    </cfRule>
  </conditionalFormatting>
  <conditionalFormatting sqref="A2241:A2250">
    <cfRule type="containsText" dxfId="938" priority="1164" operator="containsText" text="COT">
      <formula>NOT(ISERROR(SEARCH("COT",A2241)))</formula>
    </cfRule>
  </conditionalFormatting>
  <conditionalFormatting sqref="B2241:B2250">
    <cfRule type="containsText" dxfId="937" priority="1163" operator="containsText" text="COT">
      <formula>NOT(ISERROR(SEARCH("COT",B2241)))</formula>
    </cfRule>
  </conditionalFormatting>
  <conditionalFormatting sqref="B2253">
    <cfRule type="containsText" dxfId="936" priority="1160" operator="containsText" text="COT">
      <formula>NOT(ISERROR(SEARCH("COT",B2253)))</formula>
    </cfRule>
  </conditionalFormatting>
  <conditionalFormatting sqref="B2254">
    <cfRule type="containsText" dxfId="935" priority="1159" operator="containsText" text="COT">
      <formula>NOT(ISERROR(SEARCH("COT",B2254)))</formula>
    </cfRule>
  </conditionalFormatting>
  <conditionalFormatting sqref="A2224">
    <cfRule type="containsText" dxfId="934" priority="1177" operator="containsText" text="COT">
      <formula>NOT(ISERROR(SEARCH("COT",A2224)))</formula>
    </cfRule>
  </conditionalFormatting>
  <conditionalFormatting sqref="A2225">
    <cfRule type="containsText" dxfId="933" priority="1178" operator="containsText" text="COT">
      <formula>NOT(ISERROR(SEARCH("COT",A2225)))</formula>
    </cfRule>
  </conditionalFormatting>
  <conditionalFormatting sqref="B2224">
    <cfRule type="containsText" dxfId="932" priority="1182" operator="containsText" text="COT">
      <formula>NOT(ISERROR(SEARCH("COT",B2224)))</formula>
    </cfRule>
  </conditionalFormatting>
  <conditionalFormatting sqref="A2226">
    <cfRule type="containsText" dxfId="931" priority="1181" operator="containsText" text="COT">
      <formula>NOT(ISERROR(SEARCH("COT",A2226)))</formula>
    </cfRule>
  </conditionalFormatting>
  <conditionalFormatting sqref="B2225">
    <cfRule type="containsText" dxfId="930" priority="1180" operator="containsText" text="COT">
      <formula>NOT(ISERROR(SEARCH("COT",B2225)))</formula>
    </cfRule>
  </conditionalFormatting>
  <conditionalFormatting sqref="B2226">
    <cfRule type="containsText" dxfId="929" priority="1179" operator="containsText" text="COT">
      <formula>NOT(ISERROR(SEARCH("COT",B2226)))</formula>
    </cfRule>
  </conditionalFormatting>
  <conditionalFormatting sqref="A2227:A2236">
    <cfRule type="containsText" dxfId="928" priority="1174" operator="containsText" text="COT">
      <formula>NOT(ISERROR(SEARCH("COT",A2227)))</formula>
    </cfRule>
  </conditionalFormatting>
  <conditionalFormatting sqref="B2227:B2236">
    <cfRule type="containsText" dxfId="927" priority="1173" operator="containsText" text="COT">
      <formula>NOT(ISERROR(SEARCH("COT",B2227)))</formula>
    </cfRule>
  </conditionalFormatting>
  <conditionalFormatting sqref="A2238">
    <cfRule type="containsText" dxfId="926" priority="1167" operator="containsText" text="COT">
      <formula>NOT(ISERROR(SEARCH("COT",A2238)))</formula>
    </cfRule>
  </conditionalFormatting>
  <conditionalFormatting sqref="A2239">
    <cfRule type="containsText" dxfId="925" priority="1168" operator="containsText" text="COT">
      <formula>NOT(ISERROR(SEARCH("COT",A2239)))</formula>
    </cfRule>
  </conditionalFormatting>
  <conditionalFormatting sqref="B2238">
    <cfRule type="containsText" dxfId="924" priority="1172" operator="containsText" text="COT">
      <formula>NOT(ISERROR(SEARCH("COT",B2238)))</formula>
    </cfRule>
  </conditionalFormatting>
  <conditionalFormatting sqref="A2240">
    <cfRule type="containsText" dxfId="923" priority="1171" operator="containsText" text="COT">
      <formula>NOT(ISERROR(SEARCH("COT",A2240)))</formula>
    </cfRule>
  </conditionalFormatting>
  <conditionalFormatting sqref="B2239">
    <cfRule type="containsText" dxfId="922" priority="1170" operator="containsText" text="COT">
      <formula>NOT(ISERROR(SEARCH("COT",B2239)))</formula>
    </cfRule>
  </conditionalFormatting>
  <conditionalFormatting sqref="B2240">
    <cfRule type="containsText" dxfId="921" priority="1169" operator="containsText" text="COT">
      <formula>NOT(ISERROR(SEARCH("COT",B2240)))</formula>
    </cfRule>
  </conditionalFormatting>
  <conditionalFormatting sqref="B2379">
    <cfRule type="containsText" dxfId="920" priority="1032" operator="containsText" text="COT">
      <formula>NOT(ISERROR(SEARCH("COT",B2379)))</formula>
    </cfRule>
  </conditionalFormatting>
  <conditionalFormatting sqref="A2379">
    <cfRule type="containsText" dxfId="919" priority="1031" operator="containsText" text="COT">
      <formula>NOT(ISERROR(SEARCH("COT",A2379)))</formula>
    </cfRule>
  </conditionalFormatting>
  <conditionalFormatting sqref="A2252">
    <cfRule type="containsText" dxfId="918" priority="1157" operator="containsText" text="COT">
      <formula>NOT(ISERROR(SEARCH("COT",A2252)))</formula>
    </cfRule>
  </conditionalFormatting>
  <conditionalFormatting sqref="A2253">
    <cfRule type="containsText" dxfId="917" priority="1158" operator="containsText" text="COT">
      <formula>NOT(ISERROR(SEARCH("COT",A2253)))</formula>
    </cfRule>
  </conditionalFormatting>
  <conditionalFormatting sqref="A2352:A2363">
    <cfRule type="containsText" dxfId="916" priority="1040" operator="containsText" text="COT">
      <formula>NOT(ISERROR(SEARCH("COT",A2352)))</formula>
    </cfRule>
  </conditionalFormatting>
  <conditionalFormatting sqref="B2352:B2363">
    <cfRule type="containsText" dxfId="915" priority="1039" operator="containsText" text="COT">
      <formula>NOT(ISERROR(SEARCH("COT",B2352)))</formula>
    </cfRule>
  </conditionalFormatting>
  <conditionalFormatting sqref="A2255:A2264">
    <cfRule type="containsText" dxfId="914" priority="1154" operator="containsText" text="COT">
      <formula>NOT(ISERROR(SEARCH("COT",A2255)))</formula>
    </cfRule>
  </conditionalFormatting>
  <conditionalFormatting sqref="B2255:B2264">
    <cfRule type="containsText" dxfId="913" priority="1153" operator="containsText" text="COT">
      <formula>NOT(ISERROR(SEARCH("COT",B2255)))</formula>
    </cfRule>
  </conditionalFormatting>
  <conditionalFormatting sqref="A2280">
    <cfRule type="containsText" dxfId="912" priority="1127" operator="containsText" text="COT">
      <formula>NOT(ISERROR(SEARCH("COT",A2280)))</formula>
    </cfRule>
  </conditionalFormatting>
  <conditionalFormatting sqref="A2266">
    <cfRule type="containsText" dxfId="911" priority="1137" operator="containsText" text="COT">
      <formula>NOT(ISERROR(SEARCH("COT",A2266)))</formula>
    </cfRule>
  </conditionalFormatting>
  <conditionalFormatting sqref="A2267">
    <cfRule type="containsText" dxfId="910" priority="1138" operator="containsText" text="COT">
      <formula>NOT(ISERROR(SEARCH("COT",A2267)))</formula>
    </cfRule>
  </conditionalFormatting>
  <conditionalFormatting sqref="B2266">
    <cfRule type="containsText" dxfId="909" priority="1142" operator="containsText" text="COT">
      <formula>NOT(ISERROR(SEARCH("COT",B2266)))</formula>
    </cfRule>
  </conditionalFormatting>
  <conditionalFormatting sqref="A2268">
    <cfRule type="containsText" dxfId="908" priority="1141" operator="containsText" text="COT">
      <formula>NOT(ISERROR(SEARCH("COT",A2268)))</formula>
    </cfRule>
  </conditionalFormatting>
  <conditionalFormatting sqref="B2267">
    <cfRule type="containsText" dxfId="907" priority="1140" operator="containsText" text="COT">
      <formula>NOT(ISERROR(SEARCH("COT",B2267)))</formula>
    </cfRule>
  </conditionalFormatting>
  <conditionalFormatting sqref="B2268">
    <cfRule type="containsText" dxfId="906" priority="1139" operator="containsText" text="COT">
      <formula>NOT(ISERROR(SEARCH("COT",B2268)))</formula>
    </cfRule>
  </conditionalFormatting>
  <conditionalFormatting sqref="A2269:A2278">
    <cfRule type="containsText" dxfId="905" priority="1134" operator="containsText" text="COT">
      <formula>NOT(ISERROR(SEARCH("COT",A2269)))</formula>
    </cfRule>
  </conditionalFormatting>
  <conditionalFormatting sqref="B2269:B2278">
    <cfRule type="containsText" dxfId="904" priority="1133" operator="containsText" text="COT">
      <formula>NOT(ISERROR(SEARCH("COT",B2269)))</formula>
    </cfRule>
  </conditionalFormatting>
  <conditionalFormatting sqref="B2280">
    <cfRule type="containsText" dxfId="903" priority="1132" operator="containsText" text="COT">
      <formula>NOT(ISERROR(SEARCH("COT",B2280)))</formula>
    </cfRule>
  </conditionalFormatting>
  <conditionalFormatting sqref="B2351">
    <cfRule type="containsText" dxfId="902" priority="1046" operator="containsText" text="COT">
      <formula>NOT(ISERROR(SEARCH("COT",B2351)))</formula>
    </cfRule>
  </conditionalFormatting>
  <conditionalFormatting sqref="A2351">
    <cfRule type="containsText" dxfId="901" priority="1045" operator="containsText" text="COT">
      <formula>NOT(ISERROR(SEARCH("COT",A2351)))</formula>
    </cfRule>
  </conditionalFormatting>
  <conditionalFormatting sqref="A2281:A2292">
    <cfRule type="containsText" dxfId="900" priority="1122" operator="containsText" text="COT">
      <formula>NOT(ISERROR(SEARCH("COT",A2281)))</formula>
    </cfRule>
  </conditionalFormatting>
  <conditionalFormatting sqref="B2281:B2292">
    <cfRule type="containsText" dxfId="899" priority="1121" operator="containsText" text="COT">
      <formula>NOT(ISERROR(SEARCH("COT",B2281)))</formula>
    </cfRule>
  </conditionalFormatting>
  <conditionalFormatting sqref="A2294">
    <cfRule type="containsText" dxfId="898" priority="1113" operator="containsText" text="COT">
      <formula>NOT(ISERROR(SEARCH("COT",A2294)))</formula>
    </cfRule>
  </conditionalFormatting>
  <conditionalFormatting sqref="B2294">
    <cfRule type="containsText" dxfId="897" priority="1114" operator="containsText" text="COT">
      <formula>NOT(ISERROR(SEARCH("COT",B2294)))</formula>
    </cfRule>
  </conditionalFormatting>
  <conditionalFormatting sqref="A2295:A2306">
    <cfRule type="containsText" dxfId="896" priority="1110" operator="containsText" text="COT">
      <formula>NOT(ISERROR(SEARCH("COT",A2295)))</formula>
    </cfRule>
  </conditionalFormatting>
  <conditionalFormatting sqref="B2295:B2306">
    <cfRule type="containsText" dxfId="895" priority="1109" operator="containsText" text="COT">
      <formula>NOT(ISERROR(SEARCH("COT",B2295)))</formula>
    </cfRule>
  </conditionalFormatting>
  <conditionalFormatting sqref="A2308">
    <cfRule type="containsText" dxfId="894" priority="1107" operator="containsText" text="COT">
      <formula>NOT(ISERROR(SEARCH("COT",A2308)))</formula>
    </cfRule>
  </conditionalFormatting>
  <conditionalFormatting sqref="B2308">
    <cfRule type="containsText" dxfId="893" priority="1108" operator="containsText" text="COT">
      <formula>NOT(ISERROR(SEARCH("COT",B2308)))</formula>
    </cfRule>
  </conditionalFormatting>
  <conditionalFormatting sqref="A2309:A2320">
    <cfRule type="containsText" dxfId="892" priority="1104" operator="containsText" text="COT">
      <formula>NOT(ISERROR(SEARCH("COT",A2309)))</formula>
    </cfRule>
  </conditionalFormatting>
  <conditionalFormatting sqref="B2309:B2320">
    <cfRule type="containsText" dxfId="891" priority="1103" operator="containsText" text="COT">
      <formula>NOT(ISERROR(SEARCH("COT",B2309)))</formula>
    </cfRule>
  </conditionalFormatting>
  <conditionalFormatting sqref="A2336">
    <cfRule type="containsText" dxfId="890" priority="1071" operator="containsText" text="COT">
      <formula>NOT(ISERROR(SEARCH("COT",A2336)))</formula>
    </cfRule>
  </conditionalFormatting>
  <conditionalFormatting sqref="B2336">
    <cfRule type="containsText" dxfId="889" priority="1072" operator="containsText" text="COT">
      <formula>NOT(ISERROR(SEARCH("COT",B2336)))</formula>
    </cfRule>
  </conditionalFormatting>
  <conditionalFormatting sqref="A2337:A2348">
    <cfRule type="containsText" dxfId="888" priority="1068" operator="containsText" text="COT">
      <formula>NOT(ISERROR(SEARCH("COT",A2337)))</formula>
    </cfRule>
  </conditionalFormatting>
  <conditionalFormatting sqref="B2337:B2348">
    <cfRule type="containsText" dxfId="887" priority="1067" operator="containsText" text="COT">
      <formula>NOT(ISERROR(SEARCH("COT",B2337)))</formula>
    </cfRule>
  </conditionalFormatting>
  <conditionalFormatting sqref="A2322">
    <cfRule type="containsText" dxfId="886" priority="1089" operator="containsText" text="COT">
      <formula>NOT(ISERROR(SEARCH("COT",A2322)))</formula>
    </cfRule>
  </conditionalFormatting>
  <conditionalFormatting sqref="B2322">
    <cfRule type="containsText" dxfId="885" priority="1090" operator="containsText" text="COT">
      <formula>NOT(ISERROR(SEARCH("COT",B2322)))</formula>
    </cfRule>
  </conditionalFormatting>
  <conditionalFormatting sqref="A2323:A2334">
    <cfRule type="containsText" dxfId="884" priority="1086" operator="containsText" text="COT">
      <formula>NOT(ISERROR(SEARCH("COT",A2323)))</formula>
    </cfRule>
  </conditionalFormatting>
  <conditionalFormatting sqref="B2323:B2334">
    <cfRule type="containsText" dxfId="883" priority="1085" operator="containsText" text="COT">
      <formula>NOT(ISERROR(SEARCH("COT",B2323)))</formula>
    </cfRule>
  </conditionalFormatting>
  <conditionalFormatting sqref="A2366:A2377">
    <cfRule type="containsText" dxfId="882" priority="1034" operator="containsText" text="COT">
      <formula>NOT(ISERROR(SEARCH("COT",A2366)))</formula>
    </cfRule>
  </conditionalFormatting>
  <conditionalFormatting sqref="B2366:B2377">
    <cfRule type="containsText" dxfId="881" priority="1033" operator="containsText" text="COT">
      <formula>NOT(ISERROR(SEARCH("COT",B2366)))</formula>
    </cfRule>
  </conditionalFormatting>
  <conditionalFormatting sqref="A2408:A2419">
    <cfRule type="containsText" dxfId="880" priority="1016" operator="containsText" text="COT">
      <formula>NOT(ISERROR(SEARCH("COT",A2408)))</formula>
    </cfRule>
  </conditionalFormatting>
  <conditionalFormatting sqref="B2408:B2419">
    <cfRule type="containsText" dxfId="879" priority="1015" operator="containsText" text="COT">
      <formula>NOT(ISERROR(SEARCH("COT",B2408)))</formula>
    </cfRule>
  </conditionalFormatting>
  <conditionalFormatting sqref="B2365">
    <cfRule type="containsText" dxfId="878" priority="1038" operator="containsText" text="COT">
      <formula>NOT(ISERROR(SEARCH("COT",B2365)))</formula>
    </cfRule>
  </conditionalFormatting>
  <conditionalFormatting sqref="A2365">
    <cfRule type="containsText" dxfId="877" priority="1037" operator="containsText" text="COT">
      <formula>NOT(ISERROR(SEARCH("COT",A2365)))</formula>
    </cfRule>
  </conditionalFormatting>
  <conditionalFormatting sqref="A2380:A2391">
    <cfRule type="containsText" dxfId="876" priority="1028" operator="containsText" text="COT">
      <formula>NOT(ISERROR(SEARCH("COT",A2380)))</formula>
    </cfRule>
  </conditionalFormatting>
  <conditionalFormatting sqref="B2380:B2391">
    <cfRule type="containsText" dxfId="875" priority="1027" operator="containsText" text="COT">
      <formula>NOT(ISERROR(SEARCH("COT",B2380)))</formula>
    </cfRule>
  </conditionalFormatting>
  <conditionalFormatting sqref="B2393">
    <cfRule type="containsText" dxfId="874" priority="1026" operator="containsText" text="COT">
      <formula>NOT(ISERROR(SEARCH("COT",B2393)))</formula>
    </cfRule>
  </conditionalFormatting>
  <conditionalFormatting sqref="A2393">
    <cfRule type="containsText" dxfId="873" priority="1025" operator="containsText" text="COT">
      <formula>NOT(ISERROR(SEARCH("COT",A2393)))</formula>
    </cfRule>
  </conditionalFormatting>
  <conditionalFormatting sqref="A2394:A2405">
    <cfRule type="containsText" dxfId="872" priority="1022" operator="containsText" text="COT">
      <formula>NOT(ISERROR(SEARCH("COT",A2394)))</formula>
    </cfRule>
  </conditionalFormatting>
  <conditionalFormatting sqref="B2394:B2405">
    <cfRule type="containsText" dxfId="871" priority="1021" operator="containsText" text="COT">
      <formula>NOT(ISERROR(SEARCH("COT",B2394)))</formula>
    </cfRule>
  </conditionalFormatting>
  <conditionalFormatting sqref="B2407">
    <cfRule type="containsText" dxfId="870" priority="1020" operator="containsText" text="COT">
      <formula>NOT(ISERROR(SEARCH("COT",B2407)))</formula>
    </cfRule>
  </conditionalFormatting>
  <conditionalFormatting sqref="A2407">
    <cfRule type="containsText" dxfId="869" priority="1019" operator="containsText" text="COT">
      <formula>NOT(ISERROR(SEARCH("COT",A2407)))</formula>
    </cfRule>
  </conditionalFormatting>
  <conditionalFormatting sqref="B2453">
    <cfRule type="containsText" dxfId="868" priority="992" operator="containsText" text="COT">
      <formula>NOT(ISERROR(SEARCH("COT",B2453)))</formula>
    </cfRule>
  </conditionalFormatting>
  <conditionalFormatting sqref="A2453">
    <cfRule type="containsText" dxfId="867" priority="991" operator="containsText" text="COT">
      <formula>NOT(ISERROR(SEARCH("COT",A2453)))</formula>
    </cfRule>
  </conditionalFormatting>
  <conditionalFormatting sqref="B2421">
    <cfRule type="containsText" dxfId="866" priority="1014" operator="containsText" text="COT">
      <formula>NOT(ISERROR(SEARCH("COT",B2421)))</formula>
    </cfRule>
  </conditionalFormatting>
  <conditionalFormatting sqref="A2421">
    <cfRule type="containsText" dxfId="865" priority="1013" operator="containsText" text="COT">
      <formula>NOT(ISERROR(SEARCH("COT",A2421)))</formula>
    </cfRule>
  </conditionalFormatting>
  <conditionalFormatting sqref="A2436:A2446">
    <cfRule type="containsText" dxfId="864" priority="996" operator="containsText" text="COT">
      <formula>NOT(ISERROR(SEARCH("COT",A2436)))</formula>
    </cfRule>
  </conditionalFormatting>
  <conditionalFormatting sqref="B2436:B2446">
    <cfRule type="containsText" dxfId="863" priority="995" operator="containsText" text="COT">
      <formula>NOT(ISERROR(SEARCH("COT",B2436)))</formula>
    </cfRule>
  </conditionalFormatting>
  <conditionalFormatting sqref="B2435">
    <cfRule type="containsText" dxfId="862" priority="1008" operator="containsText" text="COT">
      <formula>NOT(ISERROR(SEARCH("COT",B2435)))</formula>
    </cfRule>
  </conditionalFormatting>
  <conditionalFormatting sqref="A2435">
    <cfRule type="containsText" dxfId="861" priority="1007" operator="containsText" text="COT">
      <formula>NOT(ISERROR(SEARCH("COT",A2435)))</formula>
    </cfRule>
  </conditionalFormatting>
  <conditionalFormatting sqref="A2454:A2456">
    <cfRule type="containsText" dxfId="860" priority="990" operator="containsText" text="COT">
      <formula>NOT(ISERROR(SEARCH("COT",A2454)))</formula>
    </cfRule>
  </conditionalFormatting>
  <conditionalFormatting sqref="B2454:B2456">
    <cfRule type="containsText" dxfId="859" priority="989" operator="containsText" text="COT">
      <formula>NOT(ISERROR(SEARCH("COT",B2454)))</formula>
    </cfRule>
  </conditionalFormatting>
  <conditionalFormatting sqref="A2459:A2461">
    <cfRule type="containsText" dxfId="858" priority="986" operator="containsText" text="COT">
      <formula>NOT(ISERROR(SEARCH("COT",A2459)))</formula>
    </cfRule>
  </conditionalFormatting>
  <conditionalFormatting sqref="B2459:B2461">
    <cfRule type="containsText" dxfId="857" priority="985" operator="containsText" text="COT">
      <formula>NOT(ISERROR(SEARCH("COT",B2459)))</formula>
    </cfRule>
  </conditionalFormatting>
  <conditionalFormatting sqref="B2448">
    <cfRule type="containsText" dxfId="856" priority="1002" operator="containsText" text="COT">
      <formula>NOT(ISERROR(SEARCH("COT",B2448)))</formula>
    </cfRule>
  </conditionalFormatting>
  <conditionalFormatting sqref="A2448">
    <cfRule type="containsText" dxfId="855" priority="1001" operator="containsText" text="COT">
      <formula>NOT(ISERROR(SEARCH("COT",A2448)))</formula>
    </cfRule>
  </conditionalFormatting>
  <conditionalFormatting sqref="A2422:A2433">
    <cfRule type="containsText" dxfId="854" priority="998" operator="containsText" text="COT">
      <formula>NOT(ISERROR(SEARCH("COT",A2422)))</formula>
    </cfRule>
  </conditionalFormatting>
  <conditionalFormatting sqref="B2422:B2433">
    <cfRule type="containsText" dxfId="853" priority="997" operator="containsText" text="COT">
      <formula>NOT(ISERROR(SEARCH("COT",B2422)))</formula>
    </cfRule>
  </conditionalFormatting>
  <conditionalFormatting sqref="A2449:A2451">
    <cfRule type="containsText" dxfId="852" priority="994" operator="containsText" text="COT">
      <formula>NOT(ISERROR(SEARCH("COT",A2449)))</formula>
    </cfRule>
  </conditionalFormatting>
  <conditionalFormatting sqref="B2449:B2451">
    <cfRule type="containsText" dxfId="851" priority="993" operator="containsText" text="COT">
      <formula>NOT(ISERROR(SEARCH("COT",B2449)))</formula>
    </cfRule>
  </conditionalFormatting>
  <conditionalFormatting sqref="B2458">
    <cfRule type="containsText" dxfId="850" priority="988" operator="containsText" text="COT">
      <formula>NOT(ISERROR(SEARCH("COT",B2458)))</formula>
    </cfRule>
  </conditionalFormatting>
  <conditionalFormatting sqref="A2458">
    <cfRule type="containsText" dxfId="849" priority="987" operator="containsText" text="COT">
      <formula>NOT(ISERROR(SEARCH("COT",A2458)))</formula>
    </cfRule>
  </conditionalFormatting>
  <conditionalFormatting sqref="A2464:A2465">
    <cfRule type="containsText" dxfId="848" priority="982" operator="containsText" text="COT">
      <formula>NOT(ISERROR(SEARCH("COT",A2464)))</formula>
    </cfRule>
  </conditionalFormatting>
  <conditionalFormatting sqref="B2464:B2465">
    <cfRule type="containsText" dxfId="847" priority="981" operator="containsText" text="COT">
      <formula>NOT(ISERROR(SEARCH("COT",B2464)))</formula>
    </cfRule>
  </conditionalFormatting>
  <conditionalFormatting sqref="B2463">
    <cfRule type="containsText" dxfId="846" priority="984" operator="containsText" text="COT">
      <formula>NOT(ISERROR(SEARCH("COT",B2463)))</formula>
    </cfRule>
  </conditionalFormatting>
  <conditionalFormatting sqref="A2463">
    <cfRule type="containsText" dxfId="845" priority="983" operator="containsText" text="COT">
      <formula>NOT(ISERROR(SEARCH("COT",A2463)))</formula>
    </cfRule>
  </conditionalFormatting>
  <conditionalFormatting sqref="A2470">
    <cfRule type="containsText" dxfId="844" priority="978" operator="containsText" text="COT">
      <formula>NOT(ISERROR(SEARCH("COT",A2470)))</formula>
    </cfRule>
  </conditionalFormatting>
  <conditionalFormatting sqref="B2470">
    <cfRule type="containsText" dxfId="843" priority="977" operator="containsText" text="COT">
      <formula>NOT(ISERROR(SEARCH("COT",B2470)))</formula>
    </cfRule>
  </conditionalFormatting>
  <conditionalFormatting sqref="B2467">
    <cfRule type="containsText" dxfId="842" priority="980" operator="containsText" text="COT">
      <formula>NOT(ISERROR(SEARCH("COT",B2467)))</formula>
    </cfRule>
  </conditionalFormatting>
  <conditionalFormatting sqref="A2467">
    <cfRule type="containsText" dxfId="841" priority="979" operator="containsText" text="COT">
      <formula>NOT(ISERROR(SEARCH("COT",A2467)))</formula>
    </cfRule>
  </conditionalFormatting>
  <conditionalFormatting sqref="A2469">
    <cfRule type="containsText" dxfId="840" priority="976" operator="containsText" text="COT">
      <formula>NOT(ISERROR(SEARCH("COT",A2469)))</formula>
    </cfRule>
  </conditionalFormatting>
  <conditionalFormatting sqref="B2469">
    <cfRule type="containsText" dxfId="839" priority="975" operator="containsText" text="COT">
      <formula>NOT(ISERROR(SEARCH("COT",B2469)))</formula>
    </cfRule>
  </conditionalFormatting>
  <conditionalFormatting sqref="A2468">
    <cfRule type="containsText" dxfId="838" priority="973" operator="containsText" text="COT">
      <formula>NOT(ISERROR(SEARCH("COT",A2468)))</formula>
    </cfRule>
  </conditionalFormatting>
  <conditionalFormatting sqref="B2468">
    <cfRule type="containsText" dxfId="837" priority="974" operator="containsText" text="COT">
      <formula>NOT(ISERROR(SEARCH("COT",B2468)))</formula>
    </cfRule>
  </conditionalFormatting>
  <conditionalFormatting sqref="A2475">
    <cfRule type="containsText" dxfId="836" priority="970" operator="containsText" text="COT">
      <formula>NOT(ISERROR(SEARCH("COT",A2475)))</formula>
    </cfRule>
  </conditionalFormatting>
  <conditionalFormatting sqref="B2475">
    <cfRule type="containsText" dxfId="835" priority="969" operator="containsText" text="COT">
      <formula>NOT(ISERROR(SEARCH("COT",B2475)))</formula>
    </cfRule>
  </conditionalFormatting>
  <conditionalFormatting sqref="B2472">
    <cfRule type="containsText" dxfId="834" priority="972" operator="containsText" text="COT">
      <formula>NOT(ISERROR(SEARCH("COT",B2472)))</formula>
    </cfRule>
  </conditionalFormatting>
  <conditionalFormatting sqref="A2472">
    <cfRule type="containsText" dxfId="833" priority="971" operator="containsText" text="COT">
      <formula>NOT(ISERROR(SEARCH("COT",A2472)))</formula>
    </cfRule>
  </conditionalFormatting>
  <conditionalFormatting sqref="A2474">
    <cfRule type="containsText" dxfId="832" priority="968" operator="containsText" text="COT">
      <formula>NOT(ISERROR(SEARCH("COT",A2474)))</formula>
    </cfRule>
  </conditionalFormatting>
  <conditionalFormatting sqref="B2474">
    <cfRule type="containsText" dxfId="831" priority="967" operator="containsText" text="COT">
      <formula>NOT(ISERROR(SEARCH("COT",B2474)))</formula>
    </cfRule>
  </conditionalFormatting>
  <conditionalFormatting sqref="A2473">
    <cfRule type="containsText" dxfId="830" priority="964" operator="containsText" text="COT">
      <formula>NOT(ISERROR(SEARCH("COT",A2473)))</formula>
    </cfRule>
  </conditionalFormatting>
  <conditionalFormatting sqref="B2473">
    <cfRule type="containsText" dxfId="829" priority="966" operator="containsText" text="COT">
      <formula>NOT(ISERROR(SEARCH("COT",B2473)))</formula>
    </cfRule>
  </conditionalFormatting>
  <conditionalFormatting sqref="A2480">
    <cfRule type="containsText" dxfId="828" priority="961" operator="containsText" text="COT">
      <formula>NOT(ISERROR(SEARCH("COT",A2480)))</formula>
    </cfRule>
  </conditionalFormatting>
  <conditionalFormatting sqref="B2480">
    <cfRule type="containsText" dxfId="827" priority="960" operator="containsText" text="COT">
      <formula>NOT(ISERROR(SEARCH("COT",B2480)))</formula>
    </cfRule>
  </conditionalFormatting>
  <conditionalFormatting sqref="B2477">
    <cfRule type="containsText" dxfId="826" priority="963" operator="containsText" text="COT">
      <formula>NOT(ISERROR(SEARCH("COT",B2477)))</formula>
    </cfRule>
  </conditionalFormatting>
  <conditionalFormatting sqref="A2477">
    <cfRule type="containsText" dxfId="825" priority="962" operator="containsText" text="COT">
      <formula>NOT(ISERROR(SEARCH("COT",A2477)))</formula>
    </cfRule>
  </conditionalFormatting>
  <conditionalFormatting sqref="A2479">
    <cfRule type="containsText" dxfId="824" priority="959" operator="containsText" text="COT">
      <formula>NOT(ISERROR(SEARCH("COT",A2479)))</formula>
    </cfRule>
  </conditionalFormatting>
  <conditionalFormatting sqref="B2479">
    <cfRule type="containsText" dxfId="823" priority="958" operator="containsText" text="COT">
      <formula>NOT(ISERROR(SEARCH("COT",B2479)))</formula>
    </cfRule>
  </conditionalFormatting>
  <conditionalFormatting sqref="A2478">
    <cfRule type="containsText" dxfId="822" priority="956" operator="containsText" text="COT">
      <formula>NOT(ISERROR(SEARCH("COT",A2478)))</formula>
    </cfRule>
  </conditionalFormatting>
  <conditionalFormatting sqref="B2478">
    <cfRule type="containsText" dxfId="821" priority="957" operator="containsText" text="COT">
      <formula>NOT(ISERROR(SEARCH("COT",B2478)))</formula>
    </cfRule>
  </conditionalFormatting>
  <conditionalFormatting sqref="A2485">
    <cfRule type="containsText" dxfId="820" priority="953" operator="containsText" text="COT">
      <formula>NOT(ISERROR(SEARCH("COT",A2485)))</formula>
    </cfRule>
  </conditionalFormatting>
  <conditionalFormatting sqref="B2485">
    <cfRule type="containsText" dxfId="819" priority="952" operator="containsText" text="COT">
      <formula>NOT(ISERROR(SEARCH("COT",B2485)))</formula>
    </cfRule>
  </conditionalFormatting>
  <conditionalFormatting sqref="B2482">
    <cfRule type="containsText" dxfId="818" priority="955" operator="containsText" text="COT">
      <formula>NOT(ISERROR(SEARCH("COT",B2482)))</formula>
    </cfRule>
  </conditionalFormatting>
  <conditionalFormatting sqref="A2482">
    <cfRule type="containsText" dxfId="817" priority="954" operator="containsText" text="COT">
      <formula>NOT(ISERROR(SEARCH("COT",A2482)))</formula>
    </cfRule>
  </conditionalFormatting>
  <conditionalFormatting sqref="A2484">
    <cfRule type="containsText" dxfId="816" priority="951" operator="containsText" text="COT">
      <formula>NOT(ISERROR(SEARCH("COT",A2484)))</formula>
    </cfRule>
  </conditionalFormatting>
  <conditionalFormatting sqref="B2484">
    <cfRule type="containsText" dxfId="815" priority="950" operator="containsText" text="COT">
      <formula>NOT(ISERROR(SEARCH("COT",B2484)))</formula>
    </cfRule>
  </conditionalFormatting>
  <conditionalFormatting sqref="A2483">
    <cfRule type="containsText" dxfId="814" priority="948" operator="containsText" text="COT">
      <formula>NOT(ISERROR(SEARCH("COT",A2483)))</formula>
    </cfRule>
  </conditionalFormatting>
  <conditionalFormatting sqref="B2483">
    <cfRule type="containsText" dxfId="813" priority="949" operator="containsText" text="COT">
      <formula>NOT(ISERROR(SEARCH("COT",B2483)))</formula>
    </cfRule>
  </conditionalFormatting>
  <conditionalFormatting sqref="A2490">
    <cfRule type="containsText" dxfId="812" priority="945" operator="containsText" text="COT">
      <formula>NOT(ISERROR(SEARCH("COT",A2490)))</formula>
    </cfRule>
  </conditionalFormatting>
  <conditionalFormatting sqref="B2490">
    <cfRule type="containsText" dxfId="811" priority="944" operator="containsText" text="COT">
      <formula>NOT(ISERROR(SEARCH("COT",B2490)))</formula>
    </cfRule>
  </conditionalFormatting>
  <conditionalFormatting sqref="B2487">
    <cfRule type="containsText" dxfId="810" priority="947" operator="containsText" text="COT">
      <formula>NOT(ISERROR(SEARCH("COT",B2487)))</formula>
    </cfRule>
  </conditionalFormatting>
  <conditionalFormatting sqref="A2487">
    <cfRule type="containsText" dxfId="809" priority="946" operator="containsText" text="COT">
      <formula>NOT(ISERROR(SEARCH("COT",A2487)))</formula>
    </cfRule>
  </conditionalFormatting>
  <conditionalFormatting sqref="A2489">
    <cfRule type="containsText" dxfId="808" priority="943" operator="containsText" text="COT">
      <formula>NOT(ISERROR(SEARCH("COT",A2489)))</formula>
    </cfRule>
  </conditionalFormatting>
  <conditionalFormatting sqref="B2489">
    <cfRule type="containsText" dxfId="807" priority="942" operator="containsText" text="COT">
      <formula>NOT(ISERROR(SEARCH("COT",B2489)))</formula>
    </cfRule>
  </conditionalFormatting>
  <conditionalFormatting sqref="A2488">
    <cfRule type="containsText" dxfId="806" priority="940" operator="containsText" text="COT">
      <formula>NOT(ISERROR(SEARCH("COT",A2488)))</formula>
    </cfRule>
  </conditionalFormatting>
  <conditionalFormatting sqref="B2488">
    <cfRule type="containsText" dxfId="805" priority="941" operator="containsText" text="COT">
      <formula>NOT(ISERROR(SEARCH("COT",B2488)))</formula>
    </cfRule>
  </conditionalFormatting>
  <conditionalFormatting sqref="A2498">
    <cfRule type="containsText" dxfId="804" priority="923" operator="containsText" text="COT">
      <formula>NOT(ISERROR(SEARCH("COT",A2498)))</formula>
    </cfRule>
  </conditionalFormatting>
  <conditionalFormatting sqref="A2495">
    <cfRule type="containsText" dxfId="803" priority="936" operator="containsText" text="COT">
      <formula>NOT(ISERROR(SEARCH("COT",A2495)))</formula>
    </cfRule>
  </conditionalFormatting>
  <conditionalFormatting sqref="B2495">
    <cfRule type="containsText" dxfId="802" priority="935" operator="containsText" text="COT">
      <formula>NOT(ISERROR(SEARCH("COT",B2495)))</formula>
    </cfRule>
  </conditionalFormatting>
  <conditionalFormatting sqref="B2492">
    <cfRule type="containsText" dxfId="801" priority="938" operator="containsText" text="COT">
      <formula>NOT(ISERROR(SEARCH("COT",B2492)))</formula>
    </cfRule>
  </conditionalFormatting>
  <conditionalFormatting sqref="A2492">
    <cfRule type="containsText" dxfId="800" priority="937" operator="containsText" text="COT">
      <formula>NOT(ISERROR(SEARCH("COT",A2492)))</formula>
    </cfRule>
  </conditionalFormatting>
  <conditionalFormatting sqref="A2494">
    <cfRule type="containsText" dxfId="799" priority="934" operator="containsText" text="COT">
      <formula>NOT(ISERROR(SEARCH("COT",A2494)))</formula>
    </cfRule>
  </conditionalFormatting>
  <conditionalFormatting sqref="B2494">
    <cfRule type="containsText" dxfId="798" priority="933" operator="containsText" text="COT">
      <formula>NOT(ISERROR(SEARCH("COT",B2494)))</formula>
    </cfRule>
  </conditionalFormatting>
  <conditionalFormatting sqref="A2493">
    <cfRule type="containsText" dxfId="797" priority="931" operator="containsText" text="COT">
      <formula>NOT(ISERROR(SEARCH("COT",A2493)))</formula>
    </cfRule>
  </conditionalFormatting>
  <conditionalFormatting sqref="B2493">
    <cfRule type="containsText" dxfId="796" priority="932" operator="containsText" text="COT">
      <formula>NOT(ISERROR(SEARCH("COT",B2493)))</formula>
    </cfRule>
  </conditionalFormatting>
  <conditionalFormatting sqref="A2500">
    <cfRule type="containsText" dxfId="795" priority="928" operator="containsText" text="COT">
      <formula>NOT(ISERROR(SEARCH("COT",A2500)))</formula>
    </cfRule>
  </conditionalFormatting>
  <conditionalFormatting sqref="B2500">
    <cfRule type="containsText" dxfId="794" priority="927" operator="containsText" text="COT">
      <formula>NOT(ISERROR(SEARCH("COT",B2500)))</formula>
    </cfRule>
  </conditionalFormatting>
  <conditionalFormatting sqref="B2497">
    <cfRule type="containsText" dxfId="793" priority="930" operator="containsText" text="COT">
      <formula>NOT(ISERROR(SEARCH("COT",B2497)))</formula>
    </cfRule>
  </conditionalFormatting>
  <conditionalFormatting sqref="A2497">
    <cfRule type="containsText" dxfId="792" priority="929" operator="containsText" text="COT">
      <formula>NOT(ISERROR(SEARCH("COT",A2497)))</formula>
    </cfRule>
  </conditionalFormatting>
  <conditionalFormatting sqref="A2499">
    <cfRule type="containsText" dxfId="791" priority="926" operator="containsText" text="COT">
      <formula>NOT(ISERROR(SEARCH("COT",A2499)))</formula>
    </cfRule>
  </conditionalFormatting>
  <conditionalFormatting sqref="B2499">
    <cfRule type="containsText" dxfId="790" priority="925" operator="containsText" text="COT">
      <formula>NOT(ISERROR(SEARCH("COT",B2499)))</formula>
    </cfRule>
  </conditionalFormatting>
  <conditionalFormatting sqref="A2503">
    <cfRule type="containsText" dxfId="789" priority="915" operator="containsText" text="COT">
      <formula>NOT(ISERROR(SEARCH("COT",A2503)))</formula>
    </cfRule>
  </conditionalFormatting>
  <conditionalFormatting sqref="B2498">
    <cfRule type="containsText" dxfId="788" priority="924" operator="containsText" text="COT">
      <formula>NOT(ISERROR(SEARCH("COT",B2498)))</formula>
    </cfRule>
  </conditionalFormatting>
  <conditionalFormatting sqref="A2505">
    <cfRule type="containsText" dxfId="787" priority="920" operator="containsText" text="COT">
      <formula>NOT(ISERROR(SEARCH("COT",A2505)))</formula>
    </cfRule>
  </conditionalFormatting>
  <conditionalFormatting sqref="B2505">
    <cfRule type="containsText" dxfId="786" priority="919" operator="containsText" text="COT">
      <formula>NOT(ISERROR(SEARCH("COT",B2505)))</formula>
    </cfRule>
  </conditionalFormatting>
  <conditionalFormatting sqref="B2502">
    <cfRule type="containsText" dxfId="785" priority="922" operator="containsText" text="COT">
      <formula>NOT(ISERROR(SEARCH("COT",B2502)))</formula>
    </cfRule>
  </conditionalFormatting>
  <conditionalFormatting sqref="A2502">
    <cfRule type="containsText" dxfId="784" priority="921" operator="containsText" text="COT">
      <formula>NOT(ISERROR(SEARCH("COT",A2502)))</formula>
    </cfRule>
  </conditionalFormatting>
  <conditionalFormatting sqref="A2504">
    <cfRule type="containsText" dxfId="783" priority="918" operator="containsText" text="COT">
      <formula>NOT(ISERROR(SEARCH("COT",A2504)))</formula>
    </cfRule>
  </conditionalFormatting>
  <conditionalFormatting sqref="B2504">
    <cfRule type="containsText" dxfId="782" priority="917" operator="containsText" text="COT">
      <formula>NOT(ISERROR(SEARCH("COT",B2504)))</formula>
    </cfRule>
  </conditionalFormatting>
  <conditionalFormatting sqref="B2503">
    <cfRule type="containsText" dxfId="781" priority="916" operator="containsText" text="COT">
      <formula>NOT(ISERROR(SEARCH("COT",B2503)))</formula>
    </cfRule>
  </conditionalFormatting>
  <conditionalFormatting sqref="B2507">
    <cfRule type="containsText" dxfId="780" priority="914" operator="containsText" text="COT">
      <formula>NOT(ISERROR(SEARCH("COT",B2507)))</formula>
    </cfRule>
  </conditionalFormatting>
  <conditionalFormatting sqref="A2511">
    <cfRule type="containsText" dxfId="779" priority="913" operator="containsText" text="COT">
      <formula>NOT(ISERROR(SEARCH("COT",A2511)))</formula>
    </cfRule>
  </conditionalFormatting>
  <conditionalFormatting sqref="A2510">
    <cfRule type="containsText" dxfId="778" priority="910" operator="containsText" text="COT">
      <formula>NOT(ISERROR(SEARCH("COT",A2510)))</formula>
    </cfRule>
  </conditionalFormatting>
  <conditionalFormatting sqref="B2510">
    <cfRule type="containsText" dxfId="777" priority="912" operator="containsText" text="COT">
      <formula>NOT(ISERROR(SEARCH("COT",B2510)))</formula>
    </cfRule>
  </conditionalFormatting>
  <conditionalFormatting sqref="B2511">
    <cfRule type="containsText" dxfId="776" priority="911" operator="containsText" text="COT">
      <formula>NOT(ISERROR(SEARCH("COT",B2511)))</formula>
    </cfRule>
  </conditionalFormatting>
  <conditionalFormatting sqref="A2507">
    <cfRule type="containsText" dxfId="775" priority="909" operator="containsText" text="COT">
      <formula>NOT(ISERROR(SEARCH("COT",A2507)))</formula>
    </cfRule>
  </conditionalFormatting>
  <conditionalFormatting sqref="B2508">
    <cfRule type="containsText" dxfId="774" priority="907" operator="containsText" text="COT">
      <formula>NOT(ISERROR(SEARCH("COT",B2508)))</formula>
    </cfRule>
  </conditionalFormatting>
  <conditionalFormatting sqref="A2508">
    <cfRule type="containsText" dxfId="773" priority="908" operator="containsText" text="COT">
      <formula>NOT(ISERROR(SEARCH("COT",A2508)))</formula>
    </cfRule>
  </conditionalFormatting>
  <conditionalFormatting sqref="B2509">
    <cfRule type="containsText" dxfId="772" priority="906" operator="containsText" text="COT">
      <formula>NOT(ISERROR(SEARCH("COT",B2509)))</formula>
    </cfRule>
  </conditionalFormatting>
  <conditionalFormatting sqref="A2509">
    <cfRule type="containsText" dxfId="771" priority="905" operator="containsText" text="COT">
      <formula>NOT(ISERROR(SEARCH("COT",A2509)))</formula>
    </cfRule>
  </conditionalFormatting>
  <conditionalFormatting sqref="A2514">
    <cfRule type="containsText" dxfId="770" priority="897" operator="containsText" text="COT">
      <formula>NOT(ISERROR(SEARCH("COT",A2514)))</formula>
    </cfRule>
  </conditionalFormatting>
  <conditionalFormatting sqref="A2516">
    <cfRule type="containsText" dxfId="769" priority="902" operator="containsText" text="COT">
      <formula>NOT(ISERROR(SEARCH("COT",A2516)))</formula>
    </cfRule>
  </conditionalFormatting>
  <conditionalFormatting sqref="B2516">
    <cfRule type="containsText" dxfId="768" priority="901" operator="containsText" text="COT">
      <formula>NOT(ISERROR(SEARCH("COT",B2516)))</formula>
    </cfRule>
  </conditionalFormatting>
  <conditionalFormatting sqref="B2513">
    <cfRule type="containsText" dxfId="767" priority="904" operator="containsText" text="COT">
      <formula>NOT(ISERROR(SEARCH("COT",B2513)))</formula>
    </cfRule>
  </conditionalFormatting>
  <conditionalFormatting sqref="A2513">
    <cfRule type="containsText" dxfId="766" priority="903" operator="containsText" text="COT">
      <formula>NOT(ISERROR(SEARCH("COT",A2513)))</formula>
    </cfRule>
  </conditionalFormatting>
  <conditionalFormatting sqref="A2515">
    <cfRule type="containsText" dxfId="765" priority="900" operator="containsText" text="COT">
      <formula>NOT(ISERROR(SEARCH("COT",A2515)))</formula>
    </cfRule>
  </conditionalFormatting>
  <conditionalFormatting sqref="B2515">
    <cfRule type="containsText" dxfId="764" priority="899" operator="containsText" text="COT">
      <formula>NOT(ISERROR(SEARCH("COT",B2515)))</formula>
    </cfRule>
  </conditionalFormatting>
  <conditionalFormatting sqref="B2514">
    <cfRule type="containsText" dxfId="763" priority="898" operator="containsText" text="COT">
      <formula>NOT(ISERROR(SEARCH("COT",B2514)))</formula>
    </cfRule>
  </conditionalFormatting>
  <conditionalFormatting sqref="A2520">
    <cfRule type="containsText" dxfId="762" priority="894" operator="containsText" text="COT">
      <formula>NOT(ISERROR(SEARCH("COT",A2520)))</formula>
    </cfRule>
  </conditionalFormatting>
  <conditionalFormatting sqref="B2520">
    <cfRule type="containsText" dxfId="761" priority="893" operator="containsText" text="COT">
      <formula>NOT(ISERROR(SEARCH("COT",B2520)))</formula>
    </cfRule>
  </conditionalFormatting>
  <conditionalFormatting sqref="B2518">
    <cfRule type="containsText" dxfId="760" priority="896" operator="containsText" text="COT">
      <formula>NOT(ISERROR(SEARCH("COT",B2518)))</formula>
    </cfRule>
  </conditionalFormatting>
  <conditionalFormatting sqref="A2518">
    <cfRule type="containsText" dxfId="759" priority="895" operator="containsText" text="COT">
      <formula>NOT(ISERROR(SEARCH("COT",A2518)))</formula>
    </cfRule>
  </conditionalFormatting>
  <conditionalFormatting sqref="A2519">
    <cfRule type="containsText" dxfId="758" priority="892" operator="containsText" text="COT">
      <formula>NOT(ISERROR(SEARCH("COT",A2519)))</formula>
    </cfRule>
  </conditionalFormatting>
  <conditionalFormatting sqref="B2519">
    <cfRule type="containsText" dxfId="757" priority="891" operator="containsText" text="COT">
      <formula>NOT(ISERROR(SEARCH("COT",B2519)))</formula>
    </cfRule>
  </conditionalFormatting>
  <conditionalFormatting sqref="A2523">
    <cfRule type="containsText" dxfId="756" priority="881" operator="containsText" text="COT">
      <formula>NOT(ISERROR(SEARCH("COT",A2523)))</formula>
    </cfRule>
  </conditionalFormatting>
  <conditionalFormatting sqref="A2525">
    <cfRule type="containsText" dxfId="755" priority="886" operator="containsText" text="COT">
      <formula>NOT(ISERROR(SEARCH("COT",A2525)))</formula>
    </cfRule>
  </conditionalFormatting>
  <conditionalFormatting sqref="B2525">
    <cfRule type="containsText" dxfId="754" priority="885" operator="containsText" text="COT">
      <formula>NOT(ISERROR(SEARCH("COT",B2525)))</formula>
    </cfRule>
  </conditionalFormatting>
  <conditionalFormatting sqref="B2522">
    <cfRule type="containsText" dxfId="753" priority="888" operator="containsText" text="COT">
      <formula>NOT(ISERROR(SEARCH("COT",B2522)))</formula>
    </cfRule>
  </conditionalFormatting>
  <conditionalFormatting sqref="A2522">
    <cfRule type="containsText" dxfId="752" priority="887" operator="containsText" text="COT">
      <formula>NOT(ISERROR(SEARCH("COT",A2522)))</formula>
    </cfRule>
  </conditionalFormatting>
  <conditionalFormatting sqref="A2524">
    <cfRule type="containsText" dxfId="751" priority="884" operator="containsText" text="COT">
      <formula>NOT(ISERROR(SEARCH("COT",A2524)))</formula>
    </cfRule>
  </conditionalFormatting>
  <conditionalFormatting sqref="B2524">
    <cfRule type="containsText" dxfId="750" priority="883" operator="containsText" text="COT">
      <formula>NOT(ISERROR(SEARCH("COT",B2524)))</formula>
    </cfRule>
  </conditionalFormatting>
  <conditionalFormatting sqref="B2523">
    <cfRule type="containsText" dxfId="749" priority="882" operator="containsText" text="COT">
      <formula>NOT(ISERROR(SEARCH("COT",B2523)))</formula>
    </cfRule>
  </conditionalFormatting>
  <conditionalFormatting sqref="A2528">
    <cfRule type="containsText" dxfId="748" priority="873" operator="containsText" text="COT">
      <formula>NOT(ISERROR(SEARCH("COT",A2528)))</formula>
    </cfRule>
  </conditionalFormatting>
  <conditionalFormatting sqref="A2530">
    <cfRule type="containsText" dxfId="747" priority="878" operator="containsText" text="COT">
      <formula>NOT(ISERROR(SEARCH("COT",A2530)))</formula>
    </cfRule>
  </conditionalFormatting>
  <conditionalFormatting sqref="B2530">
    <cfRule type="containsText" dxfId="746" priority="877" operator="containsText" text="COT">
      <formula>NOT(ISERROR(SEARCH("COT",B2530)))</formula>
    </cfRule>
  </conditionalFormatting>
  <conditionalFormatting sqref="B2527">
    <cfRule type="containsText" dxfId="745" priority="880" operator="containsText" text="COT">
      <formula>NOT(ISERROR(SEARCH("COT",B2527)))</formula>
    </cfRule>
  </conditionalFormatting>
  <conditionalFormatting sqref="A2527">
    <cfRule type="containsText" dxfId="744" priority="879" operator="containsText" text="COT">
      <formula>NOT(ISERROR(SEARCH("COT",A2527)))</formula>
    </cfRule>
  </conditionalFormatting>
  <conditionalFormatting sqref="A2529">
    <cfRule type="containsText" dxfId="743" priority="876" operator="containsText" text="COT">
      <formula>NOT(ISERROR(SEARCH("COT",A2529)))</formula>
    </cfRule>
  </conditionalFormatting>
  <conditionalFormatting sqref="B2529">
    <cfRule type="containsText" dxfId="742" priority="875" operator="containsText" text="COT">
      <formula>NOT(ISERROR(SEARCH("COT",B2529)))</formula>
    </cfRule>
  </conditionalFormatting>
  <conditionalFormatting sqref="B2528">
    <cfRule type="containsText" dxfId="741" priority="874" operator="containsText" text="COT">
      <formula>NOT(ISERROR(SEARCH("COT",B2528)))</formula>
    </cfRule>
  </conditionalFormatting>
  <conditionalFormatting sqref="A2533">
    <cfRule type="containsText" dxfId="740" priority="865" operator="containsText" text="COT">
      <formula>NOT(ISERROR(SEARCH("COT",A2533)))</formula>
    </cfRule>
  </conditionalFormatting>
  <conditionalFormatting sqref="A2535">
    <cfRule type="containsText" dxfId="739" priority="870" operator="containsText" text="COT">
      <formula>NOT(ISERROR(SEARCH("COT",A2535)))</formula>
    </cfRule>
  </conditionalFormatting>
  <conditionalFormatting sqref="B2535">
    <cfRule type="containsText" dxfId="738" priority="869" operator="containsText" text="COT">
      <formula>NOT(ISERROR(SEARCH("COT",B2535)))</formula>
    </cfRule>
  </conditionalFormatting>
  <conditionalFormatting sqref="B2532">
    <cfRule type="containsText" dxfId="737" priority="872" operator="containsText" text="COT">
      <formula>NOT(ISERROR(SEARCH("COT",B2532)))</formula>
    </cfRule>
  </conditionalFormatting>
  <conditionalFormatting sqref="A2532">
    <cfRule type="containsText" dxfId="736" priority="871" operator="containsText" text="COT">
      <formula>NOT(ISERROR(SEARCH("COT",A2532)))</formula>
    </cfRule>
  </conditionalFormatting>
  <conditionalFormatting sqref="A2534">
    <cfRule type="containsText" dxfId="735" priority="868" operator="containsText" text="COT">
      <formula>NOT(ISERROR(SEARCH("COT",A2534)))</formula>
    </cfRule>
  </conditionalFormatting>
  <conditionalFormatting sqref="B2534">
    <cfRule type="containsText" dxfId="734" priority="867" operator="containsText" text="COT">
      <formula>NOT(ISERROR(SEARCH("COT",B2534)))</formula>
    </cfRule>
  </conditionalFormatting>
  <conditionalFormatting sqref="B2533">
    <cfRule type="containsText" dxfId="733" priority="866" operator="containsText" text="COT">
      <formula>NOT(ISERROR(SEARCH("COT",B2533)))</formula>
    </cfRule>
  </conditionalFormatting>
  <conditionalFormatting sqref="A2538">
    <cfRule type="containsText" dxfId="732" priority="857" operator="containsText" text="COT">
      <formula>NOT(ISERROR(SEARCH("COT",A2538)))</formula>
    </cfRule>
  </conditionalFormatting>
  <conditionalFormatting sqref="A2540">
    <cfRule type="containsText" dxfId="731" priority="862" operator="containsText" text="COT">
      <formula>NOT(ISERROR(SEARCH("COT",A2540)))</formula>
    </cfRule>
  </conditionalFormatting>
  <conditionalFormatting sqref="B2540">
    <cfRule type="containsText" dxfId="730" priority="861" operator="containsText" text="COT">
      <formula>NOT(ISERROR(SEARCH("COT",B2540)))</formula>
    </cfRule>
  </conditionalFormatting>
  <conditionalFormatting sqref="B2537">
    <cfRule type="containsText" dxfId="729" priority="864" operator="containsText" text="COT">
      <formula>NOT(ISERROR(SEARCH("COT",B2537)))</formula>
    </cfRule>
  </conditionalFormatting>
  <conditionalFormatting sqref="A2537">
    <cfRule type="containsText" dxfId="728" priority="863" operator="containsText" text="COT">
      <formula>NOT(ISERROR(SEARCH("COT",A2537)))</formula>
    </cfRule>
  </conditionalFormatting>
  <conditionalFormatting sqref="A2539">
    <cfRule type="containsText" dxfId="727" priority="860" operator="containsText" text="COT">
      <formula>NOT(ISERROR(SEARCH("COT",A2539)))</formula>
    </cfRule>
  </conditionalFormatting>
  <conditionalFormatting sqref="B2539">
    <cfRule type="containsText" dxfId="726" priority="859" operator="containsText" text="COT">
      <formula>NOT(ISERROR(SEARCH("COT",B2539)))</formula>
    </cfRule>
  </conditionalFormatting>
  <conditionalFormatting sqref="B2538">
    <cfRule type="containsText" dxfId="725" priority="858" operator="containsText" text="COT">
      <formula>NOT(ISERROR(SEARCH("COT",B2538)))</formula>
    </cfRule>
  </conditionalFormatting>
  <conditionalFormatting sqref="A2053">
    <cfRule type="containsText" dxfId="724" priority="856" operator="containsText" text="COT">
      <formula>NOT(ISERROR(SEARCH("COT",A2053)))</formula>
    </cfRule>
  </conditionalFormatting>
  <conditionalFormatting sqref="A2052">
    <cfRule type="containsText" dxfId="723" priority="855" operator="containsText" text="COT">
      <formula>NOT(ISERROR(SEARCH("COT",A2052)))</formula>
    </cfRule>
  </conditionalFormatting>
  <conditionalFormatting sqref="A2051">
    <cfRule type="containsText" dxfId="722" priority="854" operator="containsText" text="COT">
      <formula>NOT(ISERROR(SEARCH("COT",A2051)))</formula>
    </cfRule>
  </conditionalFormatting>
  <conditionalFormatting sqref="A2058">
    <cfRule type="containsText" dxfId="721" priority="853" operator="containsText" text="COT">
      <formula>NOT(ISERROR(SEARCH("COT",A2058)))</formula>
    </cfRule>
  </conditionalFormatting>
  <conditionalFormatting sqref="A2057">
    <cfRule type="containsText" dxfId="720" priority="852" operator="containsText" text="COT">
      <formula>NOT(ISERROR(SEARCH("COT",A2057)))</formula>
    </cfRule>
  </conditionalFormatting>
  <conditionalFormatting sqref="A2056">
    <cfRule type="containsText" dxfId="719" priority="851" operator="containsText" text="COT">
      <formula>NOT(ISERROR(SEARCH("COT",A2056)))</formula>
    </cfRule>
  </conditionalFormatting>
  <conditionalFormatting sqref="A2063">
    <cfRule type="containsText" dxfId="718" priority="850" operator="containsText" text="COT">
      <formula>NOT(ISERROR(SEARCH("COT",A2063)))</formula>
    </cfRule>
  </conditionalFormatting>
  <conditionalFormatting sqref="A2062">
    <cfRule type="containsText" dxfId="717" priority="849" operator="containsText" text="COT">
      <formula>NOT(ISERROR(SEARCH("COT",A2062)))</formula>
    </cfRule>
  </conditionalFormatting>
  <conditionalFormatting sqref="A2061">
    <cfRule type="containsText" dxfId="716" priority="848" operator="containsText" text="COT">
      <formula>NOT(ISERROR(SEARCH("COT",A2061)))</formula>
    </cfRule>
  </conditionalFormatting>
  <conditionalFormatting sqref="A2055">
    <cfRule type="containsText" dxfId="715" priority="847" operator="containsText" text="COT">
      <formula>NOT(ISERROR(SEARCH("COT",A2055)))</formula>
    </cfRule>
  </conditionalFormatting>
  <conditionalFormatting sqref="A2060">
    <cfRule type="containsText" dxfId="714" priority="846" operator="containsText" text="COT">
      <formula>NOT(ISERROR(SEARCH("COT",A2060)))</formula>
    </cfRule>
  </conditionalFormatting>
  <conditionalFormatting sqref="A2550">
    <cfRule type="containsText" dxfId="713" priority="827" operator="containsText" text="COT">
      <formula>NOT(ISERROR(SEARCH("COT",A2550)))</formula>
    </cfRule>
  </conditionalFormatting>
  <conditionalFormatting sqref="B2544">
    <cfRule type="containsText" dxfId="712" priority="832" operator="containsText" text="COT">
      <formula>NOT(ISERROR(SEARCH("COT",B2544)))</formula>
    </cfRule>
  </conditionalFormatting>
  <conditionalFormatting sqref="B2543">
    <cfRule type="containsText" dxfId="711" priority="831" operator="containsText" text="COT">
      <formula>NOT(ISERROR(SEARCH("COT",B2543)))</formula>
    </cfRule>
  </conditionalFormatting>
  <conditionalFormatting sqref="B2545">
    <cfRule type="containsText" dxfId="710" priority="834" operator="containsText" text="COT">
      <formula>NOT(ISERROR(SEARCH("COT",B2545)))</formula>
    </cfRule>
  </conditionalFormatting>
  <conditionalFormatting sqref="A2544">
    <cfRule type="containsText" dxfId="709" priority="833" operator="containsText" text="COT">
      <formula>NOT(ISERROR(SEARCH("COT",A2544)))</formula>
    </cfRule>
  </conditionalFormatting>
  <conditionalFormatting sqref="A2543">
    <cfRule type="containsText" dxfId="708" priority="830" operator="containsText" text="COT">
      <formula>NOT(ISERROR(SEARCH("COT",A2543)))</formula>
    </cfRule>
  </conditionalFormatting>
  <conditionalFormatting sqref="B2547">
    <cfRule type="containsText" dxfId="707" priority="829" operator="containsText" text="COT">
      <formula>NOT(ISERROR(SEARCH("COT",B2547)))</formula>
    </cfRule>
  </conditionalFormatting>
  <conditionalFormatting sqref="A2547">
    <cfRule type="containsText" dxfId="706" priority="828" operator="containsText" text="COT">
      <formula>NOT(ISERROR(SEARCH("COT",A2547)))</formula>
    </cfRule>
  </conditionalFormatting>
  <conditionalFormatting sqref="A2545">
    <cfRule type="containsText" dxfId="705" priority="835" operator="containsText" text="COT">
      <formula>NOT(ISERROR(SEARCH("COT",A2545)))</formula>
    </cfRule>
  </conditionalFormatting>
  <conditionalFormatting sqref="B2542">
    <cfRule type="containsText" dxfId="704" priority="837" operator="containsText" text="COT">
      <formula>NOT(ISERROR(SEARCH("COT",B2542)))</formula>
    </cfRule>
  </conditionalFormatting>
  <conditionalFormatting sqref="A2542">
    <cfRule type="containsText" dxfId="703" priority="836" operator="containsText" text="COT">
      <formula>NOT(ISERROR(SEARCH("COT",A2542)))</formula>
    </cfRule>
  </conditionalFormatting>
  <conditionalFormatting sqref="B2550">
    <cfRule type="containsText" dxfId="702" priority="826" operator="containsText" text="COT">
      <formula>NOT(ISERROR(SEARCH("COT",B2550)))</formula>
    </cfRule>
  </conditionalFormatting>
  <conditionalFormatting sqref="A2549">
    <cfRule type="containsText" dxfId="701" priority="825" operator="containsText" text="COT">
      <formula>NOT(ISERROR(SEARCH("COT",A2549)))</formula>
    </cfRule>
  </conditionalFormatting>
  <conditionalFormatting sqref="B2549">
    <cfRule type="containsText" dxfId="700" priority="824" operator="containsText" text="COT">
      <formula>NOT(ISERROR(SEARCH("COT",B2549)))</formula>
    </cfRule>
  </conditionalFormatting>
  <conditionalFormatting sqref="A2548">
    <cfRule type="containsText" dxfId="699" priority="821" operator="containsText" text="COT">
      <formula>NOT(ISERROR(SEARCH("COT",A2548)))</formula>
    </cfRule>
  </conditionalFormatting>
  <conditionalFormatting sqref="B2548">
    <cfRule type="containsText" dxfId="698" priority="820" operator="containsText" text="COT">
      <formula>NOT(ISERROR(SEARCH("COT",B2548)))</formula>
    </cfRule>
  </conditionalFormatting>
  <conditionalFormatting sqref="A2555">
    <cfRule type="containsText" dxfId="697" priority="817" operator="containsText" text="COT">
      <formula>NOT(ISERROR(SEARCH("COT",A2555)))</formula>
    </cfRule>
  </conditionalFormatting>
  <conditionalFormatting sqref="B2555">
    <cfRule type="containsText" dxfId="696" priority="816" operator="containsText" text="COT">
      <formula>NOT(ISERROR(SEARCH("COT",B2555)))</formula>
    </cfRule>
  </conditionalFormatting>
  <conditionalFormatting sqref="B2552">
    <cfRule type="containsText" dxfId="695" priority="819" operator="containsText" text="COT">
      <formula>NOT(ISERROR(SEARCH("COT",B2552)))</formula>
    </cfRule>
  </conditionalFormatting>
  <conditionalFormatting sqref="A2552">
    <cfRule type="containsText" dxfId="694" priority="818" operator="containsText" text="COT">
      <formula>NOT(ISERROR(SEARCH("COT",A2552)))</formula>
    </cfRule>
  </conditionalFormatting>
  <conditionalFormatting sqref="A2554">
    <cfRule type="containsText" dxfId="693" priority="815" operator="containsText" text="COT">
      <formula>NOT(ISERROR(SEARCH("COT",A2554)))</formula>
    </cfRule>
  </conditionalFormatting>
  <conditionalFormatting sqref="B2554">
    <cfRule type="containsText" dxfId="692" priority="814" operator="containsText" text="COT">
      <formula>NOT(ISERROR(SEARCH("COT",B2554)))</formula>
    </cfRule>
  </conditionalFormatting>
  <conditionalFormatting sqref="A2553">
    <cfRule type="containsText" dxfId="691" priority="813" operator="containsText" text="COT">
      <formula>NOT(ISERROR(SEARCH("COT",A2553)))</formula>
    </cfRule>
  </conditionalFormatting>
  <conditionalFormatting sqref="B2553">
    <cfRule type="containsText" dxfId="690" priority="812" operator="containsText" text="COT">
      <formula>NOT(ISERROR(SEARCH("COT",B2553)))</formula>
    </cfRule>
  </conditionalFormatting>
  <conditionalFormatting sqref="A2560">
    <cfRule type="containsText" dxfId="689" priority="809" operator="containsText" text="COT">
      <formula>NOT(ISERROR(SEARCH("COT",A2560)))</formula>
    </cfRule>
  </conditionalFormatting>
  <conditionalFormatting sqref="B2560">
    <cfRule type="containsText" dxfId="688" priority="808" operator="containsText" text="COT">
      <formula>NOT(ISERROR(SEARCH("COT",B2560)))</formula>
    </cfRule>
  </conditionalFormatting>
  <conditionalFormatting sqref="B2557">
    <cfRule type="containsText" dxfId="687" priority="811" operator="containsText" text="COT">
      <formula>NOT(ISERROR(SEARCH("COT",B2557)))</formula>
    </cfRule>
  </conditionalFormatting>
  <conditionalFormatting sqref="A2557">
    <cfRule type="containsText" dxfId="686" priority="810" operator="containsText" text="COT">
      <formula>NOT(ISERROR(SEARCH("COT",A2557)))</formula>
    </cfRule>
  </conditionalFormatting>
  <conditionalFormatting sqref="A2559">
    <cfRule type="containsText" dxfId="685" priority="807" operator="containsText" text="COT">
      <formula>NOT(ISERROR(SEARCH("COT",A2559)))</formula>
    </cfRule>
  </conditionalFormatting>
  <conditionalFormatting sqref="B2559">
    <cfRule type="containsText" dxfId="684" priority="806" operator="containsText" text="COT">
      <formula>NOT(ISERROR(SEARCH("COT",B2559)))</formula>
    </cfRule>
  </conditionalFormatting>
  <conditionalFormatting sqref="A2558">
    <cfRule type="containsText" dxfId="683" priority="805" operator="containsText" text="COT">
      <formula>NOT(ISERROR(SEARCH("COT",A2558)))</formula>
    </cfRule>
  </conditionalFormatting>
  <conditionalFormatting sqref="B2558">
    <cfRule type="containsText" dxfId="682" priority="804" operator="containsText" text="COT">
      <formula>NOT(ISERROR(SEARCH("COT",B2558)))</formula>
    </cfRule>
  </conditionalFormatting>
  <conditionalFormatting sqref="A2565">
    <cfRule type="containsText" dxfId="681" priority="777" operator="containsText" text="COT">
      <formula>NOT(ISERROR(SEARCH("COT",A2565)))</formula>
    </cfRule>
  </conditionalFormatting>
  <conditionalFormatting sqref="B2565">
    <cfRule type="containsText" dxfId="680" priority="776" operator="containsText" text="COT">
      <formula>NOT(ISERROR(SEARCH("COT",B2565)))</formula>
    </cfRule>
  </conditionalFormatting>
  <conditionalFormatting sqref="B2562">
    <cfRule type="containsText" dxfId="679" priority="779" operator="containsText" text="COT">
      <formula>NOT(ISERROR(SEARCH("COT",B2562)))</formula>
    </cfRule>
  </conditionalFormatting>
  <conditionalFormatting sqref="A2562">
    <cfRule type="containsText" dxfId="678" priority="778" operator="containsText" text="COT">
      <formula>NOT(ISERROR(SEARCH("COT",A2562)))</formula>
    </cfRule>
  </conditionalFormatting>
  <conditionalFormatting sqref="A2564">
    <cfRule type="containsText" dxfId="677" priority="775" operator="containsText" text="COT">
      <formula>NOT(ISERROR(SEARCH("COT",A2564)))</formula>
    </cfRule>
  </conditionalFormatting>
  <conditionalFormatting sqref="B2564">
    <cfRule type="containsText" dxfId="676" priority="774" operator="containsText" text="COT">
      <formula>NOT(ISERROR(SEARCH("COT",B2564)))</formula>
    </cfRule>
  </conditionalFormatting>
  <conditionalFormatting sqref="A2563">
    <cfRule type="containsText" dxfId="675" priority="773" operator="containsText" text="COT">
      <formula>NOT(ISERROR(SEARCH("COT",A2563)))</formula>
    </cfRule>
  </conditionalFormatting>
  <conditionalFormatting sqref="B2563">
    <cfRule type="containsText" dxfId="674" priority="772" operator="containsText" text="COT">
      <formula>NOT(ISERROR(SEARCH("COT",B2563)))</formula>
    </cfRule>
  </conditionalFormatting>
  <conditionalFormatting sqref="A2570">
    <cfRule type="containsText" dxfId="673" priority="769" operator="containsText" text="COT">
      <formula>NOT(ISERROR(SEARCH("COT",A2570)))</formula>
    </cfRule>
  </conditionalFormatting>
  <conditionalFormatting sqref="B2570">
    <cfRule type="containsText" dxfId="672" priority="768" operator="containsText" text="COT">
      <formula>NOT(ISERROR(SEARCH("COT",B2570)))</formula>
    </cfRule>
  </conditionalFormatting>
  <conditionalFormatting sqref="B2567">
    <cfRule type="containsText" dxfId="671" priority="771" operator="containsText" text="COT">
      <formula>NOT(ISERROR(SEARCH("COT",B2567)))</formula>
    </cfRule>
  </conditionalFormatting>
  <conditionalFormatting sqref="A2567">
    <cfRule type="containsText" dxfId="670" priority="770" operator="containsText" text="COT">
      <formula>NOT(ISERROR(SEARCH("COT",A2567)))</formula>
    </cfRule>
  </conditionalFormatting>
  <conditionalFormatting sqref="A2569">
    <cfRule type="containsText" dxfId="669" priority="767" operator="containsText" text="COT">
      <formula>NOT(ISERROR(SEARCH("COT",A2569)))</formula>
    </cfRule>
  </conditionalFormatting>
  <conditionalFormatting sqref="B2569">
    <cfRule type="containsText" dxfId="668" priority="766" operator="containsText" text="COT">
      <formula>NOT(ISERROR(SEARCH("COT",B2569)))</formula>
    </cfRule>
  </conditionalFormatting>
  <conditionalFormatting sqref="A2568">
    <cfRule type="containsText" dxfId="667" priority="765" operator="containsText" text="COT">
      <formula>NOT(ISERROR(SEARCH("COT",A2568)))</formula>
    </cfRule>
  </conditionalFormatting>
  <conditionalFormatting sqref="B2568">
    <cfRule type="containsText" dxfId="666" priority="764" operator="containsText" text="COT">
      <formula>NOT(ISERROR(SEARCH("COT",B2568)))</formula>
    </cfRule>
  </conditionalFormatting>
  <conditionalFormatting sqref="A2575">
    <cfRule type="containsText" dxfId="665" priority="761" operator="containsText" text="COT">
      <formula>NOT(ISERROR(SEARCH("COT",A2575)))</formula>
    </cfRule>
  </conditionalFormatting>
  <conditionalFormatting sqref="B2575">
    <cfRule type="containsText" dxfId="664" priority="760" operator="containsText" text="COT">
      <formula>NOT(ISERROR(SEARCH("COT",B2575)))</formula>
    </cfRule>
  </conditionalFormatting>
  <conditionalFormatting sqref="B2572">
    <cfRule type="containsText" dxfId="663" priority="763" operator="containsText" text="COT">
      <formula>NOT(ISERROR(SEARCH("COT",B2572)))</formula>
    </cfRule>
  </conditionalFormatting>
  <conditionalFormatting sqref="A2572">
    <cfRule type="containsText" dxfId="662" priority="762" operator="containsText" text="COT">
      <formula>NOT(ISERROR(SEARCH("COT",A2572)))</formula>
    </cfRule>
  </conditionalFormatting>
  <conditionalFormatting sqref="A2574">
    <cfRule type="containsText" dxfId="661" priority="759" operator="containsText" text="COT">
      <formula>NOT(ISERROR(SEARCH("COT",A2574)))</formula>
    </cfRule>
  </conditionalFormatting>
  <conditionalFormatting sqref="B2574">
    <cfRule type="containsText" dxfId="660" priority="758" operator="containsText" text="COT">
      <formula>NOT(ISERROR(SEARCH("COT",B2574)))</formula>
    </cfRule>
  </conditionalFormatting>
  <conditionalFormatting sqref="B2578">
    <cfRule type="containsText" dxfId="659" priority="747" operator="containsText" text="COT">
      <formula>NOT(ISERROR(SEARCH("COT",B2578)))</formula>
    </cfRule>
  </conditionalFormatting>
  <conditionalFormatting sqref="A2578">
    <cfRule type="containsText" dxfId="658" priority="746" operator="containsText" text="COT">
      <formula>NOT(ISERROR(SEARCH("COT",A2578)))</formula>
    </cfRule>
  </conditionalFormatting>
  <conditionalFormatting sqref="A2573">
    <cfRule type="containsText" dxfId="657" priority="754" operator="containsText" text="COT">
      <formula>NOT(ISERROR(SEARCH("COT",A2573)))</formula>
    </cfRule>
  </conditionalFormatting>
  <conditionalFormatting sqref="B2573">
    <cfRule type="containsText" dxfId="656" priority="755" operator="containsText" text="COT">
      <formula>NOT(ISERROR(SEARCH("COT",B2573)))</formula>
    </cfRule>
  </conditionalFormatting>
  <conditionalFormatting sqref="A2580">
    <cfRule type="containsText" dxfId="655" priority="751" operator="containsText" text="COT">
      <formula>NOT(ISERROR(SEARCH("COT",A2580)))</formula>
    </cfRule>
  </conditionalFormatting>
  <conditionalFormatting sqref="B2580">
    <cfRule type="containsText" dxfId="654" priority="750" operator="containsText" text="COT">
      <formula>NOT(ISERROR(SEARCH("COT",B2580)))</formula>
    </cfRule>
  </conditionalFormatting>
  <conditionalFormatting sqref="B2577">
    <cfRule type="containsText" dxfId="653" priority="753" operator="containsText" text="COT">
      <formula>NOT(ISERROR(SEARCH("COT",B2577)))</formula>
    </cfRule>
  </conditionalFormatting>
  <conditionalFormatting sqref="A2577">
    <cfRule type="containsText" dxfId="652" priority="752" operator="containsText" text="COT">
      <formula>NOT(ISERROR(SEARCH("COT",A2577)))</formula>
    </cfRule>
  </conditionalFormatting>
  <conditionalFormatting sqref="A2579">
    <cfRule type="containsText" dxfId="651" priority="749" operator="containsText" text="COT">
      <formula>NOT(ISERROR(SEARCH("COT",A2579)))</formula>
    </cfRule>
  </conditionalFormatting>
  <conditionalFormatting sqref="B2579">
    <cfRule type="containsText" dxfId="650" priority="748" operator="containsText" text="COT">
      <formula>NOT(ISERROR(SEARCH("COT",B2579)))</formula>
    </cfRule>
  </conditionalFormatting>
  <conditionalFormatting sqref="B2583">
    <cfRule type="containsText" dxfId="649" priority="739" operator="containsText" text="COT">
      <formula>NOT(ISERROR(SEARCH("COT",B2583)))</formula>
    </cfRule>
  </conditionalFormatting>
  <conditionalFormatting sqref="A2583">
    <cfRule type="containsText" dxfId="648" priority="738" operator="containsText" text="COT">
      <formula>NOT(ISERROR(SEARCH("COT",A2583)))</formula>
    </cfRule>
  </conditionalFormatting>
  <conditionalFormatting sqref="A2585">
    <cfRule type="containsText" dxfId="647" priority="743" operator="containsText" text="COT">
      <formula>NOT(ISERROR(SEARCH("COT",A2585)))</formula>
    </cfRule>
  </conditionalFormatting>
  <conditionalFormatting sqref="B2585">
    <cfRule type="containsText" dxfId="646" priority="742" operator="containsText" text="COT">
      <formula>NOT(ISERROR(SEARCH("COT",B2585)))</formula>
    </cfRule>
  </conditionalFormatting>
  <conditionalFormatting sqref="B2582">
    <cfRule type="containsText" dxfId="645" priority="745" operator="containsText" text="COT">
      <formula>NOT(ISERROR(SEARCH("COT",B2582)))</formula>
    </cfRule>
  </conditionalFormatting>
  <conditionalFormatting sqref="A2582">
    <cfRule type="containsText" dxfId="644" priority="744" operator="containsText" text="COT">
      <formula>NOT(ISERROR(SEARCH("COT",A2582)))</formula>
    </cfRule>
  </conditionalFormatting>
  <conditionalFormatting sqref="A2584">
    <cfRule type="containsText" dxfId="643" priority="741" operator="containsText" text="COT">
      <formula>NOT(ISERROR(SEARCH("COT",A2584)))</formula>
    </cfRule>
  </conditionalFormatting>
  <conditionalFormatting sqref="B2584">
    <cfRule type="containsText" dxfId="642" priority="740" operator="containsText" text="COT">
      <formula>NOT(ISERROR(SEARCH("COT",B2584)))</formula>
    </cfRule>
  </conditionalFormatting>
  <conditionalFormatting sqref="B2588">
    <cfRule type="containsText" dxfId="641" priority="731" operator="containsText" text="COT">
      <formula>NOT(ISERROR(SEARCH("COT",B2588)))</formula>
    </cfRule>
  </conditionalFormatting>
  <conditionalFormatting sqref="A2588">
    <cfRule type="containsText" dxfId="640" priority="730" operator="containsText" text="COT">
      <formula>NOT(ISERROR(SEARCH("COT",A2588)))</formula>
    </cfRule>
  </conditionalFormatting>
  <conditionalFormatting sqref="A2590">
    <cfRule type="containsText" dxfId="639" priority="735" operator="containsText" text="COT">
      <formula>NOT(ISERROR(SEARCH("COT",A2590)))</formula>
    </cfRule>
  </conditionalFormatting>
  <conditionalFormatting sqref="B2590">
    <cfRule type="containsText" dxfId="638" priority="734" operator="containsText" text="COT">
      <formula>NOT(ISERROR(SEARCH("COT",B2590)))</formula>
    </cfRule>
  </conditionalFormatting>
  <conditionalFormatting sqref="B2587">
    <cfRule type="containsText" dxfId="637" priority="737" operator="containsText" text="COT">
      <formula>NOT(ISERROR(SEARCH("COT",B2587)))</formula>
    </cfRule>
  </conditionalFormatting>
  <conditionalFormatting sqref="A2587">
    <cfRule type="containsText" dxfId="636" priority="736" operator="containsText" text="COT">
      <formula>NOT(ISERROR(SEARCH("COT",A2587)))</formula>
    </cfRule>
  </conditionalFormatting>
  <conditionalFormatting sqref="A2589">
    <cfRule type="containsText" dxfId="635" priority="733" operator="containsText" text="COT">
      <formula>NOT(ISERROR(SEARCH("COT",A2589)))</formula>
    </cfRule>
  </conditionalFormatting>
  <conditionalFormatting sqref="B2589">
    <cfRule type="containsText" dxfId="634" priority="732" operator="containsText" text="COT">
      <formula>NOT(ISERROR(SEARCH("COT",B2589)))</formula>
    </cfRule>
  </conditionalFormatting>
  <conditionalFormatting sqref="B2593">
    <cfRule type="containsText" dxfId="633" priority="723" operator="containsText" text="COT">
      <formula>NOT(ISERROR(SEARCH("COT",B2593)))</formula>
    </cfRule>
  </conditionalFormatting>
  <conditionalFormatting sqref="A2593">
    <cfRule type="containsText" dxfId="632" priority="722" operator="containsText" text="COT">
      <formula>NOT(ISERROR(SEARCH("COT",A2593)))</formula>
    </cfRule>
  </conditionalFormatting>
  <conditionalFormatting sqref="A2595">
    <cfRule type="containsText" dxfId="631" priority="727" operator="containsText" text="COT">
      <formula>NOT(ISERROR(SEARCH("COT",A2595)))</formula>
    </cfRule>
  </conditionalFormatting>
  <conditionalFormatting sqref="B2595">
    <cfRule type="containsText" dxfId="630" priority="726" operator="containsText" text="COT">
      <formula>NOT(ISERROR(SEARCH("COT",B2595)))</formula>
    </cfRule>
  </conditionalFormatting>
  <conditionalFormatting sqref="B2592">
    <cfRule type="containsText" dxfId="629" priority="729" operator="containsText" text="COT">
      <formula>NOT(ISERROR(SEARCH("COT",B2592)))</formula>
    </cfRule>
  </conditionalFormatting>
  <conditionalFormatting sqref="A2592">
    <cfRule type="containsText" dxfId="628" priority="728" operator="containsText" text="COT">
      <formula>NOT(ISERROR(SEARCH("COT",A2592)))</formula>
    </cfRule>
  </conditionalFormatting>
  <conditionalFormatting sqref="A2594">
    <cfRule type="containsText" dxfId="627" priority="725" operator="containsText" text="COT">
      <formula>NOT(ISERROR(SEARCH("COT",A2594)))</formula>
    </cfRule>
  </conditionalFormatting>
  <conditionalFormatting sqref="B2594">
    <cfRule type="containsText" dxfId="626" priority="724" operator="containsText" text="COT">
      <formula>NOT(ISERROR(SEARCH("COT",B2594)))</formula>
    </cfRule>
  </conditionalFormatting>
  <conditionalFormatting sqref="B2598">
    <cfRule type="containsText" dxfId="625" priority="715" operator="containsText" text="COT">
      <formula>NOT(ISERROR(SEARCH("COT",B2598)))</formula>
    </cfRule>
  </conditionalFormatting>
  <conditionalFormatting sqref="A2598">
    <cfRule type="containsText" dxfId="624" priority="714" operator="containsText" text="COT">
      <formula>NOT(ISERROR(SEARCH("COT",A2598)))</formula>
    </cfRule>
  </conditionalFormatting>
  <conditionalFormatting sqref="A2600">
    <cfRule type="containsText" dxfId="623" priority="719" operator="containsText" text="COT">
      <formula>NOT(ISERROR(SEARCH("COT",A2600)))</formula>
    </cfRule>
  </conditionalFormatting>
  <conditionalFormatting sqref="B2600">
    <cfRule type="containsText" dxfId="622" priority="718" operator="containsText" text="COT">
      <formula>NOT(ISERROR(SEARCH("COT",B2600)))</formula>
    </cfRule>
  </conditionalFormatting>
  <conditionalFormatting sqref="B2597">
    <cfRule type="containsText" dxfId="621" priority="721" operator="containsText" text="COT">
      <formula>NOT(ISERROR(SEARCH("COT",B2597)))</formula>
    </cfRule>
  </conditionalFormatting>
  <conditionalFormatting sqref="A2597">
    <cfRule type="containsText" dxfId="620" priority="720" operator="containsText" text="COT">
      <formula>NOT(ISERROR(SEARCH("COT",A2597)))</formula>
    </cfRule>
  </conditionalFormatting>
  <conditionalFormatting sqref="A2599">
    <cfRule type="containsText" dxfId="619" priority="717" operator="containsText" text="COT">
      <formula>NOT(ISERROR(SEARCH("COT",A2599)))</formula>
    </cfRule>
  </conditionalFormatting>
  <conditionalFormatting sqref="B2599">
    <cfRule type="containsText" dxfId="618" priority="716" operator="containsText" text="COT">
      <formula>NOT(ISERROR(SEARCH("COT",B2599)))</formula>
    </cfRule>
  </conditionalFormatting>
  <conditionalFormatting sqref="A2607">
    <cfRule type="containsText" dxfId="617" priority="701" operator="containsText" text="COT">
      <formula>NOT(ISERROR(SEARCH("COT",A2607)))</formula>
    </cfRule>
  </conditionalFormatting>
  <conditionalFormatting sqref="B2607">
    <cfRule type="containsText" dxfId="616" priority="700" operator="containsText" text="COT">
      <formula>NOT(ISERROR(SEARCH("COT",B2607)))</formula>
    </cfRule>
  </conditionalFormatting>
  <conditionalFormatting sqref="A2604">
    <cfRule type="containsText" dxfId="615" priority="711" operator="containsText" text="COT">
      <formula>NOT(ISERROR(SEARCH("COT",A2604)))</formula>
    </cfRule>
  </conditionalFormatting>
  <conditionalFormatting sqref="B2604">
    <cfRule type="containsText" dxfId="614" priority="710" operator="containsText" text="COT">
      <formula>NOT(ISERROR(SEARCH("COT",B2604)))</formula>
    </cfRule>
  </conditionalFormatting>
  <conditionalFormatting sqref="B2602">
    <cfRule type="containsText" dxfId="613" priority="713" operator="containsText" text="COT">
      <formula>NOT(ISERROR(SEARCH("COT",B2602)))</formula>
    </cfRule>
  </conditionalFormatting>
  <conditionalFormatting sqref="A2602">
    <cfRule type="containsText" dxfId="612" priority="712" operator="containsText" text="COT">
      <formula>NOT(ISERROR(SEARCH("COT",A2602)))</formula>
    </cfRule>
  </conditionalFormatting>
  <conditionalFormatting sqref="A2603">
    <cfRule type="containsText" dxfId="611" priority="709" operator="containsText" text="COT">
      <formula>NOT(ISERROR(SEARCH("COT",A2603)))</formula>
    </cfRule>
  </conditionalFormatting>
  <conditionalFormatting sqref="B2603">
    <cfRule type="containsText" dxfId="610" priority="708" operator="containsText" text="COT">
      <formula>NOT(ISERROR(SEARCH("COT",B2603)))</formula>
    </cfRule>
  </conditionalFormatting>
  <conditionalFormatting sqref="A2608">
    <cfRule type="containsText" dxfId="609" priority="703" operator="containsText" text="COT">
      <formula>NOT(ISERROR(SEARCH("COT",A2608)))</formula>
    </cfRule>
  </conditionalFormatting>
  <conditionalFormatting sqref="B2608">
    <cfRule type="containsText" dxfId="608" priority="702" operator="containsText" text="COT">
      <formula>NOT(ISERROR(SEARCH("COT",B2608)))</formula>
    </cfRule>
  </conditionalFormatting>
  <conditionalFormatting sqref="B2606">
    <cfRule type="containsText" dxfId="607" priority="705" operator="containsText" text="COT">
      <formula>NOT(ISERROR(SEARCH("COT",B2606)))</formula>
    </cfRule>
  </conditionalFormatting>
  <conditionalFormatting sqref="A2606">
    <cfRule type="containsText" dxfId="606" priority="704" operator="containsText" text="COT">
      <formula>NOT(ISERROR(SEARCH("COT",A2606)))</formula>
    </cfRule>
  </conditionalFormatting>
  <conditionalFormatting sqref="B2611">
    <cfRule type="containsText" dxfId="605" priority="693" operator="containsText" text="COT">
      <formula>NOT(ISERROR(SEARCH("COT",B2611)))</formula>
    </cfRule>
  </conditionalFormatting>
  <conditionalFormatting sqref="A2611">
    <cfRule type="containsText" dxfId="604" priority="692" operator="containsText" text="COT">
      <formula>NOT(ISERROR(SEARCH("COT",A2611)))</formula>
    </cfRule>
  </conditionalFormatting>
  <conditionalFormatting sqref="A2613">
    <cfRule type="containsText" dxfId="603" priority="697" operator="containsText" text="COT">
      <formula>NOT(ISERROR(SEARCH("COT",A2613)))</formula>
    </cfRule>
  </conditionalFormatting>
  <conditionalFormatting sqref="B2613">
    <cfRule type="containsText" dxfId="602" priority="696" operator="containsText" text="COT">
      <formula>NOT(ISERROR(SEARCH("COT",B2613)))</formula>
    </cfRule>
  </conditionalFormatting>
  <conditionalFormatting sqref="B2610">
    <cfRule type="containsText" dxfId="601" priority="699" operator="containsText" text="COT">
      <formula>NOT(ISERROR(SEARCH("COT",B2610)))</formula>
    </cfRule>
  </conditionalFormatting>
  <conditionalFormatting sqref="A2610">
    <cfRule type="containsText" dxfId="600" priority="698" operator="containsText" text="COT">
      <formula>NOT(ISERROR(SEARCH("COT",A2610)))</formula>
    </cfRule>
  </conditionalFormatting>
  <conditionalFormatting sqref="A2612">
    <cfRule type="containsText" dxfId="599" priority="695" operator="containsText" text="COT">
      <formula>NOT(ISERROR(SEARCH("COT",A2612)))</formula>
    </cfRule>
  </conditionalFormatting>
  <conditionalFormatting sqref="B2612">
    <cfRule type="containsText" dxfId="598" priority="694" operator="containsText" text="COT">
      <formula>NOT(ISERROR(SEARCH("COT",B2612)))</formula>
    </cfRule>
  </conditionalFormatting>
  <conditionalFormatting sqref="B2616">
    <cfRule type="containsText" dxfId="597" priority="685" operator="containsText" text="COT">
      <formula>NOT(ISERROR(SEARCH("COT",B2616)))</formula>
    </cfRule>
  </conditionalFormatting>
  <conditionalFormatting sqref="A2616">
    <cfRule type="containsText" dxfId="596" priority="684" operator="containsText" text="COT">
      <formula>NOT(ISERROR(SEARCH("COT",A2616)))</formula>
    </cfRule>
  </conditionalFormatting>
  <conditionalFormatting sqref="A2618">
    <cfRule type="containsText" dxfId="595" priority="689" operator="containsText" text="COT">
      <formula>NOT(ISERROR(SEARCH("COT",A2618)))</formula>
    </cfRule>
  </conditionalFormatting>
  <conditionalFormatting sqref="B2618">
    <cfRule type="containsText" dxfId="594" priority="688" operator="containsText" text="COT">
      <formula>NOT(ISERROR(SEARCH("COT",B2618)))</formula>
    </cfRule>
  </conditionalFormatting>
  <conditionalFormatting sqref="B2615">
    <cfRule type="containsText" dxfId="593" priority="691" operator="containsText" text="COT">
      <formula>NOT(ISERROR(SEARCH("COT",B2615)))</formula>
    </cfRule>
  </conditionalFormatting>
  <conditionalFormatting sqref="A2615">
    <cfRule type="containsText" dxfId="592" priority="690" operator="containsText" text="COT">
      <formula>NOT(ISERROR(SEARCH("COT",A2615)))</formula>
    </cfRule>
  </conditionalFormatting>
  <conditionalFormatting sqref="A2617">
    <cfRule type="containsText" dxfId="591" priority="687" operator="containsText" text="COT">
      <formula>NOT(ISERROR(SEARCH("COT",A2617)))</formula>
    </cfRule>
  </conditionalFormatting>
  <conditionalFormatting sqref="B2617">
    <cfRule type="containsText" dxfId="590" priority="686" operator="containsText" text="COT">
      <formula>NOT(ISERROR(SEARCH("COT",B2617)))</formula>
    </cfRule>
  </conditionalFormatting>
  <conditionalFormatting sqref="B2621">
    <cfRule type="containsText" dxfId="589" priority="677" operator="containsText" text="COT">
      <formula>NOT(ISERROR(SEARCH("COT",B2621)))</formula>
    </cfRule>
  </conditionalFormatting>
  <conditionalFormatting sqref="A2621">
    <cfRule type="containsText" dxfId="588" priority="676" operator="containsText" text="COT">
      <formula>NOT(ISERROR(SEARCH("COT",A2621)))</formula>
    </cfRule>
  </conditionalFormatting>
  <conditionalFormatting sqref="A2623">
    <cfRule type="containsText" dxfId="587" priority="681" operator="containsText" text="COT">
      <formula>NOT(ISERROR(SEARCH("COT",A2623)))</formula>
    </cfRule>
  </conditionalFormatting>
  <conditionalFormatting sqref="B2623">
    <cfRule type="containsText" dxfId="586" priority="680" operator="containsText" text="COT">
      <formula>NOT(ISERROR(SEARCH("COT",B2623)))</formula>
    </cfRule>
  </conditionalFormatting>
  <conditionalFormatting sqref="B2620">
    <cfRule type="containsText" dxfId="585" priority="683" operator="containsText" text="COT">
      <formula>NOT(ISERROR(SEARCH("COT",B2620)))</formula>
    </cfRule>
  </conditionalFormatting>
  <conditionalFormatting sqref="A2620">
    <cfRule type="containsText" dxfId="584" priority="682" operator="containsText" text="COT">
      <formula>NOT(ISERROR(SEARCH("COT",A2620)))</formula>
    </cfRule>
  </conditionalFormatting>
  <conditionalFormatting sqref="A2622">
    <cfRule type="containsText" dxfId="583" priority="679" operator="containsText" text="COT">
      <formula>NOT(ISERROR(SEARCH("COT",A2622)))</formula>
    </cfRule>
  </conditionalFormatting>
  <conditionalFormatting sqref="B2622">
    <cfRule type="containsText" dxfId="582" priority="678" operator="containsText" text="COT">
      <formula>NOT(ISERROR(SEARCH("COT",B2622)))</formula>
    </cfRule>
  </conditionalFormatting>
  <conditionalFormatting sqref="B2626">
    <cfRule type="containsText" dxfId="581" priority="669" operator="containsText" text="COT">
      <formula>NOT(ISERROR(SEARCH("COT",B2626)))</formula>
    </cfRule>
  </conditionalFormatting>
  <conditionalFormatting sqref="A2626">
    <cfRule type="containsText" dxfId="580" priority="668" operator="containsText" text="COT">
      <formula>NOT(ISERROR(SEARCH("COT",A2626)))</formula>
    </cfRule>
  </conditionalFormatting>
  <conditionalFormatting sqref="A2628">
    <cfRule type="containsText" dxfId="579" priority="673" operator="containsText" text="COT">
      <formula>NOT(ISERROR(SEARCH("COT",A2628)))</formula>
    </cfRule>
  </conditionalFormatting>
  <conditionalFormatting sqref="B2628">
    <cfRule type="containsText" dxfId="578" priority="672" operator="containsText" text="COT">
      <formula>NOT(ISERROR(SEARCH("COT",B2628)))</formula>
    </cfRule>
  </conditionalFormatting>
  <conditionalFormatting sqref="B2625">
    <cfRule type="containsText" dxfId="577" priority="675" operator="containsText" text="COT">
      <formula>NOT(ISERROR(SEARCH("COT",B2625)))</formula>
    </cfRule>
  </conditionalFormatting>
  <conditionalFormatting sqref="A2625">
    <cfRule type="containsText" dxfId="576" priority="674" operator="containsText" text="COT">
      <formula>NOT(ISERROR(SEARCH("COT",A2625)))</formula>
    </cfRule>
  </conditionalFormatting>
  <conditionalFormatting sqref="A2627">
    <cfRule type="containsText" dxfId="575" priority="671" operator="containsText" text="COT">
      <formula>NOT(ISERROR(SEARCH("COT",A2627)))</formula>
    </cfRule>
  </conditionalFormatting>
  <conditionalFormatting sqref="B2627">
    <cfRule type="containsText" dxfId="574" priority="670" operator="containsText" text="COT">
      <formula>NOT(ISERROR(SEARCH("COT",B2627)))</formula>
    </cfRule>
  </conditionalFormatting>
  <conditionalFormatting sqref="B2631">
    <cfRule type="containsText" dxfId="573" priority="661" operator="containsText" text="COT">
      <formula>NOT(ISERROR(SEARCH("COT",B2631)))</formula>
    </cfRule>
  </conditionalFormatting>
  <conditionalFormatting sqref="A2631">
    <cfRule type="containsText" dxfId="572" priority="660" operator="containsText" text="COT">
      <formula>NOT(ISERROR(SEARCH("COT",A2631)))</formula>
    </cfRule>
  </conditionalFormatting>
  <conditionalFormatting sqref="A2633">
    <cfRule type="containsText" dxfId="571" priority="665" operator="containsText" text="COT">
      <formula>NOT(ISERROR(SEARCH("COT",A2633)))</formula>
    </cfRule>
  </conditionalFormatting>
  <conditionalFormatting sqref="B2633">
    <cfRule type="containsText" dxfId="570" priority="664" operator="containsText" text="COT">
      <formula>NOT(ISERROR(SEARCH("COT",B2633)))</formula>
    </cfRule>
  </conditionalFormatting>
  <conditionalFormatting sqref="B2630">
    <cfRule type="containsText" dxfId="569" priority="667" operator="containsText" text="COT">
      <formula>NOT(ISERROR(SEARCH("COT",B2630)))</formula>
    </cfRule>
  </conditionalFormatting>
  <conditionalFormatting sqref="A2630">
    <cfRule type="containsText" dxfId="568" priority="666" operator="containsText" text="COT">
      <formula>NOT(ISERROR(SEARCH("COT",A2630)))</formula>
    </cfRule>
  </conditionalFormatting>
  <conditionalFormatting sqref="A2632">
    <cfRule type="containsText" dxfId="567" priority="663" operator="containsText" text="COT">
      <formula>NOT(ISERROR(SEARCH("COT",A2632)))</formula>
    </cfRule>
  </conditionalFormatting>
  <conditionalFormatting sqref="B2632">
    <cfRule type="containsText" dxfId="566" priority="662" operator="containsText" text="COT">
      <formula>NOT(ISERROR(SEARCH("COT",B2632)))</formula>
    </cfRule>
  </conditionalFormatting>
  <conditionalFormatting sqref="B2636">
    <cfRule type="containsText" dxfId="565" priority="653" operator="containsText" text="COT">
      <formula>NOT(ISERROR(SEARCH("COT",B2636)))</formula>
    </cfRule>
  </conditionalFormatting>
  <conditionalFormatting sqref="A2636">
    <cfRule type="containsText" dxfId="564" priority="652" operator="containsText" text="COT">
      <formula>NOT(ISERROR(SEARCH("COT",A2636)))</formula>
    </cfRule>
  </conditionalFormatting>
  <conditionalFormatting sqref="A2638">
    <cfRule type="containsText" dxfId="563" priority="657" operator="containsText" text="COT">
      <formula>NOT(ISERROR(SEARCH("COT",A2638)))</formula>
    </cfRule>
  </conditionalFormatting>
  <conditionalFormatting sqref="B2638">
    <cfRule type="containsText" dxfId="562" priority="656" operator="containsText" text="COT">
      <formula>NOT(ISERROR(SEARCH("COT",B2638)))</formula>
    </cfRule>
  </conditionalFormatting>
  <conditionalFormatting sqref="B2635">
    <cfRule type="containsText" dxfId="561" priority="659" operator="containsText" text="COT">
      <formula>NOT(ISERROR(SEARCH("COT",B2635)))</formula>
    </cfRule>
  </conditionalFormatting>
  <conditionalFormatting sqref="A2635">
    <cfRule type="containsText" dxfId="560" priority="658" operator="containsText" text="COT">
      <formula>NOT(ISERROR(SEARCH("COT",A2635)))</formula>
    </cfRule>
  </conditionalFormatting>
  <conditionalFormatting sqref="A2637">
    <cfRule type="containsText" dxfId="559" priority="655" operator="containsText" text="COT">
      <formula>NOT(ISERROR(SEARCH("COT",A2637)))</formula>
    </cfRule>
  </conditionalFormatting>
  <conditionalFormatting sqref="B2637">
    <cfRule type="containsText" dxfId="558" priority="654" operator="containsText" text="COT">
      <formula>NOT(ISERROR(SEARCH("COT",B2637)))</formula>
    </cfRule>
  </conditionalFormatting>
  <conditionalFormatting sqref="B2641">
    <cfRule type="containsText" dxfId="557" priority="645" operator="containsText" text="COT">
      <formula>NOT(ISERROR(SEARCH("COT",B2641)))</formula>
    </cfRule>
  </conditionalFormatting>
  <conditionalFormatting sqref="A2641">
    <cfRule type="containsText" dxfId="556" priority="644" operator="containsText" text="COT">
      <formula>NOT(ISERROR(SEARCH("COT",A2641)))</formula>
    </cfRule>
  </conditionalFormatting>
  <conditionalFormatting sqref="A2643">
    <cfRule type="containsText" dxfId="555" priority="649" operator="containsText" text="COT">
      <formula>NOT(ISERROR(SEARCH("COT",A2643)))</formula>
    </cfRule>
  </conditionalFormatting>
  <conditionalFormatting sqref="B2643">
    <cfRule type="containsText" dxfId="554" priority="648" operator="containsText" text="COT">
      <formula>NOT(ISERROR(SEARCH("COT",B2643)))</formula>
    </cfRule>
  </conditionalFormatting>
  <conditionalFormatting sqref="B2640">
    <cfRule type="containsText" dxfId="553" priority="651" operator="containsText" text="COT">
      <formula>NOT(ISERROR(SEARCH("COT",B2640)))</formula>
    </cfRule>
  </conditionalFormatting>
  <conditionalFormatting sqref="A2640">
    <cfRule type="containsText" dxfId="552" priority="650" operator="containsText" text="COT">
      <formula>NOT(ISERROR(SEARCH("COT",A2640)))</formula>
    </cfRule>
  </conditionalFormatting>
  <conditionalFormatting sqref="A2642">
    <cfRule type="containsText" dxfId="551" priority="647" operator="containsText" text="COT">
      <formula>NOT(ISERROR(SEARCH("COT",A2642)))</formula>
    </cfRule>
  </conditionalFormatting>
  <conditionalFormatting sqref="B2642">
    <cfRule type="containsText" dxfId="550" priority="646" operator="containsText" text="COT">
      <formula>NOT(ISERROR(SEARCH("COT",B2642)))</formula>
    </cfRule>
  </conditionalFormatting>
  <conditionalFormatting sqref="B2646">
    <cfRule type="containsText" dxfId="549" priority="637" operator="containsText" text="COT">
      <formula>NOT(ISERROR(SEARCH("COT",B2646)))</formula>
    </cfRule>
  </conditionalFormatting>
  <conditionalFormatting sqref="A2646">
    <cfRule type="containsText" dxfId="548" priority="636" operator="containsText" text="COT">
      <formula>NOT(ISERROR(SEARCH("COT",A2646)))</formula>
    </cfRule>
  </conditionalFormatting>
  <conditionalFormatting sqref="A2648">
    <cfRule type="containsText" dxfId="547" priority="641" operator="containsText" text="COT">
      <formula>NOT(ISERROR(SEARCH("COT",A2648)))</formula>
    </cfRule>
  </conditionalFormatting>
  <conditionalFormatting sqref="B2648">
    <cfRule type="containsText" dxfId="546" priority="640" operator="containsText" text="COT">
      <formula>NOT(ISERROR(SEARCH("COT",B2648)))</formula>
    </cfRule>
  </conditionalFormatting>
  <conditionalFormatting sqref="B2645">
    <cfRule type="containsText" dxfId="545" priority="643" operator="containsText" text="COT">
      <formula>NOT(ISERROR(SEARCH("COT",B2645)))</formula>
    </cfRule>
  </conditionalFormatting>
  <conditionalFormatting sqref="A2645">
    <cfRule type="containsText" dxfId="544" priority="642" operator="containsText" text="COT">
      <formula>NOT(ISERROR(SEARCH("COT",A2645)))</formula>
    </cfRule>
  </conditionalFormatting>
  <conditionalFormatting sqref="A2647">
    <cfRule type="containsText" dxfId="543" priority="639" operator="containsText" text="COT">
      <formula>NOT(ISERROR(SEARCH("COT",A2647)))</formula>
    </cfRule>
  </conditionalFormatting>
  <conditionalFormatting sqref="B2647">
    <cfRule type="containsText" dxfId="542" priority="638" operator="containsText" text="COT">
      <formula>NOT(ISERROR(SEARCH("COT",B2647)))</formula>
    </cfRule>
  </conditionalFormatting>
  <conditionalFormatting sqref="B2651">
    <cfRule type="containsText" dxfId="541" priority="629" operator="containsText" text="COT">
      <formula>NOT(ISERROR(SEARCH("COT",B2651)))</formula>
    </cfRule>
  </conditionalFormatting>
  <conditionalFormatting sqref="A2651">
    <cfRule type="containsText" dxfId="540" priority="628" operator="containsText" text="COT">
      <formula>NOT(ISERROR(SEARCH("COT",A2651)))</formula>
    </cfRule>
  </conditionalFormatting>
  <conditionalFormatting sqref="A2653">
    <cfRule type="containsText" dxfId="539" priority="633" operator="containsText" text="COT">
      <formula>NOT(ISERROR(SEARCH("COT",A2653)))</formula>
    </cfRule>
  </conditionalFormatting>
  <conditionalFormatting sqref="B2653">
    <cfRule type="containsText" dxfId="538" priority="632" operator="containsText" text="COT">
      <formula>NOT(ISERROR(SEARCH("COT",B2653)))</formula>
    </cfRule>
  </conditionalFormatting>
  <conditionalFormatting sqref="B2650">
    <cfRule type="containsText" dxfId="537" priority="635" operator="containsText" text="COT">
      <formula>NOT(ISERROR(SEARCH("COT",B2650)))</formula>
    </cfRule>
  </conditionalFormatting>
  <conditionalFormatting sqref="A2650">
    <cfRule type="containsText" dxfId="536" priority="634" operator="containsText" text="COT">
      <formula>NOT(ISERROR(SEARCH("COT",A2650)))</formula>
    </cfRule>
  </conditionalFormatting>
  <conditionalFormatting sqref="A2652">
    <cfRule type="containsText" dxfId="535" priority="631" operator="containsText" text="COT">
      <formula>NOT(ISERROR(SEARCH("COT",A2652)))</formula>
    </cfRule>
  </conditionalFormatting>
  <conditionalFormatting sqref="B2652">
    <cfRule type="containsText" dxfId="534" priority="630" operator="containsText" text="COT">
      <formula>NOT(ISERROR(SEARCH("COT",B2652)))</formula>
    </cfRule>
  </conditionalFormatting>
  <conditionalFormatting sqref="B2656">
    <cfRule type="containsText" dxfId="533" priority="621" operator="containsText" text="COT">
      <formula>NOT(ISERROR(SEARCH("COT",B2656)))</formula>
    </cfRule>
  </conditionalFormatting>
  <conditionalFormatting sqref="A2656">
    <cfRule type="containsText" dxfId="532" priority="620" operator="containsText" text="COT">
      <formula>NOT(ISERROR(SEARCH("COT",A2656)))</formula>
    </cfRule>
  </conditionalFormatting>
  <conditionalFormatting sqref="A2658">
    <cfRule type="containsText" dxfId="531" priority="625" operator="containsText" text="COT">
      <formula>NOT(ISERROR(SEARCH("COT",A2658)))</formula>
    </cfRule>
  </conditionalFormatting>
  <conditionalFormatting sqref="B2658">
    <cfRule type="containsText" dxfId="530" priority="624" operator="containsText" text="COT">
      <formula>NOT(ISERROR(SEARCH("COT",B2658)))</formula>
    </cfRule>
  </conditionalFormatting>
  <conditionalFormatting sqref="B2655">
    <cfRule type="containsText" dxfId="529" priority="627" operator="containsText" text="COT">
      <formula>NOT(ISERROR(SEARCH("COT",B2655)))</formula>
    </cfRule>
  </conditionalFormatting>
  <conditionalFormatting sqref="A2655">
    <cfRule type="containsText" dxfId="528" priority="626" operator="containsText" text="COT">
      <formula>NOT(ISERROR(SEARCH("COT",A2655)))</formula>
    </cfRule>
  </conditionalFormatting>
  <conditionalFormatting sqref="A2657">
    <cfRule type="containsText" dxfId="527" priority="623" operator="containsText" text="COT">
      <formula>NOT(ISERROR(SEARCH("COT",A2657)))</formula>
    </cfRule>
  </conditionalFormatting>
  <conditionalFormatting sqref="B2657">
    <cfRule type="containsText" dxfId="526" priority="622" operator="containsText" text="COT">
      <formula>NOT(ISERROR(SEARCH("COT",B2657)))</formula>
    </cfRule>
  </conditionalFormatting>
  <conditionalFormatting sqref="B2661">
    <cfRule type="containsText" dxfId="525" priority="613" operator="containsText" text="COT">
      <formula>NOT(ISERROR(SEARCH("COT",B2661)))</formula>
    </cfRule>
  </conditionalFormatting>
  <conditionalFormatting sqref="A2661">
    <cfRule type="containsText" dxfId="524" priority="612" operator="containsText" text="COT">
      <formula>NOT(ISERROR(SEARCH("COT",A2661)))</formula>
    </cfRule>
  </conditionalFormatting>
  <conditionalFormatting sqref="A2663">
    <cfRule type="containsText" dxfId="523" priority="617" operator="containsText" text="COT">
      <formula>NOT(ISERROR(SEARCH("COT",A2663)))</formula>
    </cfRule>
  </conditionalFormatting>
  <conditionalFormatting sqref="B2663">
    <cfRule type="containsText" dxfId="522" priority="616" operator="containsText" text="COT">
      <formula>NOT(ISERROR(SEARCH("COT",B2663)))</formula>
    </cfRule>
  </conditionalFormatting>
  <conditionalFormatting sqref="B2660">
    <cfRule type="containsText" dxfId="521" priority="619" operator="containsText" text="COT">
      <formula>NOT(ISERROR(SEARCH("COT",B2660)))</formula>
    </cfRule>
  </conditionalFormatting>
  <conditionalFormatting sqref="A2660">
    <cfRule type="containsText" dxfId="520" priority="618" operator="containsText" text="COT">
      <formula>NOT(ISERROR(SEARCH("COT",A2660)))</formula>
    </cfRule>
  </conditionalFormatting>
  <conditionalFormatting sqref="A2662">
    <cfRule type="containsText" dxfId="519" priority="615" operator="containsText" text="COT">
      <formula>NOT(ISERROR(SEARCH("COT",A2662)))</formula>
    </cfRule>
  </conditionalFormatting>
  <conditionalFormatting sqref="B2662">
    <cfRule type="containsText" dxfId="518" priority="614" operator="containsText" text="COT">
      <formula>NOT(ISERROR(SEARCH("COT",B2662)))</formula>
    </cfRule>
  </conditionalFormatting>
  <conditionalFormatting sqref="B2666">
    <cfRule type="containsText" dxfId="517" priority="605" operator="containsText" text="COT">
      <formula>NOT(ISERROR(SEARCH("COT",B2666)))</formula>
    </cfRule>
  </conditionalFormatting>
  <conditionalFormatting sqref="A2666">
    <cfRule type="containsText" dxfId="516" priority="604" operator="containsText" text="COT">
      <formula>NOT(ISERROR(SEARCH("COT",A2666)))</formula>
    </cfRule>
  </conditionalFormatting>
  <conditionalFormatting sqref="A2668">
    <cfRule type="containsText" dxfId="515" priority="609" operator="containsText" text="COT">
      <formula>NOT(ISERROR(SEARCH("COT",A2668)))</formula>
    </cfRule>
  </conditionalFormatting>
  <conditionalFormatting sqref="B2668">
    <cfRule type="containsText" dxfId="514" priority="608" operator="containsText" text="COT">
      <formula>NOT(ISERROR(SEARCH("COT",B2668)))</formula>
    </cfRule>
  </conditionalFormatting>
  <conditionalFormatting sqref="B2665">
    <cfRule type="containsText" dxfId="513" priority="611" operator="containsText" text="COT">
      <formula>NOT(ISERROR(SEARCH("COT",B2665)))</formula>
    </cfRule>
  </conditionalFormatting>
  <conditionalFormatting sqref="A2665">
    <cfRule type="containsText" dxfId="512" priority="610" operator="containsText" text="COT">
      <formula>NOT(ISERROR(SEARCH("COT",A2665)))</formula>
    </cfRule>
  </conditionalFormatting>
  <conditionalFormatting sqref="A2667">
    <cfRule type="containsText" dxfId="511" priority="607" operator="containsText" text="COT">
      <formula>NOT(ISERROR(SEARCH("COT",A2667)))</formula>
    </cfRule>
  </conditionalFormatting>
  <conditionalFormatting sqref="B2667">
    <cfRule type="containsText" dxfId="510" priority="606" operator="containsText" text="COT">
      <formula>NOT(ISERROR(SEARCH("COT",B2667)))</formula>
    </cfRule>
  </conditionalFormatting>
  <conditionalFormatting sqref="B2671">
    <cfRule type="containsText" dxfId="509" priority="597" operator="containsText" text="COT">
      <formula>NOT(ISERROR(SEARCH("COT",B2671)))</formula>
    </cfRule>
  </conditionalFormatting>
  <conditionalFormatting sqref="A2671">
    <cfRule type="containsText" dxfId="508" priority="596" operator="containsText" text="COT">
      <formula>NOT(ISERROR(SEARCH("COT",A2671)))</formula>
    </cfRule>
  </conditionalFormatting>
  <conditionalFormatting sqref="A2673">
    <cfRule type="containsText" dxfId="507" priority="601" operator="containsText" text="COT">
      <formula>NOT(ISERROR(SEARCH("COT",A2673)))</formula>
    </cfRule>
  </conditionalFormatting>
  <conditionalFormatting sqref="B2673">
    <cfRule type="containsText" dxfId="506" priority="600" operator="containsText" text="COT">
      <formula>NOT(ISERROR(SEARCH("COT",B2673)))</formula>
    </cfRule>
  </conditionalFormatting>
  <conditionalFormatting sqref="B2670">
    <cfRule type="containsText" dxfId="505" priority="603" operator="containsText" text="COT">
      <formula>NOT(ISERROR(SEARCH("COT",B2670)))</formula>
    </cfRule>
  </conditionalFormatting>
  <conditionalFormatting sqref="A2670">
    <cfRule type="containsText" dxfId="504" priority="602" operator="containsText" text="COT">
      <formula>NOT(ISERROR(SEARCH("COT",A2670)))</formula>
    </cfRule>
  </conditionalFormatting>
  <conditionalFormatting sqref="A2672">
    <cfRule type="containsText" dxfId="503" priority="599" operator="containsText" text="COT">
      <formula>NOT(ISERROR(SEARCH("COT",A2672)))</formula>
    </cfRule>
  </conditionalFormatting>
  <conditionalFormatting sqref="B2672">
    <cfRule type="containsText" dxfId="502" priority="598" operator="containsText" text="COT">
      <formula>NOT(ISERROR(SEARCH("COT",B2672)))</formula>
    </cfRule>
  </conditionalFormatting>
  <conditionalFormatting sqref="B2676">
    <cfRule type="containsText" dxfId="501" priority="589" operator="containsText" text="COT">
      <formula>NOT(ISERROR(SEARCH("COT",B2676)))</formula>
    </cfRule>
  </conditionalFormatting>
  <conditionalFormatting sqref="A2676">
    <cfRule type="containsText" dxfId="500" priority="588" operator="containsText" text="COT">
      <formula>NOT(ISERROR(SEARCH("COT",A2676)))</formula>
    </cfRule>
  </conditionalFormatting>
  <conditionalFormatting sqref="A2678">
    <cfRule type="containsText" dxfId="499" priority="593" operator="containsText" text="COT">
      <formula>NOT(ISERROR(SEARCH("COT",A2678)))</formula>
    </cfRule>
  </conditionalFormatting>
  <conditionalFormatting sqref="B2678">
    <cfRule type="containsText" dxfId="498" priority="592" operator="containsText" text="COT">
      <formula>NOT(ISERROR(SEARCH("COT",B2678)))</formula>
    </cfRule>
  </conditionalFormatting>
  <conditionalFormatting sqref="B2675">
    <cfRule type="containsText" dxfId="497" priority="595" operator="containsText" text="COT">
      <formula>NOT(ISERROR(SEARCH("COT",B2675)))</formula>
    </cfRule>
  </conditionalFormatting>
  <conditionalFormatting sqref="A2675">
    <cfRule type="containsText" dxfId="496" priority="594" operator="containsText" text="COT">
      <formula>NOT(ISERROR(SEARCH("COT",A2675)))</formula>
    </cfRule>
  </conditionalFormatting>
  <conditionalFormatting sqref="A2677">
    <cfRule type="containsText" dxfId="495" priority="591" operator="containsText" text="COT">
      <formula>NOT(ISERROR(SEARCH("COT",A2677)))</formula>
    </cfRule>
  </conditionalFormatting>
  <conditionalFormatting sqref="B2677">
    <cfRule type="containsText" dxfId="494" priority="590" operator="containsText" text="COT">
      <formula>NOT(ISERROR(SEARCH("COT",B2677)))</formula>
    </cfRule>
  </conditionalFormatting>
  <conditionalFormatting sqref="B2681">
    <cfRule type="containsText" dxfId="493" priority="581" operator="containsText" text="COT">
      <formula>NOT(ISERROR(SEARCH("COT",B2681)))</formula>
    </cfRule>
  </conditionalFormatting>
  <conditionalFormatting sqref="A2681">
    <cfRule type="containsText" dxfId="492" priority="580" operator="containsText" text="COT">
      <formula>NOT(ISERROR(SEARCH("COT",A2681)))</formula>
    </cfRule>
  </conditionalFormatting>
  <conditionalFormatting sqref="A2683">
    <cfRule type="containsText" dxfId="491" priority="585" operator="containsText" text="COT">
      <formula>NOT(ISERROR(SEARCH("COT",A2683)))</formula>
    </cfRule>
  </conditionalFormatting>
  <conditionalFormatting sqref="B2683">
    <cfRule type="containsText" dxfId="490" priority="584" operator="containsText" text="COT">
      <formula>NOT(ISERROR(SEARCH("COT",B2683)))</formula>
    </cfRule>
  </conditionalFormatting>
  <conditionalFormatting sqref="B2680">
    <cfRule type="containsText" dxfId="489" priority="587" operator="containsText" text="COT">
      <formula>NOT(ISERROR(SEARCH("COT",B2680)))</formula>
    </cfRule>
  </conditionalFormatting>
  <conditionalFormatting sqref="A2680">
    <cfRule type="containsText" dxfId="488" priority="586" operator="containsText" text="COT">
      <formula>NOT(ISERROR(SEARCH("COT",A2680)))</formula>
    </cfRule>
  </conditionalFormatting>
  <conditionalFormatting sqref="A2682">
    <cfRule type="containsText" dxfId="487" priority="583" operator="containsText" text="COT">
      <formula>NOT(ISERROR(SEARCH("COT",A2682)))</formula>
    </cfRule>
  </conditionalFormatting>
  <conditionalFormatting sqref="B2682">
    <cfRule type="containsText" dxfId="486" priority="582" operator="containsText" text="COT">
      <formula>NOT(ISERROR(SEARCH("COT",B2682)))</formula>
    </cfRule>
  </conditionalFormatting>
  <conditionalFormatting sqref="B2686">
    <cfRule type="containsText" dxfId="485" priority="573" operator="containsText" text="COT">
      <formula>NOT(ISERROR(SEARCH("COT",B2686)))</formula>
    </cfRule>
  </conditionalFormatting>
  <conditionalFormatting sqref="A2686">
    <cfRule type="containsText" dxfId="484" priority="572" operator="containsText" text="COT">
      <formula>NOT(ISERROR(SEARCH("COT",A2686)))</formula>
    </cfRule>
  </conditionalFormatting>
  <conditionalFormatting sqref="A2688">
    <cfRule type="containsText" dxfId="483" priority="577" operator="containsText" text="COT">
      <formula>NOT(ISERROR(SEARCH("COT",A2688)))</formula>
    </cfRule>
  </conditionalFormatting>
  <conditionalFormatting sqref="B2688">
    <cfRule type="containsText" dxfId="482" priority="576" operator="containsText" text="COT">
      <formula>NOT(ISERROR(SEARCH("COT",B2688)))</formula>
    </cfRule>
  </conditionalFormatting>
  <conditionalFormatting sqref="B2685">
    <cfRule type="containsText" dxfId="481" priority="579" operator="containsText" text="COT">
      <formula>NOT(ISERROR(SEARCH("COT",B2685)))</formula>
    </cfRule>
  </conditionalFormatting>
  <conditionalFormatting sqref="A2685">
    <cfRule type="containsText" dxfId="480" priority="578" operator="containsText" text="COT">
      <formula>NOT(ISERROR(SEARCH("COT",A2685)))</formula>
    </cfRule>
  </conditionalFormatting>
  <conditionalFormatting sqref="A2687">
    <cfRule type="containsText" dxfId="479" priority="575" operator="containsText" text="COT">
      <formula>NOT(ISERROR(SEARCH("COT",A2687)))</formula>
    </cfRule>
  </conditionalFormatting>
  <conditionalFormatting sqref="B2687">
    <cfRule type="containsText" dxfId="478" priority="574" operator="containsText" text="COT">
      <formula>NOT(ISERROR(SEARCH("COT",B2687)))</formula>
    </cfRule>
  </conditionalFormatting>
  <conditionalFormatting sqref="B2691">
    <cfRule type="containsText" dxfId="477" priority="555" operator="containsText" text="COT">
      <formula>NOT(ISERROR(SEARCH("COT",B2691)))</formula>
    </cfRule>
  </conditionalFormatting>
  <conditionalFormatting sqref="A2691">
    <cfRule type="containsText" dxfId="476" priority="554" operator="containsText" text="COT">
      <formula>NOT(ISERROR(SEARCH("COT",A2691)))</formula>
    </cfRule>
  </conditionalFormatting>
  <conditionalFormatting sqref="A2693">
    <cfRule type="containsText" dxfId="475" priority="559" operator="containsText" text="COT">
      <formula>NOT(ISERROR(SEARCH("COT",A2693)))</formula>
    </cfRule>
  </conditionalFormatting>
  <conditionalFormatting sqref="B2693">
    <cfRule type="containsText" dxfId="474" priority="558" operator="containsText" text="COT">
      <formula>NOT(ISERROR(SEARCH("COT",B2693)))</formula>
    </cfRule>
  </conditionalFormatting>
  <conditionalFormatting sqref="B2690">
    <cfRule type="containsText" dxfId="473" priority="561" operator="containsText" text="COT">
      <formula>NOT(ISERROR(SEARCH("COT",B2690)))</formula>
    </cfRule>
  </conditionalFormatting>
  <conditionalFormatting sqref="A2690">
    <cfRule type="containsText" dxfId="472" priority="560" operator="containsText" text="COT">
      <formula>NOT(ISERROR(SEARCH("COT",A2690)))</formula>
    </cfRule>
  </conditionalFormatting>
  <conditionalFormatting sqref="A2692">
    <cfRule type="containsText" dxfId="471" priority="557" operator="containsText" text="COT">
      <formula>NOT(ISERROR(SEARCH("COT",A2692)))</formula>
    </cfRule>
  </conditionalFormatting>
  <conditionalFormatting sqref="B2692">
    <cfRule type="containsText" dxfId="470" priority="556" operator="containsText" text="COT">
      <formula>NOT(ISERROR(SEARCH("COT",B2692)))</formula>
    </cfRule>
  </conditionalFormatting>
  <conditionalFormatting sqref="B2696">
    <cfRule type="containsText" dxfId="469" priority="547" operator="containsText" text="COT">
      <formula>NOT(ISERROR(SEARCH("COT",B2696)))</formula>
    </cfRule>
  </conditionalFormatting>
  <conditionalFormatting sqref="A2696">
    <cfRule type="containsText" dxfId="468" priority="546" operator="containsText" text="COT">
      <formula>NOT(ISERROR(SEARCH("COT",A2696)))</formula>
    </cfRule>
  </conditionalFormatting>
  <conditionalFormatting sqref="A2698">
    <cfRule type="containsText" dxfId="467" priority="551" operator="containsText" text="COT">
      <formula>NOT(ISERROR(SEARCH("COT",A2698)))</formula>
    </cfRule>
  </conditionalFormatting>
  <conditionalFormatting sqref="B2698">
    <cfRule type="containsText" dxfId="466" priority="550" operator="containsText" text="COT">
      <formula>NOT(ISERROR(SEARCH("COT",B2698)))</formula>
    </cfRule>
  </conditionalFormatting>
  <conditionalFormatting sqref="B2695">
    <cfRule type="containsText" dxfId="465" priority="553" operator="containsText" text="COT">
      <formula>NOT(ISERROR(SEARCH("COT",B2695)))</formula>
    </cfRule>
  </conditionalFormatting>
  <conditionalFormatting sqref="A2695">
    <cfRule type="containsText" dxfId="464" priority="552" operator="containsText" text="COT">
      <formula>NOT(ISERROR(SEARCH("COT",A2695)))</formula>
    </cfRule>
  </conditionalFormatting>
  <conditionalFormatting sqref="A2697">
    <cfRule type="containsText" dxfId="463" priority="549" operator="containsText" text="COT">
      <formula>NOT(ISERROR(SEARCH("COT",A2697)))</formula>
    </cfRule>
  </conditionalFormatting>
  <conditionalFormatting sqref="B2697">
    <cfRule type="containsText" dxfId="462" priority="548" operator="containsText" text="COT">
      <formula>NOT(ISERROR(SEARCH("COT",B2697)))</formula>
    </cfRule>
  </conditionalFormatting>
  <conditionalFormatting sqref="B2701">
    <cfRule type="containsText" dxfId="461" priority="539" operator="containsText" text="COT">
      <formula>NOT(ISERROR(SEARCH("COT",B2701)))</formula>
    </cfRule>
  </conditionalFormatting>
  <conditionalFormatting sqref="A2701">
    <cfRule type="containsText" dxfId="460" priority="538" operator="containsText" text="COT">
      <formula>NOT(ISERROR(SEARCH("COT",A2701)))</formula>
    </cfRule>
  </conditionalFormatting>
  <conditionalFormatting sqref="A2703">
    <cfRule type="containsText" dxfId="459" priority="543" operator="containsText" text="COT">
      <formula>NOT(ISERROR(SEARCH("COT",A2703)))</formula>
    </cfRule>
  </conditionalFormatting>
  <conditionalFormatting sqref="B2703">
    <cfRule type="containsText" dxfId="458" priority="542" operator="containsText" text="COT">
      <formula>NOT(ISERROR(SEARCH("COT",B2703)))</formula>
    </cfRule>
  </conditionalFormatting>
  <conditionalFormatting sqref="B2700">
    <cfRule type="containsText" dxfId="457" priority="545" operator="containsText" text="COT">
      <formula>NOT(ISERROR(SEARCH("COT",B2700)))</formula>
    </cfRule>
  </conditionalFormatting>
  <conditionalFormatting sqref="A2700">
    <cfRule type="containsText" dxfId="456" priority="544" operator="containsText" text="COT">
      <formula>NOT(ISERROR(SEARCH("COT",A2700)))</formula>
    </cfRule>
  </conditionalFormatting>
  <conditionalFormatting sqref="A2702">
    <cfRule type="containsText" dxfId="455" priority="541" operator="containsText" text="COT">
      <formula>NOT(ISERROR(SEARCH("COT",A2702)))</formula>
    </cfRule>
  </conditionalFormatting>
  <conditionalFormatting sqref="B2702">
    <cfRule type="containsText" dxfId="454" priority="540" operator="containsText" text="COT">
      <formula>NOT(ISERROR(SEARCH("COT",B2702)))</formula>
    </cfRule>
  </conditionalFormatting>
  <conditionalFormatting sqref="B2706">
    <cfRule type="containsText" dxfId="453" priority="531" operator="containsText" text="COT">
      <formula>NOT(ISERROR(SEARCH("COT",B2706)))</formula>
    </cfRule>
  </conditionalFormatting>
  <conditionalFormatting sqref="A2706">
    <cfRule type="containsText" dxfId="452" priority="530" operator="containsText" text="COT">
      <formula>NOT(ISERROR(SEARCH("COT",A2706)))</formula>
    </cfRule>
  </conditionalFormatting>
  <conditionalFormatting sqref="A2708">
    <cfRule type="containsText" dxfId="451" priority="535" operator="containsText" text="COT">
      <formula>NOT(ISERROR(SEARCH("COT",A2708)))</formula>
    </cfRule>
  </conditionalFormatting>
  <conditionalFormatting sqref="B2708">
    <cfRule type="containsText" dxfId="450" priority="534" operator="containsText" text="COT">
      <formula>NOT(ISERROR(SEARCH("COT",B2708)))</formula>
    </cfRule>
  </conditionalFormatting>
  <conditionalFormatting sqref="B2705">
    <cfRule type="containsText" dxfId="449" priority="537" operator="containsText" text="COT">
      <formula>NOT(ISERROR(SEARCH("COT",B2705)))</formula>
    </cfRule>
  </conditionalFormatting>
  <conditionalFormatting sqref="A2705">
    <cfRule type="containsText" dxfId="448" priority="536" operator="containsText" text="COT">
      <formula>NOT(ISERROR(SEARCH("COT",A2705)))</formula>
    </cfRule>
  </conditionalFormatting>
  <conditionalFormatting sqref="A2707">
    <cfRule type="containsText" dxfId="447" priority="533" operator="containsText" text="COT">
      <formula>NOT(ISERROR(SEARCH("COT",A2707)))</formula>
    </cfRule>
  </conditionalFormatting>
  <conditionalFormatting sqref="B2707">
    <cfRule type="containsText" dxfId="446" priority="532" operator="containsText" text="COT">
      <formula>NOT(ISERROR(SEARCH("COT",B2707)))</formula>
    </cfRule>
  </conditionalFormatting>
  <conditionalFormatting sqref="A2726">
    <cfRule type="containsText" dxfId="445" priority="497" operator="containsText" text="COT">
      <formula>NOT(ISERROR(SEARCH("COT",A2726)))</formula>
    </cfRule>
  </conditionalFormatting>
  <conditionalFormatting sqref="B2726">
    <cfRule type="containsText" dxfId="444" priority="496" operator="containsText" text="COT">
      <formula>NOT(ISERROR(SEARCH("COT",B2726)))</formula>
    </cfRule>
  </conditionalFormatting>
  <conditionalFormatting sqref="A2713">
    <cfRule type="containsText" dxfId="443" priority="527" operator="containsText" text="COT">
      <formula>NOT(ISERROR(SEARCH("COT",A2713)))</formula>
    </cfRule>
  </conditionalFormatting>
  <conditionalFormatting sqref="B2713">
    <cfRule type="containsText" dxfId="442" priority="526" operator="containsText" text="COT">
      <formula>NOT(ISERROR(SEARCH("COT",B2713)))</formula>
    </cfRule>
  </conditionalFormatting>
  <conditionalFormatting sqref="B2710">
    <cfRule type="containsText" dxfId="441" priority="529" operator="containsText" text="COT">
      <formula>NOT(ISERROR(SEARCH("COT",B2710)))</formula>
    </cfRule>
  </conditionalFormatting>
  <conditionalFormatting sqref="A2710">
    <cfRule type="containsText" dxfId="440" priority="528" operator="containsText" text="COT">
      <formula>NOT(ISERROR(SEARCH("COT",A2710)))</formula>
    </cfRule>
  </conditionalFormatting>
  <conditionalFormatting sqref="A2712">
    <cfRule type="containsText" dxfId="439" priority="525" operator="containsText" text="COT">
      <formula>NOT(ISERROR(SEARCH("COT",A2712)))</formula>
    </cfRule>
  </conditionalFormatting>
  <conditionalFormatting sqref="B2712">
    <cfRule type="containsText" dxfId="438" priority="524" operator="containsText" text="COT">
      <formula>NOT(ISERROR(SEARCH("COT",B2712)))</formula>
    </cfRule>
  </conditionalFormatting>
  <conditionalFormatting sqref="A2711">
    <cfRule type="containsText" dxfId="437" priority="521" operator="containsText" text="COT">
      <formula>NOT(ISERROR(SEARCH("COT",A2711)))</formula>
    </cfRule>
  </conditionalFormatting>
  <conditionalFormatting sqref="B2711">
    <cfRule type="containsText" dxfId="436" priority="520" operator="containsText" text="COT">
      <formula>NOT(ISERROR(SEARCH("COT",B2711)))</formula>
    </cfRule>
  </conditionalFormatting>
  <conditionalFormatting sqref="A2718">
    <cfRule type="containsText" dxfId="435" priority="517" operator="containsText" text="COT">
      <formula>NOT(ISERROR(SEARCH("COT",A2718)))</formula>
    </cfRule>
  </conditionalFormatting>
  <conditionalFormatting sqref="B2718">
    <cfRule type="containsText" dxfId="434" priority="516" operator="containsText" text="COT">
      <formula>NOT(ISERROR(SEARCH("COT",B2718)))</formula>
    </cfRule>
  </conditionalFormatting>
  <conditionalFormatting sqref="B2715">
    <cfRule type="containsText" dxfId="433" priority="519" operator="containsText" text="COT">
      <formula>NOT(ISERROR(SEARCH("COT",B2715)))</formula>
    </cfRule>
  </conditionalFormatting>
  <conditionalFormatting sqref="A2715">
    <cfRule type="containsText" dxfId="432" priority="518" operator="containsText" text="COT">
      <formula>NOT(ISERROR(SEARCH("COT",A2715)))</formula>
    </cfRule>
  </conditionalFormatting>
  <conditionalFormatting sqref="A2717">
    <cfRule type="containsText" dxfId="431" priority="515" operator="containsText" text="COT">
      <formula>NOT(ISERROR(SEARCH("COT",A2717)))</formula>
    </cfRule>
  </conditionalFormatting>
  <conditionalFormatting sqref="B2717">
    <cfRule type="containsText" dxfId="430" priority="514" operator="containsText" text="COT">
      <formula>NOT(ISERROR(SEARCH("COT",B2717)))</formula>
    </cfRule>
  </conditionalFormatting>
  <conditionalFormatting sqref="A2716">
    <cfRule type="containsText" dxfId="429" priority="513" operator="containsText" text="COT">
      <formula>NOT(ISERROR(SEARCH("COT",A2716)))</formula>
    </cfRule>
  </conditionalFormatting>
  <conditionalFormatting sqref="B2716">
    <cfRule type="containsText" dxfId="428" priority="512" operator="containsText" text="COT">
      <formula>NOT(ISERROR(SEARCH("COT",B2716)))</formula>
    </cfRule>
  </conditionalFormatting>
  <conditionalFormatting sqref="A2723">
    <cfRule type="containsText" dxfId="427" priority="509" operator="containsText" text="COT">
      <formula>NOT(ISERROR(SEARCH("COT",A2723)))</formula>
    </cfRule>
  </conditionalFormatting>
  <conditionalFormatting sqref="B2723">
    <cfRule type="containsText" dxfId="426" priority="508" operator="containsText" text="COT">
      <formula>NOT(ISERROR(SEARCH("COT",B2723)))</formula>
    </cfRule>
  </conditionalFormatting>
  <conditionalFormatting sqref="B2720">
    <cfRule type="containsText" dxfId="425" priority="511" operator="containsText" text="COT">
      <formula>NOT(ISERROR(SEARCH("COT",B2720)))</formula>
    </cfRule>
  </conditionalFormatting>
  <conditionalFormatting sqref="A2720">
    <cfRule type="containsText" dxfId="424" priority="510" operator="containsText" text="COT">
      <formula>NOT(ISERROR(SEARCH("COT",A2720)))</formula>
    </cfRule>
  </conditionalFormatting>
  <conditionalFormatting sqref="A2722">
    <cfRule type="containsText" dxfId="423" priority="507" operator="containsText" text="COT">
      <formula>NOT(ISERROR(SEARCH("COT",A2722)))</formula>
    </cfRule>
  </conditionalFormatting>
  <conditionalFormatting sqref="B2722">
    <cfRule type="containsText" dxfId="422" priority="506" operator="containsText" text="COT">
      <formula>NOT(ISERROR(SEARCH("COT",B2722)))</formula>
    </cfRule>
  </conditionalFormatting>
  <conditionalFormatting sqref="A2721">
    <cfRule type="containsText" dxfId="421" priority="505" operator="containsText" text="COT">
      <formula>NOT(ISERROR(SEARCH("COT",A2721)))</formula>
    </cfRule>
  </conditionalFormatting>
  <conditionalFormatting sqref="B2721">
    <cfRule type="containsText" dxfId="420" priority="504" operator="containsText" text="COT">
      <formula>NOT(ISERROR(SEARCH("COT",B2721)))</formula>
    </cfRule>
  </conditionalFormatting>
  <conditionalFormatting sqref="A2728">
    <cfRule type="containsText" dxfId="419" priority="501" operator="containsText" text="COT">
      <formula>NOT(ISERROR(SEARCH("COT",A2728)))</formula>
    </cfRule>
  </conditionalFormatting>
  <conditionalFormatting sqref="B2728">
    <cfRule type="containsText" dxfId="418" priority="500" operator="containsText" text="COT">
      <formula>NOT(ISERROR(SEARCH("COT",B2728)))</formula>
    </cfRule>
  </conditionalFormatting>
  <conditionalFormatting sqref="B2725">
    <cfRule type="containsText" dxfId="417" priority="503" operator="containsText" text="COT">
      <formula>NOT(ISERROR(SEARCH("COT",B2725)))</formula>
    </cfRule>
  </conditionalFormatting>
  <conditionalFormatting sqref="A2725">
    <cfRule type="containsText" dxfId="416" priority="502" operator="containsText" text="COT">
      <formula>NOT(ISERROR(SEARCH("COT",A2725)))</formula>
    </cfRule>
  </conditionalFormatting>
  <conditionalFormatting sqref="A2727">
    <cfRule type="containsText" dxfId="415" priority="499" operator="containsText" text="COT">
      <formula>NOT(ISERROR(SEARCH("COT",A2727)))</formula>
    </cfRule>
  </conditionalFormatting>
  <conditionalFormatting sqref="B2727">
    <cfRule type="containsText" dxfId="414" priority="498" operator="containsText" text="COT">
      <formula>NOT(ISERROR(SEARCH("COT",B2727)))</formula>
    </cfRule>
  </conditionalFormatting>
  <conditionalFormatting sqref="B2731">
    <cfRule type="containsText" dxfId="413" priority="489" operator="containsText" text="COT">
      <formula>NOT(ISERROR(SEARCH("COT",B2731)))</formula>
    </cfRule>
  </conditionalFormatting>
  <conditionalFormatting sqref="A2731">
    <cfRule type="containsText" dxfId="412" priority="488" operator="containsText" text="COT">
      <formula>NOT(ISERROR(SEARCH("COT",A2731)))</formula>
    </cfRule>
  </conditionalFormatting>
  <conditionalFormatting sqref="A2733">
    <cfRule type="containsText" dxfId="411" priority="493" operator="containsText" text="COT">
      <formula>NOT(ISERROR(SEARCH("COT",A2733)))</formula>
    </cfRule>
  </conditionalFormatting>
  <conditionalFormatting sqref="B2733">
    <cfRule type="containsText" dxfId="410" priority="492" operator="containsText" text="COT">
      <formula>NOT(ISERROR(SEARCH("COT",B2733)))</formula>
    </cfRule>
  </conditionalFormatting>
  <conditionalFormatting sqref="B2730">
    <cfRule type="containsText" dxfId="409" priority="495" operator="containsText" text="COT">
      <formula>NOT(ISERROR(SEARCH("COT",B2730)))</formula>
    </cfRule>
  </conditionalFormatting>
  <conditionalFormatting sqref="A2730">
    <cfRule type="containsText" dxfId="408" priority="494" operator="containsText" text="COT">
      <formula>NOT(ISERROR(SEARCH("COT",A2730)))</formula>
    </cfRule>
  </conditionalFormatting>
  <conditionalFormatting sqref="A2732">
    <cfRule type="containsText" dxfId="407" priority="491" operator="containsText" text="COT">
      <formula>NOT(ISERROR(SEARCH("COT",A2732)))</formula>
    </cfRule>
  </conditionalFormatting>
  <conditionalFormatting sqref="B2732">
    <cfRule type="containsText" dxfId="406" priority="490" operator="containsText" text="COT">
      <formula>NOT(ISERROR(SEARCH("COT",B2732)))</formula>
    </cfRule>
  </conditionalFormatting>
  <conditionalFormatting sqref="B2736">
    <cfRule type="containsText" dxfId="405" priority="481" operator="containsText" text="COT">
      <formula>NOT(ISERROR(SEARCH("COT",B2736)))</formula>
    </cfRule>
  </conditionalFormatting>
  <conditionalFormatting sqref="A2736">
    <cfRule type="containsText" dxfId="404" priority="480" operator="containsText" text="COT">
      <formula>NOT(ISERROR(SEARCH("COT",A2736)))</formula>
    </cfRule>
  </conditionalFormatting>
  <conditionalFormatting sqref="A2738">
    <cfRule type="containsText" dxfId="403" priority="485" operator="containsText" text="COT">
      <formula>NOT(ISERROR(SEARCH("COT",A2738)))</formula>
    </cfRule>
  </conditionalFormatting>
  <conditionalFormatting sqref="B2738">
    <cfRule type="containsText" dxfId="402" priority="484" operator="containsText" text="COT">
      <formula>NOT(ISERROR(SEARCH("COT",B2738)))</formula>
    </cfRule>
  </conditionalFormatting>
  <conditionalFormatting sqref="B2735">
    <cfRule type="containsText" dxfId="401" priority="487" operator="containsText" text="COT">
      <formula>NOT(ISERROR(SEARCH("COT",B2735)))</formula>
    </cfRule>
  </conditionalFormatting>
  <conditionalFormatting sqref="A2735">
    <cfRule type="containsText" dxfId="400" priority="486" operator="containsText" text="COT">
      <formula>NOT(ISERROR(SEARCH("COT",A2735)))</formula>
    </cfRule>
  </conditionalFormatting>
  <conditionalFormatting sqref="A2737">
    <cfRule type="containsText" dxfId="399" priority="483" operator="containsText" text="COT">
      <formula>NOT(ISERROR(SEARCH("COT",A2737)))</formula>
    </cfRule>
  </conditionalFormatting>
  <conditionalFormatting sqref="B2737">
    <cfRule type="containsText" dxfId="398" priority="482" operator="containsText" text="COT">
      <formula>NOT(ISERROR(SEARCH("COT",B2737)))</formula>
    </cfRule>
  </conditionalFormatting>
  <conditionalFormatting sqref="B2741">
    <cfRule type="containsText" dxfId="397" priority="473" operator="containsText" text="COT">
      <formula>NOT(ISERROR(SEARCH("COT",B2741)))</formula>
    </cfRule>
  </conditionalFormatting>
  <conditionalFormatting sqref="A2741">
    <cfRule type="containsText" dxfId="396" priority="472" operator="containsText" text="COT">
      <formula>NOT(ISERROR(SEARCH("COT",A2741)))</formula>
    </cfRule>
  </conditionalFormatting>
  <conditionalFormatting sqref="A2743">
    <cfRule type="containsText" dxfId="395" priority="477" operator="containsText" text="COT">
      <formula>NOT(ISERROR(SEARCH("COT",A2743)))</formula>
    </cfRule>
  </conditionalFormatting>
  <conditionalFormatting sqref="B2743">
    <cfRule type="containsText" dxfId="394" priority="476" operator="containsText" text="COT">
      <formula>NOT(ISERROR(SEARCH("COT",B2743)))</formula>
    </cfRule>
  </conditionalFormatting>
  <conditionalFormatting sqref="B2740">
    <cfRule type="containsText" dxfId="393" priority="479" operator="containsText" text="COT">
      <formula>NOT(ISERROR(SEARCH("COT",B2740)))</formula>
    </cfRule>
  </conditionalFormatting>
  <conditionalFormatting sqref="A2740">
    <cfRule type="containsText" dxfId="392" priority="478" operator="containsText" text="COT">
      <formula>NOT(ISERROR(SEARCH("COT",A2740)))</formula>
    </cfRule>
  </conditionalFormatting>
  <conditionalFormatting sqref="A2742">
    <cfRule type="containsText" dxfId="391" priority="475" operator="containsText" text="COT">
      <formula>NOT(ISERROR(SEARCH("COT",A2742)))</formula>
    </cfRule>
  </conditionalFormatting>
  <conditionalFormatting sqref="B2742">
    <cfRule type="containsText" dxfId="390" priority="474" operator="containsText" text="COT">
      <formula>NOT(ISERROR(SEARCH("COT",B2742)))</formula>
    </cfRule>
  </conditionalFormatting>
  <conditionalFormatting sqref="B2746">
    <cfRule type="containsText" dxfId="389" priority="465" operator="containsText" text="COT">
      <formula>NOT(ISERROR(SEARCH("COT",B2746)))</formula>
    </cfRule>
  </conditionalFormatting>
  <conditionalFormatting sqref="A2746">
    <cfRule type="containsText" dxfId="388" priority="464" operator="containsText" text="COT">
      <formula>NOT(ISERROR(SEARCH("COT",A2746)))</formula>
    </cfRule>
  </conditionalFormatting>
  <conditionalFormatting sqref="A2748">
    <cfRule type="containsText" dxfId="387" priority="469" operator="containsText" text="COT">
      <formula>NOT(ISERROR(SEARCH("COT",A2748)))</formula>
    </cfRule>
  </conditionalFormatting>
  <conditionalFormatting sqref="B2748">
    <cfRule type="containsText" dxfId="386" priority="468" operator="containsText" text="COT">
      <formula>NOT(ISERROR(SEARCH("COT",B2748)))</formula>
    </cfRule>
  </conditionalFormatting>
  <conditionalFormatting sqref="B2745">
    <cfRule type="containsText" dxfId="385" priority="471" operator="containsText" text="COT">
      <formula>NOT(ISERROR(SEARCH("COT",B2745)))</formula>
    </cfRule>
  </conditionalFormatting>
  <conditionalFormatting sqref="A2745">
    <cfRule type="containsText" dxfId="384" priority="470" operator="containsText" text="COT">
      <formula>NOT(ISERROR(SEARCH("COT",A2745)))</formula>
    </cfRule>
  </conditionalFormatting>
  <conditionalFormatting sqref="A2747">
    <cfRule type="containsText" dxfId="383" priority="467" operator="containsText" text="COT">
      <formula>NOT(ISERROR(SEARCH("COT",A2747)))</formula>
    </cfRule>
  </conditionalFormatting>
  <conditionalFormatting sqref="B2747">
    <cfRule type="containsText" dxfId="382" priority="466" operator="containsText" text="COT">
      <formula>NOT(ISERROR(SEARCH("COT",B2747)))</formula>
    </cfRule>
  </conditionalFormatting>
  <conditionalFormatting sqref="B2751">
    <cfRule type="containsText" dxfId="381" priority="457" operator="containsText" text="COT">
      <formula>NOT(ISERROR(SEARCH("COT",B2751)))</formula>
    </cfRule>
  </conditionalFormatting>
  <conditionalFormatting sqref="A2751">
    <cfRule type="containsText" dxfId="380" priority="456" operator="containsText" text="COT">
      <formula>NOT(ISERROR(SEARCH("COT",A2751)))</formula>
    </cfRule>
  </conditionalFormatting>
  <conditionalFormatting sqref="A2753">
    <cfRule type="containsText" dxfId="379" priority="461" operator="containsText" text="COT">
      <formula>NOT(ISERROR(SEARCH("COT",A2753)))</formula>
    </cfRule>
  </conditionalFormatting>
  <conditionalFormatting sqref="B2753">
    <cfRule type="containsText" dxfId="378" priority="460" operator="containsText" text="COT">
      <formula>NOT(ISERROR(SEARCH("COT",B2753)))</formula>
    </cfRule>
  </conditionalFormatting>
  <conditionalFormatting sqref="B2750">
    <cfRule type="containsText" dxfId="377" priority="463" operator="containsText" text="COT">
      <formula>NOT(ISERROR(SEARCH("COT",B2750)))</formula>
    </cfRule>
  </conditionalFormatting>
  <conditionalFormatting sqref="A2750">
    <cfRule type="containsText" dxfId="376" priority="462" operator="containsText" text="COT">
      <formula>NOT(ISERROR(SEARCH("COT",A2750)))</formula>
    </cfRule>
  </conditionalFormatting>
  <conditionalFormatting sqref="A2752">
    <cfRule type="containsText" dxfId="375" priority="459" operator="containsText" text="COT">
      <formula>NOT(ISERROR(SEARCH("COT",A2752)))</formula>
    </cfRule>
  </conditionalFormatting>
  <conditionalFormatting sqref="B2752">
    <cfRule type="containsText" dxfId="374" priority="458" operator="containsText" text="COT">
      <formula>NOT(ISERROR(SEARCH("COT",B2752)))</formula>
    </cfRule>
  </conditionalFormatting>
  <conditionalFormatting sqref="B2756">
    <cfRule type="containsText" dxfId="373" priority="449" operator="containsText" text="COT">
      <formula>NOT(ISERROR(SEARCH("COT",B2756)))</formula>
    </cfRule>
  </conditionalFormatting>
  <conditionalFormatting sqref="A2756">
    <cfRule type="containsText" dxfId="372" priority="448" operator="containsText" text="COT">
      <formula>NOT(ISERROR(SEARCH("COT",A2756)))</formula>
    </cfRule>
  </conditionalFormatting>
  <conditionalFormatting sqref="A2758">
    <cfRule type="containsText" dxfId="371" priority="453" operator="containsText" text="COT">
      <formula>NOT(ISERROR(SEARCH("COT",A2758)))</formula>
    </cfRule>
  </conditionalFormatting>
  <conditionalFormatting sqref="B2758">
    <cfRule type="containsText" dxfId="370" priority="452" operator="containsText" text="COT">
      <formula>NOT(ISERROR(SEARCH("COT",B2758)))</formula>
    </cfRule>
  </conditionalFormatting>
  <conditionalFormatting sqref="B2755">
    <cfRule type="containsText" dxfId="369" priority="455" operator="containsText" text="COT">
      <formula>NOT(ISERROR(SEARCH("COT",B2755)))</formula>
    </cfRule>
  </conditionalFormatting>
  <conditionalFormatting sqref="A2755">
    <cfRule type="containsText" dxfId="368" priority="454" operator="containsText" text="COT">
      <formula>NOT(ISERROR(SEARCH("COT",A2755)))</formula>
    </cfRule>
  </conditionalFormatting>
  <conditionalFormatting sqref="A2757">
    <cfRule type="containsText" dxfId="367" priority="451" operator="containsText" text="COT">
      <formula>NOT(ISERROR(SEARCH("COT",A2757)))</formula>
    </cfRule>
  </conditionalFormatting>
  <conditionalFormatting sqref="B2757">
    <cfRule type="containsText" dxfId="366" priority="450" operator="containsText" text="COT">
      <formula>NOT(ISERROR(SEARCH("COT",B2757)))</formula>
    </cfRule>
  </conditionalFormatting>
  <conditionalFormatting sqref="B2761">
    <cfRule type="containsText" dxfId="365" priority="441" operator="containsText" text="COT">
      <formula>NOT(ISERROR(SEARCH("COT",B2761)))</formula>
    </cfRule>
  </conditionalFormatting>
  <conditionalFormatting sqref="A2761">
    <cfRule type="containsText" dxfId="364" priority="440" operator="containsText" text="COT">
      <formula>NOT(ISERROR(SEARCH("COT",A2761)))</formula>
    </cfRule>
  </conditionalFormatting>
  <conditionalFormatting sqref="A2763">
    <cfRule type="containsText" dxfId="363" priority="445" operator="containsText" text="COT">
      <formula>NOT(ISERROR(SEARCH("COT",A2763)))</formula>
    </cfRule>
  </conditionalFormatting>
  <conditionalFormatting sqref="B2763">
    <cfRule type="containsText" dxfId="362" priority="444" operator="containsText" text="COT">
      <formula>NOT(ISERROR(SEARCH("COT",B2763)))</formula>
    </cfRule>
  </conditionalFormatting>
  <conditionalFormatting sqref="B2760">
    <cfRule type="containsText" dxfId="361" priority="447" operator="containsText" text="COT">
      <formula>NOT(ISERROR(SEARCH("COT",B2760)))</formula>
    </cfRule>
  </conditionalFormatting>
  <conditionalFormatting sqref="A2760">
    <cfRule type="containsText" dxfId="360" priority="446" operator="containsText" text="COT">
      <formula>NOT(ISERROR(SEARCH("COT",A2760)))</formula>
    </cfRule>
  </conditionalFormatting>
  <conditionalFormatting sqref="A2762">
    <cfRule type="containsText" dxfId="359" priority="443" operator="containsText" text="COT">
      <formula>NOT(ISERROR(SEARCH("COT",A2762)))</formula>
    </cfRule>
  </conditionalFormatting>
  <conditionalFormatting sqref="B2762">
    <cfRule type="containsText" dxfId="358" priority="442" operator="containsText" text="COT">
      <formula>NOT(ISERROR(SEARCH("COT",B2762)))</formula>
    </cfRule>
  </conditionalFormatting>
  <conditionalFormatting sqref="B2766">
    <cfRule type="containsText" dxfId="357" priority="416" operator="containsText" text="COT">
      <formula>NOT(ISERROR(SEARCH("COT",B2766)))</formula>
    </cfRule>
  </conditionalFormatting>
  <conditionalFormatting sqref="A2766">
    <cfRule type="containsText" dxfId="356" priority="415" operator="containsText" text="COT">
      <formula>NOT(ISERROR(SEARCH("COT",A2766)))</formula>
    </cfRule>
  </conditionalFormatting>
  <conditionalFormatting sqref="A2769">
    <cfRule type="containsText" dxfId="355" priority="420" operator="containsText" text="COT">
      <formula>NOT(ISERROR(SEARCH("COT",A2769)))</formula>
    </cfRule>
  </conditionalFormatting>
  <conditionalFormatting sqref="B2769">
    <cfRule type="containsText" dxfId="354" priority="419" operator="containsText" text="COT">
      <formula>NOT(ISERROR(SEARCH("COT",B2769)))</formula>
    </cfRule>
  </conditionalFormatting>
  <conditionalFormatting sqref="B2765">
    <cfRule type="containsText" dxfId="353" priority="422" operator="containsText" text="COT">
      <formula>NOT(ISERROR(SEARCH("COT",B2765)))</formula>
    </cfRule>
  </conditionalFormatting>
  <conditionalFormatting sqref="A2765">
    <cfRule type="containsText" dxfId="352" priority="421" operator="containsText" text="COT">
      <formula>NOT(ISERROR(SEARCH("COT",A2765)))</formula>
    </cfRule>
  </conditionalFormatting>
  <conditionalFormatting sqref="A2768">
    <cfRule type="containsText" dxfId="351" priority="418" operator="containsText" text="COT">
      <formula>NOT(ISERROR(SEARCH("COT",A2768)))</formula>
    </cfRule>
  </conditionalFormatting>
  <conditionalFormatting sqref="B2768">
    <cfRule type="containsText" dxfId="350" priority="417" operator="containsText" text="COT">
      <formula>NOT(ISERROR(SEARCH("COT",B2768)))</formula>
    </cfRule>
  </conditionalFormatting>
  <conditionalFormatting sqref="A2767">
    <cfRule type="containsText" dxfId="349" priority="414" operator="containsText" text="COT">
      <formula>NOT(ISERROR(SEARCH("COT",A2767)))</formula>
    </cfRule>
  </conditionalFormatting>
  <conditionalFormatting sqref="B2767">
    <cfRule type="containsText" dxfId="348" priority="413" operator="containsText" text="COT">
      <formula>NOT(ISERROR(SEARCH("COT",B2767)))</formula>
    </cfRule>
  </conditionalFormatting>
  <conditionalFormatting sqref="B2772">
    <cfRule type="containsText" dxfId="347" priority="406" operator="containsText" text="COT">
      <formula>NOT(ISERROR(SEARCH("COT",B2772)))</formula>
    </cfRule>
  </conditionalFormatting>
  <conditionalFormatting sqref="A2772">
    <cfRule type="containsText" dxfId="346" priority="405" operator="containsText" text="COT">
      <formula>NOT(ISERROR(SEARCH("COT",A2772)))</formula>
    </cfRule>
  </conditionalFormatting>
  <conditionalFormatting sqref="A2774">
    <cfRule type="containsText" dxfId="345" priority="410" operator="containsText" text="COT">
      <formula>NOT(ISERROR(SEARCH("COT",A2774)))</formula>
    </cfRule>
  </conditionalFormatting>
  <conditionalFormatting sqref="B2774">
    <cfRule type="containsText" dxfId="344" priority="409" operator="containsText" text="COT">
      <formula>NOT(ISERROR(SEARCH("COT",B2774)))</formula>
    </cfRule>
  </conditionalFormatting>
  <conditionalFormatting sqref="B2771">
    <cfRule type="containsText" dxfId="343" priority="412" operator="containsText" text="COT">
      <formula>NOT(ISERROR(SEARCH("COT",B2771)))</formula>
    </cfRule>
  </conditionalFormatting>
  <conditionalFormatting sqref="A2771">
    <cfRule type="containsText" dxfId="342" priority="411" operator="containsText" text="COT">
      <formula>NOT(ISERROR(SEARCH("COT",A2771)))</formula>
    </cfRule>
  </conditionalFormatting>
  <conditionalFormatting sqref="A2773">
    <cfRule type="containsText" dxfId="341" priority="408" operator="containsText" text="COT">
      <formula>NOT(ISERROR(SEARCH("COT",A2773)))</formula>
    </cfRule>
  </conditionalFormatting>
  <conditionalFormatting sqref="B2773">
    <cfRule type="containsText" dxfId="340" priority="407" operator="containsText" text="COT">
      <formula>NOT(ISERROR(SEARCH("COT",B2773)))</formula>
    </cfRule>
  </conditionalFormatting>
  <conditionalFormatting sqref="B2776">
    <cfRule type="containsText" dxfId="339" priority="402" operator="containsText" text="COT">
      <formula>NOT(ISERROR(SEARCH("COT",B2776)))</formula>
    </cfRule>
  </conditionalFormatting>
  <conditionalFormatting sqref="A2779">
    <cfRule type="containsText" dxfId="338" priority="401" operator="containsText" text="COT">
      <formula>NOT(ISERROR(SEARCH("COT",A2779)))</formula>
    </cfRule>
  </conditionalFormatting>
  <conditionalFormatting sqref="A2778">
    <cfRule type="containsText" dxfId="337" priority="398" operator="containsText" text="COT">
      <formula>NOT(ISERROR(SEARCH("COT",A2778)))</formula>
    </cfRule>
  </conditionalFormatting>
  <conditionalFormatting sqref="B2778">
    <cfRule type="containsText" dxfId="336" priority="400" operator="containsText" text="COT">
      <formula>NOT(ISERROR(SEARCH("COT",B2778)))</formula>
    </cfRule>
  </conditionalFormatting>
  <conditionalFormatting sqref="B2779">
    <cfRule type="containsText" dxfId="335" priority="399" operator="containsText" text="COT">
      <formula>NOT(ISERROR(SEARCH("COT",B2779)))</formula>
    </cfRule>
  </conditionalFormatting>
  <conditionalFormatting sqref="A2776">
    <cfRule type="containsText" dxfId="334" priority="397" operator="containsText" text="COT">
      <formula>NOT(ISERROR(SEARCH("COT",A2776)))</formula>
    </cfRule>
  </conditionalFormatting>
  <conditionalFormatting sqref="B2777">
    <cfRule type="containsText" dxfId="333" priority="396" operator="containsText" text="COT">
      <formula>NOT(ISERROR(SEARCH("COT",B2777)))</formula>
    </cfRule>
  </conditionalFormatting>
  <conditionalFormatting sqref="A2777">
    <cfRule type="containsText" dxfId="332" priority="395" operator="containsText" text="COT">
      <formula>NOT(ISERROR(SEARCH("COT",A2777)))</formula>
    </cfRule>
  </conditionalFormatting>
  <conditionalFormatting sqref="B2781">
    <cfRule type="containsText" dxfId="331" priority="394" operator="containsText" text="COT">
      <formula>NOT(ISERROR(SEARCH("COT",B2781)))</formula>
    </cfRule>
  </conditionalFormatting>
  <conditionalFormatting sqref="A2784">
    <cfRule type="containsText" dxfId="330" priority="393" operator="containsText" text="COT">
      <formula>NOT(ISERROR(SEARCH("COT",A2784)))</formula>
    </cfRule>
  </conditionalFormatting>
  <conditionalFormatting sqref="A2783">
    <cfRule type="containsText" dxfId="329" priority="390" operator="containsText" text="COT">
      <formula>NOT(ISERROR(SEARCH("COT",A2783)))</formula>
    </cfRule>
  </conditionalFormatting>
  <conditionalFormatting sqref="B2783">
    <cfRule type="containsText" dxfId="328" priority="392" operator="containsText" text="COT">
      <formula>NOT(ISERROR(SEARCH("COT",B2783)))</formula>
    </cfRule>
  </conditionalFormatting>
  <conditionalFormatting sqref="B2784">
    <cfRule type="containsText" dxfId="327" priority="391" operator="containsText" text="COT">
      <formula>NOT(ISERROR(SEARCH("COT",B2784)))</formula>
    </cfRule>
  </conditionalFormatting>
  <conditionalFormatting sqref="A2781">
    <cfRule type="containsText" dxfId="326" priority="389" operator="containsText" text="COT">
      <formula>NOT(ISERROR(SEARCH("COT",A2781)))</formula>
    </cfRule>
  </conditionalFormatting>
  <conditionalFormatting sqref="B2782">
    <cfRule type="containsText" dxfId="325" priority="388" operator="containsText" text="COT">
      <formula>NOT(ISERROR(SEARCH("COT",B2782)))</formula>
    </cfRule>
  </conditionalFormatting>
  <conditionalFormatting sqref="A2782">
    <cfRule type="containsText" dxfId="324" priority="387" operator="containsText" text="COT">
      <formula>NOT(ISERROR(SEARCH("COT",A2782)))</formula>
    </cfRule>
  </conditionalFormatting>
  <conditionalFormatting sqref="B2786">
    <cfRule type="containsText" dxfId="323" priority="386" operator="containsText" text="COT">
      <formula>NOT(ISERROR(SEARCH("COT",B2786)))</formula>
    </cfRule>
  </conditionalFormatting>
  <conditionalFormatting sqref="A2789">
    <cfRule type="containsText" dxfId="322" priority="385" operator="containsText" text="COT">
      <formula>NOT(ISERROR(SEARCH("COT",A2789)))</formula>
    </cfRule>
  </conditionalFormatting>
  <conditionalFormatting sqref="A2788">
    <cfRule type="containsText" dxfId="321" priority="382" operator="containsText" text="COT">
      <formula>NOT(ISERROR(SEARCH("COT",A2788)))</formula>
    </cfRule>
  </conditionalFormatting>
  <conditionalFormatting sqref="B2788">
    <cfRule type="containsText" dxfId="320" priority="384" operator="containsText" text="COT">
      <formula>NOT(ISERROR(SEARCH("COT",B2788)))</formula>
    </cfRule>
  </conditionalFormatting>
  <conditionalFormatting sqref="B2789">
    <cfRule type="containsText" dxfId="319" priority="383" operator="containsText" text="COT">
      <formula>NOT(ISERROR(SEARCH("COT",B2789)))</formula>
    </cfRule>
  </conditionalFormatting>
  <conditionalFormatting sqref="A2786">
    <cfRule type="containsText" dxfId="318" priority="381" operator="containsText" text="COT">
      <formula>NOT(ISERROR(SEARCH("COT",A2786)))</formula>
    </cfRule>
  </conditionalFormatting>
  <conditionalFormatting sqref="B2787">
    <cfRule type="containsText" dxfId="317" priority="380" operator="containsText" text="COT">
      <formula>NOT(ISERROR(SEARCH("COT",B2787)))</formula>
    </cfRule>
  </conditionalFormatting>
  <conditionalFormatting sqref="A2787">
    <cfRule type="containsText" dxfId="316" priority="379" operator="containsText" text="COT">
      <formula>NOT(ISERROR(SEARCH("COT",A2787)))</formula>
    </cfRule>
  </conditionalFormatting>
  <conditionalFormatting sqref="B2791">
    <cfRule type="containsText" dxfId="315" priority="378" operator="containsText" text="COT">
      <formula>NOT(ISERROR(SEARCH("COT",B2791)))</formula>
    </cfRule>
  </conditionalFormatting>
  <conditionalFormatting sqref="A2794">
    <cfRule type="containsText" dxfId="314" priority="377" operator="containsText" text="COT">
      <formula>NOT(ISERROR(SEARCH("COT",A2794)))</formula>
    </cfRule>
  </conditionalFormatting>
  <conditionalFormatting sqref="A2793">
    <cfRule type="containsText" dxfId="313" priority="374" operator="containsText" text="COT">
      <formula>NOT(ISERROR(SEARCH("COT",A2793)))</formula>
    </cfRule>
  </conditionalFormatting>
  <conditionalFormatting sqref="B2793">
    <cfRule type="containsText" dxfId="312" priority="376" operator="containsText" text="COT">
      <formula>NOT(ISERROR(SEARCH("COT",B2793)))</formula>
    </cfRule>
  </conditionalFormatting>
  <conditionalFormatting sqref="B2794">
    <cfRule type="containsText" dxfId="311" priority="375" operator="containsText" text="COT">
      <formula>NOT(ISERROR(SEARCH("COT",B2794)))</formula>
    </cfRule>
  </conditionalFormatting>
  <conditionalFormatting sqref="A2791">
    <cfRule type="containsText" dxfId="310" priority="373" operator="containsText" text="COT">
      <formula>NOT(ISERROR(SEARCH("COT",A2791)))</formula>
    </cfRule>
  </conditionalFormatting>
  <conditionalFormatting sqref="B2792">
    <cfRule type="containsText" dxfId="309" priority="372" operator="containsText" text="COT">
      <formula>NOT(ISERROR(SEARCH("COT",B2792)))</formula>
    </cfRule>
  </conditionalFormatting>
  <conditionalFormatting sqref="A2792">
    <cfRule type="containsText" dxfId="308" priority="371" operator="containsText" text="COT">
      <formula>NOT(ISERROR(SEARCH("COT",A2792)))</formula>
    </cfRule>
  </conditionalFormatting>
  <conditionalFormatting sqref="B2796">
    <cfRule type="containsText" dxfId="307" priority="370" operator="containsText" text="COT">
      <formula>NOT(ISERROR(SEARCH("COT",B2796)))</formula>
    </cfRule>
  </conditionalFormatting>
  <conditionalFormatting sqref="A2800">
    <cfRule type="containsText" dxfId="306" priority="369" operator="containsText" text="COT">
      <formula>NOT(ISERROR(SEARCH("COT",A2800)))</formula>
    </cfRule>
  </conditionalFormatting>
  <conditionalFormatting sqref="A2799">
    <cfRule type="containsText" dxfId="305" priority="366" operator="containsText" text="COT">
      <formula>NOT(ISERROR(SEARCH("COT",A2799)))</formula>
    </cfRule>
  </conditionalFormatting>
  <conditionalFormatting sqref="B2799">
    <cfRule type="containsText" dxfId="304" priority="368" operator="containsText" text="COT">
      <formula>NOT(ISERROR(SEARCH("COT",B2799)))</formula>
    </cfRule>
  </conditionalFormatting>
  <conditionalFormatting sqref="B2800">
    <cfRule type="containsText" dxfId="303" priority="367" operator="containsText" text="COT">
      <formula>NOT(ISERROR(SEARCH("COT",B2800)))</formula>
    </cfRule>
  </conditionalFormatting>
  <conditionalFormatting sqref="A2796">
    <cfRule type="containsText" dxfId="302" priority="365" operator="containsText" text="COT">
      <formula>NOT(ISERROR(SEARCH("COT",A2796)))</formula>
    </cfRule>
  </conditionalFormatting>
  <conditionalFormatting sqref="B2797">
    <cfRule type="containsText" dxfId="301" priority="364" operator="containsText" text="COT">
      <formula>NOT(ISERROR(SEARCH("COT",B2797)))</formula>
    </cfRule>
  </conditionalFormatting>
  <conditionalFormatting sqref="A2797">
    <cfRule type="containsText" dxfId="300" priority="363" operator="containsText" text="COT">
      <formula>NOT(ISERROR(SEARCH("COT",A2797)))</formula>
    </cfRule>
  </conditionalFormatting>
  <conditionalFormatting sqref="A2798">
    <cfRule type="containsText" dxfId="299" priority="361" operator="containsText" text="COT">
      <formula>NOT(ISERROR(SEARCH("COT",A2798)))</formula>
    </cfRule>
  </conditionalFormatting>
  <conditionalFormatting sqref="B2798">
    <cfRule type="containsText" dxfId="298" priority="362" operator="containsText" text="COT">
      <formula>NOT(ISERROR(SEARCH("COT",B2798)))</formula>
    </cfRule>
  </conditionalFormatting>
  <conditionalFormatting sqref="B2802">
    <cfRule type="containsText" dxfId="297" priority="360" operator="containsText" text="COT">
      <formula>NOT(ISERROR(SEARCH("COT",B2802)))</formula>
    </cfRule>
  </conditionalFormatting>
  <conditionalFormatting sqref="A2806">
    <cfRule type="containsText" dxfId="296" priority="359" operator="containsText" text="COT">
      <formula>NOT(ISERROR(SEARCH("COT",A2806)))</formula>
    </cfRule>
  </conditionalFormatting>
  <conditionalFormatting sqref="A2805">
    <cfRule type="containsText" dxfId="295" priority="356" operator="containsText" text="COT">
      <formula>NOT(ISERROR(SEARCH("COT",A2805)))</formula>
    </cfRule>
  </conditionalFormatting>
  <conditionalFormatting sqref="B2805">
    <cfRule type="containsText" dxfId="294" priority="358" operator="containsText" text="COT">
      <formula>NOT(ISERROR(SEARCH("COT",B2805)))</formula>
    </cfRule>
  </conditionalFormatting>
  <conditionalFormatting sqref="B2806">
    <cfRule type="containsText" dxfId="293" priority="357" operator="containsText" text="COT">
      <formula>NOT(ISERROR(SEARCH("COT",B2806)))</formula>
    </cfRule>
  </conditionalFormatting>
  <conditionalFormatting sqref="A2802">
    <cfRule type="containsText" dxfId="292" priority="355" operator="containsText" text="COT">
      <formula>NOT(ISERROR(SEARCH("COT",A2802)))</formula>
    </cfRule>
  </conditionalFormatting>
  <conditionalFormatting sqref="B2803">
    <cfRule type="containsText" dxfId="291" priority="354" operator="containsText" text="COT">
      <formula>NOT(ISERROR(SEARCH("COT",B2803)))</formula>
    </cfRule>
  </conditionalFormatting>
  <conditionalFormatting sqref="A2803">
    <cfRule type="containsText" dxfId="290" priority="353" operator="containsText" text="COT">
      <formula>NOT(ISERROR(SEARCH("COT",A2803)))</formula>
    </cfRule>
  </conditionalFormatting>
  <conditionalFormatting sqref="A2804">
    <cfRule type="containsText" dxfId="289" priority="351" operator="containsText" text="COT">
      <formula>NOT(ISERROR(SEARCH("COT",A2804)))</formula>
    </cfRule>
  </conditionalFormatting>
  <conditionalFormatting sqref="B2804">
    <cfRule type="containsText" dxfId="288" priority="352" operator="containsText" text="COT">
      <formula>NOT(ISERROR(SEARCH("COT",B2804)))</formula>
    </cfRule>
  </conditionalFormatting>
  <conditionalFormatting sqref="B2808">
    <cfRule type="containsText" dxfId="287" priority="350" operator="containsText" text="COT">
      <formula>NOT(ISERROR(SEARCH("COT",B2808)))</formula>
    </cfRule>
  </conditionalFormatting>
  <conditionalFormatting sqref="A2811">
    <cfRule type="containsText" dxfId="286" priority="349" operator="containsText" text="COT">
      <formula>NOT(ISERROR(SEARCH("COT",A2811)))</formula>
    </cfRule>
  </conditionalFormatting>
  <conditionalFormatting sqref="A2810">
    <cfRule type="containsText" dxfId="285" priority="346" operator="containsText" text="COT">
      <formula>NOT(ISERROR(SEARCH("COT",A2810)))</formula>
    </cfRule>
  </conditionalFormatting>
  <conditionalFormatting sqref="B2810">
    <cfRule type="containsText" dxfId="284" priority="348" operator="containsText" text="COT">
      <formula>NOT(ISERROR(SEARCH("COT",B2810)))</formula>
    </cfRule>
  </conditionalFormatting>
  <conditionalFormatting sqref="B2811">
    <cfRule type="containsText" dxfId="283" priority="347" operator="containsText" text="COT">
      <formula>NOT(ISERROR(SEARCH("COT",B2811)))</formula>
    </cfRule>
  </conditionalFormatting>
  <conditionalFormatting sqref="A2808">
    <cfRule type="containsText" dxfId="282" priority="345" operator="containsText" text="COT">
      <formula>NOT(ISERROR(SEARCH("COT",A2808)))</formula>
    </cfRule>
  </conditionalFormatting>
  <conditionalFormatting sqref="B2809">
    <cfRule type="containsText" dxfId="281" priority="344" operator="containsText" text="COT">
      <formula>NOT(ISERROR(SEARCH("COT",B2809)))</formula>
    </cfRule>
  </conditionalFormatting>
  <conditionalFormatting sqref="A2809">
    <cfRule type="containsText" dxfId="280" priority="343" operator="containsText" text="COT">
      <formula>NOT(ISERROR(SEARCH("COT",A2809)))</formula>
    </cfRule>
  </conditionalFormatting>
  <conditionalFormatting sqref="A2824">
    <cfRule type="containsText" dxfId="279" priority="313" operator="containsText" text="COT">
      <formula>NOT(ISERROR(SEARCH("COT",A2824)))</formula>
    </cfRule>
  </conditionalFormatting>
  <conditionalFormatting sqref="B2824">
    <cfRule type="containsText" dxfId="278" priority="314" operator="containsText" text="COT">
      <formula>NOT(ISERROR(SEARCH("COT",B2824)))</formula>
    </cfRule>
  </conditionalFormatting>
  <conditionalFormatting sqref="B2813">
    <cfRule type="containsText" dxfId="277" priority="340" operator="containsText" text="COT">
      <formula>NOT(ISERROR(SEARCH("COT",B2813)))</formula>
    </cfRule>
  </conditionalFormatting>
  <conditionalFormatting sqref="A2816">
    <cfRule type="containsText" dxfId="276" priority="339" operator="containsText" text="COT">
      <formula>NOT(ISERROR(SEARCH("COT",A2816)))</formula>
    </cfRule>
  </conditionalFormatting>
  <conditionalFormatting sqref="A2815">
    <cfRule type="containsText" dxfId="275" priority="336" operator="containsText" text="COT">
      <formula>NOT(ISERROR(SEARCH("COT",A2815)))</formula>
    </cfRule>
  </conditionalFormatting>
  <conditionalFormatting sqref="B2815">
    <cfRule type="containsText" dxfId="274" priority="338" operator="containsText" text="COT">
      <formula>NOT(ISERROR(SEARCH("COT",B2815)))</formula>
    </cfRule>
  </conditionalFormatting>
  <conditionalFormatting sqref="B2816">
    <cfRule type="containsText" dxfId="273" priority="337" operator="containsText" text="COT">
      <formula>NOT(ISERROR(SEARCH("COT",B2816)))</formula>
    </cfRule>
  </conditionalFormatting>
  <conditionalFormatting sqref="A2813">
    <cfRule type="containsText" dxfId="272" priority="335" operator="containsText" text="COT">
      <formula>NOT(ISERROR(SEARCH("COT",A2813)))</formula>
    </cfRule>
  </conditionalFormatting>
  <conditionalFormatting sqref="B2814">
    <cfRule type="containsText" dxfId="271" priority="334" operator="containsText" text="COT">
      <formula>NOT(ISERROR(SEARCH("COT",B2814)))</formula>
    </cfRule>
  </conditionalFormatting>
  <conditionalFormatting sqref="A2814">
    <cfRule type="containsText" dxfId="270" priority="333" operator="containsText" text="COT">
      <formula>NOT(ISERROR(SEARCH("COT",A2814)))</formula>
    </cfRule>
  </conditionalFormatting>
  <conditionalFormatting sqref="B2818">
    <cfRule type="containsText" dxfId="269" priority="332" operator="containsText" text="COT">
      <formula>NOT(ISERROR(SEARCH("COT",B2818)))</formula>
    </cfRule>
  </conditionalFormatting>
  <conditionalFormatting sqref="A2821">
    <cfRule type="containsText" dxfId="268" priority="331" operator="containsText" text="COT">
      <formula>NOT(ISERROR(SEARCH("COT",A2821)))</formula>
    </cfRule>
  </conditionalFormatting>
  <conditionalFormatting sqref="A2820">
    <cfRule type="containsText" dxfId="267" priority="328" operator="containsText" text="COT">
      <formula>NOT(ISERROR(SEARCH("COT",A2820)))</formula>
    </cfRule>
  </conditionalFormatting>
  <conditionalFormatting sqref="B2820">
    <cfRule type="containsText" dxfId="266" priority="330" operator="containsText" text="COT">
      <formula>NOT(ISERROR(SEARCH("COT",B2820)))</formula>
    </cfRule>
  </conditionalFormatting>
  <conditionalFormatting sqref="B2821">
    <cfRule type="containsText" dxfId="265" priority="329" operator="containsText" text="COT">
      <formula>NOT(ISERROR(SEARCH("COT",B2821)))</formula>
    </cfRule>
  </conditionalFormatting>
  <conditionalFormatting sqref="A2818">
    <cfRule type="containsText" dxfId="264" priority="327" operator="containsText" text="COT">
      <formula>NOT(ISERROR(SEARCH("COT",A2818)))</formula>
    </cfRule>
  </conditionalFormatting>
  <conditionalFormatting sqref="A2819">
    <cfRule type="containsText" dxfId="263" priority="323" operator="containsText" text="COT">
      <formula>NOT(ISERROR(SEARCH("COT",A2819)))</formula>
    </cfRule>
  </conditionalFormatting>
  <conditionalFormatting sqref="B2819">
    <cfRule type="containsText" dxfId="262" priority="324" operator="containsText" text="COT">
      <formula>NOT(ISERROR(SEARCH("COT",B2819)))</formula>
    </cfRule>
  </conditionalFormatting>
  <conditionalFormatting sqref="B2823">
    <cfRule type="containsText" dxfId="261" priority="322" operator="containsText" text="COT">
      <formula>NOT(ISERROR(SEARCH("COT",B2823)))</formula>
    </cfRule>
  </conditionalFormatting>
  <conditionalFormatting sqref="A2827">
    <cfRule type="containsText" dxfId="260" priority="321" operator="containsText" text="COT">
      <formula>NOT(ISERROR(SEARCH("COT",A2827)))</formula>
    </cfRule>
  </conditionalFormatting>
  <conditionalFormatting sqref="A2826">
    <cfRule type="containsText" dxfId="259" priority="318" operator="containsText" text="COT">
      <formula>NOT(ISERROR(SEARCH("COT",A2826)))</formula>
    </cfRule>
  </conditionalFormatting>
  <conditionalFormatting sqref="B2826">
    <cfRule type="containsText" dxfId="258" priority="320" operator="containsText" text="COT">
      <formula>NOT(ISERROR(SEARCH("COT",B2826)))</formula>
    </cfRule>
  </conditionalFormatting>
  <conditionalFormatting sqref="B2827">
    <cfRule type="containsText" dxfId="257" priority="319" operator="containsText" text="COT">
      <formula>NOT(ISERROR(SEARCH("COT",B2827)))</formula>
    </cfRule>
  </conditionalFormatting>
  <conditionalFormatting sqref="A2823">
    <cfRule type="containsText" dxfId="256" priority="317" operator="containsText" text="COT">
      <formula>NOT(ISERROR(SEARCH("COT",A2823)))</formula>
    </cfRule>
  </conditionalFormatting>
  <conditionalFormatting sqref="A2825">
    <cfRule type="containsText" dxfId="255" priority="311" operator="containsText" text="COT">
      <formula>NOT(ISERROR(SEARCH("COT",A2825)))</formula>
    </cfRule>
  </conditionalFormatting>
  <conditionalFormatting sqref="B2825">
    <cfRule type="containsText" dxfId="254" priority="312" operator="containsText" text="COT">
      <formula>NOT(ISERROR(SEARCH("COT",B2825)))</formula>
    </cfRule>
  </conditionalFormatting>
  <conditionalFormatting sqref="B2829">
    <cfRule type="containsText" dxfId="253" priority="310" operator="containsText" text="COT">
      <formula>NOT(ISERROR(SEARCH("COT",B2829)))</formula>
    </cfRule>
  </conditionalFormatting>
  <conditionalFormatting sqref="A2832">
    <cfRule type="containsText" dxfId="252" priority="309" operator="containsText" text="COT">
      <formula>NOT(ISERROR(SEARCH("COT",A2832)))</formula>
    </cfRule>
  </conditionalFormatting>
  <conditionalFormatting sqref="A2831">
    <cfRule type="containsText" dxfId="251" priority="306" operator="containsText" text="COT">
      <formula>NOT(ISERROR(SEARCH("COT",A2831)))</formula>
    </cfRule>
  </conditionalFormatting>
  <conditionalFormatting sqref="B2831">
    <cfRule type="containsText" dxfId="250" priority="308" operator="containsText" text="COT">
      <formula>NOT(ISERROR(SEARCH("COT",B2831)))</formula>
    </cfRule>
  </conditionalFormatting>
  <conditionalFormatting sqref="B2832">
    <cfRule type="containsText" dxfId="249" priority="307" operator="containsText" text="COT">
      <formula>NOT(ISERROR(SEARCH("COT",B2832)))</formula>
    </cfRule>
  </conditionalFormatting>
  <conditionalFormatting sqref="A2829">
    <cfRule type="containsText" dxfId="248" priority="305" operator="containsText" text="COT">
      <formula>NOT(ISERROR(SEARCH("COT",A2829)))</formula>
    </cfRule>
  </conditionalFormatting>
  <conditionalFormatting sqref="A2845">
    <cfRule type="containsText" dxfId="247" priority="277" operator="containsText" text="COT">
      <formula>NOT(ISERROR(SEARCH("COT",A2845)))</formula>
    </cfRule>
  </conditionalFormatting>
  <conditionalFormatting sqref="B2845">
    <cfRule type="containsText" dxfId="246" priority="278" operator="containsText" text="COT">
      <formula>NOT(ISERROR(SEARCH("COT",B2845)))</formula>
    </cfRule>
  </conditionalFormatting>
  <conditionalFormatting sqref="A2830">
    <cfRule type="containsText" dxfId="245" priority="301" operator="containsText" text="COT">
      <formula>NOT(ISERROR(SEARCH("COT",A2830)))</formula>
    </cfRule>
  </conditionalFormatting>
  <conditionalFormatting sqref="B2830">
    <cfRule type="containsText" dxfId="244" priority="302" operator="containsText" text="COT">
      <formula>NOT(ISERROR(SEARCH("COT",B2830)))</formula>
    </cfRule>
  </conditionalFormatting>
  <conditionalFormatting sqref="B2834">
    <cfRule type="containsText" dxfId="243" priority="300" operator="containsText" text="COT">
      <formula>NOT(ISERROR(SEARCH("COT",B2834)))</formula>
    </cfRule>
  </conditionalFormatting>
  <conditionalFormatting sqref="A2837">
    <cfRule type="containsText" dxfId="242" priority="299" operator="containsText" text="COT">
      <formula>NOT(ISERROR(SEARCH("COT",A2837)))</formula>
    </cfRule>
  </conditionalFormatting>
  <conditionalFormatting sqref="A2836">
    <cfRule type="containsText" dxfId="241" priority="296" operator="containsText" text="COT">
      <formula>NOT(ISERROR(SEARCH("COT",A2836)))</formula>
    </cfRule>
  </conditionalFormatting>
  <conditionalFormatting sqref="B2836">
    <cfRule type="containsText" dxfId="240" priority="298" operator="containsText" text="COT">
      <formula>NOT(ISERROR(SEARCH("COT",B2836)))</formula>
    </cfRule>
  </conditionalFormatting>
  <conditionalFormatting sqref="B2837">
    <cfRule type="containsText" dxfId="239" priority="297" operator="containsText" text="COT">
      <formula>NOT(ISERROR(SEARCH("COT",B2837)))</formula>
    </cfRule>
  </conditionalFormatting>
  <conditionalFormatting sqref="A2834">
    <cfRule type="containsText" dxfId="238" priority="295" operator="containsText" text="COT">
      <formula>NOT(ISERROR(SEARCH("COT",A2834)))</formula>
    </cfRule>
  </conditionalFormatting>
  <conditionalFormatting sqref="A2835">
    <cfRule type="containsText" dxfId="237" priority="293" operator="containsText" text="COT">
      <formula>NOT(ISERROR(SEARCH("COT",A2835)))</formula>
    </cfRule>
  </conditionalFormatting>
  <conditionalFormatting sqref="B2835">
    <cfRule type="containsText" dxfId="236" priority="294" operator="containsText" text="COT">
      <formula>NOT(ISERROR(SEARCH("COT",B2835)))</formula>
    </cfRule>
  </conditionalFormatting>
  <conditionalFormatting sqref="B2839">
    <cfRule type="containsText" dxfId="235" priority="292" operator="containsText" text="COT">
      <formula>NOT(ISERROR(SEARCH("COT",B2839)))</formula>
    </cfRule>
  </conditionalFormatting>
  <conditionalFormatting sqref="A2842">
    <cfRule type="containsText" dxfId="234" priority="291" operator="containsText" text="COT">
      <formula>NOT(ISERROR(SEARCH("COT",A2842)))</formula>
    </cfRule>
  </conditionalFormatting>
  <conditionalFormatting sqref="A2841">
    <cfRule type="containsText" dxfId="233" priority="288" operator="containsText" text="COT">
      <formula>NOT(ISERROR(SEARCH("COT",A2841)))</formula>
    </cfRule>
  </conditionalFormatting>
  <conditionalFormatting sqref="B2841">
    <cfRule type="containsText" dxfId="232" priority="290" operator="containsText" text="COT">
      <formula>NOT(ISERROR(SEARCH("COT",B2841)))</formula>
    </cfRule>
  </conditionalFormatting>
  <conditionalFormatting sqref="B2842">
    <cfRule type="containsText" dxfId="231" priority="289" operator="containsText" text="COT">
      <formula>NOT(ISERROR(SEARCH("COT",B2842)))</formula>
    </cfRule>
  </conditionalFormatting>
  <conditionalFormatting sqref="A2839">
    <cfRule type="containsText" dxfId="230" priority="287" operator="containsText" text="COT">
      <formula>NOT(ISERROR(SEARCH("COT",A2839)))</formula>
    </cfRule>
  </conditionalFormatting>
  <conditionalFormatting sqref="A2840">
    <cfRule type="containsText" dxfId="229" priority="285" operator="containsText" text="COT">
      <formula>NOT(ISERROR(SEARCH("COT",A2840)))</formula>
    </cfRule>
  </conditionalFormatting>
  <conditionalFormatting sqref="B2840">
    <cfRule type="containsText" dxfId="228" priority="286" operator="containsText" text="COT">
      <formula>NOT(ISERROR(SEARCH("COT",B2840)))</formula>
    </cfRule>
  </conditionalFormatting>
  <conditionalFormatting sqref="B2844">
    <cfRule type="containsText" dxfId="227" priority="284" operator="containsText" text="COT">
      <formula>NOT(ISERROR(SEARCH("COT",B2844)))</formula>
    </cfRule>
  </conditionalFormatting>
  <conditionalFormatting sqref="A2847">
    <cfRule type="containsText" dxfId="226" priority="283" operator="containsText" text="COT">
      <formula>NOT(ISERROR(SEARCH("COT",A2847)))</formula>
    </cfRule>
  </conditionalFormatting>
  <conditionalFormatting sqref="A2846">
    <cfRule type="containsText" dxfId="225" priority="280" operator="containsText" text="COT">
      <formula>NOT(ISERROR(SEARCH("COT",A2846)))</formula>
    </cfRule>
  </conditionalFormatting>
  <conditionalFormatting sqref="B2846">
    <cfRule type="containsText" dxfId="224" priority="282" operator="containsText" text="COT">
      <formula>NOT(ISERROR(SEARCH("COT",B2846)))</formula>
    </cfRule>
  </conditionalFormatting>
  <conditionalFormatting sqref="B2847">
    <cfRule type="containsText" dxfId="223" priority="281" operator="containsText" text="COT">
      <formula>NOT(ISERROR(SEARCH("COT",B2847)))</formula>
    </cfRule>
  </conditionalFormatting>
  <conditionalFormatting sqref="B2856">
    <cfRule type="containsText" dxfId="222" priority="266" operator="containsText" text="COT">
      <formula>NOT(ISERROR(SEARCH("COT",B2856)))</formula>
    </cfRule>
  </conditionalFormatting>
  <conditionalFormatting sqref="A2865">
    <cfRule type="containsText" dxfId="221" priority="239" operator="containsText" text="COT">
      <formula>NOT(ISERROR(SEARCH("COT",A2865)))</formula>
    </cfRule>
  </conditionalFormatting>
  <conditionalFormatting sqref="B2865">
    <cfRule type="containsText" dxfId="220" priority="240" operator="containsText" text="COT">
      <formula>NOT(ISERROR(SEARCH("COT",B2865)))</formula>
    </cfRule>
  </conditionalFormatting>
  <conditionalFormatting sqref="A2850">
    <cfRule type="containsText" dxfId="219" priority="269" operator="containsText" text="COT">
      <formula>NOT(ISERROR(SEARCH("COT",A2850)))</formula>
    </cfRule>
  </conditionalFormatting>
  <conditionalFormatting sqref="B2850">
    <cfRule type="containsText" dxfId="218" priority="270" operator="containsText" text="COT">
      <formula>NOT(ISERROR(SEARCH("COT",B2850)))</formula>
    </cfRule>
  </conditionalFormatting>
  <conditionalFormatting sqref="B2849">
    <cfRule type="containsText" dxfId="217" priority="276" operator="containsText" text="COT">
      <formula>NOT(ISERROR(SEARCH("COT",B2849)))</formula>
    </cfRule>
  </conditionalFormatting>
  <conditionalFormatting sqref="A2852">
    <cfRule type="containsText" dxfId="216" priority="275" operator="containsText" text="COT">
      <formula>NOT(ISERROR(SEARCH("COT",A2852)))</formula>
    </cfRule>
  </conditionalFormatting>
  <conditionalFormatting sqref="A2851">
    <cfRule type="containsText" dxfId="215" priority="272" operator="containsText" text="COT">
      <formula>NOT(ISERROR(SEARCH("COT",A2851)))</formula>
    </cfRule>
  </conditionalFormatting>
  <conditionalFormatting sqref="B2851">
    <cfRule type="containsText" dxfId="214" priority="274" operator="containsText" text="COT">
      <formula>NOT(ISERROR(SEARCH("COT",B2851)))</formula>
    </cfRule>
  </conditionalFormatting>
  <conditionalFormatting sqref="B2852">
    <cfRule type="containsText" dxfId="213" priority="273" operator="containsText" text="COT">
      <formula>NOT(ISERROR(SEARCH("COT",B2852)))</formula>
    </cfRule>
  </conditionalFormatting>
  <conditionalFormatting sqref="A2849">
    <cfRule type="containsText" dxfId="212" priority="271" operator="containsText" text="COT">
      <formula>NOT(ISERROR(SEARCH("COT",A2849)))</formula>
    </cfRule>
  </conditionalFormatting>
  <conditionalFormatting sqref="A2855">
    <cfRule type="containsText" dxfId="211" priority="261" operator="containsText" text="COT">
      <formula>NOT(ISERROR(SEARCH("COT",A2855)))</formula>
    </cfRule>
  </conditionalFormatting>
  <conditionalFormatting sqref="B2855">
    <cfRule type="containsText" dxfId="210" priority="262" operator="containsText" text="COT">
      <formula>NOT(ISERROR(SEARCH("COT",B2855)))</formula>
    </cfRule>
  </conditionalFormatting>
  <conditionalFormatting sqref="B2854">
    <cfRule type="containsText" dxfId="209" priority="268" operator="containsText" text="COT">
      <formula>NOT(ISERROR(SEARCH("COT",B2854)))</formula>
    </cfRule>
  </conditionalFormatting>
  <conditionalFormatting sqref="A2857">
    <cfRule type="containsText" dxfId="208" priority="267" operator="containsText" text="COT">
      <formula>NOT(ISERROR(SEARCH("COT",A2857)))</formula>
    </cfRule>
  </conditionalFormatting>
  <conditionalFormatting sqref="A2856">
    <cfRule type="containsText" dxfId="207" priority="264" operator="containsText" text="COT">
      <formula>NOT(ISERROR(SEARCH("COT",A2856)))</formula>
    </cfRule>
  </conditionalFormatting>
  <conditionalFormatting sqref="B2864">
    <cfRule type="containsText" dxfId="206" priority="248" operator="containsText" text="COT">
      <formula>NOT(ISERROR(SEARCH("COT",B2864)))</formula>
    </cfRule>
  </conditionalFormatting>
  <conditionalFormatting sqref="B2857">
    <cfRule type="containsText" dxfId="205" priority="265" operator="containsText" text="COT">
      <formula>NOT(ISERROR(SEARCH("COT",B2857)))</formula>
    </cfRule>
  </conditionalFormatting>
  <conditionalFormatting sqref="A2854">
    <cfRule type="containsText" dxfId="204" priority="263" operator="containsText" text="COT">
      <formula>NOT(ISERROR(SEARCH("COT",A2854)))</formula>
    </cfRule>
  </conditionalFormatting>
  <conditionalFormatting sqref="A2860">
    <cfRule type="containsText" dxfId="203" priority="253" operator="containsText" text="COT">
      <formula>NOT(ISERROR(SEARCH("COT",A2860)))</formula>
    </cfRule>
  </conditionalFormatting>
  <conditionalFormatting sqref="B2860">
    <cfRule type="containsText" dxfId="202" priority="254" operator="containsText" text="COT">
      <formula>NOT(ISERROR(SEARCH("COT",B2860)))</formula>
    </cfRule>
  </conditionalFormatting>
  <conditionalFormatting sqref="B2859">
    <cfRule type="containsText" dxfId="201" priority="260" operator="containsText" text="COT">
      <formula>NOT(ISERROR(SEARCH("COT",B2859)))</formula>
    </cfRule>
  </conditionalFormatting>
  <conditionalFormatting sqref="A2862">
    <cfRule type="containsText" dxfId="200" priority="259" operator="containsText" text="COT">
      <formula>NOT(ISERROR(SEARCH("COT",A2862)))</formula>
    </cfRule>
  </conditionalFormatting>
  <conditionalFormatting sqref="A2861">
    <cfRule type="containsText" dxfId="199" priority="256" operator="containsText" text="COT">
      <formula>NOT(ISERROR(SEARCH("COT",A2861)))</formula>
    </cfRule>
  </conditionalFormatting>
  <conditionalFormatting sqref="B2861">
    <cfRule type="containsText" dxfId="198" priority="258" operator="containsText" text="COT">
      <formula>NOT(ISERROR(SEARCH("COT",B2861)))</formula>
    </cfRule>
  </conditionalFormatting>
  <conditionalFormatting sqref="B2862">
    <cfRule type="containsText" dxfId="197" priority="257" operator="containsText" text="COT">
      <formula>NOT(ISERROR(SEARCH("COT",B2862)))</formula>
    </cfRule>
  </conditionalFormatting>
  <conditionalFormatting sqref="A2859">
    <cfRule type="containsText" dxfId="196" priority="255" operator="containsText" text="COT">
      <formula>NOT(ISERROR(SEARCH("COT",A2859)))</formula>
    </cfRule>
  </conditionalFormatting>
  <conditionalFormatting sqref="A2868">
    <cfRule type="containsText" dxfId="195" priority="247" operator="containsText" text="COT">
      <formula>NOT(ISERROR(SEARCH("COT",A2868)))</formula>
    </cfRule>
  </conditionalFormatting>
  <conditionalFormatting sqref="B2867">
    <cfRule type="containsText" dxfId="194" priority="246" operator="containsText" text="COT">
      <formula>NOT(ISERROR(SEARCH("COT",B2867)))</formula>
    </cfRule>
  </conditionalFormatting>
  <conditionalFormatting sqref="A1486">
    <cfRule type="containsText" dxfId="193" priority="250" operator="containsText" text="COT">
      <formula>NOT(ISERROR(SEARCH("COT",A1486)))</formula>
    </cfRule>
  </conditionalFormatting>
  <conditionalFormatting sqref="B1486">
    <cfRule type="containsText" dxfId="192" priority="249" operator="containsText" text="COT">
      <formula>NOT(ISERROR(SEARCH("COT",B1486)))</formula>
    </cfRule>
  </conditionalFormatting>
  <conditionalFormatting sqref="A2872">
    <cfRule type="containsText" dxfId="191" priority="227" operator="containsText" text="COT">
      <formula>NOT(ISERROR(SEARCH("COT",A2872)))</formula>
    </cfRule>
  </conditionalFormatting>
  <conditionalFormatting sqref="B2872">
    <cfRule type="containsText" dxfId="190" priority="228" operator="containsText" text="COT">
      <formula>NOT(ISERROR(SEARCH("COT",B2872)))</formula>
    </cfRule>
  </conditionalFormatting>
  <conditionalFormatting sqref="B2874">
    <cfRule type="containsText" dxfId="189" priority="234" operator="containsText" text="COT">
      <formula>NOT(ISERROR(SEARCH("COT",B2874)))</formula>
    </cfRule>
  </conditionalFormatting>
  <conditionalFormatting sqref="A2867">
    <cfRule type="containsText" dxfId="188" priority="244" operator="containsText" text="COT">
      <formula>NOT(ISERROR(SEARCH("COT",A2867)))</formula>
    </cfRule>
  </conditionalFormatting>
  <conditionalFormatting sqref="B2868">
    <cfRule type="containsText" dxfId="187" priority="245" operator="containsText" text="COT">
      <formula>NOT(ISERROR(SEARCH("COT",B2868)))</formula>
    </cfRule>
  </conditionalFormatting>
  <conditionalFormatting sqref="A2864">
    <cfRule type="containsText" dxfId="186" priority="243" operator="containsText" text="COT">
      <formula>NOT(ISERROR(SEARCH("COT",A2864)))</formula>
    </cfRule>
  </conditionalFormatting>
  <conditionalFormatting sqref="A2894:A2895">
    <cfRule type="containsText" dxfId="185" priority="188" operator="containsText" text="COT">
      <formula>NOT(ISERROR(SEARCH("COT",A2894)))</formula>
    </cfRule>
  </conditionalFormatting>
  <conditionalFormatting sqref="B2890">
    <cfRule type="containsText" dxfId="184" priority="189" operator="containsText" text="COT">
      <formula>NOT(ISERROR(SEARCH("COT",B2890)))</formula>
    </cfRule>
  </conditionalFormatting>
  <conditionalFormatting sqref="A2866">
    <cfRule type="containsText" dxfId="183" priority="237" operator="containsText" text="COT">
      <formula>NOT(ISERROR(SEARCH("COT",A2866)))</formula>
    </cfRule>
  </conditionalFormatting>
  <conditionalFormatting sqref="B2866">
    <cfRule type="containsText" dxfId="182" priority="238" operator="containsText" text="COT">
      <formula>NOT(ISERROR(SEARCH("COT",B2866)))</formula>
    </cfRule>
  </conditionalFormatting>
  <conditionalFormatting sqref="A2871">
    <cfRule type="containsText" dxfId="181" priority="229" operator="containsText" text="COT">
      <formula>NOT(ISERROR(SEARCH("COT",A2871)))</formula>
    </cfRule>
  </conditionalFormatting>
  <conditionalFormatting sqref="B2871">
    <cfRule type="containsText" dxfId="180" priority="230" operator="containsText" text="COT">
      <formula>NOT(ISERROR(SEARCH("COT",B2871)))</formula>
    </cfRule>
  </conditionalFormatting>
  <conditionalFormatting sqref="B2870">
    <cfRule type="containsText" dxfId="179" priority="236" operator="containsText" text="COT">
      <formula>NOT(ISERROR(SEARCH("COT",B2870)))</formula>
    </cfRule>
  </conditionalFormatting>
  <conditionalFormatting sqref="A2875">
    <cfRule type="containsText" dxfId="178" priority="235" operator="containsText" text="COT">
      <formula>NOT(ISERROR(SEARCH("COT",A2875)))</formula>
    </cfRule>
  </conditionalFormatting>
  <conditionalFormatting sqref="A2874">
    <cfRule type="containsText" dxfId="177" priority="232" operator="containsText" text="COT">
      <formula>NOT(ISERROR(SEARCH("COT",A2874)))</formula>
    </cfRule>
  </conditionalFormatting>
  <conditionalFormatting sqref="B2884">
    <cfRule type="containsText" dxfId="176" priority="212" operator="containsText" text="COT">
      <formula>NOT(ISERROR(SEARCH("COT",B2884)))</formula>
    </cfRule>
  </conditionalFormatting>
  <conditionalFormatting sqref="B2875">
    <cfRule type="containsText" dxfId="175" priority="233" operator="containsText" text="COT">
      <formula>NOT(ISERROR(SEARCH("COT",B2875)))</formula>
    </cfRule>
  </conditionalFormatting>
  <conditionalFormatting sqref="A2870">
    <cfRule type="containsText" dxfId="174" priority="231" operator="containsText" text="COT">
      <formula>NOT(ISERROR(SEARCH("COT",A2870)))</formula>
    </cfRule>
  </conditionalFormatting>
  <conditionalFormatting sqref="A2891">
    <cfRule type="containsText" dxfId="173" priority="186" operator="containsText" text="COT">
      <formula>NOT(ISERROR(SEARCH("COT",A2891)))</formula>
    </cfRule>
  </conditionalFormatting>
  <conditionalFormatting sqref="B2891">
    <cfRule type="containsText" dxfId="172" priority="187" operator="containsText" text="COT">
      <formula>NOT(ISERROR(SEARCH("COT",B2891)))</formula>
    </cfRule>
  </conditionalFormatting>
  <conditionalFormatting sqref="A2873">
    <cfRule type="containsText" dxfId="171" priority="225" operator="containsText" text="COT">
      <formula>NOT(ISERROR(SEARCH("COT",A2873)))</formula>
    </cfRule>
  </conditionalFormatting>
  <conditionalFormatting sqref="B2873">
    <cfRule type="containsText" dxfId="170" priority="226" operator="containsText" text="COT">
      <formula>NOT(ISERROR(SEARCH("COT",B2873)))</formula>
    </cfRule>
  </conditionalFormatting>
  <conditionalFormatting sqref="A2879">
    <cfRule type="containsText" dxfId="169" priority="215" operator="containsText" text="COT">
      <formula>NOT(ISERROR(SEARCH("COT",A2879)))</formula>
    </cfRule>
  </conditionalFormatting>
  <conditionalFormatting sqref="B2879">
    <cfRule type="containsText" dxfId="168" priority="216" operator="containsText" text="COT">
      <formula>NOT(ISERROR(SEARCH("COT",B2879)))</formula>
    </cfRule>
  </conditionalFormatting>
  <conditionalFormatting sqref="A2878">
    <cfRule type="containsText" dxfId="167" priority="217" operator="containsText" text="COT">
      <formula>NOT(ISERROR(SEARCH("COT",A2878)))</formula>
    </cfRule>
  </conditionalFormatting>
  <conditionalFormatting sqref="B2878">
    <cfRule type="containsText" dxfId="166" priority="218" operator="containsText" text="COT">
      <formula>NOT(ISERROR(SEARCH("COT",B2878)))</formula>
    </cfRule>
  </conditionalFormatting>
  <conditionalFormatting sqref="B2877">
    <cfRule type="containsText" dxfId="165" priority="224" operator="containsText" text="COT">
      <formula>NOT(ISERROR(SEARCH("COT",B2877)))</formula>
    </cfRule>
  </conditionalFormatting>
  <conditionalFormatting sqref="A2882">
    <cfRule type="containsText" dxfId="164" priority="223" operator="containsText" text="COT">
      <formula>NOT(ISERROR(SEARCH("COT",A2882)))</formula>
    </cfRule>
  </conditionalFormatting>
  <conditionalFormatting sqref="A2881">
    <cfRule type="containsText" dxfId="163" priority="220" operator="containsText" text="COT">
      <formula>NOT(ISERROR(SEARCH("COT",A2881)))</formula>
    </cfRule>
  </conditionalFormatting>
  <conditionalFormatting sqref="B2881">
    <cfRule type="containsText" dxfId="162" priority="222" operator="containsText" text="COT">
      <formula>NOT(ISERROR(SEARCH("COT",B2881)))</formula>
    </cfRule>
  </conditionalFormatting>
  <conditionalFormatting sqref="B2882">
    <cfRule type="containsText" dxfId="161" priority="221" operator="containsText" text="COT">
      <formula>NOT(ISERROR(SEARCH("COT",B2882)))</formula>
    </cfRule>
  </conditionalFormatting>
  <conditionalFormatting sqref="A2877">
    <cfRule type="containsText" dxfId="160" priority="219" operator="containsText" text="COT">
      <formula>NOT(ISERROR(SEARCH("COT",A2877)))</formula>
    </cfRule>
  </conditionalFormatting>
  <conditionalFormatting sqref="A2880">
    <cfRule type="containsText" dxfId="159" priority="213" operator="containsText" text="COT">
      <formula>NOT(ISERROR(SEARCH("COT",A2880)))</formula>
    </cfRule>
  </conditionalFormatting>
  <conditionalFormatting sqref="B2880">
    <cfRule type="containsText" dxfId="158" priority="214" operator="containsText" text="COT">
      <formula>NOT(ISERROR(SEARCH("COT",B2880)))</formula>
    </cfRule>
  </conditionalFormatting>
  <conditionalFormatting sqref="A2890">
    <cfRule type="containsText" dxfId="157" priority="190" operator="containsText" text="COT">
      <formula>NOT(ISERROR(SEARCH("COT",A2890)))</formula>
    </cfRule>
  </conditionalFormatting>
  <conditionalFormatting sqref="B2894:B2895">
    <cfRule type="containsText" dxfId="156" priority="191" operator="containsText" text="COT">
      <formula>NOT(ISERROR(SEARCH("COT",B2894)))</formula>
    </cfRule>
  </conditionalFormatting>
  <conditionalFormatting sqref="A2901:A2902">
    <cfRule type="containsText" dxfId="155" priority="176" operator="containsText" text="COT">
      <formula>NOT(ISERROR(SEARCH("COT",A2901)))</formula>
    </cfRule>
  </conditionalFormatting>
  <conditionalFormatting sqref="A2887">
    <cfRule type="containsText" dxfId="154" priority="211" operator="containsText" text="COT">
      <formula>NOT(ISERROR(SEARCH("COT",A2887)))</formula>
    </cfRule>
  </conditionalFormatting>
  <conditionalFormatting sqref="A2886">
    <cfRule type="containsText" dxfId="153" priority="208" operator="containsText" text="COT">
      <formula>NOT(ISERROR(SEARCH("COT",A2886)))</formula>
    </cfRule>
  </conditionalFormatting>
  <conditionalFormatting sqref="B2886">
    <cfRule type="containsText" dxfId="152" priority="210" operator="containsText" text="COT">
      <formula>NOT(ISERROR(SEARCH("COT",B2886)))</formula>
    </cfRule>
  </conditionalFormatting>
  <conditionalFormatting sqref="B2887">
    <cfRule type="containsText" dxfId="151" priority="209" operator="containsText" text="COT">
      <formula>NOT(ISERROR(SEARCH("COT",B2887)))</formula>
    </cfRule>
  </conditionalFormatting>
  <conditionalFormatting sqref="A2884">
    <cfRule type="containsText" dxfId="150" priority="207" operator="containsText" text="COT">
      <formula>NOT(ISERROR(SEARCH("COT",A2884)))</formula>
    </cfRule>
  </conditionalFormatting>
  <conditionalFormatting sqref="A2893">
    <cfRule type="containsText" dxfId="149" priority="184" operator="containsText" text="COT">
      <formula>NOT(ISERROR(SEARCH("COT",A2893)))</formula>
    </cfRule>
  </conditionalFormatting>
  <conditionalFormatting sqref="B2893">
    <cfRule type="containsText" dxfId="148" priority="185" operator="containsText" text="COT">
      <formula>NOT(ISERROR(SEARCH("COT",B2893)))</formula>
    </cfRule>
  </conditionalFormatting>
  <conditionalFormatting sqref="A2885">
    <cfRule type="containsText" dxfId="147" priority="201" operator="containsText" text="COT">
      <formula>NOT(ISERROR(SEARCH("COT",A2885)))</formula>
    </cfRule>
  </conditionalFormatting>
  <conditionalFormatting sqref="B2885">
    <cfRule type="containsText" dxfId="146" priority="202" operator="containsText" text="COT">
      <formula>NOT(ISERROR(SEARCH("COT",B2885)))</formula>
    </cfRule>
  </conditionalFormatting>
  <conditionalFormatting sqref="A2844">
    <cfRule type="containsText" dxfId="145" priority="200" operator="containsText" text="COT">
      <formula>NOT(ISERROR(SEARCH("COT",A2844)))</formula>
    </cfRule>
  </conditionalFormatting>
  <conditionalFormatting sqref="B2889">
    <cfRule type="containsText" dxfId="144" priority="199" operator="containsText" text="COT">
      <formula>NOT(ISERROR(SEARCH("COT",B2889)))</formula>
    </cfRule>
  </conditionalFormatting>
  <conditionalFormatting sqref="A2889">
    <cfRule type="containsText" dxfId="143" priority="194" operator="containsText" text="COT">
      <formula>NOT(ISERROR(SEARCH("COT",A2889)))</formula>
    </cfRule>
  </conditionalFormatting>
  <conditionalFormatting sqref="B2900">
    <cfRule type="containsText" dxfId="142" priority="173" operator="containsText" text="COT">
      <formula>NOT(ISERROR(SEARCH("COT",B2900)))</formula>
    </cfRule>
  </conditionalFormatting>
  <conditionalFormatting sqref="B2898">
    <cfRule type="containsText" dxfId="141" priority="175" operator="containsText" text="COT">
      <formula>NOT(ISERROR(SEARCH("COT",B2898)))</formula>
    </cfRule>
  </conditionalFormatting>
  <conditionalFormatting sqref="A2898">
    <cfRule type="containsText" dxfId="140" priority="174" operator="containsText" text="COT">
      <formula>NOT(ISERROR(SEARCH("COT",A2898)))</formula>
    </cfRule>
  </conditionalFormatting>
  <conditionalFormatting sqref="A2907:A2908">
    <cfRule type="containsText" dxfId="139" priority="164" operator="containsText" text="COT">
      <formula>NOT(ISERROR(SEARCH("COT",A2907)))</formula>
    </cfRule>
  </conditionalFormatting>
  <conditionalFormatting sqref="A2899">
    <cfRule type="containsText" dxfId="138" priority="170" operator="containsText" text="COT">
      <formula>NOT(ISERROR(SEARCH("COT",A2899)))</formula>
    </cfRule>
  </conditionalFormatting>
  <conditionalFormatting sqref="B2899">
    <cfRule type="containsText" dxfId="137" priority="171" operator="containsText" text="COT">
      <formula>NOT(ISERROR(SEARCH("COT",B2899)))</formula>
    </cfRule>
  </conditionalFormatting>
  <conditionalFormatting sqref="B2942">
    <cfRule type="containsText" dxfId="136" priority="101" operator="containsText" text="COT">
      <formula>NOT(ISERROR(SEARCH("COT",B2942)))</formula>
    </cfRule>
  </conditionalFormatting>
  <conditionalFormatting sqref="A2900">
    <cfRule type="containsText" dxfId="135" priority="172" operator="containsText" text="COT">
      <formula>NOT(ISERROR(SEARCH("COT",A2900)))</formula>
    </cfRule>
  </conditionalFormatting>
  <conditionalFormatting sqref="A2905">
    <cfRule type="containsText" dxfId="134" priority="156" operator="containsText" text="COT">
      <formula>NOT(ISERROR(SEARCH("COT",A2905)))</formula>
    </cfRule>
  </conditionalFormatting>
  <conditionalFormatting sqref="B2905">
    <cfRule type="containsText" dxfId="133" priority="157" operator="containsText" text="COT">
      <formula>NOT(ISERROR(SEARCH("COT",B2905)))</formula>
    </cfRule>
  </conditionalFormatting>
  <conditionalFormatting sqref="A2922">
    <cfRule type="containsText" dxfId="132" priority="128" operator="containsText" text="COT">
      <formula>NOT(ISERROR(SEARCH("COT",A2922)))</formula>
    </cfRule>
  </conditionalFormatting>
  <conditionalFormatting sqref="B2922">
    <cfRule type="containsText" dxfId="131" priority="129" operator="containsText" text="COT">
      <formula>NOT(ISERROR(SEARCH("COT",B2922)))</formula>
    </cfRule>
  </conditionalFormatting>
  <conditionalFormatting sqref="A2928">
    <cfRule type="containsText" dxfId="130" priority="114" operator="containsText" text="COT">
      <formula>NOT(ISERROR(SEARCH("COT",A2928)))</formula>
    </cfRule>
  </conditionalFormatting>
  <conditionalFormatting sqref="B2928">
    <cfRule type="containsText" dxfId="129" priority="115" operator="containsText" text="COT">
      <formula>NOT(ISERROR(SEARCH("COT",B2928)))</formula>
    </cfRule>
  </conditionalFormatting>
  <conditionalFormatting sqref="A2892">
    <cfRule type="containsText" dxfId="128" priority="182" operator="containsText" text="COT">
      <formula>NOT(ISERROR(SEARCH("COT",A2892)))</formula>
    </cfRule>
  </conditionalFormatting>
  <conditionalFormatting sqref="B2892">
    <cfRule type="containsText" dxfId="127" priority="183" operator="containsText" text="COT">
      <formula>NOT(ISERROR(SEARCH("COT",B2892)))</formula>
    </cfRule>
  </conditionalFormatting>
  <conditionalFormatting sqref="A2923">
    <cfRule type="containsText" dxfId="126" priority="126" operator="containsText" text="COT">
      <formula>NOT(ISERROR(SEARCH("COT",A2923)))</formula>
    </cfRule>
  </conditionalFormatting>
  <conditionalFormatting sqref="B2923">
    <cfRule type="containsText" dxfId="125" priority="127" operator="containsText" text="COT">
      <formula>NOT(ISERROR(SEARCH("COT",B2923)))</formula>
    </cfRule>
  </conditionalFormatting>
  <conditionalFormatting sqref="A2906">
    <cfRule type="containsText" dxfId="124" priority="160" operator="containsText" text="COT">
      <formula>NOT(ISERROR(SEARCH("COT",A2906)))</formula>
    </cfRule>
  </conditionalFormatting>
  <conditionalFormatting sqref="B2906">
    <cfRule type="containsText" dxfId="123" priority="161" operator="containsText" text="COT">
      <formula>NOT(ISERROR(SEARCH("COT",B2906)))</formula>
    </cfRule>
  </conditionalFormatting>
  <conditionalFormatting sqref="A2910">
    <cfRule type="containsText" dxfId="122" priority="154" operator="containsText" text="COT">
      <formula>NOT(ISERROR(SEARCH("COT",A2910)))</formula>
    </cfRule>
  </conditionalFormatting>
  <conditionalFormatting sqref="B2901:B2902">
    <cfRule type="containsText" dxfId="121" priority="179" operator="containsText" text="COT">
      <formula>NOT(ISERROR(SEARCH("COT",B2901)))</formula>
    </cfRule>
  </conditionalFormatting>
  <conditionalFormatting sqref="A2942">
    <cfRule type="containsText" dxfId="120" priority="100" operator="containsText" text="COT">
      <formula>NOT(ISERROR(SEARCH("COT",A2942)))</formula>
    </cfRule>
  </conditionalFormatting>
  <conditionalFormatting sqref="B2940">
    <cfRule type="containsText" dxfId="119" priority="99" operator="containsText" text="COT">
      <formula>NOT(ISERROR(SEARCH("COT",B2940)))</formula>
    </cfRule>
  </conditionalFormatting>
  <conditionalFormatting sqref="B2897">
    <cfRule type="containsText" dxfId="118" priority="181" operator="containsText" text="COT">
      <formula>NOT(ISERROR(SEARCH("COT",B2897)))</formula>
    </cfRule>
  </conditionalFormatting>
  <conditionalFormatting sqref="A2897">
    <cfRule type="containsText" dxfId="117" priority="180" operator="containsText" text="COT">
      <formula>NOT(ISERROR(SEARCH("COT",A2897)))</formula>
    </cfRule>
  </conditionalFormatting>
  <conditionalFormatting sqref="A2940">
    <cfRule type="containsText" dxfId="116" priority="98" operator="containsText" text="COT">
      <formula>NOT(ISERROR(SEARCH("COT",A2940)))</formula>
    </cfRule>
  </conditionalFormatting>
  <conditionalFormatting sqref="B2947">
    <cfRule type="containsText" dxfId="115" priority="89" operator="containsText" text="COT">
      <formula>NOT(ISERROR(SEARCH("COT",B2947)))</formula>
    </cfRule>
  </conditionalFormatting>
  <conditionalFormatting sqref="B2927">
    <cfRule type="containsText" dxfId="114" priority="123" operator="containsText" text="COT">
      <formula>NOT(ISERROR(SEARCH("COT",B2927)))</formula>
    </cfRule>
  </conditionalFormatting>
  <conditionalFormatting sqref="A2924:A2925">
    <cfRule type="containsText" dxfId="113" priority="130" operator="containsText" text="COT">
      <formula>NOT(ISERROR(SEARCH("COT",A2924)))</formula>
    </cfRule>
  </conditionalFormatting>
  <conditionalFormatting sqref="B2924:B2925">
    <cfRule type="containsText" dxfId="112" priority="131" operator="containsText" text="COT">
      <formula>NOT(ISERROR(SEARCH("COT",B2924)))</formula>
    </cfRule>
  </conditionalFormatting>
  <conditionalFormatting sqref="A2921">
    <cfRule type="containsText" dxfId="111" priority="124" operator="containsText" text="COT">
      <formula>NOT(ISERROR(SEARCH("COT",A2921)))</formula>
    </cfRule>
  </conditionalFormatting>
  <conditionalFormatting sqref="B2907:B2908">
    <cfRule type="containsText" dxfId="110" priority="167" operator="containsText" text="COT">
      <formula>NOT(ISERROR(SEARCH("COT",B2907)))</formula>
    </cfRule>
  </conditionalFormatting>
  <conditionalFormatting sqref="A2929">
    <cfRule type="containsText" dxfId="109" priority="118" operator="containsText" text="COT">
      <formula>NOT(ISERROR(SEARCH("COT",A2929)))</formula>
    </cfRule>
  </conditionalFormatting>
  <conditionalFormatting sqref="B2929">
    <cfRule type="containsText" dxfId="108" priority="119" operator="containsText" text="COT">
      <formula>NOT(ISERROR(SEARCH("COT",B2929)))</formula>
    </cfRule>
  </conditionalFormatting>
  <conditionalFormatting sqref="B2904">
    <cfRule type="containsText" dxfId="107" priority="169" operator="containsText" text="COT">
      <formula>NOT(ISERROR(SEARCH("COT",B2904)))</formula>
    </cfRule>
  </conditionalFormatting>
  <conditionalFormatting sqref="A2904">
    <cfRule type="containsText" dxfId="106" priority="168" operator="containsText" text="COT">
      <formula>NOT(ISERROR(SEARCH("COT",A2904)))</formula>
    </cfRule>
  </conditionalFormatting>
  <conditionalFormatting sqref="A2947">
    <cfRule type="containsText" dxfId="105" priority="88" operator="containsText" text="COT">
      <formula>NOT(ISERROR(SEARCH("COT",A2947)))</formula>
    </cfRule>
  </conditionalFormatting>
  <conditionalFormatting sqref="B2956">
    <cfRule type="containsText" dxfId="104" priority="79" operator="containsText" text="COT">
      <formula>NOT(ISERROR(SEARCH("COT",B2956)))</formula>
    </cfRule>
  </conditionalFormatting>
  <conditionalFormatting sqref="A2941">
    <cfRule type="containsText" dxfId="103" priority="96" operator="containsText" text="COT">
      <formula>NOT(ISERROR(SEARCH("COT",A2941)))</formula>
    </cfRule>
  </conditionalFormatting>
  <conditionalFormatting sqref="B2941">
    <cfRule type="containsText" dxfId="102" priority="97" operator="containsText" text="COT">
      <formula>NOT(ISERROR(SEARCH("COT",B2941)))</formula>
    </cfRule>
  </conditionalFormatting>
  <conditionalFormatting sqref="A2911">
    <cfRule type="containsText" dxfId="101" priority="148" operator="containsText" text="COT">
      <formula>NOT(ISERROR(SEARCH("COT",A2911)))</formula>
    </cfRule>
  </conditionalFormatting>
  <conditionalFormatting sqref="B2911">
    <cfRule type="containsText" dxfId="100" priority="149" operator="containsText" text="COT">
      <formula>NOT(ISERROR(SEARCH("COT",B2911)))</formula>
    </cfRule>
  </conditionalFormatting>
  <conditionalFormatting sqref="A2912">
    <cfRule type="containsText" dxfId="99" priority="150" operator="containsText" text="COT">
      <formula>NOT(ISERROR(SEARCH("COT",A2912)))</formula>
    </cfRule>
  </conditionalFormatting>
  <conditionalFormatting sqref="B2912">
    <cfRule type="containsText" dxfId="98" priority="151" operator="containsText" text="COT">
      <formula>NOT(ISERROR(SEARCH("COT",B2912)))</formula>
    </cfRule>
  </conditionalFormatting>
  <conditionalFormatting sqref="A2913:A2914">
    <cfRule type="containsText" dxfId="97" priority="152" operator="containsText" text="COT">
      <formula>NOT(ISERROR(SEARCH("COT",A2913)))</formula>
    </cfRule>
  </conditionalFormatting>
  <conditionalFormatting sqref="B2913:B2914">
    <cfRule type="containsText" dxfId="96" priority="153" operator="containsText" text="COT">
      <formula>NOT(ISERROR(SEARCH("COT",B2913)))</formula>
    </cfRule>
  </conditionalFormatting>
  <conditionalFormatting sqref="B2910">
    <cfRule type="containsText" dxfId="95" priority="155" operator="containsText" text="COT">
      <formula>NOT(ISERROR(SEARCH("COT",B2910)))</formula>
    </cfRule>
  </conditionalFormatting>
  <conditionalFormatting sqref="A2927">
    <cfRule type="containsText" dxfId="94" priority="122" operator="containsText" text="COT">
      <formula>NOT(ISERROR(SEARCH("COT",A2927)))</formula>
    </cfRule>
  </conditionalFormatting>
  <conditionalFormatting sqref="B2930:B2931">
    <cfRule type="containsText" dxfId="93" priority="121" operator="containsText" text="COT">
      <formula>NOT(ISERROR(SEARCH("COT",B2930)))</formula>
    </cfRule>
  </conditionalFormatting>
  <conditionalFormatting sqref="A2930:A2931">
    <cfRule type="containsText" dxfId="92" priority="120" operator="containsText" text="COT">
      <formula>NOT(ISERROR(SEARCH("COT",A2930)))</formula>
    </cfRule>
  </conditionalFormatting>
  <conditionalFormatting sqref="B2939">
    <cfRule type="containsText" dxfId="91" priority="105" operator="containsText" text="COT">
      <formula>NOT(ISERROR(SEARCH("COT",B2939)))</formula>
    </cfRule>
  </conditionalFormatting>
  <conditionalFormatting sqref="A2934">
    <cfRule type="containsText" dxfId="90" priority="106" operator="containsText" text="COT">
      <formula>NOT(ISERROR(SEARCH("COT",A2934)))</formula>
    </cfRule>
  </conditionalFormatting>
  <conditionalFormatting sqref="A2943:A2944">
    <cfRule type="containsText" dxfId="89" priority="102" operator="containsText" text="COT">
      <formula>NOT(ISERROR(SEARCH("COT",A2943)))</formula>
    </cfRule>
  </conditionalFormatting>
  <conditionalFormatting sqref="B2943:B2944">
    <cfRule type="containsText" dxfId="88" priority="103" operator="containsText" text="COT">
      <formula>NOT(ISERROR(SEARCH("COT",B2943)))</formula>
    </cfRule>
  </conditionalFormatting>
  <conditionalFormatting sqref="B2920">
    <cfRule type="containsText" dxfId="87" priority="133" operator="containsText" text="COT">
      <formula>NOT(ISERROR(SEARCH("COT",B2920)))</formula>
    </cfRule>
  </conditionalFormatting>
  <conditionalFormatting sqref="A2920">
    <cfRule type="containsText" dxfId="86" priority="132" operator="containsText" text="COT">
      <formula>NOT(ISERROR(SEARCH("COT",A2920)))</formula>
    </cfRule>
  </conditionalFormatting>
  <conditionalFormatting sqref="A2956">
    <cfRule type="containsText" dxfId="85" priority="78" operator="containsText" text="COT">
      <formula>NOT(ISERROR(SEARCH("COT",A2956)))</formula>
    </cfRule>
  </conditionalFormatting>
  <conditionalFormatting sqref="A2948">
    <cfRule type="containsText" dxfId="84" priority="86" operator="containsText" text="COT">
      <formula>NOT(ISERROR(SEARCH("COT",A2948)))</formula>
    </cfRule>
  </conditionalFormatting>
  <conditionalFormatting sqref="B2948">
    <cfRule type="containsText" dxfId="83" priority="87" operator="containsText" text="COT">
      <formula>NOT(ISERROR(SEARCH("COT",B2948)))</formula>
    </cfRule>
  </conditionalFormatting>
  <conditionalFormatting sqref="A2935">
    <cfRule type="containsText" dxfId="82" priority="108" operator="containsText" text="COT">
      <formula>NOT(ISERROR(SEARCH("COT",A2935)))</formula>
    </cfRule>
  </conditionalFormatting>
  <conditionalFormatting sqref="B2921">
    <cfRule type="containsText" dxfId="81" priority="125" operator="containsText" text="COT">
      <formula>NOT(ISERROR(SEARCH("COT",B2921)))</formula>
    </cfRule>
  </conditionalFormatting>
  <conditionalFormatting sqref="B2935">
    <cfRule type="containsText" dxfId="80" priority="109" operator="containsText" text="COT">
      <formula>NOT(ISERROR(SEARCH("COT",B2935)))</formula>
    </cfRule>
  </conditionalFormatting>
  <conditionalFormatting sqref="A2936:A2937">
    <cfRule type="containsText" dxfId="79" priority="110" operator="containsText" text="COT">
      <formula>NOT(ISERROR(SEARCH("COT",A2936)))</formula>
    </cfRule>
  </conditionalFormatting>
  <conditionalFormatting sqref="A2948:A2951">
    <cfRule type="containsText" dxfId="78" priority="90" operator="containsText" text="COT">
      <formula>NOT(ISERROR(SEARCH("COT",A2948)))</formula>
    </cfRule>
  </conditionalFormatting>
  <conditionalFormatting sqref="B2948:B2951">
    <cfRule type="containsText" dxfId="77" priority="91" operator="containsText" text="COT">
      <formula>NOT(ISERROR(SEARCH("COT",B2948)))</formula>
    </cfRule>
  </conditionalFormatting>
  <conditionalFormatting sqref="A2939">
    <cfRule type="containsText" dxfId="76" priority="104" operator="containsText" text="COT">
      <formula>NOT(ISERROR(SEARCH("COT",A2939)))</formula>
    </cfRule>
  </conditionalFormatting>
  <conditionalFormatting sqref="B2952:B2953">
    <cfRule type="containsText" dxfId="75" priority="93" operator="containsText" text="COT">
      <formula>NOT(ISERROR(SEARCH("COT",B2952)))</formula>
    </cfRule>
  </conditionalFormatting>
  <conditionalFormatting sqref="B2934">
    <cfRule type="containsText" dxfId="74" priority="107" operator="containsText" text="COT">
      <formula>NOT(ISERROR(SEARCH("COT",B2934)))</formula>
    </cfRule>
  </conditionalFormatting>
  <conditionalFormatting sqref="A2946">
    <cfRule type="containsText" dxfId="73" priority="94" operator="containsText" text="COT">
      <formula>NOT(ISERROR(SEARCH("COT",A2946)))</formula>
    </cfRule>
  </conditionalFormatting>
  <conditionalFormatting sqref="A2955">
    <cfRule type="containsText" dxfId="72" priority="84" operator="containsText" text="COT">
      <formula>NOT(ISERROR(SEARCH("COT",A2955)))</formula>
    </cfRule>
  </conditionalFormatting>
  <conditionalFormatting sqref="B2946">
    <cfRule type="containsText" dxfId="71" priority="95" operator="containsText" text="COT">
      <formula>NOT(ISERROR(SEARCH("COT",B2946)))</formula>
    </cfRule>
  </conditionalFormatting>
  <conditionalFormatting sqref="B2933">
    <cfRule type="containsText" dxfId="70" priority="113" operator="containsText" text="COT">
      <formula>NOT(ISERROR(SEARCH("COT",B2933)))</formula>
    </cfRule>
  </conditionalFormatting>
  <conditionalFormatting sqref="A2933">
    <cfRule type="containsText" dxfId="69" priority="112" operator="containsText" text="COT">
      <formula>NOT(ISERROR(SEARCH("COT",A2933)))</formula>
    </cfRule>
  </conditionalFormatting>
  <conditionalFormatting sqref="B2936:B2937">
    <cfRule type="containsText" dxfId="68" priority="111" operator="containsText" text="COT">
      <formula>NOT(ISERROR(SEARCH("COT",B2936)))</formula>
    </cfRule>
  </conditionalFormatting>
  <conditionalFormatting sqref="B2958:B2959">
    <cfRule type="containsText" dxfId="67" priority="83" operator="containsText" text="COT">
      <formula>NOT(ISERROR(SEARCH("COT",B2958)))</formula>
    </cfRule>
  </conditionalFormatting>
  <conditionalFormatting sqref="A2952:A2953">
    <cfRule type="containsText" dxfId="66" priority="92" operator="containsText" text="COT">
      <formula>NOT(ISERROR(SEARCH("COT",A2952)))</formula>
    </cfRule>
  </conditionalFormatting>
  <conditionalFormatting sqref="B2955">
    <cfRule type="containsText" dxfId="65" priority="85" operator="containsText" text="COT">
      <formula>NOT(ISERROR(SEARCH("COT",B2955)))</formula>
    </cfRule>
  </conditionalFormatting>
  <conditionalFormatting sqref="A2958:A2959">
    <cfRule type="containsText" dxfId="64" priority="82" operator="containsText" text="COT">
      <formula>NOT(ISERROR(SEARCH("COT",A2958)))</formula>
    </cfRule>
  </conditionalFormatting>
  <conditionalFormatting sqref="A2963:B2963">
    <cfRule type="containsText" dxfId="63" priority="75" operator="containsText" text="COT">
      <formula>NOT(ISERROR(SEARCH("COT",A2963)))</formula>
    </cfRule>
  </conditionalFormatting>
  <conditionalFormatting sqref="B2962">
    <cfRule type="containsText" dxfId="62" priority="70" operator="containsText" text="COT">
      <formula>NOT(ISERROR(SEARCH("COT",B2962)))</formula>
    </cfRule>
  </conditionalFormatting>
  <conditionalFormatting sqref="A2962">
    <cfRule type="containsText" dxfId="61" priority="69" operator="containsText" text="COT">
      <formula>NOT(ISERROR(SEARCH("COT",A2962)))</formula>
    </cfRule>
  </conditionalFormatting>
  <conditionalFormatting sqref="A2961">
    <cfRule type="containsText" dxfId="60" priority="73" operator="containsText" text="COT">
      <formula>NOT(ISERROR(SEARCH("COT",A2961)))</formula>
    </cfRule>
  </conditionalFormatting>
  <conditionalFormatting sqref="B2964:B2965">
    <cfRule type="containsText" dxfId="59" priority="72" operator="containsText" text="COT">
      <formula>NOT(ISERROR(SEARCH("COT",B2964)))</formula>
    </cfRule>
  </conditionalFormatting>
  <conditionalFormatting sqref="B2961">
    <cfRule type="containsText" dxfId="58" priority="74" operator="containsText" text="COT">
      <formula>NOT(ISERROR(SEARCH("COT",B2961)))</formula>
    </cfRule>
  </conditionalFormatting>
  <conditionalFormatting sqref="A2964:A2965">
    <cfRule type="containsText" dxfId="57" priority="71" operator="containsText" text="COT">
      <formula>NOT(ISERROR(SEARCH("COT",A2964)))</formula>
    </cfRule>
  </conditionalFormatting>
  <conditionalFormatting sqref="A2969:B2969">
    <cfRule type="containsText" dxfId="56" priority="68" operator="containsText" text="COT">
      <formula>NOT(ISERROR(SEARCH("COT",A2969)))</formula>
    </cfRule>
  </conditionalFormatting>
  <conditionalFormatting sqref="B2968">
    <cfRule type="containsText" dxfId="55" priority="63" operator="containsText" text="COT">
      <formula>NOT(ISERROR(SEARCH("COT",B2968)))</formula>
    </cfRule>
  </conditionalFormatting>
  <conditionalFormatting sqref="A2968">
    <cfRule type="containsText" dxfId="54" priority="62" operator="containsText" text="COT">
      <formula>NOT(ISERROR(SEARCH("COT",A2968)))</formula>
    </cfRule>
  </conditionalFormatting>
  <conditionalFormatting sqref="A2967">
    <cfRule type="containsText" dxfId="53" priority="66" operator="containsText" text="COT">
      <formula>NOT(ISERROR(SEARCH("COT",A2967)))</formula>
    </cfRule>
  </conditionalFormatting>
  <conditionalFormatting sqref="B2970:B2971">
    <cfRule type="containsText" dxfId="52" priority="65" operator="containsText" text="COT">
      <formula>NOT(ISERROR(SEARCH("COT",B2970)))</formula>
    </cfRule>
  </conditionalFormatting>
  <conditionalFormatting sqref="B2967">
    <cfRule type="containsText" dxfId="51" priority="67" operator="containsText" text="COT">
      <formula>NOT(ISERROR(SEARCH("COT",B2967)))</formula>
    </cfRule>
  </conditionalFormatting>
  <conditionalFormatting sqref="A2970:A2971">
    <cfRule type="containsText" dxfId="50" priority="64" operator="containsText" text="COT">
      <formula>NOT(ISERROR(SEARCH("COT",A2970)))</formula>
    </cfRule>
  </conditionalFormatting>
  <conditionalFormatting sqref="B2980:B2981">
    <cfRule type="containsText" dxfId="49" priority="53" operator="containsText" text="COT">
      <formula>NOT(ISERROR(SEARCH("COT",B2980)))</formula>
    </cfRule>
  </conditionalFormatting>
  <conditionalFormatting sqref="B2974">
    <cfRule type="containsText" dxfId="48" priority="56" operator="containsText" text="COT">
      <formula>NOT(ISERROR(SEARCH("COT",B2974)))</formula>
    </cfRule>
  </conditionalFormatting>
  <conditionalFormatting sqref="A2974">
    <cfRule type="containsText" dxfId="47" priority="55" operator="containsText" text="COT">
      <formula>NOT(ISERROR(SEARCH("COT",A2974)))</formula>
    </cfRule>
  </conditionalFormatting>
  <conditionalFormatting sqref="A2973">
    <cfRule type="containsText" dxfId="46" priority="59" operator="containsText" text="COT">
      <formula>NOT(ISERROR(SEARCH("COT",A2973)))</formula>
    </cfRule>
  </conditionalFormatting>
  <conditionalFormatting sqref="B2979">
    <cfRule type="containsText" dxfId="45" priority="50" operator="containsText" text="COT">
      <formula>NOT(ISERROR(SEARCH("COT",B2979)))</formula>
    </cfRule>
  </conditionalFormatting>
  <conditionalFormatting sqref="B2973">
    <cfRule type="containsText" dxfId="44" priority="60" operator="containsText" text="COT">
      <formula>NOT(ISERROR(SEARCH("COT",B2973)))</formula>
    </cfRule>
  </conditionalFormatting>
  <conditionalFormatting sqref="B2977">
    <cfRule type="containsText" dxfId="43" priority="49" operator="containsText" text="COT">
      <formula>NOT(ISERROR(SEARCH("COT",B2977)))</formula>
    </cfRule>
  </conditionalFormatting>
  <conditionalFormatting sqref="B2975">
    <cfRule type="containsText" dxfId="42" priority="54" operator="containsText" text="COT">
      <formula>NOT(ISERROR(SEARCH("COT",B2975)))</formula>
    </cfRule>
  </conditionalFormatting>
  <conditionalFormatting sqref="B2978">
    <cfRule type="containsText" dxfId="41" priority="52" operator="containsText" text="COT">
      <formula>NOT(ISERROR(SEARCH("COT",B2978)))</formula>
    </cfRule>
  </conditionalFormatting>
  <conditionalFormatting sqref="B2976">
    <cfRule type="containsText" dxfId="40" priority="51" operator="containsText" text="COT">
      <formula>NOT(ISERROR(SEARCH("COT",B2976)))</formula>
    </cfRule>
  </conditionalFormatting>
  <conditionalFormatting sqref="A374">
    <cfRule type="containsText" dxfId="39" priority="36" operator="containsText" text="COT">
      <formula>NOT(ISERROR(SEARCH("COT",A374)))</formula>
    </cfRule>
  </conditionalFormatting>
  <conditionalFormatting sqref="B374">
    <cfRule type="containsText" dxfId="38" priority="35" operator="containsText" text="COT">
      <formula>NOT(ISERROR(SEARCH("COT",B374)))</formula>
    </cfRule>
  </conditionalFormatting>
  <conditionalFormatting sqref="B375:B376">
    <cfRule type="containsText" dxfId="37" priority="34" operator="containsText" text="COT">
      <formula>NOT(ISERROR(SEARCH("COT",B375)))</formula>
    </cfRule>
  </conditionalFormatting>
  <conditionalFormatting sqref="A375:A376">
    <cfRule type="containsText" dxfId="36" priority="33" operator="containsText" text="COT">
      <formula>NOT(ISERROR(SEARCH("COT",A375)))</formula>
    </cfRule>
  </conditionalFormatting>
  <conditionalFormatting sqref="B377">
    <cfRule type="containsText" dxfId="35" priority="32" operator="containsText" text="COT">
      <formula>NOT(ISERROR(SEARCH("COT",B377)))</formula>
    </cfRule>
  </conditionalFormatting>
  <conditionalFormatting sqref="A377">
    <cfRule type="containsText" dxfId="34" priority="31" operator="containsText" text="COT">
      <formula>NOT(ISERROR(SEARCH("COT",A377)))</formula>
    </cfRule>
  </conditionalFormatting>
  <conditionalFormatting sqref="B378">
    <cfRule type="containsText" dxfId="33" priority="30" operator="containsText" text="COT">
      <formula>NOT(ISERROR(SEARCH("COT",B378)))</formula>
    </cfRule>
  </conditionalFormatting>
  <conditionalFormatting sqref="A378">
    <cfRule type="containsText" dxfId="32" priority="29" operator="containsText" text="COT">
      <formula>NOT(ISERROR(SEARCH("COT",A378)))</formula>
    </cfRule>
  </conditionalFormatting>
  <conditionalFormatting sqref="B379:B380">
    <cfRule type="containsText" dxfId="31" priority="28" operator="containsText" text="COT">
      <formula>NOT(ISERROR(SEARCH("COT",B379)))</formula>
    </cfRule>
  </conditionalFormatting>
  <conditionalFormatting sqref="A379:A380">
    <cfRule type="containsText" dxfId="30" priority="27" operator="containsText" text="COT">
      <formula>NOT(ISERROR(SEARCH("COT",A379)))</formula>
    </cfRule>
  </conditionalFormatting>
  <conditionalFormatting sqref="A373">
    <cfRule type="containsText" dxfId="29" priority="26" operator="containsText" text="COT">
      <formula>NOT(ISERROR(SEARCH("COT",A373)))</formula>
    </cfRule>
  </conditionalFormatting>
  <conditionalFormatting sqref="A2917">
    <cfRule type="containsText" dxfId="28" priority="22" operator="containsText" text="COT">
      <formula>NOT(ISERROR(SEARCH("COT",A2917)))</formula>
    </cfRule>
  </conditionalFormatting>
  <conditionalFormatting sqref="B2917">
    <cfRule type="containsText" dxfId="27" priority="23" operator="containsText" text="COT">
      <formula>NOT(ISERROR(SEARCH("COT",B2917)))</formula>
    </cfRule>
  </conditionalFormatting>
  <conditionalFormatting sqref="B2916">
    <cfRule type="containsText" dxfId="26" priority="25" operator="containsText" text="COT">
      <formula>NOT(ISERROR(SEARCH("COT",B2916)))</formula>
    </cfRule>
  </conditionalFormatting>
  <conditionalFormatting sqref="A2916">
    <cfRule type="containsText" dxfId="25" priority="24" operator="containsText" text="COT">
      <formula>NOT(ISERROR(SEARCH("COT",A2916)))</formula>
    </cfRule>
  </conditionalFormatting>
  <conditionalFormatting sqref="A2918">
    <cfRule type="containsText" dxfId="24" priority="20" operator="containsText" text="COT">
      <formula>NOT(ISERROR(SEARCH("COT",A2918)))</formula>
    </cfRule>
  </conditionalFormatting>
  <conditionalFormatting sqref="B2918">
    <cfRule type="containsText" dxfId="23" priority="21" operator="containsText" text="COT">
      <formula>NOT(ISERROR(SEARCH("COT",B2918)))</formula>
    </cfRule>
  </conditionalFormatting>
  <conditionalFormatting sqref="A2984">
    <cfRule type="containsText" dxfId="22" priority="12" operator="containsText" text="COT">
      <formula>NOT(ISERROR(SEARCH("COT",A2984)))</formula>
    </cfRule>
  </conditionalFormatting>
  <conditionalFormatting sqref="A2986">
    <cfRule type="containsText" dxfId="21" priority="17" operator="containsText" text="COT">
      <formula>NOT(ISERROR(SEARCH("COT",A2986)))</formula>
    </cfRule>
  </conditionalFormatting>
  <conditionalFormatting sqref="B2986">
    <cfRule type="containsText" dxfId="20" priority="16" operator="containsText" text="COT">
      <formula>NOT(ISERROR(SEARCH("COT",B2986)))</formula>
    </cfRule>
  </conditionalFormatting>
  <conditionalFormatting sqref="B2983">
    <cfRule type="containsText" dxfId="19" priority="19" operator="containsText" text="COT">
      <formula>NOT(ISERROR(SEARCH("COT",B2983)))</formula>
    </cfRule>
  </conditionalFormatting>
  <conditionalFormatting sqref="A2983">
    <cfRule type="containsText" dxfId="18" priority="18" operator="containsText" text="COT">
      <formula>NOT(ISERROR(SEARCH("COT",A2983)))</formula>
    </cfRule>
  </conditionalFormatting>
  <conditionalFormatting sqref="A2985">
    <cfRule type="containsText" dxfId="17" priority="15" operator="containsText" text="COT">
      <formula>NOT(ISERROR(SEARCH("COT",A2985)))</formula>
    </cfRule>
  </conditionalFormatting>
  <conditionalFormatting sqref="B2985">
    <cfRule type="containsText" dxfId="16" priority="14" operator="containsText" text="COT">
      <formula>NOT(ISERROR(SEARCH("COT",B2985)))</formula>
    </cfRule>
  </conditionalFormatting>
  <conditionalFormatting sqref="B2984">
    <cfRule type="containsText" dxfId="15" priority="13" operator="containsText" text="COT">
      <formula>NOT(ISERROR(SEARCH("COT",B2984)))</formula>
    </cfRule>
  </conditionalFormatting>
  <conditionalFormatting sqref="A2989">
    <cfRule type="containsText" dxfId="14" priority="8" operator="containsText" text="COT">
      <formula>NOT(ISERROR(SEARCH("COT",A2989)))</formula>
    </cfRule>
  </conditionalFormatting>
  <conditionalFormatting sqref="B2988">
    <cfRule type="containsText" dxfId="13" priority="11" operator="containsText" text="COT">
      <formula>NOT(ISERROR(SEARCH("COT",B2988)))</formula>
    </cfRule>
  </conditionalFormatting>
  <conditionalFormatting sqref="A2988">
    <cfRule type="containsText" dxfId="12" priority="10" operator="containsText" text="COT">
      <formula>NOT(ISERROR(SEARCH("COT",A2988)))</formula>
    </cfRule>
  </conditionalFormatting>
  <conditionalFormatting sqref="B2989">
    <cfRule type="containsText" dxfId="11" priority="9" operator="containsText" text="COT">
      <formula>NOT(ISERROR(SEARCH("COT",B2989)))</formula>
    </cfRule>
  </conditionalFormatting>
  <conditionalFormatting sqref="A2990">
    <cfRule type="containsText" dxfId="10" priority="6" operator="containsText" text="COT">
      <formula>NOT(ISERROR(SEARCH("COT",A2990)))</formula>
    </cfRule>
  </conditionalFormatting>
  <conditionalFormatting sqref="B2990">
    <cfRule type="containsText" dxfId="9" priority="7" operator="containsText" text="COT">
      <formula>NOT(ISERROR(SEARCH("COT",B2990)))</formula>
    </cfRule>
  </conditionalFormatting>
  <conditionalFormatting sqref="A10:B10">
    <cfRule type="containsText" dxfId="8" priority="5" operator="containsText" text="COT">
      <formula>NOT(ISERROR(SEARCH("COT",A10)))</formula>
    </cfRule>
  </conditionalFormatting>
  <conditionalFormatting sqref="B11">
    <cfRule type="containsText" dxfId="7" priority="4" operator="containsText" text="COT">
      <formula>NOT(ISERROR(SEARCH("COT",B11)))</formula>
    </cfRule>
  </conditionalFormatting>
  <conditionalFormatting sqref="A11">
    <cfRule type="containsText" dxfId="6" priority="3" operator="containsText" text="COT">
      <formula>NOT(ISERROR(SEARCH("COT",A11)))</formula>
    </cfRule>
  </conditionalFormatting>
  <conditionalFormatting sqref="B12">
    <cfRule type="containsText" dxfId="5" priority="2" operator="containsText" text="COT">
      <formula>NOT(ISERROR(SEARCH("COT",B12)))</formula>
    </cfRule>
  </conditionalFormatting>
  <conditionalFormatting sqref="A12">
    <cfRule type="containsText" dxfId="4" priority="1" operator="containsText" text="COT">
      <formula>NOT(ISERROR(SEARCH("COT",A12)))</formula>
    </cfRule>
  </conditionalFormatting>
  <pageMargins left="0.511811024" right="0.511811024" top="0.78740157499999996" bottom="0.78740157499999996" header="0.31496062000000002" footer="0.31496062000000002"/>
  <pageSetup paperSize="9"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N12322"/>
  <sheetViews>
    <sheetView zoomScale="70" zoomScaleNormal="70" workbookViewId="0">
      <pane xSplit="3" ySplit="8" topLeftCell="I9" activePane="bottomRight" state="frozen"/>
      <selection pane="topRight" activeCell="D1" sqref="D1"/>
      <selection pane="bottomLeft" activeCell="A9" sqref="A9"/>
      <selection pane="bottomRight" activeCell="A6" sqref="A6"/>
    </sheetView>
  </sheetViews>
  <sheetFormatPr defaultColWidth="9.140625" defaultRowHeight="12.75" x14ac:dyDescent="0.2"/>
  <cols>
    <col min="1" max="1" width="21.42578125" style="176" customWidth="1"/>
    <col min="2" max="2" width="137.42578125" style="177" customWidth="1"/>
    <col min="3" max="3" width="31.7109375" style="176" customWidth="1"/>
    <col min="4" max="4" width="9.140625" style="176"/>
    <col min="5" max="5" width="14.85546875" style="176" bestFit="1" customWidth="1"/>
    <col min="6" max="6" width="14.42578125" style="176" customWidth="1"/>
    <col min="7" max="7" width="13.85546875" style="176" customWidth="1"/>
    <col min="8" max="8" width="18.7109375" style="176" customWidth="1"/>
    <col min="9" max="9" width="21.5703125" style="176" bestFit="1" customWidth="1"/>
    <col min="10" max="10" width="15.42578125" style="176" bestFit="1" customWidth="1"/>
    <col min="11" max="11" width="16.7109375" style="176" bestFit="1" customWidth="1"/>
    <col min="12" max="12" width="20.42578125" style="176" customWidth="1"/>
    <col min="13" max="13" width="2.7109375" customWidth="1"/>
  </cols>
  <sheetData>
    <row r="1" spans="1:14" x14ac:dyDescent="0.2">
      <c r="A1" s="163">
        <v>1</v>
      </c>
      <c r="B1" s="164">
        <v>2</v>
      </c>
      <c r="C1" s="165">
        <v>3</v>
      </c>
      <c r="D1" s="165">
        <v>4</v>
      </c>
      <c r="E1" s="165">
        <v>5</v>
      </c>
      <c r="F1" s="165">
        <v>6</v>
      </c>
      <c r="G1" s="165">
        <v>7</v>
      </c>
      <c r="H1" s="165">
        <v>8</v>
      </c>
      <c r="I1" s="165">
        <v>9</v>
      </c>
      <c r="J1" s="165">
        <v>10</v>
      </c>
      <c r="K1" s="166">
        <v>11</v>
      </c>
      <c r="L1" s="166">
        <v>12</v>
      </c>
      <c r="M1" s="166">
        <v>13</v>
      </c>
      <c r="N1" s="166">
        <v>14</v>
      </c>
    </row>
    <row r="2" spans="1:14" x14ac:dyDescent="0.2">
      <c r="A2" s="167"/>
      <c r="B2" s="168"/>
      <c r="C2" s="165"/>
      <c r="D2" s="165"/>
      <c r="E2" s="165"/>
      <c r="F2" s="165"/>
      <c r="G2" s="165"/>
      <c r="H2" s="165"/>
      <c r="I2" s="165"/>
      <c r="J2" s="165"/>
      <c r="K2" s="169"/>
      <c r="L2" t="s">
        <v>203</v>
      </c>
    </row>
    <row r="3" spans="1:14" ht="18" customHeight="1" x14ac:dyDescent="0.25">
      <c r="A3" s="491" t="s">
        <v>29057</v>
      </c>
      <c r="B3" s="289"/>
      <c r="C3" s="171"/>
      <c r="D3" s="171"/>
      <c r="E3" s="171"/>
      <c r="F3" s="171"/>
      <c r="G3" s="171"/>
      <c r="H3" s="171"/>
      <c r="I3" s="171"/>
      <c r="J3" s="171"/>
      <c r="K3" s="172"/>
      <c r="L3" t="s">
        <v>226</v>
      </c>
    </row>
    <row r="4" spans="1:14" ht="15.75" customHeight="1" x14ac:dyDescent="0.25">
      <c r="A4" s="555" t="s">
        <v>14799</v>
      </c>
      <c r="B4" s="555"/>
      <c r="C4"/>
      <c r="D4" s="173"/>
      <c r="E4" s="173"/>
      <c r="F4" s="173"/>
      <c r="G4" s="173"/>
      <c r="H4" s="173"/>
      <c r="I4" s="173"/>
      <c r="J4" s="173"/>
      <c r="K4" s="174"/>
      <c r="L4" t="s">
        <v>229</v>
      </c>
    </row>
    <row r="5" spans="1:14" ht="15.75" x14ac:dyDescent="0.25">
      <c r="A5" s="170" t="s">
        <v>21729</v>
      </c>
      <c r="B5" s="225"/>
      <c r="C5"/>
      <c r="D5" s="173"/>
      <c r="E5" s="173"/>
      <c r="F5" s="173"/>
      <c r="G5" s="173"/>
      <c r="H5" s="173"/>
      <c r="I5" s="173"/>
      <c r="J5" s="173"/>
      <c r="K5" s="175"/>
      <c r="L5"/>
    </row>
    <row r="6" spans="1:14" ht="15.75" x14ac:dyDescent="0.25">
      <c r="A6" s="170" t="s">
        <v>230</v>
      </c>
      <c r="B6" s="260" t="s">
        <v>15865</v>
      </c>
      <c r="C6" s="173"/>
      <c r="D6" s="173"/>
      <c r="E6" s="173"/>
      <c r="F6" s="173"/>
      <c r="G6" s="173"/>
      <c r="H6" s="173"/>
      <c r="I6" s="173"/>
      <c r="J6" s="173"/>
      <c r="K6" s="173"/>
      <c r="L6" s="173"/>
      <c r="M6" s="173"/>
    </row>
    <row r="7" spans="1:14" x14ac:dyDescent="0.2">
      <c r="K7" s="178"/>
      <c r="L7" s="179"/>
    </row>
    <row r="8" spans="1:14" ht="57" customHeight="1" x14ac:dyDescent="0.2">
      <c r="A8" s="180" t="s">
        <v>204</v>
      </c>
      <c r="B8" s="180" t="s">
        <v>231</v>
      </c>
      <c r="C8" s="180" t="s">
        <v>232</v>
      </c>
      <c r="D8" s="181" t="s">
        <v>233</v>
      </c>
      <c r="E8" s="181" t="s">
        <v>234</v>
      </c>
      <c r="F8" s="181" t="s">
        <v>235</v>
      </c>
      <c r="G8" s="181" t="s">
        <v>236</v>
      </c>
      <c r="H8" s="181" t="s">
        <v>237</v>
      </c>
      <c r="I8" s="181" t="s">
        <v>238</v>
      </c>
      <c r="J8" s="181" t="s">
        <v>239</v>
      </c>
      <c r="K8" s="182" t="s">
        <v>240</v>
      </c>
      <c r="L8" s="182" t="s">
        <v>241</v>
      </c>
    </row>
    <row r="9" spans="1:14" ht="13.5" x14ac:dyDescent="0.25">
      <c r="A9" s="494">
        <v>97141</v>
      </c>
      <c r="B9" s="495" t="s">
        <v>242</v>
      </c>
      <c r="C9" s="495" t="s">
        <v>222</v>
      </c>
      <c r="D9" s="495" t="s">
        <v>243</v>
      </c>
      <c r="E9" s="495" t="s">
        <v>1289</v>
      </c>
      <c r="F9" s="496" t="s">
        <v>1121</v>
      </c>
      <c r="G9" s="496" t="s">
        <v>1305</v>
      </c>
      <c r="H9" s="496" t="s">
        <v>3816</v>
      </c>
      <c r="I9" s="496" t="s">
        <v>248</v>
      </c>
      <c r="J9" s="496" t="s">
        <v>248</v>
      </c>
      <c r="K9" s="183">
        <f t="shared" ref="K9:K72" si="0">H9+I9+J9+G9</f>
        <v>3.49</v>
      </c>
      <c r="L9" s="184">
        <f t="shared" ref="L9:L72" si="1">G9+I9+J9+H9</f>
        <v>3.49</v>
      </c>
      <c r="M9" s="185"/>
      <c r="N9" s="186">
        <f t="shared" ref="N9:N72" si="2">A9</f>
        <v>97141</v>
      </c>
    </row>
    <row r="10" spans="1:14" ht="13.5" x14ac:dyDescent="0.25">
      <c r="A10" s="494">
        <v>97142</v>
      </c>
      <c r="B10" s="495" t="s">
        <v>249</v>
      </c>
      <c r="C10" s="495" t="s">
        <v>222</v>
      </c>
      <c r="D10" s="495" t="s">
        <v>243</v>
      </c>
      <c r="E10" s="495" t="s">
        <v>2650</v>
      </c>
      <c r="F10" s="496" t="s">
        <v>2758</v>
      </c>
      <c r="G10" s="496" t="s">
        <v>5296</v>
      </c>
      <c r="H10" s="496" t="s">
        <v>2511</v>
      </c>
      <c r="I10" s="496" t="s">
        <v>248</v>
      </c>
      <c r="J10" s="496" t="s">
        <v>248</v>
      </c>
      <c r="K10" s="187">
        <f t="shared" si="0"/>
        <v>3.8600000000000003</v>
      </c>
      <c r="L10" s="188">
        <f t="shared" si="1"/>
        <v>3.8600000000000003</v>
      </c>
      <c r="M10" s="185"/>
      <c r="N10" s="186">
        <f t="shared" si="2"/>
        <v>97142</v>
      </c>
    </row>
    <row r="11" spans="1:14" ht="13.5" x14ac:dyDescent="0.25">
      <c r="A11" s="494">
        <v>97143</v>
      </c>
      <c r="B11" s="495" t="s">
        <v>254</v>
      </c>
      <c r="C11" s="495" t="s">
        <v>222</v>
      </c>
      <c r="D11" s="495" t="s">
        <v>243</v>
      </c>
      <c r="E11" s="495" t="s">
        <v>4989</v>
      </c>
      <c r="F11" s="496" t="s">
        <v>5022</v>
      </c>
      <c r="G11" s="496" t="s">
        <v>1413</v>
      </c>
      <c r="H11" s="496" t="s">
        <v>3360</v>
      </c>
      <c r="I11" s="496" t="s">
        <v>248</v>
      </c>
      <c r="J11" s="496" t="s">
        <v>248</v>
      </c>
      <c r="K11" s="187">
        <f t="shared" si="0"/>
        <v>4.75</v>
      </c>
      <c r="L11" s="188">
        <f t="shared" si="1"/>
        <v>4.75</v>
      </c>
      <c r="M11" s="185"/>
      <c r="N11" s="186">
        <f t="shared" si="2"/>
        <v>97143</v>
      </c>
    </row>
    <row r="12" spans="1:14" ht="13.5" x14ac:dyDescent="0.25">
      <c r="A12" s="494">
        <v>97144</v>
      </c>
      <c r="B12" s="495" t="s">
        <v>259</v>
      </c>
      <c r="C12" s="495" t="s">
        <v>222</v>
      </c>
      <c r="D12" s="495" t="s">
        <v>243</v>
      </c>
      <c r="E12" s="495" t="s">
        <v>7069</v>
      </c>
      <c r="F12" s="496" t="s">
        <v>468</v>
      </c>
      <c r="G12" s="496" t="s">
        <v>1555</v>
      </c>
      <c r="H12" s="496" t="s">
        <v>530</v>
      </c>
      <c r="I12" s="496" t="s">
        <v>248</v>
      </c>
      <c r="J12" s="496" t="s">
        <v>248</v>
      </c>
      <c r="K12" s="187">
        <f t="shared" si="0"/>
        <v>5.66</v>
      </c>
      <c r="L12" s="188">
        <f t="shared" si="1"/>
        <v>5.66</v>
      </c>
      <c r="M12" s="185"/>
      <c r="N12" s="186">
        <f t="shared" si="2"/>
        <v>97144</v>
      </c>
    </row>
    <row r="13" spans="1:14" ht="13.5" x14ac:dyDescent="0.25">
      <c r="A13" s="494">
        <v>97145</v>
      </c>
      <c r="B13" s="495" t="s">
        <v>264</v>
      </c>
      <c r="C13" s="495" t="s">
        <v>222</v>
      </c>
      <c r="D13" s="495" t="s">
        <v>243</v>
      </c>
      <c r="E13" s="495" t="s">
        <v>19442</v>
      </c>
      <c r="F13" s="496" t="s">
        <v>3271</v>
      </c>
      <c r="G13" s="496" t="s">
        <v>280</v>
      </c>
      <c r="H13" s="496" t="s">
        <v>3910</v>
      </c>
      <c r="I13" s="496" t="s">
        <v>248</v>
      </c>
      <c r="J13" s="496" t="s">
        <v>248</v>
      </c>
      <c r="K13" s="187">
        <f t="shared" si="0"/>
        <v>6.5600000000000005</v>
      </c>
      <c r="L13" s="188">
        <f t="shared" si="1"/>
        <v>6.5600000000000005</v>
      </c>
      <c r="M13" s="185"/>
      <c r="N13" s="186">
        <f t="shared" si="2"/>
        <v>97145</v>
      </c>
    </row>
    <row r="14" spans="1:14" ht="13.5" x14ac:dyDescent="0.25">
      <c r="A14" s="494">
        <v>97146</v>
      </c>
      <c r="B14" s="495" t="s">
        <v>269</v>
      </c>
      <c r="C14" s="495" t="s">
        <v>222</v>
      </c>
      <c r="D14" s="495" t="s">
        <v>243</v>
      </c>
      <c r="E14" s="495" t="s">
        <v>2235</v>
      </c>
      <c r="F14" s="496" t="s">
        <v>4830</v>
      </c>
      <c r="G14" s="496" t="s">
        <v>3327</v>
      </c>
      <c r="H14" s="496" t="s">
        <v>627</v>
      </c>
      <c r="I14" s="496" t="s">
        <v>248</v>
      </c>
      <c r="J14" s="496" t="s">
        <v>248</v>
      </c>
      <c r="K14" s="187">
        <f t="shared" si="0"/>
        <v>7.4799999999999995</v>
      </c>
      <c r="L14" s="188">
        <f t="shared" si="1"/>
        <v>7.4799999999999995</v>
      </c>
      <c r="M14" s="185"/>
      <c r="N14" s="186">
        <f t="shared" si="2"/>
        <v>97146</v>
      </c>
    </row>
    <row r="15" spans="1:14" ht="13.5" x14ac:dyDescent="0.25">
      <c r="A15" s="494">
        <v>97147</v>
      </c>
      <c r="B15" s="495" t="s">
        <v>273</v>
      </c>
      <c r="C15" s="495" t="s">
        <v>222</v>
      </c>
      <c r="D15" s="495" t="s">
        <v>243</v>
      </c>
      <c r="E15" s="495" t="s">
        <v>5943</v>
      </c>
      <c r="F15" s="496" t="s">
        <v>4984</v>
      </c>
      <c r="G15" s="496" t="s">
        <v>2243</v>
      </c>
      <c r="H15" s="496" t="s">
        <v>449</v>
      </c>
      <c r="I15" s="496" t="s">
        <v>248</v>
      </c>
      <c r="J15" s="496" t="s">
        <v>248</v>
      </c>
      <c r="K15" s="187">
        <f t="shared" si="0"/>
        <v>8.41</v>
      </c>
      <c r="L15" s="188">
        <f t="shared" si="1"/>
        <v>8.41</v>
      </c>
      <c r="M15" s="185"/>
      <c r="N15" s="186">
        <f t="shared" si="2"/>
        <v>97147</v>
      </c>
    </row>
    <row r="16" spans="1:14" ht="13.5" x14ac:dyDescent="0.25">
      <c r="A16" s="494">
        <v>97148</v>
      </c>
      <c r="B16" s="495" t="s">
        <v>277</v>
      </c>
      <c r="C16" s="495" t="s">
        <v>222</v>
      </c>
      <c r="D16" s="495" t="s">
        <v>243</v>
      </c>
      <c r="E16" s="495" t="s">
        <v>3573</v>
      </c>
      <c r="F16" s="496" t="s">
        <v>5480</v>
      </c>
      <c r="G16" s="496" t="s">
        <v>4051</v>
      </c>
      <c r="H16" s="496" t="s">
        <v>605</v>
      </c>
      <c r="I16" s="496" t="s">
        <v>248</v>
      </c>
      <c r="J16" s="496" t="s">
        <v>248</v>
      </c>
      <c r="K16" s="187">
        <f t="shared" si="0"/>
        <v>9.3099999999999987</v>
      </c>
      <c r="L16" s="188">
        <f t="shared" si="1"/>
        <v>9.3099999999999987</v>
      </c>
      <c r="M16" s="185"/>
      <c r="N16" s="186">
        <f t="shared" si="2"/>
        <v>97148</v>
      </c>
    </row>
    <row r="17" spans="1:14" ht="13.5" x14ac:dyDescent="0.25">
      <c r="A17" s="494">
        <v>97149</v>
      </c>
      <c r="B17" s="495" t="s">
        <v>282</v>
      </c>
      <c r="C17" s="495" t="s">
        <v>222</v>
      </c>
      <c r="D17" s="495" t="s">
        <v>243</v>
      </c>
      <c r="E17" s="495" t="s">
        <v>19880</v>
      </c>
      <c r="F17" s="496" t="s">
        <v>6257</v>
      </c>
      <c r="G17" s="496" t="s">
        <v>3273</v>
      </c>
      <c r="H17" s="496" t="s">
        <v>3737</v>
      </c>
      <c r="I17" s="496" t="s">
        <v>248</v>
      </c>
      <c r="J17" s="496" t="s">
        <v>248</v>
      </c>
      <c r="K17" s="187">
        <f t="shared" si="0"/>
        <v>10.25</v>
      </c>
      <c r="L17" s="188">
        <f t="shared" si="1"/>
        <v>10.25</v>
      </c>
      <c r="M17" s="185"/>
      <c r="N17" s="186">
        <f t="shared" si="2"/>
        <v>97149</v>
      </c>
    </row>
    <row r="18" spans="1:14" ht="13.5" x14ac:dyDescent="0.25">
      <c r="A18" s="494">
        <v>97150</v>
      </c>
      <c r="B18" s="495" t="s">
        <v>287</v>
      </c>
      <c r="C18" s="495" t="s">
        <v>222</v>
      </c>
      <c r="D18" s="495" t="s">
        <v>243</v>
      </c>
      <c r="E18" s="495" t="s">
        <v>21731</v>
      </c>
      <c r="F18" s="496" t="s">
        <v>2870</v>
      </c>
      <c r="G18" s="496" t="s">
        <v>1591</v>
      </c>
      <c r="H18" s="496" t="s">
        <v>2902</v>
      </c>
      <c r="I18" s="496" t="s">
        <v>248</v>
      </c>
      <c r="J18" s="496" t="s">
        <v>248</v>
      </c>
      <c r="K18" s="187">
        <f t="shared" si="0"/>
        <v>14.94</v>
      </c>
      <c r="L18" s="188">
        <f t="shared" si="1"/>
        <v>14.94</v>
      </c>
      <c r="M18" s="185"/>
      <c r="N18" s="186">
        <f t="shared" si="2"/>
        <v>97150</v>
      </c>
    </row>
    <row r="19" spans="1:14" ht="13.5" x14ac:dyDescent="0.25">
      <c r="A19" s="494">
        <v>97151</v>
      </c>
      <c r="B19" s="495" t="s">
        <v>291</v>
      </c>
      <c r="C19" s="495" t="s">
        <v>222</v>
      </c>
      <c r="D19" s="495" t="s">
        <v>243</v>
      </c>
      <c r="E19" s="495" t="s">
        <v>19524</v>
      </c>
      <c r="F19" s="496" t="s">
        <v>729</v>
      </c>
      <c r="G19" s="496" t="s">
        <v>2251</v>
      </c>
      <c r="H19" s="496" t="s">
        <v>6567</v>
      </c>
      <c r="I19" s="496" t="s">
        <v>248</v>
      </c>
      <c r="J19" s="496" t="s">
        <v>248</v>
      </c>
      <c r="K19" s="187">
        <f t="shared" si="0"/>
        <v>17.329999999999998</v>
      </c>
      <c r="L19" s="188">
        <f t="shared" si="1"/>
        <v>17.329999999999998</v>
      </c>
      <c r="M19" s="185"/>
      <c r="N19" s="186">
        <f t="shared" si="2"/>
        <v>97151</v>
      </c>
    </row>
    <row r="20" spans="1:14" ht="13.5" x14ac:dyDescent="0.25">
      <c r="A20" s="494">
        <v>97152</v>
      </c>
      <c r="B20" s="495" t="s">
        <v>295</v>
      </c>
      <c r="C20" s="495" t="s">
        <v>222</v>
      </c>
      <c r="D20" s="495" t="s">
        <v>243</v>
      </c>
      <c r="E20" s="495" t="s">
        <v>20954</v>
      </c>
      <c r="F20" s="496" t="s">
        <v>2821</v>
      </c>
      <c r="G20" s="496" t="s">
        <v>5537</v>
      </c>
      <c r="H20" s="496" t="s">
        <v>475</v>
      </c>
      <c r="I20" s="496" t="s">
        <v>248</v>
      </c>
      <c r="J20" s="496" t="s">
        <v>248</v>
      </c>
      <c r="K20" s="187">
        <f t="shared" si="0"/>
        <v>19.5</v>
      </c>
      <c r="L20" s="188">
        <f t="shared" si="1"/>
        <v>19.5</v>
      </c>
      <c r="M20" s="185"/>
      <c r="N20" s="186">
        <f t="shared" si="2"/>
        <v>97152</v>
      </c>
    </row>
    <row r="21" spans="1:14" ht="13.5" x14ac:dyDescent="0.25">
      <c r="A21" s="494">
        <v>97153</v>
      </c>
      <c r="B21" s="495" t="s">
        <v>299</v>
      </c>
      <c r="C21" s="495" t="s">
        <v>222</v>
      </c>
      <c r="D21" s="495" t="s">
        <v>243</v>
      </c>
      <c r="E21" s="495" t="s">
        <v>20305</v>
      </c>
      <c r="F21" s="496" t="s">
        <v>746</v>
      </c>
      <c r="G21" s="496" t="s">
        <v>2382</v>
      </c>
      <c r="H21" s="496" t="s">
        <v>21732</v>
      </c>
      <c r="I21" s="496" t="s">
        <v>248</v>
      </c>
      <c r="J21" s="496" t="s">
        <v>248</v>
      </c>
      <c r="K21" s="187">
        <f t="shared" si="0"/>
        <v>21.79</v>
      </c>
      <c r="L21" s="188">
        <f t="shared" si="1"/>
        <v>21.79</v>
      </c>
      <c r="M21" s="185"/>
      <c r="N21" s="186">
        <f t="shared" si="2"/>
        <v>97153</v>
      </c>
    </row>
    <row r="22" spans="1:14" ht="13.5" x14ac:dyDescent="0.25">
      <c r="A22" s="494">
        <v>97154</v>
      </c>
      <c r="B22" s="495" t="s">
        <v>301</v>
      </c>
      <c r="C22" s="495" t="s">
        <v>222</v>
      </c>
      <c r="D22" s="495" t="s">
        <v>243</v>
      </c>
      <c r="E22" s="495" t="s">
        <v>21157</v>
      </c>
      <c r="F22" s="496" t="s">
        <v>1188</v>
      </c>
      <c r="G22" s="496" t="s">
        <v>2549</v>
      </c>
      <c r="H22" s="496" t="s">
        <v>6295</v>
      </c>
      <c r="I22" s="496" t="s">
        <v>248</v>
      </c>
      <c r="J22" s="496" t="s">
        <v>248</v>
      </c>
      <c r="K22" s="187">
        <f t="shared" si="0"/>
        <v>24.14</v>
      </c>
      <c r="L22" s="188">
        <f t="shared" si="1"/>
        <v>24.14</v>
      </c>
      <c r="M22" s="185"/>
      <c r="N22" s="186">
        <f t="shared" si="2"/>
        <v>97154</v>
      </c>
    </row>
    <row r="23" spans="1:14" ht="13.5" x14ac:dyDescent="0.25">
      <c r="A23" s="494">
        <v>97155</v>
      </c>
      <c r="B23" s="495" t="s">
        <v>305</v>
      </c>
      <c r="C23" s="495" t="s">
        <v>222</v>
      </c>
      <c r="D23" s="495" t="s">
        <v>243</v>
      </c>
      <c r="E23" s="495" t="s">
        <v>21733</v>
      </c>
      <c r="F23" s="496" t="s">
        <v>7144</v>
      </c>
      <c r="G23" s="496" t="s">
        <v>5112</v>
      </c>
      <c r="H23" s="496" t="s">
        <v>5362</v>
      </c>
      <c r="I23" s="496" t="s">
        <v>248</v>
      </c>
      <c r="J23" s="496" t="s">
        <v>248</v>
      </c>
      <c r="K23" s="187">
        <f t="shared" si="0"/>
        <v>26.490000000000002</v>
      </c>
      <c r="L23" s="188">
        <f t="shared" si="1"/>
        <v>26.490000000000002</v>
      </c>
      <c r="M23" s="185"/>
      <c r="N23" s="186">
        <f t="shared" si="2"/>
        <v>97155</v>
      </c>
    </row>
    <row r="24" spans="1:14" ht="13.5" x14ac:dyDescent="0.25">
      <c r="A24" s="494">
        <v>97156</v>
      </c>
      <c r="B24" s="495" t="s">
        <v>307</v>
      </c>
      <c r="C24" s="495" t="s">
        <v>222</v>
      </c>
      <c r="D24" s="495" t="s">
        <v>243</v>
      </c>
      <c r="E24" s="495" t="s">
        <v>19773</v>
      </c>
      <c r="F24" s="496" t="s">
        <v>19174</v>
      </c>
      <c r="G24" s="496" t="s">
        <v>16104</v>
      </c>
      <c r="H24" s="496" t="s">
        <v>3834</v>
      </c>
      <c r="I24" s="496" t="s">
        <v>248</v>
      </c>
      <c r="J24" s="496" t="s">
        <v>248</v>
      </c>
      <c r="K24" s="187">
        <f t="shared" si="0"/>
        <v>31.63</v>
      </c>
      <c r="L24" s="188">
        <f t="shared" si="1"/>
        <v>31.63</v>
      </c>
      <c r="M24" s="185"/>
      <c r="N24" s="186">
        <f t="shared" si="2"/>
        <v>97156</v>
      </c>
    </row>
    <row r="25" spans="1:14" ht="13.5" x14ac:dyDescent="0.25">
      <c r="A25" s="494">
        <v>97157</v>
      </c>
      <c r="B25" s="495" t="s">
        <v>310</v>
      </c>
      <c r="C25" s="495" t="s">
        <v>222</v>
      </c>
      <c r="D25" s="495" t="s">
        <v>243</v>
      </c>
      <c r="E25" s="495" t="s">
        <v>4080</v>
      </c>
      <c r="F25" s="496" t="s">
        <v>3360</v>
      </c>
      <c r="G25" s="496" t="s">
        <v>1664</v>
      </c>
      <c r="H25" s="496" t="s">
        <v>818</v>
      </c>
      <c r="I25" s="496" t="s">
        <v>248</v>
      </c>
      <c r="J25" s="496" t="s">
        <v>248</v>
      </c>
      <c r="K25" s="187">
        <f t="shared" si="0"/>
        <v>2.2399999999999998</v>
      </c>
      <c r="L25" s="188">
        <f t="shared" si="1"/>
        <v>2.2399999999999998</v>
      </c>
      <c r="M25" s="185"/>
      <c r="N25" s="186">
        <f t="shared" si="2"/>
        <v>97157</v>
      </c>
    </row>
    <row r="26" spans="1:14" ht="13.5" x14ac:dyDescent="0.25">
      <c r="A26" s="494">
        <v>97158</v>
      </c>
      <c r="B26" s="495" t="s">
        <v>315</v>
      </c>
      <c r="C26" s="495" t="s">
        <v>222</v>
      </c>
      <c r="D26" s="495" t="s">
        <v>243</v>
      </c>
      <c r="E26" s="495" t="s">
        <v>973</v>
      </c>
      <c r="F26" s="496" t="s">
        <v>799</v>
      </c>
      <c r="G26" s="496" t="s">
        <v>1149</v>
      </c>
      <c r="H26" s="496" t="s">
        <v>1517</v>
      </c>
      <c r="I26" s="496" t="s">
        <v>248</v>
      </c>
      <c r="J26" s="496" t="s">
        <v>248</v>
      </c>
      <c r="K26" s="187">
        <f t="shared" si="0"/>
        <v>2.4900000000000002</v>
      </c>
      <c r="L26" s="188">
        <f t="shared" si="1"/>
        <v>2.4900000000000002</v>
      </c>
      <c r="M26" s="185"/>
      <c r="N26" s="186">
        <f t="shared" si="2"/>
        <v>97158</v>
      </c>
    </row>
    <row r="27" spans="1:14" ht="13.5" x14ac:dyDescent="0.25">
      <c r="A27" s="494">
        <v>97159</v>
      </c>
      <c r="B27" s="495" t="s">
        <v>320</v>
      </c>
      <c r="C27" s="495" t="s">
        <v>222</v>
      </c>
      <c r="D27" s="495" t="s">
        <v>243</v>
      </c>
      <c r="E27" s="495" t="s">
        <v>3202</v>
      </c>
      <c r="F27" s="496" t="s">
        <v>821</v>
      </c>
      <c r="G27" s="496" t="s">
        <v>2899</v>
      </c>
      <c r="H27" s="496" t="s">
        <v>1051</v>
      </c>
      <c r="I27" s="496" t="s">
        <v>248</v>
      </c>
      <c r="J27" s="496" t="s">
        <v>248</v>
      </c>
      <c r="K27" s="187">
        <f t="shared" si="0"/>
        <v>3.0700000000000003</v>
      </c>
      <c r="L27" s="188">
        <f t="shared" si="1"/>
        <v>3.0700000000000003</v>
      </c>
      <c r="M27" s="185"/>
      <c r="N27" s="186">
        <f t="shared" si="2"/>
        <v>97159</v>
      </c>
    </row>
    <row r="28" spans="1:14" ht="13.5" x14ac:dyDescent="0.25">
      <c r="A28" s="494">
        <v>97160</v>
      </c>
      <c r="B28" s="495" t="s">
        <v>325</v>
      </c>
      <c r="C28" s="495" t="s">
        <v>222</v>
      </c>
      <c r="D28" s="495" t="s">
        <v>243</v>
      </c>
      <c r="E28" s="495" t="s">
        <v>244</v>
      </c>
      <c r="F28" s="496" t="s">
        <v>2275</v>
      </c>
      <c r="G28" s="496" t="s">
        <v>3910</v>
      </c>
      <c r="H28" s="496" t="s">
        <v>324</v>
      </c>
      <c r="I28" s="496" t="s">
        <v>248</v>
      </c>
      <c r="J28" s="496" t="s">
        <v>248</v>
      </c>
      <c r="K28" s="187">
        <f t="shared" si="0"/>
        <v>3.6500000000000004</v>
      </c>
      <c r="L28" s="188">
        <f t="shared" si="1"/>
        <v>3.6500000000000004</v>
      </c>
      <c r="M28" s="185"/>
      <c r="N28" s="186">
        <f t="shared" si="2"/>
        <v>97160</v>
      </c>
    </row>
    <row r="29" spans="1:14" ht="13.5" x14ac:dyDescent="0.25">
      <c r="A29" s="494">
        <v>97161</v>
      </c>
      <c r="B29" s="495" t="s">
        <v>330</v>
      </c>
      <c r="C29" s="495" t="s">
        <v>222</v>
      </c>
      <c r="D29" s="495" t="s">
        <v>243</v>
      </c>
      <c r="E29" s="495" t="s">
        <v>944</v>
      </c>
      <c r="F29" s="496" t="s">
        <v>245</v>
      </c>
      <c r="G29" s="496" t="s">
        <v>1067</v>
      </c>
      <c r="H29" s="496" t="s">
        <v>323</v>
      </c>
      <c r="I29" s="496" t="s">
        <v>248</v>
      </c>
      <c r="J29" s="496" t="s">
        <v>248</v>
      </c>
      <c r="K29" s="187">
        <f t="shared" si="0"/>
        <v>4.2699999999999996</v>
      </c>
      <c r="L29" s="188">
        <f t="shared" si="1"/>
        <v>4.2699999999999996</v>
      </c>
      <c r="M29" s="185"/>
      <c r="N29" s="186">
        <f t="shared" si="2"/>
        <v>97161</v>
      </c>
    </row>
    <row r="30" spans="1:14" ht="13.5" x14ac:dyDescent="0.25">
      <c r="A30" s="494">
        <v>97162</v>
      </c>
      <c r="B30" s="495" t="s">
        <v>335</v>
      </c>
      <c r="C30" s="495" t="s">
        <v>222</v>
      </c>
      <c r="D30" s="495" t="s">
        <v>243</v>
      </c>
      <c r="E30" s="495" t="s">
        <v>4501</v>
      </c>
      <c r="F30" s="496" t="s">
        <v>2264</v>
      </c>
      <c r="G30" s="496" t="s">
        <v>276</v>
      </c>
      <c r="H30" s="496" t="s">
        <v>2454</v>
      </c>
      <c r="I30" s="496" t="s">
        <v>248</v>
      </c>
      <c r="J30" s="496" t="s">
        <v>248</v>
      </c>
      <c r="K30" s="187">
        <f t="shared" si="0"/>
        <v>4.8599999999999994</v>
      </c>
      <c r="L30" s="188">
        <f t="shared" si="1"/>
        <v>4.8599999999999994</v>
      </c>
      <c r="M30" s="185"/>
      <c r="N30" s="186">
        <f t="shared" si="2"/>
        <v>97162</v>
      </c>
    </row>
    <row r="31" spans="1:14" ht="13.5" x14ac:dyDescent="0.25">
      <c r="A31" s="494">
        <v>97163</v>
      </c>
      <c r="B31" s="495" t="s">
        <v>340</v>
      </c>
      <c r="C31" s="495" t="s">
        <v>222</v>
      </c>
      <c r="D31" s="495" t="s">
        <v>243</v>
      </c>
      <c r="E31" s="495" t="s">
        <v>3180</v>
      </c>
      <c r="F31" s="496" t="s">
        <v>2376</v>
      </c>
      <c r="G31" s="496" t="s">
        <v>2705</v>
      </c>
      <c r="H31" s="496" t="s">
        <v>247</v>
      </c>
      <c r="I31" s="496" t="s">
        <v>248</v>
      </c>
      <c r="J31" s="496" t="s">
        <v>248</v>
      </c>
      <c r="K31" s="187">
        <f t="shared" si="0"/>
        <v>5.47</v>
      </c>
      <c r="L31" s="188">
        <f t="shared" si="1"/>
        <v>5.47</v>
      </c>
      <c r="M31" s="185"/>
      <c r="N31" s="186">
        <f t="shared" si="2"/>
        <v>97163</v>
      </c>
    </row>
    <row r="32" spans="1:14" ht="13.5" x14ac:dyDescent="0.25">
      <c r="A32" s="494">
        <v>97164</v>
      </c>
      <c r="B32" s="495" t="s">
        <v>345</v>
      </c>
      <c r="C32" s="495" t="s">
        <v>222</v>
      </c>
      <c r="D32" s="495" t="s">
        <v>243</v>
      </c>
      <c r="E32" s="495" t="s">
        <v>7861</v>
      </c>
      <c r="F32" s="496" t="s">
        <v>523</v>
      </c>
      <c r="G32" s="496" t="s">
        <v>454</v>
      </c>
      <c r="H32" s="496" t="s">
        <v>977</v>
      </c>
      <c r="I32" s="496" t="s">
        <v>248</v>
      </c>
      <c r="J32" s="496" t="s">
        <v>248</v>
      </c>
      <c r="K32" s="187">
        <f t="shared" si="0"/>
        <v>6.0600000000000005</v>
      </c>
      <c r="L32" s="188">
        <f t="shared" si="1"/>
        <v>6.0600000000000005</v>
      </c>
      <c r="M32" s="185"/>
      <c r="N32" s="186">
        <f t="shared" si="2"/>
        <v>97164</v>
      </c>
    </row>
    <row r="33" spans="1:14" ht="13.5" x14ac:dyDescent="0.25">
      <c r="A33" s="494">
        <v>97165</v>
      </c>
      <c r="B33" s="495" t="s">
        <v>350</v>
      </c>
      <c r="C33" s="495" t="s">
        <v>222</v>
      </c>
      <c r="D33" s="495" t="s">
        <v>243</v>
      </c>
      <c r="E33" s="495" t="s">
        <v>21734</v>
      </c>
      <c r="F33" s="496" t="s">
        <v>2788</v>
      </c>
      <c r="G33" s="496" t="s">
        <v>2029</v>
      </c>
      <c r="H33" s="496" t="s">
        <v>333</v>
      </c>
      <c r="I33" s="496" t="s">
        <v>248</v>
      </c>
      <c r="J33" s="496" t="s">
        <v>248</v>
      </c>
      <c r="K33" s="187">
        <f t="shared" si="0"/>
        <v>6.6899999999999995</v>
      </c>
      <c r="L33" s="188">
        <f t="shared" si="1"/>
        <v>6.6899999999999995</v>
      </c>
      <c r="M33" s="185"/>
      <c r="N33" s="186">
        <f t="shared" si="2"/>
        <v>97165</v>
      </c>
    </row>
    <row r="34" spans="1:14" ht="13.5" x14ac:dyDescent="0.25">
      <c r="A34" s="494">
        <v>97166</v>
      </c>
      <c r="B34" s="495" t="s">
        <v>355</v>
      </c>
      <c r="C34" s="495" t="s">
        <v>222</v>
      </c>
      <c r="D34" s="495" t="s">
        <v>243</v>
      </c>
      <c r="E34" s="495" t="s">
        <v>5498</v>
      </c>
      <c r="F34" s="496" t="s">
        <v>4239</v>
      </c>
      <c r="G34" s="496" t="s">
        <v>537</v>
      </c>
      <c r="H34" s="496" t="s">
        <v>1182</v>
      </c>
      <c r="I34" s="496" t="s">
        <v>248</v>
      </c>
      <c r="J34" s="496" t="s">
        <v>248</v>
      </c>
      <c r="K34" s="187">
        <f t="shared" si="0"/>
        <v>9.5599999999999987</v>
      </c>
      <c r="L34" s="188">
        <f t="shared" si="1"/>
        <v>9.5599999999999987</v>
      </c>
      <c r="M34" s="185"/>
      <c r="N34" s="186">
        <f t="shared" si="2"/>
        <v>97166</v>
      </c>
    </row>
    <row r="35" spans="1:14" ht="13.5" x14ac:dyDescent="0.25">
      <c r="A35" s="494">
        <v>97167</v>
      </c>
      <c r="B35" s="495" t="s">
        <v>359</v>
      </c>
      <c r="C35" s="495" t="s">
        <v>222</v>
      </c>
      <c r="D35" s="495" t="s">
        <v>243</v>
      </c>
      <c r="E35" s="495" t="s">
        <v>1313</v>
      </c>
      <c r="F35" s="496" t="s">
        <v>6264</v>
      </c>
      <c r="G35" s="496" t="s">
        <v>372</v>
      </c>
      <c r="H35" s="496" t="s">
        <v>3327</v>
      </c>
      <c r="I35" s="496" t="s">
        <v>248</v>
      </c>
      <c r="J35" s="496" t="s">
        <v>248</v>
      </c>
      <c r="K35" s="187">
        <f t="shared" si="0"/>
        <v>11.14</v>
      </c>
      <c r="L35" s="188">
        <f t="shared" si="1"/>
        <v>11.14</v>
      </c>
      <c r="M35" s="185"/>
      <c r="N35" s="186">
        <f t="shared" si="2"/>
        <v>97167</v>
      </c>
    </row>
    <row r="36" spans="1:14" ht="13.5" x14ac:dyDescent="0.25">
      <c r="A36" s="494">
        <v>97168</v>
      </c>
      <c r="B36" s="495" t="s">
        <v>363</v>
      </c>
      <c r="C36" s="495" t="s">
        <v>222</v>
      </c>
      <c r="D36" s="495" t="s">
        <v>243</v>
      </c>
      <c r="E36" s="495" t="s">
        <v>20753</v>
      </c>
      <c r="F36" s="496" t="s">
        <v>5975</v>
      </c>
      <c r="G36" s="496" t="s">
        <v>1115</v>
      </c>
      <c r="H36" s="496" t="s">
        <v>1678</v>
      </c>
      <c r="I36" s="496" t="s">
        <v>248</v>
      </c>
      <c r="J36" s="496" t="s">
        <v>248</v>
      </c>
      <c r="K36" s="187">
        <f t="shared" si="0"/>
        <v>12.440000000000001</v>
      </c>
      <c r="L36" s="188">
        <f t="shared" si="1"/>
        <v>12.440000000000001</v>
      </c>
      <c r="M36" s="185"/>
      <c r="N36" s="186">
        <f t="shared" si="2"/>
        <v>97168</v>
      </c>
    </row>
    <row r="37" spans="1:14" ht="13.5" x14ac:dyDescent="0.25">
      <c r="A37" s="494">
        <v>97169</v>
      </c>
      <c r="B37" s="495" t="s">
        <v>366</v>
      </c>
      <c r="C37" s="495" t="s">
        <v>222</v>
      </c>
      <c r="D37" s="495" t="s">
        <v>243</v>
      </c>
      <c r="E37" s="495" t="s">
        <v>19448</v>
      </c>
      <c r="F37" s="496" t="s">
        <v>831</v>
      </c>
      <c r="G37" s="496" t="s">
        <v>2383</v>
      </c>
      <c r="H37" s="496" t="s">
        <v>2234</v>
      </c>
      <c r="I37" s="496" t="s">
        <v>248</v>
      </c>
      <c r="J37" s="496" t="s">
        <v>248</v>
      </c>
      <c r="K37" s="187">
        <f t="shared" si="0"/>
        <v>13.91</v>
      </c>
      <c r="L37" s="188">
        <f t="shared" si="1"/>
        <v>13.91</v>
      </c>
      <c r="M37" s="185"/>
      <c r="N37" s="186">
        <f t="shared" si="2"/>
        <v>97169</v>
      </c>
    </row>
    <row r="38" spans="1:14" ht="13.5" x14ac:dyDescent="0.25">
      <c r="A38" s="494">
        <v>97170</v>
      </c>
      <c r="B38" s="495" t="s">
        <v>370</v>
      </c>
      <c r="C38" s="495" t="s">
        <v>222</v>
      </c>
      <c r="D38" s="495" t="s">
        <v>243</v>
      </c>
      <c r="E38" s="495" t="s">
        <v>18532</v>
      </c>
      <c r="F38" s="496" t="s">
        <v>308</v>
      </c>
      <c r="G38" s="496" t="s">
        <v>2450</v>
      </c>
      <c r="H38" s="496" t="s">
        <v>2259</v>
      </c>
      <c r="I38" s="496" t="s">
        <v>248</v>
      </c>
      <c r="J38" s="496" t="s">
        <v>248</v>
      </c>
      <c r="K38" s="187">
        <f t="shared" si="0"/>
        <v>15.420000000000002</v>
      </c>
      <c r="L38" s="188">
        <f t="shared" si="1"/>
        <v>15.420000000000002</v>
      </c>
      <c r="M38" s="185"/>
      <c r="N38" s="186">
        <f t="shared" si="2"/>
        <v>97170</v>
      </c>
    </row>
    <row r="39" spans="1:14" ht="13.5" x14ac:dyDescent="0.25">
      <c r="A39" s="494">
        <v>97171</v>
      </c>
      <c r="B39" s="495" t="s">
        <v>374</v>
      </c>
      <c r="C39" s="495" t="s">
        <v>222</v>
      </c>
      <c r="D39" s="495" t="s">
        <v>243</v>
      </c>
      <c r="E39" s="495" t="s">
        <v>19075</v>
      </c>
      <c r="F39" s="496" t="s">
        <v>9448</v>
      </c>
      <c r="G39" s="496" t="s">
        <v>3973</v>
      </c>
      <c r="H39" s="496" t="s">
        <v>1223</v>
      </c>
      <c r="I39" s="496" t="s">
        <v>248</v>
      </c>
      <c r="J39" s="496" t="s">
        <v>248</v>
      </c>
      <c r="K39" s="187">
        <f t="shared" si="0"/>
        <v>16.93</v>
      </c>
      <c r="L39" s="188">
        <f t="shared" si="1"/>
        <v>16.93</v>
      </c>
      <c r="M39" s="185"/>
      <c r="N39" s="186">
        <f t="shared" si="2"/>
        <v>97171</v>
      </c>
    </row>
    <row r="40" spans="1:14" ht="13.5" x14ac:dyDescent="0.25">
      <c r="A40" s="494">
        <v>97172</v>
      </c>
      <c r="B40" s="495" t="s">
        <v>377</v>
      </c>
      <c r="C40" s="495" t="s">
        <v>222</v>
      </c>
      <c r="D40" s="495" t="s">
        <v>243</v>
      </c>
      <c r="E40" s="495" t="s">
        <v>19517</v>
      </c>
      <c r="F40" s="496" t="s">
        <v>19328</v>
      </c>
      <c r="G40" s="496" t="s">
        <v>2960</v>
      </c>
      <c r="H40" s="496" t="s">
        <v>4249</v>
      </c>
      <c r="I40" s="496" t="s">
        <v>248</v>
      </c>
      <c r="J40" s="496" t="s">
        <v>248</v>
      </c>
      <c r="K40" s="187">
        <f t="shared" si="0"/>
        <v>20.380000000000003</v>
      </c>
      <c r="L40" s="188">
        <f t="shared" si="1"/>
        <v>20.380000000000003</v>
      </c>
      <c r="M40" s="185"/>
      <c r="N40" s="186">
        <f t="shared" si="2"/>
        <v>97172</v>
      </c>
    </row>
    <row r="41" spans="1:14" ht="13.5" x14ac:dyDescent="0.25">
      <c r="A41" s="494">
        <v>97173</v>
      </c>
      <c r="B41" s="495" t="s">
        <v>380</v>
      </c>
      <c r="C41" s="495" t="s">
        <v>222</v>
      </c>
      <c r="D41" s="495" t="s">
        <v>243</v>
      </c>
      <c r="E41" s="495" t="s">
        <v>21735</v>
      </c>
      <c r="F41" s="496" t="s">
        <v>2546</v>
      </c>
      <c r="G41" s="496" t="s">
        <v>928</v>
      </c>
      <c r="H41" s="496" t="s">
        <v>1260</v>
      </c>
      <c r="I41" s="496" t="s">
        <v>248</v>
      </c>
      <c r="J41" s="496" t="s">
        <v>248</v>
      </c>
      <c r="K41" s="187">
        <f t="shared" si="0"/>
        <v>17.899999999999999</v>
      </c>
      <c r="L41" s="188">
        <f t="shared" si="1"/>
        <v>17.899999999999999</v>
      </c>
      <c r="M41" s="185"/>
      <c r="N41" s="186">
        <f t="shared" si="2"/>
        <v>97173</v>
      </c>
    </row>
    <row r="42" spans="1:14" ht="13.5" x14ac:dyDescent="0.25">
      <c r="A42" s="494">
        <v>97174</v>
      </c>
      <c r="B42" s="495" t="s">
        <v>384</v>
      </c>
      <c r="C42" s="495" t="s">
        <v>222</v>
      </c>
      <c r="D42" s="495" t="s">
        <v>243</v>
      </c>
      <c r="E42" s="495" t="s">
        <v>19517</v>
      </c>
      <c r="F42" s="496" t="s">
        <v>3314</v>
      </c>
      <c r="G42" s="496" t="s">
        <v>3257</v>
      </c>
      <c r="H42" s="496" t="s">
        <v>2405</v>
      </c>
      <c r="I42" s="496" t="s">
        <v>248</v>
      </c>
      <c r="J42" s="496" t="s">
        <v>248</v>
      </c>
      <c r="K42" s="187">
        <f t="shared" si="0"/>
        <v>20.82</v>
      </c>
      <c r="L42" s="188">
        <f t="shared" si="1"/>
        <v>20.82</v>
      </c>
      <c r="M42" s="185"/>
      <c r="N42" s="186">
        <f t="shared" si="2"/>
        <v>97174</v>
      </c>
    </row>
    <row r="43" spans="1:14" ht="13.5" x14ac:dyDescent="0.25">
      <c r="A43" s="494">
        <v>97175</v>
      </c>
      <c r="B43" s="495" t="s">
        <v>387</v>
      </c>
      <c r="C43" s="495" t="s">
        <v>222</v>
      </c>
      <c r="D43" s="495" t="s">
        <v>243</v>
      </c>
      <c r="E43" s="495" t="s">
        <v>19971</v>
      </c>
      <c r="F43" s="496" t="s">
        <v>16104</v>
      </c>
      <c r="G43" s="496" t="s">
        <v>21736</v>
      </c>
      <c r="H43" s="496" t="s">
        <v>6264</v>
      </c>
      <c r="I43" s="496" t="s">
        <v>248</v>
      </c>
      <c r="J43" s="496" t="s">
        <v>248</v>
      </c>
      <c r="K43" s="187">
        <f t="shared" si="0"/>
        <v>23.689999999999998</v>
      </c>
      <c r="L43" s="188">
        <f t="shared" si="1"/>
        <v>23.689999999999998</v>
      </c>
      <c r="M43" s="185"/>
      <c r="N43" s="186">
        <f t="shared" si="2"/>
        <v>97175</v>
      </c>
    </row>
    <row r="44" spans="1:14" ht="13.5" x14ac:dyDescent="0.25">
      <c r="A44" s="494">
        <v>97176</v>
      </c>
      <c r="B44" s="495" t="s">
        <v>391</v>
      </c>
      <c r="C44" s="495" t="s">
        <v>222</v>
      </c>
      <c r="D44" s="495" t="s">
        <v>243</v>
      </c>
      <c r="E44" s="495" t="s">
        <v>21737</v>
      </c>
      <c r="F44" s="496" t="s">
        <v>15948</v>
      </c>
      <c r="G44" s="496" t="s">
        <v>6084</v>
      </c>
      <c r="H44" s="496" t="s">
        <v>2528</v>
      </c>
      <c r="I44" s="496" t="s">
        <v>248</v>
      </c>
      <c r="J44" s="496" t="s">
        <v>248</v>
      </c>
      <c r="K44" s="187">
        <f t="shared" si="0"/>
        <v>26.61</v>
      </c>
      <c r="L44" s="188">
        <f t="shared" si="1"/>
        <v>26.61</v>
      </c>
      <c r="M44" s="185"/>
      <c r="N44" s="186">
        <f t="shared" si="2"/>
        <v>97176</v>
      </c>
    </row>
    <row r="45" spans="1:14" ht="13.5" x14ac:dyDescent="0.25">
      <c r="A45" s="494">
        <v>97177</v>
      </c>
      <c r="B45" s="495" t="s">
        <v>394</v>
      </c>
      <c r="C45" s="495" t="s">
        <v>222</v>
      </c>
      <c r="D45" s="495" t="s">
        <v>243</v>
      </c>
      <c r="E45" s="495" t="s">
        <v>21738</v>
      </c>
      <c r="F45" s="496" t="s">
        <v>4392</v>
      </c>
      <c r="G45" s="496" t="s">
        <v>2507</v>
      </c>
      <c r="H45" s="496" t="s">
        <v>2245</v>
      </c>
      <c r="I45" s="496" t="s">
        <v>248</v>
      </c>
      <c r="J45" s="496" t="s">
        <v>248</v>
      </c>
      <c r="K45" s="187">
        <f t="shared" si="0"/>
        <v>32.4</v>
      </c>
      <c r="L45" s="188">
        <f t="shared" si="1"/>
        <v>32.4</v>
      </c>
      <c r="M45" s="185"/>
      <c r="N45" s="186">
        <f t="shared" si="2"/>
        <v>97177</v>
      </c>
    </row>
    <row r="46" spans="1:14" ht="13.5" x14ac:dyDescent="0.25">
      <c r="A46" s="494">
        <v>97178</v>
      </c>
      <c r="B46" s="495" t="s">
        <v>397</v>
      </c>
      <c r="C46" s="495" t="s">
        <v>222</v>
      </c>
      <c r="D46" s="495" t="s">
        <v>243</v>
      </c>
      <c r="E46" s="495" t="s">
        <v>21739</v>
      </c>
      <c r="F46" s="496" t="s">
        <v>2203</v>
      </c>
      <c r="G46" s="496" t="s">
        <v>18297</v>
      </c>
      <c r="H46" s="496" t="s">
        <v>9342</v>
      </c>
      <c r="I46" s="496" t="s">
        <v>248</v>
      </c>
      <c r="J46" s="496" t="s">
        <v>248</v>
      </c>
      <c r="K46" s="187">
        <f t="shared" si="0"/>
        <v>38.21</v>
      </c>
      <c r="L46" s="188">
        <f t="shared" si="1"/>
        <v>38.21</v>
      </c>
      <c r="M46" s="185"/>
      <c r="N46" s="186">
        <f t="shared" si="2"/>
        <v>97178</v>
      </c>
    </row>
    <row r="47" spans="1:14" ht="13.5" x14ac:dyDescent="0.25">
      <c r="A47" s="494">
        <v>97179</v>
      </c>
      <c r="B47" s="495" t="s">
        <v>399</v>
      </c>
      <c r="C47" s="495" t="s">
        <v>222</v>
      </c>
      <c r="D47" s="495" t="s">
        <v>243</v>
      </c>
      <c r="E47" s="495" t="s">
        <v>21740</v>
      </c>
      <c r="F47" s="496" t="s">
        <v>19585</v>
      </c>
      <c r="G47" s="496" t="s">
        <v>21741</v>
      </c>
      <c r="H47" s="496" t="s">
        <v>18207</v>
      </c>
      <c r="I47" s="496" t="s">
        <v>248</v>
      </c>
      <c r="J47" s="496" t="s">
        <v>248</v>
      </c>
      <c r="K47" s="187">
        <f t="shared" si="0"/>
        <v>44</v>
      </c>
      <c r="L47" s="188">
        <f t="shared" si="1"/>
        <v>44</v>
      </c>
      <c r="M47" s="185"/>
      <c r="N47" s="186">
        <f t="shared" si="2"/>
        <v>97179</v>
      </c>
    </row>
    <row r="48" spans="1:14" ht="13.5" x14ac:dyDescent="0.25">
      <c r="A48" s="494">
        <v>97180</v>
      </c>
      <c r="B48" s="495" t="s">
        <v>401</v>
      </c>
      <c r="C48" s="495" t="s">
        <v>222</v>
      </c>
      <c r="D48" s="495" t="s">
        <v>243</v>
      </c>
      <c r="E48" s="495" t="s">
        <v>21742</v>
      </c>
      <c r="F48" s="496" t="s">
        <v>19150</v>
      </c>
      <c r="G48" s="496" t="s">
        <v>18666</v>
      </c>
      <c r="H48" s="496" t="s">
        <v>4508</v>
      </c>
      <c r="I48" s="496" t="s">
        <v>248</v>
      </c>
      <c r="J48" s="496" t="s">
        <v>248</v>
      </c>
      <c r="K48" s="187">
        <f t="shared" si="0"/>
        <v>49.790000000000006</v>
      </c>
      <c r="L48" s="188">
        <f t="shared" si="1"/>
        <v>49.790000000000006</v>
      </c>
      <c r="M48" s="185"/>
      <c r="N48" s="186">
        <f t="shared" si="2"/>
        <v>97180</v>
      </c>
    </row>
    <row r="49" spans="1:14" ht="13.5" x14ac:dyDescent="0.25">
      <c r="A49" s="494">
        <v>97181</v>
      </c>
      <c r="B49" s="495" t="s">
        <v>403</v>
      </c>
      <c r="C49" s="495" t="s">
        <v>222</v>
      </c>
      <c r="D49" s="495" t="s">
        <v>243</v>
      </c>
      <c r="E49" s="495" t="s">
        <v>21743</v>
      </c>
      <c r="F49" s="496" t="s">
        <v>19428</v>
      </c>
      <c r="G49" s="496" t="s">
        <v>8033</v>
      </c>
      <c r="H49" s="496" t="s">
        <v>1660</v>
      </c>
      <c r="I49" s="496" t="s">
        <v>248</v>
      </c>
      <c r="J49" s="496" t="s">
        <v>248</v>
      </c>
      <c r="K49" s="187">
        <f t="shared" si="0"/>
        <v>59.230000000000004</v>
      </c>
      <c r="L49" s="188">
        <f t="shared" si="1"/>
        <v>59.230000000000004</v>
      </c>
      <c r="M49" s="185"/>
      <c r="N49" s="186">
        <f t="shared" si="2"/>
        <v>97181</v>
      </c>
    </row>
    <row r="50" spans="1:14" ht="13.5" x14ac:dyDescent="0.25">
      <c r="A50" s="494">
        <v>97182</v>
      </c>
      <c r="B50" s="495" t="s">
        <v>406</v>
      </c>
      <c r="C50" s="495" t="s">
        <v>222</v>
      </c>
      <c r="D50" s="495" t="s">
        <v>243</v>
      </c>
      <c r="E50" s="495" t="s">
        <v>21744</v>
      </c>
      <c r="F50" s="496" t="s">
        <v>21745</v>
      </c>
      <c r="G50" s="496" t="s">
        <v>20115</v>
      </c>
      <c r="H50" s="496" t="s">
        <v>3371</v>
      </c>
      <c r="I50" s="496" t="s">
        <v>248</v>
      </c>
      <c r="J50" s="496" t="s">
        <v>248</v>
      </c>
      <c r="K50" s="187">
        <f t="shared" si="0"/>
        <v>65.41</v>
      </c>
      <c r="L50" s="188">
        <f t="shared" si="1"/>
        <v>65.41</v>
      </c>
      <c r="M50" s="185"/>
      <c r="N50" s="186">
        <f t="shared" si="2"/>
        <v>97182</v>
      </c>
    </row>
    <row r="51" spans="1:14" ht="13.5" x14ac:dyDescent="0.25">
      <c r="A51" s="494">
        <v>97183</v>
      </c>
      <c r="B51" s="495" t="s">
        <v>408</v>
      </c>
      <c r="C51" s="495" t="s">
        <v>222</v>
      </c>
      <c r="D51" s="495" t="s">
        <v>243</v>
      </c>
      <c r="E51" s="495" t="s">
        <v>19021</v>
      </c>
      <c r="F51" s="496" t="s">
        <v>895</v>
      </c>
      <c r="G51" s="496" t="s">
        <v>5647</v>
      </c>
      <c r="H51" s="496" t="s">
        <v>4804</v>
      </c>
      <c r="I51" s="496" t="s">
        <v>248</v>
      </c>
      <c r="J51" s="496" t="s">
        <v>248</v>
      </c>
      <c r="K51" s="187">
        <f t="shared" si="0"/>
        <v>14.42</v>
      </c>
      <c r="L51" s="188">
        <f t="shared" si="1"/>
        <v>14.42</v>
      </c>
      <c r="M51" s="185"/>
      <c r="N51" s="186">
        <f t="shared" si="2"/>
        <v>97183</v>
      </c>
    </row>
    <row r="52" spans="1:14" ht="13.5" x14ac:dyDescent="0.25">
      <c r="A52" s="494">
        <v>97184</v>
      </c>
      <c r="B52" s="495" t="s">
        <v>411</v>
      </c>
      <c r="C52" s="495" t="s">
        <v>222</v>
      </c>
      <c r="D52" s="495" t="s">
        <v>243</v>
      </c>
      <c r="E52" s="495" t="s">
        <v>7241</v>
      </c>
      <c r="F52" s="496" t="s">
        <v>19821</v>
      </c>
      <c r="G52" s="496" t="s">
        <v>396</v>
      </c>
      <c r="H52" s="496" t="s">
        <v>454</v>
      </c>
      <c r="I52" s="496" t="s">
        <v>248</v>
      </c>
      <c r="J52" s="496" t="s">
        <v>248</v>
      </c>
      <c r="K52" s="187">
        <f t="shared" si="0"/>
        <v>16.79</v>
      </c>
      <c r="L52" s="188">
        <f t="shared" si="1"/>
        <v>16.79</v>
      </c>
      <c r="M52" s="185"/>
      <c r="N52" s="186">
        <f t="shared" si="2"/>
        <v>97184</v>
      </c>
    </row>
    <row r="53" spans="1:14" ht="13.5" x14ac:dyDescent="0.25">
      <c r="A53" s="494">
        <v>97185</v>
      </c>
      <c r="B53" s="495" t="s">
        <v>413</v>
      </c>
      <c r="C53" s="495" t="s">
        <v>222</v>
      </c>
      <c r="D53" s="495" t="s">
        <v>243</v>
      </c>
      <c r="E53" s="495" t="s">
        <v>21746</v>
      </c>
      <c r="F53" s="496" t="s">
        <v>19708</v>
      </c>
      <c r="G53" s="496" t="s">
        <v>3731</v>
      </c>
      <c r="H53" s="496" t="s">
        <v>2744</v>
      </c>
      <c r="I53" s="496" t="s">
        <v>248</v>
      </c>
      <c r="J53" s="496" t="s">
        <v>248</v>
      </c>
      <c r="K53" s="187">
        <f t="shared" si="0"/>
        <v>19.14</v>
      </c>
      <c r="L53" s="188">
        <f t="shared" si="1"/>
        <v>19.14</v>
      </c>
      <c r="M53" s="185"/>
      <c r="N53" s="186">
        <f t="shared" si="2"/>
        <v>97185</v>
      </c>
    </row>
    <row r="54" spans="1:14" ht="13.5" x14ac:dyDescent="0.25">
      <c r="A54" s="494">
        <v>97186</v>
      </c>
      <c r="B54" s="495" t="s">
        <v>417</v>
      </c>
      <c r="C54" s="495" t="s">
        <v>222</v>
      </c>
      <c r="D54" s="495" t="s">
        <v>243</v>
      </c>
      <c r="E54" s="495" t="s">
        <v>20157</v>
      </c>
      <c r="F54" s="496" t="s">
        <v>418</v>
      </c>
      <c r="G54" s="496" t="s">
        <v>2556</v>
      </c>
      <c r="H54" s="496" t="s">
        <v>462</v>
      </c>
      <c r="I54" s="496" t="s">
        <v>248</v>
      </c>
      <c r="J54" s="496" t="s">
        <v>248</v>
      </c>
      <c r="K54" s="187">
        <f t="shared" si="0"/>
        <v>21.490000000000002</v>
      </c>
      <c r="L54" s="188">
        <f t="shared" si="1"/>
        <v>21.490000000000002</v>
      </c>
      <c r="M54" s="185"/>
      <c r="N54" s="186">
        <f t="shared" si="2"/>
        <v>97186</v>
      </c>
    </row>
    <row r="55" spans="1:14" ht="13.5" x14ac:dyDescent="0.25">
      <c r="A55" s="494">
        <v>97187</v>
      </c>
      <c r="B55" s="495" t="s">
        <v>421</v>
      </c>
      <c r="C55" s="495" t="s">
        <v>222</v>
      </c>
      <c r="D55" s="495" t="s">
        <v>243</v>
      </c>
      <c r="E55" s="495" t="s">
        <v>19893</v>
      </c>
      <c r="F55" s="496" t="s">
        <v>20566</v>
      </c>
      <c r="G55" s="496" t="s">
        <v>21747</v>
      </c>
      <c r="H55" s="496" t="s">
        <v>9176</v>
      </c>
      <c r="I55" s="496" t="s">
        <v>248</v>
      </c>
      <c r="J55" s="496" t="s">
        <v>248</v>
      </c>
      <c r="K55" s="187">
        <f t="shared" si="0"/>
        <v>26.2</v>
      </c>
      <c r="L55" s="188">
        <f t="shared" si="1"/>
        <v>26.2</v>
      </c>
      <c r="M55" s="185"/>
      <c r="N55" s="186">
        <f t="shared" si="2"/>
        <v>97187</v>
      </c>
    </row>
    <row r="56" spans="1:14" ht="13.5" x14ac:dyDescent="0.25">
      <c r="A56" s="494">
        <v>97188</v>
      </c>
      <c r="B56" s="495" t="s">
        <v>423</v>
      </c>
      <c r="C56" s="495" t="s">
        <v>222</v>
      </c>
      <c r="D56" s="495" t="s">
        <v>243</v>
      </c>
      <c r="E56" s="495" t="s">
        <v>21748</v>
      </c>
      <c r="F56" s="496" t="s">
        <v>20010</v>
      </c>
      <c r="G56" s="496" t="s">
        <v>3217</v>
      </c>
      <c r="H56" s="496" t="s">
        <v>5940</v>
      </c>
      <c r="I56" s="496" t="s">
        <v>248</v>
      </c>
      <c r="J56" s="496" t="s">
        <v>248</v>
      </c>
      <c r="K56" s="187">
        <f t="shared" si="0"/>
        <v>30.94</v>
      </c>
      <c r="L56" s="188">
        <f t="shared" si="1"/>
        <v>30.94</v>
      </c>
      <c r="M56" s="185"/>
      <c r="N56" s="186">
        <f t="shared" si="2"/>
        <v>97188</v>
      </c>
    </row>
    <row r="57" spans="1:14" ht="13.5" x14ac:dyDescent="0.25">
      <c r="A57" s="494">
        <v>97189</v>
      </c>
      <c r="B57" s="495" t="s">
        <v>426</v>
      </c>
      <c r="C57" s="495" t="s">
        <v>222</v>
      </c>
      <c r="D57" s="495" t="s">
        <v>243</v>
      </c>
      <c r="E57" s="495" t="s">
        <v>21602</v>
      </c>
      <c r="F57" s="496" t="s">
        <v>19037</v>
      </c>
      <c r="G57" s="496" t="s">
        <v>19688</v>
      </c>
      <c r="H57" s="496" t="s">
        <v>7517</v>
      </c>
      <c r="I57" s="496" t="s">
        <v>248</v>
      </c>
      <c r="J57" s="496" t="s">
        <v>248</v>
      </c>
      <c r="K57" s="187">
        <f t="shared" si="0"/>
        <v>35.630000000000003</v>
      </c>
      <c r="L57" s="188">
        <f t="shared" si="1"/>
        <v>35.630000000000003</v>
      </c>
      <c r="M57" s="185"/>
      <c r="N57" s="186">
        <f t="shared" si="2"/>
        <v>97189</v>
      </c>
    </row>
    <row r="58" spans="1:14" ht="13.5" x14ac:dyDescent="0.25">
      <c r="A58" s="494">
        <v>97190</v>
      </c>
      <c r="B58" s="495" t="s">
        <v>428</v>
      </c>
      <c r="C58" s="495" t="s">
        <v>222</v>
      </c>
      <c r="D58" s="495" t="s">
        <v>243</v>
      </c>
      <c r="E58" s="495" t="s">
        <v>19910</v>
      </c>
      <c r="F58" s="496" t="s">
        <v>20140</v>
      </c>
      <c r="G58" s="496" t="s">
        <v>9708</v>
      </c>
      <c r="H58" s="496" t="s">
        <v>6179</v>
      </c>
      <c r="I58" s="496" t="s">
        <v>248</v>
      </c>
      <c r="J58" s="496" t="s">
        <v>248</v>
      </c>
      <c r="K58" s="187">
        <f t="shared" si="0"/>
        <v>40.35</v>
      </c>
      <c r="L58" s="188">
        <f t="shared" si="1"/>
        <v>40.35</v>
      </c>
      <c r="M58" s="185"/>
      <c r="N58" s="186">
        <f t="shared" si="2"/>
        <v>97190</v>
      </c>
    </row>
    <row r="59" spans="1:14" ht="13.5" x14ac:dyDescent="0.25">
      <c r="A59" s="494">
        <v>97191</v>
      </c>
      <c r="B59" s="495" t="s">
        <v>430</v>
      </c>
      <c r="C59" s="495" t="s">
        <v>222</v>
      </c>
      <c r="D59" s="495" t="s">
        <v>243</v>
      </c>
      <c r="E59" s="495" t="s">
        <v>21749</v>
      </c>
      <c r="F59" s="496" t="s">
        <v>19038</v>
      </c>
      <c r="G59" s="496" t="s">
        <v>20417</v>
      </c>
      <c r="H59" s="496" t="s">
        <v>5946</v>
      </c>
      <c r="I59" s="496" t="s">
        <v>248</v>
      </c>
      <c r="J59" s="496" t="s">
        <v>248</v>
      </c>
      <c r="K59" s="187">
        <f t="shared" si="0"/>
        <v>47.8</v>
      </c>
      <c r="L59" s="188">
        <f t="shared" si="1"/>
        <v>47.8</v>
      </c>
      <c r="M59" s="185"/>
      <c r="N59" s="186">
        <f t="shared" si="2"/>
        <v>97191</v>
      </c>
    </row>
    <row r="60" spans="1:14" ht="13.5" x14ac:dyDescent="0.25">
      <c r="A60" s="494">
        <v>97192</v>
      </c>
      <c r="B60" s="495" t="s">
        <v>432</v>
      </c>
      <c r="C60" s="495" t="s">
        <v>222</v>
      </c>
      <c r="D60" s="495" t="s">
        <v>243</v>
      </c>
      <c r="E60" s="495" t="s">
        <v>21750</v>
      </c>
      <c r="F60" s="496" t="s">
        <v>19366</v>
      </c>
      <c r="G60" s="496" t="s">
        <v>19516</v>
      </c>
      <c r="H60" s="496" t="s">
        <v>567</v>
      </c>
      <c r="I60" s="496" t="s">
        <v>248</v>
      </c>
      <c r="J60" s="496" t="s">
        <v>248</v>
      </c>
      <c r="K60" s="187">
        <f t="shared" si="0"/>
        <v>52.800000000000004</v>
      </c>
      <c r="L60" s="188">
        <f t="shared" si="1"/>
        <v>52.800000000000004</v>
      </c>
      <c r="M60" s="185"/>
      <c r="N60" s="186">
        <f t="shared" si="2"/>
        <v>97192</v>
      </c>
    </row>
    <row r="61" spans="1:14" ht="13.5" x14ac:dyDescent="0.25">
      <c r="A61" s="494">
        <v>90694</v>
      </c>
      <c r="B61" s="495" t="s">
        <v>433</v>
      </c>
      <c r="C61" s="495" t="s">
        <v>222</v>
      </c>
      <c r="D61" s="495" t="s">
        <v>243</v>
      </c>
      <c r="E61" s="495" t="s">
        <v>19494</v>
      </c>
      <c r="F61" s="496" t="s">
        <v>616</v>
      </c>
      <c r="G61" s="496" t="s">
        <v>20526</v>
      </c>
      <c r="H61" s="496" t="s">
        <v>248</v>
      </c>
      <c r="I61" s="496" t="s">
        <v>248</v>
      </c>
      <c r="J61" s="496" t="s">
        <v>248</v>
      </c>
      <c r="K61" s="187">
        <f t="shared" si="0"/>
        <v>43.38</v>
      </c>
      <c r="L61" s="188">
        <f t="shared" si="1"/>
        <v>43.38</v>
      </c>
      <c r="M61" s="185"/>
      <c r="N61" s="186">
        <f t="shared" si="2"/>
        <v>90694</v>
      </c>
    </row>
    <row r="62" spans="1:14" ht="13.5" x14ac:dyDescent="0.25">
      <c r="A62" s="494">
        <v>90695</v>
      </c>
      <c r="B62" s="495" t="s">
        <v>435</v>
      </c>
      <c r="C62" s="495" t="s">
        <v>222</v>
      </c>
      <c r="D62" s="495" t="s">
        <v>243</v>
      </c>
      <c r="E62" s="495" t="s">
        <v>21751</v>
      </c>
      <c r="F62" s="496" t="s">
        <v>3394</v>
      </c>
      <c r="G62" s="496" t="s">
        <v>21752</v>
      </c>
      <c r="H62" s="496" t="s">
        <v>248</v>
      </c>
      <c r="I62" s="496" t="s">
        <v>248</v>
      </c>
      <c r="J62" s="496" t="s">
        <v>248</v>
      </c>
      <c r="K62" s="187">
        <f t="shared" si="0"/>
        <v>92.4</v>
      </c>
      <c r="L62" s="188">
        <f t="shared" si="1"/>
        <v>92.4</v>
      </c>
      <c r="M62" s="185"/>
      <c r="N62" s="186">
        <f t="shared" si="2"/>
        <v>90695</v>
      </c>
    </row>
    <row r="63" spans="1:14" ht="13.5" x14ac:dyDescent="0.25">
      <c r="A63" s="494">
        <v>90696</v>
      </c>
      <c r="B63" s="495" t="s">
        <v>437</v>
      </c>
      <c r="C63" s="495" t="s">
        <v>222</v>
      </c>
      <c r="D63" s="495" t="s">
        <v>243</v>
      </c>
      <c r="E63" s="495" t="s">
        <v>21753</v>
      </c>
      <c r="F63" s="496" t="s">
        <v>1122</v>
      </c>
      <c r="G63" s="496" t="s">
        <v>21754</v>
      </c>
      <c r="H63" s="496" t="s">
        <v>248</v>
      </c>
      <c r="I63" s="496" t="s">
        <v>248</v>
      </c>
      <c r="J63" s="496" t="s">
        <v>248</v>
      </c>
      <c r="K63" s="187">
        <f t="shared" si="0"/>
        <v>138.18</v>
      </c>
      <c r="L63" s="188">
        <f t="shared" si="1"/>
        <v>138.18</v>
      </c>
      <c r="M63" s="185"/>
      <c r="N63" s="186">
        <f t="shared" si="2"/>
        <v>90696</v>
      </c>
    </row>
    <row r="64" spans="1:14" ht="13.5" x14ac:dyDescent="0.25">
      <c r="A64" s="494">
        <v>90697</v>
      </c>
      <c r="B64" s="495" t="s">
        <v>439</v>
      </c>
      <c r="C64" s="495" t="s">
        <v>222</v>
      </c>
      <c r="D64" s="495" t="s">
        <v>243</v>
      </c>
      <c r="E64" s="495" t="s">
        <v>21755</v>
      </c>
      <c r="F64" s="496" t="s">
        <v>1575</v>
      </c>
      <c r="G64" s="496" t="s">
        <v>21756</v>
      </c>
      <c r="H64" s="496" t="s">
        <v>248</v>
      </c>
      <c r="I64" s="496" t="s">
        <v>248</v>
      </c>
      <c r="J64" s="496" t="s">
        <v>248</v>
      </c>
      <c r="K64" s="187">
        <f t="shared" si="0"/>
        <v>234.65</v>
      </c>
      <c r="L64" s="188">
        <f t="shared" si="1"/>
        <v>234.65</v>
      </c>
      <c r="M64" s="185"/>
      <c r="N64" s="186">
        <f t="shared" si="2"/>
        <v>90697</v>
      </c>
    </row>
    <row r="65" spans="1:14" ht="13.5" x14ac:dyDescent="0.25">
      <c r="A65" s="494">
        <v>90698</v>
      </c>
      <c r="B65" s="495" t="s">
        <v>441</v>
      </c>
      <c r="C65" s="495" t="s">
        <v>222</v>
      </c>
      <c r="D65" s="495" t="s">
        <v>243</v>
      </c>
      <c r="E65" s="495" t="s">
        <v>21757</v>
      </c>
      <c r="F65" s="496" t="s">
        <v>538</v>
      </c>
      <c r="G65" s="496" t="s">
        <v>21758</v>
      </c>
      <c r="H65" s="496" t="s">
        <v>248</v>
      </c>
      <c r="I65" s="496" t="s">
        <v>248</v>
      </c>
      <c r="J65" s="496" t="s">
        <v>248</v>
      </c>
      <c r="K65" s="187">
        <f t="shared" si="0"/>
        <v>378.03</v>
      </c>
      <c r="L65" s="188">
        <f t="shared" si="1"/>
        <v>378.03</v>
      </c>
      <c r="M65" s="185"/>
      <c r="N65" s="186">
        <f t="shared" si="2"/>
        <v>90698</v>
      </c>
    </row>
    <row r="66" spans="1:14" ht="13.5" x14ac:dyDescent="0.25">
      <c r="A66" s="494">
        <v>90699</v>
      </c>
      <c r="B66" s="495" t="s">
        <v>443</v>
      </c>
      <c r="C66" s="495" t="s">
        <v>222</v>
      </c>
      <c r="D66" s="495" t="s">
        <v>243</v>
      </c>
      <c r="E66" s="495" t="s">
        <v>21759</v>
      </c>
      <c r="F66" s="496" t="s">
        <v>801</v>
      </c>
      <c r="G66" s="496" t="s">
        <v>21760</v>
      </c>
      <c r="H66" s="496" t="s">
        <v>248</v>
      </c>
      <c r="I66" s="496" t="s">
        <v>248</v>
      </c>
      <c r="J66" s="496" t="s">
        <v>248</v>
      </c>
      <c r="K66" s="187">
        <f t="shared" si="0"/>
        <v>467.92</v>
      </c>
      <c r="L66" s="188">
        <f t="shared" si="1"/>
        <v>467.92</v>
      </c>
      <c r="M66" s="185"/>
      <c r="N66" s="186">
        <f t="shared" si="2"/>
        <v>90699</v>
      </c>
    </row>
    <row r="67" spans="1:14" ht="13.5" x14ac:dyDescent="0.25">
      <c r="A67" s="494">
        <v>90700</v>
      </c>
      <c r="B67" s="495" t="s">
        <v>445</v>
      </c>
      <c r="C67" s="495" t="s">
        <v>222</v>
      </c>
      <c r="D67" s="495" t="s">
        <v>243</v>
      </c>
      <c r="E67" s="495" t="s">
        <v>21761</v>
      </c>
      <c r="F67" s="496" t="s">
        <v>4102</v>
      </c>
      <c r="G67" s="496" t="s">
        <v>21762</v>
      </c>
      <c r="H67" s="496" t="s">
        <v>2498</v>
      </c>
      <c r="I67" s="496" t="s">
        <v>248</v>
      </c>
      <c r="J67" s="496" t="s">
        <v>248</v>
      </c>
      <c r="K67" s="187">
        <f t="shared" si="0"/>
        <v>607.95999999999992</v>
      </c>
      <c r="L67" s="188">
        <f t="shared" si="1"/>
        <v>607.95999999999992</v>
      </c>
      <c r="M67" s="185"/>
      <c r="N67" s="186">
        <f t="shared" si="2"/>
        <v>90700</v>
      </c>
    </row>
    <row r="68" spans="1:14" ht="13.5" x14ac:dyDescent="0.25">
      <c r="A68" s="494">
        <v>90701</v>
      </c>
      <c r="B68" s="495" t="s">
        <v>448</v>
      </c>
      <c r="C68" s="495" t="s">
        <v>222</v>
      </c>
      <c r="D68" s="495" t="s">
        <v>243</v>
      </c>
      <c r="E68" s="495" t="s">
        <v>21763</v>
      </c>
      <c r="F68" s="496" t="s">
        <v>263</v>
      </c>
      <c r="G68" s="496" t="s">
        <v>19365</v>
      </c>
      <c r="H68" s="496" t="s">
        <v>248</v>
      </c>
      <c r="I68" s="496" t="s">
        <v>248</v>
      </c>
      <c r="J68" s="496" t="s">
        <v>248</v>
      </c>
      <c r="K68" s="187">
        <f t="shared" si="0"/>
        <v>74.489999999999995</v>
      </c>
      <c r="L68" s="188">
        <f t="shared" si="1"/>
        <v>74.489999999999995</v>
      </c>
      <c r="M68" s="185"/>
      <c r="N68" s="186">
        <f t="shared" si="2"/>
        <v>90701</v>
      </c>
    </row>
    <row r="69" spans="1:14" ht="13.5" x14ac:dyDescent="0.25">
      <c r="A69" s="494">
        <v>90702</v>
      </c>
      <c r="B69" s="495" t="s">
        <v>450</v>
      </c>
      <c r="C69" s="495" t="s">
        <v>222</v>
      </c>
      <c r="D69" s="495" t="s">
        <v>243</v>
      </c>
      <c r="E69" s="495" t="s">
        <v>21764</v>
      </c>
      <c r="F69" s="496" t="s">
        <v>2396</v>
      </c>
      <c r="G69" s="496" t="s">
        <v>21765</v>
      </c>
      <c r="H69" s="496" t="s">
        <v>248</v>
      </c>
      <c r="I69" s="496" t="s">
        <v>248</v>
      </c>
      <c r="J69" s="496" t="s">
        <v>248</v>
      </c>
      <c r="K69" s="187">
        <f t="shared" si="0"/>
        <v>120.03</v>
      </c>
      <c r="L69" s="188">
        <f t="shared" si="1"/>
        <v>120.03</v>
      </c>
      <c r="M69" s="185"/>
      <c r="N69" s="186">
        <f t="shared" si="2"/>
        <v>90702</v>
      </c>
    </row>
    <row r="70" spans="1:14" ht="13.5" x14ac:dyDescent="0.25">
      <c r="A70" s="494">
        <v>90703</v>
      </c>
      <c r="B70" s="495" t="s">
        <v>451</v>
      </c>
      <c r="C70" s="495" t="s">
        <v>222</v>
      </c>
      <c r="D70" s="495" t="s">
        <v>243</v>
      </c>
      <c r="E70" s="495" t="s">
        <v>21766</v>
      </c>
      <c r="F70" s="496" t="s">
        <v>3054</v>
      </c>
      <c r="G70" s="496" t="s">
        <v>21767</v>
      </c>
      <c r="H70" s="496" t="s">
        <v>248</v>
      </c>
      <c r="I70" s="496" t="s">
        <v>248</v>
      </c>
      <c r="J70" s="496" t="s">
        <v>248</v>
      </c>
      <c r="K70" s="187">
        <f t="shared" si="0"/>
        <v>198.47</v>
      </c>
      <c r="L70" s="188">
        <f t="shared" si="1"/>
        <v>198.47</v>
      </c>
      <c r="M70" s="185"/>
      <c r="N70" s="186">
        <f t="shared" si="2"/>
        <v>90703</v>
      </c>
    </row>
    <row r="71" spans="1:14" ht="13.5" x14ac:dyDescent="0.25">
      <c r="A71" s="494">
        <v>90704</v>
      </c>
      <c r="B71" s="495" t="s">
        <v>453</v>
      </c>
      <c r="C71" s="495" t="s">
        <v>222</v>
      </c>
      <c r="D71" s="495" t="s">
        <v>243</v>
      </c>
      <c r="E71" s="495" t="s">
        <v>21768</v>
      </c>
      <c r="F71" s="496" t="s">
        <v>608</v>
      </c>
      <c r="G71" s="496" t="s">
        <v>21769</v>
      </c>
      <c r="H71" s="496" t="s">
        <v>248</v>
      </c>
      <c r="I71" s="496" t="s">
        <v>248</v>
      </c>
      <c r="J71" s="496" t="s">
        <v>248</v>
      </c>
      <c r="K71" s="187">
        <f t="shared" si="0"/>
        <v>275.61</v>
      </c>
      <c r="L71" s="188">
        <f t="shared" si="1"/>
        <v>275.61</v>
      </c>
      <c r="M71" s="185"/>
      <c r="N71" s="186">
        <f t="shared" si="2"/>
        <v>90704</v>
      </c>
    </row>
    <row r="72" spans="1:14" ht="13.5" x14ac:dyDescent="0.25">
      <c r="A72" s="494">
        <v>90705</v>
      </c>
      <c r="B72" s="495" t="s">
        <v>455</v>
      </c>
      <c r="C72" s="495" t="s">
        <v>222</v>
      </c>
      <c r="D72" s="495" t="s">
        <v>243</v>
      </c>
      <c r="E72" s="495" t="s">
        <v>21770</v>
      </c>
      <c r="F72" s="496" t="s">
        <v>1821</v>
      </c>
      <c r="G72" s="496" t="s">
        <v>21771</v>
      </c>
      <c r="H72" s="496" t="s">
        <v>248</v>
      </c>
      <c r="I72" s="496" t="s">
        <v>248</v>
      </c>
      <c r="J72" s="496" t="s">
        <v>248</v>
      </c>
      <c r="K72" s="187">
        <f t="shared" si="0"/>
        <v>389.12</v>
      </c>
      <c r="L72" s="188">
        <f t="shared" si="1"/>
        <v>389.12</v>
      </c>
      <c r="M72" s="185"/>
      <c r="N72" s="186">
        <f t="shared" si="2"/>
        <v>90705</v>
      </c>
    </row>
    <row r="73" spans="1:14" ht="13.5" x14ac:dyDescent="0.25">
      <c r="A73" s="494">
        <v>90706</v>
      </c>
      <c r="B73" s="495" t="s">
        <v>457</v>
      </c>
      <c r="C73" s="495" t="s">
        <v>222</v>
      </c>
      <c r="D73" s="495" t="s">
        <v>243</v>
      </c>
      <c r="E73" s="495" t="s">
        <v>21772</v>
      </c>
      <c r="F73" s="496" t="s">
        <v>1485</v>
      </c>
      <c r="G73" s="496" t="s">
        <v>21773</v>
      </c>
      <c r="H73" s="496" t="s">
        <v>969</v>
      </c>
      <c r="I73" s="496" t="s">
        <v>248</v>
      </c>
      <c r="J73" s="496" t="s">
        <v>248</v>
      </c>
      <c r="K73" s="187">
        <f t="shared" ref="K73:K136" si="3">H73+I73+J73+G73</f>
        <v>454.99</v>
      </c>
      <c r="L73" s="188">
        <f t="shared" ref="L73:L136" si="4">G73+I73+J73+H73</f>
        <v>454.99</v>
      </c>
      <c r="M73" s="185"/>
      <c r="N73" s="186">
        <f t="shared" ref="N73:N136" si="5">A73</f>
        <v>90706</v>
      </c>
    </row>
    <row r="74" spans="1:14" ht="13.5" x14ac:dyDescent="0.25">
      <c r="A74" s="494">
        <v>90708</v>
      </c>
      <c r="B74" s="495" t="s">
        <v>460</v>
      </c>
      <c r="C74" s="495" t="s">
        <v>222</v>
      </c>
      <c r="D74" s="495" t="s">
        <v>243</v>
      </c>
      <c r="E74" s="495" t="s">
        <v>21774</v>
      </c>
      <c r="F74" s="496" t="s">
        <v>1258</v>
      </c>
      <c r="G74" s="496" t="s">
        <v>21775</v>
      </c>
      <c r="H74" s="496" t="s">
        <v>1520</v>
      </c>
      <c r="I74" s="496" t="s">
        <v>248</v>
      </c>
      <c r="J74" s="496" t="s">
        <v>248</v>
      </c>
      <c r="K74" s="187">
        <f t="shared" si="3"/>
        <v>1292</v>
      </c>
      <c r="L74" s="188">
        <f t="shared" si="4"/>
        <v>1292</v>
      </c>
      <c r="M74" s="185"/>
      <c r="N74" s="186">
        <f t="shared" si="5"/>
        <v>90708</v>
      </c>
    </row>
    <row r="75" spans="1:14" ht="13.5" x14ac:dyDescent="0.25">
      <c r="A75" s="494">
        <v>90724</v>
      </c>
      <c r="B75" s="495" t="s">
        <v>463</v>
      </c>
      <c r="C75" s="495" t="s">
        <v>222</v>
      </c>
      <c r="D75" s="495" t="s">
        <v>208</v>
      </c>
      <c r="E75" s="495" t="s">
        <v>6050</v>
      </c>
      <c r="F75" s="496" t="s">
        <v>6490</v>
      </c>
      <c r="G75" s="496" t="s">
        <v>1223</v>
      </c>
      <c r="H75" s="496" t="s">
        <v>248</v>
      </c>
      <c r="I75" s="496" t="s">
        <v>248</v>
      </c>
      <c r="J75" s="496" t="s">
        <v>248</v>
      </c>
      <c r="K75" s="187">
        <f t="shared" si="3"/>
        <v>7.22</v>
      </c>
      <c r="L75" s="188">
        <f t="shared" si="4"/>
        <v>7.22</v>
      </c>
      <c r="M75" s="185"/>
      <c r="N75" s="186">
        <f t="shared" si="5"/>
        <v>90724</v>
      </c>
    </row>
    <row r="76" spans="1:14" ht="13.5" x14ac:dyDescent="0.25">
      <c r="A76" s="494">
        <v>90725</v>
      </c>
      <c r="B76" s="495" t="s">
        <v>467</v>
      </c>
      <c r="C76" s="495" t="s">
        <v>222</v>
      </c>
      <c r="D76" s="495" t="s">
        <v>208</v>
      </c>
      <c r="E76" s="495" t="s">
        <v>4937</v>
      </c>
      <c r="F76" s="496" t="s">
        <v>19328</v>
      </c>
      <c r="G76" s="496" t="s">
        <v>4106</v>
      </c>
      <c r="H76" s="496" t="s">
        <v>248</v>
      </c>
      <c r="I76" s="496" t="s">
        <v>248</v>
      </c>
      <c r="J76" s="496" t="s">
        <v>248</v>
      </c>
      <c r="K76" s="187">
        <f t="shared" si="3"/>
        <v>8.9600000000000009</v>
      </c>
      <c r="L76" s="188">
        <f t="shared" si="4"/>
        <v>8.9600000000000009</v>
      </c>
      <c r="M76" s="185"/>
      <c r="N76" s="186">
        <f t="shared" si="5"/>
        <v>90725</v>
      </c>
    </row>
    <row r="77" spans="1:14" ht="13.5" x14ac:dyDescent="0.25">
      <c r="A77" s="494">
        <v>90726</v>
      </c>
      <c r="B77" s="495" t="s">
        <v>469</v>
      </c>
      <c r="C77" s="495" t="s">
        <v>222</v>
      </c>
      <c r="D77" s="495" t="s">
        <v>208</v>
      </c>
      <c r="E77" s="495" t="s">
        <v>21132</v>
      </c>
      <c r="F77" s="496" t="s">
        <v>2056</v>
      </c>
      <c r="G77" s="496" t="s">
        <v>4708</v>
      </c>
      <c r="H77" s="496" t="s">
        <v>248</v>
      </c>
      <c r="I77" s="496" t="s">
        <v>248</v>
      </c>
      <c r="J77" s="496" t="s">
        <v>248</v>
      </c>
      <c r="K77" s="187">
        <f t="shared" si="3"/>
        <v>10.76</v>
      </c>
      <c r="L77" s="188">
        <f t="shared" si="4"/>
        <v>10.76</v>
      </c>
      <c r="M77" s="185"/>
      <c r="N77" s="186">
        <f t="shared" si="5"/>
        <v>90726</v>
      </c>
    </row>
    <row r="78" spans="1:14" ht="13.5" x14ac:dyDescent="0.25">
      <c r="A78" s="494">
        <v>90727</v>
      </c>
      <c r="B78" s="495" t="s">
        <v>472</v>
      </c>
      <c r="C78" s="495" t="s">
        <v>222</v>
      </c>
      <c r="D78" s="495" t="s">
        <v>208</v>
      </c>
      <c r="E78" s="495" t="s">
        <v>19147</v>
      </c>
      <c r="F78" s="496" t="s">
        <v>6165</v>
      </c>
      <c r="G78" s="496" t="s">
        <v>3164</v>
      </c>
      <c r="H78" s="496" t="s">
        <v>248</v>
      </c>
      <c r="I78" s="496" t="s">
        <v>248</v>
      </c>
      <c r="J78" s="496" t="s">
        <v>248</v>
      </c>
      <c r="K78" s="187">
        <f t="shared" si="3"/>
        <v>12.51</v>
      </c>
      <c r="L78" s="188">
        <f t="shared" si="4"/>
        <v>12.51</v>
      </c>
      <c r="M78" s="185"/>
      <c r="N78" s="186">
        <f t="shared" si="5"/>
        <v>90727</v>
      </c>
    </row>
    <row r="79" spans="1:14" ht="13.5" x14ac:dyDescent="0.25">
      <c r="A79" s="494">
        <v>90728</v>
      </c>
      <c r="B79" s="495" t="s">
        <v>474</v>
      </c>
      <c r="C79" s="495" t="s">
        <v>222</v>
      </c>
      <c r="D79" s="495" t="s">
        <v>208</v>
      </c>
      <c r="E79" s="495" t="s">
        <v>19861</v>
      </c>
      <c r="F79" s="496" t="s">
        <v>1991</v>
      </c>
      <c r="G79" s="496" t="s">
        <v>3733</v>
      </c>
      <c r="H79" s="496" t="s">
        <v>248</v>
      </c>
      <c r="I79" s="496" t="s">
        <v>248</v>
      </c>
      <c r="J79" s="496" t="s">
        <v>248</v>
      </c>
      <c r="K79" s="187">
        <f t="shared" si="3"/>
        <v>14.26</v>
      </c>
      <c r="L79" s="188">
        <f t="shared" si="4"/>
        <v>14.26</v>
      </c>
      <c r="M79" s="185"/>
      <c r="N79" s="186">
        <f t="shared" si="5"/>
        <v>90728</v>
      </c>
    </row>
    <row r="80" spans="1:14" ht="13.5" x14ac:dyDescent="0.25">
      <c r="A80" s="494">
        <v>90729</v>
      </c>
      <c r="B80" s="495" t="s">
        <v>476</v>
      </c>
      <c r="C80" s="495" t="s">
        <v>222</v>
      </c>
      <c r="D80" s="495" t="s">
        <v>208</v>
      </c>
      <c r="E80" s="495" t="s">
        <v>21776</v>
      </c>
      <c r="F80" s="496" t="s">
        <v>19481</v>
      </c>
      <c r="G80" s="496" t="s">
        <v>3684</v>
      </c>
      <c r="H80" s="496" t="s">
        <v>248</v>
      </c>
      <c r="I80" s="496" t="s">
        <v>248</v>
      </c>
      <c r="J80" s="496" t="s">
        <v>248</v>
      </c>
      <c r="K80" s="187">
        <f t="shared" si="3"/>
        <v>16.05</v>
      </c>
      <c r="L80" s="188">
        <f t="shared" si="4"/>
        <v>16.05</v>
      </c>
      <c r="M80" s="185"/>
      <c r="N80" s="186">
        <f t="shared" si="5"/>
        <v>90729</v>
      </c>
    </row>
    <row r="81" spans="1:14" ht="13.5" x14ac:dyDescent="0.25">
      <c r="A81" s="494">
        <v>90730</v>
      </c>
      <c r="B81" s="495" t="s">
        <v>478</v>
      </c>
      <c r="C81" s="495" t="s">
        <v>222</v>
      </c>
      <c r="D81" s="495" t="s">
        <v>208</v>
      </c>
      <c r="E81" s="495" t="s">
        <v>19327</v>
      </c>
      <c r="F81" s="496" t="s">
        <v>21777</v>
      </c>
      <c r="G81" s="496" t="s">
        <v>20874</v>
      </c>
      <c r="H81" s="496" t="s">
        <v>248</v>
      </c>
      <c r="I81" s="496" t="s">
        <v>248</v>
      </c>
      <c r="J81" s="496" t="s">
        <v>248</v>
      </c>
      <c r="K81" s="187">
        <f t="shared" si="3"/>
        <v>17.8</v>
      </c>
      <c r="L81" s="188">
        <f t="shared" si="4"/>
        <v>17.8</v>
      </c>
      <c r="M81" s="185"/>
      <c r="N81" s="186">
        <f t="shared" si="5"/>
        <v>90730</v>
      </c>
    </row>
    <row r="82" spans="1:14" ht="13.5" x14ac:dyDescent="0.25">
      <c r="A82" s="494">
        <v>90731</v>
      </c>
      <c r="B82" s="495" t="s">
        <v>480</v>
      </c>
      <c r="C82" s="495" t="s">
        <v>222</v>
      </c>
      <c r="D82" s="495" t="s">
        <v>208</v>
      </c>
      <c r="E82" s="495" t="s">
        <v>20086</v>
      </c>
      <c r="F82" s="496" t="s">
        <v>9562</v>
      </c>
      <c r="G82" s="496" t="s">
        <v>7805</v>
      </c>
      <c r="H82" s="496" t="s">
        <v>248</v>
      </c>
      <c r="I82" s="496" t="s">
        <v>248</v>
      </c>
      <c r="J82" s="496" t="s">
        <v>248</v>
      </c>
      <c r="K82" s="187">
        <f t="shared" si="3"/>
        <v>19.53</v>
      </c>
      <c r="L82" s="188">
        <f t="shared" si="4"/>
        <v>19.53</v>
      </c>
      <c r="M82" s="185"/>
      <c r="N82" s="186">
        <f t="shared" si="5"/>
        <v>90731</v>
      </c>
    </row>
    <row r="83" spans="1:14" ht="13.5" x14ac:dyDescent="0.25">
      <c r="A83" s="494">
        <v>90732</v>
      </c>
      <c r="B83" s="495" t="s">
        <v>482</v>
      </c>
      <c r="C83" s="495" t="s">
        <v>222</v>
      </c>
      <c r="D83" s="495" t="s">
        <v>208</v>
      </c>
      <c r="E83" s="495" t="s">
        <v>20386</v>
      </c>
      <c r="F83" s="496" t="s">
        <v>19936</v>
      </c>
      <c r="G83" s="496" t="s">
        <v>18273</v>
      </c>
      <c r="H83" s="496" t="s">
        <v>248</v>
      </c>
      <c r="I83" s="496" t="s">
        <v>248</v>
      </c>
      <c r="J83" s="496" t="s">
        <v>248</v>
      </c>
      <c r="K83" s="187">
        <f t="shared" si="3"/>
        <v>24.79</v>
      </c>
      <c r="L83" s="188">
        <f t="shared" si="4"/>
        <v>24.79</v>
      </c>
      <c r="M83" s="185"/>
      <c r="N83" s="186">
        <f t="shared" si="5"/>
        <v>90732</v>
      </c>
    </row>
    <row r="84" spans="1:14" ht="13.5" x14ac:dyDescent="0.25">
      <c r="A84" s="494">
        <v>90733</v>
      </c>
      <c r="B84" s="495" t="s">
        <v>484</v>
      </c>
      <c r="C84" s="495" t="s">
        <v>222</v>
      </c>
      <c r="D84" s="495" t="s">
        <v>243</v>
      </c>
      <c r="E84" s="495" t="s">
        <v>2092</v>
      </c>
      <c r="F84" s="496" t="s">
        <v>543</v>
      </c>
      <c r="G84" s="496" t="s">
        <v>518</v>
      </c>
      <c r="H84" s="496" t="s">
        <v>248</v>
      </c>
      <c r="I84" s="496" t="s">
        <v>248</v>
      </c>
      <c r="J84" s="496" t="s">
        <v>248</v>
      </c>
      <c r="K84" s="187">
        <f t="shared" si="3"/>
        <v>0.92</v>
      </c>
      <c r="L84" s="188">
        <f t="shared" si="4"/>
        <v>0.92</v>
      </c>
      <c r="M84" s="185"/>
      <c r="N84" s="186">
        <f t="shared" si="5"/>
        <v>90733</v>
      </c>
    </row>
    <row r="85" spans="1:14" ht="13.5" x14ac:dyDescent="0.25">
      <c r="A85" s="494">
        <v>90734</v>
      </c>
      <c r="B85" s="495" t="s">
        <v>487</v>
      </c>
      <c r="C85" s="495" t="s">
        <v>222</v>
      </c>
      <c r="D85" s="495" t="s">
        <v>243</v>
      </c>
      <c r="E85" s="495" t="s">
        <v>276</v>
      </c>
      <c r="F85" s="496" t="s">
        <v>434</v>
      </c>
      <c r="G85" s="496" t="s">
        <v>2305</v>
      </c>
      <c r="H85" s="496" t="s">
        <v>248</v>
      </c>
      <c r="I85" s="496" t="s">
        <v>248</v>
      </c>
      <c r="J85" s="496" t="s">
        <v>248</v>
      </c>
      <c r="K85" s="187">
        <f t="shared" si="3"/>
        <v>1.0900000000000001</v>
      </c>
      <c r="L85" s="188">
        <f t="shared" si="4"/>
        <v>1.0900000000000001</v>
      </c>
      <c r="M85" s="185"/>
      <c r="N85" s="186">
        <f t="shared" si="5"/>
        <v>90734</v>
      </c>
    </row>
    <row r="86" spans="1:14" ht="13.5" x14ac:dyDescent="0.25">
      <c r="A86" s="494">
        <v>90735</v>
      </c>
      <c r="B86" s="495" t="s">
        <v>490</v>
      </c>
      <c r="C86" s="495" t="s">
        <v>222</v>
      </c>
      <c r="D86" s="495" t="s">
        <v>243</v>
      </c>
      <c r="E86" s="495" t="s">
        <v>642</v>
      </c>
      <c r="F86" s="496" t="s">
        <v>3370</v>
      </c>
      <c r="G86" s="496" t="s">
        <v>2679</v>
      </c>
      <c r="H86" s="496" t="s">
        <v>248</v>
      </c>
      <c r="I86" s="496" t="s">
        <v>248</v>
      </c>
      <c r="J86" s="496" t="s">
        <v>248</v>
      </c>
      <c r="K86" s="187">
        <f t="shared" si="3"/>
        <v>1.27</v>
      </c>
      <c r="L86" s="188">
        <f t="shared" si="4"/>
        <v>1.27</v>
      </c>
      <c r="M86" s="185"/>
      <c r="N86" s="186">
        <f t="shared" si="5"/>
        <v>90735</v>
      </c>
    </row>
    <row r="87" spans="1:14" ht="13.5" x14ac:dyDescent="0.25">
      <c r="A87" s="494">
        <v>90736</v>
      </c>
      <c r="B87" s="495" t="s">
        <v>494</v>
      </c>
      <c r="C87" s="495" t="s">
        <v>222</v>
      </c>
      <c r="D87" s="495" t="s">
        <v>243</v>
      </c>
      <c r="E87" s="495" t="s">
        <v>2075</v>
      </c>
      <c r="F87" s="496" t="s">
        <v>4025</v>
      </c>
      <c r="G87" s="496" t="s">
        <v>2479</v>
      </c>
      <c r="H87" s="496" t="s">
        <v>248</v>
      </c>
      <c r="I87" s="496" t="s">
        <v>248</v>
      </c>
      <c r="J87" s="496" t="s">
        <v>248</v>
      </c>
      <c r="K87" s="187">
        <f t="shared" si="3"/>
        <v>1.43</v>
      </c>
      <c r="L87" s="188">
        <f t="shared" si="4"/>
        <v>1.43</v>
      </c>
      <c r="M87" s="185"/>
      <c r="N87" s="186">
        <f t="shared" si="5"/>
        <v>90736</v>
      </c>
    </row>
    <row r="88" spans="1:14" ht="13.5" x14ac:dyDescent="0.25">
      <c r="A88" s="494">
        <v>90737</v>
      </c>
      <c r="B88" s="495" t="s">
        <v>497</v>
      </c>
      <c r="C88" s="495" t="s">
        <v>222</v>
      </c>
      <c r="D88" s="495" t="s">
        <v>243</v>
      </c>
      <c r="E88" s="495" t="s">
        <v>1520</v>
      </c>
      <c r="F88" s="496" t="s">
        <v>271</v>
      </c>
      <c r="G88" s="496" t="s">
        <v>2511</v>
      </c>
      <c r="H88" s="496" t="s">
        <v>248</v>
      </c>
      <c r="I88" s="496" t="s">
        <v>248</v>
      </c>
      <c r="J88" s="496" t="s">
        <v>248</v>
      </c>
      <c r="K88" s="187">
        <f t="shared" si="3"/>
        <v>1.61</v>
      </c>
      <c r="L88" s="188">
        <f t="shared" si="4"/>
        <v>1.61</v>
      </c>
      <c r="M88" s="185"/>
      <c r="N88" s="186">
        <f t="shared" si="5"/>
        <v>90737</v>
      </c>
    </row>
    <row r="89" spans="1:14" ht="13.5" x14ac:dyDescent="0.25">
      <c r="A89" s="494">
        <v>90738</v>
      </c>
      <c r="B89" s="495" t="s">
        <v>500</v>
      </c>
      <c r="C89" s="495" t="s">
        <v>222</v>
      </c>
      <c r="D89" s="495" t="s">
        <v>243</v>
      </c>
      <c r="E89" s="495" t="s">
        <v>5344</v>
      </c>
      <c r="F89" s="496" t="s">
        <v>4804</v>
      </c>
      <c r="G89" s="496" t="s">
        <v>2846</v>
      </c>
      <c r="H89" s="496" t="s">
        <v>248</v>
      </c>
      <c r="I89" s="496" t="s">
        <v>248</v>
      </c>
      <c r="J89" s="496" t="s">
        <v>248</v>
      </c>
      <c r="K89" s="187">
        <f t="shared" si="3"/>
        <v>1.78</v>
      </c>
      <c r="L89" s="188">
        <f t="shared" si="4"/>
        <v>1.78</v>
      </c>
      <c r="M89" s="185"/>
      <c r="N89" s="186">
        <f t="shared" si="5"/>
        <v>90738</v>
      </c>
    </row>
    <row r="90" spans="1:14" ht="13.5" x14ac:dyDescent="0.25">
      <c r="A90" s="494">
        <v>90739</v>
      </c>
      <c r="B90" s="495" t="s">
        <v>503</v>
      </c>
      <c r="C90" s="495" t="s">
        <v>222</v>
      </c>
      <c r="D90" s="495" t="s">
        <v>243</v>
      </c>
      <c r="E90" s="495" t="s">
        <v>5175</v>
      </c>
      <c r="F90" s="496" t="s">
        <v>2200</v>
      </c>
      <c r="G90" s="496" t="s">
        <v>4910</v>
      </c>
      <c r="H90" s="496" t="s">
        <v>7065</v>
      </c>
      <c r="I90" s="496" t="s">
        <v>248</v>
      </c>
      <c r="J90" s="496" t="s">
        <v>248</v>
      </c>
      <c r="K90" s="187">
        <f t="shared" si="3"/>
        <v>4.32</v>
      </c>
      <c r="L90" s="188">
        <f t="shared" si="4"/>
        <v>4.32</v>
      </c>
      <c r="M90" s="185"/>
      <c r="N90" s="186">
        <f t="shared" si="5"/>
        <v>90739</v>
      </c>
    </row>
    <row r="91" spans="1:14" ht="13.5" x14ac:dyDescent="0.25">
      <c r="A91" s="494">
        <v>90740</v>
      </c>
      <c r="B91" s="495" t="s">
        <v>507</v>
      </c>
      <c r="C91" s="495" t="s">
        <v>222</v>
      </c>
      <c r="D91" s="495" t="s">
        <v>243</v>
      </c>
      <c r="E91" s="495" t="s">
        <v>4270</v>
      </c>
      <c r="F91" s="496" t="s">
        <v>533</v>
      </c>
      <c r="G91" s="496" t="s">
        <v>1824</v>
      </c>
      <c r="H91" s="496" t="s">
        <v>248</v>
      </c>
      <c r="I91" s="496" t="s">
        <v>248</v>
      </c>
      <c r="J91" s="496" t="s">
        <v>248</v>
      </c>
      <c r="K91" s="187">
        <f t="shared" si="3"/>
        <v>1.22</v>
      </c>
      <c r="L91" s="188">
        <f t="shared" si="4"/>
        <v>1.22</v>
      </c>
      <c r="M91" s="185"/>
      <c r="N91" s="186">
        <f t="shared" si="5"/>
        <v>90740</v>
      </c>
    </row>
    <row r="92" spans="1:14" ht="13.5" x14ac:dyDescent="0.25">
      <c r="A92" s="494">
        <v>90741</v>
      </c>
      <c r="B92" s="495" t="s">
        <v>511</v>
      </c>
      <c r="C92" s="495" t="s">
        <v>222</v>
      </c>
      <c r="D92" s="495" t="s">
        <v>243</v>
      </c>
      <c r="E92" s="495" t="s">
        <v>2951</v>
      </c>
      <c r="F92" s="496" t="s">
        <v>4888</v>
      </c>
      <c r="G92" s="496" t="s">
        <v>4497</v>
      </c>
      <c r="H92" s="496" t="s">
        <v>248</v>
      </c>
      <c r="I92" s="496" t="s">
        <v>248</v>
      </c>
      <c r="J92" s="496" t="s">
        <v>248</v>
      </c>
      <c r="K92" s="187">
        <f t="shared" si="3"/>
        <v>1.4</v>
      </c>
      <c r="L92" s="188">
        <f t="shared" si="4"/>
        <v>1.4</v>
      </c>
      <c r="M92" s="185"/>
      <c r="N92" s="186">
        <f t="shared" si="5"/>
        <v>90741</v>
      </c>
    </row>
    <row r="93" spans="1:14" ht="13.5" x14ac:dyDescent="0.25">
      <c r="A93" s="494">
        <v>90742</v>
      </c>
      <c r="B93" s="495" t="s">
        <v>515</v>
      </c>
      <c r="C93" s="495" t="s">
        <v>222</v>
      </c>
      <c r="D93" s="495" t="s">
        <v>243</v>
      </c>
      <c r="E93" s="495" t="s">
        <v>1146</v>
      </c>
      <c r="F93" s="496" t="s">
        <v>4027</v>
      </c>
      <c r="G93" s="496" t="s">
        <v>334</v>
      </c>
      <c r="H93" s="496" t="s">
        <v>248</v>
      </c>
      <c r="I93" s="496" t="s">
        <v>248</v>
      </c>
      <c r="J93" s="496" t="s">
        <v>248</v>
      </c>
      <c r="K93" s="187">
        <f t="shared" si="3"/>
        <v>1.58</v>
      </c>
      <c r="L93" s="188">
        <f t="shared" si="4"/>
        <v>1.58</v>
      </c>
      <c r="M93" s="185"/>
      <c r="N93" s="186">
        <f t="shared" si="5"/>
        <v>90742</v>
      </c>
    </row>
    <row r="94" spans="1:14" ht="13.5" x14ac:dyDescent="0.25">
      <c r="A94" s="494">
        <v>90743</v>
      </c>
      <c r="B94" s="495" t="s">
        <v>519</v>
      </c>
      <c r="C94" s="495" t="s">
        <v>222</v>
      </c>
      <c r="D94" s="495" t="s">
        <v>243</v>
      </c>
      <c r="E94" s="495" t="s">
        <v>5251</v>
      </c>
      <c r="F94" s="496" t="s">
        <v>4433</v>
      </c>
      <c r="G94" s="496" t="s">
        <v>5188</v>
      </c>
      <c r="H94" s="496" t="s">
        <v>248</v>
      </c>
      <c r="I94" s="496" t="s">
        <v>248</v>
      </c>
      <c r="J94" s="496" t="s">
        <v>248</v>
      </c>
      <c r="K94" s="187">
        <f t="shared" si="3"/>
        <v>1.74</v>
      </c>
      <c r="L94" s="188">
        <f t="shared" si="4"/>
        <v>1.74</v>
      </c>
      <c r="M94" s="185"/>
      <c r="N94" s="186">
        <f t="shared" si="5"/>
        <v>90743</v>
      </c>
    </row>
    <row r="95" spans="1:14" ht="13.5" x14ac:dyDescent="0.25">
      <c r="A95" s="494">
        <v>90744</v>
      </c>
      <c r="B95" s="495" t="s">
        <v>522</v>
      </c>
      <c r="C95" s="495" t="s">
        <v>222</v>
      </c>
      <c r="D95" s="495" t="s">
        <v>243</v>
      </c>
      <c r="E95" s="495" t="s">
        <v>468</v>
      </c>
      <c r="F95" s="496" t="s">
        <v>517</v>
      </c>
      <c r="G95" s="496" t="s">
        <v>506</v>
      </c>
      <c r="H95" s="496" t="s">
        <v>248</v>
      </c>
      <c r="I95" s="496" t="s">
        <v>248</v>
      </c>
      <c r="J95" s="496" t="s">
        <v>248</v>
      </c>
      <c r="K95" s="187">
        <f t="shared" si="3"/>
        <v>1.92</v>
      </c>
      <c r="L95" s="188">
        <f t="shared" si="4"/>
        <v>1.92</v>
      </c>
      <c r="M95" s="185"/>
      <c r="N95" s="186">
        <f t="shared" si="5"/>
        <v>90744</v>
      </c>
    </row>
    <row r="96" spans="1:14" ht="13.5" x14ac:dyDescent="0.25">
      <c r="A96" s="494">
        <v>90745</v>
      </c>
      <c r="B96" s="495" t="s">
        <v>526</v>
      </c>
      <c r="C96" s="495" t="s">
        <v>222</v>
      </c>
      <c r="D96" s="495" t="s">
        <v>243</v>
      </c>
      <c r="E96" s="495" t="s">
        <v>2187</v>
      </c>
      <c r="F96" s="496" t="s">
        <v>276</v>
      </c>
      <c r="G96" s="496" t="s">
        <v>4102</v>
      </c>
      <c r="H96" s="496" t="s">
        <v>3360</v>
      </c>
      <c r="I96" s="496" t="s">
        <v>248</v>
      </c>
      <c r="J96" s="496" t="s">
        <v>248</v>
      </c>
      <c r="K96" s="187">
        <f t="shared" si="3"/>
        <v>4.82</v>
      </c>
      <c r="L96" s="188">
        <f t="shared" si="4"/>
        <v>4.82</v>
      </c>
      <c r="M96" s="185"/>
      <c r="N96" s="186">
        <f t="shared" si="5"/>
        <v>90745</v>
      </c>
    </row>
    <row r="97" spans="1:14" ht="13.5" x14ac:dyDescent="0.25">
      <c r="A97" s="494">
        <v>90746</v>
      </c>
      <c r="B97" s="495" t="s">
        <v>531</v>
      </c>
      <c r="C97" s="495" t="s">
        <v>222</v>
      </c>
      <c r="D97" s="495" t="s">
        <v>243</v>
      </c>
      <c r="E97" s="495" t="s">
        <v>272</v>
      </c>
      <c r="F97" s="496" t="s">
        <v>4021</v>
      </c>
      <c r="G97" s="496" t="s">
        <v>313</v>
      </c>
      <c r="H97" s="496" t="s">
        <v>248</v>
      </c>
      <c r="I97" s="496" t="s">
        <v>248</v>
      </c>
      <c r="J97" s="496" t="s">
        <v>248</v>
      </c>
      <c r="K97" s="187">
        <f t="shared" si="3"/>
        <v>1</v>
      </c>
      <c r="L97" s="188">
        <f t="shared" si="4"/>
        <v>1</v>
      </c>
      <c r="M97" s="185"/>
      <c r="N97" s="186">
        <f t="shared" si="5"/>
        <v>90746</v>
      </c>
    </row>
    <row r="98" spans="1:14" ht="13.5" x14ac:dyDescent="0.25">
      <c r="A98" s="494">
        <v>90747</v>
      </c>
      <c r="B98" s="495" t="s">
        <v>535</v>
      </c>
      <c r="C98" s="495" t="s">
        <v>222</v>
      </c>
      <c r="D98" s="495" t="s">
        <v>243</v>
      </c>
      <c r="E98" s="495" t="s">
        <v>3746</v>
      </c>
      <c r="F98" s="496" t="s">
        <v>1917</v>
      </c>
      <c r="G98" s="496" t="s">
        <v>444</v>
      </c>
      <c r="H98" s="496" t="s">
        <v>4814</v>
      </c>
      <c r="I98" s="496" t="s">
        <v>248</v>
      </c>
      <c r="J98" s="496" t="s">
        <v>248</v>
      </c>
      <c r="K98" s="187">
        <f t="shared" si="3"/>
        <v>9.25</v>
      </c>
      <c r="L98" s="188">
        <f t="shared" si="4"/>
        <v>9.25</v>
      </c>
      <c r="M98" s="185"/>
      <c r="N98" s="186">
        <f t="shared" si="5"/>
        <v>90747</v>
      </c>
    </row>
    <row r="99" spans="1:14" ht="13.5" x14ac:dyDescent="0.25">
      <c r="A99" s="494">
        <v>94869</v>
      </c>
      <c r="B99" s="495" t="s">
        <v>540</v>
      </c>
      <c r="C99" s="495" t="s">
        <v>222</v>
      </c>
      <c r="D99" s="495" t="s">
        <v>243</v>
      </c>
      <c r="E99" s="495" t="s">
        <v>21778</v>
      </c>
      <c r="F99" s="496" t="s">
        <v>593</v>
      </c>
      <c r="G99" s="496" t="s">
        <v>21779</v>
      </c>
      <c r="H99" s="496" t="s">
        <v>248</v>
      </c>
      <c r="I99" s="496" t="s">
        <v>248</v>
      </c>
      <c r="J99" s="496" t="s">
        <v>248</v>
      </c>
      <c r="K99" s="187">
        <f t="shared" si="3"/>
        <v>264</v>
      </c>
      <c r="L99" s="188">
        <f t="shared" si="4"/>
        <v>264</v>
      </c>
      <c r="M99" s="185"/>
      <c r="N99" s="186">
        <f t="shared" si="5"/>
        <v>94869</v>
      </c>
    </row>
    <row r="100" spans="1:14" ht="13.5" x14ac:dyDescent="0.25">
      <c r="A100" s="494">
        <v>94870</v>
      </c>
      <c r="B100" s="495" t="s">
        <v>542</v>
      </c>
      <c r="C100" s="495" t="s">
        <v>222</v>
      </c>
      <c r="D100" s="495" t="s">
        <v>243</v>
      </c>
      <c r="E100" s="495" t="s">
        <v>6666</v>
      </c>
      <c r="F100" s="496" t="s">
        <v>951</v>
      </c>
      <c r="G100" s="496" t="s">
        <v>574</v>
      </c>
      <c r="H100" s="496" t="s">
        <v>248</v>
      </c>
      <c r="I100" s="496" t="s">
        <v>248</v>
      </c>
      <c r="J100" s="496" t="s">
        <v>248</v>
      </c>
      <c r="K100" s="187">
        <f t="shared" si="3"/>
        <v>1.31</v>
      </c>
      <c r="L100" s="188">
        <f t="shared" si="4"/>
        <v>1.31</v>
      </c>
      <c r="M100" s="185"/>
      <c r="N100" s="186">
        <f t="shared" si="5"/>
        <v>94870</v>
      </c>
    </row>
    <row r="101" spans="1:14" ht="13.5" x14ac:dyDescent="0.25">
      <c r="A101" s="494">
        <v>94871</v>
      </c>
      <c r="B101" s="495" t="s">
        <v>545</v>
      </c>
      <c r="C101" s="495" t="s">
        <v>222</v>
      </c>
      <c r="D101" s="495" t="s">
        <v>243</v>
      </c>
      <c r="E101" s="495" t="s">
        <v>21780</v>
      </c>
      <c r="F101" s="496" t="s">
        <v>1125</v>
      </c>
      <c r="G101" s="496" t="s">
        <v>21781</v>
      </c>
      <c r="H101" s="496" t="s">
        <v>248</v>
      </c>
      <c r="I101" s="496" t="s">
        <v>248</v>
      </c>
      <c r="J101" s="496" t="s">
        <v>248</v>
      </c>
      <c r="K101" s="187">
        <f t="shared" si="3"/>
        <v>312.3</v>
      </c>
      <c r="L101" s="188">
        <f t="shared" si="4"/>
        <v>312.3</v>
      </c>
      <c r="M101" s="185"/>
      <c r="N101" s="186">
        <f t="shared" si="5"/>
        <v>94871</v>
      </c>
    </row>
    <row r="102" spans="1:14" ht="13.5" x14ac:dyDescent="0.25">
      <c r="A102" s="494">
        <v>94872</v>
      </c>
      <c r="B102" s="495" t="s">
        <v>547</v>
      </c>
      <c r="C102" s="495" t="s">
        <v>222</v>
      </c>
      <c r="D102" s="495" t="s">
        <v>243</v>
      </c>
      <c r="E102" s="495" t="s">
        <v>4262</v>
      </c>
      <c r="F102" s="496" t="s">
        <v>818</v>
      </c>
      <c r="G102" s="496" t="s">
        <v>2008</v>
      </c>
      <c r="H102" s="496" t="s">
        <v>248</v>
      </c>
      <c r="I102" s="496" t="s">
        <v>248</v>
      </c>
      <c r="J102" s="496" t="s">
        <v>248</v>
      </c>
      <c r="K102" s="187">
        <f t="shared" si="3"/>
        <v>1.59</v>
      </c>
      <c r="L102" s="188">
        <f t="shared" si="4"/>
        <v>1.59</v>
      </c>
      <c r="M102" s="185"/>
      <c r="N102" s="186">
        <f t="shared" si="5"/>
        <v>94872</v>
      </c>
    </row>
    <row r="103" spans="1:14" ht="13.5" x14ac:dyDescent="0.25">
      <c r="A103" s="494">
        <v>94875</v>
      </c>
      <c r="B103" s="495" t="s">
        <v>550</v>
      </c>
      <c r="C103" s="495" t="s">
        <v>222</v>
      </c>
      <c r="D103" s="495" t="s">
        <v>243</v>
      </c>
      <c r="E103" s="495" t="s">
        <v>21782</v>
      </c>
      <c r="F103" s="496" t="s">
        <v>2259</v>
      </c>
      <c r="G103" s="496" t="s">
        <v>21783</v>
      </c>
      <c r="H103" s="496" t="s">
        <v>691</v>
      </c>
      <c r="I103" s="496" t="s">
        <v>248</v>
      </c>
      <c r="J103" s="496" t="s">
        <v>248</v>
      </c>
      <c r="K103" s="187">
        <f t="shared" si="3"/>
        <v>1824.3700000000001</v>
      </c>
      <c r="L103" s="188">
        <f t="shared" si="4"/>
        <v>1824.3700000000001</v>
      </c>
      <c r="M103" s="185"/>
      <c r="N103" s="186">
        <f t="shared" si="5"/>
        <v>94875</v>
      </c>
    </row>
    <row r="104" spans="1:14" ht="13.5" x14ac:dyDescent="0.25">
      <c r="A104" s="494">
        <v>94876</v>
      </c>
      <c r="B104" s="495" t="s">
        <v>553</v>
      </c>
      <c r="C104" s="495" t="s">
        <v>222</v>
      </c>
      <c r="D104" s="495" t="s">
        <v>243</v>
      </c>
      <c r="E104" s="495" t="s">
        <v>16019</v>
      </c>
      <c r="F104" s="496" t="s">
        <v>6611</v>
      </c>
      <c r="G104" s="496" t="s">
        <v>5944</v>
      </c>
      <c r="H104" s="496" t="s">
        <v>1978</v>
      </c>
      <c r="I104" s="496" t="s">
        <v>248</v>
      </c>
      <c r="J104" s="496" t="s">
        <v>248</v>
      </c>
      <c r="K104" s="187">
        <f t="shared" si="3"/>
        <v>16.920000000000002</v>
      </c>
      <c r="L104" s="188">
        <f t="shared" si="4"/>
        <v>16.920000000000002</v>
      </c>
      <c r="M104" s="185"/>
      <c r="N104" s="186">
        <f t="shared" si="5"/>
        <v>94876</v>
      </c>
    </row>
    <row r="105" spans="1:14" ht="13.5" x14ac:dyDescent="0.25">
      <c r="A105" s="494">
        <v>94878</v>
      </c>
      <c r="B105" s="495" t="s">
        <v>555</v>
      </c>
      <c r="C105" s="495" t="s">
        <v>222</v>
      </c>
      <c r="D105" s="495" t="s">
        <v>243</v>
      </c>
      <c r="E105" s="495" t="s">
        <v>21784</v>
      </c>
      <c r="F105" s="496" t="s">
        <v>250</v>
      </c>
      <c r="G105" s="496" t="s">
        <v>16010</v>
      </c>
      <c r="H105" s="496" t="s">
        <v>303</v>
      </c>
      <c r="I105" s="496" t="s">
        <v>248</v>
      </c>
      <c r="J105" s="496" t="s">
        <v>248</v>
      </c>
      <c r="K105" s="187">
        <f t="shared" si="3"/>
        <v>19.340000000000003</v>
      </c>
      <c r="L105" s="188">
        <f t="shared" si="4"/>
        <v>19.340000000000003</v>
      </c>
      <c r="M105" s="185"/>
      <c r="N105" s="186">
        <f t="shared" si="5"/>
        <v>94878</v>
      </c>
    </row>
    <row r="106" spans="1:14" ht="13.5" x14ac:dyDescent="0.25">
      <c r="A106" s="494">
        <v>94879</v>
      </c>
      <c r="B106" s="495" t="s">
        <v>559</v>
      </c>
      <c r="C106" s="495" t="s">
        <v>222</v>
      </c>
      <c r="D106" s="495" t="s">
        <v>243</v>
      </c>
      <c r="E106" s="495" t="s">
        <v>21785</v>
      </c>
      <c r="F106" s="496" t="s">
        <v>20448</v>
      </c>
      <c r="G106" s="496" t="s">
        <v>21786</v>
      </c>
      <c r="H106" s="496" t="s">
        <v>3666</v>
      </c>
      <c r="I106" s="496" t="s">
        <v>248</v>
      </c>
      <c r="J106" s="496" t="s">
        <v>248</v>
      </c>
      <c r="K106" s="187">
        <f t="shared" si="3"/>
        <v>2428.35</v>
      </c>
      <c r="L106" s="188">
        <f t="shared" si="4"/>
        <v>2428.35</v>
      </c>
      <c r="M106" s="185"/>
      <c r="N106" s="186">
        <f t="shared" si="5"/>
        <v>94879</v>
      </c>
    </row>
    <row r="107" spans="1:14" ht="13.5" x14ac:dyDescent="0.25">
      <c r="A107" s="494">
        <v>94880</v>
      </c>
      <c r="B107" s="495" t="s">
        <v>561</v>
      </c>
      <c r="C107" s="495" t="s">
        <v>222</v>
      </c>
      <c r="D107" s="495" t="s">
        <v>243</v>
      </c>
      <c r="E107" s="495" t="s">
        <v>20688</v>
      </c>
      <c r="F107" s="496" t="s">
        <v>5288</v>
      </c>
      <c r="G107" s="496" t="s">
        <v>1097</v>
      </c>
      <c r="H107" s="496" t="s">
        <v>4758</v>
      </c>
      <c r="I107" s="496" t="s">
        <v>248</v>
      </c>
      <c r="J107" s="496" t="s">
        <v>248</v>
      </c>
      <c r="K107" s="187">
        <f t="shared" si="3"/>
        <v>25.95</v>
      </c>
      <c r="L107" s="188">
        <f t="shared" si="4"/>
        <v>25.95</v>
      </c>
      <c r="M107" s="185"/>
      <c r="N107" s="186">
        <f t="shared" si="5"/>
        <v>94880</v>
      </c>
    </row>
    <row r="108" spans="1:14" ht="13.5" x14ac:dyDescent="0.25">
      <c r="A108" s="494">
        <v>94881</v>
      </c>
      <c r="B108" s="495" t="s">
        <v>565</v>
      </c>
      <c r="C108" s="495" t="s">
        <v>222</v>
      </c>
      <c r="D108" s="495" t="s">
        <v>243</v>
      </c>
      <c r="E108" s="495" t="s">
        <v>21787</v>
      </c>
      <c r="F108" s="496" t="s">
        <v>429</v>
      </c>
      <c r="G108" s="496" t="s">
        <v>21788</v>
      </c>
      <c r="H108" s="496" t="s">
        <v>3142</v>
      </c>
      <c r="I108" s="496" t="s">
        <v>248</v>
      </c>
      <c r="J108" s="496" t="s">
        <v>248</v>
      </c>
      <c r="K108" s="187">
        <f t="shared" si="3"/>
        <v>3800.22</v>
      </c>
      <c r="L108" s="188">
        <f t="shared" si="4"/>
        <v>3800.22</v>
      </c>
      <c r="M108" s="185"/>
      <c r="N108" s="186">
        <f t="shared" si="5"/>
        <v>94881</v>
      </c>
    </row>
    <row r="109" spans="1:14" ht="13.5" x14ac:dyDescent="0.25">
      <c r="A109" s="494">
        <v>94882</v>
      </c>
      <c r="B109" s="495" t="s">
        <v>568</v>
      </c>
      <c r="C109" s="495" t="s">
        <v>222</v>
      </c>
      <c r="D109" s="495" t="s">
        <v>243</v>
      </c>
      <c r="E109" s="495" t="s">
        <v>21789</v>
      </c>
      <c r="F109" s="496" t="s">
        <v>3162</v>
      </c>
      <c r="G109" s="496" t="s">
        <v>5670</v>
      </c>
      <c r="H109" s="496" t="s">
        <v>2997</v>
      </c>
      <c r="I109" s="496" t="s">
        <v>248</v>
      </c>
      <c r="J109" s="496" t="s">
        <v>248</v>
      </c>
      <c r="K109" s="187">
        <f t="shared" si="3"/>
        <v>29.700000000000003</v>
      </c>
      <c r="L109" s="188">
        <f t="shared" si="4"/>
        <v>29.700000000000003</v>
      </c>
      <c r="M109" s="185"/>
      <c r="N109" s="186">
        <f t="shared" si="5"/>
        <v>94882</v>
      </c>
    </row>
    <row r="110" spans="1:14" ht="13.5" x14ac:dyDescent="0.25">
      <c r="A110" s="494">
        <v>94884</v>
      </c>
      <c r="B110" s="495" t="s">
        <v>570</v>
      </c>
      <c r="C110" s="495" t="s">
        <v>222</v>
      </c>
      <c r="D110" s="495" t="s">
        <v>243</v>
      </c>
      <c r="E110" s="495" t="s">
        <v>19417</v>
      </c>
      <c r="F110" s="496" t="s">
        <v>19819</v>
      </c>
      <c r="G110" s="496" t="s">
        <v>8581</v>
      </c>
      <c r="H110" s="496" t="s">
        <v>7170</v>
      </c>
      <c r="I110" s="496" t="s">
        <v>248</v>
      </c>
      <c r="J110" s="496" t="s">
        <v>248</v>
      </c>
      <c r="K110" s="187">
        <f t="shared" si="3"/>
        <v>37.299999999999997</v>
      </c>
      <c r="L110" s="188">
        <f t="shared" si="4"/>
        <v>37.299999999999997</v>
      </c>
      <c r="M110" s="185"/>
      <c r="N110" s="186">
        <f t="shared" si="5"/>
        <v>94884</v>
      </c>
    </row>
    <row r="111" spans="1:14" ht="13.5" x14ac:dyDescent="0.25">
      <c r="A111" s="494">
        <v>97121</v>
      </c>
      <c r="B111" s="495" t="s">
        <v>573</v>
      </c>
      <c r="C111" s="495" t="s">
        <v>222</v>
      </c>
      <c r="D111" s="495" t="s">
        <v>243</v>
      </c>
      <c r="E111" s="495" t="s">
        <v>7065</v>
      </c>
      <c r="F111" s="496" t="s">
        <v>1818</v>
      </c>
      <c r="G111" s="496" t="s">
        <v>579</v>
      </c>
      <c r="H111" s="496" t="s">
        <v>248</v>
      </c>
      <c r="I111" s="496" t="s">
        <v>248</v>
      </c>
      <c r="J111" s="496" t="s">
        <v>248</v>
      </c>
      <c r="K111" s="187">
        <f t="shared" si="3"/>
        <v>0.63</v>
      </c>
      <c r="L111" s="188">
        <f t="shared" si="4"/>
        <v>0.63</v>
      </c>
      <c r="M111" s="185"/>
      <c r="N111" s="186">
        <f t="shared" si="5"/>
        <v>97121</v>
      </c>
    </row>
    <row r="112" spans="1:14" ht="13.5" x14ac:dyDescent="0.25">
      <c r="A112" s="494">
        <v>97122</v>
      </c>
      <c r="B112" s="495" t="s">
        <v>576</v>
      </c>
      <c r="C112" s="495" t="s">
        <v>222</v>
      </c>
      <c r="D112" s="495" t="s">
        <v>243</v>
      </c>
      <c r="E112" s="495" t="s">
        <v>338</v>
      </c>
      <c r="F112" s="496" t="s">
        <v>792</v>
      </c>
      <c r="G112" s="496" t="s">
        <v>2117</v>
      </c>
      <c r="H112" s="496" t="s">
        <v>248</v>
      </c>
      <c r="I112" s="496" t="s">
        <v>248</v>
      </c>
      <c r="J112" s="496" t="s">
        <v>248</v>
      </c>
      <c r="K112" s="187">
        <f t="shared" si="3"/>
        <v>0.89</v>
      </c>
      <c r="L112" s="188">
        <f t="shared" si="4"/>
        <v>0.89</v>
      </c>
      <c r="M112" s="185"/>
      <c r="N112" s="186">
        <f t="shared" si="5"/>
        <v>97122</v>
      </c>
    </row>
    <row r="113" spans="1:14" ht="13.5" x14ac:dyDescent="0.25">
      <c r="A113" s="494">
        <v>97123</v>
      </c>
      <c r="B113" s="495" t="s">
        <v>580</v>
      </c>
      <c r="C113" s="495" t="s">
        <v>222</v>
      </c>
      <c r="D113" s="495" t="s">
        <v>243</v>
      </c>
      <c r="E113" s="495" t="s">
        <v>509</v>
      </c>
      <c r="F113" s="496" t="s">
        <v>616</v>
      </c>
      <c r="G113" s="496" t="s">
        <v>3845</v>
      </c>
      <c r="H113" s="496" t="s">
        <v>248</v>
      </c>
      <c r="I113" s="496" t="s">
        <v>248</v>
      </c>
      <c r="J113" s="496" t="s">
        <v>248</v>
      </c>
      <c r="K113" s="187">
        <f t="shared" si="3"/>
        <v>1.1599999999999999</v>
      </c>
      <c r="L113" s="188">
        <f t="shared" si="4"/>
        <v>1.1599999999999999</v>
      </c>
      <c r="M113" s="185"/>
      <c r="N113" s="186">
        <f t="shared" si="5"/>
        <v>97123</v>
      </c>
    </row>
    <row r="114" spans="1:14" ht="13.5" x14ac:dyDescent="0.25">
      <c r="A114" s="494">
        <v>97124</v>
      </c>
      <c r="B114" s="495" t="s">
        <v>583</v>
      </c>
      <c r="C114" s="495" t="s">
        <v>222</v>
      </c>
      <c r="D114" s="495" t="s">
        <v>243</v>
      </c>
      <c r="E114" s="495" t="s">
        <v>1093</v>
      </c>
      <c r="F114" s="496" t="s">
        <v>1337</v>
      </c>
      <c r="G114" s="496" t="s">
        <v>1225</v>
      </c>
      <c r="H114" s="496" t="s">
        <v>248</v>
      </c>
      <c r="I114" s="496" t="s">
        <v>248</v>
      </c>
      <c r="J114" s="496" t="s">
        <v>248</v>
      </c>
      <c r="K114" s="187">
        <f t="shared" si="3"/>
        <v>0.32</v>
      </c>
      <c r="L114" s="188">
        <f t="shared" si="4"/>
        <v>0.32</v>
      </c>
      <c r="M114" s="185"/>
      <c r="N114" s="186">
        <f t="shared" si="5"/>
        <v>97124</v>
      </c>
    </row>
    <row r="115" spans="1:14" ht="13.5" x14ac:dyDescent="0.25">
      <c r="A115" s="494">
        <v>97125</v>
      </c>
      <c r="B115" s="495" t="s">
        <v>587</v>
      </c>
      <c r="C115" s="495" t="s">
        <v>222</v>
      </c>
      <c r="D115" s="495" t="s">
        <v>243</v>
      </c>
      <c r="E115" s="495" t="s">
        <v>3844</v>
      </c>
      <c r="F115" s="496" t="s">
        <v>2000</v>
      </c>
      <c r="G115" s="496" t="s">
        <v>1335</v>
      </c>
      <c r="H115" s="496" t="s">
        <v>248</v>
      </c>
      <c r="I115" s="496" t="s">
        <v>248</v>
      </c>
      <c r="J115" s="496" t="s">
        <v>248</v>
      </c>
      <c r="K115" s="187">
        <f t="shared" si="3"/>
        <v>0.46</v>
      </c>
      <c r="L115" s="188">
        <f t="shared" si="4"/>
        <v>0.46</v>
      </c>
      <c r="M115" s="185"/>
      <c r="N115" s="186">
        <f t="shared" si="5"/>
        <v>97125</v>
      </c>
    </row>
    <row r="116" spans="1:14" ht="13.5" x14ac:dyDescent="0.25">
      <c r="A116" s="494">
        <v>97126</v>
      </c>
      <c r="B116" s="495" t="s">
        <v>591</v>
      </c>
      <c r="C116" s="495" t="s">
        <v>222</v>
      </c>
      <c r="D116" s="495" t="s">
        <v>243</v>
      </c>
      <c r="E116" s="495" t="s">
        <v>323</v>
      </c>
      <c r="F116" s="496" t="s">
        <v>1093</v>
      </c>
      <c r="G116" s="496" t="s">
        <v>2000</v>
      </c>
      <c r="H116" s="496" t="s">
        <v>248</v>
      </c>
      <c r="I116" s="496" t="s">
        <v>248</v>
      </c>
      <c r="J116" s="496" t="s">
        <v>248</v>
      </c>
      <c r="K116" s="187">
        <f t="shared" si="3"/>
        <v>0.62</v>
      </c>
      <c r="L116" s="188">
        <f t="shared" si="4"/>
        <v>0.62</v>
      </c>
      <c r="M116" s="185"/>
      <c r="N116" s="186">
        <f t="shared" si="5"/>
        <v>97126</v>
      </c>
    </row>
    <row r="117" spans="1:14" ht="13.5" x14ac:dyDescent="0.25">
      <c r="A117" s="494">
        <v>102264</v>
      </c>
      <c r="B117" s="495" t="s">
        <v>594</v>
      </c>
      <c r="C117" s="495" t="s">
        <v>222</v>
      </c>
      <c r="D117" s="495" t="s">
        <v>243</v>
      </c>
      <c r="E117" s="495" t="s">
        <v>19035</v>
      </c>
      <c r="F117" s="496" t="s">
        <v>616</v>
      </c>
      <c r="G117" s="496" t="s">
        <v>3725</v>
      </c>
      <c r="H117" s="496" t="s">
        <v>248</v>
      </c>
      <c r="I117" s="496" t="s">
        <v>248</v>
      </c>
      <c r="J117" s="496" t="s">
        <v>248</v>
      </c>
      <c r="K117" s="187">
        <f t="shared" si="3"/>
        <v>17.899999999999999</v>
      </c>
      <c r="L117" s="188">
        <f t="shared" si="4"/>
        <v>17.899999999999999</v>
      </c>
      <c r="M117" s="185"/>
      <c r="N117" s="186">
        <f t="shared" si="5"/>
        <v>102264</v>
      </c>
    </row>
    <row r="118" spans="1:14" ht="13.5" x14ac:dyDescent="0.25">
      <c r="A118" s="494">
        <v>102265</v>
      </c>
      <c r="B118" s="495" t="s">
        <v>596</v>
      </c>
      <c r="C118" s="495" t="s">
        <v>222</v>
      </c>
      <c r="D118" s="495" t="s">
        <v>208</v>
      </c>
      <c r="E118" s="495" t="s">
        <v>21790</v>
      </c>
      <c r="F118" s="496" t="s">
        <v>21791</v>
      </c>
      <c r="G118" s="496" t="s">
        <v>19324</v>
      </c>
      <c r="H118" s="496" t="s">
        <v>248</v>
      </c>
      <c r="I118" s="496" t="s">
        <v>248</v>
      </c>
      <c r="J118" s="496" t="s">
        <v>248</v>
      </c>
      <c r="K118" s="187">
        <f t="shared" si="3"/>
        <v>31.84</v>
      </c>
      <c r="L118" s="188">
        <f t="shared" si="4"/>
        <v>31.84</v>
      </c>
      <c r="M118" s="185"/>
      <c r="N118" s="186">
        <f t="shared" si="5"/>
        <v>102265</v>
      </c>
    </row>
    <row r="119" spans="1:14" ht="13.5" x14ac:dyDescent="0.25">
      <c r="A119" s="494">
        <v>102266</v>
      </c>
      <c r="B119" s="495" t="s">
        <v>598</v>
      </c>
      <c r="C119" s="495" t="s">
        <v>222</v>
      </c>
      <c r="D119" s="495" t="s">
        <v>208</v>
      </c>
      <c r="E119" s="495" t="s">
        <v>21792</v>
      </c>
      <c r="F119" s="496" t="s">
        <v>20838</v>
      </c>
      <c r="G119" s="496" t="s">
        <v>21793</v>
      </c>
      <c r="H119" s="496" t="s">
        <v>248</v>
      </c>
      <c r="I119" s="496" t="s">
        <v>248</v>
      </c>
      <c r="J119" s="496" t="s">
        <v>248</v>
      </c>
      <c r="K119" s="187">
        <f t="shared" si="3"/>
        <v>35.33</v>
      </c>
      <c r="L119" s="188">
        <f t="shared" si="4"/>
        <v>35.33</v>
      </c>
      <c r="M119" s="185"/>
      <c r="N119" s="186">
        <f t="shared" si="5"/>
        <v>102266</v>
      </c>
    </row>
    <row r="120" spans="1:14" ht="13.5" x14ac:dyDescent="0.25">
      <c r="A120" s="494">
        <v>102267</v>
      </c>
      <c r="B120" s="495" t="s">
        <v>600</v>
      </c>
      <c r="C120" s="495" t="s">
        <v>222</v>
      </c>
      <c r="D120" s="495" t="s">
        <v>208</v>
      </c>
      <c r="E120" s="495" t="s">
        <v>20355</v>
      </c>
      <c r="F120" s="496" t="s">
        <v>21794</v>
      </c>
      <c r="G120" s="496" t="s">
        <v>19960</v>
      </c>
      <c r="H120" s="496" t="s">
        <v>248</v>
      </c>
      <c r="I120" s="496" t="s">
        <v>248</v>
      </c>
      <c r="J120" s="496" t="s">
        <v>248</v>
      </c>
      <c r="K120" s="187">
        <f t="shared" si="3"/>
        <v>40.65</v>
      </c>
      <c r="L120" s="188">
        <f t="shared" si="4"/>
        <v>40.65</v>
      </c>
      <c r="M120" s="185"/>
      <c r="N120" s="186">
        <f t="shared" si="5"/>
        <v>102267</v>
      </c>
    </row>
    <row r="121" spans="1:14" ht="13.5" x14ac:dyDescent="0.25">
      <c r="A121" s="494">
        <v>102268</v>
      </c>
      <c r="B121" s="495" t="s">
        <v>602</v>
      </c>
      <c r="C121" s="495" t="s">
        <v>222</v>
      </c>
      <c r="D121" s="495" t="s">
        <v>208</v>
      </c>
      <c r="E121" s="495" t="s">
        <v>21795</v>
      </c>
      <c r="F121" s="496" t="s">
        <v>20012</v>
      </c>
      <c r="G121" s="496" t="s">
        <v>20726</v>
      </c>
      <c r="H121" s="496" t="s">
        <v>248</v>
      </c>
      <c r="I121" s="496" t="s">
        <v>248</v>
      </c>
      <c r="J121" s="496" t="s">
        <v>248</v>
      </c>
      <c r="K121" s="187">
        <f t="shared" si="3"/>
        <v>45.92</v>
      </c>
      <c r="L121" s="188">
        <f t="shared" si="4"/>
        <v>45.92</v>
      </c>
      <c r="M121" s="185"/>
      <c r="N121" s="186">
        <f t="shared" si="5"/>
        <v>102268</v>
      </c>
    </row>
    <row r="122" spans="1:14" ht="13.5" x14ac:dyDescent="0.25">
      <c r="A122" s="494">
        <v>102269</v>
      </c>
      <c r="B122" s="495" t="s">
        <v>603</v>
      </c>
      <c r="C122" s="495" t="s">
        <v>222</v>
      </c>
      <c r="D122" s="495" t="s">
        <v>208</v>
      </c>
      <c r="E122" s="495" t="s">
        <v>21796</v>
      </c>
      <c r="F122" s="496" t="s">
        <v>20259</v>
      </c>
      <c r="G122" s="496" t="s">
        <v>18202</v>
      </c>
      <c r="H122" s="496" t="s">
        <v>248</v>
      </c>
      <c r="I122" s="496" t="s">
        <v>248</v>
      </c>
      <c r="J122" s="496" t="s">
        <v>248</v>
      </c>
      <c r="K122" s="187">
        <f t="shared" si="3"/>
        <v>56.45</v>
      </c>
      <c r="L122" s="188">
        <f t="shared" si="4"/>
        <v>56.45</v>
      </c>
      <c r="M122" s="185"/>
      <c r="N122" s="186">
        <f t="shared" si="5"/>
        <v>102269</v>
      </c>
    </row>
    <row r="123" spans="1:14" ht="13.5" x14ac:dyDescent="0.25">
      <c r="A123" s="494">
        <v>92833</v>
      </c>
      <c r="B123" s="495" t="s">
        <v>604</v>
      </c>
      <c r="C123" s="495" t="s">
        <v>222</v>
      </c>
      <c r="D123" s="495" t="s">
        <v>243</v>
      </c>
      <c r="E123" s="495" t="s">
        <v>21797</v>
      </c>
      <c r="F123" s="496" t="s">
        <v>3262</v>
      </c>
      <c r="G123" s="496" t="s">
        <v>21798</v>
      </c>
      <c r="H123" s="496" t="s">
        <v>3709</v>
      </c>
      <c r="I123" s="496" t="s">
        <v>248</v>
      </c>
      <c r="J123" s="496" t="s">
        <v>248</v>
      </c>
      <c r="K123" s="187">
        <f t="shared" si="3"/>
        <v>215.87</v>
      </c>
      <c r="L123" s="188">
        <f t="shared" si="4"/>
        <v>215.87</v>
      </c>
      <c r="M123" s="185"/>
      <c r="N123" s="186">
        <f t="shared" si="5"/>
        <v>92833</v>
      </c>
    </row>
    <row r="124" spans="1:14" ht="13.5" x14ac:dyDescent="0.25">
      <c r="A124" s="494">
        <v>92834</v>
      </c>
      <c r="B124" s="495" t="s">
        <v>606</v>
      </c>
      <c r="C124" s="495" t="s">
        <v>222</v>
      </c>
      <c r="D124" s="495" t="s">
        <v>243</v>
      </c>
      <c r="E124" s="495" t="s">
        <v>1978</v>
      </c>
      <c r="F124" s="496" t="s">
        <v>1560</v>
      </c>
      <c r="G124" s="496" t="s">
        <v>4922</v>
      </c>
      <c r="H124" s="496" t="s">
        <v>262</v>
      </c>
      <c r="I124" s="496" t="s">
        <v>248</v>
      </c>
      <c r="J124" s="496" t="s">
        <v>248</v>
      </c>
      <c r="K124" s="187">
        <f t="shared" si="3"/>
        <v>4.4499999999999993</v>
      </c>
      <c r="L124" s="188">
        <f t="shared" si="4"/>
        <v>4.4499999999999993</v>
      </c>
      <c r="M124" s="185"/>
      <c r="N124" s="186">
        <f t="shared" si="5"/>
        <v>92834</v>
      </c>
    </row>
    <row r="125" spans="1:14" ht="13.5" x14ac:dyDescent="0.25">
      <c r="A125" s="494">
        <v>92835</v>
      </c>
      <c r="B125" s="495" t="s">
        <v>611</v>
      </c>
      <c r="C125" s="495" t="s">
        <v>222</v>
      </c>
      <c r="D125" s="495" t="s">
        <v>243</v>
      </c>
      <c r="E125" s="495" t="s">
        <v>21756</v>
      </c>
      <c r="F125" s="496" t="s">
        <v>2758</v>
      </c>
      <c r="G125" s="496" t="s">
        <v>21799</v>
      </c>
      <c r="H125" s="496" t="s">
        <v>2200</v>
      </c>
      <c r="I125" s="496" t="s">
        <v>248</v>
      </c>
      <c r="J125" s="496" t="s">
        <v>248</v>
      </c>
      <c r="K125" s="187">
        <f t="shared" si="3"/>
        <v>230.95</v>
      </c>
      <c r="L125" s="188">
        <f t="shared" si="4"/>
        <v>230.95</v>
      </c>
      <c r="M125" s="185"/>
      <c r="N125" s="186">
        <f t="shared" si="5"/>
        <v>92835</v>
      </c>
    </row>
    <row r="126" spans="1:14" ht="13.5" x14ac:dyDescent="0.25">
      <c r="A126" s="494">
        <v>92836</v>
      </c>
      <c r="B126" s="495" t="s">
        <v>614</v>
      </c>
      <c r="C126" s="495" t="s">
        <v>222</v>
      </c>
      <c r="D126" s="495" t="s">
        <v>243</v>
      </c>
      <c r="E126" s="495" t="s">
        <v>556</v>
      </c>
      <c r="F126" s="496" t="s">
        <v>2705</v>
      </c>
      <c r="G126" s="496" t="s">
        <v>4197</v>
      </c>
      <c r="H126" s="496" t="s">
        <v>272</v>
      </c>
      <c r="I126" s="496" t="s">
        <v>248</v>
      </c>
      <c r="J126" s="496" t="s">
        <v>248</v>
      </c>
      <c r="K126" s="187">
        <f t="shared" si="3"/>
        <v>5.71</v>
      </c>
      <c r="L126" s="188">
        <f t="shared" si="4"/>
        <v>5.71</v>
      </c>
      <c r="M126" s="185"/>
      <c r="N126" s="186">
        <f t="shared" si="5"/>
        <v>92836</v>
      </c>
    </row>
    <row r="127" spans="1:14" ht="13.5" x14ac:dyDescent="0.25">
      <c r="A127" s="494">
        <v>92837</v>
      </c>
      <c r="B127" s="495" t="s">
        <v>617</v>
      </c>
      <c r="C127" s="495" t="s">
        <v>222</v>
      </c>
      <c r="D127" s="495" t="s">
        <v>243</v>
      </c>
      <c r="E127" s="495" t="s">
        <v>21800</v>
      </c>
      <c r="F127" s="496" t="s">
        <v>251</v>
      </c>
      <c r="G127" s="496" t="s">
        <v>20551</v>
      </c>
      <c r="H127" s="496" t="s">
        <v>4105</v>
      </c>
      <c r="I127" s="496" t="s">
        <v>248</v>
      </c>
      <c r="J127" s="496" t="s">
        <v>248</v>
      </c>
      <c r="K127" s="187">
        <f t="shared" si="3"/>
        <v>386.94</v>
      </c>
      <c r="L127" s="188">
        <f t="shared" si="4"/>
        <v>386.94</v>
      </c>
      <c r="M127" s="185"/>
      <c r="N127" s="186">
        <f t="shared" si="5"/>
        <v>92837</v>
      </c>
    </row>
    <row r="128" spans="1:14" ht="13.5" x14ac:dyDescent="0.25">
      <c r="A128" s="494">
        <v>92838</v>
      </c>
      <c r="B128" s="495" t="s">
        <v>619</v>
      </c>
      <c r="C128" s="495" t="s">
        <v>222</v>
      </c>
      <c r="D128" s="495" t="s">
        <v>243</v>
      </c>
      <c r="E128" s="495" t="s">
        <v>6295</v>
      </c>
      <c r="F128" s="496" t="s">
        <v>1551</v>
      </c>
      <c r="G128" s="496" t="s">
        <v>1321</v>
      </c>
      <c r="H128" s="496" t="s">
        <v>975</v>
      </c>
      <c r="I128" s="496" t="s">
        <v>248</v>
      </c>
      <c r="J128" s="496" t="s">
        <v>248</v>
      </c>
      <c r="K128" s="187">
        <f t="shared" si="3"/>
        <v>6.84</v>
      </c>
      <c r="L128" s="188">
        <f t="shared" si="4"/>
        <v>6.84</v>
      </c>
      <c r="M128" s="185"/>
      <c r="N128" s="186">
        <f t="shared" si="5"/>
        <v>92838</v>
      </c>
    </row>
    <row r="129" spans="1:14" ht="13.5" x14ac:dyDescent="0.25">
      <c r="A129" s="494">
        <v>92839</v>
      </c>
      <c r="B129" s="495" t="s">
        <v>623</v>
      </c>
      <c r="C129" s="495" t="s">
        <v>222</v>
      </c>
      <c r="D129" s="495" t="s">
        <v>243</v>
      </c>
      <c r="E129" s="495" t="s">
        <v>21801</v>
      </c>
      <c r="F129" s="496" t="s">
        <v>461</v>
      </c>
      <c r="G129" s="496" t="s">
        <v>21802</v>
      </c>
      <c r="H129" s="496" t="s">
        <v>311</v>
      </c>
      <c r="I129" s="496" t="s">
        <v>248</v>
      </c>
      <c r="J129" s="496" t="s">
        <v>248</v>
      </c>
      <c r="K129" s="187">
        <f t="shared" si="3"/>
        <v>474.52</v>
      </c>
      <c r="L129" s="188">
        <f t="shared" si="4"/>
        <v>474.52</v>
      </c>
      <c r="M129" s="185"/>
      <c r="N129" s="186">
        <f t="shared" si="5"/>
        <v>92839</v>
      </c>
    </row>
    <row r="130" spans="1:14" ht="13.5" x14ac:dyDescent="0.25">
      <c r="A130" s="494">
        <v>92840</v>
      </c>
      <c r="B130" s="495" t="s">
        <v>625</v>
      </c>
      <c r="C130" s="495" t="s">
        <v>222</v>
      </c>
      <c r="D130" s="495" t="s">
        <v>243</v>
      </c>
      <c r="E130" s="495" t="s">
        <v>2347</v>
      </c>
      <c r="F130" s="496" t="s">
        <v>416</v>
      </c>
      <c r="G130" s="496" t="s">
        <v>4186</v>
      </c>
      <c r="H130" s="496" t="s">
        <v>668</v>
      </c>
      <c r="I130" s="496" t="s">
        <v>248</v>
      </c>
      <c r="J130" s="496" t="s">
        <v>248</v>
      </c>
      <c r="K130" s="187">
        <f t="shared" si="3"/>
        <v>8.14</v>
      </c>
      <c r="L130" s="188">
        <f t="shared" si="4"/>
        <v>8.14</v>
      </c>
      <c r="M130" s="185"/>
      <c r="N130" s="186">
        <f t="shared" si="5"/>
        <v>92840</v>
      </c>
    </row>
    <row r="131" spans="1:14" ht="13.5" x14ac:dyDescent="0.25">
      <c r="A131" s="494">
        <v>92841</v>
      </c>
      <c r="B131" s="495" t="s">
        <v>628</v>
      </c>
      <c r="C131" s="495" t="s">
        <v>222</v>
      </c>
      <c r="D131" s="495" t="s">
        <v>243</v>
      </c>
      <c r="E131" s="495" t="s">
        <v>21803</v>
      </c>
      <c r="F131" s="496" t="s">
        <v>2769</v>
      </c>
      <c r="G131" s="496" t="s">
        <v>21804</v>
      </c>
      <c r="H131" s="496" t="s">
        <v>4189</v>
      </c>
      <c r="I131" s="496" t="s">
        <v>248</v>
      </c>
      <c r="J131" s="496" t="s">
        <v>248</v>
      </c>
      <c r="K131" s="187">
        <f t="shared" si="3"/>
        <v>594.1400000000001</v>
      </c>
      <c r="L131" s="188">
        <f t="shared" si="4"/>
        <v>594.1400000000001</v>
      </c>
      <c r="M131" s="185"/>
      <c r="N131" s="186">
        <f t="shared" si="5"/>
        <v>92841</v>
      </c>
    </row>
    <row r="132" spans="1:14" ht="13.5" x14ac:dyDescent="0.25">
      <c r="A132" s="494">
        <v>92842</v>
      </c>
      <c r="B132" s="495" t="s">
        <v>630</v>
      </c>
      <c r="C132" s="495" t="s">
        <v>222</v>
      </c>
      <c r="D132" s="495" t="s">
        <v>243</v>
      </c>
      <c r="E132" s="495" t="s">
        <v>18351</v>
      </c>
      <c r="F132" s="496" t="s">
        <v>5160</v>
      </c>
      <c r="G132" s="496" t="s">
        <v>1917</v>
      </c>
      <c r="H132" s="496" t="s">
        <v>1520</v>
      </c>
      <c r="I132" s="496" t="s">
        <v>248</v>
      </c>
      <c r="J132" s="496" t="s">
        <v>248</v>
      </c>
      <c r="K132" s="187">
        <f t="shared" si="3"/>
        <v>9.27</v>
      </c>
      <c r="L132" s="188">
        <f t="shared" si="4"/>
        <v>9.27</v>
      </c>
      <c r="M132" s="185"/>
      <c r="N132" s="186">
        <f t="shared" si="5"/>
        <v>92842</v>
      </c>
    </row>
    <row r="133" spans="1:14" ht="13.5" x14ac:dyDescent="0.25">
      <c r="A133" s="494">
        <v>92843</v>
      </c>
      <c r="B133" s="495" t="s">
        <v>632</v>
      </c>
      <c r="C133" s="495" t="s">
        <v>222</v>
      </c>
      <c r="D133" s="495" t="s">
        <v>243</v>
      </c>
      <c r="E133" s="495" t="s">
        <v>21805</v>
      </c>
      <c r="F133" s="496" t="s">
        <v>4224</v>
      </c>
      <c r="G133" s="496" t="s">
        <v>21806</v>
      </c>
      <c r="H133" s="496" t="s">
        <v>820</v>
      </c>
      <c r="I133" s="496" t="s">
        <v>248</v>
      </c>
      <c r="J133" s="496" t="s">
        <v>248</v>
      </c>
      <c r="K133" s="187">
        <f t="shared" si="3"/>
        <v>631.69999999999993</v>
      </c>
      <c r="L133" s="188">
        <f t="shared" si="4"/>
        <v>631.69999999999993</v>
      </c>
      <c r="M133" s="185"/>
      <c r="N133" s="186">
        <f t="shared" si="5"/>
        <v>92843</v>
      </c>
    </row>
    <row r="134" spans="1:14" ht="13.5" x14ac:dyDescent="0.25">
      <c r="A134" s="494">
        <v>92844</v>
      </c>
      <c r="B134" s="495" t="s">
        <v>635</v>
      </c>
      <c r="C134" s="495" t="s">
        <v>222</v>
      </c>
      <c r="D134" s="495" t="s">
        <v>243</v>
      </c>
      <c r="E134" s="495" t="s">
        <v>7993</v>
      </c>
      <c r="F134" s="496" t="s">
        <v>1021</v>
      </c>
      <c r="G134" s="496" t="s">
        <v>6145</v>
      </c>
      <c r="H134" s="496" t="s">
        <v>3555</v>
      </c>
      <c r="I134" s="496" t="s">
        <v>248</v>
      </c>
      <c r="J134" s="496" t="s">
        <v>248</v>
      </c>
      <c r="K134" s="187">
        <f t="shared" si="3"/>
        <v>10.57</v>
      </c>
      <c r="L134" s="188">
        <f t="shared" si="4"/>
        <v>10.57</v>
      </c>
      <c r="M134" s="185"/>
      <c r="N134" s="186">
        <f t="shared" si="5"/>
        <v>92844</v>
      </c>
    </row>
    <row r="135" spans="1:14" ht="13.5" x14ac:dyDescent="0.25">
      <c r="A135" s="494">
        <v>92845</v>
      </c>
      <c r="B135" s="495" t="s">
        <v>638</v>
      </c>
      <c r="C135" s="495" t="s">
        <v>222</v>
      </c>
      <c r="D135" s="495" t="s">
        <v>243</v>
      </c>
      <c r="E135" s="495" t="s">
        <v>21807</v>
      </c>
      <c r="F135" s="496" t="s">
        <v>7662</v>
      </c>
      <c r="G135" s="496" t="s">
        <v>21808</v>
      </c>
      <c r="H135" s="496" t="s">
        <v>1728</v>
      </c>
      <c r="I135" s="496" t="s">
        <v>248</v>
      </c>
      <c r="J135" s="496" t="s">
        <v>248</v>
      </c>
      <c r="K135" s="187">
        <f t="shared" si="3"/>
        <v>879.36</v>
      </c>
      <c r="L135" s="188">
        <f t="shared" si="4"/>
        <v>879.36</v>
      </c>
      <c r="M135" s="185"/>
      <c r="N135" s="186">
        <f t="shared" si="5"/>
        <v>92845</v>
      </c>
    </row>
    <row r="136" spans="1:14" ht="13.5" x14ac:dyDescent="0.25">
      <c r="A136" s="494">
        <v>92846</v>
      </c>
      <c r="B136" s="495" t="s">
        <v>640</v>
      </c>
      <c r="C136" s="495" t="s">
        <v>222</v>
      </c>
      <c r="D136" s="495" t="s">
        <v>243</v>
      </c>
      <c r="E136" s="495" t="s">
        <v>4602</v>
      </c>
      <c r="F136" s="496" t="s">
        <v>6317</v>
      </c>
      <c r="G136" s="496" t="s">
        <v>2052</v>
      </c>
      <c r="H136" s="496" t="s">
        <v>4085</v>
      </c>
      <c r="I136" s="496" t="s">
        <v>248</v>
      </c>
      <c r="J136" s="496" t="s">
        <v>248</v>
      </c>
      <c r="K136" s="187">
        <f t="shared" si="3"/>
        <v>11.68</v>
      </c>
      <c r="L136" s="188">
        <f t="shared" si="4"/>
        <v>11.68</v>
      </c>
      <c r="M136" s="185"/>
      <c r="N136" s="186">
        <f t="shared" si="5"/>
        <v>92846</v>
      </c>
    </row>
    <row r="137" spans="1:14" ht="13.5" x14ac:dyDescent="0.25">
      <c r="A137" s="494">
        <v>92847</v>
      </c>
      <c r="B137" s="495" t="s">
        <v>644</v>
      </c>
      <c r="C137" s="495" t="s">
        <v>222</v>
      </c>
      <c r="D137" s="495" t="s">
        <v>243</v>
      </c>
      <c r="E137" s="495" t="s">
        <v>21809</v>
      </c>
      <c r="F137" s="496" t="s">
        <v>331</v>
      </c>
      <c r="G137" s="496" t="s">
        <v>21810</v>
      </c>
      <c r="H137" s="496" t="s">
        <v>1464</v>
      </c>
      <c r="I137" s="496" t="s">
        <v>248</v>
      </c>
      <c r="J137" s="496" t="s">
        <v>248</v>
      </c>
      <c r="K137" s="187">
        <f t="shared" ref="K137:K200" si="6">H137+I137+J137+G137</f>
        <v>919.86</v>
      </c>
      <c r="L137" s="188">
        <f t="shared" ref="L137:L200" si="7">G137+I137+J137+H137</f>
        <v>919.86</v>
      </c>
      <c r="M137" s="185"/>
      <c r="N137" s="186">
        <f t="shared" ref="N137:N200" si="8">A137</f>
        <v>92847</v>
      </c>
    </row>
    <row r="138" spans="1:14" ht="13.5" x14ac:dyDescent="0.25">
      <c r="A138" s="494">
        <v>92848</v>
      </c>
      <c r="B138" s="495" t="s">
        <v>647</v>
      </c>
      <c r="C138" s="495" t="s">
        <v>222</v>
      </c>
      <c r="D138" s="495" t="s">
        <v>243</v>
      </c>
      <c r="E138" s="495" t="s">
        <v>9224</v>
      </c>
      <c r="F138" s="496" t="s">
        <v>7770</v>
      </c>
      <c r="G138" s="496" t="s">
        <v>2416</v>
      </c>
      <c r="H138" s="496" t="s">
        <v>3271</v>
      </c>
      <c r="I138" s="496" t="s">
        <v>248</v>
      </c>
      <c r="J138" s="496" t="s">
        <v>248</v>
      </c>
      <c r="K138" s="187">
        <f t="shared" si="6"/>
        <v>13</v>
      </c>
      <c r="L138" s="188">
        <f t="shared" si="7"/>
        <v>13</v>
      </c>
      <c r="M138" s="185"/>
      <c r="N138" s="186">
        <f t="shared" si="8"/>
        <v>92848</v>
      </c>
    </row>
    <row r="139" spans="1:14" ht="13.5" x14ac:dyDescent="0.25">
      <c r="A139" s="494">
        <v>92849</v>
      </c>
      <c r="B139" s="495" t="s">
        <v>650</v>
      </c>
      <c r="C139" s="495" t="s">
        <v>222</v>
      </c>
      <c r="D139" s="495" t="s">
        <v>243</v>
      </c>
      <c r="E139" s="495" t="s">
        <v>21811</v>
      </c>
      <c r="F139" s="496" t="s">
        <v>4083</v>
      </c>
      <c r="G139" s="496" t="s">
        <v>21812</v>
      </c>
      <c r="H139" s="496" t="s">
        <v>1602</v>
      </c>
      <c r="I139" s="496" t="s">
        <v>248</v>
      </c>
      <c r="J139" s="496" t="s">
        <v>248</v>
      </c>
      <c r="K139" s="187">
        <f t="shared" si="6"/>
        <v>219.9</v>
      </c>
      <c r="L139" s="188">
        <f t="shared" si="7"/>
        <v>219.9</v>
      </c>
      <c r="M139" s="185"/>
      <c r="N139" s="186">
        <f t="shared" si="8"/>
        <v>92849</v>
      </c>
    </row>
    <row r="140" spans="1:14" ht="13.5" x14ac:dyDescent="0.25">
      <c r="A140" s="494">
        <v>92850</v>
      </c>
      <c r="B140" s="495" t="s">
        <v>653</v>
      </c>
      <c r="C140" s="495" t="s">
        <v>222</v>
      </c>
      <c r="D140" s="495" t="s">
        <v>243</v>
      </c>
      <c r="E140" s="495" t="s">
        <v>19097</v>
      </c>
      <c r="F140" s="496" t="s">
        <v>2052</v>
      </c>
      <c r="G140" s="496" t="s">
        <v>1163</v>
      </c>
      <c r="H140" s="496" t="s">
        <v>1302</v>
      </c>
      <c r="I140" s="496" t="s">
        <v>248</v>
      </c>
      <c r="J140" s="496" t="s">
        <v>248</v>
      </c>
      <c r="K140" s="187">
        <f t="shared" si="6"/>
        <v>8.49</v>
      </c>
      <c r="L140" s="188">
        <f t="shared" si="7"/>
        <v>8.49</v>
      </c>
      <c r="M140" s="185"/>
      <c r="N140" s="186">
        <f t="shared" si="8"/>
        <v>92850</v>
      </c>
    </row>
    <row r="141" spans="1:14" ht="13.5" x14ac:dyDescent="0.25">
      <c r="A141" s="494">
        <v>92851</v>
      </c>
      <c r="B141" s="495" t="s">
        <v>658</v>
      </c>
      <c r="C141" s="495" t="s">
        <v>222</v>
      </c>
      <c r="D141" s="495" t="s">
        <v>243</v>
      </c>
      <c r="E141" s="495" t="s">
        <v>21813</v>
      </c>
      <c r="F141" s="496" t="s">
        <v>471</v>
      </c>
      <c r="G141" s="496" t="s">
        <v>21814</v>
      </c>
      <c r="H141" s="496" t="s">
        <v>3555</v>
      </c>
      <c r="I141" s="496" t="s">
        <v>248</v>
      </c>
      <c r="J141" s="496" t="s">
        <v>248</v>
      </c>
      <c r="K141" s="187">
        <f t="shared" si="6"/>
        <v>235.9</v>
      </c>
      <c r="L141" s="188">
        <f t="shared" si="7"/>
        <v>235.9</v>
      </c>
      <c r="M141" s="185"/>
      <c r="N141" s="186">
        <f t="shared" si="8"/>
        <v>92851</v>
      </c>
    </row>
    <row r="142" spans="1:14" ht="13.5" x14ac:dyDescent="0.25">
      <c r="A142" s="494">
        <v>92852</v>
      </c>
      <c r="B142" s="495" t="s">
        <v>660</v>
      </c>
      <c r="C142" s="495" t="s">
        <v>222</v>
      </c>
      <c r="D142" s="495" t="s">
        <v>243</v>
      </c>
      <c r="E142" s="495" t="s">
        <v>9539</v>
      </c>
      <c r="F142" s="496" t="s">
        <v>4239</v>
      </c>
      <c r="G142" s="496" t="s">
        <v>673</v>
      </c>
      <c r="H142" s="496" t="s">
        <v>4194</v>
      </c>
      <c r="I142" s="496" t="s">
        <v>248</v>
      </c>
      <c r="J142" s="496" t="s">
        <v>248</v>
      </c>
      <c r="K142" s="187">
        <f t="shared" si="6"/>
        <v>10.67</v>
      </c>
      <c r="L142" s="188">
        <f t="shared" si="7"/>
        <v>10.67</v>
      </c>
      <c r="M142" s="185"/>
      <c r="N142" s="186">
        <f t="shared" si="8"/>
        <v>92852</v>
      </c>
    </row>
    <row r="143" spans="1:14" ht="13.5" x14ac:dyDescent="0.25">
      <c r="A143" s="494">
        <v>92853</v>
      </c>
      <c r="B143" s="495" t="s">
        <v>664</v>
      </c>
      <c r="C143" s="495" t="s">
        <v>222</v>
      </c>
      <c r="D143" s="495" t="s">
        <v>243</v>
      </c>
      <c r="E143" s="495" t="s">
        <v>21815</v>
      </c>
      <c r="F143" s="496" t="s">
        <v>1397</v>
      </c>
      <c r="G143" s="496" t="s">
        <v>21816</v>
      </c>
      <c r="H143" s="496" t="s">
        <v>1464</v>
      </c>
      <c r="I143" s="496" t="s">
        <v>248</v>
      </c>
      <c r="J143" s="496" t="s">
        <v>248</v>
      </c>
      <c r="K143" s="187">
        <f t="shared" si="6"/>
        <v>393.13</v>
      </c>
      <c r="L143" s="188">
        <f t="shared" si="7"/>
        <v>393.13</v>
      </c>
      <c r="M143" s="185"/>
      <c r="N143" s="186">
        <f t="shared" si="8"/>
        <v>92853</v>
      </c>
    </row>
    <row r="144" spans="1:14" ht="13.5" x14ac:dyDescent="0.25">
      <c r="A144" s="494">
        <v>92854</v>
      </c>
      <c r="B144" s="495" t="s">
        <v>666</v>
      </c>
      <c r="C144" s="495" t="s">
        <v>222</v>
      </c>
      <c r="D144" s="495" t="s">
        <v>243</v>
      </c>
      <c r="E144" s="495" t="s">
        <v>3301</v>
      </c>
      <c r="F144" s="496" t="s">
        <v>18560</v>
      </c>
      <c r="G144" s="496" t="s">
        <v>1260</v>
      </c>
      <c r="H144" s="496" t="s">
        <v>3271</v>
      </c>
      <c r="I144" s="496" t="s">
        <v>248</v>
      </c>
      <c r="J144" s="496" t="s">
        <v>248</v>
      </c>
      <c r="K144" s="187">
        <f t="shared" si="6"/>
        <v>13.04</v>
      </c>
      <c r="L144" s="188">
        <f t="shared" si="7"/>
        <v>13.04</v>
      </c>
      <c r="M144" s="185"/>
      <c r="N144" s="186">
        <f t="shared" si="8"/>
        <v>92854</v>
      </c>
    </row>
    <row r="145" spans="1:14" ht="13.5" x14ac:dyDescent="0.25">
      <c r="A145" s="494">
        <v>92855</v>
      </c>
      <c r="B145" s="495" t="s">
        <v>669</v>
      </c>
      <c r="C145" s="495" t="s">
        <v>222</v>
      </c>
      <c r="D145" s="495" t="s">
        <v>243</v>
      </c>
      <c r="E145" s="495" t="s">
        <v>21817</v>
      </c>
      <c r="F145" s="496" t="s">
        <v>360</v>
      </c>
      <c r="G145" s="496" t="s">
        <v>21818</v>
      </c>
      <c r="H145" s="496" t="s">
        <v>376</v>
      </c>
      <c r="I145" s="496" t="s">
        <v>248</v>
      </c>
      <c r="J145" s="496" t="s">
        <v>248</v>
      </c>
      <c r="K145" s="187">
        <f t="shared" si="6"/>
        <v>481.77</v>
      </c>
      <c r="L145" s="188">
        <f t="shared" si="7"/>
        <v>481.77</v>
      </c>
      <c r="M145" s="185"/>
      <c r="N145" s="186">
        <f t="shared" si="8"/>
        <v>92855</v>
      </c>
    </row>
    <row r="146" spans="1:14" ht="13.5" x14ac:dyDescent="0.25">
      <c r="A146" s="494">
        <v>92856</v>
      </c>
      <c r="B146" s="495" t="s">
        <v>671</v>
      </c>
      <c r="C146" s="495" t="s">
        <v>222</v>
      </c>
      <c r="D146" s="495" t="s">
        <v>243</v>
      </c>
      <c r="E146" s="495" t="s">
        <v>18590</v>
      </c>
      <c r="F146" s="496" t="s">
        <v>4768</v>
      </c>
      <c r="G146" s="496" t="s">
        <v>373</v>
      </c>
      <c r="H146" s="496" t="s">
        <v>290</v>
      </c>
      <c r="I146" s="496" t="s">
        <v>248</v>
      </c>
      <c r="J146" s="496" t="s">
        <v>248</v>
      </c>
      <c r="K146" s="187">
        <f t="shared" si="6"/>
        <v>15.38</v>
      </c>
      <c r="L146" s="188">
        <f t="shared" si="7"/>
        <v>15.38</v>
      </c>
      <c r="M146" s="185"/>
      <c r="N146" s="186">
        <f t="shared" si="8"/>
        <v>92856</v>
      </c>
    </row>
    <row r="147" spans="1:14" ht="13.5" x14ac:dyDescent="0.25">
      <c r="A147" s="494">
        <v>92857</v>
      </c>
      <c r="B147" s="495" t="s">
        <v>675</v>
      </c>
      <c r="C147" s="495" t="s">
        <v>222</v>
      </c>
      <c r="D147" s="495" t="s">
        <v>243</v>
      </c>
      <c r="E147" s="495" t="s">
        <v>21819</v>
      </c>
      <c r="F147" s="496" t="s">
        <v>620</v>
      </c>
      <c r="G147" s="496" t="s">
        <v>21820</v>
      </c>
      <c r="H147" s="496" t="s">
        <v>4269</v>
      </c>
      <c r="I147" s="496" t="s">
        <v>248</v>
      </c>
      <c r="J147" s="496" t="s">
        <v>248</v>
      </c>
      <c r="K147" s="187">
        <f t="shared" si="6"/>
        <v>602.41999999999996</v>
      </c>
      <c r="L147" s="188">
        <f t="shared" si="7"/>
        <v>602.41999999999996</v>
      </c>
      <c r="M147" s="185"/>
      <c r="N147" s="186">
        <f t="shared" si="8"/>
        <v>92857</v>
      </c>
    </row>
    <row r="148" spans="1:14" ht="13.5" x14ac:dyDescent="0.25">
      <c r="A148" s="494">
        <v>92858</v>
      </c>
      <c r="B148" s="495" t="s">
        <v>678</v>
      </c>
      <c r="C148" s="495" t="s">
        <v>222</v>
      </c>
      <c r="D148" s="495" t="s">
        <v>243</v>
      </c>
      <c r="E148" s="495" t="s">
        <v>9186</v>
      </c>
      <c r="F148" s="496" t="s">
        <v>773</v>
      </c>
      <c r="G148" s="496" t="s">
        <v>3610</v>
      </c>
      <c r="H148" s="496" t="s">
        <v>3592</v>
      </c>
      <c r="I148" s="496" t="s">
        <v>248</v>
      </c>
      <c r="J148" s="496" t="s">
        <v>248</v>
      </c>
      <c r="K148" s="187">
        <f t="shared" si="6"/>
        <v>17.549999999999997</v>
      </c>
      <c r="L148" s="188">
        <f t="shared" si="7"/>
        <v>17.549999999999997</v>
      </c>
      <c r="M148" s="185"/>
      <c r="N148" s="186">
        <f t="shared" si="8"/>
        <v>92858</v>
      </c>
    </row>
    <row r="149" spans="1:14" ht="13.5" x14ac:dyDescent="0.25">
      <c r="A149" s="494">
        <v>92859</v>
      </c>
      <c r="B149" s="495" t="s">
        <v>682</v>
      </c>
      <c r="C149" s="495" t="s">
        <v>222</v>
      </c>
      <c r="D149" s="495" t="s">
        <v>243</v>
      </c>
      <c r="E149" s="495" t="s">
        <v>21821</v>
      </c>
      <c r="F149" s="496" t="s">
        <v>5386</v>
      </c>
      <c r="G149" s="496" t="s">
        <v>21822</v>
      </c>
      <c r="H149" s="496" t="s">
        <v>4566</v>
      </c>
      <c r="I149" s="496" t="s">
        <v>248</v>
      </c>
      <c r="J149" s="496" t="s">
        <v>248</v>
      </c>
      <c r="K149" s="187">
        <f t="shared" si="6"/>
        <v>641.11</v>
      </c>
      <c r="L149" s="188">
        <f t="shared" si="7"/>
        <v>641.11</v>
      </c>
      <c r="M149" s="185"/>
      <c r="N149" s="186">
        <f t="shared" si="8"/>
        <v>92859</v>
      </c>
    </row>
    <row r="150" spans="1:14" ht="13.5" x14ac:dyDescent="0.25">
      <c r="A150" s="494">
        <v>92860</v>
      </c>
      <c r="B150" s="495" t="s">
        <v>685</v>
      </c>
      <c r="C150" s="495" t="s">
        <v>222</v>
      </c>
      <c r="D150" s="495" t="s">
        <v>243</v>
      </c>
      <c r="E150" s="495" t="s">
        <v>7988</v>
      </c>
      <c r="F150" s="496" t="s">
        <v>3699</v>
      </c>
      <c r="G150" s="496" t="s">
        <v>20448</v>
      </c>
      <c r="H150" s="496" t="s">
        <v>21823</v>
      </c>
      <c r="I150" s="496" t="s">
        <v>248</v>
      </c>
      <c r="J150" s="496" t="s">
        <v>248</v>
      </c>
      <c r="K150" s="187">
        <f t="shared" si="6"/>
        <v>19.98</v>
      </c>
      <c r="L150" s="188">
        <f t="shared" si="7"/>
        <v>19.98</v>
      </c>
      <c r="M150" s="185"/>
      <c r="N150" s="186">
        <f t="shared" si="8"/>
        <v>92860</v>
      </c>
    </row>
    <row r="151" spans="1:14" ht="13.5" x14ac:dyDescent="0.25">
      <c r="A151" s="494">
        <v>92861</v>
      </c>
      <c r="B151" s="495" t="s">
        <v>687</v>
      </c>
      <c r="C151" s="495" t="s">
        <v>222</v>
      </c>
      <c r="D151" s="495" t="s">
        <v>243</v>
      </c>
      <c r="E151" s="495" t="s">
        <v>21824</v>
      </c>
      <c r="F151" s="496" t="s">
        <v>19139</v>
      </c>
      <c r="G151" s="496" t="s">
        <v>21825</v>
      </c>
      <c r="H151" s="496" t="s">
        <v>2167</v>
      </c>
      <c r="I151" s="496" t="s">
        <v>248</v>
      </c>
      <c r="J151" s="496" t="s">
        <v>248</v>
      </c>
      <c r="K151" s="187">
        <f t="shared" si="6"/>
        <v>889.99</v>
      </c>
      <c r="L151" s="188">
        <f t="shared" si="7"/>
        <v>889.99</v>
      </c>
      <c r="M151" s="185"/>
      <c r="N151" s="186">
        <f t="shared" si="8"/>
        <v>92861</v>
      </c>
    </row>
    <row r="152" spans="1:14" ht="13.5" x14ac:dyDescent="0.25">
      <c r="A152" s="494">
        <v>92862</v>
      </c>
      <c r="B152" s="495" t="s">
        <v>689</v>
      </c>
      <c r="C152" s="495" t="s">
        <v>222</v>
      </c>
      <c r="D152" s="495" t="s">
        <v>243</v>
      </c>
      <c r="E152" s="495" t="s">
        <v>18266</v>
      </c>
      <c r="F152" s="496" t="s">
        <v>288</v>
      </c>
      <c r="G152" s="496" t="s">
        <v>4515</v>
      </c>
      <c r="H152" s="496" t="s">
        <v>479</v>
      </c>
      <c r="I152" s="496" t="s">
        <v>248</v>
      </c>
      <c r="J152" s="496" t="s">
        <v>248</v>
      </c>
      <c r="K152" s="187">
        <f t="shared" si="6"/>
        <v>22.32</v>
      </c>
      <c r="L152" s="188">
        <f t="shared" si="7"/>
        <v>22.32</v>
      </c>
      <c r="M152" s="185"/>
      <c r="N152" s="186">
        <f t="shared" si="8"/>
        <v>92862</v>
      </c>
    </row>
    <row r="153" spans="1:14" ht="13.5" x14ac:dyDescent="0.25">
      <c r="A153" s="494">
        <v>92863</v>
      </c>
      <c r="B153" s="495" t="s">
        <v>693</v>
      </c>
      <c r="C153" s="495" t="s">
        <v>222</v>
      </c>
      <c r="D153" s="495" t="s">
        <v>243</v>
      </c>
      <c r="E153" s="495" t="s">
        <v>21826</v>
      </c>
      <c r="F153" s="496" t="s">
        <v>21827</v>
      </c>
      <c r="G153" s="496" t="s">
        <v>21828</v>
      </c>
      <c r="H153" s="496" t="s">
        <v>1135</v>
      </c>
      <c r="I153" s="496" t="s">
        <v>248</v>
      </c>
      <c r="J153" s="496" t="s">
        <v>248</v>
      </c>
      <c r="K153" s="187">
        <f t="shared" si="6"/>
        <v>931.51</v>
      </c>
      <c r="L153" s="188">
        <f t="shared" si="7"/>
        <v>931.51</v>
      </c>
      <c r="M153" s="185"/>
      <c r="N153" s="186">
        <f t="shared" si="8"/>
        <v>92863</v>
      </c>
    </row>
    <row r="154" spans="1:14" ht="13.5" x14ac:dyDescent="0.25">
      <c r="A154" s="494">
        <v>92864</v>
      </c>
      <c r="B154" s="495" t="s">
        <v>695</v>
      </c>
      <c r="C154" s="495" t="s">
        <v>222</v>
      </c>
      <c r="D154" s="495" t="s">
        <v>243</v>
      </c>
      <c r="E154" s="495" t="s">
        <v>20584</v>
      </c>
      <c r="F154" s="496" t="s">
        <v>15965</v>
      </c>
      <c r="G154" s="496" t="s">
        <v>6147</v>
      </c>
      <c r="H154" s="496" t="s">
        <v>4087</v>
      </c>
      <c r="I154" s="496" t="s">
        <v>248</v>
      </c>
      <c r="J154" s="496" t="s">
        <v>248</v>
      </c>
      <c r="K154" s="187">
        <f t="shared" si="6"/>
        <v>24.65</v>
      </c>
      <c r="L154" s="188">
        <f t="shared" si="7"/>
        <v>24.65</v>
      </c>
      <c r="M154" s="185"/>
      <c r="N154" s="186">
        <f t="shared" si="8"/>
        <v>92864</v>
      </c>
    </row>
    <row r="155" spans="1:14" ht="13.5" x14ac:dyDescent="0.25">
      <c r="A155" s="494">
        <v>92210</v>
      </c>
      <c r="B155" s="495" t="s">
        <v>698</v>
      </c>
      <c r="C155" s="495" t="s">
        <v>222</v>
      </c>
      <c r="D155" s="495" t="s">
        <v>243</v>
      </c>
      <c r="E155" s="495" t="s">
        <v>21829</v>
      </c>
      <c r="F155" s="496" t="s">
        <v>19808</v>
      </c>
      <c r="G155" s="496" t="s">
        <v>21830</v>
      </c>
      <c r="H155" s="496" t="s">
        <v>2879</v>
      </c>
      <c r="I155" s="496" t="s">
        <v>248</v>
      </c>
      <c r="J155" s="496" t="s">
        <v>248</v>
      </c>
      <c r="K155" s="187">
        <f t="shared" si="6"/>
        <v>126.19</v>
      </c>
      <c r="L155" s="188">
        <f t="shared" si="7"/>
        <v>126.19</v>
      </c>
      <c r="M155" s="185"/>
      <c r="N155" s="186">
        <f t="shared" si="8"/>
        <v>92210</v>
      </c>
    </row>
    <row r="156" spans="1:14" ht="13.5" x14ac:dyDescent="0.25">
      <c r="A156" s="494">
        <v>92211</v>
      </c>
      <c r="B156" s="495" t="s">
        <v>701</v>
      </c>
      <c r="C156" s="495" t="s">
        <v>222</v>
      </c>
      <c r="D156" s="495" t="s">
        <v>243</v>
      </c>
      <c r="E156" s="495" t="s">
        <v>20538</v>
      </c>
      <c r="F156" s="496" t="s">
        <v>7748</v>
      </c>
      <c r="G156" s="496" t="s">
        <v>20579</v>
      </c>
      <c r="H156" s="496" t="s">
        <v>3708</v>
      </c>
      <c r="I156" s="496" t="s">
        <v>248</v>
      </c>
      <c r="J156" s="496" t="s">
        <v>248</v>
      </c>
      <c r="K156" s="187">
        <f t="shared" si="6"/>
        <v>151.46</v>
      </c>
      <c r="L156" s="188">
        <f t="shared" si="7"/>
        <v>151.46</v>
      </c>
      <c r="M156" s="185"/>
      <c r="N156" s="186">
        <f t="shared" si="8"/>
        <v>92211</v>
      </c>
    </row>
    <row r="157" spans="1:14" ht="13.5" x14ac:dyDescent="0.25">
      <c r="A157" s="494">
        <v>92212</v>
      </c>
      <c r="B157" s="495" t="s">
        <v>703</v>
      </c>
      <c r="C157" s="495" t="s">
        <v>222</v>
      </c>
      <c r="D157" s="495" t="s">
        <v>243</v>
      </c>
      <c r="E157" s="495" t="s">
        <v>21831</v>
      </c>
      <c r="F157" s="496" t="s">
        <v>2525</v>
      </c>
      <c r="G157" s="496" t="s">
        <v>21832</v>
      </c>
      <c r="H157" s="496" t="s">
        <v>5697</v>
      </c>
      <c r="I157" s="496" t="s">
        <v>248</v>
      </c>
      <c r="J157" s="496" t="s">
        <v>248</v>
      </c>
      <c r="K157" s="187">
        <f t="shared" si="6"/>
        <v>231.77</v>
      </c>
      <c r="L157" s="188">
        <f t="shared" si="7"/>
        <v>231.77</v>
      </c>
      <c r="M157" s="185"/>
      <c r="N157" s="186">
        <f t="shared" si="8"/>
        <v>92212</v>
      </c>
    </row>
    <row r="158" spans="1:14" ht="13.5" x14ac:dyDescent="0.25">
      <c r="A158" s="494">
        <v>92213</v>
      </c>
      <c r="B158" s="495" t="s">
        <v>704</v>
      </c>
      <c r="C158" s="495" t="s">
        <v>222</v>
      </c>
      <c r="D158" s="495" t="s">
        <v>243</v>
      </c>
      <c r="E158" s="495" t="s">
        <v>21833</v>
      </c>
      <c r="F158" s="496" t="s">
        <v>18642</v>
      </c>
      <c r="G158" s="496" t="s">
        <v>21834</v>
      </c>
      <c r="H158" s="496" t="s">
        <v>20173</v>
      </c>
      <c r="I158" s="496" t="s">
        <v>248</v>
      </c>
      <c r="J158" s="496" t="s">
        <v>248</v>
      </c>
      <c r="K158" s="187">
        <f t="shared" si="6"/>
        <v>308.16000000000003</v>
      </c>
      <c r="L158" s="188">
        <f t="shared" si="7"/>
        <v>308.16000000000003</v>
      </c>
      <c r="M158" s="185"/>
      <c r="N158" s="186">
        <f t="shared" si="8"/>
        <v>92213</v>
      </c>
    </row>
    <row r="159" spans="1:14" ht="13.5" x14ac:dyDescent="0.25">
      <c r="A159" s="494">
        <v>92214</v>
      </c>
      <c r="B159" s="495" t="s">
        <v>705</v>
      </c>
      <c r="C159" s="495" t="s">
        <v>222</v>
      </c>
      <c r="D159" s="495" t="s">
        <v>243</v>
      </c>
      <c r="E159" s="495" t="s">
        <v>21835</v>
      </c>
      <c r="F159" s="496" t="s">
        <v>21836</v>
      </c>
      <c r="G159" s="496" t="s">
        <v>21837</v>
      </c>
      <c r="H159" s="496" t="s">
        <v>4375</v>
      </c>
      <c r="I159" s="496" t="s">
        <v>248</v>
      </c>
      <c r="J159" s="496" t="s">
        <v>248</v>
      </c>
      <c r="K159" s="187">
        <f t="shared" si="6"/>
        <v>374.08</v>
      </c>
      <c r="L159" s="188">
        <f t="shared" si="7"/>
        <v>374.08</v>
      </c>
      <c r="M159" s="185"/>
      <c r="N159" s="186">
        <f t="shared" si="8"/>
        <v>92214</v>
      </c>
    </row>
    <row r="160" spans="1:14" ht="13.5" x14ac:dyDescent="0.25">
      <c r="A160" s="494">
        <v>92215</v>
      </c>
      <c r="B160" s="495" t="s">
        <v>706</v>
      </c>
      <c r="C160" s="495" t="s">
        <v>222</v>
      </c>
      <c r="D160" s="495" t="s">
        <v>243</v>
      </c>
      <c r="E160" s="495" t="s">
        <v>21838</v>
      </c>
      <c r="F160" s="496" t="s">
        <v>21839</v>
      </c>
      <c r="G160" s="496" t="s">
        <v>21840</v>
      </c>
      <c r="H160" s="496" t="s">
        <v>2748</v>
      </c>
      <c r="I160" s="496" t="s">
        <v>248</v>
      </c>
      <c r="J160" s="496" t="s">
        <v>248</v>
      </c>
      <c r="K160" s="187">
        <f t="shared" si="6"/>
        <v>430.23</v>
      </c>
      <c r="L160" s="188">
        <f t="shared" si="7"/>
        <v>430.23</v>
      </c>
      <c r="M160" s="185"/>
      <c r="N160" s="186">
        <f t="shared" si="8"/>
        <v>92215</v>
      </c>
    </row>
    <row r="161" spans="1:14" ht="13.5" x14ac:dyDescent="0.25">
      <c r="A161" s="494">
        <v>92216</v>
      </c>
      <c r="B161" s="495" t="s">
        <v>707</v>
      </c>
      <c r="C161" s="495" t="s">
        <v>222</v>
      </c>
      <c r="D161" s="495" t="s">
        <v>243</v>
      </c>
      <c r="E161" s="495" t="s">
        <v>21841</v>
      </c>
      <c r="F161" s="496" t="s">
        <v>19959</v>
      </c>
      <c r="G161" s="496" t="s">
        <v>21842</v>
      </c>
      <c r="H161" s="496" t="s">
        <v>9565</v>
      </c>
      <c r="I161" s="496" t="s">
        <v>248</v>
      </c>
      <c r="J161" s="496" t="s">
        <v>248</v>
      </c>
      <c r="K161" s="187">
        <f t="shared" si="6"/>
        <v>447.44</v>
      </c>
      <c r="L161" s="188">
        <f t="shared" si="7"/>
        <v>447.44</v>
      </c>
      <c r="M161" s="185"/>
      <c r="N161" s="186">
        <f t="shared" si="8"/>
        <v>92216</v>
      </c>
    </row>
    <row r="162" spans="1:14" ht="13.5" x14ac:dyDescent="0.25">
      <c r="A162" s="494">
        <v>92219</v>
      </c>
      <c r="B162" s="495" t="s">
        <v>708</v>
      </c>
      <c r="C162" s="495" t="s">
        <v>222</v>
      </c>
      <c r="D162" s="495" t="s">
        <v>243</v>
      </c>
      <c r="E162" s="495" t="s">
        <v>21843</v>
      </c>
      <c r="F162" s="496" t="s">
        <v>3495</v>
      </c>
      <c r="G162" s="496" t="s">
        <v>20987</v>
      </c>
      <c r="H162" s="496" t="s">
        <v>2424</v>
      </c>
      <c r="I162" s="496" t="s">
        <v>248</v>
      </c>
      <c r="J162" s="496" t="s">
        <v>248</v>
      </c>
      <c r="K162" s="187">
        <f t="shared" si="6"/>
        <v>131.16</v>
      </c>
      <c r="L162" s="188">
        <f t="shared" si="7"/>
        <v>131.16</v>
      </c>
      <c r="M162" s="185"/>
      <c r="N162" s="186">
        <f t="shared" si="8"/>
        <v>92219</v>
      </c>
    </row>
    <row r="163" spans="1:14" ht="13.5" x14ac:dyDescent="0.25">
      <c r="A163" s="494">
        <v>92220</v>
      </c>
      <c r="B163" s="495" t="s">
        <v>710</v>
      </c>
      <c r="C163" s="495" t="s">
        <v>222</v>
      </c>
      <c r="D163" s="495" t="s">
        <v>243</v>
      </c>
      <c r="E163" s="495" t="s">
        <v>21844</v>
      </c>
      <c r="F163" s="496" t="s">
        <v>9584</v>
      </c>
      <c r="G163" s="496" t="s">
        <v>21845</v>
      </c>
      <c r="H163" s="496" t="s">
        <v>5739</v>
      </c>
      <c r="I163" s="496" t="s">
        <v>248</v>
      </c>
      <c r="J163" s="496" t="s">
        <v>248</v>
      </c>
      <c r="K163" s="187">
        <f t="shared" si="6"/>
        <v>157.66999999999999</v>
      </c>
      <c r="L163" s="188">
        <f t="shared" si="7"/>
        <v>157.66999999999999</v>
      </c>
      <c r="M163" s="185"/>
      <c r="N163" s="186">
        <f t="shared" si="8"/>
        <v>92220</v>
      </c>
    </row>
    <row r="164" spans="1:14" ht="13.5" x14ac:dyDescent="0.25">
      <c r="A164" s="494">
        <v>92221</v>
      </c>
      <c r="B164" s="495" t="s">
        <v>712</v>
      </c>
      <c r="C164" s="495" t="s">
        <v>222</v>
      </c>
      <c r="D164" s="495" t="s">
        <v>243</v>
      </c>
      <c r="E164" s="495" t="s">
        <v>21846</v>
      </c>
      <c r="F164" s="496" t="s">
        <v>16131</v>
      </c>
      <c r="G164" s="496" t="s">
        <v>21847</v>
      </c>
      <c r="H164" s="496" t="s">
        <v>5007</v>
      </c>
      <c r="I164" s="496" t="s">
        <v>248</v>
      </c>
      <c r="J164" s="496" t="s">
        <v>248</v>
      </c>
      <c r="K164" s="187">
        <f t="shared" si="6"/>
        <v>238.98000000000002</v>
      </c>
      <c r="L164" s="188">
        <f t="shared" si="7"/>
        <v>238.98000000000002</v>
      </c>
      <c r="M164" s="185"/>
      <c r="N164" s="186">
        <f t="shared" si="8"/>
        <v>92221</v>
      </c>
    </row>
    <row r="165" spans="1:14" ht="13.5" x14ac:dyDescent="0.25">
      <c r="A165" s="494">
        <v>92222</v>
      </c>
      <c r="B165" s="495" t="s">
        <v>714</v>
      </c>
      <c r="C165" s="495" t="s">
        <v>222</v>
      </c>
      <c r="D165" s="495" t="s">
        <v>243</v>
      </c>
      <c r="E165" s="495" t="s">
        <v>21848</v>
      </c>
      <c r="F165" s="496" t="s">
        <v>21849</v>
      </c>
      <c r="G165" s="496" t="s">
        <v>21850</v>
      </c>
      <c r="H165" s="496" t="s">
        <v>9092</v>
      </c>
      <c r="I165" s="496" t="s">
        <v>248</v>
      </c>
      <c r="J165" s="496" t="s">
        <v>248</v>
      </c>
      <c r="K165" s="187">
        <f t="shared" si="6"/>
        <v>316.62</v>
      </c>
      <c r="L165" s="188">
        <f t="shared" si="7"/>
        <v>316.62</v>
      </c>
      <c r="M165" s="185"/>
      <c r="N165" s="186">
        <f t="shared" si="8"/>
        <v>92222</v>
      </c>
    </row>
    <row r="166" spans="1:14" ht="13.5" x14ac:dyDescent="0.25">
      <c r="A166" s="494">
        <v>92223</v>
      </c>
      <c r="B166" s="495" t="s">
        <v>715</v>
      </c>
      <c r="C166" s="495" t="s">
        <v>222</v>
      </c>
      <c r="D166" s="495" t="s">
        <v>243</v>
      </c>
      <c r="E166" s="495" t="s">
        <v>21851</v>
      </c>
      <c r="F166" s="496" t="s">
        <v>21852</v>
      </c>
      <c r="G166" s="496" t="s">
        <v>21853</v>
      </c>
      <c r="H166" s="496" t="s">
        <v>9102</v>
      </c>
      <c r="I166" s="496" t="s">
        <v>248</v>
      </c>
      <c r="J166" s="496" t="s">
        <v>248</v>
      </c>
      <c r="K166" s="187">
        <f t="shared" si="6"/>
        <v>383.47999999999996</v>
      </c>
      <c r="L166" s="188">
        <f t="shared" si="7"/>
        <v>383.47999999999996</v>
      </c>
      <c r="M166" s="185"/>
      <c r="N166" s="186">
        <f t="shared" si="8"/>
        <v>92223</v>
      </c>
    </row>
    <row r="167" spans="1:14" ht="13.5" x14ac:dyDescent="0.25">
      <c r="A167" s="494">
        <v>92224</v>
      </c>
      <c r="B167" s="495" t="s">
        <v>717</v>
      </c>
      <c r="C167" s="495" t="s">
        <v>222</v>
      </c>
      <c r="D167" s="495" t="s">
        <v>243</v>
      </c>
      <c r="E167" s="495" t="s">
        <v>21854</v>
      </c>
      <c r="F167" s="496" t="s">
        <v>21855</v>
      </c>
      <c r="G167" s="496" t="s">
        <v>21856</v>
      </c>
      <c r="H167" s="496" t="s">
        <v>15866</v>
      </c>
      <c r="I167" s="496" t="s">
        <v>248</v>
      </c>
      <c r="J167" s="496" t="s">
        <v>248</v>
      </c>
      <c r="K167" s="187">
        <f t="shared" si="6"/>
        <v>440.65999999999997</v>
      </c>
      <c r="L167" s="188">
        <f t="shared" si="7"/>
        <v>440.65999999999997</v>
      </c>
      <c r="M167" s="185"/>
      <c r="N167" s="186">
        <f t="shared" si="8"/>
        <v>92224</v>
      </c>
    </row>
    <row r="168" spans="1:14" ht="13.5" x14ac:dyDescent="0.25">
      <c r="A168" s="494">
        <v>92226</v>
      </c>
      <c r="B168" s="495" t="s">
        <v>718</v>
      </c>
      <c r="C168" s="495" t="s">
        <v>222</v>
      </c>
      <c r="D168" s="495" t="s">
        <v>243</v>
      </c>
      <c r="E168" s="495" t="s">
        <v>21857</v>
      </c>
      <c r="F168" s="496" t="s">
        <v>21858</v>
      </c>
      <c r="G168" s="496" t="s">
        <v>21859</v>
      </c>
      <c r="H168" s="496" t="s">
        <v>15988</v>
      </c>
      <c r="I168" s="496" t="s">
        <v>248</v>
      </c>
      <c r="J168" s="496" t="s">
        <v>248</v>
      </c>
      <c r="K168" s="187">
        <f t="shared" si="6"/>
        <v>459.15000000000003</v>
      </c>
      <c r="L168" s="188">
        <f t="shared" si="7"/>
        <v>459.15000000000003</v>
      </c>
      <c r="M168" s="185"/>
      <c r="N168" s="186">
        <f t="shared" si="8"/>
        <v>92226</v>
      </c>
    </row>
    <row r="169" spans="1:14" ht="13.5" x14ac:dyDescent="0.25">
      <c r="A169" s="494">
        <v>92808</v>
      </c>
      <c r="B169" s="495" t="s">
        <v>719</v>
      </c>
      <c r="C169" s="495" t="s">
        <v>222</v>
      </c>
      <c r="D169" s="495" t="s">
        <v>243</v>
      </c>
      <c r="E169" s="495" t="s">
        <v>19038</v>
      </c>
      <c r="F169" s="496" t="s">
        <v>1047</v>
      </c>
      <c r="G169" s="496" t="s">
        <v>21860</v>
      </c>
      <c r="H169" s="496" t="s">
        <v>5977</v>
      </c>
      <c r="I169" s="496" t="s">
        <v>248</v>
      </c>
      <c r="J169" s="496" t="s">
        <v>248</v>
      </c>
      <c r="K169" s="187">
        <f t="shared" si="6"/>
        <v>20.350000000000001</v>
      </c>
      <c r="L169" s="188">
        <f t="shared" si="7"/>
        <v>20.350000000000001</v>
      </c>
      <c r="M169" s="185"/>
      <c r="N169" s="186">
        <f t="shared" si="8"/>
        <v>92808</v>
      </c>
    </row>
    <row r="170" spans="1:14" ht="13.5" x14ac:dyDescent="0.25">
      <c r="A170" s="494">
        <v>92809</v>
      </c>
      <c r="B170" s="495" t="s">
        <v>722</v>
      </c>
      <c r="C170" s="495" t="s">
        <v>222</v>
      </c>
      <c r="D170" s="495" t="s">
        <v>243</v>
      </c>
      <c r="E170" s="495" t="s">
        <v>21861</v>
      </c>
      <c r="F170" s="496" t="s">
        <v>866</v>
      </c>
      <c r="G170" s="496" t="s">
        <v>4126</v>
      </c>
      <c r="H170" s="496" t="s">
        <v>3763</v>
      </c>
      <c r="I170" s="496" t="s">
        <v>248</v>
      </c>
      <c r="J170" s="496" t="s">
        <v>248</v>
      </c>
      <c r="K170" s="187">
        <f t="shared" si="6"/>
        <v>26.240000000000002</v>
      </c>
      <c r="L170" s="188">
        <f t="shared" si="7"/>
        <v>26.240000000000002</v>
      </c>
      <c r="M170" s="185"/>
      <c r="N170" s="186">
        <f t="shared" si="8"/>
        <v>92809</v>
      </c>
    </row>
    <row r="171" spans="1:14" ht="13.5" x14ac:dyDescent="0.25">
      <c r="A171" s="494">
        <v>92810</v>
      </c>
      <c r="B171" s="495" t="s">
        <v>725</v>
      </c>
      <c r="C171" s="495" t="s">
        <v>222</v>
      </c>
      <c r="D171" s="495" t="s">
        <v>243</v>
      </c>
      <c r="E171" s="495" t="s">
        <v>21205</v>
      </c>
      <c r="F171" s="496" t="s">
        <v>3895</v>
      </c>
      <c r="G171" s="496" t="s">
        <v>9194</v>
      </c>
      <c r="H171" s="496" t="s">
        <v>9194</v>
      </c>
      <c r="I171" s="496" t="s">
        <v>248</v>
      </c>
      <c r="J171" s="496" t="s">
        <v>248</v>
      </c>
      <c r="K171" s="187">
        <f t="shared" si="6"/>
        <v>32</v>
      </c>
      <c r="L171" s="188">
        <f t="shared" si="7"/>
        <v>32</v>
      </c>
      <c r="M171" s="185"/>
      <c r="N171" s="186">
        <f t="shared" si="8"/>
        <v>92810</v>
      </c>
    </row>
    <row r="172" spans="1:14" ht="13.5" x14ac:dyDescent="0.25">
      <c r="A172" s="494">
        <v>92811</v>
      </c>
      <c r="B172" s="495" t="s">
        <v>728</v>
      </c>
      <c r="C172" s="495" t="s">
        <v>222</v>
      </c>
      <c r="D172" s="495" t="s">
        <v>243</v>
      </c>
      <c r="E172" s="495" t="s">
        <v>15953</v>
      </c>
      <c r="F172" s="496" t="s">
        <v>3363</v>
      </c>
      <c r="G172" s="496" t="s">
        <v>5664</v>
      </c>
      <c r="H172" s="496" t="s">
        <v>2446</v>
      </c>
      <c r="I172" s="496" t="s">
        <v>248</v>
      </c>
      <c r="J172" s="496" t="s">
        <v>248</v>
      </c>
      <c r="K172" s="187">
        <f t="shared" si="6"/>
        <v>38.370000000000005</v>
      </c>
      <c r="L172" s="188">
        <f t="shared" si="7"/>
        <v>38.370000000000005</v>
      </c>
      <c r="M172" s="185"/>
      <c r="N172" s="186">
        <f t="shared" si="8"/>
        <v>92811</v>
      </c>
    </row>
    <row r="173" spans="1:14" ht="13.5" x14ac:dyDescent="0.25">
      <c r="A173" s="494">
        <v>92812</v>
      </c>
      <c r="B173" s="495" t="s">
        <v>731</v>
      </c>
      <c r="C173" s="495" t="s">
        <v>222</v>
      </c>
      <c r="D173" s="495" t="s">
        <v>243</v>
      </c>
      <c r="E173" s="495" t="s">
        <v>19812</v>
      </c>
      <c r="F173" s="496" t="s">
        <v>19121</v>
      </c>
      <c r="G173" s="496" t="s">
        <v>19355</v>
      </c>
      <c r="H173" s="496" t="s">
        <v>1549</v>
      </c>
      <c r="I173" s="496" t="s">
        <v>248</v>
      </c>
      <c r="J173" s="496" t="s">
        <v>248</v>
      </c>
      <c r="K173" s="187">
        <f t="shared" si="6"/>
        <v>44.6</v>
      </c>
      <c r="L173" s="188">
        <f t="shared" si="7"/>
        <v>44.6</v>
      </c>
      <c r="M173" s="185"/>
      <c r="N173" s="186">
        <f t="shared" si="8"/>
        <v>92812</v>
      </c>
    </row>
    <row r="174" spans="1:14" ht="13.5" x14ac:dyDescent="0.25">
      <c r="A174" s="494">
        <v>92813</v>
      </c>
      <c r="B174" s="495" t="s">
        <v>734</v>
      </c>
      <c r="C174" s="495" t="s">
        <v>222</v>
      </c>
      <c r="D174" s="495" t="s">
        <v>243</v>
      </c>
      <c r="E174" s="495" t="s">
        <v>21862</v>
      </c>
      <c r="F174" s="496" t="s">
        <v>21203</v>
      </c>
      <c r="G174" s="496" t="s">
        <v>21863</v>
      </c>
      <c r="H174" s="496" t="s">
        <v>9483</v>
      </c>
      <c r="I174" s="496" t="s">
        <v>248</v>
      </c>
      <c r="J174" s="496" t="s">
        <v>248</v>
      </c>
      <c r="K174" s="187">
        <f t="shared" si="6"/>
        <v>52.35</v>
      </c>
      <c r="L174" s="188">
        <f t="shared" si="7"/>
        <v>52.35</v>
      </c>
      <c r="M174" s="185"/>
      <c r="N174" s="186">
        <f t="shared" si="8"/>
        <v>92813</v>
      </c>
    </row>
    <row r="175" spans="1:14" ht="13.5" x14ac:dyDescent="0.25">
      <c r="A175" s="494">
        <v>92814</v>
      </c>
      <c r="B175" s="495" t="s">
        <v>736</v>
      </c>
      <c r="C175" s="495" t="s">
        <v>222</v>
      </c>
      <c r="D175" s="495" t="s">
        <v>243</v>
      </c>
      <c r="E175" s="495" t="s">
        <v>21864</v>
      </c>
      <c r="F175" s="496" t="s">
        <v>19985</v>
      </c>
      <c r="G175" s="496" t="s">
        <v>19629</v>
      </c>
      <c r="H175" s="496" t="s">
        <v>21865</v>
      </c>
      <c r="I175" s="496" t="s">
        <v>248</v>
      </c>
      <c r="J175" s="496" t="s">
        <v>248</v>
      </c>
      <c r="K175" s="187">
        <f t="shared" si="6"/>
        <v>60.569999999999993</v>
      </c>
      <c r="L175" s="188">
        <f t="shared" si="7"/>
        <v>60.569999999999993</v>
      </c>
      <c r="M175" s="185"/>
      <c r="N175" s="186">
        <f t="shared" si="8"/>
        <v>92814</v>
      </c>
    </row>
    <row r="176" spans="1:14" ht="13.5" x14ac:dyDescent="0.25">
      <c r="A176" s="494">
        <v>92815</v>
      </c>
      <c r="B176" s="495" t="s">
        <v>739</v>
      </c>
      <c r="C176" s="495" t="s">
        <v>222</v>
      </c>
      <c r="D176" s="495" t="s">
        <v>243</v>
      </c>
      <c r="E176" s="495" t="s">
        <v>21866</v>
      </c>
      <c r="F176" s="496" t="s">
        <v>21867</v>
      </c>
      <c r="G176" s="496" t="s">
        <v>21868</v>
      </c>
      <c r="H176" s="496" t="s">
        <v>18498</v>
      </c>
      <c r="I176" s="496" t="s">
        <v>248</v>
      </c>
      <c r="J176" s="496" t="s">
        <v>248</v>
      </c>
      <c r="K176" s="187">
        <f t="shared" si="6"/>
        <v>70.5</v>
      </c>
      <c r="L176" s="188">
        <f t="shared" si="7"/>
        <v>70.5</v>
      </c>
      <c r="M176" s="185"/>
      <c r="N176" s="186">
        <f t="shared" si="8"/>
        <v>92815</v>
      </c>
    </row>
    <row r="177" spans="1:14" ht="13.5" x14ac:dyDescent="0.25">
      <c r="A177" s="494">
        <v>92816</v>
      </c>
      <c r="B177" s="495" t="s">
        <v>740</v>
      </c>
      <c r="C177" s="495" t="s">
        <v>222</v>
      </c>
      <c r="D177" s="495" t="s">
        <v>243</v>
      </c>
      <c r="E177" s="495" t="s">
        <v>21869</v>
      </c>
      <c r="F177" s="496" t="s">
        <v>21870</v>
      </c>
      <c r="G177" s="496" t="s">
        <v>21871</v>
      </c>
      <c r="H177" s="496" t="s">
        <v>20182</v>
      </c>
      <c r="I177" s="496" t="s">
        <v>248</v>
      </c>
      <c r="J177" s="496" t="s">
        <v>248</v>
      </c>
      <c r="K177" s="187">
        <f t="shared" si="6"/>
        <v>651.15</v>
      </c>
      <c r="L177" s="188">
        <f t="shared" si="7"/>
        <v>651.15</v>
      </c>
      <c r="M177" s="185"/>
      <c r="N177" s="186">
        <f t="shared" si="8"/>
        <v>92816</v>
      </c>
    </row>
    <row r="178" spans="1:14" ht="13.5" x14ac:dyDescent="0.25">
      <c r="A178" s="494">
        <v>92817</v>
      </c>
      <c r="B178" s="495" t="s">
        <v>741</v>
      </c>
      <c r="C178" s="495" t="s">
        <v>222</v>
      </c>
      <c r="D178" s="495" t="s">
        <v>243</v>
      </c>
      <c r="E178" s="495" t="s">
        <v>21872</v>
      </c>
      <c r="F178" s="496" t="s">
        <v>21873</v>
      </c>
      <c r="G178" s="496" t="s">
        <v>21874</v>
      </c>
      <c r="H178" s="496" t="s">
        <v>8274</v>
      </c>
      <c r="I178" s="496" t="s">
        <v>248</v>
      </c>
      <c r="J178" s="496" t="s">
        <v>248</v>
      </c>
      <c r="K178" s="187">
        <f t="shared" si="6"/>
        <v>88.19</v>
      </c>
      <c r="L178" s="188">
        <f t="shared" si="7"/>
        <v>88.19</v>
      </c>
      <c r="M178" s="185"/>
      <c r="N178" s="186">
        <f t="shared" si="8"/>
        <v>92817</v>
      </c>
    </row>
    <row r="179" spans="1:14" ht="13.5" x14ac:dyDescent="0.25">
      <c r="A179" s="494">
        <v>92818</v>
      </c>
      <c r="B179" s="495" t="s">
        <v>743</v>
      </c>
      <c r="C179" s="495" t="s">
        <v>222</v>
      </c>
      <c r="D179" s="495" t="s">
        <v>243</v>
      </c>
      <c r="E179" s="495" t="s">
        <v>21875</v>
      </c>
      <c r="F179" s="496" t="s">
        <v>21876</v>
      </c>
      <c r="G179" s="496" t="s">
        <v>21877</v>
      </c>
      <c r="H179" s="496" t="s">
        <v>20177</v>
      </c>
      <c r="I179" s="496" t="s">
        <v>248</v>
      </c>
      <c r="J179" s="496" t="s">
        <v>248</v>
      </c>
      <c r="K179" s="187">
        <f t="shared" si="6"/>
        <v>934.33999999999992</v>
      </c>
      <c r="L179" s="188">
        <f t="shared" si="7"/>
        <v>934.33999999999992</v>
      </c>
      <c r="M179" s="185"/>
      <c r="N179" s="186">
        <f t="shared" si="8"/>
        <v>92818</v>
      </c>
    </row>
    <row r="180" spans="1:14" ht="13.5" x14ac:dyDescent="0.25">
      <c r="A180" s="494">
        <v>92819</v>
      </c>
      <c r="B180" s="495" t="s">
        <v>744</v>
      </c>
      <c r="C180" s="495" t="s">
        <v>222</v>
      </c>
      <c r="D180" s="495" t="s">
        <v>243</v>
      </c>
      <c r="E180" s="495" t="s">
        <v>21878</v>
      </c>
      <c r="F180" s="496" t="s">
        <v>20255</v>
      </c>
      <c r="G180" s="496" t="s">
        <v>21879</v>
      </c>
      <c r="H180" s="496" t="s">
        <v>19854</v>
      </c>
      <c r="I180" s="496" t="s">
        <v>248</v>
      </c>
      <c r="J180" s="496" t="s">
        <v>248</v>
      </c>
      <c r="K180" s="187">
        <f t="shared" si="6"/>
        <v>118.76</v>
      </c>
      <c r="L180" s="188">
        <f t="shared" si="7"/>
        <v>118.76</v>
      </c>
      <c r="M180" s="185"/>
      <c r="N180" s="186">
        <f t="shared" si="8"/>
        <v>92819</v>
      </c>
    </row>
    <row r="181" spans="1:14" ht="13.5" x14ac:dyDescent="0.25">
      <c r="A181" s="494">
        <v>92820</v>
      </c>
      <c r="B181" s="495" t="s">
        <v>745</v>
      </c>
      <c r="C181" s="495" t="s">
        <v>222</v>
      </c>
      <c r="D181" s="495" t="s">
        <v>243</v>
      </c>
      <c r="E181" s="495" t="s">
        <v>19028</v>
      </c>
      <c r="F181" s="496" t="s">
        <v>5389</v>
      </c>
      <c r="G181" s="496" t="s">
        <v>3006</v>
      </c>
      <c r="H181" s="496" t="s">
        <v>3260</v>
      </c>
      <c r="I181" s="496" t="s">
        <v>248</v>
      </c>
      <c r="J181" s="496" t="s">
        <v>248</v>
      </c>
      <c r="K181" s="187">
        <f t="shared" si="6"/>
        <v>24.21</v>
      </c>
      <c r="L181" s="188">
        <f t="shared" si="7"/>
        <v>24.21</v>
      </c>
      <c r="M181" s="185"/>
      <c r="N181" s="186">
        <f t="shared" si="8"/>
        <v>92820</v>
      </c>
    </row>
    <row r="182" spans="1:14" ht="13.5" x14ac:dyDescent="0.25">
      <c r="A182" s="494">
        <v>92821</v>
      </c>
      <c r="B182" s="495" t="s">
        <v>748</v>
      </c>
      <c r="C182" s="495" t="s">
        <v>222</v>
      </c>
      <c r="D182" s="495" t="s">
        <v>243</v>
      </c>
      <c r="E182" s="495" t="s">
        <v>9212</v>
      </c>
      <c r="F182" s="496" t="s">
        <v>20535</v>
      </c>
      <c r="G182" s="496" t="s">
        <v>18351</v>
      </c>
      <c r="H182" s="496" t="s">
        <v>7957</v>
      </c>
      <c r="I182" s="496" t="s">
        <v>248</v>
      </c>
      <c r="J182" s="496" t="s">
        <v>248</v>
      </c>
      <c r="K182" s="187">
        <f t="shared" si="6"/>
        <v>31.21</v>
      </c>
      <c r="L182" s="188">
        <f t="shared" si="7"/>
        <v>31.21</v>
      </c>
      <c r="M182" s="185"/>
      <c r="N182" s="186">
        <f t="shared" si="8"/>
        <v>92821</v>
      </c>
    </row>
    <row r="183" spans="1:14" ht="13.5" x14ac:dyDescent="0.25">
      <c r="A183" s="494">
        <v>92822</v>
      </c>
      <c r="B183" s="495" t="s">
        <v>751</v>
      </c>
      <c r="C183" s="495" t="s">
        <v>222</v>
      </c>
      <c r="D183" s="495" t="s">
        <v>243</v>
      </c>
      <c r="E183" s="495" t="s">
        <v>20582</v>
      </c>
      <c r="F183" s="496" t="s">
        <v>18512</v>
      </c>
      <c r="G183" s="496" t="s">
        <v>3576</v>
      </c>
      <c r="H183" s="496" t="s">
        <v>19687</v>
      </c>
      <c r="I183" s="496" t="s">
        <v>248</v>
      </c>
      <c r="J183" s="496" t="s">
        <v>248</v>
      </c>
      <c r="K183" s="187">
        <f t="shared" si="6"/>
        <v>38.209999999999994</v>
      </c>
      <c r="L183" s="188">
        <f t="shared" si="7"/>
        <v>38.209999999999994</v>
      </c>
      <c r="M183" s="185"/>
      <c r="N183" s="186">
        <f t="shared" si="8"/>
        <v>92822</v>
      </c>
    </row>
    <row r="184" spans="1:14" ht="13.5" x14ac:dyDescent="0.25">
      <c r="A184" s="494">
        <v>92824</v>
      </c>
      <c r="B184" s="495" t="s">
        <v>753</v>
      </c>
      <c r="C184" s="495" t="s">
        <v>222</v>
      </c>
      <c r="D184" s="495" t="s">
        <v>243</v>
      </c>
      <c r="E184" s="495" t="s">
        <v>21880</v>
      </c>
      <c r="F184" s="496" t="s">
        <v>19447</v>
      </c>
      <c r="G184" s="496" t="s">
        <v>19355</v>
      </c>
      <c r="H184" s="496" t="s">
        <v>7461</v>
      </c>
      <c r="I184" s="496" t="s">
        <v>248</v>
      </c>
      <c r="J184" s="496" t="s">
        <v>248</v>
      </c>
      <c r="K184" s="187">
        <f t="shared" si="6"/>
        <v>45.59</v>
      </c>
      <c r="L184" s="188">
        <f t="shared" si="7"/>
        <v>45.59</v>
      </c>
      <c r="M184" s="185"/>
      <c r="N184" s="186">
        <f t="shared" si="8"/>
        <v>92824</v>
      </c>
    </row>
    <row r="185" spans="1:14" ht="13.5" x14ac:dyDescent="0.25">
      <c r="A185" s="494">
        <v>92825</v>
      </c>
      <c r="B185" s="495" t="s">
        <v>756</v>
      </c>
      <c r="C185" s="495" t="s">
        <v>222</v>
      </c>
      <c r="D185" s="495" t="s">
        <v>243</v>
      </c>
      <c r="E185" s="495" t="s">
        <v>21881</v>
      </c>
      <c r="F185" s="496" t="s">
        <v>21882</v>
      </c>
      <c r="G185" s="496" t="s">
        <v>19481</v>
      </c>
      <c r="H185" s="496" t="s">
        <v>12728</v>
      </c>
      <c r="I185" s="496" t="s">
        <v>248</v>
      </c>
      <c r="J185" s="496" t="s">
        <v>248</v>
      </c>
      <c r="K185" s="187">
        <f t="shared" si="6"/>
        <v>53.05</v>
      </c>
      <c r="L185" s="188">
        <f t="shared" si="7"/>
        <v>53.05</v>
      </c>
      <c r="M185" s="185"/>
      <c r="N185" s="186">
        <f t="shared" si="8"/>
        <v>92825</v>
      </c>
    </row>
    <row r="186" spans="1:14" ht="13.5" x14ac:dyDescent="0.25">
      <c r="A186" s="494">
        <v>92826</v>
      </c>
      <c r="B186" s="495" t="s">
        <v>758</v>
      </c>
      <c r="C186" s="495" t="s">
        <v>222</v>
      </c>
      <c r="D186" s="495" t="s">
        <v>243</v>
      </c>
      <c r="E186" s="495" t="s">
        <v>20261</v>
      </c>
      <c r="F186" s="496" t="s">
        <v>20923</v>
      </c>
      <c r="G186" s="496" t="s">
        <v>21883</v>
      </c>
      <c r="H186" s="496" t="s">
        <v>15957</v>
      </c>
      <c r="I186" s="496" t="s">
        <v>248</v>
      </c>
      <c r="J186" s="496" t="s">
        <v>248</v>
      </c>
      <c r="K186" s="187">
        <f t="shared" si="6"/>
        <v>61.75</v>
      </c>
      <c r="L186" s="188">
        <f t="shared" si="7"/>
        <v>61.75</v>
      </c>
      <c r="M186" s="185"/>
      <c r="N186" s="186">
        <f t="shared" si="8"/>
        <v>92826</v>
      </c>
    </row>
    <row r="187" spans="1:14" ht="13.5" x14ac:dyDescent="0.25">
      <c r="A187" s="494">
        <v>92827</v>
      </c>
      <c r="B187" s="495" t="s">
        <v>760</v>
      </c>
      <c r="C187" s="495" t="s">
        <v>222</v>
      </c>
      <c r="D187" s="495" t="s">
        <v>243</v>
      </c>
      <c r="E187" s="495" t="s">
        <v>19316</v>
      </c>
      <c r="F187" s="496" t="s">
        <v>21884</v>
      </c>
      <c r="G187" s="496" t="s">
        <v>21885</v>
      </c>
      <c r="H187" s="496" t="s">
        <v>18591</v>
      </c>
      <c r="I187" s="496" t="s">
        <v>248</v>
      </c>
      <c r="J187" s="496" t="s">
        <v>248</v>
      </c>
      <c r="K187" s="187">
        <f t="shared" si="6"/>
        <v>71.009999999999991</v>
      </c>
      <c r="L187" s="188">
        <f t="shared" si="7"/>
        <v>71.009999999999991</v>
      </c>
      <c r="M187" s="185"/>
      <c r="N187" s="186">
        <f t="shared" si="8"/>
        <v>92827</v>
      </c>
    </row>
    <row r="188" spans="1:14" ht="13.5" x14ac:dyDescent="0.25">
      <c r="A188" s="494">
        <v>92828</v>
      </c>
      <c r="B188" s="495" t="s">
        <v>761</v>
      </c>
      <c r="C188" s="495" t="s">
        <v>222</v>
      </c>
      <c r="D188" s="495" t="s">
        <v>243</v>
      </c>
      <c r="E188" s="495" t="s">
        <v>21728</v>
      </c>
      <c r="F188" s="496" t="s">
        <v>21101</v>
      </c>
      <c r="G188" s="496" t="s">
        <v>20167</v>
      </c>
      <c r="H188" s="496" t="s">
        <v>20135</v>
      </c>
      <c r="I188" s="496" t="s">
        <v>248</v>
      </c>
      <c r="J188" s="496" t="s">
        <v>248</v>
      </c>
      <c r="K188" s="187">
        <f t="shared" si="6"/>
        <v>82.2</v>
      </c>
      <c r="L188" s="188">
        <f t="shared" si="7"/>
        <v>82.2</v>
      </c>
      <c r="M188" s="185"/>
      <c r="N188" s="186">
        <f t="shared" si="8"/>
        <v>92828</v>
      </c>
    </row>
    <row r="189" spans="1:14" ht="13.5" x14ac:dyDescent="0.25">
      <c r="A189" s="494">
        <v>92829</v>
      </c>
      <c r="B189" s="495" t="s">
        <v>762</v>
      </c>
      <c r="C189" s="495" t="s">
        <v>222</v>
      </c>
      <c r="D189" s="495" t="s">
        <v>243</v>
      </c>
      <c r="E189" s="495" t="s">
        <v>21886</v>
      </c>
      <c r="F189" s="496" t="s">
        <v>21887</v>
      </c>
      <c r="G189" s="496" t="s">
        <v>21888</v>
      </c>
      <c r="H189" s="496" t="s">
        <v>20186</v>
      </c>
      <c r="I189" s="496" t="s">
        <v>248</v>
      </c>
      <c r="J189" s="496" t="s">
        <v>248</v>
      </c>
      <c r="K189" s="187">
        <f t="shared" si="6"/>
        <v>664.93000000000006</v>
      </c>
      <c r="L189" s="188">
        <f t="shared" si="7"/>
        <v>664.93000000000006</v>
      </c>
      <c r="M189" s="185"/>
      <c r="N189" s="186">
        <f t="shared" si="8"/>
        <v>92829</v>
      </c>
    </row>
    <row r="190" spans="1:14" ht="13.5" x14ac:dyDescent="0.25">
      <c r="A190" s="494">
        <v>92830</v>
      </c>
      <c r="B190" s="495" t="s">
        <v>763</v>
      </c>
      <c r="C190" s="495" t="s">
        <v>222</v>
      </c>
      <c r="D190" s="495" t="s">
        <v>243</v>
      </c>
      <c r="E190" s="495" t="s">
        <v>21889</v>
      </c>
      <c r="F190" s="496" t="s">
        <v>21052</v>
      </c>
      <c r="G190" s="496" t="s">
        <v>21890</v>
      </c>
      <c r="H190" s="496" t="s">
        <v>20464</v>
      </c>
      <c r="I190" s="496" t="s">
        <v>248</v>
      </c>
      <c r="J190" s="496" t="s">
        <v>248</v>
      </c>
      <c r="K190" s="187">
        <f t="shared" si="6"/>
        <v>101.96000000000001</v>
      </c>
      <c r="L190" s="188">
        <f t="shared" si="7"/>
        <v>101.96000000000001</v>
      </c>
      <c r="M190" s="185"/>
      <c r="N190" s="186">
        <f t="shared" si="8"/>
        <v>92830</v>
      </c>
    </row>
    <row r="191" spans="1:14" ht="13.5" x14ac:dyDescent="0.25">
      <c r="A191" s="494">
        <v>92831</v>
      </c>
      <c r="B191" s="495" t="s">
        <v>765</v>
      </c>
      <c r="C191" s="495" t="s">
        <v>222</v>
      </c>
      <c r="D191" s="495" t="s">
        <v>243</v>
      </c>
      <c r="E191" s="495" t="s">
        <v>21891</v>
      </c>
      <c r="F191" s="496" t="s">
        <v>18509</v>
      </c>
      <c r="G191" s="496" t="s">
        <v>21892</v>
      </c>
      <c r="H191" s="496" t="s">
        <v>18281</v>
      </c>
      <c r="I191" s="496" t="s">
        <v>248</v>
      </c>
      <c r="J191" s="496" t="s">
        <v>248</v>
      </c>
      <c r="K191" s="187">
        <f t="shared" si="6"/>
        <v>951.15000000000009</v>
      </c>
      <c r="L191" s="188">
        <f t="shared" si="7"/>
        <v>951.15000000000009</v>
      </c>
      <c r="M191" s="185"/>
      <c r="N191" s="186">
        <f t="shared" si="8"/>
        <v>92831</v>
      </c>
    </row>
    <row r="192" spans="1:14" ht="13.5" x14ac:dyDescent="0.25">
      <c r="A192" s="494">
        <v>92832</v>
      </c>
      <c r="B192" s="495" t="s">
        <v>766</v>
      </c>
      <c r="C192" s="495" t="s">
        <v>222</v>
      </c>
      <c r="D192" s="495" t="s">
        <v>243</v>
      </c>
      <c r="E192" s="495" t="s">
        <v>19751</v>
      </c>
      <c r="F192" s="496" t="s">
        <v>21893</v>
      </c>
      <c r="G192" s="496" t="s">
        <v>21894</v>
      </c>
      <c r="H192" s="496" t="s">
        <v>19845</v>
      </c>
      <c r="I192" s="496" t="s">
        <v>248</v>
      </c>
      <c r="J192" s="496" t="s">
        <v>248</v>
      </c>
      <c r="K192" s="187">
        <f t="shared" si="6"/>
        <v>135.56</v>
      </c>
      <c r="L192" s="188">
        <f t="shared" si="7"/>
        <v>135.56</v>
      </c>
      <c r="M192" s="185"/>
      <c r="N192" s="186">
        <f t="shared" si="8"/>
        <v>92832</v>
      </c>
    </row>
    <row r="193" spans="1:14" ht="13.5" x14ac:dyDescent="0.25">
      <c r="A193" s="494">
        <v>95565</v>
      </c>
      <c r="B193" s="495" t="s">
        <v>767</v>
      </c>
      <c r="C193" s="495" t="s">
        <v>222</v>
      </c>
      <c r="D193" s="495" t="s">
        <v>243</v>
      </c>
      <c r="E193" s="495" t="s">
        <v>21895</v>
      </c>
      <c r="F193" s="496" t="s">
        <v>3828</v>
      </c>
      <c r="G193" s="496" t="s">
        <v>21896</v>
      </c>
      <c r="H193" s="496" t="s">
        <v>4231</v>
      </c>
      <c r="I193" s="496" t="s">
        <v>248</v>
      </c>
      <c r="J193" s="496" t="s">
        <v>248</v>
      </c>
      <c r="K193" s="187">
        <f t="shared" si="6"/>
        <v>108.94</v>
      </c>
      <c r="L193" s="188">
        <f t="shared" si="7"/>
        <v>108.94</v>
      </c>
      <c r="M193" s="185"/>
      <c r="N193" s="186">
        <f t="shared" si="8"/>
        <v>95565</v>
      </c>
    </row>
    <row r="194" spans="1:14" ht="13.5" x14ac:dyDescent="0.25">
      <c r="A194" s="494">
        <v>95566</v>
      </c>
      <c r="B194" s="495" t="s">
        <v>769</v>
      </c>
      <c r="C194" s="495" t="s">
        <v>222</v>
      </c>
      <c r="D194" s="495" t="s">
        <v>243</v>
      </c>
      <c r="E194" s="495" t="s">
        <v>20931</v>
      </c>
      <c r="F194" s="496" t="s">
        <v>2439</v>
      </c>
      <c r="G194" s="496" t="s">
        <v>20555</v>
      </c>
      <c r="H194" s="496" t="s">
        <v>5362</v>
      </c>
      <c r="I194" s="496" t="s">
        <v>248</v>
      </c>
      <c r="J194" s="496" t="s">
        <v>248</v>
      </c>
      <c r="K194" s="187">
        <f t="shared" si="6"/>
        <v>112.81</v>
      </c>
      <c r="L194" s="188">
        <f t="shared" si="7"/>
        <v>112.81</v>
      </c>
      <c r="M194" s="185"/>
      <c r="N194" s="186">
        <f t="shared" si="8"/>
        <v>95566</v>
      </c>
    </row>
    <row r="195" spans="1:14" ht="13.5" x14ac:dyDescent="0.25">
      <c r="A195" s="494">
        <v>95567</v>
      </c>
      <c r="B195" s="495" t="s">
        <v>772</v>
      </c>
      <c r="C195" s="495" t="s">
        <v>222</v>
      </c>
      <c r="D195" s="495" t="s">
        <v>243</v>
      </c>
      <c r="E195" s="495" t="s">
        <v>21897</v>
      </c>
      <c r="F195" s="496" t="s">
        <v>21898</v>
      </c>
      <c r="G195" s="496" t="s">
        <v>20856</v>
      </c>
      <c r="H195" s="496" t="s">
        <v>4201</v>
      </c>
      <c r="I195" s="496" t="s">
        <v>248</v>
      </c>
      <c r="J195" s="496" t="s">
        <v>248</v>
      </c>
      <c r="K195" s="187">
        <f t="shared" si="6"/>
        <v>66.759999999999991</v>
      </c>
      <c r="L195" s="188">
        <f t="shared" si="7"/>
        <v>66.759999999999991</v>
      </c>
      <c r="M195" s="185"/>
      <c r="N195" s="186">
        <f t="shared" si="8"/>
        <v>95567</v>
      </c>
    </row>
    <row r="196" spans="1:14" ht="13.5" x14ac:dyDescent="0.25">
      <c r="A196" s="494">
        <v>95568</v>
      </c>
      <c r="B196" s="495" t="s">
        <v>774</v>
      </c>
      <c r="C196" s="495" t="s">
        <v>222</v>
      </c>
      <c r="D196" s="495" t="s">
        <v>243</v>
      </c>
      <c r="E196" s="495" t="s">
        <v>21899</v>
      </c>
      <c r="F196" s="496" t="s">
        <v>3402</v>
      </c>
      <c r="G196" s="496" t="s">
        <v>21900</v>
      </c>
      <c r="H196" s="496" t="s">
        <v>7880</v>
      </c>
      <c r="I196" s="496" t="s">
        <v>248</v>
      </c>
      <c r="J196" s="496" t="s">
        <v>248</v>
      </c>
      <c r="K196" s="187">
        <f t="shared" si="6"/>
        <v>81.05</v>
      </c>
      <c r="L196" s="188">
        <f t="shared" si="7"/>
        <v>81.05</v>
      </c>
      <c r="M196" s="185"/>
      <c r="N196" s="186">
        <f t="shared" si="8"/>
        <v>95568</v>
      </c>
    </row>
    <row r="197" spans="1:14" ht="13.5" x14ac:dyDescent="0.25">
      <c r="A197" s="494">
        <v>95569</v>
      </c>
      <c r="B197" s="495" t="s">
        <v>777</v>
      </c>
      <c r="C197" s="495" t="s">
        <v>222</v>
      </c>
      <c r="D197" s="495" t="s">
        <v>243</v>
      </c>
      <c r="E197" s="495" t="s">
        <v>21901</v>
      </c>
      <c r="F197" s="496" t="s">
        <v>1275</v>
      </c>
      <c r="G197" s="496" t="s">
        <v>21902</v>
      </c>
      <c r="H197" s="496" t="s">
        <v>5170</v>
      </c>
      <c r="I197" s="496" t="s">
        <v>248</v>
      </c>
      <c r="J197" s="496" t="s">
        <v>248</v>
      </c>
      <c r="K197" s="187">
        <f t="shared" si="6"/>
        <v>113.58</v>
      </c>
      <c r="L197" s="188">
        <f t="shared" si="7"/>
        <v>113.58</v>
      </c>
      <c r="M197" s="185"/>
      <c r="N197" s="186">
        <f t="shared" si="8"/>
        <v>95569</v>
      </c>
    </row>
    <row r="198" spans="1:14" ht="13.5" x14ac:dyDescent="0.25">
      <c r="A198" s="494">
        <v>95570</v>
      </c>
      <c r="B198" s="495" t="s">
        <v>778</v>
      </c>
      <c r="C198" s="495" t="s">
        <v>222</v>
      </c>
      <c r="D198" s="495" t="s">
        <v>243</v>
      </c>
      <c r="E198" s="495" t="s">
        <v>21903</v>
      </c>
      <c r="F198" s="496" t="s">
        <v>5389</v>
      </c>
      <c r="G198" s="496" t="s">
        <v>19773</v>
      </c>
      <c r="H198" s="496" t="s">
        <v>3139</v>
      </c>
      <c r="I198" s="496" t="s">
        <v>248</v>
      </c>
      <c r="J198" s="496" t="s">
        <v>248</v>
      </c>
      <c r="K198" s="187">
        <f t="shared" si="6"/>
        <v>70.62</v>
      </c>
      <c r="L198" s="188">
        <f t="shared" si="7"/>
        <v>70.62</v>
      </c>
      <c r="M198" s="185"/>
      <c r="N198" s="186">
        <f t="shared" si="8"/>
        <v>95570</v>
      </c>
    </row>
    <row r="199" spans="1:14" ht="13.5" x14ac:dyDescent="0.25">
      <c r="A199" s="494">
        <v>95571</v>
      </c>
      <c r="B199" s="495" t="s">
        <v>782</v>
      </c>
      <c r="C199" s="495" t="s">
        <v>222</v>
      </c>
      <c r="D199" s="495" t="s">
        <v>243</v>
      </c>
      <c r="E199" s="495" t="s">
        <v>20695</v>
      </c>
      <c r="F199" s="496" t="s">
        <v>5956</v>
      </c>
      <c r="G199" s="496" t="s">
        <v>21904</v>
      </c>
      <c r="H199" s="496" t="s">
        <v>2424</v>
      </c>
      <c r="I199" s="496" t="s">
        <v>248</v>
      </c>
      <c r="J199" s="496" t="s">
        <v>248</v>
      </c>
      <c r="K199" s="187">
        <f t="shared" si="6"/>
        <v>86.02000000000001</v>
      </c>
      <c r="L199" s="188">
        <f t="shared" si="7"/>
        <v>86.02000000000001</v>
      </c>
      <c r="M199" s="185"/>
      <c r="N199" s="186">
        <f t="shared" si="8"/>
        <v>95571</v>
      </c>
    </row>
    <row r="200" spans="1:14" ht="13.5" x14ac:dyDescent="0.25">
      <c r="A200" s="494">
        <v>95572</v>
      </c>
      <c r="B200" s="495" t="s">
        <v>784</v>
      </c>
      <c r="C200" s="495" t="s">
        <v>222</v>
      </c>
      <c r="D200" s="495" t="s">
        <v>243</v>
      </c>
      <c r="E200" s="495" t="s">
        <v>21905</v>
      </c>
      <c r="F200" s="496" t="s">
        <v>1378</v>
      </c>
      <c r="G200" s="496" t="s">
        <v>21906</v>
      </c>
      <c r="H200" s="496" t="s">
        <v>5739</v>
      </c>
      <c r="I200" s="496" t="s">
        <v>248</v>
      </c>
      <c r="J200" s="496" t="s">
        <v>248</v>
      </c>
      <c r="K200" s="187">
        <f t="shared" si="6"/>
        <v>119.78</v>
      </c>
      <c r="L200" s="188">
        <f t="shared" si="7"/>
        <v>119.78</v>
      </c>
      <c r="M200" s="185"/>
      <c r="N200" s="186">
        <f t="shared" si="8"/>
        <v>95572</v>
      </c>
    </row>
    <row r="201" spans="1:14" ht="13.5" x14ac:dyDescent="0.25">
      <c r="A201" s="494">
        <v>97127</v>
      </c>
      <c r="B201" s="495" t="s">
        <v>786</v>
      </c>
      <c r="C201" s="495" t="s">
        <v>222</v>
      </c>
      <c r="D201" s="495" t="s">
        <v>243</v>
      </c>
      <c r="E201" s="495" t="s">
        <v>444</v>
      </c>
      <c r="F201" s="496" t="s">
        <v>3905</v>
      </c>
      <c r="G201" s="496" t="s">
        <v>247</v>
      </c>
      <c r="H201" s="496" t="s">
        <v>248</v>
      </c>
      <c r="I201" s="496" t="s">
        <v>248</v>
      </c>
      <c r="J201" s="496" t="s">
        <v>248</v>
      </c>
      <c r="K201" s="187">
        <f t="shared" ref="K201:K264" si="9">H201+I201+J201+G201</f>
        <v>1.71</v>
      </c>
      <c r="L201" s="188">
        <f t="shared" ref="L201:L264" si="10">G201+I201+J201+H201</f>
        <v>1.71</v>
      </c>
      <c r="M201" s="185"/>
      <c r="N201" s="186">
        <f t="shared" ref="N201:N264" si="11">A201</f>
        <v>97127</v>
      </c>
    </row>
    <row r="202" spans="1:14" ht="13.5" x14ac:dyDescent="0.25">
      <c r="A202" s="494">
        <v>97128</v>
      </c>
      <c r="B202" s="495" t="s">
        <v>789</v>
      </c>
      <c r="C202" s="495" t="s">
        <v>222</v>
      </c>
      <c r="D202" s="495" t="s">
        <v>243</v>
      </c>
      <c r="E202" s="495" t="s">
        <v>6915</v>
      </c>
      <c r="F202" s="496" t="s">
        <v>520</v>
      </c>
      <c r="G202" s="496" t="s">
        <v>5338</v>
      </c>
      <c r="H202" s="496" t="s">
        <v>2241</v>
      </c>
      <c r="I202" s="496" t="s">
        <v>248</v>
      </c>
      <c r="J202" s="496" t="s">
        <v>248</v>
      </c>
      <c r="K202" s="187">
        <f t="shared" si="9"/>
        <v>4.1900000000000004</v>
      </c>
      <c r="L202" s="188">
        <f t="shared" si="10"/>
        <v>4.1900000000000004</v>
      </c>
      <c r="M202" s="185"/>
      <c r="N202" s="186">
        <f t="shared" si="11"/>
        <v>97128</v>
      </c>
    </row>
    <row r="203" spans="1:14" ht="13.5" x14ac:dyDescent="0.25">
      <c r="A203" s="494">
        <v>97129</v>
      </c>
      <c r="B203" s="495" t="s">
        <v>793</v>
      </c>
      <c r="C203" s="495" t="s">
        <v>222</v>
      </c>
      <c r="D203" s="495" t="s">
        <v>243</v>
      </c>
      <c r="E203" s="495" t="s">
        <v>4566</v>
      </c>
      <c r="F203" s="496" t="s">
        <v>5251</v>
      </c>
      <c r="G203" s="496" t="s">
        <v>2351</v>
      </c>
      <c r="H203" s="496" t="s">
        <v>1873</v>
      </c>
      <c r="I203" s="496" t="s">
        <v>248</v>
      </c>
      <c r="J203" s="496" t="s">
        <v>248</v>
      </c>
      <c r="K203" s="187">
        <f t="shared" si="9"/>
        <v>5.17</v>
      </c>
      <c r="L203" s="188">
        <f t="shared" si="10"/>
        <v>5.17</v>
      </c>
      <c r="M203" s="185"/>
      <c r="N203" s="186">
        <f t="shared" si="11"/>
        <v>97129</v>
      </c>
    </row>
    <row r="204" spans="1:14" ht="13.5" x14ac:dyDescent="0.25">
      <c r="A204" s="494">
        <v>97130</v>
      </c>
      <c r="B204" s="495" t="s">
        <v>797</v>
      </c>
      <c r="C204" s="495" t="s">
        <v>222</v>
      </c>
      <c r="D204" s="495" t="s">
        <v>243</v>
      </c>
      <c r="E204" s="495" t="s">
        <v>2547</v>
      </c>
      <c r="F204" s="496" t="s">
        <v>637</v>
      </c>
      <c r="G204" s="496" t="s">
        <v>512</v>
      </c>
      <c r="H204" s="496" t="s">
        <v>1055</v>
      </c>
      <c r="I204" s="496" t="s">
        <v>248</v>
      </c>
      <c r="J204" s="496" t="s">
        <v>248</v>
      </c>
      <c r="K204" s="187">
        <f t="shared" si="9"/>
        <v>6.16</v>
      </c>
      <c r="L204" s="188">
        <f t="shared" si="10"/>
        <v>6.16</v>
      </c>
      <c r="M204" s="185"/>
      <c r="N204" s="186">
        <f t="shared" si="11"/>
        <v>97130</v>
      </c>
    </row>
    <row r="205" spans="1:14" ht="13.5" x14ac:dyDescent="0.25">
      <c r="A205" s="494">
        <v>97131</v>
      </c>
      <c r="B205" s="495" t="s">
        <v>800</v>
      </c>
      <c r="C205" s="495" t="s">
        <v>222</v>
      </c>
      <c r="D205" s="495" t="s">
        <v>243</v>
      </c>
      <c r="E205" s="495" t="s">
        <v>983</v>
      </c>
      <c r="F205" s="496" t="s">
        <v>3185</v>
      </c>
      <c r="G205" s="496" t="s">
        <v>3720</v>
      </c>
      <c r="H205" s="496" t="s">
        <v>2924</v>
      </c>
      <c r="I205" s="496" t="s">
        <v>248</v>
      </c>
      <c r="J205" s="496" t="s">
        <v>248</v>
      </c>
      <c r="K205" s="187">
        <f t="shared" si="9"/>
        <v>7.12</v>
      </c>
      <c r="L205" s="188">
        <f t="shared" si="10"/>
        <v>7.12</v>
      </c>
      <c r="M205" s="185"/>
      <c r="N205" s="186">
        <f t="shared" si="11"/>
        <v>97131</v>
      </c>
    </row>
    <row r="206" spans="1:14" ht="13.5" x14ac:dyDescent="0.25">
      <c r="A206" s="494">
        <v>97132</v>
      </c>
      <c r="B206" s="495" t="s">
        <v>803</v>
      </c>
      <c r="C206" s="495" t="s">
        <v>222</v>
      </c>
      <c r="D206" s="495" t="s">
        <v>243</v>
      </c>
      <c r="E206" s="495" t="s">
        <v>19095</v>
      </c>
      <c r="F206" s="496" t="s">
        <v>1943</v>
      </c>
      <c r="G206" s="496" t="s">
        <v>3329</v>
      </c>
      <c r="H206" s="496" t="s">
        <v>997</v>
      </c>
      <c r="I206" s="496" t="s">
        <v>248</v>
      </c>
      <c r="J206" s="496" t="s">
        <v>248</v>
      </c>
      <c r="K206" s="187">
        <f t="shared" si="9"/>
        <v>8.09</v>
      </c>
      <c r="L206" s="188">
        <f t="shared" si="10"/>
        <v>8.09</v>
      </c>
      <c r="M206" s="185"/>
      <c r="N206" s="186">
        <f t="shared" si="11"/>
        <v>97132</v>
      </c>
    </row>
    <row r="207" spans="1:14" ht="13.5" x14ac:dyDescent="0.25">
      <c r="A207" s="494">
        <v>97133</v>
      </c>
      <c r="B207" s="495" t="s">
        <v>807</v>
      </c>
      <c r="C207" s="495" t="s">
        <v>222</v>
      </c>
      <c r="D207" s="495" t="s">
        <v>243</v>
      </c>
      <c r="E207" s="495" t="s">
        <v>1806</v>
      </c>
      <c r="F207" s="496" t="s">
        <v>2253</v>
      </c>
      <c r="G207" s="496" t="s">
        <v>2367</v>
      </c>
      <c r="H207" s="496" t="s">
        <v>4896</v>
      </c>
      <c r="I207" s="496" t="s">
        <v>248</v>
      </c>
      <c r="J207" s="496" t="s">
        <v>248</v>
      </c>
      <c r="K207" s="187">
        <f t="shared" si="9"/>
        <v>10.02</v>
      </c>
      <c r="L207" s="188">
        <f t="shared" si="10"/>
        <v>10.02</v>
      </c>
      <c r="M207" s="185"/>
      <c r="N207" s="186">
        <f t="shared" si="11"/>
        <v>97133</v>
      </c>
    </row>
    <row r="208" spans="1:14" ht="13.5" x14ac:dyDescent="0.25">
      <c r="A208" s="494">
        <v>97134</v>
      </c>
      <c r="B208" s="495" t="s">
        <v>811</v>
      </c>
      <c r="C208" s="495" t="s">
        <v>222</v>
      </c>
      <c r="D208" s="495" t="s">
        <v>243</v>
      </c>
      <c r="E208" s="495" t="s">
        <v>333</v>
      </c>
      <c r="F208" s="496" t="s">
        <v>3844</v>
      </c>
      <c r="G208" s="496" t="s">
        <v>592</v>
      </c>
      <c r="H208" s="496" t="s">
        <v>248</v>
      </c>
      <c r="I208" s="496" t="s">
        <v>248</v>
      </c>
      <c r="J208" s="496" t="s">
        <v>248</v>
      </c>
      <c r="K208" s="187">
        <f t="shared" si="9"/>
        <v>0.94</v>
      </c>
      <c r="L208" s="188">
        <f t="shared" si="10"/>
        <v>0.94</v>
      </c>
      <c r="M208" s="185"/>
      <c r="N208" s="186">
        <f t="shared" si="11"/>
        <v>97134</v>
      </c>
    </row>
    <row r="209" spans="1:14" ht="13.5" x14ac:dyDescent="0.25">
      <c r="A209" s="494">
        <v>97135</v>
      </c>
      <c r="B209" s="495" t="s">
        <v>814</v>
      </c>
      <c r="C209" s="495" t="s">
        <v>222</v>
      </c>
      <c r="D209" s="495" t="s">
        <v>243</v>
      </c>
      <c r="E209" s="495" t="s">
        <v>1258</v>
      </c>
      <c r="F209" s="496" t="s">
        <v>5371</v>
      </c>
      <c r="G209" s="496" t="s">
        <v>339</v>
      </c>
      <c r="H209" s="496" t="s">
        <v>589</v>
      </c>
      <c r="I209" s="496" t="s">
        <v>248</v>
      </c>
      <c r="J209" s="496" t="s">
        <v>248</v>
      </c>
      <c r="K209" s="187">
        <f t="shared" si="9"/>
        <v>2.5099999999999998</v>
      </c>
      <c r="L209" s="188">
        <f t="shared" si="10"/>
        <v>2.5099999999999998</v>
      </c>
      <c r="M209" s="185"/>
      <c r="N209" s="186">
        <f t="shared" si="11"/>
        <v>97135</v>
      </c>
    </row>
    <row r="210" spans="1:14" ht="13.5" x14ac:dyDescent="0.25">
      <c r="A210" s="494">
        <v>97136</v>
      </c>
      <c r="B210" s="495" t="s">
        <v>819</v>
      </c>
      <c r="C210" s="495" t="s">
        <v>222</v>
      </c>
      <c r="D210" s="495" t="s">
        <v>243</v>
      </c>
      <c r="E210" s="495" t="s">
        <v>362</v>
      </c>
      <c r="F210" s="496" t="s">
        <v>354</v>
      </c>
      <c r="G210" s="496" t="s">
        <v>799</v>
      </c>
      <c r="H210" s="496" t="s">
        <v>1517</v>
      </c>
      <c r="I210" s="496" t="s">
        <v>248</v>
      </c>
      <c r="J210" s="496" t="s">
        <v>248</v>
      </c>
      <c r="K210" s="187">
        <f t="shared" si="9"/>
        <v>3.08</v>
      </c>
      <c r="L210" s="188">
        <f t="shared" si="10"/>
        <v>3.08</v>
      </c>
      <c r="M210" s="185"/>
      <c r="N210" s="186">
        <f t="shared" si="11"/>
        <v>97136</v>
      </c>
    </row>
    <row r="211" spans="1:14" ht="13.5" x14ac:dyDescent="0.25">
      <c r="A211" s="494">
        <v>97137</v>
      </c>
      <c r="B211" s="495" t="s">
        <v>822</v>
      </c>
      <c r="C211" s="495" t="s">
        <v>222</v>
      </c>
      <c r="D211" s="495" t="s">
        <v>243</v>
      </c>
      <c r="E211" s="495" t="s">
        <v>1847</v>
      </c>
      <c r="F211" s="496" t="s">
        <v>343</v>
      </c>
      <c r="G211" s="496" t="s">
        <v>795</v>
      </c>
      <c r="H211" s="496" t="s">
        <v>318</v>
      </c>
      <c r="I211" s="496" t="s">
        <v>248</v>
      </c>
      <c r="J211" s="496" t="s">
        <v>248</v>
      </c>
      <c r="K211" s="187">
        <f t="shared" si="9"/>
        <v>3.6799999999999997</v>
      </c>
      <c r="L211" s="188">
        <f t="shared" si="10"/>
        <v>3.6799999999999997</v>
      </c>
      <c r="M211" s="185"/>
      <c r="N211" s="186">
        <f t="shared" si="11"/>
        <v>97137</v>
      </c>
    </row>
    <row r="212" spans="1:14" ht="13.5" x14ac:dyDescent="0.25">
      <c r="A212" s="494">
        <v>97138</v>
      </c>
      <c r="B212" s="495" t="s">
        <v>826</v>
      </c>
      <c r="C212" s="495" t="s">
        <v>222</v>
      </c>
      <c r="D212" s="495" t="s">
        <v>243</v>
      </c>
      <c r="E212" s="495" t="s">
        <v>7538</v>
      </c>
      <c r="F212" s="496" t="s">
        <v>1610</v>
      </c>
      <c r="G212" s="496" t="s">
        <v>1560</v>
      </c>
      <c r="H212" s="496" t="s">
        <v>1777</v>
      </c>
      <c r="I212" s="496" t="s">
        <v>248</v>
      </c>
      <c r="J212" s="496" t="s">
        <v>248</v>
      </c>
      <c r="K212" s="187">
        <f t="shared" si="9"/>
        <v>4.25</v>
      </c>
      <c r="L212" s="188">
        <f t="shared" si="10"/>
        <v>4.25</v>
      </c>
      <c r="M212" s="185"/>
      <c r="N212" s="186">
        <f t="shared" si="11"/>
        <v>97138</v>
      </c>
    </row>
    <row r="213" spans="1:14" ht="13.5" x14ac:dyDescent="0.25">
      <c r="A213" s="494">
        <v>97139</v>
      </c>
      <c r="B213" s="495" t="s">
        <v>828</v>
      </c>
      <c r="C213" s="495" t="s">
        <v>222</v>
      </c>
      <c r="D213" s="495" t="s">
        <v>243</v>
      </c>
      <c r="E213" s="495" t="s">
        <v>4344</v>
      </c>
      <c r="F213" s="496" t="s">
        <v>1555</v>
      </c>
      <c r="G213" s="496" t="s">
        <v>4124</v>
      </c>
      <c r="H213" s="496" t="s">
        <v>827</v>
      </c>
      <c r="I213" s="496" t="s">
        <v>248</v>
      </c>
      <c r="J213" s="496" t="s">
        <v>248</v>
      </c>
      <c r="K213" s="187">
        <f t="shared" si="9"/>
        <v>4.8499999999999996</v>
      </c>
      <c r="L213" s="188">
        <f t="shared" si="10"/>
        <v>4.8499999999999996</v>
      </c>
      <c r="M213" s="185"/>
      <c r="N213" s="186">
        <f t="shared" si="11"/>
        <v>97139</v>
      </c>
    </row>
    <row r="214" spans="1:14" ht="13.5" x14ac:dyDescent="0.25">
      <c r="A214" s="494">
        <v>97140</v>
      </c>
      <c r="B214" s="495" t="s">
        <v>830</v>
      </c>
      <c r="C214" s="495" t="s">
        <v>222</v>
      </c>
      <c r="D214" s="495" t="s">
        <v>243</v>
      </c>
      <c r="E214" s="495" t="s">
        <v>4231</v>
      </c>
      <c r="F214" s="496" t="s">
        <v>1258</v>
      </c>
      <c r="G214" s="496" t="s">
        <v>2951</v>
      </c>
      <c r="H214" s="496" t="s">
        <v>1887</v>
      </c>
      <c r="I214" s="496" t="s">
        <v>248</v>
      </c>
      <c r="J214" s="496" t="s">
        <v>248</v>
      </c>
      <c r="K214" s="187">
        <f t="shared" si="9"/>
        <v>6.02</v>
      </c>
      <c r="L214" s="188">
        <f t="shared" si="10"/>
        <v>6.02</v>
      </c>
      <c r="M214" s="185"/>
      <c r="N214" s="186">
        <f t="shared" si="11"/>
        <v>97140</v>
      </c>
    </row>
    <row r="215" spans="1:14" ht="13.5" x14ac:dyDescent="0.25">
      <c r="A215" s="494">
        <v>103089</v>
      </c>
      <c r="B215" s="495" t="s">
        <v>9347</v>
      </c>
      <c r="C215" s="495" t="s">
        <v>222</v>
      </c>
      <c r="D215" s="495" t="s">
        <v>243</v>
      </c>
      <c r="E215" s="495" t="s">
        <v>4028</v>
      </c>
      <c r="F215" s="496" t="s">
        <v>488</v>
      </c>
      <c r="G215" s="496" t="s">
        <v>4270</v>
      </c>
      <c r="H215" s="496" t="s">
        <v>3816</v>
      </c>
      <c r="I215" s="496" t="s">
        <v>248</v>
      </c>
      <c r="J215" s="496" t="s">
        <v>248</v>
      </c>
      <c r="K215" s="187">
        <f t="shared" si="9"/>
        <v>5.2</v>
      </c>
      <c r="L215" s="188">
        <f t="shared" si="10"/>
        <v>5.2</v>
      </c>
      <c r="M215" s="185"/>
      <c r="N215" s="186">
        <f t="shared" si="11"/>
        <v>103089</v>
      </c>
    </row>
    <row r="216" spans="1:14" ht="13.5" x14ac:dyDescent="0.25">
      <c r="A216" s="494">
        <v>103090</v>
      </c>
      <c r="B216" s="495" t="s">
        <v>9348</v>
      </c>
      <c r="C216" s="495" t="s">
        <v>222</v>
      </c>
      <c r="D216" s="495" t="s">
        <v>243</v>
      </c>
      <c r="E216" s="495" t="s">
        <v>950</v>
      </c>
      <c r="F216" s="496" t="s">
        <v>910</v>
      </c>
      <c r="G216" s="496" t="s">
        <v>1917</v>
      </c>
      <c r="H216" s="496" t="s">
        <v>339</v>
      </c>
      <c r="I216" s="496" t="s">
        <v>248</v>
      </c>
      <c r="J216" s="496" t="s">
        <v>248</v>
      </c>
      <c r="K216" s="187">
        <f t="shared" si="9"/>
        <v>6.16</v>
      </c>
      <c r="L216" s="188">
        <f t="shared" si="10"/>
        <v>6.16</v>
      </c>
      <c r="M216" s="185"/>
      <c r="N216" s="186">
        <f t="shared" si="11"/>
        <v>103090</v>
      </c>
    </row>
    <row r="217" spans="1:14" ht="13.5" x14ac:dyDescent="0.25">
      <c r="A217" s="494">
        <v>103091</v>
      </c>
      <c r="B217" s="495" t="s">
        <v>9349</v>
      </c>
      <c r="C217" s="495" t="s">
        <v>222</v>
      </c>
      <c r="D217" s="495" t="s">
        <v>243</v>
      </c>
      <c r="E217" s="495" t="s">
        <v>371</v>
      </c>
      <c r="F217" s="496" t="s">
        <v>2290</v>
      </c>
      <c r="G217" s="496" t="s">
        <v>2416</v>
      </c>
      <c r="H217" s="496" t="s">
        <v>1375</v>
      </c>
      <c r="I217" s="496" t="s">
        <v>248</v>
      </c>
      <c r="J217" s="496" t="s">
        <v>248</v>
      </c>
      <c r="K217" s="187">
        <f t="shared" si="9"/>
        <v>8.61</v>
      </c>
      <c r="L217" s="188">
        <f t="shared" si="10"/>
        <v>8.61</v>
      </c>
      <c r="M217" s="185"/>
      <c r="N217" s="186">
        <f t="shared" si="11"/>
        <v>103091</v>
      </c>
    </row>
    <row r="218" spans="1:14" ht="13.5" x14ac:dyDescent="0.25">
      <c r="A218" s="494">
        <v>103092</v>
      </c>
      <c r="B218" s="495" t="s">
        <v>9350</v>
      </c>
      <c r="C218" s="495" t="s">
        <v>222</v>
      </c>
      <c r="D218" s="495" t="s">
        <v>243</v>
      </c>
      <c r="E218" s="495" t="s">
        <v>2602</v>
      </c>
      <c r="F218" s="496" t="s">
        <v>5246</v>
      </c>
      <c r="G218" s="496" t="s">
        <v>2389</v>
      </c>
      <c r="H218" s="496" t="s">
        <v>492</v>
      </c>
      <c r="I218" s="496" t="s">
        <v>248</v>
      </c>
      <c r="J218" s="496" t="s">
        <v>248</v>
      </c>
      <c r="K218" s="187">
        <f t="shared" si="9"/>
        <v>11.02</v>
      </c>
      <c r="L218" s="188">
        <f t="shared" si="10"/>
        <v>11.02</v>
      </c>
      <c r="M218" s="185"/>
      <c r="N218" s="186">
        <f t="shared" si="11"/>
        <v>103092</v>
      </c>
    </row>
    <row r="219" spans="1:14" ht="13.5" x14ac:dyDescent="0.25">
      <c r="A219" s="494">
        <v>103093</v>
      </c>
      <c r="B219" s="495" t="s">
        <v>9351</v>
      </c>
      <c r="C219" s="495" t="s">
        <v>222</v>
      </c>
      <c r="D219" s="495" t="s">
        <v>243</v>
      </c>
      <c r="E219" s="495" t="s">
        <v>16311</v>
      </c>
      <c r="F219" s="496" t="s">
        <v>1760</v>
      </c>
      <c r="G219" s="496" t="s">
        <v>3037</v>
      </c>
      <c r="H219" s="496" t="s">
        <v>5022</v>
      </c>
      <c r="I219" s="496" t="s">
        <v>248</v>
      </c>
      <c r="J219" s="496" t="s">
        <v>248</v>
      </c>
      <c r="K219" s="187">
        <f t="shared" si="9"/>
        <v>16.850000000000001</v>
      </c>
      <c r="L219" s="188">
        <f t="shared" si="10"/>
        <v>16.850000000000001</v>
      </c>
      <c r="M219" s="185"/>
      <c r="N219" s="186">
        <f t="shared" si="11"/>
        <v>103093</v>
      </c>
    </row>
    <row r="220" spans="1:14" ht="13.5" x14ac:dyDescent="0.25">
      <c r="A220" s="494">
        <v>103094</v>
      </c>
      <c r="B220" s="495" t="s">
        <v>9352</v>
      </c>
      <c r="C220" s="495" t="s">
        <v>222</v>
      </c>
      <c r="D220" s="495" t="s">
        <v>243</v>
      </c>
      <c r="E220" s="495" t="s">
        <v>21907</v>
      </c>
      <c r="F220" s="496" t="s">
        <v>21908</v>
      </c>
      <c r="G220" s="496" t="s">
        <v>2194</v>
      </c>
      <c r="H220" s="496" t="s">
        <v>501</v>
      </c>
      <c r="I220" s="496" t="s">
        <v>248</v>
      </c>
      <c r="J220" s="496" t="s">
        <v>248</v>
      </c>
      <c r="K220" s="187">
        <f t="shared" si="9"/>
        <v>19.299999999999997</v>
      </c>
      <c r="L220" s="188">
        <f t="shared" si="10"/>
        <v>19.299999999999997</v>
      </c>
      <c r="M220" s="185"/>
      <c r="N220" s="186">
        <f t="shared" si="11"/>
        <v>103094</v>
      </c>
    </row>
    <row r="221" spans="1:14" ht="13.5" x14ac:dyDescent="0.25">
      <c r="A221" s="494">
        <v>103095</v>
      </c>
      <c r="B221" s="495" t="s">
        <v>9353</v>
      </c>
      <c r="C221" s="495" t="s">
        <v>222</v>
      </c>
      <c r="D221" s="495" t="s">
        <v>243</v>
      </c>
      <c r="E221" s="495" t="s">
        <v>19483</v>
      </c>
      <c r="F221" s="496" t="s">
        <v>18592</v>
      </c>
      <c r="G221" s="496" t="s">
        <v>6337</v>
      </c>
      <c r="H221" s="496" t="s">
        <v>6268</v>
      </c>
      <c r="I221" s="496" t="s">
        <v>248</v>
      </c>
      <c r="J221" s="496" t="s">
        <v>248</v>
      </c>
      <c r="K221" s="187">
        <f t="shared" si="9"/>
        <v>25.13</v>
      </c>
      <c r="L221" s="188">
        <f t="shared" si="10"/>
        <v>25.13</v>
      </c>
      <c r="M221" s="185"/>
      <c r="N221" s="186">
        <f t="shared" si="11"/>
        <v>103095</v>
      </c>
    </row>
    <row r="222" spans="1:14" ht="13.5" x14ac:dyDescent="0.25">
      <c r="A222" s="494">
        <v>103096</v>
      </c>
      <c r="B222" s="495" t="s">
        <v>9354</v>
      </c>
      <c r="C222" s="495" t="s">
        <v>222</v>
      </c>
      <c r="D222" s="495" t="s">
        <v>243</v>
      </c>
      <c r="E222" s="495" t="s">
        <v>19081</v>
      </c>
      <c r="F222" s="496" t="s">
        <v>4602</v>
      </c>
      <c r="G222" s="496" t="s">
        <v>278</v>
      </c>
      <c r="H222" s="496" t="s">
        <v>5540</v>
      </c>
      <c r="I222" s="496" t="s">
        <v>248</v>
      </c>
      <c r="J222" s="496" t="s">
        <v>248</v>
      </c>
      <c r="K222" s="187">
        <f t="shared" si="9"/>
        <v>27.59</v>
      </c>
      <c r="L222" s="188">
        <f t="shared" si="10"/>
        <v>27.59</v>
      </c>
      <c r="M222" s="185"/>
      <c r="N222" s="186">
        <f t="shared" si="11"/>
        <v>103096</v>
      </c>
    </row>
    <row r="223" spans="1:14" ht="13.5" x14ac:dyDescent="0.25">
      <c r="A223" s="494">
        <v>103097</v>
      </c>
      <c r="B223" s="495" t="s">
        <v>9355</v>
      </c>
      <c r="C223" s="495" t="s">
        <v>222</v>
      </c>
      <c r="D223" s="495" t="s">
        <v>243</v>
      </c>
      <c r="E223" s="495" t="s">
        <v>20616</v>
      </c>
      <c r="F223" s="496" t="s">
        <v>1358</v>
      </c>
      <c r="G223" s="496" t="s">
        <v>19262</v>
      </c>
      <c r="H223" s="496" t="s">
        <v>1004</v>
      </c>
      <c r="I223" s="496" t="s">
        <v>248</v>
      </c>
      <c r="J223" s="496" t="s">
        <v>248</v>
      </c>
      <c r="K223" s="187">
        <f t="shared" si="9"/>
        <v>33.39</v>
      </c>
      <c r="L223" s="188">
        <f t="shared" si="10"/>
        <v>33.39</v>
      </c>
      <c r="M223" s="185"/>
      <c r="N223" s="186">
        <f t="shared" si="11"/>
        <v>103097</v>
      </c>
    </row>
    <row r="224" spans="1:14" ht="13.5" x14ac:dyDescent="0.25">
      <c r="A224" s="494">
        <v>103098</v>
      </c>
      <c r="B224" s="495" t="s">
        <v>9356</v>
      </c>
      <c r="C224" s="495" t="s">
        <v>222</v>
      </c>
      <c r="D224" s="495" t="s">
        <v>243</v>
      </c>
      <c r="E224" s="495" t="s">
        <v>20074</v>
      </c>
      <c r="F224" s="496" t="s">
        <v>20589</v>
      </c>
      <c r="G224" s="496" t="s">
        <v>19582</v>
      </c>
      <c r="H224" s="496" t="s">
        <v>2253</v>
      </c>
      <c r="I224" s="496" t="s">
        <v>248</v>
      </c>
      <c r="J224" s="496" t="s">
        <v>248</v>
      </c>
      <c r="K224" s="187">
        <f t="shared" si="9"/>
        <v>35.840000000000003</v>
      </c>
      <c r="L224" s="188">
        <f t="shared" si="10"/>
        <v>35.840000000000003</v>
      </c>
      <c r="M224" s="185"/>
      <c r="N224" s="186">
        <f t="shared" si="11"/>
        <v>103098</v>
      </c>
    </row>
    <row r="225" spans="1:14" ht="13.5" x14ac:dyDescent="0.25">
      <c r="A225" s="494">
        <v>103099</v>
      </c>
      <c r="B225" s="495" t="s">
        <v>9357</v>
      </c>
      <c r="C225" s="495" t="s">
        <v>222</v>
      </c>
      <c r="D225" s="495" t="s">
        <v>243</v>
      </c>
      <c r="E225" s="495" t="s">
        <v>21909</v>
      </c>
      <c r="F225" s="496" t="s">
        <v>20519</v>
      </c>
      <c r="G225" s="496" t="s">
        <v>9102</v>
      </c>
      <c r="H225" s="496" t="s">
        <v>3304</v>
      </c>
      <c r="I225" s="496" t="s">
        <v>248</v>
      </c>
      <c r="J225" s="496" t="s">
        <v>248</v>
      </c>
      <c r="K225" s="187">
        <f t="shared" si="9"/>
        <v>40.69</v>
      </c>
      <c r="L225" s="188">
        <f t="shared" si="10"/>
        <v>40.69</v>
      </c>
      <c r="M225" s="185"/>
      <c r="N225" s="186">
        <f t="shared" si="11"/>
        <v>103099</v>
      </c>
    </row>
    <row r="226" spans="1:14" ht="13.5" x14ac:dyDescent="0.25">
      <c r="A226" s="494">
        <v>103100</v>
      </c>
      <c r="B226" s="495" t="s">
        <v>9358</v>
      </c>
      <c r="C226" s="495" t="s">
        <v>222</v>
      </c>
      <c r="D226" s="495" t="s">
        <v>243</v>
      </c>
      <c r="E226" s="495" t="s">
        <v>21910</v>
      </c>
      <c r="F226" s="496" t="s">
        <v>21911</v>
      </c>
      <c r="G226" s="496" t="s">
        <v>19622</v>
      </c>
      <c r="H226" s="496" t="s">
        <v>3037</v>
      </c>
      <c r="I226" s="496" t="s">
        <v>248</v>
      </c>
      <c r="J226" s="496" t="s">
        <v>248</v>
      </c>
      <c r="K226" s="187">
        <f t="shared" si="9"/>
        <v>43.33</v>
      </c>
      <c r="L226" s="188">
        <f t="shared" si="10"/>
        <v>43.33</v>
      </c>
      <c r="M226" s="185"/>
      <c r="N226" s="186">
        <f t="shared" si="11"/>
        <v>103100</v>
      </c>
    </row>
    <row r="227" spans="1:14" ht="13.5" x14ac:dyDescent="0.25">
      <c r="A227" s="494">
        <v>103101</v>
      </c>
      <c r="B227" s="495" t="s">
        <v>9359</v>
      </c>
      <c r="C227" s="495" t="s">
        <v>222</v>
      </c>
      <c r="D227" s="495" t="s">
        <v>243</v>
      </c>
      <c r="E227" s="495" t="s">
        <v>21211</v>
      </c>
      <c r="F227" s="496" t="s">
        <v>21912</v>
      </c>
      <c r="G227" s="496" t="s">
        <v>18691</v>
      </c>
      <c r="H227" s="496" t="s">
        <v>284</v>
      </c>
      <c r="I227" s="496" t="s">
        <v>248</v>
      </c>
      <c r="J227" s="496" t="s">
        <v>248</v>
      </c>
      <c r="K227" s="187">
        <f t="shared" si="9"/>
        <v>47.660000000000004</v>
      </c>
      <c r="L227" s="188">
        <f t="shared" si="10"/>
        <v>47.660000000000004</v>
      </c>
      <c r="M227" s="185"/>
      <c r="N227" s="186">
        <f t="shared" si="11"/>
        <v>103101</v>
      </c>
    </row>
    <row r="228" spans="1:14" ht="13.5" x14ac:dyDescent="0.25">
      <c r="A228" s="494">
        <v>103102</v>
      </c>
      <c r="B228" s="495" t="s">
        <v>9360</v>
      </c>
      <c r="C228" s="495" t="s">
        <v>222</v>
      </c>
      <c r="D228" s="495" t="s">
        <v>243</v>
      </c>
      <c r="E228" s="495" t="s">
        <v>21913</v>
      </c>
      <c r="F228" s="496" t="s">
        <v>19246</v>
      </c>
      <c r="G228" s="496" t="s">
        <v>20133</v>
      </c>
      <c r="H228" s="496" t="s">
        <v>3801</v>
      </c>
      <c r="I228" s="496" t="s">
        <v>248</v>
      </c>
      <c r="J228" s="496" t="s">
        <v>248</v>
      </c>
      <c r="K228" s="187">
        <f t="shared" si="9"/>
        <v>54.88</v>
      </c>
      <c r="L228" s="188">
        <f t="shared" si="10"/>
        <v>54.88</v>
      </c>
      <c r="M228" s="185"/>
      <c r="N228" s="186">
        <f t="shared" si="11"/>
        <v>103102</v>
      </c>
    </row>
    <row r="229" spans="1:14" ht="13.5" x14ac:dyDescent="0.25">
      <c r="A229" s="494">
        <v>103103</v>
      </c>
      <c r="B229" s="495" t="s">
        <v>9361</v>
      </c>
      <c r="C229" s="495" t="s">
        <v>222</v>
      </c>
      <c r="D229" s="495" t="s">
        <v>243</v>
      </c>
      <c r="E229" s="495" t="s">
        <v>21914</v>
      </c>
      <c r="F229" s="496" t="s">
        <v>21884</v>
      </c>
      <c r="G229" s="496" t="s">
        <v>16247</v>
      </c>
      <c r="H229" s="496" t="s">
        <v>20201</v>
      </c>
      <c r="I229" s="496" t="s">
        <v>248</v>
      </c>
      <c r="J229" s="496" t="s">
        <v>248</v>
      </c>
      <c r="K229" s="187">
        <f t="shared" si="9"/>
        <v>59.230000000000004</v>
      </c>
      <c r="L229" s="188">
        <f t="shared" si="10"/>
        <v>59.230000000000004</v>
      </c>
      <c r="M229" s="185"/>
      <c r="N229" s="186">
        <f t="shared" si="11"/>
        <v>103103</v>
      </c>
    </row>
    <row r="230" spans="1:14" ht="13.5" x14ac:dyDescent="0.25">
      <c r="A230" s="494">
        <v>103104</v>
      </c>
      <c r="B230" s="495" t="s">
        <v>9363</v>
      </c>
      <c r="C230" s="495" t="s">
        <v>222</v>
      </c>
      <c r="D230" s="495" t="s">
        <v>243</v>
      </c>
      <c r="E230" s="495" t="s">
        <v>20883</v>
      </c>
      <c r="F230" s="496" t="s">
        <v>21915</v>
      </c>
      <c r="G230" s="496" t="s">
        <v>19908</v>
      </c>
      <c r="H230" s="496" t="s">
        <v>6375</v>
      </c>
      <c r="I230" s="496" t="s">
        <v>248</v>
      </c>
      <c r="J230" s="496" t="s">
        <v>248</v>
      </c>
      <c r="K230" s="187">
        <f t="shared" si="9"/>
        <v>70.790000000000006</v>
      </c>
      <c r="L230" s="188">
        <f t="shared" si="10"/>
        <v>70.790000000000006</v>
      </c>
      <c r="M230" s="185"/>
      <c r="N230" s="186">
        <f t="shared" si="11"/>
        <v>103104</v>
      </c>
    </row>
    <row r="231" spans="1:14" ht="13.5" x14ac:dyDescent="0.25">
      <c r="A231" s="494">
        <v>103105</v>
      </c>
      <c r="B231" s="495" t="s">
        <v>9364</v>
      </c>
      <c r="C231" s="495" t="s">
        <v>222</v>
      </c>
      <c r="D231" s="495" t="s">
        <v>208</v>
      </c>
      <c r="E231" s="495" t="s">
        <v>19071</v>
      </c>
      <c r="F231" s="496" t="s">
        <v>274</v>
      </c>
      <c r="G231" s="496" t="s">
        <v>483</v>
      </c>
      <c r="H231" s="496" t="s">
        <v>5842</v>
      </c>
      <c r="I231" s="496" t="s">
        <v>248</v>
      </c>
      <c r="J231" s="496" t="s">
        <v>248</v>
      </c>
      <c r="K231" s="187">
        <f t="shared" si="9"/>
        <v>23.95</v>
      </c>
      <c r="L231" s="188">
        <f t="shared" si="10"/>
        <v>23.95</v>
      </c>
      <c r="M231" s="185"/>
      <c r="N231" s="186">
        <f t="shared" si="11"/>
        <v>103105</v>
      </c>
    </row>
    <row r="232" spans="1:14" ht="13.5" x14ac:dyDescent="0.25">
      <c r="A232" s="494">
        <v>103106</v>
      </c>
      <c r="B232" s="495" t="s">
        <v>9365</v>
      </c>
      <c r="C232" s="495" t="s">
        <v>222</v>
      </c>
      <c r="D232" s="495" t="s">
        <v>208</v>
      </c>
      <c r="E232" s="495" t="s">
        <v>20316</v>
      </c>
      <c r="F232" s="496" t="s">
        <v>3765</v>
      </c>
      <c r="G232" s="496" t="s">
        <v>3369</v>
      </c>
      <c r="H232" s="496" t="s">
        <v>1081</v>
      </c>
      <c r="I232" s="496" t="s">
        <v>248</v>
      </c>
      <c r="J232" s="496" t="s">
        <v>248</v>
      </c>
      <c r="K232" s="187">
        <f t="shared" si="9"/>
        <v>28.15</v>
      </c>
      <c r="L232" s="188">
        <f t="shared" si="10"/>
        <v>28.15</v>
      </c>
      <c r="M232" s="185"/>
      <c r="N232" s="186">
        <f t="shared" si="11"/>
        <v>103106</v>
      </c>
    </row>
    <row r="233" spans="1:14" ht="13.5" x14ac:dyDescent="0.25">
      <c r="A233" s="494">
        <v>103107</v>
      </c>
      <c r="B233" s="495" t="s">
        <v>9366</v>
      </c>
      <c r="C233" s="495" t="s">
        <v>222</v>
      </c>
      <c r="D233" s="495" t="s">
        <v>208</v>
      </c>
      <c r="E233" s="495" t="s">
        <v>21916</v>
      </c>
      <c r="F233" s="496" t="s">
        <v>5324</v>
      </c>
      <c r="G233" s="496" t="s">
        <v>18608</v>
      </c>
      <c r="H233" s="496" t="s">
        <v>21917</v>
      </c>
      <c r="I233" s="496" t="s">
        <v>248</v>
      </c>
      <c r="J233" s="496" t="s">
        <v>248</v>
      </c>
      <c r="K233" s="187">
        <f t="shared" si="9"/>
        <v>38.65</v>
      </c>
      <c r="L233" s="188">
        <f t="shared" si="10"/>
        <v>38.65</v>
      </c>
      <c r="M233" s="185"/>
      <c r="N233" s="186">
        <f t="shared" si="11"/>
        <v>103107</v>
      </c>
    </row>
    <row r="234" spans="1:14" ht="13.5" x14ac:dyDescent="0.25">
      <c r="A234" s="494">
        <v>103108</v>
      </c>
      <c r="B234" s="495" t="s">
        <v>9367</v>
      </c>
      <c r="C234" s="495" t="s">
        <v>222</v>
      </c>
      <c r="D234" s="495" t="s">
        <v>208</v>
      </c>
      <c r="E234" s="495" t="s">
        <v>21918</v>
      </c>
      <c r="F234" s="496" t="s">
        <v>21919</v>
      </c>
      <c r="G234" s="496" t="s">
        <v>21920</v>
      </c>
      <c r="H234" s="496" t="s">
        <v>3730</v>
      </c>
      <c r="I234" s="496" t="s">
        <v>248</v>
      </c>
      <c r="J234" s="496" t="s">
        <v>248</v>
      </c>
      <c r="K234" s="187">
        <f t="shared" si="9"/>
        <v>49.15</v>
      </c>
      <c r="L234" s="188">
        <f t="shared" si="10"/>
        <v>49.15</v>
      </c>
      <c r="M234" s="185"/>
      <c r="N234" s="186">
        <f t="shared" si="11"/>
        <v>103108</v>
      </c>
    </row>
    <row r="235" spans="1:14" ht="13.5" x14ac:dyDescent="0.25">
      <c r="A235" s="494">
        <v>103109</v>
      </c>
      <c r="B235" s="495" t="s">
        <v>9368</v>
      </c>
      <c r="C235" s="495" t="s">
        <v>222</v>
      </c>
      <c r="D235" s="495" t="s">
        <v>208</v>
      </c>
      <c r="E235" s="495" t="s">
        <v>21921</v>
      </c>
      <c r="F235" s="496" t="s">
        <v>20901</v>
      </c>
      <c r="G235" s="496" t="s">
        <v>9612</v>
      </c>
      <c r="H235" s="496" t="s">
        <v>18252</v>
      </c>
      <c r="I235" s="496" t="s">
        <v>248</v>
      </c>
      <c r="J235" s="496" t="s">
        <v>248</v>
      </c>
      <c r="K235" s="187">
        <f t="shared" si="9"/>
        <v>79.349999999999994</v>
      </c>
      <c r="L235" s="188">
        <f t="shared" si="10"/>
        <v>79.349999999999994</v>
      </c>
      <c r="M235" s="185"/>
      <c r="N235" s="186">
        <f t="shared" si="11"/>
        <v>103109</v>
      </c>
    </row>
    <row r="236" spans="1:14" ht="13.5" x14ac:dyDescent="0.25">
      <c r="A236" s="494">
        <v>103110</v>
      </c>
      <c r="B236" s="495" t="s">
        <v>9370</v>
      </c>
      <c r="C236" s="495" t="s">
        <v>222</v>
      </c>
      <c r="D236" s="495" t="s">
        <v>208</v>
      </c>
      <c r="E236" s="495" t="s">
        <v>21922</v>
      </c>
      <c r="F236" s="496" t="s">
        <v>8166</v>
      </c>
      <c r="G236" s="496" t="s">
        <v>21923</v>
      </c>
      <c r="H236" s="496" t="s">
        <v>8770</v>
      </c>
      <c r="I236" s="496" t="s">
        <v>248</v>
      </c>
      <c r="J236" s="496" t="s">
        <v>248</v>
      </c>
      <c r="K236" s="187">
        <f t="shared" si="9"/>
        <v>89.87</v>
      </c>
      <c r="L236" s="188">
        <f t="shared" si="10"/>
        <v>89.87</v>
      </c>
      <c r="M236" s="185"/>
      <c r="N236" s="186">
        <f t="shared" si="11"/>
        <v>103110</v>
      </c>
    </row>
    <row r="237" spans="1:14" ht="13.5" x14ac:dyDescent="0.25">
      <c r="A237" s="494">
        <v>103111</v>
      </c>
      <c r="B237" s="495" t="s">
        <v>9372</v>
      </c>
      <c r="C237" s="495" t="s">
        <v>222</v>
      </c>
      <c r="D237" s="495" t="s">
        <v>208</v>
      </c>
      <c r="E237" s="495" t="s">
        <v>21924</v>
      </c>
      <c r="F237" s="496" t="s">
        <v>21925</v>
      </c>
      <c r="G237" s="496" t="s">
        <v>21926</v>
      </c>
      <c r="H237" s="496" t="s">
        <v>9141</v>
      </c>
      <c r="I237" s="496" t="s">
        <v>248</v>
      </c>
      <c r="J237" s="496" t="s">
        <v>248</v>
      </c>
      <c r="K237" s="187">
        <f t="shared" si="9"/>
        <v>120.11000000000001</v>
      </c>
      <c r="L237" s="188">
        <f t="shared" si="10"/>
        <v>120.11000000000001</v>
      </c>
      <c r="M237" s="185"/>
      <c r="N237" s="186">
        <f t="shared" si="11"/>
        <v>103111</v>
      </c>
    </row>
    <row r="238" spans="1:14" ht="13.5" x14ac:dyDescent="0.25">
      <c r="A238" s="494">
        <v>103112</v>
      </c>
      <c r="B238" s="495" t="s">
        <v>9373</v>
      </c>
      <c r="C238" s="495" t="s">
        <v>222</v>
      </c>
      <c r="D238" s="495" t="s">
        <v>208</v>
      </c>
      <c r="E238" s="495" t="s">
        <v>21927</v>
      </c>
      <c r="F238" s="496" t="s">
        <v>21928</v>
      </c>
      <c r="G238" s="496" t="s">
        <v>20372</v>
      </c>
      <c r="H238" s="496" t="s">
        <v>18346</v>
      </c>
      <c r="I238" s="496" t="s">
        <v>248</v>
      </c>
      <c r="J238" s="496" t="s">
        <v>248</v>
      </c>
      <c r="K238" s="187">
        <f t="shared" si="9"/>
        <v>130.61000000000001</v>
      </c>
      <c r="L238" s="188">
        <f t="shared" si="10"/>
        <v>130.61000000000001</v>
      </c>
      <c r="M238" s="185"/>
      <c r="N238" s="186">
        <f t="shared" si="11"/>
        <v>103112</v>
      </c>
    </row>
    <row r="239" spans="1:14" ht="13.5" x14ac:dyDescent="0.25">
      <c r="A239" s="494">
        <v>103113</v>
      </c>
      <c r="B239" s="495" t="s">
        <v>9374</v>
      </c>
      <c r="C239" s="495" t="s">
        <v>222</v>
      </c>
      <c r="D239" s="495" t="s">
        <v>208</v>
      </c>
      <c r="E239" s="495" t="s">
        <v>21929</v>
      </c>
      <c r="F239" s="496" t="s">
        <v>21930</v>
      </c>
      <c r="G239" s="496" t="s">
        <v>21931</v>
      </c>
      <c r="H239" s="496" t="s">
        <v>16237</v>
      </c>
      <c r="I239" s="496" t="s">
        <v>248</v>
      </c>
      <c r="J239" s="496" t="s">
        <v>248</v>
      </c>
      <c r="K239" s="187">
        <f t="shared" si="9"/>
        <v>160.85</v>
      </c>
      <c r="L239" s="188">
        <f t="shared" si="10"/>
        <v>160.85</v>
      </c>
      <c r="M239" s="185"/>
      <c r="N239" s="186">
        <f t="shared" si="11"/>
        <v>103113</v>
      </c>
    </row>
    <row r="240" spans="1:14" ht="13.5" x14ac:dyDescent="0.25">
      <c r="A240" s="494">
        <v>103114</v>
      </c>
      <c r="B240" s="495" t="s">
        <v>9375</v>
      </c>
      <c r="C240" s="495" t="s">
        <v>222</v>
      </c>
      <c r="D240" s="495" t="s">
        <v>208</v>
      </c>
      <c r="E240" s="495" t="s">
        <v>21932</v>
      </c>
      <c r="F240" s="496" t="s">
        <v>21933</v>
      </c>
      <c r="G240" s="496" t="s">
        <v>21934</v>
      </c>
      <c r="H240" s="496" t="s">
        <v>16113</v>
      </c>
      <c r="I240" s="496" t="s">
        <v>248</v>
      </c>
      <c r="J240" s="496" t="s">
        <v>248</v>
      </c>
      <c r="K240" s="187">
        <f t="shared" si="9"/>
        <v>171.34</v>
      </c>
      <c r="L240" s="188">
        <f t="shared" si="10"/>
        <v>171.34</v>
      </c>
      <c r="M240" s="185"/>
      <c r="N240" s="186">
        <f t="shared" si="11"/>
        <v>103114</v>
      </c>
    </row>
    <row r="241" spans="1:14" ht="13.5" x14ac:dyDescent="0.25">
      <c r="A241" s="494">
        <v>103115</v>
      </c>
      <c r="B241" s="495" t="s">
        <v>9376</v>
      </c>
      <c r="C241" s="495" t="s">
        <v>222</v>
      </c>
      <c r="D241" s="495" t="s">
        <v>208</v>
      </c>
      <c r="E241" s="495" t="s">
        <v>21935</v>
      </c>
      <c r="F241" s="496" t="s">
        <v>21936</v>
      </c>
      <c r="G241" s="496" t="s">
        <v>21937</v>
      </c>
      <c r="H241" s="496" t="s">
        <v>18217</v>
      </c>
      <c r="I241" s="496" t="s">
        <v>248</v>
      </c>
      <c r="J241" s="496" t="s">
        <v>248</v>
      </c>
      <c r="K241" s="187">
        <f t="shared" si="9"/>
        <v>192.35</v>
      </c>
      <c r="L241" s="188">
        <f t="shared" si="10"/>
        <v>192.35</v>
      </c>
      <c r="M241" s="185"/>
      <c r="N241" s="186">
        <f t="shared" si="11"/>
        <v>103115</v>
      </c>
    </row>
    <row r="242" spans="1:14" ht="13.5" x14ac:dyDescent="0.25">
      <c r="A242" s="494">
        <v>103116</v>
      </c>
      <c r="B242" s="495" t="s">
        <v>9377</v>
      </c>
      <c r="C242" s="495" t="s">
        <v>222</v>
      </c>
      <c r="D242" s="495" t="s">
        <v>208</v>
      </c>
      <c r="E242" s="495" t="s">
        <v>21938</v>
      </c>
      <c r="F242" s="496" t="s">
        <v>21939</v>
      </c>
      <c r="G242" s="496" t="s">
        <v>21940</v>
      </c>
      <c r="H242" s="496" t="s">
        <v>20208</v>
      </c>
      <c r="I242" s="496" t="s">
        <v>248</v>
      </c>
      <c r="J242" s="496" t="s">
        <v>248</v>
      </c>
      <c r="K242" s="187">
        <f t="shared" si="9"/>
        <v>233.07</v>
      </c>
      <c r="L242" s="188">
        <f t="shared" si="10"/>
        <v>233.07</v>
      </c>
      <c r="M242" s="185"/>
      <c r="N242" s="186">
        <f t="shared" si="11"/>
        <v>103116</v>
      </c>
    </row>
    <row r="243" spans="1:14" ht="13.5" x14ac:dyDescent="0.25">
      <c r="A243" s="494">
        <v>103117</v>
      </c>
      <c r="B243" s="495" t="s">
        <v>9378</v>
      </c>
      <c r="C243" s="495" t="s">
        <v>222</v>
      </c>
      <c r="D243" s="495" t="s">
        <v>208</v>
      </c>
      <c r="E243" s="495" t="s">
        <v>21941</v>
      </c>
      <c r="F243" s="496" t="s">
        <v>21942</v>
      </c>
      <c r="G243" s="496" t="s">
        <v>21943</v>
      </c>
      <c r="H243" s="496" t="s">
        <v>20209</v>
      </c>
      <c r="I243" s="496" t="s">
        <v>248</v>
      </c>
      <c r="J243" s="496" t="s">
        <v>248</v>
      </c>
      <c r="K243" s="187">
        <f t="shared" si="9"/>
        <v>254.07</v>
      </c>
      <c r="L243" s="188">
        <f t="shared" si="10"/>
        <v>254.07</v>
      </c>
      <c r="M243" s="185"/>
      <c r="N243" s="186">
        <f t="shared" si="11"/>
        <v>103117</v>
      </c>
    </row>
    <row r="244" spans="1:14" ht="13.5" x14ac:dyDescent="0.25">
      <c r="A244" s="494">
        <v>103118</v>
      </c>
      <c r="B244" s="495" t="s">
        <v>9379</v>
      </c>
      <c r="C244" s="495" t="s">
        <v>222</v>
      </c>
      <c r="D244" s="495" t="s">
        <v>208</v>
      </c>
      <c r="E244" s="495" t="s">
        <v>21944</v>
      </c>
      <c r="F244" s="496" t="s">
        <v>21945</v>
      </c>
      <c r="G244" s="496" t="s">
        <v>21946</v>
      </c>
      <c r="H244" s="496" t="s">
        <v>20210</v>
      </c>
      <c r="I244" s="496" t="s">
        <v>248</v>
      </c>
      <c r="J244" s="496" t="s">
        <v>248</v>
      </c>
      <c r="K244" s="187">
        <f t="shared" si="9"/>
        <v>294.79999999999995</v>
      </c>
      <c r="L244" s="188">
        <f t="shared" si="10"/>
        <v>294.79999999999995</v>
      </c>
      <c r="M244" s="185"/>
      <c r="N244" s="186">
        <f t="shared" si="11"/>
        <v>103118</v>
      </c>
    </row>
    <row r="245" spans="1:14" ht="13.5" x14ac:dyDescent="0.25">
      <c r="A245" s="494">
        <v>103119</v>
      </c>
      <c r="B245" s="495" t="s">
        <v>9380</v>
      </c>
      <c r="C245" s="495" t="s">
        <v>222</v>
      </c>
      <c r="D245" s="495" t="s">
        <v>208</v>
      </c>
      <c r="E245" s="495" t="s">
        <v>21947</v>
      </c>
      <c r="F245" s="496" t="s">
        <v>21948</v>
      </c>
      <c r="G245" s="496" t="s">
        <v>21949</v>
      </c>
      <c r="H245" s="496" t="s">
        <v>18344</v>
      </c>
      <c r="I245" s="496" t="s">
        <v>248</v>
      </c>
      <c r="J245" s="496" t="s">
        <v>248</v>
      </c>
      <c r="K245" s="187">
        <f t="shared" si="9"/>
        <v>315.83999999999997</v>
      </c>
      <c r="L245" s="188">
        <f t="shared" si="10"/>
        <v>315.83999999999997</v>
      </c>
      <c r="M245" s="185"/>
      <c r="N245" s="186">
        <f t="shared" si="11"/>
        <v>103119</v>
      </c>
    </row>
    <row r="246" spans="1:14" ht="13.5" x14ac:dyDescent="0.25">
      <c r="A246" s="494">
        <v>103120</v>
      </c>
      <c r="B246" s="495" t="s">
        <v>9381</v>
      </c>
      <c r="C246" s="495" t="s">
        <v>222</v>
      </c>
      <c r="D246" s="495" t="s">
        <v>208</v>
      </c>
      <c r="E246" s="495" t="s">
        <v>21950</v>
      </c>
      <c r="F246" s="496" t="s">
        <v>20530</v>
      </c>
      <c r="G246" s="496" t="s">
        <v>21951</v>
      </c>
      <c r="H246" s="496" t="s">
        <v>20211</v>
      </c>
      <c r="I246" s="496" t="s">
        <v>248</v>
      </c>
      <c r="J246" s="496" t="s">
        <v>248</v>
      </c>
      <c r="K246" s="187">
        <f t="shared" si="9"/>
        <v>377.58000000000004</v>
      </c>
      <c r="L246" s="188">
        <f t="shared" si="10"/>
        <v>377.58000000000004</v>
      </c>
      <c r="M246" s="185"/>
      <c r="N246" s="186">
        <f t="shared" si="11"/>
        <v>103120</v>
      </c>
    </row>
    <row r="247" spans="1:14" ht="13.5" x14ac:dyDescent="0.25">
      <c r="A247" s="494">
        <v>103121</v>
      </c>
      <c r="B247" s="495" t="s">
        <v>9382</v>
      </c>
      <c r="C247" s="495" t="s">
        <v>222</v>
      </c>
      <c r="D247" s="495" t="s">
        <v>208</v>
      </c>
      <c r="E247" s="495" t="s">
        <v>21952</v>
      </c>
      <c r="F247" s="496" t="s">
        <v>948</v>
      </c>
      <c r="G247" s="496" t="s">
        <v>3463</v>
      </c>
      <c r="H247" s="496" t="s">
        <v>1085</v>
      </c>
      <c r="I247" s="496" t="s">
        <v>248</v>
      </c>
      <c r="J247" s="496" t="s">
        <v>248</v>
      </c>
      <c r="K247" s="187">
        <f t="shared" si="9"/>
        <v>30.75</v>
      </c>
      <c r="L247" s="188">
        <f t="shared" si="10"/>
        <v>30.75</v>
      </c>
      <c r="M247" s="185"/>
      <c r="N247" s="186">
        <f t="shared" si="11"/>
        <v>103121</v>
      </c>
    </row>
    <row r="248" spans="1:14" ht="13.5" x14ac:dyDescent="0.25">
      <c r="A248" s="494">
        <v>103122</v>
      </c>
      <c r="B248" s="495" t="s">
        <v>9383</v>
      </c>
      <c r="C248" s="495" t="s">
        <v>222</v>
      </c>
      <c r="D248" s="495" t="s">
        <v>208</v>
      </c>
      <c r="E248" s="495" t="s">
        <v>21036</v>
      </c>
      <c r="F248" s="496" t="s">
        <v>18254</v>
      </c>
      <c r="G248" s="496" t="s">
        <v>21953</v>
      </c>
      <c r="H248" s="496" t="s">
        <v>3516</v>
      </c>
      <c r="I248" s="496" t="s">
        <v>248</v>
      </c>
      <c r="J248" s="496" t="s">
        <v>248</v>
      </c>
      <c r="K248" s="187">
        <f t="shared" si="9"/>
        <v>37.049999999999997</v>
      </c>
      <c r="L248" s="188">
        <f t="shared" si="10"/>
        <v>37.049999999999997</v>
      </c>
      <c r="M248" s="185"/>
      <c r="N248" s="186">
        <f t="shared" si="11"/>
        <v>103122</v>
      </c>
    </row>
    <row r="249" spans="1:14" ht="13.5" x14ac:dyDescent="0.25">
      <c r="A249" s="494">
        <v>103123</v>
      </c>
      <c r="B249" s="495" t="s">
        <v>9384</v>
      </c>
      <c r="C249" s="495" t="s">
        <v>222</v>
      </c>
      <c r="D249" s="495" t="s">
        <v>208</v>
      </c>
      <c r="E249" s="495" t="s">
        <v>21954</v>
      </c>
      <c r="F249" s="496" t="s">
        <v>18716</v>
      </c>
      <c r="G249" s="496" t="s">
        <v>18266</v>
      </c>
      <c r="H249" s="496" t="s">
        <v>385</v>
      </c>
      <c r="I249" s="496" t="s">
        <v>248</v>
      </c>
      <c r="J249" s="496" t="s">
        <v>248</v>
      </c>
      <c r="K249" s="187">
        <f t="shared" si="9"/>
        <v>52.800000000000004</v>
      </c>
      <c r="L249" s="188">
        <f t="shared" si="10"/>
        <v>52.800000000000004</v>
      </c>
      <c r="M249" s="185"/>
      <c r="N249" s="186">
        <f t="shared" si="11"/>
        <v>103123</v>
      </c>
    </row>
    <row r="250" spans="1:14" ht="13.5" x14ac:dyDescent="0.25">
      <c r="A250" s="494">
        <v>103124</v>
      </c>
      <c r="B250" s="495" t="s">
        <v>9385</v>
      </c>
      <c r="C250" s="495" t="s">
        <v>222</v>
      </c>
      <c r="D250" s="495" t="s">
        <v>208</v>
      </c>
      <c r="E250" s="495" t="s">
        <v>20246</v>
      </c>
      <c r="F250" s="496" t="s">
        <v>21955</v>
      </c>
      <c r="G250" s="496" t="s">
        <v>20989</v>
      </c>
      <c r="H250" s="496" t="s">
        <v>15940</v>
      </c>
      <c r="I250" s="496" t="s">
        <v>248</v>
      </c>
      <c r="J250" s="496" t="s">
        <v>248</v>
      </c>
      <c r="K250" s="187">
        <f t="shared" si="9"/>
        <v>68.540000000000006</v>
      </c>
      <c r="L250" s="188">
        <f t="shared" si="10"/>
        <v>68.540000000000006</v>
      </c>
      <c r="M250" s="185"/>
      <c r="N250" s="186">
        <f t="shared" si="11"/>
        <v>103124</v>
      </c>
    </row>
    <row r="251" spans="1:14" ht="13.5" x14ac:dyDescent="0.25">
      <c r="A251" s="494">
        <v>103125</v>
      </c>
      <c r="B251" s="495" t="s">
        <v>9386</v>
      </c>
      <c r="C251" s="495" t="s">
        <v>222</v>
      </c>
      <c r="D251" s="495" t="s">
        <v>208</v>
      </c>
      <c r="E251" s="495" t="s">
        <v>21956</v>
      </c>
      <c r="F251" s="496" t="s">
        <v>21957</v>
      </c>
      <c r="G251" s="496" t="s">
        <v>21958</v>
      </c>
      <c r="H251" s="496" t="s">
        <v>19038</v>
      </c>
      <c r="I251" s="496" t="s">
        <v>248</v>
      </c>
      <c r="J251" s="496" t="s">
        <v>248</v>
      </c>
      <c r="K251" s="187">
        <f t="shared" si="9"/>
        <v>113.88000000000001</v>
      </c>
      <c r="L251" s="188">
        <f t="shared" si="10"/>
        <v>113.88000000000001</v>
      </c>
      <c r="M251" s="185"/>
      <c r="N251" s="186">
        <f t="shared" si="11"/>
        <v>103125</v>
      </c>
    </row>
    <row r="252" spans="1:14" ht="13.5" x14ac:dyDescent="0.25">
      <c r="A252" s="494">
        <v>103126</v>
      </c>
      <c r="B252" s="495" t="s">
        <v>9387</v>
      </c>
      <c r="C252" s="495" t="s">
        <v>222</v>
      </c>
      <c r="D252" s="495" t="s">
        <v>208</v>
      </c>
      <c r="E252" s="495" t="s">
        <v>21959</v>
      </c>
      <c r="F252" s="496" t="s">
        <v>21960</v>
      </c>
      <c r="G252" s="496" t="s">
        <v>20755</v>
      </c>
      <c r="H252" s="496" t="s">
        <v>9535</v>
      </c>
      <c r="I252" s="496" t="s">
        <v>248</v>
      </c>
      <c r="J252" s="496" t="s">
        <v>248</v>
      </c>
      <c r="K252" s="187">
        <f t="shared" si="9"/>
        <v>129.65</v>
      </c>
      <c r="L252" s="188">
        <f t="shared" si="10"/>
        <v>129.65</v>
      </c>
      <c r="M252" s="185"/>
      <c r="N252" s="186">
        <f t="shared" si="11"/>
        <v>103126</v>
      </c>
    </row>
    <row r="253" spans="1:14" ht="13.5" x14ac:dyDescent="0.25">
      <c r="A253" s="494">
        <v>103127</v>
      </c>
      <c r="B253" s="495" t="s">
        <v>9388</v>
      </c>
      <c r="C253" s="495" t="s">
        <v>222</v>
      </c>
      <c r="D253" s="495" t="s">
        <v>208</v>
      </c>
      <c r="E253" s="495" t="s">
        <v>21961</v>
      </c>
      <c r="F253" s="496" t="s">
        <v>21300</v>
      </c>
      <c r="G253" s="496" t="s">
        <v>21962</v>
      </c>
      <c r="H253" s="496" t="s">
        <v>20277</v>
      </c>
      <c r="I253" s="496" t="s">
        <v>248</v>
      </c>
      <c r="J253" s="496" t="s">
        <v>248</v>
      </c>
      <c r="K253" s="187">
        <f t="shared" si="9"/>
        <v>174.99</v>
      </c>
      <c r="L253" s="188">
        <f t="shared" si="10"/>
        <v>174.99</v>
      </c>
      <c r="M253" s="185"/>
      <c r="N253" s="186">
        <f t="shared" si="11"/>
        <v>103127</v>
      </c>
    </row>
    <row r="254" spans="1:14" ht="13.5" x14ac:dyDescent="0.25">
      <c r="A254" s="494">
        <v>103128</v>
      </c>
      <c r="B254" s="495" t="s">
        <v>9389</v>
      </c>
      <c r="C254" s="495" t="s">
        <v>222</v>
      </c>
      <c r="D254" s="495" t="s">
        <v>208</v>
      </c>
      <c r="E254" s="495" t="s">
        <v>21963</v>
      </c>
      <c r="F254" s="496" t="s">
        <v>21964</v>
      </c>
      <c r="G254" s="496" t="s">
        <v>21965</v>
      </c>
      <c r="H254" s="496" t="s">
        <v>21966</v>
      </c>
      <c r="I254" s="496" t="s">
        <v>248</v>
      </c>
      <c r="J254" s="496" t="s">
        <v>248</v>
      </c>
      <c r="K254" s="187">
        <f t="shared" si="9"/>
        <v>190.75</v>
      </c>
      <c r="L254" s="188">
        <f t="shared" si="10"/>
        <v>190.75</v>
      </c>
      <c r="M254" s="185"/>
      <c r="N254" s="186">
        <f t="shared" si="11"/>
        <v>103128</v>
      </c>
    </row>
    <row r="255" spans="1:14" ht="13.5" x14ac:dyDescent="0.25">
      <c r="A255" s="494">
        <v>103129</v>
      </c>
      <c r="B255" s="495" t="s">
        <v>9390</v>
      </c>
      <c r="C255" s="495" t="s">
        <v>222</v>
      </c>
      <c r="D255" s="495" t="s">
        <v>208</v>
      </c>
      <c r="E255" s="495" t="s">
        <v>21437</v>
      </c>
      <c r="F255" s="496" t="s">
        <v>21967</v>
      </c>
      <c r="G255" s="496" t="s">
        <v>20544</v>
      </c>
      <c r="H255" s="496" t="s">
        <v>15963</v>
      </c>
      <c r="I255" s="496" t="s">
        <v>248</v>
      </c>
      <c r="J255" s="496" t="s">
        <v>248</v>
      </c>
      <c r="K255" s="187">
        <f t="shared" si="9"/>
        <v>236.1</v>
      </c>
      <c r="L255" s="188">
        <f t="shared" si="10"/>
        <v>236.1</v>
      </c>
      <c r="M255" s="185"/>
      <c r="N255" s="186">
        <f t="shared" si="11"/>
        <v>103129</v>
      </c>
    </row>
    <row r="256" spans="1:14" ht="13.5" x14ac:dyDescent="0.25">
      <c r="A256" s="494">
        <v>103130</v>
      </c>
      <c r="B256" s="495" t="s">
        <v>9391</v>
      </c>
      <c r="C256" s="495" t="s">
        <v>222</v>
      </c>
      <c r="D256" s="495" t="s">
        <v>208</v>
      </c>
      <c r="E256" s="495" t="s">
        <v>21968</v>
      </c>
      <c r="F256" s="496" t="s">
        <v>21969</v>
      </c>
      <c r="G256" s="496" t="s">
        <v>21970</v>
      </c>
      <c r="H256" s="496" t="s">
        <v>20215</v>
      </c>
      <c r="I256" s="496" t="s">
        <v>248</v>
      </c>
      <c r="J256" s="496" t="s">
        <v>248</v>
      </c>
      <c r="K256" s="187">
        <f t="shared" si="9"/>
        <v>251.84</v>
      </c>
      <c r="L256" s="188">
        <f t="shared" si="10"/>
        <v>251.84</v>
      </c>
      <c r="M256" s="185"/>
      <c r="N256" s="186">
        <f t="shared" si="11"/>
        <v>103130</v>
      </c>
    </row>
    <row r="257" spans="1:14" ht="13.5" x14ac:dyDescent="0.25">
      <c r="A257" s="494">
        <v>103131</v>
      </c>
      <c r="B257" s="495" t="s">
        <v>9392</v>
      </c>
      <c r="C257" s="495" t="s">
        <v>222</v>
      </c>
      <c r="D257" s="495" t="s">
        <v>208</v>
      </c>
      <c r="E257" s="495" t="s">
        <v>21971</v>
      </c>
      <c r="F257" s="496" t="s">
        <v>21972</v>
      </c>
      <c r="G257" s="496" t="s">
        <v>21973</v>
      </c>
      <c r="H257" s="496" t="s">
        <v>21974</v>
      </c>
      <c r="I257" s="496" t="s">
        <v>248</v>
      </c>
      <c r="J257" s="496" t="s">
        <v>248</v>
      </c>
      <c r="K257" s="187">
        <f t="shared" si="9"/>
        <v>283.35000000000002</v>
      </c>
      <c r="L257" s="188">
        <f t="shared" si="10"/>
        <v>283.35000000000002</v>
      </c>
      <c r="M257" s="185"/>
      <c r="N257" s="186">
        <f t="shared" si="11"/>
        <v>103131</v>
      </c>
    </row>
    <row r="258" spans="1:14" ht="13.5" x14ac:dyDescent="0.25">
      <c r="A258" s="494">
        <v>103132</v>
      </c>
      <c r="B258" s="495" t="s">
        <v>9393</v>
      </c>
      <c r="C258" s="495" t="s">
        <v>222</v>
      </c>
      <c r="D258" s="495" t="s">
        <v>208</v>
      </c>
      <c r="E258" s="495" t="s">
        <v>21975</v>
      </c>
      <c r="F258" s="496" t="s">
        <v>21976</v>
      </c>
      <c r="G258" s="496" t="s">
        <v>21977</v>
      </c>
      <c r="H258" s="496" t="s">
        <v>20217</v>
      </c>
      <c r="I258" s="496" t="s">
        <v>248</v>
      </c>
      <c r="J258" s="496" t="s">
        <v>248</v>
      </c>
      <c r="K258" s="187">
        <f t="shared" si="9"/>
        <v>344.47</v>
      </c>
      <c r="L258" s="188">
        <f t="shared" si="10"/>
        <v>344.47</v>
      </c>
      <c r="M258" s="185"/>
      <c r="N258" s="186">
        <f t="shared" si="11"/>
        <v>103132</v>
      </c>
    </row>
    <row r="259" spans="1:14" ht="13.5" x14ac:dyDescent="0.25">
      <c r="A259" s="494">
        <v>103133</v>
      </c>
      <c r="B259" s="495" t="s">
        <v>9394</v>
      </c>
      <c r="C259" s="495" t="s">
        <v>222</v>
      </c>
      <c r="D259" s="495" t="s">
        <v>208</v>
      </c>
      <c r="E259" s="495" t="s">
        <v>21978</v>
      </c>
      <c r="F259" s="496" t="s">
        <v>21979</v>
      </c>
      <c r="G259" s="496" t="s">
        <v>21980</v>
      </c>
      <c r="H259" s="496" t="s">
        <v>20218</v>
      </c>
      <c r="I259" s="496" t="s">
        <v>248</v>
      </c>
      <c r="J259" s="496" t="s">
        <v>248</v>
      </c>
      <c r="K259" s="187">
        <f t="shared" si="9"/>
        <v>375.97999999999996</v>
      </c>
      <c r="L259" s="188">
        <f t="shared" si="10"/>
        <v>375.97999999999996</v>
      </c>
      <c r="M259" s="185"/>
      <c r="N259" s="186">
        <f t="shared" si="11"/>
        <v>103133</v>
      </c>
    </row>
    <row r="260" spans="1:14" ht="13.5" x14ac:dyDescent="0.25">
      <c r="A260" s="494">
        <v>103134</v>
      </c>
      <c r="B260" s="495" t="s">
        <v>9395</v>
      </c>
      <c r="C260" s="495" t="s">
        <v>222</v>
      </c>
      <c r="D260" s="495" t="s">
        <v>208</v>
      </c>
      <c r="E260" s="495" t="s">
        <v>21981</v>
      </c>
      <c r="F260" s="496" t="s">
        <v>21982</v>
      </c>
      <c r="G260" s="496" t="s">
        <v>21983</v>
      </c>
      <c r="H260" s="496" t="s">
        <v>20220</v>
      </c>
      <c r="I260" s="496" t="s">
        <v>248</v>
      </c>
      <c r="J260" s="496" t="s">
        <v>248</v>
      </c>
      <c r="K260" s="187">
        <f t="shared" si="9"/>
        <v>437.06</v>
      </c>
      <c r="L260" s="188">
        <f t="shared" si="10"/>
        <v>437.06</v>
      </c>
      <c r="M260" s="185"/>
      <c r="N260" s="186">
        <f t="shared" si="11"/>
        <v>103134</v>
      </c>
    </row>
    <row r="261" spans="1:14" ht="13.5" x14ac:dyDescent="0.25">
      <c r="A261" s="494">
        <v>103135</v>
      </c>
      <c r="B261" s="495" t="s">
        <v>9396</v>
      </c>
      <c r="C261" s="495" t="s">
        <v>222</v>
      </c>
      <c r="D261" s="495" t="s">
        <v>208</v>
      </c>
      <c r="E261" s="495" t="s">
        <v>21984</v>
      </c>
      <c r="F261" s="496" t="s">
        <v>21985</v>
      </c>
      <c r="G261" s="496" t="s">
        <v>21986</v>
      </c>
      <c r="H261" s="496" t="s">
        <v>20221</v>
      </c>
      <c r="I261" s="496" t="s">
        <v>248</v>
      </c>
      <c r="J261" s="496" t="s">
        <v>248</v>
      </c>
      <c r="K261" s="187">
        <f t="shared" si="9"/>
        <v>468.57000000000005</v>
      </c>
      <c r="L261" s="188">
        <f t="shared" si="10"/>
        <v>468.57000000000005</v>
      </c>
      <c r="M261" s="185"/>
      <c r="N261" s="186">
        <f t="shared" si="11"/>
        <v>103135</v>
      </c>
    </row>
    <row r="262" spans="1:14" ht="13.5" x14ac:dyDescent="0.25">
      <c r="A262" s="494">
        <v>103136</v>
      </c>
      <c r="B262" s="495" t="s">
        <v>9397</v>
      </c>
      <c r="C262" s="495" t="s">
        <v>222</v>
      </c>
      <c r="D262" s="495" t="s">
        <v>208</v>
      </c>
      <c r="E262" s="495" t="s">
        <v>21987</v>
      </c>
      <c r="F262" s="496" t="s">
        <v>21988</v>
      </c>
      <c r="G262" s="496" t="s">
        <v>21989</v>
      </c>
      <c r="H262" s="496" t="s">
        <v>21990</v>
      </c>
      <c r="I262" s="496" t="s">
        <v>248</v>
      </c>
      <c r="J262" s="496" t="s">
        <v>248</v>
      </c>
      <c r="K262" s="187">
        <f t="shared" si="9"/>
        <v>561.19000000000005</v>
      </c>
      <c r="L262" s="188">
        <f t="shared" si="10"/>
        <v>561.19000000000005</v>
      </c>
      <c r="M262" s="185"/>
      <c r="N262" s="186">
        <f t="shared" si="11"/>
        <v>103136</v>
      </c>
    </row>
    <row r="263" spans="1:14" ht="13.5" x14ac:dyDescent="0.25">
      <c r="A263" s="494">
        <v>103137</v>
      </c>
      <c r="B263" s="495" t="s">
        <v>9398</v>
      </c>
      <c r="C263" s="495" t="s">
        <v>222</v>
      </c>
      <c r="D263" s="495" t="s">
        <v>208</v>
      </c>
      <c r="E263" s="495" t="s">
        <v>4049</v>
      </c>
      <c r="F263" s="496" t="s">
        <v>4157</v>
      </c>
      <c r="G263" s="496" t="s">
        <v>3754</v>
      </c>
      <c r="H263" s="496" t="s">
        <v>2753</v>
      </c>
      <c r="I263" s="496" t="s">
        <v>248</v>
      </c>
      <c r="J263" s="496" t="s">
        <v>248</v>
      </c>
      <c r="K263" s="187">
        <f t="shared" si="9"/>
        <v>17.16</v>
      </c>
      <c r="L263" s="188">
        <f t="shared" si="10"/>
        <v>17.16</v>
      </c>
      <c r="M263" s="185"/>
      <c r="N263" s="186">
        <f t="shared" si="11"/>
        <v>103137</v>
      </c>
    </row>
    <row r="264" spans="1:14" ht="13.5" x14ac:dyDescent="0.25">
      <c r="A264" s="494">
        <v>103138</v>
      </c>
      <c r="B264" s="495" t="s">
        <v>9399</v>
      </c>
      <c r="C264" s="495" t="s">
        <v>222</v>
      </c>
      <c r="D264" s="495" t="s">
        <v>208</v>
      </c>
      <c r="E264" s="495" t="s">
        <v>21991</v>
      </c>
      <c r="F264" s="496" t="s">
        <v>5246</v>
      </c>
      <c r="G264" s="496" t="s">
        <v>3811</v>
      </c>
      <c r="H264" s="496" t="s">
        <v>342</v>
      </c>
      <c r="I264" s="496" t="s">
        <v>248</v>
      </c>
      <c r="J264" s="496" t="s">
        <v>248</v>
      </c>
      <c r="K264" s="187">
        <f t="shared" si="9"/>
        <v>19.25</v>
      </c>
      <c r="L264" s="188">
        <f t="shared" si="10"/>
        <v>19.25</v>
      </c>
      <c r="M264" s="185"/>
      <c r="N264" s="186">
        <f t="shared" si="11"/>
        <v>103138</v>
      </c>
    </row>
    <row r="265" spans="1:14" ht="13.5" x14ac:dyDescent="0.25">
      <c r="A265" s="494">
        <v>103139</v>
      </c>
      <c r="B265" s="495" t="s">
        <v>9400</v>
      </c>
      <c r="C265" s="495" t="s">
        <v>222</v>
      </c>
      <c r="D265" s="495" t="s">
        <v>208</v>
      </c>
      <c r="E265" s="495" t="s">
        <v>20954</v>
      </c>
      <c r="F265" s="496" t="s">
        <v>2808</v>
      </c>
      <c r="G265" s="496" t="s">
        <v>18568</v>
      </c>
      <c r="H265" s="496" t="s">
        <v>2186</v>
      </c>
      <c r="I265" s="496" t="s">
        <v>248</v>
      </c>
      <c r="J265" s="496" t="s">
        <v>248</v>
      </c>
      <c r="K265" s="187">
        <f t="shared" ref="K265:K328" si="12">H265+I265+J265+G265</f>
        <v>24.51</v>
      </c>
      <c r="L265" s="188">
        <f t="shared" ref="L265:L328" si="13">G265+I265+J265+H265</f>
        <v>24.51</v>
      </c>
      <c r="M265" s="185"/>
      <c r="N265" s="186">
        <f t="shared" ref="N265:N328" si="14">A265</f>
        <v>103139</v>
      </c>
    </row>
    <row r="266" spans="1:14" ht="13.5" x14ac:dyDescent="0.25">
      <c r="A266" s="494">
        <v>103140</v>
      </c>
      <c r="B266" s="495" t="s">
        <v>9401</v>
      </c>
      <c r="C266" s="495" t="s">
        <v>222</v>
      </c>
      <c r="D266" s="495" t="s">
        <v>208</v>
      </c>
      <c r="E266" s="495" t="s">
        <v>20918</v>
      </c>
      <c r="F266" s="496" t="s">
        <v>2357</v>
      </c>
      <c r="G266" s="496" t="s">
        <v>2569</v>
      </c>
      <c r="H266" s="496" t="s">
        <v>4241</v>
      </c>
      <c r="I266" s="496" t="s">
        <v>248</v>
      </c>
      <c r="J266" s="496" t="s">
        <v>248</v>
      </c>
      <c r="K266" s="187">
        <f t="shared" si="12"/>
        <v>29.759999999999998</v>
      </c>
      <c r="L266" s="188">
        <f t="shared" si="13"/>
        <v>29.759999999999998</v>
      </c>
      <c r="M266" s="185"/>
      <c r="N266" s="186">
        <f t="shared" si="14"/>
        <v>103140</v>
      </c>
    </row>
    <row r="267" spans="1:14" ht="13.5" x14ac:dyDescent="0.25">
      <c r="A267" s="494">
        <v>103141</v>
      </c>
      <c r="B267" s="495" t="s">
        <v>9403</v>
      </c>
      <c r="C267" s="495" t="s">
        <v>222</v>
      </c>
      <c r="D267" s="495" t="s">
        <v>208</v>
      </c>
      <c r="E267" s="495" t="s">
        <v>21992</v>
      </c>
      <c r="F267" s="496" t="s">
        <v>9208</v>
      </c>
      <c r="G267" s="496" t="s">
        <v>20990</v>
      </c>
      <c r="H267" s="496" t="s">
        <v>3042</v>
      </c>
      <c r="I267" s="496" t="s">
        <v>248</v>
      </c>
      <c r="J267" s="496" t="s">
        <v>248</v>
      </c>
      <c r="K267" s="187">
        <f t="shared" si="12"/>
        <v>44.87</v>
      </c>
      <c r="L267" s="188">
        <f t="shared" si="13"/>
        <v>44.87</v>
      </c>
      <c r="M267" s="185"/>
      <c r="N267" s="186">
        <f t="shared" si="14"/>
        <v>103141</v>
      </c>
    </row>
    <row r="268" spans="1:14" ht="13.5" x14ac:dyDescent="0.25">
      <c r="A268" s="494">
        <v>103142</v>
      </c>
      <c r="B268" s="495" t="s">
        <v>9404</v>
      </c>
      <c r="C268" s="495" t="s">
        <v>222</v>
      </c>
      <c r="D268" s="495" t="s">
        <v>208</v>
      </c>
      <c r="E268" s="495" t="s">
        <v>18618</v>
      </c>
      <c r="F268" s="496" t="s">
        <v>7164</v>
      </c>
      <c r="G268" s="496" t="s">
        <v>21993</v>
      </c>
      <c r="H268" s="496" t="s">
        <v>683</v>
      </c>
      <c r="I268" s="496" t="s">
        <v>248</v>
      </c>
      <c r="J268" s="496" t="s">
        <v>248</v>
      </c>
      <c r="K268" s="187">
        <f t="shared" si="12"/>
        <v>50.12</v>
      </c>
      <c r="L268" s="188">
        <f t="shared" si="13"/>
        <v>50.12</v>
      </c>
      <c r="M268" s="185"/>
      <c r="N268" s="186">
        <f t="shared" si="14"/>
        <v>103142</v>
      </c>
    </row>
    <row r="269" spans="1:14" ht="13.5" x14ac:dyDescent="0.25">
      <c r="A269" s="494">
        <v>103143</v>
      </c>
      <c r="B269" s="495" t="s">
        <v>9405</v>
      </c>
      <c r="C269" s="495" t="s">
        <v>222</v>
      </c>
      <c r="D269" s="495" t="s">
        <v>208</v>
      </c>
      <c r="E269" s="495" t="s">
        <v>21994</v>
      </c>
      <c r="F269" s="496" t="s">
        <v>18346</v>
      </c>
      <c r="G269" s="496" t="s">
        <v>20689</v>
      </c>
      <c r="H269" s="496" t="s">
        <v>8011</v>
      </c>
      <c r="I269" s="496" t="s">
        <v>248</v>
      </c>
      <c r="J269" s="496" t="s">
        <v>248</v>
      </c>
      <c r="K269" s="187">
        <f t="shared" si="12"/>
        <v>65.25</v>
      </c>
      <c r="L269" s="188">
        <f t="shared" si="13"/>
        <v>65.25</v>
      </c>
      <c r="M269" s="185"/>
      <c r="N269" s="186">
        <f t="shared" si="14"/>
        <v>103143</v>
      </c>
    </row>
    <row r="270" spans="1:14" ht="13.5" x14ac:dyDescent="0.25">
      <c r="A270" s="494">
        <v>103144</v>
      </c>
      <c r="B270" s="495" t="s">
        <v>9406</v>
      </c>
      <c r="C270" s="495" t="s">
        <v>222</v>
      </c>
      <c r="D270" s="495" t="s">
        <v>208</v>
      </c>
      <c r="E270" s="495" t="s">
        <v>21995</v>
      </c>
      <c r="F270" s="496" t="s">
        <v>16032</v>
      </c>
      <c r="G270" s="496" t="s">
        <v>21996</v>
      </c>
      <c r="H270" s="496" t="s">
        <v>5195</v>
      </c>
      <c r="I270" s="496" t="s">
        <v>248</v>
      </c>
      <c r="J270" s="496" t="s">
        <v>248</v>
      </c>
      <c r="K270" s="187">
        <f t="shared" si="12"/>
        <v>70.47</v>
      </c>
      <c r="L270" s="188">
        <f t="shared" si="13"/>
        <v>70.47</v>
      </c>
      <c r="M270" s="185"/>
      <c r="N270" s="186">
        <f t="shared" si="14"/>
        <v>103144</v>
      </c>
    </row>
    <row r="271" spans="1:14" ht="13.5" x14ac:dyDescent="0.25">
      <c r="A271" s="494">
        <v>103145</v>
      </c>
      <c r="B271" s="495" t="s">
        <v>9407</v>
      </c>
      <c r="C271" s="495" t="s">
        <v>222</v>
      </c>
      <c r="D271" s="495" t="s">
        <v>208</v>
      </c>
      <c r="E271" s="495" t="s">
        <v>21997</v>
      </c>
      <c r="F271" s="496" t="s">
        <v>20983</v>
      </c>
      <c r="G271" s="496" t="s">
        <v>21998</v>
      </c>
      <c r="H271" s="496" t="s">
        <v>6324</v>
      </c>
      <c r="I271" s="496" t="s">
        <v>248</v>
      </c>
      <c r="J271" s="496" t="s">
        <v>248</v>
      </c>
      <c r="K271" s="187">
        <f t="shared" si="12"/>
        <v>85.6</v>
      </c>
      <c r="L271" s="188">
        <f t="shared" si="13"/>
        <v>85.6</v>
      </c>
      <c r="M271" s="185"/>
      <c r="N271" s="186">
        <f t="shared" si="14"/>
        <v>103145</v>
      </c>
    </row>
    <row r="272" spans="1:14" ht="13.5" x14ac:dyDescent="0.25">
      <c r="A272" s="494">
        <v>103146</v>
      </c>
      <c r="B272" s="495" t="s">
        <v>9408</v>
      </c>
      <c r="C272" s="495" t="s">
        <v>222</v>
      </c>
      <c r="D272" s="495" t="s">
        <v>208</v>
      </c>
      <c r="E272" s="495" t="s">
        <v>21999</v>
      </c>
      <c r="F272" s="496" t="s">
        <v>22000</v>
      </c>
      <c r="G272" s="496" t="s">
        <v>22001</v>
      </c>
      <c r="H272" s="496" t="s">
        <v>19344</v>
      </c>
      <c r="I272" s="496" t="s">
        <v>248</v>
      </c>
      <c r="J272" s="496" t="s">
        <v>248</v>
      </c>
      <c r="K272" s="187">
        <f t="shared" si="12"/>
        <v>90.830000000000013</v>
      </c>
      <c r="L272" s="188">
        <f t="shared" si="13"/>
        <v>90.830000000000013</v>
      </c>
      <c r="M272" s="185"/>
      <c r="N272" s="186">
        <f t="shared" si="14"/>
        <v>103146</v>
      </c>
    </row>
    <row r="273" spans="1:14" ht="13.5" x14ac:dyDescent="0.25">
      <c r="A273" s="494">
        <v>103147</v>
      </c>
      <c r="B273" s="495" t="s">
        <v>9409</v>
      </c>
      <c r="C273" s="495" t="s">
        <v>222</v>
      </c>
      <c r="D273" s="495" t="s">
        <v>208</v>
      </c>
      <c r="E273" s="495" t="s">
        <v>22002</v>
      </c>
      <c r="F273" s="496" t="s">
        <v>15953</v>
      </c>
      <c r="G273" s="496" t="s">
        <v>22003</v>
      </c>
      <c r="H273" s="496" t="s">
        <v>18159</v>
      </c>
      <c r="I273" s="496" t="s">
        <v>248</v>
      </c>
      <c r="J273" s="496" t="s">
        <v>248</v>
      </c>
      <c r="K273" s="187">
        <f t="shared" si="12"/>
        <v>101.34</v>
      </c>
      <c r="L273" s="188">
        <f t="shared" si="13"/>
        <v>101.34</v>
      </c>
      <c r="M273" s="185"/>
      <c r="N273" s="186">
        <f t="shared" si="14"/>
        <v>103147</v>
      </c>
    </row>
    <row r="274" spans="1:14" ht="13.5" x14ac:dyDescent="0.25">
      <c r="A274" s="494">
        <v>103148</v>
      </c>
      <c r="B274" s="495" t="s">
        <v>9410</v>
      </c>
      <c r="C274" s="495" t="s">
        <v>222</v>
      </c>
      <c r="D274" s="495" t="s">
        <v>208</v>
      </c>
      <c r="E274" s="495" t="s">
        <v>22004</v>
      </c>
      <c r="F274" s="496" t="s">
        <v>20830</v>
      </c>
      <c r="G274" s="496" t="s">
        <v>22005</v>
      </c>
      <c r="H274" s="496" t="s">
        <v>18287</v>
      </c>
      <c r="I274" s="496" t="s">
        <v>248</v>
      </c>
      <c r="J274" s="496" t="s">
        <v>248</v>
      </c>
      <c r="K274" s="187">
        <f t="shared" si="12"/>
        <v>121.72</v>
      </c>
      <c r="L274" s="188">
        <f t="shared" si="13"/>
        <v>121.72</v>
      </c>
      <c r="M274" s="185"/>
      <c r="N274" s="186">
        <f t="shared" si="14"/>
        <v>103148</v>
      </c>
    </row>
    <row r="275" spans="1:14" ht="13.5" x14ac:dyDescent="0.25">
      <c r="A275" s="494">
        <v>103149</v>
      </c>
      <c r="B275" s="495" t="s">
        <v>9412</v>
      </c>
      <c r="C275" s="495" t="s">
        <v>222</v>
      </c>
      <c r="D275" s="495" t="s">
        <v>208</v>
      </c>
      <c r="E275" s="495" t="s">
        <v>22006</v>
      </c>
      <c r="F275" s="496" t="s">
        <v>19895</v>
      </c>
      <c r="G275" s="496" t="s">
        <v>22007</v>
      </c>
      <c r="H275" s="496" t="s">
        <v>18316</v>
      </c>
      <c r="I275" s="496" t="s">
        <v>248</v>
      </c>
      <c r="J275" s="496" t="s">
        <v>248</v>
      </c>
      <c r="K275" s="187">
        <f t="shared" si="12"/>
        <v>132.22</v>
      </c>
      <c r="L275" s="188">
        <f t="shared" si="13"/>
        <v>132.22</v>
      </c>
      <c r="M275" s="185"/>
      <c r="N275" s="186">
        <f t="shared" si="14"/>
        <v>103149</v>
      </c>
    </row>
    <row r="276" spans="1:14" ht="13.5" x14ac:dyDescent="0.25">
      <c r="A276" s="494">
        <v>103150</v>
      </c>
      <c r="B276" s="495" t="s">
        <v>9413</v>
      </c>
      <c r="C276" s="495" t="s">
        <v>222</v>
      </c>
      <c r="D276" s="495" t="s">
        <v>208</v>
      </c>
      <c r="E276" s="495" t="s">
        <v>22008</v>
      </c>
      <c r="F276" s="496" t="s">
        <v>21677</v>
      </c>
      <c r="G276" s="496" t="s">
        <v>22009</v>
      </c>
      <c r="H276" s="496" t="s">
        <v>19966</v>
      </c>
      <c r="I276" s="496" t="s">
        <v>248</v>
      </c>
      <c r="J276" s="496" t="s">
        <v>248</v>
      </c>
      <c r="K276" s="187">
        <f t="shared" si="12"/>
        <v>152.55000000000001</v>
      </c>
      <c r="L276" s="188">
        <f t="shared" si="13"/>
        <v>152.55000000000001</v>
      </c>
      <c r="M276" s="185"/>
      <c r="N276" s="186">
        <f t="shared" si="14"/>
        <v>103150</v>
      </c>
    </row>
    <row r="277" spans="1:14" ht="13.5" x14ac:dyDescent="0.25">
      <c r="A277" s="494">
        <v>103151</v>
      </c>
      <c r="B277" s="495" t="s">
        <v>9414</v>
      </c>
      <c r="C277" s="495" t="s">
        <v>222</v>
      </c>
      <c r="D277" s="495" t="s">
        <v>208</v>
      </c>
      <c r="E277" s="495" t="s">
        <v>22010</v>
      </c>
      <c r="F277" s="496" t="s">
        <v>22011</v>
      </c>
      <c r="G277" s="496" t="s">
        <v>21193</v>
      </c>
      <c r="H277" s="496" t="s">
        <v>18343</v>
      </c>
      <c r="I277" s="496" t="s">
        <v>248</v>
      </c>
      <c r="J277" s="496" t="s">
        <v>248</v>
      </c>
      <c r="K277" s="187">
        <f t="shared" si="12"/>
        <v>163.09</v>
      </c>
      <c r="L277" s="188">
        <f t="shared" si="13"/>
        <v>163.09</v>
      </c>
      <c r="M277" s="185"/>
      <c r="N277" s="186">
        <f t="shared" si="14"/>
        <v>103151</v>
      </c>
    </row>
    <row r="278" spans="1:14" ht="13.5" x14ac:dyDescent="0.25">
      <c r="A278" s="494">
        <v>103152</v>
      </c>
      <c r="B278" s="495" t="s">
        <v>9415</v>
      </c>
      <c r="C278" s="495" t="s">
        <v>222</v>
      </c>
      <c r="D278" s="495" t="s">
        <v>208</v>
      </c>
      <c r="E278" s="495" t="s">
        <v>22012</v>
      </c>
      <c r="F278" s="496" t="s">
        <v>22013</v>
      </c>
      <c r="G278" s="496" t="s">
        <v>22014</v>
      </c>
      <c r="H278" s="496" t="s">
        <v>18202</v>
      </c>
      <c r="I278" s="496" t="s">
        <v>248</v>
      </c>
      <c r="J278" s="496" t="s">
        <v>248</v>
      </c>
      <c r="K278" s="187">
        <f t="shared" si="12"/>
        <v>193.95999999999998</v>
      </c>
      <c r="L278" s="188">
        <f t="shared" si="13"/>
        <v>193.95999999999998</v>
      </c>
      <c r="M278" s="185"/>
      <c r="N278" s="186">
        <f t="shared" si="14"/>
        <v>103152</v>
      </c>
    </row>
    <row r="279" spans="1:14" ht="13.5" x14ac:dyDescent="0.25">
      <c r="A279" s="494">
        <v>93206</v>
      </c>
      <c r="B279" s="495" t="s">
        <v>835</v>
      </c>
      <c r="C279" s="495" t="s">
        <v>222</v>
      </c>
      <c r="D279" s="495" t="s">
        <v>836</v>
      </c>
      <c r="E279" s="495" t="s">
        <v>22015</v>
      </c>
      <c r="F279" s="496" t="s">
        <v>22016</v>
      </c>
      <c r="G279" s="496" t="s">
        <v>22017</v>
      </c>
      <c r="H279" s="496" t="s">
        <v>859</v>
      </c>
      <c r="I279" s="496" t="s">
        <v>248</v>
      </c>
      <c r="J279" s="496" t="s">
        <v>857</v>
      </c>
      <c r="K279" s="187">
        <f t="shared" si="12"/>
        <v>804.73</v>
      </c>
      <c r="L279" s="188">
        <f t="shared" si="13"/>
        <v>804.73</v>
      </c>
      <c r="M279" s="185"/>
      <c r="N279" s="186">
        <f t="shared" si="14"/>
        <v>93206</v>
      </c>
    </row>
    <row r="280" spans="1:14" ht="13.5" x14ac:dyDescent="0.25">
      <c r="A280" s="494">
        <v>93207</v>
      </c>
      <c r="B280" s="495" t="s">
        <v>839</v>
      </c>
      <c r="C280" s="495" t="s">
        <v>222</v>
      </c>
      <c r="D280" s="495" t="s">
        <v>836</v>
      </c>
      <c r="E280" s="495" t="s">
        <v>22018</v>
      </c>
      <c r="F280" s="496" t="s">
        <v>22019</v>
      </c>
      <c r="G280" s="496" t="s">
        <v>22020</v>
      </c>
      <c r="H280" s="496" t="s">
        <v>849</v>
      </c>
      <c r="I280" s="496" t="s">
        <v>248</v>
      </c>
      <c r="J280" s="496" t="s">
        <v>1287</v>
      </c>
      <c r="K280" s="187">
        <f t="shared" si="12"/>
        <v>950.79</v>
      </c>
      <c r="L280" s="188">
        <f t="shared" si="13"/>
        <v>950.79000000000008</v>
      </c>
      <c r="M280" s="185"/>
      <c r="N280" s="186">
        <f t="shared" si="14"/>
        <v>93207</v>
      </c>
    </row>
    <row r="281" spans="1:14" ht="13.5" x14ac:dyDescent="0.25">
      <c r="A281" s="494">
        <v>93208</v>
      </c>
      <c r="B281" s="495" t="s">
        <v>840</v>
      </c>
      <c r="C281" s="495" t="s">
        <v>222</v>
      </c>
      <c r="D281" s="495" t="s">
        <v>836</v>
      </c>
      <c r="E281" s="495" t="s">
        <v>22021</v>
      </c>
      <c r="F281" s="496" t="s">
        <v>22022</v>
      </c>
      <c r="G281" s="496" t="s">
        <v>20435</v>
      </c>
      <c r="H281" s="496" t="s">
        <v>586</v>
      </c>
      <c r="I281" s="496" t="s">
        <v>248</v>
      </c>
      <c r="J281" s="496" t="s">
        <v>851</v>
      </c>
      <c r="K281" s="187">
        <f t="shared" si="12"/>
        <v>806.87</v>
      </c>
      <c r="L281" s="188">
        <f t="shared" si="13"/>
        <v>806.87</v>
      </c>
      <c r="M281" s="185"/>
      <c r="N281" s="186">
        <f t="shared" si="14"/>
        <v>93208</v>
      </c>
    </row>
    <row r="282" spans="1:14" ht="13.5" x14ac:dyDescent="0.25">
      <c r="A282" s="494">
        <v>93209</v>
      </c>
      <c r="B282" s="495" t="s">
        <v>842</v>
      </c>
      <c r="C282" s="495" t="s">
        <v>222</v>
      </c>
      <c r="D282" s="495" t="s">
        <v>836</v>
      </c>
      <c r="E282" s="495" t="s">
        <v>22023</v>
      </c>
      <c r="F282" s="496" t="s">
        <v>22024</v>
      </c>
      <c r="G282" s="496" t="s">
        <v>22025</v>
      </c>
      <c r="H282" s="496" t="s">
        <v>586</v>
      </c>
      <c r="I282" s="496" t="s">
        <v>248</v>
      </c>
      <c r="J282" s="496" t="s">
        <v>851</v>
      </c>
      <c r="K282" s="187">
        <f t="shared" si="12"/>
        <v>703.92000000000007</v>
      </c>
      <c r="L282" s="188">
        <f t="shared" si="13"/>
        <v>703.92000000000007</v>
      </c>
      <c r="M282" s="185"/>
      <c r="N282" s="186">
        <f t="shared" si="14"/>
        <v>93209</v>
      </c>
    </row>
    <row r="283" spans="1:14" ht="13.5" x14ac:dyDescent="0.25">
      <c r="A283" s="494">
        <v>93210</v>
      </c>
      <c r="B283" s="495" t="s">
        <v>844</v>
      </c>
      <c r="C283" s="495" t="s">
        <v>222</v>
      </c>
      <c r="D283" s="495" t="s">
        <v>836</v>
      </c>
      <c r="E283" s="495" t="s">
        <v>22026</v>
      </c>
      <c r="F283" s="496" t="s">
        <v>22027</v>
      </c>
      <c r="G283" s="496" t="s">
        <v>22028</v>
      </c>
      <c r="H283" s="496" t="s">
        <v>1207</v>
      </c>
      <c r="I283" s="496" t="s">
        <v>248</v>
      </c>
      <c r="J283" s="496" t="s">
        <v>1287</v>
      </c>
      <c r="K283" s="187">
        <f t="shared" si="12"/>
        <v>481.19</v>
      </c>
      <c r="L283" s="188">
        <f t="shared" si="13"/>
        <v>481.19000000000005</v>
      </c>
      <c r="M283" s="185"/>
      <c r="N283" s="186">
        <f t="shared" si="14"/>
        <v>93210</v>
      </c>
    </row>
    <row r="284" spans="1:14" ht="13.5" x14ac:dyDescent="0.25">
      <c r="A284" s="494">
        <v>93211</v>
      </c>
      <c r="B284" s="495" t="s">
        <v>847</v>
      </c>
      <c r="C284" s="495" t="s">
        <v>222</v>
      </c>
      <c r="D284" s="495" t="s">
        <v>836</v>
      </c>
      <c r="E284" s="495" t="s">
        <v>22029</v>
      </c>
      <c r="F284" s="496" t="s">
        <v>22030</v>
      </c>
      <c r="G284" s="496" t="s">
        <v>22031</v>
      </c>
      <c r="H284" s="496" t="s">
        <v>859</v>
      </c>
      <c r="I284" s="496" t="s">
        <v>248</v>
      </c>
      <c r="J284" s="496" t="s">
        <v>1287</v>
      </c>
      <c r="K284" s="187">
        <f t="shared" si="12"/>
        <v>439.2</v>
      </c>
      <c r="L284" s="188">
        <f t="shared" si="13"/>
        <v>439.20000000000005</v>
      </c>
      <c r="M284" s="185"/>
      <c r="N284" s="186">
        <f t="shared" si="14"/>
        <v>93211</v>
      </c>
    </row>
    <row r="285" spans="1:14" ht="13.5" x14ac:dyDescent="0.25">
      <c r="A285" s="494">
        <v>93212</v>
      </c>
      <c r="B285" s="495" t="s">
        <v>848</v>
      </c>
      <c r="C285" s="495" t="s">
        <v>222</v>
      </c>
      <c r="D285" s="495" t="s">
        <v>836</v>
      </c>
      <c r="E285" s="495" t="s">
        <v>22032</v>
      </c>
      <c r="F285" s="496" t="s">
        <v>22033</v>
      </c>
      <c r="G285" s="496" t="s">
        <v>22034</v>
      </c>
      <c r="H285" s="496" t="s">
        <v>586</v>
      </c>
      <c r="I285" s="496" t="s">
        <v>248</v>
      </c>
      <c r="J285" s="496" t="s">
        <v>857</v>
      </c>
      <c r="K285" s="187">
        <f t="shared" si="12"/>
        <v>816.5</v>
      </c>
      <c r="L285" s="188">
        <f t="shared" si="13"/>
        <v>816.5</v>
      </c>
      <c r="M285" s="185"/>
      <c r="N285" s="186">
        <f t="shared" si="14"/>
        <v>93212</v>
      </c>
    </row>
    <row r="286" spans="1:14" ht="13.5" x14ac:dyDescent="0.25">
      <c r="A286" s="494">
        <v>93213</v>
      </c>
      <c r="B286" s="495" t="s">
        <v>850</v>
      </c>
      <c r="C286" s="495" t="s">
        <v>222</v>
      </c>
      <c r="D286" s="495" t="s">
        <v>836</v>
      </c>
      <c r="E286" s="495" t="s">
        <v>22035</v>
      </c>
      <c r="F286" s="496" t="s">
        <v>22036</v>
      </c>
      <c r="G286" s="496" t="s">
        <v>22037</v>
      </c>
      <c r="H286" s="496" t="s">
        <v>1362</v>
      </c>
      <c r="I286" s="496" t="s">
        <v>248</v>
      </c>
      <c r="J286" s="496" t="s">
        <v>862</v>
      </c>
      <c r="K286" s="187">
        <f t="shared" si="12"/>
        <v>731.35</v>
      </c>
      <c r="L286" s="188">
        <f t="shared" si="13"/>
        <v>731.35</v>
      </c>
      <c r="M286" s="185"/>
      <c r="N286" s="186">
        <f t="shared" si="14"/>
        <v>93213</v>
      </c>
    </row>
    <row r="287" spans="1:14" ht="13.5" x14ac:dyDescent="0.25">
      <c r="A287" s="494">
        <v>93214</v>
      </c>
      <c r="B287" s="495" t="s">
        <v>852</v>
      </c>
      <c r="C287" s="495" t="s">
        <v>222</v>
      </c>
      <c r="D287" s="495" t="s">
        <v>208</v>
      </c>
      <c r="E287" s="495" t="s">
        <v>22038</v>
      </c>
      <c r="F287" s="496" t="s">
        <v>22039</v>
      </c>
      <c r="G287" s="496" t="s">
        <v>22040</v>
      </c>
      <c r="H287" s="496" t="s">
        <v>855</v>
      </c>
      <c r="I287" s="496" t="s">
        <v>248</v>
      </c>
      <c r="J287" s="496" t="s">
        <v>1533</v>
      </c>
      <c r="K287" s="187">
        <f t="shared" si="12"/>
        <v>6161.6</v>
      </c>
      <c r="L287" s="188">
        <f t="shared" si="13"/>
        <v>6161.6</v>
      </c>
      <c r="M287" s="185"/>
      <c r="N287" s="186">
        <f t="shared" si="14"/>
        <v>93214</v>
      </c>
    </row>
    <row r="288" spans="1:14" ht="13.5" x14ac:dyDescent="0.25">
      <c r="A288" s="494">
        <v>93243</v>
      </c>
      <c r="B288" s="495" t="s">
        <v>854</v>
      </c>
      <c r="C288" s="495" t="s">
        <v>222</v>
      </c>
      <c r="D288" s="495" t="s">
        <v>208</v>
      </c>
      <c r="E288" s="495" t="s">
        <v>22041</v>
      </c>
      <c r="F288" s="496" t="s">
        <v>22042</v>
      </c>
      <c r="G288" s="496" t="s">
        <v>22043</v>
      </c>
      <c r="H288" s="496" t="s">
        <v>885</v>
      </c>
      <c r="I288" s="496" t="s">
        <v>248</v>
      </c>
      <c r="J288" s="496" t="s">
        <v>1689</v>
      </c>
      <c r="K288" s="187">
        <f t="shared" si="12"/>
        <v>9538.07</v>
      </c>
      <c r="L288" s="188">
        <f t="shared" si="13"/>
        <v>9538.0700000000015</v>
      </c>
      <c r="M288" s="185"/>
      <c r="N288" s="186">
        <f t="shared" si="14"/>
        <v>93243</v>
      </c>
    </row>
    <row r="289" spans="1:14" ht="13.5" x14ac:dyDescent="0.25">
      <c r="A289" s="494">
        <v>93582</v>
      </c>
      <c r="B289" s="495" t="s">
        <v>856</v>
      </c>
      <c r="C289" s="495" t="s">
        <v>222</v>
      </c>
      <c r="D289" s="495" t="s">
        <v>836</v>
      </c>
      <c r="E289" s="495" t="s">
        <v>20630</v>
      </c>
      <c r="F289" s="496" t="s">
        <v>3912</v>
      </c>
      <c r="G289" s="496" t="s">
        <v>22044</v>
      </c>
      <c r="H289" s="496" t="s">
        <v>843</v>
      </c>
      <c r="I289" s="496" t="s">
        <v>248</v>
      </c>
      <c r="J289" s="496" t="s">
        <v>1515</v>
      </c>
      <c r="K289" s="187">
        <f t="shared" si="12"/>
        <v>233.45</v>
      </c>
      <c r="L289" s="188">
        <f t="shared" si="13"/>
        <v>233.45000000000002</v>
      </c>
      <c r="M289" s="185"/>
      <c r="N289" s="186">
        <f t="shared" si="14"/>
        <v>93582</v>
      </c>
    </row>
    <row r="290" spans="1:14" ht="13.5" x14ac:dyDescent="0.25">
      <c r="A290" s="494">
        <v>93583</v>
      </c>
      <c r="B290" s="495" t="s">
        <v>858</v>
      </c>
      <c r="C290" s="495" t="s">
        <v>222</v>
      </c>
      <c r="D290" s="495" t="s">
        <v>836</v>
      </c>
      <c r="E290" s="495" t="s">
        <v>22045</v>
      </c>
      <c r="F290" s="496" t="s">
        <v>19812</v>
      </c>
      <c r="G290" s="496" t="s">
        <v>22046</v>
      </c>
      <c r="H290" s="496" t="s">
        <v>1536</v>
      </c>
      <c r="I290" s="496" t="s">
        <v>248</v>
      </c>
      <c r="J290" s="496" t="s">
        <v>846</v>
      </c>
      <c r="K290" s="187">
        <f t="shared" si="12"/>
        <v>372.93</v>
      </c>
      <c r="L290" s="188">
        <f t="shared" si="13"/>
        <v>372.92999999999995</v>
      </c>
      <c r="M290" s="185"/>
      <c r="N290" s="186">
        <f t="shared" si="14"/>
        <v>93583</v>
      </c>
    </row>
    <row r="291" spans="1:14" ht="13.5" x14ac:dyDescent="0.25">
      <c r="A291" s="494">
        <v>93584</v>
      </c>
      <c r="B291" s="495" t="s">
        <v>860</v>
      </c>
      <c r="C291" s="495" t="s">
        <v>222</v>
      </c>
      <c r="D291" s="495" t="s">
        <v>836</v>
      </c>
      <c r="E291" s="495" t="s">
        <v>22047</v>
      </c>
      <c r="F291" s="496" t="s">
        <v>21385</v>
      </c>
      <c r="G291" s="496" t="s">
        <v>22048</v>
      </c>
      <c r="H291" s="496" t="s">
        <v>586</v>
      </c>
      <c r="I291" s="496" t="s">
        <v>248</v>
      </c>
      <c r="J291" s="496" t="s">
        <v>851</v>
      </c>
      <c r="K291" s="187">
        <f t="shared" si="12"/>
        <v>784.58</v>
      </c>
      <c r="L291" s="188">
        <f t="shared" si="13"/>
        <v>784.58</v>
      </c>
      <c r="M291" s="185"/>
      <c r="N291" s="186">
        <f t="shared" si="14"/>
        <v>93584</v>
      </c>
    </row>
    <row r="292" spans="1:14" ht="13.5" x14ac:dyDescent="0.25">
      <c r="A292" s="494">
        <v>93585</v>
      </c>
      <c r="B292" s="495" t="s">
        <v>861</v>
      </c>
      <c r="C292" s="495" t="s">
        <v>222</v>
      </c>
      <c r="D292" s="495" t="s">
        <v>836</v>
      </c>
      <c r="E292" s="495" t="s">
        <v>22049</v>
      </c>
      <c r="F292" s="496" t="s">
        <v>22050</v>
      </c>
      <c r="G292" s="496" t="s">
        <v>22051</v>
      </c>
      <c r="H292" s="496" t="s">
        <v>841</v>
      </c>
      <c r="I292" s="496" t="s">
        <v>248</v>
      </c>
      <c r="J292" s="496" t="s">
        <v>857</v>
      </c>
      <c r="K292" s="187">
        <f t="shared" si="12"/>
        <v>1042.43</v>
      </c>
      <c r="L292" s="188">
        <f t="shared" si="13"/>
        <v>1042.43</v>
      </c>
      <c r="M292" s="185"/>
      <c r="N292" s="186">
        <f t="shared" si="14"/>
        <v>93585</v>
      </c>
    </row>
    <row r="293" spans="1:14" ht="13.5" x14ac:dyDescent="0.25">
      <c r="A293" s="494">
        <v>98441</v>
      </c>
      <c r="B293" s="495" t="s">
        <v>863</v>
      </c>
      <c r="C293" s="495" t="s">
        <v>222</v>
      </c>
      <c r="D293" s="495" t="s">
        <v>836</v>
      </c>
      <c r="E293" s="495" t="s">
        <v>22052</v>
      </c>
      <c r="F293" s="496" t="s">
        <v>3062</v>
      </c>
      <c r="G293" s="496" t="s">
        <v>22053</v>
      </c>
      <c r="H293" s="496" t="s">
        <v>248</v>
      </c>
      <c r="I293" s="496" t="s">
        <v>248</v>
      </c>
      <c r="J293" s="496" t="s">
        <v>893</v>
      </c>
      <c r="K293" s="187">
        <f t="shared" si="12"/>
        <v>138.41</v>
      </c>
      <c r="L293" s="188">
        <f t="shared" si="13"/>
        <v>138.41</v>
      </c>
      <c r="M293" s="185"/>
      <c r="N293" s="186">
        <f t="shared" si="14"/>
        <v>98441</v>
      </c>
    </row>
    <row r="294" spans="1:14" ht="13.5" x14ac:dyDescent="0.25">
      <c r="A294" s="494">
        <v>98442</v>
      </c>
      <c r="B294" s="495" t="s">
        <v>865</v>
      </c>
      <c r="C294" s="495" t="s">
        <v>222</v>
      </c>
      <c r="D294" s="495" t="s">
        <v>836</v>
      </c>
      <c r="E294" s="495" t="s">
        <v>22054</v>
      </c>
      <c r="F294" s="496" t="s">
        <v>1410</v>
      </c>
      <c r="G294" s="496" t="s">
        <v>22055</v>
      </c>
      <c r="H294" s="496" t="s">
        <v>248</v>
      </c>
      <c r="I294" s="496" t="s">
        <v>248</v>
      </c>
      <c r="J294" s="496" t="s">
        <v>893</v>
      </c>
      <c r="K294" s="187">
        <f t="shared" si="12"/>
        <v>139.31</v>
      </c>
      <c r="L294" s="188">
        <f t="shared" si="13"/>
        <v>139.31</v>
      </c>
      <c r="M294" s="185"/>
      <c r="N294" s="186">
        <f t="shared" si="14"/>
        <v>98442</v>
      </c>
    </row>
    <row r="295" spans="1:14" ht="13.5" x14ac:dyDescent="0.25">
      <c r="A295" s="494">
        <v>98443</v>
      </c>
      <c r="B295" s="495" t="s">
        <v>867</v>
      </c>
      <c r="C295" s="495" t="s">
        <v>222</v>
      </c>
      <c r="D295" s="495" t="s">
        <v>836</v>
      </c>
      <c r="E295" s="495" t="s">
        <v>22056</v>
      </c>
      <c r="F295" s="496" t="s">
        <v>390</v>
      </c>
      <c r="G295" s="496" t="s">
        <v>22057</v>
      </c>
      <c r="H295" s="496" t="s">
        <v>248</v>
      </c>
      <c r="I295" s="496" t="s">
        <v>248</v>
      </c>
      <c r="J295" s="496" t="s">
        <v>893</v>
      </c>
      <c r="K295" s="187">
        <f t="shared" si="12"/>
        <v>127.96000000000001</v>
      </c>
      <c r="L295" s="188">
        <f t="shared" si="13"/>
        <v>127.96000000000001</v>
      </c>
      <c r="M295" s="185"/>
      <c r="N295" s="186">
        <f t="shared" si="14"/>
        <v>98443</v>
      </c>
    </row>
    <row r="296" spans="1:14" ht="13.5" x14ac:dyDescent="0.25">
      <c r="A296" s="494">
        <v>98444</v>
      </c>
      <c r="B296" s="495" t="s">
        <v>868</v>
      </c>
      <c r="C296" s="495" t="s">
        <v>222</v>
      </c>
      <c r="D296" s="495" t="s">
        <v>836</v>
      </c>
      <c r="E296" s="495" t="s">
        <v>22055</v>
      </c>
      <c r="F296" s="496" t="s">
        <v>1597</v>
      </c>
      <c r="G296" s="496" t="s">
        <v>22058</v>
      </c>
      <c r="H296" s="496" t="s">
        <v>248</v>
      </c>
      <c r="I296" s="496" t="s">
        <v>248</v>
      </c>
      <c r="J296" s="496" t="s">
        <v>893</v>
      </c>
      <c r="K296" s="187">
        <f t="shared" si="12"/>
        <v>128.59</v>
      </c>
      <c r="L296" s="188">
        <f t="shared" si="13"/>
        <v>128.59</v>
      </c>
      <c r="M296" s="185"/>
      <c r="N296" s="186">
        <f t="shared" si="14"/>
        <v>98444</v>
      </c>
    </row>
    <row r="297" spans="1:14" ht="13.5" x14ac:dyDescent="0.25">
      <c r="A297" s="494">
        <v>98445</v>
      </c>
      <c r="B297" s="495" t="s">
        <v>870</v>
      </c>
      <c r="C297" s="495" t="s">
        <v>222</v>
      </c>
      <c r="D297" s="495" t="s">
        <v>836</v>
      </c>
      <c r="E297" s="495" t="s">
        <v>22059</v>
      </c>
      <c r="F297" s="496" t="s">
        <v>18184</v>
      </c>
      <c r="G297" s="496" t="s">
        <v>22060</v>
      </c>
      <c r="H297" s="496" t="s">
        <v>248</v>
      </c>
      <c r="I297" s="496" t="s">
        <v>248</v>
      </c>
      <c r="J297" s="496" t="s">
        <v>864</v>
      </c>
      <c r="K297" s="187">
        <f t="shared" si="12"/>
        <v>162.46</v>
      </c>
      <c r="L297" s="188">
        <f t="shared" si="13"/>
        <v>162.46</v>
      </c>
      <c r="M297" s="185"/>
      <c r="N297" s="186">
        <f t="shared" si="14"/>
        <v>98445</v>
      </c>
    </row>
    <row r="298" spans="1:14" ht="13.5" x14ac:dyDescent="0.25">
      <c r="A298" s="494">
        <v>98446</v>
      </c>
      <c r="B298" s="495" t="s">
        <v>872</v>
      </c>
      <c r="C298" s="495" t="s">
        <v>222</v>
      </c>
      <c r="D298" s="495" t="s">
        <v>836</v>
      </c>
      <c r="E298" s="495" t="s">
        <v>22061</v>
      </c>
      <c r="F298" s="496" t="s">
        <v>21201</v>
      </c>
      <c r="G298" s="496" t="s">
        <v>22062</v>
      </c>
      <c r="H298" s="496" t="s">
        <v>248</v>
      </c>
      <c r="I298" s="496" t="s">
        <v>248</v>
      </c>
      <c r="J298" s="496" t="s">
        <v>871</v>
      </c>
      <c r="K298" s="187">
        <f t="shared" si="12"/>
        <v>198.61</v>
      </c>
      <c r="L298" s="188">
        <f t="shared" si="13"/>
        <v>198.61</v>
      </c>
      <c r="M298" s="185"/>
      <c r="N298" s="186">
        <f t="shared" si="14"/>
        <v>98446</v>
      </c>
    </row>
    <row r="299" spans="1:14" ht="13.5" x14ac:dyDescent="0.25">
      <c r="A299" s="494">
        <v>98447</v>
      </c>
      <c r="B299" s="495" t="s">
        <v>873</v>
      </c>
      <c r="C299" s="495" t="s">
        <v>222</v>
      </c>
      <c r="D299" s="495" t="s">
        <v>836</v>
      </c>
      <c r="E299" s="495" t="s">
        <v>22063</v>
      </c>
      <c r="F299" s="496" t="s">
        <v>3767</v>
      </c>
      <c r="G299" s="496" t="s">
        <v>22064</v>
      </c>
      <c r="H299" s="496" t="s">
        <v>248</v>
      </c>
      <c r="I299" s="496" t="s">
        <v>248</v>
      </c>
      <c r="J299" s="496" t="s">
        <v>864</v>
      </c>
      <c r="K299" s="187">
        <f t="shared" si="12"/>
        <v>147.52000000000001</v>
      </c>
      <c r="L299" s="188">
        <f t="shared" si="13"/>
        <v>147.52000000000001</v>
      </c>
      <c r="M299" s="185"/>
      <c r="N299" s="186">
        <f t="shared" si="14"/>
        <v>98447</v>
      </c>
    </row>
    <row r="300" spans="1:14" ht="13.5" x14ac:dyDescent="0.25">
      <c r="A300" s="494">
        <v>98448</v>
      </c>
      <c r="B300" s="495" t="s">
        <v>875</v>
      </c>
      <c r="C300" s="495" t="s">
        <v>222</v>
      </c>
      <c r="D300" s="495" t="s">
        <v>836</v>
      </c>
      <c r="E300" s="495" t="s">
        <v>22065</v>
      </c>
      <c r="F300" s="496" t="s">
        <v>19178</v>
      </c>
      <c r="G300" s="496" t="s">
        <v>22066</v>
      </c>
      <c r="H300" s="496" t="s">
        <v>248</v>
      </c>
      <c r="I300" s="496" t="s">
        <v>248</v>
      </c>
      <c r="J300" s="496" t="s">
        <v>871</v>
      </c>
      <c r="K300" s="187">
        <f t="shared" si="12"/>
        <v>177.03</v>
      </c>
      <c r="L300" s="188">
        <f t="shared" si="13"/>
        <v>177.03</v>
      </c>
      <c r="M300" s="185"/>
      <c r="N300" s="186">
        <f t="shared" si="14"/>
        <v>98448</v>
      </c>
    </row>
    <row r="301" spans="1:14" ht="13.5" x14ac:dyDescent="0.25">
      <c r="A301" s="494">
        <v>98449</v>
      </c>
      <c r="B301" s="495" t="s">
        <v>877</v>
      </c>
      <c r="C301" s="495" t="s">
        <v>222</v>
      </c>
      <c r="D301" s="495" t="s">
        <v>836</v>
      </c>
      <c r="E301" s="495" t="s">
        <v>22067</v>
      </c>
      <c r="F301" s="496" t="s">
        <v>3895</v>
      </c>
      <c r="G301" s="496" t="s">
        <v>22068</v>
      </c>
      <c r="H301" s="496" t="s">
        <v>248</v>
      </c>
      <c r="I301" s="496" t="s">
        <v>248</v>
      </c>
      <c r="J301" s="496" t="s">
        <v>864</v>
      </c>
      <c r="K301" s="187">
        <f t="shared" si="12"/>
        <v>176.77</v>
      </c>
      <c r="L301" s="188">
        <f t="shared" si="13"/>
        <v>176.77</v>
      </c>
      <c r="M301" s="185"/>
      <c r="N301" s="186">
        <f t="shared" si="14"/>
        <v>98449</v>
      </c>
    </row>
    <row r="302" spans="1:14" ht="13.5" x14ac:dyDescent="0.25">
      <c r="A302" s="494">
        <v>98450</v>
      </c>
      <c r="B302" s="495" t="s">
        <v>879</v>
      </c>
      <c r="C302" s="495" t="s">
        <v>222</v>
      </c>
      <c r="D302" s="495" t="s">
        <v>836</v>
      </c>
      <c r="E302" s="495" t="s">
        <v>20382</v>
      </c>
      <c r="F302" s="496" t="s">
        <v>18514</v>
      </c>
      <c r="G302" s="496" t="s">
        <v>20019</v>
      </c>
      <c r="H302" s="496" t="s">
        <v>248</v>
      </c>
      <c r="I302" s="496" t="s">
        <v>248</v>
      </c>
      <c r="J302" s="496" t="s">
        <v>864</v>
      </c>
      <c r="K302" s="187">
        <f t="shared" si="12"/>
        <v>178.06</v>
      </c>
      <c r="L302" s="188">
        <f t="shared" si="13"/>
        <v>178.06</v>
      </c>
      <c r="M302" s="185"/>
      <c r="N302" s="186">
        <f t="shared" si="14"/>
        <v>98450</v>
      </c>
    </row>
    <row r="303" spans="1:14" ht="13.5" x14ac:dyDescent="0.25">
      <c r="A303" s="494">
        <v>98451</v>
      </c>
      <c r="B303" s="495" t="s">
        <v>880</v>
      </c>
      <c r="C303" s="495" t="s">
        <v>222</v>
      </c>
      <c r="D303" s="495" t="s">
        <v>836</v>
      </c>
      <c r="E303" s="495" t="s">
        <v>22069</v>
      </c>
      <c r="F303" s="496" t="s">
        <v>2666</v>
      </c>
      <c r="G303" s="496" t="s">
        <v>21723</v>
      </c>
      <c r="H303" s="496" t="s">
        <v>248</v>
      </c>
      <c r="I303" s="496" t="s">
        <v>248</v>
      </c>
      <c r="J303" s="496" t="s">
        <v>864</v>
      </c>
      <c r="K303" s="187">
        <f t="shared" si="12"/>
        <v>165.56</v>
      </c>
      <c r="L303" s="188">
        <f t="shared" si="13"/>
        <v>165.56</v>
      </c>
      <c r="M303" s="185"/>
      <c r="N303" s="186">
        <f t="shared" si="14"/>
        <v>98451</v>
      </c>
    </row>
    <row r="304" spans="1:14" ht="13.5" x14ac:dyDescent="0.25">
      <c r="A304" s="494">
        <v>98452</v>
      </c>
      <c r="B304" s="495" t="s">
        <v>882</v>
      </c>
      <c r="C304" s="495" t="s">
        <v>222</v>
      </c>
      <c r="D304" s="495" t="s">
        <v>836</v>
      </c>
      <c r="E304" s="495" t="s">
        <v>21100</v>
      </c>
      <c r="F304" s="496" t="s">
        <v>5683</v>
      </c>
      <c r="G304" s="496" t="s">
        <v>22070</v>
      </c>
      <c r="H304" s="496" t="s">
        <v>248</v>
      </c>
      <c r="I304" s="496" t="s">
        <v>248</v>
      </c>
      <c r="J304" s="496" t="s">
        <v>864</v>
      </c>
      <c r="K304" s="187">
        <f t="shared" si="12"/>
        <v>166.34</v>
      </c>
      <c r="L304" s="188">
        <f t="shared" si="13"/>
        <v>166.34</v>
      </c>
      <c r="M304" s="185"/>
      <c r="N304" s="186">
        <f t="shared" si="14"/>
        <v>98452</v>
      </c>
    </row>
    <row r="305" spans="1:14" ht="13.5" x14ac:dyDescent="0.25">
      <c r="A305" s="494">
        <v>98453</v>
      </c>
      <c r="B305" s="495" t="s">
        <v>884</v>
      </c>
      <c r="C305" s="495" t="s">
        <v>222</v>
      </c>
      <c r="D305" s="495" t="s">
        <v>836</v>
      </c>
      <c r="E305" s="495" t="s">
        <v>22071</v>
      </c>
      <c r="F305" s="496" t="s">
        <v>18516</v>
      </c>
      <c r="G305" s="496" t="s">
        <v>18457</v>
      </c>
      <c r="H305" s="496" t="s">
        <v>248</v>
      </c>
      <c r="I305" s="496" t="s">
        <v>248</v>
      </c>
      <c r="J305" s="496" t="s">
        <v>871</v>
      </c>
      <c r="K305" s="187">
        <f t="shared" si="12"/>
        <v>202.48</v>
      </c>
      <c r="L305" s="188">
        <f t="shared" si="13"/>
        <v>202.48</v>
      </c>
      <c r="M305" s="185"/>
      <c r="N305" s="186">
        <f t="shared" si="14"/>
        <v>98453</v>
      </c>
    </row>
    <row r="306" spans="1:14" ht="13.5" x14ac:dyDescent="0.25">
      <c r="A306" s="494">
        <v>98454</v>
      </c>
      <c r="B306" s="495" t="s">
        <v>886</v>
      </c>
      <c r="C306" s="495" t="s">
        <v>222</v>
      </c>
      <c r="D306" s="495" t="s">
        <v>836</v>
      </c>
      <c r="E306" s="495" t="s">
        <v>22072</v>
      </c>
      <c r="F306" s="496" t="s">
        <v>21047</v>
      </c>
      <c r="G306" s="496" t="s">
        <v>22073</v>
      </c>
      <c r="H306" s="496" t="s">
        <v>248</v>
      </c>
      <c r="I306" s="496" t="s">
        <v>248</v>
      </c>
      <c r="J306" s="496" t="s">
        <v>855</v>
      </c>
      <c r="K306" s="187">
        <f t="shared" si="12"/>
        <v>242.58</v>
      </c>
      <c r="L306" s="188">
        <f t="shared" si="13"/>
        <v>242.58</v>
      </c>
      <c r="M306" s="185"/>
      <c r="N306" s="186">
        <f t="shared" si="14"/>
        <v>98454</v>
      </c>
    </row>
    <row r="307" spans="1:14" ht="13.5" x14ac:dyDescent="0.25">
      <c r="A307" s="494">
        <v>98455</v>
      </c>
      <c r="B307" s="495" t="s">
        <v>888</v>
      </c>
      <c r="C307" s="495" t="s">
        <v>222</v>
      </c>
      <c r="D307" s="495" t="s">
        <v>836</v>
      </c>
      <c r="E307" s="495" t="s">
        <v>20018</v>
      </c>
      <c r="F307" s="496" t="s">
        <v>4413</v>
      </c>
      <c r="G307" s="496" t="s">
        <v>22074</v>
      </c>
      <c r="H307" s="496" t="s">
        <v>248</v>
      </c>
      <c r="I307" s="496" t="s">
        <v>248</v>
      </c>
      <c r="J307" s="496" t="s">
        <v>871</v>
      </c>
      <c r="K307" s="187">
        <f t="shared" si="12"/>
        <v>186.81</v>
      </c>
      <c r="L307" s="188">
        <f t="shared" si="13"/>
        <v>186.81</v>
      </c>
      <c r="M307" s="185"/>
      <c r="N307" s="186">
        <f t="shared" si="14"/>
        <v>98455</v>
      </c>
    </row>
    <row r="308" spans="1:14" ht="13.5" x14ac:dyDescent="0.25">
      <c r="A308" s="494">
        <v>98456</v>
      </c>
      <c r="B308" s="495" t="s">
        <v>890</v>
      </c>
      <c r="C308" s="495" t="s">
        <v>222</v>
      </c>
      <c r="D308" s="495" t="s">
        <v>836</v>
      </c>
      <c r="E308" s="495" t="s">
        <v>22075</v>
      </c>
      <c r="F308" s="496" t="s">
        <v>9219</v>
      </c>
      <c r="G308" s="496" t="s">
        <v>22076</v>
      </c>
      <c r="H308" s="496" t="s">
        <v>248</v>
      </c>
      <c r="I308" s="496" t="s">
        <v>248</v>
      </c>
      <c r="J308" s="496" t="s">
        <v>855</v>
      </c>
      <c r="K308" s="187">
        <f t="shared" si="12"/>
        <v>219.98000000000002</v>
      </c>
      <c r="L308" s="188">
        <f t="shared" si="13"/>
        <v>219.98000000000002</v>
      </c>
      <c r="M308" s="185"/>
      <c r="N308" s="186">
        <f t="shared" si="14"/>
        <v>98456</v>
      </c>
    </row>
    <row r="309" spans="1:14" ht="13.5" x14ac:dyDescent="0.25">
      <c r="A309" s="494">
        <v>98458</v>
      </c>
      <c r="B309" s="495" t="s">
        <v>891</v>
      </c>
      <c r="C309" s="495" t="s">
        <v>222</v>
      </c>
      <c r="D309" s="495" t="s">
        <v>836</v>
      </c>
      <c r="E309" s="495" t="s">
        <v>22077</v>
      </c>
      <c r="F309" s="496" t="s">
        <v>7425</v>
      </c>
      <c r="G309" s="496" t="s">
        <v>22078</v>
      </c>
      <c r="H309" s="496" t="s">
        <v>248</v>
      </c>
      <c r="I309" s="496" t="s">
        <v>248</v>
      </c>
      <c r="J309" s="496" t="s">
        <v>893</v>
      </c>
      <c r="K309" s="187">
        <f t="shared" si="12"/>
        <v>136.72</v>
      </c>
      <c r="L309" s="188">
        <f t="shared" si="13"/>
        <v>136.72</v>
      </c>
      <c r="M309" s="185"/>
      <c r="N309" s="186">
        <f t="shared" si="14"/>
        <v>98458</v>
      </c>
    </row>
    <row r="310" spans="1:14" ht="13.5" x14ac:dyDescent="0.25">
      <c r="A310" s="494">
        <v>98459</v>
      </c>
      <c r="B310" s="495" t="s">
        <v>894</v>
      </c>
      <c r="C310" s="495" t="s">
        <v>222</v>
      </c>
      <c r="D310" s="495" t="s">
        <v>836</v>
      </c>
      <c r="E310" s="495" t="s">
        <v>22079</v>
      </c>
      <c r="F310" s="496" t="s">
        <v>4510</v>
      </c>
      <c r="G310" s="496" t="s">
        <v>22080</v>
      </c>
      <c r="H310" s="496" t="s">
        <v>248</v>
      </c>
      <c r="I310" s="496" t="s">
        <v>248</v>
      </c>
      <c r="J310" s="496" t="s">
        <v>893</v>
      </c>
      <c r="K310" s="187">
        <f t="shared" si="12"/>
        <v>118.09</v>
      </c>
      <c r="L310" s="188">
        <f t="shared" si="13"/>
        <v>118.09</v>
      </c>
      <c r="M310" s="185"/>
      <c r="N310" s="186">
        <f t="shared" si="14"/>
        <v>98459</v>
      </c>
    </row>
    <row r="311" spans="1:14" ht="13.5" x14ac:dyDescent="0.25">
      <c r="A311" s="494">
        <v>98460</v>
      </c>
      <c r="B311" s="495" t="s">
        <v>896</v>
      </c>
      <c r="C311" s="495" t="s">
        <v>222</v>
      </c>
      <c r="D311" s="495" t="s">
        <v>836</v>
      </c>
      <c r="E311" s="495" t="s">
        <v>22081</v>
      </c>
      <c r="F311" s="496" t="s">
        <v>4917</v>
      </c>
      <c r="G311" s="496" t="s">
        <v>22082</v>
      </c>
      <c r="H311" s="496" t="s">
        <v>248</v>
      </c>
      <c r="I311" s="496" t="s">
        <v>248</v>
      </c>
      <c r="J311" s="496" t="s">
        <v>864</v>
      </c>
      <c r="K311" s="187">
        <f t="shared" si="12"/>
        <v>179.71</v>
      </c>
      <c r="L311" s="188">
        <f t="shared" si="13"/>
        <v>179.71</v>
      </c>
      <c r="M311" s="185"/>
      <c r="N311" s="186">
        <f t="shared" si="14"/>
        <v>98460</v>
      </c>
    </row>
    <row r="312" spans="1:14" ht="13.5" x14ac:dyDescent="0.25">
      <c r="A312" s="494">
        <v>98461</v>
      </c>
      <c r="B312" s="495" t="s">
        <v>898</v>
      </c>
      <c r="C312" s="495" t="s">
        <v>222</v>
      </c>
      <c r="D312" s="495" t="s">
        <v>208</v>
      </c>
      <c r="E312" s="495" t="s">
        <v>22083</v>
      </c>
      <c r="F312" s="496" t="s">
        <v>22084</v>
      </c>
      <c r="G312" s="496" t="s">
        <v>22085</v>
      </c>
      <c r="H312" s="496" t="s">
        <v>855</v>
      </c>
      <c r="I312" s="496" t="s">
        <v>248</v>
      </c>
      <c r="J312" s="496" t="s">
        <v>1533</v>
      </c>
      <c r="K312" s="187">
        <f t="shared" si="12"/>
        <v>5418.55</v>
      </c>
      <c r="L312" s="188">
        <f t="shared" si="13"/>
        <v>5418.55</v>
      </c>
      <c r="M312" s="185"/>
      <c r="N312" s="186">
        <f t="shared" si="14"/>
        <v>98461</v>
      </c>
    </row>
    <row r="313" spans="1:14" ht="13.5" x14ac:dyDescent="0.25">
      <c r="A313" s="494">
        <v>98462</v>
      </c>
      <c r="B313" s="495" t="s">
        <v>899</v>
      </c>
      <c r="C313" s="495" t="s">
        <v>222</v>
      </c>
      <c r="D313" s="495" t="s">
        <v>208</v>
      </c>
      <c r="E313" s="495" t="s">
        <v>22086</v>
      </c>
      <c r="F313" s="496" t="s">
        <v>22087</v>
      </c>
      <c r="G313" s="496" t="s">
        <v>22088</v>
      </c>
      <c r="H313" s="496" t="s">
        <v>885</v>
      </c>
      <c r="I313" s="496" t="s">
        <v>248</v>
      </c>
      <c r="J313" s="496" t="s">
        <v>1689</v>
      </c>
      <c r="K313" s="187">
        <f t="shared" si="12"/>
        <v>8199.92</v>
      </c>
      <c r="L313" s="188">
        <f t="shared" si="13"/>
        <v>8199.9200000000019</v>
      </c>
      <c r="M313" s="185"/>
      <c r="N313" s="186">
        <f t="shared" si="14"/>
        <v>98462</v>
      </c>
    </row>
    <row r="314" spans="1:14" ht="13.5" x14ac:dyDescent="0.25">
      <c r="A314" s="494">
        <v>5631</v>
      </c>
      <c r="B314" s="495" t="s">
        <v>900</v>
      </c>
      <c r="C314" s="495" t="s">
        <v>222</v>
      </c>
      <c r="D314" s="495" t="s">
        <v>202</v>
      </c>
      <c r="E314" s="495" t="s">
        <v>20820</v>
      </c>
      <c r="F314" s="496" t="s">
        <v>7388</v>
      </c>
      <c r="G314" s="496" t="s">
        <v>19783</v>
      </c>
      <c r="H314" s="496" t="s">
        <v>20244</v>
      </c>
      <c r="I314" s="496" t="s">
        <v>248</v>
      </c>
      <c r="J314" s="496" t="s">
        <v>248</v>
      </c>
      <c r="K314" s="187">
        <f t="shared" si="12"/>
        <v>150.61000000000001</v>
      </c>
      <c r="L314" s="188">
        <f t="shared" si="13"/>
        <v>150.61000000000001</v>
      </c>
      <c r="M314" s="185"/>
      <c r="N314" s="186">
        <f t="shared" si="14"/>
        <v>5631</v>
      </c>
    </row>
    <row r="315" spans="1:14" ht="13.5" x14ac:dyDescent="0.25">
      <c r="A315" s="494">
        <v>5678</v>
      </c>
      <c r="B315" s="495" t="s">
        <v>902</v>
      </c>
      <c r="C315" s="495" t="s">
        <v>222</v>
      </c>
      <c r="D315" s="495" t="s">
        <v>202</v>
      </c>
      <c r="E315" s="495" t="s">
        <v>22089</v>
      </c>
      <c r="F315" s="496" t="s">
        <v>7388</v>
      </c>
      <c r="G315" s="496" t="s">
        <v>19092</v>
      </c>
      <c r="H315" s="496" t="s">
        <v>20245</v>
      </c>
      <c r="I315" s="496" t="s">
        <v>248</v>
      </c>
      <c r="J315" s="496" t="s">
        <v>248</v>
      </c>
      <c r="K315" s="187">
        <f t="shared" si="12"/>
        <v>97.84</v>
      </c>
      <c r="L315" s="188">
        <f t="shared" si="13"/>
        <v>97.84</v>
      </c>
      <c r="M315" s="185"/>
      <c r="N315" s="186">
        <f t="shared" si="14"/>
        <v>5678</v>
      </c>
    </row>
    <row r="316" spans="1:14" ht="13.5" x14ac:dyDescent="0.25">
      <c r="A316" s="494">
        <v>5680</v>
      </c>
      <c r="B316" s="495" t="s">
        <v>903</v>
      </c>
      <c r="C316" s="495" t="s">
        <v>222</v>
      </c>
      <c r="D316" s="495" t="s">
        <v>202</v>
      </c>
      <c r="E316" s="495" t="s">
        <v>22090</v>
      </c>
      <c r="F316" s="496" t="s">
        <v>7388</v>
      </c>
      <c r="G316" s="496" t="s">
        <v>21293</v>
      </c>
      <c r="H316" s="496" t="s">
        <v>18212</v>
      </c>
      <c r="I316" s="496" t="s">
        <v>248</v>
      </c>
      <c r="J316" s="496" t="s">
        <v>248</v>
      </c>
      <c r="K316" s="187">
        <f t="shared" si="12"/>
        <v>89.25</v>
      </c>
      <c r="L316" s="188">
        <f t="shared" si="13"/>
        <v>89.25</v>
      </c>
      <c r="M316" s="185"/>
      <c r="N316" s="186">
        <f t="shared" si="14"/>
        <v>5680</v>
      </c>
    </row>
    <row r="317" spans="1:14" ht="13.5" x14ac:dyDescent="0.25">
      <c r="A317" s="494">
        <v>5684</v>
      </c>
      <c r="B317" s="495" t="s">
        <v>904</v>
      </c>
      <c r="C317" s="495" t="s">
        <v>222</v>
      </c>
      <c r="D317" s="495" t="s">
        <v>202</v>
      </c>
      <c r="E317" s="495" t="s">
        <v>22091</v>
      </c>
      <c r="F317" s="496" t="s">
        <v>3763</v>
      </c>
      <c r="G317" s="496" t="s">
        <v>20762</v>
      </c>
      <c r="H317" s="496" t="s">
        <v>18342</v>
      </c>
      <c r="I317" s="496" t="s">
        <v>248</v>
      </c>
      <c r="J317" s="496" t="s">
        <v>248</v>
      </c>
      <c r="K317" s="187">
        <f t="shared" si="12"/>
        <v>112.38</v>
      </c>
      <c r="L317" s="188">
        <f t="shared" si="13"/>
        <v>112.38</v>
      </c>
      <c r="M317" s="185"/>
      <c r="N317" s="186">
        <f t="shared" si="14"/>
        <v>5684</v>
      </c>
    </row>
    <row r="318" spans="1:14" ht="13.5" x14ac:dyDescent="0.25">
      <c r="A318" s="494">
        <v>5689</v>
      </c>
      <c r="B318" s="495" t="s">
        <v>905</v>
      </c>
      <c r="C318" s="495" t="s">
        <v>222</v>
      </c>
      <c r="D318" s="495" t="s">
        <v>202</v>
      </c>
      <c r="E318" s="495" t="s">
        <v>4222</v>
      </c>
      <c r="F318" s="496" t="s">
        <v>248</v>
      </c>
      <c r="G318" s="496" t="s">
        <v>248</v>
      </c>
      <c r="H318" s="496" t="s">
        <v>4222</v>
      </c>
      <c r="I318" s="496" t="s">
        <v>248</v>
      </c>
      <c r="J318" s="496" t="s">
        <v>248</v>
      </c>
      <c r="K318" s="187">
        <f t="shared" si="12"/>
        <v>7.08</v>
      </c>
      <c r="L318" s="188">
        <f t="shared" si="13"/>
        <v>7.08</v>
      </c>
      <c r="M318" s="185"/>
      <c r="N318" s="186">
        <f t="shared" si="14"/>
        <v>5689</v>
      </c>
    </row>
    <row r="319" spans="1:14" ht="13.5" x14ac:dyDescent="0.25">
      <c r="A319" s="494">
        <v>5795</v>
      </c>
      <c r="B319" s="495" t="s">
        <v>907</v>
      </c>
      <c r="C319" s="495" t="s">
        <v>222</v>
      </c>
      <c r="D319" s="495" t="s">
        <v>202</v>
      </c>
      <c r="E319" s="495" t="s">
        <v>3521</v>
      </c>
      <c r="F319" s="496" t="s">
        <v>5734</v>
      </c>
      <c r="G319" s="496" t="s">
        <v>2470</v>
      </c>
      <c r="H319" s="496" t="s">
        <v>449</v>
      </c>
      <c r="I319" s="496" t="s">
        <v>248</v>
      </c>
      <c r="J319" s="496" t="s">
        <v>248</v>
      </c>
      <c r="K319" s="187">
        <f t="shared" si="12"/>
        <v>8.8000000000000007</v>
      </c>
      <c r="L319" s="188">
        <f t="shared" si="13"/>
        <v>8.8000000000000007</v>
      </c>
      <c r="M319" s="185"/>
      <c r="N319" s="186">
        <f t="shared" si="14"/>
        <v>5795</v>
      </c>
    </row>
    <row r="320" spans="1:14" ht="13.5" x14ac:dyDescent="0.25">
      <c r="A320" s="494">
        <v>5811</v>
      </c>
      <c r="B320" s="495" t="s">
        <v>911</v>
      </c>
      <c r="C320" s="495" t="s">
        <v>222</v>
      </c>
      <c r="D320" s="495" t="s">
        <v>202</v>
      </c>
      <c r="E320" s="495" t="s">
        <v>22092</v>
      </c>
      <c r="F320" s="496" t="s">
        <v>9342</v>
      </c>
      <c r="G320" s="496" t="s">
        <v>22093</v>
      </c>
      <c r="H320" s="496" t="s">
        <v>18503</v>
      </c>
      <c r="I320" s="496" t="s">
        <v>248</v>
      </c>
      <c r="J320" s="496" t="s">
        <v>248</v>
      </c>
      <c r="K320" s="187">
        <f t="shared" si="12"/>
        <v>153.26</v>
      </c>
      <c r="L320" s="188">
        <f t="shared" si="13"/>
        <v>153.26</v>
      </c>
      <c r="M320" s="185"/>
      <c r="N320" s="186">
        <f t="shared" si="14"/>
        <v>5811</v>
      </c>
    </row>
    <row r="321" spans="1:14" ht="13.5" x14ac:dyDescent="0.25">
      <c r="A321" s="494">
        <v>5823</v>
      </c>
      <c r="B321" s="495" t="s">
        <v>913</v>
      </c>
      <c r="C321" s="495" t="s">
        <v>222</v>
      </c>
      <c r="D321" s="495" t="s">
        <v>202</v>
      </c>
      <c r="E321" s="495" t="s">
        <v>22094</v>
      </c>
      <c r="F321" s="496" t="s">
        <v>22095</v>
      </c>
      <c r="G321" s="496" t="s">
        <v>19799</v>
      </c>
      <c r="H321" s="496" t="s">
        <v>914</v>
      </c>
      <c r="I321" s="496" t="s">
        <v>248</v>
      </c>
      <c r="J321" s="496" t="s">
        <v>9438</v>
      </c>
      <c r="K321" s="187">
        <f t="shared" si="12"/>
        <v>122.41</v>
      </c>
      <c r="L321" s="188">
        <f t="shared" si="13"/>
        <v>122.41</v>
      </c>
      <c r="M321" s="185"/>
      <c r="N321" s="186">
        <f t="shared" si="14"/>
        <v>5823</v>
      </c>
    </row>
    <row r="322" spans="1:14" ht="13.5" x14ac:dyDescent="0.25">
      <c r="A322" s="494">
        <v>5824</v>
      </c>
      <c r="B322" s="495" t="s">
        <v>915</v>
      </c>
      <c r="C322" s="495" t="s">
        <v>222</v>
      </c>
      <c r="D322" s="495" t="s">
        <v>202</v>
      </c>
      <c r="E322" s="495" t="s">
        <v>22096</v>
      </c>
      <c r="F322" s="496" t="s">
        <v>19200</v>
      </c>
      <c r="G322" s="496" t="s">
        <v>22097</v>
      </c>
      <c r="H322" s="496" t="s">
        <v>4386</v>
      </c>
      <c r="I322" s="496" t="s">
        <v>248</v>
      </c>
      <c r="J322" s="496" t="s">
        <v>248</v>
      </c>
      <c r="K322" s="187">
        <f t="shared" si="12"/>
        <v>143.77000000000001</v>
      </c>
      <c r="L322" s="188">
        <f t="shared" si="13"/>
        <v>143.77000000000001</v>
      </c>
      <c r="M322" s="185"/>
      <c r="N322" s="186">
        <f t="shared" si="14"/>
        <v>5824</v>
      </c>
    </row>
    <row r="323" spans="1:14" ht="13.5" x14ac:dyDescent="0.25">
      <c r="A323" s="494">
        <v>5835</v>
      </c>
      <c r="B323" s="495" t="s">
        <v>916</v>
      </c>
      <c r="C323" s="495" t="s">
        <v>222</v>
      </c>
      <c r="D323" s="495" t="s">
        <v>202</v>
      </c>
      <c r="E323" s="495" t="s">
        <v>22098</v>
      </c>
      <c r="F323" s="496" t="s">
        <v>5498</v>
      </c>
      <c r="G323" s="496" t="s">
        <v>22099</v>
      </c>
      <c r="H323" s="496" t="s">
        <v>15891</v>
      </c>
      <c r="I323" s="496" t="s">
        <v>248</v>
      </c>
      <c r="J323" s="496" t="s">
        <v>248</v>
      </c>
      <c r="K323" s="187">
        <f t="shared" si="12"/>
        <v>338.91</v>
      </c>
      <c r="L323" s="188">
        <f t="shared" si="13"/>
        <v>338.91</v>
      </c>
      <c r="M323" s="185"/>
      <c r="N323" s="186">
        <f t="shared" si="14"/>
        <v>5835</v>
      </c>
    </row>
    <row r="324" spans="1:14" ht="13.5" x14ac:dyDescent="0.25">
      <c r="A324" s="494">
        <v>5839</v>
      </c>
      <c r="B324" s="495" t="s">
        <v>917</v>
      </c>
      <c r="C324" s="495" t="s">
        <v>222</v>
      </c>
      <c r="D324" s="495" t="s">
        <v>202</v>
      </c>
      <c r="E324" s="495" t="s">
        <v>4515</v>
      </c>
      <c r="F324" s="496" t="s">
        <v>248</v>
      </c>
      <c r="G324" s="496" t="s">
        <v>248</v>
      </c>
      <c r="H324" s="496" t="s">
        <v>4515</v>
      </c>
      <c r="I324" s="496" t="s">
        <v>248</v>
      </c>
      <c r="J324" s="496" t="s">
        <v>248</v>
      </c>
      <c r="K324" s="187">
        <f t="shared" si="12"/>
        <v>10.64</v>
      </c>
      <c r="L324" s="188">
        <f t="shared" si="13"/>
        <v>10.64</v>
      </c>
      <c r="M324" s="185"/>
      <c r="N324" s="186">
        <f t="shared" si="14"/>
        <v>5839</v>
      </c>
    </row>
    <row r="325" spans="1:14" ht="13.5" x14ac:dyDescent="0.25">
      <c r="A325" s="494">
        <v>5843</v>
      </c>
      <c r="B325" s="495" t="s">
        <v>918</v>
      </c>
      <c r="C325" s="495" t="s">
        <v>222</v>
      </c>
      <c r="D325" s="495" t="s">
        <v>202</v>
      </c>
      <c r="E325" s="495" t="s">
        <v>22100</v>
      </c>
      <c r="F325" s="496" t="s">
        <v>18307</v>
      </c>
      <c r="G325" s="496" t="s">
        <v>22101</v>
      </c>
      <c r="H325" s="496" t="s">
        <v>2205</v>
      </c>
      <c r="I325" s="496" t="s">
        <v>248</v>
      </c>
      <c r="J325" s="496" t="s">
        <v>248</v>
      </c>
      <c r="K325" s="187">
        <f t="shared" si="12"/>
        <v>188.04</v>
      </c>
      <c r="L325" s="188">
        <f t="shared" si="13"/>
        <v>188.04</v>
      </c>
      <c r="M325" s="185"/>
      <c r="N325" s="186">
        <f t="shared" si="14"/>
        <v>5843</v>
      </c>
    </row>
    <row r="326" spans="1:14" ht="13.5" x14ac:dyDescent="0.25">
      <c r="A326" s="494">
        <v>5847</v>
      </c>
      <c r="B326" s="495" t="s">
        <v>919</v>
      </c>
      <c r="C326" s="495" t="s">
        <v>222</v>
      </c>
      <c r="D326" s="495" t="s">
        <v>202</v>
      </c>
      <c r="E326" s="495" t="s">
        <v>22102</v>
      </c>
      <c r="F326" s="496" t="s">
        <v>18307</v>
      </c>
      <c r="G326" s="496" t="s">
        <v>22103</v>
      </c>
      <c r="H326" s="496" t="s">
        <v>20249</v>
      </c>
      <c r="I326" s="496" t="s">
        <v>248</v>
      </c>
      <c r="J326" s="496" t="s">
        <v>248</v>
      </c>
      <c r="K326" s="187">
        <f t="shared" si="12"/>
        <v>199.94</v>
      </c>
      <c r="L326" s="188">
        <f t="shared" si="13"/>
        <v>199.94</v>
      </c>
      <c r="M326" s="185"/>
      <c r="N326" s="186">
        <f t="shared" si="14"/>
        <v>5847</v>
      </c>
    </row>
    <row r="327" spans="1:14" ht="13.5" x14ac:dyDescent="0.25">
      <c r="A327" s="494">
        <v>5851</v>
      </c>
      <c r="B327" s="495" t="s">
        <v>920</v>
      </c>
      <c r="C327" s="495" t="s">
        <v>222</v>
      </c>
      <c r="D327" s="495" t="s">
        <v>202</v>
      </c>
      <c r="E327" s="495" t="s">
        <v>20537</v>
      </c>
      <c r="F327" s="496" t="s">
        <v>18307</v>
      </c>
      <c r="G327" s="496" t="s">
        <v>21089</v>
      </c>
      <c r="H327" s="496" t="s">
        <v>18171</v>
      </c>
      <c r="I327" s="496" t="s">
        <v>248</v>
      </c>
      <c r="J327" s="496" t="s">
        <v>248</v>
      </c>
      <c r="K327" s="187">
        <f t="shared" si="12"/>
        <v>189.85000000000002</v>
      </c>
      <c r="L327" s="188">
        <f t="shared" si="13"/>
        <v>189.85000000000002</v>
      </c>
      <c r="M327" s="185"/>
      <c r="N327" s="186">
        <f t="shared" si="14"/>
        <v>5851</v>
      </c>
    </row>
    <row r="328" spans="1:14" ht="13.5" x14ac:dyDescent="0.25">
      <c r="A328" s="494">
        <v>5855</v>
      </c>
      <c r="B328" s="495" t="s">
        <v>921</v>
      </c>
      <c r="C328" s="495" t="s">
        <v>222</v>
      </c>
      <c r="D328" s="495" t="s">
        <v>202</v>
      </c>
      <c r="E328" s="495" t="s">
        <v>22104</v>
      </c>
      <c r="F328" s="496" t="s">
        <v>18307</v>
      </c>
      <c r="G328" s="496" t="s">
        <v>22105</v>
      </c>
      <c r="H328" s="496" t="s">
        <v>20251</v>
      </c>
      <c r="I328" s="496" t="s">
        <v>248</v>
      </c>
      <c r="J328" s="496" t="s">
        <v>248</v>
      </c>
      <c r="K328" s="187">
        <f t="shared" si="12"/>
        <v>531.22</v>
      </c>
      <c r="L328" s="188">
        <f t="shared" si="13"/>
        <v>531.22</v>
      </c>
      <c r="M328" s="185"/>
      <c r="N328" s="186">
        <f t="shared" si="14"/>
        <v>5855</v>
      </c>
    </row>
    <row r="329" spans="1:14" ht="13.5" x14ac:dyDescent="0.25">
      <c r="A329" s="494">
        <v>5863</v>
      </c>
      <c r="B329" s="495" t="s">
        <v>922</v>
      </c>
      <c r="C329" s="495" t="s">
        <v>222</v>
      </c>
      <c r="D329" s="495" t="s">
        <v>202</v>
      </c>
      <c r="E329" s="495" t="s">
        <v>2537</v>
      </c>
      <c r="F329" s="496" t="s">
        <v>248</v>
      </c>
      <c r="G329" s="496" t="s">
        <v>248</v>
      </c>
      <c r="H329" s="496" t="s">
        <v>2537</v>
      </c>
      <c r="I329" s="496" t="s">
        <v>248</v>
      </c>
      <c r="J329" s="496" t="s">
        <v>248</v>
      </c>
      <c r="K329" s="187">
        <f t="shared" ref="K329:K392" si="15">H329+I329+J329+G329</f>
        <v>17.350000000000001</v>
      </c>
      <c r="L329" s="188">
        <f t="shared" ref="L329:L392" si="16">G329+I329+J329+H329</f>
        <v>17.350000000000001</v>
      </c>
      <c r="M329" s="185"/>
      <c r="N329" s="186">
        <f t="shared" ref="N329:N392" si="17">A329</f>
        <v>5863</v>
      </c>
    </row>
    <row r="330" spans="1:14" ht="13.5" x14ac:dyDescent="0.25">
      <c r="A330" s="494">
        <v>5867</v>
      </c>
      <c r="B330" s="495" t="s">
        <v>923</v>
      </c>
      <c r="C330" s="495" t="s">
        <v>222</v>
      </c>
      <c r="D330" s="495" t="s">
        <v>202</v>
      </c>
      <c r="E330" s="495" t="s">
        <v>20190</v>
      </c>
      <c r="F330" s="496" t="s">
        <v>3763</v>
      </c>
      <c r="G330" s="496" t="s">
        <v>20115</v>
      </c>
      <c r="H330" s="496" t="s">
        <v>16022</v>
      </c>
      <c r="I330" s="496" t="s">
        <v>248</v>
      </c>
      <c r="J330" s="496" t="s">
        <v>248</v>
      </c>
      <c r="K330" s="187">
        <f t="shared" si="15"/>
        <v>112</v>
      </c>
      <c r="L330" s="188">
        <f t="shared" si="16"/>
        <v>112</v>
      </c>
      <c r="M330" s="185"/>
      <c r="N330" s="186">
        <f t="shared" si="17"/>
        <v>5867</v>
      </c>
    </row>
    <row r="331" spans="1:14" ht="13.5" x14ac:dyDescent="0.25">
      <c r="A331" s="494">
        <v>5875</v>
      </c>
      <c r="B331" s="495" t="s">
        <v>924</v>
      </c>
      <c r="C331" s="495" t="s">
        <v>222</v>
      </c>
      <c r="D331" s="495" t="s">
        <v>202</v>
      </c>
      <c r="E331" s="495" t="s">
        <v>22106</v>
      </c>
      <c r="F331" s="496" t="s">
        <v>7388</v>
      </c>
      <c r="G331" s="496" t="s">
        <v>22107</v>
      </c>
      <c r="H331" s="496" t="s">
        <v>3941</v>
      </c>
      <c r="I331" s="496" t="s">
        <v>248</v>
      </c>
      <c r="J331" s="496" t="s">
        <v>248</v>
      </c>
      <c r="K331" s="187">
        <f t="shared" si="15"/>
        <v>89.240000000000009</v>
      </c>
      <c r="L331" s="188">
        <f t="shared" si="16"/>
        <v>89.240000000000009</v>
      </c>
      <c r="M331" s="185"/>
      <c r="N331" s="186">
        <f t="shared" si="17"/>
        <v>5875</v>
      </c>
    </row>
    <row r="332" spans="1:14" ht="13.5" x14ac:dyDescent="0.25">
      <c r="A332" s="494">
        <v>5879</v>
      </c>
      <c r="B332" s="495" t="s">
        <v>925</v>
      </c>
      <c r="C332" s="495" t="s">
        <v>222</v>
      </c>
      <c r="D332" s="495" t="s">
        <v>202</v>
      </c>
      <c r="E332" s="495" t="s">
        <v>22108</v>
      </c>
      <c r="F332" s="496" t="s">
        <v>3763</v>
      </c>
      <c r="G332" s="496" t="s">
        <v>3933</v>
      </c>
      <c r="H332" s="496" t="s">
        <v>16117</v>
      </c>
      <c r="I332" s="496" t="s">
        <v>248</v>
      </c>
      <c r="J332" s="496" t="s">
        <v>248</v>
      </c>
      <c r="K332" s="187">
        <f t="shared" si="15"/>
        <v>94.74</v>
      </c>
      <c r="L332" s="188">
        <f t="shared" si="16"/>
        <v>94.74</v>
      </c>
      <c r="M332" s="185"/>
      <c r="N332" s="186">
        <f t="shared" si="17"/>
        <v>5879</v>
      </c>
    </row>
    <row r="333" spans="1:14" ht="13.5" x14ac:dyDescent="0.25">
      <c r="A333" s="494">
        <v>5882</v>
      </c>
      <c r="B333" s="495" t="s">
        <v>927</v>
      </c>
      <c r="C333" s="495" t="s">
        <v>222</v>
      </c>
      <c r="D333" s="495" t="s">
        <v>202</v>
      </c>
      <c r="E333" s="495" t="s">
        <v>21380</v>
      </c>
      <c r="F333" s="496" t="s">
        <v>7069</v>
      </c>
      <c r="G333" s="496" t="s">
        <v>19407</v>
      </c>
      <c r="H333" s="496" t="s">
        <v>9550</v>
      </c>
      <c r="I333" s="496" t="s">
        <v>248</v>
      </c>
      <c r="J333" s="496" t="s">
        <v>248</v>
      </c>
      <c r="K333" s="187">
        <f t="shared" si="15"/>
        <v>94.610000000000014</v>
      </c>
      <c r="L333" s="188">
        <f t="shared" si="16"/>
        <v>94.610000000000014</v>
      </c>
      <c r="M333" s="185"/>
      <c r="N333" s="186">
        <f t="shared" si="17"/>
        <v>5882</v>
      </c>
    </row>
    <row r="334" spans="1:14" ht="13.5" x14ac:dyDescent="0.25">
      <c r="A334" s="494">
        <v>5890</v>
      </c>
      <c r="B334" s="495" t="s">
        <v>929</v>
      </c>
      <c r="C334" s="495" t="s">
        <v>222</v>
      </c>
      <c r="D334" s="495" t="s">
        <v>202</v>
      </c>
      <c r="E334" s="495" t="s">
        <v>22109</v>
      </c>
      <c r="F334" s="496" t="s">
        <v>19200</v>
      </c>
      <c r="G334" s="496" t="s">
        <v>18171</v>
      </c>
      <c r="H334" s="496" t="s">
        <v>18341</v>
      </c>
      <c r="I334" s="496" t="s">
        <v>248</v>
      </c>
      <c r="J334" s="496" t="s">
        <v>248</v>
      </c>
      <c r="K334" s="187">
        <f t="shared" si="15"/>
        <v>145.31</v>
      </c>
      <c r="L334" s="188">
        <f t="shared" si="16"/>
        <v>145.31</v>
      </c>
      <c r="M334" s="185"/>
      <c r="N334" s="186">
        <f t="shared" si="17"/>
        <v>5890</v>
      </c>
    </row>
    <row r="335" spans="1:14" ht="13.5" x14ac:dyDescent="0.25">
      <c r="A335" s="494">
        <v>5894</v>
      </c>
      <c r="B335" s="495" t="s">
        <v>930</v>
      </c>
      <c r="C335" s="495" t="s">
        <v>222</v>
      </c>
      <c r="D335" s="495" t="s">
        <v>202</v>
      </c>
      <c r="E335" s="495" t="s">
        <v>21243</v>
      </c>
      <c r="F335" s="496" t="s">
        <v>19200</v>
      </c>
      <c r="G335" s="496" t="s">
        <v>22097</v>
      </c>
      <c r="H335" s="496" t="s">
        <v>9557</v>
      </c>
      <c r="I335" s="496" t="s">
        <v>248</v>
      </c>
      <c r="J335" s="496" t="s">
        <v>248</v>
      </c>
      <c r="K335" s="187">
        <f t="shared" si="15"/>
        <v>140.83000000000001</v>
      </c>
      <c r="L335" s="188">
        <f t="shared" si="16"/>
        <v>140.83000000000001</v>
      </c>
      <c r="M335" s="185"/>
      <c r="N335" s="186">
        <f t="shared" si="17"/>
        <v>5894</v>
      </c>
    </row>
    <row r="336" spans="1:14" ht="13.5" x14ac:dyDescent="0.25">
      <c r="A336" s="494">
        <v>5901</v>
      </c>
      <c r="B336" s="495" t="s">
        <v>931</v>
      </c>
      <c r="C336" s="495" t="s">
        <v>222</v>
      </c>
      <c r="D336" s="495" t="s">
        <v>202</v>
      </c>
      <c r="E336" s="495" t="s">
        <v>22110</v>
      </c>
      <c r="F336" s="496" t="s">
        <v>19200</v>
      </c>
      <c r="G336" s="496" t="s">
        <v>20242</v>
      </c>
      <c r="H336" s="496" t="s">
        <v>9446</v>
      </c>
      <c r="I336" s="496" t="s">
        <v>248</v>
      </c>
      <c r="J336" s="496" t="s">
        <v>248</v>
      </c>
      <c r="K336" s="187">
        <f t="shared" si="15"/>
        <v>231.67000000000002</v>
      </c>
      <c r="L336" s="188">
        <f t="shared" si="16"/>
        <v>231.67000000000002</v>
      </c>
      <c r="M336" s="185"/>
      <c r="N336" s="186">
        <f t="shared" si="17"/>
        <v>5901</v>
      </c>
    </row>
    <row r="337" spans="1:14" ht="13.5" x14ac:dyDescent="0.25">
      <c r="A337" s="494">
        <v>5909</v>
      </c>
      <c r="B337" s="495" t="s">
        <v>932</v>
      </c>
      <c r="C337" s="495" t="s">
        <v>222</v>
      </c>
      <c r="D337" s="495" t="s">
        <v>202</v>
      </c>
      <c r="E337" s="495" t="s">
        <v>20953</v>
      </c>
      <c r="F337" s="496" t="s">
        <v>7069</v>
      </c>
      <c r="G337" s="496" t="s">
        <v>2382</v>
      </c>
      <c r="H337" s="496" t="s">
        <v>1115</v>
      </c>
      <c r="I337" s="496" t="s">
        <v>248</v>
      </c>
      <c r="J337" s="496" t="s">
        <v>248</v>
      </c>
      <c r="K337" s="187">
        <f t="shared" si="15"/>
        <v>18.490000000000002</v>
      </c>
      <c r="L337" s="188">
        <f t="shared" si="16"/>
        <v>18.490000000000002</v>
      </c>
      <c r="M337" s="185"/>
      <c r="N337" s="186">
        <f t="shared" si="17"/>
        <v>5909</v>
      </c>
    </row>
    <row r="338" spans="1:14" ht="13.5" x14ac:dyDescent="0.25">
      <c r="A338" s="494">
        <v>5921</v>
      </c>
      <c r="B338" s="495" t="s">
        <v>935</v>
      </c>
      <c r="C338" s="495" t="s">
        <v>222</v>
      </c>
      <c r="D338" s="495" t="s">
        <v>202</v>
      </c>
      <c r="E338" s="495" t="s">
        <v>337</v>
      </c>
      <c r="F338" s="496" t="s">
        <v>248</v>
      </c>
      <c r="G338" s="496" t="s">
        <v>248</v>
      </c>
      <c r="H338" s="496" t="s">
        <v>337</v>
      </c>
      <c r="I338" s="496" t="s">
        <v>248</v>
      </c>
      <c r="J338" s="496" t="s">
        <v>248</v>
      </c>
      <c r="K338" s="187">
        <f t="shared" si="15"/>
        <v>5.55</v>
      </c>
      <c r="L338" s="188">
        <f t="shared" si="16"/>
        <v>5.55</v>
      </c>
      <c r="M338" s="185"/>
      <c r="N338" s="186">
        <f t="shared" si="17"/>
        <v>5921</v>
      </c>
    </row>
    <row r="339" spans="1:14" ht="13.5" x14ac:dyDescent="0.25">
      <c r="A339" s="494">
        <v>5928</v>
      </c>
      <c r="B339" s="495" t="s">
        <v>936</v>
      </c>
      <c r="C339" s="495" t="s">
        <v>222</v>
      </c>
      <c r="D339" s="495" t="s">
        <v>202</v>
      </c>
      <c r="E339" s="495" t="s">
        <v>22111</v>
      </c>
      <c r="F339" s="496" t="s">
        <v>19759</v>
      </c>
      <c r="G339" s="496" t="s">
        <v>22112</v>
      </c>
      <c r="H339" s="496" t="s">
        <v>20253</v>
      </c>
      <c r="I339" s="496" t="s">
        <v>248</v>
      </c>
      <c r="J339" s="496" t="s">
        <v>248</v>
      </c>
      <c r="K339" s="187">
        <f t="shared" si="15"/>
        <v>189.3</v>
      </c>
      <c r="L339" s="188">
        <f t="shared" si="16"/>
        <v>189.3</v>
      </c>
      <c r="M339" s="185"/>
      <c r="N339" s="186">
        <f t="shared" si="17"/>
        <v>5928</v>
      </c>
    </row>
    <row r="340" spans="1:14" ht="13.5" x14ac:dyDescent="0.25">
      <c r="A340" s="494">
        <v>5932</v>
      </c>
      <c r="B340" s="495" t="s">
        <v>938</v>
      </c>
      <c r="C340" s="495" t="s">
        <v>222</v>
      </c>
      <c r="D340" s="495" t="s">
        <v>202</v>
      </c>
      <c r="E340" s="495" t="s">
        <v>20809</v>
      </c>
      <c r="F340" s="496" t="s">
        <v>6375</v>
      </c>
      <c r="G340" s="496" t="s">
        <v>20925</v>
      </c>
      <c r="H340" s="496" t="s">
        <v>18637</v>
      </c>
      <c r="I340" s="496" t="s">
        <v>248</v>
      </c>
      <c r="J340" s="496" t="s">
        <v>248</v>
      </c>
      <c r="K340" s="187">
        <f t="shared" si="15"/>
        <v>173.43</v>
      </c>
      <c r="L340" s="188">
        <f t="shared" si="16"/>
        <v>173.43</v>
      </c>
      <c r="M340" s="185"/>
      <c r="N340" s="186">
        <f t="shared" si="17"/>
        <v>5932</v>
      </c>
    </row>
    <row r="341" spans="1:14" ht="13.5" x14ac:dyDescent="0.25">
      <c r="A341" s="494">
        <v>5940</v>
      </c>
      <c r="B341" s="495" t="s">
        <v>940</v>
      </c>
      <c r="C341" s="495" t="s">
        <v>222</v>
      </c>
      <c r="D341" s="495" t="s">
        <v>202</v>
      </c>
      <c r="E341" s="495" t="s">
        <v>22113</v>
      </c>
      <c r="F341" s="496" t="s">
        <v>19019</v>
      </c>
      <c r="G341" s="496" t="s">
        <v>19736</v>
      </c>
      <c r="H341" s="496" t="s">
        <v>22114</v>
      </c>
      <c r="I341" s="496" t="s">
        <v>248</v>
      </c>
      <c r="J341" s="496" t="s">
        <v>248</v>
      </c>
      <c r="K341" s="187">
        <f t="shared" si="15"/>
        <v>149.91000000000003</v>
      </c>
      <c r="L341" s="188">
        <f t="shared" si="16"/>
        <v>149.91000000000003</v>
      </c>
      <c r="M341" s="185"/>
      <c r="N341" s="186">
        <f t="shared" si="17"/>
        <v>5940</v>
      </c>
    </row>
    <row r="342" spans="1:14" ht="13.5" x14ac:dyDescent="0.25">
      <c r="A342" s="494">
        <v>5944</v>
      </c>
      <c r="B342" s="495" t="s">
        <v>942</v>
      </c>
      <c r="C342" s="495" t="s">
        <v>222</v>
      </c>
      <c r="D342" s="495" t="s">
        <v>202</v>
      </c>
      <c r="E342" s="495" t="s">
        <v>22115</v>
      </c>
      <c r="F342" s="496" t="s">
        <v>19019</v>
      </c>
      <c r="G342" s="496" t="s">
        <v>22116</v>
      </c>
      <c r="H342" s="496" t="s">
        <v>22117</v>
      </c>
      <c r="I342" s="496" t="s">
        <v>248</v>
      </c>
      <c r="J342" s="496" t="s">
        <v>248</v>
      </c>
      <c r="K342" s="187">
        <f t="shared" si="15"/>
        <v>170.82999999999998</v>
      </c>
      <c r="L342" s="188">
        <f t="shared" si="16"/>
        <v>170.82999999999998</v>
      </c>
      <c r="M342" s="185"/>
      <c r="N342" s="186">
        <f t="shared" si="17"/>
        <v>5944</v>
      </c>
    </row>
    <row r="343" spans="1:14" ht="13.5" x14ac:dyDescent="0.25">
      <c r="A343" s="494">
        <v>5953</v>
      </c>
      <c r="B343" s="495" t="s">
        <v>943</v>
      </c>
      <c r="C343" s="495" t="s">
        <v>222</v>
      </c>
      <c r="D343" s="495" t="s">
        <v>202</v>
      </c>
      <c r="E343" s="495" t="s">
        <v>22118</v>
      </c>
      <c r="F343" s="496" t="s">
        <v>248</v>
      </c>
      <c r="G343" s="496" t="s">
        <v>18559</v>
      </c>
      <c r="H343" s="496" t="s">
        <v>944</v>
      </c>
      <c r="I343" s="496" t="s">
        <v>248</v>
      </c>
      <c r="J343" s="496" t="s">
        <v>248</v>
      </c>
      <c r="K343" s="187">
        <f t="shared" si="15"/>
        <v>48.660000000000004</v>
      </c>
      <c r="L343" s="188">
        <f t="shared" si="16"/>
        <v>48.660000000000004</v>
      </c>
      <c r="M343" s="185"/>
      <c r="N343" s="186">
        <f t="shared" si="17"/>
        <v>5953</v>
      </c>
    </row>
    <row r="344" spans="1:14" ht="13.5" x14ac:dyDescent="0.25">
      <c r="A344" s="494">
        <v>6259</v>
      </c>
      <c r="B344" s="495" t="s">
        <v>945</v>
      </c>
      <c r="C344" s="495" t="s">
        <v>222</v>
      </c>
      <c r="D344" s="495" t="s">
        <v>202</v>
      </c>
      <c r="E344" s="495" t="s">
        <v>20702</v>
      </c>
      <c r="F344" s="496" t="s">
        <v>19200</v>
      </c>
      <c r="G344" s="496" t="s">
        <v>22112</v>
      </c>
      <c r="H344" s="496" t="s">
        <v>15935</v>
      </c>
      <c r="I344" s="496" t="s">
        <v>248</v>
      </c>
      <c r="J344" s="496" t="s">
        <v>248</v>
      </c>
      <c r="K344" s="187">
        <f t="shared" si="15"/>
        <v>188.87</v>
      </c>
      <c r="L344" s="188">
        <f t="shared" si="16"/>
        <v>188.87</v>
      </c>
      <c r="M344" s="185"/>
      <c r="N344" s="186">
        <f t="shared" si="17"/>
        <v>6259</v>
      </c>
    </row>
    <row r="345" spans="1:14" ht="13.5" x14ac:dyDescent="0.25">
      <c r="A345" s="494">
        <v>6879</v>
      </c>
      <c r="B345" s="495" t="s">
        <v>946</v>
      </c>
      <c r="C345" s="495" t="s">
        <v>222</v>
      </c>
      <c r="D345" s="495" t="s">
        <v>202</v>
      </c>
      <c r="E345" s="495" t="s">
        <v>20416</v>
      </c>
      <c r="F345" s="496" t="s">
        <v>3763</v>
      </c>
      <c r="G345" s="496" t="s">
        <v>19783</v>
      </c>
      <c r="H345" s="496" t="s">
        <v>9578</v>
      </c>
      <c r="I345" s="496" t="s">
        <v>248</v>
      </c>
      <c r="J345" s="496" t="s">
        <v>248</v>
      </c>
      <c r="K345" s="187">
        <f t="shared" si="15"/>
        <v>151.04</v>
      </c>
      <c r="L345" s="188">
        <f t="shared" si="16"/>
        <v>151.04</v>
      </c>
      <c r="M345" s="185"/>
      <c r="N345" s="186">
        <f t="shared" si="17"/>
        <v>6879</v>
      </c>
    </row>
    <row r="346" spans="1:14" ht="13.5" x14ac:dyDescent="0.25">
      <c r="A346" s="494">
        <v>7030</v>
      </c>
      <c r="B346" s="495" t="s">
        <v>947</v>
      </c>
      <c r="C346" s="495" t="s">
        <v>222</v>
      </c>
      <c r="D346" s="495" t="s">
        <v>202</v>
      </c>
      <c r="E346" s="495" t="s">
        <v>22119</v>
      </c>
      <c r="F346" s="496" t="s">
        <v>248</v>
      </c>
      <c r="G346" s="496" t="s">
        <v>20545</v>
      </c>
      <c r="H346" s="496" t="s">
        <v>3669</v>
      </c>
      <c r="I346" s="496" t="s">
        <v>248</v>
      </c>
      <c r="J346" s="496" t="s">
        <v>248</v>
      </c>
      <c r="K346" s="187">
        <f t="shared" si="15"/>
        <v>198.07</v>
      </c>
      <c r="L346" s="188">
        <f t="shared" si="16"/>
        <v>198.07</v>
      </c>
      <c r="M346" s="185"/>
      <c r="N346" s="186">
        <f t="shared" si="17"/>
        <v>7030</v>
      </c>
    </row>
    <row r="347" spans="1:14" ht="13.5" x14ac:dyDescent="0.25">
      <c r="A347" s="494">
        <v>7042</v>
      </c>
      <c r="B347" s="495" t="s">
        <v>949</v>
      </c>
      <c r="C347" s="495" t="s">
        <v>222</v>
      </c>
      <c r="D347" s="495" t="s">
        <v>202</v>
      </c>
      <c r="E347" s="495" t="s">
        <v>19419</v>
      </c>
      <c r="F347" s="496" t="s">
        <v>248</v>
      </c>
      <c r="G347" s="496" t="s">
        <v>19818</v>
      </c>
      <c r="H347" s="496" t="s">
        <v>1706</v>
      </c>
      <c r="I347" s="496" t="s">
        <v>248</v>
      </c>
      <c r="J347" s="496" t="s">
        <v>248</v>
      </c>
      <c r="K347" s="187">
        <f t="shared" si="15"/>
        <v>11.66</v>
      </c>
      <c r="L347" s="188">
        <f t="shared" si="16"/>
        <v>11.66</v>
      </c>
      <c r="M347" s="185"/>
      <c r="N347" s="186">
        <f t="shared" si="17"/>
        <v>7042</v>
      </c>
    </row>
    <row r="348" spans="1:14" ht="13.5" x14ac:dyDescent="0.25">
      <c r="A348" s="494">
        <v>7049</v>
      </c>
      <c r="B348" s="495" t="s">
        <v>952</v>
      </c>
      <c r="C348" s="495" t="s">
        <v>222</v>
      </c>
      <c r="D348" s="495" t="s">
        <v>202</v>
      </c>
      <c r="E348" s="495" t="s">
        <v>22120</v>
      </c>
      <c r="F348" s="496" t="s">
        <v>3763</v>
      </c>
      <c r="G348" s="496" t="s">
        <v>20636</v>
      </c>
      <c r="H348" s="496" t="s">
        <v>18308</v>
      </c>
      <c r="I348" s="496" t="s">
        <v>248</v>
      </c>
      <c r="J348" s="496" t="s">
        <v>248</v>
      </c>
      <c r="K348" s="187">
        <f t="shared" si="15"/>
        <v>162.14999999999998</v>
      </c>
      <c r="L348" s="188">
        <f t="shared" si="16"/>
        <v>162.14999999999998</v>
      </c>
      <c r="M348" s="185"/>
      <c r="N348" s="186">
        <f t="shared" si="17"/>
        <v>7049</v>
      </c>
    </row>
    <row r="349" spans="1:14" ht="13.5" x14ac:dyDescent="0.25">
      <c r="A349" s="494">
        <v>67826</v>
      </c>
      <c r="B349" s="495" t="s">
        <v>953</v>
      </c>
      <c r="C349" s="495" t="s">
        <v>222</v>
      </c>
      <c r="D349" s="495" t="s">
        <v>202</v>
      </c>
      <c r="E349" s="495" t="s">
        <v>22121</v>
      </c>
      <c r="F349" s="496" t="s">
        <v>9342</v>
      </c>
      <c r="G349" s="496" t="s">
        <v>19935</v>
      </c>
      <c r="H349" s="496" t="s">
        <v>18504</v>
      </c>
      <c r="I349" s="496" t="s">
        <v>248</v>
      </c>
      <c r="J349" s="496" t="s">
        <v>248</v>
      </c>
      <c r="K349" s="187">
        <f t="shared" si="15"/>
        <v>133.55000000000001</v>
      </c>
      <c r="L349" s="188">
        <f t="shared" si="16"/>
        <v>133.55000000000001</v>
      </c>
      <c r="M349" s="185"/>
      <c r="N349" s="186">
        <f t="shared" si="17"/>
        <v>67826</v>
      </c>
    </row>
    <row r="350" spans="1:14" ht="13.5" x14ac:dyDescent="0.25">
      <c r="A350" s="494">
        <v>73417</v>
      </c>
      <c r="B350" s="495" t="s">
        <v>955</v>
      </c>
      <c r="C350" s="495" t="s">
        <v>222</v>
      </c>
      <c r="D350" s="495" t="s">
        <v>202</v>
      </c>
      <c r="E350" s="495" t="s">
        <v>22122</v>
      </c>
      <c r="F350" s="496" t="s">
        <v>248</v>
      </c>
      <c r="G350" s="496" t="s">
        <v>22123</v>
      </c>
      <c r="H350" s="496" t="s">
        <v>723</v>
      </c>
      <c r="I350" s="496" t="s">
        <v>248</v>
      </c>
      <c r="J350" s="496" t="s">
        <v>248</v>
      </c>
      <c r="K350" s="187">
        <f t="shared" si="15"/>
        <v>161.93</v>
      </c>
      <c r="L350" s="188">
        <f t="shared" si="16"/>
        <v>161.93</v>
      </c>
      <c r="M350" s="185"/>
      <c r="N350" s="186">
        <f t="shared" si="17"/>
        <v>73417</v>
      </c>
    </row>
    <row r="351" spans="1:14" ht="13.5" x14ac:dyDescent="0.25">
      <c r="A351" s="494">
        <v>73436</v>
      </c>
      <c r="B351" s="495" t="s">
        <v>957</v>
      </c>
      <c r="C351" s="495" t="s">
        <v>222</v>
      </c>
      <c r="D351" s="495" t="s">
        <v>202</v>
      </c>
      <c r="E351" s="495" t="s">
        <v>22124</v>
      </c>
      <c r="F351" s="496" t="s">
        <v>20761</v>
      </c>
      <c r="G351" s="496" t="s">
        <v>22125</v>
      </c>
      <c r="H351" s="496" t="s">
        <v>18214</v>
      </c>
      <c r="I351" s="496" t="s">
        <v>248</v>
      </c>
      <c r="J351" s="496" t="s">
        <v>248</v>
      </c>
      <c r="K351" s="187">
        <f t="shared" si="15"/>
        <v>126.36000000000001</v>
      </c>
      <c r="L351" s="188">
        <f t="shared" si="16"/>
        <v>126.36000000000001</v>
      </c>
      <c r="M351" s="185"/>
      <c r="N351" s="186">
        <f t="shared" si="17"/>
        <v>73436</v>
      </c>
    </row>
    <row r="352" spans="1:14" ht="13.5" x14ac:dyDescent="0.25">
      <c r="A352" s="494">
        <v>73467</v>
      </c>
      <c r="B352" s="495" t="s">
        <v>958</v>
      </c>
      <c r="C352" s="495" t="s">
        <v>222</v>
      </c>
      <c r="D352" s="495" t="s">
        <v>202</v>
      </c>
      <c r="E352" s="495" t="s">
        <v>22126</v>
      </c>
      <c r="F352" s="496" t="s">
        <v>19200</v>
      </c>
      <c r="G352" s="496" t="s">
        <v>19935</v>
      </c>
      <c r="H352" s="496" t="s">
        <v>20258</v>
      </c>
      <c r="I352" s="496" t="s">
        <v>248</v>
      </c>
      <c r="J352" s="496" t="s">
        <v>248</v>
      </c>
      <c r="K352" s="187">
        <f t="shared" si="15"/>
        <v>120.91</v>
      </c>
      <c r="L352" s="188">
        <f t="shared" si="16"/>
        <v>120.91</v>
      </c>
      <c r="M352" s="185"/>
      <c r="N352" s="186">
        <f t="shared" si="17"/>
        <v>73467</v>
      </c>
    </row>
    <row r="353" spans="1:14" ht="13.5" x14ac:dyDescent="0.25">
      <c r="A353" s="494">
        <v>73536</v>
      </c>
      <c r="B353" s="495" t="s">
        <v>959</v>
      </c>
      <c r="C353" s="495" t="s">
        <v>222</v>
      </c>
      <c r="D353" s="495" t="s">
        <v>202</v>
      </c>
      <c r="E353" s="495" t="s">
        <v>19431</v>
      </c>
      <c r="F353" s="496" t="s">
        <v>248</v>
      </c>
      <c r="G353" s="496" t="s">
        <v>7477</v>
      </c>
      <c r="H353" s="496" t="s">
        <v>2213</v>
      </c>
      <c r="I353" s="496" t="s">
        <v>248</v>
      </c>
      <c r="J353" s="496" t="s">
        <v>248</v>
      </c>
      <c r="K353" s="187">
        <f t="shared" si="15"/>
        <v>9.89</v>
      </c>
      <c r="L353" s="188">
        <f t="shared" si="16"/>
        <v>9.89</v>
      </c>
      <c r="M353" s="185"/>
      <c r="N353" s="186">
        <f t="shared" si="17"/>
        <v>73536</v>
      </c>
    </row>
    <row r="354" spans="1:14" ht="13.5" x14ac:dyDescent="0.25">
      <c r="A354" s="494">
        <v>83362</v>
      </c>
      <c r="B354" s="495" t="s">
        <v>961</v>
      </c>
      <c r="C354" s="495" t="s">
        <v>222</v>
      </c>
      <c r="D354" s="495" t="s">
        <v>202</v>
      </c>
      <c r="E354" s="495" t="s">
        <v>22127</v>
      </c>
      <c r="F354" s="496" t="s">
        <v>19200</v>
      </c>
      <c r="G354" s="496" t="s">
        <v>19670</v>
      </c>
      <c r="H354" s="496" t="s">
        <v>15913</v>
      </c>
      <c r="I354" s="496" t="s">
        <v>248</v>
      </c>
      <c r="J354" s="496" t="s">
        <v>248</v>
      </c>
      <c r="K354" s="187">
        <f t="shared" si="15"/>
        <v>231.68</v>
      </c>
      <c r="L354" s="188">
        <f t="shared" si="16"/>
        <v>231.68</v>
      </c>
      <c r="M354" s="185"/>
      <c r="N354" s="186">
        <f t="shared" si="17"/>
        <v>83362</v>
      </c>
    </row>
    <row r="355" spans="1:14" ht="13.5" x14ac:dyDescent="0.25">
      <c r="A355" s="494">
        <v>83765</v>
      </c>
      <c r="B355" s="495" t="s">
        <v>962</v>
      </c>
      <c r="C355" s="495" t="s">
        <v>222</v>
      </c>
      <c r="D355" s="495" t="s">
        <v>202</v>
      </c>
      <c r="E355" s="495" t="s">
        <v>20060</v>
      </c>
      <c r="F355" s="496" t="s">
        <v>7388</v>
      </c>
      <c r="G355" s="496" t="s">
        <v>19981</v>
      </c>
      <c r="H355" s="496" t="s">
        <v>3206</v>
      </c>
      <c r="I355" s="496" t="s">
        <v>248</v>
      </c>
      <c r="J355" s="496" t="s">
        <v>248</v>
      </c>
      <c r="K355" s="187">
        <f t="shared" si="15"/>
        <v>75.290000000000006</v>
      </c>
      <c r="L355" s="188">
        <f t="shared" si="16"/>
        <v>75.290000000000006</v>
      </c>
      <c r="M355" s="185"/>
      <c r="N355" s="186">
        <f t="shared" si="17"/>
        <v>83765</v>
      </c>
    </row>
    <row r="356" spans="1:14" ht="13.5" x14ac:dyDescent="0.25">
      <c r="A356" s="494">
        <v>87445</v>
      </c>
      <c r="B356" s="495" t="s">
        <v>965</v>
      </c>
      <c r="C356" s="495" t="s">
        <v>222</v>
      </c>
      <c r="D356" s="495" t="s">
        <v>202</v>
      </c>
      <c r="E356" s="495" t="s">
        <v>1170</v>
      </c>
      <c r="F356" s="496" t="s">
        <v>248</v>
      </c>
      <c r="G356" s="496" t="s">
        <v>1715</v>
      </c>
      <c r="H356" s="496" t="s">
        <v>2635</v>
      </c>
      <c r="I356" s="496" t="s">
        <v>248</v>
      </c>
      <c r="J356" s="496" t="s">
        <v>248</v>
      </c>
      <c r="K356" s="187">
        <f t="shared" si="15"/>
        <v>4.62</v>
      </c>
      <c r="L356" s="188">
        <f t="shared" si="16"/>
        <v>4.62</v>
      </c>
      <c r="M356" s="185"/>
      <c r="N356" s="186">
        <f t="shared" si="17"/>
        <v>87445</v>
      </c>
    </row>
    <row r="357" spans="1:14" ht="13.5" x14ac:dyDescent="0.25">
      <c r="A357" s="494">
        <v>88386</v>
      </c>
      <c r="B357" s="495" t="s">
        <v>968</v>
      </c>
      <c r="C357" s="495" t="s">
        <v>222</v>
      </c>
      <c r="D357" s="495" t="s">
        <v>202</v>
      </c>
      <c r="E357" s="495" t="s">
        <v>1302</v>
      </c>
      <c r="F357" s="496" t="s">
        <v>248</v>
      </c>
      <c r="G357" s="496" t="s">
        <v>248</v>
      </c>
      <c r="H357" s="496" t="s">
        <v>2924</v>
      </c>
      <c r="I357" s="496" t="s">
        <v>248</v>
      </c>
      <c r="J357" s="496" t="s">
        <v>354</v>
      </c>
      <c r="K357" s="187">
        <f t="shared" si="15"/>
        <v>4.4800000000000004</v>
      </c>
      <c r="L357" s="188">
        <f t="shared" si="16"/>
        <v>4.4800000000000004</v>
      </c>
      <c r="M357" s="185"/>
      <c r="N357" s="186">
        <f t="shared" si="17"/>
        <v>88386</v>
      </c>
    </row>
    <row r="358" spans="1:14" ht="13.5" x14ac:dyDescent="0.25">
      <c r="A358" s="494">
        <v>88393</v>
      </c>
      <c r="B358" s="495" t="s">
        <v>971</v>
      </c>
      <c r="C358" s="495" t="s">
        <v>222</v>
      </c>
      <c r="D358" s="495" t="s">
        <v>202</v>
      </c>
      <c r="E358" s="495" t="s">
        <v>1695</v>
      </c>
      <c r="F358" s="496" t="s">
        <v>248</v>
      </c>
      <c r="G358" s="496" t="s">
        <v>248</v>
      </c>
      <c r="H358" s="496" t="s">
        <v>4910</v>
      </c>
      <c r="I358" s="496" t="s">
        <v>248</v>
      </c>
      <c r="J358" s="496" t="s">
        <v>513</v>
      </c>
      <c r="K358" s="187">
        <f t="shared" si="15"/>
        <v>6.04</v>
      </c>
      <c r="L358" s="188">
        <f t="shared" si="16"/>
        <v>6.04</v>
      </c>
      <c r="M358" s="185"/>
      <c r="N358" s="186">
        <f t="shared" si="17"/>
        <v>88393</v>
      </c>
    </row>
    <row r="359" spans="1:14" ht="27" customHeight="1" x14ac:dyDescent="0.25">
      <c r="A359" s="494">
        <v>88399</v>
      </c>
      <c r="B359" s="495" t="s">
        <v>974</v>
      </c>
      <c r="C359" s="495" t="s">
        <v>222</v>
      </c>
      <c r="D359" s="495" t="s">
        <v>202</v>
      </c>
      <c r="E359" s="495" t="s">
        <v>636</v>
      </c>
      <c r="F359" s="496" t="s">
        <v>248</v>
      </c>
      <c r="G359" s="496" t="s">
        <v>248</v>
      </c>
      <c r="H359" s="496" t="s">
        <v>7185</v>
      </c>
      <c r="I359" s="496" t="s">
        <v>248</v>
      </c>
      <c r="J359" s="496" t="s">
        <v>817</v>
      </c>
      <c r="K359" s="187">
        <f t="shared" si="15"/>
        <v>3.45</v>
      </c>
      <c r="L359" s="188">
        <f t="shared" si="16"/>
        <v>3.45</v>
      </c>
      <c r="M359" s="185"/>
      <c r="N359" s="186">
        <f t="shared" si="17"/>
        <v>88399</v>
      </c>
    </row>
    <row r="360" spans="1:14" ht="13.5" x14ac:dyDescent="0.25">
      <c r="A360" s="494">
        <v>88418</v>
      </c>
      <c r="B360" s="495" t="s">
        <v>978</v>
      </c>
      <c r="C360" s="495" t="s">
        <v>222</v>
      </c>
      <c r="D360" s="495" t="s">
        <v>202</v>
      </c>
      <c r="E360" s="495" t="s">
        <v>2851</v>
      </c>
      <c r="F360" s="496" t="s">
        <v>248</v>
      </c>
      <c r="G360" s="496" t="s">
        <v>248</v>
      </c>
      <c r="H360" s="496" t="s">
        <v>2811</v>
      </c>
      <c r="I360" s="496" t="s">
        <v>248</v>
      </c>
      <c r="J360" s="496" t="s">
        <v>3737</v>
      </c>
      <c r="K360" s="187">
        <f t="shared" si="15"/>
        <v>16.149999999999999</v>
      </c>
      <c r="L360" s="188">
        <f t="shared" si="16"/>
        <v>16.149999999999999</v>
      </c>
      <c r="M360" s="185"/>
      <c r="N360" s="186">
        <f t="shared" si="17"/>
        <v>88418</v>
      </c>
    </row>
    <row r="361" spans="1:14" ht="13.5" x14ac:dyDescent="0.25">
      <c r="A361" s="494">
        <v>88433</v>
      </c>
      <c r="B361" s="495" t="s">
        <v>981</v>
      </c>
      <c r="C361" s="495" t="s">
        <v>222</v>
      </c>
      <c r="D361" s="495" t="s">
        <v>202</v>
      </c>
      <c r="E361" s="495" t="s">
        <v>3895</v>
      </c>
      <c r="F361" s="496" t="s">
        <v>248</v>
      </c>
      <c r="G361" s="496" t="s">
        <v>248</v>
      </c>
      <c r="H361" s="496" t="s">
        <v>3483</v>
      </c>
      <c r="I361" s="496" t="s">
        <v>248</v>
      </c>
      <c r="J361" s="496" t="s">
        <v>3737</v>
      </c>
      <c r="K361" s="187">
        <f t="shared" si="15"/>
        <v>20.29</v>
      </c>
      <c r="L361" s="188">
        <f t="shared" si="16"/>
        <v>20.29</v>
      </c>
      <c r="M361" s="185"/>
      <c r="N361" s="186">
        <f t="shared" si="17"/>
        <v>88433</v>
      </c>
    </row>
    <row r="362" spans="1:14" ht="13.5" x14ac:dyDescent="0.25">
      <c r="A362" s="494">
        <v>88830</v>
      </c>
      <c r="B362" s="495" t="s">
        <v>984</v>
      </c>
      <c r="C362" s="495" t="s">
        <v>222</v>
      </c>
      <c r="D362" s="495" t="s">
        <v>202</v>
      </c>
      <c r="E362" s="495" t="s">
        <v>1762</v>
      </c>
      <c r="F362" s="496" t="s">
        <v>248</v>
      </c>
      <c r="G362" s="496" t="s">
        <v>248</v>
      </c>
      <c r="H362" s="496" t="s">
        <v>510</v>
      </c>
      <c r="I362" s="496" t="s">
        <v>248</v>
      </c>
      <c r="J362" s="496" t="s">
        <v>2490</v>
      </c>
      <c r="K362" s="187">
        <f t="shared" si="15"/>
        <v>1.63</v>
      </c>
      <c r="L362" s="188">
        <f t="shared" si="16"/>
        <v>1.63</v>
      </c>
      <c r="M362" s="185"/>
      <c r="N362" s="186">
        <f t="shared" si="17"/>
        <v>88830</v>
      </c>
    </row>
    <row r="363" spans="1:14" ht="13.5" x14ac:dyDescent="0.25">
      <c r="A363" s="494">
        <v>88843</v>
      </c>
      <c r="B363" s="495" t="s">
        <v>987</v>
      </c>
      <c r="C363" s="495" t="s">
        <v>222</v>
      </c>
      <c r="D363" s="495" t="s">
        <v>202</v>
      </c>
      <c r="E363" s="495" t="s">
        <v>20447</v>
      </c>
      <c r="F363" s="496" t="s">
        <v>18307</v>
      </c>
      <c r="G363" s="496" t="s">
        <v>22128</v>
      </c>
      <c r="H363" s="496" t="s">
        <v>248</v>
      </c>
      <c r="I363" s="496" t="s">
        <v>248</v>
      </c>
      <c r="J363" s="496" t="s">
        <v>248</v>
      </c>
      <c r="K363" s="187">
        <f t="shared" si="15"/>
        <v>156.5</v>
      </c>
      <c r="L363" s="188">
        <f t="shared" si="16"/>
        <v>156.5</v>
      </c>
      <c r="M363" s="185"/>
      <c r="N363" s="186">
        <f t="shared" si="17"/>
        <v>88843</v>
      </c>
    </row>
    <row r="364" spans="1:14" ht="13.5" x14ac:dyDescent="0.25">
      <c r="A364" s="494">
        <v>88907</v>
      </c>
      <c r="B364" s="495" t="s">
        <v>988</v>
      </c>
      <c r="C364" s="495" t="s">
        <v>222</v>
      </c>
      <c r="D364" s="495" t="s">
        <v>202</v>
      </c>
      <c r="E364" s="495" t="s">
        <v>22129</v>
      </c>
      <c r="F364" s="496" t="s">
        <v>7388</v>
      </c>
      <c r="G364" s="496" t="s">
        <v>20192</v>
      </c>
      <c r="H364" s="496" t="s">
        <v>20261</v>
      </c>
      <c r="I364" s="496" t="s">
        <v>248</v>
      </c>
      <c r="J364" s="496" t="s">
        <v>248</v>
      </c>
      <c r="K364" s="187">
        <f t="shared" si="15"/>
        <v>182.51999999999998</v>
      </c>
      <c r="L364" s="188">
        <f t="shared" si="16"/>
        <v>182.51999999999998</v>
      </c>
      <c r="M364" s="185"/>
      <c r="N364" s="186">
        <f t="shared" si="17"/>
        <v>88907</v>
      </c>
    </row>
    <row r="365" spans="1:14" ht="13.5" x14ac:dyDescent="0.25">
      <c r="A365" s="494">
        <v>89021</v>
      </c>
      <c r="B365" s="495" t="s">
        <v>989</v>
      </c>
      <c r="C365" s="495" t="s">
        <v>222</v>
      </c>
      <c r="D365" s="495" t="s">
        <v>202</v>
      </c>
      <c r="E365" s="495" t="s">
        <v>824</v>
      </c>
      <c r="F365" s="496" t="s">
        <v>248</v>
      </c>
      <c r="G365" s="496" t="s">
        <v>248</v>
      </c>
      <c r="H365" s="496" t="s">
        <v>489</v>
      </c>
      <c r="I365" s="496" t="s">
        <v>248</v>
      </c>
      <c r="J365" s="496" t="s">
        <v>609</v>
      </c>
      <c r="K365" s="187">
        <f t="shared" si="15"/>
        <v>2.0499999999999998</v>
      </c>
      <c r="L365" s="188">
        <f t="shared" si="16"/>
        <v>2.0499999999999998</v>
      </c>
      <c r="M365" s="185"/>
      <c r="N365" s="186">
        <f t="shared" si="17"/>
        <v>89021</v>
      </c>
    </row>
    <row r="366" spans="1:14" ht="13.5" x14ac:dyDescent="0.25">
      <c r="A366" s="494">
        <v>89028</v>
      </c>
      <c r="B366" s="495" t="s">
        <v>991</v>
      </c>
      <c r="C366" s="495" t="s">
        <v>222</v>
      </c>
      <c r="D366" s="495" t="s">
        <v>202</v>
      </c>
      <c r="E366" s="495" t="s">
        <v>22130</v>
      </c>
      <c r="F366" s="496" t="s">
        <v>248</v>
      </c>
      <c r="G366" s="496" t="s">
        <v>21091</v>
      </c>
      <c r="H366" s="496" t="s">
        <v>1130</v>
      </c>
      <c r="I366" s="496" t="s">
        <v>248</v>
      </c>
      <c r="J366" s="496" t="s">
        <v>248</v>
      </c>
      <c r="K366" s="187">
        <f t="shared" si="15"/>
        <v>182.79</v>
      </c>
      <c r="L366" s="188">
        <f t="shared" si="16"/>
        <v>182.79</v>
      </c>
      <c r="M366" s="185"/>
      <c r="N366" s="186">
        <f t="shared" si="17"/>
        <v>89028</v>
      </c>
    </row>
    <row r="367" spans="1:14" ht="13.5" x14ac:dyDescent="0.25">
      <c r="A367" s="494">
        <v>89032</v>
      </c>
      <c r="B367" s="495" t="s">
        <v>993</v>
      </c>
      <c r="C367" s="495" t="s">
        <v>222</v>
      </c>
      <c r="D367" s="495" t="s">
        <v>202</v>
      </c>
      <c r="E367" s="495" t="s">
        <v>22131</v>
      </c>
      <c r="F367" s="496" t="s">
        <v>18307</v>
      </c>
      <c r="G367" s="496" t="s">
        <v>19148</v>
      </c>
      <c r="H367" s="496" t="s">
        <v>20262</v>
      </c>
      <c r="I367" s="496" t="s">
        <v>248</v>
      </c>
      <c r="J367" s="496" t="s">
        <v>248</v>
      </c>
      <c r="K367" s="187">
        <f t="shared" si="15"/>
        <v>139.33000000000001</v>
      </c>
      <c r="L367" s="188">
        <f t="shared" si="16"/>
        <v>139.33000000000001</v>
      </c>
      <c r="M367" s="185"/>
      <c r="N367" s="186">
        <f t="shared" si="17"/>
        <v>89032</v>
      </c>
    </row>
    <row r="368" spans="1:14" ht="13.5" x14ac:dyDescent="0.25">
      <c r="A368" s="494">
        <v>89035</v>
      </c>
      <c r="B368" s="495" t="s">
        <v>994</v>
      </c>
      <c r="C368" s="495" t="s">
        <v>222</v>
      </c>
      <c r="D368" s="495" t="s">
        <v>202</v>
      </c>
      <c r="E368" s="495" t="s">
        <v>22132</v>
      </c>
      <c r="F368" s="496" t="s">
        <v>18307</v>
      </c>
      <c r="G368" s="496" t="s">
        <v>22133</v>
      </c>
      <c r="H368" s="496" t="s">
        <v>9545</v>
      </c>
      <c r="I368" s="496" t="s">
        <v>248</v>
      </c>
      <c r="J368" s="496" t="s">
        <v>248</v>
      </c>
      <c r="K368" s="187">
        <f t="shared" si="15"/>
        <v>134.06</v>
      </c>
      <c r="L368" s="188">
        <f t="shared" si="16"/>
        <v>134.06</v>
      </c>
      <c r="M368" s="185"/>
      <c r="N368" s="186">
        <f t="shared" si="17"/>
        <v>89035</v>
      </c>
    </row>
    <row r="369" spans="1:14" ht="13.5" x14ac:dyDescent="0.25">
      <c r="A369" s="494">
        <v>89225</v>
      </c>
      <c r="B369" s="495" t="s">
        <v>996</v>
      </c>
      <c r="C369" s="495" t="s">
        <v>222</v>
      </c>
      <c r="D369" s="495" t="s">
        <v>202</v>
      </c>
      <c r="E369" s="495" t="s">
        <v>316</v>
      </c>
      <c r="F369" s="496" t="s">
        <v>248</v>
      </c>
      <c r="G369" s="496" t="s">
        <v>248</v>
      </c>
      <c r="H369" s="496" t="s">
        <v>2929</v>
      </c>
      <c r="I369" s="496" t="s">
        <v>248</v>
      </c>
      <c r="J369" s="496" t="s">
        <v>796</v>
      </c>
      <c r="K369" s="187">
        <f t="shared" si="15"/>
        <v>4.76</v>
      </c>
      <c r="L369" s="188">
        <f t="shared" si="16"/>
        <v>4.76</v>
      </c>
      <c r="M369" s="185"/>
      <c r="N369" s="186">
        <f t="shared" si="17"/>
        <v>89225</v>
      </c>
    </row>
    <row r="370" spans="1:14" ht="13.5" x14ac:dyDescent="0.25">
      <c r="A370" s="494">
        <v>89234</v>
      </c>
      <c r="B370" s="495" t="s">
        <v>998</v>
      </c>
      <c r="C370" s="495" t="s">
        <v>222</v>
      </c>
      <c r="D370" s="495" t="s">
        <v>202</v>
      </c>
      <c r="E370" s="495" t="s">
        <v>22134</v>
      </c>
      <c r="F370" s="496" t="s">
        <v>5498</v>
      </c>
      <c r="G370" s="496" t="s">
        <v>22135</v>
      </c>
      <c r="H370" s="496" t="s">
        <v>15892</v>
      </c>
      <c r="I370" s="496" t="s">
        <v>248</v>
      </c>
      <c r="J370" s="496" t="s">
        <v>248</v>
      </c>
      <c r="K370" s="187">
        <f t="shared" si="15"/>
        <v>527.12</v>
      </c>
      <c r="L370" s="188">
        <f t="shared" si="16"/>
        <v>527.12</v>
      </c>
      <c r="M370" s="185"/>
      <c r="N370" s="186">
        <f t="shared" si="17"/>
        <v>89234</v>
      </c>
    </row>
    <row r="371" spans="1:14" ht="13.5" x14ac:dyDescent="0.25">
      <c r="A371" s="494">
        <v>89242</v>
      </c>
      <c r="B371" s="495" t="s">
        <v>999</v>
      </c>
      <c r="C371" s="495" t="s">
        <v>222</v>
      </c>
      <c r="D371" s="495" t="s">
        <v>202</v>
      </c>
      <c r="E371" s="495" t="s">
        <v>22136</v>
      </c>
      <c r="F371" s="496" t="s">
        <v>5498</v>
      </c>
      <c r="G371" s="496" t="s">
        <v>22137</v>
      </c>
      <c r="H371" s="496" t="s">
        <v>15893</v>
      </c>
      <c r="I371" s="496" t="s">
        <v>248</v>
      </c>
      <c r="J371" s="496" t="s">
        <v>248</v>
      </c>
      <c r="K371" s="187">
        <f t="shared" si="15"/>
        <v>1267.76</v>
      </c>
      <c r="L371" s="188">
        <f t="shared" si="16"/>
        <v>1267.76</v>
      </c>
      <c r="M371" s="185"/>
      <c r="N371" s="186">
        <f t="shared" si="17"/>
        <v>89242</v>
      </c>
    </row>
    <row r="372" spans="1:14" ht="13.5" x14ac:dyDescent="0.25">
      <c r="A372" s="494">
        <v>89250</v>
      </c>
      <c r="B372" s="495" t="s">
        <v>1000</v>
      </c>
      <c r="C372" s="495" t="s">
        <v>222</v>
      </c>
      <c r="D372" s="495" t="s">
        <v>202</v>
      </c>
      <c r="E372" s="495" t="s">
        <v>22138</v>
      </c>
      <c r="F372" s="496" t="s">
        <v>5498</v>
      </c>
      <c r="G372" s="496" t="s">
        <v>22139</v>
      </c>
      <c r="H372" s="496" t="s">
        <v>15894</v>
      </c>
      <c r="I372" s="496" t="s">
        <v>248</v>
      </c>
      <c r="J372" s="496" t="s">
        <v>248</v>
      </c>
      <c r="K372" s="187">
        <f t="shared" si="15"/>
        <v>1096.1099999999999</v>
      </c>
      <c r="L372" s="188">
        <f t="shared" si="16"/>
        <v>1096.1099999999999</v>
      </c>
      <c r="M372" s="185"/>
      <c r="N372" s="186">
        <f t="shared" si="17"/>
        <v>89250</v>
      </c>
    </row>
    <row r="373" spans="1:14" ht="13.5" x14ac:dyDescent="0.25">
      <c r="A373" s="494">
        <v>89257</v>
      </c>
      <c r="B373" s="495" t="s">
        <v>1001</v>
      </c>
      <c r="C373" s="495" t="s">
        <v>222</v>
      </c>
      <c r="D373" s="495" t="s">
        <v>202</v>
      </c>
      <c r="E373" s="495" t="s">
        <v>22140</v>
      </c>
      <c r="F373" s="496" t="s">
        <v>5498</v>
      </c>
      <c r="G373" s="496" t="s">
        <v>22141</v>
      </c>
      <c r="H373" s="496" t="s">
        <v>15895</v>
      </c>
      <c r="I373" s="496" t="s">
        <v>248</v>
      </c>
      <c r="J373" s="496" t="s">
        <v>248</v>
      </c>
      <c r="K373" s="187">
        <f t="shared" si="15"/>
        <v>288.92</v>
      </c>
      <c r="L373" s="188">
        <f t="shared" si="16"/>
        <v>288.92</v>
      </c>
      <c r="M373" s="185"/>
      <c r="N373" s="186">
        <f t="shared" si="17"/>
        <v>89257</v>
      </c>
    </row>
    <row r="374" spans="1:14" ht="13.5" x14ac:dyDescent="0.25">
      <c r="A374" s="494">
        <v>89272</v>
      </c>
      <c r="B374" s="495" t="s">
        <v>1002</v>
      </c>
      <c r="C374" s="495" t="s">
        <v>222</v>
      </c>
      <c r="D374" s="495" t="s">
        <v>202</v>
      </c>
      <c r="E374" s="495" t="s">
        <v>20540</v>
      </c>
      <c r="F374" s="496" t="s">
        <v>19759</v>
      </c>
      <c r="G374" s="496" t="s">
        <v>20873</v>
      </c>
      <c r="H374" s="496" t="s">
        <v>18340</v>
      </c>
      <c r="I374" s="496" t="s">
        <v>248</v>
      </c>
      <c r="J374" s="496" t="s">
        <v>248</v>
      </c>
      <c r="K374" s="187">
        <f t="shared" si="15"/>
        <v>152.04</v>
      </c>
      <c r="L374" s="188">
        <f t="shared" si="16"/>
        <v>152.04</v>
      </c>
      <c r="M374" s="185"/>
      <c r="N374" s="186">
        <f t="shared" si="17"/>
        <v>89272</v>
      </c>
    </row>
    <row r="375" spans="1:14" ht="13.5" x14ac:dyDescent="0.25">
      <c r="A375" s="494">
        <v>89278</v>
      </c>
      <c r="B375" s="495" t="s">
        <v>1003</v>
      </c>
      <c r="C375" s="495" t="s">
        <v>222</v>
      </c>
      <c r="D375" s="495" t="s">
        <v>202</v>
      </c>
      <c r="E375" s="495" t="s">
        <v>19912</v>
      </c>
      <c r="F375" s="496" t="s">
        <v>248</v>
      </c>
      <c r="G375" s="496" t="s">
        <v>6214</v>
      </c>
      <c r="H375" s="496" t="s">
        <v>2351</v>
      </c>
      <c r="I375" s="496" t="s">
        <v>248</v>
      </c>
      <c r="J375" s="496" t="s">
        <v>248</v>
      </c>
      <c r="K375" s="187">
        <f t="shared" si="15"/>
        <v>10.85</v>
      </c>
      <c r="L375" s="188">
        <f t="shared" si="16"/>
        <v>10.85</v>
      </c>
      <c r="M375" s="185"/>
      <c r="N375" s="186">
        <f t="shared" si="17"/>
        <v>89278</v>
      </c>
    </row>
    <row r="376" spans="1:14" ht="13.5" x14ac:dyDescent="0.25">
      <c r="A376" s="494">
        <v>89843</v>
      </c>
      <c r="B376" s="495" t="s">
        <v>1007</v>
      </c>
      <c r="C376" s="495" t="s">
        <v>222</v>
      </c>
      <c r="D376" s="495" t="s">
        <v>202</v>
      </c>
      <c r="E376" s="495" t="s">
        <v>20549</v>
      </c>
      <c r="F376" s="496" t="s">
        <v>7241</v>
      </c>
      <c r="G376" s="496" t="s">
        <v>22142</v>
      </c>
      <c r="H376" s="496" t="s">
        <v>16135</v>
      </c>
      <c r="I376" s="496" t="s">
        <v>248</v>
      </c>
      <c r="J376" s="496" t="s">
        <v>248</v>
      </c>
      <c r="K376" s="187">
        <f t="shared" si="15"/>
        <v>142.43</v>
      </c>
      <c r="L376" s="188">
        <f t="shared" si="16"/>
        <v>142.43</v>
      </c>
      <c r="M376" s="185"/>
      <c r="N376" s="186">
        <f t="shared" si="17"/>
        <v>89843</v>
      </c>
    </row>
    <row r="377" spans="1:14" ht="13.5" x14ac:dyDescent="0.25">
      <c r="A377" s="494">
        <v>89876</v>
      </c>
      <c r="B377" s="495" t="s">
        <v>1008</v>
      </c>
      <c r="C377" s="495" t="s">
        <v>222</v>
      </c>
      <c r="D377" s="495" t="s">
        <v>202</v>
      </c>
      <c r="E377" s="495" t="s">
        <v>22143</v>
      </c>
      <c r="F377" s="496" t="s">
        <v>9342</v>
      </c>
      <c r="G377" s="496" t="s">
        <v>22144</v>
      </c>
      <c r="H377" s="496" t="s">
        <v>20073</v>
      </c>
      <c r="I377" s="496" t="s">
        <v>248</v>
      </c>
      <c r="J377" s="496" t="s">
        <v>248</v>
      </c>
      <c r="K377" s="187">
        <f t="shared" si="15"/>
        <v>248.84</v>
      </c>
      <c r="L377" s="188">
        <f t="shared" si="16"/>
        <v>248.84</v>
      </c>
      <c r="M377" s="185"/>
      <c r="N377" s="186">
        <f t="shared" si="17"/>
        <v>89876</v>
      </c>
    </row>
    <row r="378" spans="1:14" ht="13.5" x14ac:dyDescent="0.25">
      <c r="A378" s="494">
        <v>89883</v>
      </c>
      <c r="B378" s="495" t="s">
        <v>1009</v>
      </c>
      <c r="C378" s="495" t="s">
        <v>222</v>
      </c>
      <c r="D378" s="495" t="s">
        <v>202</v>
      </c>
      <c r="E378" s="495" t="s">
        <v>22145</v>
      </c>
      <c r="F378" s="496" t="s">
        <v>9342</v>
      </c>
      <c r="G378" s="496" t="s">
        <v>22146</v>
      </c>
      <c r="H378" s="496" t="s">
        <v>20264</v>
      </c>
      <c r="I378" s="496" t="s">
        <v>248</v>
      </c>
      <c r="J378" s="496" t="s">
        <v>248</v>
      </c>
      <c r="K378" s="187">
        <f t="shared" si="15"/>
        <v>277.3</v>
      </c>
      <c r="L378" s="188">
        <f t="shared" si="16"/>
        <v>277.3</v>
      </c>
      <c r="M378" s="185"/>
      <c r="N378" s="186">
        <f t="shared" si="17"/>
        <v>89883</v>
      </c>
    </row>
    <row r="379" spans="1:14" ht="13.5" x14ac:dyDescent="0.25">
      <c r="A379" s="494">
        <v>90586</v>
      </c>
      <c r="B379" s="495" t="s">
        <v>1010</v>
      </c>
      <c r="C379" s="495" t="s">
        <v>222</v>
      </c>
      <c r="D379" s="495" t="s">
        <v>202</v>
      </c>
      <c r="E379" s="495" t="s">
        <v>2008</v>
      </c>
      <c r="F379" s="496" t="s">
        <v>248</v>
      </c>
      <c r="G379" s="496" t="s">
        <v>248</v>
      </c>
      <c r="H379" s="496" t="s">
        <v>1589</v>
      </c>
      <c r="I379" s="496" t="s">
        <v>248</v>
      </c>
      <c r="J379" s="496" t="s">
        <v>2490</v>
      </c>
      <c r="K379" s="187">
        <f t="shared" si="15"/>
        <v>1.59</v>
      </c>
      <c r="L379" s="188">
        <f t="shared" si="16"/>
        <v>1.59</v>
      </c>
      <c r="M379" s="185"/>
      <c r="N379" s="186">
        <f t="shared" si="17"/>
        <v>90586</v>
      </c>
    </row>
    <row r="380" spans="1:14" ht="13.5" x14ac:dyDescent="0.25">
      <c r="A380" s="494">
        <v>90625</v>
      </c>
      <c r="B380" s="495" t="s">
        <v>1012</v>
      </c>
      <c r="C380" s="495" t="s">
        <v>222</v>
      </c>
      <c r="D380" s="495" t="s">
        <v>202</v>
      </c>
      <c r="E380" s="495" t="s">
        <v>663</v>
      </c>
      <c r="F380" s="496" t="s">
        <v>248</v>
      </c>
      <c r="G380" s="496" t="s">
        <v>248</v>
      </c>
      <c r="H380" s="496" t="s">
        <v>458</v>
      </c>
      <c r="I380" s="496" t="s">
        <v>248</v>
      </c>
      <c r="J380" s="496" t="s">
        <v>354</v>
      </c>
      <c r="K380" s="187">
        <f t="shared" si="15"/>
        <v>6.23</v>
      </c>
      <c r="L380" s="188">
        <f t="shared" si="16"/>
        <v>6.23</v>
      </c>
      <c r="M380" s="185"/>
      <c r="N380" s="186">
        <f t="shared" si="17"/>
        <v>90625</v>
      </c>
    </row>
    <row r="381" spans="1:14" ht="13.5" x14ac:dyDescent="0.25">
      <c r="A381" s="494">
        <v>90631</v>
      </c>
      <c r="B381" s="495" t="s">
        <v>1014</v>
      </c>
      <c r="C381" s="495" t="s">
        <v>222</v>
      </c>
      <c r="D381" s="495" t="s">
        <v>202</v>
      </c>
      <c r="E381" s="495" t="s">
        <v>22147</v>
      </c>
      <c r="F381" s="496" t="s">
        <v>2879</v>
      </c>
      <c r="G381" s="496" t="s">
        <v>2470</v>
      </c>
      <c r="H381" s="496" t="s">
        <v>18344</v>
      </c>
      <c r="I381" s="496" t="s">
        <v>248</v>
      </c>
      <c r="J381" s="496" t="s">
        <v>1089</v>
      </c>
      <c r="K381" s="187">
        <f t="shared" si="15"/>
        <v>106.52</v>
      </c>
      <c r="L381" s="188">
        <f t="shared" si="16"/>
        <v>106.52</v>
      </c>
      <c r="M381" s="185"/>
      <c r="N381" s="186">
        <f t="shared" si="17"/>
        <v>90631</v>
      </c>
    </row>
    <row r="382" spans="1:14" ht="13.5" x14ac:dyDescent="0.25">
      <c r="A382" s="494">
        <v>90637</v>
      </c>
      <c r="B382" s="495" t="s">
        <v>1016</v>
      </c>
      <c r="C382" s="495" t="s">
        <v>222</v>
      </c>
      <c r="D382" s="495" t="s">
        <v>202</v>
      </c>
      <c r="E382" s="495" t="s">
        <v>697</v>
      </c>
      <c r="F382" s="496" t="s">
        <v>248</v>
      </c>
      <c r="G382" s="496" t="s">
        <v>248</v>
      </c>
      <c r="H382" s="496" t="s">
        <v>1058</v>
      </c>
      <c r="I382" s="496" t="s">
        <v>248</v>
      </c>
      <c r="J382" s="496" t="s">
        <v>3324</v>
      </c>
      <c r="K382" s="187">
        <f t="shared" si="15"/>
        <v>14.309999999999999</v>
      </c>
      <c r="L382" s="188">
        <f t="shared" si="16"/>
        <v>14.309999999999999</v>
      </c>
      <c r="M382" s="185"/>
      <c r="N382" s="186">
        <f t="shared" si="17"/>
        <v>90637</v>
      </c>
    </row>
    <row r="383" spans="1:14" ht="13.5" x14ac:dyDescent="0.25">
      <c r="A383" s="494">
        <v>90643</v>
      </c>
      <c r="B383" s="495" t="s">
        <v>1020</v>
      </c>
      <c r="C383" s="495" t="s">
        <v>222</v>
      </c>
      <c r="D383" s="495" t="s">
        <v>202</v>
      </c>
      <c r="E383" s="495" t="s">
        <v>5505</v>
      </c>
      <c r="F383" s="496" t="s">
        <v>248</v>
      </c>
      <c r="G383" s="496" t="s">
        <v>3196</v>
      </c>
      <c r="H383" s="496" t="s">
        <v>9215</v>
      </c>
      <c r="I383" s="496" t="s">
        <v>248</v>
      </c>
      <c r="J383" s="496" t="s">
        <v>248</v>
      </c>
      <c r="K383" s="187">
        <f t="shared" si="15"/>
        <v>22.47</v>
      </c>
      <c r="L383" s="188">
        <f t="shared" si="16"/>
        <v>22.47</v>
      </c>
      <c r="M383" s="185"/>
      <c r="N383" s="186">
        <f t="shared" si="17"/>
        <v>90643</v>
      </c>
    </row>
    <row r="384" spans="1:14" ht="13.5" x14ac:dyDescent="0.25">
      <c r="A384" s="494">
        <v>90650</v>
      </c>
      <c r="B384" s="495" t="s">
        <v>1023</v>
      </c>
      <c r="C384" s="495" t="s">
        <v>222</v>
      </c>
      <c r="D384" s="495" t="s">
        <v>202</v>
      </c>
      <c r="E384" s="495" t="s">
        <v>2251</v>
      </c>
      <c r="F384" s="496" t="s">
        <v>248</v>
      </c>
      <c r="G384" s="496" t="s">
        <v>248</v>
      </c>
      <c r="H384" s="496" t="s">
        <v>506</v>
      </c>
      <c r="I384" s="496" t="s">
        <v>248</v>
      </c>
      <c r="J384" s="496" t="s">
        <v>631</v>
      </c>
      <c r="K384" s="187">
        <f t="shared" si="15"/>
        <v>9.0500000000000007</v>
      </c>
      <c r="L384" s="188">
        <f t="shared" si="16"/>
        <v>9.0500000000000007</v>
      </c>
      <c r="M384" s="185"/>
      <c r="N384" s="186">
        <f t="shared" si="17"/>
        <v>90650</v>
      </c>
    </row>
    <row r="385" spans="1:14" ht="13.5" x14ac:dyDescent="0.25">
      <c r="A385" s="494">
        <v>90656</v>
      </c>
      <c r="B385" s="495" t="s">
        <v>1026</v>
      </c>
      <c r="C385" s="495" t="s">
        <v>222</v>
      </c>
      <c r="D385" s="495" t="s">
        <v>202</v>
      </c>
      <c r="E385" s="495" t="s">
        <v>1646</v>
      </c>
      <c r="F385" s="496" t="s">
        <v>248</v>
      </c>
      <c r="G385" s="496" t="s">
        <v>248</v>
      </c>
      <c r="H385" s="496" t="s">
        <v>5975</v>
      </c>
      <c r="I385" s="496" t="s">
        <v>248</v>
      </c>
      <c r="J385" s="496" t="s">
        <v>358</v>
      </c>
      <c r="K385" s="187">
        <f t="shared" si="15"/>
        <v>14.170000000000002</v>
      </c>
      <c r="L385" s="188">
        <f t="shared" si="16"/>
        <v>14.170000000000002</v>
      </c>
      <c r="M385" s="185"/>
      <c r="N385" s="186">
        <f t="shared" si="17"/>
        <v>90656</v>
      </c>
    </row>
    <row r="386" spans="1:14" ht="13.5" x14ac:dyDescent="0.25">
      <c r="A386" s="494">
        <v>90662</v>
      </c>
      <c r="B386" s="495" t="s">
        <v>1029</v>
      </c>
      <c r="C386" s="495" t="s">
        <v>222</v>
      </c>
      <c r="D386" s="495" t="s">
        <v>202</v>
      </c>
      <c r="E386" s="495" t="s">
        <v>3694</v>
      </c>
      <c r="F386" s="496" t="s">
        <v>248</v>
      </c>
      <c r="G386" s="496" t="s">
        <v>248</v>
      </c>
      <c r="H386" s="496" t="s">
        <v>677</v>
      </c>
      <c r="I386" s="496" t="s">
        <v>248</v>
      </c>
      <c r="J386" s="496" t="s">
        <v>358</v>
      </c>
      <c r="K386" s="187">
        <f t="shared" si="15"/>
        <v>14.84</v>
      </c>
      <c r="L386" s="188">
        <f t="shared" si="16"/>
        <v>14.84</v>
      </c>
      <c r="M386" s="185"/>
      <c r="N386" s="186">
        <f t="shared" si="17"/>
        <v>90662</v>
      </c>
    </row>
    <row r="387" spans="1:14" ht="13.5" x14ac:dyDescent="0.25">
      <c r="A387" s="494">
        <v>90668</v>
      </c>
      <c r="B387" s="495" t="s">
        <v>1031</v>
      </c>
      <c r="C387" s="495" t="s">
        <v>222</v>
      </c>
      <c r="D387" s="495" t="s">
        <v>202</v>
      </c>
      <c r="E387" s="495" t="s">
        <v>6064</v>
      </c>
      <c r="F387" s="496" t="s">
        <v>248</v>
      </c>
      <c r="G387" s="496" t="s">
        <v>7592</v>
      </c>
      <c r="H387" s="496" t="s">
        <v>5683</v>
      </c>
      <c r="I387" s="496" t="s">
        <v>248</v>
      </c>
      <c r="J387" s="496" t="s">
        <v>248</v>
      </c>
      <c r="K387" s="187">
        <f t="shared" si="15"/>
        <v>25.130000000000003</v>
      </c>
      <c r="L387" s="188">
        <f t="shared" si="16"/>
        <v>25.130000000000003</v>
      </c>
      <c r="M387" s="185"/>
      <c r="N387" s="186">
        <f t="shared" si="17"/>
        <v>90668</v>
      </c>
    </row>
    <row r="388" spans="1:14" ht="13.5" x14ac:dyDescent="0.25">
      <c r="A388" s="494">
        <v>90674</v>
      </c>
      <c r="B388" s="495" t="s">
        <v>1034</v>
      </c>
      <c r="C388" s="495" t="s">
        <v>222</v>
      </c>
      <c r="D388" s="495" t="s">
        <v>202</v>
      </c>
      <c r="E388" s="495" t="s">
        <v>22148</v>
      </c>
      <c r="F388" s="496" t="s">
        <v>2879</v>
      </c>
      <c r="G388" s="496" t="s">
        <v>22149</v>
      </c>
      <c r="H388" s="496" t="s">
        <v>18505</v>
      </c>
      <c r="I388" s="496" t="s">
        <v>248</v>
      </c>
      <c r="J388" s="496" t="s">
        <v>248</v>
      </c>
      <c r="K388" s="187">
        <f t="shared" si="15"/>
        <v>527.36</v>
      </c>
      <c r="L388" s="188">
        <f t="shared" si="16"/>
        <v>527.36</v>
      </c>
      <c r="M388" s="185"/>
      <c r="N388" s="186">
        <f t="shared" si="17"/>
        <v>90674</v>
      </c>
    </row>
    <row r="389" spans="1:14" ht="13.5" x14ac:dyDescent="0.25">
      <c r="A389" s="494">
        <v>90680</v>
      </c>
      <c r="B389" s="495" t="s">
        <v>1035</v>
      </c>
      <c r="C389" s="495" t="s">
        <v>222</v>
      </c>
      <c r="D389" s="495" t="s">
        <v>202</v>
      </c>
      <c r="E389" s="495" t="s">
        <v>22150</v>
      </c>
      <c r="F389" s="496" t="s">
        <v>2879</v>
      </c>
      <c r="G389" s="496" t="s">
        <v>22151</v>
      </c>
      <c r="H389" s="496" t="s">
        <v>20265</v>
      </c>
      <c r="I389" s="496" t="s">
        <v>248</v>
      </c>
      <c r="J389" s="496" t="s">
        <v>248</v>
      </c>
      <c r="K389" s="187">
        <f t="shared" si="15"/>
        <v>308.82</v>
      </c>
      <c r="L389" s="188">
        <f t="shared" si="16"/>
        <v>308.82</v>
      </c>
      <c r="M389" s="185"/>
      <c r="N389" s="186">
        <f t="shared" si="17"/>
        <v>90680</v>
      </c>
    </row>
    <row r="390" spans="1:14" ht="13.5" x14ac:dyDescent="0.25">
      <c r="A390" s="494">
        <v>90686</v>
      </c>
      <c r="B390" s="495" t="s">
        <v>1036</v>
      </c>
      <c r="C390" s="495" t="s">
        <v>222</v>
      </c>
      <c r="D390" s="495" t="s">
        <v>202</v>
      </c>
      <c r="E390" s="495" t="s">
        <v>22152</v>
      </c>
      <c r="F390" s="496" t="s">
        <v>19019</v>
      </c>
      <c r="G390" s="496" t="s">
        <v>19934</v>
      </c>
      <c r="H390" s="496" t="s">
        <v>9416</v>
      </c>
      <c r="I390" s="496" t="s">
        <v>248</v>
      </c>
      <c r="J390" s="496" t="s">
        <v>248</v>
      </c>
      <c r="K390" s="187">
        <f t="shared" si="15"/>
        <v>119.96000000000001</v>
      </c>
      <c r="L390" s="188">
        <f t="shared" si="16"/>
        <v>119.96000000000001</v>
      </c>
      <c r="M390" s="185"/>
      <c r="N390" s="186">
        <f t="shared" si="17"/>
        <v>90686</v>
      </c>
    </row>
    <row r="391" spans="1:14" ht="13.5" x14ac:dyDescent="0.25">
      <c r="A391" s="494">
        <v>90692</v>
      </c>
      <c r="B391" s="495" t="s">
        <v>1038</v>
      </c>
      <c r="C391" s="495" t="s">
        <v>222</v>
      </c>
      <c r="D391" s="495" t="s">
        <v>202</v>
      </c>
      <c r="E391" s="495" t="s">
        <v>22153</v>
      </c>
      <c r="F391" s="496" t="s">
        <v>19019</v>
      </c>
      <c r="G391" s="496" t="s">
        <v>22154</v>
      </c>
      <c r="H391" s="496" t="s">
        <v>21839</v>
      </c>
      <c r="I391" s="496" t="s">
        <v>248</v>
      </c>
      <c r="J391" s="496" t="s">
        <v>248</v>
      </c>
      <c r="K391" s="187">
        <f t="shared" si="15"/>
        <v>86.460000000000008</v>
      </c>
      <c r="L391" s="188">
        <f t="shared" si="16"/>
        <v>86.460000000000008</v>
      </c>
      <c r="M391" s="185"/>
      <c r="N391" s="186">
        <f t="shared" si="17"/>
        <v>90692</v>
      </c>
    </row>
    <row r="392" spans="1:14" ht="13.5" x14ac:dyDescent="0.25">
      <c r="A392" s="494">
        <v>90964</v>
      </c>
      <c r="B392" s="495" t="s">
        <v>1039</v>
      </c>
      <c r="C392" s="495" t="s">
        <v>222</v>
      </c>
      <c r="D392" s="495" t="s">
        <v>202</v>
      </c>
      <c r="E392" s="495" t="s">
        <v>21259</v>
      </c>
      <c r="F392" s="496" t="s">
        <v>248</v>
      </c>
      <c r="G392" s="496" t="s">
        <v>7592</v>
      </c>
      <c r="H392" s="496" t="s">
        <v>1024</v>
      </c>
      <c r="I392" s="496" t="s">
        <v>248</v>
      </c>
      <c r="J392" s="496" t="s">
        <v>248</v>
      </c>
      <c r="K392" s="187">
        <f t="shared" si="15"/>
        <v>23.84</v>
      </c>
      <c r="L392" s="188">
        <f t="shared" si="16"/>
        <v>23.84</v>
      </c>
      <c r="M392" s="185"/>
      <c r="N392" s="186">
        <f t="shared" si="17"/>
        <v>90964</v>
      </c>
    </row>
    <row r="393" spans="1:14" ht="13.5" x14ac:dyDescent="0.25">
      <c r="A393" s="494">
        <v>90972</v>
      </c>
      <c r="B393" s="495" t="s">
        <v>1041</v>
      </c>
      <c r="C393" s="495" t="s">
        <v>222</v>
      </c>
      <c r="D393" s="495" t="s">
        <v>202</v>
      </c>
      <c r="E393" s="495" t="s">
        <v>22155</v>
      </c>
      <c r="F393" s="496" t="s">
        <v>248</v>
      </c>
      <c r="G393" s="496" t="s">
        <v>22156</v>
      </c>
      <c r="H393" s="496" t="s">
        <v>1042</v>
      </c>
      <c r="I393" s="496" t="s">
        <v>248</v>
      </c>
      <c r="J393" s="496" t="s">
        <v>248</v>
      </c>
      <c r="K393" s="187">
        <f t="shared" ref="K393:K456" si="18">H393+I393+J393+G393</f>
        <v>63.010000000000005</v>
      </c>
      <c r="L393" s="188">
        <f t="shared" ref="L393:L456" si="19">G393+I393+J393+H393</f>
        <v>63.010000000000005</v>
      </c>
      <c r="M393" s="185"/>
      <c r="N393" s="186">
        <f t="shared" ref="N393:N456" si="20">A393</f>
        <v>90972</v>
      </c>
    </row>
    <row r="394" spans="1:14" ht="13.5" x14ac:dyDescent="0.25">
      <c r="A394" s="494">
        <v>90979</v>
      </c>
      <c r="B394" s="495" t="s">
        <v>1043</v>
      </c>
      <c r="C394" s="495" t="s">
        <v>222</v>
      </c>
      <c r="D394" s="495" t="s">
        <v>202</v>
      </c>
      <c r="E394" s="495" t="s">
        <v>22157</v>
      </c>
      <c r="F394" s="496" t="s">
        <v>248</v>
      </c>
      <c r="G394" s="496" t="s">
        <v>22158</v>
      </c>
      <c r="H394" s="496" t="s">
        <v>1044</v>
      </c>
      <c r="I394" s="496" t="s">
        <v>248</v>
      </c>
      <c r="J394" s="496" t="s">
        <v>248</v>
      </c>
      <c r="K394" s="187">
        <f t="shared" si="18"/>
        <v>162.88</v>
      </c>
      <c r="L394" s="188">
        <f t="shared" si="19"/>
        <v>162.88</v>
      </c>
      <c r="M394" s="185"/>
      <c r="N394" s="186">
        <f t="shared" si="20"/>
        <v>90979</v>
      </c>
    </row>
    <row r="395" spans="1:14" ht="13.5" x14ac:dyDescent="0.25">
      <c r="A395" s="494">
        <v>90991</v>
      </c>
      <c r="B395" s="495" t="s">
        <v>1045</v>
      </c>
      <c r="C395" s="495" t="s">
        <v>222</v>
      </c>
      <c r="D395" s="495" t="s">
        <v>202</v>
      </c>
      <c r="E395" s="495" t="s">
        <v>22159</v>
      </c>
      <c r="F395" s="496" t="s">
        <v>7388</v>
      </c>
      <c r="G395" s="496" t="s">
        <v>22160</v>
      </c>
      <c r="H395" s="496" t="s">
        <v>20268</v>
      </c>
      <c r="I395" s="496" t="s">
        <v>248</v>
      </c>
      <c r="J395" s="496" t="s">
        <v>248</v>
      </c>
      <c r="K395" s="187">
        <f t="shared" si="18"/>
        <v>145.95999999999998</v>
      </c>
      <c r="L395" s="188">
        <f t="shared" si="19"/>
        <v>145.95999999999998</v>
      </c>
      <c r="M395" s="185"/>
      <c r="N395" s="186">
        <f t="shared" si="20"/>
        <v>90991</v>
      </c>
    </row>
    <row r="396" spans="1:14" ht="13.5" x14ac:dyDescent="0.25">
      <c r="A396" s="494">
        <v>90999</v>
      </c>
      <c r="B396" s="495" t="s">
        <v>1046</v>
      </c>
      <c r="C396" s="495" t="s">
        <v>222</v>
      </c>
      <c r="D396" s="495" t="s">
        <v>202</v>
      </c>
      <c r="E396" s="495" t="s">
        <v>22161</v>
      </c>
      <c r="F396" s="496" t="s">
        <v>248</v>
      </c>
      <c r="G396" s="496" t="s">
        <v>20697</v>
      </c>
      <c r="H396" s="496" t="s">
        <v>1047</v>
      </c>
      <c r="I396" s="496" t="s">
        <v>248</v>
      </c>
      <c r="J396" s="496" t="s">
        <v>248</v>
      </c>
      <c r="K396" s="187">
        <f t="shared" si="18"/>
        <v>83.679999999999993</v>
      </c>
      <c r="L396" s="188">
        <f t="shared" si="19"/>
        <v>83.679999999999993</v>
      </c>
      <c r="M396" s="185"/>
      <c r="N396" s="186">
        <f t="shared" si="20"/>
        <v>90999</v>
      </c>
    </row>
    <row r="397" spans="1:14" ht="13.5" x14ac:dyDescent="0.25">
      <c r="A397" s="494">
        <v>91031</v>
      </c>
      <c r="B397" s="495" t="s">
        <v>1048</v>
      </c>
      <c r="C397" s="495" t="s">
        <v>222</v>
      </c>
      <c r="D397" s="495" t="s">
        <v>202</v>
      </c>
      <c r="E397" s="495" t="s">
        <v>22162</v>
      </c>
      <c r="F397" s="496" t="s">
        <v>19200</v>
      </c>
      <c r="G397" s="496" t="s">
        <v>20405</v>
      </c>
      <c r="H397" s="496" t="s">
        <v>18253</v>
      </c>
      <c r="I397" s="496" t="s">
        <v>248</v>
      </c>
      <c r="J397" s="496" t="s">
        <v>248</v>
      </c>
      <c r="K397" s="187">
        <f t="shared" si="18"/>
        <v>181.73</v>
      </c>
      <c r="L397" s="188">
        <f t="shared" si="19"/>
        <v>181.73</v>
      </c>
      <c r="M397" s="185"/>
      <c r="N397" s="186">
        <f t="shared" si="20"/>
        <v>91031</v>
      </c>
    </row>
    <row r="398" spans="1:14" ht="13.5" x14ac:dyDescent="0.25">
      <c r="A398" s="494">
        <v>91277</v>
      </c>
      <c r="B398" s="495" t="s">
        <v>1049</v>
      </c>
      <c r="C398" s="495" t="s">
        <v>222</v>
      </c>
      <c r="D398" s="495" t="s">
        <v>202</v>
      </c>
      <c r="E398" s="495" t="s">
        <v>4986</v>
      </c>
      <c r="F398" s="496" t="s">
        <v>248</v>
      </c>
      <c r="G398" s="496" t="s">
        <v>7477</v>
      </c>
      <c r="H398" s="496" t="s">
        <v>1367</v>
      </c>
      <c r="I398" s="496" t="s">
        <v>248</v>
      </c>
      <c r="J398" s="496" t="s">
        <v>248</v>
      </c>
      <c r="K398" s="187">
        <f t="shared" si="18"/>
        <v>10.49</v>
      </c>
      <c r="L398" s="188">
        <f t="shared" si="19"/>
        <v>10.49</v>
      </c>
      <c r="M398" s="185"/>
      <c r="N398" s="186">
        <f t="shared" si="20"/>
        <v>91277</v>
      </c>
    </row>
    <row r="399" spans="1:14" ht="13.5" x14ac:dyDescent="0.25">
      <c r="A399" s="494">
        <v>91283</v>
      </c>
      <c r="B399" s="495" t="s">
        <v>1052</v>
      </c>
      <c r="C399" s="495" t="s">
        <v>222</v>
      </c>
      <c r="D399" s="495" t="s">
        <v>202</v>
      </c>
      <c r="E399" s="495" t="s">
        <v>20721</v>
      </c>
      <c r="F399" s="496" t="s">
        <v>248</v>
      </c>
      <c r="G399" s="496" t="s">
        <v>4031</v>
      </c>
      <c r="H399" s="496" t="s">
        <v>1873</v>
      </c>
      <c r="I399" s="496" t="s">
        <v>248</v>
      </c>
      <c r="J399" s="496" t="s">
        <v>248</v>
      </c>
      <c r="K399" s="187">
        <f t="shared" si="18"/>
        <v>23.970000000000002</v>
      </c>
      <c r="L399" s="188">
        <f t="shared" si="19"/>
        <v>23.970000000000002</v>
      </c>
      <c r="M399" s="185"/>
      <c r="N399" s="186">
        <f t="shared" si="20"/>
        <v>91283</v>
      </c>
    </row>
    <row r="400" spans="1:14" ht="13.5" x14ac:dyDescent="0.25">
      <c r="A400" s="494">
        <v>91386</v>
      </c>
      <c r="B400" s="495" t="s">
        <v>1056</v>
      </c>
      <c r="C400" s="495" t="s">
        <v>222</v>
      </c>
      <c r="D400" s="495" t="s">
        <v>202</v>
      </c>
      <c r="E400" s="495" t="s">
        <v>22163</v>
      </c>
      <c r="F400" s="496" t="s">
        <v>9342</v>
      </c>
      <c r="G400" s="496" t="s">
        <v>22164</v>
      </c>
      <c r="H400" s="496" t="s">
        <v>16121</v>
      </c>
      <c r="I400" s="496" t="s">
        <v>248</v>
      </c>
      <c r="J400" s="496" t="s">
        <v>248</v>
      </c>
      <c r="K400" s="187">
        <f t="shared" si="18"/>
        <v>195.9</v>
      </c>
      <c r="L400" s="188">
        <f t="shared" si="19"/>
        <v>195.9</v>
      </c>
      <c r="M400" s="185"/>
      <c r="N400" s="186">
        <f t="shared" si="20"/>
        <v>91386</v>
      </c>
    </row>
    <row r="401" spans="1:14" ht="13.5" x14ac:dyDescent="0.25">
      <c r="A401" s="494">
        <v>91533</v>
      </c>
      <c r="B401" s="495" t="s">
        <v>1057</v>
      </c>
      <c r="C401" s="495" t="s">
        <v>222</v>
      </c>
      <c r="D401" s="495" t="s">
        <v>202</v>
      </c>
      <c r="E401" s="495" t="s">
        <v>18612</v>
      </c>
      <c r="F401" s="496" t="s">
        <v>2879</v>
      </c>
      <c r="G401" s="496" t="s">
        <v>2997</v>
      </c>
      <c r="H401" s="496" t="s">
        <v>7065</v>
      </c>
      <c r="I401" s="496" t="s">
        <v>248</v>
      </c>
      <c r="J401" s="496" t="s">
        <v>248</v>
      </c>
      <c r="K401" s="187">
        <f t="shared" si="18"/>
        <v>14.33</v>
      </c>
      <c r="L401" s="188">
        <f t="shared" si="19"/>
        <v>14.33</v>
      </c>
      <c r="M401" s="185"/>
      <c r="N401" s="186">
        <f t="shared" si="20"/>
        <v>91533</v>
      </c>
    </row>
    <row r="402" spans="1:14" ht="13.5" x14ac:dyDescent="0.25">
      <c r="A402" s="494">
        <v>91634</v>
      </c>
      <c r="B402" s="495" t="s">
        <v>1060</v>
      </c>
      <c r="C402" s="495" t="s">
        <v>222</v>
      </c>
      <c r="D402" s="495" t="s">
        <v>202</v>
      </c>
      <c r="E402" s="495" t="s">
        <v>20631</v>
      </c>
      <c r="F402" s="496" t="s">
        <v>19759</v>
      </c>
      <c r="G402" s="496" t="s">
        <v>22165</v>
      </c>
      <c r="H402" s="496" t="s">
        <v>20270</v>
      </c>
      <c r="I402" s="496" t="s">
        <v>248</v>
      </c>
      <c r="J402" s="496" t="s">
        <v>248</v>
      </c>
      <c r="K402" s="187">
        <f t="shared" si="18"/>
        <v>164.78</v>
      </c>
      <c r="L402" s="188">
        <f t="shared" si="19"/>
        <v>164.78</v>
      </c>
      <c r="M402" s="185"/>
      <c r="N402" s="186">
        <f t="shared" si="20"/>
        <v>91634</v>
      </c>
    </row>
    <row r="403" spans="1:14" ht="13.5" x14ac:dyDescent="0.25">
      <c r="A403" s="494">
        <v>91645</v>
      </c>
      <c r="B403" s="495" t="s">
        <v>1061</v>
      </c>
      <c r="C403" s="495" t="s">
        <v>222</v>
      </c>
      <c r="D403" s="495" t="s">
        <v>202</v>
      </c>
      <c r="E403" s="495" t="s">
        <v>22166</v>
      </c>
      <c r="F403" s="496" t="s">
        <v>20361</v>
      </c>
      <c r="G403" s="496" t="s">
        <v>22167</v>
      </c>
      <c r="H403" s="496" t="s">
        <v>20271</v>
      </c>
      <c r="I403" s="496" t="s">
        <v>248</v>
      </c>
      <c r="J403" s="496" t="s">
        <v>248</v>
      </c>
      <c r="K403" s="187">
        <f t="shared" si="18"/>
        <v>360.9</v>
      </c>
      <c r="L403" s="188">
        <f t="shared" si="19"/>
        <v>360.9</v>
      </c>
      <c r="M403" s="185"/>
      <c r="N403" s="186">
        <f t="shared" si="20"/>
        <v>91645</v>
      </c>
    </row>
    <row r="404" spans="1:14" ht="13.5" x14ac:dyDescent="0.25">
      <c r="A404" s="494">
        <v>91692</v>
      </c>
      <c r="B404" s="495" t="s">
        <v>221</v>
      </c>
      <c r="C404" s="495" t="s">
        <v>222</v>
      </c>
      <c r="D404" s="495" t="s">
        <v>202</v>
      </c>
      <c r="E404" s="495" t="s">
        <v>22168</v>
      </c>
      <c r="F404" s="496" t="s">
        <v>2879</v>
      </c>
      <c r="G404" s="496" t="s">
        <v>2470</v>
      </c>
      <c r="H404" s="496" t="s">
        <v>838</v>
      </c>
      <c r="I404" s="496" t="s">
        <v>248</v>
      </c>
      <c r="J404" s="496" t="s">
        <v>1116</v>
      </c>
      <c r="K404" s="187">
        <f t="shared" si="18"/>
        <v>8.3000000000000007</v>
      </c>
      <c r="L404" s="188">
        <f t="shared" si="19"/>
        <v>8.3000000000000007</v>
      </c>
      <c r="M404" s="185"/>
      <c r="N404" s="186">
        <f t="shared" si="20"/>
        <v>91692</v>
      </c>
    </row>
    <row r="405" spans="1:14" ht="13.5" x14ac:dyDescent="0.25">
      <c r="A405" s="494">
        <v>92043</v>
      </c>
      <c r="B405" s="495" t="s">
        <v>1063</v>
      </c>
      <c r="C405" s="495" t="s">
        <v>222</v>
      </c>
      <c r="D405" s="495" t="s">
        <v>202</v>
      </c>
      <c r="E405" s="495" t="s">
        <v>727</v>
      </c>
      <c r="F405" s="496" t="s">
        <v>248</v>
      </c>
      <c r="G405" s="496" t="s">
        <v>248</v>
      </c>
      <c r="H405" s="496" t="s">
        <v>727</v>
      </c>
      <c r="I405" s="496" t="s">
        <v>248</v>
      </c>
      <c r="J405" s="496" t="s">
        <v>248</v>
      </c>
      <c r="K405" s="187">
        <f t="shared" si="18"/>
        <v>11.44</v>
      </c>
      <c r="L405" s="188">
        <f t="shared" si="19"/>
        <v>11.44</v>
      </c>
      <c r="M405" s="185"/>
      <c r="N405" s="186">
        <f t="shared" si="20"/>
        <v>92043</v>
      </c>
    </row>
    <row r="406" spans="1:14" ht="13.5" x14ac:dyDescent="0.25">
      <c r="A406" s="494">
        <v>92106</v>
      </c>
      <c r="B406" s="495" t="s">
        <v>1065</v>
      </c>
      <c r="C406" s="495" t="s">
        <v>222</v>
      </c>
      <c r="D406" s="495" t="s">
        <v>202</v>
      </c>
      <c r="E406" s="495" t="s">
        <v>22169</v>
      </c>
      <c r="F406" s="496" t="s">
        <v>19200</v>
      </c>
      <c r="G406" s="496" t="s">
        <v>20242</v>
      </c>
      <c r="H406" s="496" t="s">
        <v>18235</v>
      </c>
      <c r="I406" s="496" t="s">
        <v>248</v>
      </c>
      <c r="J406" s="496" t="s">
        <v>248</v>
      </c>
      <c r="K406" s="187">
        <f t="shared" si="18"/>
        <v>240</v>
      </c>
      <c r="L406" s="188">
        <f t="shared" si="19"/>
        <v>240</v>
      </c>
      <c r="M406" s="185"/>
      <c r="N406" s="186">
        <f t="shared" si="20"/>
        <v>92106</v>
      </c>
    </row>
    <row r="407" spans="1:14" ht="15" customHeight="1" x14ac:dyDescent="0.25">
      <c r="A407" s="494">
        <v>92112</v>
      </c>
      <c r="B407" s="495" t="s">
        <v>1066</v>
      </c>
      <c r="C407" s="495" t="s">
        <v>222</v>
      </c>
      <c r="D407" s="495" t="s">
        <v>202</v>
      </c>
      <c r="E407" s="495" t="s">
        <v>1575</v>
      </c>
      <c r="F407" s="496" t="s">
        <v>248</v>
      </c>
      <c r="G407" s="496" t="s">
        <v>248</v>
      </c>
      <c r="H407" s="496" t="s">
        <v>3291</v>
      </c>
      <c r="I407" s="496" t="s">
        <v>248</v>
      </c>
      <c r="J407" s="496" t="s">
        <v>2490</v>
      </c>
      <c r="K407" s="187">
        <f t="shared" si="18"/>
        <v>2.86</v>
      </c>
      <c r="L407" s="188">
        <f t="shared" si="19"/>
        <v>2.86</v>
      </c>
      <c r="M407" s="185"/>
      <c r="N407" s="186">
        <f t="shared" si="20"/>
        <v>92112</v>
      </c>
    </row>
    <row r="408" spans="1:14" ht="13.5" x14ac:dyDescent="0.25">
      <c r="A408" s="494">
        <v>92118</v>
      </c>
      <c r="B408" s="495" t="s">
        <v>1069</v>
      </c>
      <c r="C408" s="495" t="s">
        <v>222</v>
      </c>
      <c r="D408" s="495" t="s">
        <v>202</v>
      </c>
      <c r="E408" s="495" t="s">
        <v>2306</v>
      </c>
      <c r="F408" s="496" t="s">
        <v>248</v>
      </c>
      <c r="G408" s="496" t="s">
        <v>248</v>
      </c>
      <c r="H408" s="496" t="s">
        <v>2306</v>
      </c>
      <c r="I408" s="496" t="s">
        <v>248</v>
      </c>
      <c r="J408" s="496" t="s">
        <v>248</v>
      </c>
      <c r="K408" s="187">
        <f t="shared" si="18"/>
        <v>0.26</v>
      </c>
      <c r="L408" s="188">
        <f t="shared" si="19"/>
        <v>0.26</v>
      </c>
      <c r="M408" s="185"/>
      <c r="N408" s="186">
        <f t="shared" si="20"/>
        <v>92118</v>
      </c>
    </row>
    <row r="409" spans="1:14" ht="13.5" x14ac:dyDescent="0.25">
      <c r="A409" s="494">
        <v>92138</v>
      </c>
      <c r="B409" s="495" t="s">
        <v>1070</v>
      </c>
      <c r="C409" s="495" t="s">
        <v>222</v>
      </c>
      <c r="D409" s="495" t="s">
        <v>202</v>
      </c>
      <c r="E409" s="495" t="s">
        <v>20797</v>
      </c>
      <c r="F409" s="496" t="s">
        <v>21734</v>
      </c>
      <c r="G409" s="496" t="s">
        <v>19725</v>
      </c>
      <c r="H409" s="496" t="s">
        <v>7363</v>
      </c>
      <c r="I409" s="496" t="s">
        <v>248</v>
      </c>
      <c r="J409" s="496" t="s">
        <v>248</v>
      </c>
      <c r="K409" s="187">
        <f t="shared" si="18"/>
        <v>65.77000000000001</v>
      </c>
      <c r="L409" s="188">
        <f t="shared" si="19"/>
        <v>65.77000000000001</v>
      </c>
      <c r="M409" s="185"/>
      <c r="N409" s="186">
        <f t="shared" si="20"/>
        <v>92138</v>
      </c>
    </row>
    <row r="410" spans="1:14" ht="13.5" x14ac:dyDescent="0.25">
      <c r="A410" s="494">
        <v>92145</v>
      </c>
      <c r="B410" s="495" t="s">
        <v>1072</v>
      </c>
      <c r="C410" s="495" t="s">
        <v>222</v>
      </c>
      <c r="D410" s="495" t="s">
        <v>202</v>
      </c>
      <c r="E410" s="495" t="s">
        <v>16265</v>
      </c>
      <c r="F410" s="496" t="s">
        <v>21734</v>
      </c>
      <c r="G410" s="496" t="s">
        <v>18635</v>
      </c>
      <c r="H410" s="496" t="s">
        <v>3196</v>
      </c>
      <c r="I410" s="496" t="s">
        <v>248</v>
      </c>
      <c r="J410" s="496" t="s">
        <v>248</v>
      </c>
      <c r="K410" s="187">
        <f t="shared" si="18"/>
        <v>57.83</v>
      </c>
      <c r="L410" s="188">
        <f t="shared" si="19"/>
        <v>57.83</v>
      </c>
      <c r="M410" s="185"/>
      <c r="N410" s="186">
        <f t="shared" si="20"/>
        <v>92145</v>
      </c>
    </row>
    <row r="411" spans="1:14" ht="13.5" x14ac:dyDescent="0.25">
      <c r="A411" s="494">
        <v>92242</v>
      </c>
      <c r="B411" s="495" t="s">
        <v>1074</v>
      </c>
      <c r="C411" s="495" t="s">
        <v>222</v>
      </c>
      <c r="D411" s="495" t="s">
        <v>202</v>
      </c>
      <c r="E411" s="495" t="s">
        <v>22170</v>
      </c>
      <c r="F411" s="496" t="s">
        <v>20361</v>
      </c>
      <c r="G411" s="496" t="s">
        <v>22171</v>
      </c>
      <c r="H411" s="496" t="s">
        <v>20273</v>
      </c>
      <c r="I411" s="496" t="s">
        <v>248</v>
      </c>
      <c r="J411" s="496" t="s">
        <v>248</v>
      </c>
      <c r="K411" s="187">
        <f t="shared" si="18"/>
        <v>313.51</v>
      </c>
      <c r="L411" s="188">
        <f t="shared" si="19"/>
        <v>313.51</v>
      </c>
      <c r="M411" s="185"/>
      <c r="N411" s="186">
        <f t="shared" si="20"/>
        <v>92242</v>
      </c>
    </row>
    <row r="412" spans="1:14" ht="13.5" x14ac:dyDescent="0.25">
      <c r="A412" s="494">
        <v>92716</v>
      </c>
      <c r="B412" s="495" t="s">
        <v>1075</v>
      </c>
      <c r="C412" s="495" t="s">
        <v>222</v>
      </c>
      <c r="D412" s="495" t="s">
        <v>202</v>
      </c>
      <c r="E412" s="495" t="s">
        <v>19438</v>
      </c>
      <c r="F412" s="496" t="s">
        <v>248</v>
      </c>
      <c r="G412" s="496" t="s">
        <v>3566</v>
      </c>
      <c r="H412" s="496" t="s">
        <v>1337</v>
      </c>
      <c r="I412" s="496" t="s">
        <v>248</v>
      </c>
      <c r="J412" s="496" t="s">
        <v>248</v>
      </c>
      <c r="K412" s="187">
        <f t="shared" si="18"/>
        <v>20.36</v>
      </c>
      <c r="L412" s="188">
        <f t="shared" si="19"/>
        <v>20.36</v>
      </c>
      <c r="M412" s="185"/>
      <c r="N412" s="186">
        <f t="shared" si="20"/>
        <v>92716</v>
      </c>
    </row>
    <row r="413" spans="1:14" ht="13.5" x14ac:dyDescent="0.25">
      <c r="A413" s="494">
        <v>92960</v>
      </c>
      <c r="B413" s="495" t="s">
        <v>1079</v>
      </c>
      <c r="C413" s="495" t="s">
        <v>222</v>
      </c>
      <c r="D413" s="495" t="s">
        <v>202</v>
      </c>
      <c r="E413" s="495" t="s">
        <v>4558</v>
      </c>
      <c r="F413" s="496" t="s">
        <v>248</v>
      </c>
      <c r="G413" s="496" t="s">
        <v>9119</v>
      </c>
      <c r="H413" s="496" t="s">
        <v>4991</v>
      </c>
      <c r="I413" s="496" t="s">
        <v>248</v>
      </c>
      <c r="J413" s="496" t="s">
        <v>248</v>
      </c>
      <c r="K413" s="187">
        <f t="shared" si="18"/>
        <v>17.920000000000002</v>
      </c>
      <c r="L413" s="188">
        <f t="shared" si="19"/>
        <v>17.920000000000002</v>
      </c>
      <c r="M413" s="185"/>
      <c r="N413" s="186">
        <f t="shared" si="20"/>
        <v>92960</v>
      </c>
    </row>
    <row r="414" spans="1:14" ht="13.5" x14ac:dyDescent="0.25">
      <c r="A414" s="494">
        <v>92966</v>
      </c>
      <c r="B414" s="495" t="s">
        <v>1082</v>
      </c>
      <c r="C414" s="495" t="s">
        <v>222</v>
      </c>
      <c r="D414" s="495" t="s">
        <v>202</v>
      </c>
      <c r="E414" s="495" t="s">
        <v>7144</v>
      </c>
      <c r="F414" s="496" t="s">
        <v>5734</v>
      </c>
      <c r="G414" s="496" t="s">
        <v>2470</v>
      </c>
      <c r="H414" s="496" t="s">
        <v>532</v>
      </c>
      <c r="I414" s="496" t="s">
        <v>248</v>
      </c>
      <c r="J414" s="496" t="s">
        <v>248</v>
      </c>
      <c r="K414" s="187">
        <f t="shared" si="18"/>
        <v>8.8999999999999986</v>
      </c>
      <c r="L414" s="188">
        <f t="shared" si="19"/>
        <v>8.8999999999999986</v>
      </c>
      <c r="M414" s="185"/>
      <c r="N414" s="186">
        <f t="shared" si="20"/>
        <v>92966</v>
      </c>
    </row>
    <row r="415" spans="1:14" ht="13.5" x14ac:dyDescent="0.25">
      <c r="A415" s="494">
        <v>93224</v>
      </c>
      <c r="B415" s="495" t="s">
        <v>1083</v>
      </c>
      <c r="C415" s="495" t="s">
        <v>222</v>
      </c>
      <c r="D415" s="495" t="s">
        <v>202</v>
      </c>
      <c r="E415" s="495" t="s">
        <v>22172</v>
      </c>
      <c r="F415" s="496" t="s">
        <v>2879</v>
      </c>
      <c r="G415" s="496" t="s">
        <v>22173</v>
      </c>
      <c r="H415" s="496" t="s">
        <v>20274</v>
      </c>
      <c r="I415" s="496" t="s">
        <v>248</v>
      </c>
      <c r="J415" s="496" t="s">
        <v>248</v>
      </c>
      <c r="K415" s="187">
        <f t="shared" si="18"/>
        <v>791.24</v>
      </c>
      <c r="L415" s="188">
        <f t="shared" si="19"/>
        <v>791.24</v>
      </c>
      <c r="M415" s="185"/>
      <c r="N415" s="186">
        <f t="shared" si="20"/>
        <v>93224</v>
      </c>
    </row>
    <row r="416" spans="1:14" ht="13.5" x14ac:dyDescent="0.25">
      <c r="A416" s="494">
        <v>93233</v>
      </c>
      <c r="B416" s="495" t="s">
        <v>1084</v>
      </c>
      <c r="C416" s="495" t="s">
        <v>222</v>
      </c>
      <c r="D416" s="495" t="s">
        <v>202</v>
      </c>
      <c r="E416" s="495" t="s">
        <v>4231</v>
      </c>
      <c r="F416" s="496" t="s">
        <v>248</v>
      </c>
      <c r="G416" s="496" t="s">
        <v>5975</v>
      </c>
      <c r="H416" s="496" t="s">
        <v>1279</v>
      </c>
      <c r="I416" s="496" t="s">
        <v>248</v>
      </c>
      <c r="J416" s="496" t="s">
        <v>248</v>
      </c>
      <c r="K416" s="187">
        <f t="shared" si="18"/>
        <v>10.38</v>
      </c>
      <c r="L416" s="188">
        <f t="shared" si="19"/>
        <v>10.38</v>
      </c>
      <c r="M416" s="185"/>
      <c r="N416" s="186">
        <f t="shared" si="20"/>
        <v>93233</v>
      </c>
    </row>
    <row r="417" spans="1:14" ht="13.5" x14ac:dyDescent="0.25">
      <c r="A417" s="494">
        <v>93272</v>
      </c>
      <c r="B417" s="495" t="s">
        <v>1088</v>
      </c>
      <c r="C417" s="495" t="s">
        <v>222</v>
      </c>
      <c r="D417" s="495" t="s">
        <v>202</v>
      </c>
      <c r="E417" s="495" t="s">
        <v>22174</v>
      </c>
      <c r="F417" s="496" t="s">
        <v>19759</v>
      </c>
      <c r="G417" s="496" t="s">
        <v>2470</v>
      </c>
      <c r="H417" s="496" t="s">
        <v>18339</v>
      </c>
      <c r="I417" s="496" t="s">
        <v>248</v>
      </c>
      <c r="J417" s="496" t="s">
        <v>643</v>
      </c>
      <c r="K417" s="187">
        <f t="shared" si="18"/>
        <v>98.62</v>
      </c>
      <c r="L417" s="188">
        <f t="shared" si="19"/>
        <v>98.62</v>
      </c>
      <c r="M417" s="185"/>
      <c r="N417" s="186">
        <f t="shared" si="20"/>
        <v>93272</v>
      </c>
    </row>
    <row r="418" spans="1:14" ht="13.5" x14ac:dyDescent="0.25">
      <c r="A418" s="494">
        <v>93281</v>
      </c>
      <c r="B418" s="495" t="s">
        <v>1090</v>
      </c>
      <c r="C418" s="495" t="s">
        <v>222</v>
      </c>
      <c r="D418" s="495" t="s">
        <v>202</v>
      </c>
      <c r="E418" s="495" t="s">
        <v>19454</v>
      </c>
      <c r="F418" s="496" t="s">
        <v>19759</v>
      </c>
      <c r="G418" s="496" t="s">
        <v>2470</v>
      </c>
      <c r="H418" s="496" t="s">
        <v>2783</v>
      </c>
      <c r="I418" s="496" t="s">
        <v>248</v>
      </c>
      <c r="J418" s="496" t="s">
        <v>2178</v>
      </c>
      <c r="K418" s="187">
        <f t="shared" si="18"/>
        <v>7.02</v>
      </c>
      <c r="L418" s="188">
        <f t="shared" si="19"/>
        <v>7.0200000000000005</v>
      </c>
      <c r="M418" s="185"/>
      <c r="N418" s="186">
        <f t="shared" si="20"/>
        <v>93281</v>
      </c>
    </row>
    <row r="419" spans="1:14" ht="13.5" x14ac:dyDescent="0.25">
      <c r="A419" s="494">
        <v>93287</v>
      </c>
      <c r="B419" s="495" t="s">
        <v>1094</v>
      </c>
      <c r="C419" s="495" t="s">
        <v>222</v>
      </c>
      <c r="D419" s="495" t="s">
        <v>202</v>
      </c>
      <c r="E419" s="495" t="s">
        <v>22175</v>
      </c>
      <c r="F419" s="496" t="s">
        <v>19759</v>
      </c>
      <c r="G419" s="496" t="s">
        <v>2470</v>
      </c>
      <c r="H419" s="496" t="s">
        <v>16225</v>
      </c>
      <c r="I419" s="496" t="s">
        <v>248</v>
      </c>
      <c r="J419" s="496" t="s">
        <v>22176</v>
      </c>
      <c r="K419" s="187">
        <f t="shared" si="18"/>
        <v>401.30000000000007</v>
      </c>
      <c r="L419" s="188">
        <f t="shared" si="19"/>
        <v>401.3</v>
      </c>
      <c r="M419" s="185"/>
      <c r="N419" s="186">
        <f t="shared" si="20"/>
        <v>93287</v>
      </c>
    </row>
    <row r="420" spans="1:14" ht="13.5" x14ac:dyDescent="0.25">
      <c r="A420" s="494">
        <v>93402</v>
      </c>
      <c r="B420" s="495" t="s">
        <v>1095</v>
      </c>
      <c r="C420" s="495" t="s">
        <v>222</v>
      </c>
      <c r="D420" s="495" t="s">
        <v>202</v>
      </c>
      <c r="E420" s="495" t="s">
        <v>22177</v>
      </c>
      <c r="F420" s="496" t="s">
        <v>19759</v>
      </c>
      <c r="G420" s="496" t="s">
        <v>22112</v>
      </c>
      <c r="H420" s="496" t="s">
        <v>20270</v>
      </c>
      <c r="I420" s="496" t="s">
        <v>248</v>
      </c>
      <c r="J420" s="496" t="s">
        <v>248</v>
      </c>
      <c r="K420" s="187">
        <f t="shared" si="18"/>
        <v>185.61</v>
      </c>
      <c r="L420" s="188">
        <f t="shared" si="19"/>
        <v>185.61</v>
      </c>
      <c r="M420" s="185"/>
      <c r="N420" s="186">
        <f t="shared" si="20"/>
        <v>93402</v>
      </c>
    </row>
    <row r="421" spans="1:14" ht="13.5" x14ac:dyDescent="0.25">
      <c r="A421" s="494">
        <v>93408</v>
      </c>
      <c r="B421" s="495" t="s">
        <v>1096</v>
      </c>
      <c r="C421" s="495" t="s">
        <v>222</v>
      </c>
      <c r="D421" s="495" t="s">
        <v>202</v>
      </c>
      <c r="E421" s="495" t="s">
        <v>22178</v>
      </c>
      <c r="F421" s="496" t="s">
        <v>16038</v>
      </c>
      <c r="G421" s="496" t="s">
        <v>20576</v>
      </c>
      <c r="H421" s="496" t="s">
        <v>1097</v>
      </c>
      <c r="I421" s="496" t="s">
        <v>248</v>
      </c>
      <c r="J421" s="496" t="s">
        <v>248</v>
      </c>
      <c r="K421" s="187">
        <f t="shared" si="18"/>
        <v>61.550000000000004</v>
      </c>
      <c r="L421" s="188">
        <f t="shared" si="19"/>
        <v>61.550000000000004</v>
      </c>
      <c r="M421" s="185"/>
      <c r="N421" s="186">
        <f t="shared" si="20"/>
        <v>93408</v>
      </c>
    </row>
    <row r="422" spans="1:14" ht="13.5" x14ac:dyDescent="0.25">
      <c r="A422" s="494">
        <v>93415</v>
      </c>
      <c r="B422" s="495" t="s">
        <v>1098</v>
      </c>
      <c r="C422" s="495" t="s">
        <v>222</v>
      </c>
      <c r="D422" s="495" t="s">
        <v>202</v>
      </c>
      <c r="E422" s="495" t="s">
        <v>2700</v>
      </c>
      <c r="F422" s="496" t="s">
        <v>248</v>
      </c>
      <c r="G422" s="496" t="s">
        <v>7666</v>
      </c>
      <c r="H422" s="496" t="s">
        <v>1750</v>
      </c>
      <c r="I422" s="496" t="s">
        <v>248</v>
      </c>
      <c r="J422" s="496" t="s">
        <v>248</v>
      </c>
      <c r="K422" s="187">
        <f t="shared" si="18"/>
        <v>16.829999999999998</v>
      </c>
      <c r="L422" s="188">
        <f t="shared" si="19"/>
        <v>16.829999999999998</v>
      </c>
      <c r="M422" s="185"/>
      <c r="N422" s="186">
        <f t="shared" si="20"/>
        <v>93415</v>
      </c>
    </row>
    <row r="423" spans="1:14" ht="13.5" x14ac:dyDescent="0.25">
      <c r="A423" s="494">
        <v>93421</v>
      </c>
      <c r="B423" s="495" t="s">
        <v>1101</v>
      </c>
      <c r="C423" s="495" t="s">
        <v>222</v>
      </c>
      <c r="D423" s="495" t="s">
        <v>202</v>
      </c>
      <c r="E423" s="495" t="s">
        <v>22179</v>
      </c>
      <c r="F423" s="496" t="s">
        <v>248</v>
      </c>
      <c r="G423" s="496" t="s">
        <v>20390</v>
      </c>
      <c r="H423" s="496" t="s">
        <v>2771</v>
      </c>
      <c r="I423" s="496" t="s">
        <v>248</v>
      </c>
      <c r="J423" s="496" t="s">
        <v>248</v>
      </c>
      <c r="K423" s="187">
        <f t="shared" si="18"/>
        <v>63.84</v>
      </c>
      <c r="L423" s="188">
        <f t="shared" si="19"/>
        <v>63.84</v>
      </c>
      <c r="M423" s="185"/>
      <c r="N423" s="186">
        <f t="shared" si="20"/>
        <v>93421</v>
      </c>
    </row>
    <row r="424" spans="1:14" ht="13.5" x14ac:dyDescent="0.25">
      <c r="A424" s="494">
        <v>93427</v>
      </c>
      <c r="B424" s="495" t="s">
        <v>1103</v>
      </c>
      <c r="C424" s="495" t="s">
        <v>222</v>
      </c>
      <c r="D424" s="495" t="s">
        <v>202</v>
      </c>
      <c r="E424" s="495" t="s">
        <v>18415</v>
      </c>
      <c r="F424" s="496" t="s">
        <v>248</v>
      </c>
      <c r="G424" s="496" t="s">
        <v>20622</v>
      </c>
      <c r="H424" s="496" t="s">
        <v>1914</v>
      </c>
      <c r="I424" s="496" t="s">
        <v>248</v>
      </c>
      <c r="J424" s="496" t="s">
        <v>248</v>
      </c>
      <c r="K424" s="187">
        <f t="shared" si="18"/>
        <v>146.41</v>
      </c>
      <c r="L424" s="188">
        <f t="shared" si="19"/>
        <v>146.41</v>
      </c>
      <c r="M424" s="185"/>
      <c r="N424" s="186">
        <f t="shared" si="20"/>
        <v>93427</v>
      </c>
    </row>
    <row r="425" spans="1:14" ht="13.5" x14ac:dyDescent="0.25">
      <c r="A425" s="494">
        <v>93433</v>
      </c>
      <c r="B425" s="495" t="s">
        <v>1104</v>
      </c>
      <c r="C425" s="495" t="s">
        <v>222</v>
      </c>
      <c r="D425" s="495" t="s">
        <v>202</v>
      </c>
      <c r="E425" s="495" t="s">
        <v>22180</v>
      </c>
      <c r="F425" s="496" t="s">
        <v>22095</v>
      </c>
      <c r="G425" s="496" t="s">
        <v>22181</v>
      </c>
      <c r="H425" s="496" t="s">
        <v>15896</v>
      </c>
      <c r="I425" s="496" t="s">
        <v>248</v>
      </c>
      <c r="J425" s="496" t="s">
        <v>248</v>
      </c>
      <c r="K425" s="187">
        <f t="shared" si="18"/>
        <v>2790.02</v>
      </c>
      <c r="L425" s="188">
        <f t="shared" si="19"/>
        <v>2790.02</v>
      </c>
      <c r="M425" s="185"/>
      <c r="N425" s="186">
        <f t="shared" si="20"/>
        <v>93433</v>
      </c>
    </row>
    <row r="426" spans="1:14" ht="13.5" x14ac:dyDescent="0.25">
      <c r="A426" s="494">
        <v>93439</v>
      </c>
      <c r="B426" s="495" t="s">
        <v>1105</v>
      </c>
      <c r="C426" s="495" t="s">
        <v>222</v>
      </c>
      <c r="D426" s="495" t="s">
        <v>202</v>
      </c>
      <c r="E426" s="495" t="s">
        <v>22182</v>
      </c>
      <c r="F426" s="496" t="s">
        <v>22095</v>
      </c>
      <c r="G426" s="496" t="s">
        <v>20843</v>
      </c>
      <c r="H426" s="496" t="s">
        <v>3339</v>
      </c>
      <c r="I426" s="496" t="s">
        <v>248</v>
      </c>
      <c r="J426" s="496" t="s">
        <v>248</v>
      </c>
      <c r="K426" s="187">
        <f t="shared" si="18"/>
        <v>76.099999999999994</v>
      </c>
      <c r="L426" s="188">
        <f t="shared" si="19"/>
        <v>76.099999999999994</v>
      </c>
      <c r="M426" s="185"/>
      <c r="N426" s="186">
        <f t="shared" si="20"/>
        <v>93439</v>
      </c>
    </row>
    <row r="427" spans="1:14" ht="13.5" x14ac:dyDescent="0.25">
      <c r="A427" s="494">
        <v>95121</v>
      </c>
      <c r="B427" s="495" t="s">
        <v>1107</v>
      </c>
      <c r="C427" s="495" t="s">
        <v>222</v>
      </c>
      <c r="D427" s="495" t="s">
        <v>202</v>
      </c>
      <c r="E427" s="495" t="s">
        <v>22183</v>
      </c>
      <c r="F427" s="496" t="s">
        <v>22095</v>
      </c>
      <c r="G427" s="496" t="s">
        <v>19799</v>
      </c>
      <c r="H427" s="496" t="s">
        <v>15897</v>
      </c>
      <c r="I427" s="496" t="s">
        <v>248</v>
      </c>
      <c r="J427" s="496" t="s">
        <v>22184</v>
      </c>
      <c r="K427" s="187">
        <f t="shared" si="18"/>
        <v>212.01999999999998</v>
      </c>
      <c r="L427" s="188">
        <f t="shared" si="19"/>
        <v>212.01999999999998</v>
      </c>
      <c r="M427" s="185"/>
      <c r="N427" s="186">
        <f t="shared" si="20"/>
        <v>95121</v>
      </c>
    </row>
    <row r="428" spans="1:14" ht="13.5" x14ac:dyDescent="0.25">
      <c r="A428" s="494">
        <v>95127</v>
      </c>
      <c r="B428" s="495" t="s">
        <v>1108</v>
      </c>
      <c r="C428" s="495" t="s">
        <v>222</v>
      </c>
      <c r="D428" s="495" t="s">
        <v>202</v>
      </c>
      <c r="E428" s="495" t="s">
        <v>20450</v>
      </c>
      <c r="F428" s="496" t="s">
        <v>2879</v>
      </c>
      <c r="G428" s="496" t="s">
        <v>22185</v>
      </c>
      <c r="H428" s="496" t="s">
        <v>4574</v>
      </c>
      <c r="I428" s="496" t="s">
        <v>248</v>
      </c>
      <c r="J428" s="496" t="s">
        <v>248</v>
      </c>
      <c r="K428" s="187">
        <f t="shared" si="18"/>
        <v>168.79000000000002</v>
      </c>
      <c r="L428" s="188">
        <f t="shared" si="19"/>
        <v>168.79000000000002</v>
      </c>
      <c r="M428" s="185"/>
      <c r="N428" s="186">
        <f t="shared" si="20"/>
        <v>95127</v>
      </c>
    </row>
    <row r="429" spans="1:14" ht="13.5" x14ac:dyDescent="0.25">
      <c r="A429" s="494">
        <v>95133</v>
      </c>
      <c r="B429" s="495" t="s">
        <v>1109</v>
      </c>
      <c r="C429" s="495" t="s">
        <v>222</v>
      </c>
      <c r="D429" s="495" t="s">
        <v>202</v>
      </c>
      <c r="E429" s="495" t="s">
        <v>22186</v>
      </c>
      <c r="F429" s="496" t="s">
        <v>270</v>
      </c>
      <c r="G429" s="496" t="s">
        <v>19161</v>
      </c>
      <c r="H429" s="496" t="s">
        <v>15898</v>
      </c>
      <c r="I429" s="496" t="s">
        <v>248</v>
      </c>
      <c r="J429" s="496" t="s">
        <v>248</v>
      </c>
      <c r="K429" s="187">
        <f t="shared" si="18"/>
        <v>121.88</v>
      </c>
      <c r="L429" s="188">
        <f t="shared" si="19"/>
        <v>121.88</v>
      </c>
      <c r="M429" s="185"/>
      <c r="N429" s="186">
        <f t="shared" si="20"/>
        <v>95133</v>
      </c>
    </row>
    <row r="430" spans="1:14" ht="13.5" x14ac:dyDescent="0.25">
      <c r="A430" s="494">
        <v>95139</v>
      </c>
      <c r="B430" s="495" t="s">
        <v>1111</v>
      </c>
      <c r="C430" s="495" t="s">
        <v>222</v>
      </c>
      <c r="D430" s="495" t="s">
        <v>202</v>
      </c>
      <c r="E430" s="495" t="s">
        <v>853</v>
      </c>
      <c r="F430" s="496" t="s">
        <v>248</v>
      </c>
      <c r="G430" s="496" t="s">
        <v>248</v>
      </c>
      <c r="H430" s="496" t="s">
        <v>853</v>
      </c>
      <c r="I430" s="496" t="s">
        <v>248</v>
      </c>
      <c r="J430" s="496" t="s">
        <v>248</v>
      </c>
      <c r="K430" s="187">
        <f t="shared" si="18"/>
        <v>0.06</v>
      </c>
      <c r="L430" s="188">
        <f t="shared" si="19"/>
        <v>0.06</v>
      </c>
      <c r="M430" s="185"/>
      <c r="N430" s="186">
        <f t="shared" si="20"/>
        <v>95139</v>
      </c>
    </row>
    <row r="431" spans="1:14" ht="13.5" x14ac:dyDescent="0.25">
      <c r="A431" s="494">
        <v>95212</v>
      </c>
      <c r="B431" s="495" t="s">
        <v>1112</v>
      </c>
      <c r="C431" s="495" t="s">
        <v>222</v>
      </c>
      <c r="D431" s="495" t="s">
        <v>202</v>
      </c>
      <c r="E431" s="495" t="s">
        <v>22187</v>
      </c>
      <c r="F431" s="496" t="s">
        <v>19759</v>
      </c>
      <c r="G431" s="496" t="s">
        <v>2470</v>
      </c>
      <c r="H431" s="496" t="s">
        <v>16030</v>
      </c>
      <c r="I431" s="496" t="s">
        <v>248</v>
      </c>
      <c r="J431" s="496" t="s">
        <v>643</v>
      </c>
      <c r="K431" s="187">
        <f t="shared" si="18"/>
        <v>110.03999999999999</v>
      </c>
      <c r="L431" s="188">
        <f t="shared" si="19"/>
        <v>110.04</v>
      </c>
      <c r="M431" s="185"/>
      <c r="N431" s="186">
        <f t="shared" si="20"/>
        <v>95212</v>
      </c>
    </row>
    <row r="432" spans="1:14" ht="13.5" x14ac:dyDescent="0.25">
      <c r="A432" s="494">
        <v>95258</v>
      </c>
      <c r="B432" s="495" t="s">
        <v>1113</v>
      </c>
      <c r="C432" s="495" t="s">
        <v>222</v>
      </c>
      <c r="D432" s="495" t="s">
        <v>202</v>
      </c>
      <c r="E432" s="495" t="s">
        <v>9146</v>
      </c>
      <c r="F432" s="496" t="s">
        <v>5734</v>
      </c>
      <c r="G432" s="496" t="s">
        <v>2470</v>
      </c>
      <c r="H432" s="496" t="s">
        <v>610</v>
      </c>
      <c r="I432" s="496" t="s">
        <v>248</v>
      </c>
      <c r="J432" s="496" t="s">
        <v>248</v>
      </c>
      <c r="K432" s="187">
        <f t="shared" si="18"/>
        <v>8.48</v>
      </c>
      <c r="L432" s="188">
        <f t="shared" si="19"/>
        <v>8.48</v>
      </c>
      <c r="M432" s="185"/>
      <c r="N432" s="186">
        <f t="shared" si="20"/>
        <v>95258</v>
      </c>
    </row>
    <row r="433" spans="1:14" ht="13.5" x14ac:dyDescent="0.25">
      <c r="A433" s="494">
        <v>95264</v>
      </c>
      <c r="B433" s="495" t="s">
        <v>1114</v>
      </c>
      <c r="C433" s="495" t="s">
        <v>222</v>
      </c>
      <c r="D433" s="495" t="s">
        <v>202</v>
      </c>
      <c r="E433" s="495" t="s">
        <v>3821</v>
      </c>
      <c r="F433" s="496" t="s">
        <v>248</v>
      </c>
      <c r="G433" s="496" t="s">
        <v>5075</v>
      </c>
      <c r="H433" s="496" t="s">
        <v>977</v>
      </c>
      <c r="I433" s="496" t="s">
        <v>248</v>
      </c>
      <c r="J433" s="496" t="s">
        <v>248</v>
      </c>
      <c r="K433" s="187">
        <f t="shared" si="18"/>
        <v>6.9300000000000006</v>
      </c>
      <c r="L433" s="188">
        <f t="shared" si="19"/>
        <v>6.9300000000000006</v>
      </c>
      <c r="M433" s="185"/>
      <c r="N433" s="186">
        <f t="shared" si="20"/>
        <v>95264</v>
      </c>
    </row>
    <row r="434" spans="1:14" ht="13.5" x14ac:dyDescent="0.25">
      <c r="A434" s="494">
        <v>95270</v>
      </c>
      <c r="B434" s="495" t="s">
        <v>1117</v>
      </c>
      <c r="C434" s="495" t="s">
        <v>222</v>
      </c>
      <c r="D434" s="495" t="s">
        <v>202</v>
      </c>
      <c r="E434" s="495" t="s">
        <v>18260</v>
      </c>
      <c r="F434" s="496" t="s">
        <v>248</v>
      </c>
      <c r="G434" s="496" t="s">
        <v>5975</v>
      </c>
      <c r="H434" s="496" t="s">
        <v>1119</v>
      </c>
      <c r="I434" s="496" t="s">
        <v>248</v>
      </c>
      <c r="J434" s="496" t="s">
        <v>248</v>
      </c>
      <c r="K434" s="187">
        <f t="shared" si="18"/>
        <v>10.35</v>
      </c>
      <c r="L434" s="188">
        <f t="shared" si="19"/>
        <v>10.35</v>
      </c>
      <c r="M434" s="185"/>
      <c r="N434" s="186">
        <f t="shared" si="20"/>
        <v>95270</v>
      </c>
    </row>
    <row r="435" spans="1:14" ht="13.5" x14ac:dyDescent="0.25">
      <c r="A435" s="494">
        <v>95276</v>
      </c>
      <c r="B435" s="495" t="s">
        <v>1120</v>
      </c>
      <c r="C435" s="495" t="s">
        <v>222</v>
      </c>
      <c r="D435" s="495" t="s">
        <v>202</v>
      </c>
      <c r="E435" s="495" t="s">
        <v>4910</v>
      </c>
      <c r="F435" s="496" t="s">
        <v>248</v>
      </c>
      <c r="G435" s="496" t="s">
        <v>248</v>
      </c>
      <c r="H435" s="496" t="s">
        <v>1093</v>
      </c>
      <c r="I435" s="496" t="s">
        <v>248</v>
      </c>
      <c r="J435" s="496" t="s">
        <v>5371</v>
      </c>
      <c r="K435" s="187">
        <f t="shared" si="18"/>
        <v>2.62</v>
      </c>
      <c r="L435" s="188">
        <f t="shared" si="19"/>
        <v>2.62</v>
      </c>
      <c r="M435" s="185"/>
      <c r="N435" s="186">
        <f t="shared" si="20"/>
        <v>95276</v>
      </c>
    </row>
    <row r="436" spans="1:14" ht="13.5" x14ac:dyDescent="0.25">
      <c r="A436" s="494">
        <v>95282</v>
      </c>
      <c r="B436" s="495" t="s">
        <v>1123</v>
      </c>
      <c r="C436" s="495" t="s">
        <v>222</v>
      </c>
      <c r="D436" s="495" t="s">
        <v>202</v>
      </c>
      <c r="E436" s="495" t="s">
        <v>21732</v>
      </c>
      <c r="F436" s="496" t="s">
        <v>248</v>
      </c>
      <c r="G436" s="496" t="s">
        <v>5975</v>
      </c>
      <c r="H436" s="496" t="s">
        <v>496</v>
      </c>
      <c r="I436" s="496" t="s">
        <v>248</v>
      </c>
      <c r="J436" s="496" t="s">
        <v>248</v>
      </c>
      <c r="K436" s="187">
        <f t="shared" si="18"/>
        <v>10.33</v>
      </c>
      <c r="L436" s="188">
        <f t="shared" si="19"/>
        <v>10.33</v>
      </c>
      <c r="M436" s="185"/>
      <c r="N436" s="186">
        <f t="shared" si="20"/>
        <v>95282</v>
      </c>
    </row>
    <row r="437" spans="1:14" ht="13.5" x14ac:dyDescent="0.25">
      <c r="A437" s="494">
        <v>95620</v>
      </c>
      <c r="B437" s="495" t="s">
        <v>1126</v>
      </c>
      <c r="C437" s="495" t="s">
        <v>222</v>
      </c>
      <c r="D437" s="495" t="s">
        <v>202</v>
      </c>
      <c r="E437" s="495" t="s">
        <v>4711</v>
      </c>
      <c r="F437" s="496" t="s">
        <v>5734</v>
      </c>
      <c r="G437" s="496" t="s">
        <v>2470</v>
      </c>
      <c r="H437" s="496" t="s">
        <v>799</v>
      </c>
      <c r="I437" s="496" t="s">
        <v>248</v>
      </c>
      <c r="J437" s="496" t="s">
        <v>248</v>
      </c>
      <c r="K437" s="187">
        <f t="shared" si="18"/>
        <v>8</v>
      </c>
      <c r="L437" s="188">
        <f t="shared" si="19"/>
        <v>8</v>
      </c>
      <c r="M437" s="185"/>
      <c r="N437" s="186">
        <f t="shared" si="20"/>
        <v>95620</v>
      </c>
    </row>
    <row r="438" spans="1:14" ht="13.5" x14ac:dyDescent="0.25">
      <c r="A438" s="494">
        <v>95631</v>
      </c>
      <c r="B438" s="495" t="s">
        <v>1128</v>
      </c>
      <c r="C438" s="495" t="s">
        <v>222</v>
      </c>
      <c r="D438" s="495" t="s">
        <v>202</v>
      </c>
      <c r="E438" s="495" t="s">
        <v>22188</v>
      </c>
      <c r="F438" s="496" t="s">
        <v>3763</v>
      </c>
      <c r="G438" s="496" t="s">
        <v>20636</v>
      </c>
      <c r="H438" s="496" t="s">
        <v>18338</v>
      </c>
      <c r="I438" s="496" t="s">
        <v>248</v>
      </c>
      <c r="J438" s="496" t="s">
        <v>248</v>
      </c>
      <c r="K438" s="187">
        <f t="shared" si="18"/>
        <v>168.45999999999998</v>
      </c>
      <c r="L438" s="188">
        <f t="shared" si="19"/>
        <v>168.45999999999998</v>
      </c>
      <c r="M438" s="185"/>
      <c r="N438" s="186">
        <f t="shared" si="20"/>
        <v>95631</v>
      </c>
    </row>
    <row r="439" spans="1:14" ht="13.5" x14ac:dyDescent="0.25">
      <c r="A439" s="494">
        <v>95702</v>
      </c>
      <c r="B439" s="495" t="s">
        <v>1129</v>
      </c>
      <c r="C439" s="495" t="s">
        <v>222</v>
      </c>
      <c r="D439" s="495" t="s">
        <v>202</v>
      </c>
      <c r="E439" s="495" t="s">
        <v>19172</v>
      </c>
      <c r="F439" s="496" t="s">
        <v>2879</v>
      </c>
      <c r="G439" s="496" t="s">
        <v>2470</v>
      </c>
      <c r="H439" s="496" t="s">
        <v>4114</v>
      </c>
      <c r="I439" s="496" t="s">
        <v>248</v>
      </c>
      <c r="J439" s="496" t="s">
        <v>354</v>
      </c>
      <c r="K439" s="187">
        <f t="shared" si="18"/>
        <v>16.899999999999999</v>
      </c>
      <c r="L439" s="188">
        <f t="shared" si="19"/>
        <v>16.899999999999999</v>
      </c>
      <c r="M439" s="185"/>
      <c r="N439" s="186">
        <f t="shared" si="20"/>
        <v>95702</v>
      </c>
    </row>
    <row r="440" spans="1:14" ht="13.5" x14ac:dyDescent="0.25">
      <c r="A440" s="494">
        <v>95708</v>
      </c>
      <c r="B440" s="495" t="s">
        <v>1131</v>
      </c>
      <c r="C440" s="495" t="s">
        <v>222</v>
      </c>
      <c r="D440" s="495" t="s">
        <v>202</v>
      </c>
      <c r="E440" s="495" t="s">
        <v>22189</v>
      </c>
      <c r="F440" s="496" t="s">
        <v>2879</v>
      </c>
      <c r="G440" s="496" t="s">
        <v>2470</v>
      </c>
      <c r="H440" s="496" t="s">
        <v>18282</v>
      </c>
      <c r="I440" s="496" t="s">
        <v>248</v>
      </c>
      <c r="J440" s="496" t="s">
        <v>19284</v>
      </c>
      <c r="K440" s="187">
        <f t="shared" si="18"/>
        <v>118.91999999999999</v>
      </c>
      <c r="L440" s="188">
        <f t="shared" si="19"/>
        <v>118.92</v>
      </c>
      <c r="M440" s="185"/>
      <c r="N440" s="186">
        <f t="shared" si="20"/>
        <v>95708</v>
      </c>
    </row>
    <row r="441" spans="1:14" ht="13.5" x14ac:dyDescent="0.25">
      <c r="A441" s="494">
        <v>95714</v>
      </c>
      <c r="B441" s="495" t="s">
        <v>1132</v>
      </c>
      <c r="C441" s="495" t="s">
        <v>222</v>
      </c>
      <c r="D441" s="495" t="s">
        <v>202</v>
      </c>
      <c r="E441" s="495" t="s">
        <v>22190</v>
      </c>
      <c r="F441" s="496" t="s">
        <v>7388</v>
      </c>
      <c r="G441" s="496" t="s">
        <v>20192</v>
      </c>
      <c r="H441" s="496" t="s">
        <v>20280</v>
      </c>
      <c r="I441" s="496" t="s">
        <v>248</v>
      </c>
      <c r="J441" s="496" t="s">
        <v>248</v>
      </c>
      <c r="K441" s="187">
        <f t="shared" si="18"/>
        <v>187.9</v>
      </c>
      <c r="L441" s="188">
        <f t="shared" si="19"/>
        <v>187.9</v>
      </c>
      <c r="M441" s="185"/>
      <c r="N441" s="186">
        <f t="shared" si="20"/>
        <v>95714</v>
      </c>
    </row>
    <row r="442" spans="1:14" ht="13.5" x14ac:dyDescent="0.25">
      <c r="A442" s="494">
        <v>95720</v>
      </c>
      <c r="B442" s="495" t="s">
        <v>1133</v>
      </c>
      <c r="C442" s="495" t="s">
        <v>222</v>
      </c>
      <c r="D442" s="495" t="s">
        <v>202</v>
      </c>
      <c r="E442" s="495" t="s">
        <v>22191</v>
      </c>
      <c r="F442" s="496" t="s">
        <v>7388</v>
      </c>
      <c r="G442" s="496" t="s">
        <v>20192</v>
      </c>
      <c r="H442" s="496" t="s">
        <v>20281</v>
      </c>
      <c r="I442" s="496" t="s">
        <v>248</v>
      </c>
      <c r="J442" s="496" t="s">
        <v>248</v>
      </c>
      <c r="K442" s="187">
        <f t="shared" si="18"/>
        <v>183.97</v>
      </c>
      <c r="L442" s="188">
        <f t="shared" si="19"/>
        <v>183.97</v>
      </c>
      <c r="M442" s="185"/>
      <c r="N442" s="186">
        <f t="shared" si="20"/>
        <v>95720</v>
      </c>
    </row>
    <row r="443" spans="1:14" ht="13.5" x14ac:dyDescent="0.25">
      <c r="A443" s="494">
        <v>95872</v>
      </c>
      <c r="B443" s="495" t="s">
        <v>1134</v>
      </c>
      <c r="C443" s="495" t="s">
        <v>222</v>
      </c>
      <c r="D443" s="495" t="s">
        <v>202</v>
      </c>
      <c r="E443" s="495" t="s">
        <v>22192</v>
      </c>
      <c r="F443" s="496" t="s">
        <v>248</v>
      </c>
      <c r="G443" s="496" t="s">
        <v>22193</v>
      </c>
      <c r="H443" s="496" t="s">
        <v>7914</v>
      </c>
      <c r="I443" s="496" t="s">
        <v>248</v>
      </c>
      <c r="J443" s="496" t="s">
        <v>248</v>
      </c>
      <c r="K443" s="187">
        <f t="shared" si="18"/>
        <v>248.48</v>
      </c>
      <c r="L443" s="188">
        <f t="shared" si="19"/>
        <v>248.48</v>
      </c>
      <c r="M443" s="185"/>
      <c r="N443" s="186">
        <f t="shared" si="20"/>
        <v>95872</v>
      </c>
    </row>
    <row r="444" spans="1:14" ht="13.5" x14ac:dyDescent="0.25">
      <c r="A444" s="494">
        <v>96013</v>
      </c>
      <c r="B444" s="495" t="s">
        <v>1136</v>
      </c>
      <c r="C444" s="495" t="s">
        <v>222</v>
      </c>
      <c r="D444" s="495" t="s">
        <v>202</v>
      </c>
      <c r="E444" s="495" t="s">
        <v>22194</v>
      </c>
      <c r="F444" s="496" t="s">
        <v>18307</v>
      </c>
      <c r="G444" s="496" t="s">
        <v>22101</v>
      </c>
      <c r="H444" s="496" t="s">
        <v>16009</v>
      </c>
      <c r="I444" s="496" t="s">
        <v>248</v>
      </c>
      <c r="J444" s="496" t="s">
        <v>248</v>
      </c>
      <c r="K444" s="187">
        <f t="shared" si="18"/>
        <v>197.52999999999997</v>
      </c>
      <c r="L444" s="188">
        <f t="shared" si="19"/>
        <v>197.52999999999997</v>
      </c>
      <c r="M444" s="185"/>
      <c r="N444" s="186">
        <f t="shared" si="20"/>
        <v>96013</v>
      </c>
    </row>
    <row r="445" spans="1:14" ht="13.5" x14ac:dyDescent="0.25">
      <c r="A445" s="494">
        <v>96020</v>
      </c>
      <c r="B445" s="495" t="s">
        <v>1137</v>
      </c>
      <c r="C445" s="495" t="s">
        <v>222</v>
      </c>
      <c r="D445" s="495" t="s">
        <v>202</v>
      </c>
      <c r="E445" s="495" t="s">
        <v>22195</v>
      </c>
      <c r="F445" s="496" t="s">
        <v>18307</v>
      </c>
      <c r="G445" s="496" t="s">
        <v>22101</v>
      </c>
      <c r="H445" s="496" t="s">
        <v>18337</v>
      </c>
      <c r="I445" s="496" t="s">
        <v>248</v>
      </c>
      <c r="J445" s="496" t="s">
        <v>248</v>
      </c>
      <c r="K445" s="187">
        <f t="shared" si="18"/>
        <v>196.98</v>
      </c>
      <c r="L445" s="188">
        <f t="shared" si="19"/>
        <v>196.98</v>
      </c>
      <c r="M445" s="185"/>
      <c r="N445" s="186">
        <f t="shared" si="20"/>
        <v>96020</v>
      </c>
    </row>
    <row r="446" spans="1:14" ht="13.5" x14ac:dyDescent="0.25">
      <c r="A446" s="494">
        <v>96028</v>
      </c>
      <c r="B446" s="495" t="s">
        <v>1138</v>
      </c>
      <c r="C446" s="495" t="s">
        <v>222</v>
      </c>
      <c r="D446" s="495" t="s">
        <v>202</v>
      </c>
      <c r="E446" s="495" t="s">
        <v>20321</v>
      </c>
      <c r="F446" s="496" t="s">
        <v>18307</v>
      </c>
      <c r="G446" s="496" t="s">
        <v>22133</v>
      </c>
      <c r="H446" s="496" t="s">
        <v>18236</v>
      </c>
      <c r="I446" s="496" t="s">
        <v>248</v>
      </c>
      <c r="J446" s="496" t="s">
        <v>248</v>
      </c>
      <c r="K446" s="187">
        <f t="shared" si="18"/>
        <v>143</v>
      </c>
      <c r="L446" s="188">
        <f t="shared" si="19"/>
        <v>143</v>
      </c>
      <c r="M446" s="185"/>
      <c r="N446" s="186">
        <f t="shared" si="20"/>
        <v>96028</v>
      </c>
    </row>
    <row r="447" spans="1:14" ht="13.5" x14ac:dyDescent="0.25">
      <c r="A447" s="494">
        <v>96035</v>
      </c>
      <c r="B447" s="495" t="s">
        <v>1139</v>
      </c>
      <c r="C447" s="495" t="s">
        <v>222</v>
      </c>
      <c r="D447" s="495" t="s">
        <v>202</v>
      </c>
      <c r="E447" s="495" t="s">
        <v>22196</v>
      </c>
      <c r="F447" s="496" t="s">
        <v>9342</v>
      </c>
      <c r="G447" s="496" t="s">
        <v>22164</v>
      </c>
      <c r="H447" s="496" t="s">
        <v>18509</v>
      </c>
      <c r="I447" s="496" t="s">
        <v>248</v>
      </c>
      <c r="J447" s="496" t="s">
        <v>248</v>
      </c>
      <c r="K447" s="187">
        <f t="shared" si="18"/>
        <v>206.16000000000003</v>
      </c>
      <c r="L447" s="188">
        <f t="shared" si="19"/>
        <v>206.16000000000003</v>
      </c>
      <c r="M447" s="185"/>
      <c r="N447" s="186">
        <f t="shared" si="20"/>
        <v>96035</v>
      </c>
    </row>
    <row r="448" spans="1:14" ht="13.5" x14ac:dyDescent="0.25">
      <c r="A448" s="494">
        <v>96157</v>
      </c>
      <c r="B448" s="495" t="s">
        <v>1140</v>
      </c>
      <c r="C448" s="495" t="s">
        <v>222</v>
      </c>
      <c r="D448" s="495" t="s">
        <v>202</v>
      </c>
      <c r="E448" s="495" t="s">
        <v>22197</v>
      </c>
      <c r="F448" s="496" t="s">
        <v>18307</v>
      </c>
      <c r="G448" s="496" t="s">
        <v>22133</v>
      </c>
      <c r="H448" s="496" t="s">
        <v>1455</v>
      </c>
      <c r="I448" s="496" t="s">
        <v>248</v>
      </c>
      <c r="J448" s="496" t="s">
        <v>248</v>
      </c>
      <c r="K448" s="187">
        <f t="shared" si="18"/>
        <v>143.55000000000001</v>
      </c>
      <c r="L448" s="188">
        <f t="shared" si="19"/>
        <v>143.55000000000001</v>
      </c>
      <c r="M448" s="185"/>
      <c r="N448" s="186">
        <f t="shared" si="20"/>
        <v>96157</v>
      </c>
    </row>
    <row r="449" spans="1:14" ht="13.5" x14ac:dyDescent="0.25">
      <c r="A449" s="494">
        <v>96158</v>
      </c>
      <c r="B449" s="495" t="s">
        <v>1141</v>
      </c>
      <c r="C449" s="495" t="s">
        <v>222</v>
      </c>
      <c r="D449" s="495" t="s">
        <v>202</v>
      </c>
      <c r="E449" s="495" t="s">
        <v>19798</v>
      </c>
      <c r="F449" s="496" t="s">
        <v>19019</v>
      </c>
      <c r="G449" s="496" t="s">
        <v>22154</v>
      </c>
      <c r="H449" s="496" t="s">
        <v>21874</v>
      </c>
      <c r="I449" s="496" t="s">
        <v>248</v>
      </c>
      <c r="J449" s="496" t="s">
        <v>248</v>
      </c>
      <c r="K449" s="187">
        <f t="shared" si="18"/>
        <v>101.45</v>
      </c>
      <c r="L449" s="188">
        <f t="shared" si="19"/>
        <v>101.45</v>
      </c>
      <c r="M449" s="185"/>
      <c r="N449" s="186">
        <f t="shared" si="20"/>
        <v>96158</v>
      </c>
    </row>
    <row r="450" spans="1:14" ht="13.5" x14ac:dyDescent="0.25">
      <c r="A450" s="494">
        <v>96245</v>
      </c>
      <c r="B450" s="495" t="s">
        <v>1142</v>
      </c>
      <c r="C450" s="495" t="s">
        <v>222</v>
      </c>
      <c r="D450" s="495" t="s">
        <v>202</v>
      </c>
      <c r="E450" s="495" t="s">
        <v>22198</v>
      </c>
      <c r="F450" s="496" t="s">
        <v>7388</v>
      </c>
      <c r="G450" s="496" t="s">
        <v>2398</v>
      </c>
      <c r="H450" s="496" t="s">
        <v>20640</v>
      </c>
      <c r="I450" s="496" t="s">
        <v>248</v>
      </c>
      <c r="J450" s="496" t="s">
        <v>248</v>
      </c>
      <c r="K450" s="187">
        <f t="shared" si="18"/>
        <v>59.239999999999995</v>
      </c>
      <c r="L450" s="188">
        <f t="shared" si="19"/>
        <v>59.239999999999995</v>
      </c>
      <c r="M450" s="185"/>
      <c r="N450" s="186">
        <f t="shared" si="20"/>
        <v>96245</v>
      </c>
    </row>
    <row r="451" spans="1:14" ht="13.5" x14ac:dyDescent="0.25">
      <c r="A451" s="494">
        <v>96463</v>
      </c>
      <c r="B451" s="495" t="s">
        <v>1144</v>
      </c>
      <c r="C451" s="495" t="s">
        <v>222</v>
      </c>
      <c r="D451" s="495" t="s">
        <v>202</v>
      </c>
      <c r="E451" s="495" t="s">
        <v>21584</v>
      </c>
      <c r="F451" s="496" t="s">
        <v>3763</v>
      </c>
      <c r="G451" s="496" t="s">
        <v>22160</v>
      </c>
      <c r="H451" s="496" t="s">
        <v>16126</v>
      </c>
      <c r="I451" s="496" t="s">
        <v>248</v>
      </c>
      <c r="J451" s="496" t="s">
        <v>248</v>
      </c>
      <c r="K451" s="187">
        <f t="shared" si="18"/>
        <v>156.05000000000001</v>
      </c>
      <c r="L451" s="188">
        <f t="shared" si="19"/>
        <v>156.05000000000001</v>
      </c>
      <c r="M451" s="185"/>
      <c r="N451" s="186">
        <f t="shared" si="20"/>
        <v>96463</v>
      </c>
    </row>
    <row r="452" spans="1:14" ht="13.5" x14ac:dyDescent="0.25">
      <c r="A452" s="494">
        <v>98764</v>
      </c>
      <c r="B452" s="495" t="s">
        <v>1145</v>
      </c>
      <c r="C452" s="495" t="s">
        <v>222</v>
      </c>
      <c r="D452" s="495" t="s">
        <v>202</v>
      </c>
      <c r="E452" s="495" t="s">
        <v>1555</v>
      </c>
      <c r="F452" s="496" t="s">
        <v>248</v>
      </c>
      <c r="G452" s="496" t="s">
        <v>248</v>
      </c>
      <c r="H452" s="496" t="s">
        <v>1362</v>
      </c>
      <c r="I452" s="496" t="s">
        <v>248</v>
      </c>
      <c r="J452" s="496" t="s">
        <v>322</v>
      </c>
      <c r="K452" s="187">
        <f t="shared" si="18"/>
        <v>3.52</v>
      </c>
      <c r="L452" s="188">
        <f t="shared" si="19"/>
        <v>3.52</v>
      </c>
      <c r="M452" s="185"/>
      <c r="N452" s="186">
        <f t="shared" si="20"/>
        <v>98764</v>
      </c>
    </row>
    <row r="453" spans="1:14" ht="13.5" x14ac:dyDescent="0.25">
      <c r="A453" s="494">
        <v>99833</v>
      </c>
      <c r="B453" s="495" t="s">
        <v>1148</v>
      </c>
      <c r="C453" s="495" t="s">
        <v>222</v>
      </c>
      <c r="D453" s="495" t="s">
        <v>202</v>
      </c>
      <c r="E453" s="495" t="s">
        <v>788</v>
      </c>
      <c r="F453" s="496" t="s">
        <v>248</v>
      </c>
      <c r="G453" s="496" t="s">
        <v>248</v>
      </c>
      <c r="H453" s="496" t="s">
        <v>1908</v>
      </c>
      <c r="I453" s="496" t="s">
        <v>248</v>
      </c>
      <c r="J453" s="496" t="s">
        <v>818</v>
      </c>
      <c r="K453" s="187">
        <f t="shared" si="18"/>
        <v>1.21</v>
      </c>
      <c r="L453" s="188">
        <f t="shared" si="19"/>
        <v>1.21</v>
      </c>
      <c r="M453" s="185"/>
      <c r="N453" s="186">
        <f t="shared" si="20"/>
        <v>99833</v>
      </c>
    </row>
    <row r="454" spans="1:14" ht="13.5" x14ac:dyDescent="0.25">
      <c r="A454" s="494">
        <v>100641</v>
      </c>
      <c r="B454" s="495" t="s">
        <v>1152</v>
      </c>
      <c r="C454" s="495" t="s">
        <v>222</v>
      </c>
      <c r="D454" s="495" t="s">
        <v>202</v>
      </c>
      <c r="E454" s="495" t="s">
        <v>22199</v>
      </c>
      <c r="F454" s="496" t="s">
        <v>3778</v>
      </c>
      <c r="G454" s="496" t="s">
        <v>2470</v>
      </c>
      <c r="H454" s="496" t="s">
        <v>15899</v>
      </c>
      <c r="I454" s="496" t="s">
        <v>248</v>
      </c>
      <c r="J454" s="496" t="s">
        <v>21423</v>
      </c>
      <c r="K454" s="187">
        <f t="shared" si="18"/>
        <v>541.48</v>
      </c>
      <c r="L454" s="188">
        <f t="shared" si="19"/>
        <v>541.48</v>
      </c>
      <c r="M454" s="185"/>
      <c r="N454" s="186">
        <f t="shared" si="20"/>
        <v>100641</v>
      </c>
    </row>
    <row r="455" spans="1:14" ht="13.5" x14ac:dyDescent="0.25">
      <c r="A455" s="494">
        <v>100647</v>
      </c>
      <c r="B455" s="495" t="s">
        <v>1153</v>
      </c>
      <c r="C455" s="495" t="s">
        <v>222</v>
      </c>
      <c r="D455" s="495" t="s">
        <v>202</v>
      </c>
      <c r="E455" s="495" t="s">
        <v>22200</v>
      </c>
      <c r="F455" s="496" t="s">
        <v>3778</v>
      </c>
      <c r="G455" s="496" t="s">
        <v>2470</v>
      </c>
      <c r="H455" s="496" t="s">
        <v>15900</v>
      </c>
      <c r="I455" s="496" t="s">
        <v>248</v>
      </c>
      <c r="J455" s="496" t="s">
        <v>22201</v>
      </c>
      <c r="K455" s="187">
        <f t="shared" si="18"/>
        <v>1206.9099999999999</v>
      </c>
      <c r="L455" s="188">
        <f t="shared" si="19"/>
        <v>1206.9100000000001</v>
      </c>
      <c r="M455" s="185"/>
      <c r="N455" s="186">
        <f t="shared" si="20"/>
        <v>100647</v>
      </c>
    </row>
    <row r="456" spans="1:14" ht="13.5" x14ac:dyDescent="0.25">
      <c r="A456" s="494">
        <v>102275</v>
      </c>
      <c r="B456" s="495" t="s">
        <v>1154</v>
      </c>
      <c r="C456" s="495" t="s">
        <v>222</v>
      </c>
      <c r="D456" s="495" t="s">
        <v>202</v>
      </c>
      <c r="E456" s="495" t="s">
        <v>1558</v>
      </c>
      <c r="F456" s="496" t="s">
        <v>5734</v>
      </c>
      <c r="G456" s="496" t="s">
        <v>2470</v>
      </c>
      <c r="H456" s="496" t="s">
        <v>2477</v>
      </c>
      <c r="I456" s="496" t="s">
        <v>248</v>
      </c>
      <c r="J456" s="496" t="s">
        <v>324</v>
      </c>
      <c r="K456" s="187">
        <f t="shared" si="18"/>
        <v>8.35</v>
      </c>
      <c r="L456" s="188">
        <f t="shared" si="19"/>
        <v>8.35</v>
      </c>
      <c r="M456" s="185"/>
      <c r="N456" s="186">
        <f t="shared" si="20"/>
        <v>102275</v>
      </c>
    </row>
    <row r="457" spans="1:14" ht="13.5" x14ac:dyDescent="0.25">
      <c r="A457" s="494">
        <v>5632</v>
      </c>
      <c r="B457" s="495" t="s">
        <v>1156</v>
      </c>
      <c r="C457" s="495" t="s">
        <v>222</v>
      </c>
      <c r="D457" s="495" t="s">
        <v>224</v>
      </c>
      <c r="E457" s="495" t="s">
        <v>20193</v>
      </c>
      <c r="F457" s="496" t="s">
        <v>7388</v>
      </c>
      <c r="G457" s="496" t="s">
        <v>2470</v>
      </c>
      <c r="H457" s="496" t="s">
        <v>18510</v>
      </c>
      <c r="I457" s="496" t="s">
        <v>248</v>
      </c>
      <c r="J457" s="496" t="s">
        <v>248</v>
      </c>
      <c r="K457" s="187">
        <f t="shared" ref="K457:K520" si="21">H457+I457+J457+G457</f>
        <v>48.46</v>
      </c>
      <c r="L457" s="188">
        <f t="shared" ref="L457:L520" si="22">G457+I457+J457+H457</f>
        <v>48.46</v>
      </c>
      <c r="M457" s="185"/>
      <c r="N457" s="186">
        <f t="shared" ref="N457:N520" si="23">A457</f>
        <v>5632</v>
      </c>
    </row>
    <row r="458" spans="1:14" ht="13.5" x14ac:dyDescent="0.25">
      <c r="A458" s="494">
        <v>5679</v>
      </c>
      <c r="B458" s="495" t="s">
        <v>1157</v>
      </c>
      <c r="C458" s="495" t="s">
        <v>222</v>
      </c>
      <c r="D458" s="495" t="s">
        <v>224</v>
      </c>
      <c r="E458" s="495" t="s">
        <v>19915</v>
      </c>
      <c r="F458" s="496" t="s">
        <v>7388</v>
      </c>
      <c r="G458" s="496" t="s">
        <v>2470</v>
      </c>
      <c r="H458" s="496" t="s">
        <v>9146</v>
      </c>
      <c r="I458" s="496" t="s">
        <v>248</v>
      </c>
      <c r="J458" s="496" t="s">
        <v>248</v>
      </c>
      <c r="K458" s="187">
        <f t="shared" si="21"/>
        <v>27.86</v>
      </c>
      <c r="L458" s="188">
        <f t="shared" si="22"/>
        <v>27.86</v>
      </c>
      <c r="M458" s="185"/>
      <c r="N458" s="186">
        <f t="shared" si="23"/>
        <v>5679</v>
      </c>
    </row>
    <row r="459" spans="1:14" ht="13.5" x14ac:dyDescent="0.25">
      <c r="A459" s="494">
        <v>5681</v>
      </c>
      <c r="B459" s="495" t="s">
        <v>1159</v>
      </c>
      <c r="C459" s="495" t="s">
        <v>222</v>
      </c>
      <c r="D459" s="495" t="s">
        <v>224</v>
      </c>
      <c r="E459" s="495" t="s">
        <v>21152</v>
      </c>
      <c r="F459" s="496" t="s">
        <v>7388</v>
      </c>
      <c r="G459" s="496" t="s">
        <v>2470</v>
      </c>
      <c r="H459" s="496" t="s">
        <v>1328</v>
      </c>
      <c r="I459" s="496" t="s">
        <v>248</v>
      </c>
      <c r="J459" s="496" t="s">
        <v>248</v>
      </c>
      <c r="K459" s="187">
        <f t="shared" si="21"/>
        <v>25.43</v>
      </c>
      <c r="L459" s="188">
        <f t="shared" si="22"/>
        <v>25.43</v>
      </c>
      <c r="M459" s="185"/>
      <c r="N459" s="186">
        <f t="shared" si="23"/>
        <v>5681</v>
      </c>
    </row>
    <row r="460" spans="1:14" ht="13.5" x14ac:dyDescent="0.25">
      <c r="A460" s="494">
        <v>5685</v>
      </c>
      <c r="B460" s="495" t="s">
        <v>1161</v>
      </c>
      <c r="C460" s="495" t="s">
        <v>222</v>
      </c>
      <c r="D460" s="495" t="s">
        <v>224</v>
      </c>
      <c r="E460" s="495" t="s">
        <v>19550</v>
      </c>
      <c r="F460" s="496" t="s">
        <v>3763</v>
      </c>
      <c r="G460" s="496" t="s">
        <v>2470</v>
      </c>
      <c r="H460" s="496" t="s">
        <v>9595</v>
      </c>
      <c r="I460" s="496" t="s">
        <v>248</v>
      </c>
      <c r="J460" s="496" t="s">
        <v>248</v>
      </c>
      <c r="K460" s="187">
        <f t="shared" si="21"/>
        <v>33.26</v>
      </c>
      <c r="L460" s="188">
        <f t="shared" si="22"/>
        <v>33.26</v>
      </c>
      <c r="M460" s="185"/>
      <c r="N460" s="186">
        <f t="shared" si="23"/>
        <v>5685</v>
      </c>
    </row>
    <row r="461" spans="1:14" ht="13.5" x14ac:dyDescent="0.25">
      <c r="A461" s="494">
        <v>5690</v>
      </c>
      <c r="B461" s="495" t="s">
        <v>1162</v>
      </c>
      <c r="C461" s="495" t="s">
        <v>222</v>
      </c>
      <c r="D461" s="495" t="s">
        <v>224</v>
      </c>
      <c r="E461" s="495" t="s">
        <v>1917</v>
      </c>
      <c r="F461" s="496" t="s">
        <v>248</v>
      </c>
      <c r="G461" s="496" t="s">
        <v>248</v>
      </c>
      <c r="H461" s="496" t="s">
        <v>1917</v>
      </c>
      <c r="I461" s="496" t="s">
        <v>248</v>
      </c>
      <c r="J461" s="496" t="s">
        <v>248</v>
      </c>
      <c r="K461" s="187">
        <f t="shared" si="21"/>
        <v>4.4000000000000004</v>
      </c>
      <c r="L461" s="188">
        <f t="shared" si="22"/>
        <v>4.4000000000000004</v>
      </c>
      <c r="M461" s="185"/>
      <c r="N461" s="186">
        <f t="shared" si="23"/>
        <v>5690</v>
      </c>
    </row>
    <row r="462" spans="1:14" ht="13.5" x14ac:dyDescent="0.25">
      <c r="A462" s="494">
        <v>5806</v>
      </c>
      <c r="B462" s="495" t="s">
        <v>1164</v>
      </c>
      <c r="C462" s="495" t="s">
        <v>222</v>
      </c>
      <c r="D462" s="495" t="s">
        <v>224</v>
      </c>
      <c r="E462" s="495" t="s">
        <v>1689</v>
      </c>
      <c r="F462" s="496" t="s">
        <v>248</v>
      </c>
      <c r="G462" s="496" t="s">
        <v>248</v>
      </c>
      <c r="H462" s="496" t="s">
        <v>1689</v>
      </c>
      <c r="I462" s="496" t="s">
        <v>248</v>
      </c>
      <c r="J462" s="496" t="s">
        <v>248</v>
      </c>
      <c r="K462" s="187">
        <f t="shared" si="21"/>
        <v>0.27</v>
      </c>
      <c r="L462" s="188">
        <f t="shared" si="22"/>
        <v>0.27</v>
      </c>
      <c r="M462" s="185"/>
      <c r="N462" s="186">
        <f t="shared" si="23"/>
        <v>5806</v>
      </c>
    </row>
    <row r="463" spans="1:14" ht="13.5" x14ac:dyDescent="0.25">
      <c r="A463" s="494">
        <v>5826</v>
      </c>
      <c r="B463" s="495" t="s">
        <v>1165</v>
      </c>
      <c r="C463" s="495" t="s">
        <v>222</v>
      </c>
      <c r="D463" s="495" t="s">
        <v>224</v>
      </c>
      <c r="E463" s="495" t="s">
        <v>22202</v>
      </c>
      <c r="F463" s="496" t="s">
        <v>19200</v>
      </c>
      <c r="G463" s="496" t="s">
        <v>2470</v>
      </c>
      <c r="H463" s="496" t="s">
        <v>9221</v>
      </c>
      <c r="I463" s="496" t="s">
        <v>248</v>
      </c>
      <c r="J463" s="496" t="s">
        <v>248</v>
      </c>
      <c r="K463" s="187">
        <f t="shared" si="21"/>
        <v>21.35</v>
      </c>
      <c r="L463" s="188">
        <f t="shared" si="22"/>
        <v>21.35</v>
      </c>
      <c r="M463" s="185"/>
      <c r="N463" s="186">
        <f t="shared" si="23"/>
        <v>5826</v>
      </c>
    </row>
    <row r="464" spans="1:14" ht="13.5" x14ac:dyDescent="0.25">
      <c r="A464" s="494">
        <v>5829</v>
      </c>
      <c r="B464" s="495" t="s">
        <v>1166</v>
      </c>
      <c r="C464" s="495" t="s">
        <v>222</v>
      </c>
      <c r="D464" s="495" t="s">
        <v>224</v>
      </c>
      <c r="E464" s="495" t="s">
        <v>22203</v>
      </c>
      <c r="F464" s="496" t="s">
        <v>22095</v>
      </c>
      <c r="G464" s="496" t="s">
        <v>19799</v>
      </c>
      <c r="H464" s="496" t="s">
        <v>1167</v>
      </c>
      <c r="I464" s="496" t="s">
        <v>248</v>
      </c>
      <c r="J464" s="496" t="s">
        <v>248</v>
      </c>
      <c r="K464" s="187">
        <f t="shared" si="21"/>
        <v>70.039999999999992</v>
      </c>
      <c r="L464" s="188">
        <f t="shared" si="22"/>
        <v>70.039999999999992</v>
      </c>
      <c r="M464" s="185"/>
      <c r="N464" s="186">
        <f t="shared" si="23"/>
        <v>5829</v>
      </c>
    </row>
    <row r="465" spans="1:14" ht="13.5" x14ac:dyDescent="0.25">
      <c r="A465" s="494">
        <v>5837</v>
      </c>
      <c r="B465" s="495" t="s">
        <v>1168</v>
      </c>
      <c r="C465" s="495" t="s">
        <v>222</v>
      </c>
      <c r="D465" s="495" t="s">
        <v>224</v>
      </c>
      <c r="E465" s="495" t="s">
        <v>22204</v>
      </c>
      <c r="F465" s="496" t="s">
        <v>5498</v>
      </c>
      <c r="G465" s="496" t="s">
        <v>2470</v>
      </c>
      <c r="H465" s="496" t="s">
        <v>15901</v>
      </c>
      <c r="I465" s="496" t="s">
        <v>248</v>
      </c>
      <c r="J465" s="496" t="s">
        <v>248</v>
      </c>
      <c r="K465" s="187">
        <f t="shared" si="21"/>
        <v>114.52</v>
      </c>
      <c r="L465" s="188">
        <f t="shared" si="22"/>
        <v>114.52</v>
      </c>
      <c r="M465" s="185"/>
      <c r="N465" s="186">
        <f t="shared" si="23"/>
        <v>5837</v>
      </c>
    </row>
    <row r="466" spans="1:14" ht="13.5" x14ac:dyDescent="0.25">
      <c r="A466" s="494">
        <v>5841</v>
      </c>
      <c r="B466" s="495" t="s">
        <v>1169</v>
      </c>
      <c r="C466" s="495" t="s">
        <v>222</v>
      </c>
      <c r="D466" s="495" t="s">
        <v>224</v>
      </c>
      <c r="E466" s="495" t="s">
        <v>673</v>
      </c>
      <c r="F466" s="496" t="s">
        <v>248</v>
      </c>
      <c r="G466" s="496" t="s">
        <v>248</v>
      </c>
      <c r="H466" s="496" t="s">
        <v>673</v>
      </c>
      <c r="I466" s="496" t="s">
        <v>248</v>
      </c>
      <c r="J466" s="496" t="s">
        <v>248</v>
      </c>
      <c r="K466" s="187">
        <f t="shared" si="21"/>
        <v>5.0599999999999996</v>
      </c>
      <c r="L466" s="188">
        <f t="shared" si="22"/>
        <v>5.0599999999999996</v>
      </c>
      <c r="M466" s="185"/>
      <c r="N466" s="186">
        <f t="shared" si="23"/>
        <v>5841</v>
      </c>
    </row>
    <row r="467" spans="1:14" ht="13.5" x14ac:dyDescent="0.25">
      <c r="A467" s="494">
        <v>5845</v>
      </c>
      <c r="B467" s="495" t="s">
        <v>1171</v>
      </c>
      <c r="C467" s="495" t="s">
        <v>222</v>
      </c>
      <c r="D467" s="495" t="s">
        <v>224</v>
      </c>
      <c r="E467" s="495" t="s">
        <v>22205</v>
      </c>
      <c r="F467" s="496" t="s">
        <v>18307</v>
      </c>
      <c r="G467" s="496" t="s">
        <v>2470</v>
      </c>
      <c r="H467" s="496" t="s">
        <v>7892</v>
      </c>
      <c r="I467" s="496" t="s">
        <v>248</v>
      </c>
      <c r="J467" s="496" t="s">
        <v>248</v>
      </c>
      <c r="K467" s="187">
        <f t="shared" si="21"/>
        <v>23.6</v>
      </c>
      <c r="L467" s="188">
        <f t="shared" si="22"/>
        <v>23.6</v>
      </c>
      <c r="M467" s="185"/>
      <c r="N467" s="186">
        <f t="shared" si="23"/>
        <v>5845</v>
      </c>
    </row>
    <row r="468" spans="1:14" ht="13.5" x14ac:dyDescent="0.25">
      <c r="A468" s="494">
        <v>5849</v>
      </c>
      <c r="B468" s="495" t="s">
        <v>1173</v>
      </c>
      <c r="C468" s="495" t="s">
        <v>222</v>
      </c>
      <c r="D468" s="495" t="s">
        <v>224</v>
      </c>
      <c r="E468" s="495" t="s">
        <v>21472</v>
      </c>
      <c r="F468" s="496" t="s">
        <v>18307</v>
      </c>
      <c r="G468" s="496" t="s">
        <v>2470</v>
      </c>
      <c r="H468" s="496" t="s">
        <v>18511</v>
      </c>
      <c r="I468" s="496" t="s">
        <v>248</v>
      </c>
      <c r="J468" s="496" t="s">
        <v>248</v>
      </c>
      <c r="K468" s="187">
        <f t="shared" si="21"/>
        <v>47.72</v>
      </c>
      <c r="L468" s="188">
        <f t="shared" si="22"/>
        <v>47.72</v>
      </c>
      <c r="M468" s="185"/>
      <c r="N468" s="186">
        <f t="shared" si="23"/>
        <v>5849</v>
      </c>
    </row>
    <row r="469" spans="1:14" ht="13.5" x14ac:dyDescent="0.25">
      <c r="A469" s="494">
        <v>5853</v>
      </c>
      <c r="B469" s="495" t="s">
        <v>1174</v>
      </c>
      <c r="C469" s="495" t="s">
        <v>222</v>
      </c>
      <c r="D469" s="495" t="s">
        <v>224</v>
      </c>
      <c r="E469" s="495" t="s">
        <v>22206</v>
      </c>
      <c r="F469" s="496" t="s">
        <v>18307</v>
      </c>
      <c r="G469" s="496" t="s">
        <v>2470</v>
      </c>
      <c r="H469" s="496" t="s">
        <v>20285</v>
      </c>
      <c r="I469" s="496" t="s">
        <v>248</v>
      </c>
      <c r="J469" s="496" t="s">
        <v>248</v>
      </c>
      <c r="K469" s="187">
        <f t="shared" si="21"/>
        <v>47.980000000000004</v>
      </c>
      <c r="L469" s="188">
        <f t="shared" si="22"/>
        <v>47.980000000000004</v>
      </c>
      <c r="M469" s="185"/>
      <c r="N469" s="186">
        <f t="shared" si="23"/>
        <v>5853</v>
      </c>
    </row>
    <row r="470" spans="1:14" ht="13.5" x14ac:dyDescent="0.25">
      <c r="A470" s="494">
        <v>5857</v>
      </c>
      <c r="B470" s="495" t="s">
        <v>1175</v>
      </c>
      <c r="C470" s="495" t="s">
        <v>222</v>
      </c>
      <c r="D470" s="495" t="s">
        <v>224</v>
      </c>
      <c r="E470" s="495" t="s">
        <v>22207</v>
      </c>
      <c r="F470" s="496" t="s">
        <v>18307</v>
      </c>
      <c r="G470" s="496" t="s">
        <v>2470</v>
      </c>
      <c r="H470" s="496" t="s">
        <v>20286</v>
      </c>
      <c r="I470" s="496" t="s">
        <v>248</v>
      </c>
      <c r="J470" s="496" t="s">
        <v>248</v>
      </c>
      <c r="K470" s="187">
        <f t="shared" si="21"/>
        <v>143.88</v>
      </c>
      <c r="L470" s="188">
        <f t="shared" si="22"/>
        <v>143.88</v>
      </c>
      <c r="M470" s="185"/>
      <c r="N470" s="186">
        <f t="shared" si="23"/>
        <v>5857</v>
      </c>
    </row>
    <row r="471" spans="1:14" ht="13.5" x14ac:dyDescent="0.25">
      <c r="A471" s="494">
        <v>5865</v>
      </c>
      <c r="B471" s="495" t="s">
        <v>1176</v>
      </c>
      <c r="C471" s="495" t="s">
        <v>222</v>
      </c>
      <c r="D471" s="495" t="s">
        <v>224</v>
      </c>
      <c r="E471" s="495" t="s">
        <v>6264</v>
      </c>
      <c r="F471" s="496" t="s">
        <v>248</v>
      </c>
      <c r="G471" s="496" t="s">
        <v>248</v>
      </c>
      <c r="H471" s="496" t="s">
        <v>6264</v>
      </c>
      <c r="I471" s="496" t="s">
        <v>248</v>
      </c>
      <c r="J471" s="496" t="s">
        <v>248</v>
      </c>
      <c r="K471" s="187">
        <f t="shared" si="21"/>
        <v>8.26</v>
      </c>
      <c r="L471" s="188">
        <f t="shared" si="22"/>
        <v>8.26</v>
      </c>
      <c r="M471" s="185"/>
      <c r="N471" s="186">
        <f t="shared" si="23"/>
        <v>5865</v>
      </c>
    </row>
    <row r="472" spans="1:14" ht="13.5" x14ac:dyDescent="0.25">
      <c r="A472" s="494">
        <v>5869</v>
      </c>
      <c r="B472" s="495" t="s">
        <v>1178</v>
      </c>
      <c r="C472" s="495" t="s">
        <v>222</v>
      </c>
      <c r="D472" s="495" t="s">
        <v>224</v>
      </c>
      <c r="E472" s="495" t="s">
        <v>20770</v>
      </c>
      <c r="F472" s="496" t="s">
        <v>3763</v>
      </c>
      <c r="G472" s="496" t="s">
        <v>2470</v>
      </c>
      <c r="H472" s="496" t="s">
        <v>18248</v>
      </c>
      <c r="I472" s="496" t="s">
        <v>248</v>
      </c>
      <c r="J472" s="496" t="s">
        <v>248</v>
      </c>
      <c r="K472" s="187">
        <f t="shared" si="21"/>
        <v>39.51</v>
      </c>
      <c r="L472" s="188">
        <f t="shared" si="22"/>
        <v>39.51</v>
      </c>
      <c r="M472" s="185"/>
      <c r="N472" s="186">
        <f t="shared" si="23"/>
        <v>5869</v>
      </c>
    </row>
    <row r="473" spans="1:14" ht="13.5" x14ac:dyDescent="0.25">
      <c r="A473" s="494">
        <v>5877</v>
      </c>
      <c r="B473" s="495" t="s">
        <v>1179</v>
      </c>
      <c r="C473" s="495" t="s">
        <v>222</v>
      </c>
      <c r="D473" s="495" t="s">
        <v>224</v>
      </c>
      <c r="E473" s="495" t="s">
        <v>20603</v>
      </c>
      <c r="F473" s="496" t="s">
        <v>7388</v>
      </c>
      <c r="G473" s="496" t="s">
        <v>2470</v>
      </c>
      <c r="H473" s="496" t="s">
        <v>1077</v>
      </c>
      <c r="I473" s="496" t="s">
        <v>248</v>
      </c>
      <c r="J473" s="496" t="s">
        <v>248</v>
      </c>
      <c r="K473" s="187">
        <f t="shared" si="21"/>
        <v>27.08</v>
      </c>
      <c r="L473" s="188">
        <f t="shared" si="22"/>
        <v>27.08</v>
      </c>
      <c r="M473" s="185"/>
      <c r="N473" s="186">
        <f t="shared" si="23"/>
        <v>5877</v>
      </c>
    </row>
    <row r="474" spans="1:14" ht="13.5" x14ac:dyDescent="0.25">
      <c r="A474" s="494">
        <v>5881</v>
      </c>
      <c r="B474" s="495" t="s">
        <v>1180</v>
      </c>
      <c r="C474" s="495" t="s">
        <v>222</v>
      </c>
      <c r="D474" s="495" t="s">
        <v>224</v>
      </c>
      <c r="E474" s="495" t="s">
        <v>22208</v>
      </c>
      <c r="F474" s="496" t="s">
        <v>3763</v>
      </c>
      <c r="G474" s="496" t="s">
        <v>2470</v>
      </c>
      <c r="H474" s="496" t="s">
        <v>8033</v>
      </c>
      <c r="I474" s="496" t="s">
        <v>248</v>
      </c>
      <c r="J474" s="496" t="s">
        <v>248</v>
      </c>
      <c r="K474" s="187">
        <f t="shared" si="21"/>
        <v>43.31</v>
      </c>
      <c r="L474" s="188">
        <f t="shared" si="22"/>
        <v>43.31</v>
      </c>
      <c r="M474" s="185"/>
      <c r="N474" s="186">
        <f t="shared" si="23"/>
        <v>5881</v>
      </c>
    </row>
    <row r="475" spans="1:14" ht="13.5" x14ac:dyDescent="0.25">
      <c r="A475" s="494">
        <v>5884</v>
      </c>
      <c r="B475" s="495" t="s">
        <v>1181</v>
      </c>
      <c r="C475" s="495" t="s">
        <v>222</v>
      </c>
      <c r="D475" s="495" t="s">
        <v>224</v>
      </c>
      <c r="E475" s="495" t="s">
        <v>22209</v>
      </c>
      <c r="F475" s="496" t="s">
        <v>7069</v>
      </c>
      <c r="G475" s="496" t="s">
        <v>1464</v>
      </c>
      <c r="H475" s="496" t="s">
        <v>15902</v>
      </c>
      <c r="I475" s="496" t="s">
        <v>248</v>
      </c>
      <c r="J475" s="496" t="s">
        <v>248</v>
      </c>
      <c r="K475" s="187">
        <f t="shared" si="21"/>
        <v>31.96</v>
      </c>
      <c r="L475" s="188">
        <f t="shared" si="22"/>
        <v>31.96</v>
      </c>
      <c r="M475" s="185"/>
      <c r="N475" s="186">
        <f t="shared" si="23"/>
        <v>5884</v>
      </c>
    </row>
    <row r="476" spans="1:14" ht="13.5" x14ac:dyDescent="0.25">
      <c r="A476" s="494">
        <v>5892</v>
      </c>
      <c r="B476" s="495" t="s">
        <v>1183</v>
      </c>
      <c r="C476" s="495" t="s">
        <v>222</v>
      </c>
      <c r="D476" s="495" t="s">
        <v>224</v>
      </c>
      <c r="E476" s="495" t="s">
        <v>21579</v>
      </c>
      <c r="F476" s="496" t="s">
        <v>19200</v>
      </c>
      <c r="G476" s="496" t="s">
        <v>2470</v>
      </c>
      <c r="H476" s="496" t="s">
        <v>3672</v>
      </c>
      <c r="I476" s="496" t="s">
        <v>248</v>
      </c>
      <c r="J476" s="496" t="s">
        <v>248</v>
      </c>
      <c r="K476" s="187">
        <f t="shared" si="21"/>
        <v>22.85</v>
      </c>
      <c r="L476" s="188">
        <f t="shared" si="22"/>
        <v>22.85</v>
      </c>
      <c r="M476" s="185"/>
      <c r="N476" s="186">
        <f t="shared" si="23"/>
        <v>5892</v>
      </c>
    </row>
    <row r="477" spans="1:14" ht="13.5" x14ac:dyDescent="0.25">
      <c r="A477" s="494">
        <v>5896</v>
      </c>
      <c r="B477" s="495" t="s">
        <v>1185</v>
      </c>
      <c r="C477" s="495" t="s">
        <v>222</v>
      </c>
      <c r="D477" s="495" t="s">
        <v>224</v>
      </c>
      <c r="E477" s="495" t="s">
        <v>16125</v>
      </c>
      <c r="F477" s="496" t="s">
        <v>19200</v>
      </c>
      <c r="G477" s="496" t="s">
        <v>2470</v>
      </c>
      <c r="H477" s="496" t="s">
        <v>697</v>
      </c>
      <c r="I477" s="496" t="s">
        <v>248</v>
      </c>
      <c r="J477" s="496" t="s">
        <v>248</v>
      </c>
      <c r="K477" s="187">
        <f t="shared" si="21"/>
        <v>20.16</v>
      </c>
      <c r="L477" s="188">
        <f t="shared" si="22"/>
        <v>20.16</v>
      </c>
      <c r="M477" s="185"/>
      <c r="N477" s="186">
        <f t="shared" si="23"/>
        <v>5896</v>
      </c>
    </row>
    <row r="478" spans="1:14" ht="13.5" x14ac:dyDescent="0.25">
      <c r="A478" s="494">
        <v>5903</v>
      </c>
      <c r="B478" s="495" t="s">
        <v>1186</v>
      </c>
      <c r="C478" s="495" t="s">
        <v>222</v>
      </c>
      <c r="D478" s="495" t="s">
        <v>224</v>
      </c>
      <c r="E478" s="495" t="s">
        <v>19837</v>
      </c>
      <c r="F478" s="496" t="s">
        <v>19200</v>
      </c>
      <c r="G478" s="496" t="s">
        <v>2470</v>
      </c>
      <c r="H478" s="496" t="s">
        <v>18297</v>
      </c>
      <c r="I478" s="496" t="s">
        <v>248</v>
      </c>
      <c r="J478" s="496" t="s">
        <v>248</v>
      </c>
      <c r="K478" s="187">
        <f t="shared" si="21"/>
        <v>30.65</v>
      </c>
      <c r="L478" s="188">
        <f t="shared" si="22"/>
        <v>30.65</v>
      </c>
      <c r="M478" s="185"/>
      <c r="N478" s="186">
        <f t="shared" si="23"/>
        <v>5903</v>
      </c>
    </row>
    <row r="479" spans="1:14" ht="13.5" x14ac:dyDescent="0.25">
      <c r="A479" s="494">
        <v>5911</v>
      </c>
      <c r="B479" s="495" t="s">
        <v>1187</v>
      </c>
      <c r="C479" s="495" t="s">
        <v>222</v>
      </c>
      <c r="D479" s="495" t="s">
        <v>224</v>
      </c>
      <c r="E479" s="495" t="s">
        <v>18193</v>
      </c>
      <c r="F479" s="496" t="s">
        <v>7069</v>
      </c>
      <c r="G479" s="496" t="s">
        <v>1464</v>
      </c>
      <c r="H479" s="496" t="s">
        <v>2486</v>
      </c>
      <c r="I479" s="496" t="s">
        <v>248</v>
      </c>
      <c r="J479" s="496" t="s">
        <v>248</v>
      </c>
      <c r="K479" s="187">
        <f t="shared" si="21"/>
        <v>11.07</v>
      </c>
      <c r="L479" s="188">
        <f t="shared" si="22"/>
        <v>11.07</v>
      </c>
      <c r="M479" s="185"/>
      <c r="N479" s="186">
        <f t="shared" si="23"/>
        <v>5911</v>
      </c>
    </row>
    <row r="480" spans="1:14" ht="13.5" x14ac:dyDescent="0.25">
      <c r="A480" s="494">
        <v>5923</v>
      </c>
      <c r="B480" s="495" t="s">
        <v>1190</v>
      </c>
      <c r="C480" s="495" t="s">
        <v>222</v>
      </c>
      <c r="D480" s="495" t="s">
        <v>224</v>
      </c>
      <c r="E480" s="495" t="s">
        <v>636</v>
      </c>
      <c r="F480" s="496" t="s">
        <v>248</v>
      </c>
      <c r="G480" s="496" t="s">
        <v>248</v>
      </c>
      <c r="H480" s="496" t="s">
        <v>636</v>
      </c>
      <c r="I480" s="496" t="s">
        <v>248</v>
      </c>
      <c r="J480" s="496" t="s">
        <v>248</v>
      </c>
      <c r="K480" s="187">
        <f t="shared" si="21"/>
        <v>3.45</v>
      </c>
      <c r="L480" s="188">
        <f t="shared" si="22"/>
        <v>3.45</v>
      </c>
      <c r="M480" s="185"/>
      <c r="N480" s="186">
        <f t="shared" si="23"/>
        <v>5923</v>
      </c>
    </row>
    <row r="481" spans="1:14" ht="13.5" x14ac:dyDescent="0.25">
      <c r="A481" s="494">
        <v>5930</v>
      </c>
      <c r="B481" s="495" t="s">
        <v>1192</v>
      </c>
      <c r="C481" s="495" t="s">
        <v>222</v>
      </c>
      <c r="D481" s="495" t="s">
        <v>224</v>
      </c>
      <c r="E481" s="495" t="s">
        <v>19645</v>
      </c>
      <c r="F481" s="496" t="s">
        <v>19759</v>
      </c>
      <c r="G481" s="496" t="s">
        <v>2470</v>
      </c>
      <c r="H481" s="496" t="s">
        <v>5664</v>
      </c>
      <c r="I481" s="496" t="s">
        <v>248</v>
      </c>
      <c r="J481" s="496" t="s">
        <v>248</v>
      </c>
      <c r="K481" s="187">
        <f t="shared" si="21"/>
        <v>25.36</v>
      </c>
      <c r="L481" s="188">
        <f t="shared" si="22"/>
        <v>25.36</v>
      </c>
      <c r="M481" s="185"/>
      <c r="N481" s="186">
        <f t="shared" si="23"/>
        <v>5930</v>
      </c>
    </row>
    <row r="482" spans="1:14" ht="13.5" x14ac:dyDescent="0.25">
      <c r="A482" s="494">
        <v>5934</v>
      </c>
      <c r="B482" s="495" t="s">
        <v>1194</v>
      </c>
      <c r="C482" s="495" t="s">
        <v>222</v>
      </c>
      <c r="D482" s="495" t="s">
        <v>224</v>
      </c>
      <c r="E482" s="495" t="s">
        <v>20386</v>
      </c>
      <c r="F482" s="496" t="s">
        <v>6375</v>
      </c>
      <c r="G482" s="496" t="s">
        <v>2470</v>
      </c>
      <c r="H482" s="496" t="s">
        <v>22210</v>
      </c>
      <c r="I482" s="496" t="s">
        <v>248</v>
      </c>
      <c r="J482" s="496" t="s">
        <v>248</v>
      </c>
      <c r="K482" s="187">
        <f t="shared" si="21"/>
        <v>46.410000000000004</v>
      </c>
      <c r="L482" s="188">
        <f t="shared" si="22"/>
        <v>46.410000000000004</v>
      </c>
      <c r="M482" s="185"/>
      <c r="N482" s="186">
        <f t="shared" si="23"/>
        <v>5934</v>
      </c>
    </row>
    <row r="483" spans="1:14" ht="13.5" x14ac:dyDescent="0.25">
      <c r="A483" s="494">
        <v>5942</v>
      </c>
      <c r="B483" s="495" t="s">
        <v>1195</v>
      </c>
      <c r="C483" s="495" t="s">
        <v>222</v>
      </c>
      <c r="D483" s="495" t="s">
        <v>224</v>
      </c>
      <c r="E483" s="495" t="s">
        <v>22211</v>
      </c>
      <c r="F483" s="496" t="s">
        <v>19019</v>
      </c>
      <c r="G483" s="496" t="s">
        <v>2470</v>
      </c>
      <c r="H483" s="496" t="s">
        <v>20879</v>
      </c>
      <c r="I483" s="496" t="s">
        <v>248</v>
      </c>
      <c r="J483" s="496" t="s">
        <v>248</v>
      </c>
      <c r="K483" s="187">
        <f t="shared" si="21"/>
        <v>41.78</v>
      </c>
      <c r="L483" s="188">
        <f t="shared" si="22"/>
        <v>41.78</v>
      </c>
      <c r="M483" s="185"/>
      <c r="N483" s="186">
        <f t="shared" si="23"/>
        <v>5942</v>
      </c>
    </row>
    <row r="484" spans="1:14" ht="13.5" x14ac:dyDescent="0.25">
      <c r="A484" s="494">
        <v>5946</v>
      </c>
      <c r="B484" s="495" t="s">
        <v>1196</v>
      </c>
      <c r="C484" s="495" t="s">
        <v>222</v>
      </c>
      <c r="D484" s="495" t="s">
        <v>224</v>
      </c>
      <c r="E484" s="495" t="s">
        <v>19319</v>
      </c>
      <c r="F484" s="496" t="s">
        <v>19019</v>
      </c>
      <c r="G484" s="496" t="s">
        <v>2470</v>
      </c>
      <c r="H484" s="496" t="s">
        <v>18556</v>
      </c>
      <c r="I484" s="496" t="s">
        <v>248</v>
      </c>
      <c r="J484" s="496" t="s">
        <v>248</v>
      </c>
      <c r="K484" s="187">
        <f t="shared" si="21"/>
        <v>55.67</v>
      </c>
      <c r="L484" s="188">
        <f t="shared" si="22"/>
        <v>55.67</v>
      </c>
      <c r="M484" s="185"/>
      <c r="N484" s="186">
        <f t="shared" si="23"/>
        <v>5946</v>
      </c>
    </row>
    <row r="485" spans="1:14" ht="13.5" x14ac:dyDescent="0.25">
      <c r="A485" s="494">
        <v>5952</v>
      </c>
      <c r="B485" s="495" t="s">
        <v>1197</v>
      </c>
      <c r="C485" s="495" t="s">
        <v>222</v>
      </c>
      <c r="D485" s="495" t="s">
        <v>224</v>
      </c>
      <c r="E485" s="495" t="s">
        <v>2398</v>
      </c>
      <c r="F485" s="496" t="s">
        <v>5734</v>
      </c>
      <c r="G485" s="496" t="s">
        <v>2470</v>
      </c>
      <c r="H485" s="496" t="s">
        <v>323</v>
      </c>
      <c r="I485" s="496" t="s">
        <v>248</v>
      </c>
      <c r="J485" s="496" t="s">
        <v>248</v>
      </c>
      <c r="K485" s="187">
        <f t="shared" si="21"/>
        <v>7.2399999999999993</v>
      </c>
      <c r="L485" s="188">
        <f t="shared" si="22"/>
        <v>7.2399999999999993</v>
      </c>
      <c r="M485" s="185"/>
      <c r="N485" s="186">
        <f t="shared" si="23"/>
        <v>5952</v>
      </c>
    </row>
    <row r="486" spans="1:14" ht="13.5" x14ac:dyDescent="0.25">
      <c r="A486" s="494">
        <v>5954</v>
      </c>
      <c r="B486" s="495" t="s">
        <v>1199</v>
      </c>
      <c r="C486" s="495" t="s">
        <v>222</v>
      </c>
      <c r="D486" s="495" t="s">
        <v>224</v>
      </c>
      <c r="E486" s="495" t="s">
        <v>286</v>
      </c>
      <c r="F486" s="496" t="s">
        <v>248</v>
      </c>
      <c r="G486" s="496" t="s">
        <v>248</v>
      </c>
      <c r="H486" s="496" t="s">
        <v>286</v>
      </c>
      <c r="I486" s="496" t="s">
        <v>248</v>
      </c>
      <c r="J486" s="496" t="s">
        <v>248</v>
      </c>
      <c r="K486" s="187">
        <f t="shared" si="21"/>
        <v>3.92</v>
      </c>
      <c r="L486" s="188">
        <f t="shared" si="22"/>
        <v>3.92</v>
      </c>
      <c r="M486" s="185"/>
      <c r="N486" s="186">
        <f t="shared" si="23"/>
        <v>5954</v>
      </c>
    </row>
    <row r="487" spans="1:14" ht="13.5" x14ac:dyDescent="0.25">
      <c r="A487" s="494">
        <v>5961</v>
      </c>
      <c r="B487" s="495" t="s">
        <v>1200</v>
      </c>
      <c r="C487" s="495" t="s">
        <v>222</v>
      </c>
      <c r="D487" s="495" t="s">
        <v>224</v>
      </c>
      <c r="E487" s="495" t="s">
        <v>22212</v>
      </c>
      <c r="F487" s="496" t="s">
        <v>9342</v>
      </c>
      <c r="G487" s="496" t="s">
        <v>2470</v>
      </c>
      <c r="H487" s="496" t="s">
        <v>18512</v>
      </c>
      <c r="I487" s="496" t="s">
        <v>248</v>
      </c>
      <c r="J487" s="496" t="s">
        <v>248</v>
      </c>
      <c r="K487" s="187">
        <f t="shared" si="21"/>
        <v>30.15</v>
      </c>
      <c r="L487" s="188">
        <f t="shared" si="22"/>
        <v>30.15</v>
      </c>
      <c r="M487" s="185"/>
      <c r="N487" s="186">
        <f t="shared" si="23"/>
        <v>5961</v>
      </c>
    </row>
    <row r="488" spans="1:14" ht="13.5" x14ac:dyDescent="0.25">
      <c r="A488" s="494">
        <v>6260</v>
      </c>
      <c r="B488" s="495" t="s">
        <v>1201</v>
      </c>
      <c r="C488" s="495" t="s">
        <v>222</v>
      </c>
      <c r="D488" s="495" t="s">
        <v>224</v>
      </c>
      <c r="E488" s="495" t="s">
        <v>21374</v>
      </c>
      <c r="F488" s="496" t="s">
        <v>19200</v>
      </c>
      <c r="G488" s="496" t="s">
        <v>2470</v>
      </c>
      <c r="H488" s="496" t="s">
        <v>6693</v>
      </c>
      <c r="I488" s="496" t="s">
        <v>248</v>
      </c>
      <c r="J488" s="496" t="s">
        <v>248</v>
      </c>
      <c r="K488" s="187">
        <f t="shared" si="21"/>
        <v>25.189999999999998</v>
      </c>
      <c r="L488" s="188">
        <f t="shared" si="22"/>
        <v>25.189999999999998</v>
      </c>
      <c r="M488" s="185"/>
      <c r="N488" s="186">
        <f t="shared" si="23"/>
        <v>6260</v>
      </c>
    </row>
    <row r="489" spans="1:14" ht="13.5" x14ac:dyDescent="0.25">
      <c r="A489" s="494">
        <v>6880</v>
      </c>
      <c r="B489" s="495" t="s">
        <v>1203</v>
      </c>
      <c r="C489" s="495" t="s">
        <v>222</v>
      </c>
      <c r="D489" s="495" t="s">
        <v>224</v>
      </c>
      <c r="E489" s="495" t="s">
        <v>22213</v>
      </c>
      <c r="F489" s="496" t="s">
        <v>3763</v>
      </c>
      <c r="G489" s="496" t="s">
        <v>2470</v>
      </c>
      <c r="H489" s="496" t="s">
        <v>8123</v>
      </c>
      <c r="I489" s="496" t="s">
        <v>248</v>
      </c>
      <c r="J489" s="496" t="s">
        <v>248</v>
      </c>
      <c r="K489" s="187">
        <f t="shared" si="21"/>
        <v>48.7</v>
      </c>
      <c r="L489" s="188">
        <f t="shared" si="22"/>
        <v>48.7</v>
      </c>
      <c r="M489" s="185"/>
      <c r="N489" s="186">
        <f t="shared" si="23"/>
        <v>6880</v>
      </c>
    </row>
    <row r="490" spans="1:14" ht="13.5" x14ac:dyDescent="0.25">
      <c r="A490" s="494">
        <v>7031</v>
      </c>
      <c r="B490" s="495" t="s">
        <v>1204</v>
      </c>
      <c r="C490" s="495" t="s">
        <v>222</v>
      </c>
      <c r="D490" s="495" t="s">
        <v>224</v>
      </c>
      <c r="E490" s="495" t="s">
        <v>2753</v>
      </c>
      <c r="F490" s="496" t="s">
        <v>248</v>
      </c>
      <c r="G490" s="496" t="s">
        <v>248</v>
      </c>
      <c r="H490" s="496" t="s">
        <v>2753</v>
      </c>
      <c r="I490" s="496" t="s">
        <v>248</v>
      </c>
      <c r="J490" s="496" t="s">
        <v>248</v>
      </c>
      <c r="K490" s="187">
        <f t="shared" si="21"/>
        <v>5.69</v>
      </c>
      <c r="L490" s="188">
        <f t="shared" si="22"/>
        <v>5.69</v>
      </c>
      <c r="M490" s="185"/>
      <c r="N490" s="186">
        <f t="shared" si="23"/>
        <v>7031</v>
      </c>
    </row>
    <row r="491" spans="1:14" ht="13.5" x14ac:dyDescent="0.25">
      <c r="A491" s="494">
        <v>7043</v>
      </c>
      <c r="B491" s="495" t="s">
        <v>1206</v>
      </c>
      <c r="C491" s="495" t="s">
        <v>222</v>
      </c>
      <c r="D491" s="495" t="s">
        <v>224</v>
      </c>
      <c r="E491" s="495" t="s">
        <v>1585</v>
      </c>
      <c r="F491" s="496" t="s">
        <v>248</v>
      </c>
      <c r="G491" s="496" t="s">
        <v>248</v>
      </c>
      <c r="H491" s="496" t="s">
        <v>1585</v>
      </c>
      <c r="I491" s="496" t="s">
        <v>248</v>
      </c>
      <c r="J491" s="496" t="s">
        <v>248</v>
      </c>
      <c r="K491" s="187">
        <f t="shared" si="21"/>
        <v>0.33</v>
      </c>
      <c r="L491" s="188">
        <f t="shared" si="22"/>
        <v>0.33</v>
      </c>
      <c r="M491" s="185"/>
      <c r="N491" s="186">
        <f t="shared" si="23"/>
        <v>7043</v>
      </c>
    </row>
    <row r="492" spans="1:14" ht="13.5" x14ac:dyDescent="0.25">
      <c r="A492" s="494">
        <v>7050</v>
      </c>
      <c r="B492" s="495" t="s">
        <v>1208</v>
      </c>
      <c r="C492" s="495" t="s">
        <v>222</v>
      </c>
      <c r="D492" s="495" t="s">
        <v>224</v>
      </c>
      <c r="E492" s="495" t="s">
        <v>20754</v>
      </c>
      <c r="F492" s="496" t="s">
        <v>3763</v>
      </c>
      <c r="G492" s="496" t="s">
        <v>2470</v>
      </c>
      <c r="H492" s="496" t="s">
        <v>15903</v>
      </c>
      <c r="I492" s="496" t="s">
        <v>248</v>
      </c>
      <c r="J492" s="496" t="s">
        <v>248</v>
      </c>
      <c r="K492" s="187">
        <f t="shared" si="21"/>
        <v>43.85</v>
      </c>
      <c r="L492" s="188">
        <f t="shared" si="22"/>
        <v>43.85</v>
      </c>
      <c r="M492" s="185"/>
      <c r="N492" s="186">
        <f t="shared" si="23"/>
        <v>7050</v>
      </c>
    </row>
    <row r="493" spans="1:14" ht="13.5" x14ac:dyDescent="0.25">
      <c r="A493" s="494">
        <v>67827</v>
      </c>
      <c r="B493" s="495" t="s">
        <v>1209</v>
      </c>
      <c r="C493" s="495" t="s">
        <v>222</v>
      </c>
      <c r="D493" s="495" t="s">
        <v>224</v>
      </c>
      <c r="E493" s="495" t="s">
        <v>18649</v>
      </c>
      <c r="F493" s="496" t="s">
        <v>9342</v>
      </c>
      <c r="G493" s="496" t="s">
        <v>2470</v>
      </c>
      <c r="H493" s="496" t="s">
        <v>15872</v>
      </c>
      <c r="I493" s="496" t="s">
        <v>248</v>
      </c>
      <c r="J493" s="496" t="s">
        <v>248</v>
      </c>
      <c r="K493" s="187">
        <f t="shared" si="21"/>
        <v>29.049999999999997</v>
      </c>
      <c r="L493" s="188">
        <f t="shared" si="22"/>
        <v>29.049999999999997</v>
      </c>
      <c r="M493" s="185"/>
      <c r="N493" s="186">
        <f t="shared" si="23"/>
        <v>67827</v>
      </c>
    </row>
    <row r="494" spans="1:14" ht="13.5" x14ac:dyDescent="0.25">
      <c r="A494" s="494">
        <v>73395</v>
      </c>
      <c r="B494" s="495" t="s">
        <v>1210</v>
      </c>
      <c r="C494" s="495" t="s">
        <v>222</v>
      </c>
      <c r="D494" s="495" t="s">
        <v>224</v>
      </c>
      <c r="E494" s="495" t="s">
        <v>6280</v>
      </c>
      <c r="F494" s="496" t="s">
        <v>248</v>
      </c>
      <c r="G494" s="496" t="s">
        <v>248</v>
      </c>
      <c r="H494" s="496" t="s">
        <v>6280</v>
      </c>
      <c r="I494" s="496" t="s">
        <v>248</v>
      </c>
      <c r="J494" s="496" t="s">
        <v>248</v>
      </c>
      <c r="K494" s="187">
        <f t="shared" si="21"/>
        <v>5.74</v>
      </c>
      <c r="L494" s="188">
        <f t="shared" si="22"/>
        <v>5.74</v>
      </c>
      <c r="M494" s="185"/>
      <c r="N494" s="186">
        <f t="shared" si="23"/>
        <v>73395</v>
      </c>
    </row>
    <row r="495" spans="1:14" ht="13.5" x14ac:dyDescent="0.25">
      <c r="A495" s="494">
        <v>83766</v>
      </c>
      <c r="B495" s="495" t="s">
        <v>1212</v>
      </c>
      <c r="C495" s="495" t="s">
        <v>222</v>
      </c>
      <c r="D495" s="495" t="s">
        <v>224</v>
      </c>
      <c r="E495" s="495" t="s">
        <v>22214</v>
      </c>
      <c r="F495" s="496" t="s">
        <v>7388</v>
      </c>
      <c r="G495" s="496" t="s">
        <v>1177</v>
      </c>
      <c r="H495" s="496" t="s">
        <v>773</v>
      </c>
      <c r="I495" s="496" t="s">
        <v>248</v>
      </c>
      <c r="J495" s="496" t="s">
        <v>248</v>
      </c>
      <c r="K495" s="187">
        <f t="shared" si="21"/>
        <v>19.27</v>
      </c>
      <c r="L495" s="188">
        <f t="shared" si="22"/>
        <v>19.27</v>
      </c>
      <c r="M495" s="185"/>
      <c r="N495" s="186">
        <f t="shared" si="23"/>
        <v>83766</v>
      </c>
    </row>
    <row r="496" spans="1:14" ht="13.5" x14ac:dyDescent="0.25">
      <c r="A496" s="494">
        <v>84013</v>
      </c>
      <c r="B496" s="495" t="s">
        <v>1214</v>
      </c>
      <c r="C496" s="495" t="s">
        <v>222</v>
      </c>
      <c r="D496" s="495" t="s">
        <v>224</v>
      </c>
      <c r="E496" s="495" t="s">
        <v>19287</v>
      </c>
      <c r="F496" s="496" t="s">
        <v>7388</v>
      </c>
      <c r="G496" s="496" t="s">
        <v>2470</v>
      </c>
      <c r="H496" s="496" t="s">
        <v>16352</v>
      </c>
      <c r="I496" s="496" t="s">
        <v>248</v>
      </c>
      <c r="J496" s="496" t="s">
        <v>248</v>
      </c>
      <c r="K496" s="187">
        <f t="shared" si="21"/>
        <v>46.49</v>
      </c>
      <c r="L496" s="188">
        <f t="shared" si="22"/>
        <v>46.49</v>
      </c>
      <c r="M496" s="185"/>
      <c r="N496" s="186">
        <f t="shared" si="23"/>
        <v>84013</v>
      </c>
    </row>
    <row r="497" spans="1:14" ht="13.5" x14ac:dyDescent="0.25">
      <c r="A497" s="494">
        <v>87446</v>
      </c>
      <c r="B497" s="495" t="s">
        <v>1215</v>
      </c>
      <c r="C497" s="495" t="s">
        <v>222</v>
      </c>
      <c r="D497" s="495" t="s">
        <v>224</v>
      </c>
      <c r="E497" s="495" t="s">
        <v>486</v>
      </c>
      <c r="F497" s="496" t="s">
        <v>248</v>
      </c>
      <c r="G497" s="496" t="s">
        <v>248</v>
      </c>
      <c r="H497" s="496" t="s">
        <v>486</v>
      </c>
      <c r="I497" s="496" t="s">
        <v>248</v>
      </c>
      <c r="J497" s="496" t="s">
        <v>248</v>
      </c>
      <c r="K497" s="187">
        <f t="shared" si="21"/>
        <v>0.53</v>
      </c>
      <c r="L497" s="188">
        <f t="shared" si="22"/>
        <v>0.53</v>
      </c>
      <c r="M497" s="185"/>
      <c r="N497" s="186">
        <f t="shared" si="23"/>
        <v>87446</v>
      </c>
    </row>
    <row r="498" spans="1:14" ht="13.5" x14ac:dyDescent="0.25">
      <c r="A498" s="494">
        <v>88392</v>
      </c>
      <c r="B498" s="495" t="s">
        <v>1217</v>
      </c>
      <c r="C498" s="495" t="s">
        <v>222</v>
      </c>
      <c r="D498" s="495" t="s">
        <v>224</v>
      </c>
      <c r="E498" s="495" t="s">
        <v>1497</v>
      </c>
      <c r="F498" s="496" t="s">
        <v>248</v>
      </c>
      <c r="G498" s="496" t="s">
        <v>248</v>
      </c>
      <c r="H498" s="496" t="s">
        <v>1497</v>
      </c>
      <c r="I498" s="496" t="s">
        <v>248</v>
      </c>
      <c r="J498" s="496" t="s">
        <v>248</v>
      </c>
      <c r="K498" s="187">
        <f t="shared" si="21"/>
        <v>1.04</v>
      </c>
      <c r="L498" s="188">
        <f t="shared" si="22"/>
        <v>1.04</v>
      </c>
      <c r="M498" s="185"/>
      <c r="N498" s="186">
        <f t="shared" si="23"/>
        <v>88392</v>
      </c>
    </row>
    <row r="499" spans="1:14" ht="13.5" x14ac:dyDescent="0.25">
      <c r="A499" s="494">
        <v>88398</v>
      </c>
      <c r="B499" s="495" t="s">
        <v>1219</v>
      </c>
      <c r="C499" s="495" t="s">
        <v>222</v>
      </c>
      <c r="D499" s="495" t="s">
        <v>224</v>
      </c>
      <c r="E499" s="495" t="s">
        <v>324</v>
      </c>
      <c r="F499" s="496" t="s">
        <v>248</v>
      </c>
      <c r="G499" s="496" t="s">
        <v>248</v>
      </c>
      <c r="H499" s="496" t="s">
        <v>324</v>
      </c>
      <c r="I499" s="496" t="s">
        <v>248</v>
      </c>
      <c r="J499" s="496" t="s">
        <v>248</v>
      </c>
      <c r="K499" s="187">
        <f t="shared" si="21"/>
        <v>1.24</v>
      </c>
      <c r="L499" s="188">
        <f t="shared" si="22"/>
        <v>1.24</v>
      </c>
      <c r="M499" s="185"/>
      <c r="N499" s="186">
        <f t="shared" si="23"/>
        <v>88398</v>
      </c>
    </row>
    <row r="500" spans="1:14" ht="13.5" x14ac:dyDescent="0.25">
      <c r="A500" s="494">
        <v>88404</v>
      </c>
      <c r="B500" s="495" t="s">
        <v>1220</v>
      </c>
      <c r="C500" s="495" t="s">
        <v>222</v>
      </c>
      <c r="D500" s="495" t="s">
        <v>224</v>
      </c>
      <c r="E500" s="495" t="s">
        <v>2635</v>
      </c>
      <c r="F500" s="496" t="s">
        <v>248</v>
      </c>
      <c r="G500" s="496" t="s">
        <v>248</v>
      </c>
      <c r="H500" s="496" t="s">
        <v>2635</v>
      </c>
      <c r="I500" s="496" t="s">
        <v>248</v>
      </c>
      <c r="J500" s="496" t="s">
        <v>248</v>
      </c>
      <c r="K500" s="187">
        <f t="shared" si="21"/>
        <v>0.98</v>
      </c>
      <c r="L500" s="188">
        <f t="shared" si="22"/>
        <v>0.98</v>
      </c>
      <c r="M500" s="185"/>
      <c r="N500" s="186">
        <f t="shared" si="23"/>
        <v>88404</v>
      </c>
    </row>
    <row r="501" spans="1:14" ht="13.5" x14ac:dyDescent="0.25">
      <c r="A501" s="494">
        <v>88430</v>
      </c>
      <c r="B501" s="495" t="s">
        <v>1221</v>
      </c>
      <c r="C501" s="495" t="s">
        <v>222</v>
      </c>
      <c r="D501" s="495" t="s">
        <v>224</v>
      </c>
      <c r="E501" s="495" t="s">
        <v>2611</v>
      </c>
      <c r="F501" s="496" t="s">
        <v>248</v>
      </c>
      <c r="G501" s="496" t="s">
        <v>248</v>
      </c>
      <c r="H501" s="496" t="s">
        <v>2611</v>
      </c>
      <c r="I501" s="496" t="s">
        <v>248</v>
      </c>
      <c r="J501" s="496" t="s">
        <v>248</v>
      </c>
      <c r="K501" s="187">
        <f t="shared" si="21"/>
        <v>6.41</v>
      </c>
      <c r="L501" s="188">
        <f t="shared" si="22"/>
        <v>6.41</v>
      </c>
      <c r="M501" s="185"/>
      <c r="N501" s="186">
        <f t="shared" si="23"/>
        <v>88430</v>
      </c>
    </row>
    <row r="502" spans="1:14" ht="27" customHeight="1" x14ac:dyDescent="0.25">
      <c r="A502" s="494">
        <v>88438</v>
      </c>
      <c r="B502" s="495" t="s">
        <v>1222</v>
      </c>
      <c r="C502" s="495" t="s">
        <v>222</v>
      </c>
      <c r="D502" s="495" t="s">
        <v>224</v>
      </c>
      <c r="E502" s="495" t="s">
        <v>1397</v>
      </c>
      <c r="F502" s="496" t="s">
        <v>248</v>
      </c>
      <c r="G502" s="496" t="s">
        <v>248</v>
      </c>
      <c r="H502" s="496" t="s">
        <v>1397</v>
      </c>
      <c r="I502" s="496" t="s">
        <v>248</v>
      </c>
      <c r="J502" s="496" t="s">
        <v>248</v>
      </c>
      <c r="K502" s="187">
        <f t="shared" si="21"/>
        <v>8.5</v>
      </c>
      <c r="L502" s="188">
        <f t="shared" si="22"/>
        <v>8.5</v>
      </c>
      <c r="M502" s="185"/>
      <c r="N502" s="186">
        <f t="shared" si="23"/>
        <v>88438</v>
      </c>
    </row>
    <row r="503" spans="1:14" ht="13.5" x14ac:dyDescent="0.25">
      <c r="A503" s="494">
        <v>88831</v>
      </c>
      <c r="B503" s="495" t="s">
        <v>1224</v>
      </c>
      <c r="C503" s="495" t="s">
        <v>222</v>
      </c>
      <c r="D503" s="495" t="s">
        <v>224</v>
      </c>
      <c r="E503" s="495" t="s">
        <v>1150</v>
      </c>
      <c r="F503" s="496" t="s">
        <v>248</v>
      </c>
      <c r="G503" s="496" t="s">
        <v>248</v>
      </c>
      <c r="H503" s="496" t="s">
        <v>1150</v>
      </c>
      <c r="I503" s="496" t="s">
        <v>248</v>
      </c>
      <c r="J503" s="496" t="s">
        <v>248</v>
      </c>
      <c r="K503" s="187">
        <f t="shared" si="21"/>
        <v>0.39</v>
      </c>
      <c r="L503" s="188">
        <f t="shared" si="22"/>
        <v>0.39</v>
      </c>
      <c r="M503" s="185"/>
      <c r="N503" s="186">
        <f t="shared" si="23"/>
        <v>88831</v>
      </c>
    </row>
    <row r="504" spans="1:14" ht="13.5" x14ac:dyDescent="0.25">
      <c r="A504" s="494">
        <v>88844</v>
      </c>
      <c r="B504" s="495" t="s">
        <v>1226</v>
      </c>
      <c r="C504" s="495" t="s">
        <v>222</v>
      </c>
      <c r="D504" s="495" t="s">
        <v>224</v>
      </c>
      <c r="E504" s="495" t="s">
        <v>18305</v>
      </c>
      <c r="F504" s="496" t="s">
        <v>18307</v>
      </c>
      <c r="G504" s="496" t="s">
        <v>19352</v>
      </c>
      <c r="H504" s="496" t="s">
        <v>248</v>
      </c>
      <c r="I504" s="496" t="s">
        <v>248</v>
      </c>
      <c r="J504" s="496" t="s">
        <v>248</v>
      </c>
      <c r="K504" s="187">
        <f t="shared" si="21"/>
        <v>39.869999999999997</v>
      </c>
      <c r="L504" s="188">
        <f t="shared" si="22"/>
        <v>39.869999999999997</v>
      </c>
      <c r="M504" s="185"/>
      <c r="N504" s="186">
        <f t="shared" si="23"/>
        <v>88844</v>
      </c>
    </row>
    <row r="505" spans="1:14" ht="13.5" x14ac:dyDescent="0.25">
      <c r="A505" s="494">
        <v>88908</v>
      </c>
      <c r="B505" s="495" t="s">
        <v>1227</v>
      </c>
      <c r="C505" s="495" t="s">
        <v>222</v>
      </c>
      <c r="D505" s="495" t="s">
        <v>224</v>
      </c>
      <c r="E505" s="495" t="s">
        <v>22215</v>
      </c>
      <c r="F505" s="496" t="s">
        <v>7388</v>
      </c>
      <c r="G505" s="496" t="s">
        <v>2470</v>
      </c>
      <c r="H505" s="496" t="s">
        <v>20290</v>
      </c>
      <c r="I505" s="496" t="s">
        <v>248</v>
      </c>
      <c r="J505" s="496" t="s">
        <v>248</v>
      </c>
      <c r="K505" s="187">
        <f t="shared" si="21"/>
        <v>53.25</v>
      </c>
      <c r="L505" s="188">
        <f t="shared" si="22"/>
        <v>53.25</v>
      </c>
      <c r="M505" s="185"/>
      <c r="N505" s="186">
        <f t="shared" si="23"/>
        <v>88908</v>
      </c>
    </row>
    <row r="506" spans="1:14" ht="13.5" x14ac:dyDescent="0.25">
      <c r="A506" s="494">
        <v>89022</v>
      </c>
      <c r="B506" s="495" t="s">
        <v>1228</v>
      </c>
      <c r="C506" s="495" t="s">
        <v>222</v>
      </c>
      <c r="D506" s="495" t="s">
        <v>224</v>
      </c>
      <c r="E506" s="495" t="s">
        <v>1225</v>
      </c>
      <c r="F506" s="496" t="s">
        <v>248</v>
      </c>
      <c r="G506" s="496" t="s">
        <v>248</v>
      </c>
      <c r="H506" s="496" t="s">
        <v>1225</v>
      </c>
      <c r="I506" s="496" t="s">
        <v>248</v>
      </c>
      <c r="J506" s="496" t="s">
        <v>248</v>
      </c>
      <c r="K506" s="187">
        <f t="shared" si="21"/>
        <v>0.32</v>
      </c>
      <c r="L506" s="188">
        <f t="shared" si="22"/>
        <v>0.32</v>
      </c>
      <c r="M506" s="185"/>
      <c r="N506" s="186">
        <f t="shared" si="23"/>
        <v>89022</v>
      </c>
    </row>
    <row r="507" spans="1:14" ht="13.5" x14ac:dyDescent="0.25">
      <c r="A507" s="494">
        <v>89027</v>
      </c>
      <c r="B507" s="495" t="s">
        <v>1230</v>
      </c>
      <c r="C507" s="495" t="s">
        <v>222</v>
      </c>
      <c r="D507" s="495" t="s">
        <v>224</v>
      </c>
      <c r="E507" s="495" t="s">
        <v>3735</v>
      </c>
      <c r="F507" s="496" t="s">
        <v>248</v>
      </c>
      <c r="G507" s="496" t="s">
        <v>248</v>
      </c>
      <c r="H507" s="496" t="s">
        <v>3735</v>
      </c>
      <c r="I507" s="496" t="s">
        <v>248</v>
      </c>
      <c r="J507" s="496" t="s">
        <v>248</v>
      </c>
      <c r="K507" s="187">
        <f t="shared" si="21"/>
        <v>4.63</v>
      </c>
      <c r="L507" s="188">
        <f t="shared" si="22"/>
        <v>4.63</v>
      </c>
      <c r="M507" s="185"/>
      <c r="N507" s="186">
        <f t="shared" si="23"/>
        <v>89027</v>
      </c>
    </row>
    <row r="508" spans="1:14" ht="13.5" x14ac:dyDescent="0.25">
      <c r="A508" s="494">
        <v>89031</v>
      </c>
      <c r="B508" s="495" t="s">
        <v>1231</v>
      </c>
      <c r="C508" s="495" t="s">
        <v>222</v>
      </c>
      <c r="D508" s="495" t="s">
        <v>224</v>
      </c>
      <c r="E508" s="495" t="s">
        <v>20395</v>
      </c>
      <c r="F508" s="496" t="s">
        <v>18307</v>
      </c>
      <c r="G508" s="496" t="s">
        <v>2470</v>
      </c>
      <c r="H508" s="496" t="s">
        <v>2257</v>
      </c>
      <c r="I508" s="496" t="s">
        <v>248</v>
      </c>
      <c r="J508" s="496" t="s">
        <v>248</v>
      </c>
      <c r="K508" s="187">
        <f t="shared" si="21"/>
        <v>38.35</v>
      </c>
      <c r="L508" s="188">
        <f t="shared" si="22"/>
        <v>38.35</v>
      </c>
      <c r="M508" s="185"/>
      <c r="N508" s="186">
        <f t="shared" si="23"/>
        <v>89031</v>
      </c>
    </row>
    <row r="509" spans="1:14" ht="13.5" x14ac:dyDescent="0.25">
      <c r="A509" s="494">
        <v>89036</v>
      </c>
      <c r="B509" s="495" t="s">
        <v>1232</v>
      </c>
      <c r="C509" s="495" t="s">
        <v>222</v>
      </c>
      <c r="D509" s="495" t="s">
        <v>224</v>
      </c>
      <c r="E509" s="495" t="s">
        <v>22216</v>
      </c>
      <c r="F509" s="496" t="s">
        <v>18307</v>
      </c>
      <c r="G509" s="496" t="s">
        <v>2470</v>
      </c>
      <c r="H509" s="496" t="s">
        <v>5233</v>
      </c>
      <c r="I509" s="496" t="s">
        <v>248</v>
      </c>
      <c r="J509" s="496" t="s">
        <v>248</v>
      </c>
      <c r="K509" s="187">
        <f t="shared" si="21"/>
        <v>18.86</v>
      </c>
      <c r="L509" s="188">
        <f t="shared" si="22"/>
        <v>18.86</v>
      </c>
      <c r="M509" s="185"/>
      <c r="N509" s="186">
        <f t="shared" si="23"/>
        <v>89036</v>
      </c>
    </row>
    <row r="510" spans="1:14" ht="13.5" x14ac:dyDescent="0.25">
      <c r="A510" s="494">
        <v>89218</v>
      </c>
      <c r="B510" s="495" t="s">
        <v>1234</v>
      </c>
      <c r="C510" s="495" t="s">
        <v>222</v>
      </c>
      <c r="D510" s="495" t="s">
        <v>224</v>
      </c>
      <c r="E510" s="495" t="s">
        <v>22217</v>
      </c>
      <c r="F510" s="496" t="s">
        <v>7241</v>
      </c>
      <c r="G510" s="496" t="s">
        <v>6706</v>
      </c>
      <c r="H510" s="496" t="s">
        <v>711</v>
      </c>
      <c r="I510" s="496" t="s">
        <v>248</v>
      </c>
      <c r="J510" s="496" t="s">
        <v>248</v>
      </c>
      <c r="K510" s="187">
        <f t="shared" si="21"/>
        <v>39.93</v>
      </c>
      <c r="L510" s="188">
        <f t="shared" si="22"/>
        <v>39.93</v>
      </c>
      <c r="M510" s="185"/>
      <c r="N510" s="186">
        <f t="shared" si="23"/>
        <v>89218</v>
      </c>
    </row>
    <row r="511" spans="1:14" ht="13.5" x14ac:dyDescent="0.25">
      <c r="A511" s="494">
        <v>89226</v>
      </c>
      <c r="B511" s="495" t="s">
        <v>1236</v>
      </c>
      <c r="C511" s="495" t="s">
        <v>222</v>
      </c>
      <c r="D511" s="495" t="s">
        <v>224</v>
      </c>
      <c r="E511" s="495" t="s">
        <v>1873</v>
      </c>
      <c r="F511" s="496" t="s">
        <v>248</v>
      </c>
      <c r="G511" s="496" t="s">
        <v>248</v>
      </c>
      <c r="H511" s="496" t="s">
        <v>1873</v>
      </c>
      <c r="I511" s="496" t="s">
        <v>248</v>
      </c>
      <c r="J511" s="496" t="s">
        <v>248</v>
      </c>
      <c r="K511" s="187">
        <f t="shared" si="21"/>
        <v>1.6</v>
      </c>
      <c r="L511" s="188">
        <f t="shared" si="22"/>
        <v>1.6</v>
      </c>
      <c r="M511" s="185"/>
      <c r="N511" s="186">
        <f t="shared" si="23"/>
        <v>89226</v>
      </c>
    </row>
    <row r="512" spans="1:14" ht="13.5" x14ac:dyDescent="0.25">
      <c r="A512" s="494">
        <v>89235</v>
      </c>
      <c r="B512" s="495" t="s">
        <v>1238</v>
      </c>
      <c r="C512" s="495" t="s">
        <v>222</v>
      </c>
      <c r="D512" s="495" t="s">
        <v>224</v>
      </c>
      <c r="E512" s="495" t="s">
        <v>20543</v>
      </c>
      <c r="F512" s="496" t="s">
        <v>5498</v>
      </c>
      <c r="G512" s="496" t="s">
        <v>2470</v>
      </c>
      <c r="H512" s="496" t="s">
        <v>9451</v>
      </c>
      <c r="I512" s="496" t="s">
        <v>248</v>
      </c>
      <c r="J512" s="496" t="s">
        <v>248</v>
      </c>
      <c r="K512" s="187">
        <f t="shared" si="21"/>
        <v>154.66999999999999</v>
      </c>
      <c r="L512" s="188">
        <f t="shared" si="22"/>
        <v>154.66999999999999</v>
      </c>
      <c r="M512" s="185"/>
      <c r="N512" s="186">
        <f t="shared" si="23"/>
        <v>89235</v>
      </c>
    </row>
    <row r="513" spans="1:14" ht="13.5" x14ac:dyDescent="0.25">
      <c r="A513" s="494">
        <v>89243</v>
      </c>
      <c r="B513" s="495" t="s">
        <v>1239</v>
      </c>
      <c r="C513" s="495" t="s">
        <v>222</v>
      </c>
      <c r="D513" s="495" t="s">
        <v>224</v>
      </c>
      <c r="E513" s="495" t="s">
        <v>22218</v>
      </c>
      <c r="F513" s="496" t="s">
        <v>5498</v>
      </c>
      <c r="G513" s="496" t="s">
        <v>2470</v>
      </c>
      <c r="H513" s="496" t="s">
        <v>15904</v>
      </c>
      <c r="I513" s="496" t="s">
        <v>248</v>
      </c>
      <c r="J513" s="496" t="s">
        <v>248</v>
      </c>
      <c r="K513" s="187">
        <f t="shared" si="21"/>
        <v>353.52000000000004</v>
      </c>
      <c r="L513" s="188">
        <f t="shared" si="22"/>
        <v>353.52000000000004</v>
      </c>
      <c r="M513" s="185"/>
      <c r="N513" s="186">
        <f t="shared" si="23"/>
        <v>89243</v>
      </c>
    </row>
    <row r="514" spans="1:14" ht="13.5" x14ac:dyDescent="0.25">
      <c r="A514" s="494">
        <v>89251</v>
      </c>
      <c r="B514" s="495" t="s">
        <v>1240</v>
      </c>
      <c r="C514" s="495" t="s">
        <v>222</v>
      </c>
      <c r="D514" s="495" t="s">
        <v>224</v>
      </c>
      <c r="E514" s="495" t="s">
        <v>22219</v>
      </c>
      <c r="F514" s="496" t="s">
        <v>5498</v>
      </c>
      <c r="G514" s="496" t="s">
        <v>2470</v>
      </c>
      <c r="H514" s="496" t="s">
        <v>15905</v>
      </c>
      <c r="I514" s="496" t="s">
        <v>248</v>
      </c>
      <c r="J514" s="496" t="s">
        <v>248</v>
      </c>
      <c r="K514" s="187">
        <f t="shared" si="21"/>
        <v>307.96000000000004</v>
      </c>
      <c r="L514" s="188">
        <f t="shared" si="22"/>
        <v>307.96000000000004</v>
      </c>
      <c r="M514" s="185"/>
      <c r="N514" s="186">
        <f t="shared" si="23"/>
        <v>89251</v>
      </c>
    </row>
    <row r="515" spans="1:14" ht="13.5" x14ac:dyDescent="0.25">
      <c r="A515" s="494">
        <v>89258</v>
      </c>
      <c r="B515" s="495" t="s">
        <v>1241</v>
      </c>
      <c r="C515" s="495" t="s">
        <v>222</v>
      </c>
      <c r="D515" s="495" t="s">
        <v>224</v>
      </c>
      <c r="E515" s="495" t="s">
        <v>21012</v>
      </c>
      <c r="F515" s="496" t="s">
        <v>5498</v>
      </c>
      <c r="G515" s="496" t="s">
        <v>2470</v>
      </c>
      <c r="H515" s="496" t="s">
        <v>9570</v>
      </c>
      <c r="I515" s="496" t="s">
        <v>248</v>
      </c>
      <c r="J515" s="496" t="s">
        <v>248</v>
      </c>
      <c r="K515" s="187">
        <f t="shared" si="21"/>
        <v>94.899999999999991</v>
      </c>
      <c r="L515" s="188">
        <f t="shared" si="22"/>
        <v>94.899999999999991</v>
      </c>
      <c r="M515" s="185"/>
      <c r="N515" s="186">
        <f t="shared" si="23"/>
        <v>89258</v>
      </c>
    </row>
    <row r="516" spans="1:14" ht="13.5" x14ac:dyDescent="0.25">
      <c r="A516" s="494">
        <v>89273</v>
      </c>
      <c r="B516" s="495" t="s">
        <v>1242</v>
      </c>
      <c r="C516" s="495" t="s">
        <v>222</v>
      </c>
      <c r="D516" s="495" t="s">
        <v>224</v>
      </c>
      <c r="E516" s="495" t="s">
        <v>22220</v>
      </c>
      <c r="F516" s="496" t="s">
        <v>19759</v>
      </c>
      <c r="G516" s="496" t="s">
        <v>2470</v>
      </c>
      <c r="H516" s="496" t="s">
        <v>18305</v>
      </c>
      <c r="I516" s="496" t="s">
        <v>248</v>
      </c>
      <c r="J516" s="496" t="s">
        <v>248</v>
      </c>
      <c r="K516" s="187">
        <f t="shared" si="21"/>
        <v>58.910000000000004</v>
      </c>
      <c r="L516" s="188">
        <f t="shared" si="22"/>
        <v>58.910000000000004</v>
      </c>
      <c r="M516" s="185"/>
      <c r="N516" s="186">
        <f t="shared" si="23"/>
        <v>89273</v>
      </c>
    </row>
    <row r="517" spans="1:14" ht="13.5" x14ac:dyDescent="0.25">
      <c r="A517" s="494">
        <v>89279</v>
      </c>
      <c r="B517" s="495" t="s">
        <v>1243</v>
      </c>
      <c r="C517" s="495" t="s">
        <v>222</v>
      </c>
      <c r="D517" s="495" t="s">
        <v>224</v>
      </c>
      <c r="E517" s="495" t="s">
        <v>257</v>
      </c>
      <c r="F517" s="496" t="s">
        <v>248</v>
      </c>
      <c r="G517" s="496" t="s">
        <v>248</v>
      </c>
      <c r="H517" s="496" t="s">
        <v>257</v>
      </c>
      <c r="I517" s="496" t="s">
        <v>248</v>
      </c>
      <c r="J517" s="496" t="s">
        <v>248</v>
      </c>
      <c r="K517" s="187">
        <f t="shared" si="21"/>
        <v>1.94</v>
      </c>
      <c r="L517" s="188">
        <f t="shared" si="22"/>
        <v>1.94</v>
      </c>
      <c r="M517" s="185"/>
      <c r="N517" s="186">
        <f t="shared" si="23"/>
        <v>89279</v>
      </c>
    </row>
    <row r="518" spans="1:14" ht="13.5" x14ac:dyDescent="0.25">
      <c r="A518" s="494">
        <v>89877</v>
      </c>
      <c r="B518" s="495" t="s">
        <v>1245</v>
      </c>
      <c r="C518" s="495" t="s">
        <v>222</v>
      </c>
      <c r="D518" s="495" t="s">
        <v>224</v>
      </c>
      <c r="E518" s="495" t="s">
        <v>22221</v>
      </c>
      <c r="F518" s="496" t="s">
        <v>9342</v>
      </c>
      <c r="G518" s="496" t="s">
        <v>2470</v>
      </c>
      <c r="H518" s="496" t="s">
        <v>19666</v>
      </c>
      <c r="I518" s="496" t="s">
        <v>248</v>
      </c>
      <c r="J518" s="496" t="s">
        <v>248</v>
      </c>
      <c r="K518" s="187">
        <f t="shared" si="21"/>
        <v>42.7</v>
      </c>
      <c r="L518" s="188">
        <f t="shared" si="22"/>
        <v>42.7</v>
      </c>
      <c r="M518" s="185"/>
      <c r="N518" s="186">
        <f t="shared" si="23"/>
        <v>89877</v>
      </c>
    </row>
    <row r="519" spans="1:14" ht="13.5" x14ac:dyDescent="0.25">
      <c r="A519" s="494">
        <v>89884</v>
      </c>
      <c r="B519" s="495" t="s">
        <v>1247</v>
      </c>
      <c r="C519" s="495" t="s">
        <v>222</v>
      </c>
      <c r="D519" s="495" t="s">
        <v>224</v>
      </c>
      <c r="E519" s="495" t="s">
        <v>21098</v>
      </c>
      <c r="F519" s="496" t="s">
        <v>9342</v>
      </c>
      <c r="G519" s="496" t="s">
        <v>2470</v>
      </c>
      <c r="H519" s="496" t="s">
        <v>16027</v>
      </c>
      <c r="I519" s="496" t="s">
        <v>248</v>
      </c>
      <c r="J519" s="496" t="s">
        <v>248</v>
      </c>
      <c r="K519" s="187">
        <f t="shared" si="21"/>
        <v>44.78</v>
      </c>
      <c r="L519" s="188">
        <f t="shared" si="22"/>
        <v>44.78</v>
      </c>
      <c r="M519" s="185"/>
      <c r="N519" s="186">
        <f t="shared" si="23"/>
        <v>89884</v>
      </c>
    </row>
    <row r="520" spans="1:14" ht="13.5" x14ac:dyDescent="0.25">
      <c r="A520" s="494">
        <v>90587</v>
      </c>
      <c r="B520" s="495" t="s">
        <v>1248</v>
      </c>
      <c r="C520" s="495" t="s">
        <v>222</v>
      </c>
      <c r="D520" s="495" t="s">
        <v>224</v>
      </c>
      <c r="E520" s="495" t="s">
        <v>575</v>
      </c>
      <c r="F520" s="496" t="s">
        <v>248</v>
      </c>
      <c r="G520" s="496" t="s">
        <v>248</v>
      </c>
      <c r="H520" s="496" t="s">
        <v>575</v>
      </c>
      <c r="I520" s="496" t="s">
        <v>248</v>
      </c>
      <c r="J520" s="496" t="s">
        <v>248</v>
      </c>
      <c r="K520" s="187">
        <f t="shared" si="21"/>
        <v>0.4</v>
      </c>
      <c r="L520" s="188">
        <f t="shared" si="22"/>
        <v>0.4</v>
      </c>
      <c r="M520" s="185"/>
      <c r="N520" s="186">
        <f t="shared" si="23"/>
        <v>90587</v>
      </c>
    </row>
    <row r="521" spans="1:14" ht="13.5" x14ac:dyDescent="0.25">
      <c r="A521" s="494">
        <v>90626</v>
      </c>
      <c r="B521" s="495" t="s">
        <v>1249</v>
      </c>
      <c r="C521" s="495" t="s">
        <v>222</v>
      </c>
      <c r="D521" s="495" t="s">
        <v>224</v>
      </c>
      <c r="E521" s="495" t="s">
        <v>977</v>
      </c>
      <c r="F521" s="496" t="s">
        <v>248</v>
      </c>
      <c r="G521" s="496" t="s">
        <v>248</v>
      </c>
      <c r="H521" s="496" t="s">
        <v>977</v>
      </c>
      <c r="I521" s="496" t="s">
        <v>248</v>
      </c>
      <c r="J521" s="496" t="s">
        <v>248</v>
      </c>
      <c r="K521" s="187">
        <f t="shared" ref="K521:K584" si="24">H521+I521+J521+G521</f>
        <v>1.86</v>
      </c>
      <c r="L521" s="188">
        <f t="shared" ref="L521:L584" si="25">G521+I521+J521+H521</f>
        <v>1.86</v>
      </c>
      <c r="M521" s="185"/>
      <c r="N521" s="186">
        <f t="shared" ref="N521:N584" si="26">A521</f>
        <v>90626</v>
      </c>
    </row>
    <row r="522" spans="1:14" ht="13.5" x14ac:dyDescent="0.25">
      <c r="A522" s="494">
        <v>90632</v>
      </c>
      <c r="B522" s="495" t="s">
        <v>1250</v>
      </c>
      <c r="C522" s="495" t="s">
        <v>222</v>
      </c>
      <c r="D522" s="495" t="s">
        <v>224</v>
      </c>
      <c r="E522" s="495" t="s">
        <v>20548</v>
      </c>
      <c r="F522" s="496" t="s">
        <v>2879</v>
      </c>
      <c r="G522" s="496" t="s">
        <v>2470</v>
      </c>
      <c r="H522" s="496" t="s">
        <v>18513</v>
      </c>
      <c r="I522" s="496" t="s">
        <v>248</v>
      </c>
      <c r="J522" s="496" t="s">
        <v>248</v>
      </c>
      <c r="K522" s="187">
        <f t="shared" si="24"/>
        <v>49.480000000000004</v>
      </c>
      <c r="L522" s="188">
        <f t="shared" si="25"/>
        <v>49.480000000000004</v>
      </c>
      <c r="M522" s="185"/>
      <c r="N522" s="186">
        <f t="shared" si="26"/>
        <v>90632</v>
      </c>
    </row>
    <row r="523" spans="1:14" ht="13.5" x14ac:dyDescent="0.25">
      <c r="A523" s="494">
        <v>90638</v>
      </c>
      <c r="B523" s="495" t="s">
        <v>1251</v>
      </c>
      <c r="C523" s="495" t="s">
        <v>222</v>
      </c>
      <c r="D523" s="495" t="s">
        <v>224</v>
      </c>
      <c r="E523" s="495" t="s">
        <v>652</v>
      </c>
      <c r="F523" s="496" t="s">
        <v>248</v>
      </c>
      <c r="G523" s="496" t="s">
        <v>248</v>
      </c>
      <c r="H523" s="496" t="s">
        <v>652</v>
      </c>
      <c r="I523" s="496" t="s">
        <v>248</v>
      </c>
      <c r="J523" s="496" t="s">
        <v>248</v>
      </c>
      <c r="K523" s="187">
        <f t="shared" si="24"/>
        <v>4.93</v>
      </c>
      <c r="L523" s="188">
        <f t="shared" si="25"/>
        <v>4.93</v>
      </c>
      <c r="M523" s="185"/>
      <c r="N523" s="186">
        <f t="shared" si="26"/>
        <v>90638</v>
      </c>
    </row>
    <row r="524" spans="1:14" ht="13.5" x14ac:dyDescent="0.25">
      <c r="A524" s="494">
        <v>90644</v>
      </c>
      <c r="B524" s="495" t="s">
        <v>1253</v>
      </c>
      <c r="C524" s="495" t="s">
        <v>222</v>
      </c>
      <c r="D524" s="495" t="s">
        <v>224</v>
      </c>
      <c r="E524" s="495" t="s">
        <v>7538</v>
      </c>
      <c r="F524" s="496" t="s">
        <v>248</v>
      </c>
      <c r="G524" s="496" t="s">
        <v>248</v>
      </c>
      <c r="H524" s="496" t="s">
        <v>7538</v>
      </c>
      <c r="I524" s="496" t="s">
        <v>248</v>
      </c>
      <c r="J524" s="496" t="s">
        <v>248</v>
      </c>
      <c r="K524" s="187">
        <f t="shared" si="24"/>
        <v>7.37</v>
      </c>
      <c r="L524" s="188">
        <f t="shared" si="25"/>
        <v>7.37</v>
      </c>
      <c r="M524" s="185"/>
      <c r="N524" s="186">
        <f t="shared" si="26"/>
        <v>90644</v>
      </c>
    </row>
    <row r="525" spans="1:14" ht="13.5" x14ac:dyDescent="0.25">
      <c r="A525" s="494">
        <v>90651</v>
      </c>
      <c r="B525" s="495" t="s">
        <v>1254</v>
      </c>
      <c r="C525" s="495" t="s">
        <v>222</v>
      </c>
      <c r="D525" s="495" t="s">
        <v>224</v>
      </c>
      <c r="E525" s="495" t="s">
        <v>1292</v>
      </c>
      <c r="F525" s="496" t="s">
        <v>248</v>
      </c>
      <c r="G525" s="496" t="s">
        <v>248</v>
      </c>
      <c r="H525" s="496" t="s">
        <v>1292</v>
      </c>
      <c r="I525" s="496" t="s">
        <v>248</v>
      </c>
      <c r="J525" s="496" t="s">
        <v>248</v>
      </c>
      <c r="K525" s="187">
        <f t="shared" si="24"/>
        <v>0.97</v>
      </c>
      <c r="L525" s="188">
        <f t="shared" si="25"/>
        <v>0.97</v>
      </c>
      <c r="M525" s="185"/>
      <c r="N525" s="186">
        <f t="shared" si="26"/>
        <v>90651</v>
      </c>
    </row>
    <row r="526" spans="1:14" ht="13.5" x14ac:dyDescent="0.25">
      <c r="A526" s="494">
        <v>90657</v>
      </c>
      <c r="B526" s="495" t="s">
        <v>1256</v>
      </c>
      <c r="C526" s="495" t="s">
        <v>222</v>
      </c>
      <c r="D526" s="495" t="s">
        <v>224</v>
      </c>
      <c r="E526" s="495" t="s">
        <v>5618</v>
      </c>
      <c r="F526" s="496" t="s">
        <v>248</v>
      </c>
      <c r="G526" s="496" t="s">
        <v>248</v>
      </c>
      <c r="H526" s="496" t="s">
        <v>5618</v>
      </c>
      <c r="I526" s="496" t="s">
        <v>248</v>
      </c>
      <c r="J526" s="496" t="s">
        <v>248</v>
      </c>
      <c r="K526" s="187">
        <f t="shared" si="24"/>
        <v>4.79</v>
      </c>
      <c r="L526" s="188">
        <f t="shared" si="25"/>
        <v>4.79</v>
      </c>
      <c r="M526" s="185"/>
      <c r="N526" s="186">
        <f t="shared" si="26"/>
        <v>90657</v>
      </c>
    </row>
    <row r="527" spans="1:14" ht="13.5" x14ac:dyDescent="0.25">
      <c r="A527" s="494">
        <v>90663</v>
      </c>
      <c r="B527" s="495" t="s">
        <v>1257</v>
      </c>
      <c r="C527" s="495" t="s">
        <v>222</v>
      </c>
      <c r="D527" s="495" t="s">
        <v>224</v>
      </c>
      <c r="E527" s="495" t="s">
        <v>1671</v>
      </c>
      <c r="F527" s="496" t="s">
        <v>248</v>
      </c>
      <c r="G527" s="496" t="s">
        <v>248</v>
      </c>
      <c r="H527" s="496" t="s">
        <v>1671</v>
      </c>
      <c r="I527" s="496" t="s">
        <v>248</v>
      </c>
      <c r="J527" s="496" t="s">
        <v>248</v>
      </c>
      <c r="K527" s="187">
        <f t="shared" si="24"/>
        <v>5.13</v>
      </c>
      <c r="L527" s="188">
        <f t="shared" si="25"/>
        <v>5.13</v>
      </c>
      <c r="M527" s="185"/>
      <c r="N527" s="186">
        <f t="shared" si="26"/>
        <v>90663</v>
      </c>
    </row>
    <row r="528" spans="1:14" ht="13.5" x14ac:dyDescent="0.25">
      <c r="A528" s="494">
        <v>90669</v>
      </c>
      <c r="B528" s="495" t="s">
        <v>1259</v>
      </c>
      <c r="C528" s="495" t="s">
        <v>222</v>
      </c>
      <c r="D528" s="495" t="s">
        <v>224</v>
      </c>
      <c r="E528" s="495" t="s">
        <v>2280</v>
      </c>
      <c r="F528" s="496" t="s">
        <v>248</v>
      </c>
      <c r="G528" s="496" t="s">
        <v>248</v>
      </c>
      <c r="H528" s="496" t="s">
        <v>2280</v>
      </c>
      <c r="I528" s="496" t="s">
        <v>248</v>
      </c>
      <c r="J528" s="496" t="s">
        <v>248</v>
      </c>
      <c r="K528" s="187">
        <f t="shared" si="24"/>
        <v>6.22</v>
      </c>
      <c r="L528" s="188">
        <f t="shared" si="25"/>
        <v>6.22</v>
      </c>
      <c r="M528" s="185"/>
      <c r="N528" s="186">
        <f t="shared" si="26"/>
        <v>90669</v>
      </c>
    </row>
    <row r="529" spans="1:14" ht="13.5" x14ac:dyDescent="0.25">
      <c r="A529" s="494">
        <v>90675</v>
      </c>
      <c r="B529" s="495" t="s">
        <v>1261</v>
      </c>
      <c r="C529" s="495" t="s">
        <v>222</v>
      </c>
      <c r="D529" s="495" t="s">
        <v>224</v>
      </c>
      <c r="E529" s="495" t="s">
        <v>22222</v>
      </c>
      <c r="F529" s="496" t="s">
        <v>2879</v>
      </c>
      <c r="G529" s="496" t="s">
        <v>2470</v>
      </c>
      <c r="H529" s="496" t="s">
        <v>20292</v>
      </c>
      <c r="I529" s="496" t="s">
        <v>248</v>
      </c>
      <c r="J529" s="496" t="s">
        <v>248</v>
      </c>
      <c r="K529" s="187">
        <f t="shared" si="24"/>
        <v>205.44</v>
      </c>
      <c r="L529" s="188">
        <f t="shared" si="25"/>
        <v>205.44</v>
      </c>
      <c r="M529" s="185"/>
      <c r="N529" s="186">
        <f t="shared" si="26"/>
        <v>90675</v>
      </c>
    </row>
    <row r="530" spans="1:14" ht="13.5" x14ac:dyDescent="0.25">
      <c r="A530" s="494">
        <v>90681</v>
      </c>
      <c r="B530" s="495" t="s">
        <v>1262</v>
      </c>
      <c r="C530" s="495" t="s">
        <v>222</v>
      </c>
      <c r="D530" s="495" t="s">
        <v>224</v>
      </c>
      <c r="E530" s="495" t="s">
        <v>22223</v>
      </c>
      <c r="F530" s="496" t="s">
        <v>2879</v>
      </c>
      <c r="G530" s="496" t="s">
        <v>2470</v>
      </c>
      <c r="H530" s="496" t="s">
        <v>20293</v>
      </c>
      <c r="I530" s="496" t="s">
        <v>248</v>
      </c>
      <c r="J530" s="496" t="s">
        <v>248</v>
      </c>
      <c r="K530" s="187">
        <f t="shared" si="24"/>
        <v>115.33999999999999</v>
      </c>
      <c r="L530" s="188">
        <f t="shared" si="25"/>
        <v>115.33999999999999</v>
      </c>
      <c r="M530" s="185"/>
      <c r="N530" s="186">
        <f t="shared" si="26"/>
        <v>90681</v>
      </c>
    </row>
    <row r="531" spans="1:14" ht="13.5" x14ac:dyDescent="0.25">
      <c r="A531" s="494">
        <v>90687</v>
      </c>
      <c r="B531" s="495" t="s">
        <v>1263</v>
      </c>
      <c r="C531" s="495" t="s">
        <v>222</v>
      </c>
      <c r="D531" s="495" t="s">
        <v>224</v>
      </c>
      <c r="E531" s="495" t="s">
        <v>22224</v>
      </c>
      <c r="F531" s="496" t="s">
        <v>19019</v>
      </c>
      <c r="G531" s="496" t="s">
        <v>2470</v>
      </c>
      <c r="H531" s="496" t="s">
        <v>7988</v>
      </c>
      <c r="I531" s="496" t="s">
        <v>248</v>
      </c>
      <c r="J531" s="496" t="s">
        <v>248</v>
      </c>
      <c r="K531" s="187">
        <f t="shared" si="24"/>
        <v>38.880000000000003</v>
      </c>
      <c r="L531" s="188">
        <f t="shared" si="25"/>
        <v>38.880000000000003</v>
      </c>
      <c r="M531" s="185"/>
      <c r="N531" s="186">
        <f t="shared" si="26"/>
        <v>90687</v>
      </c>
    </row>
    <row r="532" spans="1:14" ht="13.5" x14ac:dyDescent="0.25">
      <c r="A532" s="494">
        <v>90693</v>
      </c>
      <c r="B532" s="495" t="s">
        <v>1264</v>
      </c>
      <c r="C532" s="495" t="s">
        <v>222</v>
      </c>
      <c r="D532" s="495" t="s">
        <v>224</v>
      </c>
      <c r="E532" s="495" t="s">
        <v>20153</v>
      </c>
      <c r="F532" s="496" t="s">
        <v>19019</v>
      </c>
      <c r="G532" s="496" t="s">
        <v>2470</v>
      </c>
      <c r="H532" s="496" t="s">
        <v>804</v>
      </c>
      <c r="I532" s="496" t="s">
        <v>248</v>
      </c>
      <c r="J532" s="496" t="s">
        <v>248</v>
      </c>
      <c r="K532" s="187">
        <f t="shared" si="24"/>
        <v>22.560000000000002</v>
      </c>
      <c r="L532" s="188">
        <f t="shared" si="25"/>
        <v>22.560000000000002</v>
      </c>
      <c r="M532" s="185"/>
      <c r="N532" s="186">
        <f t="shared" si="26"/>
        <v>90693</v>
      </c>
    </row>
    <row r="533" spans="1:14" ht="13.5" x14ac:dyDescent="0.25">
      <c r="A533" s="494">
        <v>90965</v>
      </c>
      <c r="B533" s="495" t="s">
        <v>1266</v>
      </c>
      <c r="C533" s="495" t="s">
        <v>222</v>
      </c>
      <c r="D533" s="495" t="s">
        <v>224</v>
      </c>
      <c r="E533" s="495" t="s">
        <v>1267</v>
      </c>
      <c r="F533" s="496" t="s">
        <v>248</v>
      </c>
      <c r="G533" s="496" t="s">
        <v>248</v>
      </c>
      <c r="H533" s="496" t="s">
        <v>1267</v>
      </c>
      <c r="I533" s="496" t="s">
        <v>248</v>
      </c>
      <c r="J533" s="496" t="s">
        <v>248</v>
      </c>
      <c r="K533" s="187">
        <f t="shared" si="24"/>
        <v>5.25</v>
      </c>
      <c r="L533" s="188">
        <f t="shared" si="25"/>
        <v>5.25</v>
      </c>
      <c r="M533" s="185"/>
      <c r="N533" s="186">
        <f t="shared" si="26"/>
        <v>90965</v>
      </c>
    </row>
    <row r="534" spans="1:14" ht="13.5" x14ac:dyDescent="0.25">
      <c r="A534" s="494">
        <v>90973</v>
      </c>
      <c r="B534" s="495" t="s">
        <v>1268</v>
      </c>
      <c r="C534" s="495" t="s">
        <v>222</v>
      </c>
      <c r="D534" s="495" t="s">
        <v>224</v>
      </c>
      <c r="E534" s="495" t="s">
        <v>1269</v>
      </c>
      <c r="F534" s="496" t="s">
        <v>248</v>
      </c>
      <c r="G534" s="496" t="s">
        <v>248</v>
      </c>
      <c r="H534" s="496" t="s">
        <v>1269</v>
      </c>
      <c r="I534" s="496" t="s">
        <v>248</v>
      </c>
      <c r="J534" s="496" t="s">
        <v>248</v>
      </c>
      <c r="K534" s="187">
        <f t="shared" si="24"/>
        <v>5.26</v>
      </c>
      <c r="L534" s="188">
        <f t="shared" si="25"/>
        <v>5.26</v>
      </c>
      <c r="M534" s="185"/>
      <c r="N534" s="186">
        <f t="shared" si="26"/>
        <v>90973</v>
      </c>
    </row>
    <row r="535" spans="1:14" ht="13.5" x14ac:dyDescent="0.25">
      <c r="A535" s="494">
        <v>90982</v>
      </c>
      <c r="B535" s="495" t="s">
        <v>1270</v>
      </c>
      <c r="C535" s="495" t="s">
        <v>222</v>
      </c>
      <c r="D535" s="495" t="s">
        <v>224</v>
      </c>
      <c r="E535" s="495" t="s">
        <v>1271</v>
      </c>
      <c r="F535" s="496" t="s">
        <v>248</v>
      </c>
      <c r="G535" s="496" t="s">
        <v>248</v>
      </c>
      <c r="H535" s="496" t="s">
        <v>1271</v>
      </c>
      <c r="I535" s="496" t="s">
        <v>248</v>
      </c>
      <c r="J535" s="496" t="s">
        <v>248</v>
      </c>
      <c r="K535" s="187">
        <f t="shared" si="24"/>
        <v>13.37</v>
      </c>
      <c r="L535" s="188">
        <f t="shared" si="25"/>
        <v>13.37</v>
      </c>
      <c r="M535" s="185"/>
      <c r="N535" s="186">
        <f t="shared" si="26"/>
        <v>90982</v>
      </c>
    </row>
    <row r="536" spans="1:14" ht="13.5" x14ac:dyDescent="0.25">
      <c r="A536" s="494">
        <v>91001</v>
      </c>
      <c r="B536" s="495" t="s">
        <v>1272</v>
      </c>
      <c r="C536" s="495" t="s">
        <v>222</v>
      </c>
      <c r="D536" s="495" t="s">
        <v>224</v>
      </c>
      <c r="E536" s="495" t="s">
        <v>1273</v>
      </c>
      <c r="F536" s="496" t="s">
        <v>248</v>
      </c>
      <c r="G536" s="496" t="s">
        <v>248</v>
      </c>
      <c r="H536" s="496" t="s">
        <v>1273</v>
      </c>
      <c r="I536" s="496" t="s">
        <v>248</v>
      </c>
      <c r="J536" s="496" t="s">
        <v>248</v>
      </c>
      <c r="K536" s="187">
        <f t="shared" si="24"/>
        <v>6.24</v>
      </c>
      <c r="L536" s="188">
        <f t="shared" si="25"/>
        <v>6.24</v>
      </c>
      <c r="M536" s="185"/>
      <c r="N536" s="186">
        <f t="shared" si="26"/>
        <v>91001</v>
      </c>
    </row>
    <row r="537" spans="1:14" ht="13.5" x14ac:dyDescent="0.25">
      <c r="A537" s="494">
        <v>91032</v>
      </c>
      <c r="B537" s="495" t="s">
        <v>1274</v>
      </c>
      <c r="C537" s="495" t="s">
        <v>222</v>
      </c>
      <c r="D537" s="495" t="s">
        <v>224</v>
      </c>
      <c r="E537" s="495" t="s">
        <v>18501</v>
      </c>
      <c r="F537" s="496" t="s">
        <v>19200</v>
      </c>
      <c r="G537" s="496" t="s">
        <v>2470</v>
      </c>
      <c r="H537" s="496" t="s">
        <v>20295</v>
      </c>
      <c r="I537" s="496" t="s">
        <v>248</v>
      </c>
      <c r="J537" s="496" t="s">
        <v>248</v>
      </c>
      <c r="K537" s="187">
        <f t="shared" si="24"/>
        <v>27.78</v>
      </c>
      <c r="L537" s="188">
        <f t="shared" si="25"/>
        <v>27.78</v>
      </c>
      <c r="M537" s="185"/>
      <c r="N537" s="186">
        <f t="shared" si="26"/>
        <v>91032</v>
      </c>
    </row>
    <row r="538" spans="1:14" ht="13.5" x14ac:dyDescent="0.25">
      <c r="A538" s="494">
        <v>91278</v>
      </c>
      <c r="B538" s="495" t="s">
        <v>1276</v>
      </c>
      <c r="C538" s="495" t="s">
        <v>222</v>
      </c>
      <c r="D538" s="495" t="s">
        <v>224</v>
      </c>
      <c r="E538" s="495" t="s">
        <v>2213</v>
      </c>
      <c r="F538" s="496" t="s">
        <v>248</v>
      </c>
      <c r="G538" s="496" t="s">
        <v>248</v>
      </c>
      <c r="H538" s="496" t="s">
        <v>2213</v>
      </c>
      <c r="I538" s="496" t="s">
        <v>248</v>
      </c>
      <c r="J538" s="496" t="s">
        <v>248</v>
      </c>
      <c r="K538" s="187">
        <f t="shared" si="24"/>
        <v>0.54</v>
      </c>
      <c r="L538" s="188">
        <f t="shared" si="25"/>
        <v>0.54</v>
      </c>
      <c r="M538" s="185"/>
      <c r="N538" s="186">
        <f t="shared" si="26"/>
        <v>91278</v>
      </c>
    </row>
    <row r="539" spans="1:14" ht="13.5" x14ac:dyDescent="0.25">
      <c r="A539" s="494">
        <v>91285</v>
      </c>
      <c r="B539" s="495" t="s">
        <v>1278</v>
      </c>
      <c r="C539" s="495" t="s">
        <v>222</v>
      </c>
      <c r="D539" s="495" t="s">
        <v>224</v>
      </c>
      <c r="E539" s="495" t="s">
        <v>589</v>
      </c>
      <c r="F539" s="496" t="s">
        <v>248</v>
      </c>
      <c r="G539" s="496" t="s">
        <v>248</v>
      </c>
      <c r="H539" s="496" t="s">
        <v>589</v>
      </c>
      <c r="I539" s="496" t="s">
        <v>248</v>
      </c>
      <c r="J539" s="496" t="s">
        <v>248</v>
      </c>
      <c r="K539" s="187">
        <f t="shared" si="24"/>
        <v>0.75</v>
      </c>
      <c r="L539" s="188">
        <f t="shared" si="25"/>
        <v>0.75</v>
      </c>
      <c r="M539" s="185"/>
      <c r="N539" s="186">
        <f t="shared" si="26"/>
        <v>91285</v>
      </c>
    </row>
    <row r="540" spans="1:14" ht="13.5" x14ac:dyDescent="0.25">
      <c r="A540" s="494">
        <v>91387</v>
      </c>
      <c r="B540" s="495" t="s">
        <v>1280</v>
      </c>
      <c r="C540" s="495" t="s">
        <v>222</v>
      </c>
      <c r="D540" s="495" t="s">
        <v>224</v>
      </c>
      <c r="E540" s="495" t="s">
        <v>9218</v>
      </c>
      <c r="F540" s="496" t="s">
        <v>9342</v>
      </c>
      <c r="G540" s="496" t="s">
        <v>2470</v>
      </c>
      <c r="H540" s="496" t="s">
        <v>18181</v>
      </c>
      <c r="I540" s="496" t="s">
        <v>248</v>
      </c>
      <c r="J540" s="496" t="s">
        <v>248</v>
      </c>
      <c r="K540" s="187">
        <f t="shared" si="24"/>
        <v>33.33</v>
      </c>
      <c r="L540" s="188">
        <f t="shared" si="25"/>
        <v>33.33</v>
      </c>
      <c r="M540" s="185"/>
      <c r="N540" s="186">
        <f t="shared" si="26"/>
        <v>91387</v>
      </c>
    </row>
    <row r="541" spans="1:14" ht="13.5" x14ac:dyDescent="0.25">
      <c r="A541" s="494">
        <v>91395</v>
      </c>
      <c r="B541" s="495" t="s">
        <v>1281</v>
      </c>
      <c r="C541" s="495" t="s">
        <v>222</v>
      </c>
      <c r="D541" s="495" t="s">
        <v>224</v>
      </c>
      <c r="E541" s="495" t="s">
        <v>16274</v>
      </c>
      <c r="F541" s="496" t="s">
        <v>19200</v>
      </c>
      <c r="G541" s="496" t="s">
        <v>2470</v>
      </c>
      <c r="H541" s="496" t="s">
        <v>4369</v>
      </c>
      <c r="I541" s="496" t="s">
        <v>248</v>
      </c>
      <c r="J541" s="496" t="s">
        <v>248</v>
      </c>
      <c r="K541" s="187">
        <f t="shared" si="24"/>
        <v>24.270000000000003</v>
      </c>
      <c r="L541" s="188">
        <f t="shared" si="25"/>
        <v>24.270000000000003</v>
      </c>
      <c r="M541" s="185"/>
      <c r="N541" s="186">
        <f t="shared" si="26"/>
        <v>91395</v>
      </c>
    </row>
    <row r="542" spans="1:14" ht="13.5" x14ac:dyDescent="0.25">
      <c r="A542" s="494">
        <v>91486</v>
      </c>
      <c r="B542" s="495" t="s">
        <v>1282</v>
      </c>
      <c r="C542" s="495" t="s">
        <v>222</v>
      </c>
      <c r="D542" s="495" t="s">
        <v>224</v>
      </c>
      <c r="E542" s="495" t="s">
        <v>21952</v>
      </c>
      <c r="F542" s="496" t="s">
        <v>19200</v>
      </c>
      <c r="G542" s="496" t="s">
        <v>2470</v>
      </c>
      <c r="H542" s="496" t="s">
        <v>12728</v>
      </c>
      <c r="I542" s="496" t="s">
        <v>248</v>
      </c>
      <c r="J542" s="496" t="s">
        <v>248</v>
      </c>
      <c r="K542" s="187">
        <f t="shared" si="24"/>
        <v>31.86</v>
      </c>
      <c r="L542" s="188">
        <f t="shared" si="25"/>
        <v>31.86</v>
      </c>
      <c r="M542" s="185"/>
      <c r="N542" s="186">
        <f t="shared" si="26"/>
        <v>91486</v>
      </c>
    </row>
    <row r="543" spans="1:14" ht="13.5" x14ac:dyDescent="0.25">
      <c r="A543" s="494">
        <v>91534</v>
      </c>
      <c r="B543" s="495" t="s">
        <v>1283</v>
      </c>
      <c r="C543" s="495" t="s">
        <v>222</v>
      </c>
      <c r="D543" s="495" t="s">
        <v>224</v>
      </c>
      <c r="E543" s="495" t="s">
        <v>22225</v>
      </c>
      <c r="F543" s="496" t="s">
        <v>2879</v>
      </c>
      <c r="G543" s="496" t="s">
        <v>2470</v>
      </c>
      <c r="H543" s="496" t="s">
        <v>2472</v>
      </c>
      <c r="I543" s="496" t="s">
        <v>248</v>
      </c>
      <c r="J543" s="496" t="s">
        <v>248</v>
      </c>
      <c r="K543" s="187">
        <f t="shared" si="24"/>
        <v>6.6499999999999995</v>
      </c>
      <c r="L543" s="188">
        <f t="shared" si="25"/>
        <v>6.6499999999999995</v>
      </c>
      <c r="M543" s="185"/>
      <c r="N543" s="186">
        <f t="shared" si="26"/>
        <v>91534</v>
      </c>
    </row>
    <row r="544" spans="1:14" ht="13.5" x14ac:dyDescent="0.25">
      <c r="A544" s="494">
        <v>91635</v>
      </c>
      <c r="B544" s="495" t="s">
        <v>1284</v>
      </c>
      <c r="C544" s="495" t="s">
        <v>222</v>
      </c>
      <c r="D544" s="495" t="s">
        <v>224</v>
      </c>
      <c r="E544" s="495" t="s">
        <v>22226</v>
      </c>
      <c r="F544" s="496" t="s">
        <v>19759</v>
      </c>
      <c r="G544" s="496" t="s">
        <v>2470</v>
      </c>
      <c r="H544" s="496" t="s">
        <v>9540</v>
      </c>
      <c r="I544" s="496" t="s">
        <v>248</v>
      </c>
      <c r="J544" s="496" t="s">
        <v>248</v>
      </c>
      <c r="K544" s="187">
        <f t="shared" si="24"/>
        <v>23.86</v>
      </c>
      <c r="L544" s="188">
        <f t="shared" si="25"/>
        <v>23.86</v>
      </c>
      <c r="M544" s="185"/>
      <c r="N544" s="186">
        <f t="shared" si="26"/>
        <v>91635</v>
      </c>
    </row>
    <row r="545" spans="1:14" ht="13.5" x14ac:dyDescent="0.25">
      <c r="A545" s="494">
        <v>91646</v>
      </c>
      <c r="B545" s="495" t="s">
        <v>1285</v>
      </c>
      <c r="C545" s="495" t="s">
        <v>222</v>
      </c>
      <c r="D545" s="495" t="s">
        <v>224</v>
      </c>
      <c r="E545" s="495" t="s">
        <v>22227</v>
      </c>
      <c r="F545" s="496" t="s">
        <v>20361</v>
      </c>
      <c r="G545" s="496" t="s">
        <v>2470</v>
      </c>
      <c r="H545" s="496" t="s">
        <v>19628</v>
      </c>
      <c r="I545" s="496" t="s">
        <v>248</v>
      </c>
      <c r="J545" s="496" t="s">
        <v>248</v>
      </c>
      <c r="K545" s="187">
        <f t="shared" si="24"/>
        <v>45.32</v>
      </c>
      <c r="L545" s="188">
        <f t="shared" si="25"/>
        <v>45.32</v>
      </c>
      <c r="M545" s="185"/>
      <c r="N545" s="186">
        <f t="shared" si="26"/>
        <v>91646</v>
      </c>
    </row>
    <row r="546" spans="1:14" ht="13.5" x14ac:dyDescent="0.25">
      <c r="A546" s="494">
        <v>91693</v>
      </c>
      <c r="B546" s="495" t="s">
        <v>223</v>
      </c>
      <c r="C546" s="495" t="s">
        <v>222</v>
      </c>
      <c r="D546" s="495" t="s">
        <v>224</v>
      </c>
      <c r="E546" s="495" t="s">
        <v>3480</v>
      </c>
      <c r="F546" s="496" t="s">
        <v>2879</v>
      </c>
      <c r="G546" s="496" t="s">
        <v>2470</v>
      </c>
      <c r="H546" s="496" t="s">
        <v>862</v>
      </c>
      <c r="I546" s="496" t="s">
        <v>248</v>
      </c>
      <c r="J546" s="496" t="s">
        <v>248</v>
      </c>
      <c r="K546" s="187">
        <f t="shared" si="24"/>
        <v>5.9399999999999995</v>
      </c>
      <c r="L546" s="188">
        <f t="shared" si="25"/>
        <v>5.9399999999999995</v>
      </c>
      <c r="M546" s="185"/>
      <c r="N546" s="186">
        <f t="shared" si="26"/>
        <v>91693</v>
      </c>
    </row>
    <row r="547" spans="1:14" ht="13.5" x14ac:dyDescent="0.25">
      <c r="A547" s="494">
        <v>92044</v>
      </c>
      <c r="B547" s="495" t="s">
        <v>1288</v>
      </c>
      <c r="C547" s="495" t="s">
        <v>222</v>
      </c>
      <c r="D547" s="495" t="s">
        <v>224</v>
      </c>
      <c r="E547" s="495" t="s">
        <v>7136</v>
      </c>
      <c r="F547" s="496" t="s">
        <v>248</v>
      </c>
      <c r="G547" s="496" t="s">
        <v>248</v>
      </c>
      <c r="H547" s="496" t="s">
        <v>7136</v>
      </c>
      <c r="I547" s="496" t="s">
        <v>248</v>
      </c>
      <c r="J547" s="496" t="s">
        <v>248</v>
      </c>
      <c r="K547" s="187">
        <f t="shared" si="24"/>
        <v>6.52</v>
      </c>
      <c r="L547" s="188">
        <f t="shared" si="25"/>
        <v>6.52</v>
      </c>
      <c r="M547" s="185"/>
      <c r="N547" s="186">
        <f t="shared" si="26"/>
        <v>92044</v>
      </c>
    </row>
    <row r="548" spans="1:14" ht="13.5" x14ac:dyDescent="0.25">
      <c r="A548" s="494">
        <v>92107</v>
      </c>
      <c r="B548" s="495" t="s">
        <v>1290</v>
      </c>
      <c r="C548" s="495" t="s">
        <v>222</v>
      </c>
      <c r="D548" s="495" t="s">
        <v>224</v>
      </c>
      <c r="E548" s="495" t="s">
        <v>22228</v>
      </c>
      <c r="F548" s="496" t="s">
        <v>19200</v>
      </c>
      <c r="G548" s="496" t="s">
        <v>2470</v>
      </c>
      <c r="H548" s="496" t="s">
        <v>4935</v>
      </c>
      <c r="I548" s="496" t="s">
        <v>248</v>
      </c>
      <c r="J548" s="496" t="s">
        <v>248</v>
      </c>
      <c r="K548" s="187">
        <f t="shared" si="24"/>
        <v>34.049999999999997</v>
      </c>
      <c r="L548" s="188">
        <f t="shared" si="25"/>
        <v>34.049999999999997</v>
      </c>
      <c r="M548" s="185"/>
      <c r="N548" s="186">
        <f t="shared" si="26"/>
        <v>92107</v>
      </c>
    </row>
    <row r="549" spans="1:14" ht="13.5" x14ac:dyDescent="0.25">
      <c r="A549" s="494">
        <v>92113</v>
      </c>
      <c r="B549" s="495" t="s">
        <v>1291</v>
      </c>
      <c r="C549" s="495" t="s">
        <v>222</v>
      </c>
      <c r="D549" s="495" t="s">
        <v>224</v>
      </c>
      <c r="E549" s="495" t="s">
        <v>1796</v>
      </c>
      <c r="F549" s="496" t="s">
        <v>248</v>
      </c>
      <c r="G549" s="496" t="s">
        <v>248</v>
      </c>
      <c r="H549" s="496" t="s">
        <v>1796</v>
      </c>
      <c r="I549" s="496" t="s">
        <v>248</v>
      </c>
      <c r="J549" s="496" t="s">
        <v>248</v>
      </c>
      <c r="K549" s="187">
        <f t="shared" si="24"/>
        <v>1.1499999999999999</v>
      </c>
      <c r="L549" s="188">
        <f t="shared" si="25"/>
        <v>1.1499999999999999</v>
      </c>
      <c r="M549" s="185"/>
      <c r="N549" s="186">
        <f t="shared" si="26"/>
        <v>92113</v>
      </c>
    </row>
    <row r="550" spans="1:14" ht="13.5" x14ac:dyDescent="0.25">
      <c r="A550" s="494">
        <v>92119</v>
      </c>
      <c r="B550" s="495" t="s">
        <v>1293</v>
      </c>
      <c r="C550" s="495" t="s">
        <v>222</v>
      </c>
      <c r="D550" s="495" t="s">
        <v>224</v>
      </c>
      <c r="E550" s="495" t="s">
        <v>851</v>
      </c>
      <c r="F550" s="496" t="s">
        <v>248</v>
      </c>
      <c r="G550" s="496" t="s">
        <v>248</v>
      </c>
      <c r="H550" s="496" t="s">
        <v>851</v>
      </c>
      <c r="I550" s="496" t="s">
        <v>248</v>
      </c>
      <c r="J550" s="496" t="s">
        <v>248</v>
      </c>
      <c r="K550" s="187">
        <f t="shared" si="24"/>
        <v>0.12</v>
      </c>
      <c r="L550" s="188">
        <f t="shared" si="25"/>
        <v>0.12</v>
      </c>
      <c r="M550" s="185"/>
      <c r="N550" s="186">
        <f t="shared" si="26"/>
        <v>92119</v>
      </c>
    </row>
    <row r="551" spans="1:14" ht="15" customHeight="1" x14ac:dyDescent="0.25">
      <c r="A551" s="494">
        <v>92139</v>
      </c>
      <c r="B551" s="495" t="s">
        <v>1294</v>
      </c>
      <c r="C551" s="495" t="s">
        <v>222</v>
      </c>
      <c r="D551" s="495" t="s">
        <v>224</v>
      </c>
      <c r="E551" s="495" t="s">
        <v>20151</v>
      </c>
      <c r="F551" s="496" t="s">
        <v>21734</v>
      </c>
      <c r="G551" s="496" t="s">
        <v>2470</v>
      </c>
      <c r="H551" s="496" t="s">
        <v>7592</v>
      </c>
      <c r="I551" s="496" t="s">
        <v>248</v>
      </c>
      <c r="J551" s="496" t="s">
        <v>248</v>
      </c>
      <c r="K551" s="187">
        <f t="shared" si="24"/>
        <v>18.670000000000002</v>
      </c>
      <c r="L551" s="188">
        <f t="shared" si="25"/>
        <v>18.670000000000002</v>
      </c>
      <c r="M551" s="185"/>
      <c r="N551" s="186">
        <f t="shared" si="26"/>
        <v>92139</v>
      </c>
    </row>
    <row r="552" spans="1:14" ht="13.5" x14ac:dyDescent="0.25">
      <c r="A552" s="494">
        <v>92146</v>
      </c>
      <c r="B552" s="495" t="s">
        <v>1297</v>
      </c>
      <c r="C552" s="495" t="s">
        <v>222</v>
      </c>
      <c r="D552" s="495" t="s">
        <v>224</v>
      </c>
      <c r="E552" s="495" t="s">
        <v>4365</v>
      </c>
      <c r="F552" s="496" t="s">
        <v>21734</v>
      </c>
      <c r="G552" s="496" t="s">
        <v>2470</v>
      </c>
      <c r="H552" s="496" t="s">
        <v>442</v>
      </c>
      <c r="I552" s="496" t="s">
        <v>248</v>
      </c>
      <c r="J552" s="496" t="s">
        <v>248</v>
      </c>
      <c r="K552" s="187">
        <f t="shared" si="24"/>
        <v>9.75</v>
      </c>
      <c r="L552" s="188">
        <f t="shared" si="25"/>
        <v>9.75</v>
      </c>
      <c r="M552" s="185"/>
      <c r="N552" s="186">
        <f t="shared" si="26"/>
        <v>92146</v>
      </c>
    </row>
    <row r="553" spans="1:14" ht="13.5" x14ac:dyDescent="0.25">
      <c r="A553" s="494">
        <v>92243</v>
      </c>
      <c r="B553" s="495" t="s">
        <v>1299</v>
      </c>
      <c r="C553" s="495" t="s">
        <v>222</v>
      </c>
      <c r="D553" s="495" t="s">
        <v>224</v>
      </c>
      <c r="E553" s="495" t="s">
        <v>9193</v>
      </c>
      <c r="F553" s="496" t="s">
        <v>20361</v>
      </c>
      <c r="G553" s="496" t="s">
        <v>2470</v>
      </c>
      <c r="H553" s="496" t="s">
        <v>2856</v>
      </c>
      <c r="I553" s="496" t="s">
        <v>248</v>
      </c>
      <c r="J553" s="496" t="s">
        <v>248</v>
      </c>
      <c r="K553" s="187">
        <f t="shared" si="24"/>
        <v>34.770000000000003</v>
      </c>
      <c r="L553" s="188">
        <f t="shared" si="25"/>
        <v>34.770000000000003</v>
      </c>
      <c r="M553" s="185"/>
      <c r="N553" s="186">
        <f t="shared" si="26"/>
        <v>92243</v>
      </c>
    </row>
    <row r="554" spans="1:14" ht="13.5" x14ac:dyDescent="0.25">
      <c r="A554" s="494">
        <v>92717</v>
      </c>
      <c r="B554" s="495" t="s">
        <v>1300</v>
      </c>
      <c r="C554" s="495" t="s">
        <v>222</v>
      </c>
      <c r="D554" s="495" t="s">
        <v>224</v>
      </c>
      <c r="E554" s="495" t="s">
        <v>586</v>
      </c>
      <c r="F554" s="496" t="s">
        <v>248</v>
      </c>
      <c r="G554" s="496" t="s">
        <v>248</v>
      </c>
      <c r="H554" s="496" t="s">
        <v>586</v>
      </c>
      <c r="I554" s="496" t="s">
        <v>248</v>
      </c>
      <c r="J554" s="496" t="s">
        <v>248</v>
      </c>
      <c r="K554" s="187">
        <f t="shared" si="24"/>
        <v>0.21</v>
      </c>
      <c r="L554" s="188">
        <f t="shared" si="25"/>
        <v>0.21</v>
      </c>
      <c r="M554" s="185"/>
      <c r="N554" s="186">
        <f t="shared" si="26"/>
        <v>92717</v>
      </c>
    </row>
    <row r="555" spans="1:14" ht="13.5" x14ac:dyDescent="0.25">
      <c r="A555" s="494">
        <v>92961</v>
      </c>
      <c r="B555" s="495" t="s">
        <v>1301</v>
      </c>
      <c r="C555" s="495" t="s">
        <v>222</v>
      </c>
      <c r="D555" s="495" t="s">
        <v>224</v>
      </c>
      <c r="E555" s="495" t="s">
        <v>1422</v>
      </c>
      <c r="F555" s="496" t="s">
        <v>248</v>
      </c>
      <c r="G555" s="496" t="s">
        <v>248</v>
      </c>
      <c r="H555" s="496" t="s">
        <v>1422</v>
      </c>
      <c r="I555" s="496" t="s">
        <v>248</v>
      </c>
      <c r="J555" s="496" t="s">
        <v>248</v>
      </c>
      <c r="K555" s="187">
        <f t="shared" si="24"/>
        <v>5.04</v>
      </c>
      <c r="L555" s="188">
        <f t="shared" si="25"/>
        <v>5.04</v>
      </c>
      <c r="M555" s="185"/>
      <c r="N555" s="186">
        <f t="shared" si="26"/>
        <v>92961</v>
      </c>
    </row>
    <row r="556" spans="1:14" ht="13.5" x14ac:dyDescent="0.25">
      <c r="A556" s="494">
        <v>92967</v>
      </c>
      <c r="B556" s="495" t="s">
        <v>1303</v>
      </c>
      <c r="C556" s="495" t="s">
        <v>222</v>
      </c>
      <c r="D556" s="495" t="s">
        <v>224</v>
      </c>
      <c r="E556" s="495" t="s">
        <v>5685</v>
      </c>
      <c r="F556" s="496" t="s">
        <v>5734</v>
      </c>
      <c r="G556" s="496" t="s">
        <v>2470</v>
      </c>
      <c r="H556" s="496" t="s">
        <v>1810</v>
      </c>
      <c r="I556" s="496" t="s">
        <v>248</v>
      </c>
      <c r="J556" s="496" t="s">
        <v>248</v>
      </c>
      <c r="K556" s="187">
        <f t="shared" si="24"/>
        <v>7.2899999999999991</v>
      </c>
      <c r="L556" s="188">
        <f t="shared" si="25"/>
        <v>7.2899999999999991</v>
      </c>
      <c r="M556" s="185"/>
      <c r="N556" s="186">
        <f t="shared" si="26"/>
        <v>92967</v>
      </c>
    </row>
    <row r="557" spans="1:14" ht="13.5" x14ac:dyDescent="0.25">
      <c r="A557" s="494">
        <v>93225</v>
      </c>
      <c r="B557" s="495" t="s">
        <v>1306</v>
      </c>
      <c r="C557" s="495" t="s">
        <v>222</v>
      </c>
      <c r="D557" s="495" t="s">
        <v>224</v>
      </c>
      <c r="E557" s="495" t="s">
        <v>22229</v>
      </c>
      <c r="F557" s="496" t="s">
        <v>2879</v>
      </c>
      <c r="G557" s="496" t="s">
        <v>2470</v>
      </c>
      <c r="H557" s="496" t="s">
        <v>20297</v>
      </c>
      <c r="I557" s="496" t="s">
        <v>248</v>
      </c>
      <c r="J557" s="496" t="s">
        <v>248</v>
      </c>
      <c r="K557" s="187">
        <f t="shared" si="24"/>
        <v>316.21000000000004</v>
      </c>
      <c r="L557" s="188">
        <f t="shared" si="25"/>
        <v>316.21000000000004</v>
      </c>
      <c r="M557" s="185"/>
      <c r="N557" s="186">
        <f t="shared" si="26"/>
        <v>93225</v>
      </c>
    </row>
    <row r="558" spans="1:14" ht="13.5" x14ac:dyDescent="0.25">
      <c r="A558" s="494">
        <v>93234</v>
      </c>
      <c r="B558" s="495" t="s">
        <v>1307</v>
      </c>
      <c r="C558" s="495" t="s">
        <v>222</v>
      </c>
      <c r="D558" s="495" t="s">
        <v>224</v>
      </c>
      <c r="E558" s="495" t="s">
        <v>951</v>
      </c>
      <c r="F558" s="496" t="s">
        <v>248</v>
      </c>
      <c r="G558" s="496" t="s">
        <v>248</v>
      </c>
      <c r="H558" s="496" t="s">
        <v>951</v>
      </c>
      <c r="I558" s="496" t="s">
        <v>248</v>
      </c>
      <c r="J558" s="496" t="s">
        <v>248</v>
      </c>
      <c r="K558" s="187">
        <f t="shared" si="24"/>
        <v>0.49</v>
      </c>
      <c r="L558" s="188">
        <f t="shared" si="25"/>
        <v>0.49</v>
      </c>
      <c r="M558" s="185"/>
      <c r="N558" s="186">
        <f t="shared" si="26"/>
        <v>93234</v>
      </c>
    </row>
    <row r="559" spans="1:14" ht="13.5" x14ac:dyDescent="0.25">
      <c r="A559" s="494">
        <v>93244</v>
      </c>
      <c r="B559" s="495" t="s">
        <v>1308</v>
      </c>
      <c r="C559" s="495" t="s">
        <v>222</v>
      </c>
      <c r="D559" s="495" t="s">
        <v>224</v>
      </c>
      <c r="E559" s="495" t="s">
        <v>21270</v>
      </c>
      <c r="F559" s="496" t="s">
        <v>3763</v>
      </c>
      <c r="G559" s="496" t="s">
        <v>2470</v>
      </c>
      <c r="H559" s="496" t="s">
        <v>3450</v>
      </c>
      <c r="I559" s="496" t="s">
        <v>248</v>
      </c>
      <c r="J559" s="496" t="s">
        <v>248</v>
      </c>
      <c r="K559" s="187">
        <f t="shared" si="24"/>
        <v>34.35</v>
      </c>
      <c r="L559" s="188">
        <f t="shared" si="25"/>
        <v>34.35</v>
      </c>
      <c r="M559" s="185"/>
      <c r="N559" s="186">
        <f t="shared" si="26"/>
        <v>93244</v>
      </c>
    </row>
    <row r="560" spans="1:14" ht="13.5" x14ac:dyDescent="0.25">
      <c r="A560" s="494">
        <v>93274</v>
      </c>
      <c r="B560" s="495" t="s">
        <v>1311</v>
      </c>
      <c r="C560" s="495" t="s">
        <v>222</v>
      </c>
      <c r="D560" s="495" t="s">
        <v>224</v>
      </c>
      <c r="E560" s="495" t="s">
        <v>22230</v>
      </c>
      <c r="F560" s="496" t="s">
        <v>19759</v>
      </c>
      <c r="G560" s="496" t="s">
        <v>2470</v>
      </c>
      <c r="H560" s="496" t="s">
        <v>3912</v>
      </c>
      <c r="I560" s="496" t="s">
        <v>248</v>
      </c>
      <c r="J560" s="496" t="s">
        <v>248</v>
      </c>
      <c r="K560" s="187">
        <f t="shared" si="24"/>
        <v>49.31</v>
      </c>
      <c r="L560" s="188">
        <f t="shared" si="25"/>
        <v>49.31</v>
      </c>
      <c r="M560" s="185"/>
      <c r="N560" s="186">
        <f t="shared" si="26"/>
        <v>93274</v>
      </c>
    </row>
    <row r="561" spans="1:14" ht="13.5" x14ac:dyDescent="0.25">
      <c r="A561" s="494">
        <v>93282</v>
      </c>
      <c r="B561" s="495" t="s">
        <v>1312</v>
      </c>
      <c r="C561" s="495" t="s">
        <v>222</v>
      </c>
      <c r="D561" s="495" t="s">
        <v>224</v>
      </c>
      <c r="E561" s="495" t="s">
        <v>7901</v>
      </c>
      <c r="F561" s="496" t="s">
        <v>19759</v>
      </c>
      <c r="G561" s="496" t="s">
        <v>2470</v>
      </c>
      <c r="H561" s="496" t="s">
        <v>1585</v>
      </c>
      <c r="I561" s="496" t="s">
        <v>248</v>
      </c>
      <c r="J561" s="496" t="s">
        <v>248</v>
      </c>
      <c r="K561" s="187">
        <f t="shared" si="24"/>
        <v>6.18</v>
      </c>
      <c r="L561" s="188">
        <f t="shared" si="25"/>
        <v>6.18</v>
      </c>
      <c r="M561" s="185"/>
      <c r="N561" s="186">
        <f t="shared" si="26"/>
        <v>93282</v>
      </c>
    </row>
    <row r="562" spans="1:14" ht="13.5" x14ac:dyDescent="0.25">
      <c r="A562" s="494">
        <v>93288</v>
      </c>
      <c r="B562" s="495" t="s">
        <v>1314</v>
      </c>
      <c r="C562" s="495" t="s">
        <v>222</v>
      </c>
      <c r="D562" s="495" t="s">
        <v>224</v>
      </c>
      <c r="E562" s="495" t="s">
        <v>20241</v>
      </c>
      <c r="F562" s="496" t="s">
        <v>19759</v>
      </c>
      <c r="G562" s="496" t="s">
        <v>2470</v>
      </c>
      <c r="H562" s="496" t="s">
        <v>9433</v>
      </c>
      <c r="I562" s="496" t="s">
        <v>248</v>
      </c>
      <c r="J562" s="496" t="s">
        <v>248</v>
      </c>
      <c r="K562" s="187">
        <f t="shared" si="24"/>
        <v>108.72</v>
      </c>
      <c r="L562" s="188">
        <f t="shared" si="25"/>
        <v>108.72</v>
      </c>
      <c r="M562" s="185"/>
      <c r="N562" s="186">
        <f t="shared" si="26"/>
        <v>93288</v>
      </c>
    </row>
    <row r="563" spans="1:14" ht="13.5" x14ac:dyDescent="0.25">
      <c r="A563" s="494">
        <v>93403</v>
      </c>
      <c r="B563" s="495" t="s">
        <v>1315</v>
      </c>
      <c r="C563" s="495" t="s">
        <v>222</v>
      </c>
      <c r="D563" s="495" t="s">
        <v>224</v>
      </c>
      <c r="E563" s="495" t="s">
        <v>22226</v>
      </c>
      <c r="F563" s="496" t="s">
        <v>19759</v>
      </c>
      <c r="G563" s="496" t="s">
        <v>2470</v>
      </c>
      <c r="H563" s="496" t="s">
        <v>9540</v>
      </c>
      <c r="I563" s="496" t="s">
        <v>248</v>
      </c>
      <c r="J563" s="496" t="s">
        <v>248</v>
      </c>
      <c r="K563" s="187">
        <f t="shared" si="24"/>
        <v>23.86</v>
      </c>
      <c r="L563" s="188">
        <f t="shared" si="25"/>
        <v>23.86</v>
      </c>
      <c r="M563" s="185"/>
      <c r="N563" s="186">
        <f t="shared" si="26"/>
        <v>93403</v>
      </c>
    </row>
    <row r="564" spans="1:14" ht="13.5" x14ac:dyDescent="0.25">
      <c r="A564" s="494">
        <v>93409</v>
      </c>
      <c r="B564" s="495" t="s">
        <v>1316</v>
      </c>
      <c r="C564" s="495" t="s">
        <v>222</v>
      </c>
      <c r="D564" s="495" t="s">
        <v>224</v>
      </c>
      <c r="E564" s="495" t="s">
        <v>15998</v>
      </c>
      <c r="F564" s="496" t="s">
        <v>16038</v>
      </c>
      <c r="G564" s="496" t="s">
        <v>2470</v>
      </c>
      <c r="H564" s="496" t="s">
        <v>1317</v>
      </c>
      <c r="I564" s="496" t="s">
        <v>248</v>
      </c>
      <c r="J564" s="496" t="s">
        <v>248</v>
      </c>
      <c r="K564" s="187">
        <f t="shared" si="24"/>
        <v>13</v>
      </c>
      <c r="L564" s="188">
        <f t="shared" si="25"/>
        <v>13</v>
      </c>
      <c r="M564" s="185"/>
      <c r="N564" s="186">
        <f t="shared" si="26"/>
        <v>93409</v>
      </c>
    </row>
    <row r="565" spans="1:14" ht="13.5" x14ac:dyDescent="0.25">
      <c r="A565" s="494">
        <v>93416</v>
      </c>
      <c r="B565" s="495" t="s">
        <v>1318</v>
      </c>
      <c r="C565" s="495" t="s">
        <v>222</v>
      </c>
      <c r="D565" s="495" t="s">
        <v>224</v>
      </c>
      <c r="E565" s="495" t="s">
        <v>1689</v>
      </c>
      <c r="F565" s="496" t="s">
        <v>248</v>
      </c>
      <c r="G565" s="496" t="s">
        <v>248</v>
      </c>
      <c r="H565" s="496" t="s">
        <v>1689</v>
      </c>
      <c r="I565" s="496" t="s">
        <v>248</v>
      </c>
      <c r="J565" s="496" t="s">
        <v>248</v>
      </c>
      <c r="K565" s="187">
        <f t="shared" si="24"/>
        <v>0.27</v>
      </c>
      <c r="L565" s="188">
        <f t="shared" si="25"/>
        <v>0.27</v>
      </c>
      <c r="M565" s="185"/>
      <c r="N565" s="186">
        <f t="shared" si="26"/>
        <v>93416</v>
      </c>
    </row>
    <row r="566" spans="1:14" ht="13.5" x14ac:dyDescent="0.25">
      <c r="A566" s="494">
        <v>93422</v>
      </c>
      <c r="B566" s="495" t="s">
        <v>1320</v>
      </c>
      <c r="C566" s="495" t="s">
        <v>222</v>
      </c>
      <c r="D566" s="495" t="s">
        <v>224</v>
      </c>
      <c r="E566" s="495" t="s">
        <v>975</v>
      </c>
      <c r="F566" s="496" t="s">
        <v>248</v>
      </c>
      <c r="G566" s="496" t="s">
        <v>248</v>
      </c>
      <c r="H566" s="496" t="s">
        <v>975</v>
      </c>
      <c r="I566" s="496" t="s">
        <v>248</v>
      </c>
      <c r="J566" s="496" t="s">
        <v>248</v>
      </c>
      <c r="K566" s="187">
        <f t="shared" si="24"/>
        <v>3.61</v>
      </c>
      <c r="L566" s="188">
        <f t="shared" si="25"/>
        <v>3.61</v>
      </c>
      <c r="M566" s="185"/>
      <c r="N566" s="186">
        <f t="shared" si="26"/>
        <v>93422</v>
      </c>
    </row>
    <row r="567" spans="1:14" ht="13.5" x14ac:dyDescent="0.25">
      <c r="A567" s="494">
        <v>93428</v>
      </c>
      <c r="B567" s="495" t="s">
        <v>1322</v>
      </c>
      <c r="C567" s="495" t="s">
        <v>222</v>
      </c>
      <c r="D567" s="495" t="s">
        <v>224</v>
      </c>
      <c r="E567" s="495" t="s">
        <v>1858</v>
      </c>
      <c r="F567" s="496" t="s">
        <v>248</v>
      </c>
      <c r="G567" s="496" t="s">
        <v>248</v>
      </c>
      <c r="H567" s="496" t="s">
        <v>1858</v>
      </c>
      <c r="I567" s="496" t="s">
        <v>248</v>
      </c>
      <c r="J567" s="496" t="s">
        <v>248</v>
      </c>
      <c r="K567" s="187">
        <f t="shared" si="24"/>
        <v>5.1100000000000003</v>
      </c>
      <c r="L567" s="188">
        <f t="shared" si="25"/>
        <v>5.1100000000000003</v>
      </c>
      <c r="M567" s="185"/>
      <c r="N567" s="186">
        <f t="shared" si="26"/>
        <v>93428</v>
      </c>
    </row>
    <row r="568" spans="1:14" ht="13.5" x14ac:dyDescent="0.25">
      <c r="A568" s="494">
        <v>93434</v>
      </c>
      <c r="B568" s="495" t="s">
        <v>1324</v>
      </c>
      <c r="C568" s="495" t="s">
        <v>222</v>
      </c>
      <c r="D568" s="495" t="s">
        <v>224</v>
      </c>
      <c r="E568" s="495" t="s">
        <v>22231</v>
      </c>
      <c r="F568" s="496" t="s">
        <v>22095</v>
      </c>
      <c r="G568" s="496" t="s">
        <v>19799</v>
      </c>
      <c r="H568" s="496" t="s">
        <v>15908</v>
      </c>
      <c r="I568" s="496" t="s">
        <v>248</v>
      </c>
      <c r="J568" s="496" t="s">
        <v>248</v>
      </c>
      <c r="K568" s="187">
        <f t="shared" si="24"/>
        <v>157.72</v>
      </c>
      <c r="L568" s="188">
        <f t="shared" si="25"/>
        <v>157.72</v>
      </c>
      <c r="M568" s="185"/>
      <c r="N568" s="186">
        <f t="shared" si="26"/>
        <v>93434</v>
      </c>
    </row>
    <row r="569" spans="1:14" ht="13.5" x14ac:dyDescent="0.25">
      <c r="A569" s="494">
        <v>93440</v>
      </c>
      <c r="B569" s="495" t="s">
        <v>1325</v>
      </c>
      <c r="C569" s="495" t="s">
        <v>222</v>
      </c>
      <c r="D569" s="495" t="s">
        <v>224</v>
      </c>
      <c r="E569" s="495" t="s">
        <v>20597</v>
      </c>
      <c r="F569" s="496" t="s">
        <v>22095</v>
      </c>
      <c r="G569" s="496" t="s">
        <v>19799</v>
      </c>
      <c r="H569" s="496" t="s">
        <v>2367</v>
      </c>
      <c r="I569" s="496" t="s">
        <v>248</v>
      </c>
      <c r="J569" s="496" t="s">
        <v>248</v>
      </c>
      <c r="K569" s="187">
        <f t="shared" si="24"/>
        <v>39.93</v>
      </c>
      <c r="L569" s="188">
        <f t="shared" si="25"/>
        <v>39.93</v>
      </c>
      <c r="M569" s="185"/>
      <c r="N569" s="186">
        <f t="shared" si="26"/>
        <v>93440</v>
      </c>
    </row>
    <row r="570" spans="1:14" ht="13.5" x14ac:dyDescent="0.25">
      <c r="A570" s="494">
        <v>95122</v>
      </c>
      <c r="B570" s="495" t="s">
        <v>1326</v>
      </c>
      <c r="C570" s="495" t="s">
        <v>222</v>
      </c>
      <c r="D570" s="495" t="s">
        <v>224</v>
      </c>
      <c r="E570" s="495" t="s">
        <v>19619</v>
      </c>
      <c r="F570" s="496" t="s">
        <v>22095</v>
      </c>
      <c r="G570" s="496" t="s">
        <v>19799</v>
      </c>
      <c r="H570" s="496" t="s">
        <v>15909</v>
      </c>
      <c r="I570" s="496" t="s">
        <v>248</v>
      </c>
      <c r="J570" s="496" t="s">
        <v>248</v>
      </c>
      <c r="K570" s="187">
        <f t="shared" si="24"/>
        <v>97.34</v>
      </c>
      <c r="L570" s="188">
        <f t="shared" si="25"/>
        <v>97.34</v>
      </c>
      <c r="M570" s="185"/>
      <c r="N570" s="186">
        <f t="shared" si="26"/>
        <v>95122</v>
      </c>
    </row>
    <row r="571" spans="1:14" ht="13.5" x14ac:dyDescent="0.25">
      <c r="A571" s="494">
        <v>95128</v>
      </c>
      <c r="B571" s="495" t="s">
        <v>1327</v>
      </c>
      <c r="C571" s="495" t="s">
        <v>222</v>
      </c>
      <c r="D571" s="495" t="s">
        <v>224</v>
      </c>
      <c r="E571" s="495" t="s">
        <v>22232</v>
      </c>
      <c r="F571" s="496" t="s">
        <v>2879</v>
      </c>
      <c r="G571" s="496" t="s">
        <v>2470</v>
      </c>
      <c r="H571" s="496" t="s">
        <v>2446</v>
      </c>
      <c r="I571" s="496" t="s">
        <v>248</v>
      </c>
      <c r="J571" s="496" t="s">
        <v>248</v>
      </c>
      <c r="K571" s="187">
        <f t="shared" si="24"/>
        <v>24.71</v>
      </c>
      <c r="L571" s="188">
        <f t="shared" si="25"/>
        <v>24.71</v>
      </c>
      <c r="M571" s="185"/>
      <c r="N571" s="186">
        <f t="shared" si="26"/>
        <v>95128</v>
      </c>
    </row>
    <row r="572" spans="1:14" ht="13.5" x14ac:dyDescent="0.25">
      <c r="A572" s="494">
        <v>95140</v>
      </c>
      <c r="B572" s="495" t="s">
        <v>1329</v>
      </c>
      <c r="C572" s="495" t="s">
        <v>222</v>
      </c>
      <c r="D572" s="495" t="s">
        <v>224</v>
      </c>
      <c r="E572" s="495" t="s">
        <v>885</v>
      </c>
      <c r="F572" s="496" t="s">
        <v>248</v>
      </c>
      <c r="G572" s="496" t="s">
        <v>248</v>
      </c>
      <c r="H572" s="496" t="s">
        <v>885</v>
      </c>
      <c r="I572" s="496" t="s">
        <v>248</v>
      </c>
      <c r="J572" s="496" t="s">
        <v>248</v>
      </c>
      <c r="K572" s="187">
        <f t="shared" si="24"/>
        <v>0.04</v>
      </c>
      <c r="L572" s="188">
        <f t="shared" si="25"/>
        <v>0.04</v>
      </c>
      <c r="M572" s="185"/>
      <c r="N572" s="186">
        <f t="shared" si="26"/>
        <v>95140</v>
      </c>
    </row>
    <row r="573" spans="1:14" ht="13.5" x14ac:dyDescent="0.25">
      <c r="A573" s="494">
        <v>95213</v>
      </c>
      <c r="B573" s="495" t="s">
        <v>1330</v>
      </c>
      <c r="C573" s="495" t="s">
        <v>222</v>
      </c>
      <c r="D573" s="495" t="s">
        <v>224</v>
      </c>
      <c r="E573" s="495" t="s">
        <v>20943</v>
      </c>
      <c r="F573" s="496" t="s">
        <v>19759</v>
      </c>
      <c r="G573" s="496" t="s">
        <v>2470</v>
      </c>
      <c r="H573" s="496" t="s">
        <v>18245</v>
      </c>
      <c r="I573" s="496" t="s">
        <v>248</v>
      </c>
      <c r="J573" s="496" t="s">
        <v>248</v>
      </c>
      <c r="K573" s="187">
        <f t="shared" si="24"/>
        <v>55.08</v>
      </c>
      <c r="L573" s="188">
        <f t="shared" si="25"/>
        <v>55.08</v>
      </c>
      <c r="M573" s="185"/>
      <c r="N573" s="186">
        <f t="shared" si="26"/>
        <v>95213</v>
      </c>
    </row>
    <row r="574" spans="1:14" ht="13.5" x14ac:dyDescent="0.25">
      <c r="A574" s="494">
        <v>95259</v>
      </c>
      <c r="B574" s="495" t="s">
        <v>1331</v>
      </c>
      <c r="C574" s="495" t="s">
        <v>222</v>
      </c>
      <c r="D574" s="495" t="s">
        <v>224</v>
      </c>
      <c r="E574" s="495" t="s">
        <v>4073</v>
      </c>
      <c r="F574" s="496" t="s">
        <v>5734</v>
      </c>
      <c r="G574" s="496" t="s">
        <v>2470</v>
      </c>
      <c r="H574" s="496" t="s">
        <v>324</v>
      </c>
      <c r="I574" s="496" t="s">
        <v>248</v>
      </c>
      <c r="J574" s="496" t="s">
        <v>248</v>
      </c>
      <c r="K574" s="187">
        <f t="shared" si="24"/>
        <v>7.09</v>
      </c>
      <c r="L574" s="188">
        <f t="shared" si="25"/>
        <v>7.09</v>
      </c>
      <c r="M574" s="185"/>
      <c r="N574" s="186">
        <f t="shared" si="26"/>
        <v>95259</v>
      </c>
    </row>
    <row r="575" spans="1:14" ht="13.5" x14ac:dyDescent="0.25">
      <c r="A575" s="494">
        <v>95265</v>
      </c>
      <c r="B575" s="495" t="s">
        <v>1333</v>
      </c>
      <c r="C575" s="495" t="s">
        <v>222</v>
      </c>
      <c r="D575" s="495" t="s">
        <v>224</v>
      </c>
      <c r="E575" s="495" t="s">
        <v>1011</v>
      </c>
      <c r="F575" s="496" t="s">
        <v>248</v>
      </c>
      <c r="G575" s="496" t="s">
        <v>248</v>
      </c>
      <c r="H575" s="496" t="s">
        <v>1011</v>
      </c>
      <c r="I575" s="496" t="s">
        <v>248</v>
      </c>
      <c r="J575" s="496" t="s">
        <v>248</v>
      </c>
      <c r="K575" s="187">
        <f t="shared" si="24"/>
        <v>0.7</v>
      </c>
      <c r="L575" s="188">
        <f t="shared" si="25"/>
        <v>0.7</v>
      </c>
      <c r="M575" s="185"/>
      <c r="N575" s="186">
        <f t="shared" si="26"/>
        <v>95265</v>
      </c>
    </row>
    <row r="576" spans="1:14" ht="13.5" x14ac:dyDescent="0.25">
      <c r="A576" s="494">
        <v>95271</v>
      </c>
      <c r="B576" s="495" t="s">
        <v>1334</v>
      </c>
      <c r="C576" s="495" t="s">
        <v>222</v>
      </c>
      <c r="D576" s="495" t="s">
        <v>224</v>
      </c>
      <c r="E576" s="495" t="s">
        <v>1335</v>
      </c>
      <c r="F576" s="496" t="s">
        <v>248</v>
      </c>
      <c r="G576" s="496" t="s">
        <v>248</v>
      </c>
      <c r="H576" s="496" t="s">
        <v>1335</v>
      </c>
      <c r="I576" s="496" t="s">
        <v>248</v>
      </c>
      <c r="J576" s="496" t="s">
        <v>248</v>
      </c>
      <c r="K576" s="187">
        <f t="shared" si="24"/>
        <v>0.46</v>
      </c>
      <c r="L576" s="188">
        <f t="shared" si="25"/>
        <v>0.46</v>
      </c>
      <c r="M576" s="185"/>
      <c r="N576" s="186">
        <f t="shared" si="26"/>
        <v>95271</v>
      </c>
    </row>
    <row r="577" spans="1:14" ht="13.5" x14ac:dyDescent="0.25">
      <c r="A577" s="494">
        <v>95277</v>
      </c>
      <c r="B577" s="495" t="s">
        <v>1336</v>
      </c>
      <c r="C577" s="495" t="s">
        <v>222</v>
      </c>
      <c r="D577" s="495" t="s">
        <v>224</v>
      </c>
      <c r="E577" s="495" t="s">
        <v>1337</v>
      </c>
      <c r="F577" s="496" t="s">
        <v>248</v>
      </c>
      <c r="G577" s="496" t="s">
        <v>248</v>
      </c>
      <c r="H577" s="496" t="s">
        <v>1337</v>
      </c>
      <c r="I577" s="496" t="s">
        <v>248</v>
      </c>
      <c r="J577" s="496" t="s">
        <v>248</v>
      </c>
      <c r="K577" s="187">
        <f t="shared" si="24"/>
        <v>0.45</v>
      </c>
      <c r="L577" s="188">
        <f t="shared" si="25"/>
        <v>0.45</v>
      </c>
      <c r="M577" s="185"/>
      <c r="N577" s="186">
        <f t="shared" si="26"/>
        <v>95277</v>
      </c>
    </row>
    <row r="578" spans="1:14" ht="13.5" x14ac:dyDescent="0.25">
      <c r="A578" s="494">
        <v>95283</v>
      </c>
      <c r="B578" s="495" t="s">
        <v>1338</v>
      </c>
      <c r="C578" s="495" t="s">
        <v>222</v>
      </c>
      <c r="D578" s="495" t="s">
        <v>224</v>
      </c>
      <c r="E578" s="495" t="s">
        <v>2343</v>
      </c>
      <c r="F578" s="496" t="s">
        <v>248</v>
      </c>
      <c r="G578" s="496" t="s">
        <v>248</v>
      </c>
      <c r="H578" s="496" t="s">
        <v>2343</v>
      </c>
      <c r="I578" s="496" t="s">
        <v>248</v>
      </c>
      <c r="J578" s="496" t="s">
        <v>248</v>
      </c>
      <c r="K578" s="187">
        <f t="shared" si="24"/>
        <v>0.5</v>
      </c>
      <c r="L578" s="188">
        <f t="shared" si="25"/>
        <v>0.5</v>
      </c>
      <c r="M578" s="185"/>
      <c r="N578" s="186">
        <f t="shared" si="26"/>
        <v>95283</v>
      </c>
    </row>
    <row r="579" spans="1:14" ht="13.5" x14ac:dyDescent="0.25">
      <c r="A579" s="494">
        <v>95621</v>
      </c>
      <c r="B579" s="495" t="s">
        <v>1339</v>
      </c>
      <c r="C579" s="495" t="s">
        <v>222</v>
      </c>
      <c r="D579" s="495" t="s">
        <v>224</v>
      </c>
      <c r="E579" s="495" t="s">
        <v>20602</v>
      </c>
      <c r="F579" s="496" t="s">
        <v>5734</v>
      </c>
      <c r="G579" s="496" t="s">
        <v>2470</v>
      </c>
      <c r="H579" s="496" t="s">
        <v>1787</v>
      </c>
      <c r="I579" s="496" t="s">
        <v>248</v>
      </c>
      <c r="J579" s="496" t="s">
        <v>248</v>
      </c>
      <c r="K579" s="187">
        <f t="shared" si="24"/>
        <v>6.8599999999999994</v>
      </c>
      <c r="L579" s="188">
        <f t="shared" si="25"/>
        <v>6.8599999999999994</v>
      </c>
      <c r="M579" s="185"/>
      <c r="N579" s="186">
        <f t="shared" si="26"/>
        <v>95621</v>
      </c>
    </row>
    <row r="580" spans="1:14" ht="13.5" x14ac:dyDescent="0.25">
      <c r="A580" s="494">
        <v>95632</v>
      </c>
      <c r="B580" s="495" t="s">
        <v>1340</v>
      </c>
      <c r="C580" s="495" t="s">
        <v>222</v>
      </c>
      <c r="D580" s="495" t="s">
        <v>224</v>
      </c>
      <c r="E580" s="495" t="s">
        <v>22233</v>
      </c>
      <c r="F580" s="496" t="s">
        <v>3763</v>
      </c>
      <c r="G580" s="496" t="s">
        <v>2470</v>
      </c>
      <c r="H580" s="496" t="s">
        <v>18332</v>
      </c>
      <c r="I580" s="496" t="s">
        <v>248</v>
      </c>
      <c r="J580" s="496" t="s">
        <v>248</v>
      </c>
      <c r="K580" s="187">
        <f t="shared" si="24"/>
        <v>46.86</v>
      </c>
      <c r="L580" s="188">
        <f t="shared" si="25"/>
        <v>46.86</v>
      </c>
      <c r="M580" s="185"/>
      <c r="N580" s="186">
        <f t="shared" si="26"/>
        <v>95632</v>
      </c>
    </row>
    <row r="581" spans="1:14" ht="13.5" x14ac:dyDescent="0.25">
      <c r="A581" s="494">
        <v>95703</v>
      </c>
      <c r="B581" s="495" t="s">
        <v>1341</v>
      </c>
      <c r="C581" s="495" t="s">
        <v>222</v>
      </c>
      <c r="D581" s="495" t="s">
        <v>224</v>
      </c>
      <c r="E581" s="495" t="s">
        <v>15872</v>
      </c>
      <c r="F581" s="496" t="s">
        <v>2879</v>
      </c>
      <c r="G581" s="496" t="s">
        <v>2470</v>
      </c>
      <c r="H581" s="496" t="s">
        <v>4080</v>
      </c>
      <c r="I581" s="496" t="s">
        <v>248</v>
      </c>
      <c r="J581" s="496" t="s">
        <v>248</v>
      </c>
      <c r="K581" s="187">
        <f t="shared" si="24"/>
        <v>9.9899999999999984</v>
      </c>
      <c r="L581" s="188">
        <f t="shared" si="25"/>
        <v>9.9899999999999984</v>
      </c>
      <c r="M581" s="185"/>
      <c r="N581" s="186">
        <f t="shared" si="26"/>
        <v>95703</v>
      </c>
    </row>
    <row r="582" spans="1:14" ht="13.5" x14ac:dyDescent="0.25">
      <c r="A582" s="494">
        <v>95709</v>
      </c>
      <c r="B582" s="495" t="s">
        <v>1343</v>
      </c>
      <c r="C582" s="495" t="s">
        <v>222</v>
      </c>
      <c r="D582" s="495" t="s">
        <v>224</v>
      </c>
      <c r="E582" s="495" t="s">
        <v>20818</v>
      </c>
      <c r="F582" s="496" t="s">
        <v>2879</v>
      </c>
      <c r="G582" s="496" t="s">
        <v>2470</v>
      </c>
      <c r="H582" s="496" t="s">
        <v>16032</v>
      </c>
      <c r="I582" s="496" t="s">
        <v>248</v>
      </c>
      <c r="J582" s="496" t="s">
        <v>248</v>
      </c>
      <c r="K582" s="187">
        <f t="shared" si="24"/>
        <v>47.660000000000004</v>
      </c>
      <c r="L582" s="188">
        <f t="shared" si="25"/>
        <v>47.660000000000004</v>
      </c>
      <c r="M582" s="185"/>
      <c r="N582" s="186">
        <f t="shared" si="26"/>
        <v>95709</v>
      </c>
    </row>
    <row r="583" spans="1:14" ht="13.5" x14ac:dyDescent="0.25">
      <c r="A583" s="494">
        <v>95715</v>
      </c>
      <c r="B583" s="495" t="s">
        <v>1344</v>
      </c>
      <c r="C583" s="495" t="s">
        <v>222</v>
      </c>
      <c r="D583" s="495" t="s">
        <v>224</v>
      </c>
      <c r="E583" s="495" t="s">
        <v>22234</v>
      </c>
      <c r="F583" s="496" t="s">
        <v>7388</v>
      </c>
      <c r="G583" s="496" t="s">
        <v>2470</v>
      </c>
      <c r="H583" s="496" t="s">
        <v>16113</v>
      </c>
      <c r="I583" s="496" t="s">
        <v>248</v>
      </c>
      <c r="J583" s="496" t="s">
        <v>248</v>
      </c>
      <c r="K583" s="187">
        <f t="shared" si="24"/>
        <v>55.81</v>
      </c>
      <c r="L583" s="188">
        <f t="shared" si="25"/>
        <v>55.81</v>
      </c>
      <c r="M583" s="185"/>
      <c r="N583" s="186">
        <f t="shared" si="26"/>
        <v>95715</v>
      </c>
    </row>
    <row r="584" spans="1:14" ht="13.5" x14ac:dyDescent="0.25">
      <c r="A584" s="494">
        <v>95721</v>
      </c>
      <c r="B584" s="495" t="s">
        <v>1345</v>
      </c>
      <c r="C584" s="495" t="s">
        <v>222</v>
      </c>
      <c r="D584" s="495" t="s">
        <v>224</v>
      </c>
      <c r="E584" s="495" t="s">
        <v>21376</v>
      </c>
      <c r="F584" s="496" t="s">
        <v>7388</v>
      </c>
      <c r="G584" s="496" t="s">
        <v>2470</v>
      </c>
      <c r="H584" s="496" t="s">
        <v>18515</v>
      </c>
      <c r="I584" s="496" t="s">
        <v>248</v>
      </c>
      <c r="J584" s="496" t="s">
        <v>248</v>
      </c>
      <c r="K584" s="187">
        <f t="shared" si="24"/>
        <v>53.940000000000005</v>
      </c>
      <c r="L584" s="188">
        <f t="shared" si="25"/>
        <v>53.940000000000005</v>
      </c>
      <c r="M584" s="185"/>
      <c r="N584" s="186">
        <f t="shared" si="26"/>
        <v>95721</v>
      </c>
    </row>
    <row r="585" spans="1:14" ht="13.5" x14ac:dyDescent="0.25">
      <c r="A585" s="494">
        <v>95873</v>
      </c>
      <c r="B585" s="495" t="s">
        <v>1347</v>
      </c>
      <c r="C585" s="495" t="s">
        <v>222</v>
      </c>
      <c r="D585" s="495" t="s">
        <v>224</v>
      </c>
      <c r="E585" s="495" t="s">
        <v>3631</v>
      </c>
      <c r="F585" s="496" t="s">
        <v>248</v>
      </c>
      <c r="G585" s="496" t="s">
        <v>248</v>
      </c>
      <c r="H585" s="496" t="s">
        <v>3631</v>
      </c>
      <c r="I585" s="496" t="s">
        <v>248</v>
      </c>
      <c r="J585" s="496" t="s">
        <v>248</v>
      </c>
      <c r="K585" s="187">
        <f t="shared" ref="K585:K648" si="27">H585+I585+J585+G585</f>
        <v>8.17</v>
      </c>
      <c r="L585" s="188">
        <f t="shared" ref="L585:L648" si="28">G585+I585+J585+H585</f>
        <v>8.17</v>
      </c>
      <c r="M585" s="185"/>
      <c r="N585" s="186">
        <f t="shared" ref="N585:N648" si="29">A585</f>
        <v>95873</v>
      </c>
    </row>
    <row r="586" spans="1:14" ht="13.5" x14ac:dyDescent="0.25">
      <c r="A586" s="494">
        <v>96014</v>
      </c>
      <c r="B586" s="495" t="s">
        <v>1348</v>
      </c>
      <c r="C586" s="495" t="s">
        <v>222</v>
      </c>
      <c r="D586" s="495" t="s">
        <v>224</v>
      </c>
      <c r="E586" s="495" t="s">
        <v>22235</v>
      </c>
      <c r="F586" s="496" t="s">
        <v>18307</v>
      </c>
      <c r="G586" s="496" t="s">
        <v>2470</v>
      </c>
      <c r="H586" s="496" t="s">
        <v>7461</v>
      </c>
      <c r="I586" s="496" t="s">
        <v>248</v>
      </c>
      <c r="J586" s="496" t="s">
        <v>248</v>
      </c>
      <c r="K586" s="187">
        <f t="shared" si="27"/>
        <v>28.439999999999998</v>
      </c>
      <c r="L586" s="188">
        <f t="shared" si="28"/>
        <v>28.439999999999998</v>
      </c>
      <c r="M586" s="185"/>
      <c r="N586" s="186">
        <f t="shared" si="29"/>
        <v>96014</v>
      </c>
    </row>
    <row r="587" spans="1:14" ht="13.5" x14ac:dyDescent="0.25">
      <c r="A587" s="494">
        <v>96021</v>
      </c>
      <c r="B587" s="495" t="s">
        <v>1350</v>
      </c>
      <c r="C587" s="495" t="s">
        <v>222</v>
      </c>
      <c r="D587" s="495" t="s">
        <v>224</v>
      </c>
      <c r="E587" s="495" t="s">
        <v>19936</v>
      </c>
      <c r="F587" s="496" t="s">
        <v>18307</v>
      </c>
      <c r="G587" s="496" t="s">
        <v>2470</v>
      </c>
      <c r="H587" s="496" t="s">
        <v>1884</v>
      </c>
      <c r="I587" s="496" t="s">
        <v>248</v>
      </c>
      <c r="J587" s="496" t="s">
        <v>248</v>
      </c>
      <c r="K587" s="187">
        <f t="shared" si="27"/>
        <v>28.159999999999997</v>
      </c>
      <c r="L587" s="188">
        <f t="shared" si="28"/>
        <v>28.159999999999997</v>
      </c>
      <c r="M587" s="185"/>
      <c r="N587" s="186">
        <f t="shared" si="29"/>
        <v>96021</v>
      </c>
    </row>
    <row r="588" spans="1:14" ht="13.5" x14ac:dyDescent="0.25">
      <c r="A588" s="494">
        <v>96029</v>
      </c>
      <c r="B588" s="495" t="s">
        <v>1351</v>
      </c>
      <c r="C588" s="495" t="s">
        <v>222</v>
      </c>
      <c r="D588" s="495" t="s">
        <v>224</v>
      </c>
      <c r="E588" s="495" t="s">
        <v>22236</v>
      </c>
      <c r="F588" s="496" t="s">
        <v>18307</v>
      </c>
      <c r="G588" s="496" t="s">
        <v>2470</v>
      </c>
      <c r="H588" s="496" t="s">
        <v>20301</v>
      </c>
      <c r="I588" s="496" t="s">
        <v>248</v>
      </c>
      <c r="J588" s="496" t="s">
        <v>248</v>
      </c>
      <c r="K588" s="187">
        <f t="shared" si="27"/>
        <v>23.42</v>
      </c>
      <c r="L588" s="188">
        <f t="shared" si="28"/>
        <v>23.42</v>
      </c>
      <c r="M588" s="185"/>
      <c r="N588" s="186">
        <f t="shared" si="29"/>
        <v>96029</v>
      </c>
    </row>
    <row r="589" spans="1:14" ht="13.5" x14ac:dyDescent="0.25">
      <c r="A589" s="494">
        <v>96036</v>
      </c>
      <c r="B589" s="495" t="s">
        <v>1352</v>
      </c>
      <c r="C589" s="495" t="s">
        <v>222</v>
      </c>
      <c r="D589" s="495" t="s">
        <v>224</v>
      </c>
      <c r="E589" s="495" t="s">
        <v>20490</v>
      </c>
      <c r="F589" s="496" t="s">
        <v>9342</v>
      </c>
      <c r="G589" s="496" t="s">
        <v>2470</v>
      </c>
      <c r="H589" s="496" t="s">
        <v>18516</v>
      </c>
      <c r="I589" s="496" t="s">
        <v>248</v>
      </c>
      <c r="J589" s="496" t="s">
        <v>248</v>
      </c>
      <c r="K589" s="187">
        <f t="shared" si="27"/>
        <v>37.44</v>
      </c>
      <c r="L589" s="188">
        <f t="shared" si="28"/>
        <v>37.44</v>
      </c>
      <c r="M589" s="185"/>
      <c r="N589" s="186">
        <f t="shared" si="29"/>
        <v>96036</v>
      </c>
    </row>
    <row r="590" spans="1:14" ht="13.5" x14ac:dyDescent="0.25">
      <c r="A590" s="494">
        <v>96155</v>
      </c>
      <c r="B590" s="495" t="s">
        <v>1353</v>
      </c>
      <c r="C590" s="495" t="s">
        <v>222</v>
      </c>
      <c r="D590" s="495" t="s">
        <v>224</v>
      </c>
      <c r="E590" s="495" t="s">
        <v>9439</v>
      </c>
      <c r="F590" s="496" t="s">
        <v>18307</v>
      </c>
      <c r="G590" s="496" t="s">
        <v>2470</v>
      </c>
      <c r="H590" s="496" t="s">
        <v>3636</v>
      </c>
      <c r="I590" s="496" t="s">
        <v>248</v>
      </c>
      <c r="J590" s="496" t="s">
        <v>248</v>
      </c>
      <c r="K590" s="187">
        <f t="shared" si="27"/>
        <v>23.700000000000003</v>
      </c>
      <c r="L590" s="188">
        <f t="shared" si="28"/>
        <v>23.700000000000003</v>
      </c>
      <c r="M590" s="185"/>
      <c r="N590" s="186">
        <f t="shared" si="29"/>
        <v>96155</v>
      </c>
    </row>
    <row r="591" spans="1:14" ht="13.5" x14ac:dyDescent="0.25">
      <c r="A591" s="494">
        <v>96156</v>
      </c>
      <c r="B591" s="495" t="s">
        <v>1355</v>
      </c>
      <c r="C591" s="495" t="s">
        <v>222</v>
      </c>
      <c r="D591" s="495" t="s">
        <v>224</v>
      </c>
      <c r="E591" s="495" t="s">
        <v>19405</v>
      </c>
      <c r="F591" s="496" t="s">
        <v>19019</v>
      </c>
      <c r="G591" s="496" t="s">
        <v>2470</v>
      </c>
      <c r="H591" s="496" t="s">
        <v>18173</v>
      </c>
      <c r="I591" s="496" t="s">
        <v>248</v>
      </c>
      <c r="J591" s="496" t="s">
        <v>248</v>
      </c>
      <c r="K591" s="187">
        <f t="shared" si="27"/>
        <v>29.58</v>
      </c>
      <c r="L591" s="188">
        <f t="shared" si="28"/>
        <v>29.58</v>
      </c>
      <c r="M591" s="185"/>
      <c r="N591" s="186">
        <f t="shared" si="29"/>
        <v>96156</v>
      </c>
    </row>
    <row r="592" spans="1:14" ht="13.5" x14ac:dyDescent="0.25">
      <c r="A592" s="494">
        <v>96159</v>
      </c>
      <c r="B592" s="495" t="s">
        <v>1356</v>
      </c>
      <c r="C592" s="495" t="s">
        <v>222</v>
      </c>
      <c r="D592" s="495" t="s">
        <v>224</v>
      </c>
      <c r="E592" s="495" t="s">
        <v>20081</v>
      </c>
      <c r="F592" s="496" t="s">
        <v>270</v>
      </c>
      <c r="G592" s="496" t="s">
        <v>2470</v>
      </c>
      <c r="H592" s="496" t="s">
        <v>15887</v>
      </c>
      <c r="I592" s="496" t="s">
        <v>248</v>
      </c>
      <c r="J592" s="496" t="s">
        <v>248</v>
      </c>
      <c r="K592" s="187">
        <f t="shared" si="27"/>
        <v>39.980000000000004</v>
      </c>
      <c r="L592" s="188">
        <f t="shared" si="28"/>
        <v>39.980000000000004</v>
      </c>
      <c r="M592" s="185"/>
      <c r="N592" s="186">
        <f t="shared" si="29"/>
        <v>96159</v>
      </c>
    </row>
    <row r="593" spans="1:14" ht="13.5" x14ac:dyDescent="0.25">
      <c r="A593" s="494">
        <v>96246</v>
      </c>
      <c r="B593" s="495" t="s">
        <v>1357</v>
      </c>
      <c r="C593" s="495" t="s">
        <v>222</v>
      </c>
      <c r="D593" s="495" t="s">
        <v>224</v>
      </c>
      <c r="E593" s="495" t="s">
        <v>22237</v>
      </c>
      <c r="F593" s="496" t="s">
        <v>7388</v>
      </c>
      <c r="G593" s="496" t="s">
        <v>2470</v>
      </c>
      <c r="H593" s="496" t="s">
        <v>1202</v>
      </c>
      <c r="I593" s="496" t="s">
        <v>248</v>
      </c>
      <c r="J593" s="496" t="s">
        <v>248</v>
      </c>
      <c r="K593" s="187">
        <f t="shared" si="27"/>
        <v>24.159999999999997</v>
      </c>
      <c r="L593" s="188">
        <f t="shared" si="28"/>
        <v>24.159999999999997</v>
      </c>
      <c r="M593" s="185"/>
      <c r="N593" s="186">
        <f t="shared" si="29"/>
        <v>96246</v>
      </c>
    </row>
    <row r="594" spans="1:14" ht="13.5" x14ac:dyDescent="0.25">
      <c r="A594" s="494">
        <v>96464</v>
      </c>
      <c r="B594" s="495" t="s">
        <v>1359</v>
      </c>
      <c r="C594" s="495" t="s">
        <v>222</v>
      </c>
      <c r="D594" s="495" t="s">
        <v>224</v>
      </c>
      <c r="E594" s="495" t="s">
        <v>22238</v>
      </c>
      <c r="F594" s="496" t="s">
        <v>3763</v>
      </c>
      <c r="G594" s="496" t="s">
        <v>2470</v>
      </c>
      <c r="H594" s="496" t="s">
        <v>18268</v>
      </c>
      <c r="I594" s="496" t="s">
        <v>248</v>
      </c>
      <c r="J594" s="496" t="s">
        <v>248</v>
      </c>
      <c r="K594" s="187">
        <f t="shared" si="27"/>
        <v>51.33</v>
      </c>
      <c r="L594" s="188">
        <f t="shared" si="28"/>
        <v>51.33</v>
      </c>
      <c r="M594" s="185"/>
      <c r="N594" s="186">
        <f t="shared" si="29"/>
        <v>96464</v>
      </c>
    </row>
    <row r="595" spans="1:14" ht="13.5" x14ac:dyDescent="0.25">
      <c r="A595" s="494">
        <v>98765</v>
      </c>
      <c r="B595" s="495" t="s">
        <v>1360</v>
      </c>
      <c r="C595" s="495" t="s">
        <v>222</v>
      </c>
      <c r="D595" s="495" t="s">
        <v>224</v>
      </c>
      <c r="E595" s="495" t="s">
        <v>1515</v>
      </c>
      <c r="F595" s="496" t="s">
        <v>248</v>
      </c>
      <c r="G595" s="496" t="s">
        <v>248</v>
      </c>
      <c r="H595" s="496" t="s">
        <v>1515</v>
      </c>
      <c r="I595" s="496" t="s">
        <v>248</v>
      </c>
      <c r="J595" s="496" t="s">
        <v>248</v>
      </c>
      <c r="K595" s="187">
        <f t="shared" si="27"/>
        <v>0.08</v>
      </c>
      <c r="L595" s="188">
        <f t="shared" si="28"/>
        <v>0.08</v>
      </c>
      <c r="M595" s="185"/>
      <c r="N595" s="186">
        <f t="shared" si="29"/>
        <v>98765</v>
      </c>
    </row>
    <row r="596" spans="1:14" ht="13.5" x14ac:dyDescent="0.25">
      <c r="A596" s="494">
        <v>99834</v>
      </c>
      <c r="B596" s="495" t="s">
        <v>1361</v>
      </c>
      <c r="C596" s="495" t="s">
        <v>222</v>
      </c>
      <c r="D596" s="495" t="s">
        <v>224</v>
      </c>
      <c r="E596" s="495" t="s">
        <v>841</v>
      </c>
      <c r="F596" s="496" t="s">
        <v>248</v>
      </c>
      <c r="G596" s="496" t="s">
        <v>248</v>
      </c>
      <c r="H596" s="496" t="s">
        <v>841</v>
      </c>
      <c r="I596" s="496" t="s">
        <v>248</v>
      </c>
      <c r="J596" s="496" t="s">
        <v>248</v>
      </c>
      <c r="K596" s="187">
        <f t="shared" si="27"/>
        <v>0.15</v>
      </c>
      <c r="L596" s="188">
        <f t="shared" si="28"/>
        <v>0.15</v>
      </c>
      <c r="M596" s="185"/>
      <c r="N596" s="186">
        <f t="shared" si="29"/>
        <v>99834</v>
      </c>
    </row>
    <row r="597" spans="1:14" ht="13.5" x14ac:dyDescent="0.25">
      <c r="A597" s="494">
        <v>100642</v>
      </c>
      <c r="B597" s="495" t="s">
        <v>1363</v>
      </c>
      <c r="C597" s="495" t="s">
        <v>222</v>
      </c>
      <c r="D597" s="495" t="s">
        <v>224</v>
      </c>
      <c r="E597" s="495" t="s">
        <v>22019</v>
      </c>
      <c r="F597" s="496" t="s">
        <v>3778</v>
      </c>
      <c r="G597" s="496" t="s">
        <v>2470</v>
      </c>
      <c r="H597" s="496" t="s">
        <v>9542</v>
      </c>
      <c r="I597" s="496" t="s">
        <v>248</v>
      </c>
      <c r="J597" s="496" t="s">
        <v>248</v>
      </c>
      <c r="K597" s="187">
        <f t="shared" si="27"/>
        <v>159.04</v>
      </c>
      <c r="L597" s="188">
        <f t="shared" si="28"/>
        <v>159.04</v>
      </c>
      <c r="M597" s="185"/>
      <c r="N597" s="186">
        <f t="shared" si="29"/>
        <v>100642</v>
      </c>
    </row>
    <row r="598" spans="1:14" ht="13.5" x14ac:dyDescent="0.25">
      <c r="A598" s="494">
        <v>100648</v>
      </c>
      <c r="B598" s="495" t="s">
        <v>1364</v>
      </c>
      <c r="C598" s="495" t="s">
        <v>222</v>
      </c>
      <c r="D598" s="495" t="s">
        <v>224</v>
      </c>
      <c r="E598" s="495" t="s">
        <v>22239</v>
      </c>
      <c r="F598" s="496" t="s">
        <v>3778</v>
      </c>
      <c r="G598" s="496" t="s">
        <v>2470</v>
      </c>
      <c r="H598" s="496" t="s">
        <v>15910</v>
      </c>
      <c r="I598" s="496" t="s">
        <v>248</v>
      </c>
      <c r="J598" s="496" t="s">
        <v>248</v>
      </c>
      <c r="K598" s="187">
        <f t="shared" si="27"/>
        <v>409.21000000000004</v>
      </c>
      <c r="L598" s="188">
        <f t="shared" si="28"/>
        <v>409.21000000000004</v>
      </c>
      <c r="M598" s="185"/>
      <c r="N598" s="186">
        <f t="shared" si="29"/>
        <v>100648</v>
      </c>
    </row>
    <row r="599" spans="1:14" ht="13.5" x14ac:dyDescent="0.25">
      <c r="A599" s="494">
        <v>102274</v>
      </c>
      <c r="B599" s="495" t="s">
        <v>1365</v>
      </c>
      <c r="C599" s="495" t="s">
        <v>222</v>
      </c>
      <c r="D599" s="495" t="s">
        <v>224</v>
      </c>
      <c r="E599" s="495" t="s">
        <v>2059</v>
      </c>
      <c r="F599" s="496" t="s">
        <v>5734</v>
      </c>
      <c r="G599" s="496" t="s">
        <v>2470</v>
      </c>
      <c r="H599" s="496" t="s">
        <v>514</v>
      </c>
      <c r="I599" s="496" t="s">
        <v>248</v>
      </c>
      <c r="J599" s="496" t="s">
        <v>248</v>
      </c>
      <c r="K599" s="187">
        <f t="shared" si="27"/>
        <v>6.68</v>
      </c>
      <c r="L599" s="188">
        <f t="shared" si="28"/>
        <v>6.68</v>
      </c>
      <c r="M599" s="185"/>
      <c r="N599" s="186">
        <f t="shared" si="29"/>
        <v>102274</v>
      </c>
    </row>
    <row r="600" spans="1:14" ht="13.5" x14ac:dyDescent="0.25">
      <c r="A600" s="494">
        <v>5089</v>
      </c>
      <c r="B600" s="495" t="s">
        <v>1368</v>
      </c>
      <c r="C600" s="495" t="s">
        <v>222</v>
      </c>
      <c r="D600" s="495" t="s">
        <v>227</v>
      </c>
      <c r="E600" s="495" t="s">
        <v>18269</v>
      </c>
      <c r="F600" s="496" t="s">
        <v>248</v>
      </c>
      <c r="G600" s="496" t="s">
        <v>248</v>
      </c>
      <c r="H600" s="496" t="s">
        <v>18269</v>
      </c>
      <c r="I600" s="496" t="s">
        <v>248</v>
      </c>
      <c r="J600" s="496" t="s">
        <v>248</v>
      </c>
      <c r="K600" s="187">
        <f t="shared" si="27"/>
        <v>31.32</v>
      </c>
      <c r="L600" s="188">
        <f t="shared" si="28"/>
        <v>31.32</v>
      </c>
      <c r="M600" s="185"/>
      <c r="N600" s="186">
        <f t="shared" si="29"/>
        <v>5089</v>
      </c>
    </row>
    <row r="601" spans="1:14" ht="13.5" x14ac:dyDescent="0.25">
      <c r="A601" s="494">
        <v>5627</v>
      </c>
      <c r="B601" s="495" t="s">
        <v>1369</v>
      </c>
      <c r="C601" s="495" t="s">
        <v>222</v>
      </c>
      <c r="D601" s="495" t="s">
        <v>227</v>
      </c>
      <c r="E601" s="495" t="s">
        <v>8274</v>
      </c>
      <c r="F601" s="496" t="s">
        <v>248</v>
      </c>
      <c r="G601" s="496" t="s">
        <v>248</v>
      </c>
      <c r="H601" s="496" t="s">
        <v>8274</v>
      </c>
      <c r="I601" s="496" t="s">
        <v>248</v>
      </c>
      <c r="J601" s="496" t="s">
        <v>248</v>
      </c>
      <c r="K601" s="187">
        <f t="shared" si="27"/>
        <v>37.520000000000003</v>
      </c>
      <c r="L601" s="188">
        <f t="shared" si="28"/>
        <v>37.520000000000003</v>
      </c>
      <c r="M601" s="185"/>
      <c r="N601" s="186">
        <f t="shared" si="29"/>
        <v>5627</v>
      </c>
    </row>
    <row r="602" spans="1:14" ht="13.5" x14ac:dyDescent="0.25">
      <c r="A602" s="494">
        <v>5628</v>
      </c>
      <c r="B602" s="495" t="s">
        <v>1370</v>
      </c>
      <c r="C602" s="495" t="s">
        <v>222</v>
      </c>
      <c r="D602" s="495" t="s">
        <v>227</v>
      </c>
      <c r="E602" s="495" t="s">
        <v>4739</v>
      </c>
      <c r="F602" s="496" t="s">
        <v>248</v>
      </c>
      <c r="G602" s="496" t="s">
        <v>248</v>
      </c>
      <c r="H602" s="496" t="s">
        <v>4739</v>
      </c>
      <c r="I602" s="496" t="s">
        <v>248</v>
      </c>
      <c r="J602" s="496" t="s">
        <v>248</v>
      </c>
      <c r="K602" s="187">
        <f t="shared" si="27"/>
        <v>5.09</v>
      </c>
      <c r="L602" s="188">
        <f t="shared" si="28"/>
        <v>5.09</v>
      </c>
      <c r="M602" s="185"/>
      <c r="N602" s="186">
        <f t="shared" si="29"/>
        <v>5628</v>
      </c>
    </row>
    <row r="603" spans="1:14" ht="13.5" x14ac:dyDescent="0.25">
      <c r="A603" s="494">
        <v>5629</v>
      </c>
      <c r="B603" s="495" t="s">
        <v>1372</v>
      </c>
      <c r="C603" s="495" t="s">
        <v>222</v>
      </c>
      <c r="D603" s="495" t="s">
        <v>227</v>
      </c>
      <c r="E603" s="495" t="s">
        <v>15934</v>
      </c>
      <c r="F603" s="496" t="s">
        <v>248</v>
      </c>
      <c r="G603" s="496" t="s">
        <v>248</v>
      </c>
      <c r="H603" s="496" t="s">
        <v>15934</v>
      </c>
      <c r="I603" s="496" t="s">
        <v>248</v>
      </c>
      <c r="J603" s="496" t="s">
        <v>248</v>
      </c>
      <c r="K603" s="187">
        <f t="shared" si="27"/>
        <v>46.9</v>
      </c>
      <c r="L603" s="188">
        <f t="shared" si="28"/>
        <v>46.9</v>
      </c>
      <c r="M603" s="185"/>
      <c r="N603" s="186">
        <f t="shared" si="29"/>
        <v>5629</v>
      </c>
    </row>
    <row r="604" spans="1:14" ht="13.5" x14ac:dyDescent="0.25">
      <c r="A604" s="494">
        <v>5630</v>
      </c>
      <c r="B604" s="495" t="s">
        <v>1373</v>
      </c>
      <c r="C604" s="495" t="s">
        <v>222</v>
      </c>
      <c r="D604" s="495" t="s">
        <v>227</v>
      </c>
      <c r="E604" s="495" t="s">
        <v>22240</v>
      </c>
      <c r="F604" s="496" t="s">
        <v>248</v>
      </c>
      <c r="G604" s="496" t="s">
        <v>22240</v>
      </c>
      <c r="H604" s="496" t="s">
        <v>248</v>
      </c>
      <c r="I604" s="496" t="s">
        <v>248</v>
      </c>
      <c r="J604" s="496" t="s">
        <v>248</v>
      </c>
      <c r="K604" s="187">
        <f t="shared" si="27"/>
        <v>55.25</v>
      </c>
      <c r="L604" s="188">
        <f t="shared" si="28"/>
        <v>55.25</v>
      </c>
      <c r="M604" s="185"/>
      <c r="N604" s="186">
        <f t="shared" si="29"/>
        <v>5630</v>
      </c>
    </row>
    <row r="605" spans="1:14" ht="13.5" x14ac:dyDescent="0.25">
      <c r="A605" s="494">
        <v>5658</v>
      </c>
      <c r="B605" s="495" t="s">
        <v>1374</v>
      </c>
      <c r="C605" s="495" t="s">
        <v>222</v>
      </c>
      <c r="D605" s="495" t="s">
        <v>227</v>
      </c>
      <c r="E605" s="495" t="s">
        <v>4197</v>
      </c>
      <c r="F605" s="496" t="s">
        <v>248</v>
      </c>
      <c r="G605" s="496" t="s">
        <v>248</v>
      </c>
      <c r="H605" s="496" t="s">
        <v>4197</v>
      </c>
      <c r="I605" s="496" t="s">
        <v>248</v>
      </c>
      <c r="J605" s="496" t="s">
        <v>248</v>
      </c>
      <c r="K605" s="187">
        <f t="shared" si="27"/>
        <v>2.68</v>
      </c>
      <c r="L605" s="188">
        <f t="shared" si="28"/>
        <v>2.68</v>
      </c>
      <c r="M605" s="185"/>
      <c r="N605" s="186">
        <f t="shared" si="29"/>
        <v>5658</v>
      </c>
    </row>
    <row r="606" spans="1:14" ht="13.5" x14ac:dyDescent="0.25">
      <c r="A606" s="494">
        <v>5664</v>
      </c>
      <c r="B606" s="495" t="s">
        <v>1376</v>
      </c>
      <c r="C606" s="495" t="s">
        <v>222</v>
      </c>
      <c r="D606" s="495" t="s">
        <v>227</v>
      </c>
      <c r="E606" s="495" t="s">
        <v>9584</v>
      </c>
      <c r="F606" s="496" t="s">
        <v>248</v>
      </c>
      <c r="G606" s="496" t="s">
        <v>248</v>
      </c>
      <c r="H606" s="496" t="s">
        <v>9584</v>
      </c>
      <c r="I606" s="496" t="s">
        <v>248</v>
      </c>
      <c r="J606" s="496" t="s">
        <v>248</v>
      </c>
      <c r="K606" s="187">
        <f t="shared" si="27"/>
        <v>24.23</v>
      </c>
      <c r="L606" s="188">
        <f t="shared" si="28"/>
        <v>24.23</v>
      </c>
      <c r="M606" s="185"/>
      <c r="N606" s="186">
        <f t="shared" si="29"/>
        <v>5664</v>
      </c>
    </row>
    <row r="607" spans="1:14" ht="13.5" x14ac:dyDescent="0.25">
      <c r="A607" s="494">
        <v>5667</v>
      </c>
      <c r="B607" s="495" t="s">
        <v>1377</v>
      </c>
      <c r="C607" s="495" t="s">
        <v>222</v>
      </c>
      <c r="D607" s="495" t="s">
        <v>227</v>
      </c>
      <c r="E607" s="495" t="s">
        <v>20302</v>
      </c>
      <c r="F607" s="496" t="s">
        <v>248</v>
      </c>
      <c r="G607" s="496" t="s">
        <v>248</v>
      </c>
      <c r="H607" s="496" t="s">
        <v>20302</v>
      </c>
      <c r="I607" s="496" t="s">
        <v>248</v>
      </c>
      <c r="J607" s="496" t="s">
        <v>248</v>
      </c>
      <c r="K607" s="187">
        <f t="shared" si="27"/>
        <v>21.55</v>
      </c>
      <c r="L607" s="188">
        <f t="shared" si="28"/>
        <v>21.55</v>
      </c>
      <c r="M607" s="185"/>
      <c r="N607" s="186">
        <f t="shared" si="29"/>
        <v>5667</v>
      </c>
    </row>
    <row r="608" spans="1:14" ht="13.5" x14ac:dyDescent="0.25">
      <c r="A608" s="494">
        <v>5668</v>
      </c>
      <c r="B608" s="495" t="s">
        <v>1379</v>
      </c>
      <c r="C608" s="495" t="s">
        <v>222</v>
      </c>
      <c r="D608" s="495" t="s">
        <v>227</v>
      </c>
      <c r="E608" s="495" t="s">
        <v>22241</v>
      </c>
      <c r="F608" s="496" t="s">
        <v>248</v>
      </c>
      <c r="G608" s="496" t="s">
        <v>22241</v>
      </c>
      <c r="H608" s="496" t="s">
        <v>248</v>
      </c>
      <c r="I608" s="496" t="s">
        <v>248</v>
      </c>
      <c r="J608" s="496" t="s">
        <v>248</v>
      </c>
      <c r="K608" s="187">
        <f t="shared" si="27"/>
        <v>42.27</v>
      </c>
      <c r="L608" s="188">
        <f t="shared" si="28"/>
        <v>42.27</v>
      </c>
      <c r="M608" s="185"/>
      <c r="N608" s="186">
        <f t="shared" si="29"/>
        <v>5668</v>
      </c>
    </row>
    <row r="609" spans="1:14" ht="13.5" x14ac:dyDescent="0.25">
      <c r="A609" s="494">
        <v>5674</v>
      </c>
      <c r="B609" s="495" t="s">
        <v>1380</v>
      </c>
      <c r="C609" s="495" t="s">
        <v>222</v>
      </c>
      <c r="D609" s="495" t="s">
        <v>227</v>
      </c>
      <c r="E609" s="495" t="s">
        <v>18209</v>
      </c>
      <c r="F609" s="496" t="s">
        <v>248</v>
      </c>
      <c r="G609" s="496" t="s">
        <v>248</v>
      </c>
      <c r="H609" s="496" t="s">
        <v>18209</v>
      </c>
      <c r="I609" s="496" t="s">
        <v>248</v>
      </c>
      <c r="J609" s="496" t="s">
        <v>248</v>
      </c>
      <c r="K609" s="187">
        <f t="shared" si="27"/>
        <v>30.13</v>
      </c>
      <c r="L609" s="188">
        <f t="shared" si="28"/>
        <v>30.13</v>
      </c>
      <c r="M609" s="185"/>
      <c r="N609" s="186">
        <f t="shared" si="29"/>
        <v>5674</v>
      </c>
    </row>
    <row r="610" spans="1:14" ht="13.5" x14ac:dyDescent="0.25">
      <c r="A610" s="494">
        <v>5692</v>
      </c>
      <c r="B610" s="495" t="s">
        <v>1381</v>
      </c>
      <c r="C610" s="495" t="s">
        <v>222</v>
      </c>
      <c r="D610" s="495" t="s">
        <v>227</v>
      </c>
      <c r="E610" s="495" t="s">
        <v>1689</v>
      </c>
      <c r="F610" s="496" t="s">
        <v>248</v>
      </c>
      <c r="G610" s="496" t="s">
        <v>248</v>
      </c>
      <c r="H610" s="496" t="s">
        <v>1689</v>
      </c>
      <c r="I610" s="496" t="s">
        <v>248</v>
      </c>
      <c r="J610" s="496" t="s">
        <v>248</v>
      </c>
      <c r="K610" s="187">
        <f t="shared" si="27"/>
        <v>0.27</v>
      </c>
      <c r="L610" s="188">
        <f t="shared" si="28"/>
        <v>0.27</v>
      </c>
      <c r="M610" s="185"/>
      <c r="N610" s="186">
        <f t="shared" si="29"/>
        <v>5692</v>
      </c>
    </row>
    <row r="611" spans="1:14" ht="13.5" x14ac:dyDescent="0.25">
      <c r="A611" s="494">
        <v>5693</v>
      </c>
      <c r="B611" s="495" t="s">
        <v>1382</v>
      </c>
      <c r="C611" s="495" t="s">
        <v>222</v>
      </c>
      <c r="D611" s="495" t="s">
        <v>227</v>
      </c>
      <c r="E611" s="495" t="s">
        <v>7477</v>
      </c>
      <c r="F611" s="496" t="s">
        <v>248</v>
      </c>
      <c r="G611" s="496" t="s">
        <v>7477</v>
      </c>
      <c r="H611" s="496" t="s">
        <v>248</v>
      </c>
      <c r="I611" s="496" t="s">
        <v>248</v>
      </c>
      <c r="J611" s="496" t="s">
        <v>248</v>
      </c>
      <c r="K611" s="187">
        <f t="shared" si="27"/>
        <v>9.35</v>
      </c>
      <c r="L611" s="188">
        <f t="shared" si="28"/>
        <v>9.35</v>
      </c>
      <c r="M611" s="185"/>
      <c r="N611" s="186">
        <f t="shared" si="29"/>
        <v>5693</v>
      </c>
    </row>
    <row r="612" spans="1:14" ht="13.5" x14ac:dyDescent="0.25">
      <c r="A612" s="494">
        <v>5695</v>
      </c>
      <c r="B612" s="495" t="s">
        <v>1383</v>
      </c>
      <c r="C612" s="495" t="s">
        <v>222</v>
      </c>
      <c r="D612" s="495" t="s">
        <v>227</v>
      </c>
      <c r="E612" s="495" t="s">
        <v>16029</v>
      </c>
      <c r="F612" s="496" t="s">
        <v>248</v>
      </c>
      <c r="G612" s="496" t="s">
        <v>248</v>
      </c>
      <c r="H612" s="496" t="s">
        <v>16029</v>
      </c>
      <c r="I612" s="496" t="s">
        <v>248</v>
      </c>
      <c r="J612" s="496" t="s">
        <v>248</v>
      </c>
      <c r="K612" s="187">
        <f t="shared" si="27"/>
        <v>36.26</v>
      </c>
      <c r="L612" s="188">
        <f t="shared" si="28"/>
        <v>36.26</v>
      </c>
      <c r="M612" s="185"/>
      <c r="N612" s="186">
        <f t="shared" si="29"/>
        <v>5695</v>
      </c>
    </row>
    <row r="613" spans="1:14" ht="13.5" x14ac:dyDescent="0.25">
      <c r="A613" s="494">
        <v>5703</v>
      </c>
      <c r="B613" s="495" t="s">
        <v>1384</v>
      </c>
      <c r="C613" s="495" t="s">
        <v>222</v>
      </c>
      <c r="D613" s="495" t="s">
        <v>227</v>
      </c>
      <c r="E613" s="495" t="s">
        <v>9438</v>
      </c>
      <c r="F613" s="496" t="s">
        <v>248</v>
      </c>
      <c r="G613" s="496" t="s">
        <v>248</v>
      </c>
      <c r="H613" s="496" t="s">
        <v>248</v>
      </c>
      <c r="I613" s="496" t="s">
        <v>248</v>
      </c>
      <c r="J613" s="496" t="s">
        <v>9438</v>
      </c>
      <c r="K613" s="187">
        <f t="shared" si="27"/>
        <v>17.37</v>
      </c>
      <c r="L613" s="188">
        <f t="shared" si="28"/>
        <v>17.37</v>
      </c>
      <c r="M613" s="185"/>
      <c r="N613" s="186">
        <f t="shared" si="29"/>
        <v>5703</v>
      </c>
    </row>
    <row r="614" spans="1:14" ht="13.5" x14ac:dyDescent="0.25">
      <c r="A614" s="494">
        <v>5705</v>
      </c>
      <c r="B614" s="495" t="s">
        <v>1385</v>
      </c>
      <c r="C614" s="495" t="s">
        <v>222</v>
      </c>
      <c r="D614" s="495" t="s">
        <v>227</v>
      </c>
      <c r="E614" s="495" t="s">
        <v>18518</v>
      </c>
      <c r="F614" s="496" t="s">
        <v>248</v>
      </c>
      <c r="G614" s="496" t="s">
        <v>248</v>
      </c>
      <c r="H614" s="496" t="s">
        <v>18518</v>
      </c>
      <c r="I614" s="496" t="s">
        <v>248</v>
      </c>
      <c r="J614" s="496" t="s">
        <v>248</v>
      </c>
      <c r="K614" s="187">
        <f t="shared" si="27"/>
        <v>22.54</v>
      </c>
      <c r="L614" s="188">
        <f t="shared" si="28"/>
        <v>22.54</v>
      </c>
      <c r="M614" s="185"/>
      <c r="N614" s="186">
        <f t="shared" si="29"/>
        <v>5705</v>
      </c>
    </row>
    <row r="615" spans="1:14" ht="13.5" x14ac:dyDescent="0.25">
      <c r="A615" s="494">
        <v>5707</v>
      </c>
      <c r="B615" s="495" t="s">
        <v>1386</v>
      </c>
      <c r="C615" s="495" t="s">
        <v>222</v>
      </c>
      <c r="D615" s="495" t="s">
        <v>227</v>
      </c>
      <c r="E615" s="495" t="s">
        <v>15911</v>
      </c>
      <c r="F615" s="496" t="s">
        <v>248</v>
      </c>
      <c r="G615" s="496" t="s">
        <v>248</v>
      </c>
      <c r="H615" s="496" t="s">
        <v>15911</v>
      </c>
      <c r="I615" s="496" t="s">
        <v>248</v>
      </c>
      <c r="J615" s="496" t="s">
        <v>248</v>
      </c>
      <c r="K615" s="187">
        <f t="shared" si="27"/>
        <v>68.150000000000006</v>
      </c>
      <c r="L615" s="188">
        <f t="shared" si="28"/>
        <v>68.150000000000006</v>
      </c>
      <c r="M615" s="185"/>
      <c r="N615" s="186">
        <f t="shared" si="29"/>
        <v>5707</v>
      </c>
    </row>
    <row r="616" spans="1:14" ht="13.5" x14ac:dyDescent="0.25">
      <c r="A616" s="494">
        <v>5710</v>
      </c>
      <c r="B616" s="495" t="s">
        <v>1387</v>
      </c>
      <c r="C616" s="495" t="s">
        <v>222</v>
      </c>
      <c r="D616" s="495" t="s">
        <v>227</v>
      </c>
      <c r="E616" s="495" t="s">
        <v>15912</v>
      </c>
      <c r="F616" s="496" t="s">
        <v>248</v>
      </c>
      <c r="G616" s="496" t="s">
        <v>248</v>
      </c>
      <c r="H616" s="496" t="s">
        <v>15912</v>
      </c>
      <c r="I616" s="496" t="s">
        <v>248</v>
      </c>
      <c r="J616" s="496" t="s">
        <v>248</v>
      </c>
      <c r="K616" s="187">
        <f t="shared" si="27"/>
        <v>148.06</v>
      </c>
      <c r="L616" s="188">
        <f t="shared" si="28"/>
        <v>148.06</v>
      </c>
      <c r="M616" s="185"/>
      <c r="N616" s="186">
        <f t="shared" si="29"/>
        <v>5710</v>
      </c>
    </row>
    <row r="617" spans="1:14" ht="13.5" x14ac:dyDescent="0.25">
      <c r="A617" s="494">
        <v>5711</v>
      </c>
      <c r="B617" s="495" t="s">
        <v>1388</v>
      </c>
      <c r="C617" s="495" t="s">
        <v>222</v>
      </c>
      <c r="D617" s="495" t="s">
        <v>227</v>
      </c>
      <c r="E617" s="495" t="s">
        <v>22242</v>
      </c>
      <c r="F617" s="496" t="s">
        <v>248</v>
      </c>
      <c r="G617" s="496" t="s">
        <v>22242</v>
      </c>
      <c r="H617" s="496" t="s">
        <v>248</v>
      </c>
      <c r="I617" s="496" t="s">
        <v>248</v>
      </c>
      <c r="J617" s="496" t="s">
        <v>248</v>
      </c>
      <c r="K617" s="187">
        <f t="shared" si="27"/>
        <v>76.33</v>
      </c>
      <c r="L617" s="188">
        <f t="shared" si="28"/>
        <v>76.33</v>
      </c>
      <c r="M617" s="185"/>
      <c r="N617" s="186">
        <f t="shared" si="29"/>
        <v>5711</v>
      </c>
    </row>
    <row r="618" spans="1:14" ht="13.5" x14ac:dyDescent="0.25">
      <c r="A618" s="494">
        <v>5714</v>
      </c>
      <c r="B618" s="495" t="s">
        <v>1389</v>
      </c>
      <c r="C618" s="495" t="s">
        <v>222</v>
      </c>
      <c r="D618" s="495" t="s">
        <v>227</v>
      </c>
      <c r="E618" s="495" t="s">
        <v>20303</v>
      </c>
      <c r="F618" s="496" t="s">
        <v>248</v>
      </c>
      <c r="G618" s="496" t="s">
        <v>248</v>
      </c>
      <c r="H618" s="496" t="s">
        <v>20303</v>
      </c>
      <c r="I618" s="496" t="s">
        <v>248</v>
      </c>
      <c r="J618" s="496" t="s">
        <v>248</v>
      </c>
      <c r="K618" s="187">
        <f t="shared" si="27"/>
        <v>12.5</v>
      </c>
      <c r="L618" s="188">
        <f t="shared" si="28"/>
        <v>12.5</v>
      </c>
      <c r="M618" s="185"/>
      <c r="N618" s="186">
        <f t="shared" si="29"/>
        <v>5714</v>
      </c>
    </row>
    <row r="619" spans="1:14" ht="13.5" x14ac:dyDescent="0.25">
      <c r="A619" s="494">
        <v>5715</v>
      </c>
      <c r="B619" s="495" t="s">
        <v>1391</v>
      </c>
      <c r="C619" s="495" t="s">
        <v>222</v>
      </c>
      <c r="D619" s="495" t="s">
        <v>227</v>
      </c>
      <c r="E619" s="495" t="s">
        <v>22243</v>
      </c>
      <c r="F619" s="496" t="s">
        <v>248</v>
      </c>
      <c r="G619" s="496" t="s">
        <v>22243</v>
      </c>
      <c r="H619" s="496" t="s">
        <v>248</v>
      </c>
      <c r="I619" s="496" t="s">
        <v>248</v>
      </c>
      <c r="J619" s="496" t="s">
        <v>248</v>
      </c>
      <c r="K619" s="187">
        <f t="shared" si="27"/>
        <v>102.7</v>
      </c>
      <c r="L619" s="188">
        <f t="shared" si="28"/>
        <v>102.7</v>
      </c>
      <c r="M619" s="185"/>
      <c r="N619" s="186">
        <f t="shared" si="29"/>
        <v>5715</v>
      </c>
    </row>
    <row r="620" spans="1:14" ht="13.5" x14ac:dyDescent="0.25">
      <c r="A620" s="494">
        <v>5718</v>
      </c>
      <c r="B620" s="495" t="s">
        <v>1392</v>
      </c>
      <c r="C620" s="495" t="s">
        <v>222</v>
      </c>
      <c r="D620" s="495" t="s">
        <v>227</v>
      </c>
      <c r="E620" s="495" t="s">
        <v>21198</v>
      </c>
      <c r="F620" s="496" t="s">
        <v>248</v>
      </c>
      <c r="G620" s="496" t="s">
        <v>21198</v>
      </c>
      <c r="H620" s="496" t="s">
        <v>248</v>
      </c>
      <c r="I620" s="496" t="s">
        <v>248</v>
      </c>
      <c r="J620" s="496" t="s">
        <v>248</v>
      </c>
      <c r="K620" s="187">
        <f t="shared" si="27"/>
        <v>91.1</v>
      </c>
      <c r="L620" s="188">
        <f t="shared" si="28"/>
        <v>91.1</v>
      </c>
      <c r="M620" s="185"/>
      <c r="N620" s="186">
        <f t="shared" si="29"/>
        <v>5718</v>
      </c>
    </row>
    <row r="621" spans="1:14" ht="13.5" x14ac:dyDescent="0.25">
      <c r="A621" s="494">
        <v>5721</v>
      </c>
      <c r="B621" s="495" t="s">
        <v>1393</v>
      </c>
      <c r="C621" s="495" t="s">
        <v>222</v>
      </c>
      <c r="D621" s="495" t="s">
        <v>227</v>
      </c>
      <c r="E621" s="495" t="s">
        <v>22244</v>
      </c>
      <c r="F621" s="496" t="s">
        <v>248</v>
      </c>
      <c r="G621" s="496" t="s">
        <v>22244</v>
      </c>
      <c r="H621" s="496" t="s">
        <v>248</v>
      </c>
      <c r="I621" s="496" t="s">
        <v>248</v>
      </c>
      <c r="J621" s="496" t="s">
        <v>248</v>
      </c>
      <c r="K621" s="187">
        <f t="shared" si="27"/>
        <v>80.38</v>
      </c>
      <c r="L621" s="188">
        <f t="shared" si="28"/>
        <v>80.38</v>
      </c>
      <c r="M621" s="185"/>
      <c r="N621" s="186">
        <f t="shared" si="29"/>
        <v>5721</v>
      </c>
    </row>
    <row r="622" spans="1:14" ht="13.5" x14ac:dyDescent="0.25">
      <c r="A622" s="494">
        <v>5722</v>
      </c>
      <c r="B622" s="495" t="s">
        <v>1394</v>
      </c>
      <c r="C622" s="495" t="s">
        <v>222</v>
      </c>
      <c r="D622" s="495" t="s">
        <v>227</v>
      </c>
      <c r="E622" s="495" t="s">
        <v>22245</v>
      </c>
      <c r="F622" s="496" t="s">
        <v>248</v>
      </c>
      <c r="G622" s="496" t="s">
        <v>22245</v>
      </c>
      <c r="H622" s="496" t="s">
        <v>248</v>
      </c>
      <c r="I622" s="496" t="s">
        <v>248</v>
      </c>
      <c r="J622" s="496" t="s">
        <v>248</v>
      </c>
      <c r="K622" s="187">
        <f t="shared" si="27"/>
        <v>185.91</v>
      </c>
      <c r="L622" s="188">
        <f t="shared" si="28"/>
        <v>185.91</v>
      </c>
      <c r="M622" s="185"/>
      <c r="N622" s="186">
        <f t="shared" si="29"/>
        <v>5722</v>
      </c>
    </row>
    <row r="623" spans="1:14" ht="13.5" x14ac:dyDescent="0.25">
      <c r="A623" s="494">
        <v>5724</v>
      </c>
      <c r="B623" s="495" t="s">
        <v>1395</v>
      </c>
      <c r="C623" s="495" t="s">
        <v>222</v>
      </c>
      <c r="D623" s="495" t="s">
        <v>227</v>
      </c>
      <c r="E623" s="495" t="s">
        <v>16118</v>
      </c>
      <c r="F623" s="496" t="s">
        <v>248</v>
      </c>
      <c r="G623" s="496" t="s">
        <v>248</v>
      </c>
      <c r="H623" s="496" t="s">
        <v>16118</v>
      </c>
      <c r="I623" s="496" t="s">
        <v>248</v>
      </c>
      <c r="J623" s="496" t="s">
        <v>248</v>
      </c>
      <c r="K623" s="187">
        <f t="shared" si="27"/>
        <v>47.43</v>
      </c>
      <c r="L623" s="188">
        <f t="shared" si="28"/>
        <v>47.43</v>
      </c>
      <c r="M623" s="185"/>
      <c r="N623" s="186">
        <f t="shared" si="29"/>
        <v>5724</v>
      </c>
    </row>
    <row r="624" spans="1:14" ht="13.5" x14ac:dyDescent="0.25">
      <c r="A624" s="494">
        <v>5727</v>
      </c>
      <c r="B624" s="495" t="s">
        <v>1396</v>
      </c>
      <c r="C624" s="495" t="s">
        <v>222</v>
      </c>
      <c r="D624" s="495" t="s">
        <v>227</v>
      </c>
      <c r="E624" s="495" t="s">
        <v>2994</v>
      </c>
      <c r="F624" s="496" t="s">
        <v>248</v>
      </c>
      <c r="G624" s="496" t="s">
        <v>248</v>
      </c>
      <c r="H624" s="496" t="s">
        <v>2994</v>
      </c>
      <c r="I624" s="496" t="s">
        <v>248</v>
      </c>
      <c r="J624" s="496" t="s">
        <v>248</v>
      </c>
      <c r="K624" s="187">
        <f t="shared" si="27"/>
        <v>9.09</v>
      </c>
      <c r="L624" s="188">
        <f t="shared" si="28"/>
        <v>9.09</v>
      </c>
      <c r="M624" s="185"/>
      <c r="N624" s="186">
        <f t="shared" si="29"/>
        <v>5727</v>
      </c>
    </row>
    <row r="625" spans="1:14" ht="13.5" x14ac:dyDescent="0.25">
      <c r="A625" s="494">
        <v>5729</v>
      </c>
      <c r="B625" s="495" t="s">
        <v>1398</v>
      </c>
      <c r="C625" s="495" t="s">
        <v>222</v>
      </c>
      <c r="D625" s="495" t="s">
        <v>227</v>
      </c>
      <c r="E625" s="495" t="s">
        <v>16028</v>
      </c>
      <c r="F625" s="496" t="s">
        <v>248</v>
      </c>
      <c r="G625" s="496" t="s">
        <v>248</v>
      </c>
      <c r="H625" s="496" t="s">
        <v>16028</v>
      </c>
      <c r="I625" s="496" t="s">
        <v>248</v>
      </c>
      <c r="J625" s="496" t="s">
        <v>248</v>
      </c>
      <c r="K625" s="187">
        <f t="shared" si="27"/>
        <v>37</v>
      </c>
      <c r="L625" s="188">
        <f t="shared" si="28"/>
        <v>37</v>
      </c>
      <c r="M625" s="185"/>
      <c r="N625" s="186">
        <f t="shared" si="29"/>
        <v>5729</v>
      </c>
    </row>
    <row r="626" spans="1:14" ht="13.5" x14ac:dyDescent="0.25">
      <c r="A626" s="494">
        <v>5730</v>
      </c>
      <c r="B626" s="495" t="s">
        <v>1399</v>
      </c>
      <c r="C626" s="495" t="s">
        <v>222</v>
      </c>
      <c r="D626" s="495" t="s">
        <v>227</v>
      </c>
      <c r="E626" s="495" t="s">
        <v>6637</v>
      </c>
      <c r="F626" s="496" t="s">
        <v>248</v>
      </c>
      <c r="G626" s="496" t="s">
        <v>6637</v>
      </c>
      <c r="H626" s="496" t="s">
        <v>248</v>
      </c>
      <c r="I626" s="496" t="s">
        <v>248</v>
      </c>
      <c r="J626" s="496" t="s">
        <v>248</v>
      </c>
      <c r="K626" s="187">
        <f t="shared" si="27"/>
        <v>35.49</v>
      </c>
      <c r="L626" s="188">
        <f t="shared" si="28"/>
        <v>35.49</v>
      </c>
      <c r="M626" s="185"/>
      <c r="N626" s="186">
        <f t="shared" si="29"/>
        <v>5730</v>
      </c>
    </row>
    <row r="627" spans="1:14" ht="13.5" x14ac:dyDescent="0.25">
      <c r="A627" s="494">
        <v>5735</v>
      </c>
      <c r="B627" s="495" t="s">
        <v>1400</v>
      </c>
      <c r="C627" s="495" t="s">
        <v>222</v>
      </c>
      <c r="D627" s="495" t="s">
        <v>227</v>
      </c>
      <c r="E627" s="495" t="s">
        <v>599</v>
      </c>
      <c r="F627" s="496" t="s">
        <v>248</v>
      </c>
      <c r="G627" s="496" t="s">
        <v>248</v>
      </c>
      <c r="H627" s="496" t="s">
        <v>599</v>
      </c>
      <c r="I627" s="496" t="s">
        <v>248</v>
      </c>
      <c r="J627" s="496" t="s">
        <v>248</v>
      </c>
      <c r="K627" s="187">
        <f t="shared" si="27"/>
        <v>23.38</v>
      </c>
      <c r="L627" s="188">
        <f t="shared" si="28"/>
        <v>23.38</v>
      </c>
      <c r="M627" s="185"/>
      <c r="N627" s="186">
        <f t="shared" si="29"/>
        <v>5735</v>
      </c>
    </row>
    <row r="628" spans="1:14" ht="13.5" x14ac:dyDescent="0.25">
      <c r="A628" s="494">
        <v>5736</v>
      </c>
      <c r="B628" s="495" t="s">
        <v>1401</v>
      </c>
      <c r="C628" s="495" t="s">
        <v>222</v>
      </c>
      <c r="D628" s="495" t="s">
        <v>227</v>
      </c>
      <c r="E628" s="495" t="s">
        <v>22246</v>
      </c>
      <c r="F628" s="496" t="s">
        <v>248</v>
      </c>
      <c r="G628" s="496" t="s">
        <v>22246</v>
      </c>
      <c r="H628" s="496" t="s">
        <v>248</v>
      </c>
      <c r="I628" s="496" t="s">
        <v>248</v>
      </c>
      <c r="J628" s="496" t="s">
        <v>248</v>
      </c>
      <c r="K628" s="187">
        <f t="shared" si="27"/>
        <v>38.78</v>
      </c>
      <c r="L628" s="188">
        <f t="shared" si="28"/>
        <v>38.78</v>
      </c>
      <c r="M628" s="185"/>
      <c r="N628" s="186">
        <f t="shared" si="29"/>
        <v>5736</v>
      </c>
    </row>
    <row r="629" spans="1:14" ht="13.5" x14ac:dyDescent="0.25">
      <c r="A629" s="494">
        <v>5738</v>
      </c>
      <c r="B629" s="495" t="s">
        <v>1402</v>
      </c>
      <c r="C629" s="495" t="s">
        <v>222</v>
      </c>
      <c r="D629" s="495" t="s">
        <v>227</v>
      </c>
      <c r="E629" s="495" t="s">
        <v>9118</v>
      </c>
      <c r="F629" s="496" t="s">
        <v>248</v>
      </c>
      <c r="G629" s="496" t="s">
        <v>248</v>
      </c>
      <c r="H629" s="496" t="s">
        <v>9118</v>
      </c>
      <c r="I629" s="496" t="s">
        <v>248</v>
      </c>
      <c r="J629" s="496" t="s">
        <v>248</v>
      </c>
      <c r="K629" s="187">
        <f t="shared" si="27"/>
        <v>32.9</v>
      </c>
      <c r="L629" s="188">
        <f t="shared" si="28"/>
        <v>32.9</v>
      </c>
      <c r="M629" s="185"/>
      <c r="N629" s="186">
        <f t="shared" si="29"/>
        <v>5738</v>
      </c>
    </row>
    <row r="630" spans="1:14" ht="13.5" x14ac:dyDescent="0.25">
      <c r="A630" s="494">
        <v>5739</v>
      </c>
      <c r="B630" s="495" t="s">
        <v>1403</v>
      </c>
      <c r="C630" s="495" t="s">
        <v>222</v>
      </c>
      <c r="D630" s="495" t="s">
        <v>227</v>
      </c>
      <c r="E630" s="495" t="s">
        <v>3897</v>
      </c>
      <c r="F630" s="496" t="s">
        <v>248</v>
      </c>
      <c r="G630" s="496" t="s">
        <v>248</v>
      </c>
      <c r="H630" s="496" t="s">
        <v>3897</v>
      </c>
      <c r="I630" s="496" t="s">
        <v>248</v>
      </c>
      <c r="J630" s="496" t="s">
        <v>248</v>
      </c>
      <c r="K630" s="187">
        <f t="shared" si="27"/>
        <v>41.17</v>
      </c>
      <c r="L630" s="188">
        <f t="shared" si="28"/>
        <v>41.17</v>
      </c>
      <c r="M630" s="185"/>
      <c r="N630" s="186">
        <f t="shared" si="29"/>
        <v>5739</v>
      </c>
    </row>
    <row r="631" spans="1:14" ht="13.5" x14ac:dyDescent="0.25">
      <c r="A631" s="494">
        <v>5741</v>
      </c>
      <c r="B631" s="495" t="s">
        <v>1404</v>
      </c>
      <c r="C631" s="495" t="s">
        <v>222</v>
      </c>
      <c r="D631" s="495" t="s">
        <v>227</v>
      </c>
      <c r="E631" s="495" t="s">
        <v>9217</v>
      </c>
      <c r="F631" s="496" t="s">
        <v>248</v>
      </c>
      <c r="G631" s="496" t="s">
        <v>248</v>
      </c>
      <c r="H631" s="496" t="s">
        <v>9217</v>
      </c>
      <c r="I631" s="496" t="s">
        <v>248</v>
      </c>
      <c r="J631" s="496" t="s">
        <v>248</v>
      </c>
      <c r="K631" s="187">
        <f t="shared" si="27"/>
        <v>39.01</v>
      </c>
      <c r="L631" s="188">
        <f t="shared" si="28"/>
        <v>39.01</v>
      </c>
      <c r="M631" s="185"/>
      <c r="N631" s="186">
        <f t="shared" si="29"/>
        <v>5741</v>
      </c>
    </row>
    <row r="632" spans="1:14" ht="13.5" x14ac:dyDescent="0.25">
      <c r="A632" s="494">
        <v>5742</v>
      </c>
      <c r="B632" s="495" t="s">
        <v>1405</v>
      </c>
      <c r="C632" s="495" t="s">
        <v>222</v>
      </c>
      <c r="D632" s="495" t="s">
        <v>227</v>
      </c>
      <c r="E632" s="495" t="s">
        <v>20117</v>
      </c>
      <c r="F632" s="496" t="s">
        <v>248</v>
      </c>
      <c r="G632" s="496" t="s">
        <v>20117</v>
      </c>
      <c r="H632" s="496" t="s">
        <v>248</v>
      </c>
      <c r="I632" s="496" t="s">
        <v>248</v>
      </c>
      <c r="J632" s="496" t="s">
        <v>248</v>
      </c>
      <c r="K632" s="187">
        <f t="shared" si="27"/>
        <v>23.64</v>
      </c>
      <c r="L632" s="188">
        <f t="shared" si="28"/>
        <v>23.64</v>
      </c>
      <c r="M632" s="185"/>
      <c r="N632" s="186">
        <f t="shared" si="29"/>
        <v>5742</v>
      </c>
    </row>
    <row r="633" spans="1:14" ht="13.5" x14ac:dyDescent="0.25">
      <c r="A633" s="494">
        <v>5747</v>
      </c>
      <c r="B633" s="495" t="s">
        <v>1406</v>
      </c>
      <c r="C633" s="495" t="s">
        <v>222</v>
      </c>
      <c r="D633" s="495" t="s">
        <v>227</v>
      </c>
      <c r="E633" s="495" t="s">
        <v>22247</v>
      </c>
      <c r="F633" s="496" t="s">
        <v>248</v>
      </c>
      <c r="G633" s="496" t="s">
        <v>22247</v>
      </c>
      <c r="H633" s="496" t="s">
        <v>248</v>
      </c>
      <c r="I633" s="496" t="s">
        <v>248</v>
      </c>
      <c r="J633" s="496" t="s">
        <v>248</v>
      </c>
      <c r="K633" s="187">
        <f t="shared" si="27"/>
        <v>135.58000000000001</v>
      </c>
      <c r="L633" s="188">
        <f t="shared" si="28"/>
        <v>135.58000000000001</v>
      </c>
      <c r="M633" s="185"/>
      <c r="N633" s="186">
        <f t="shared" si="29"/>
        <v>5747</v>
      </c>
    </row>
    <row r="634" spans="1:14" ht="13.5" x14ac:dyDescent="0.25">
      <c r="A634" s="494">
        <v>5751</v>
      </c>
      <c r="B634" s="495" t="s">
        <v>1407</v>
      </c>
      <c r="C634" s="495" t="s">
        <v>222</v>
      </c>
      <c r="D634" s="495" t="s">
        <v>227</v>
      </c>
      <c r="E634" s="495" t="s">
        <v>20307</v>
      </c>
      <c r="F634" s="496" t="s">
        <v>248</v>
      </c>
      <c r="G634" s="496" t="s">
        <v>248</v>
      </c>
      <c r="H634" s="496" t="s">
        <v>20307</v>
      </c>
      <c r="I634" s="496" t="s">
        <v>248</v>
      </c>
      <c r="J634" s="496" t="s">
        <v>248</v>
      </c>
      <c r="K634" s="187">
        <f t="shared" si="27"/>
        <v>24.69</v>
      </c>
      <c r="L634" s="188">
        <f t="shared" si="28"/>
        <v>24.69</v>
      </c>
      <c r="M634" s="185"/>
      <c r="N634" s="186">
        <f t="shared" si="29"/>
        <v>5751</v>
      </c>
    </row>
    <row r="635" spans="1:14" ht="13.5" x14ac:dyDescent="0.25">
      <c r="A635" s="494">
        <v>5754</v>
      </c>
      <c r="B635" s="495" t="s">
        <v>1409</v>
      </c>
      <c r="C635" s="495" t="s">
        <v>222</v>
      </c>
      <c r="D635" s="495" t="s">
        <v>227</v>
      </c>
      <c r="E635" s="495" t="s">
        <v>5236</v>
      </c>
      <c r="F635" s="496" t="s">
        <v>248</v>
      </c>
      <c r="G635" s="496" t="s">
        <v>248</v>
      </c>
      <c r="H635" s="496" t="s">
        <v>5236</v>
      </c>
      <c r="I635" s="496" t="s">
        <v>248</v>
      </c>
      <c r="J635" s="496" t="s">
        <v>248</v>
      </c>
      <c r="K635" s="187">
        <f t="shared" si="27"/>
        <v>20.79</v>
      </c>
      <c r="L635" s="188">
        <f t="shared" si="28"/>
        <v>20.79</v>
      </c>
      <c r="M635" s="185"/>
      <c r="N635" s="186">
        <f t="shared" si="29"/>
        <v>5754</v>
      </c>
    </row>
    <row r="636" spans="1:14" ht="13.5" x14ac:dyDescent="0.25">
      <c r="A636" s="494">
        <v>5763</v>
      </c>
      <c r="B636" s="495" t="s">
        <v>1411</v>
      </c>
      <c r="C636" s="495" t="s">
        <v>222</v>
      </c>
      <c r="D636" s="495" t="s">
        <v>227</v>
      </c>
      <c r="E636" s="495" t="s">
        <v>15988</v>
      </c>
      <c r="F636" s="496" t="s">
        <v>248</v>
      </c>
      <c r="G636" s="496" t="s">
        <v>248</v>
      </c>
      <c r="H636" s="496" t="s">
        <v>15988</v>
      </c>
      <c r="I636" s="496" t="s">
        <v>248</v>
      </c>
      <c r="J636" s="496" t="s">
        <v>248</v>
      </c>
      <c r="K636" s="187">
        <f t="shared" si="27"/>
        <v>36.04</v>
      </c>
      <c r="L636" s="188">
        <f t="shared" si="28"/>
        <v>36.04</v>
      </c>
      <c r="M636" s="185"/>
      <c r="N636" s="186">
        <f t="shared" si="29"/>
        <v>5763</v>
      </c>
    </row>
    <row r="637" spans="1:14" ht="13.5" x14ac:dyDescent="0.25">
      <c r="A637" s="494">
        <v>5765</v>
      </c>
      <c r="B637" s="495" t="s">
        <v>1412</v>
      </c>
      <c r="C637" s="495" t="s">
        <v>222</v>
      </c>
      <c r="D637" s="495" t="s">
        <v>227</v>
      </c>
      <c r="E637" s="495" t="s">
        <v>821</v>
      </c>
      <c r="F637" s="496" t="s">
        <v>248</v>
      </c>
      <c r="G637" s="496" t="s">
        <v>248</v>
      </c>
      <c r="H637" s="496" t="s">
        <v>821</v>
      </c>
      <c r="I637" s="496" t="s">
        <v>248</v>
      </c>
      <c r="J637" s="496" t="s">
        <v>248</v>
      </c>
      <c r="K637" s="187">
        <f t="shared" si="27"/>
        <v>2.75</v>
      </c>
      <c r="L637" s="188">
        <f t="shared" si="28"/>
        <v>2.75</v>
      </c>
      <c r="M637" s="185"/>
      <c r="N637" s="186">
        <f t="shared" si="29"/>
        <v>5765</v>
      </c>
    </row>
    <row r="638" spans="1:14" ht="13.5" x14ac:dyDescent="0.25">
      <c r="A638" s="494">
        <v>5766</v>
      </c>
      <c r="B638" s="495" t="s">
        <v>1414</v>
      </c>
      <c r="C638" s="495" t="s">
        <v>222</v>
      </c>
      <c r="D638" s="495" t="s">
        <v>227</v>
      </c>
      <c r="E638" s="495" t="s">
        <v>2029</v>
      </c>
      <c r="F638" s="496" t="s">
        <v>248</v>
      </c>
      <c r="G638" s="496" t="s">
        <v>2029</v>
      </c>
      <c r="H638" s="496" t="s">
        <v>248</v>
      </c>
      <c r="I638" s="496" t="s">
        <v>248</v>
      </c>
      <c r="J638" s="496" t="s">
        <v>248</v>
      </c>
      <c r="K638" s="187">
        <f t="shared" si="27"/>
        <v>4.67</v>
      </c>
      <c r="L638" s="188">
        <f t="shared" si="28"/>
        <v>4.67</v>
      </c>
      <c r="M638" s="185"/>
      <c r="N638" s="186">
        <f t="shared" si="29"/>
        <v>5766</v>
      </c>
    </row>
    <row r="639" spans="1:14" ht="13.5" x14ac:dyDescent="0.25">
      <c r="A639" s="494">
        <v>5779</v>
      </c>
      <c r="B639" s="495" t="s">
        <v>1416</v>
      </c>
      <c r="C639" s="495" t="s">
        <v>222</v>
      </c>
      <c r="D639" s="495" t="s">
        <v>227</v>
      </c>
      <c r="E639" s="495" t="s">
        <v>22248</v>
      </c>
      <c r="F639" s="496" t="s">
        <v>248</v>
      </c>
      <c r="G639" s="496" t="s">
        <v>248</v>
      </c>
      <c r="H639" s="496" t="s">
        <v>22248</v>
      </c>
      <c r="I639" s="496" t="s">
        <v>248</v>
      </c>
      <c r="J639" s="496" t="s">
        <v>248</v>
      </c>
      <c r="K639" s="187">
        <f t="shared" si="27"/>
        <v>55.26</v>
      </c>
      <c r="L639" s="188">
        <f t="shared" si="28"/>
        <v>55.26</v>
      </c>
      <c r="M639" s="185"/>
      <c r="N639" s="186">
        <f t="shared" si="29"/>
        <v>5779</v>
      </c>
    </row>
    <row r="640" spans="1:14" ht="13.5" x14ac:dyDescent="0.25">
      <c r="A640" s="494">
        <v>5787</v>
      </c>
      <c r="B640" s="495" t="s">
        <v>1417</v>
      </c>
      <c r="C640" s="495" t="s">
        <v>222</v>
      </c>
      <c r="D640" s="495" t="s">
        <v>227</v>
      </c>
      <c r="E640" s="495" t="s">
        <v>22249</v>
      </c>
      <c r="F640" s="496" t="s">
        <v>248</v>
      </c>
      <c r="G640" s="496" t="s">
        <v>22249</v>
      </c>
      <c r="H640" s="496" t="s">
        <v>248</v>
      </c>
      <c r="I640" s="496" t="s">
        <v>248</v>
      </c>
      <c r="J640" s="496" t="s">
        <v>248</v>
      </c>
      <c r="K640" s="187">
        <f t="shared" si="27"/>
        <v>60.32</v>
      </c>
      <c r="L640" s="188">
        <f t="shared" si="28"/>
        <v>60.32</v>
      </c>
      <c r="M640" s="185"/>
      <c r="N640" s="186">
        <f t="shared" si="29"/>
        <v>5787</v>
      </c>
    </row>
    <row r="641" spans="1:14" ht="13.5" x14ac:dyDescent="0.25">
      <c r="A641" s="494">
        <v>5797</v>
      </c>
      <c r="B641" s="495" t="s">
        <v>1418</v>
      </c>
      <c r="C641" s="495" t="s">
        <v>222</v>
      </c>
      <c r="D641" s="495" t="s">
        <v>227</v>
      </c>
      <c r="E641" s="495" t="s">
        <v>1419</v>
      </c>
      <c r="F641" s="496" t="s">
        <v>248</v>
      </c>
      <c r="G641" s="496" t="s">
        <v>248</v>
      </c>
      <c r="H641" s="496" t="s">
        <v>1419</v>
      </c>
      <c r="I641" s="496" t="s">
        <v>248</v>
      </c>
      <c r="J641" s="496" t="s">
        <v>248</v>
      </c>
      <c r="K641" s="187">
        <f t="shared" si="27"/>
        <v>4.32</v>
      </c>
      <c r="L641" s="188">
        <f t="shared" si="28"/>
        <v>4.32</v>
      </c>
      <c r="M641" s="185"/>
      <c r="N641" s="186">
        <f t="shared" si="29"/>
        <v>5797</v>
      </c>
    </row>
    <row r="642" spans="1:14" ht="13.5" x14ac:dyDescent="0.25">
      <c r="A642" s="494">
        <v>5800</v>
      </c>
      <c r="B642" s="495" t="s">
        <v>1420</v>
      </c>
      <c r="C642" s="495" t="s">
        <v>222</v>
      </c>
      <c r="D642" s="495" t="s">
        <v>227</v>
      </c>
      <c r="E642" s="495" t="s">
        <v>1225</v>
      </c>
      <c r="F642" s="496" t="s">
        <v>248</v>
      </c>
      <c r="G642" s="496" t="s">
        <v>248</v>
      </c>
      <c r="H642" s="496" t="s">
        <v>1225</v>
      </c>
      <c r="I642" s="496" t="s">
        <v>248</v>
      </c>
      <c r="J642" s="496" t="s">
        <v>248</v>
      </c>
      <c r="K642" s="187">
        <f t="shared" si="27"/>
        <v>0.32</v>
      </c>
      <c r="L642" s="188">
        <f t="shared" si="28"/>
        <v>0.32</v>
      </c>
      <c r="M642" s="185"/>
      <c r="N642" s="186">
        <f t="shared" si="29"/>
        <v>5800</v>
      </c>
    </row>
    <row r="643" spans="1:14" ht="13.5" x14ac:dyDescent="0.25">
      <c r="A643" s="494">
        <v>7032</v>
      </c>
      <c r="B643" s="495" t="s">
        <v>1421</v>
      </c>
      <c r="C643" s="495" t="s">
        <v>222</v>
      </c>
      <c r="D643" s="495" t="s">
        <v>227</v>
      </c>
      <c r="E643" s="495" t="s">
        <v>1429</v>
      </c>
      <c r="F643" s="496" t="s">
        <v>248</v>
      </c>
      <c r="G643" s="496" t="s">
        <v>248</v>
      </c>
      <c r="H643" s="496" t="s">
        <v>1429</v>
      </c>
      <c r="I643" s="496" t="s">
        <v>248</v>
      </c>
      <c r="J643" s="496" t="s">
        <v>248</v>
      </c>
      <c r="K643" s="187">
        <f t="shared" si="27"/>
        <v>4.88</v>
      </c>
      <c r="L643" s="188">
        <f t="shared" si="28"/>
        <v>4.88</v>
      </c>
      <c r="M643" s="185"/>
      <c r="N643" s="186">
        <f t="shared" si="29"/>
        <v>7032</v>
      </c>
    </row>
    <row r="644" spans="1:14" ht="13.5" x14ac:dyDescent="0.25">
      <c r="A644" s="494">
        <v>7033</v>
      </c>
      <c r="B644" s="495" t="s">
        <v>1423</v>
      </c>
      <c r="C644" s="495" t="s">
        <v>222</v>
      </c>
      <c r="D644" s="495" t="s">
        <v>227</v>
      </c>
      <c r="E644" s="495" t="s">
        <v>582</v>
      </c>
      <c r="F644" s="496" t="s">
        <v>248</v>
      </c>
      <c r="G644" s="496" t="s">
        <v>248</v>
      </c>
      <c r="H644" s="496" t="s">
        <v>582</v>
      </c>
      <c r="I644" s="496" t="s">
        <v>248</v>
      </c>
      <c r="J644" s="496" t="s">
        <v>248</v>
      </c>
      <c r="K644" s="187">
        <f t="shared" si="27"/>
        <v>0.81</v>
      </c>
      <c r="L644" s="188">
        <f t="shared" si="28"/>
        <v>0.81</v>
      </c>
      <c r="M644" s="185"/>
      <c r="N644" s="186">
        <f t="shared" si="29"/>
        <v>7033</v>
      </c>
    </row>
    <row r="645" spans="1:14" ht="13.5" x14ac:dyDescent="0.25">
      <c r="A645" s="494">
        <v>7034</v>
      </c>
      <c r="B645" s="495" t="s">
        <v>1424</v>
      </c>
      <c r="C645" s="495" t="s">
        <v>222</v>
      </c>
      <c r="D645" s="495" t="s">
        <v>227</v>
      </c>
      <c r="E645" s="495" t="s">
        <v>5941</v>
      </c>
      <c r="F645" s="496" t="s">
        <v>248</v>
      </c>
      <c r="G645" s="496" t="s">
        <v>248</v>
      </c>
      <c r="H645" s="496" t="s">
        <v>5941</v>
      </c>
      <c r="I645" s="496" t="s">
        <v>248</v>
      </c>
      <c r="J645" s="496" t="s">
        <v>248</v>
      </c>
      <c r="K645" s="187">
        <f t="shared" si="27"/>
        <v>9.16</v>
      </c>
      <c r="L645" s="188">
        <f t="shared" si="28"/>
        <v>9.16</v>
      </c>
      <c r="M645" s="185"/>
      <c r="N645" s="186">
        <f t="shared" si="29"/>
        <v>7034</v>
      </c>
    </row>
    <row r="646" spans="1:14" ht="13.5" x14ac:dyDescent="0.25">
      <c r="A646" s="494">
        <v>7035</v>
      </c>
      <c r="B646" s="495" t="s">
        <v>1426</v>
      </c>
      <c r="C646" s="495" t="s">
        <v>222</v>
      </c>
      <c r="D646" s="495" t="s">
        <v>227</v>
      </c>
      <c r="E646" s="495" t="s">
        <v>20545</v>
      </c>
      <c r="F646" s="496" t="s">
        <v>248</v>
      </c>
      <c r="G646" s="496" t="s">
        <v>20545</v>
      </c>
      <c r="H646" s="496" t="s">
        <v>248</v>
      </c>
      <c r="I646" s="496" t="s">
        <v>248</v>
      </c>
      <c r="J646" s="496" t="s">
        <v>248</v>
      </c>
      <c r="K646" s="187">
        <f t="shared" si="27"/>
        <v>183.22</v>
      </c>
      <c r="L646" s="188">
        <f t="shared" si="28"/>
        <v>183.22</v>
      </c>
      <c r="M646" s="185"/>
      <c r="N646" s="186">
        <f t="shared" si="29"/>
        <v>7035</v>
      </c>
    </row>
    <row r="647" spans="1:14" ht="13.5" x14ac:dyDescent="0.25">
      <c r="A647" s="494">
        <v>7038</v>
      </c>
      <c r="B647" s="495" t="s">
        <v>1427</v>
      </c>
      <c r="C647" s="495" t="s">
        <v>222</v>
      </c>
      <c r="D647" s="495" t="s">
        <v>227</v>
      </c>
      <c r="E647" s="495" t="s">
        <v>15978</v>
      </c>
      <c r="F647" s="496" t="s">
        <v>248</v>
      </c>
      <c r="G647" s="496" t="s">
        <v>248</v>
      </c>
      <c r="H647" s="496" t="s">
        <v>15978</v>
      </c>
      <c r="I647" s="496" t="s">
        <v>248</v>
      </c>
      <c r="J647" s="496" t="s">
        <v>248</v>
      </c>
      <c r="K647" s="187">
        <f t="shared" si="27"/>
        <v>37.630000000000003</v>
      </c>
      <c r="L647" s="188">
        <f t="shared" si="28"/>
        <v>37.630000000000003</v>
      </c>
      <c r="M647" s="185"/>
      <c r="N647" s="186">
        <f t="shared" si="29"/>
        <v>7038</v>
      </c>
    </row>
    <row r="648" spans="1:14" ht="13.5" x14ac:dyDescent="0.25">
      <c r="A648" s="494">
        <v>7039</v>
      </c>
      <c r="B648" s="495" t="s">
        <v>1428</v>
      </c>
      <c r="C648" s="495" t="s">
        <v>222</v>
      </c>
      <c r="D648" s="495" t="s">
        <v>227</v>
      </c>
      <c r="E648" s="495" t="s">
        <v>2390</v>
      </c>
      <c r="F648" s="496" t="s">
        <v>248</v>
      </c>
      <c r="G648" s="496" t="s">
        <v>248</v>
      </c>
      <c r="H648" s="496" t="s">
        <v>2390</v>
      </c>
      <c r="I648" s="496" t="s">
        <v>248</v>
      </c>
      <c r="J648" s="496" t="s">
        <v>248</v>
      </c>
      <c r="K648" s="187">
        <f t="shared" si="27"/>
        <v>5.22</v>
      </c>
      <c r="L648" s="188">
        <f t="shared" si="28"/>
        <v>5.22</v>
      </c>
      <c r="M648" s="185"/>
      <c r="N648" s="186">
        <f t="shared" si="29"/>
        <v>7039</v>
      </c>
    </row>
    <row r="649" spans="1:14" ht="13.5" x14ac:dyDescent="0.25">
      <c r="A649" s="494">
        <v>7040</v>
      </c>
      <c r="B649" s="495" t="s">
        <v>1430</v>
      </c>
      <c r="C649" s="495" t="s">
        <v>222</v>
      </c>
      <c r="D649" s="495" t="s">
        <v>227</v>
      </c>
      <c r="E649" s="495" t="s">
        <v>18331</v>
      </c>
      <c r="F649" s="496" t="s">
        <v>248</v>
      </c>
      <c r="G649" s="496" t="s">
        <v>248</v>
      </c>
      <c r="H649" s="496" t="s">
        <v>18331</v>
      </c>
      <c r="I649" s="496" t="s">
        <v>248</v>
      </c>
      <c r="J649" s="496" t="s">
        <v>248</v>
      </c>
      <c r="K649" s="187">
        <f t="shared" ref="K649:K712" si="30">H649+I649+J649+G649</f>
        <v>47.09</v>
      </c>
      <c r="L649" s="188">
        <f t="shared" ref="L649:L712" si="31">G649+I649+J649+H649</f>
        <v>47.09</v>
      </c>
      <c r="M649" s="185"/>
      <c r="N649" s="186">
        <f t="shared" ref="N649:N712" si="32">A649</f>
        <v>7040</v>
      </c>
    </row>
    <row r="650" spans="1:14" ht="15" customHeight="1" x14ac:dyDescent="0.25">
      <c r="A650" s="494">
        <v>7044</v>
      </c>
      <c r="B650" s="495" t="s">
        <v>1431</v>
      </c>
      <c r="C650" s="495" t="s">
        <v>222</v>
      </c>
      <c r="D650" s="495" t="s">
        <v>227</v>
      </c>
      <c r="E650" s="495" t="s">
        <v>2763</v>
      </c>
      <c r="F650" s="496" t="s">
        <v>248</v>
      </c>
      <c r="G650" s="496" t="s">
        <v>248</v>
      </c>
      <c r="H650" s="496" t="s">
        <v>2763</v>
      </c>
      <c r="I650" s="496" t="s">
        <v>248</v>
      </c>
      <c r="J650" s="496" t="s">
        <v>248</v>
      </c>
      <c r="K650" s="187">
        <f t="shared" si="30"/>
        <v>0.3</v>
      </c>
      <c r="L650" s="188">
        <f t="shared" si="31"/>
        <v>0.3</v>
      </c>
      <c r="M650" s="185"/>
      <c r="N650" s="186">
        <f t="shared" si="32"/>
        <v>7044</v>
      </c>
    </row>
    <row r="651" spans="1:14" ht="13.5" x14ac:dyDescent="0.25">
      <c r="A651" s="494">
        <v>7045</v>
      </c>
      <c r="B651" s="495" t="s">
        <v>1432</v>
      </c>
      <c r="C651" s="495" t="s">
        <v>222</v>
      </c>
      <c r="D651" s="495" t="s">
        <v>227</v>
      </c>
      <c r="E651" s="495" t="s">
        <v>871</v>
      </c>
      <c r="F651" s="496" t="s">
        <v>248</v>
      </c>
      <c r="G651" s="496" t="s">
        <v>248</v>
      </c>
      <c r="H651" s="496" t="s">
        <v>871</v>
      </c>
      <c r="I651" s="496" t="s">
        <v>248</v>
      </c>
      <c r="J651" s="496" t="s">
        <v>248</v>
      </c>
      <c r="K651" s="187">
        <f t="shared" si="30"/>
        <v>0.03</v>
      </c>
      <c r="L651" s="188">
        <f t="shared" si="31"/>
        <v>0.03</v>
      </c>
      <c r="M651" s="185"/>
      <c r="N651" s="186">
        <f t="shared" si="32"/>
        <v>7045</v>
      </c>
    </row>
    <row r="652" spans="1:14" ht="13.5" x14ac:dyDescent="0.25">
      <c r="A652" s="494">
        <v>7046</v>
      </c>
      <c r="B652" s="495" t="s">
        <v>1433</v>
      </c>
      <c r="C652" s="495" t="s">
        <v>222</v>
      </c>
      <c r="D652" s="495" t="s">
        <v>227</v>
      </c>
      <c r="E652" s="495" t="s">
        <v>1585</v>
      </c>
      <c r="F652" s="496" t="s">
        <v>248</v>
      </c>
      <c r="G652" s="496" t="s">
        <v>248</v>
      </c>
      <c r="H652" s="496" t="s">
        <v>1585</v>
      </c>
      <c r="I652" s="496" t="s">
        <v>248</v>
      </c>
      <c r="J652" s="496" t="s">
        <v>248</v>
      </c>
      <c r="K652" s="187">
        <f t="shared" si="30"/>
        <v>0.33</v>
      </c>
      <c r="L652" s="188">
        <f t="shared" si="31"/>
        <v>0.33</v>
      </c>
      <c r="M652" s="185"/>
      <c r="N652" s="186">
        <f t="shared" si="32"/>
        <v>7046</v>
      </c>
    </row>
    <row r="653" spans="1:14" ht="13.5" x14ac:dyDescent="0.25">
      <c r="A653" s="494">
        <v>7047</v>
      </c>
      <c r="B653" s="495" t="s">
        <v>1435</v>
      </c>
      <c r="C653" s="495" t="s">
        <v>222</v>
      </c>
      <c r="D653" s="495" t="s">
        <v>227</v>
      </c>
      <c r="E653" s="495" t="s">
        <v>19818</v>
      </c>
      <c r="F653" s="496" t="s">
        <v>248</v>
      </c>
      <c r="G653" s="496" t="s">
        <v>19818</v>
      </c>
      <c r="H653" s="496" t="s">
        <v>248</v>
      </c>
      <c r="I653" s="496" t="s">
        <v>248</v>
      </c>
      <c r="J653" s="496" t="s">
        <v>248</v>
      </c>
      <c r="K653" s="187">
        <f t="shared" si="30"/>
        <v>11</v>
      </c>
      <c r="L653" s="188">
        <f t="shared" si="31"/>
        <v>11</v>
      </c>
      <c r="M653" s="185"/>
      <c r="N653" s="186">
        <f t="shared" si="32"/>
        <v>7047</v>
      </c>
    </row>
    <row r="654" spans="1:14" ht="13.5" x14ac:dyDescent="0.25">
      <c r="A654" s="494">
        <v>7051</v>
      </c>
      <c r="B654" s="495" t="s">
        <v>1436</v>
      </c>
      <c r="C654" s="495" t="s">
        <v>222</v>
      </c>
      <c r="D654" s="495" t="s">
        <v>227</v>
      </c>
      <c r="E654" s="495" t="s">
        <v>18229</v>
      </c>
      <c r="F654" s="496" t="s">
        <v>248</v>
      </c>
      <c r="G654" s="496" t="s">
        <v>248</v>
      </c>
      <c r="H654" s="496" t="s">
        <v>18229</v>
      </c>
      <c r="I654" s="496" t="s">
        <v>248</v>
      </c>
      <c r="J654" s="496" t="s">
        <v>248</v>
      </c>
      <c r="K654" s="187">
        <f t="shared" si="30"/>
        <v>33.369999999999997</v>
      </c>
      <c r="L654" s="188">
        <f t="shared" si="31"/>
        <v>33.369999999999997</v>
      </c>
      <c r="M654" s="185"/>
      <c r="N654" s="186">
        <f t="shared" si="32"/>
        <v>7051</v>
      </c>
    </row>
    <row r="655" spans="1:14" ht="13.5" x14ac:dyDescent="0.25">
      <c r="A655" s="494">
        <v>7052</v>
      </c>
      <c r="B655" s="495" t="s">
        <v>1437</v>
      </c>
      <c r="C655" s="495" t="s">
        <v>222</v>
      </c>
      <c r="D655" s="495" t="s">
        <v>227</v>
      </c>
      <c r="E655" s="495" t="s">
        <v>3735</v>
      </c>
      <c r="F655" s="496" t="s">
        <v>248</v>
      </c>
      <c r="G655" s="496" t="s">
        <v>248</v>
      </c>
      <c r="H655" s="496" t="s">
        <v>3735</v>
      </c>
      <c r="I655" s="496" t="s">
        <v>248</v>
      </c>
      <c r="J655" s="496" t="s">
        <v>248</v>
      </c>
      <c r="K655" s="187">
        <f t="shared" si="30"/>
        <v>4.63</v>
      </c>
      <c r="L655" s="188">
        <f t="shared" si="31"/>
        <v>4.63</v>
      </c>
      <c r="M655" s="185"/>
      <c r="N655" s="186">
        <f t="shared" si="32"/>
        <v>7052</v>
      </c>
    </row>
    <row r="656" spans="1:14" ht="13.5" x14ac:dyDescent="0.25">
      <c r="A656" s="494">
        <v>7053</v>
      </c>
      <c r="B656" s="495" t="s">
        <v>1439</v>
      </c>
      <c r="C656" s="495" t="s">
        <v>222</v>
      </c>
      <c r="D656" s="495" t="s">
        <v>227</v>
      </c>
      <c r="E656" s="495" t="s">
        <v>18330</v>
      </c>
      <c r="F656" s="496" t="s">
        <v>248</v>
      </c>
      <c r="G656" s="496" t="s">
        <v>248</v>
      </c>
      <c r="H656" s="496" t="s">
        <v>18330</v>
      </c>
      <c r="I656" s="496" t="s">
        <v>248</v>
      </c>
      <c r="J656" s="496" t="s">
        <v>248</v>
      </c>
      <c r="K656" s="187">
        <f t="shared" si="30"/>
        <v>41.77</v>
      </c>
      <c r="L656" s="188">
        <f t="shared" si="31"/>
        <v>41.77</v>
      </c>
      <c r="M656" s="185"/>
      <c r="N656" s="186">
        <f t="shared" si="32"/>
        <v>7053</v>
      </c>
    </row>
    <row r="657" spans="1:14" ht="13.5" x14ac:dyDescent="0.25">
      <c r="A657" s="494">
        <v>7054</v>
      </c>
      <c r="B657" s="495" t="s">
        <v>1440</v>
      </c>
      <c r="C657" s="495" t="s">
        <v>222</v>
      </c>
      <c r="D657" s="495" t="s">
        <v>227</v>
      </c>
      <c r="E657" s="495" t="s">
        <v>22250</v>
      </c>
      <c r="F657" s="496" t="s">
        <v>248</v>
      </c>
      <c r="G657" s="496" t="s">
        <v>22250</v>
      </c>
      <c r="H657" s="496" t="s">
        <v>248</v>
      </c>
      <c r="I657" s="496" t="s">
        <v>248</v>
      </c>
      <c r="J657" s="496" t="s">
        <v>248</v>
      </c>
      <c r="K657" s="187">
        <f t="shared" si="30"/>
        <v>76.53</v>
      </c>
      <c r="L657" s="188">
        <f t="shared" si="31"/>
        <v>76.53</v>
      </c>
      <c r="M657" s="185"/>
      <c r="N657" s="186">
        <f t="shared" si="32"/>
        <v>7054</v>
      </c>
    </row>
    <row r="658" spans="1:14" ht="13.5" x14ac:dyDescent="0.25">
      <c r="A658" s="494">
        <v>7058</v>
      </c>
      <c r="B658" s="495" t="s">
        <v>1441</v>
      </c>
      <c r="C658" s="495" t="s">
        <v>222</v>
      </c>
      <c r="D658" s="495" t="s">
        <v>227</v>
      </c>
      <c r="E658" s="495" t="s">
        <v>12801</v>
      </c>
      <c r="F658" s="496" t="s">
        <v>248</v>
      </c>
      <c r="G658" s="496" t="s">
        <v>248</v>
      </c>
      <c r="H658" s="496" t="s">
        <v>12801</v>
      </c>
      <c r="I658" s="496" t="s">
        <v>248</v>
      </c>
      <c r="J658" s="496" t="s">
        <v>248</v>
      </c>
      <c r="K658" s="187">
        <f t="shared" si="30"/>
        <v>18.46</v>
      </c>
      <c r="L658" s="188">
        <f t="shared" si="31"/>
        <v>18.46</v>
      </c>
      <c r="M658" s="185"/>
      <c r="N658" s="186">
        <f t="shared" si="32"/>
        <v>7058</v>
      </c>
    </row>
    <row r="659" spans="1:14" ht="13.5" x14ac:dyDescent="0.25">
      <c r="A659" s="494">
        <v>7059</v>
      </c>
      <c r="B659" s="495" t="s">
        <v>1443</v>
      </c>
      <c r="C659" s="495" t="s">
        <v>222</v>
      </c>
      <c r="D659" s="495" t="s">
        <v>227</v>
      </c>
      <c r="E659" s="495" t="s">
        <v>2942</v>
      </c>
      <c r="F659" s="496" t="s">
        <v>248</v>
      </c>
      <c r="G659" s="496" t="s">
        <v>248</v>
      </c>
      <c r="H659" s="496" t="s">
        <v>2942</v>
      </c>
      <c r="I659" s="496" t="s">
        <v>248</v>
      </c>
      <c r="J659" s="496" t="s">
        <v>248</v>
      </c>
      <c r="K659" s="187">
        <f t="shared" si="30"/>
        <v>3.41</v>
      </c>
      <c r="L659" s="188">
        <f t="shared" si="31"/>
        <v>3.41</v>
      </c>
      <c r="M659" s="185"/>
      <c r="N659" s="186">
        <f t="shared" si="32"/>
        <v>7059</v>
      </c>
    </row>
    <row r="660" spans="1:14" ht="13.5" x14ac:dyDescent="0.25">
      <c r="A660" s="494">
        <v>7060</v>
      </c>
      <c r="B660" s="495" t="s">
        <v>1444</v>
      </c>
      <c r="C660" s="495" t="s">
        <v>222</v>
      </c>
      <c r="D660" s="495" t="s">
        <v>227</v>
      </c>
      <c r="E660" s="495" t="s">
        <v>20309</v>
      </c>
      <c r="F660" s="496" t="s">
        <v>248</v>
      </c>
      <c r="G660" s="496" t="s">
        <v>248</v>
      </c>
      <c r="H660" s="496" t="s">
        <v>20309</v>
      </c>
      <c r="I660" s="496" t="s">
        <v>248</v>
      </c>
      <c r="J660" s="496" t="s">
        <v>248</v>
      </c>
      <c r="K660" s="187">
        <f t="shared" si="30"/>
        <v>34.630000000000003</v>
      </c>
      <c r="L660" s="188">
        <f t="shared" si="31"/>
        <v>34.630000000000003</v>
      </c>
      <c r="M660" s="185"/>
      <c r="N660" s="186">
        <f t="shared" si="32"/>
        <v>7060</v>
      </c>
    </row>
    <row r="661" spans="1:14" ht="13.5" x14ac:dyDescent="0.25">
      <c r="A661" s="494">
        <v>7061</v>
      </c>
      <c r="B661" s="495" t="s">
        <v>1445</v>
      </c>
      <c r="C661" s="495" t="s">
        <v>222</v>
      </c>
      <c r="D661" s="495" t="s">
        <v>227</v>
      </c>
      <c r="E661" s="495" t="s">
        <v>22251</v>
      </c>
      <c r="F661" s="496" t="s">
        <v>248</v>
      </c>
      <c r="G661" s="496" t="s">
        <v>22251</v>
      </c>
      <c r="H661" s="496" t="s">
        <v>248</v>
      </c>
      <c r="I661" s="496" t="s">
        <v>248</v>
      </c>
      <c r="J661" s="496" t="s">
        <v>248</v>
      </c>
      <c r="K661" s="187">
        <f t="shared" si="30"/>
        <v>69.87</v>
      </c>
      <c r="L661" s="188">
        <f t="shared" si="31"/>
        <v>69.87</v>
      </c>
      <c r="M661" s="185"/>
      <c r="N661" s="186">
        <f t="shared" si="32"/>
        <v>7061</v>
      </c>
    </row>
    <row r="662" spans="1:14" ht="13.5" x14ac:dyDescent="0.25">
      <c r="A662" s="494">
        <v>7063</v>
      </c>
      <c r="B662" s="495" t="s">
        <v>1446</v>
      </c>
      <c r="C662" s="495" t="s">
        <v>222</v>
      </c>
      <c r="D662" s="495" t="s">
        <v>227</v>
      </c>
      <c r="E662" s="495" t="s">
        <v>3792</v>
      </c>
      <c r="F662" s="496" t="s">
        <v>248</v>
      </c>
      <c r="G662" s="496" t="s">
        <v>248</v>
      </c>
      <c r="H662" s="496" t="s">
        <v>3792</v>
      </c>
      <c r="I662" s="496" t="s">
        <v>248</v>
      </c>
      <c r="J662" s="496" t="s">
        <v>248</v>
      </c>
      <c r="K662" s="187">
        <f t="shared" si="30"/>
        <v>15.59</v>
      </c>
      <c r="L662" s="188">
        <f t="shared" si="31"/>
        <v>15.59</v>
      </c>
      <c r="M662" s="185"/>
      <c r="N662" s="186">
        <f t="shared" si="32"/>
        <v>7063</v>
      </c>
    </row>
    <row r="663" spans="1:14" ht="13.5" x14ac:dyDescent="0.25">
      <c r="A663" s="494">
        <v>7064</v>
      </c>
      <c r="B663" s="495" t="s">
        <v>1448</v>
      </c>
      <c r="C663" s="495" t="s">
        <v>222</v>
      </c>
      <c r="D663" s="495" t="s">
        <v>227</v>
      </c>
      <c r="E663" s="495" t="s">
        <v>1803</v>
      </c>
      <c r="F663" s="496" t="s">
        <v>248</v>
      </c>
      <c r="G663" s="496" t="s">
        <v>248</v>
      </c>
      <c r="H663" s="496" t="s">
        <v>1803</v>
      </c>
      <c r="I663" s="496" t="s">
        <v>248</v>
      </c>
      <c r="J663" s="496" t="s">
        <v>248</v>
      </c>
      <c r="K663" s="187">
        <f t="shared" si="30"/>
        <v>2.16</v>
      </c>
      <c r="L663" s="188">
        <f t="shared" si="31"/>
        <v>2.16</v>
      </c>
      <c r="M663" s="185"/>
      <c r="N663" s="186">
        <f t="shared" si="32"/>
        <v>7064</v>
      </c>
    </row>
    <row r="664" spans="1:14" ht="13.5" x14ac:dyDescent="0.25">
      <c r="A664" s="494">
        <v>7065</v>
      </c>
      <c r="B664" s="495" t="s">
        <v>1449</v>
      </c>
      <c r="C664" s="495" t="s">
        <v>222</v>
      </c>
      <c r="D664" s="495" t="s">
        <v>227</v>
      </c>
      <c r="E664" s="495" t="s">
        <v>3690</v>
      </c>
      <c r="F664" s="496" t="s">
        <v>248</v>
      </c>
      <c r="G664" s="496" t="s">
        <v>248</v>
      </c>
      <c r="H664" s="496" t="s">
        <v>3690</v>
      </c>
      <c r="I664" s="496" t="s">
        <v>248</v>
      </c>
      <c r="J664" s="496" t="s">
        <v>248</v>
      </c>
      <c r="K664" s="187">
        <f t="shared" si="30"/>
        <v>17.059999999999999</v>
      </c>
      <c r="L664" s="188">
        <f t="shared" si="31"/>
        <v>17.059999999999999</v>
      </c>
      <c r="M664" s="185"/>
      <c r="N664" s="186">
        <f t="shared" si="32"/>
        <v>7065</v>
      </c>
    </row>
    <row r="665" spans="1:14" ht="13.5" x14ac:dyDescent="0.25">
      <c r="A665" s="494">
        <v>7066</v>
      </c>
      <c r="B665" s="495" t="s">
        <v>1450</v>
      </c>
      <c r="C665" s="495" t="s">
        <v>222</v>
      </c>
      <c r="D665" s="495" t="s">
        <v>227</v>
      </c>
      <c r="E665" s="495" t="s">
        <v>20660</v>
      </c>
      <c r="F665" s="496" t="s">
        <v>248</v>
      </c>
      <c r="G665" s="496" t="s">
        <v>20660</v>
      </c>
      <c r="H665" s="496" t="s">
        <v>248</v>
      </c>
      <c r="I665" s="496" t="s">
        <v>248</v>
      </c>
      <c r="J665" s="496" t="s">
        <v>248</v>
      </c>
      <c r="K665" s="187">
        <f t="shared" si="30"/>
        <v>147.38</v>
      </c>
      <c r="L665" s="188">
        <f t="shared" si="31"/>
        <v>147.38</v>
      </c>
      <c r="M665" s="185"/>
      <c r="N665" s="186">
        <f t="shared" si="32"/>
        <v>7066</v>
      </c>
    </row>
    <row r="666" spans="1:14" ht="13.5" x14ac:dyDescent="0.25">
      <c r="A666" s="494">
        <v>53786</v>
      </c>
      <c r="B666" s="495" t="s">
        <v>1451</v>
      </c>
      <c r="C666" s="495" t="s">
        <v>222</v>
      </c>
      <c r="D666" s="495" t="s">
        <v>227</v>
      </c>
      <c r="E666" s="495" t="s">
        <v>20689</v>
      </c>
      <c r="F666" s="496" t="s">
        <v>248</v>
      </c>
      <c r="G666" s="496" t="s">
        <v>20689</v>
      </c>
      <c r="H666" s="496" t="s">
        <v>248</v>
      </c>
      <c r="I666" s="496" t="s">
        <v>248</v>
      </c>
      <c r="J666" s="496" t="s">
        <v>248</v>
      </c>
      <c r="K666" s="187">
        <f t="shared" si="30"/>
        <v>45.75</v>
      </c>
      <c r="L666" s="188">
        <f t="shared" si="31"/>
        <v>45.75</v>
      </c>
      <c r="M666" s="185"/>
      <c r="N666" s="186">
        <f t="shared" si="32"/>
        <v>53786</v>
      </c>
    </row>
    <row r="667" spans="1:14" ht="13.5" x14ac:dyDescent="0.25">
      <c r="A667" s="494">
        <v>53788</v>
      </c>
      <c r="B667" s="495" t="s">
        <v>1452</v>
      </c>
      <c r="C667" s="495" t="s">
        <v>222</v>
      </c>
      <c r="D667" s="495" t="s">
        <v>227</v>
      </c>
      <c r="E667" s="495" t="s">
        <v>19973</v>
      </c>
      <c r="F667" s="496" t="s">
        <v>248</v>
      </c>
      <c r="G667" s="496" t="s">
        <v>19973</v>
      </c>
      <c r="H667" s="496" t="s">
        <v>248</v>
      </c>
      <c r="I667" s="496" t="s">
        <v>248</v>
      </c>
      <c r="J667" s="496" t="s">
        <v>248</v>
      </c>
      <c r="K667" s="187">
        <f t="shared" si="30"/>
        <v>48.99</v>
      </c>
      <c r="L667" s="188">
        <f t="shared" si="31"/>
        <v>48.99</v>
      </c>
      <c r="M667" s="185"/>
      <c r="N667" s="186">
        <f t="shared" si="32"/>
        <v>53788</v>
      </c>
    </row>
    <row r="668" spans="1:14" ht="13.5" x14ac:dyDescent="0.25">
      <c r="A668" s="494">
        <v>53792</v>
      </c>
      <c r="B668" s="495" t="s">
        <v>1453</v>
      </c>
      <c r="C668" s="495" t="s">
        <v>222</v>
      </c>
      <c r="D668" s="495" t="s">
        <v>227</v>
      </c>
      <c r="E668" s="495" t="s">
        <v>22252</v>
      </c>
      <c r="F668" s="496" t="s">
        <v>248</v>
      </c>
      <c r="G668" s="496" t="s">
        <v>22252</v>
      </c>
      <c r="H668" s="496" t="s">
        <v>248</v>
      </c>
      <c r="I668" s="496" t="s">
        <v>248</v>
      </c>
      <c r="J668" s="496" t="s">
        <v>248</v>
      </c>
      <c r="K668" s="187">
        <f t="shared" si="30"/>
        <v>86.85</v>
      </c>
      <c r="L668" s="188">
        <f t="shared" si="31"/>
        <v>86.85</v>
      </c>
      <c r="M668" s="185"/>
      <c r="N668" s="186">
        <f t="shared" si="32"/>
        <v>53792</v>
      </c>
    </row>
    <row r="669" spans="1:14" ht="13.5" x14ac:dyDescent="0.25">
      <c r="A669" s="494">
        <v>53794</v>
      </c>
      <c r="B669" s="495" t="s">
        <v>1454</v>
      </c>
      <c r="C669" s="495" t="s">
        <v>222</v>
      </c>
      <c r="D669" s="495" t="s">
        <v>227</v>
      </c>
      <c r="E669" s="495" t="s">
        <v>1455</v>
      </c>
      <c r="F669" s="496" t="s">
        <v>248</v>
      </c>
      <c r="G669" s="496" t="s">
        <v>248</v>
      </c>
      <c r="H669" s="496" t="s">
        <v>1455</v>
      </c>
      <c r="I669" s="496" t="s">
        <v>248</v>
      </c>
      <c r="J669" s="496" t="s">
        <v>248</v>
      </c>
      <c r="K669" s="187">
        <f t="shared" si="30"/>
        <v>35</v>
      </c>
      <c r="L669" s="188">
        <f t="shared" si="31"/>
        <v>35</v>
      </c>
      <c r="M669" s="185"/>
      <c r="N669" s="186">
        <f t="shared" si="32"/>
        <v>53794</v>
      </c>
    </row>
    <row r="670" spans="1:14" ht="13.5" x14ac:dyDescent="0.25">
      <c r="A670" s="494">
        <v>53797</v>
      </c>
      <c r="B670" s="495" t="s">
        <v>1456</v>
      </c>
      <c r="C670" s="495" t="s">
        <v>222</v>
      </c>
      <c r="D670" s="495" t="s">
        <v>227</v>
      </c>
      <c r="E670" s="495" t="s">
        <v>21619</v>
      </c>
      <c r="F670" s="496" t="s">
        <v>248</v>
      </c>
      <c r="G670" s="496" t="s">
        <v>21619</v>
      </c>
      <c r="H670" s="496" t="s">
        <v>248</v>
      </c>
      <c r="I670" s="496" t="s">
        <v>248</v>
      </c>
      <c r="J670" s="496" t="s">
        <v>248</v>
      </c>
      <c r="K670" s="187">
        <f t="shared" si="30"/>
        <v>99.88</v>
      </c>
      <c r="L670" s="188">
        <f t="shared" si="31"/>
        <v>99.88</v>
      </c>
      <c r="M670" s="185"/>
      <c r="N670" s="186">
        <f t="shared" si="32"/>
        <v>53797</v>
      </c>
    </row>
    <row r="671" spans="1:14" ht="13.5" x14ac:dyDescent="0.25">
      <c r="A671" s="494">
        <v>53804</v>
      </c>
      <c r="B671" s="495" t="s">
        <v>1457</v>
      </c>
      <c r="C671" s="495" t="s">
        <v>222</v>
      </c>
      <c r="D671" s="495" t="s">
        <v>227</v>
      </c>
      <c r="E671" s="495" t="s">
        <v>6518</v>
      </c>
      <c r="F671" s="496" t="s">
        <v>248</v>
      </c>
      <c r="G671" s="496" t="s">
        <v>248</v>
      </c>
      <c r="H671" s="496" t="s">
        <v>6518</v>
      </c>
      <c r="I671" s="496" t="s">
        <v>248</v>
      </c>
      <c r="J671" s="496" t="s">
        <v>248</v>
      </c>
      <c r="K671" s="187">
        <f t="shared" si="30"/>
        <v>5.58</v>
      </c>
      <c r="L671" s="188">
        <f t="shared" si="31"/>
        <v>5.58</v>
      </c>
      <c r="M671" s="185"/>
      <c r="N671" s="186">
        <f t="shared" si="32"/>
        <v>53804</v>
      </c>
    </row>
    <row r="672" spans="1:14" ht="13.5" x14ac:dyDescent="0.25">
      <c r="A672" s="494">
        <v>53806</v>
      </c>
      <c r="B672" s="495" t="s">
        <v>1459</v>
      </c>
      <c r="C672" s="495" t="s">
        <v>222</v>
      </c>
      <c r="D672" s="495" t="s">
        <v>227</v>
      </c>
      <c r="E672" s="495" t="s">
        <v>18519</v>
      </c>
      <c r="F672" s="496" t="s">
        <v>248</v>
      </c>
      <c r="G672" s="496" t="s">
        <v>248</v>
      </c>
      <c r="H672" s="496" t="s">
        <v>18519</v>
      </c>
      <c r="I672" s="496" t="s">
        <v>248</v>
      </c>
      <c r="J672" s="496" t="s">
        <v>248</v>
      </c>
      <c r="K672" s="187">
        <f t="shared" si="30"/>
        <v>61.12</v>
      </c>
      <c r="L672" s="188">
        <f t="shared" si="31"/>
        <v>61.12</v>
      </c>
      <c r="M672" s="185"/>
      <c r="N672" s="186">
        <f t="shared" si="32"/>
        <v>53806</v>
      </c>
    </row>
    <row r="673" spans="1:14" ht="13.5" x14ac:dyDescent="0.25">
      <c r="A673" s="494">
        <v>53810</v>
      </c>
      <c r="B673" s="495" t="s">
        <v>1460</v>
      </c>
      <c r="C673" s="495" t="s">
        <v>222</v>
      </c>
      <c r="D673" s="495" t="s">
        <v>227</v>
      </c>
      <c r="E673" s="495" t="s">
        <v>20311</v>
      </c>
      <c r="F673" s="496" t="s">
        <v>248</v>
      </c>
      <c r="G673" s="496" t="s">
        <v>248</v>
      </c>
      <c r="H673" s="496" t="s">
        <v>20311</v>
      </c>
      <c r="I673" s="496" t="s">
        <v>248</v>
      </c>
      <c r="J673" s="496" t="s">
        <v>248</v>
      </c>
      <c r="K673" s="187">
        <f t="shared" si="30"/>
        <v>61.49</v>
      </c>
      <c r="L673" s="188">
        <f t="shared" si="31"/>
        <v>61.49</v>
      </c>
      <c r="M673" s="185"/>
      <c r="N673" s="186">
        <f t="shared" si="32"/>
        <v>53810</v>
      </c>
    </row>
    <row r="674" spans="1:14" ht="13.5" x14ac:dyDescent="0.25">
      <c r="A674" s="494">
        <v>53814</v>
      </c>
      <c r="B674" s="495" t="s">
        <v>1461</v>
      </c>
      <c r="C674" s="495" t="s">
        <v>222</v>
      </c>
      <c r="D674" s="495" t="s">
        <v>227</v>
      </c>
      <c r="E674" s="495" t="s">
        <v>18520</v>
      </c>
      <c r="F674" s="496" t="s">
        <v>248</v>
      </c>
      <c r="G674" s="496" t="s">
        <v>248</v>
      </c>
      <c r="H674" s="496" t="s">
        <v>18520</v>
      </c>
      <c r="I674" s="496" t="s">
        <v>248</v>
      </c>
      <c r="J674" s="496" t="s">
        <v>248</v>
      </c>
      <c r="K674" s="187">
        <f t="shared" si="30"/>
        <v>201.43</v>
      </c>
      <c r="L674" s="188">
        <f t="shared" si="31"/>
        <v>201.43</v>
      </c>
      <c r="M674" s="185"/>
      <c r="N674" s="186">
        <f t="shared" si="32"/>
        <v>53814</v>
      </c>
    </row>
    <row r="675" spans="1:14" ht="13.5" x14ac:dyDescent="0.25">
      <c r="A675" s="494">
        <v>53817</v>
      </c>
      <c r="B675" s="495" t="s">
        <v>1462</v>
      </c>
      <c r="C675" s="495" t="s">
        <v>222</v>
      </c>
      <c r="D675" s="495" t="s">
        <v>227</v>
      </c>
      <c r="E675" s="495" t="s">
        <v>15885</v>
      </c>
      <c r="F675" s="496" t="s">
        <v>248</v>
      </c>
      <c r="G675" s="496" t="s">
        <v>15885</v>
      </c>
      <c r="H675" s="496" t="s">
        <v>248</v>
      </c>
      <c r="I675" s="496" t="s">
        <v>248</v>
      </c>
      <c r="J675" s="496" t="s">
        <v>248</v>
      </c>
      <c r="K675" s="187">
        <f t="shared" si="30"/>
        <v>53.55</v>
      </c>
      <c r="L675" s="188">
        <f t="shared" si="31"/>
        <v>53.55</v>
      </c>
      <c r="M675" s="185"/>
      <c r="N675" s="186">
        <f t="shared" si="32"/>
        <v>53817</v>
      </c>
    </row>
    <row r="676" spans="1:14" ht="13.5" x14ac:dyDescent="0.25">
      <c r="A676" s="494">
        <v>53818</v>
      </c>
      <c r="B676" s="495" t="s">
        <v>1463</v>
      </c>
      <c r="C676" s="495" t="s">
        <v>222</v>
      </c>
      <c r="D676" s="495" t="s">
        <v>227</v>
      </c>
      <c r="E676" s="495" t="s">
        <v>2902</v>
      </c>
      <c r="F676" s="496" t="s">
        <v>248</v>
      </c>
      <c r="G676" s="496" t="s">
        <v>248</v>
      </c>
      <c r="H676" s="496" t="s">
        <v>2902</v>
      </c>
      <c r="I676" s="496" t="s">
        <v>248</v>
      </c>
      <c r="J676" s="496" t="s">
        <v>248</v>
      </c>
      <c r="K676" s="187">
        <f t="shared" si="30"/>
        <v>7.26</v>
      </c>
      <c r="L676" s="188">
        <f t="shared" si="31"/>
        <v>7.26</v>
      </c>
      <c r="M676" s="185"/>
      <c r="N676" s="186">
        <f t="shared" si="32"/>
        <v>53818</v>
      </c>
    </row>
    <row r="677" spans="1:14" ht="13.5" x14ac:dyDescent="0.25">
      <c r="A677" s="494">
        <v>53827</v>
      </c>
      <c r="B677" s="495" t="s">
        <v>1465</v>
      </c>
      <c r="C677" s="495" t="s">
        <v>222</v>
      </c>
      <c r="D677" s="495" t="s">
        <v>227</v>
      </c>
      <c r="E677" s="495" t="s">
        <v>21899</v>
      </c>
      <c r="F677" s="496" t="s">
        <v>248</v>
      </c>
      <c r="G677" s="496" t="s">
        <v>21899</v>
      </c>
      <c r="H677" s="496" t="s">
        <v>248</v>
      </c>
      <c r="I677" s="496" t="s">
        <v>248</v>
      </c>
      <c r="J677" s="496" t="s">
        <v>248</v>
      </c>
      <c r="K677" s="187">
        <f t="shared" si="30"/>
        <v>97.77</v>
      </c>
      <c r="L677" s="188">
        <f t="shared" si="31"/>
        <v>97.77</v>
      </c>
      <c r="M677" s="185"/>
      <c r="N677" s="186">
        <f t="shared" si="32"/>
        <v>53827</v>
      </c>
    </row>
    <row r="678" spans="1:14" ht="13.5" x14ac:dyDescent="0.25">
      <c r="A678" s="494">
        <v>53829</v>
      </c>
      <c r="B678" s="495" t="s">
        <v>1466</v>
      </c>
      <c r="C678" s="495" t="s">
        <v>222</v>
      </c>
      <c r="D678" s="495" t="s">
        <v>227</v>
      </c>
      <c r="E678" s="495" t="s">
        <v>21619</v>
      </c>
      <c r="F678" s="496" t="s">
        <v>248</v>
      </c>
      <c r="G678" s="496" t="s">
        <v>21619</v>
      </c>
      <c r="H678" s="496" t="s">
        <v>248</v>
      </c>
      <c r="I678" s="496" t="s">
        <v>248</v>
      </c>
      <c r="J678" s="496" t="s">
        <v>248</v>
      </c>
      <c r="K678" s="187">
        <f t="shared" si="30"/>
        <v>99.88</v>
      </c>
      <c r="L678" s="188">
        <f t="shared" si="31"/>
        <v>99.88</v>
      </c>
      <c r="M678" s="185"/>
      <c r="N678" s="186">
        <f t="shared" si="32"/>
        <v>53829</v>
      </c>
    </row>
    <row r="679" spans="1:14" ht="13.5" x14ac:dyDescent="0.25">
      <c r="A679" s="494">
        <v>53831</v>
      </c>
      <c r="B679" s="495" t="s">
        <v>1467</v>
      </c>
      <c r="C679" s="495" t="s">
        <v>222</v>
      </c>
      <c r="D679" s="495" t="s">
        <v>227</v>
      </c>
      <c r="E679" s="495" t="s">
        <v>22253</v>
      </c>
      <c r="F679" s="496" t="s">
        <v>248</v>
      </c>
      <c r="G679" s="496" t="s">
        <v>22253</v>
      </c>
      <c r="H679" s="496" t="s">
        <v>248</v>
      </c>
      <c r="I679" s="496" t="s">
        <v>248</v>
      </c>
      <c r="J679" s="496" t="s">
        <v>248</v>
      </c>
      <c r="K679" s="187">
        <f t="shared" si="30"/>
        <v>164.98</v>
      </c>
      <c r="L679" s="188">
        <f t="shared" si="31"/>
        <v>164.98</v>
      </c>
      <c r="M679" s="185"/>
      <c r="N679" s="186">
        <f t="shared" si="32"/>
        <v>53831</v>
      </c>
    </row>
    <row r="680" spans="1:14" ht="13.5" x14ac:dyDescent="0.25">
      <c r="A680" s="494">
        <v>53840</v>
      </c>
      <c r="B680" s="495" t="s">
        <v>1468</v>
      </c>
      <c r="C680" s="495" t="s">
        <v>222</v>
      </c>
      <c r="D680" s="495" t="s">
        <v>227</v>
      </c>
      <c r="E680" s="495" t="s">
        <v>272</v>
      </c>
      <c r="F680" s="496" t="s">
        <v>248</v>
      </c>
      <c r="G680" s="496" t="s">
        <v>248</v>
      </c>
      <c r="H680" s="496" t="s">
        <v>272</v>
      </c>
      <c r="I680" s="496" t="s">
        <v>248</v>
      </c>
      <c r="J680" s="496" t="s">
        <v>248</v>
      </c>
      <c r="K680" s="187">
        <f t="shared" si="30"/>
        <v>3.03</v>
      </c>
      <c r="L680" s="188">
        <f t="shared" si="31"/>
        <v>3.03</v>
      </c>
      <c r="M680" s="185"/>
      <c r="N680" s="186">
        <f t="shared" si="32"/>
        <v>53840</v>
      </c>
    </row>
    <row r="681" spans="1:14" ht="13.5" x14ac:dyDescent="0.25">
      <c r="A681" s="494">
        <v>53841</v>
      </c>
      <c r="B681" s="495" t="s">
        <v>1469</v>
      </c>
      <c r="C681" s="495" t="s">
        <v>222</v>
      </c>
      <c r="D681" s="495" t="s">
        <v>227</v>
      </c>
      <c r="E681" s="495" t="s">
        <v>349</v>
      </c>
      <c r="F681" s="496" t="s">
        <v>248</v>
      </c>
      <c r="G681" s="496" t="s">
        <v>248</v>
      </c>
      <c r="H681" s="496" t="s">
        <v>349</v>
      </c>
      <c r="I681" s="496" t="s">
        <v>248</v>
      </c>
      <c r="J681" s="496" t="s">
        <v>248</v>
      </c>
      <c r="K681" s="187">
        <f t="shared" si="30"/>
        <v>2.1</v>
      </c>
      <c r="L681" s="188">
        <f t="shared" si="31"/>
        <v>2.1</v>
      </c>
      <c r="M681" s="185"/>
      <c r="N681" s="186">
        <f t="shared" si="32"/>
        <v>53841</v>
      </c>
    </row>
    <row r="682" spans="1:14" ht="13.5" x14ac:dyDescent="0.25">
      <c r="A682" s="494">
        <v>53849</v>
      </c>
      <c r="B682" s="495" t="s">
        <v>1470</v>
      </c>
      <c r="C682" s="495" t="s">
        <v>222</v>
      </c>
      <c r="D682" s="495" t="s">
        <v>227</v>
      </c>
      <c r="E682" s="495" t="s">
        <v>22254</v>
      </c>
      <c r="F682" s="496" t="s">
        <v>248</v>
      </c>
      <c r="G682" s="496" t="s">
        <v>22254</v>
      </c>
      <c r="H682" s="496" t="s">
        <v>248</v>
      </c>
      <c r="I682" s="496" t="s">
        <v>248</v>
      </c>
      <c r="J682" s="496" t="s">
        <v>248</v>
      </c>
      <c r="K682" s="187">
        <f t="shared" si="30"/>
        <v>71.760000000000005</v>
      </c>
      <c r="L682" s="188">
        <f t="shared" si="31"/>
        <v>71.760000000000005</v>
      </c>
      <c r="M682" s="185"/>
      <c r="N682" s="186">
        <f t="shared" si="32"/>
        <v>53849</v>
      </c>
    </row>
    <row r="683" spans="1:14" ht="13.5" x14ac:dyDescent="0.25">
      <c r="A683" s="494">
        <v>53857</v>
      </c>
      <c r="B683" s="495" t="s">
        <v>1471</v>
      </c>
      <c r="C683" s="495" t="s">
        <v>222</v>
      </c>
      <c r="D683" s="495" t="s">
        <v>227</v>
      </c>
      <c r="E683" s="495" t="s">
        <v>18246</v>
      </c>
      <c r="F683" s="496" t="s">
        <v>248</v>
      </c>
      <c r="G683" s="496" t="s">
        <v>248</v>
      </c>
      <c r="H683" s="496" t="s">
        <v>18246</v>
      </c>
      <c r="I683" s="496" t="s">
        <v>248</v>
      </c>
      <c r="J683" s="496" t="s">
        <v>248</v>
      </c>
      <c r="K683" s="187">
        <f t="shared" si="30"/>
        <v>39.549999999999997</v>
      </c>
      <c r="L683" s="188">
        <f t="shared" si="31"/>
        <v>39.549999999999997</v>
      </c>
      <c r="M683" s="185"/>
      <c r="N683" s="186">
        <f t="shared" si="32"/>
        <v>53857</v>
      </c>
    </row>
    <row r="684" spans="1:14" ht="13.5" x14ac:dyDescent="0.25">
      <c r="A684" s="494">
        <v>53858</v>
      </c>
      <c r="B684" s="495" t="s">
        <v>1472</v>
      </c>
      <c r="C684" s="495" t="s">
        <v>222</v>
      </c>
      <c r="D684" s="495" t="s">
        <v>227</v>
      </c>
      <c r="E684" s="495" t="s">
        <v>22255</v>
      </c>
      <c r="F684" s="496" t="s">
        <v>248</v>
      </c>
      <c r="G684" s="496" t="s">
        <v>22255</v>
      </c>
      <c r="H684" s="496" t="s">
        <v>248</v>
      </c>
      <c r="I684" s="496" t="s">
        <v>248</v>
      </c>
      <c r="J684" s="496" t="s">
        <v>248</v>
      </c>
      <c r="K684" s="187">
        <f t="shared" si="30"/>
        <v>68.58</v>
      </c>
      <c r="L684" s="188">
        <f t="shared" si="31"/>
        <v>68.58</v>
      </c>
      <c r="M684" s="185"/>
      <c r="N684" s="186">
        <f t="shared" si="32"/>
        <v>53858</v>
      </c>
    </row>
    <row r="685" spans="1:14" ht="13.5" x14ac:dyDescent="0.25">
      <c r="A685" s="494">
        <v>53861</v>
      </c>
      <c r="B685" s="495" t="s">
        <v>1473</v>
      </c>
      <c r="C685" s="495" t="s">
        <v>222</v>
      </c>
      <c r="D685" s="495" t="s">
        <v>227</v>
      </c>
      <c r="E685" s="495" t="s">
        <v>20762</v>
      </c>
      <c r="F685" s="496" t="s">
        <v>248</v>
      </c>
      <c r="G685" s="496" t="s">
        <v>248</v>
      </c>
      <c r="H685" s="496" t="s">
        <v>20762</v>
      </c>
      <c r="I685" s="496" t="s">
        <v>248</v>
      </c>
      <c r="J685" s="496" t="s">
        <v>248</v>
      </c>
      <c r="K685" s="187">
        <f t="shared" si="30"/>
        <v>54.84</v>
      </c>
      <c r="L685" s="188">
        <f t="shared" si="31"/>
        <v>54.84</v>
      </c>
      <c r="M685" s="185"/>
      <c r="N685" s="186">
        <f t="shared" si="32"/>
        <v>53861</v>
      </c>
    </row>
    <row r="686" spans="1:14" ht="13.5" x14ac:dyDescent="0.25">
      <c r="A686" s="494">
        <v>53863</v>
      </c>
      <c r="B686" s="495" t="s">
        <v>1474</v>
      </c>
      <c r="C686" s="495" t="s">
        <v>222</v>
      </c>
      <c r="D686" s="495" t="s">
        <v>227</v>
      </c>
      <c r="E686" s="495" t="s">
        <v>1149</v>
      </c>
      <c r="F686" s="496" t="s">
        <v>248</v>
      </c>
      <c r="G686" s="496" t="s">
        <v>248</v>
      </c>
      <c r="H686" s="496" t="s">
        <v>1149</v>
      </c>
      <c r="I686" s="496" t="s">
        <v>248</v>
      </c>
      <c r="J686" s="496" t="s">
        <v>248</v>
      </c>
      <c r="K686" s="187">
        <f t="shared" si="30"/>
        <v>1.56</v>
      </c>
      <c r="L686" s="188">
        <f t="shared" si="31"/>
        <v>1.56</v>
      </c>
      <c r="M686" s="185"/>
      <c r="N686" s="186">
        <f t="shared" si="32"/>
        <v>53863</v>
      </c>
    </row>
    <row r="687" spans="1:14" ht="13.5" x14ac:dyDescent="0.25">
      <c r="A687" s="494">
        <v>53865</v>
      </c>
      <c r="B687" s="495" t="s">
        <v>1475</v>
      </c>
      <c r="C687" s="495" t="s">
        <v>222</v>
      </c>
      <c r="D687" s="495" t="s">
        <v>227</v>
      </c>
      <c r="E687" s="495" t="s">
        <v>18559</v>
      </c>
      <c r="F687" s="496" t="s">
        <v>248</v>
      </c>
      <c r="G687" s="496" t="s">
        <v>18559</v>
      </c>
      <c r="H687" s="496" t="s">
        <v>248</v>
      </c>
      <c r="I687" s="496" t="s">
        <v>248</v>
      </c>
      <c r="J687" s="496" t="s">
        <v>248</v>
      </c>
      <c r="K687" s="187">
        <f t="shared" si="30"/>
        <v>40.42</v>
      </c>
      <c r="L687" s="188">
        <f t="shared" si="31"/>
        <v>40.42</v>
      </c>
      <c r="M687" s="185"/>
      <c r="N687" s="186">
        <f t="shared" si="32"/>
        <v>53865</v>
      </c>
    </row>
    <row r="688" spans="1:14" ht="13.5" x14ac:dyDescent="0.25">
      <c r="A688" s="494">
        <v>53866</v>
      </c>
      <c r="B688" s="495" t="s">
        <v>1476</v>
      </c>
      <c r="C688" s="495" t="s">
        <v>222</v>
      </c>
      <c r="D688" s="495" t="s">
        <v>227</v>
      </c>
      <c r="E688" s="495" t="s">
        <v>609</v>
      </c>
      <c r="F688" s="496" t="s">
        <v>248</v>
      </c>
      <c r="G688" s="496" t="s">
        <v>248</v>
      </c>
      <c r="H688" s="496" t="s">
        <v>248</v>
      </c>
      <c r="I688" s="496" t="s">
        <v>248</v>
      </c>
      <c r="J688" s="496" t="s">
        <v>609</v>
      </c>
      <c r="K688" s="187">
        <f t="shared" si="30"/>
        <v>1.41</v>
      </c>
      <c r="L688" s="188">
        <f t="shared" si="31"/>
        <v>1.41</v>
      </c>
      <c r="M688" s="185"/>
      <c r="N688" s="186">
        <f t="shared" si="32"/>
        <v>53866</v>
      </c>
    </row>
    <row r="689" spans="1:14" ht="13.5" x14ac:dyDescent="0.25">
      <c r="A689" s="494">
        <v>53882</v>
      </c>
      <c r="B689" s="495" t="s">
        <v>1477</v>
      </c>
      <c r="C689" s="495" t="s">
        <v>222</v>
      </c>
      <c r="D689" s="495" t="s">
        <v>227</v>
      </c>
      <c r="E689" s="495" t="s">
        <v>3297</v>
      </c>
      <c r="F689" s="496" t="s">
        <v>248</v>
      </c>
      <c r="G689" s="496" t="s">
        <v>248</v>
      </c>
      <c r="H689" s="496" t="s">
        <v>3297</v>
      </c>
      <c r="I689" s="496" t="s">
        <v>248</v>
      </c>
      <c r="J689" s="496" t="s">
        <v>248</v>
      </c>
      <c r="K689" s="187">
        <f t="shared" si="30"/>
        <v>28.1</v>
      </c>
      <c r="L689" s="188">
        <f t="shared" si="31"/>
        <v>28.1</v>
      </c>
      <c r="M689" s="185"/>
      <c r="N689" s="186">
        <f t="shared" si="32"/>
        <v>53882</v>
      </c>
    </row>
    <row r="690" spans="1:14" ht="13.5" x14ac:dyDescent="0.25">
      <c r="A690" s="494">
        <v>55263</v>
      </c>
      <c r="B690" s="495" t="s">
        <v>1478</v>
      </c>
      <c r="C690" s="495" t="s">
        <v>222</v>
      </c>
      <c r="D690" s="495" t="s">
        <v>227</v>
      </c>
      <c r="E690" s="495" t="s">
        <v>22240</v>
      </c>
      <c r="F690" s="496" t="s">
        <v>248</v>
      </c>
      <c r="G690" s="496" t="s">
        <v>22240</v>
      </c>
      <c r="H690" s="496" t="s">
        <v>248</v>
      </c>
      <c r="I690" s="496" t="s">
        <v>248</v>
      </c>
      <c r="J690" s="496" t="s">
        <v>248</v>
      </c>
      <c r="K690" s="187">
        <f t="shared" si="30"/>
        <v>55.25</v>
      </c>
      <c r="L690" s="188">
        <f t="shared" si="31"/>
        <v>55.25</v>
      </c>
      <c r="M690" s="185"/>
      <c r="N690" s="186">
        <f t="shared" si="32"/>
        <v>55263</v>
      </c>
    </row>
    <row r="691" spans="1:14" ht="13.5" x14ac:dyDescent="0.25">
      <c r="A691" s="494">
        <v>73303</v>
      </c>
      <c r="B691" s="495" t="s">
        <v>1479</v>
      </c>
      <c r="C691" s="495" t="s">
        <v>222</v>
      </c>
      <c r="D691" s="495" t="s">
        <v>227</v>
      </c>
      <c r="E691" s="495" t="s">
        <v>1520</v>
      </c>
      <c r="F691" s="496" t="s">
        <v>248</v>
      </c>
      <c r="G691" s="496" t="s">
        <v>248</v>
      </c>
      <c r="H691" s="496" t="s">
        <v>1520</v>
      </c>
      <c r="I691" s="496" t="s">
        <v>248</v>
      </c>
      <c r="J691" s="496" t="s">
        <v>248</v>
      </c>
      <c r="K691" s="187">
        <f t="shared" si="30"/>
        <v>4.87</v>
      </c>
      <c r="L691" s="188">
        <f t="shared" si="31"/>
        <v>4.87</v>
      </c>
      <c r="M691" s="185"/>
      <c r="N691" s="186">
        <f t="shared" si="32"/>
        <v>73303</v>
      </c>
    </row>
    <row r="692" spans="1:14" ht="13.5" x14ac:dyDescent="0.25">
      <c r="A692" s="494">
        <v>73307</v>
      </c>
      <c r="B692" s="495" t="s">
        <v>1480</v>
      </c>
      <c r="C692" s="495" t="s">
        <v>222</v>
      </c>
      <c r="D692" s="495" t="s">
        <v>227</v>
      </c>
      <c r="E692" s="495" t="s">
        <v>2075</v>
      </c>
      <c r="F692" s="496" t="s">
        <v>248</v>
      </c>
      <c r="G692" s="496" t="s">
        <v>248</v>
      </c>
      <c r="H692" s="496" t="s">
        <v>2075</v>
      </c>
      <c r="I692" s="496" t="s">
        <v>248</v>
      </c>
      <c r="J692" s="496" t="s">
        <v>248</v>
      </c>
      <c r="K692" s="187">
        <f t="shared" si="30"/>
        <v>4.34</v>
      </c>
      <c r="L692" s="188">
        <f t="shared" si="31"/>
        <v>4.34</v>
      </c>
      <c r="M692" s="185"/>
      <c r="N692" s="186">
        <f t="shared" si="32"/>
        <v>73307</v>
      </c>
    </row>
    <row r="693" spans="1:14" ht="13.5" x14ac:dyDescent="0.25">
      <c r="A693" s="494">
        <v>73309</v>
      </c>
      <c r="B693" s="495" t="s">
        <v>1482</v>
      </c>
      <c r="C693" s="495" t="s">
        <v>222</v>
      </c>
      <c r="D693" s="495" t="s">
        <v>227</v>
      </c>
      <c r="E693" s="495" t="s">
        <v>4996</v>
      </c>
      <c r="F693" s="496" t="s">
        <v>248</v>
      </c>
      <c r="G693" s="496" t="s">
        <v>248</v>
      </c>
      <c r="H693" s="496" t="s">
        <v>4996</v>
      </c>
      <c r="I693" s="496" t="s">
        <v>248</v>
      </c>
      <c r="J693" s="496" t="s">
        <v>248</v>
      </c>
      <c r="K693" s="187">
        <f t="shared" si="30"/>
        <v>25.03</v>
      </c>
      <c r="L693" s="188">
        <f t="shared" si="31"/>
        <v>25.03</v>
      </c>
      <c r="M693" s="185"/>
      <c r="N693" s="186">
        <f t="shared" si="32"/>
        <v>73309</v>
      </c>
    </row>
    <row r="694" spans="1:14" ht="13.5" x14ac:dyDescent="0.25">
      <c r="A694" s="494">
        <v>73311</v>
      </c>
      <c r="B694" s="495" t="s">
        <v>1483</v>
      </c>
      <c r="C694" s="495" t="s">
        <v>222</v>
      </c>
      <c r="D694" s="495" t="s">
        <v>227</v>
      </c>
      <c r="E694" s="495" t="s">
        <v>22123</v>
      </c>
      <c r="F694" s="496" t="s">
        <v>248</v>
      </c>
      <c r="G694" s="496" t="s">
        <v>22123</v>
      </c>
      <c r="H694" s="496" t="s">
        <v>248</v>
      </c>
      <c r="I694" s="496" t="s">
        <v>248</v>
      </c>
      <c r="J694" s="496" t="s">
        <v>248</v>
      </c>
      <c r="K694" s="187">
        <f t="shared" si="30"/>
        <v>152.72</v>
      </c>
      <c r="L694" s="188">
        <f t="shared" si="31"/>
        <v>152.72</v>
      </c>
      <c r="M694" s="185"/>
      <c r="N694" s="186">
        <f t="shared" si="32"/>
        <v>73311</v>
      </c>
    </row>
    <row r="695" spans="1:14" ht="13.5" x14ac:dyDescent="0.25">
      <c r="A695" s="494">
        <v>73313</v>
      </c>
      <c r="B695" s="495" t="s">
        <v>1484</v>
      </c>
      <c r="C695" s="495" t="s">
        <v>222</v>
      </c>
      <c r="D695" s="495" t="s">
        <v>227</v>
      </c>
      <c r="E695" s="495" t="s">
        <v>3737</v>
      </c>
      <c r="F695" s="496" t="s">
        <v>248</v>
      </c>
      <c r="G695" s="496" t="s">
        <v>248</v>
      </c>
      <c r="H695" s="496" t="s">
        <v>3737</v>
      </c>
      <c r="I695" s="496" t="s">
        <v>248</v>
      </c>
      <c r="J695" s="496" t="s">
        <v>248</v>
      </c>
      <c r="K695" s="187">
        <f t="shared" si="30"/>
        <v>3.47</v>
      </c>
      <c r="L695" s="188">
        <f t="shared" si="31"/>
        <v>3.47</v>
      </c>
      <c r="M695" s="185"/>
      <c r="N695" s="186">
        <f t="shared" si="32"/>
        <v>73313</v>
      </c>
    </row>
    <row r="696" spans="1:14" ht="13.5" x14ac:dyDescent="0.25">
      <c r="A696" s="494">
        <v>73315</v>
      </c>
      <c r="B696" s="495" t="s">
        <v>1486</v>
      </c>
      <c r="C696" s="495" t="s">
        <v>222</v>
      </c>
      <c r="D696" s="495" t="s">
        <v>227</v>
      </c>
      <c r="E696" s="495" t="s">
        <v>19973</v>
      </c>
      <c r="F696" s="496" t="s">
        <v>248</v>
      </c>
      <c r="G696" s="496" t="s">
        <v>19973</v>
      </c>
      <c r="H696" s="496" t="s">
        <v>248</v>
      </c>
      <c r="I696" s="496" t="s">
        <v>248</v>
      </c>
      <c r="J696" s="496" t="s">
        <v>248</v>
      </c>
      <c r="K696" s="187">
        <f t="shared" si="30"/>
        <v>48.99</v>
      </c>
      <c r="L696" s="188">
        <f t="shared" si="31"/>
        <v>48.99</v>
      </c>
      <c r="M696" s="185"/>
      <c r="N696" s="186">
        <f t="shared" si="32"/>
        <v>73315</v>
      </c>
    </row>
    <row r="697" spans="1:14" ht="13.5" x14ac:dyDescent="0.25">
      <c r="A697" s="494">
        <v>73335</v>
      </c>
      <c r="B697" s="495" t="s">
        <v>1487</v>
      </c>
      <c r="C697" s="495" t="s">
        <v>222</v>
      </c>
      <c r="D697" s="495" t="s">
        <v>227</v>
      </c>
      <c r="E697" s="495" t="s">
        <v>9116</v>
      </c>
      <c r="F697" s="496" t="s">
        <v>248</v>
      </c>
      <c r="G697" s="496" t="s">
        <v>248</v>
      </c>
      <c r="H697" s="496" t="s">
        <v>9116</v>
      </c>
      <c r="I697" s="496" t="s">
        <v>248</v>
      </c>
      <c r="J697" s="496" t="s">
        <v>248</v>
      </c>
      <c r="K697" s="187">
        <f t="shared" si="30"/>
        <v>26.77</v>
      </c>
      <c r="L697" s="188">
        <f t="shared" si="31"/>
        <v>26.77</v>
      </c>
      <c r="M697" s="185"/>
      <c r="N697" s="186">
        <f t="shared" si="32"/>
        <v>73335</v>
      </c>
    </row>
    <row r="698" spans="1:14" ht="13.5" x14ac:dyDescent="0.25">
      <c r="A698" s="494">
        <v>73340</v>
      </c>
      <c r="B698" s="495" t="s">
        <v>1488</v>
      </c>
      <c r="C698" s="495" t="s">
        <v>222</v>
      </c>
      <c r="D698" s="495" t="s">
        <v>227</v>
      </c>
      <c r="E698" s="495" t="s">
        <v>22251</v>
      </c>
      <c r="F698" s="496" t="s">
        <v>248</v>
      </c>
      <c r="G698" s="496" t="s">
        <v>22251</v>
      </c>
      <c r="H698" s="496" t="s">
        <v>248</v>
      </c>
      <c r="I698" s="496" t="s">
        <v>248</v>
      </c>
      <c r="J698" s="496" t="s">
        <v>248</v>
      </c>
      <c r="K698" s="187">
        <f t="shared" si="30"/>
        <v>69.87</v>
      </c>
      <c r="L698" s="188">
        <f t="shared" si="31"/>
        <v>69.87</v>
      </c>
      <c r="M698" s="185"/>
      <c r="N698" s="186">
        <f t="shared" si="32"/>
        <v>73340</v>
      </c>
    </row>
    <row r="699" spans="1:14" ht="13.5" x14ac:dyDescent="0.25">
      <c r="A699" s="494">
        <v>83361</v>
      </c>
      <c r="B699" s="495" t="s">
        <v>1489</v>
      </c>
      <c r="C699" s="495" t="s">
        <v>222</v>
      </c>
      <c r="D699" s="495" t="s">
        <v>227</v>
      </c>
      <c r="E699" s="495" t="s">
        <v>270</v>
      </c>
      <c r="F699" s="496" t="s">
        <v>248</v>
      </c>
      <c r="G699" s="496" t="s">
        <v>248</v>
      </c>
      <c r="H699" s="496" t="s">
        <v>270</v>
      </c>
      <c r="I699" s="496" t="s">
        <v>248</v>
      </c>
      <c r="J699" s="496" t="s">
        <v>248</v>
      </c>
      <c r="K699" s="187">
        <f t="shared" si="30"/>
        <v>15.81</v>
      </c>
      <c r="L699" s="188">
        <f t="shared" si="31"/>
        <v>15.81</v>
      </c>
      <c r="M699" s="185"/>
      <c r="N699" s="186">
        <f t="shared" si="32"/>
        <v>83361</v>
      </c>
    </row>
    <row r="700" spans="1:14" ht="13.5" x14ac:dyDescent="0.25">
      <c r="A700" s="494">
        <v>83761</v>
      </c>
      <c r="B700" s="495" t="s">
        <v>1491</v>
      </c>
      <c r="C700" s="495" t="s">
        <v>222</v>
      </c>
      <c r="D700" s="495" t="s">
        <v>227</v>
      </c>
      <c r="E700" s="495" t="s">
        <v>4231</v>
      </c>
      <c r="F700" s="496" t="s">
        <v>248</v>
      </c>
      <c r="G700" s="496" t="s">
        <v>248</v>
      </c>
      <c r="H700" s="496" t="s">
        <v>4231</v>
      </c>
      <c r="I700" s="496" t="s">
        <v>248</v>
      </c>
      <c r="J700" s="496" t="s">
        <v>248</v>
      </c>
      <c r="K700" s="187">
        <f t="shared" si="30"/>
        <v>10.38</v>
      </c>
      <c r="L700" s="188">
        <f t="shared" si="31"/>
        <v>10.38</v>
      </c>
      <c r="M700" s="185"/>
      <c r="N700" s="186">
        <f t="shared" si="32"/>
        <v>83761</v>
      </c>
    </row>
    <row r="701" spans="1:14" ht="13.5" x14ac:dyDescent="0.25">
      <c r="A701" s="494">
        <v>83762</v>
      </c>
      <c r="B701" s="495" t="s">
        <v>1493</v>
      </c>
      <c r="C701" s="495" t="s">
        <v>222</v>
      </c>
      <c r="D701" s="495" t="s">
        <v>227</v>
      </c>
      <c r="E701" s="495" t="s">
        <v>5386</v>
      </c>
      <c r="F701" s="496" t="s">
        <v>248</v>
      </c>
      <c r="G701" s="496" t="s">
        <v>248</v>
      </c>
      <c r="H701" s="496" t="s">
        <v>5386</v>
      </c>
      <c r="I701" s="496" t="s">
        <v>248</v>
      </c>
      <c r="J701" s="496" t="s">
        <v>248</v>
      </c>
      <c r="K701" s="187">
        <f t="shared" si="30"/>
        <v>12.98</v>
      </c>
      <c r="L701" s="188">
        <f t="shared" si="31"/>
        <v>12.98</v>
      </c>
      <c r="M701" s="185"/>
      <c r="N701" s="186">
        <f t="shared" si="32"/>
        <v>83762</v>
      </c>
    </row>
    <row r="702" spans="1:14" ht="13.5" x14ac:dyDescent="0.25">
      <c r="A702" s="494">
        <v>83763</v>
      </c>
      <c r="B702" s="495" t="s">
        <v>1495</v>
      </c>
      <c r="C702" s="495" t="s">
        <v>222</v>
      </c>
      <c r="D702" s="495" t="s">
        <v>227</v>
      </c>
      <c r="E702" s="495" t="s">
        <v>22256</v>
      </c>
      <c r="F702" s="496" t="s">
        <v>248</v>
      </c>
      <c r="G702" s="496" t="s">
        <v>22256</v>
      </c>
      <c r="H702" s="496" t="s">
        <v>248</v>
      </c>
      <c r="I702" s="496" t="s">
        <v>248</v>
      </c>
      <c r="J702" s="496" t="s">
        <v>248</v>
      </c>
      <c r="K702" s="187">
        <f t="shared" si="30"/>
        <v>43.04</v>
      </c>
      <c r="L702" s="188">
        <f t="shared" si="31"/>
        <v>43.04</v>
      </c>
      <c r="M702" s="185"/>
      <c r="N702" s="186">
        <f t="shared" si="32"/>
        <v>83763</v>
      </c>
    </row>
    <row r="703" spans="1:14" ht="13.5" x14ac:dyDescent="0.25">
      <c r="A703" s="494">
        <v>83764</v>
      </c>
      <c r="B703" s="495" t="s">
        <v>1496</v>
      </c>
      <c r="C703" s="495" t="s">
        <v>222</v>
      </c>
      <c r="D703" s="495" t="s">
        <v>227</v>
      </c>
      <c r="E703" s="495" t="s">
        <v>3845</v>
      </c>
      <c r="F703" s="496" t="s">
        <v>248</v>
      </c>
      <c r="G703" s="496" t="s">
        <v>248</v>
      </c>
      <c r="H703" s="496" t="s">
        <v>3845</v>
      </c>
      <c r="I703" s="496" t="s">
        <v>248</v>
      </c>
      <c r="J703" s="496" t="s">
        <v>248</v>
      </c>
      <c r="K703" s="187">
        <f t="shared" si="30"/>
        <v>1.1599999999999999</v>
      </c>
      <c r="L703" s="188">
        <f t="shared" si="31"/>
        <v>1.1599999999999999</v>
      </c>
      <c r="M703" s="185"/>
      <c r="N703" s="186">
        <f t="shared" si="32"/>
        <v>83764</v>
      </c>
    </row>
    <row r="704" spans="1:14" ht="13.5" x14ac:dyDescent="0.25">
      <c r="A704" s="494">
        <v>87026</v>
      </c>
      <c r="B704" s="495" t="s">
        <v>1498</v>
      </c>
      <c r="C704" s="495" t="s">
        <v>222</v>
      </c>
      <c r="D704" s="495" t="s">
        <v>227</v>
      </c>
      <c r="E704" s="495" t="s">
        <v>2011</v>
      </c>
      <c r="F704" s="496" t="s">
        <v>248</v>
      </c>
      <c r="G704" s="496" t="s">
        <v>248</v>
      </c>
      <c r="H704" s="496" t="s">
        <v>2011</v>
      </c>
      <c r="I704" s="496" t="s">
        <v>248</v>
      </c>
      <c r="J704" s="496" t="s">
        <v>248</v>
      </c>
      <c r="K704" s="187">
        <f t="shared" si="30"/>
        <v>0.42</v>
      </c>
      <c r="L704" s="188">
        <f t="shared" si="31"/>
        <v>0.42</v>
      </c>
      <c r="M704" s="185"/>
      <c r="N704" s="186">
        <f t="shared" si="32"/>
        <v>87026</v>
      </c>
    </row>
    <row r="705" spans="1:14" ht="13.5" x14ac:dyDescent="0.25">
      <c r="A705" s="494">
        <v>87441</v>
      </c>
      <c r="B705" s="495" t="s">
        <v>1500</v>
      </c>
      <c r="C705" s="495" t="s">
        <v>222</v>
      </c>
      <c r="D705" s="495" t="s">
        <v>227</v>
      </c>
      <c r="E705" s="495" t="s">
        <v>593</v>
      </c>
      <c r="F705" s="496" t="s">
        <v>248</v>
      </c>
      <c r="G705" s="496" t="s">
        <v>248</v>
      </c>
      <c r="H705" s="496" t="s">
        <v>593</v>
      </c>
      <c r="I705" s="496" t="s">
        <v>248</v>
      </c>
      <c r="J705" s="496" t="s">
        <v>248</v>
      </c>
      <c r="K705" s="187">
        <f t="shared" si="30"/>
        <v>0.48</v>
      </c>
      <c r="L705" s="188">
        <f t="shared" si="31"/>
        <v>0.48</v>
      </c>
      <c r="M705" s="185"/>
      <c r="N705" s="186">
        <f t="shared" si="32"/>
        <v>87441</v>
      </c>
    </row>
    <row r="706" spans="1:14" ht="13.5" x14ac:dyDescent="0.25">
      <c r="A706" s="494">
        <v>87442</v>
      </c>
      <c r="B706" s="495" t="s">
        <v>1501</v>
      </c>
      <c r="C706" s="495" t="s">
        <v>222</v>
      </c>
      <c r="D706" s="495" t="s">
        <v>227</v>
      </c>
      <c r="E706" s="495" t="s">
        <v>855</v>
      </c>
      <c r="F706" s="496" t="s">
        <v>248</v>
      </c>
      <c r="G706" s="496" t="s">
        <v>248</v>
      </c>
      <c r="H706" s="496" t="s">
        <v>855</v>
      </c>
      <c r="I706" s="496" t="s">
        <v>248</v>
      </c>
      <c r="J706" s="496" t="s">
        <v>248</v>
      </c>
      <c r="K706" s="187">
        <f t="shared" si="30"/>
        <v>0.05</v>
      </c>
      <c r="L706" s="188">
        <f t="shared" si="31"/>
        <v>0.05</v>
      </c>
      <c r="M706" s="185"/>
      <c r="N706" s="186">
        <f t="shared" si="32"/>
        <v>87442</v>
      </c>
    </row>
    <row r="707" spans="1:14" ht="13.5" x14ac:dyDescent="0.25">
      <c r="A707" s="494">
        <v>87443</v>
      </c>
      <c r="B707" s="495" t="s">
        <v>1502</v>
      </c>
      <c r="C707" s="495" t="s">
        <v>222</v>
      </c>
      <c r="D707" s="495" t="s">
        <v>227</v>
      </c>
      <c r="E707" s="495" t="s">
        <v>1337</v>
      </c>
      <c r="F707" s="496" t="s">
        <v>248</v>
      </c>
      <c r="G707" s="496" t="s">
        <v>248</v>
      </c>
      <c r="H707" s="496" t="s">
        <v>1337</v>
      </c>
      <c r="I707" s="496" t="s">
        <v>248</v>
      </c>
      <c r="J707" s="496" t="s">
        <v>248</v>
      </c>
      <c r="K707" s="187">
        <f t="shared" si="30"/>
        <v>0.45</v>
      </c>
      <c r="L707" s="188">
        <f t="shared" si="31"/>
        <v>0.45</v>
      </c>
      <c r="M707" s="185"/>
      <c r="N707" s="186">
        <f t="shared" si="32"/>
        <v>87443</v>
      </c>
    </row>
    <row r="708" spans="1:14" ht="13.5" x14ac:dyDescent="0.25">
      <c r="A708" s="494">
        <v>87444</v>
      </c>
      <c r="B708" s="495" t="s">
        <v>1503</v>
      </c>
      <c r="C708" s="495" t="s">
        <v>222</v>
      </c>
      <c r="D708" s="495" t="s">
        <v>227</v>
      </c>
      <c r="E708" s="495" t="s">
        <v>1715</v>
      </c>
      <c r="F708" s="496" t="s">
        <v>248</v>
      </c>
      <c r="G708" s="496" t="s">
        <v>1715</v>
      </c>
      <c r="H708" s="496" t="s">
        <v>248</v>
      </c>
      <c r="I708" s="496" t="s">
        <v>248</v>
      </c>
      <c r="J708" s="496" t="s">
        <v>248</v>
      </c>
      <c r="K708" s="187">
        <f t="shared" si="30"/>
        <v>3.64</v>
      </c>
      <c r="L708" s="188">
        <f t="shared" si="31"/>
        <v>3.64</v>
      </c>
      <c r="M708" s="185"/>
      <c r="N708" s="186">
        <f t="shared" si="32"/>
        <v>87444</v>
      </c>
    </row>
    <row r="709" spans="1:14" ht="13.5" x14ac:dyDescent="0.25">
      <c r="A709" s="494">
        <v>88387</v>
      </c>
      <c r="B709" s="495" t="s">
        <v>1504</v>
      </c>
      <c r="C709" s="495" t="s">
        <v>222</v>
      </c>
      <c r="D709" s="495" t="s">
        <v>227</v>
      </c>
      <c r="E709" s="495" t="s">
        <v>1517</v>
      </c>
      <c r="F709" s="496" t="s">
        <v>248</v>
      </c>
      <c r="G709" s="496" t="s">
        <v>248</v>
      </c>
      <c r="H709" s="496" t="s">
        <v>1517</v>
      </c>
      <c r="I709" s="496" t="s">
        <v>248</v>
      </c>
      <c r="J709" s="496" t="s">
        <v>248</v>
      </c>
      <c r="K709" s="187">
        <f t="shared" si="30"/>
        <v>0.93</v>
      </c>
      <c r="L709" s="188">
        <f t="shared" si="31"/>
        <v>0.93</v>
      </c>
      <c r="M709" s="185"/>
      <c r="N709" s="186">
        <f t="shared" si="32"/>
        <v>88387</v>
      </c>
    </row>
    <row r="710" spans="1:14" ht="13.5" x14ac:dyDescent="0.25">
      <c r="A710" s="494">
        <v>88389</v>
      </c>
      <c r="B710" s="495" t="s">
        <v>1506</v>
      </c>
      <c r="C710" s="495" t="s">
        <v>222</v>
      </c>
      <c r="D710" s="495" t="s">
        <v>227</v>
      </c>
      <c r="E710" s="495" t="s">
        <v>857</v>
      </c>
      <c r="F710" s="496" t="s">
        <v>248</v>
      </c>
      <c r="G710" s="496" t="s">
        <v>248</v>
      </c>
      <c r="H710" s="496" t="s">
        <v>857</v>
      </c>
      <c r="I710" s="496" t="s">
        <v>248</v>
      </c>
      <c r="J710" s="496" t="s">
        <v>248</v>
      </c>
      <c r="K710" s="187">
        <f t="shared" si="30"/>
        <v>0.11</v>
      </c>
      <c r="L710" s="188">
        <f t="shared" si="31"/>
        <v>0.11</v>
      </c>
      <c r="M710" s="185"/>
      <c r="N710" s="186">
        <f t="shared" si="32"/>
        <v>88389</v>
      </c>
    </row>
    <row r="711" spans="1:14" ht="13.5" x14ac:dyDescent="0.25">
      <c r="A711" s="494">
        <v>88390</v>
      </c>
      <c r="B711" s="495" t="s">
        <v>1507</v>
      </c>
      <c r="C711" s="495" t="s">
        <v>222</v>
      </c>
      <c r="D711" s="495" t="s">
        <v>227</v>
      </c>
      <c r="E711" s="495" t="s">
        <v>3845</v>
      </c>
      <c r="F711" s="496" t="s">
        <v>248</v>
      </c>
      <c r="G711" s="496" t="s">
        <v>248</v>
      </c>
      <c r="H711" s="496" t="s">
        <v>3845</v>
      </c>
      <c r="I711" s="496" t="s">
        <v>248</v>
      </c>
      <c r="J711" s="496" t="s">
        <v>248</v>
      </c>
      <c r="K711" s="187">
        <f t="shared" si="30"/>
        <v>1.1599999999999999</v>
      </c>
      <c r="L711" s="188">
        <f t="shared" si="31"/>
        <v>1.1599999999999999</v>
      </c>
      <c r="M711" s="185"/>
      <c r="N711" s="186">
        <f t="shared" si="32"/>
        <v>88390</v>
      </c>
    </row>
    <row r="712" spans="1:14" ht="13.5" x14ac:dyDescent="0.25">
      <c r="A712" s="494">
        <v>88391</v>
      </c>
      <c r="B712" s="495" t="s">
        <v>1508</v>
      </c>
      <c r="C712" s="495" t="s">
        <v>222</v>
      </c>
      <c r="D712" s="495" t="s">
        <v>227</v>
      </c>
      <c r="E712" s="495" t="s">
        <v>354</v>
      </c>
      <c r="F712" s="496" t="s">
        <v>248</v>
      </c>
      <c r="G712" s="496" t="s">
        <v>248</v>
      </c>
      <c r="H712" s="496" t="s">
        <v>248</v>
      </c>
      <c r="I712" s="496" t="s">
        <v>248</v>
      </c>
      <c r="J712" s="496" t="s">
        <v>354</v>
      </c>
      <c r="K712" s="187">
        <f t="shared" si="30"/>
        <v>2.2799999999999998</v>
      </c>
      <c r="L712" s="188">
        <f t="shared" si="31"/>
        <v>2.2799999999999998</v>
      </c>
      <c r="M712" s="185"/>
      <c r="N712" s="186">
        <f t="shared" si="32"/>
        <v>88391</v>
      </c>
    </row>
    <row r="713" spans="1:14" ht="13.5" x14ac:dyDescent="0.25">
      <c r="A713" s="494">
        <v>88394</v>
      </c>
      <c r="B713" s="495" t="s">
        <v>1509</v>
      </c>
      <c r="C713" s="495" t="s">
        <v>222</v>
      </c>
      <c r="D713" s="495" t="s">
        <v>227</v>
      </c>
      <c r="E713" s="495" t="s">
        <v>318</v>
      </c>
      <c r="F713" s="496" t="s">
        <v>248</v>
      </c>
      <c r="G713" s="496" t="s">
        <v>248</v>
      </c>
      <c r="H713" s="496" t="s">
        <v>318</v>
      </c>
      <c r="I713" s="496" t="s">
        <v>248</v>
      </c>
      <c r="J713" s="496" t="s">
        <v>248</v>
      </c>
      <c r="K713" s="187">
        <f t="shared" ref="K713:K776" si="33">H713+I713+J713+G713</f>
        <v>1.1100000000000001</v>
      </c>
      <c r="L713" s="188">
        <f t="shared" ref="L713:L776" si="34">G713+I713+J713+H713</f>
        <v>1.1100000000000001</v>
      </c>
      <c r="M713" s="185"/>
      <c r="N713" s="186">
        <f t="shared" ref="N713:N776" si="35">A713</f>
        <v>88394</v>
      </c>
    </row>
    <row r="714" spans="1:14" ht="13.5" x14ac:dyDescent="0.25">
      <c r="A714" s="494">
        <v>88395</v>
      </c>
      <c r="B714" s="495" t="s">
        <v>1510</v>
      </c>
      <c r="C714" s="495" t="s">
        <v>222</v>
      </c>
      <c r="D714" s="495" t="s">
        <v>227</v>
      </c>
      <c r="E714" s="495" t="s">
        <v>846</v>
      </c>
      <c r="F714" s="496" t="s">
        <v>248</v>
      </c>
      <c r="G714" s="496" t="s">
        <v>248</v>
      </c>
      <c r="H714" s="496" t="s">
        <v>846</v>
      </c>
      <c r="I714" s="496" t="s">
        <v>248</v>
      </c>
      <c r="J714" s="496" t="s">
        <v>248</v>
      </c>
      <c r="K714" s="187">
        <f t="shared" si="33"/>
        <v>0.13</v>
      </c>
      <c r="L714" s="188">
        <f t="shared" si="34"/>
        <v>0.13</v>
      </c>
      <c r="M714" s="185"/>
      <c r="N714" s="186">
        <f t="shared" si="35"/>
        <v>88395</v>
      </c>
    </row>
    <row r="715" spans="1:14" ht="13.5" x14ac:dyDescent="0.25">
      <c r="A715" s="494">
        <v>88396</v>
      </c>
      <c r="B715" s="495" t="s">
        <v>1511</v>
      </c>
      <c r="C715" s="495" t="s">
        <v>222</v>
      </c>
      <c r="D715" s="495" t="s">
        <v>227</v>
      </c>
      <c r="E715" s="495" t="s">
        <v>1664</v>
      </c>
      <c r="F715" s="496" t="s">
        <v>248</v>
      </c>
      <c r="G715" s="496" t="s">
        <v>248</v>
      </c>
      <c r="H715" s="496" t="s">
        <v>1664</v>
      </c>
      <c r="I715" s="496" t="s">
        <v>248</v>
      </c>
      <c r="J715" s="496" t="s">
        <v>248</v>
      </c>
      <c r="K715" s="187">
        <f t="shared" si="33"/>
        <v>1.38</v>
      </c>
      <c r="L715" s="188">
        <f t="shared" si="34"/>
        <v>1.38</v>
      </c>
      <c r="M715" s="185"/>
      <c r="N715" s="186">
        <f t="shared" si="35"/>
        <v>88396</v>
      </c>
    </row>
    <row r="716" spans="1:14" ht="13.5" x14ac:dyDescent="0.25">
      <c r="A716" s="494">
        <v>88397</v>
      </c>
      <c r="B716" s="495" t="s">
        <v>1512</v>
      </c>
      <c r="C716" s="495" t="s">
        <v>222</v>
      </c>
      <c r="D716" s="495" t="s">
        <v>227</v>
      </c>
      <c r="E716" s="495" t="s">
        <v>513</v>
      </c>
      <c r="F716" s="496" t="s">
        <v>248</v>
      </c>
      <c r="G716" s="496" t="s">
        <v>248</v>
      </c>
      <c r="H716" s="496" t="s">
        <v>248</v>
      </c>
      <c r="I716" s="496" t="s">
        <v>248</v>
      </c>
      <c r="J716" s="496" t="s">
        <v>513</v>
      </c>
      <c r="K716" s="187">
        <f t="shared" si="33"/>
        <v>3.42</v>
      </c>
      <c r="L716" s="188">
        <f t="shared" si="34"/>
        <v>3.42</v>
      </c>
      <c r="M716" s="185"/>
      <c r="N716" s="186">
        <f t="shared" si="35"/>
        <v>88397</v>
      </c>
    </row>
    <row r="717" spans="1:14" ht="15" customHeight="1" x14ac:dyDescent="0.25">
      <c r="A717" s="494">
        <v>88400</v>
      </c>
      <c r="B717" s="495" t="s">
        <v>1513</v>
      </c>
      <c r="C717" s="495" t="s">
        <v>222</v>
      </c>
      <c r="D717" s="495" t="s">
        <v>227</v>
      </c>
      <c r="E717" s="495" t="s">
        <v>1218</v>
      </c>
      <c r="F717" s="496" t="s">
        <v>248</v>
      </c>
      <c r="G717" s="496" t="s">
        <v>248</v>
      </c>
      <c r="H717" s="496" t="s">
        <v>1218</v>
      </c>
      <c r="I717" s="496" t="s">
        <v>248</v>
      </c>
      <c r="J717" s="496" t="s">
        <v>248</v>
      </c>
      <c r="K717" s="187">
        <f t="shared" si="33"/>
        <v>0.88</v>
      </c>
      <c r="L717" s="188">
        <f t="shared" si="34"/>
        <v>0.88</v>
      </c>
      <c r="M717" s="185"/>
      <c r="N717" s="186">
        <f t="shared" si="35"/>
        <v>88400</v>
      </c>
    </row>
    <row r="718" spans="1:14" ht="13.5" x14ac:dyDescent="0.25">
      <c r="A718" s="494">
        <v>88401</v>
      </c>
      <c r="B718" s="495" t="s">
        <v>1514</v>
      </c>
      <c r="C718" s="495" t="s">
        <v>222</v>
      </c>
      <c r="D718" s="495" t="s">
        <v>227</v>
      </c>
      <c r="E718" s="495" t="s">
        <v>1287</v>
      </c>
      <c r="F718" s="496" t="s">
        <v>248</v>
      </c>
      <c r="G718" s="496" t="s">
        <v>248</v>
      </c>
      <c r="H718" s="496" t="s">
        <v>1287</v>
      </c>
      <c r="I718" s="496" t="s">
        <v>248</v>
      </c>
      <c r="J718" s="496" t="s">
        <v>248</v>
      </c>
      <c r="K718" s="187">
        <f t="shared" si="33"/>
        <v>0.1</v>
      </c>
      <c r="L718" s="188">
        <f t="shared" si="34"/>
        <v>0.1</v>
      </c>
      <c r="M718" s="185"/>
      <c r="N718" s="186">
        <f t="shared" si="35"/>
        <v>88401</v>
      </c>
    </row>
    <row r="719" spans="1:14" ht="13.5" x14ac:dyDescent="0.25">
      <c r="A719" s="494">
        <v>88402</v>
      </c>
      <c r="B719" s="495" t="s">
        <v>1516</v>
      </c>
      <c r="C719" s="495" t="s">
        <v>222</v>
      </c>
      <c r="D719" s="495" t="s">
        <v>227</v>
      </c>
      <c r="E719" s="495" t="s">
        <v>1051</v>
      </c>
      <c r="F719" s="496" t="s">
        <v>248</v>
      </c>
      <c r="G719" s="496" t="s">
        <v>248</v>
      </c>
      <c r="H719" s="496" t="s">
        <v>1051</v>
      </c>
      <c r="I719" s="496" t="s">
        <v>248</v>
      </c>
      <c r="J719" s="496" t="s">
        <v>248</v>
      </c>
      <c r="K719" s="187">
        <f t="shared" si="33"/>
        <v>1.1000000000000001</v>
      </c>
      <c r="L719" s="188">
        <f t="shared" si="34"/>
        <v>1.1000000000000001</v>
      </c>
      <c r="M719" s="185"/>
      <c r="N719" s="186">
        <f t="shared" si="35"/>
        <v>88402</v>
      </c>
    </row>
    <row r="720" spans="1:14" ht="13.5" x14ac:dyDescent="0.25">
      <c r="A720" s="494">
        <v>88403</v>
      </c>
      <c r="B720" s="495" t="s">
        <v>1518</v>
      </c>
      <c r="C720" s="495" t="s">
        <v>222</v>
      </c>
      <c r="D720" s="495" t="s">
        <v>227</v>
      </c>
      <c r="E720" s="495" t="s">
        <v>817</v>
      </c>
      <c r="F720" s="496" t="s">
        <v>248</v>
      </c>
      <c r="G720" s="496" t="s">
        <v>248</v>
      </c>
      <c r="H720" s="496" t="s">
        <v>248</v>
      </c>
      <c r="I720" s="496" t="s">
        <v>248</v>
      </c>
      <c r="J720" s="496" t="s">
        <v>817</v>
      </c>
      <c r="K720" s="187">
        <f t="shared" si="33"/>
        <v>1.37</v>
      </c>
      <c r="L720" s="188">
        <f t="shared" si="34"/>
        <v>1.37</v>
      </c>
      <c r="M720" s="185"/>
      <c r="N720" s="186">
        <f t="shared" si="35"/>
        <v>88403</v>
      </c>
    </row>
    <row r="721" spans="1:14" ht="13.5" x14ac:dyDescent="0.25">
      <c r="A721" s="494">
        <v>88419</v>
      </c>
      <c r="B721" s="495" t="s">
        <v>1519</v>
      </c>
      <c r="C721" s="495" t="s">
        <v>222</v>
      </c>
      <c r="D721" s="495" t="s">
        <v>227</v>
      </c>
      <c r="E721" s="495" t="s">
        <v>6278</v>
      </c>
      <c r="F721" s="496" t="s">
        <v>248</v>
      </c>
      <c r="G721" s="496" t="s">
        <v>248</v>
      </c>
      <c r="H721" s="496" t="s">
        <v>6278</v>
      </c>
      <c r="I721" s="496" t="s">
        <v>248</v>
      </c>
      <c r="J721" s="496" t="s">
        <v>248</v>
      </c>
      <c r="K721" s="187">
        <f t="shared" si="33"/>
        <v>5.73</v>
      </c>
      <c r="L721" s="188">
        <f t="shared" si="34"/>
        <v>5.73</v>
      </c>
      <c r="M721" s="185"/>
      <c r="N721" s="186">
        <f t="shared" si="35"/>
        <v>88419</v>
      </c>
    </row>
    <row r="722" spans="1:14" ht="13.5" x14ac:dyDescent="0.25">
      <c r="A722" s="494">
        <v>88422</v>
      </c>
      <c r="B722" s="495" t="s">
        <v>1521</v>
      </c>
      <c r="C722" s="495" t="s">
        <v>222</v>
      </c>
      <c r="D722" s="495" t="s">
        <v>227</v>
      </c>
      <c r="E722" s="495" t="s">
        <v>1589</v>
      </c>
      <c r="F722" s="496" t="s">
        <v>248</v>
      </c>
      <c r="G722" s="496" t="s">
        <v>248</v>
      </c>
      <c r="H722" s="496" t="s">
        <v>1589</v>
      </c>
      <c r="I722" s="496" t="s">
        <v>248</v>
      </c>
      <c r="J722" s="496" t="s">
        <v>248</v>
      </c>
      <c r="K722" s="187">
        <f t="shared" si="33"/>
        <v>0.68</v>
      </c>
      <c r="L722" s="188">
        <f t="shared" si="34"/>
        <v>0.68</v>
      </c>
      <c r="M722" s="185"/>
      <c r="N722" s="186">
        <f t="shared" si="35"/>
        <v>88422</v>
      </c>
    </row>
    <row r="723" spans="1:14" ht="13.5" x14ac:dyDescent="0.25">
      <c r="A723" s="494">
        <v>88425</v>
      </c>
      <c r="B723" s="495" t="s">
        <v>1522</v>
      </c>
      <c r="C723" s="495" t="s">
        <v>222</v>
      </c>
      <c r="D723" s="495" t="s">
        <v>227</v>
      </c>
      <c r="E723" s="495" t="s">
        <v>4182</v>
      </c>
      <c r="F723" s="496" t="s">
        <v>248</v>
      </c>
      <c r="G723" s="496" t="s">
        <v>248</v>
      </c>
      <c r="H723" s="496" t="s">
        <v>4182</v>
      </c>
      <c r="I723" s="496" t="s">
        <v>248</v>
      </c>
      <c r="J723" s="496" t="s">
        <v>248</v>
      </c>
      <c r="K723" s="187">
        <f t="shared" si="33"/>
        <v>6.27</v>
      </c>
      <c r="L723" s="188">
        <f t="shared" si="34"/>
        <v>6.27</v>
      </c>
      <c r="M723" s="185"/>
      <c r="N723" s="186">
        <f t="shared" si="35"/>
        <v>88425</v>
      </c>
    </row>
    <row r="724" spans="1:14" ht="13.5" x14ac:dyDescent="0.25">
      <c r="A724" s="494">
        <v>88427</v>
      </c>
      <c r="B724" s="495" t="s">
        <v>1523</v>
      </c>
      <c r="C724" s="495" t="s">
        <v>222</v>
      </c>
      <c r="D724" s="495" t="s">
        <v>227</v>
      </c>
      <c r="E724" s="495" t="s">
        <v>3737</v>
      </c>
      <c r="F724" s="496" t="s">
        <v>248</v>
      </c>
      <c r="G724" s="496" t="s">
        <v>248</v>
      </c>
      <c r="H724" s="496" t="s">
        <v>248</v>
      </c>
      <c r="I724" s="496" t="s">
        <v>248</v>
      </c>
      <c r="J724" s="496" t="s">
        <v>3737</v>
      </c>
      <c r="K724" s="187">
        <f t="shared" si="33"/>
        <v>3.47</v>
      </c>
      <c r="L724" s="188">
        <f t="shared" si="34"/>
        <v>3.47</v>
      </c>
      <c r="M724" s="185"/>
      <c r="N724" s="186">
        <f t="shared" si="35"/>
        <v>88427</v>
      </c>
    </row>
    <row r="725" spans="1:14" ht="13.5" x14ac:dyDescent="0.25">
      <c r="A725" s="494">
        <v>88434</v>
      </c>
      <c r="B725" s="495" t="s">
        <v>1524</v>
      </c>
      <c r="C725" s="495" t="s">
        <v>222</v>
      </c>
      <c r="D725" s="495" t="s">
        <v>227</v>
      </c>
      <c r="E725" s="495" t="s">
        <v>22257</v>
      </c>
      <c r="F725" s="496" t="s">
        <v>248</v>
      </c>
      <c r="G725" s="496" t="s">
        <v>248</v>
      </c>
      <c r="H725" s="496" t="s">
        <v>22257</v>
      </c>
      <c r="I725" s="496" t="s">
        <v>248</v>
      </c>
      <c r="J725" s="496" t="s">
        <v>248</v>
      </c>
      <c r="K725" s="187">
        <f t="shared" si="33"/>
        <v>7.6</v>
      </c>
      <c r="L725" s="188">
        <f t="shared" si="34"/>
        <v>7.6</v>
      </c>
      <c r="M725" s="185"/>
      <c r="N725" s="186">
        <f t="shared" si="35"/>
        <v>88434</v>
      </c>
    </row>
    <row r="726" spans="1:14" ht="13.5" x14ac:dyDescent="0.25">
      <c r="A726" s="494">
        <v>88435</v>
      </c>
      <c r="B726" s="495" t="s">
        <v>1525</v>
      </c>
      <c r="C726" s="495" t="s">
        <v>222</v>
      </c>
      <c r="D726" s="495" t="s">
        <v>227</v>
      </c>
      <c r="E726" s="495" t="s">
        <v>1279</v>
      </c>
      <c r="F726" s="496" t="s">
        <v>248</v>
      </c>
      <c r="G726" s="496" t="s">
        <v>248</v>
      </c>
      <c r="H726" s="496" t="s">
        <v>1279</v>
      </c>
      <c r="I726" s="496" t="s">
        <v>248</v>
      </c>
      <c r="J726" s="496" t="s">
        <v>248</v>
      </c>
      <c r="K726" s="187">
        <f t="shared" si="33"/>
        <v>0.9</v>
      </c>
      <c r="L726" s="188">
        <f t="shared" si="34"/>
        <v>0.9</v>
      </c>
      <c r="M726" s="185"/>
      <c r="N726" s="186">
        <f t="shared" si="35"/>
        <v>88435</v>
      </c>
    </row>
    <row r="727" spans="1:14" ht="13.5" x14ac:dyDescent="0.25">
      <c r="A727" s="494">
        <v>88436</v>
      </c>
      <c r="B727" s="495" t="s">
        <v>1526</v>
      </c>
      <c r="C727" s="495" t="s">
        <v>222</v>
      </c>
      <c r="D727" s="495" t="s">
        <v>227</v>
      </c>
      <c r="E727" s="495" t="s">
        <v>5094</v>
      </c>
      <c r="F727" s="496" t="s">
        <v>248</v>
      </c>
      <c r="G727" s="496" t="s">
        <v>248</v>
      </c>
      <c r="H727" s="496" t="s">
        <v>5094</v>
      </c>
      <c r="I727" s="496" t="s">
        <v>248</v>
      </c>
      <c r="J727" s="496" t="s">
        <v>248</v>
      </c>
      <c r="K727" s="187">
        <f t="shared" si="33"/>
        <v>8.32</v>
      </c>
      <c r="L727" s="188">
        <f t="shared" si="34"/>
        <v>8.32</v>
      </c>
      <c r="M727" s="185"/>
      <c r="N727" s="186">
        <f t="shared" si="35"/>
        <v>88436</v>
      </c>
    </row>
    <row r="728" spans="1:14" ht="13.5" x14ac:dyDescent="0.25">
      <c r="A728" s="494">
        <v>88437</v>
      </c>
      <c r="B728" s="495" t="s">
        <v>1528</v>
      </c>
      <c r="C728" s="495" t="s">
        <v>222</v>
      </c>
      <c r="D728" s="495" t="s">
        <v>227</v>
      </c>
      <c r="E728" s="495" t="s">
        <v>3737</v>
      </c>
      <c r="F728" s="496" t="s">
        <v>248</v>
      </c>
      <c r="G728" s="496" t="s">
        <v>248</v>
      </c>
      <c r="H728" s="496" t="s">
        <v>248</v>
      </c>
      <c r="I728" s="496" t="s">
        <v>248</v>
      </c>
      <c r="J728" s="496" t="s">
        <v>3737</v>
      </c>
      <c r="K728" s="187">
        <f t="shared" si="33"/>
        <v>3.47</v>
      </c>
      <c r="L728" s="188">
        <f t="shared" si="34"/>
        <v>3.47</v>
      </c>
      <c r="M728" s="185"/>
      <c r="N728" s="186">
        <f t="shared" si="35"/>
        <v>88437</v>
      </c>
    </row>
    <row r="729" spans="1:14" ht="13.5" x14ac:dyDescent="0.25">
      <c r="A729" s="494">
        <v>88569</v>
      </c>
      <c r="B729" s="495" t="s">
        <v>1529</v>
      </c>
      <c r="C729" s="495" t="s">
        <v>222</v>
      </c>
      <c r="D729" s="495" t="s">
        <v>227</v>
      </c>
      <c r="E729" s="495" t="s">
        <v>1555</v>
      </c>
      <c r="F729" s="496" t="s">
        <v>248</v>
      </c>
      <c r="G729" s="496" t="s">
        <v>248</v>
      </c>
      <c r="H729" s="496" t="s">
        <v>1555</v>
      </c>
      <c r="I729" s="496" t="s">
        <v>248</v>
      </c>
      <c r="J729" s="496" t="s">
        <v>248</v>
      </c>
      <c r="K729" s="187">
        <f t="shared" si="33"/>
        <v>3.52</v>
      </c>
      <c r="L729" s="188">
        <f t="shared" si="34"/>
        <v>3.52</v>
      </c>
      <c r="M729" s="185"/>
      <c r="N729" s="186">
        <f t="shared" si="35"/>
        <v>88569</v>
      </c>
    </row>
    <row r="730" spans="1:14" ht="13.5" x14ac:dyDescent="0.25">
      <c r="A730" s="494">
        <v>88570</v>
      </c>
      <c r="B730" s="495" t="s">
        <v>1531</v>
      </c>
      <c r="C730" s="495" t="s">
        <v>222</v>
      </c>
      <c r="D730" s="495" t="s">
        <v>227</v>
      </c>
      <c r="E730" s="495" t="s">
        <v>1087</v>
      </c>
      <c r="F730" s="496" t="s">
        <v>248</v>
      </c>
      <c r="G730" s="496" t="s">
        <v>248</v>
      </c>
      <c r="H730" s="496" t="s">
        <v>1087</v>
      </c>
      <c r="I730" s="496" t="s">
        <v>248</v>
      </c>
      <c r="J730" s="496" t="s">
        <v>248</v>
      </c>
      <c r="K730" s="187">
        <f t="shared" si="33"/>
        <v>0.76</v>
      </c>
      <c r="L730" s="188">
        <f t="shared" si="34"/>
        <v>0.76</v>
      </c>
      <c r="M730" s="185"/>
      <c r="N730" s="186">
        <f t="shared" si="35"/>
        <v>88570</v>
      </c>
    </row>
    <row r="731" spans="1:14" ht="13.5" x14ac:dyDescent="0.25">
      <c r="A731" s="494">
        <v>88826</v>
      </c>
      <c r="B731" s="495" t="s">
        <v>1532</v>
      </c>
      <c r="C731" s="495" t="s">
        <v>222</v>
      </c>
      <c r="D731" s="495" t="s">
        <v>227</v>
      </c>
      <c r="E731" s="495" t="s">
        <v>1908</v>
      </c>
      <c r="F731" s="496" t="s">
        <v>248</v>
      </c>
      <c r="G731" s="496" t="s">
        <v>248</v>
      </c>
      <c r="H731" s="496" t="s">
        <v>1908</v>
      </c>
      <c r="I731" s="496" t="s">
        <v>248</v>
      </c>
      <c r="J731" s="496" t="s">
        <v>248</v>
      </c>
      <c r="K731" s="187">
        <f t="shared" si="33"/>
        <v>0.35</v>
      </c>
      <c r="L731" s="188">
        <f t="shared" si="34"/>
        <v>0.35</v>
      </c>
      <c r="M731" s="185"/>
      <c r="N731" s="186">
        <f t="shared" si="35"/>
        <v>88826</v>
      </c>
    </row>
    <row r="732" spans="1:14" ht="13.5" x14ac:dyDescent="0.25">
      <c r="A732" s="494">
        <v>88827</v>
      </c>
      <c r="B732" s="495" t="s">
        <v>1534</v>
      </c>
      <c r="C732" s="495" t="s">
        <v>222</v>
      </c>
      <c r="D732" s="495" t="s">
        <v>227</v>
      </c>
      <c r="E732" s="495" t="s">
        <v>885</v>
      </c>
      <c r="F732" s="496" t="s">
        <v>248</v>
      </c>
      <c r="G732" s="496" t="s">
        <v>248</v>
      </c>
      <c r="H732" s="496" t="s">
        <v>885</v>
      </c>
      <c r="I732" s="496" t="s">
        <v>248</v>
      </c>
      <c r="J732" s="496" t="s">
        <v>248</v>
      </c>
      <c r="K732" s="187">
        <f t="shared" si="33"/>
        <v>0.04</v>
      </c>
      <c r="L732" s="188">
        <f t="shared" si="34"/>
        <v>0.04</v>
      </c>
      <c r="M732" s="185"/>
      <c r="N732" s="186">
        <f t="shared" si="35"/>
        <v>88827</v>
      </c>
    </row>
    <row r="733" spans="1:14" ht="13.5" x14ac:dyDescent="0.25">
      <c r="A733" s="494">
        <v>88828</v>
      </c>
      <c r="B733" s="495" t="s">
        <v>1535</v>
      </c>
      <c r="C733" s="495" t="s">
        <v>222</v>
      </c>
      <c r="D733" s="495" t="s">
        <v>227</v>
      </c>
      <c r="E733" s="495" t="s">
        <v>1585</v>
      </c>
      <c r="F733" s="496" t="s">
        <v>248</v>
      </c>
      <c r="G733" s="496" t="s">
        <v>248</v>
      </c>
      <c r="H733" s="496" t="s">
        <v>1585</v>
      </c>
      <c r="I733" s="496" t="s">
        <v>248</v>
      </c>
      <c r="J733" s="496" t="s">
        <v>248</v>
      </c>
      <c r="K733" s="187">
        <f t="shared" si="33"/>
        <v>0.33</v>
      </c>
      <c r="L733" s="188">
        <f t="shared" si="34"/>
        <v>0.33</v>
      </c>
      <c r="M733" s="185"/>
      <c r="N733" s="186">
        <f t="shared" si="35"/>
        <v>88828</v>
      </c>
    </row>
    <row r="734" spans="1:14" ht="13.5" x14ac:dyDescent="0.25">
      <c r="A734" s="494">
        <v>88829</v>
      </c>
      <c r="B734" s="495" t="s">
        <v>1537</v>
      </c>
      <c r="C734" s="495" t="s">
        <v>222</v>
      </c>
      <c r="D734" s="495" t="s">
        <v>227</v>
      </c>
      <c r="E734" s="495" t="s">
        <v>2490</v>
      </c>
      <c r="F734" s="496" t="s">
        <v>248</v>
      </c>
      <c r="G734" s="496" t="s">
        <v>248</v>
      </c>
      <c r="H734" s="496" t="s">
        <v>248</v>
      </c>
      <c r="I734" s="496" t="s">
        <v>248</v>
      </c>
      <c r="J734" s="496" t="s">
        <v>2490</v>
      </c>
      <c r="K734" s="187">
        <f t="shared" si="33"/>
        <v>0.91</v>
      </c>
      <c r="L734" s="188">
        <f t="shared" si="34"/>
        <v>0.91</v>
      </c>
      <c r="M734" s="185"/>
      <c r="N734" s="186">
        <f t="shared" si="35"/>
        <v>88829</v>
      </c>
    </row>
    <row r="735" spans="1:14" ht="13.5" x14ac:dyDescent="0.25">
      <c r="A735" s="494">
        <v>88832</v>
      </c>
      <c r="B735" s="495" t="s">
        <v>1538</v>
      </c>
      <c r="C735" s="495" t="s">
        <v>222</v>
      </c>
      <c r="D735" s="495" t="s">
        <v>227</v>
      </c>
      <c r="E735" s="495" t="s">
        <v>2418</v>
      </c>
      <c r="F735" s="496" t="s">
        <v>248</v>
      </c>
      <c r="G735" s="496" t="s">
        <v>248</v>
      </c>
      <c r="H735" s="496" t="s">
        <v>2418</v>
      </c>
      <c r="I735" s="496" t="s">
        <v>248</v>
      </c>
      <c r="J735" s="496" t="s">
        <v>248</v>
      </c>
      <c r="K735" s="187">
        <f t="shared" si="33"/>
        <v>35.79</v>
      </c>
      <c r="L735" s="188">
        <f t="shared" si="34"/>
        <v>35.79</v>
      </c>
      <c r="M735" s="185"/>
      <c r="N735" s="186">
        <f t="shared" si="35"/>
        <v>88832</v>
      </c>
    </row>
    <row r="736" spans="1:14" ht="13.5" x14ac:dyDescent="0.25">
      <c r="A736" s="494">
        <v>88834</v>
      </c>
      <c r="B736" s="495" t="s">
        <v>1539</v>
      </c>
      <c r="C736" s="495" t="s">
        <v>222</v>
      </c>
      <c r="D736" s="495" t="s">
        <v>227</v>
      </c>
      <c r="E736" s="495" t="s">
        <v>332</v>
      </c>
      <c r="F736" s="496" t="s">
        <v>248</v>
      </c>
      <c r="G736" s="496" t="s">
        <v>248</v>
      </c>
      <c r="H736" s="496" t="s">
        <v>332</v>
      </c>
      <c r="I736" s="496" t="s">
        <v>248</v>
      </c>
      <c r="J736" s="496" t="s">
        <v>248</v>
      </c>
      <c r="K736" s="187">
        <f t="shared" si="33"/>
        <v>4.8499999999999996</v>
      </c>
      <c r="L736" s="188">
        <f t="shared" si="34"/>
        <v>4.8499999999999996</v>
      </c>
      <c r="M736" s="185"/>
      <c r="N736" s="186">
        <f t="shared" si="35"/>
        <v>88834</v>
      </c>
    </row>
    <row r="737" spans="1:14" ht="13.5" x14ac:dyDescent="0.25">
      <c r="A737" s="494">
        <v>88835</v>
      </c>
      <c r="B737" s="495" t="s">
        <v>1541</v>
      </c>
      <c r="C737" s="495" t="s">
        <v>222</v>
      </c>
      <c r="D737" s="495" t="s">
        <v>227</v>
      </c>
      <c r="E737" s="495" t="s">
        <v>18521</v>
      </c>
      <c r="F737" s="496" t="s">
        <v>248</v>
      </c>
      <c r="G737" s="496" t="s">
        <v>248</v>
      </c>
      <c r="H737" s="496" t="s">
        <v>18521</v>
      </c>
      <c r="I737" s="496" t="s">
        <v>248</v>
      </c>
      <c r="J737" s="496" t="s">
        <v>248</v>
      </c>
      <c r="K737" s="187">
        <f t="shared" si="33"/>
        <v>44.74</v>
      </c>
      <c r="L737" s="188">
        <f t="shared" si="34"/>
        <v>44.74</v>
      </c>
      <c r="M737" s="185"/>
      <c r="N737" s="186">
        <f t="shared" si="35"/>
        <v>88835</v>
      </c>
    </row>
    <row r="738" spans="1:14" ht="13.5" x14ac:dyDescent="0.25">
      <c r="A738" s="494">
        <v>88836</v>
      </c>
      <c r="B738" s="495" t="s">
        <v>1542</v>
      </c>
      <c r="C738" s="495" t="s">
        <v>222</v>
      </c>
      <c r="D738" s="495" t="s">
        <v>227</v>
      </c>
      <c r="E738" s="495" t="s">
        <v>19233</v>
      </c>
      <c r="F738" s="496" t="s">
        <v>248</v>
      </c>
      <c r="G738" s="496" t="s">
        <v>19233</v>
      </c>
      <c r="H738" s="496" t="s">
        <v>248</v>
      </c>
      <c r="I738" s="496" t="s">
        <v>248</v>
      </c>
      <c r="J738" s="496" t="s">
        <v>248</v>
      </c>
      <c r="K738" s="187">
        <f t="shared" si="33"/>
        <v>54.73</v>
      </c>
      <c r="L738" s="188">
        <f t="shared" si="34"/>
        <v>54.73</v>
      </c>
      <c r="M738" s="185"/>
      <c r="N738" s="186">
        <f t="shared" si="35"/>
        <v>88836</v>
      </c>
    </row>
    <row r="739" spans="1:14" ht="13.5" x14ac:dyDescent="0.25">
      <c r="A739" s="494">
        <v>88839</v>
      </c>
      <c r="B739" s="495" t="s">
        <v>1543</v>
      </c>
      <c r="C739" s="495" t="s">
        <v>222</v>
      </c>
      <c r="D739" s="495" t="s">
        <v>227</v>
      </c>
      <c r="E739" s="495" t="s">
        <v>20314</v>
      </c>
      <c r="F739" s="496" t="s">
        <v>248</v>
      </c>
      <c r="G739" s="496" t="s">
        <v>20314</v>
      </c>
      <c r="H739" s="496" t="s">
        <v>248</v>
      </c>
      <c r="I739" s="496" t="s">
        <v>248</v>
      </c>
      <c r="J739" s="496" t="s">
        <v>248</v>
      </c>
      <c r="K739" s="187">
        <f t="shared" si="33"/>
        <v>27.77</v>
      </c>
      <c r="L739" s="188">
        <f t="shared" si="34"/>
        <v>27.77</v>
      </c>
      <c r="M739" s="185"/>
      <c r="N739" s="186">
        <f t="shared" si="35"/>
        <v>88839</v>
      </c>
    </row>
    <row r="740" spans="1:14" ht="13.5" x14ac:dyDescent="0.25">
      <c r="A740" s="494">
        <v>88840</v>
      </c>
      <c r="B740" s="495" t="s">
        <v>1544</v>
      </c>
      <c r="C740" s="495" t="s">
        <v>222</v>
      </c>
      <c r="D740" s="495" t="s">
        <v>227</v>
      </c>
      <c r="E740" s="495" t="s">
        <v>293</v>
      </c>
      <c r="F740" s="496" t="s">
        <v>248</v>
      </c>
      <c r="G740" s="496" t="s">
        <v>293</v>
      </c>
      <c r="H740" s="496" t="s">
        <v>248</v>
      </c>
      <c r="I740" s="496" t="s">
        <v>248</v>
      </c>
      <c r="J740" s="496" t="s">
        <v>248</v>
      </c>
      <c r="K740" s="187">
        <f t="shared" si="33"/>
        <v>6.25</v>
      </c>
      <c r="L740" s="188">
        <f t="shared" si="34"/>
        <v>6.25</v>
      </c>
      <c r="M740" s="185"/>
      <c r="N740" s="186">
        <f t="shared" si="35"/>
        <v>88840</v>
      </c>
    </row>
    <row r="741" spans="1:14" ht="13.5" x14ac:dyDescent="0.25">
      <c r="A741" s="494">
        <v>88841</v>
      </c>
      <c r="B741" s="495" t="s">
        <v>1546</v>
      </c>
      <c r="C741" s="495" t="s">
        <v>222</v>
      </c>
      <c r="D741" s="495" t="s">
        <v>227</v>
      </c>
      <c r="E741" s="495" t="s">
        <v>20315</v>
      </c>
      <c r="F741" s="496" t="s">
        <v>248</v>
      </c>
      <c r="G741" s="496" t="s">
        <v>20315</v>
      </c>
      <c r="H741" s="496" t="s">
        <v>248</v>
      </c>
      <c r="I741" s="496" t="s">
        <v>248</v>
      </c>
      <c r="J741" s="496" t="s">
        <v>248</v>
      </c>
      <c r="K741" s="187">
        <f t="shared" si="33"/>
        <v>49.64</v>
      </c>
      <c r="L741" s="188">
        <f t="shared" si="34"/>
        <v>49.64</v>
      </c>
      <c r="M741" s="185"/>
      <c r="N741" s="186">
        <f t="shared" si="35"/>
        <v>88841</v>
      </c>
    </row>
    <row r="742" spans="1:14" ht="13.5" x14ac:dyDescent="0.25">
      <c r="A742" s="494">
        <v>88842</v>
      </c>
      <c r="B742" s="495" t="s">
        <v>1547</v>
      </c>
      <c r="C742" s="495" t="s">
        <v>222</v>
      </c>
      <c r="D742" s="495" t="s">
        <v>227</v>
      </c>
      <c r="E742" s="495" t="s">
        <v>21431</v>
      </c>
      <c r="F742" s="496" t="s">
        <v>248</v>
      </c>
      <c r="G742" s="496" t="s">
        <v>21431</v>
      </c>
      <c r="H742" s="496" t="s">
        <v>248</v>
      </c>
      <c r="I742" s="496" t="s">
        <v>248</v>
      </c>
      <c r="J742" s="496" t="s">
        <v>248</v>
      </c>
      <c r="K742" s="187">
        <f t="shared" si="33"/>
        <v>66.989999999999995</v>
      </c>
      <c r="L742" s="188">
        <f t="shared" si="34"/>
        <v>66.989999999999995</v>
      </c>
      <c r="M742" s="185"/>
      <c r="N742" s="186">
        <f t="shared" si="35"/>
        <v>88842</v>
      </c>
    </row>
    <row r="743" spans="1:14" ht="13.5" x14ac:dyDescent="0.25">
      <c r="A743" s="494">
        <v>88847</v>
      </c>
      <c r="B743" s="495" t="s">
        <v>1548</v>
      </c>
      <c r="C743" s="495" t="s">
        <v>222</v>
      </c>
      <c r="D743" s="495" t="s">
        <v>227</v>
      </c>
      <c r="E743" s="495" t="s">
        <v>1054</v>
      </c>
      <c r="F743" s="496" t="s">
        <v>248</v>
      </c>
      <c r="G743" s="496" t="s">
        <v>248</v>
      </c>
      <c r="H743" s="496" t="s">
        <v>1054</v>
      </c>
      <c r="I743" s="496" t="s">
        <v>248</v>
      </c>
      <c r="J743" s="496" t="s">
        <v>248</v>
      </c>
      <c r="K743" s="187">
        <f t="shared" si="33"/>
        <v>20.81</v>
      </c>
      <c r="L743" s="188">
        <f t="shared" si="34"/>
        <v>20.81</v>
      </c>
      <c r="M743" s="185"/>
      <c r="N743" s="186">
        <f t="shared" si="35"/>
        <v>88847</v>
      </c>
    </row>
    <row r="744" spans="1:14" ht="13.5" x14ac:dyDescent="0.25">
      <c r="A744" s="494">
        <v>88848</v>
      </c>
      <c r="B744" s="495" t="s">
        <v>1550</v>
      </c>
      <c r="C744" s="495" t="s">
        <v>222</v>
      </c>
      <c r="D744" s="495" t="s">
        <v>227</v>
      </c>
      <c r="E744" s="495" t="s">
        <v>1258</v>
      </c>
      <c r="F744" s="496" t="s">
        <v>248</v>
      </c>
      <c r="G744" s="496" t="s">
        <v>248</v>
      </c>
      <c r="H744" s="496" t="s">
        <v>1258</v>
      </c>
      <c r="I744" s="496" t="s">
        <v>248</v>
      </c>
      <c r="J744" s="496" t="s">
        <v>248</v>
      </c>
      <c r="K744" s="187">
        <f t="shared" si="33"/>
        <v>4.3600000000000003</v>
      </c>
      <c r="L744" s="188">
        <f t="shared" si="34"/>
        <v>4.3600000000000003</v>
      </c>
      <c r="M744" s="185"/>
      <c r="N744" s="186">
        <f t="shared" si="35"/>
        <v>88848</v>
      </c>
    </row>
    <row r="745" spans="1:14" ht="13.5" x14ac:dyDescent="0.25">
      <c r="A745" s="494">
        <v>88853</v>
      </c>
      <c r="B745" s="495" t="s">
        <v>1552</v>
      </c>
      <c r="C745" s="495" t="s">
        <v>222</v>
      </c>
      <c r="D745" s="495" t="s">
        <v>227</v>
      </c>
      <c r="E745" s="495" t="s">
        <v>1434</v>
      </c>
      <c r="F745" s="496" t="s">
        <v>248</v>
      </c>
      <c r="G745" s="496" t="s">
        <v>248</v>
      </c>
      <c r="H745" s="496" t="s">
        <v>1434</v>
      </c>
      <c r="I745" s="496" t="s">
        <v>248</v>
      </c>
      <c r="J745" s="496" t="s">
        <v>248</v>
      </c>
      <c r="K745" s="187">
        <f t="shared" si="33"/>
        <v>0.25</v>
      </c>
      <c r="L745" s="188">
        <f t="shared" si="34"/>
        <v>0.25</v>
      </c>
      <c r="M745" s="185"/>
      <c r="N745" s="186">
        <f t="shared" si="35"/>
        <v>88853</v>
      </c>
    </row>
    <row r="746" spans="1:14" ht="13.5" x14ac:dyDescent="0.25">
      <c r="A746" s="494">
        <v>88854</v>
      </c>
      <c r="B746" s="495" t="s">
        <v>1553</v>
      </c>
      <c r="C746" s="495" t="s">
        <v>222</v>
      </c>
      <c r="D746" s="495" t="s">
        <v>227</v>
      </c>
      <c r="E746" s="495" t="s">
        <v>864</v>
      </c>
      <c r="F746" s="496" t="s">
        <v>248</v>
      </c>
      <c r="G746" s="496" t="s">
        <v>248</v>
      </c>
      <c r="H746" s="496" t="s">
        <v>864</v>
      </c>
      <c r="I746" s="496" t="s">
        <v>248</v>
      </c>
      <c r="J746" s="496" t="s">
        <v>248</v>
      </c>
      <c r="K746" s="187">
        <f t="shared" si="33"/>
        <v>0.02</v>
      </c>
      <c r="L746" s="188">
        <f t="shared" si="34"/>
        <v>0.02</v>
      </c>
      <c r="M746" s="185"/>
      <c r="N746" s="186">
        <f t="shared" si="35"/>
        <v>88854</v>
      </c>
    </row>
    <row r="747" spans="1:14" ht="13.5" x14ac:dyDescent="0.25">
      <c r="A747" s="494">
        <v>88855</v>
      </c>
      <c r="B747" s="495" t="s">
        <v>1554</v>
      </c>
      <c r="C747" s="495" t="s">
        <v>222</v>
      </c>
      <c r="D747" s="495" t="s">
        <v>227</v>
      </c>
      <c r="E747" s="495" t="s">
        <v>491</v>
      </c>
      <c r="F747" s="496" t="s">
        <v>248</v>
      </c>
      <c r="G747" s="496" t="s">
        <v>248</v>
      </c>
      <c r="H747" s="496" t="s">
        <v>491</v>
      </c>
      <c r="I747" s="496" t="s">
        <v>248</v>
      </c>
      <c r="J747" s="496" t="s">
        <v>248</v>
      </c>
      <c r="K747" s="187">
        <f t="shared" si="33"/>
        <v>3.86</v>
      </c>
      <c r="L747" s="188">
        <f t="shared" si="34"/>
        <v>3.86</v>
      </c>
      <c r="M747" s="185"/>
      <c r="N747" s="186">
        <f t="shared" si="35"/>
        <v>88855</v>
      </c>
    </row>
    <row r="748" spans="1:14" ht="13.5" x14ac:dyDescent="0.25">
      <c r="A748" s="494">
        <v>88856</v>
      </c>
      <c r="B748" s="495" t="s">
        <v>1556</v>
      </c>
      <c r="C748" s="495" t="s">
        <v>222</v>
      </c>
      <c r="D748" s="495" t="s">
        <v>227</v>
      </c>
      <c r="E748" s="495" t="s">
        <v>2213</v>
      </c>
      <c r="F748" s="496" t="s">
        <v>248</v>
      </c>
      <c r="G748" s="496" t="s">
        <v>248</v>
      </c>
      <c r="H748" s="496" t="s">
        <v>2213</v>
      </c>
      <c r="I748" s="496" t="s">
        <v>248</v>
      </c>
      <c r="J748" s="496" t="s">
        <v>248</v>
      </c>
      <c r="K748" s="187">
        <f t="shared" si="33"/>
        <v>0.54</v>
      </c>
      <c r="L748" s="188">
        <f t="shared" si="34"/>
        <v>0.54</v>
      </c>
      <c r="M748" s="185"/>
      <c r="N748" s="186">
        <f t="shared" si="35"/>
        <v>88856</v>
      </c>
    </row>
    <row r="749" spans="1:14" ht="13.5" x14ac:dyDescent="0.25">
      <c r="A749" s="494">
        <v>88857</v>
      </c>
      <c r="B749" s="495" t="s">
        <v>1557</v>
      </c>
      <c r="C749" s="495" t="s">
        <v>222</v>
      </c>
      <c r="D749" s="495" t="s">
        <v>227</v>
      </c>
      <c r="E749" s="495" t="s">
        <v>4602</v>
      </c>
      <c r="F749" s="496" t="s">
        <v>248</v>
      </c>
      <c r="G749" s="496" t="s">
        <v>248</v>
      </c>
      <c r="H749" s="496" t="s">
        <v>4602</v>
      </c>
      <c r="I749" s="496" t="s">
        <v>248</v>
      </c>
      <c r="J749" s="496" t="s">
        <v>248</v>
      </c>
      <c r="K749" s="187">
        <f t="shared" si="33"/>
        <v>19.38</v>
      </c>
      <c r="L749" s="188">
        <f t="shared" si="34"/>
        <v>19.38</v>
      </c>
      <c r="M749" s="185"/>
      <c r="N749" s="186">
        <f t="shared" si="35"/>
        <v>88857</v>
      </c>
    </row>
    <row r="750" spans="1:14" ht="13.5" x14ac:dyDescent="0.25">
      <c r="A750" s="494">
        <v>88858</v>
      </c>
      <c r="B750" s="495" t="s">
        <v>1559</v>
      </c>
      <c r="C750" s="495" t="s">
        <v>222</v>
      </c>
      <c r="D750" s="495" t="s">
        <v>227</v>
      </c>
      <c r="E750" s="495" t="s">
        <v>610</v>
      </c>
      <c r="F750" s="496" t="s">
        <v>248</v>
      </c>
      <c r="G750" s="496" t="s">
        <v>248</v>
      </c>
      <c r="H750" s="496" t="s">
        <v>610</v>
      </c>
      <c r="I750" s="496" t="s">
        <v>248</v>
      </c>
      <c r="J750" s="496" t="s">
        <v>248</v>
      </c>
      <c r="K750" s="187">
        <f t="shared" si="33"/>
        <v>2.63</v>
      </c>
      <c r="L750" s="188">
        <f t="shared" si="34"/>
        <v>2.63</v>
      </c>
      <c r="M750" s="185"/>
      <c r="N750" s="186">
        <f t="shared" si="35"/>
        <v>88858</v>
      </c>
    </row>
    <row r="751" spans="1:14" ht="13.5" x14ac:dyDescent="0.25">
      <c r="A751" s="494">
        <v>88859</v>
      </c>
      <c r="B751" s="495" t="s">
        <v>1561</v>
      </c>
      <c r="C751" s="495" t="s">
        <v>222</v>
      </c>
      <c r="D751" s="495" t="s">
        <v>227</v>
      </c>
      <c r="E751" s="495" t="s">
        <v>4012</v>
      </c>
      <c r="F751" s="496" t="s">
        <v>248</v>
      </c>
      <c r="G751" s="496" t="s">
        <v>248</v>
      </c>
      <c r="H751" s="496" t="s">
        <v>4012</v>
      </c>
      <c r="I751" s="496" t="s">
        <v>248</v>
      </c>
      <c r="J751" s="496" t="s">
        <v>248</v>
      </c>
      <c r="K751" s="187">
        <f t="shared" si="33"/>
        <v>17.239999999999998</v>
      </c>
      <c r="L751" s="188">
        <f t="shared" si="34"/>
        <v>17.239999999999998</v>
      </c>
      <c r="M751" s="185"/>
      <c r="N751" s="186">
        <f t="shared" si="35"/>
        <v>88859</v>
      </c>
    </row>
    <row r="752" spans="1:14" ht="13.5" x14ac:dyDescent="0.25">
      <c r="A752" s="494">
        <v>88860</v>
      </c>
      <c r="B752" s="495" t="s">
        <v>1562</v>
      </c>
      <c r="C752" s="495" t="s">
        <v>222</v>
      </c>
      <c r="D752" s="495" t="s">
        <v>227</v>
      </c>
      <c r="E752" s="495" t="s">
        <v>2701</v>
      </c>
      <c r="F752" s="496" t="s">
        <v>248</v>
      </c>
      <c r="G752" s="496" t="s">
        <v>248</v>
      </c>
      <c r="H752" s="496" t="s">
        <v>2701</v>
      </c>
      <c r="I752" s="496" t="s">
        <v>248</v>
      </c>
      <c r="J752" s="496" t="s">
        <v>248</v>
      </c>
      <c r="K752" s="187">
        <f t="shared" si="33"/>
        <v>2.34</v>
      </c>
      <c r="L752" s="188">
        <f t="shared" si="34"/>
        <v>2.34</v>
      </c>
      <c r="M752" s="185"/>
      <c r="N752" s="186">
        <f t="shared" si="35"/>
        <v>88860</v>
      </c>
    </row>
    <row r="753" spans="1:14" ht="13.5" x14ac:dyDescent="0.25">
      <c r="A753" s="494">
        <v>88900</v>
      </c>
      <c r="B753" s="495" t="s">
        <v>1564</v>
      </c>
      <c r="C753" s="495" t="s">
        <v>222</v>
      </c>
      <c r="D753" s="495" t="s">
        <v>227</v>
      </c>
      <c r="E753" s="495" t="s">
        <v>20316</v>
      </c>
      <c r="F753" s="496" t="s">
        <v>248</v>
      </c>
      <c r="G753" s="496" t="s">
        <v>248</v>
      </c>
      <c r="H753" s="496" t="s">
        <v>20316</v>
      </c>
      <c r="I753" s="496" t="s">
        <v>248</v>
      </c>
      <c r="J753" s="496" t="s">
        <v>248</v>
      </c>
      <c r="K753" s="187">
        <f t="shared" si="33"/>
        <v>41.74</v>
      </c>
      <c r="L753" s="188">
        <f t="shared" si="34"/>
        <v>41.74</v>
      </c>
      <c r="M753" s="185"/>
      <c r="N753" s="186">
        <f t="shared" si="35"/>
        <v>88900</v>
      </c>
    </row>
    <row r="754" spans="1:14" ht="13.5" x14ac:dyDescent="0.25">
      <c r="A754" s="494">
        <v>88902</v>
      </c>
      <c r="B754" s="495" t="s">
        <v>1565</v>
      </c>
      <c r="C754" s="495" t="s">
        <v>222</v>
      </c>
      <c r="D754" s="495" t="s">
        <v>227</v>
      </c>
      <c r="E754" s="495" t="s">
        <v>368</v>
      </c>
      <c r="F754" s="496" t="s">
        <v>248</v>
      </c>
      <c r="G754" s="496" t="s">
        <v>248</v>
      </c>
      <c r="H754" s="496" t="s">
        <v>368</v>
      </c>
      <c r="I754" s="496" t="s">
        <v>248</v>
      </c>
      <c r="J754" s="496" t="s">
        <v>248</v>
      </c>
      <c r="K754" s="187">
        <f t="shared" si="33"/>
        <v>5.66</v>
      </c>
      <c r="L754" s="188">
        <f t="shared" si="34"/>
        <v>5.66</v>
      </c>
      <c r="M754" s="185"/>
      <c r="N754" s="186">
        <f t="shared" si="35"/>
        <v>88902</v>
      </c>
    </row>
    <row r="755" spans="1:14" ht="13.5" x14ac:dyDescent="0.25">
      <c r="A755" s="494">
        <v>88903</v>
      </c>
      <c r="B755" s="495" t="s">
        <v>1567</v>
      </c>
      <c r="C755" s="495" t="s">
        <v>222</v>
      </c>
      <c r="D755" s="495" t="s">
        <v>227</v>
      </c>
      <c r="E755" s="495" t="s">
        <v>20317</v>
      </c>
      <c r="F755" s="496" t="s">
        <v>248</v>
      </c>
      <c r="G755" s="496" t="s">
        <v>248</v>
      </c>
      <c r="H755" s="496" t="s">
        <v>20317</v>
      </c>
      <c r="I755" s="496" t="s">
        <v>248</v>
      </c>
      <c r="J755" s="496" t="s">
        <v>248</v>
      </c>
      <c r="K755" s="187">
        <f t="shared" si="33"/>
        <v>52.17</v>
      </c>
      <c r="L755" s="188">
        <f t="shared" si="34"/>
        <v>52.17</v>
      </c>
      <c r="M755" s="185"/>
      <c r="N755" s="186">
        <f t="shared" si="35"/>
        <v>88903</v>
      </c>
    </row>
    <row r="756" spans="1:14" ht="13.5" x14ac:dyDescent="0.25">
      <c r="A756" s="494">
        <v>88904</v>
      </c>
      <c r="B756" s="495" t="s">
        <v>1568</v>
      </c>
      <c r="C756" s="495" t="s">
        <v>222</v>
      </c>
      <c r="D756" s="495" t="s">
        <v>227</v>
      </c>
      <c r="E756" s="495" t="s">
        <v>22258</v>
      </c>
      <c r="F756" s="496" t="s">
        <v>248</v>
      </c>
      <c r="G756" s="496" t="s">
        <v>22258</v>
      </c>
      <c r="H756" s="496" t="s">
        <v>248</v>
      </c>
      <c r="I756" s="496" t="s">
        <v>248</v>
      </c>
      <c r="J756" s="496" t="s">
        <v>248</v>
      </c>
      <c r="K756" s="187">
        <f t="shared" si="33"/>
        <v>77.099999999999994</v>
      </c>
      <c r="L756" s="188">
        <f t="shared" si="34"/>
        <v>77.099999999999994</v>
      </c>
      <c r="M756" s="185"/>
      <c r="N756" s="186">
        <f t="shared" si="35"/>
        <v>88904</v>
      </c>
    </row>
    <row r="757" spans="1:14" ht="13.5" x14ac:dyDescent="0.25">
      <c r="A757" s="494">
        <v>89009</v>
      </c>
      <c r="B757" s="495" t="s">
        <v>1569</v>
      </c>
      <c r="C757" s="495" t="s">
        <v>222</v>
      </c>
      <c r="D757" s="495" t="s">
        <v>227</v>
      </c>
      <c r="E757" s="495" t="s">
        <v>18355</v>
      </c>
      <c r="F757" s="496" t="s">
        <v>248</v>
      </c>
      <c r="G757" s="496" t="s">
        <v>248</v>
      </c>
      <c r="H757" s="496" t="s">
        <v>18355</v>
      </c>
      <c r="I757" s="496" t="s">
        <v>248</v>
      </c>
      <c r="J757" s="496" t="s">
        <v>248</v>
      </c>
      <c r="K757" s="187">
        <f t="shared" si="33"/>
        <v>34.39</v>
      </c>
      <c r="L757" s="188">
        <f t="shared" si="34"/>
        <v>34.39</v>
      </c>
      <c r="M757" s="185"/>
      <c r="N757" s="186">
        <f t="shared" si="35"/>
        <v>89009</v>
      </c>
    </row>
    <row r="758" spans="1:14" ht="13.5" x14ac:dyDescent="0.25">
      <c r="A758" s="494">
        <v>89010</v>
      </c>
      <c r="B758" s="495" t="s">
        <v>1570</v>
      </c>
      <c r="C758" s="495" t="s">
        <v>222</v>
      </c>
      <c r="D758" s="495" t="s">
        <v>227</v>
      </c>
      <c r="E758" s="495" t="s">
        <v>3000</v>
      </c>
      <c r="F758" s="496" t="s">
        <v>248</v>
      </c>
      <c r="G758" s="496" t="s">
        <v>248</v>
      </c>
      <c r="H758" s="496" t="s">
        <v>3000</v>
      </c>
      <c r="I758" s="496" t="s">
        <v>248</v>
      </c>
      <c r="J758" s="496" t="s">
        <v>248</v>
      </c>
      <c r="K758" s="187">
        <f t="shared" si="33"/>
        <v>7.74</v>
      </c>
      <c r="L758" s="188">
        <f t="shared" si="34"/>
        <v>7.74</v>
      </c>
      <c r="M758" s="185"/>
      <c r="N758" s="186">
        <f t="shared" si="35"/>
        <v>89010</v>
      </c>
    </row>
    <row r="759" spans="1:14" ht="13.5" x14ac:dyDescent="0.25">
      <c r="A759" s="494">
        <v>89011</v>
      </c>
      <c r="B759" s="495" t="s">
        <v>1572</v>
      </c>
      <c r="C759" s="495" t="s">
        <v>222</v>
      </c>
      <c r="D759" s="495" t="s">
        <v>227</v>
      </c>
      <c r="E759" s="495" t="s">
        <v>3723</v>
      </c>
      <c r="F759" s="496" t="s">
        <v>248</v>
      </c>
      <c r="G759" s="496" t="s">
        <v>248</v>
      </c>
      <c r="H759" s="496" t="s">
        <v>3723</v>
      </c>
      <c r="I759" s="496" t="s">
        <v>248</v>
      </c>
      <c r="J759" s="496" t="s">
        <v>248</v>
      </c>
      <c r="K759" s="187">
        <f t="shared" si="33"/>
        <v>18.7</v>
      </c>
      <c r="L759" s="188">
        <f t="shared" si="34"/>
        <v>18.7</v>
      </c>
      <c r="M759" s="185"/>
      <c r="N759" s="186">
        <f t="shared" si="35"/>
        <v>89011</v>
      </c>
    </row>
    <row r="760" spans="1:14" ht="13.5" x14ac:dyDescent="0.25">
      <c r="A760" s="494">
        <v>89012</v>
      </c>
      <c r="B760" s="495" t="s">
        <v>1574</v>
      </c>
      <c r="C760" s="495" t="s">
        <v>222</v>
      </c>
      <c r="D760" s="495" t="s">
        <v>227</v>
      </c>
      <c r="E760" s="495" t="s">
        <v>5637</v>
      </c>
      <c r="F760" s="496" t="s">
        <v>248</v>
      </c>
      <c r="G760" s="496" t="s">
        <v>248</v>
      </c>
      <c r="H760" s="496" t="s">
        <v>5637</v>
      </c>
      <c r="I760" s="496" t="s">
        <v>248</v>
      </c>
      <c r="J760" s="496" t="s">
        <v>248</v>
      </c>
      <c r="K760" s="187">
        <f t="shared" si="33"/>
        <v>2.5299999999999998</v>
      </c>
      <c r="L760" s="188">
        <f t="shared" si="34"/>
        <v>2.5299999999999998</v>
      </c>
      <c r="M760" s="185"/>
      <c r="N760" s="186">
        <f t="shared" si="35"/>
        <v>89012</v>
      </c>
    </row>
    <row r="761" spans="1:14" ht="15" customHeight="1" x14ac:dyDescent="0.25">
      <c r="A761" s="494">
        <v>89013</v>
      </c>
      <c r="B761" s="495" t="s">
        <v>1576</v>
      </c>
      <c r="C761" s="495" t="s">
        <v>222</v>
      </c>
      <c r="D761" s="495" t="s">
        <v>227</v>
      </c>
      <c r="E761" s="495" t="s">
        <v>18522</v>
      </c>
      <c r="F761" s="496" t="s">
        <v>248</v>
      </c>
      <c r="G761" s="496" t="s">
        <v>248</v>
      </c>
      <c r="H761" s="496" t="s">
        <v>18522</v>
      </c>
      <c r="I761" s="496" t="s">
        <v>248</v>
      </c>
      <c r="J761" s="496" t="s">
        <v>248</v>
      </c>
      <c r="K761" s="187">
        <f t="shared" si="33"/>
        <v>112.67</v>
      </c>
      <c r="L761" s="188">
        <f t="shared" si="34"/>
        <v>112.67</v>
      </c>
      <c r="M761" s="185"/>
      <c r="N761" s="186">
        <f t="shared" si="35"/>
        <v>89013</v>
      </c>
    </row>
    <row r="762" spans="1:14" ht="13.5" x14ac:dyDescent="0.25">
      <c r="A762" s="494">
        <v>89014</v>
      </c>
      <c r="B762" s="495" t="s">
        <v>1577</v>
      </c>
      <c r="C762" s="495" t="s">
        <v>222</v>
      </c>
      <c r="D762" s="495" t="s">
        <v>227</v>
      </c>
      <c r="E762" s="495" t="s">
        <v>4395</v>
      </c>
      <c r="F762" s="496" t="s">
        <v>248</v>
      </c>
      <c r="G762" s="496" t="s">
        <v>248</v>
      </c>
      <c r="H762" s="496" t="s">
        <v>4395</v>
      </c>
      <c r="I762" s="496" t="s">
        <v>248</v>
      </c>
      <c r="J762" s="496" t="s">
        <v>248</v>
      </c>
      <c r="K762" s="187">
        <f t="shared" si="33"/>
        <v>25.36</v>
      </c>
      <c r="L762" s="188">
        <f t="shared" si="34"/>
        <v>25.36</v>
      </c>
      <c r="M762" s="185"/>
      <c r="N762" s="186">
        <f t="shared" si="35"/>
        <v>89014</v>
      </c>
    </row>
    <row r="763" spans="1:14" ht="13.5" x14ac:dyDescent="0.25">
      <c r="A763" s="494">
        <v>89015</v>
      </c>
      <c r="B763" s="495" t="s">
        <v>1578</v>
      </c>
      <c r="C763" s="495" t="s">
        <v>222</v>
      </c>
      <c r="D763" s="495" t="s">
        <v>227</v>
      </c>
      <c r="E763" s="495" t="s">
        <v>2708</v>
      </c>
      <c r="F763" s="496" t="s">
        <v>248</v>
      </c>
      <c r="G763" s="496" t="s">
        <v>248</v>
      </c>
      <c r="H763" s="496" t="s">
        <v>2708</v>
      </c>
      <c r="I763" s="496" t="s">
        <v>248</v>
      </c>
      <c r="J763" s="496" t="s">
        <v>248</v>
      </c>
      <c r="K763" s="187">
        <f t="shared" si="33"/>
        <v>4.46</v>
      </c>
      <c r="L763" s="188">
        <f t="shared" si="34"/>
        <v>4.46</v>
      </c>
      <c r="M763" s="185"/>
      <c r="N763" s="186">
        <f t="shared" si="35"/>
        <v>89015</v>
      </c>
    </row>
    <row r="764" spans="1:14" ht="13.5" x14ac:dyDescent="0.25">
      <c r="A764" s="494">
        <v>89016</v>
      </c>
      <c r="B764" s="495" t="s">
        <v>1579</v>
      </c>
      <c r="C764" s="495" t="s">
        <v>222</v>
      </c>
      <c r="D764" s="495" t="s">
        <v>227</v>
      </c>
      <c r="E764" s="495" t="s">
        <v>985</v>
      </c>
      <c r="F764" s="496" t="s">
        <v>248</v>
      </c>
      <c r="G764" s="496" t="s">
        <v>248</v>
      </c>
      <c r="H764" s="496" t="s">
        <v>985</v>
      </c>
      <c r="I764" s="496" t="s">
        <v>248</v>
      </c>
      <c r="J764" s="496" t="s">
        <v>248</v>
      </c>
      <c r="K764" s="187">
        <f t="shared" si="33"/>
        <v>0.6</v>
      </c>
      <c r="L764" s="188">
        <f t="shared" si="34"/>
        <v>0.6</v>
      </c>
      <c r="M764" s="185"/>
      <c r="N764" s="186">
        <f t="shared" si="35"/>
        <v>89016</v>
      </c>
    </row>
    <row r="765" spans="1:14" ht="13.5" x14ac:dyDescent="0.25">
      <c r="A765" s="494">
        <v>89017</v>
      </c>
      <c r="B765" s="495" t="s">
        <v>1581</v>
      </c>
      <c r="C765" s="495" t="s">
        <v>222</v>
      </c>
      <c r="D765" s="495" t="s">
        <v>227</v>
      </c>
      <c r="E765" s="495" t="s">
        <v>9138</v>
      </c>
      <c r="F765" s="496" t="s">
        <v>248</v>
      </c>
      <c r="G765" s="496" t="s">
        <v>248</v>
      </c>
      <c r="H765" s="496" t="s">
        <v>9138</v>
      </c>
      <c r="I765" s="496" t="s">
        <v>248</v>
      </c>
      <c r="J765" s="496" t="s">
        <v>248</v>
      </c>
      <c r="K765" s="187">
        <f t="shared" si="33"/>
        <v>34.18</v>
      </c>
      <c r="L765" s="188">
        <f t="shared" si="34"/>
        <v>34.18</v>
      </c>
      <c r="M765" s="185"/>
      <c r="N765" s="186">
        <f t="shared" si="35"/>
        <v>89017</v>
      </c>
    </row>
    <row r="766" spans="1:14" ht="13.5" x14ac:dyDescent="0.25">
      <c r="A766" s="494">
        <v>89018</v>
      </c>
      <c r="B766" s="495" t="s">
        <v>1582</v>
      </c>
      <c r="C766" s="495" t="s">
        <v>222</v>
      </c>
      <c r="D766" s="495" t="s">
        <v>227</v>
      </c>
      <c r="E766" s="495" t="s">
        <v>5348</v>
      </c>
      <c r="F766" s="496" t="s">
        <v>248</v>
      </c>
      <c r="G766" s="496" t="s">
        <v>248</v>
      </c>
      <c r="H766" s="496" t="s">
        <v>5348</v>
      </c>
      <c r="I766" s="496" t="s">
        <v>248</v>
      </c>
      <c r="J766" s="496" t="s">
        <v>248</v>
      </c>
      <c r="K766" s="187">
        <f t="shared" si="33"/>
        <v>7.69</v>
      </c>
      <c r="L766" s="188">
        <f t="shared" si="34"/>
        <v>7.69</v>
      </c>
      <c r="M766" s="185"/>
      <c r="N766" s="186">
        <f t="shared" si="35"/>
        <v>89018</v>
      </c>
    </row>
    <row r="767" spans="1:14" ht="13.5" x14ac:dyDescent="0.25">
      <c r="A767" s="494">
        <v>89019</v>
      </c>
      <c r="B767" s="495" t="s">
        <v>1584</v>
      </c>
      <c r="C767" s="495" t="s">
        <v>222</v>
      </c>
      <c r="D767" s="495" t="s">
        <v>227</v>
      </c>
      <c r="E767" s="495" t="s">
        <v>1533</v>
      </c>
      <c r="F767" s="496" t="s">
        <v>248</v>
      </c>
      <c r="G767" s="496" t="s">
        <v>248</v>
      </c>
      <c r="H767" s="496" t="s">
        <v>1533</v>
      </c>
      <c r="I767" s="496" t="s">
        <v>248</v>
      </c>
      <c r="J767" s="496" t="s">
        <v>248</v>
      </c>
      <c r="K767" s="187">
        <f t="shared" si="33"/>
        <v>0.28999999999999998</v>
      </c>
      <c r="L767" s="188">
        <f t="shared" si="34"/>
        <v>0.28999999999999998</v>
      </c>
      <c r="M767" s="185"/>
      <c r="N767" s="186">
        <f t="shared" si="35"/>
        <v>89019</v>
      </c>
    </row>
    <row r="768" spans="1:14" ht="13.5" x14ac:dyDescent="0.25">
      <c r="A768" s="494">
        <v>89020</v>
      </c>
      <c r="B768" s="495" t="s">
        <v>1586</v>
      </c>
      <c r="C768" s="495" t="s">
        <v>222</v>
      </c>
      <c r="D768" s="495" t="s">
        <v>227</v>
      </c>
      <c r="E768" s="495" t="s">
        <v>871</v>
      </c>
      <c r="F768" s="496" t="s">
        <v>248</v>
      </c>
      <c r="G768" s="496" t="s">
        <v>248</v>
      </c>
      <c r="H768" s="496" t="s">
        <v>871</v>
      </c>
      <c r="I768" s="496" t="s">
        <v>248</v>
      </c>
      <c r="J768" s="496" t="s">
        <v>248</v>
      </c>
      <c r="K768" s="187">
        <f t="shared" si="33"/>
        <v>0.03</v>
      </c>
      <c r="L768" s="188">
        <f t="shared" si="34"/>
        <v>0.03</v>
      </c>
      <c r="M768" s="185"/>
      <c r="N768" s="186">
        <f t="shared" si="35"/>
        <v>89020</v>
      </c>
    </row>
    <row r="769" spans="1:14" ht="13.5" x14ac:dyDescent="0.25">
      <c r="A769" s="494">
        <v>89023</v>
      </c>
      <c r="B769" s="495" t="s">
        <v>1587</v>
      </c>
      <c r="C769" s="495" t="s">
        <v>222</v>
      </c>
      <c r="D769" s="495" t="s">
        <v>227</v>
      </c>
      <c r="E769" s="495" t="s">
        <v>245</v>
      </c>
      <c r="F769" s="496" t="s">
        <v>248</v>
      </c>
      <c r="G769" s="496" t="s">
        <v>248</v>
      </c>
      <c r="H769" s="496" t="s">
        <v>245</v>
      </c>
      <c r="I769" s="496" t="s">
        <v>248</v>
      </c>
      <c r="J769" s="496" t="s">
        <v>248</v>
      </c>
      <c r="K769" s="187">
        <f t="shared" si="33"/>
        <v>3.97</v>
      </c>
      <c r="L769" s="188">
        <f t="shared" si="34"/>
        <v>3.97</v>
      </c>
      <c r="M769" s="185"/>
      <c r="N769" s="186">
        <f t="shared" si="35"/>
        <v>89023</v>
      </c>
    </row>
    <row r="770" spans="1:14" ht="13.5" x14ac:dyDescent="0.25">
      <c r="A770" s="494">
        <v>89024</v>
      </c>
      <c r="B770" s="495" t="s">
        <v>1588</v>
      </c>
      <c r="C770" s="495" t="s">
        <v>222</v>
      </c>
      <c r="D770" s="495" t="s">
        <v>227</v>
      </c>
      <c r="E770" s="495" t="s">
        <v>1706</v>
      </c>
      <c r="F770" s="496" t="s">
        <v>248</v>
      </c>
      <c r="G770" s="496" t="s">
        <v>248</v>
      </c>
      <c r="H770" s="496" t="s">
        <v>1706</v>
      </c>
      <c r="I770" s="496" t="s">
        <v>248</v>
      </c>
      <c r="J770" s="496" t="s">
        <v>248</v>
      </c>
      <c r="K770" s="187">
        <f t="shared" si="33"/>
        <v>0.66</v>
      </c>
      <c r="L770" s="188">
        <f t="shared" si="34"/>
        <v>0.66</v>
      </c>
      <c r="M770" s="185"/>
      <c r="N770" s="186">
        <f t="shared" si="35"/>
        <v>89024</v>
      </c>
    </row>
    <row r="771" spans="1:14" ht="13.5" x14ac:dyDescent="0.25">
      <c r="A771" s="494">
        <v>89025</v>
      </c>
      <c r="B771" s="495" t="s">
        <v>1590</v>
      </c>
      <c r="C771" s="495" t="s">
        <v>222</v>
      </c>
      <c r="D771" s="495" t="s">
        <v>227</v>
      </c>
      <c r="E771" s="495" t="s">
        <v>2387</v>
      </c>
      <c r="F771" s="496" t="s">
        <v>248</v>
      </c>
      <c r="G771" s="496" t="s">
        <v>248</v>
      </c>
      <c r="H771" s="496" t="s">
        <v>2387</v>
      </c>
      <c r="I771" s="496" t="s">
        <v>248</v>
      </c>
      <c r="J771" s="496" t="s">
        <v>248</v>
      </c>
      <c r="K771" s="187">
        <f t="shared" si="33"/>
        <v>7.44</v>
      </c>
      <c r="L771" s="188">
        <f t="shared" si="34"/>
        <v>7.44</v>
      </c>
      <c r="M771" s="185"/>
      <c r="N771" s="186">
        <f t="shared" si="35"/>
        <v>89025</v>
      </c>
    </row>
    <row r="772" spans="1:14" ht="13.5" x14ac:dyDescent="0.25">
      <c r="A772" s="494">
        <v>89026</v>
      </c>
      <c r="B772" s="495" t="s">
        <v>1592</v>
      </c>
      <c r="C772" s="495" t="s">
        <v>222</v>
      </c>
      <c r="D772" s="495" t="s">
        <v>227</v>
      </c>
      <c r="E772" s="495" t="s">
        <v>21091</v>
      </c>
      <c r="F772" s="496" t="s">
        <v>248</v>
      </c>
      <c r="G772" s="496" t="s">
        <v>21091</v>
      </c>
      <c r="H772" s="496" t="s">
        <v>248</v>
      </c>
      <c r="I772" s="496" t="s">
        <v>248</v>
      </c>
      <c r="J772" s="496" t="s">
        <v>248</v>
      </c>
      <c r="K772" s="187">
        <f t="shared" si="33"/>
        <v>170.72</v>
      </c>
      <c r="L772" s="188">
        <f t="shared" si="34"/>
        <v>170.72</v>
      </c>
      <c r="M772" s="185"/>
      <c r="N772" s="186">
        <f t="shared" si="35"/>
        <v>89026</v>
      </c>
    </row>
    <row r="773" spans="1:14" ht="13.5" x14ac:dyDescent="0.25">
      <c r="A773" s="494">
        <v>89029</v>
      </c>
      <c r="B773" s="495" t="s">
        <v>1593</v>
      </c>
      <c r="C773" s="495" t="s">
        <v>222</v>
      </c>
      <c r="D773" s="495" t="s">
        <v>227</v>
      </c>
      <c r="E773" s="495" t="s">
        <v>20318</v>
      </c>
      <c r="F773" s="496" t="s">
        <v>248</v>
      </c>
      <c r="G773" s="496" t="s">
        <v>248</v>
      </c>
      <c r="H773" s="496" t="s">
        <v>20318</v>
      </c>
      <c r="I773" s="496" t="s">
        <v>248</v>
      </c>
      <c r="J773" s="496" t="s">
        <v>248</v>
      </c>
      <c r="K773" s="187">
        <f t="shared" si="33"/>
        <v>26.53</v>
      </c>
      <c r="L773" s="188">
        <f t="shared" si="34"/>
        <v>26.53</v>
      </c>
      <c r="M773" s="185"/>
      <c r="N773" s="186">
        <f t="shared" si="35"/>
        <v>89029</v>
      </c>
    </row>
    <row r="774" spans="1:14" ht="13.5" x14ac:dyDescent="0.25">
      <c r="A774" s="494">
        <v>89030</v>
      </c>
      <c r="B774" s="495" t="s">
        <v>1594</v>
      </c>
      <c r="C774" s="495" t="s">
        <v>222</v>
      </c>
      <c r="D774" s="495" t="s">
        <v>227</v>
      </c>
      <c r="E774" s="495" t="s">
        <v>2420</v>
      </c>
      <c r="F774" s="496" t="s">
        <v>248</v>
      </c>
      <c r="G774" s="496" t="s">
        <v>248</v>
      </c>
      <c r="H774" s="496" t="s">
        <v>2420</v>
      </c>
      <c r="I774" s="496" t="s">
        <v>248</v>
      </c>
      <c r="J774" s="496" t="s">
        <v>248</v>
      </c>
      <c r="K774" s="187">
        <f t="shared" si="33"/>
        <v>5.97</v>
      </c>
      <c r="L774" s="188">
        <f t="shared" si="34"/>
        <v>5.97</v>
      </c>
      <c r="M774" s="185"/>
      <c r="N774" s="186">
        <f t="shared" si="35"/>
        <v>89030</v>
      </c>
    </row>
    <row r="775" spans="1:14" ht="13.5" x14ac:dyDescent="0.25">
      <c r="A775" s="494">
        <v>89033</v>
      </c>
      <c r="B775" s="495" t="s">
        <v>1596</v>
      </c>
      <c r="C775" s="495" t="s">
        <v>222</v>
      </c>
      <c r="D775" s="495" t="s">
        <v>227</v>
      </c>
      <c r="E775" s="495" t="s">
        <v>7069</v>
      </c>
      <c r="F775" s="496" t="s">
        <v>248</v>
      </c>
      <c r="G775" s="496" t="s">
        <v>248</v>
      </c>
      <c r="H775" s="496" t="s">
        <v>7069</v>
      </c>
      <c r="I775" s="496" t="s">
        <v>248</v>
      </c>
      <c r="J775" s="496" t="s">
        <v>248</v>
      </c>
      <c r="K775" s="187">
        <f t="shared" si="33"/>
        <v>11.43</v>
      </c>
      <c r="L775" s="188">
        <f t="shared" si="34"/>
        <v>11.43</v>
      </c>
      <c r="M775" s="185"/>
      <c r="N775" s="186">
        <f t="shared" si="35"/>
        <v>89033</v>
      </c>
    </row>
    <row r="776" spans="1:14" ht="13.5" x14ac:dyDescent="0.25">
      <c r="A776" s="494">
        <v>89034</v>
      </c>
      <c r="B776" s="495" t="s">
        <v>1598</v>
      </c>
      <c r="C776" s="495" t="s">
        <v>222</v>
      </c>
      <c r="D776" s="495" t="s">
        <v>227</v>
      </c>
      <c r="E776" s="495" t="s">
        <v>334</v>
      </c>
      <c r="F776" s="496" t="s">
        <v>248</v>
      </c>
      <c r="G776" s="496" t="s">
        <v>248</v>
      </c>
      <c r="H776" s="496" t="s">
        <v>334</v>
      </c>
      <c r="I776" s="496" t="s">
        <v>248</v>
      </c>
      <c r="J776" s="496" t="s">
        <v>248</v>
      </c>
      <c r="K776" s="187">
        <f t="shared" si="33"/>
        <v>1.58</v>
      </c>
      <c r="L776" s="188">
        <f t="shared" si="34"/>
        <v>1.58</v>
      </c>
      <c r="M776" s="185"/>
      <c r="N776" s="186">
        <f t="shared" si="35"/>
        <v>89034</v>
      </c>
    </row>
    <row r="777" spans="1:14" ht="13.5" x14ac:dyDescent="0.25">
      <c r="A777" s="494">
        <v>89128</v>
      </c>
      <c r="B777" s="495" t="s">
        <v>1600</v>
      </c>
      <c r="C777" s="495" t="s">
        <v>222</v>
      </c>
      <c r="D777" s="495" t="s">
        <v>227</v>
      </c>
      <c r="E777" s="495" t="s">
        <v>22259</v>
      </c>
      <c r="F777" s="496" t="s">
        <v>248</v>
      </c>
      <c r="G777" s="496" t="s">
        <v>248</v>
      </c>
      <c r="H777" s="496" t="s">
        <v>22259</v>
      </c>
      <c r="I777" s="496" t="s">
        <v>248</v>
      </c>
      <c r="J777" s="496" t="s">
        <v>248</v>
      </c>
      <c r="K777" s="187">
        <f t="shared" ref="K777:K840" si="36">H777+I777+J777+G777</f>
        <v>31.64</v>
      </c>
      <c r="L777" s="188">
        <f t="shared" ref="L777:L840" si="37">G777+I777+J777+H777</f>
        <v>31.64</v>
      </c>
      <c r="M777" s="185"/>
      <c r="N777" s="186">
        <f t="shared" ref="N777:N840" si="38">A777</f>
        <v>89128</v>
      </c>
    </row>
    <row r="778" spans="1:14" ht="13.5" x14ac:dyDescent="0.25">
      <c r="A778" s="494">
        <v>89129</v>
      </c>
      <c r="B778" s="495" t="s">
        <v>1601</v>
      </c>
      <c r="C778" s="495" t="s">
        <v>222</v>
      </c>
      <c r="D778" s="495" t="s">
        <v>227</v>
      </c>
      <c r="E778" s="495" t="s">
        <v>4345</v>
      </c>
      <c r="F778" s="496" t="s">
        <v>248</v>
      </c>
      <c r="G778" s="496" t="s">
        <v>248</v>
      </c>
      <c r="H778" s="496" t="s">
        <v>4345</v>
      </c>
      <c r="I778" s="496" t="s">
        <v>248</v>
      </c>
      <c r="J778" s="496" t="s">
        <v>248</v>
      </c>
      <c r="K778" s="187">
        <f t="shared" si="36"/>
        <v>4.29</v>
      </c>
      <c r="L778" s="188">
        <f t="shared" si="37"/>
        <v>4.29</v>
      </c>
      <c r="M778" s="185"/>
      <c r="N778" s="186">
        <f t="shared" si="38"/>
        <v>89129</v>
      </c>
    </row>
    <row r="779" spans="1:14" ht="13.5" x14ac:dyDescent="0.25">
      <c r="A779" s="494">
        <v>89130</v>
      </c>
      <c r="B779" s="495" t="s">
        <v>1603</v>
      </c>
      <c r="C779" s="495" t="s">
        <v>222</v>
      </c>
      <c r="D779" s="495" t="s">
        <v>227</v>
      </c>
      <c r="E779" s="495" t="s">
        <v>22260</v>
      </c>
      <c r="F779" s="496" t="s">
        <v>248</v>
      </c>
      <c r="G779" s="496" t="s">
        <v>248</v>
      </c>
      <c r="H779" s="496" t="s">
        <v>22260</v>
      </c>
      <c r="I779" s="496" t="s">
        <v>248</v>
      </c>
      <c r="J779" s="496" t="s">
        <v>248</v>
      </c>
      <c r="K779" s="187">
        <f t="shared" si="36"/>
        <v>43.87</v>
      </c>
      <c r="L779" s="188">
        <f t="shared" si="37"/>
        <v>43.87</v>
      </c>
      <c r="M779" s="185"/>
      <c r="N779" s="186">
        <f t="shared" si="38"/>
        <v>89130</v>
      </c>
    </row>
    <row r="780" spans="1:14" ht="13.5" x14ac:dyDescent="0.25">
      <c r="A780" s="494">
        <v>89131</v>
      </c>
      <c r="B780" s="495" t="s">
        <v>1605</v>
      </c>
      <c r="C780" s="495" t="s">
        <v>222</v>
      </c>
      <c r="D780" s="495" t="s">
        <v>227</v>
      </c>
      <c r="E780" s="495" t="s">
        <v>6183</v>
      </c>
      <c r="F780" s="496" t="s">
        <v>248</v>
      </c>
      <c r="G780" s="496" t="s">
        <v>248</v>
      </c>
      <c r="H780" s="496" t="s">
        <v>6183</v>
      </c>
      <c r="I780" s="496" t="s">
        <v>248</v>
      </c>
      <c r="J780" s="496" t="s">
        <v>248</v>
      </c>
      <c r="K780" s="187">
        <f t="shared" si="36"/>
        <v>5.95</v>
      </c>
      <c r="L780" s="188">
        <f t="shared" si="37"/>
        <v>5.95</v>
      </c>
      <c r="M780" s="185"/>
      <c r="N780" s="186">
        <f t="shared" si="38"/>
        <v>89131</v>
      </c>
    </row>
    <row r="781" spans="1:14" ht="13.5" x14ac:dyDescent="0.25">
      <c r="A781" s="494">
        <v>89210</v>
      </c>
      <c r="B781" s="495" t="s">
        <v>1607</v>
      </c>
      <c r="C781" s="495" t="s">
        <v>222</v>
      </c>
      <c r="D781" s="495" t="s">
        <v>227</v>
      </c>
      <c r="E781" s="495" t="s">
        <v>3371</v>
      </c>
      <c r="F781" s="496" t="s">
        <v>248</v>
      </c>
      <c r="G781" s="496" t="s">
        <v>248</v>
      </c>
      <c r="H781" s="496" t="s">
        <v>3371</v>
      </c>
      <c r="I781" s="496" t="s">
        <v>248</v>
      </c>
      <c r="J781" s="496" t="s">
        <v>248</v>
      </c>
      <c r="K781" s="187">
        <f t="shared" si="36"/>
        <v>24.07</v>
      </c>
      <c r="L781" s="188">
        <f t="shared" si="37"/>
        <v>24.07</v>
      </c>
      <c r="M781" s="185"/>
      <c r="N781" s="186">
        <f t="shared" si="38"/>
        <v>89210</v>
      </c>
    </row>
    <row r="782" spans="1:14" ht="13.5" x14ac:dyDescent="0.25">
      <c r="A782" s="494">
        <v>89211</v>
      </c>
      <c r="B782" s="495" t="s">
        <v>1609</v>
      </c>
      <c r="C782" s="495" t="s">
        <v>222</v>
      </c>
      <c r="D782" s="495" t="s">
        <v>227</v>
      </c>
      <c r="E782" s="495" t="s">
        <v>488</v>
      </c>
      <c r="F782" s="496" t="s">
        <v>248</v>
      </c>
      <c r="G782" s="496" t="s">
        <v>248</v>
      </c>
      <c r="H782" s="496" t="s">
        <v>488</v>
      </c>
      <c r="I782" s="496" t="s">
        <v>248</v>
      </c>
      <c r="J782" s="496" t="s">
        <v>248</v>
      </c>
      <c r="K782" s="187">
        <f t="shared" si="36"/>
        <v>3.34</v>
      </c>
      <c r="L782" s="188">
        <f t="shared" si="37"/>
        <v>3.34</v>
      </c>
      <c r="M782" s="185"/>
      <c r="N782" s="186">
        <f t="shared" si="38"/>
        <v>89211</v>
      </c>
    </row>
    <row r="783" spans="1:14" ht="13.5" x14ac:dyDescent="0.25">
      <c r="A783" s="494">
        <v>89212</v>
      </c>
      <c r="B783" s="495" t="s">
        <v>1611</v>
      </c>
      <c r="C783" s="495" t="s">
        <v>222</v>
      </c>
      <c r="D783" s="495" t="s">
        <v>227</v>
      </c>
      <c r="E783" s="495" t="s">
        <v>4375</v>
      </c>
      <c r="F783" s="496" t="s">
        <v>248</v>
      </c>
      <c r="G783" s="496" t="s">
        <v>248</v>
      </c>
      <c r="H783" s="496" t="s">
        <v>4375</v>
      </c>
      <c r="I783" s="496" t="s">
        <v>248</v>
      </c>
      <c r="J783" s="496" t="s">
        <v>248</v>
      </c>
      <c r="K783" s="187">
        <f t="shared" si="36"/>
        <v>24.39</v>
      </c>
      <c r="L783" s="188">
        <f t="shared" si="37"/>
        <v>24.39</v>
      </c>
      <c r="M783" s="185"/>
      <c r="N783" s="186">
        <f t="shared" si="38"/>
        <v>89212</v>
      </c>
    </row>
    <row r="784" spans="1:14" ht="13.5" x14ac:dyDescent="0.25">
      <c r="A784" s="494">
        <v>89213</v>
      </c>
      <c r="B784" s="495" t="s">
        <v>1612</v>
      </c>
      <c r="C784" s="495" t="s">
        <v>222</v>
      </c>
      <c r="D784" s="495" t="s">
        <v>227</v>
      </c>
      <c r="E784" s="495" t="s">
        <v>4186</v>
      </c>
      <c r="F784" s="496" t="s">
        <v>248</v>
      </c>
      <c r="G784" s="496" t="s">
        <v>248</v>
      </c>
      <c r="H784" s="496" t="s">
        <v>4186</v>
      </c>
      <c r="I784" s="496" t="s">
        <v>248</v>
      </c>
      <c r="J784" s="496" t="s">
        <v>248</v>
      </c>
      <c r="K784" s="187">
        <f t="shared" si="36"/>
        <v>3.84</v>
      </c>
      <c r="L784" s="188">
        <f t="shared" si="37"/>
        <v>3.84</v>
      </c>
      <c r="M784" s="185"/>
      <c r="N784" s="186">
        <f t="shared" si="38"/>
        <v>89213</v>
      </c>
    </row>
    <row r="785" spans="1:14" ht="13.5" x14ac:dyDescent="0.25">
      <c r="A785" s="494">
        <v>89214</v>
      </c>
      <c r="B785" s="495" t="s">
        <v>1614</v>
      </c>
      <c r="C785" s="495" t="s">
        <v>222</v>
      </c>
      <c r="D785" s="495" t="s">
        <v>227</v>
      </c>
      <c r="E785" s="495" t="s">
        <v>5126</v>
      </c>
      <c r="F785" s="496" t="s">
        <v>248</v>
      </c>
      <c r="G785" s="496" t="s">
        <v>248</v>
      </c>
      <c r="H785" s="496" t="s">
        <v>5126</v>
      </c>
      <c r="I785" s="496" t="s">
        <v>248</v>
      </c>
      <c r="J785" s="496" t="s">
        <v>248</v>
      </c>
      <c r="K785" s="187">
        <f t="shared" si="36"/>
        <v>22.89</v>
      </c>
      <c r="L785" s="188">
        <f t="shared" si="37"/>
        <v>22.89</v>
      </c>
      <c r="M785" s="185"/>
      <c r="N785" s="186">
        <f t="shared" si="38"/>
        <v>89214</v>
      </c>
    </row>
    <row r="786" spans="1:14" ht="13.5" x14ac:dyDescent="0.25">
      <c r="A786" s="494">
        <v>89215</v>
      </c>
      <c r="B786" s="495" t="s">
        <v>1616</v>
      </c>
      <c r="C786" s="495" t="s">
        <v>222</v>
      </c>
      <c r="D786" s="495" t="s">
        <v>227</v>
      </c>
      <c r="E786" s="495" t="s">
        <v>20453</v>
      </c>
      <c r="F786" s="496" t="s">
        <v>248</v>
      </c>
      <c r="G786" s="496" t="s">
        <v>20453</v>
      </c>
      <c r="H786" s="496" t="s">
        <v>248</v>
      </c>
      <c r="I786" s="496" t="s">
        <v>248</v>
      </c>
      <c r="J786" s="496" t="s">
        <v>248</v>
      </c>
      <c r="K786" s="187">
        <f t="shared" si="36"/>
        <v>79.61</v>
      </c>
      <c r="L786" s="188">
        <f t="shared" si="37"/>
        <v>79.61</v>
      </c>
      <c r="M786" s="185"/>
      <c r="N786" s="186">
        <f t="shared" si="38"/>
        <v>89215</v>
      </c>
    </row>
    <row r="787" spans="1:14" ht="13.5" x14ac:dyDescent="0.25">
      <c r="A787" s="494">
        <v>89221</v>
      </c>
      <c r="B787" s="495" t="s">
        <v>1617</v>
      </c>
      <c r="C787" s="495" t="s">
        <v>222</v>
      </c>
      <c r="D787" s="495" t="s">
        <v>227</v>
      </c>
      <c r="E787" s="495" t="s">
        <v>2479</v>
      </c>
      <c r="F787" s="496" t="s">
        <v>248</v>
      </c>
      <c r="G787" s="496" t="s">
        <v>248</v>
      </c>
      <c r="H787" s="496" t="s">
        <v>2479</v>
      </c>
      <c r="I787" s="496" t="s">
        <v>248</v>
      </c>
      <c r="J787" s="496" t="s">
        <v>248</v>
      </c>
      <c r="K787" s="187">
        <f t="shared" si="36"/>
        <v>1.43</v>
      </c>
      <c r="L787" s="188">
        <f t="shared" si="37"/>
        <v>1.43</v>
      </c>
      <c r="M787" s="185"/>
      <c r="N787" s="186">
        <f t="shared" si="38"/>
        <v>89221</v>
      </c>
    </row>
    <row r="788" spans="1:14" ht="13.5" x14ac:dyDescent="0.25">
      <c r="A788" s="494">
        <v>89222</v>
      </c>
      <c r="B788" s="495" t="s">
        <v>1618</v>
      </c>
      <c r="C788" s="495" t="s">
        <v>222</v>
      </c>
      <c r="D788" s="495" t="s">
        <v>227</v>
      </c>
      <c r="E788" s="495" t="s">
        <v>1362</v>
      </c>
      <c r="F788" s="496" t="s">
        <v>248</v>
      </c>
      <c r="G788" s="496" t="s">
        <v>248</v>
      </c>
      <c r="H788" s="496" t="s">
        <v>1362</v>
      </c>
      <c r="I788" s="496" t="s">
        <v>248</v>
      </c>
      <c r="J788" s="496" t="s">
        <v>248</v>
      </c>
      <c r="K788" s="187">
        <f t="shared" si="36"/>
        <v>0.17</v>
      </c>
      <c r="L788" s="188">
        <f t="shared" si="37"/>
        <v>0.17</v>
      </c>
      <c r="M788" s="185"/>
      <c r="N788" s="186">
        <f t="shared" si="38"/>
        <v>89222</v>
      </c>
    </row>
    <row r="789" spans="1:14" ht="13.5" x14ac:dyDescent="0.25">
      <c r="A789" s="494">
        <v>89223</v>
      </c>
      <c r="B789" s="495" t="s">
        <v>1619</v>
      </c>
      <c r="C789" s="495" t="s">
        <v>222</v>
      </c>
      <c r="D789" s="495" t="s">
        <v>227</v>
      </c>
      <c r="E789" s="495" t="s">
        <v>2481</v>
      </c>
      <c r="F789" s="496" t="s">
        <v>248</v>
      </c>
      <c r="G789" s="496" t="s">
        <v>248</v>
      </c>
      <c r="H789" s="496" t="s">
        <v>2481</v>
      </c>
      <c r="I789" s="496" t="s">
        <v>248</v>
      </c>
      <c r="J789" s="496" t="s">
        <v>248</v>
      </c>
      <c r="K789" s="187">
        <f t="shared" si="36"/>
        <v>1.34</v>
      </c>
      <c r="L789" s="188">
        <f t="shared" si="37"/>
        <v>1.34</v>
      </c>
      <c r="M789" s="185"/>
      <c r="N789" s="186">
        <f t="shared" si="38"/>
        <v>89223</v>
      </c>
    </row>
    <row r="790" spans="1:14" ht="13.5" x14ac:dyDescent="0.25">
      <c r="A790" s="494">
        <v>89224</v>
      </c>
      <c r="B790" s="495" t="s">
        <v>1620</v>
      </c>
      <c r="C790" s="495" t="s">
        <v>222</v>
      </c>
      <c r="D790" s="495" t="s">
        <v>227</v>
      </c>
      <c r="E790" s="495" t="s">
        <v>796</v>
      </c>
      <c r="F790" s="496" t="s">
        <v>248</v>
      </c>
      <c r="G790" s="496" t="s">
        <v>248</v>
      </c>
      <c r="H790" s="496" t="s">
        <v>248</v>
      </c>
      <c r="I790" s="496" t="s">
        <v>248</v>
      </c>
      <c r="J790" s="496" t="s">
        <v>796</v>
      </c>
      <c r="K790" s="187">
        <f t="shared" si="36"/>
        <v>1.82</v>
      </c>
      <c r="L790" s="188">
        <f t="shared" si="37"/>
        <v>1.82</v>
      </c>
      <c r="M790" s="185"/>
      <c r="N790" s="186">
        <f t="shared" si="38"/>
        <v>89224</v>
      </c>
    </row>
    <row r="791" spans="1:14" ht="13.5" x14ac:dyDescent="0.25">
      <c r="A791" s="494">
        <v>89228</v>
      </c>
      <c r="B791" s="495" t="s">
        <v>1621</v>
      </c>
      <c r="C791" s="495" t="s">
        <v>222</v>
      </c>
      <c r="D791" s="495" t="s">
        <v>227</v>
      </c>
      <c r="E791" s="495" t="s">
        <v>22261</v>
      </c>
      <c r="F791" s="496" t="s">
        <v>248</v>
      </c>
      <c r="G791" s="496" t="s">
        <v>248</v>
      </c>
      <c r="H791" s="496" t="s">
        <v>22261</v>
      </c>
      <c r="I791" s="496" t="s">
        <v>248</v>
      </c>
      <c r="J791" s="496" t="s">
        <v>248</v>
      </c>
      <c r="K791" s="187">
        <f t="shared" si="36"/>
        <v>34.380000000000003</v>
      </c>
      <c r="L791" s="188">
        <f t="shared" si="37"/>
        <v>34.380000000000003</v>
      </c>
      <c r="M791" s="185"/>
      <c r="N791" s="186">
        <f t="shared" si="38"/>
        <v>89228</v>
      </c>
    </row>
    <row r="792" spans="1:14" ht="13.5" x14ac:dyDescent="0.25">
      <c r="A792" s="494">
        <v>89229</v>
      </c>
      <c r="B792" s="495" t="s">
        <v>1622</v>
      </c>
      <c r="C792" s="495" t="s">
        <v>222</v>
      </c>
      <c r="D792" s="495" t="s">
        <v>227</v>
      </c>
      <c r="E792" s="495" t="s">
        <v>637</v>
      </c>
      <c r="F792" s="496" t="s">
        <v>248</v>
      </c>
      <c r="G792" s="496" t="s">
        <v>248</v>
      </c>
      <c r="H792" s="496" t="s">
        <v>637</v>
      </c>
      <c r="I792" s="496" t="s">
        <v>248</v>
      </c>
      <c r="J792" s="496" t="s">
        <v>248</v>
      </c>
      <c r="K792" s="187">
        <f t="shared" si="36"/>
        <v>6.18</v>
      </c>
      <c r="L792" s="188">
        <f t="shared" si="37"/>
        <v>6.18</v>
      </c>
      <c r="M792" s="185"/>
      <c r="N792" s="186">
        <f t="shared" si="38"/>
        <v>89229</v>
      </c>
    </row>
    <row r="793" spans="1:14" ht="13.5" x14ac:dyDescent="0.25">
      <c r="A793" s="494">
        <v>89230</v>
      </c>
      <c r="B793" s="495" t="s">
        <v>1623</v>
      </c>
      <c r="C793" s="495" t="s">
        <v>222</v>
      </c>
      <c r="D793" s="495" t="s">
        <v>227</v>
      </c>
      <c r="E793" s="495" t="s">
        <v>9573</v>
      </c>
      <c r="F793" s="496" t="s">
        <v>248</v>
      </c>
      <c r="G793" s="496" t="s">
        <v>248</v>
      </c>
      <c r="H793" s="496" t="s">
        <v>9573</v>
      </c>
      <c r="I793" s="496" t="s">
        <v>248</v>
      </c>
      <c r="J793" s="496" t="s">
        <v>248</v>
      </c>
      <c r="K793" s="187">
        <f t="shared" si="36"/>
        <v>128.47</v>
      </c>
      <c r="L793" s="188">
        <f t="shared" si="37"/>
        <v>128.47</v>
      </c>
      <c r="M793" s="185"/>
      <c r="N793" s="186">
        <f t="shared" si="38"/>
        <v>89230</v>
      </c>
    </row>
    <row r="794" spans="1:14" ht="13.5" x14ac:dyDescent="0.25">
      <c r="A794" s="494">
        <v>89231</v>
      </c>
      <c r="B794" s="495" t="s">
        <v>1624</v>
      </c>
      <c r="C794" s="495" t="s">
        <v>222</v>
      </c>
      <c r="D794" s="495" t="s">
        <v>227</v>
      </c>
      <c r="E794" s="495" t="s">
        <v>1188</v>
      </c>
      <c r="F794" s="496" t="s">
        <v>248</v>
      </c>
      <c r="G794" s="496" t="s">
        <v>248</v>
      </c>
      <c r="H794" s="496" t="s">
        <v>1188</v>
      </c>
      <c r="I794" s="496" t="s">
        <v>248</v>
      </c>
      <c r="J794" s="496" t="s">
        <v>248</v>
      </c>
      <c r="K794" s="187">
        <f t="shared" si="36"/>
        <v>20.350000000000001</v>
      </c>
      <c r="L794" s="188">
        <f t="shared" si="37"/>
        <v>20.350000000000001</v>
      </c>
      <c r="M794" s="185"/>
      <c r="N794" s="186">
        <f t="shared" si="38"/>
        <v>89231</v>
      </c>
    </row>
    <row r="795" spans="1:14" ht="13.5" x14ac:dyDescent="0.25">
      <c r="A795" s="494">
        <v>89232</v>
      </c>
      <c r="B795" s="495" t="s">
        <v>1626</v>
      </c>
      <c r="C795" s="495" t="s">
        <v>222</v>
      </c>
      <c r="D795" s="495" t="s">
        <v>227</v>
      </c>
      <c r="E795" s="495" t="s">
        <v>15914</v>
      </c>
      <c r="F795" s="496" t="s">
        <v>248</v>
      </c>
      <c r="G795" s="496" t="s">
        <v>248</v>
      </c>
      <c r="H795" s="496" t="s">
        <v>15914</v>
      </c>
      <c r="I795" s="496" t="s">
        <v>248</v>
      </c>
      <c r="J795" s="496" t="s">
        <v>248</v>
      </c>
      <c r="K795" s="187">
        <f t="shared" si="36"/>
        <v>229.17</v>
      </c>
      <c r="L795" s="188">
        <f t="shared" si="37"/>
        <v>229.17</v>
      </c>
      <c r="M795" s="185"/>
      <c r="N795" s="186">
        <f t="shared" si="38"/>
        <v>89232</v>
      </c>
    </row>
    <row r="796" spans="1:14" ht="13.5" x14ac:dyDescent="0.25">
      <c r="A796" s="494">
        <v>89233</v>
      </c>
      <c r="B796" s="495" t="s">
        <v>1627</v>
      </c>
      <c r="C796" s="495" t="s">
        <v>222</v>
      </c>
      <c r="D796" s="495" t="s">
        <v>227</v>
      </c>
      <c r="E796" s="495" t="s">
        <v>22262</v>
      </c>
      <c r="F796" s="496" t="s">
        <v>248</v>
      </c>
      <c r="G796" s="496" t="s">
        <v>22262</v>
      </c>
      <c r="H796" s="496" t="s">
        <v>248</v>
      </c>
      <c r="I796" s="496" t="s">
        <v>248</v>
      </c>
      <c r="J796" s="496" t="s">
        <v>248</v>
      </c>
      <c r="K796" s="187">
        <f t="shared" si="36"/>
        <v>143.28</v>
      </c>
      <c r="L796" s="188">
        <f t="shared" si="37"/>
        <v>143.28</v>
      </c>
      <c r="M796" s="185"/>
      <c r="N796" s="186">
        <f t="shared" si="38"/>
        <v>89233</v>
      </c>
    </row>
    <row r="797" spans="1:14" ht="13.5" x14ac:dyDescent="0.25">
      <c r="A797" s="494">
        <v>89236</v>
      </c>
      <c r="B797" s="495" t="s">
        <v>1628</v>
      </c>
      <c r="C797" s="495" t="s">
        <v>222</v>
      </c>
      <c r="D797" s="495" t="s">
        <v>227</v>
      </c>
      <c r="E797" s="495" t="s">
        <v>15915</v>
      </c>
      <c r="F797" s="496" t="s">
        <v>248</v>
      </c>
      <c r="G797" s="496" t="s">
        <v>248</v>
      </c>
      <c r="H797" s="496" t="s">
        <v>15915</v>
      </c>
      <c r="I797" s="496" t="s">
        <v>248</v>
      </c>
      <c r="J797" s="496" t="s">
        <v>248</v>
      </c>
      <c r="K797" s="187">
        <f t="shared" si="36"/>
        <v>300.12</v>
      </c>
      <c r="L797" s="188">
        <f t="shared" si="37"/>
        <v>300.12</v>
      </c>
      <c r="M797" s="185"/>
      <c r="N797" s="186">
        <f t="shared" si="38"/>
        <v>89236</v>
      </c>
    </row>
    <row r="798" spans="1:14" ht="13.5" x14ac:dyDescent="0.25">
      <c r="A798" s="494">
        <v>89237</v>
      </c>
      <c r="B798" s="495" t="s">
        <v>1629</v>
      </c>
      <c r="C798" s="495" t="s">
        <v>222</v>
      </c>
      <c r="D798" s="495" t="s">
        <v>227</v>
      </c>
      <c r="E798" s="495" t="s">
        <v>15916</v>
      </c>
      <c r="F798" s="496" t="s">
        <v>248</v>
      </c>
      <c r="G798" s="496" t="s">
        <v>248</v>
      </c>
      <c r="H798" s="496" t="s">
        <v>15916</v>
      </c>
      <c r="I798" s="496" t="s">
        <v>248</v>
      </c>
      <c r="J798" s="496" t="s">
        <v>248</v>
      </c>
      <c r="K798" s="187">
        <f t="shared" si="36"/>
        <v>47.55</v>
      </c>
      <c r="L798" s="188">
        <f t="shared" si="37"/>
        <v>47.55</v>
      </c>
      <c r="M798" s="185"/>
      <c r="N798" s="186">
        <f t="shared" si="38"/>
        <v>89237</v>
      </c>
    </row>
    <row r="799" spans="1:14" ht="13.5" x14ac:dyDescent="0.25">
      <c r="A799" s="494">
        <v>89238</v>
      </c>
      <c r="B799" s="495" t="s">
        <v>1630</v>
      </c>
      <c r="C799" s="495" t="s">
        <v>222</v>
      </c>
      <c r="D799" s="495" t="s">
        <v>227</v>
      </c>
      <c r="E799" s="495" t="s">
        <v>15917</v>
      </c>
      <c r="F799" s="496" t="s">
        <v>248</v>
      </c>
      <c r="G799" s="496" t="s">
        <v>248</v>
      </c>
      <c r="H799" s="496" t="s">
        <v>15917</v>
      </c>
      <c r="I799" s="496" t="s">
        <v>248</v>
      </c>
      <c r="J799" s="496" t="s">
        <v>248</v>
      </c>
      <c r="K799" s="187">
        <f t="shared" si="36"/>
        <v>535.34</v>
      </c>
      <c r="L799" s="188">
        <f t="shared" si="37"/>
        <v>535.34</v>
      </c>
      <c r="M799" s="185"/>
      <c r="N799" s="186">
        <f t="shared" si="38"/>
        <v>89238</v>
      </c>
    </row>
    <row r="800" spans="1:14" ht="13.5" x14ac:dyDescent="0.25">
      <c r="A800" s="494">
        <v>89239</v>
      </c>
      <c r="B800" s="495" t="s">
        <v>1631</v>
      </c>
      <c r="C800" s="495" t="s">
        <v>222</v>
      </c>
      <c r="D800" s="495" t="s">
        <v>227</v>
      </c>
      <c r="E800" s="495" t="s">
        <v>22263</v>
      </c>
      <c r="F800" s="496" t="s">
        <v>248</v>
      </c>
      <c r="G800" s="496" t="s">
        <v>22263</v>
      </c>
      <c r="H800" s="496" t="s">
        <v>248</v>
      </c>
      <c r="I800" s="496" t="s">
        <v>248</v>
      </c>
      <c r="J800" s="496" t="s">
        <v>248</v>
      </c>
      <c r="K800" s="187">
        <f t="shared" si="36"/>
        <v>378.9</v>
      </c>
      <c r="L800" s="188">
        <f t="shared" si="37"/>
        <v>378.9</v>
      </c>
      <c r="M800" s="185"/>
      <c r="N800" s="186">
        <f t="shared" si="38"/>
        <v>89239</v>
      </c>
    </row>
    <row r="801" spans="1:14" ht="13.5" x14ac:dyDescent="0.25">
      <c r="A801" s="494">
        <v>89240</v>
      </c>
      <c r="B801" s="495" t="s">
        <v>1632</v>
      </c>
      <c r="C801" s="495" t="s">
        <v>222</v>
      </c>
      <c r="D801" s="495" t="s">
        <v>227</v>
      </c>
      <c r="E801" s="495" t="s">
        <v>15918</v>
      </c>
      <c r="F801" s="496" t="s">
        <v>248</v>
      </c>
      <c r="G801" s="496" t="s">
        <v>248</v>
      </c>
      <c r="H801" s="496" t="s">
        <v>15918</v>
      </c>
      <c r="I801" s="496" t="s">
        <v>248</v>
      </c>
      <c r="J801" s="496" t="s">
        <v>248</v>
      </c>
      <c r="K801" s="187">
        <f t="shared" si="36"/>
        <v>92.1</v>
      </c>
      <c r="L801" s="188">
        <f t="shared" si="37"/>
        <v>92.1</v>
      </c>
      <c r="M801" s="185"/>
      <c r="N801" s="186">
        <f t="shared" si="38"/>
        <v>89240</v>
      </c>
    </row>
    <row r="802" spans="1:14" ht="13.5" x14ac:dyDescent="0.25">
      <c r="A802" s="494">
        <v>89241</v>
      </c>
      <c r="B802" s="495" t="s">
        <v>1633</v>
      </c>
      <c r="C802" s="495" t="s">
        <v>222</v>
      </c>
      <c r="D802" s="495" t="s">
        <v>227</v>
      </c>
      <c r="E802" s="495" t="s">
        <v>3307</v>
      </c>
      <c r="F802" s="496" t="s">
        <v>248</v>
      </c>
      <c r="G802" s="496" t="s">
        <v>248</v>
      </c>
      <c r="H802" s="496" t="s">
        <v>3307</v>
      </c>
      <c r="I802" s="496" t="s">
        <v>248</v>
      </c>
      <c r="J802" s="496" t="s">
        <v>248</v>
      </c>
      <c r="K802" s="187">
        <f t="shared" si="36"/>
        <v>16.57</v>
      </c>
      <c r="L802" s="188">
        <f t="shared" si="37"/>
        <v>16.57</v>
      </c>
      <c r="M802" s="185"/>
      <c r="N802" s="186">
        <f t="shared" si="38"/>
        <v>89241</v>
      </c>
    </row>
    <row r="803" spans="1:14" ht="13.5" x14ac:dyDescent="0.25">
      <c r="A803" s="494">
        <v>89246</v>
      </c>
      <c r="B803" s="495" t="s">
        <v>1635</v>
      </c>
      <c r="C803" s="495" t="s">
        <v>222</v>
      </c>
      <c r="D803" s="495" t="s">
        <v>227</v>
      </c>
      <c r="E803" s="495" t="s">
        <v>15919</v>
      </c>
      <c r="F803" s="496" t="s">
        <v>248</v>
      </c>
      <c r="G803" s="496" t="s">
        <v>248</v>
      </c>
      <c r="H803" s="496" t="s">
        <v>15919</v>
      </c>
      <c r="I803" s="496" t="s">
        <v>248</v>
      </c>
      <c r="J803" s="496" t="s">
        <v>248</v>
      </c>
      <c r="K803" s="187">
        <f t="shared" si="36"/>
        <v>260.79000000000002</v>
      </c>
      <c r="L803" s="188">
        <f t="shared" si="37"/>
        <v>260.79000000000002</v>
      </c>
      <c r="M803" s="185"/>
      <c r="N803" s="186">
        <f t="shared" si="38"/>
        <v>89246</v>
      </c>
    </row>
    <row r="804" spans="1:14" ht="13.5" x14ac:dyDescent="0.25">
      <c r="A804" s="494">
        <v>89247</v>
      </c>
      <c r="B804" s="495" t="s">
        <v>1637</v>
      </c>
      <c r="C804" s="495" t="s">
        <v>222</v>
      </c>
      <c r="D804" s="495" t="s">
        <v>227</v>
      </c>
      <c r="E804" s="495" t="s">
        <v>15920</v>
      </c>
      <c r="F804" s="496" t="s">
        <v>248</v>
      </c>
      <c r="G804" s="496" t="s">
        <v>248</v>
      </c>
      <c r="H804" s="496" t="s">
        <v>15920</v>
      </c>
      <c r="I804" s="496" t="s">
        <v>248</v>
      </c>
      <c r="J804" s="496" t="s">
        <v>248</v>
      </c>
      <c r="K804" s="187">
        <f t="shared" si="36"/>
        <v>41.32</v>
      </c>
      <c r="L804" s="188">
        <f t="shared" si="37"/>
        <v>41.32</v>
      </c>
      <c r="M804" s="185"/>
      <c r="N804" s="186">
        <f t="shared" si="38"/>
        <v>89247</v>
      </c>
    </row>
    <row r="805" spans="1:14" ht="13.5" x14ac:dyDescent="0.25">
      <c r="A805" s="494">
        <v>89248</v>
      </c>
      <c r="B805" s="495" t="s">
        <v>1638</v>
      </c>
      <c r="C805" s="495" t="s">
        <v>222</v>
      </c>
      <c r="D805" s="495" t="s">
        <v>227</v>
      </c>
      <c r="E805" s="495" t="s">
        <v>15921</v>
      </c>
      <c r="F805" s="496" t="s">
        <v>248</v>
      </c>
      <c r="G805" s="496" t="s">
        <v>248</v>
      </c>
      <c r="H805" s="496" t="s">
        <v>15921</v>
      </c>
      <c r="I805" s="496" t="s">
        <v>248</v>
      </c>
      <c r="J805" s="496" t="s">
        <v>248</v>
      </c>
      <c r="K805" s="187">
        <f t="shared" si="36"/>
        <v>465.17</v>
      </c>
      <c r="L805" s="188">
        <f t="shared" si="37"/>
        <v>465.17</v>
      </c>
      <c r="M805" s="185"/>
      <c r="N805" s="186">
        <f t="shared" si="38"/>
        <v>89248</v>
      </c>
    </row>
    <row r="806" spans="1:14" ht="13.5" x14ac:dyDescent="0.25">
      <c r="A806" s="494">
        <v>89249</v>
      </c>
      <c r="B806" s="495" t="s">
        <v>1639</v>
      </c>
      <c r="C806" s="495" t="s">
        <v>222</v>
      </c>
      <c r="D806" s="495" t="s">
        <v>227</v>
      </c>
      <c r="E806" s="495" t="s">
        <v>22264</v>
      </c>
      <c r="F806" s="496" t="s">
        <v>248</v>
      </c>
      <c r="G806" s="496" t="s">
        <v>22264</v>
      </c>
      <c r="H806" s="496" t="s">
        <v>248</v>
      </c>
      <c r="I806" s="496" t="s">
        <v>248</v>
      </c>
      <c r="J806" s="496" t="s">
        <v>248</v>
      </c>
      <c r="K806" s="187">
        <f t="shared" si="36"/>
        <v>322.98</v>
      </c>
      <c r="L806" s="188">
        <f t="shared" si="37"/>
        <v>322.98</v>
      </c>
      <c r="M806" s="185"/>
      <c r="N806" s="186">
        <f t="shared" si="38"/>
        <v>89249</v>
      </c>
    </row>
    <row r="807" spans="1:14" ht="13.5" x14ac:dyDescent="0.25">
      <c r="A807" s="494">
        <v>89253</v>
      </c>
      <c r="B807" s="495" t="s">
        <v>1640</v>
      </c>
      <c r="C807" s="495" t="s">
        <v>222</v>
      </c>
      <c r="D807" s="495" t="s">
        <v>227</v>
      </c>
      <c r="E807" s="495" t="s">
        <v>15922</v>
      </c>
      <c r="F807" s="496" t="s">
        <v>248</v>
      </c>
      <c r="G807" s="496" t="s">
        <v>248</v>
      </c>
      <c r="H807" s="496" t="s">
        <v>15922</v>
      </c>
      <c r="I807" s="496" t="s">
        <v>248</v>
      </c>
      <c r="J807" s="496" t="s">
        <v>248</v>
      </c>
      <c r="K807" s="187">
        <f t="shared" si="36"/>
        <v>75.47</v>
      </c>
      <c r="L807" s="188">
        <f t="shared" si="37"/>
        <v>75.47</v>
      </c>
      <c r="M807" s="185"/>
      <c r="N807" s="186">
        <f t="shared" si="38"/>
        <v>89253</v>
      </c>
    </row>
    <row r="808" spans="1:14" ht="13.5" x14ac:dyDescent="0.25">
      <c r="A808" s="494">
        <v>89254</v>
      </c>
      <c r="B808" s="495" t="s">
        <v>1641</v>
      </c>
      <c r="C808" s="495" t="s">
        <v>222</v>
      </c>
      <c r="D808" s="495" t="s">
        <v>227</v>
      </c>
      <c r="E808" s="495" t="s">
        <v>3257</v>
      </c>
      <c r="F808" s="496" t="s">
        <v>248</v>
      </c>
      <c r="G808" s="496" t="s">
        <v>248</v>
      </c>
      <c r="H808" s="496" t="s">
        <v>3257</v>
      </c>
      <c r="I808" s="496" t="s">
        <v>248</v>
      </c>
      <c r="J808" s="496" t="s">
        <v>248</v>
      </c>
      <c r="K808" s="187">
        <f t="shared" si="36"/>
        <v>13.58</v>
      </c>
      <c r="L808" s="188">
        <f t="shared" si="37"/>
        <v>13.58</v>
      </c>
      <c r="M808" s="185"/>
      <c r="N808" s="186">
        <f t="shared" si="38"/>
        <v>89254</v>
      </c>
    </row>
    <row r="809" spans="1:14" ht="13.5" x14ac:dyDescent="0.25">
      <c r="A809" s="494">
        <v>89255</v>
      </c>
      <c r="B809" s="495" t="s">
        <v>1643</v>
      </c>
      <c r="C809" s="495" t="s">
        <v>222</v>
      </c>
      <c r="D809" s="495" t="s">
        <v>227</v>
      </c>
      <c r="E809" s="495" t="s">
        <v>9346</v>
      </c>
      <c r="F809" s="496" t="s">
        <v>248</v>
      </c>
      <c r="G809" s="496" t="s">
        <v>248</v>
      </c>
      <c r="H809" s="496" t="s">
        <v>9346</v>
      </c>
      <c r="I809" s="496" t="s">
        <v>248</v>
      </c>
      <c r="J809" s="496" t="s">
        <v>248</v>
      </c>
      <c r="K809" s="187">
        <f t="shared" si="36"/>
        <v>121.33</v>
      </c>
      <c r="L809" s="188">
        <f t="shared" si="37"/>
        <v>121.33</v>
      </c>
      <c r="M809" s="185"/>
      <c r="N809" s="186">
        <f t="shared" si="38"/>
        <v>89255</v>
      </c>
    </row>
    <row r="810" spans="1:14" ht="13.5" x14ac:dyDescent="0.25">
      <c r="A810" s="494">
        <v>89256</v>
      </c>
      <c r="B810" s="495" t="s">
        <v>1644</v>
      </c>
      <c r="C810" s="495" t="s">
        <v>222</v>
      </c>
      <c r="D810" s="495" t="s">
        <v>227</v>
      </c>
      <c r="E810" s="495" t="s">
        <v>22265</v>
      </c>
      <c r="F810" s="496" t="s">
        <v>248</v>
      </c>
      <c r="G810" s="496" t="s">
        <v>22265</v>
      </c>
      <c r="H810" s="496" t="s">
        <v>248</v>
      </c>
      <c r="I810" s="496" t="s">
        <v>248</v>
      </c>
      <c r="J810" s="496" t="s">
        <v>248</v>
      </c>
      <c r="K810" s="187">
        <f t="shared" si="36"/>
        <v>72.69</v>
      </c>
      <c r="L810" s="188">
        <f t="shared" si="37"/>
        <v>72.69</v>
      </c>
      <c r="M810" s="185"/>
      <c r="N810" s="186">
        <f t="shared" si="38"/>
        <v>89256</v>
      </c>
    </row>
    <row r="811" spans="1:14" ht="13.5" x14ac:dyDescent="0.25">
      <c r="A811" s="494">
        <v>89259</v>
      </c>
      <c r="B811" s="495" t="s">
        <v>1645</v>
      </c>
      <c r="C811" s="495" t="s">
        <v>222</v>
      </c>
      <c r="D811" s="495" t="s">
        <v>227</v>
      </c>
      <c r="E811" s="495" t="s">
        <v>8773</v>
      </c>
      <c r="F811" s="496" t="s">
        <v>248</v>
      </c>
      <c r="G811" s="496" t="s">
        <v>248</v>
      </c>
      <c r="H811" s="496" t="s">
        <v>8773</v>
      </c>
      <c r="I811" s="496" t="s">
        <v>248</v>
      </c>
      <c r="J811" s="496" t="s">
        <v>248</v>
      </c>
      <c r="K811" s="187">
        <f t="shared" si="36"/>
        <v>15.13</v>
      </c>
      <c r="L811" s="188">
        <f t="shared" si="37"/>
        <v>15.13</v>
      </c>
      <c r="M811" s="185"/>
      <c r="N811" s="186">
        <f t="shared" si="38"/>
        <v>89259</v>
      </c>
    </row>
    <row r="812" spans="1:14" ht="13.5" x14ac:dyDescent="0.25">
      <c r="A812" s="494">
        <v>89260</v>
      </c>
      <c r="B812" s="495" t="s">
        <v>1647</v>
      </c>
      <c r="C812" s="495" t="s">
        <v>222</v>
      </c>
      <c r="D812" s="495" t="s">
        <v>227</v>
      </c>
      <c r="E812" s="495" t="s">
        <v>2171</v>
      </c>
      <c r="F812" s="496" t="s">
        <v>248</v>
      </c>
      <c r="G812" s="496" t="s">
        <v>248</v>
      </c>
      <c r="H812" s="496" t="s">
        <v>2171</v>
      </c>
      <c r="I812" s="496" t="s">
        <v>248</v>
      </c>
      <c r="J812" s="496" t="s">
        <v>248</v>
      </c>
      <c r="K812" s="187">
        <f t="shared" si="36"/>
        <v>3.16</v>
      </c>
      <c r="L812" s="188">
        <f t="shared" si="37"/>
        <v>3.16</v>
      </c>
      <c r="M812" s="185"/>
      <c r="N812" s="186">
        <f t="shared" si="38"/>
        <v>89260</v>
      </c>
    </row>
    <row r="813" spans="1:14" ht="15" customHeight="1" x14ac:dyDescent="0.25">
      <c r="A813" s="494">
        <v>89262</v>
      </c>
      <c r="B813" s="495" t="s">
        <v>1648</v>
      </c>
      <c r="C813" s="495" t="s">
        <v>222</v>
      </c>
      <c r="D813" s="495" t="s">
        <v>227</v>
      </c>
      <c r="E813" s="495" t="s">
        <v>424</v>
      </c>
      <c r="F813" s="496" t="s">
        <v>248</v>
      </c>
      <c r="G813" s="496" t="s">
        <v>248</v>
      </c>
      <c r="H813" s="496" t="s">
        <v>424</v>
      </c>
      <c r="I813" s="496" t="s">
        <v>248</v>
      </c>
      <c r="J813" s="496" t="s">
        <v>248</v>
      </c>
      <c r="K813" s="187">
        <f t="shared" si="36"/>
        <v>28.36</v>
      </c>
      <c r="L813" s="188">
        <f t="shared" si="37"/>
        <v>28.36</v>
      </c>
      <c r="M813" s="185"/>
      <c r="N813" s="186">
        <f t="shared" si="38"/>
        <v>89262</v>
      </c>
    </row>
    <row r="814" spans="1:14" ht="13.5" x14ac:dyDescent="0.25">
      <c r="A814" s="494">
        <v>89264</v>
      </c>
      <c r="B814" s="495" t="s">
        <v>1649</v>
      </c>
      <c r="C814" s="495" t="s">
        <v>222</v>
      </c>
      <c r="D814" s="495" t="s">
        <v>227</v>
      </c>
      <c r="E814" s="495" t="s">
        <v>15883</v>
      </c>
      <c r="F814" s="496" t="s">
        <v>248</v>
      </c>
      <c r="G814" s="496" t="s">
        <v>248</v>
      </c>
      <c r="H814" s="496" t="s">
        <v>15883</v>
      </c>
      <c r="I814" s="496" t="s">
        <v>248</v>
      </c>
      <c r="J814" s="496" t="s">
        <v>248</v>
      </c>
      <c r="K814" s="187">
        <f t="shared" si="36"/>
        <v>12.02</v>
      </c>
      <c r="L814" s="188">
        <f t="shared" si="37"/>
        <v>12.02</v>
      </c>
      <c r="M814" s="185"/>
      <c r="N814" s="186">
        <f t="shared" si="38"/>
        <v>89264</v>
      </c>
    </row>
    <row r="815" spans="1:14" ht="13.5" x14ac:dyDescent="0.25">
      <c r="A815" s="494">
        <v>89265</v>
      </c>
      <c r="B815" s="495" t="s">
        <v>1651</v>
      </c>
      <c r="C815" s="495" t="s">
        <v>222</v>
      </c>
      <c r="D815" s="495" t="s">
        <v>227</v>
      </c>
      <c r="E815" s="495" t="s">
        <v>1122</v>
      </c>
      <c r="F815" s="496" t="s">
        <v>248</v>
      </c>
      <c r="G815" s="496" t="s">
        <v>248</v>
      </c>
      <c r="H815" s="496" t="s">
        <v>1122</v>
      </c>
      <c r="I815" s="496" t="s">
        <v>248</v>
      </c>
      <c r="J815" s="496" t="s">
        <v>248</v>
      </c>
      <c r="K815" s="187">
        <f t="shared" si="36"/>
        <v>2.5099999999999998</v>
      </c>
      <c r="L815" s="188">
        <f t="shared" si="37"/>
        <v>2.5099999999999998</v>
      </c>
      <c r="M815" s="185"/>
      <c r="N815" s="186">
        <f t="shared" si="38"/>
        <v>89265</v>
      </c>
    </row>
    <row r="816" spans="1:14" ht="13.5" x14ac:dyDescent="0.25">
      <c r="A816" s="494">
        <v>89266</v>
      </c>
      <c r="B816" s="495" t="s">
        <v>1653</v>
      </c>
      <c r="C816" s="495" t="s">
        <v>222</v>
      </c>
      <c r="D816" s="495" t="s">
        <v>227</v>
      </c>
      <c r="E816" s="495" t="s">
        <v>1292</v>
      </c>
      <c r="F816" s="496" t="s">
        <v>248</v>
      </c>
      <c r="G816" s="496" t="s">
        <v>248</v>
      </c>
      <c r="H816" s="496" t="s">
        <v>1292</v>
      </c>
      <c r="I816" s="496" t="s">
        <v>248</v>
      </c>
      <c r="J816" s="496" t="s">
        <v>248</v>
      </c>
      <c r="K816" s="187">
        <f t="shared" si="36"/>
        <v>0.97</v>
      </c>
      <c r="L816" s="188">
        <f t="shared" si="37"/>
        <v>0.97</v>
      </c>
      <c r="M816" s="185"/>
      <c r="N816" s="186">
        <f t="shared" si="38"/>
        <v>89266</v>
      </c>
    </row>
    <row r="817" spans="1:14" ht="13.5" x14ac:dyDescent="0.25">
      <c r="A817" s="494">
        <v>89267</v>
      </c>
      <c r="B817" s="495" t="s">
        <v>1654</v>
      </c>
      <c r="C817" s="495" t="s">
        <v>222</v>
      </c>
      <c r="D817" s="495" t="s">
        <v>227</v>
      </c>
      <c r="E817" s="495" t="s">
        <v>8148</v>
      </c>
      <c r="F817" s="496" t="s">
        <v>248</v>
      </c>
      <c r="G817" s="496" t="s">
        <v>248</v>
      </c>
      <c r="H817" s="496" t="s">
        <v>8148</v>
      </c>
      <c r="I817" s="496" t="s">
        <v>248</v>
      </c>
      <c r="J817" s="496" t="s">
        <v>248</v>
      </c>
      <c r="K817" s="187">
        <f t="shared" si="36"/>
        <v>42.45</v>
      </c>
      <c r="L817" s="188">
        <f t="shared" si="37"/>
        <v>42.45</v>
      </c>
      <c r="M817" s="185"/>
      <c r="N817" s="186">
        <f t="shared" si="38"/>
        <v>89267</v>
      </c>
    </row>
    <row r="818" spans="1:14" ht="13.5" x14ac:dyDescent="0.25">
      <c r="A818" s="494">
        <v>89268</v>
      </c>
      <c r="B818" s="495" t="s">
        <v>1656</v>
      </c>
      <c r="C818" s="495" t="s">
        <v>222</v>
      </c>
      <c r="D818" s="495" t="s">
        <v>227</v>
      </c>
      <c r="E818" s="495" t="s">
        <v>1073</v>
      </c>
      <c r="F818" s="496" t="s">
        <v>248</v>
      </c>
      <c r="G818" s="496" t="s">
        <v>248</v>
      </c>
      <c r="H818" s="496" t="s">
        <v>1073</v>
      </c>
      <c r="I818" s="496" t="s">
        <v>248</v>
      </c>
      <c r="J818" s="496" t="s">
        <v>248</v>
      </c>
      <c r="K818" s="187">
        <f t="shared" si="36"/>
        <v>7.64</v>
      </c>
      <c r="L818" s="188">
        <f t="shared" si="37"/>
        <v>7.64</v>
      </c>
      <c r="M818" s="185"/>
      <c r="N818" s="186">
        <f t="shared" si="38"/>
        <v>89268</v>
      </c>
    </row>
    <row r="819" spans="1:14" ht="13.5" x14ac:dyDescent="0.25">
      <c r="A819" s="494">
        <v>89269</v>
      </c>
      <c r="B819" s="495" t="s">
        <v>1657</v>
      </c>
      <c r="C819" s="495" t="s">
        <v>222</v>
      </c>
      <c r="D819" s="495" t="s">
        <v>227</v>
      </c>
      <c r="E819" s="495" t="s">
        <v>1560</v>
      </c>
      <c r="F819" s="496" t="s">
        <v>248</v>
      </c>
      <c r="G819" s="496" t="s">
        <v>248</v>
      </c>
      <c r="H819" s="496" t="s">
        <v>1560</v>
      </c>
      <c r="I819" s="496" t="s">
        <v>248</v>
      </c>
      <c r="J819" s="496" t="s">
        <v>248</v>
      </c>
      <c r="K819" s="187">
        <f t="shared" si="36"/>
        <v>2.97</v>
      </c>
      <c r="L819" s="188">
        <f t="shared" si="37"/>
        <v>2.97</v>
      </c>
      <c r="M819" s="185"/>
      <c r="N819" s="186">
        <f t="shared" si="38"/>
        <v>89269</v>
      </c>
    </row>
    <row r="820" spans="1:14" ht="15" customHeight="1" x14ac:dyDescent="0.25">
      <c r="A820" s="494">
        <v>89270</v>
      </c>
      <c r="B820" s="495" t="s">
        <v>1658</v>
      </c>
      <c r="C820" s="495" t="s">
        <v>222</v>
      </c>
      <c r="D820" s="495" t="s">
        <v>227</v>
      </c>
      <c r="E820" s="495" t="s">
        <v>15932</v>
      </c>
      <c r="F820" s="496" t="s">
        <v>248</v>
      </c>
      <c r="G820" s="496" t="s">
        <v>248</v>
      </c>
      <c r="H820" s="496" t="s">
        <v>15932</v>
      </c>
      <c r="I820" s="496" t="s">
        <v>248</v>
      </c>
      <c r="J820" s="496" t="s">
        <v>248</v>
      </c>
      <c r="K820" s="187">
        <f t="shared" si="36"/>
        <v>68.25</v>
      </c>
      <c r="L820" s="188">
        <f t="shared" si="37"/>
        <v>68.25</v>
      </c>
      <c r="M820" s="185"/>
      <c r="N820" s="186">
        <f t="shared" si="38"/>
        <v>89270</v>
      </c>
    </row>
    <row r="821" spans="1:14" ht="13.5" x14ac:dyDescent="0.25">
      <c r="A821" s="494">
        <v>89271</v>
      </c>
      <c r="B821" s="495" t="s">
        <v>1659</v>
      </c>
      <c r="C821" s="495" t="s">
        <v>222</v>
      </c>
      <c r="D821" s="495" t="s">
        <v>227</v>
      </c>
      <c r="E821" s="495" t="s">
        <v>9371</v>
      </c>
      <c r="F821" s="496" t="s">
        <v>248</v>
      </c>
      <c r="G821" s="496" t="s">
        <v>9371</v>
      </c>
      <c r="H821" s="496" t="s">
        <v>248</v>
      </c>
      <c r="I821" s="496" t="s">
        <v>248</v>
      </c>
      <c r="J821" s="496" t="s">
        <v>248</v>
      </c>
      <c r="K821" s="187">
        <f t="shared" si="36"/>
        <v>24.88</v>
      </c>
      <c r="L821" s="188">
        <f t="shared" si="37"/>
        <v>24.88</v>
      </c>
      <c r="M821" s="185"/>
      <c r="N821" s="186">
        <f t="shared" si="38"/>
        <v>89271</v>
      </c>
    </row>
    <row r="822" spans="1:14" ht="13.5" x14ac:dyDescent="0.25">
      <c r="A822" s="494">
        <v>89274</v>
      </c>
      <c r="B822" s="495" t="s">
        <v>1661</v>
      </c>
      <c r="C822" s="495" t="s">
        <v>222</v>
      </c>
      <c r="D822" s="495" t="s">
        <v>227</v>
      </c>
      <c r="E822" s="495" t="s">
        <v>5188</v>
      </c>
      <c r="F822" s="496" t="s">
        <v>248</v>
      </c>
      <c r="G822" s="496" t="s">
        <v>248</v>
      </c>
      <c r="H822" s="496" t="s">
        <v>5188</v>
      </c>
      <c r="I822" s="496" t="s">
        <v>248</v>
      </c>
      <c r="J822" s="496" t="s">
        <v>248</v>
      </c>
      <c r="K822" s="187">
        <f t="shared" si="36"/>
        <v>1.74</v>
      </c>
      <c r="L822" s="188">
        <f t="shared" si="37"/>
        <v>1.74</v>
      </c>
      <c r="M822" s="185"/>
      <c r="N822" s="186">
        <f t="shared" si="38"/>
        <v>89274</v>
      </c>
    </row>
    <row r="823" spans="1:14" ht="13.5" x14ac:dyDescent="0.25">
      <c r="A823" s="494">
        <v>89275</v>
      </c>
      <c r="B823" s="495" t="s">
        <v>1662</v>
      </c>
      <c r="C823" s="495" t="s">
        <v>222</v>
      </c>
      <c r="D823" s="495" t="s">
        <v>227</v>
      </c>
      <c r="E823" s="495" t="s">
        <v>845</v>
      </c>
      <c r="F823" s="496" t="s">
        <v>248</v>
      </c>
      <c r="G823" s="496" t="s">
        <v>248</v>
      </c>
      <c r="H823" s="496" t="s">
        <v>845</v>
      </c>
      <c r="I823" s="496" t="s">
        <v>248</v>
      </c>
      <c r="J823" s="496" t="s">
        <v>248</v>
      </c>
      <c r="K823" s="187">
        <f t="shared" si="36"/>
        <v>0.2</v>
      </c>
      <c r="L823" s="188">
        <f t="shared" si="37"/>
        <v>0.2</v>
      </c>
      <c r="M823" s="185"/>
      <c r="N823" s="186">
        <f t="shared" si="38"/>
        <v>89275</v>
      </c>
    </row>
    <row r="824" spans="1:14" ht="13.5" x14ac:dyDescent="0.25">
      <c r="A824" s="494">
        <v>89276</v>
      </c>
      <c r="B824" s="495" t="s">
        <v>1663</v>
      </c>
      <c r="C824" s="495" t="s">
        <v>222</v>
      </c>
      <c r="D824" s="495" t="s">
        <v>227</v>
      </c>
      <c r="E824" s="495" t="s">
        <v>1762</v>
      </c>
      <c r="F824" s="496" t="s">
        <v>248</v>
      </c>
      <c r="G824" s="496" t="s">
        <v>248</v>
      </c>
      <c r="H824" s="496" t="s">
        <v>1762</v>
      </c>
      <c r="I824" s="496" t="s">
        <v>248</v>
      </c>
      <c r="J824" s="496" t="s">
        <v>248</v>
      </c>
      <c r="K824" s="187">
        <f t="shared" si="36"/>
        <v>1.63</v>
      </c>
      <c r="L824" s="188">
        <f t="shared" si="37"/>
        <v>1.63</v>
      </c>
      <c r="M824" s="185"/>
      <c r="N824" s="186">
        <f t="shared" si="38"/>
        <v>89276</v>
      </c>
    </row>
    <row r="825" spans="1:14" ht="13.5" x14ac:dyDescent="0.25">
      <c r="A825" s="494">
        <v>89277</v>
      </c>
      <c r="B825" s="495" t="s">
        <v>1665</v>
      </c>
      <c r="C825" s="495" t="s">
        <v>222</v>
      </c>
      <c r="D825" s="495" t="s">
        <v>227</v>
      </c>
      <c r="E825" s="495" t="s">
        <v>6214</v>
      </c>
      <c r="F825" s="496" t="s">
        <v>248</v>
      </c>
      <c r="G825" s="496" t="s">
        <v>6214</v>
      </c>
      <c r="H825" s="496" t="s">
        <v>248</v>
      </c>
      <c r="I825" s="496" t="s">
        <v>248</v>
      </c>
      <c r="J825" s="496" t="s">
        <v>248</v>
      </c>
      <c r="K825" s="187">
        <f t="shared" si="36"/>
        <v>7.28</v>
      </c>
      <c r="L825" s="188">
        <f t="shared" si="37"/>
        <v>7.28</v>
      </c>
      <c r="M825" s="185"/>
      <c r="N825" s="186">
        <f t="shared" si="38"/>
        <v>89277</v>
      </c>
    </row>
    <row r="826" spans="1:14" ht="13.5" x14ac:dyDescent="0.25">
      <c r="A826" s="494">
        <v>89280</v>
      </c>
      <c r="B826" s="495" t="s">
        <v>1666</v>
      </c>
      <c r="C826" s="495" t="s">
        <v>222</v>
      </c>
      <c r="D826" s="495" t="s">
        <v>227</v>
      </c>
      <c r="E826" s="495" t="s">
        <v>18180</v>
      </c>
      <c r="F826" s="496" t="s">
        <v>248</v>
      </c>
      <c r="G826" s="496" t="s">
        <v>248</v>
      </c>
      <c r="H826" s="496" t="s">
        <v>18180</v>
      </c>
      <c r="I826" s="496" t="s">
        <v>248</v>
      </c>
      <c r="J826" s="496" t="s">
        <v>248</v>
      </c>
      <c r="K826" s="187">
        <f t="shared" si="36"/>
        <v>29.56</v>
      </c>
      <c r="L826" s="188">
        <f t="shared" si="37"/>
        <v>29.56</v>
      </c>
      <c r="M826" s="185"/>
      <c r="N826" s="186">
        <f t="shared" si="38"/>
        <v>89280</v>
      </c>
    </row>
    <row r="827" spans="1:14" ht="13.5" x14ac:dyDescent="0.25">
      <c r="A827" s="494">
        <v>89281</v>
      </c>
      <c r="B827" s="495" t="s">
        <v>1668</v>
      </c>
      <c r="C827" s="495" t="s">
        <v>222</v>
      </c>
      <c r="D827" s="495" t="s">
        <v>227</v>
      </c>
      <c r="E827" s="495" t="s">
        <v>612</v>
      </c>
      <c r="F827" s="496" t="s">
        <v>248</v>
      </c>
      <c r="G827" s="496" t="s">
        <v>248</v>
      </c>
      <c r="H827" s="496" t="s">
        <v>612</v>
      </c>
      <c r="I827" s="496" t="s">
        <v>248</v>
      </c>
      <c r="J827" s="496" t="s">
        <v>248</v>
      </c>
      <c r="K827" s="187">
        <f t="shared" si="36"/>
        <v>4.0999999999999996</v>
      </c>
      <c r="L827" s="188">
        <f t="shared" si="37"/>
        <v>4.0999999999999996</v>
      </c>
      <c r="M827" s="185"/>
      <c r="N827" s="186">
        <f t="shared" si="38"/>
        <v>89281</v>
      </c>
    </row>
    <row r="828" spans="1:14" ht="13.5" x14ac:dyDescent="0.25">
      <c r="A828" s="494">
        <v>89870</v>
      </c>
      <c r="B828" s="495" t="s">
        <v>1669</v>
      </c>
      <c r="C828" s="495" t="s">
        <v>222</v>
      </c>
      <c r="D828" s="495" t="s">
        <v>227</v>
      </c>
      <c r="E828" s="495" t="s">
        <v>18243</v>
      </c>
      <c r="F828" s="496" t="s">
        <v>248</v>
      </c>
      <c r="G828" s="496" t="s">
        <v>248</v>
      </c>
      <c r="H828" s="496" t="s">
        <v>18243</v>
      </c>
      <c r="I828" s="496" t="s">
        <v>248</v>
      </c>
      <c r="J828" s="496" t="s">
        <v>248</v>
      </c>
      <c r="K828" s="187">
        <f t="shared" si="36"/>
        <v>29.31</v>
      </c>
      <c r="L828" s="188">
        <f t="shared" si="37"/>
        <v>29.31</v>
      </c>
      <c r="M828" s="185"/>
      <c r="N828" s="186">
        <f t="shared" si="38"/>
        <v>89870</v>
      </c>
    </row>
    <row r="829" spans="1:14" ht="13.5" x14ac:dyDescent="0.25">
      <c r="A829" s="494">
        <v>89871</v>
      </c>
      <c r="B829" s="495" t="s">
        <v>1670</v>
      </c>
      <c r="C829" s="495" t="s">
        <v>222</v>
      </c>
      <c r="D829" s="495" t="s">
        <v>227</v>
      </c>
      <c r="E829" s="495" t="s">
        <v>4155</v>
      </c>
      <c r="F829" s="496" t="s">
        <v>248</v>
      </c>
      <c r="G829" s="496" t="s">
        <v>248</v>
      </c>
      <c r="H829" s="496" t="s">
        <v>4155</v>
      </c>
      <c r="I829" s="496" t="s">
        <v>248</v>
      </c>
      <c r="J829" s="496" t="s">
        <v>248</v>
      </c>
      <c r="K829" s="187">
        <f t="shared" si="36"/>
        <v>5.42</v>
      </c>
      <c r="L829" s="188">
        <f t="shared" si="37"/>
        <v>5.42</v>
      </c>
      <c r="M829" s="185"/>
      <c r="N829" s="186">
        <f t="shared" si="38"/>
        <v>89871</v>
      </c>
    </row>
    <row r="830" spans="1:14" ht="13.5" x14ac:dyDescent="0.25">
      <c r="A830" s="494">
        <v>89872</v>
      </c>
      <c r="B830" s="495" t="s">
        <v>1672</v>
      </c>
      <c r="C830" s="495" t="s">
        <v>222</v>
      </c>
      <c r="D830" s="495" t="s">
        <v>227</v>
      </c>
      <c r="E830" s="495" t="s">
        <v>258</v>
      </c>
      <c r="F830" s="496" t="s">
        <v>248</v>
      </c>
      <c r="G830" s="496" t="s">
        <v>248</v>
      </c>
      <c r="H830" s="496" t="s">
        <v>258</v>
      </c>
      <c r="I830" s="496" t="s">
        <v>248</v>
      </c>
      <c r="J830" s="496" t="s">
        <v>248</v>
      </c>
      <c r="K830" s="187">
        <f t="shared" si="36"/>
        <v>2.12</v>
      </c>
      <c r="L830" s="188">
        <f t="shared" si="37"/>
        <v>2.12</v>
      </c>
      <c r="M830" s="185"/>
      <c r="N830" s="186">
        <f t="shared" si="38"/>
        <v>89872</v>
      </c>
    </row>
    <row r="831" spans="1:14" ht="13.5" x14ac:dyDescent="0.25">
      <c r="A831" s="494">
        <v>89873</v>
      </c>
      <c r="B831" s="495" t="s">
        <v>1674</v>
      </c>
      <c r="C831" s="495" t="s">
        <v>222</v>
      </c>
      <c r="D831" s="495" t="s">
        <v>227</v>
      </c>
      <c r="E831" s="495" t="s">
        <v>20320</v>
      </c>
      <c r="F831" s="496" t="s">
        <v>248</v>
      </c>
      <c r="G831" s="496" t="s">
        <v>248</v>
      </c>
      <c r="H831" s="496" t="s">
        <v>20320</v>
      </c>
      <c r="I831" s="496" t="s">
        <v>248</v>
      </c>
      <c r="J831" s="496" t="s">
        <v>248</v>
      </c>
      <c r="K831" s="187">
        <f t="shared" si="36"/>
        <v>54.96</v>
      </c>
      <c r="L831" s="188">
        <f t="shared" si="37"/>
        <v>54.96</v>
      </c>
      <c r="M831" s="185"/>
      <c r="N831" s="186">
        <f t="shared" si="38"/>
        <v>89873</v>
      </c>
    </row>
    <row r="832" spans="1:14" ht="13.5" x14ac:dyDescent="0.25">
      <c r="A832" s="494">
        <v>89874</v>
      </c>
      <c r="B832" s="495" t="s">
        <v>1675</v>
      </c>
      <c r="C832" s="495" t="s">
        <v>222</v>
      </c>
      <c r="D832" s="495" t="s">
        <v>227</v>
      </c>
      <c r="E832" s="495" t="s">
        <v>22266</v>
      </c>
      <c r="F832" s="496" t="s">
        <v>248</v>
      </c>
      <c r="G832" s="496" t="s">
        <v>22266</v>
      </c>
      <c r="H832" s="496" t="s">
        <v>248</v>
      </c>
      <c r="I832" s="496" t="s">
        <v>248</v>
      </c>
      <c r="J832" s="496" t="s">
        <v>248</v>
      </c>
      <c r="K832" s="187">
        <f t="shared" si="36"/>
        <v>151.18</v>
      </c>
      <c r="L832" s="188">
        <f t="shared" si="37"/>
        <v>151.18</v>
      </c>
      <c r="M832" s="185"/>
      <c r="N832" s="186">
        <f t="shared" si="38"/>
        <v>89874</v>
      </c>
    </row>
    <row r="833" spans="1:14" ht="13.5" x14ac:dyDescent="0.25">
      <c r="A833" s="494">
        <v>89878</v>
      </c>
      <c r="B833" s="495" t="s">
        <v>1676</v>
      </c>
      <c r="C833" s="495" t="s">
        <v>222</v>
      </c>
      <c r="D833" s="495" t="s">
        <v>227</v>
      </c>
      <c r="E833" s="495" t="s">
        <v>18213</v>
      </c>
      <c r="F833" s="496" t="s">
        <v>248</v>
      </c>
      <c r="G833" s="496" t="s">
        <v>248</v>
      </c>
      <c r="H833" s="496" t="s">
        <v>18213</v>
      </c>
      <c r="I833" s="496" t="s">
        <v>248</v>
      </c>
      <c r="J833" s="496" t="s">
        <v>248</v>
      </c>
      <c r="K833" s="187">
        <f t="shared" si="36"/>
        <v>30.98</v>
      </c>
      <c r="L833" s="188">
        <f t="shared" si="37"/>
        <v>30.98</v>
      </c>
      <c r="M833" s="185"/>
      <c r="N833" s="186">
        <f t="shared" si="38"/>
        <v>89878</v>
      </c>
    </row>
    <row r="834" spans="1:14" ht="13.5" x14ac:dyDescent="0.25">
      <c r="A834" s="494">
        <v>89879</v>
      </c>
      <c r="B834" s="495" t="s">
        <v>1677</v>
      </c>
      <c r="C834" s="495" t="s">
        <v>222</v>
      </c>
      <c r="D834" s="495" t="s">
        <v>227</v>
      </c>
      <c r="E834" s="495" t="s">
        <v>4917</v>
      </c>
      <c r="F834" s="496" t="s">
        <v>248</v>
      </c>
      <c r="G834" s="496" t="s">
        <v>248</v>
      </c>
      <c r="H834" s="496" t="s">
        <v>4917</v>
      </c>
      <c r="I834" s="496" t="s">
        <v>248</v>
      </c>
      <c r="J834" s="496" t="s">
        <v>248</v>
      </c>
      <c r="K834" s="187">
        <f t="shared" si="36"/>
        <v>5.72</v>
      </c>
      <c r="L834" s="188">
        <f t="shared" si="37"/>
        <v>5.72</v>
      </c>
      <c r="M834" s="185"/>
      <c r="N834" s="186">
        <f t="shared" si="38"/>
        <v>89879</v>
      </c>
    </row>
    <row r="835" spans="1:14" ht="13.5" x14ac:dyDescent="0.25">
      <c r="A835" s="494">
        <v>89880</v>
      </c>
      <c r="B835" s="495" t="s">
        <v>1679</v>
      </c>
      <c r="C835" s="495" t="s">
        <v>222</v>
      </c>
      <c r="D835" s="495" t="s">
        <v>227</v>
      </c>
      <c r="E835" s="495" t="s">
        <v>434</v>
      </c>
      <c r="F835" s="496" t="s">
        <v>248</v>
      </c>
      <c r="G835" s="496" t="s">
        <v>248</v>
      </c>
      <c r="H835" s="496" t="s">
        <v>434</v>
      </c>
      <c r="I835" s="496" t="s">
        <v>248</v>
      </c>
      <c r="J835" s="496" t="s">
        <v>248</v>
      </c>
      <c r="K835" s="187">
        <f t="shared" si="36"/>
        <v>2.23</v>
      </c>
      <c r="L835" s="188">
        <f t="shared" si="37"/>
        <v>2.23</v>
      </c>
      <c r="M835" s="185"/>
      <c r="N835" s="186">
        <f t="shared" si="38"/>
        <v>89880</v>
      </c>
    </row>
    <row r="836" spans="1:14" ht="13.5" x14ac:dyDescent="0.25">
      <c r="A836" s="494">
        <v>89881</v>
      </c>
      <c r="B836" s="495" t="s">
        <v>1680</v>
      </c>
      <c r="C836" s="495" t="s">
        <v>222</v>
      </c>
      <c r="D836" s="495" t="s">
        <v>227</v>
      </c>
      <c r="E836" s="495" t="s">
        <v>20146</v>
      </c>
      <c r="F836" s="496" t="s">
        <v>248</v>
      </c>
      <c r="G836" s="496" t="s">
        <v>248</v>
      </c>
      <c r="H836" s="496" t="s">
        <v>20146</v>
      </c>
      <c r="I836" s="496" t="s">
        <v>248</v>
      </c>
      <c r="J836" s="496" t="s">
        <v>248</v>
      </c>
      <c r="K836" s="187">
        <f t="shared" si="36"/>
        <v>58.1</v>
      </c>
      <c r="L836" s="188">
        <f t="shared" si="37"/>
        <v>58.1</v>
      </c>
      <c r="M836" s="185"/>
      <c r="N836" s="186">
        <f t="shared" si="38"/>
        <v>89881</v>
      </c>
    </row>
    <row r="837" spans="1:14" ht="13.5" x14ac:dyDescent="0.25">
      <c r="A837" s="494">
        <v>89882</v>
      </c>
      <c r="B837" s="495" t="s">
        <v>1681</v>
      </c>
      <c r="C837" s="495" t="s">
        <v>222</v>
      </c>
      <c r="D837" s="495" t="s">
        <v>227</v>
      </c>
      <c r="E837" s="495" t="s">
        <v>22267</v>
      </c>
      <c r="F837" s="496" t="s">
        <v>248</v>
      </c>
      <c r="G837" s="496" t="s">
        <v>22267</v>
      </c>
      <c r="H837" s="496" t="s">
        <v>248</v>
      </c>
      <c r="I837" s="496" t="s">
        <v>248</v>
      </c>
      <c r="J837" s="496" t="s">
        <v>248</v>
      </c>
      <c r="K837" s="187">
        <f t="shared" si="36"/>
        <v>174.42</v>
      </c>
      <c r="L837" s="188">
        <f t="shared" si="37"/>
        <v>174.42</v>
      </c>
      <c r="M837" s="185"/>
      <c r="N837" s="186">
        <f t="shared" si="38"/>
        <v>89882</v>
      </c>
    </row>
    <row r="838" spans="1:14" ht="13.5" x14ac:dyDescent="0.25">
      <c r="A838" s="494">
        <v>90582</v>
      </c>
      <c r="B838" s="495" t="s">
        <v>1682</v>
      </c>
      <c r="C838" s="495" t="s">
        <v>222</v>
      </c>
      <c r="D838" s="495" t="s">
        <v>227</v>
      </c>
      <c r="E838" s="495" t="s">
        <v>1229</v>
      </c>
      <c r="F838" s="496" t="s">
        <v>248</v>
      </c>
      <c r="G838" s="496" t="s">
        <v>248</v>
      </c>
      <c r="H838" s="496" t="s">
        <v>1229</v>
      </c>
      <c r="I838" s="496" t="s">
        <v>248</v>
      </c>
      <c r="J838" s="496" t="s">
        <v>248</v>
      </c>
      <c r="K838" s="187">
        <f t="shared" si="36"/>
        <v>0.36</v>
      </c>
      <c r="L838" s="188">
        <f t="shared" si="37"/>
        <v>0.36</v>
      </c>
      <c r="M838" s="185"/>
      <c r="N838" s="186">
        <f t="shared" si="38"/>
        <v>90582</v>
      </c>
    </row>
    <row r="839" spans="1:14" ht="13.5" x14ac:dyDescent="0.25">
      <c r="A839" s="494">
        <v>90583</v>
      </c>
      <c r="B839" s="495" t="s">
        <v>1683</v>
      </c>
      <c r="C839" s="495" t="s">
        <v>222</v>
      </c>
      <c r="D839" s="495" t="s">
        <v>227</v>
      </c>
      <c r="E839" s="495" t="s">
        <v>885</v>
      </c>
      <c r="F839" s="496" t="s">
        <v>248</v>
      </c>
      <c r="G839" s="496" t="s">
        <v>248</v>
      </c>
      <c r="H839" s="496" t="s">
        <v>885</v>
      </c>
      <c r="I839" s="496" t="s">
        <v>248</v>
      </c>
      <c r="J839" s="496" t="s">
        <v>248</v>
      </c>
      <c r="K839" s="187">
        <f t="shared" si="36"/>
        <v>0.04</v>
      </c>
      <c r="L839" s="188">
        <f t="shared" si="37"/>
        <v>0.04</v>
      </c>
      <c r="M839" s="185"/>
      <c r="N839" s="186">
        <f t="shared" si="38"/>
        <v>90583</v>
      </c>
    </row>
    <row r="840" spans="1:14" ht="13.5" x14ac:dyDescent="0.25">
      <c r="A840" s="494">
        <v>90584</v>
      </c>
      <c r="B840" s="495" t="s">
        <v>1684</v>
      </c>
      <c r="C840" s="495" t="s">
        <v>222</v>
      </c>
      <c r="D840" s="495" t="s">
        <v>227</v>
      </c>
      <c r="E840" s="495" t="s">
        <v>1536</v>
      </c>
      <c r="F840" s="496" t="s">
        <v>248</v>
      </c>
      <c r="G840" s="496" t="s">
        <v>248</v>
      </c>
      <c r="H840" s="496" t="s">
        <v>1536</v>
      </c>
      <c r="I840" s="496" t="s">
        <v>248</v>
      </c>
      <c r="J840" s="496" t="s">
        <v>248</v>
      </c>
      <c r="K840" s="187">
        <f t="shared" si="36"/>
        <v>0.28000000000000003</v>
      </c>
      <c r="L840" s="188">
        <f t="shared" si="37"/>
        <v>0.28000000000000003</v>
      </c>
      <c r="M840" s="185"/>
      <c r="N840" s="186">
        <f t="shared" si="38"/>
        <v>90584</v>
      </c>
    </row>
    <row r="841" spans="1:14" ht="13.5" x14ac:dyDescent="0.25">
      <c r="A841" s="494">
        <v>90585</v>
      </c>
      <c r="B841" s="495" t="s">
        <v>1685</v>
      </c>
      <c r="C841" s="495" t="s">
        <v>222</v>
      </c>
      <c r="D841" s="495" t="s">
        <v>227</v>
      </c>
      <c r="E841" s="495" t="s">
        <v>2490</v>
      </c>
      <c r="F841" s="496" t="s">
        <v>248</v>
      </c>
      <c r="G841" s="496" t="s">
        <v>248</v>
      </c>
      <c r="H841" s="496" t="s">
        <v>248</v>
      </c>
      <c r="I841" s="496" t="s">
        <v>248</v>
      </c>
      <c r="J841" s="496" t="s">
        <v>2490</v>
      </c>
      <c r="K841" s="187">
        <f t="shared" ref="K841:K904" si="39">H841+I841+J841+G841</f>
        <v>0.91</v>
      </c>
      <c r="L841" s="188">
        <f t="shared" ref="L841:L904" si="40">G841+I841+J841+H841</f>
        <v>0.91</v>
      </c>
      <c r="M841" s="185"/>
      <c r="N841" s="186">
        <f t="shared" ref="N841:N904" si="41">A841</f>
        <v>90585</v>
      </c>
    </row>
    <row r="842" spans="1:14" ht="13.5" x14ac:dyDescent="0.25">
      <c r="A842" s="494">
        <v>90621</v>
      </c>
      <c r="B842" s="495" t="s">
        <v>1686</v>
      </c>
      <c r="C842" s="495" t="s">
        <v>222</v>
      </c>
      <c r="D842" s="495" t="s">
        <v>227</v>
      </c>
      <c r="E842" s="495" t="s">
        <v>2498</v>
      </c>
      <c r="F842" s="496" t="s">
        <v>248</v>
      </c>
      <c r="G842" s="496" t="s">
        <v>248</v>
      </c>
      <c r="H842" s="496" t="s">
        <v>2498</v>
      </c>
      <c r="I842" s="496" t="s">
        <v>248</v>
      </c>
      <c r="J842" s="496" t="s">
        <v>248</v>
      </c>
      <c r="K842" s="187">
        <f t="shared" si="39"/>
        <v>1.67</v>
      </c>
      <c r="L842" s="188">
        <f t="shared" si="40"/>
        <v>1.67</v>
      </c>
      <c r="M842" s="185"/>
      <c r="N842" s="186">
        <f t="shared" si="41"/>
        <v>90621</v>
      </c>
    </row>
    <row r="843" spans="1:14" ht="13.5" x14ac:dyDescent="0.25">
      <c r="A843" s="494">
        <v>90622</v>
      </c>
      <c r="B843" s="495" t="s">
        <v>1688</v>
      </c>
      <c r="C843" s="495" t="s">
        <v>222</v>
      </c>
      <c r="D843" s="495" t="s">
        <v>227</v>
      </c>
      <c r="E843" s="495" t="s">
        <v>849</v>
      </c>
      <c r="F843" s="496" t="s">
        <v>248</v>
      </c>
      <c r="G843" s="496" t="s">
        <v>248</v>
      </c>
      <c r="H843" s="496" t="s">
        <v>849</v>
      </c>
      <c r="I843" s="496" t="s">
        <v>248</v>
      </c>
      <c r="J843" s="496" t="s">
        <v>248</v>
      </c>
      <c r="K843" s="187">
        <f t="shared" si="39"/>
        <v>0.19</v>
      </c>
      <c r="L843" s="188">
        <f t="shared" si="40"/>
        <v>0.19</v>
      </c>
      <c r="M843" s="185"/>
      <c r="N843" s="186">
        <f t="shared" si="41"/>
        <v>90622</v>
      </c>
    </row>
    <row r="844" spans="1:14" ht="13.5" x14ac:dyDescent="0.25">
      <c r="A844" s="494">
        <v>90623</v>
      </c>
      <c r="B844" s="495" t="s">
        <v>1690</v>
      </c>
      <c r="C844" s="495" t="s">
        <v>222</v>
      </c>
      <c r="D844" s="495" t="s">
        <v>227</v>
      </c>
      <c r="E844" s="495" t="s">
        <v>4296</v>
      </c>
      <c r="F844" s="496" t="s">
        <v>248</v>
      </c>
      <c r="G844" s="496" t="s">
        <v>248</v>
      </c>
      <c r="H844" s="496" t="s">
        <v>4296</v>
      </c>
      <c r="I844" s="496" t="s">
        <v>248</v>
      </c>
      <c r="J844" s="496" t="s">
        <v>248</v>
      </c>
      <c r="K844" s="187">
        <f t="shared" si="39"/>
        <v>2.09</v>
      </c>
      <c r="L844" s="188">
        <f t="shared" si="40"/>
        <v>2.09</v>
      </c>
      <c r="M844" s="185"/>
      <c r="N844" s="186">
        <f t="shared" si="41"/>
        <v>90623</v>
      </c>
    </row>
    <row r="845" spans="1:14" ht="13.5" x14ac:dyDescent="0.25">
      <c r="A845" s="494">
        <v>90624</v>
      </c>
      <c r="B845" s="495" t="s">
        <v>1692</v>
      </c>
      <c r="C845" s="495" t="s">
        <v>222</v>
      </c>
      <c r="D845" s="495" t="s">
        <v>227</v>
      </c>
      <c r="E845" s="495" t="s">
        <v>354</v>
      </c>
      <c r="F845" s="496" t="s">
        <v>248</v>
      </c>
      <c r="G845" s="496" t="s">
        <v>248</v>
      </c>
      <c r="H845" s="496" t="s">
        <v>248</v>
      </c>
      <c r="I845" s="496" t="s">
        <v>248</v>
      </c>
      <c r="J845" s="496" t="s">
        <v>354</v>
      </c>
      <c r="K845" s="187">
        <f t="shared" si="39"/>
        <v>2.2799999999999998</v>
      </c>
      <c r="L845" s="188">
        <f t="shared" si="40"/>
        <v>2.2799999999999998</v>
      </c>
      <c r="M845" s="185"/>
      <c r="N845" s="186">
        <f t="shared" si="41"/>
        <v>90624</v>
      </c>
    </row>
    <row r="846" spans="1:14" ht="13.5" x14ac:dyDescent="0.25">
      <c r="A846" s="494">
        <v>90627</v>
      </c>
      <c r="B846" s="495" t="s">
        <v>1693</v>
      </c>
      <c r="C846" s="495" t="s">
        <v>222</v>
      </c>
      <c r="D846" s="495" t="s">
        <v>227</v>
      </c>
      <c r="E846" s="495" t="s">
        <v>18523</v>
      </c>
      <c r="F846" s="496" t="s">
        <v>248</v>
      </c>
      <c r="G846" s="496" t="s">
        <v>248</v>
      </c>
      <c r="H846" s="496" t="s">
        <v>18523</v>
      </c>
      <c r="I846" s="496" t="s">
        <v>248</v>
      </c>
      <c r="J846" s="496" t="s">
        <v>248</v>
      </c>
      <c r="K846" s="187">
        <f t="shared" si="39"/>
        <v>38.19</v>
      </c>
      <c r="L846" s="188">
        <f t="shared" si="40"/>
        <v>38.19</v>
      </c>
      <c r="M846" s="185"/>
      <c r="N846" s="186">
        <f t="shared" si="41"/>
        <v>90627</v>
      </c>
    </row>
    <row r="847" spans="1:14" ht="13.5" x14ac:dyDescent="0.25">
      <c r="A847" s="494">
        <v>90628</v>
      </c>
      <c r="B847" s="495" t="s">
        <v>1694</v>
      </c>
      <c r="C847" s="495" t="s">
        <v>222</v>
      </c>
      <c r="D847" s="495" t="s">
        <v>227</v>
      </c>
      <c r="E847" s="495" t="s">
        <v>1013</v>
      </c>
      <c r="F847" s="496" t="s">
        <v>248</v>
      </c>
      <c r="G847" s="496" t="s">
        <v>248</v>
      </c>
      <c r="H847" s="496" t="s">
        <v>1013</v>
      </c>
      <c r="I847" s="496" t="s">
        <v>248</v>
      </c>
      <c r="J847" s="496" t="s">
        <v>248</v>
      </c>
      <c r="K847" s="187">
        <f t="shared" si="39"/>
        <v>5.44</v>
      </c>
      <c r="L847" s="188">
        <f t="shared" si="40"/>
        <v>5.44</v>
      </c>
      <c r="M847" s="185"/>
      <c r="N847" s="186">
        <f t="shared" si="41"/>
        <v>90628</v>
      </c>
    </row>
    <row r="848" spans="1:14" ht="13.5" x14ac:dyDescent="0.25">
      <c r="A848" s="494">
        <v>90629</v>
      </c>
      <c r="B848" s="495" t="s">
        <v>1696</v>
      </c>
      <c r="C848" s="495" t="s">
        <v>222</v>
      </c>
      <c r="D848" s="495" t="s">
        <v>227</v>
      </c>
      <c r="E848" s="495" t="s">
        <v>18258</v>
      </c>
      <c r="F848" s="496" t="s">
        <v>248</v>
      </c>
      <c r="G848" s="496" t="s">
        <v>248</v>
      </c>
      <c r="H848" s="496" t="s">
        <v>18258</v>
      </c>
      <c r="I848" s="496" t="s">
        <v>248</v>
      </c>
      <c r="J848" s="496" t="s">
        <v>248</v>
      </c>
      <c r="K848" s="187">
        <f t="shared" si="39"/>
        <v>47.79</v>
      </c>
      <c r="L848" s="188">
        <f t="shared" si="40"/>
        <v>47.79</v>
      </c>
      <c r="M848" s="185"/>
      <c r="N848" s="186">
        <f t="shared" si="41"/>
        <v>90629</v>
      </c>
    </row>
    <row r="849" spans="1:14" ht="13.5" x14ac:dyDescent="0.25">
      <c r="A849" s="494">
        <v>90630</v>
      </c>
      <c r="B849" s="495" t="s">
        <v>1697</v>
      </c>
      <c r="C849" s="495" t="s">
        <v>222</v>
      </c>
      <c r="D849" s="495" t="s">
        <v>227</v>
      </c>
      <c r="E849" s="495" t="s">
        <v>1089</v>
      </c>
      <c r="F849" s="496" t="s">
        <v>248</v>
      </c>
      <c r="G849" s="496" t="s">
        <v>248</v>
      </c>
      <c r="H849" s="496" t="s">
        <v>248</v>
      </c>
      <c r="I849" s="496" t="s">
        <v>248</v>
      </c>
      <c r="J849" s="496" t="s">
        <v>1089</v>
      </c>
      <c r="K849" s="187">
        <f t="shared" si="39"/>
        <v>9.25</v>
      </c>
      <c r="L849" s="188">
        <f t="shared" si="40"/>
        <v>9.25</v>
      </c>
      <c r="M849" s="185"/>
      <c r="N849" s="186">
        <f t="shared" si="41"/>
        <v>90630</v>
      </c>
    </row>
    <row r="850" spans="1:14" ht="13.5" x14ac:dyDescent="0.25">
      <c r="A850" s="494">
        <v>90633</v>
      </c>
      <c r="B850" s="495" t="s">
        <v>1698</v>
      </c>
      <c r="C850" s="495" t="s">
        <v>222</v>
      </c>
      <c r="D850" s="495" t="s">
        <v>227</v>
      </c>
      <c r="E850" s="495" t="s">
        <v>2452</v>
      </c>
      <c r="F850" s="496" t="s">
        <v>248</v>
      </c>
      <c r="G850" s="496" t="s">
        <v>248</v>
      </c>
      <c r="H850" s="496" t="s">
        <v>2452</v>
      </c>
      <c r="I850" s="496" t="s">
        <v>248</v>
      </c>
      <c r="J850" s="496" t="s">
        <v>248</v>
      </c>
      <c r="K850" s="187">
        <f t="shared" si="39"/>
        <v>4.41</v>
      </c>
      <c r="L850" s="188">
        <f t="shared" si="40"/>
        <v>4.41</v>
      </c>
      <c r="M850" s="185"/>
      <c r="N850" s="186">
        <f t="shared" si="41"/>
        <v>90633</v>
      </c>
    </row>
    <row r="851" spans="1:14" ht="27" customHeight="1" x14ac:dyDescent="0.25">
      <c r="A851" s="494">
        <v>90634</v>
      </c>
      <c r="B851" s="495" t="s">
        <v>1700</v>
      </c>
      <c r="C851" s="495" t="s">
        <v>222</v>
      </c>
      <c r="D851" s="495" t="s">
        <v>227</v>
      </c>
      <c r="E851" s="495" t="s">
        <v>1277</v>
      </c>
      <c r="F851" s="496" t="s">
        <v>248</v>
      </c>
      <c r="G851" s="496" t="s">
        <v>248</v>
      </c>
      <c r="H851" s="496" t="s">
        <v>1277</v>
      </c>
      <c r="I851" s="496" t="s">
        <v>248</v>
      </c>
      <c r="J851" s="496" t="s">
        <v>248</v>
      </c>
      <c r="K851" s="187">
        <f t="shared" si="39"/>
        <v>0.52</v>
      </c>
      <c r="L851" s="188">
        <f t="shared" si="40"/>
        <v>0.52</v>
      </c>
      <c r="M851" s="185"/>
      <c r="N851" s="186">
        <f t="shared" si="41"/>
        <v>90634</v>
      </c>
    </row>
    <row r="852" spans="1:14" ht="13.5" x14ac:dyDescent="0.25">
      <c r="A852" s="494">
        <v>90635</v>
      </c>
      <c r="B852" s="495" t="s">
        <v>1701</v>
      </c>
      <c r="C852" s="495" t="s">
        <v>222</v>
      </c>
      <c r="D852" s="495" t="s">
        <v>227</v>
      </c>
      <c r="E852" s="495" t="s">
        <v>4189</v>
      </c>
      <c r="F852" s="496" t="s">
        <v>248</v>
      </c>
      <c r="G852" s="496" t="s">
        <v>248</v>
      </c>
      <c r="H852" s="496" t="s">
        <v>4189</v>
      </c>
      <c r="I852" s="496" t="s">
        <v>248</v>
      </c>
      <c r="J852" s="496" t="s">
        <v>248</v>
      </c>
      <c r="K852" s="187">
        <f t="shared" si="39"/>
        <v>4.82</v>
      </c>
      <c r="L852" s="188">
        <f t="shared" si="40"/>
        <v>4.82</v>
      </c>
      <c r="M852" s="185"/>
      <c r="N852" s="186">
        <f t="shared" si="41"/>
        <v>90635</v>
      </c>
    </row>
    <row r="853" spans="1:14" ht="13.5" x14ac:dyDescent="0.25">
      <c r="A853" s="494">
        <v>90636</v>
      </c>
      <c r="B853" s="495" t="s">
        <v>1702</v>
      </c>
      <c r="C853" s="495" t="s">
        <v>222</v>
      </c>
      <c r="D853" s="495" t="s">
        <v>227</v>
      </c>
      <c r="E853" s="495" t="s">
        <v>3324</v>
      </c>
      <c r="F853" s="496" t="s">
        <v>248</v>
      </c>
      <c r="G853" s="496" t="s">
        <v>248</v>
      </c>
      <c r="H853" s="496" t="s">
        <v>248</v>
      </c>
      <c r="I853" s="496" t="s">
        <v>248</v>
      </c>
      <c r="J853" s="496" t="s">
        <v>3324</v>
      </c>
      <c r="K853" s="187">
        <f t="shared" si="39"/>
        <v>4.5599999999999996</v>
      </c>
      <c r="L853" s="188">
        <f t="shared" si="40"/>
        <v>4.5599999999999996</v>
      </c>
      <c r="M853" s="185"/>
      <c r="N853" s="186">
        <f t="shared" si="41"/>
        <v>90636</v>
      </c>
    </row>
    <row r="854" spans="1:14" ht="13.5" x14ac:dyDescent="0.25">
      <c r="A854" s="494">
        <v>90639</v>
      </c>
      <c r="B854" s="495" t="s">
        <v>1703</v>
      </c>
      <c r="C854" s="495" t="s">
        <v>222</v>
      </c>
      <c r="D854" s="495" t="s">
        <v>227</v>
      </c>
      <c r="E854" s="495" t="s">
        <v>9176</v>
      </c>
      <c r="F854" s="496" t="s">
        <v>248</v>
      </c>
      <c r="G854" s="496" t="s">
        <v>248</v>
      </c>
      <c r="H854" s="496" t="s">
        <v>9176</v>
      </c>
      <c r="I854" s="496" t="s">
        <v>248</v>
      </c>
      <c r="J854" s="496" t="s">
        <v>248</v>
      </c>
      <c r="K854" s="187">
        <f t="shared" si="39"/>
        <v>6.59</v>
      </c>
      <c r="L854" s="188">
        <f t="shared" si="40"/>
        <v>6.59</v>
      </c>
      <c r="M854" s="185"/>
      <c r="N854" s="186">
        <f t="shared" si="41"/>
        <v>90639</v>
      </c>
    </row>
    <row r="855" spans="1:14" ht="13.5" x14ac:dyDescent="0.25">
      <c r="A855" s="494">
        <v>90640</v>
      </c>
      <c r="B855" s="495" t="s">
        <v>1705</v>
      </c>
      <c r="C855" s="495" t="s">
        <v>222</v>
      </c>
      <c r="D855" s="495" t="s">
        <v>227</v>
      </c>
      <c r="E855" s="495" t="s">
        <v>584</v>
      </c>
      <c r="F855" s="496" t="s">
        <v>248</v>
      </c>
      <c r="G855" s="496" t="s">
        <v>248</v>
      </c>
      <c r="H855" s="496" t="s">
        <v>584</v>
      </c>
      <c r="I855" s="496" t="s">
        <v>248</v>
      </c>
      <c r="J855" s="496" t="s">
        <v>248</v>
      </c>
      <c r="K855" s="187">
        <f t="shared" si="39"/>
        <v>0.78</v>
      </c>
      <c r="L855" s="188">
        <f t="shared" si="40"/>
        <v>0.78</v>
      </c>
      <c r="M855" s="185"/>
      <c r="N855" s="186">
        <f t="shared" si="41"/>
        <v>90640</v>
      </c>
    </row>
    <row r="856" spans="1:14" ht="13.5" x14ac:dyDescent="0.25">
      <c r="A856" s="494">
        <v>90641</v>
      </c>
      <c r="B856" s="495" t="s">
        <v>1707</v>
      </c>
      <c r="C856" s="495" t="s">
        <v>222</v>
      </c>
      <c r="D856" s="495" t="s">
        <v>227</v>
      </c>
      <c r="E856" s="495" t="s">
        <v>2248</v>
      </c>
      <c r="F856" s="496" t="s">
        <v>248</v>
      </c>
      <c r="G856" s="496" t="s">
        <v>248</v>
      </c>
      <c r="H856" s="496" t="s">
        <v>2248</v>
      </c>
      <c r="I856" s="496" t="s">
        <v>248</v>
      </c>
      <c r="J856" s="496" t="s">
        <v>248</v>
      </c>
      <c r="K856" s="187">
        <f t="shared" si="39"/>
        <v>7.2</v>
      </c>
      <c r="L856" s="188">
        <f t="shared" si="40"/>
        <v>7.2</v>
      </c>
      <c r="M856" s="185"/>
      <c r="N856" s="186">
        <f t="shared" si="41"/>
        <v>90641</v>
      </c>
    </row>
    <row r="857" spans="1:14" ht="13.5" x14ac:dyDescent="0.25">
      <c r="A857" s="494">
        <v>90642</v>
      </c>
      <c r="B857" s="495" t="s">
        <v>1709</v>
      </c>
      <c r="C857" s="495" t="s">
        <v>222</v>
      </c>
      <c r="D857" s="495" t="s">
        <v>227</v>
      </c>
      <c r="E857" s="495" t="s">
        <v>3196</v>
      </c>
      <c r="F857" s="496" t="s">
        <v>248</v>
      </c>
      <c r="G857" s="496" t="s">
        <v>3196</v>
      </c>
      <c r="H857" s="496" t="s">
        <v>248</v>
      </c>
      <c r="I857" s="496" t="s">
        <v>248</v>
      </c>
      <c r="J857" s="496" t="s">
        <v>248</v>
      </c>
      <c r="K857" s="187">
        <f t="shared" si="39"/>
        <v>7.9</v>
      </c>
      <c r="L857" s="188">
        <f t="shared" si="40"/>
        <v>7.9</v>
      </c>
      <c r="M857" s="185"/>
      <c r="N857" s="186">
        <f t="shared" si="41"/>
        <v>90642</v>
      </c>
    </row>
    <row r="858" spans="1:14" ht="13.5" x14ac:dyDescent="0.25">
      <c r="A858" s="494">
        <v>90646</v>
      </c>
      <c r="B858" s="495" t="s">
        <v>1710</v>
      </c>
      <c r="C858" s="495" t="s">
        <v>222</v>
      </c>
      <c r="D858" s="495" t="s">
        <v>227</v>
      </c>
      <c r="E858" s="495" t="s">
        <v>1119</v>
      </c>
      <c r="F858" s="496" t="s">
        <v>248</v>
      </c>
      <c r="G858" s="496" t="s">
        <v>248</v>
      </c>
      <c r="H858" s="496" t="s">
        <v>1119</v>
      </c>
      <c r="I858" s="496" t="s">
        <v>248</v>
      </c>
      <c r="J858" s="496" t="s">
        <v>248</v>
      </c>
      <c r="K858" s="187">
        <f t="shared" si="39"/>
        <v>0.87</v>
      </c>
      <c r="L858" s="188">
        <f t="shared" si="40"/>
        <v>0.87</v>
      </c>
      <c r="M858" s="185"/>
      <c r="N858" s="186">
        <f t="shared" si="41"/>
        <v>90646</v>
      </c>
    </row>
    <row r="859" spans="1:14" ht="13.5" x14ac:dyDescent="0.25">
      <c r="A859" s="494">
        <v>90647</v>
      </c>
      <c r="B859" s="495" t="s">
        <v>1711</v>
      </c>
      <c r="C859" s="495" t="s">
        <v>222</v>
      </c>
      <c r="D859" s="495" t="s">
        <v>227</v>
      </c>
      <c r="E859" s="495" t="s">
        <v>1287</v>
      </c>
      <c r="F859" s="496" t="s">
        <v>248</v>
      </c>
      <c r="G859" s="496" t="s">
        <v>248</v>
      </c>
      <c r="H859" s="496" t="s">
        <v>1287</v>
      </c>
      <c r="I859" s="496" t="s">
        <v>248</v>
      </c>
      <c r="J859" s="496" t="s">
        <v>248</v>
      </c>
      <c r="K859" s="187">
        <f t="shared" si="39"/>
        <v>0.1</v>
      </c>
      <c r="L859" s="188">
        <f t="shared" si="40"/>
        <v>0.1</v>
      </c>
      <c r="M859" s="185"/>
      <c r="N859" s="186">
        <f t="shared" si="41"/>
        <v>90647</v>
      </c>
    </row>
    <row r="860" spans="1:14" ht="13.5" x14ac:dyDescent="0.25">
      <c r="A860" s="494">
        <v>90648</v>
      </c>
      <c r="B860" s="495" t="s">
        <v>1712</v>
      </c>
      <c r="C860" s="495" t="s">
        <v>222</v>
      </c>
      <c r="D860" s="495" t="s">
        <v>227</v>
      </c>
      <c r="E860" s="495" t="s">
        <v>2346</v>
      </c>
      <c r="F860" s="496" t="s">
        <v>248</v>
      </c>
      <c r="G860" s="496" t="s">
        <v>248</v>
      </c>
      <c r="H860" s="496" t="s">
        <v>2346</v>
      </c>
      <c r="I860" s="496" t="s">
        <v>248</v>
      </c>
      <c r="J860" s="496" t="s">
        <v>248</v>
      </c>
      <c r="K860" s="187">
        <f t="shared" si="39"/>
        <v>0.95</v>
      </c>
      <c r="L860" s="188">
        <f t="shared" si="40"/>
        <v>0.95</v>
      </c>
      <c r="M860" s="185"/>
      <c r="N860" s="186">
        <f t="shared" si="41"/>
        <v>90648</v>
      </c>
    </row>
    <row r="861" spans="1:14" ht="13.5" x14ac:dyDescent="0.25">
      <c r="A861" s="494">
        <v>90649</v>
      </c>
      <c r="B861" s="495" t="s">
        <v>1713</v>
      </c>
      <c r="C861" s="495" t="s">
        <v>222</v>
      </c>
      <c r="D861" s="495" t="s">
        <v>227</v>
      </c>
      <c r="E861" s="495" t="s">
        <v>631</v>
      </c>
      <c r="F861" s="496" t="s">
        <v>248</v>
      </c>
      <c r="G861" s="496" t="s">
        <v>248</v>
      </c>
      <c r="H861" s="496" t="s">
        <v>248</v>
      </c>
      <c r="I861" s="496" t="s">
        <v>248</v>
      </c>
      <c r="J861" s="496" t="s">
        <v>631</v>
      </c>
      <c r="K861" s="187">
        <f t="shared" si="39"/>
        <v>7.13</v>
      </c>
      <c r="L861" s="188">
        <f t="shared" si="40"/>
        <v>7.13</v>
      </c>
      <c r="M861" s="185"/>
      <c r="N861" s="186">
        <f t="shared" si="41"/>
        <v>90649</v>
      </c>
    </row>
    <row r="862" spans="1:14" ht="13.5" x14ac:dyDescent="0.25">
      <c r="A862" s="494">
        <v>90652</v>
      </c>
      <c r="B862" s="495" t="s">
        <v>1714</v>
      </c>
      <c r="C862" s="495" t="s">
        <v>222</v>
      </c>
      <c r="D862" s="495" t="s">
        <v>227</v>
      </c>
      <c r="E862" s="495" t="s">
        <v>4345</v>
      </c>
      <c r="F862" s="496" t="s">
        <v>248</v>
      </c>
      <c r="G862" s="496" t="s">
        <v>248</v>
      </c>
      <c r="H862" s="496" t="s">
        <v>4345</v>
      </c>
      <c r="I862" s="496" t="s">
        <v>248</v>
      </c>
      <c r="J862" s="496" t="s">
        <v>248</v>
      </c>
      <c r="K862" s="187">
        <f t="shared" si="39"/>
        <v>4.29</v>
      </c>
      <c r="L862" s="188">
        <f t="shared" si="40"/>
        <v>4.29</v>
      </c>
      <c r="M862" s="185"/>
      <c r="N862" s="186">
        <f t="shared" si="41"/>
        <v>90652</v>
      </c>
    </row>
    <row r="863" spans="1:14" ht="13.5" x14ac:dyDescent="0.25">
      <c r="A863" s="494">
        <v>90653</v>
      </c>
      <c r="B863" s="495" t="s">
        <v>1716</v>
      </c>
      <c r="C863" s="495" t="s">
        <v>222</v>
      </c>
      <c r="D863" s="495" t="s">
        <v>227</v>
      </c>
      <c r="E863" s="495" t="s">
        <v>2343</v>
      </c>
      <c r="F863" s="496" t="s">
        <v>248</v>
      </c>
      <c r="G863" s="496" t="s">
        <v>248</v>
      </c>
      <c r="H863" s="496" t="s">
        <v>2343</v>
      </c>
      <c r="I863" s="496" t="s">
        <v>248</v>
      </c>
      <c r="J863" s="496" t="s">
        <v>248</v>
      </c>
      <c r="K863" s="187">
        <f t="shared" si="39"/>
        <v>0.5</v>
      </c>
      <c r="L863" s="188">
        <f t="shared" si="40"/>
        <v>0.5</v>
      </c>
      <c r="M863" s="185"/>
      <c r="N863" s="186">
        <f t="shared" si="41"/>
        <v>90653</v>
      </c>
    </row>
    <row r="864" spans="1:14" ht="13.5" x14ac:dyDescent="0.25">
      <c r="A864" s="494">
        <v>90654</v>
      </c>
      <c r="B864" s="495" t="s">
        <v>1718</v>
      </c>
      <c r="C864" s="495" t="s">
        <v>222</v>
      </c>
      <c r="D864" s="495" t="s">
        <v>227</v>
      </c>
      <c r="E864" s="495" t="s">
        <v>358</v>
      </c>
      <c r="F864" s="496" t="s">
        <v>248</v>
      </c>
      <c r="G864" s="496" t="s">
        <v>248</v>
      </c>
      <c r="H864" s="496" t="s">
        <v>358</v>
      </c>
      <c r="I864" s="496" t="s">
        <v>248</v>
      </c>
      <c r="J864" s="496" t="s">
        <v>248</v>
      </c>
      <c r="K864" s="187">
        <f t="shared" si="39"/>
        <v>4.6900000000000004</v>
      </c>
      <c r="L864" s="188">
        <f t="shared" si="40"/>
        <v>4.6900000000000004</v>
      </c>
      <c r="M864" s="185"/>
      <c r="N864" s="186">
        <f t="shared" si="41"/>
        <v>90654</v>
      </c>
    </row>
    <row r="865" spans="1:14" ht="13.5" x14ac:dyDescent="0.25">
      <c r="A865" s="494">
        <v>90655</v>
      </c>
      <c r="B865" s="495" t="s">
        <v>1719</v>
      </c>
      <c r="C865" s="495" t="s">
        <v>222</v>
      </c>
      <c r="D865" s="495" t="s">
        <v>227</v>
      </c>
      <c r="E865" s="495" t="s">
        <v>358</v>
      </c>
      <c r="F865" s="496" t="s">
        <v>248</v>
      </c>
      <c r="G865" s="496" t="s">
        <v>248</v>
      </c>
      <c r="H865" s="496" t="s">
        <v>248</v>
      </c>
      <c r="I865" s="496" t="s">
        <v>248</v>
      </c>
      <c r="J865" s="496" t="s">
        <v>358</v>
      </c>
      <c r="K865" s="187">
        <f t="shared" si="39"/>
        <v>4.6900000000000004</v>
      </c>
      <c r="L865" s="188">
        <f t="shared" si="40"/>
        <v>4.6900000000000004</v>
      </c>
      <c r="M865" s="185"/>
      <c r="N865" s="186">
        <f t="shared" si="41"/>
        <v>90655</v>
      </c>
    </row>
    <row r="866" spans="1:14" ht="13.5" x14ac:dyDescent="0.25">
      <c r="A866" s="494">
        <v>90658</v>
      </c>
      <c r="B866" s="495" t="s">
        <v>1720</v>
      </c>
      <c r="C866" s="495" t="s">
        <v>222</v>
      </c>
      <c r="D866" s="495" t="s">
        <v>227</v>
      </c>
      <c r="E866" s="495" t="s">
        <v>466</v>
      </c>
      <c r="F866" s="496" t="s">
        <v>248</v>
      </c>
      <c r="G866" s="496" t="s">
        <v>248</v>
      </c>
      <c r="H866" s="496" t="s">
        <v>466</v>
      </c>
      <c r="I866" s="496" t="s">
        <v>248</v>
      </c>
      <c r="J866" s="496" t="s">
        <v>248</v>
      </c>
      <c r="K866" s="187">
        <f t="shared" si="39"/>
        <v>4.59</v>
      </c>
      <c r="L866" s="188">
        <f t="shared" si="40"/>
        <v>4.59</v>
      </c>
      <c r="M866" s="185"/>
      <c r="N866" s="186">
        <f t="shared" si="41"/>
        <v>90658</v>
      </c>
    </row>
    <row r="867" spans="1:14" ht="13.5" x14ac:dyDescent="0.25">
      <c r="A867" s="494">
        <v>90659</v>
      </c>
      <c r="B867" s="495" t="s">
        <v>1721</v>
      </c>
      <c r="C867" s="495" t="s">
        <v>222</v>
      </c>
      <c r="D867" s="495" t="s">
        <v>227</v>
      </c>
      <c r="E867" s="495" t="s">
        <v>2213</v>
      </c>
      <c r="F867" s="496" t="s">
        <v>248</v>
      </c>
      <c r="G867" s="496" t="s">
        <v>248</v>
      </c>
      <c r="H867" s="496" t="s">
        <v>2213</v>
      </c>
      <c r="I867" s="496" t="s">
        <v>248</v>
      </c>
      <c r="J867" s="496" t="s">
        <v>248</v>
      </c>
      <c r="K867" s="187">
        <f t="shared" si="39"/>
        <v>0.54</v>
      </c>
      <c r="L867" s="188">
        <f t="shared" si="40"/>
        <v>0.54</v>
      </c>
      <c r="M867" s="185"/>
      <c r="N867" s="186">
        <f t="shared" si="41"/>
        <v>90659</v>
      </c>
    </row>
    <row r="868" spans="1:14" ht="13.5" x14ac:dyDescent="0.25">
      <c r="A868" s="494">
        <v>90660</v>
      </c>
      <c r="B868" s="495" t="s">
        <v>1722</v>
      </c>
      <c r="C868" s="495" t="s">
        <v>222</v>
      </c>
      <c r="D868" s="495" t="s">
        <v>227</v>
      </c>
      <c r="E868" s="495" t="s">
        <v>809</v>
      </c>
      <c r="F868" s="496" t="s">
        <v>248</v>
      </c>
      <c r="G868" s="496" t="s">
        <v>248</v>
      </c>
      <c r="H868" s="496" t="s">
        <v>809</v>
      </c>
      <c r="I868" s="496" t="s">
        <v>248</v>
      </c>
      <c r="J868" s="496" t="s">
        <v>248</v>
      </c>
      <c r="K868" s="187">
        <f t="shared" si="39"/>
        <v>5.0199999999999996</v>
      </c>
      <c r="L868" s="188">
        <f t="shared" si="40"/>
        <v>5.0199999999999996</v>
      </c>
      <c r="M868" s="185"/>
      <c r="N868" s="186">
        <f t="shared" si="41"/>
        <v>90660</v>
      </c>
    </row>
    <row r="869" spans="1:14" ht="13.5" x14ac:dyDescent="0.25">
      <c r="A869" s="494">
        <v>90661</v>
      </c>
      <c r="B869" s="495" t="s">
        <v>1723</v>
      </c>
      <c r="C869" s="495" t="s">
        <v>222</v>
      </c>
      <c r="D869" s="495" t="s">
        <v>227</v>
      </c>
      <c r="E869" s="495" t="s">
        <v>358</v>
      </c>
      <c r="F869" s="496" t="s">
        <v>248</v>
      </c>
      <c r="G869" s="496" t="s">
        <v>248</v>
      </c>
      <c r="H869" s="496" t="s">
        <v>248</v>
      </c>
      <c r="I869" s="496" t="s">
        <v>248</v>
      </c>
      <c r="J869" s="496" t="s">
        <v>358</v>
      </c>
      <c r="K869" s="187">
        <f t="shared" si="39"/>
        <v>4.6900000000000004</v>
      </c>
      <c r="L869" s="188">
        <f t="shared" si="40"/>
        <v>4.6900000000000004</v>
      </c>
      <c r="M869" s="185"/>
      <c r="N869" s="186">
        <f t="shared" si="41"/>
        <v>90661</v>
      </c>
    </row>
    <row r="870" spans="1:14" ht="13.5" x14ac:dyDescent="0.25">
      <c r="A870" s="494">
        <v>90664</v>
      </c>
      <c r="B870" s="495" t="s">
        <v>1724</v>
      </c>
      <c r="C870" s="495" t="s">
        <v>222</v>
      </c>
      <c r="D870" s="495" t="s">
        <v>227</v>
      </c>
      <c r="E870" s="495" t="s">
        <v>6518</v>
      </c>
      <c r="F870" s="496" t="s">
        <v>248</v>
      </c>
      <c r="G870" s="496" t="s">
        <v>248</v>
      </c>
      <c r="H870" s="496" t="s">
        <v>6518</v>
      </c>
      <c r="I870" s="496" t="s">
        <v>248</v>
      </c>
      <c r="J870" s="496" t="s">
        <v>248</v>
      </c>
      <c r="K870" s="187">
        <f t="shared" si="39"/>
        <v>5.58</v>
      </c>
      <c r="L870" s="188">
        <f t="shared" si="40"/>
        <v>5.58</v>
      </c>
      <c r="M870" s="185"/>
      <c r="N870" s="186">
        <f t="shared" si="41"/>
        <v>90664</v>
      </c>
    </row>
    <row r="871" spans="1:14" ht="13.5" x14ac:dyDescent="0.25">
      <c r="A871" s="494">
        <v>90665</v>
      </c>
      <c r="B871" s="495" t="s">
        <v>1726</v>
      </c>
      <c r="C871" s="495" t="s">
        <v>222</v>
      </c>
      <c r="D871" s="495" t="s">
        <v>227</v>
      </c>
      <c r="E871" s="495" t="s">
        <v>489</v>
      </c>
      <c r="F871" s="496" t="s">
        <v>248</v>
      </c>
      <c r="G871" s="496" t="s">
        <v>248</v>
      </c>
      <c r="H871" s="496" t="s">
        <v>489</v>
      </c>
      <c r="I871" s="496" t="s">
        <v>248</v>
      </c>
      <c r="J871" s="496" t="s">
        <v>248</v>
      </c>
      <c r="K871" s="187">
        <f t="shared" si="39"/>
        <v>0.64</v>
      </c>
      <c r="L871" s="188">
        <f t="shared" si="40"/>
        <v>0.64</v>
      </c>
      <c r="M871" s="185"/>
      <c r="N871" s="186">
        <f t="shared" si="41"/>
        <v>90665</v>
      </c>
    </row>
    <row r="872" spans="1:14" ht="13.5" x14ac:dyDescent="0.25">
      <c r="A872" s="494">
        <v>90666</v>
      </c>
      <c r="B872" s="495" t="s">
        <v>1727</v>
      </c>
      <c r="C872" s="495" t="s">
        <v>222</v>
      </c>
      <c r="D872" s="495" t="s">
        <v>227</v>
      </c>
      <c r="E872" s="495" t="s">
        <v>1728</v>
      </c>
      <c r="F872" s="496" t="s">
        <v>248</v>
      </c>
      <c r="G872" s="496" t="s">
        <v>248</v>
      </c>
      <c r="H872" s="496" t="s">
        <v>1728</v>
      </c>
      <c r="I872" s="496" t="s">
        <v>248</v>
      </c>
      <c r="J872" s="496" t="s">
        <v>248</v>
      </c>
      <c r="K872" s="187">
        <f t="shared" si="39"/>
        <v>6.09</v>
      </c>
      <c r="L872" s="188">
        <f t="shared" si="40"/>
        <v>6.09</v>
      </c>
      <c r="M872" s="185"/>
      <c r="N872" s="186">
        <f t="shared" si="41"/>
        <v>90666</v>
      </c>
    </row>
    <row r="873" spans="1:14" ht="13.5" x14ac:dyDescent="0.25">
      <c r="A873" s="494">
        <v>90667</v>
      </c>
      <c r="B873" s="495" t="s">
        <v>1729</v>
      </c>
      <c r="C873" s="495" t="s">
        <v>222</v>
      </c>
      <c r="D873" s="495" t="s">
        <v>227</v>
      </c>
      <c r="E873" s="495" t="s">
        <v>7592</v>
      </c>
      <c r="F873" s="496" t="s">
        <v>248</v>
      </c>
      <c r="G873" s="496" t="s">
        <v>7592</v>
      </c>
      <c r="H873" s="496" t="s">
        <v>248</v>
      </c>
      <c r="I873" s="496" t="s">
        <v>248</v>
      </c>
      <c r="J873" s="496" t="s">
        <v>248</v>
      </c>
      <c r="K873" s="187">
        <f t="shared" si="39"/>
        <v>12.82</v>
      </c>
      <c r="L873" s="188">
        <f t="shared" si="40"/>
        <v>12.82</v>
      </c>
      <c r="M873" s="185"/>
      <c r="N873" s="186">
        <f t="shared" si="41"/>
        <v>90667</v>
      </c>
    </row>
    <row r="874" spans="1:14" ht="13.5" x14ac:dyDescent="0.25">
      <c r="A874" s="494">
        <v>90670</v>
      </c>
      <c r="B874" s="495" t="s">
        <v>1730</v>
      </c>
      <c r="C874" s="495" t="s">
        <v>222</v>
      </c>
      <c r="D874" s="495" t="s">
        <v>227</v>
      </c>
      <c r="E874" s="495" t="s">
        <v>20322</v>
      </c>
      <c r="F874" s="496" t="s">
        <v>248</v>
      </c>
      <c r="G874" s="496" t="s">
        <v>248</v>
      </c>
      <c r="H874" s="496" t="s">
        <v>20322</v>
      </c>
      <c r="I874" s="496" t="s">
        <v>248</v>
      </c>
      <c r="J874" s="496" t="s">
        <v>248</v>
      </c>
      <c r="K874" s="187">
        <f t="shared" si="39"/>
        <v>175.26</v>
      </c>
      <c r="L874" s="188">
        <f t="shared" si="40"/>
        <v>175.26</v>
      </c>
      <c r="M874" s="185"/>
      <c r="N874" s="186">
        <f t="shared" si="41"/>
        <v>90670</v>
      </c>
    </row>
    <row r="875" spans="1:14" ht="13.5" x14ac:dyDescent="0.25">
      <c r="A875" s="494">
        <v>90671</v>
      </c>
      <c r="B875" s="495" t="s">
        <v>1731</v>
      </c>
      <c r="C875" s="495" t="s">
        <v>222</v>
      </c>
      <c r="D875" s="495" t="s">
        <v>227</v>
      </c>
      <c r="E875" s="495" t="s">
        <v>1378</v>
      </c>
      <c r="F875" s="496" t="s">
        <v>248</v>
      </c>
      <c r="G875" s="496" t="s">
        <v>248</v>
      </c>
      <c r="H875" s="496" t="s">
        <v>1378</v>
      </c>
      <c r="I875" s="496" t="s">
        <v>248</v>
      </c>
      <c r="J875" s="496" t="s">
        <v>248</v>
      </c>
      <c r="K875" s="187">
        <f t="shared" si="39"/>
        <v>24.33</v>
      </c>
      <c r="L875" s="188">
        <f t="shared" si="40"/>
        <v>24.33</v>
      </c>
      <c r="M875" s="185"/>
      <c r="N875" s="186">
        <f t="shared" si="41"/>
        <v>90671</v>
      </c>
    </row>
    <row r="876" spans="1:14" ht="13.5" x14ac:dyDescent="0.25">
      <c r="A876" s="494">
        <v>90672</v>
      </c>
      <c r="B876" s="495" t="s">
        <v>1732</v>
      </c>
      <c r="C876" s="495" t="s">
        <v>222</v>
      </c>
      <c r="D876" s="495" t="s">
        <v>227</v>
      </c>
      <c r="E876" s="495" t="s">
        <v>20323</v>
      </c>
      <c r="F876" s="496" t="s">
        <v>248</v>
      </c>
      <c r="G876" s="496" t="s">
        <v>248</v>
      </c>
      <c r="H876" s="496" t="s">
        <v>20323</v>
      </c>
      <c r="I876" s="496" t="s">
        <v>248</v>
      </c>
      <c r="J876" s="496" t="s">
        <v>248</v>
      </c>
      <c r="K876" s="187">
        <f t="shared" si="39"/>
        <v>219.32</v>
      </c>
      <c r="L876" s="188">
        <f t="shared" si="40"/>
        <v>219.32</v>
      </c>
      <c r="M876" s="185"/>
      <c r="N876" s="186">
        <f t="shared" si="41"/>
        <v>90672</v>
      </c>
    </row>
    <row r="877" spans="1:14" ht="13.5" x14ac:dyDescent="0.25">
      <c r="A877" s="494">
        <v>90673</v>
      </c>
      <c r="B877" s="495" t="s">
        <v>1733</v>
      </c>
      <c r="C877" s="495" t="s">
        <v>222</v>
      </c>
      <c r="D877" s="495" t="s">
        <v>227</v>
      </c>
      <c r="E877" s="495" t="s">
        <v>22268</v>
      </c>
      <c r="F877" s="496" t="s">
        <v>248</v>
      </c>
      <c r="G877" s="496" t="s">
        <v>22268</v>
      </c>
      <c r="H877" s="496" t="s">
        <v>248</v>
      </c>
      <c r="I877" s="496" t="s">
        <v>248</v>
      </c>
      <c r="J877" s="496" t="s">
        <v>248</v>
      </c>
      <c r="K877" s="187">
        <f t="shared" si="39"/>
        <v>102.6</v>
      </c>
      <c r="L877" s="188">
        <f t="shared" si="40"/>
        <v>102.6</v>
      </c>
      <c r="M877" s="185"/>
      <c r="N877" s="186">
        <f t="shared" si="41"/>
        <v>90673</v>
      </c>
    </row>
    <row r="878" spans="1:14" ht="13.5" x14ac:dyDescent="0.25">
      <c r="A878" s="494">
        <v>90676</v>
      </c>
      <c r="B878" s="495" t="s">
        <v>1734</v>
      </c>
      <c r="C878" s="495" t="s">
        <v>222</v>
      </c>
      <c r="D878" s="495" t="s">
        <v>227</v>
      </c>
      <c r="E878" s="495" t="s">
        <v>18524</v>
      </c>
      <c r="F878" s="496" t="s">
        <v>248</v>
      </c>
      <c r="G878" s="496" t="s">
        <v>248</v>
      </c>
      <c r="H878" s="496" t="s">
        <v>18524</v>
      </c>
      <c r="I878" s="496" t="s">
        <v>248</v>
      </c>
      <c r="J878" s="496" t="s">
        <v>248</v>
      </c>
      <c r="K878" s="187">
        <f t="shared" si="39"/>
        <v>91.77</v>
      </c>
      <c r="L878" s="188">
        <f t="shared" si="40"/>
        <v>91.77</v>
      </c>
      <c r="M878" s="185"/>
      <c r="N878" s="186">
        <f t="shared" si="41"/>
        <v>90676</v>
      </c>
    </row>
    <row r="879" spans="1:14" ht="13.5" x14ac:dyDescent="0.25">
      <c r="A879" s="494">
        <v>90677</v>
      </c>
      <c r="B879" s="495" t="s">
        <v>1735</v>
      </c>
      <c r="C879" s="495" t="s">
        <v>222</v>
      </c>
      <c r="D879" s="495" t="s">
        <v>227</v>
      </c>
      <c r="E879" s="495" t="s">
        <v>676</v>
      </c>
      <c r="F879" s="496" t="s">
        <v>248</v>
      </c>
      <c r="G879" s="496" t="s">
        <v>248</v>
      </c>
      <c r="H879" s="496" t="s">
        <v>676</v>
      </c>
      <c r="I879" s="496" t="s">
        <v>248</v>
      </c>
      <c r="J879" s="496" t="s">
        <v>248</v>
      </c>
      <c r="K879" s="187">
        <f t="shared" si="39"/>
        <v>12.73</v>
      </c>
      <c r="L879" s="188">
        <f t="shared" si="40"/>
        <v>12.73</v>
      </c>
      <c r="M879" s="185"/>
      <c r="N879" s="186">
        <f t="shared" si="41"/>
        <v>90677</v>
      </c>
    </row>
    <row r="880" spans="1:14" ht="13.5" x14ac:dyDescent="0.25">
      <c r="A880" s="494">
        <v>90678</v>
      </c>
      <c r="B880" s="495" t="s">
        <v>1736</v>
      </c>
      <c r="C880" s="495" t="s">
        <v>222</v>
      </c>
      <c r="D880" s="495" t="s">
        <v>227</v>
      </c>
      <c r="E880" s="495" t="s">
        <v>20324</v>
      </c>
      <c r="F880" s="496" t="s">
        <v>248</v>
      </c>
      <c r="G880" s="496" t="s">
        <v>248</v>
      </c>
      <c r="H880" s="496" t="s">
        <v>20324</v>
      </c>
      <c r="I880" s="496" t="s">
        <v>248</v>
      </c>
      <c r="J880" s="496" t="s">
        <v>248</v>
      </c>
      <c r="K880" s="187">
        <f t="shared" si="39"/>
        <v>114.84</v>
      </c>
      <c r="L880" s="188">
        <f t="shared" si="40"/>
        <v>114.84</v>
      </c>
      <c r="M880" s="185"/>
      <c r="N880" s="186">
        <f t="shared" si="41"/>
        <v>90678</v>
      </c>
    </row>
    <row r="881" spans="1:14" ht="13.5" x14ac:dyDescent="0.25">
      <c r="A881" s="494">
        <v>90679</v>
      </c>
      <c r="B881" s="495" t="s">
        <v>1737</v>
      </c>
      <c r="C881" s="495" t="s">
        <v>222</v>
      </c>
      <c r="D881" s="495" t="s">
        <v>227</v>
      </c>
      <c r="E881" s="495" t="s">
        <v>21022</v>
      </c>
      <c r="F881" s="496" t="s">
        <v>248</v>
      </c>
      <c r="G881" s="496" t="s">
        <v>21022</v>
      </c>
      <c r="H881" s="496" t="s">
        <v>248</v>
      </c>
      <c r="I881" s="496" t="s">
        <v>248</v>
      </c>
      <c r="J881" s="496" t="s">
        <v>248</v>
      </c>
      <c r="K881" s="187">
        <f t="shared" si="39"/>
        <v>78.64</v>
      </c>
      <c r="L881" s="188">
        <f t="shared" si="40"/>
        <v>78.64</v>
      </c>
      <c r="M881" s="185"/>
      <c r="N881" s="186">
        <f t="shared" si="41"/>
        <v>90679</v>
      </c>
    </row>
    <row r="882" spans="1:14" ht="13.5" x14ac:dyDescent="0.25">
      <c r="A882" s="494">
        <v>90682</v>
      </c>
      <c r="B882" s="495" t="s">
        <v>1738</v>
      </c>
      <c r="C882" s="495" t="s">
        <v>222</v>
      </c>
      <c r="D882" s="495" t="s">
        <v>227</v>
      </c>
      <c r="E882" s="495" t="s">
        <v>6210</v>
      </c>
      <c r="F882" s="496" t="s">
        <v>248</v>
      </c>
      <c r="G882" s="496" t="s">
        <v>248</v>
      </c>
      <c r="H882" s="496" t="s">
        <v>6210</v>
      </c>
      <c r="I882" s="496" t="s">
        <v>248</v>
      </c>
      <c r="J882" s="496" t="s">
        <v>248</v>
      </c>
      <c r="K882" s="187">
        <f t="shared" si="39"/>
        <v>29.53</v>
      </c>
      <c r="L882" s="188">
        <f t="shared" si="40"/>
        <v>29.53</v>
      </c>
      <c r="M882" s="185"/>
      <c r="N882" s="186">
        <f t="shared" si="41"/>
        <v>90682</v>
      </c>
    </row>
    <row r="883" spans="1:14" ht="13.5" x14ac:dyDescent="0.25">
      <c r="A883" s="494">
        <v>90683</v>
      </c>
      <c r="B883" s="495" t="s">
        <v>1739</v>
      </c>
      <c r="C883" s="495" t="s">
        <v>222</v>
      </c>
      <c r="D883" s="495" t="s">
        <v>227</v>
      </c>
      <c r="E883" s="495" t="s">
        <v>4433</v>
      </c>
      <c r="F883" s="496" t="s">
        <v>248</v>
      </c>
      <c r="G883" s="496" t="s">
        <v>248</v>
      </c>
      <c r="H883" s="496" t="s">
        <v>4433</v>
      </c>
      <c r="I883" s="496" t="s">
        <v>248</v>
      </c>
      <c r="J883" s="496" t="s">
        <v>248</v>
      </c>
      <c r="K883" s="187">
        <f t="shared" si="39"/>
        <v>3.5</v>
      </c>
      <c r="L883" s="188">
        <f t="shared" si="40"/>
        <v>3.5</v>
      </c>
      <c r="M883" s="185"/>
      <c r="N883" s="186">
        <f t="shared" si="41"/>
        <v>90683</v>
      </c>
    </row>
    <row r="884" spans="1:14" ht="13.5" x14ac:dyDescent="0.25">
      <c r="A884" s="494">
        <v>90684</v>
      </c>
      <c r="B884" s="495" t="s">
        <v>1740</v>
      </c>
      <c r="C884" s="495" t="s">
        <v>222</v>
      </c>
      <c r="D884" s="495" t="s">
        <v>227</v>
      </c>
      <c r="E884" s="495" t="s">
        <v>9126</v>
      </c>
      <c r="F884" s="496" t="s">
        <v>248</v>
      </c>
      <c r="G884" s="496" t="s">
        <v>248</v>
      </c>
      <c r="H884" s="496" t="s">
        <v>9126</v>
      </c>
      <c r="I884" s="496" t="s">
        <v>248</v>
      </c>
      <c r="J884" s="496" t="s">
        <v>248</v>
      </c>
      <c r="K884" s="187">
        <f t="shared" si="39"/>
        <v>32.299999999999997</v>
      </c>
      <c r="L884" s="188">
        <f t="shared" si="40"/>
        <v>32.299999999999997</v>
      </c>
      <c r="M884" s="185"/>
      <c r="N884" s="186">
        <f t="shared" si="41"/>
        <v>90684</v>
      </c>
    </row>
    <row r="885" spans="1:14" ht="13.5" x14ac:dyDescent="0.25">
      <c r="A885" s="494">
        <v>90685</v>
      </c>
      <c r="B885" s="495" t="s">
        <v>1741</v>
      </c>
      <c r="C885" s="495" t="s">
        <v>222</v>
      </c>
      <c r="D885" s="495" t="s">
        <v>227</v>
      </c>
      <c r="E885" s="495" t="s">
        <v>19825</v>
      </c>
      <c r="F885" s="496" t="s">
        <v>248</v>
      </c>
      <c r="G885" s="496" t="s">
        <v>19825</v>
      </c>
      <c r="H885" s="496" t="s">
        <v>248</v>
      </c>
      <c r="I885" s="496" t="s">
        <v>248</v>
      </c>
      <c r="J885" s="496" t="s">
        <v>248</v>
      </c>
      <c r="K885" s="187">
        <f t="shared" si="39"/>
        <v>48.78</v>
      </c>
      <c r="L885" s="188">
        <f t="shared" si="40"/>
        <v>48.78</v>
      </c>
      <c r="M885" s="185"/>
      <c r="N885" s="186">
        <f t="shared" si="41"/>
        <v>90685</v>
      </c>
    </row>
    <row r="886" spans="1:14" ht="13.5" x14ac:dyDescent="0.25">
      <c r="A886" s="494">
        <v>90688</v>
      </c>
      <c r="B886" s="495" t="s">
        <v>1742</v>
      </c>
      <c r="C886" s="495" t="s">
        <v>222</v>
      </c>
      <c r="D886" s="495" t="s">
        <v>227</v>
      </c>
      <c r="E886" s="495" t="s">
        <v>22269</v>
      </c>
      <c r="F886" s="496" t="s">
        <v>248</v>
      </c>
      <c r="G886" s="496" t="s">
        <v>248</v>
      </c>
      <c r="H886" s="496" t="s">
        <v>22269</v>
      </c>
      <c r="I886" s="496" t="s">
        <v>248</v>
      </c>
      <c r="J886" s="496" t="s">
        <v>248</v>
      </c>
      <c r="K886" s="187">
        <f t="shared" si="39"/>
        <v>15.18</v>
      </c>
      <c r="L886" s="188">
        <f t="shared" si="40"/>
        <v>15.18</v>
      </c>
      <c r="M886" s="185"/>
      <c r="N886" s="186">
        <f t="shared" si="41"/>
        <v>90688</v>
      </c>
    </row>
    <row r="887" spans="1:14" ht="13.5" x14ac:dyDescent="0.25">
      <c r="A887" s="494">
        <v>90689</v>
      </c>
      <c r="B887" s="495" t="s">
        <v>1744</v>
      </c>
      <c r="C887" s="495" t="s">
        <v>222</v>
      </c>
      <c r="D887" s="495" t="s">
        <v>227</v>
      </c>
      <c r="E887" s="495" t="s">
        <v>2002</v>
      </c>
      <c r="F887" s="496" t="s">
        <v>248</v>
      </c>
      <c r="G887" s="496" t="s">
        <v>248</v>
      </c>
      <c r="H887" s="496" t="s">
        <v>2002</v>
      </c>
      <c r="I887" s="496" t="s">
        <v>248</v>
      </c>
      <c r="J887" s="496" t="s">
        <v>248</v>
      </c>
      <c r="K887" s="187">
        <f t="shared" si="39"/>
        <v>1.53</v>
      </c>
      <c r="L887" s="188">
        <f t="shared" si="40"/>
        <v>1.53</v>
      </c>
      <c r="M887" s="185"/>
      <c r="N887" s="186">
        <f t="shared" si="41"/>
        <v>90689</v>
      </c>
    </row>
    <row r="888" spans="1:14" ht="13.5" x14ac:dyDescent="0.25">
      <c r="A888" s="494">
        <v>90690</v>
      </c>
      <c r="B888" s="495" t="s">
        <v>1746</v>
      </c>
      <c r="C888" s="495" t="s">
        <v>222</v>
      </c>
      <c r="D888" s="495" t="s">
        <v>227</v>
      </c>
      <c r="E888" s="495" t="s">
        <v>3576</v>
      </c>
      <c r="F888" s="496" t="s">
        <v>248</v>
      </c>
      <c r="G888" s="496" t="s">
        <v>248</v>
      </c>
      <c r="H888" s="496" t="s">
        <v>3576</v>
      </c>
      <c r="I888" s="496" t="s">
        <v>248</v>
      </c>
      <c r="J888" s="496" t="s">
        <v>248</v>
      </c>
      <c r="K888" s="187">
        <f t="shared" si="39"/>
        <v>18.97</v>
      </c>
      <c r="L888" s="188">
        <f t="shared" si="40"/>
        <v>18.97</v>
      </c>
      <c r="M888" s="185"/>
      <c r="N888" s="186">
        <f t="shared" si="41"/>
        <v>90690</v>
      </c>
    </row>
    <row r="889" spans="1:14" ht="13.5" x14ac:dyDescent="0.25">
      <c r="A889" s="494">
        <v>90691</v>
      </c>
      <c r="B889" s="495" t="s">
        <v>1747</v>
      </c>
      <c r="C889" s="495" t="s">
        <v>222</v>
      </c>
      <c r="D889" s="495" t="s">
        <v>227</v>
      </c>
      <c r="E889" s="495" t="s">
        <v>19679</v>
      </c>
      <c r="F889" s="496" t="s">
        <v>248</v>
      </c>
      <c r="G889" s="496" t="s">
        <v>19679</v>
      </c>
      <c r="H889" s="496" t="s">
        <v>248</v>
      </c>
      <c r="I889" s="496" t="s">
        <v>248</v>
      </c>
      <c r="J889" s="496" t="s">
        <v>248</v>
      </c>
      <c r="K889" s="187">
        <f t="shared" si="39"/>
        <v>44.93</v>
      </c>
      <c r="L889" s="188">
        <f t="shared" si="40"/>
        <v>44.93</v>
      </c>
      <c r="M889" s="185"/>
      <c r="N889" s="186">
        <f t="shared" si="41"/>
        <v>90691</v>
      </c>
    </row>
    <row r="890" spans="1:14" ht="13.5" x14ac:dyDescent="0.25">
      <c r="A890" s="494">
        <v>90957</v>
      </c>
      <c r="B890" s="495" t="s">
        <v>1748</v>
      </c>
      <c r="C890" s="495" t="s">
        <v>222</v>
      </c>
      <c r="D890" s="495" t="s">
        <v>227</v>
      </c>
      <c r="E890" s="495" t="s">
        <v>636</v>
      </c>
      <c r="F890" s="496" t="s">
        <v>248</v>
      </c>
      <c r="G890" s="496" t="s">
        <v>248</v>
      </c>
      <c r="H890" s="496" t="s">
        <v>636</v>
      </c>
      <c r="I890" s="496" t="s">
        <v>248</v>
      </c>
      <c r="J890" s="496" t="s">
        <v>248</v>
      </c>
      <c r="K890" s="187">
        <f t="shared" si="39"/>
        <v>3.45</v>
      </c>
      <c r="L890" s="188">
        <f t="shared" si="40"/>
        <v>3.45</v>
      </c>
      <c r="M890" s="185"/>
      <c r="N890" s="186">
        <f t="shared" si="41"/>
        <v>90957</v>
      </c>
    </row>
    <row r="891" spans="1:14" ht="13.5" x14ac:dyDescent="0.25">
      <c r="A891" s="494">
        <v>90958</v>
      </c>
      <c r="B891" s="495" t="s">
        <v>1749</v>
      </c>
      <c r="C891" s="495" t="s">
        <v>222</v>
      </c>
      <c r="D891" s="495" t="s">
        <v>227</v>
      </c>
      <c r="E891" s="495" t="s">
        <v>1750</v>
      </c>
      <c r="F891" s="496" t="s">
        <v>248</v>
      </c>
      <c r="G891" s="496" t="s">
        <v>248</v>
      </c>
      <c r="H891" s="496" t="s">
        <v>1750</v>
      </c>
      <c r="I891" s="496" t="s">
        <v>248</v>
      </c>
      <c r="J891" s="496" t="s">
        <v>248</v>
      </c>
      <c r="K891" s="187">
        <f t="shared" si="39"/>
        <v>0.47</v>
      </c>
      <c r="L891" s="188">
        <f t="shared" si="40"/>
        <v>0.47</v>
      </c>
      <c r="M891" s="185"/>
      <c r="N891" s="186">
        <f t="shared" si="41"/>
        <v>90958</v>
      </c>
    </row>
    <row r="892" spans="1:14" ht="13.5" x14ac:dyDescent="0.25">
      <c r="A892" s="494">
        <v>90960</v>
      </c>
      <c r="B892" s="495" t="s">
        <v>1751</v>
      </c>
      <c r="C892" s="495" t="s">
        <v>222</v>
      </c>
      <c r="D892" s="495" t="s">
        <v>227</v>
      </c>
      <c r="E892" s="495" t="s">
        <v>456</v>
      </c>
      <c r="F892" s="496" t="s">
        <v>248</v>
      </c>
      <c r="G892" s="496" t="s">
        <v>248</v>
      </c>
      <c r="H892" s="496" t="s">
        <v>456</v>
      </c>
      <c r="I892" s="496" t="s">
        <v>248</v>
      </c>
      <c r="J892" s="496" t="s">
        <v>248</v>
      </c>
      <c r="K892" s="187">
        <f t="shared" si="39"/>
        <v>4.6100000000000003</v>
      </c>
      <c r="L892" s="188">
        <f t="shared" si="40"/>
        <v>4.6100000000000003</v>
      </c>
      <c r="M892" s="185"/>
      <c r="N892" s="186">
        <f t="shared" si="41"/>
        <v>90960</v>
      </c>
    </row>
    <row r="893" spans="1:14" ht="13.5" x14ac:dyDescent="0.25">
      <c r="A893" s="494">
        <v>90961</v>
      </c>
      <c r="B893" s="495" t="s">
        <v>1752</v>
      </c>
      <c r="C893" s="495" t="s">
        <v>222</v>
      </c>
      <c r="D893" s="495" t="s">
        <v>227</v>
      </c>
      <c r="E893" s="495" t="s">
        <v>489</v>
      </c>
      <c r="F893" s="496" t="s">
        <v>248</v>
      </c>
      <c r="G893" s="496" t="s">
        <v>248</v>
      </c>
      <c r="H893" s="496" t="s">
        <v>489</v>
      </c>
      <c r="I893" s="496" t="s">
        <v>248</v>
      </c>
      <c r="J893" s="496" t="s">
        <v>248</v>
      </c>
      <c r="K893" s="187">
        <f t="shared" si="39"/>
        <v>0.64</v>
      </c>
      <c r="L893" s="188">
        <f t="shared" si="40"/>
        <v>0.64</v>
      </c>
      <c r="M893" s="185"/>
      <c r="N893" s="186">
        <f t="shared" si="41"/>
        <v>90961</v>
      </c>
    </row>
    <row r="894" spans="1:14" ht="13.5" x14ac:dyDescent="0.25">
      <c r="A894" s="494">
        <v>90962</v>
      </c>
      <c r="B894" s="495" t="s">
        <v>1753</v>
      </c>
      <c r="C894" s="495" t="s">
        <v>222</v>
      </c>
      <c r="D894" s="495" t="s">
        <v>227</v>
      </c>
      <c r="E894" s="495" t="s">
        <v>468</v>
      </c>
      <c r="F894" s="496" t="s">
        <v>248</v>
      </c>
      <c r="G894" s="496" t="s">
        <v>248</v>
      </c>
      <c r="H894" s="496" t="s">
        <v>468</v>
      </c>
      <c r="I894" s="496" t="s">
        <v>248</v>
      </c>
      <c r="J894" s="496" t="s">
        <v>248</v>
      </c>
      <c r="K894" s="187">
        <f t="shared" si="39"/>
        <v>5.77</v>
      </c>
      <c r="L894" s="188">
        <f t="shared" si="40"/>
        <v>5.77</v>
      </c>
      <c r="M894" s="185"/>
      <c r="N894" s="186">
        <f t="shared" si="41"/>
        <v>90962</v>
      </c>
    </row>
    <row r="895" spans="1:14" ht="13.5" x14ac:dyDescent="0.25">
      <c r="A895" s="494">
        <v>90963</v>
      </c>
      <c r="B895" s="495" t="s">
        <v>1754</v>
      </c>
      <c r="C895" s="495" t="s">
        <v>222</v>
      </c>
      <c r="D895" s="495" t="s">
        <v>227</v>
      </c>
      <c r="E895" s="495" t="s">
        <v>7592</v>
      </c>
      <c r="F895" s="496" t="s">
        <v>248</v>
      </c>
      <c r="G895" s="496" t="s">
        <v>7592</v>
      </c>
      <c r="H895" s="496" t="s">
        <v>248</v>
      </c>
      <c r="I895" s="496" t="s">
        <v>248</v>
      </c>
      <c r="J895" s="496" t="s">
        <v>248</v>
      </c>
      <c r="K895" s="187">
        <f t="shared" si="39"/>
        <v>12.82</v>
      </c>
      <c r="L895" s="188">
        <f t="shared" si="40"/>
        <v>12.82</v>
      </c>
      <c r="M895" s="185"/>
      <c r="N895" s="186">
        <f t="shared" si="41"/>
        <v>90963</v>
      </c>
    </row>
    <row r="896" spans="1:14" ht="13.5" x14ac:dyDescent="0.25">
      <c r="A896" s="494">
        <v>90968</v>
      </c>
      <c r="B896" s="495" t="s">
        <v>1755</v>
      </c>
      <c r="C896" s="495" t="s">
        <v>222</v>
      </c>
      <c r="D896" s="495" t="s">
        <v>227</v>
      </c>
      <c r="E896" s="495" t="s">
        <v>1170</v>
      </c>
      <c r="F896" s="496" t="s">
        <v>248</v>
      </c>
      <c r="G896" s="496" t="s">
        <v>248</v>
      </c>
      <c r="H896" s="496" t="s">
        <v>1170</v>
      </c>
      <c r="I896" s="496" t="s">
        <v>248</v>
      </c>
      <c r="J896" s="496" t="s">
        <v>248</v>
      </c>
      <c r="K896" s="187">
        <f t="shared" si="39"/>
        <v>4.62</v>
      </c>
      <c r="L896" s="188">
        <f t="shared" si="40"/>
        <v>4.62</v>
      </c>
      <c r="M896" s="185"/>
      <c r="N896" s="186">
        <f t="shared" si="41"/>
        <v>90968</v>
      </c>
    </row>
    <row r="897" spans="1:14" ht="13.5" x14ac:dyDescent="0.25">
      <c r="A897" s="494">
        <v>90969</v>
      </c>
      <c r="B897" s="495" t="s">
        <v>1756</v>
      </c>
      <c r="C897" s="495" t="s">
        <v>222</v>
      </c>
      <c r="D897" s="495" t="s">
        <v>227</v>
      </c>
      <c r="E897" s="495" t="s">
        <v>489</v>
      </c>
      <c r="F897" s="496" t="s">
        <v>248</v>
      </c>
      <c r="G897" s="496" t="s">
        <v>248</v>
      </c>
      <c r="H897" s="496" t="s">
        <v>489</v>
      </c>
      <c r="I897" s="496" t="s">
        <v>248</v>
      </c>
      <c r="J897" s="496" t="s">
        <v>248</v>
      </c>
      <c r="K897" s="187">
        <f t="shared" si="39"/>
        <v>0.64</v>
      </c>
      <c r="L897" s="188">
        <f t="shared" si="40"/>
        <v>0.64</v>
      </c>
      <c r="M897" s="185"/>
      <c r="N897" s="186">
        <f t="shared" si="41"/>
        <v>90969</v>
      </c>
    </row>
    <row r="898" spans="1:14" ht="13.5" x14ac:dyDescent="0.25">
      <c r="A898" s="494">
        <v>90970</v>
      </c>
      <c r="B898" s="495" t="s">
        <v>1757</v>
      </c>
      <c r="C898" s="495" t="s">
        <v>222</v>
      </c>
      <c r="D898" s="495" t="s">
        <v>227</v>
      </c>
      <c r="E898" s="495" t="s">
        <v>680</v>
      </c>
      <c r="F898" s="496" t="s">
        <v>248</v>
      </c>
      <c r="G898" s="496" t="s">
        <v>248</v>
      </c>
      <c r="H898" s="496" t="s">
        <v>680</v>
      </c>
      <c r="I898" s="496" t="s">
        <v>248</v>
      </c>
      <c r="J898" s="496" t="s">
        <v>248</v>
      </c>
      <c r="K898" s="187">
        <f t="shared" si="39"/>
        <v>5.79</v>
      </c>
      <c r="L898" s="188">
        <f t="shared" si="40"/>
        <v>5.79</v>
      </c>
      <c r="M898" s="185"/>
      <c r="N898" s="186">
        <f t="shared" si="41"/>
        <v>90970</v>
      </c>
    </row>
    <row r="899" spans="1:14" ht="13.5" x14ac:dyDescent="0.25">
      <c r="A899" s="494">
        <v>90971</v>
      </c>
      <c r="B899" s="495" t="s">
        <v>1758</v>
      </c>
      <c r="C899" s="495" t="s">
        <v>222</v>
      </c>
      <c r="D899" s="495" t="s">
        <v>227</v>
      </c>
      <c r="E899" s="495" t="s">
        <v>22156</v>
      </c>
      <c r="F899" s="496" t="s">
        <v>248</v>
      </c>
      <c r="G899" s="496" t="s">
        <v>22156</v>
      </c>
      <c r="H899" s="496" t="s">
        <v>248</v>
      </c>
      <c r="I899" s="496" t="s">
        <v>248</v>
      </c>
      <c r="J899" s="496" t="s">
        <v>248</v>
      </c>
      <c r="K899" s="187">
        <f t="shared" si="39"/>
        <v>51.96</v>
      </c>
      <c r="L899" s="188">
        <f t="shared" si="40"/>
        <v>51.96</v>
      </c>
      <c r="M899" s="185"/>
      <c r="N899" s="186">
        <f t="shared" si="41"/>
        <v>90971</v>
      </c>
    </row>
    <row r="900" spans="1:14" ht="13.5" x14ac:dyDescent="0.25">
      <c r="A900" s="494">
        <v>90975</v>
      </c>
      <c r="B900" s="495" t="s">
        <v>1759</v>
      </c>
      <c r="C900" s="495" t="s">
        <v>222</v>
      </c>
      <c r="D900" s="495" t="s">
        <v>227</v>
      </c>
      <c r="E900" s="495" t="s">
        <v>1760</v>
      </c>
      <c r="F900" s="496" t="s">
        <v>248</v>
      </c>
      <c r="G900" s="496" t="s">
        <v>248</v>
      </c>
      <c r="H900" s="496" t="s">
        <v>1760</v>
      </c>
      <c r="I900" s="496" t="s">
        <v>248</v>
      </c>
      <c r="J900" s="496" t="s">
        <v>248</v>
      </c>
      <c r="K900" s="187">
        <f t="shared" si="39"/>
        <v>11.74</v>
      </c>
      <c r="L900" s="188">
        <f t="shared" si="40"/>
        <v>11.74</v>
      </c>
      <c r="M900" s="185"/>
      <c r="N900" s="186">
        <f t="shared" si="41"/>
        <v>90975</v>
      </c>
    </row>
    <row r="901" spans="1:14" ht="13.5" x14ac:dyDescent="0.25">
      <c r="A901" s="494">
        <v>90976</v>
      </c>
      <c r="B901" s="495" t="s">
        <v>1761</v>
      </c>
      <c r="C901" s="495" t="s">
        <v>222</v>
      </c>
      <c r="D901" s="495" t="s">
        <v>227</v>
      </c>
      <c r="E901" s="495" t="s">
        <v>1762</v>
      </c>
      <c r="F901" s="496" t="s">
        <v>248</v>
      </c>
      <c r="G901" s="496" t="s">
        <v>248</v>
      </c>
      <c r="H901" s="496" t="s">
        <v>1762</v>
      </c>
      <c r="I901" s="496" t="s">
        <v>248</v>
      </c>
      <c r="J901" s="496" t="s">
        <v>248</v>
      </c>
      <c r="K901" s="187">
        <f t="shared" si="39"/>
        <v>1.63</v>
      </c>
      <c r="L901" s="188">
        <f t="shared" si="40"/>
        <v>1.63</v>
      </c>
      <c r="M901" s="185"/>
      <c r="N901" s="186">
        <f t="shared" si="41"/>
        <v>90976</v>
      </c>
    </row>
    <row r="902" spans="1:14" ht="13.5" x14ac:dyDescent="0.25">
      <c r="A902" s="494">
        <v>90977</v>
      </c>
      <c r="B902" s="495" t="s">
        <v>1763</v>
      </c>
      <c r="C902" s="495" t="s">
        <v>222</v>
      </c>
      <c r="D902" s="495" t="s">
        <v>227</v>
      </c>
      <c r="E902" s="495" t="s">
        <v>1764</v>
      </c>
      <c r="F902" s="496" t="s">
        <v>248</v>
      </c>
      <c r="G902" s="496" t="s">
        <v>248</v>
      </c>
      <c r="H902" s="496" t="s">
        <v>1764</v>
      </c>
      <c r="I902" s="496" t="s">
        <v>248</v>
      </c>
      <c r="J902" s="496" t="s">
        <v>248</v>
      </c>
      <c r="K902" s="187">
        <f t="shared" si="39"/>
        <v>14.7</v>
      </c>
      <c r="L902" s="188">
        <f t="shared" si="40"/>
        <v>14.7</v>
      </c>
      <c r="M902" s="185"/>
      <c r="N902" s="186">
        <f t="shared" si="41"/>
        <v>90977</v>
      </c>
    </row>
    <row r="903" spans="1:14" ht="13.5" x14ac:dyDescent="0.25">
      <c r="A903" s="494">
        <v>90978</v>
      </c>
      <c r="B903" s="495" t="s">
        <v>1765</v>
      </c>
      <c r="C903" s="495" t="s">
        <v>222</v>
      </c>
      <c r="D903" s="495" t="s">
        <v>227</v>
      </c>
      <c r="E903" s="495" t="s">
        <v>22158</v>
      </c>
      <c r="F903" s="496" t="s">
        <v>248</v>
      </c>
      <c r="G903" s="496" t="s">
        <v>22158</v>
      </c>
      <c r="H903" s="496" t="s">
        <v>248</v>
      </c>
      <c r="I903" s="496" t="s">
        <v>248</v>
      </c>
      <c r="J903" s="496" t="s">
        <v>248</v>
      </c>
      <c r="K903" s="187">
        <f t="shared" si="39"/>
        <v>134.81</v>
      </c>
      <c r="L903" s="188">
        <f t="shared" si="40"/>
        <v>134.81</v>
      </c>
      <c r="M903" s="185"/>
      <c r="N903" s="186">
        <f t="shared" si="41"/>
        <v>90978</v>
      </c>
    </row>
    <row r="904" spans="1:14" ht="13.5" x14ac:dyDescent="0.25">
      <c r="A904" s="494">
        <v>90992</v>
      </c>
      <c r="B904" s="495" t="s">
        <v>1766</v>
      </c>
      <c r="C904" s="495" t="s">
        <v>222</v>
      </c>
      <c r="D904" s="495" t="s">
        <v>227</v>
      </c>
      <c r="E904" s="495" t="s">
        <v>1767</v>
      </c>
      <c r="F904" s="496" t="s">
        <v>248</v>
      </c>
      <c r="G904" s="496" t="s">
        <v>248</v>
      </c>
      <c r="H904" s="496" t="s">
        <v>1767</v>
      </c>
      <c r="I904" s="496" t="s">
        <v>248</v>
      </c>
      <c r="J904" s="496" t="s">
        <v>248</v>
      </c>
      <c r="K904" s="187">
        <f t="shared" si="39"/>
        <v>5.48</v>
      </c>
      <c r="L904" s="188">
        <f t="shared" si="40"/>
        <v>5.48</v>
      </c>
      <c r="M904" s="185"/>
      <c r="N904" s="186">
        <f t="shared" si="41"/>
        <v>90992</v>
      </c>
    </row>
    <row r="905" spans="1:14" ht="13.5" x14ac:dyDescent="0.25">
      <c r="A905" s="494">
        <v>90993</v>
      </c>
      <c r="B905" s="495" t="s">
        <v>1768</v>
      </c>
      <c r="C905" s="495" t="s">
        <v>222</v>
      </c>
      <c r="D905" s="495" t="s">
        <v>227</v>
      </c>
      <c r="E905" s="495" t="s">
        <v>1087</v>
      </c>
      <c r="F905" s="496" t="s">
        <v>248</v>
      </c>
      <c r="G905" s="496" t="s">
        <v>248</v>
      </c>
      <c r="H905" s="496" t="s">
        <v>1087</v>
      </c>
      <c r="I905" s="496" t="s">
        <v>248</v>
      </c>
      <c r="J905" s="496" t="s">
        <v>248</v>
      </c>
      <c r="K905" s="187">
        <f t="shared" ref="K905:K968" si="42">H905+I905+J905+G905</f>
        <v>0.76</v>
      </c>
      <c r="L905" s="188">
        <f t="shared" ref="L905:L968" si="43">G905+I905+J905+H905</f>
        <v>0.76</v>
      </c>
      <c r="M905" s="185"/>
      <c r="N905" s="186">
        <f t="shared" ref="N905:N968" si="44">A905</f>
        <v>90993</v>
      </c>
    </row>
    <row r="906" spans="1:14" ht="13.5" x14ac:dyDescent="0.25">
      <c r="A906" s="494">
        <v>90994</v>
      </c>
      <c r="B906" s="495" t="s">
        <v>1769</v>
      </c>
      <c r="C906" s="495" t="s">
        <v>222</v>
      </c>
      <c r="D906" s="495" t="s">
        <v>227</v>
      </c>
      <c r="E906" s="495" t="s">
        <v>972</v>
      </c>
      <c r="F906" s="496" t="s">
        <v>248</v>
      </c>
      <c r="G906" s="496" t="s">
        <v>248</v>
      </c>
      <c r="H906" s="496" t="s">
        <v>972</v>
      </c>
      <c r="I906" s="496" t="s">
        <v>248</v>
      </c>
      <c r="J906" s="496" t="s">
        <v>248</v>
      </c>
      <c r="K906" s="187">
        <f t="shared" si="42"/>
        <v>6.86</v>
      </c>
      <c r="L906" s="188">
        <f t="shared" si="43"/>
        <v>6.86</v>
      </c>
      <c r="M906" s="185"/>
      <c r="N906" s="186">
        <f t="shared" si="44"/>
        <v>90994</v>
      </c>
    </row>
    <row r="907" spans="1:14" ht="13.5" x14ac:dyDescent="0.25">
      <c r="A907" s="494">
        <v>90995</v>
      </c>
      <c r="B907" s="495" t="s">
        <v>1770</v>
      </c>
      <c r="C907" s="495" t="s">
        <v>222</v>
      </c>
      <c r="D907" s="495" t="s">
        <v>227</v>
      </c>
      <c r="E907" s="495" t="s">
        <v>20697</v>
      </c>
      <c r="F907" s="496" t="s">
        <v>248</v>
      </c>
      <c r="G907" s="496" t="s">
        <v>20697</v>
      </c>
      <c r="H907" s="496" t="s">
        <v>248</v>
      </c>
      <c r="I907" s="496" t="s">
        <v>248</v>
      </c>
      <c r="J907" s="496" t="s">
        <v>248</v>
      </c>
      <c r="K907" s="187">
        <f t="shared" si="42"/>
        <v>70.58</v>
      </c>
      <c r="L907" s="188">
        <f t="shared" si="43"/>
        <v>70.58</v>
      </c>
      <c r="M907" s="185"/>
      <c r="N907" s="186">
        <f t="shared" si="44"/>
        <v>90995</v>
      </c>
    </row>
    <row r="908" spans="1:14" ht="13.5" x14ac:dyDescent="0.25">
      <c r="A908" s="494">
        <v>91021</v>
      </c>
      <c r="B908" s="495" t="s">
        <v>1771</v>
      </c>
      <c r="C908" s="495" t="s">
        <v>222</v>
      </c>
      <c r="D908" s="495" t="s">
        <v>227</v>
      </c>
      <c r="E908" s="495" t="s">
        <v>1213</v>
      </c>
      <c r="F908" s="496" t="s">
        <v>248</v>
      </c>
      <c r="G908" s="496" t="s">
        <v>248</v>
      </c>
      <c r="H908" s="496" t="s">
        <v>1213</v>
      </c>
      <c r="I908" s="496" t="s">
        <v>248</v>
      </c>
      <c r="J908" s="496" t="s">
        <v>248</v>
      </c>
      <c r="K908" s="187">
        <f t="shared" si="42"/>
        <v>4.99</v>
      </c>
      <c r="L908" s="188">
        <f t="shared" si="43"/>
        <v>4.99</v>
      </c>
      <c r="M908" s="185"/>
      <c r="N908" s="186">
        <f t="shared" si="44"/>
        <v>91021</v>
      </c>
    </row>
    <row r="909" spans="1:14" ht="13.5" x14ac:dyDescent="0.25">
      <c r="A909" s="494">
        <v>91026</v>
      </c>
      <c r="B909" s="495" t="s">
        <v>1772</v>
      </c>
      <c r="C909" s="495" t="s">
        <v>222</v>
      </c>
      <c r="D909" s="495" t="s">
        <v>227</v>
      </c>
      <c r="E909" s="495" t="s">
        <v>3219</v>
      </c>
      <c r="F909" s="496" t="s">
        <v>248</v>
      </c>
      <c r="G909" s="496" t="s">
        <v>248</v>
      </c>
      <c r="H909" s="496" t="s">
        <v>3219</v>
      </c>
      <c r="I909" s="496" t="s">
        <v>248</v>
      </c>
      <c r="J909" s="496" t="s">
        <v>248</v>
      </c>
      <c r="K909" s="187">
        <f t="shared" si="42"/>
        <v>16.989999999999998</v>
      </c>
      <c r="L909" s="188">
        <f t="shared" si="43"/>
        <v>16.989999999999998</v>
      </c>
      <c r="M909" s="185"/>
      <c r="N909" s="186">
        <f t="shared" si="44"/>
        <v>91026</v>
      </c>
    </row>
    <row r="910" spans="1:14" ht="13.5" x14ac:dyDescent="0.25">
      <c r="A910" s="494">
        <v>91027</v>
      </c>
      <c r="B910" s="495" t="s">
        <v>1774</v>
      </c>
      <c r="C910" s="495" t="s">
        <v>222</v>
      </c>
      <c r="D910" s="495" t="s">
        <v>227</v>
      </c>
      <c r="E910" s="495" t="s">
        <v>4105</v>
      </c>
      <c r="F910" s="496" t="s">
        <v>248</v>
      </c>
      <c r="G910" s="496" t="s">
        <v>248</v>
      </c>
      <c r="H910" s="496" t="s">
        <v>4105</v>
      </c>
      <c r="I910" s="496" t="s">
        <v>248</v>
      </c>
      <c r="J910" s="496" t="s">
        <v>248</v>
      </c>
      <c r="K910" s="187">
        <f t="shared" si="42"/>
        <v>3.56</v>
      </c>
      <c r="L910" s="188">
        <f t="shared" si="43"/>
        <v>3.56</v>
      </c>
      <c r="M910" s="185"/>
      <c r="N910" s="186">
        <f t="shared" si="44"/>
        <v>91027</v>
      </c>
    </row>
    <row r="911" spans="1:14" ht="13.5" x14ac:dyDescent="0.25">
      <c r="A911" s="494">
        <v>91028</v>
      </c>
      <c r="B911" s="495" t="s">
        <v>1776</v>
      </c>
      <c r="C911" s="495" t="s">
        <v>222</v>
      </c>
      <c r="D911" s="495" t="s">
        <v>227</v>
      </c>
      <c r="E911" s="495" t="s">
        <v>1664</v>
      </c>
      <c r="F911" s="496" t="s">
        <v>248</v>
      </c>
      <c r="G911" s="496" t="s">
        <v>248</v>
      </c>
      <c r="H911" s="496" t="s">
        <v>1664</v>
      </c>
      <c r="I911" s="496" t="s">
        <v>248</v>
      </c>
      <c r="J911" s="496" t="s">
        <v>248</v>
      </c>
      <c r="K911" s="187">
        <f t="shared" si="42"/>
        <v>1.38</v>
      </c>
      <c r="L911" s="188">
        <f t="shared" si="43"/>
        <v>1.38</v>
      </c>
      <c r="M911" s="185"/>
      <c r="N911" s="186">
        <f t="shared" si="44"/>
        <v>91028</v>
      </c>
    </row>
    <row r="912" spans="1:14" ht="13.5" x14ac:dyDescent="0.25">
      <c r="A912" s="494">
        <v>91029</v>
      </c>
      <c r="B912" s="495" t="s">
        <v>1778</v>
      </c>
      <c r="C912" s="495" t="s">
        <v>222</v>
      </c>
      <c r="D912" s="495" t="s">
        <v>227</v>
      </c>
      <c r="E912" s="495" t="s">
        <v>6403</v>
      </c>
      <c r="F912" s="496" t="s">
        <v>248</v>
      </c>
      <c r="G912" s="496" t="s">
        <v>248</v>
      </c>
      <c r="H912" s="496" t="s">
        <v>6403</v>
      </c>
      <c r="I912" s="496" t="s">
        <v>248</v>
      </c>
      <c r="J912" s="496" t="s">
        <v>248</v>
      </c>
      <c r="K912" s="187">
        <f t="shared" si="42"/>
        <v>31.86</v>
      </c>
      <c r="L912" s="188">
        <f t="shared" si="43"/>
        <v>31.86</v>
      </c>
      <c r="M912" s="185"/>
      <c r="N912" s="186">
        <f t="shared" si="44"/>
        <v>91029</v>
      </c>
    </row>
    <row r="913" spans="1:14" ht="13.5" x14ac:dyDescent="0.25">
      <c r="A913" s="494">
        <v>91030</v>
      </c>
      <c r="B913" s="495" t="s">
        <v>1779</v>
      </c>
      <c r="C913" s="495" t="s">
        <v>222</v>
      </c>
      <c r="D913" s="495" t="s">
        <v>227</v>
      </c>
      <c r="E913" s="495" t="s">
        <v>22270</v>
      </c>
      <c r="F913" s="496" t="s">
        <v>248</v>
      </c>
      <c r="G913" s="496" t="s">
        <v>22270</v>
      </c>
      <c r="H913" s="496" t="s">
        <v>248</v>
      </c>
      <c r="I913" s="496" t="s">
        <v>248</v>
      </c>
      <c r="J913" s="496" t="s">
        <v>248</v>
      </c>
      <c r="K913" s="187">
        <f t="shared" si="42"/>
        <v>122.09</v>
      </c>
      <c r="L913" s="188">
        <f t="shared" si="43"/>
        <v>122.09</v>
      </c>
      <c r="M913" s="185"/>
      <c r="N913" s="186">
        <f t="shared" si="44"/>
        <v>91030</v>
      </c>
    </row>
    <row r="914" spans="1:14" ht="13.5" x14ac:dyDescent="0.25">
      <c r="A914" s="494">
        <v>91273</v>
      </c>
      <c r="B914" s="495" t="s">
        <v>1780</v>
      </c>
      <c r="C914" s="495" t="s">
        <v>222</v>
      </c>
      <c r="D914" s="495" t="s">
        <v>227</v>
      </c>
      <c r="E914" s="495" t="s">
        <v>593</v>
      </c>
      <c r="F914" s="496" t="s">
        <v>248</v>
      </c>
      <c r="G914" s="496" t="s">
        <v>248</v>
      </c>
      <c r="H914" s="496" t="s">
        <v>593</v>
      </c>
      <c r="I914" s="496" t="s">
        <v>248</v>
      </c>
      <c r="J914" s="496" t="s">
        <v>248</v>
      </c>
      <c r="K914" s="187">
        <f t="shared" si="42"/>
        <v>0.48</v>
      </c>
      <c r="L914" s="188">
        <f t="shared" si="43"/>
        <v>0.48</v>
      </c>
      <c r="M914" s="185"/>
      <c r="N914" s="186">
        <f t="shared" si="44"/>
        <v>91273</v>
      </c>
    </row>
    <row r="915" spans="1:14" ht="13.5" x14ac:dyDescent="0.25">
      <c r="A915" s="494">
        <v>91274</v>
      </c>
      <c r="B915" s="495" t="s">
        <v>1781</v>
      </c>
      <c r="C915" s="495" t="s">
        <v>222</v>
      </c>
      <c r="D915" s="495" t="s">
        <v>227</v>
      </c>
      <c r="E915" s="495" t="s">
        <v>853</v>
      </c>
      <c r="F915" s="496" t="s">
        <v>248</v>
      </c>
      <c r="G915" s="496" t="s">
        <v>248</v>
      </c>
      <c r="H915" s="496" t="s">
        <v>853</v>
      </c>
      <c r="I915" s="496" t="s">
        <v>248</v>
      </c>
      <c r="J915" s="496" t="s">
        <v>248</v>
      </c>
      <c r="K915" s="187">
        <f t="shared" si="42"/>
        <v>0.06</v>
      </c>
      <c r="L915" s="188">
        <f t="shared" si="43"/>
        <v>0.06</v>
      </c>
      <c r="M915" s="185"/>
      <c r="N915" s="186">
        <f t="shared" si="44"/>
        <v>91274</v>
      </c>
    </row>
    <row r="916" spans="1:14" ht="13.5" x14ac:dyDescent="0.25">
      <c r="A916" s="494">
        <v>91275</v>
      </c>
      <c r="B916" s="495" t="s">
        <v>1782</v>
      </c>
      <c r="C916" s="495" t="s">
        <v>222</v>
      </c>
      <c r="D916" s="495" t="s">
        <v>227</v>
      </c>
      <c r="E916" s="495" t="s">
        <v>985</v>
      </c>
      <c r="F916" s="496" t="s">
        <v>248</v>
      </c>
      <c r="G916" s="496" t="s">
        <v>248</v>
      </c>
      <c r="H916" s="496" t="s">
        <v>985</v>
      </c>
      <c r="I916" s="496" t="s">
        <v>248</v>
      </c>
      <c r="J916" s="496" t="s">
        <v>248</v>
      </c>
      <c r="K916" s="187">
        <f t="shared" si="42"/>
        <v>0.6</v>
      </c>
      <c r="L916" s="188">
        <f t="shared" si="43"/>
        <v>0.6</v>
      </c>
      <c r="M916" s="185"/>
      <c r="N916" s="186">
        <f t="shared" si="44"/>
        <v>91275</v>
      </c>
    </row>
    <row r="917" spans="1:14" ht="13.5" x14ac:dyDescent="0.25">
      <c r="A917" s="494">
        <v>91276</v>
      </c>
      <c r="B917" s="495" t="s">
        <v>1783</v>
      </c>
      <c r="C917" s="495" t="s">
        <v>222</v>
      </c>
      <c r="D917" s="495" t="s">
        <v>227</v>
      </c>
      <c r="E917" s="495" t="s">
        <v>7477</v>
      </c>
      <c r="F917" s="496" t="s">
        <v>248</v>
      </c>
      <c r="G917" s="496" t="s">
        <v>7477</v>
      </c>
      <c r="H917" s="496" t="s">
        <v>248</v>
      </c>
      <c r="I917" s="496" t="s">
        <v>248</v>
      </c>
      <c r="J917" s="496" t="s">
        <v>248</v>
      </c>
      <c r="K917" s="187">
        <f t="shared" si="42"/>
        <v>9.35</v>
      </c>
      <c r="L917" s="188">
        <f t="shared" si="43"/>
        <v>9.35</v>
      </c>
      <c r="M917" s="185"/>
      <c r="N917" s="186">
        <f t="shared" si="44"/>
        <v>91276</v>
      </c>
    </row>
    <row r="918" spans="1:14" ht="13.5" x14ac:dyDescent="0.25">
      <c r="A918" s="494">
        <v>91279</v>
      </c>
      <c r="B918" s="495" t="s">
        <v>1784</v>
      </c>
      <c r="C918" s="495" t="s">
        <v>222</v>
      </c>
      <c r="D918" s="495" t="s">
        <v>227</v>
      </c>
      <c r="E918" s="495" t="s">
        <v>1589</v>
      </c>
      <c r="F918" s="496" t="s">
        <v>248</v>
      </c>
      <c r="G918" s="496" t="s">
        <v>248</v>
      </c>
      <c r="H918" s="496" t="s">
        <v>1589</v>
      </c>
      <c r="I918" s="496" t="s">
        <v>248</v>
      </c>
      <c r="J918" s="496" t="s">
        <v>248</v>
      </c>
      <c r="K918" s="187">
        <f t="shared" si="42"/>
        <v>0.68</v>
      </c>
      <c r="L918" s="188">
        <f t="shared" si="43"/>
        <v>0.68</v>
      </c>
      <c r="M918" s="185"/>
      <c r="N918" s="186">
        <f t="shared" si="44"/>
        <v>91279</v>
      </c>
    </row>
    <row r="919" spans="1:14" ht="13.5" x14ac:dyDescent="0.25">
      <c r="A919" s="494">
        <v>91280</v>
      </c>
      <c r="B919" s="495" t="s">
        <v>1785</v>
      </c>
      <c r="C919" s="495" t="s">
        <v>222</v>
      </c>
      <c r="D919" s="495" t="s">
        <v>227</v>
      </c>
      <c r="E919" s="495" t="s">
        <v>887</v>
      </c>
      <c r="F919" s="496" t="s">
        <v>248</v>
      </c>
      <c r="G919" s="496" t="s">
        <v>248</v>
      </c>
      <c r="H919" s="496" t="s">
        <v>887</v>
      </c>
      <c r="I919" s="496" t="s">
        <v>248</v>
      </c>
      <c r="J919" s="496" t="s">
        <v>248</v>
      </c>
      <c r="K919" s="187">
        <f t="shared" si="42"/>
        <v>7.0000000000000007E-2</v>
      </c>
      <c r="L919" s="188">
        <f t="shared" si="43"/>
        <v>7.0000000000000007E-2</v>
      </c>
      <c r="M919" s="185"/>
      <c r="N919" s="186">
        <f t="shared" si="44"/>
        <v>91280</v>
      </c>
    </row>
    <row r="920" spans="1:14" ht="13.5" x14ac:dyDescent="0.25">
      <c r="A920" s="494">
        <v>91281</v>
      </c>
      <c r="B920" s="495" t="s">
        <v>1786</v>
      </c>
      <c r="C920" s="495" t="s">
        <v>222</v>
      </c>
      <c r="D920" s="495" t="s">
        <v>227</v>
      </c>
      <c r="E920" s="495" t="s">
        <v>496</v>
      </c>
      <c r="F920" s="496" t="s">
        <v>248</v>
      </c>
      <c r="G920" s="496" t="s">
        <v>248</v>
      </c>
      <c r="H920" s="496" t="s">
        <v>496</v>
      </c>
      <c r="I920" s="496" t="s">
        <v>248</v>
      </c>
      <c r="J920" s="496" t="s">
        <v>248</v>
      </c>
      <c r="K920" s="187">
        <f t="shared" si="42"/>
        <v>0.85</v>
      </c>
      <c r="L920" s="188">
        <f t="shared" si="43"/>
        <v>0.85</v>
      </c>
      <c r="M920" s="185"/>
      <c r="N920" s="186">
        <f t="shared" si="44"/>
        <v>91281</v>
      </c>
    </row>
    <row r="921" spans="1:14" ht="13.5" x14ac:dyDescent="0.25">
      <c r="A921" s="494">
        <v>91282</v>
      </c>
      <c r="B921" s="495" t="s">
        <v>1788</v>
      </c>
      <c r="C921" s="495" t="s">
        <v>222</v>
      </c>
      <c r="D921" s="495" t="s">
        <v>227</v>
      </c>
      <c r="E921" s="495" t="s">
        <v>4031</v>
      </c>
      <c r="F921" s="496" t="s">
        <v>248</v>
      </c>
      <c r="G921" s="496" t="s">
        <v>4031</v>
      </c>
      <c r="H921" s="496" t="s">
        <v>248</v>
      </c>
      <c r="I921" s="496" t="s">
        <v>248</v>
      </c>
      <c r="J921" s="496" t="s">
        <v>248</v>
      </c>
      <c r="K921" s="187">
        <f t="shared" si="42"/>
        <v>22.37</v>
      </c>
      <c r="L921" s="188">
        <f t="shared" si="43"/>
        <v>22.37</v>
      </c>
      <c r="M921" s="185"/>
      <c r="N921" s="186">
        <f t="shared" si="44"/>
        <v>91282</v>
      </c>
    </row>
    <row r="922" spans="1:14" ht="13.5" x14ac:dyDescent="0.25">
      <c r="A922" s="494">
        <v>91354</v>
      </c>
      <c r="B922" s="495" t="s">
        <v>1789</v>
      </c>
      <c r="C922" s="495" t="s">
        <v>222</v>
      </c>
      <c r="D922" s="495" t="s">
        <v>227</v>
      </c>
      <c r="E922" s="495" t="s">
        <v>7173</v>
      </c>
      <c r="F922" s="496" t="s">
        <v>248</v>
      </c>
      <c r="G922" s="496" t="s">
        <v>248</v>
      </c>
      <c r="H922" s="496" t="s">
        <v>7173</v>
      </c>
      <c r="I922" s="496" t="s">
        <v>248</v>
      </c>
      <c r="J922" s="496" t="s">
        <v>248</v>
      </c>
      <c r="K922" s="187">
        <f t="shared" si="42"/>
        <v>13.17</v>
      </c>
      <c r="L922" s="188">
        <f t="shared" si="43"/>
        <v>13.17</v>
      </c>
      <c r="M922" s="185"/>
      <c r="N922" s="186">
        <f t="shared" si="44"/>
        <v>91354</v>
      </c>
    </row>
    <row r="923" spans="1:14" ht="13.5" x14ac:dyDescent="0.25">
      <c r="A923" s="494">
        <v>91355</v>
      </c>
      <c r="B923" s="495" t="s">
        <v>1791</v>
      </c>
      <c r="C923" s="495" t="s">
        <v>222</v>
      </c>
      <c r="D923" s="495" t="s">
        <v>227</v>
      </c>
      <c r="E923" s="495" t="s">
        <v>656</v>
      </c>
      <c r="F923" s="496" t="s">
        <v>248</v>
      </c>
      <c r="G923" s="496" t="s">
        <v>248</v>
      </c>
      <c r="H923" s="496" t="s">
        <v>656</v>
      </c>
      <c r="I923" s="496" t="s">
        <v>248</v>
      </c>
      <c r="J923" s="496" t="s">
        <v>248</v>
      </c>
      <c r="K923" s="187">
        <f t="shared" si="42"/>
        <v>2.76</v>
      </c>
      <c r="L923" s="188">
        <f t="shared" si="43"/>
        <v>2.76</v>
      </c>
      <c r="M923" s="185"/>
      <c r="N923" s="186">
        <f t="shared" si="44"/>
        <v>91355</v>
      </c>
    </row>
    <row r="924" spans="1:14" ht="13.5" x14ac:dyDescent="0.25">
      <c r="A924" s="494">
        <v>91356</v>
      </c>
      <c r="B924" s="495" t="s">
        <v>1792</v>
      </c>
      <c r="C924" s="495" t="s">
        <v>222</v>
      </c>
      <c r="D924" s="495" t="s">
        <v>227</v>
      </c>
      <c r="E924" s="495" t="s">
        <v>1818</v>
      </c>
      <c r="F924" s="496" t="s">
        <v>248</v>
      </c>
      <c r="G924" s="496" t="s">
        <v>248</v>
      </c>
      <c r="H924" s="496" t="s">
        <v>1818</v>
      </c>
      <c r="I924" s="496" t="s">
        <v>248</v>
      </c>
      <c r="J924" s="496" t="s">
        <v>248</v>
      </c>
      <c r="K924" s="187">
        <f t="shared" si="42"/>
        <v>1.07</v>
      </c>
      <c r="L924" s="188">
        <f t="shared" si="43"/>
        <v>1.07</v>
      </c>
      <c r="M924" s="185"/>
      <c r="N924" s="186">
        <f t="shared" si="44"/>
        <v>91356</v>
      </c>
    </row>
    <row r="925" spans="1:14" ht="13.5" x14ac:dyDescent="0.25">
      <c r="A925" s="494">
        <v>91359</v>
      </c>
      <c r="B925" s="495" t="s">
        <v>1793</v>
      </c>
      <c r="C925" s="495" t="s">
        <v>222</v>
      </c>
      <c r="D925" s="495" t="s">
        <v>227</v>
      </c>
      <c r="E925" s="495" t="s">
        <v>18185</v>
      </c>
      <c r="F925" s="496" t="s">
        <v>248</v>
      </c>
      <c r="G925" s="496" t="s">
        <v>248</v>
      </c>
      <c r="H925" s="496" t="s">
        <v>18185</v>
      </c>
      <c r="I925" s="496" t="s">
        <v>248</v>
      </c>
      <c r="J925" s="496" t="s">
        <v>248</v>
      </c>
      <c r="K925" s="187">
        <f t="shared" si="42"/>
        <v>14.99</v>
      </c>
      <c r="L925" s="188">
        <f t="shared" si="43"/>
        <v>14.99</v>
      </c>
      <c r="M925" s="185"/>
      <c r="N925" s="186">
        <f t="shared" si="44"/>
        <v>91359</v>
      </c>
    </row>
    <row r="926" spans="1:14" ht="13.5" x14ac:dyDescent="0.25">
      <c r="A926" s="494">
        <v>91360</v>
      </c>
      <c r="B926" s="495" t="s">
        <v>1794</v>
      </c>
      <c r="C926" s="495" t="s">
        <v>222</v>
      </c>
      <c r="D926" s="495" t="s">
        <v>227</v>
      </c>
      <c r="E926" s="495" t="s">
        <v>1191</v>
      </c>
      <c r="F926" s="496" t="s">
        <v>248</v>
      </c>
      <c r="G926" s="496" t="s">
        <v>248</v>
      </c>
      <c r="H926" s="496" t="s">
        <v>1191</v>
      </c>
      <c r="I926" s="496" t="s">
        <v>248</v>
      </c>
      <c r="J926" s="496" t="s">
        <v>248</v>
      </c>
      <c r="K926" s="187">
        <f t="shared" si="42"/>
        <v>3.14</v>
      </c>
      <c r="L926" s="188">
        <f t="shared" si="43"/>
        <v>3.14</v>
      </c>
      <c r="M926" s="185"/>
      <c r="N926" s="186">
        <f t="shared" si="44"/>
        <v>91360</v>
      </c>
    </row>
    <row r="927" spans="1:14" ht="13.5" x14ac:dyDescent="0.25">
      <c r="A927" s="494">
        <v>91361</v>
      </c>
      <c r="B927" s="495" t="s">
        <v>1795</v>
      </c>
      <c r="C927" s="495" t="s">
        <v>222</v>
      </c>
      <c r="D927" s="495" t="s">
        <v>227</v>
      </c>
      <c r="E927" s="495" t="s">
        <v>788</v>
      </c>
      <c r="F927" s="496" t="s">
        <v>248</v>
      </c>
      <c r="G927" s="496" t="s">
        <v>248</v>
      </c>
      <c r="H927" s="496" t="s">
        <v>788</v>
      </c>
      <c r="I927" s="496" t="s">
        <v>248</v>
      </c>
      <c r="J927" s="496" t="s">
        <v>248</v>
      </c>
      <c r="K927" s="187">
        <f t="shared" si="42"/>
        <v>1.21</v>
      </c>
      <c r="L927" s="188">
        <f t="shared" si="43"/>
        <v>1.21</v>
      </c>
      <c r="M927" s="185"/>
      <c r="N927" s="186">
        <f t="shared" si="44"/>
        <v>91361</v>
      </c>
    </row>
    <row r="928" spans="1:14" ht="13.5" x14ac:dyDescent="0.25">
      <c r="A928" s="494">
        <v>91367</v>
      </c>
      <c r="B928" s="495" t="s">
        <v>1797</v>
      </c>
      <c r="C928" s="495" t="s">
        <v>222</v>
      </c>
      <c r="D928" s="495" t="s">
        <v>227</v>
      </c>
      <c r="E928" s="495" t="s">
        <v>20326</v>
      </c>
      <c r="F928" s="496" t="s">
        <v>248</v>
      </c>
      <c r="G928" s="496" t="s">
        <v>248</v>
      </c>
      <c r="H928" s="496" t="s">
        <v>20326</v>
      </c>
      <c r="I928" s="496" t="s">
        <v>248</v>
      </c>
      <c r="J928" s="496" t="s">
        <v>248</v>
      </c>
      <c r="K928" s="187">
        <f t="shared" si="42"/>
        <v>19.329999999999998</v>
      </c>
      <c r="L928" s="188">
        <f t="shared" si="43"/>
        <v>19.329999999999998</v>
      </c>
      <c r="M928" s="185"/>
      <c r="N928" s="186">
        <f t="shared" si="44"/>
        <v>91367</v>
      </c>
    </row>
    <row r="929" spans="1:14" ht="13.5" x14ac:dyDescent="0.25">
      <c r="A929" s="494">
        <v>91368</v>
      </c>
      <c r="B929" s="495" t="s">
        <v>1798</v>
      </c>
      <c r="C929" s="495" t="s">
        <v>222</v>
      </c>
      <c r="D929" s="495" t="s">
        <v>227</v>
      </c>
      <c r="E929" s="495" t="s">
        <v>2351</v>
      </c>
      <c r="F929" s="496" t="s">
        <v>248</v>
      </c>
      <c r="G929" s="496" t="s">
        <v>248</v>
      </c>
      <c r="H929" s="496" t="s">
        <v>2351</v>
      </c>
      <c r="I929" s="496" t="s">
        <v>248</v>
      </c>
      <c r="J929" s="496" t="s">
        <v>248</v>
      </c>
      <c r="K929" s="187">
        <f t="shared" si="42"/>
        <v>3.57</v>
      </c>
      <c r="L929" s="188">
        <f t="shared" si="43"/>
        <v>3.57</v>
      </c>
      <c r="M929" s="185"/>
      <c r="N929" s="186">
        <f t="shared" si="44"/>
        <v>91368</v>
      </c>
    </row>
    <row r="930" spans="1:14" ht="13.5" x14ac:dyDescent="0.25">
      <c r="A930" s="494">
        <v>91369</v>
      </c>
      <c r="B930" s="495" t="s">
        <v>1799</v>
      </c>
      <c r="C930" s="495" t="s">
        <v>222</v>
      </c>
      <c r="D930" s="495" t="s">
        <v>227</v>
      </c>
      <c r="E930" s="495" t="s">
        <v>4497</v>
      </c>
      <c r="F930" s="496" t="s">
        <v>248</v>
      </c>
      <c r="G930" s="496" t="s">
        <v>248</v>
      </c>
      <c r="H930" s="496" t="s">
        <v>4497</v>
      </c>
      <c r="I930" s="496" t="s">
        <v>248</v>
      </c>
      <c r="J930" s="496" t="s">
        <v>248</v>
      </c>
      <c r="K930" s="187">
        <f t="shared" si="42"/>
        <v>1.4</v>
      </c>
      <c r="L930" s="188">
        <f t="shared" si="43"/>
        <v>1.4</v>
      </c>
      <c r="M930" s="185"/>
      <c r="N930" s="186">
        <f t="shared" si="44"/>
        <v>91369</v>
      </c>
    </row>
    <row r="931" spans="1:14" ht="13.5" x14ac:dyDescent="0.25">
      <c r="A931" s="494">
        <v>91375</v>
      </c>
      <c r="B931" s="495" t="s">
        <v>1800</v>
      </c>
      <c r="C931" s="495" t="s">
        <v>222</v>
      </c>
      <c r="D931" s="495" t="s">
        <v>227</v>
      </c>
      <c r="E931" s="495" t="s">
        <v>3618</v>
      </c>
      <c r="F931" s="496" t="s">
        <v>248</v>
      </c>
      <c r="G931" s="496" t="s">
        <v>248</v>
      </c>
      <c r="H931" s="496" t="s">
        <v>3618</v>
      </c>
      <c r="I931" s="496" t="s">
        <v>248</v>
      </c>
      <c r="J931" s="496" t="s">
        <v>248</v>
      </c>
      <c r="K931" s="187">
        <f t="shared" si="42"/>
        <v>11.09</v>
      </c>
      <c r="L931" s="188">
        <f t="shared" si="43"/>
        <v>11.09</v>
      </c>
      <c r="M931" s="185"/>
      <c r="N931" s="186">
        <f t="shared" si="44"/>
        <v>91375</v>
      </c>
    </row>
    <row r="932" spans="1:14" ht="13.5" x14ac:dyDescent="0.25">
      <c r="A932" s="494">
        <v>91376</v>
      </c>
      <c r="B932" s="495" t="s">
        <v>1802</v>
      </c>
      <c r="C932" s="495" t="s">
        <v>222</v>
      </c>
      <c r="D932" s="495" t="s">
        <v>227</v>
      </c>
      <c r="E932" s="495" t="s">
        <v>1652</v>
      </c>
      <c r="F932" s="496" t="s">
        <v>248</v>
      </c>
      <c r="G932" s="496" t="s">
        <v>248</v>
      </c>
      <c r="H932" s="496" t="s">
        <v>1652</v>
      </c>
      <c r="I932" s="496" t="s">
        <v>248</v>
      </c>
      <c r="J932" s="496" t="s">
        <v>248</v>
      </c>
      <c r="K932" s="187">
        <f t="shared" si="42"/>
        <v>2.3199999999999998</v>
      </c>
      <c r="L932" s="188">
        <f t="shared" si="43"/>
        <v>2.3199999999999998</v>
      </c>
      <c r="M932" s="185"/>
      <c r="N932" s="186">
        <f t="shared" si="44"/>
        <v>91376</v>
      </c>
    </row>
    <row r="933" spans="1:14" ht="13.5" x14ac:dyDescent="0.25">
      <c r="A933" s="494">
        <v>91377</v>
      </c>
      <c r="B933" s="495" t="s">
        <v>1804</v>
      </c>
      <c r="C933" s="495" t="s">
        <v>222</v>
      </c>
      <c r="D933" s="495" t="s">
        <v>227</v>
      </c>
      <c r="E933" s="495" t="s">
        <v>1279</v>
      </c>
      <c r="F933" s="496" t="s">
        <v>248</v>
      </c>
      <c r="G933" s="496" t="s">
        <v>248</v>
      </c>
      <c r="H933" s="496" t="s">
        <v>1279</v>
      </c>
      <c r="I933" s="496" t="s">
        <v>248</v>
      </c>
      <c r="J933" s="496" t="s">
        <v>248</v>
      </c>
      <c r="K933" s="187">
        <f t="shared" si="42"/>
        <v>0.9</v>
      </c>
      <c r="L933" s="188">
        <f t="shared" si="43"/>
        <v>0.9</v>
      </c>
      <c r="M933" s="185"/>
      <c r="N933" s="186">
        <f t="shared" si="44"/>
        <v>91377</v>
      </c>
    </row>
    <row r="934" spans="1:14" ht="13.5" x14ac:dyDescent="0.25">
      <c r="A934" s="494">
        <v>91380</v>
      </c>
      <c r="B934" s="495" t="s">
        <v>1805</v>
      </c>
      <c r="C934" s="495" t="s">
        <v>222</v>
      </c>
      <c r="D934" s="495" t="s">
        <v>227</v>
      </c>
      <c r="E934" s="495" t="s">
        <v>20164</v>
      </c>
      <c r="F934" s="496" t="s">
        <v>248</v>
      </c>
      <c r="G934" s="496" t="s">
        <v>248</v>
      </c>
      <c r="H934" s="496" t="s">
        <v>20164</v>
      </c>
      <c r="I934" s="496" t="s">
        <v>248</v>
      </c>
      <c r="J934" s="496" t="s">
        <v>248</v>
      </c>
      <c r="K934" s="187">
        <f t="shared" si="42"/>
        <v>21.86</v>
      </c>
      <c r="L934" s="188">
        <f t="shared" si="43"/>
        <v>21.86</v>
      </c>
      <c r="M934" s="185"/>
      <c r="N934" s="186">
        <f t="shared" si="44"/>
        <v>91380</v>
      </c>
    </row>
    <row r="935" spans="1:14" ht="13.5" x14ac:dyDescent="0.25">
      <c r="A935" s="494">
        <v>91381</v>
      </c>
      <c r="B935" s="495" t="s">
        <v>1807</v>
      </c>
      <c r="C935" s="495" t="s">
        <v>222</v>
      </c>
      <c r="D935" s="495" t="s">
        <v>227</v>
      </c>
      <c r="E935" s="495" t="s">
        <v>4915</v>
      </c>
      <c r="F935" s="496" t="s">
        <v>248</v>
      </c>
      <c r="G935" s="496" t="s">
        <v>248</v>
      </c>
      <c r="H935" s="496" t="s">
        <v>4915</v>
      </c>
      <c r="I935" s="496" t="s">
        <v>248</v>
      </c>
      <c r="J935" s="496" t="s">
        <v>248</v>
      </c>
      <c r="K935" s="187">
        <f t="shared" si="42"/>
        <v>4.04</v>
      </c>
      <c r="L935" s="188">
        <f t="shared" si="43"/>
        <v>4.04</v>
      </c>
      <c r="M935" s="185"/>
      <c r="N935" s="186">
        <f t="shared" si="44"/>
        <v>91381</v>
      </c>
    </row>
    <row r="936" spans="1:14" ht="13.5" x14ac:dyDescent="0.25">
      <c r="A936" s="494">
        <v>91382</v>
      </c>
      <c r="B936" s="495" t="s">
        <v>1809</v>
      </c>
      <c r="C936" s="495" t="s">
        <v>222</v>
      </c>
      <c r="D936" s="495" t="s">
        <v>227</v>
      </c>
      <c r="E936" s="495" t="s">
        <v>334</v>
      </c>
      <c r="F936" s="496" t="s">
        <v>248</v>
      </c>
      <c r="G936" s="496" t="s">
        <v>248</v>
      </c>
      <c r="H936" s="496" t="s">
        <v>334</v>
      </c>
      <c r="I936" s="496" t="s">
        <v>248</v>
      </c>
      <c r="J936" s="496" t="s">
        <v>248</v>
      </c>
      <c r="K936" s="187">
        <f t="shared" si="42"/>
        <v>1.58</v>
      </c>
      <c r="L936" s="188">
        <f t="shared" si="43"/>
        <v>1.58</v>
      </c>
      <c r="M936" s="185"/>
      <c r="N936" s="186">
        <f t="shared" si="44"/>
        <v>91382</v>
      </c>
    </row>
    <row r="937" spans="1:14" ht="13.5" x14ac:dyDescent="0.25">
      <c r="A937" s="494">
        <v>91383</v>
      </c>
      <c r="B937" s="495" t="s">
        <v>1811</v>
      </c>
      <c r="C937" s="495" t="s">
        <v>222</v>
      </c>
      <c r="D937" s="495" t="s">
        <v>227</v>
      </c>
      <c r="E937" s="495" t="s">
        <v>9594</v>
      </c>
      <c r="F937" s="496" t="s">
        <v>248</v>
      </c>
      <c r="G937" s="496" t="s">
        <v>248</v>
      </c>
      <c r="H937" s="496" t="s">
        <v>9594</v>
      </c>
      <c r="I937" s="496" t="s">
        <v>248</v>
      </c>
      <c r="J937" s="496" t="s">
        <v>248</v>
      </c>
      <c r="K937" s="187">
        <f t="shared" si="42"/>
        <v>40.99</v>
      </c>
      <c r="L937" s="188">
        <f t="shared" si="43"/>
        <v>40.99</v>
      </c>
      <c r="M937" s="185"/>
      <c r="N937" s="186">
        <f t="shared" si="44"/>
        <v>91383</v>
      </c>
    </row>
    <row r="938" spans="1:14" ht="27" customHeight="1" x14ac:dyDescent="0.25">
      <c r="A938" s="494">
        <v>91384</v>
      </c>
      <c r="B938" s="495" t="s">
        <v>1812</v>
      </c>
      <c r="C938" s="495" t="s">
        <v>222</v>
      </c>
      <c r="D938" s="495" t="s">
        <v>227</v>
      </c>
      <c r="E938" s="495" t="s">
        <v>22271</v>
      </c>
      <c r="F938" s="496" t="s">
        <v>248</v>
      </c>
      <c r="G938" s="496" t="s">
        <v>22271</v>
      </c>
      <c r="H938" s="496" t="s">
        <v>248</v>
      </c>
      <c r="I938" s="496" t="s">
        <v>248</v>
      </c>
      <c r="J938" s="496" t="s">
        <v>248</v>
      </c>
      <c r="K938" s="187">
        <f t="shared" si="42"/>
        <v>121.58</v>
      </c>
      <c r="L938" s="188">
        <f t="shared" si="43"/>
        <v>121.58</v>
      </c>
      <c r="M938" s="185"/>
      <c r="N938" s="186">
        <f t="shared" si="44"/>
        <v>91384</v>
      </c>
    </row>
    <row r="939" spans="1:14" ht="13.5" x14ac:dyDescent="0.25">
      <c r="A939" s="494">
        <v>91390</v>
      </c>
      <c r="B939" s="495" t="s">
        <v>1814</v>
      </c>
      <c r="C939" s="495" t="s">
        <v>222</v>
      </c>
      <c r="D939" s="495" t="s">
        <v>227</v>
      </c>
      <c r="E939" s="495" t="s">
        <v>694</v>
      </c>
      <c r="F939" s="496" t="s">
        <v>248</v>
      </c>
      <c r="G939" s="496" t="s">
        <v>248</v>
      </c>
      <c r="H939" s="496" t="s">
        <v>694</v>
      </c>
      <c r="I939" s="496" t="s">
        <v>248</v>
      </c>
      <c r="J939" s="496" t="s">
        <v>248</v>
      </c>
      <c r="K939" s="187">
        <f t="shared" si="42"/>
        <v>14.27</v>
      </c>
      <c r="L939" s="188">
        <f t="shared" si="43"/>
        <v>14.27</v>
      </c>
      <c r="M939" s="185"/>
      <c r="N939" s="186">
        <f t="shared" si="44"/>
        <v>91390</v>
      </c>
    </row>
    <row r="940" spans="1:14" ht="27" customHeight="1" x14ac:dyDescent="0.25">
      <c r="A940" s="494">
        <v>91391</v>
      </c>
      <c r="B940" s="495" t="s">
        <v>1816</v>
      </c>
      <c r="C940" s="495" t="s">
        <v>222</v>
      </c>
      <c r="D940" s="495" t="s">
        <v>227</v>
      </c>
      <c r="E940" s="495" t="s">
        <v>4095</v>
      </c>
      <c r="F940" s="496" t="s">
        <v>248</v>
      </c>
      <c r="G940" s="496" t="s">
        <v>248</v>
      </c>
      <c r="H940" s="496" t="s">
        <v>4095</v>
      </c>
      <c r="I940" s="496" t="s">
        <v>248</v>
      </c>
      <c r="J940" s="496" t="s">
        <v>248</v>
      </c>
      <c r="K940" s="187">
        <f t="shared" si="42"/>
        <v>2.99</v>
      </c>
      <c r="L940" s="188">
        <f t="shared" si="43"/>
        <v>2.99</v>
      </c>
      <c r="M940" s="185"/>
      <c r="N940" s="186">
        <f t="shared" si="44"/>
        <v>91391</v>
      </c>
    </row>
    <row r="941" spans="1:14" ht="13.5" x14ac:dyDescent="0.25">
      <c r="A941" s="494">
        <v>91392</v>
      </c>
      <c r="B941" s="495" t="s">
        <v>1817</v>
      </c>
      <c r="C941" s="495" t="s">
        <v>222</v>
      </c>
      <c r="D941" s="495" t="s">
        <v>227</v>
      </c>
      <c r="E941" s="495" t="s">
        <v>3845</v>
      </c>
      <c r="F941" s="496" t="s">
        <v>248</v>
      </c>
      <c r="G941" s="496" t="s">
        <v>248</v>
      </c>
      <c r="H941" s="496" t="s">
        <v>3845</v>
      </c>
      <c r="I941" s="496" t="s">
        <v>248</v>
      </c>
      <c r="J941" s="496" t="s">
        <v>248</v>
      </c>
      <c r="K941" s="187">
        <f t="shared" si="42"/>
        <v>1.1599999999999999</v>
      </c>
      <c r="L941" s="188">
        <f t="shared" si="43"/>
        <v>1.1599999999999999</v>
      </c>
      <c r="M941" s="185"/>
      <c r="N941" s="186">
        <f t="shared" si="44"/>
        <v>91392</v>
      </c>
    </row>
    <row r="942" spans="1:14" ht="13.5" x14ac:dyDescent="0.25">
      <c r="A942" s="494">
        <v>91396</v>
      </c>
      <c r="B942" s="495" t="s">
        <v>1819</v>
      </c>
      <c r="C942" s="495" t="s">
        <v>222</v>
      </c>
      <c r="D942" s="495" t="s">
        <v>227</v>
      </c>
      <c r="E942" s="495" t="s">
        <v>3719</v>
      </c>
      <c r="F942" s="496" t="s">
        <v>248</v>
      </c>
      <c r="G942" s="496" t="s">
        <v>248</v>
      </c>
      <c r="H942" s="496" t="s">
        <v>3719</v>
      </c>
      <c r="I942" s="496" t="s">
        <v>248</v>
      </c>
      <c r="J942" s="496" t="s">
        <v>248</v>
      </c>
      <c r="K942" s="187">
        <f t="shared" si="42"/>
        <v>19.22</v>
      </c>
      <c r="L942" s="188">
        <f t="shared" si="43"/>
        <v>19.22</v>
      </c>
      <c r="M942" s="185"/>
      <c r="N942" s="186">
        <f t="shared" si="44"/>
        <v>91396</v>
      </c>
    </row>
    <row r="943" spans="1:14" ht="13.5" x14ac:dyDescent="0.25">
      <c r="A943" s="494">
        <v>91397</v>
      </c>
      <c r="B943" s="495" t="s">
        <v>1820</v>
      </c>
      <c r="C943" s="495" t="s">
        <v>222</v>
      </c>
      <c r="D943" s="495" t="s">
        <v>227</v>
      </c>
      <c r="E943" s="495" t="s">
        <v>2603</v>
      </c>
      <c r="F943" s="496" t="s">
        <v>248</v>
      </c>
      <c r="G943" s="496" t="s">
        <v>248</v>
      </c>
      <c r="H943" s="496" t="s">
        <v>2603</v>
      </c>
      <c r="I943" s="496" t="s">
        <v>248</v>
      </c>
      <c r="J943" s="496" t="s">
        <v>248</v>
      </c>
      <c r="K943" s="187">
        <f t="shared" si="42"/>
        <v>4.0199999999999996</v>
      </c>
      <c r="L943" s="188">
        <f t="shared" si="43"/>
        <v>4.0199999999999996</v>
      </c>
      <c r="M943" s="185"/>
      <c r="N943" s="186">
        <f t="shared" si="44"/>
        <v>91397</v>
      </c>
    </row>
    <row r="944" spans="1:14" ht="13.5" x14ac:dyDescent="0.25">
      <c r="A944" s="494">
        <v>91398</v>
      </c>
      <c r="B944" s="495" t="s">
        <v>1822</v>
      </c>
      <c r="C944" s="495" t="s">
        <v>222</v>
      </c>
      <c r="D944" s="495" t="s">
        <v>227</v>
      </c>
      <c r="E944" s="495" t="s">
        <v>1149</v>
      </c>
      <c r="F944" s="496" t="s">
        <v>248</v>
      </c>
      <c r="G944" s="496" t="s">
        <v>248</v>
      </c>
      <c r="H944" s="496" t="s">
        <v>1149</v>
      </c>
      <c r="I944" s="496" t="s">
        <v>248</v>
      </c>
      <c r="J944" s="496" t="s">
        <v>248</v>
      </c>
      <c r="K944" s="187">
        <f t="shared" si="42"/>
        <v>1.56</v>
      </c>
      <c r="L944" s="188">
        <f t="shared" si="43"/>
        <v>1.56</v>
      </c>
      <c r="M944" s="185"/>
      <c r="N944" s="186">
        <f t="shared" si="44"/>
        <v>91398</v>
      </c>
    </row>
    <row r="945" spans="1:14" ht="13.5" x14ac:dyDescent="0.25">
      <c r="A945" s="494">
        <v>91402</v>
      </c>
      <c r="B945" s="495" t="s">
        <v>1823</v>
      </c>
      <c r="C945" s="495" t="s">
        <v>222</v>
      </c>
      <c r="D945" s="495" t="s">
        <v>227</v>
      </c>
      <c r="E945" s="495" t="s">
        <v>246</v>
      </c>
      <c r="F945" s="496" t="s">
        <v>248</v>
      </c>
      <c r="G945" s="496" t="s">
        <v>248</v>
      </c>
      <c r="H945" s="496" t="s">
        <v>246</v>
      </c>
      <c r="I945" s="496" t="s">
        <v>248</v>
      </c>
      <c r="J945" s="496" t="s">
        <v>248</v>
      </c>
      <c r="K945" s="187">
        <f t="shared" si="42"/>
        <v>1.33</v>
      </c>
      <c r="L945" s="188">
        <f t="shared" si="43"/>
        <v>1.33</v>
      </c>
      <c r="M945" s="185"/>
      <c r="N945" s="186">
        <f t="shared" si="44"/>
        <v>91402</v>
      </c>
    </row>
    <row r="946" spans="1:14" ht="13.5" x14ac:dyDescent="0.25">
      <c r="A946" s="494">
        <v>91466</v>
      </c>
      <c r="B946" s="495" t="s">
        <v>1825</v>
      </c>
      <c r="C946" s="495" t="s">
        <v>222</v>
      </c>
      <c r="D946" s="495" t="s">
        <v>227</v>
      </c>
      <c r="E946" s="495" t="s">
        <v>1824</v>
      </c>
      <c r="F946" s="496" t="s">
        <v>248</v>
      </c>
      <c r="G946" s="496" t="s">
        <v>248</v>
      </c>
      <c r="H946" s="496" t="s">
        <v>1824</v>
      </c>
      <c r="I946" s="496" t="s">
        <v>248</v>
      </c>
      <c r="J946" s="496" t="s">
        <v>248</v>
      </c>
      <c r="K946" s="187">
        <f t="shared" si="42"/>
        <v>1.22</v>
      </c>
      <c r="L946" s="188">
        <f t="shared" si="43"/>
        <v>1.22</v>
      </c>
      <c r="M946" s="185"/>
      <c r="N946" s="186">
        <f t="shared" si="44"/>
        <v>91466</v>
      </c>
    </row>
    <row r="947" spans="1:14" ht="13.5" x14ac:dyDescent="0.25">
      <c r="A947" s="494">
        <v>91467</v>
      </c>
      <c r="B947" s="495" t="s">
        <v>1826</v>
      </c>
      <c r="C947" s="495" t="s">
        <v>222</v>
      </c>
      <c r="D947" s="495" t="s">
        <v>227</v>
      </c>
      <c r="E947" s="495" t="s">
        <v>22247</v>
      </c>
      <c r="F947" s="496" t="s">
        <v>248</v>
      </c>
      <c r="G947" s="496" t="s">
        <v>22247</v>
      </c>
      <c r="H947" s="496" t="s">
        <v>248</v>
      </c>
      <c r="I947" s="496" t="s">
        <v>248</v>
      </c>
      <c r="J947" s="496" t="s">
        <v>248</v>
      </c>
      <c r="K947" s="187">
        <f t="shared" si="42"/>
        <v>135.58000000000001</v>
      </c>
      <c r="L947" s="188">
        <f t="shared" si="43"/>
        <v>135.58000000000001</v>
      </c>
      <c r="M947" s="185"/>
      <c r="N947" s="186">
        <f t="shared" si="44"/>
        <v>91467</v>
      </c>
    </row>
    <row r="948" spans="1:14" ht="13.5" x14ac:dyDescent="0.25">
      <c r="A948" s="494">
        <v>91468</v>
      </c>
      <c r="B948" s="495" t="s">
        <v>1827</v>
      </c>
      <c r="C948" s="495" t="s">
        <v>222</v>
      </c>
      <c r="D948" s="495" t="s">
        <v>227</v>
      </c>
      <c r="E948" s="495" t="s">
        <v>3588</v>
      </c>
      <c r="F948" s="496" t="s">
        <v>248</v>
      </c>
      <c r="G948" s="496" t="s">
        <v>248</v>
      </c>
      <c r="H948" s="496" t="s">
        <v>3588</v>
      </c>
      <c r="I948" s="496" t="s">
        <v>248</v>
      </c>
      <c r="J948" s="496" t="s">
        <v>248</v>
      </c>
      <c r="K948" s="187">
        <f t="shared" si="42"/>
        <v>20.25</v>
      </c>
      <c r="L948" s="188">
        <f t="shared" si="43"/>
        <v>20.25</v>
      </c>
      <c r="M948" s="185"/>
      <c r="N948" s="186">
        <f t="shared" si="44"/>
        <v>91468</v>
      </c>
    </row>
    <row r="949" spans="1:14" ht="13.5" x14ac:dyDescent="0.25">
      <c r="A949" s="494">
        <v>91469</v>
      </c>
      <c r="B949" s="495" t="s">
        <v>1829</v>
      </c>
      <c r="C949" s="495" t="s">
        <v>222</v>
      </c>
      <c r="D949" s="495" t="s">
        <v>227</v>
      </c>
      <c r="E949" s="495" t="s">
        <v>3295</v>
      </c>
      <c r="F949" s="496" t="s">
        <v>248</v>
      </c>
      <c r="G949" s="496" t="s">
        <v>248</v>
      </c>
      <c r="H949" s="496" t="s">
        <v>3295</v>
      </c>
      <c r="I949" s="496" t="s">
        <v>248</v>
      </c>
      <c r="J949" s="496" t="s">
        <v>248</v>
      </c>
      <c r="K949" s="187">
        <f t="shared" si="42"/>
        <v>4.37</v>
      </c>
      <c r="L949" s="188">
        <f t="shared" si="43"/>
        <v>4.37</v>
      </c>
      <c r="M949" s="185"/>
      <c r="N949" s="186">
        <f t="shared" si="44"/>
        <v>91469</v>
      </c>
    </row>
    <row r="950" spans="1:14" ht="13.5" x14ac:dyDescent="0.25">
      <c r="A950" s="494">
        <v>91484</v>
      </c>
      <c r="B950" s="495" t="s">
        <v>1831</v>
      </c>
      <c r="C950" s="495" t="s">
        <v>222</v>
      </c>
      <c r="D950" s="495" t="s">
        <v>227</v>
      </c>
      <c r="E950" s="495" t="s">
        <v>323</v>
      </c>
      <c r="F950" s="496" t="s">
        <v>248</v>
      </c>
      <c r="G950" s="496" t="s">
        <v>248</v>
      </c>
      <c r="H950" s="496" t="s">
        <v>323</v>
      </c>
      <c r="I950" s="496" t="s">
        <v>248</v>
      </c>
      <c r="J950" s="496" t="s">
        <v>248</v>
      </c>
      <c r="K950" s="187">
        <f t="shared" si="42"/>
        <v>1.39</v>
      </c>
      <c r="L950" s="188">
        <f t="shared" si="43"/>
        <v>1.39</v>
      </c>
      <c r="M950" s="185"/>
      <c r="N950" s="186">
        <f t="shared" si="44"/>
        <v>91484</v>
      </c>
    </row>
    <row r="951" spans="1:14" ht="13.5" x14ac:dyDescent="0.25">
      <c r="A951" s="494">
        <v>91485</v>
      </c>
      <c r="B951" s="495" t="s">
        <v>1832</v>
      </c>
      <c r="C951" s="495" t="s">
        <v>222</v>
      </c>
      <c r="D951" s="495" t="s">
        <v>227</v>
      </c>
      <c r="E951" s="495" t="s">
        <v>22272</v>
      </c>
      <c r="F951" s="496" t="s">
        <v>248</v>
      </c>
      <c r="G951" s="496" t="s">
        <v>22272</v>
      </c>
      <c r="H951" s="496" t="s">
        <v>248</v>
      </c>
      <c r="I951" s="496" t="s">
        <v>248</v>
      </c>
      <c r="J951" s="496" t="s">
        <v>248</v>
      </c>
      <c r="K951" s="187">
        <f t="shared" si="42"/>
        <v>184.01</v>
      </c>
      <c r="L951" s="188">
        <f t="shared" si="43"/>
        <v>184.01</v>
      </c>
      <c r="M951" s="185"/>
      <c r="N951" s="186">
        <f t="shared" si="44"/>
        <v>91485</v>
      </c>
    </row>
    <row r="952" spans="1:14" ht="13.5" x14ac:dyDescent="0.25">
      <c r="A952" s="494">
        <v>91529</v>
      </c>
      <c r="B952" s="495" t="s">
        <v>1833</v>
      </c>
      <c r="C952" s="495" t="s">
        <v>222</v>
      </c>
      <c r="D952" s="495" t="s">
        <v>227</v>
      </c>
      <c r="E952" s="495" t="s">
        <v>1255</v>
      </c>
      <c r="F952" s="496" t="s">
        <v>248</v>
      </c>
      <c r="G952" s="496" t="s">
        <v>248</v>
      </c>
      <c r="H952" s="496" t="s">
        <v>1255</v>
      </c>
      <c r="I952" s="496" t="s">
        <v>248</v>
      </c>
      <c r="J952" s="496" t="s">
        <v>248</v>
      </c>
      <c r="K952" s="187">
        <f t="shared" si="42"/>
        <v>0.71</v>
      </c>
      <c r="L952" s="188">
        <f t="shared" si="43"/>
        <v>0.71</v>
      </c>
      <c r="M952" s="185"/>
      <c r="N952" s="186">
        <f t="shared" si="44"/>
        <v>91529</v>
      </c>
    </row>
    <row r="953" spans="1:14" ht="13.5" x14ac:dyDescent="0.25">
      <c r="A953" s="494">
        <v>91530</v>
      </c>
      <c r="B953" s="495" t="s">
        <v>1834</v>
      </c>
      <c r="C953" s="495" t="s">
        <v>222</v>
      </c>
      <c r="D953" s="495" t="s">
        <v>227</v>
      </c>
      <c r="E953" s="495" t="s">
        <v>862</v>
      </c>
      <c r="F953" s="496" t="s">
        <v>248</v>
      </c>
      <c r="G953" s="496" t="s">
        <v>248</v>
      </c>
      <c r="H953" s="496" t="s">
        <v>862</v>
      </c>
      <c r="I953" s="496" t="s">
        <v>248</v>
      </c>
      <c r="J953" s="496" t="s">
        <v>248</v>
      </c>
      <c r="K953" s="187">
        <f t="shared" si="42"/>
        <v>0.09</v>
      </c>
      <c r="L953" s="188">
        <f t="shared" si="43"/>
        <v>0.09</v>
      </c>
      <c r="M953" s="185"/>
      <c r="N953" s="186">
        <f t="shared" si="44"/>
        <v>91530</v>
      </c>
    </row>
    <row r="954" spans="1:14" ht="13.5" x14ac:dyDescent="0.25">
      <c r="A954" s="494">
        <v>91531</v>
      </c>
      <c r="B954" s="495" t="s">
        <v>1835</v>
      </c>
      <c r="C954" s="495" t="s">
        <v>222</v>
      </c>
      <c r="D954" s="495" t="s">
        <v>227</v>
      </c>
      <c r="E954" s="495" t="s">
        <v>1279</v>
      </c>
      <c r="F954" s="496" t="s">
        <v>248</v>
      </c>
      <c r="G954" s="496" t="s">
        <v>248</v>
      </c>
      <c r="H954" s="496" t="s">
        <v>1279</v>
      </c>
      <c r="I954" s="496" t="s">
        <v>248</v>
      </c>
      <c r="J954" s="496" t="s">
        <v>248</v>
      </c>
      <c r="K954" s="187">
        <f t="shared" si="42"/>
        <v>0.9</v>
      </c>
      <c r="L954" s="188">
        <f t="shared" si="43"/>
        <v>0.9</v>
      </c>
      <c r="M954" s="185"/>
      <c r="N954" s="186">
        <f t="shared" si="44"/>
        <v>91531</v>
      </c>
    </row>
    <row r="955" spans="1:14" ht="13.5" x14ac:dyDescent="0.25">
      <c r="A955" s="494">
        <v>91532</v>
      </c>
      <c r="B955" s="495" t="s">
        <v>1836</v>
      </c>
      <c r="C955" s="495" t="s">
        <v>222</v>
      </c>
      <c r="D955" s="495" t="s">
        <v>227</v>
      </c>
      <c r="E955" s="495" t="s">
        <v>3273</v>
      </c>
      <c r="F955" s="496" t="s">
        <v>248</v>
      </c>
      <c r="G955" s="496" t="s">
        <v>3273</v>
      </c>
      <c r="H955" s="496" t="s">
        <v>248</v>
      </c>
      <c r="I955" s="496" t="s">
        <v>248</v>
      </c>
      <c r="J955" s="496" t="s">
        <v>248</v>
      </c>
      <c r="K955" s="187">
        <f t="shared" si="42"/>
        <v>6.78</v>
      </c>
      <c r="L955" s="188">
        <f t="shared" si="43"/>
        <v>6.78</v>
      </c>
      <c r="M955" s="185"/>
      <c r="N955" s="186">
        <f t="shared" si="44"/>
        <v>91532</v>
      </c>
    </row>
    <row r="956" spans="1:14" ht="13.5" x14ac:dyDescent="0.25">
      <c r="A956" s="494">
        <v>91629</v>
      </c>
      <c r="B956" s="495" t="s">
        <v>1838</v>
      </c>
      <c r="C956" s="495" t="s">
        <v>222</v>
      </c>
      <c r="D956" s="495" t="s">
        <v>227</v>
      </c>
      <c r="E956" s="495" t="s">
        <v>4383</v>
      </c>
      <c r="F956" s="496" t="s">
        <v>248</v>
      </c>
      <c r="G956" s="496" t="s">
        <v>248</v>
      </c>
      <c r="H956" s="496" t="s">
        <v>4383</v>
      </c>
      <c r="I956" s="496" t="s">
        <v>248</v>
      </c>
      <c r="J956" s="496" t="s">
        <v>248</v>
      </c>
      <c r="K956" s="187">
        <f t="shared" si="42"/>
        <v>13.96</v>
      </c>
      <c r="L956" s="188">
        <f t="shared" si="43"/>
        <v>13.96</v>
      </c>
      <c r="M956" s="185"/>
      <c r="N956" s="186">
        <f t="shared" si="44"/>
        <v>91629</v>
      </c>
    </row>
    <row r="957" spans="1:14" ht="13.5" x14ac:dyDescent="0.25">
      <c r="A957" s="494">
        <v>91630</v>
      </c>
      <c r="B957" s="495" t="s">
        <v>1840</v>
      </c>
      <c r="C957" s="495" t="s">
        <v>222</v>
      </c>
      <c r="D957" s="495" t="s">
        <v>227</v>
      </c>
      <c r="E957" s="495" t="s">
        <v>4102</v>
      </c>
      <c r="F957" s="496" t="s">
        <v>248</v>
      </c>
      <c r="G957" s="496" t="s">
        <v>248</v>
      </c>
      <c r="H957" s="496" t="s">
        <v>4102</v>
      </c>
      <c r="I957" s="496" t="s">
        <v>248</v>
      </c>
      <c r="J957" s="496" t="s">
        <v>248</v>
      </c>
      <c r="K957" s="187">
        <f t="shared" si="42"/>
        <v>2.92</v>
      </c>
      <c r="L957" s="188">
        <f t="shared" si="43"/>
        <v>2.92</v>
      </c>
      <c r="M957" s="185"/>
      <c r="N957" s="186">
        <f t="shared" si="44"/>
        <v>91630</v>
      </c>
    </row>
    <row r="958" spans="1:14" ht="13.5" x14ac:dyDescent="0.25">
      <c r="A958" s="494">
        <v>91631</v>
      </c>
      <c r="B958" s="495" t="s">
        <v>1842</v>
      </c>
      <c r="C958" s="495" t="s">
        <v>222</v>
      </c>
      <c r="D958" s="495" t="s">
        <v>227</v>
      </c>
      <c r="E958" s="495" t="s">
        <v>525</v>
      </c>
      <c r="F958" s="496" t="s">
        <v>248</v>
      </c>
      <c r="G958" s="496" t="s">
        <v>248</v>
      </c>
      <c r="H958" s="496" t="s">
        <v>525</v>
      </c>
      <c r="I958" s="496" t="s">
        <v>248</v>
      </c>
      <c r="J958" s="496" t="s">
        <v>248</v>
      </c>
      <c r="K958" s="187">
        <f t="shared" si="42"/>
        <v>1.1299999999999999</v>
      </c>
      <c r="L958" s="188">
        <f t="shared" si="43"/>
        <v>1.1299999999999999</v>
      </c>
      <c r="M958" s="185"/>
      <c r="N958" s="186">
        <f t="shared" si="44"/>
        <v>91631</v>
      </c>
    </row>
    <row r="959" spans="1:14" ht="13.5" x14ac:dyDescent="0.25">
      <c r="A959" s="494">
        <v>91632</v>
      </c>
      <c r="B959" s="495" t="s">
        <v>1843</v>
      </c>
      <c r="C959" s="495" t="s">
        <v>222</v>
      </c>
      <c r="D959" s="495" t="s">
        <v>227</v>
      </c>
      <c r="E959" s="495" t="s">
        <v>5242</v>
      </c>
      <c r="F959" s="496" t="s">
        <v>248</v>
      </c>
      <c r="G959" s="496" t="s">
        <v>248</v>
      </c>
      <c r="H959" s="496" t="s">
        <v>5242</v>
      </c>
      <c r="I959" s="496" t="s">
        <v>248</v>
      </c>
      <c r="J959" s="496" t="s">
        <v>248</v>
      </c>
      <c r="K959" s="187">
        <f t="shared" si="42"/>
        <v>26.17</v>
      </c>
      <c r="L959" s="188">
        <f t="shared" si="43"/>
        <v>26.17</v>
      </c>
      <c r="M959" s="185"/>
      <c r="N959" s="186">
        <f t="shared" si="44"/>
        <v>91632</v>
      </c>
    </row>
    <row r="960" spans="1:14" ht="13.5" x14ac:dyDescent="0.25">
      <c r="A960" s="494">
        <v>91633</v>
      </c>
      <c r="B960" s="495" t="s">
        <v>1844</v>
      </c>
      <c r="C960" s="495" t="s">
        <v>222</v>
      </c>
      <c r="D960" s="495" t="s">
        <v>227</v>
      </c>
      <c r="E960" s="495" t="s">
        <v>22273</v>
      </c>
      <c r="F960" s="496" t="s">
        <v>248</v>
      </c>
      <c r="G960" s="496" t="s">
        <v>22273</v>
      </c>
      <c r="H960" s="496" t="s">
        <v>248</v>
      </c>
      <c r="I960" s="496" t="s">
        <v>248</v>
      </c>
      <c r="J960" s="496" t="s">
        <v>248</v>
      </c>
      <c r="K960" s="187">
        <f t="shared" si="42"/>
        <v>114.75</v>
      </c>
      <c r="L960" s="188">
        <f t="shared" si="43"/>
        <v>114.75</v>
      </c>
      <c r="M960" s="185"/>
      <c r="N960" s="186">
        <f t="shared" si="44"/>
        <v>91633</v>
      </c>
    </row>
    <row r="961" spans="1:14" ht="13.5" x14ac:dyDescent="0.25">
      <c r="A961" s="494">
        <v>91640</v>
      </c>
      <c r="B961" s="495" t="s">
        <v>1845</v>
      </c>
      <c r="C961" s="495" t="s">
        <v>222</v>
      </c>
      <c r="D961" s="495" t="s">
        <v>227</v>
      </c>
      <c r="E961" s="495" t="s">
        <v>19469</v>
      </c>
      <c r="F961" s="496" t="s">
        <v>248</v>
      </c>
      <c r="G961" s="496" t="s">
        <v>248</v>
      </c>
      <c r="H961" s="496" t="s">
        <v>19469</v>
      </c>
      <c r="I961" s="496" t="s">
        <v>248</v>
      </c>
      <c r="J961" s="496" t="s">
        <v>248</v>
      </c>
      <c r="K961" s="187">
        <f t="shared" si="42"/>
        <v>30.58</v>
      </c>
      <c r="L961" s="188">
        <f t="shared" si="43"/>
        <v>30.58</v>
      </c>
      <c r="M961" s="185"/>
      <c r="N961" s="186">
        <f t="shared" si="44"/>
        <v>91640</v>
      </c>
    </row>
    <row r="962" spans="1:14" ht="13.5" x14ac:dyDescent="0.25">
      <c r="A962" s="494">
        <v>91641</v>
      </c>
      <c r="B962" s="495" t="s">
        <v>1846</v>
      </c>
      <c r="C962" s="495" t="s">
        <v>222</v>
      </c>
      <c r="D962" s="495" t="s">
        <v>227</v>
      </c>
      <c r="E962" s="495" t="s">
        <v>2611</v>
      </c>
      <c r="F962" s="496" t="s">
        <v>248</v>
      </c>
      <c r="G962" s="496" t="s">
        <v>248</v>
      </c>
      <c r="H962" s="496" t="s">
        <v>2611</v>
      </c>
      <c r="I962" s="496" t="s">
        <v>248</v>
      </c>
      <c r="J962" s="496" t="s">
        <v>248</v>
      </c>
      <c r="K962" s="187">
        <f t="shared" si="42"/>
        <v>6.41</v>
      </c>
      <c r="L962" s="188">
        <f t="shared" si="43"/>
        <v>6.41</v>
      </c>
      <c r="M962" s="185"/>
      <c r="N962" s="186">
        <f t="shared" si="44"/>
        <v>91641</v>
      </c>
    </row>
    <row r="963" spans="1:14" ht="13.5" x14ac:dyDescent="0.25">
      <c r="A963" s="494">
        <v>91642</v>
      </c>
      <c r="B963" s="495" t="s">
        <v>1848</v>
      </c>
      <c r="C963" s="495" t="s">
        <v>222</v>
      </c>
      <c r="D963" s="495" t="s">
        <v>227</v>
      </c>
      <c r="E963" s="495" t="s">
        <v>802</v>
      </c>
      <c r="F963" s="496" t="s">
        <v>248</v>
      </c>
      <c r="G963" s="496" t="s">
        <v>248</v>
      </c>
      <c r="H963" s="496" t="s">
        <v>802</v>
      </c>
      <c r="I963" s="496" t="s">
        <v>248</v>
      </c>
      <c r="J963" s="496" t="s">
        <v>248</v>
      </c>
      <c r="K963" s="187">
        <f t="shared" si="42"/>
        <v>2.48</v>
      </c>
      <c r="L963" s="188">
        <f t="shared" si="43"/>
        <v>2.48</v>
      </c>
      <c r="M963" s="185"/>
      <c r="N963" s="186">
        <f t="shared" si="44"/>
        <v>91642</v>
      </c>
    </row>
    <row r="964" spans="1:14" ht="13.5" x14ac:dyDescent="0.25">
      <c r="A964" s="494">
        <v>91643</v>
      </c>
      <c r="B964" s="495" t="s">
        <v>1849</v>
      </c>
      <c r="C964" s="495" t="s">
        <v>222</v>
      </c>
      <c r="D964" s="495" t="s">
        <v>227</v>
      </c>
      <c r="E964" s="495" t="s">
        <v>20048</v>
      </c>
      <c r="F964" s="496" t="s">
        <v>248</v>
      </c>
      <c r="G964" s="496" t="s">
        <v>248</v>
      </c>
      <c r="H964" s="496" t="s">
        <v>20048</v>
      </c>
      <c r="I964" s="496" t="s">
        <v>248</v>
      </c>
      <c r="J964" s="496" t="s">
        <v>248</v>
      </c>
      <c r="K964" s="187">
        <f t="shared" si="42"/>
        <v>57.34</v>
      </c>
      <c r="L964" s="188">
        <f t="shared" si="43"/>
        <v>57.34</v>
      </c>
      <c r="M964" s="185"/>
      <c r="N964" s="186">
        <f t="shared" si="44"/>
        <v>91643</v>
      </c>
    </row>
    <row r="965" spans="1:14" ht="13.5" x14ac:dyDescent="0.25">
      <c r="A965" s="494">
        <v>91644</v>
      </c>
      <c r="B965" s="495" t="s">
        <v>1850</v>
      </c>
      <c r="C965" s="495" t="s">
        <v>222</v>
      </c>
      <c r="D965" s="495" t="s">
        <v>227</v>
      </c>
      <c r="E965" s="495" t="s">
        <v>22274</v>
      </c>
      <c r="F965" s="496" t="s">
        <v>248</v>
      </c>
      <c r="G965" s="496" t="s">
        <v>22274</v>
      </c>
      <c r="H965" s="496" t="s">
        <v>248</v>
      </c>
      <c r="I965" s="496" t="s">
        <v>248</v>
      </c>
      <c r="J965" s="496" t="s">
        <v>248</v>
      </c>
      <c r="K965" s="187">
        <f t="shared" si="42"/>
        <v>258.24</v>
      </c>
      <c r="L965" s="188">
        <f t="shared" si="43"/>
        <v>258.24</v>
      </c>
      <c r="M965" s="185"/>
      <c r="N965" s="186">
        <f t="shared" si="44"/>
        <v>91644</v>
      </c>
    </row>
    <row r="966" spans="1:14" ht="13.5" x14ac:dyDescent="0.25">
      <c r="A966" s="494">
        <v>91688</v>
      </c>
      <c r="B966" s="495" t="s">
        <v>1851</v>
      </c>
      <c r="C966" s="495" t="s">
        <v>222</v>
      </c>
      <c r="D966" s="495" t="s">
        <v>227</v>
      </c>
      <c r="E966" s="495" t="s">
        <v>1515</v>
      </c>
      <c r="F966" s="496" t="s">
        <v>248</v>
      </c>
      <c r="G966" s="496" t="s">
        <v>248</v>
      </c>
      <c r="H966" s="496" t="s">
        <v>1515</v>
      </c>
      <c r="I966" s="496" t="s">
        <v>248</v>
      </c>
      <c r="J966" s="496" t="s">
        <v>248</v>
      </c>
      <c r="K966" s="187">
        <f t="shared" si="42"/>
        <v>0.08</v>
      </c>
      <c r="L966" s="188">
        <f t="shared" si="43"/>
        <v>0.08</v>
      </c>
      <c r="M966" s="185"/>
      <c r="N966" s="186">
        <f t="shared" si="44"/>
        <v>91688</v>
      </c>
    </row>
    <row r="967" spans="1:14" ht="13.5" x14ac:dyDescent="0.25">
      <c r="A967" s="494">
        <v>91689</v>
      </c>
      <c r="B967" s="495" t="s">
        <v>1852</v>
      </c>
      <c r="C967" s="495" t="s">
        <v>222</v>
      </c>
      <c r="D967" s="495" t="s">
        <v>227</v>
      </c>
      <c r="E967" s="495" t="s">
        <v>893</v>
      </c>
      <c r="F967" s="496" t="s">
        <v>248</v>
      </c>
      <c r="G967" s="496" t="s">
        <v>248</v>
      </c>
      <c r="H967" s="496" t="s">
        <v>893</v>
      </c>
      <c r="I967" s="496" t="s">
        <v>248</v>
      </c>
      <c r="J967" s="496" t="s">
        <v>248</v>
      </c>
      <c r="K967" s="187">
        <f t="shared" si="42"/>
        <v>0.01</v>
      </c>
      <c r="L967" s="188">
        <f t="shared" si="43"/>
        <v>0.01</v>
      </c>
      <c r="M967" s="185"/>
      <c r="N967" s="186">
        <f t="shared" si="44"/>
        <v>91689</v>
      </c>
    </row>
    <row r="968" spans="1:14" ht="13.5" x14ac:dyDescent="0.25">
      <c r="A968" s="494">
        <v>91690</v>
      </c>
      <c r="B968" s="495" t="s">
        <v>1853</v>
      </c>
      <c r="C968" s="495" t="s">
        <v>222</v>
      </c>
      <c r="D968" s="495" t="s">
        <v>227</v>
      </c>
      <c r="E968" s="495" t="s">
        <v>855</v>
      </c>
      <c r="F968" s="496" t="s">
        <v>248</v>
      </c>
      <c r="G968" s="496" t="s">
        <v>248</v>
      </c>
      <c r="H968" s="496" t="s">
        <v>855</v>
      </c>
      <c r="I968" s="496" t="s">
        <v>248</v>
      </c>
      <c r="J968" s="496" t="s">
        <v>248</v>
      </c>
      <c r="K968" s="187">
        <f t="shared" si="42"/>
        <v>0.05</v>
      </c>
      <c r="L968" s="188">
        <f t="shared" si="43"/>
        <v>0.05</v>
      </c>
      <c r="M968" s="185"/>
      <c r="N968" s="186">
        <f t="shared" si="44"/>
        <v>91690</v>
      </c>
    </row>
    <row r="969" spans="1:14" ht="13.5" x14ac:dyDescent="0.25">
      <c r="A969" s="494">
        <v>91691</v>
      </c>
      <c r="B969" s="495" t="s">
        <v>1854</v>
      </c>
      <c r="C969" s="495" t="s">
        <v>222</v>
      </c>
      <c r="D969" s="495" t="s">
        <v>227</v>
      </c>
      <c r="E969" s="495" t="s">
        <v>1116</v>
      </c>
      <c r="F969" s="496" t="s">
        <v>248</v>
      </c>
      <c r="G969" s="496" t="s">
        <v>248</v>
      </c>
      <c r="H969" s="496" t="s">
        <v>248</v>
      </c>
      <c r="I969" s="496" t="s">
        <v>248</v>
      </c>
      <c r="J969" s="496" t="s">
        <v>1116</v>
      </c>
      <c r="K969" s="187">
        <f t="shared" ref="K969:K1032" si="45">H969+I969+J969+G969</f>
        <v>2.31</v>
      </c>
      <c r="L969" s="188">
        <f t="shared" ref="L969:L1032" si="46">G969+I969+J969+H969</f>
        <v>2.31</v>
      </c>
      <c r="M969" s="185"/>
      <c r="N969" s="186">
        <f t="shared" ref="N969:N1032" si="47">A969</f>
        <v>91691</v>
      </c>
    </row>
    <row r="970" spans="1:14" ht="13.5" x14ac:dyDescent="0.25">
      <c r="A970" s="494">
        <v>92040</v>
      </c>
      <c r="B970" s="495" t="s">
        <v>1855</v>
      </c>
      <c r="C970" s="495" t="s">
        <v>222</v>
      </c>
      <c r="D970" s="495" t="s">
        <v>227</v>
      </c>
      <c r="E970" s="495" t="s">
        <v>6943</v>
      </c>
      <c r="F970" s="496" t="s">
        <v>248</v>
      </c>
      <c r="G970" s="496" t="s">
        <v>248</v>
      </c>
      <c r="H970" s="496" t="s">
        <v>6943</v>
      </c>
      <c r="I970" s="496" t="s">
        <v>248</v>
      </c>
      <c r="J970" s="496" t="s">
        <v>248</v>
      </c>
      <c r="K970" s="187">
        <f t="shared" si="45"/>
        <v>5.9</v>
      </c>
      <c r="L970" s="188">
        <f t="shared" si="46"/>
        <v>5.9</v>
      </c>
      <c r="M970" s="185"/>
      <c r="N970" s="186">
        <f t="shared" si="47"/>
        <v>92040</v>
      </c>
    </row>
    <row r="971" spans="1:14" ht="13.5" x14ac:dyDescent="0.25">
      <c r="A971" s="494">
        <v>92041</v>
      </c>
      <c r="B971" s="495" t="s">
        <v>1856</v>
      </c>
      <c r="C971" s="495" t="s">
        <v>222</v>
      </c>
      <c r="D971" s="495" t="s">
        <v>227</v>
      </c>
      <c r="E971" s="495" t="s">
        <v>2000</v>
      </c>
      <c r="F971" s="496" t="s">
        <v>248</v>
      </c>
      <c r="G971" s="496" t="s">
        <v>248</v>
      </c>
      <c r="H971" s="496" t="s">
        <v>2000</v>
      </c>
      <c r="I971" s="496" t="s">
        <v>248</v>
      </c>
      <c r="J971" s="496" t="s">
        <v>248</v>
      </c>
      <c r="K971" s="187">
        <f t="shared" si="45"/>
        <v>0.62</v>
      </c>
      <c r="L971" s="188">
        <f t="shared" si="46"/>
        <v>0.62</v>
      </c>
      <c r="M971" s="185"/>
      <c r="N971" s="186">
        <f t="shared" si="47"/>
        <v>92041</v>
      </c>
    </row>
    <row r="972" spans="1:14" ht="13.5" x14ac:dyDescent="0.25">
      <c r="A972" s="494">
        <v>92042</v>
      </c>
      <c r="B972" s="495" t="s">
        <v>1857</v>
      </c>
      <c r="C972" s="495" t="s">
        <v>222</v>
      </c>
      <c r="D972" s="495" t="s">
        <v>227</v>
      </c>
      <c r="E972" s="495" t="s">
        <v>3720</v>
      </c>
      <c r="F972" s="496" t="s">
        <v>248</v>
      </c>
      <c r="G972" s="496" t="s">
        <v>248</v>
      </c>
      <c r="H972" s="496" t="s">
        <v>3720</v>
      </c>
      <c r="I972" s="496" t="s">
        <v>248</v>
      </c>
      <c r="J972" s="496" t="s">
        <v>248</v>
      </c>
      <c r="K972" s="187">
        <f t="shared" si="45"/>
        <v>4.92</v>
      </c>
      <c r="L972" s="188">
        <f t="shared" si="46"/>
        <v>4.92</v>
      </c>
      <c r="M972" s="185"/>
      <c r="N972" s="186">
        <f t="shared" si="47"/>
        <v>92042</v>
      </c>
    </row>
    <row r="973" spans="1:14" ht="13.5" x14ac:dyDescent="0.25">
      <c r="A973" s="494">
        <v>92101</v>
      </c>
      <c r="B973" s="495" t="s">
        <v>1859</v>
      </c>
      <c r="C973" s="495" t="s">
        <v>222</v>
      </c>
      <c r="D973" s="495" t="s">
        <v>227</v>
      </c>
      <c r="E973" s="495" t="s">
        <v>1615</v>
      </c>
      <c r="F973" s="496" t="s">
        <v>248</v>
      </c>
      <c r="G973" s="496" t="s">
        <v>248</v>
      </c>
      <c r="H973" s="496" t="s">
        <v>1615</v>
      </c>
      <c r="I973" s="496" t="s">
        <v>248</v>
      </c>
      <c r="J973" s="496" t="s">
        <v>248</v>
      </c>
      <c r="K973" s="187">
        <f t="shared" si="45"/>
        <v>21.85</v>
      </c>
      <c r="L973" s="188">
        <f t="shared" si="46"/>
        <v>21.85</v>
      </c>
      <c r="M973" s="185"/>
      <c r="N973" s="186">
        <f t="shared" si="47"/>
        <v>92101</v>
      </c>
    </row>
    <row r="974" spans="1:14" ht="27" customHeight="1" x14ac:dyDescent="0.25">
      <c r="A974" s="494">
        <v>92102</v>
      </c>
      <c r="B974" s="495" t="s">
        <v>1860</v>
      </c>
      <c r="C974" s="495" t="s">
        <v>222</v>
      </c>
      <c r="D974" s="495" t="s">
        <v>227</v>
      </c>
      <c r="E974" s="495" t="s">
        <v>2264</v>
      </c>
      <c r="F974" s="496" t="s">
        <v>248</v>
      </c>
      <c r="G974" s="496" t="s">
        <v>248</v>
      </c>
      <c r="H974" s="496" t="s">
        <v>2264</v>
      </c>
      <c r="I974" s="496" t="s">
        <v>248</v>
      </c>
      <c r="J974" s="496" t="s">
        <v>248</v>
      </c>
      <c r="K974" s="187">
        <f t="shared" si="45"/>
        <v>4.58</v>
      </c>
      <c r="L974" s="188">
        <f t="shared" si="46"/>
        <v>4.58</v>
      </c>
      <c r="M974" s="185"/>
      <c r="N974" s="186">
        <f t="shared" si="47"/>
        <v>92102</v>
      </c>
    </row>
    <row r="975" spans="1:14" ht="13.5" x14ac:dyDescent="0.25">
      <c r="A975" s="494">
        <v>92103</v>
      </c>
      <c r="B975" s="495" t="s">
        <v>1861</v>
      </c>
      <c r="C975" s="495" t="s">
        <v>222</v>
      </c>
      <c r="D975" s="495" t="s">
        <v>227</v>
      </c>
      <c r="E975" s="495" t="s">
        <v>578</v>
      </c>
      <c r="F975" s="496" t="s">
        <v>248</v>
      </c>
      <c r="G975" s="496" t="s">
        <v>248</v>
      </c>
      <c r="H975" s="496" t="s">
        <v>578</v>
      </c>
      <c r="I975" s="496" t="s">
        <v>248</v>
      </c>
      <c r="J975" s="496" t="s">
        <v>248</v>
      </c>
      <c r="K975" s="187">
        <f t="shared" si="45"/>
        <v>1.77</v>
      </c>
      <c r="L975" s="188">
        <f t="shared" si="46"/>
        <v>1.77</v>
      </c>
      <c r="M975" s="185"/>
      <c r="N975" s="186">
        <f t="shared" si="47"/>
        <v>92103</v>
      </c>
    </row>
    <row r="976" spans="1:14" ht="13.5" x14ac:dyDescent="0.25">
      <c r="A976" s="494">
        <v>92104</v>
      </c>
      <c r="B976" s="495" t="s">
        <v>1862</v>
      </c>
      <c r="C976" s="495" t="s">
        <v>222</v>
      </c>
      <c r="D976" s="495" t="s">
        <v>227</v>
      </c>
      <c r="E976" s="495" t="s">
        <v>20327</v>
      </c>
      <c r="F976" s="496" t="s">
        <v>248</v>
      </c>
      <c r="G976" s="496" t="s">
        <v>248</v>
      </c>
      <c r="H976" s="496" t="s">
        <v>20327</v>
      </c>
      <c r="I976" s="496" t="s">
        <v>248</v>
      </c>
      <c r="J976" s="496" t="s">
        <v>248</v>
      </c>
      <c r="K976" s="187">
        <f t="shared" si="45"/>
        <v>40.97</v>
      </c>
      <c r="L976" s="188">
        <f t="shared" si="46"/>
        <v>40.97</v>
      </c>
      <c r="M976" s="185"/>
      <c r="N976" s="186">
        <f t="shared" si="47"/>
        <v>92104</v>
      </c>
    </row>
    <row r="977" spans="1:14" ht="13.5" x14ac:dyDescent="0.25">
      <c r="A977" s="494">
        <v>92105</v>
      </c>
      <c r="B977" s="495" t="s">
        <v>1863</v>
      </c>
      <c r="C977" s="495" t="s">
        <v>222</v>
      </c>
      <c r="D977" s="495" t="s">
        <v>227</v>
      </c>
      <c r="E977" s="495" t="s">
        <v>22253</v>
      </c>
      <c r="F977" s="496" t="s">
        <v>248</v>
      </c>
      <c r="G977" s="496" t="s">
        <v>22253</v>
      </c>
      <c r="H977" s="496" t="s">
        <v>248</v>
      </c>
      <c r="I977" s="496" t="s">
        <v>248</v>
      </c>
      <c r="J977" s="496" t="s">
        <v>248</v>
      </c>
      <c r="K977" s="187">
        <f t="shared" si="45"/>
        <v>164.98</v>
      </c>
      <c r="L977" s="188">
        <f t="shared" si="46"/>
        <v>164.98</v>
      </c>
      <c r="M977" s="185"/>
      <c r="N977" s="186">
        <f t="shared" si="47"/>
        <v>92105</v>
      </c>
    </row>
    <row r="978" spans="1:14" ht="13.5" x14ac:dyDescent="0.25">
      <c r="A978" s="494">
        <v>92108</v>
      </c>
      <c r="B978" s="495" t="s">
        <v>1864</v>
      </c>
      <c r="C978" s="495" t="s">
        <v>222</v>
      </c>
      <c r="D978" s="495" t="s">
        <v>227</v>
      </c>
      <c r="E978" s="495" t="s">
        <v>546</v>
      </c>
      <c r="F978" s="496" t="s">
        <v>248</v>
      </c>
      <c r="G978" s="496" t="s">
        <v>248</v>
      </c>
      <c r="H978" s="496" t="s">
        <v>546</v>
      </c>
      <c r="I978" s="496" t="s">
        <v>248</v>
      </c>
      <c r="J978" s="496" t="s">
        <v>248</v>
      </c>
      <c r="K978" s="187">
        <f t="shared" si="45"/>
        <v>1.03</v>
      </c>
      <c r="L978" s="188">
        <f t="shared" si="46"/>
        <v>1.03</v>
      </c>
      <c r="M978" s="185"/>
      <c r="N978" s="186">
        <f t="shared" si="47"/>
        <v>92108</v>
      </c>
    </row>
    <row r="979" spans="1:14" ht="13.5" x14ac:dyDescent="0.25">
      <c r="A979" s="494">
        <v>92109</v>
      </c>
      <c r="B979" s="495" t="s">
        <v>1865</v>
      </c>
      <c r="C979" s="495" t="s">
        <v>222</v>
      </c>
      <c r="D979" s="495" t="s">
        <v>227</v>
      </c>
      <c r="E979" s="495" t="s">
        <v>851</v>
      </c>
      <c r="F979" s="496" t="s">
        <v>248</v>
      </c>
      <c r="G979" s="496" t="s">
        <v>248</v>
      </c>
      <c r="H979" s="496" t="s">
        <v>851</v>
      </c>
      <c r="I979" s="496" t="s">
        <v>248</v>
      </c>
      <c r="J979" s="496" t="s">
        <v>248</v>
      </c>
      <c r="K979" s="187">
        <f t="shared" si="45"/>
        <v>0.12</v>
      </c>
      <c r="L979" s="188">
        <f t="shared" si="46"/>
        <v>0.12</v>
      </c>
      <c r="M979" s="185"/>
      <c r="N979" s="186">
        <f t="shared" si="47"/>
        <v>92109</v>
      </c>
    </row>
    <row r="980" spans="1:14" ht="13.5" x14ac:dyDescent="0.25">
      <c r="A980" s="494">
        <v>92110</v>
      </c>
      <c r="B980" s="495" t="s">
        <v>1866</v>
      </c>
      <c r="C980" s="495" t="s">
        <v>222</v>
      </c>
      <c r="D980" s="495" t="s">
        <v>227</v>
      </c>
      <c r="E980" s="495" t="s">
        <v>2472</v>
      </c>
      <c r="F980" s="496" t="s">
        <v>248</v>
      </c>
      <c r="G980" s="496" t="s">
        <v>248</v>
      </c>
      <c r="H980" s="496" t="s">
        <v>2472</v>
      </c>
      <c r="I980" s="496" t="s">
        <v>248</v>
      </c>
      <c r="J980" s="496" t="s">
        <v>248</v>
      </c>
      <c r="K980" s="187">
        <f t="shared" si="45"/>
        <v>0.8</v>
      </c>
      <c r="L980" s="188">
        <f t="shared" si="46"/>
        <v>0.8</v>
      </c>
      <c r="M980" s="185"/>
      <c r="N980" s="186">
        <f t="shared" si="47"/>
        <v>92110</v>
      </c>
    </row>
    <row r="981" spans="1:14" ht="13.5" x14ac:dyDescent="0.25">
      <c r="A981" s="494">
        <v>92111</v>
      </c>
      <c r="B981" s="495" t="s">
        <v>1867</v>
      </c>
      <c r="C981" s="495" t="s">
        <v>222</v>
      </c>
      <c r="D981" s="495" t="s">
        <v>227</v>
      </c>
      <c r="E981" s="495" t="s">
        <v>2490</v>
      </c>
      <c r="F981" s="496" t="s">
        <v>248</v>
      </c>
      <c r="G981" s="496" t="s">
        <v>248</v>
      </c>
      <c r="H981" s="496" t="s">
        <v>248</v>
      </c>
      <c r="I981" s="496" t="s">
        <v>248</v>
      </c>
      <c r="J981" s="496" t="s">
        <v>2490</v>
      </c>
      <c r="K981" s="187">
        <f t="shared" si="45"/>
        <v>0.91</v>
      </c>
      <c r="L981" s="188">
        <f t="shared" si="46"/>
        <v>0.91</v>
      </c>
      <c r="M981" s="185"/>
      <c r="N981" s="186">
        <f t="shared" si="47"/>
        <v>92111</v>
      </c>
    </row>
    <row r="982" spans="1:14" ht="13.5" x14ac:dyDescent="0.25">
      <c r="A982" s="494">
        <v>92114</v>
      </c>
      <c r="B982" s="495" t="s">
        <v>1868</v>
      </c>
      <c r="C982" s="495" t="s">
        <v>222</v>
      </c>
      <c r="D982" s="495" t="s">
        <v>227</v>
      </c>
      <c r="E982" s="495" t="s">
        <v>857</v>
      </c>
      <c r="F982" s="496" t="s">
        <v>248</v>
      </c>
      <c r="G982" s="496" t="s">
        <v>248</v>
      </c>
      <c r="H982" s="496" t="s">
        <v>857</v>
      </c>
      <c r="I982" s="496" t="s">
        <v>248</v>
      </c>
      <c r="J982" s="496" t="s">
        <v>248</v>
      </c>
      <c r="K982" s="187">
        <f t="shared" si="45"/>
        <v>0.11</v>
      </c>
      <c r="L982" s="188">
        <f t="shared" si="46"/>
        <v>0.11</v>
      </c>
      <c r="M982" s="185"/>
      <c r="N982" s="186">
        <f t="shared" si="47"/>
        <v>92114</v>
      </c>
    </row>
    <row r="983" spans="1:14" ht="13.5" x14ac:dyDescent="0.25">
      <c r="A983" s="494">
        <v>92115</v>
      </c>
      <c r="B983" s="495" t="s">
        <v>1869</v>
      </c>
      <c r="C983" s="495" t="s">
        <v>222</v>
      </c>
      <c r="D983" s="495" t="s">
        <v>227</v>
      </c>
      <c r="E983" s="495" t="s">
        <v>893</v>
      </c>
      <c r="F983" s="496" t="s">
        <v>248</v>
      </c>
      <c r="G983" s="496" t="s">
        <v>248</v>
      </c>
      <c r="H983" s="496" t="s">
        <v>893</v>
      </c>
      <c r="I983" s="496" t="s">
        <v>248</v>
      </c>
      <c r="J983" s="496" t="s">
        <v>248</v>
      </c>
      <c r="K983" s="187">
        <f t="shared" si="45"/>
        <v>0.01</v>
      </c>
      <c r="L983" s="188">
        <f t="shared" si="46"/>
        <v>0.01</v>
      </c>
      <c r="M983" s="185"/>
      <c r="N983" s="186">
        <f t="shared" si="47"/>
        <v>92115</v>
      </c>
    </row>
    <row r="984" spans="1:14" ht="13.5" x14ac:dyDescent="0.25">
      <c r="A984" s="494">
        <v>92116</v>
      </c>
      <c r="B984" s="495" t="s">
        <v>1870</v>
      </c>
      <c r="C984" s="495" t="s">
        <v>222</v>
      </c>
      <c r="D984" s="495" t="s">
        <v>227</v>
      </c>
      <c r="E984" s="495" t="s">
        <v>838</v>
      </c>
      <c r="F984" s="496" t="s">
        <v>248</v>
      </c>
      <c r="G984" s="496" t="s">
        <v>248</v>
      </c>
      <c r="H984" s="496" t="s">
        <v>838</v>
      </c>
      <c r="I984" s="496" t="s">
        <v>248</v>
      </c>
      <c r="J984" s="496" t="s">
        <v>248</v>
      </c>
      <c r="K984" s="187">
        <f t="shared" si="45"/>
        <v>0.14000000000000001</v>
      </c>
      <c r="L984" s="188">
        <f t="shared" si="46"/>
        <v>0.14000000000000001</v>
      </c>
      <c r="M984" s="185"/>
      <c r="N984" s="186">
        <f t="shared" si="47"/>
        <v>92116</v>
      </c>
    </row>
    <row r="985" spans="1:14" ht="13.5" x14ac:dyDescent="0.25">
      <c r="A985" s="494">
        <v>92133</v>
      </c>
      <c r="B985" s="495" t="s">
        <v>1871</v>
      </c>
      <c r="C985" s="495" t="s">
        <v>222</v>
      </c>
      <c r="D985" s="495" t="s">
        <v>227</v>
      </c>
      <c r="E985" s="495" t="s">
        <v>5286</v>
      </c>
      <c r="F985" s="496" t="s">
        <v>248</v>
      </c>
      <c r="G985" s="496" t="s">
        <v>248</v>
      </c>
      <c r="H985" s="496" t="s">
        <v>5286</v>
      </c>
      <c r="I985" s="496" t="s">
        <v>248</v>
      </c>
      <c r="J985" s="496" t="s">
        <v>248</v>
      </c>
      <c r="K985" s="187">
        <f t="shared" si="45"/>
        <v>10.51</v>
      </c>
      <c r="L985" s="188">
        <f t="shared" si="46"/>
        <v>10.51</v>
      </c>
      <c r="M985" s="185"/>
      <c r="N985" s="186">
        <f t="shared" si="47"/>
        <v>92133</v>
      </c>
    </row>
    <row r="986" spans="1:14" ht="13.5" x14ac:dyDescent="0.25">
      <c r="A986" s="494">
        <v>92134</v>
      </c>
      <c r="B986" s="495" t="s">
        <v>1872</v>
      </c>
      <c r="C986" s="495" t="s">
        <v>222</v>
      </c>
      <c r="D986" s="495" t="s">
        <v>227</v>
      </c>
      <c r="E986" s="495" t="s">
        <v>829</v>
      </c>
      <c r="F986" s="496" t="s">
        <v>248</v>
      </c>
      <c r="G986" s="496" t="s">
        <v>248</v>
      </c>
      <c r="H986" s="496" t="s">
        <v>829</v>
      </c>
      <c r="I986" s="496" t="s">
        <v>248</v>
      </c>
      <c r="J986" s="496" t="s">
        <v>248</v>
      </c>
      <c r="K986" s="187">
        <f t="shared" si="45"/>
        <v>1.66</v>
      </c>
      <c r="L986" s="188">
        <f t="shared" si="46"/>
        <v>1.66</v>
      </c>
      <c r="M986" s="185"/>
      <c r="N986" s="186">
        <f t="shared" si="47"/>
        <v>92134</v>
      </c>
    </row>
    <row r="987" spans="1:14" ht="13.5" x14ac:dyDescent="0.25">
      <c r="A987" s="494">
        <v>92135</v>
      </c>
      <c r="B987" s="495" t="s">
        <v>1874</v>
      </c>
      <c r="C987" s="495" t="s">
        <v>222</v>
      </c>
      <c r="D987" s="495" t="s">
        <v>227</v>
      </c>
      <c r="E987" s="495" t="s">
        <v>1941</v>
      </c>
      <c r="F987" s="496" t="s">
        <v>248</v>
      </c>
      <c r="G987" s="496" t="s">
        <v>248</v>
      </c>
      <c r="H987" s="496" t="s">
        <v>1941</v>
      </c>
      <c r="I987" s="496" t="s">
        <v>248</v>
      </c>
      <c r="J987" s="496" t="s">
        <v>248</v>
      </c>
      <c r="K987" s="187">
        <f t="shared" si="45"/>
        <v>0.65</v>
      </c>
      <c r="L987" s="188">
        <f t="shared" si="46"/>
        <v>0.65</v>
      </c>
      <c r="M987" s="185"/>
      <c r="N987" s="186">
        <f t="shared" si="47"/>
        <v>92135</v>
      </c>
    </row>
    <row r="988" spans="1:14" ht="13.5" x14ac:dyDescent="0.25">
      <c r="A988" s="494">
        <v>92136</v>
      </c>
      <c r="B988" s="495" t="s">
        <v>1875</v>
      </c>
      <c r="C988" s="495" t="s">
        <v>222</v>
      </c>
      <c r="D988" s="495" t="s">
        <v>227</v>
      </c>
      <c r="E988" s="495" t="s">
        <v>3594</v>
      </c>
      <c r="F988" s="496" t="s">
        <v>248</v>
      </c>
      <c r="G988" s="496" t="s">
        <v>248</v>
      </c>
      <c r="H988" s="496" t="s">
        <v>3594</v>
      </c>
      <c r="I988" s="496" t="s">
        <v>248</v>
      </c>
      <c r="J988" s="496" t="s">
        <v>248</v>
      </c>
      <c r="K988" s="187">
        <f t="shared" si="45"/>
        <v>13.14</v>
      </c>
      <c r="L988" s="188">
        <f t="shared" si="46"/>
        <v>13.14</v>
      </c>
      <c r="M988" s="185"/>
      <c r="N988" s="186">
        <f t="shared" si="47"/>
        <v>92136</v>
      </c>
    </row>
    <row r="989" spans="1:14" ht="13.5" x14ac:dyDescent="0.25">
      <c r="A989" s="494">
        <v>92137</v>
      </c>
      <c r="B989" s="495" t="s">
        <v>1877</v>
      </c>
      <c r="C989" s="495" t="s">
        <v>222</v>
      </c>
      <c r="D989" s="495" t="s">
        <v>227</v>
      </c>
      <c r="E989" s="495" t="s">
        <v>19946</v>
      </c>
      <c r="F989" s="496" t="s">
        <v>248</v>
      </c>
      <c r="G989" s="496" t="s">
        <v>19946</v>
      </c>
      <c r="H989" s="496" t="s">
        <v>248</v>
      </c>
      <c r="I989" s="496" t="s">
        <v>248</v>
      </c>
      <c r="J989" s="496" t="s">
        <v>248</v>
      </c>
      <c r="K989" s="187">
        <f t="shared" si="45"/>
        <v>33.96</v>
      </c>
      <c r="L989" s="188">
        <f t="shared" si="46"/>
        <v>33.96</v>
      </c>
      <c r="M989" s="185"/>
      <c r="N989" s="186">
        <f t="shared" si="47"/>
        <v>92137</v>
      </c>
    </row>
    <row r="990" spans="1:14" ht="13.5" x14ac:dyDescent="0.25">
      <c r="A990" s="494">
        <v>92140</v>
      </c>
      <c r="B990" s="495" t="s">
        <v>1878</v>
      </c>
      <c r="C990" s="495" t="s">
        <v>222</v>
      </c>
      <c r="D990" s="495" t="s">
        <v>227</v>
      </c>
      <c r="E990" s="495" t="s">
        <v>538</v>
      </c>
      <c r="F990" s="496" t="s">
        <v>248</v>
      </c>
      <c r="G990" s="496" t="s">
        <v>248</v>
      </c>
      <c r="H990" s="496" t="s">
        <v>538</v>
      </c>
      <c r="I990" s="496" t="s">
        <v>248</v>
      </c>
      <c r="J990" s="496" t="s">
        <v>248</v>
      </c>
      <c r="K990" s="187">
        <f t="shared" si="45"/>
        <v>3.2</v>
      </c>
      <c r="L990" s="188">
        <f t="shared" si="46"/>
        <v>3.2</v>
      </c>
      <c r="M990" s="185"/>
      <c r="N990" s="186">
        <f t="shared" si="47"/>
        <v>92140</v>
      </c>
    </row>
    <row r="991" spans="1:14" ht="13.5" x14ac:dyDescent="0.25">
      <c r="A991" s="494">
        <v>92141</v>
      </c>
      <c r="B991" s="495" t="s">
        <v>1879</v>
      </c>
      <c r="C991" s="495" t="s">
        <v>222</v>
      </c>
      <c r="D991" s="495" t="s">
        <v>227</v>
      </c>
      <c r="E991" s="495" t="s">
        <v>2343</v>
      </c>
      <c r="F991" s="496" t="s">
        <v>248</v>
      </c>
      <c r="G991" s="496" t="s">
        <v>248</v>
      </c>
      <c r="H991" s="496" t="s">
        <v>2343</v>
      </c>
      <c r="I991" s="496" t="s">
        <v>248</v>
      </c>
      <c r="J991" s="496" t="s">
        <v>248</v>
      </c>
      <c r="K991" s="187">
        <f t="shared" si="45"/>
        <v>0.5</v>
      </c>
      <c r="L991" s="188">
        <f t="shared" si="46"/>
        <v>0.5</v>
      </c>
      <c r="M991" s="185"/>
      <c r="N991" s="186">
        <f t="shared" si="47"/>
        <v>92141</v>
      </c>
    </row>
    <row r="992" spans="1:14" ht="13.5" x14ac:dyDescent="0.25">
      <c r="A992" s="494">
        <v>92142</v>
      </c>
      <c r="B992" s="495" t="s">
        <v>1880</v>
      </c>
      <c r="C992" s="495" t="s">
        <v>222</v>
      </c>
      <c r="D992" s="495" t="s">
        <v>227</v>
      </c>
      <c r="E992" s="495" t="s">
        <v>845</v>
      </c>
      <c r="F992" s="496" t="s">
        <v>248</v>
      </c>
      <c r="G992" s="496" t="s">
        <v>248</v>
      </c>
      <c r="H992" s="496" t="s">
        <v>845</v>
      </c>
      <c r="I992" s="496" t="s">
        <v>248</v>
      </c>
      <c r="J992" s="496" t="s">
        <v>248</v>
      </c>
      <c r="K992" s="187">
        <f t="shared" si="45"/>
        <v>0.2</v>
      </c>
      <c r="L992" s="188">
        <f t="shared" si="46"/>
        <v>0.2</v>
      </c>
      <c r="M992" s="185"/>
      <c r="N992" s="186">
        <f t="shared" si="47"/>
        <v>92142</v>
      </c>
    </row>
    <row r="993" spans="1:14" ht="13.5" x14ac:dyDescent="0.25">
      <c r="A993" s="494">
        <v>92143</v>
      </c>
      <c r="B993" s="495" t="s">
        <v>1881</v>
      </c>
      <c r="C993" s="495" t="s">
        <v>222</v>
      </c>
      <c r="D993" s="495" t="s">
        <v>227</v>
      </c>
      <c r="E993" s="495" t="s">
        <v>622</v>
      </c>
      <c r="F993" s="496" t="s">
        <v>248</v>
      </c>
      <c r="G993" s="496" t="s">
        <v>248</v>
      </c>
      <c r="H993" s="496" t="s">
        <v>622</v>
      </c>
      <c r="I993" s="496" t="s">
        <v>248</v>
      </c>
      <c r="J993" s="496" t="s">
        <v>248</v>
      </c>
      <c r="K993" s="187">
        <f t="shared" si="45"/>
        <v>4</v>
      </c>
      <c r="L993" s="188">
        <f t="shared" si="46"/>
        <v>4</v>
      </c>
      <c r="M993" s="185"/>
      <c r="N993" s="186">
        <f t="shared" si="47"/>
        <v>92143</v>
      </c>
    </row>
    <row r="994" spans="1:14" ht="13.5" x14ac:dyDescent="0.25">
      <c r="A994" s="494">
        <v>92144</v>
      </c>
      <c r="B994" s="495" t="s">
        <v>1882</v>
      </c>
      <c r="C994" s="495" t="s">
        <v>222</v>
      </c>
      <c r="D994" s="495" t="s">
        <v>227</v>
      </c>
      <c r="E994" s="495" t="s">
        <v>22275</v>
      </c>
      <c r="F994" s="496" t="s">
        <v>248</v>
      </c>
      <c r="G994" s="496" t="s">
        <v>22275</v>
      </c>
      <c r="H994" s="496" t="s">
        <v>248</v>
      </c>
      <c r="I994" s="496" t="s">
        <v>248</v>
      </c>
      <c r="J994" s="496" t="s">
        <v>248</v>
      </c>
      <c r="K994" s="187">
        <f t="shared" si="45"/>
        <v>44.08</v>
      </c>
      <c r="L994" s="188">
        <f t="shared" si="46"/>
        <v>44.08</v>
      </c>
      <c r="M994" s="185"/>
      <c r="N994" s="186">
        <f t="shared" si="47"/>
        <v>92144</v>
      </c>
    </row>
    <row r="995" spans="1:14" ht="13.5" x14ac:dyDescent="0.25">
      <c r="A995" s="494">
        <v>92237</v>
      </c>
      <c r="B995" s="495" t="s">
        <v>1883</v>
      </c>
      <c r="C995" s="495" t="s">
        <v>222</v>
      </c>
      <c r="D995" s="495" t="s">
        <v>227</v>
      </c>
      <c r="E995" s="495" t="s">
        <v>18200</v>
      </c>
      <c r="F995" s="496" t="s">
        <v>248</v>
      </c>
      <c r="G995" s="496" t="s">
        <v>248</v>
      </c>
      <c r="H995" s="496" t="s">
        <v>18200</v>
      </c>
      <c r="I995" s="496" t="s">
        <v>248</v>
      </c>
      <c r="J995" s="496" t="s">
        <v>248</v>
      </c>
      <c r="K995" s="187">
        <f t="shared" si="45"/>
        <v>22.4</v>
      </c>
      <c r="L995" s="188">
        <f t="shared" si="46"/>
        <v>22.4</v>
      </c>
      <c r="M995" s="185"/>
      <c r="N995" s="186">
        <f t="shared" si="47"/>
        <v>92237</v>
      </c>
    </row>
    <row r="996" spans="1:14" ht="13.5" x14ac:dyDescent="0.25">
      <c r="A996" s="494">
        <v>92238</v>
      </c>
      <c r="B996" s="495" t="s">
        <v>1885</v>
      </c>
      <c r="C996" s="495" t="s">
        <v>222</v>
      </c>
      <c r="D996" s="495" t="s">
        <v>227</v>
      </c>
      <c r="E996" s="495" t="s">
        <v>2493</v>
      </c>
      <c r="F996" s="496" t="s">
        <v>248</v>
      </c>
      <c r="G996" s="496" t="s">
        <v>248</v>
      </c>
      <c r="H996" s="496" t="s">
        <v>2493</v>
      </c>
      <c r="I996" s="496" t="s">
        <v>248</v>
      </c>
      <c r="J996" s="496" t="s">
        <v>248</v>
      </c>
      <c r="K996" s="187">
        <f t="shared" si="45"/>
        <v>4.7</v>
      </c>
      <c r="L996" s="188">
        <f t="shared" si="46"/>
        <v>4.7</v>
      </c>
      <c r="M996" s="185"/>
      <c r="N996" s="186">
        <f t="shared" si="47"/>
        <v>92238</v>
      </c>
    </row>
    <row r="997" spans="1:14" ht="13.5" x14ac:dyDescent="0.25">
      <c r="A997" s="494">
        <v>92239</v>
      </c>
      <c r="B997" s="495" t="s">
        <v>1886</v>
      </c>
      <c r="C997" s="495" t="s">
        <v>222</v>
      </c>
      <c r="D997" s="495" t="s">
        <v>227</v>
      </c>
      <c r="E997" s="495" t="s">
        <v>796</v>
      </c>
      <c r="F997" s="496" t="s">
        <v>248</v>
      </c>
      <c r="G997" s="496" t="s">
        <v>248</v>
      </c>
      <c r="H997" s="496" t="s">
        <v>796</v>
      </c>
      <c r="I997" s="496" t="s">
        <v>248</v>
      </c>
      <c r="J997" s="496" t="s">
        <v>248</v>
      </c>
      <c r="K997" s="187">
        <f t="shared" si="45"/>
        <v>1.82</v>
      </c>
      <c r="L997" s="188">
        <f t="shared" si="46"/>
        <v>1.82</v>
      </c>
      <c r="M997" s="185"/>
      <c r="N997" s="186">
        <f t="shared" si="47"/>
        <v>92239</v>
      </c>
    </row>
    <row r="998" spans="1:14" ht="13.5" x14ac:dyDescent="0.25">
      <c r="A998" s="494">
        <v>92240</v>
      </c>
      <c r="B998" s="495" t="s">
        <v>1888</v>
      </c>
      <c r="C998" s="495" t="s">
        <v>222</v>
      </c>
      <c r="D998" s="495" t="s">
        <v>227</v>
      </c>
      <c r="E998" s="495" t="s">
        <v>19581</v>
      </c>
      <c r="F998" s="496" t="s">
        <v>248</v>
      </c>
      <c r="G998" s="496" t="s">
        <v>248</v>
      </c>
      <c r="H998" s="496" t="s">
        <v>19581</v>
      </c>
      <c r="I998" s="496" t="s">
        <v>248</v>
      </c>
      <c r="J998" s="496" t="s">
        <v>248</v>
      </c>
      <c r="K998" s="187">
        <f t="shared" si="45"/>
        <v>42</v>
      </c>
      <c r="L998" s="188">
        <f t="shared" si="46"/>
        <v>42</v>
      </c>
      <c r="M998" s="185"/>
      <c r="N998" s="186">
        <f t="shared" si="47"/>
        <v>92240</v>
      </c>
    </row>
    <row r="999" spans="1:14" ht="13.5" x14ac:dyDescent="0.25">
      <c r="A999" s="494">
        <v>92241</v>
      </c>
      <c r="B999" s="495" t="s">
        <v>1889</v>
      </c>
      <c r="C999" s="495" t="s">
        <v>222</v>
      </c>
      <c r="D999" s="495" t="s">
        <v>227</v>
      </c>
      <c r="E999" s="495" t="s">
        <v>22276</v>
      </c>
      <c r="F999" s="496" t="s">
        <v>248</v>
      </c>
      <c r="G999" s="496" t="s">
        <v>22276</v>
      </c>
      <c r="H999" s="496" t="s">
        <v>248</v>
      </c>
      <c r="I999" s="496" t="s">
        <v>248</v>
      </c>
      <c r="J999" s="496" t="s">
        <v>248</v>
      </c>
      <c r="K999" s="187">
        <f t="shared" si="45"/>
        <v>236.74</v>
      </c>
      <c r="L999" s="188">
        <f t="shared" si="46"/>
        <v>236.74</v>
      </c>
      <c r="M999" s="185"/>
      <c r="N999" s="186">
        <f t="shared" si="47"/>
        <v>92241</v>
      </c>
    </row>
    <row r="1000" spans="1:14" ht="13.5" x14ac:dyDescent="0.25">
      <c r="A1000" s="494">
        <v>92712</v>
      </c>
      <c r="B1000" s="495" t="s">
        <v>1890</v>
      </c>
      <c r="C1000" s="495" t="s">
        <v>222</v>
      </c>
      <c r="D1000" s="495" t="s">
        <v>227</v>
      </c>
      <c r="E1000" s="495" t="s">
        <v>849</v>
      </c>
      <c r="F1000" s="496" t="s">
        <v>248</v>
      </c>
      <c r="G1000" s="496" t="s">
        <v>248</v>
      </c>
      <c r="H1000" s="496" t="s">
        <v>849</v>
      </c>
      <c r="I1000" s="496" t="s">
        <v>248</v>
      </c>
      <c r="J1000" s="496" t="s">
        <v>248</v>
      </c>
      <c r="K1000" s="187">
        <f t="shared" si="45"/>
        <v>0.19</v>
      </c>
      <c r="L1000" s="188">
        <f t="shared" si="46"/>
        <v>0.19</v>
      </c>
      <c r="M1000" s="185"/>
      <c r="N1000" s="186">
        <f t="shared" si="47"/>
        <v>92712</v>
      </c>
    </row>
    <row r="1001" spans="1:14" ht="13.5" x14ac:dyDescent="0.25">
      <c r="A1001" s="494">
        <v>92713</v>
      </c>
      <c r="B1001" s="495" t="s">
        <v>1891</v>
      </c>
      <c r="C1001" s="495" t="s">
        <v>222</v>
      </c>
      <c r="D1001" s="495" t="s">
        <v>227</v>
      </c>
      <c r="E1001" s="495" t="s">
        <v>864</v>
      </c>
      <c r="F1001" s="496" t="s">
        <v>248</v>
      </c>
      <c r="G1001" s="496" t="s">
        <v>248</v>
      </c>
      <c r="H1001" s="496" t="s">
        <v>864</v>
      </c>
      <c r="I1001" s="496" t="s">
        <v>248</v>
      </c>
      <c r="J1001" s="496" t="s">
        <v>248</v>
      </c>
      <c r="K1001" s="187">
        <f t="shared" si="45"/>
        <v>0.02</v>
      </c>
      <c r="L1001" s="188">
        <f t="shared" si="46"/>
        <v>0.02</v>
      </c>
      <c r="M1001" s="185"/>
      <c r="N1001" s="186">
        <f t="shared" si="47"/>
        <v>92713</v>
      </c>
    </row>
    <row r="1002" spans="1:14" ht="15" customHeight="1" x14ac:dyDescent="0.25">
      <c r="A1002" s="494">
        <v>92714</v>
      </c>
      <c r="B1002" s="495" t="s">
        <v>1892</v>
      </c>
      <c r="C1002" s="495" t="s">
        <v>222</v>
      </c>
      <c r="D1002" s="495" t="s">
        <v>227</v>
      </c>
      <c r="E1002" s="495" t="s">
        <v>1207</v>
      </c>
      <c r="F1002" s="496" t="s">
        <v>248</v>
      </c>
      <c r="G1002" s="496" t="s">
        <v>248</v>
      </c>
      <c r="H1002" s="496" t="s">
        <v>1207</v>
      </c>
      <c r="I1002" s="496" t="s">
        <v>248</v>
      </c>
      <c r="J1002" s="496" t="s">
        <v>248</v>
      </c>
      <c r="K1002" s="187">
        <f t="shared" si="45"/>
        <v>0.24</v>
      </c>
      <c r="L1002" s="188">
        <f t="shared" si="46"/>
        <v>0.24</v>
      </c>
      <c r="M1002" s="185"/>
      <c r="N1002" s="186">
        <f t="shared" si="47"/>
        <v>92714</v>
      </c>
    </row>
    <row r="1003" spans="1:14" ht="13.5" x14ac:dyDescent="0.25">
      <c r="A1003" s="494">
        <v>92715</v>
      </c>
      <c r="B1003" s="495" t="s">
        <v>1893</v>
      </c>
      <c r="C1003" s="495" t="s">
        <v>222</v>
      </c>
      <c r="D1003" s="495" t="s">
        <v>227</v>
      </c>
      <c r="E1003" s="495" t="s">
        <v>3566</v>
      </c>
      <c r="F1003" s="496" t="s">
        <v>248</v>
      </c>
      <c r="G1003" s="496" t="s">
        <v>3566</v>
      </c>
      <c r="H1003" s="496" t="s">
        <v>248</v>
      </c>
      <c r="I1003" s="496" t="s">
        <v>248</v>
      </c>
      <c r="J1003" s="496" t="s">
        <v>248</v>
      </c>
      <c r="K1003" s="187">
        <f t="shared" si="45"/>
        <v>19.91</v>
      </c>
      <c r="L1003" s="188">
        <f t="shared" si="46"/>
        <v>19.91</v>
      </c>
      <c r="M1003" s="185"/>
      <c r="N1003" s="186">
        <f t="shared" si="47"/>
        <v>92715</v>
      </c>
    </row>
    <row r="1004" spans="1:14" ht="13.5" x14ac:dyDescent="0.25">
      <c r="A1004" s="494">
        <v>92956</v>
      </c>
      <c r="B1004" s="495" t="s">
        <v>1894</v>
      </c>
      <c r="C1004" s="495" t="s">
        <v>222</v>
      </c>
      <c r="D1004" s="495" t="s">
        <v>227</v>
      </c>
      <c r="E1004" s="495" t="s">
        <v>4215</v>
      </c>
      <c r="F1004" s="496" t="s">
        <v>248</v>
      </c>
      <c r="G1004" s="496" t="s">
        <v>248</v>
      </c>
      <c r="H1004" s="496" t="s">
        <v>4215</v>
      </c>
      <c r="I1004" s="496" t="s">
        <v>248</v>
      </c>
      <c r="J1004" s="496" t="s">
        <v>248</v>
      </c>
      <c r="K1004" s="187">
        <f t="shared" si="45"/>
        <v>4.51</v>
      </c>
      <c r="L1004" s="188">
        <f t="shared" si="46"/>
        <v>4.51</v>
      </c>
      <c r="M1004" s="185"/>
      <c r="N1004" s="186">
        <f t="shared" si="47"/>
        <v>92956</v>
      </c>
    </row>
    <row r="1005" spans="1:14" ht="13.5" x14ac:dyDescent="0.25">
      <c r="A1005" s="494">
        <v>92957</v>
      </c>
      <c r="B1005" s="495" t="s">
        <v>1895</v>
      </c>
      <c r="C1005" s="495" t="s">
        <v>222</v>
      </c>
      <c r="D1005" s="495" t="s">
        <v>227</v>
      </c>
      <c r="E1005" s="495" t="s">
        <v>486</v>
      </c>
      <c r="F1005" s="496" t="s">
        <v>248</v>
      </c>
      <c r="G1005" s="496" t="s">
        <v>248</v>
      </c>
      <c r="H1005" s="496" t="s">
        <v>486</v>
      </c>
      <c r="I1005" s="496" t="s">
        <v>248</v>
      </c>
      <c r="J1005" s="496" t="s">
        <v>248</v>
      </c>
      <c r="K1005" s="187">
        <f t="shared" si="45"/>
        <v>0.53</v>
      </c>
      <c r="L1005" s="188">
        <f t="shared" si="46"/>
        <v>0.53</v>
      </c>
      <c r="M1005" s="185"/>
      <c r="N1005" s="186">
        <f t="shared" si="47"/>
        <v>92957</v>
      </c>
    </row>
    <row r="1006" spans="1:14" ht="13.5" x14ac:dyDescent="0.25">
      <c r="A1006" s="494">
        <v>92958</v>
      </c>
      <c r="B1006" s="495" t="s">
        <v>1896</v>
      </c>
      <c r="C1006" s="495" t="s">
        <v>222</v>
      </c>
      <c r="D1006" s="495" t="s">
        <v>227</v>
      </c>
      <c r="E1006" s="495" t="s">
        <v>652</v>
      </c>
      <c r="F1006" s="496" t="s">
        <v>248</v>
      </c>
      <c r="G1006" s="496" t="s">
        <v>248</v>
      </c>
      <c r="H1006" s="496" t="s">
        <v>652</v>
      </c>
      <c r="I1006" s="496" t="s">
        <v>248</v>
      </c>
      <c r="J1006" s="496" t="s">
        <v>248</v>
      </c>
      <c r="K1006" s="187">
        <f t="shared" si="45"/>
        <v>4.93</v>
      </c>
      <c r="L1006" s="188">
        <f t="shared" si="46"/>
        <v>4.93</v>
      </c>
      <c r="M1006" s="185"/>
      <c r="N1006" s="186">
        <f t="shared" si="47"/>
        <v>92958</v>
      </c>
    </row>
    <row r="1007" spans="1:14" ht="13.5" x14ac:dyDescent="0.25">
      <c r="A1007" s="494">
        <v>92959</v>
      </c>
      <c r="B1007" s="495" t="s">
        <v>1897</v>
      </c>
      <c r="C1007" s="495" t="s">
        <v>222</v>
      </c>
      <c r="D1007" s="495" t="s">
        <v>227</v>
      </c>
      <c r="E1007" s="495" t="s">
        <v>9119</v>
      </c>
      <c r="F1007" s="496" t="s">
        <v>248</v>
      </c>
      <c r="G1007" s="496" t="s">
        <v>9119</v>
      </c>
      <c r="H1007" s="496" t="s">
        <v>248</v>
      </c>
      <c r="I1007" s="496" t="s">
        <v>248</v>
      </c>
      <c r="J1007" s="496" t="s">
        <v>248</v>
      </c>
      <c r="K1007" s="187">
        <f t="shared" si="45"/>
        <v>7.95</v>
      </c>
      <c r="L1007" s="188">
        <f t="shared" si="46"/>
        <v>7.95</v>
      </c>
      <c r="M1007" s="185"/>
      <c r="N1007" s="186">
        <f t="shared" si="47"/>
        <v>92959</v>
      </c>
    </row>
    <row r="1008" spans="1:14" ht="13.5" x14ac:dyDescent="0.25">
      <c r="A1008" s="494">
        <v>92963</v>
      </c>
      <c r="B1008" s="495" t="s">
        <v>1898</v>
      </c>
      <c r="C1008" s="495" t="s">
        <v>222</v>
      </c>
      <c r="D1008" s="495" t="s">
        <v>227</v>
      </c>
      <c r="E1008" s="495" t="s">
        <v>544</v>
      </c>
      <c r="F1008" s="496" t="s">
        <v>248</v>
      </c>
      <c r="G1008" s="496" t="s">
        <v>248</v>
      </c>
      <c r="H1008" s="496" t="s">
        <v>544</v>
      </c>
      <c r="I1008" s="496" t="s">
        <v>248</v>
      </c>
      <c r="J1008" s="496" t="s">
        <v>248</v>
      </c>
      <c r="K1008" s="187">
        <f t="shared" si="45"/>
        <v>1.29</v>
      </c>
      <c r="L1008" s="188">
        <f t="shared" si="46"/>
        <v>1.29</v>
      </c>
      <c r="M1008" s="185"/>
      <c r="N1008" s="186">
        <f t="shared" si="47"/>
        <v>92963</v>
      </c>
    </row>
    <row r="1009" spans="1:14" ht="13.5" x14ac:dyDescent="0.25">
      <c r="A1009" s="494">
        <v>92964</v>
      </c>
      <c r="B1009" s="495" t="s">
        <v>1899</v>
      </c>
      <c r="C1009" s="495" t="s">
        <v>222</v>
      </c>
      <c r="D1009" s="495" t="s">
        <v>227</v>
      </c>
      <c r="E1009" s="495" t="s">
        <v>841</v>
      </c>
      <c r="F1009" s="496" t="s">
        <v>248</v>
      </c>
      <c r="G1009" s="496" t="s">
        <v>248</v>
      </c>
      <c r="H1009" s="496" t="s">
        <v>841</v>
      </c>
      <c r="I1009" s="496" t="s">
        <v>248</v>
      </c>
      <c r="J1009" s="496" t="s">
        <v>248</v>
      </c>
      <c r="K1009" s="187">
        <f t="shared" si="45"/>
        <v>0.15</v>
      </c>
      <c r="L1009" s="188">
        <f t="shared" si="46"/>
        <v>0.15</v>
      </c>
      <c r="M1009" s="185"/>
      <c r="N1009" s="186">
        <f t="shared" si="47"/>
        <v>92964</v>
      </c>
    </row>
    <row r="1010" spans="1:14" ht="13.5" x14ac:dyDescent="0.25">
      <c r="A1010" s="494">
        <v>92965</v>
      </c>
      <c r="B1010" s="495" t="s">
        <v>1900</v>
      </c>
      <c r="C1010" s="495" t="s">
        <v>222</v>
      </c>
      <c r="D1010" s="495" t="s">
        <v>227</v>
      </c>
      <c r="E1010" s="495" t="s">
        <v>2511</v>
      </c>
      <c r="F1010" s="496" t="s">
        <v>248</v>
      </c>
      <c r="G1010" s="496" t="s">
        <v>248</v>
      </c>
      <c r="H1010" s="496" t="s">
        <v>2511</v>
      </c>
      <c r="I1010" s="496" t="s">
        <v>248</v>
      </c>
      <c r="J1010" s="496" t="s">
        <v>248</v>
      </c>
      <c r="K1010" s="187">
        <f t="shared" si="45"/>
        <v>1.61</v>
      </c>
      <c r="L1010" s="188">
        <f t="shared" si="46"/>
        <v>1.61</v>
      </c>
      <c r="M1010" s="185"/>
      <c r="N1010" s="186">
        <f t="shared" si="47"/>
        <v>92965</v>
      </c>
    </row>
    <row r="1011" spans="1:14" ht="13.5" x14ac:dyDescent="0.25">
      <c r="A1011" s="494">
        <v>93220</v>
      </c>
      <c r="B1011" s="495" t="s">
        <v>1901</v>
      </c>
      <c r="C1011" s="495" t="s">
        <v>222</v>
      </c>
      <c r="D1011" s="495" t="s">
        <v>227</v>
      </c>
      <c r="E1011" s="495" t="s">
        <v>20328</v>
      </c>
      <c r="F1011" s="496" t="s">
        <v>248</v>
      </c>
      <c r="G1011" s="496" t="s">
        <v>248</v>
      </c>
      <c r="H1011" s="496" t="s">
        <v>20328</v>
      </c>
      <c r="I1011" s="496" t="s">
        <v>248</v>
      </c>
      <c r="J1011" s="496" t="s">
        <v>248</v>
      </c>
      <c r="K1011" s="187">
        <f t="shared" si="45"/>
        <v>272.52999999999997</v>
      </c>
      <c r="L1011" s="188">
        <f t="shared" si="46"/>
        <v>272.52999999999997</v>
      </c>
      <c r="M1011" s="185"/>
      <c r="N1011" s="186">
        <f t="shared" si="47"/>
        <v>93220</v>
      </c>
    </row>
    <row r="1012" spans="1:14" ht="13.5" x14ac:dyDescent="0.25">
      <c r="A1012" s="494">
        <v>93221</v>
      </c>
      <c r="B1012" s="495" t="s">
        <v>1902</v>
      </c>
      <c r="C1012" s="495" t="s">
        <v>222</v>
      </c>
      <c r="D1012" s="495" t="s">
        <v>227</v>
      </c>
      <c r="E1012" s="495" t="s">
        <v>18525</v>
      </c>
      <c r="F1012" s="496" t="s">
        <v>248</v>
      </c>
      <c r="G1012" s="496" t="s">
        <v>248</v>
      </c>
      <c r="H1012" s="496" t="s">
        <v>18525</v>
      </c>
      <c r="I1012" s="496" t="s">
        <v>248</v>
      </c>
      <c r="J1012" s="496" t="s">
        <v>248</v>
      </c>
      <c r="K1012" s="187">
        <f t="shared" si="45"/>
        <v>37.83</v>
      </c>
      <c r="L1012" s="188">
        <f t="shared" si="46"/>
        <v>37.83</v>
      </c>
      <c r="M1012" s="185"/>
      <c r="N1012" s="186">
        <f t="shared" si="47"/>
        <v>93221</v>
      </c>
    </row>
    <row r="1013" spans="1:14" ht="13.5" x14ac:dyDescent="0.25">
      <c r="A1013" s="494">
        <v>93222</v>
      </c>
      <c r="B1013" s="495" t="s">
        <v>1903</v>
      </c>
      <c r="C1013" s="495" t="s">
        <v>222</v>
      </c>
      <c r="D1013" s="495" t="s">
        <v>227</v>
      </c>
      <c r="E1013" s="495" t="s">
        <v>18526</v>
      </c>
      <c r="F1013" s="496" t="s">
        <v>248</v>
      </c>
      <c r="G1013" s="496" t="s">
        <v>248</v>
      </c>
      <c r="H1013" s="496" t="s">
        <v>18526</v>
      </c>
      <c r="I1013" s="496" t="s">
        <v>248</v>
      </c>
      <c r="J1013" s="496" t="s">
        <v>248</v>
      </c>
      <c r="K1013" s="187">
        <f t="shared" si="45"/>
        <v>341.04</v>
      </c>
      <c r="L1013" s="188">
        <f t="shared" si="46"/>
        <v>341.04</v>
      </c>
      <c r="M1013" s="185"/>
      <c r="N1013" s="186">
        <f t="shared" si="47"/>
        <v>93222</v>
      </c>
    </row>
    <row r="1014" spans="1:14" ht="13.5" x14ac:dyDescent="0.25">
      <c r="A1014" s="494">
        <v>93223</v>
      </c>
      <c r="B1014" s="495" t="s">
        <v>1904</v>
      </c>
      <c r="C1014" s="495" t="s">
        <v>222</v>
      </c>
      <c r="D1014" s="495" t="s">
        <v>227</v>
      </c>
      <c r="E1014" s="495" t="s">
        <v>22277</v>
      </c>
      <c r="F1014" s="496" t="s">
        <v>248</v>
      </c>
      <c r="G1014" s="496" t="s">
        <v>22277</v>
      </c>
      <c r="H1014" s="496" t="s">
        <v>248</v>
      </c>
      <c r="I1014" s="496" t="s">
        <v>248</v>
      </c>
      <c r="J1014" s="496" t="s">
        <v>248</v>
      </c>
      <c r="K1014" s="187">
        <f t="shared" si="45"/>
        <v>133.99</v>
      </c>
      <c r="L1014" s="188">
        <f t="shared" si="46"/>
        <v>133.99</v>
      </c>
      <c r="M1014" s="185"/>
      <c r="N1014" s="186">
        <f t="shared" si="47"/>
        <v>93223</v>
      </c>
    </row>
    <row r="1015" spans="1:14" ht="13.5" x14ac:dyDescent="0.25">
      <c r="A1015" s="494">
        <v>93229</v>
      </c>
      <c r="B1015" s="495" t="s">
        <v>1905</v>
      </c>
      <c r="C1015" s="495" t="s">
        <v>222</v>
      </c>
      <c r="D1015" s="495" t="s">
        <v>227</v>
      </c>
      <c r="E1015" s="495" t="s">
        <v>1216</v>
      </c>
      <c r="F1015" s="496" t="s">
        <v>248</v>
      </c>
      <c r="G1015" s="496" t="s">
        <v>248</v>
      </c>
      <c r="H1015" s="496" t="s">
        <v>1216</v>
      </c>
      <c r="I1015" s="496" t="s">
        <v>248</v>
      </c>
      <c r="J1015" s="496" t="s">
        <v>248</v>
      </c>
      <c r="K1015" s="187">
        <f t="shared" si="45"/>
        <v>0.44</v>
      </c>
      <c r="L1015" s="188">
        <f t="shared" si="46"/>
        <v>0.44</v>
      </c>
      <c r="M1015" s="185"/>
      <c r="N1015" s="186">
        <f t="shared" si="47"/>
        <v>93229</v>
      </c>
    </row>
    <row r="1016" spans="1:14" ht="13.5" x14ac:dyDescent="0.25">
      <c r="A1016" s="494">
        <v>93230</v>
      </c>
      <c r="B1016" s="495" t="s">
        <v>1906</v>
      </c>
      <c r="C1016" s="495" t="s">
        <v>222</v>
      </c>
      <c r="D1016" s="495" t="s">
        <v>227</v>
      </c>
      <c r="E1016" s="495" t="s">
        <v>855</v>
      </c>
      <c r="F1016" s="496" t="s">
        <v>248</v>
      </c>
      <c r="G1016" s="496" t="s">
        <v>248</v>
      </c>
      <c r="H1016" s="496" t="s">
        <v>855</v>
      </c>
      <c r="I1016" s="496" t="s">
        <v>248</v>
      </c>
      <c r="J1016" s="496" t="s">
        <v>248</v>
      </c>
      <c r="K1016" s="187">
        <f t="shared" si="45"/>
        <v>0.05</v>
      </c>
      <c r="L1016" s="188">
        <f t="shared" si="46"/>
        <v>0.05</v>
      </c>
      <c r="M1016" s="185"/>
      <c r="N1016" s="186">
        <f t="shared" si="47"/>
        <v>93230</v>
      </c>
    </row>
    <row r="1017" spans="1:14" ht="13.5" x14ac:dyDescent="0.25">
      <c r="A1017" s="494">
        <v>93231</v>
      </c>
      <c r="B1017" s="495" t="s">
        <v>1907</v>
      </c>
      <c r="C1017" s="495" t="s">
        <v>222</v>
      </c>
      <c r="D1017" s="495" t="s">
        <v>227</v>
      </c>
      <c r="E1017" s="495" t="s">
        <v>1100</v>
      </c>
      <c r="F1017" s="496" t="s">
        <v>248</v>
      </c>
      <c r="G1017" s="496" t="s">
        <v>248</v>
      </c>
      <c r="H1017" s="496" t="s">
        <v>1100</v>
      </c>
      <c r="I1017" s="496" t="s">
        <v>248</v>
      </c>
      <c r="J1017" s="496" t="s">
        <v>248</v>
      </c>
      <c r="K1017" s="187">
        <f t="shared" si="45"/>
        <v>0.41</v>
      </c>
      <c r="L1017" s="188">
        <f t="shared" si="46"/>
        <v>0.41</v>
      </c>
      <c r="M1017" s="185"/>
      <c r="N1017" s="186">
        <f t="shared" si="47"/>
        <v>93231</v>
      </c>
    </row>
    <row r="1018" spans="1:14" ht="13.5" x14ac:dyDescent="0.25">
      <c r="A1018" s="494">
        <v>93232</v>
      </c>
      <c r="B1018" s="495" t="s">
        <v>1909</v>
      </c>
      <c r="C1018" s="495" t="s">
        <v>222</v>
      </c>
      <c r="D1018" s="495" t="s">
        <v>227</v>
      </c>
      <c r="E1018" s="495" t="s">
        <v>5975</v>
      </c>
      <c r="F1018" s="496" t="s">
        <v>248</v>
      </c>
      <c r="G1018" s="496" t="s">
        <v>5975</v>
      </c>
      <c r="H1018" s="496" t="s">
        <v>248</v>
      </c>
      <c r="I1018" s="496" t="s">
        <v>248</v>
      </c>
      <c r="J1018" s="496" t="s">
        <v>248</v>
      </c>
      <c r="K1018" s="187">
        <f t="shared" si="45"/>
        <v>9.48</v>
      </c>
      <c r="L1018" s="188">
        <f t="shared" si="46"/>
        <v>9.48</v>
      </c>
      <c r="M1018" s="185"/>
      <c r="N1018" s="186">
        <f t="shared" si="47"/>
        <v>93232</v>
      </c>
    </row>
    <row r="1019" spans="1:14" ht="13.5" x14ac:dyDescent="0.25">
      <c r="A1019" s="494">
        <v>93235</v>
      </c>
      <c r="B1019" s="495" t="s">
        <v>1910</v>
      </c>
      <c r="C1019" s="495" t="s">
        <v>222</v>
      </c>
      <c r="D1019" s="495" t="s">
        <v>227</v>
      </c>
      <c r="E1019" s="495" t="s">
        <v>1119</v>
      </c>
      <c r="F1019" s="496" t="s">
        <v>248</v>
      </c>
      <c r="G1019" s="496" t="s">
        <v>248</v>
      </c>
      <c r="H1019" s="496" t="s">
        <v>1119</v>
      </c>
      <c r="I1019" s="496" t="s">
        <v>248</v>
      </c>
      <c r="J1019" s="496" t="s">
        <v>248</v>
      </c>
      <c r="K1019" s="187">
        <f t="shared" si="45"/>
        <v>0.87</v>
      </c>
      <c r="L1019" s="188">
        <f t="shared" si="46"/>
        <v>0.87</v>
      </c>
      <c r="M1019" s="185"/>
      <c r="N1019" s="186">
        <f t="shared" si="47"/>
        <v>93235</v>
      </c>
    </row>
    <row r="1020" spans="1:14" ht="13.5" x14ac:dyDescent="0.25">
      <c r="A1020" s="494">
        <v>93238</v>
      </c>
      <c r="B1020" s="495" t="s">
        <v>1911</v>
      </c>
      <c r="C1020" s="495" t="s">
        <v>222</v>
      </c>
      <c r="D1020" s="495" t="s">
        <v>227</v>
      </c>
      <c r="E1020" s="495" t="s">
        <v>313</v>
      </c>
      <c r="F1020" s="496" t="s">
        <v>248</v>
      </c>
      <c r="G1020" s="496" t="s">
        <v>248</v>
      </c>
      <c r="H1020" s="496" t="s">
        <v>313</v>
      </c>
      <c r="I1020" s="496" t="s">
        <v>248</v>
      </c>
      <c r="J1020" s="496" t="s">
        <v>248</v>
      </c>
      <c r="K1020" s="187">
        <f t="shared" si="45"/>
        <v>1</v>
      </c>
      <c r="L1020" s="188">
        <f t="shared" si="46"/>
        <v>1</v>
      </c>
      <c r="M1020" s="185"/>
      <c r="N1020" s="186">
        <f t="shared" si="47"/>
        <v>93238</v>
      </c>
    </row>
    <row r="1021" spans="1:14" ht="13.5" x14ac:dyDescent="0.25">
      <c r="A1021" s="494">
        <v>93239</v>
      </c>
      <c r="B1021" s="495" t="s">
        <v>1912</v>
      </c>
      <c r="C1021" s="495" t="s">
        <v>222</v>
      </c>
      <c r="D1021" s="495" t="s">
        <v>227</v>
      </c>
      <c r="E1021" s="495" t="s">
        <v>3324</v>
      </c>
      <c r="F1021" s="496" t="s">
        <v>248</v>
      </c>
      <c r="G1021" s="496" t="s">
        <v>248</v>
      </c>
      <c r="H1021" s="496" t="s">
        <v>3324</v>
      </c>
      <c r="I1021" s="496" t="s">
        <v>248</v>
      </c>
      <c r="J1021" s="496" t="s">
        <v>248</v>
      </c>
      <c r="K1021" s="187">
        <f t="shared" si="45"/>
        <v>4.5599999999999996</v>
      </c>
      <c r="L1021" s="188">
        <f t="shared" si="46"/>
        <v>4.5599999999999996</v>
      </c>
      <c r="M1021" s="185"/>
      <c r="N1021" s="186">
        <f t="shared" si="47"/>
        <v>93239</v>
      </c>
    </row>
    <row r="1022" spans="1:14" ht="13.5" x14ac:dyDescent="0.25">
      <c r="A1022" s="494">
        <v>93240</v>
      </c>
      <c r="B1022" s="495" t="s">
        <v>1913</v>
      </c>
      <c r="C1022" s="495" t="s">
        <v>222</v>
      </c>
      <c r="D1022" s="495" t="s">
        <v>227</v>
      </c>
      <c r="E1022" s="495" t="s">
        <v>8007</v>
      </c>
      <c r="F1022" s="496" t="s">
        <v>248</v>
      </c>
      <c r="G1022" s="496" t="s">
        <v>8007</v>
      </c>
      <c r="H1022" s="496" t="s">
        <v>248</v>
      </c>
      <c r="I1022" s="496" t="s">
        <v>248</v>
      </c>
      <c r="J1022" s="496" t="s">
        <v>248</v>
      </c>
      <c r="K1022" s="187">
        <f t="shared" si="45"/>
        <v>10.26</v>
      </c>
      <c r="L1022" s="188">
        <f t="shared" si="46"/>
        <v>10.26</v>
      </c>
      <c r="M1022" s="185"/>
      <c r="N1022" s="186">
        <f t="shared" si="47"/>
        <v>93240</v>
      </c>
    </row>
    <row r="1023" spans="1:14" ht="13.5" x14ac:dyDescent="0.25">
      <c r="A1023" s="494">
        <v>93267</v>
      </c>
      <c r="B1023" s="495" t="s">
        <v>1915</v>
      </c>
      <c r="C1023" s="495" t="s">
        <v>222</v>
      </c>
      <c r="D1023" s="495" t="s">
        <v>227</v>
      </c>
      <c r="E1023" s="495" t="s">
        <v>9111</v>
      </c>
      <c r="F1023" s="496" t="s">
        <v>248</v>
      </c>
      <c r="G1023" s="496" t="s">
        <v>248</v>
      </c>
      <c r="H1023" s="496" t="s">
        <v>9111</v>
      </c>
      <c r="I1023" s="496" t="s">
        <v>248</v>
      </c>
      <c r="J1023" s="496" t="s">
        <v>248</v>
      </c>
      <c r="K1023" s="187">
        <f t="shared" si="45"/>
        <v>38.85</v>
      </c>
      <c r="L1023" s="188">
        <f t="shared" si="46"/>
        <v>38.85</v>
      </c>
      <c r="M1023" s="185"/>
      <c r="N1023" s="186">
        <f t="shared" si="47"/>
        <v>93267</v>
      </c>
    </row>
    <row r="1024" spans="1:14" ht="13.5" x14ac:dyDescent="0.25">
      <c r="A1024" s="494">
        <v>93269</v>
      </c>
      <c r="B1024" s="495" t="s">
        <v>1916</v>
      </c>
      <c r="C1024" s="495" t="s">
        <v>222</v>
      </c>
      <c r="D1024" s="495" t="s">
        <v>227</v>
      </c>
      <c r="E1024" s="495" t="s">
        <v>456</v>
      </c>
      <c r="F1024" s="496" t="s">
        <v>248</v>
      </c>
      <c r="G1024" s="496" t="s">
        <v>248</v>
      </c>
      <c r="H1024" s="496" t="s">
        <v>456</v>
      </c>
      <c r="I1024" s="496" t="s">
        <v>248</v>
      </c>
      <c r="J1024" s="496" t="s">
        <v>248</v>
      </c>
      <c r="K1024" s="187">
        <f t="shared" si="45"/>
        <v>4.6100000000000003</v>
      </c>
      <c r="L1024" s="188">
        <f t="shared" si="46"/>
        <v>4.6100000000000003</v>
      </c>
      <c r="M1024" s="185"/>
      <c r="N1024" s="186">
        <f t="shared" si="47"/>
        <v>93269</v>
      </c>
    </row>
    <row r="1025" spans="1:14" ht="13.5" x14ac:dyDescent="0.25">
      <c r="A1025" s="494">
        <v>93270</v>
      </c>
      <c r="B1025" s="495" t="s">
        <v>1918</v>
      </c>
      <c r="C1025" s="495" t="s">
        <v>222</v>
      </c>
      <c r="D1025" s="495" t="s">
        <v>227</v>
      </c>
      <c r="E1025" s="495" t="s">
        <v>9112</v>
      </c>
      <c r="F1025" s="496" t="s">
        <v>248</v>
      </c>
      <c r="G1025" s="496" t="s">
        <v>248</v>
      </c>
      <c r="H1025" s="496" t="s">
        <v>9112</v>
      </c>
      <c r="I1025" s="496" t="s">
        <v>248</v>
      </c>
      <c r="J1025" s="496" t="s">
        <v>248</v>
      </c>
      <c r="K1025" s="187">
        <f t="shared" si="45"/>
        <v>42.49</v>
      </c>
      <c r="L1025" s="188">
        <f t="shared" si="46"/>
        <v>42.49</v>
      </c>
      <c r="M1025" s="185"/>
      <c r="N1025" s="186">
        <f t="shared" si="47"/>
        <v>93270</v>
      </c>
    </row>
    <row r="1026" spans="1:14" ht="13.5" x14ac:dyDescent="0.25">
      <c r="A1026" s="494">
        <v>93271</v>
      </c>
      <c r="B1026" s="495" t="s">
        <v>1920</v>
      </c>
      <c r="C1026" s="495" t="s">
        <v>222</v>
      </c>
      <c r="D1026" s="495" t="s">
        <v>227</v>
      </c>
      <c r="E1026" s="495" t="s">
        <v>643</v>
      </c>
      <c r="F1026" s="496" t="s">
        <v>248</v>
      </c>
      <c r="G1026" s="496" t="s">
        <v>248</v>
      </c>
      <c r="H1026" s="496" t="s">
        <v>248</v>
      </c>
      <c r="I1026" s="496" t="s">
        <v>248</v>
      </c>
      <c r="J1026" s="496" t="s">
        <v>643</v>
      </c>
      <c r="K1026" s="187">
        <f t="shared" si="45"/>
        <v>6.82</v>
      </c>
      <c r="L1026" s="188">
        <f t="shared" si="46"/>
        <v>6.82</v>
      </c>
      <c r="M1026" s="185"/>
      <c r="N1026" s="186">
        <f t="shared" si="47"/>
        <v>93271</v>
      </c>
    </row>
    <row r="1027" spans="1:14" ht="13.5" x14ac:dyDescent="0.25">
      <c r="A1027" s="494">
        <v>93277</v>
      </c>
      <c r="B1027" s="495" t="s">
        <v>1921</v>
      </c>
      <c r="C1027" s="495" t="s">
        <v>222</v>
      </c>
      <c r="D1027" s="495" t="s">
        <v>227</v>
      </c>
      <c r="E1027" s="495" t="s">
        <v>2763</v>
      </c>
      <c r="F1027" s="496" t="s">
        <v>248</v>
      </c>
      <c r="G1027" s="496" t="s">
        <v>248</v>
      </c>
      <c r="H1027" s="496" t="s">
        <v>2763</v>
      </c>
      <c r="I1027" s="496" t="s">
        <v>248</v>
      </c>
      <c r="J1027" s="496" t="s">
        <v>248</v>
      </c>
      <c r="K1027" s="187">
        <f t="shared" si="45"/>
        <v>0.3</v>
      </c>
      <c r="L1027" s="188">
        <f t="shared" si="46"/>
        <v>0.3</v>
      </c>
      <c r="M1027" s="185"/>
      <c r="N1027" s="186">
        <f t="shared" si="47"/>
        <v>93277</v>
      </c>
    </row>
    <row r="1028" spans="1:14" ht="13.5" x14ac:dyDescent="0.25">
      <c r="A1028" s="494">
        <v>93278</v>
      </c>
      <c r="B1028" s="495" t="s">
        <v>1922</v>
      </c>
      <c r="C1028" s="495" t="s">
        <v>222</v>
      </c>
      <c r="D1028" s="495" t="s">
        <v>227</v>
      </c>
      <c r="E1028" s="495" t="s">
        <v>871</v>
      </c>
      <c r="F1028" s="496" t="s">
        <v>248</v>
      </c>
      <c r="G1028" s="496" t="s">
        <v>248</v>
      </c>
      <c r="H1028" s="496" t="s">
        <v>871</v>
      </c>
      <c r="I1028" s="496" t="s">
        <v>248</v>
      </c>
      <c r="J1028" s="496" t="s">
        <v>248</v>
      </c>
      <c r="K1028" s="187">
        <f t="shared" si="45"/>
        <v>0.03</v>
      </c>
      <c r="L1028" s="188">
        <f t="shared" si="46"/>
        <v>0.03</v>
      </c>
      <c r="M1028" s="185"/>
      <c r="N1028" s="186">
        <f t="shared" si="47"/>
        <v>93278</v>
      </c>
    </row>
    <row r="1029" spans="1:14" ht="13.5" x14ac:dyDescent="0.25">
      <c r="A1029" s="494">
        <v>93279</v>
      </c>
      <c r="B1029" s="495" t="s">
        <v>1923</v>
      </c>
      <c r="C1029" s="495" t="s">
        <v>222</v>
      </c>
      <c r="D1029" s="495" t="s">
        <v>227</v>
      </c>
      <c r="E1029" s="495" t="s">
        <v>1536</v>
      </c>
      <c r="F1029" s="496" t="s">
        <v>248</v>
      </c>
      <c r="G1029" s="496" t="s">
        <v>248</v>
      </c>
      <c r="H1029" s="496" t="s">
        <v>1536</v>
      </c>
      <c r="I1029" s="496" t="s">
        <v>248</v>
      </c>
      <c r="J1029" s="496" t="s">
        <v>248</v>
      </c>
      <c r="K1029" s="187">
        <f t="shared" si="45"/>
        <v>0.28000000000000003</v>
      </c>
      <c r="L1029" s="188">
        <f t="shared" si="46"/>
        <v>0.28000000000000003</v>
      </c>
      <c r="M1029" s="185"/>
      <c r="N1029" s="186">
        <f t="shared" si="47"/>
        <v>93279</v>
      </c>
    </row>
    <row r="1030" spans="1:14" ht="13.5" x14ac:dyDescent="0.25">
      <c r="A1030" s="494">
        <v>93280</v>
      </c>
      <c r="B1030" s="495" t="s">
        <v>1925</v>
      </c>
      <c r="C1030" s="495" t="s">
        <v>222</v>
      </c>
      <c r="D1030" s="495" t="s">
        <v>227</v>
      </c>
      <c r="E1030" s="495" t="s">
        <v>2178</v>
      </c>
      <c r="F1030" s="496" t="s">
        <v>248</v>
      </c>
      <c r="G1030" s="496" t="s">
        <v>248</v>
      </c>
      <c r="H1030" s="496" t="s">
        <v>248</v>
      </c>
      <c r="I1030" s="496" t="s">
        <v>248</v>
      </c>
      <c r="J1030" s="496" t="s">
        <v>2178</v>
      </c>
      <c r="K1030" s="187">
        <f t="shared" si="45"/>
        <v>0.56000000000000005</v>
      </c>
      <c r="L1030" s="188">
        <f t="shared" si="46"/>
        <v>0.56000000000000005</v>
      </c>
      <c r="M1030" s="185"/>
      <c r="N1030" s="186">
        <f t="shared" si="47"/>
        <v>93280</v>
      </c>
    </row>
    <row r="1031" spans="1:14" ht="13.5" x14ac:dyDescent="0.25">
      <c r="A1031" s="494">
        <v>93283</v>
      </c>
      <c r="B1031" s="495" t="s">
        <v>1926</v>
      </c>
      <c r="C1031" s="495" t="s">
        <v>222</v>
      </c>
      <c r="D1031" s="495" t="s">
        <v>227</v>
      </c>
      <c r="E1031" s="495" t="s">
        <v>18329</v>
      </c>
      <c r="F1031" s="496" t="s">
        <v>248</v>
      </c>
      <c r="G1031" s="496" t="s">
        <v>248</v>
      </c>
      <c r="H1031" s="496" t="s">
        <v>18329</v>
      </c>
      <c r="I1031" s="496" t="s">
        <v>248</v>
      </c>
      <c r="J1031" s="496" t="s">
        <v>248</v>
      </c>
      <c r="K1031" s="187">
        <f t="shared" si="45"/>
        <v>81.650000000000006</v>
      </c>
      <c r="L1031" s="188">
        <f t="shared" si="46"/>
        <v>81.650000000000006</v>
      </c>
      <c r="M1031" s="185"/>
      <c r="N1031" s="186">
        <f t="shared" si="47"/>
        <v>93283</v>
      </c>
    </row>
    <row r="1032" spans="1:14" ht="13.5" x14ac:dyDescent="0.25">
      <c r="A1032" s="494">
        <v>93284</v>
      </c>
      <c r="B1032" s="495" t="s">
        <v>1927</v>
      </c>
      <c r="C1032" s="495" t="s">
        <v>222</v>
      </c>
      <c r="D1032" s="495" t="s">
        <v>227</v>
      </c>
      <c r="E1032" s="495" t="s">
        <v>18163</v>
      </c>
      <c r="F1032" s="496" t="s">
        <v>248</v>
      </c>
      <c r="G1032" s="496" t="s">
        <v>248</v>
      </c>
      <c r="H1032" s="496" t="s">
        <v>18163</v>
      </c>
      <c r="I1032" s="496" t="s">
        <v>248</v>
      </c>
      <c r="J1032" s="496" t="s">
        <v>248</v>
      </c>
      <c r="K1032" s="187">
        <f t="shared" si="45"/>
        <v>15.51</v>
      </c>
      <c r="L1032" s="188">
        <f t="shared" si="46"/>
        <v>15.51</v>
      </c>
      <c r="M1032" s="185"/>
      <c r="N1032" s="186">
        <f t="shared" si="47"/>
        <v>93284</v>
      </c>
    </row>
    <row r="1033" spans="1:14" ht="13.5" x14ac:dyDescent="0.25">
      <c r="A1033" s="494">
        <v>93285</v>
      </c>
      <c r="B1033" s="495" t="s">
        <v>1929</v>
      </c>
      <c r="C1033" s="495" t="s">
        <v>222</v>
      </c>
      <c r="D1033" s="495" t="s">
        <v>227</v>
      </c>
      <c r="E1033" s="495" t="s">
        <v>15996</v>
      </c>
      <c r="F1033" s="496" t="s">
        <v>248</v>
      </c>
      <c r="G1033" s="496" t="s">
        <v>248</v>
      </c>
      <c r="H1033" s="496" t="s">
        <v>15996</v>
      </c>
      <c r="I1033" s="496" t="s">
        <v>248</v>
      </c>
      <c r="J1033" s="496" t="s">
        <v>248</v>
      </c>
      <c r="K1033" s="187">
        <f t="shared" ref="K1033:K1096" si="48">H1033+I1033+J1033+G1033</f>
        <v>131.25</v>
      </c>
      <c r="L1033" s="188">
        <f t="shared" ref="L1033:L1096" si="49">G1033+I1033+J1033+H1033</f>
        <v>131.25</v>
      </c>
      <c r="M1033" s="185"/>
      <c r="N1033" s="186">
        <f t="shared" ref="N1033:N1096" si="50">A1033</f>
        <v>93285</v>
      </c>
    </row>
    <row r="1034" spans="1:14" ht="13.5" x14ac:dyDescent="0.25">
      <c r="A1034" s="494">
        <v>93286</v>
      </c>
      <c r="B1034" s="495" t="s">
        <v>1930</v>
      </c>
      <c r="C1034" s="495" t="s">
        <v>222</v>
      </c>
      <c r="D1034" s="495" t="s">
        <v>227</v>
      </c>
      <c r="E1034" s="495" t="s">
        <v>22176</v>
      </c>
      <c r="F1034" s="496" t="s">
        <v>248</v>
      </c>
      <c r="G1034" s="496" t="s">
        <v>248</v>
      </c>
      <c r="H1034" s="496" t="s">
        <v>248</v>
      </c>
      <c r="I1034" s="496" t="s">
        <v>248</v>
      </c>
      <c r="J1034" s="496" t="s">
        <v>22176</v>
      </c>
      <c r="K1034" s="187">
        <f t="shared" si="48"/>
        <v>161.33000000000001</v>
      </c>
      <c r="L1034" s="188">
        <f t="shared" si="49"/>
        <v>161.33000000000001</v>
      </c>
      <c r="M1034" s="185"/>
      <c r="N1034" s="186">
        <f t="shared" si="50"/>
        <v>93286</v>
      </c>
    </row>
    <row r="1035" spans="1:14" ht="13.5" x14ac:dyDescent="0.25">
      <c r="A1035" s="494">
        <v>93296</v>
      </c>
      <c r="B1035" s="495" t="s">
        <v>1931</v>
      </c>
      <c r="C1035" s="495" t="s">
        <v>222</v>
      </c>
      <c r="D1035" s="495" t="s">
        <v>227</v>
      </c>
      <c r="E1035" s="495" t="s">
        <v>2361</v>
      </c>
      <c r="F1035" s="496" t="s">
        <v>248</v>
      </c>
      <c r="G1035" s="496" t="s">
        <v>248</v>
      </c>
      <c r="H1035" s="496" t="s">
        <v>2361</v>
      </c>
      <c r="I1035" s="496" t="s">
        <v>248</v>
      </c>
      <c r="J1035" s="496" t="s">
        <v>248</v>
      </c>
      <c r="K1035" s="187">
        <f t="shared" si="48"/>
        <v>5.71</v>
      </c>
      <c r="L1035" s="188">
        <f t="shared" si="49"/>
        <v>5.71</v>
      </c>
      <c r="M1035" s="185"/>
      <c r="N1035" s="186">
        <f t="shared" si="50"/>
        <v>93296</v>
      </c>
    </row>
    <row r="1036" spans="1:14" ht="13.5" x14ac:dyDescent="0.25">
      <c r="A1036" s="494">
        <v>93397</v>
      </c>
      <c r="B1036" s="495" t="s">
        <v>1933</v>
      </c>
      <c r="C1036" s="495" t="s">
        <v>222</v>
      </c>
      <c r="D1036" s="495" t="s">
        <v>227</v>
      </c>
      <c r="E1036" s="495" t="s">
        <v>4383</v>
      </c>
      <c r="F1036" s="496" t="s">
        <v>248</v>
      </c>
      <c r="G1036" s="496" t="s">
        <v>248</v>
      </c>
      <c r="H1036" s="496" t="s">
        <v>4383</v>
      </c>
      <c r="I1036" s="496" t="s">
        <v>248</v>
      </c>
      <c r="J1036" s="496" t="s">
        <v>248</v>
      </c>
      <c r="K1036" s="187">
        <f t="shared" si="48"/>
        <v>13.96</v>
      </c>
      <c r="L1036" s="188">
        <f t="shared" si="49"/>
        <v>13.96</v>
      </c>
      <c r="M1036" s="185"/>
      <c r="N1036" s="186">
        <f t="shared" si="50"/>
        <v>93397</v>
      </c>
    </row>
    <row r="1037" spans="1:14" ht="13.5" x14ac:dyDescent="0.25">
      <c r="A1037" s="494">
        <v>93398</v>
      </c>
      <c r="B1037" s="495" t="s">
        <v>1934</v>
      </c>
      <c r="C1037" s="495" t="s">
        <v>222</v>
      </c>
      <c r="D1037" s="495" t="s">
        <v>227</v>
      </c>
      <c r="E1037" s="495" t="s">
        <v>4102</v>
      </c>
      <c r="F1037" s="496" t="s">
        <v>248</v>
      </c>
      <c r="G1037" s="496" t="s">
        <v>248</v>
      </c>
      <c r="H1037" s="496" t="s">
        <v>4102</v>
      </c>
      <c r="I1037" s="496" t="s">
        <v>248</v>
      </c>
      <c r="J1037" s="496" t="s">
        <v>248</v>
      </c>
      <c r="K1037" s="187">
        <f t="shared" si="48"/>
        <v>2.92</v>
      </c>
      <c r="L1037" s="188">
        <f t="shared" si="49"/>
        <v>2.92</v>
      </c>
      <c r="M1037" s="185"/>
      <c r="N1037" s="186">
        <f t="shared" si="50"/>
        <v>93398</v>
      </c>
    </row>
    <row r="1038" spans="1:14" ht="13.5" x14ac:dyDescent="0.25">
      <c r="A1038" s="494">
        <v>93399</v>
      </c>
      <c r="B1038" s="495" t="s">
        <v>1935</v>
      </c>
      <c r="C1038" s="495" t="s">
        <v>222</v>
      </c>
      <c r="D1038" s="495" t="s">
        <v>227</v>
      </c>
      <c r="E1038" s="495" t="s">
        <v>525</v>
      </c>
      <c r="F1038" s="496" t="s">
        <v>248</v>
      </c>
      <c r="G1038" s="496" t="s">
        <v>248</v>
      </c>
      <c r="H1038" s="496" t="s">
        <v>525</v>
      </c>
      <c r="I1038" s="496" t="s">
        <v>248</v>
      </c>
      <c r="J1038" s="496" t="s">
        <v>248</v>
      </c>
      <c r="K1038" s="187">
        <f t="shared" si="48"/>
        <v>1.1299999999999999</v>
      </c>
      <c r="L1038" s="188">
        <f t="shared" si="49"/>
        <v>1.1299999999999999</v>
      </c>
      <c r="M1038" s="185"/>
      <c r="N1038" s="186">
        <f t="shared" si="50"/>
        <v>93399</v>
      </c>
    </row>
    <row r="1039" spans="1:14" ht="13.5" x14ac:dyDescent="0.25">
      <c r="A1039" s="494">
        <v>93400</v>
      </c>
      <c r="B1039" s="495" t="s">
        <v>1936</v>
      </c>
      <c r="C1039" s="495" t="s">
        <v>222</v>
      </c>
      <c r="D1039" s="495" t="s">
        <v>227</v>
      </c>
      <c r="E1039" s="495" t="s">
        <v>5242</v>
      </c>
      <c r="F1039" s="496" t="s">
        <v>248</v>
      </c>
      <c r="G1039" s="496" t="s">
        <v>248</v>
      </c>
      <c r="H1039" s="496" t="s">
        <v>5242</v>
      </c>
      <c r="I1039" s="496" t="s">
        <v>248</v>
      </c>
      <c r="J1039" s="496" t="s">
        <v>248</v>
      </c>
      <c r="K1039" s="187">
        <f t="shared" si="48"/>
        <v>26.17</v>
      </c>
      <c r="L1039" s="188">
        <f t="shared" si="49"/>
        <v>26.17</v>
      </c>
      <c r="M1039" s="185"/>
      <c r="N1039" s="186">
        <f t="shared" si="50"/>
        <v>93400</v>
      </c>
    </row>
    <row r="1040" spans="1:14" ht="13.5" x14ac:dyDescent="0.25">
      <c r="A1040" s="494">
        <v>93401</v>
      </c>
      <c r="B1040" s="495" t="s">
        <v>1937</v>
      </c>
      <c r="C1040" s="495" t="s">
        <v>222</v>
      </c>
      <c r="D1040" s="495" t="s">
        <v>227</v>
      </c>
      <c r="E1040" s="495" t="s">
        <v>22247</v>
      </c>
      <c r="F1040" s="496" t="s">
        <v>248</v>
      </c>
      <c r="G1040" s="496" t="s">
        <v>22247</v>
      </c>
      <c r="H1040" s="496" t="s">
        <v>248</v>
      </c>
      <c r="I1040" s="496" t="s">
        <v>248</v>
      </c>
      <c r="J1040" s="496" t="s">
        <v>248</v>
      </c>
      <c r="K1040" s="187">
        <f t="shared" si="48"/>
        <v>135.58000000000001</v>
      </c>
      <c r="L1040" s="188">
        <f t="shared" si="49"/>
        <v>135.58000000000001</v>
      </c>
      <c r="M1040" s="185"/>
      <c r="N1040" s="186">
        <f t="shared" si="50"/>
        <v>93401</v>
      </c>
    </row>
    <row r="1041" spans="1:14" ht="13.5" x14ac:dyDescent="0.25">
      <c r="A1041" s="494">
        <v>93404</v>
      </c>
      <c r="B1041" s="495" t="s">
        <v>1938</v>
      </c>
      <c r="C1041" s="495" t="s">
        <v>222</v>
      </c>
      <c r="D1041" s="495" t="s">
        <v>227</v>
      </c>
      <c r="E1041" s="495" t="s">
        <v>1939</v>
      </c>
      <c r="F1041" s="496" t="s">
        <v>248</v>
      </c>
      <c r="G1041" s="496" t="s">
        <v>248</v>
      </c>
      <c r="H1041" s="496" t="s">
        <v>1939</v>
      </c>
      <c r="I1041" s="496" t="s">
        <v>248</v>
      </c>
      <c r="J1041" s="496" t="s">
        <v>248</v>
      </c>
      <c r="K1041" s="187">
        <f t="shared" si="48"/>
        <v>6.5</v>
      </c>
      <c r="L1041" s="188">
        <f t="shared" si="49"/>
        <v>6.5</v>
      </c>
      <c r="M1041" s="185"/>
      <c r="N1041" s="186">
        <f t="shared" si="50"/>
        <v>93404</v>
      </c>
    </row>
    <row r="1042" spans="1:14" ht="13.5" x14ac:dyDescent="0.25">
      <c r="A1042" s="494">
        <v>93405</v>
      </c>
      <c r="B1042" s="495" t="s">
        <v>1940</v>
      </c>
      <c r="C1042" s="495" t="s">
        <v>222</v>
      </c>
      <c r="D1042" s="495" t="s">
        <v>227</v>
      </c>
      <c r="E1042" s="495" t="s">
        <v>1941</v>
      </c>
      <c r="F1042" s="496" t="s">
        <v>248</v>
      </c>
      <c r="G1042" s="496" t="s">
        <v>248</v>
      </c>
      <c r="H1042" s="496" t="s">
        <v>1941</v>
      </c>
      <c r="I1042" s="496" t="s">
        <v>248</v>
      </c>
      <c r="J1042" s="496" t="s">
        <v>248</v>
      </c>
      <c r="K1042" s="187">
        <f t="shared" si="48"/>
        <v>0.65</v>
      </c>
      <c r="L1042" s="188">
        <f t="shared" si="49"/>
        <v>0.65</v>
      </c>
      <c r="M1042" s="185"/>
      <c r="N1042" s="186">
        <f t="shared" si="50"/>
        <v>93405</v>
      </c>
    </row>
    <row r="1043" spans="1:14" ht="13.5" x14ac:dyDescent="0.25">
      <c r="A1043" s="494">
        <v>93406</v>
      </c>
      <c r="B1043" s="495" t="s">
        <v>1942</v>
      </c>
      <c r="C1043" s="495" t="s">
        <v>222</v>
      </c>
      <c r="D1043" s="495" t="s">
        <v>227</v>
      </c>
      <c r="E1043" s="495" t="s">
        <v>1943</v>
      </c>
      <c r="F1043" s="496" t="s">
        <v>248</v>
      </c>
      <c r="G1043" s="496" t="s">
        <v>248</v>
      </c>
      <c r="H1043" s="496" t="s">
        <v>1943</v>
      </c>
      <c r="I1043" s="496" t="s">
        <v>248</v>
      </c>
      <c r="J1043" s="496" t="s">
        <v>248</v>
      </c>
      <c r="K1043" s="187">
        <f t="shared" si="48"/>
        <v>8.1300000000000008</v>
      </c>
      <c r="L1043" s="188">
        <f t="shared" si="49"/>
        <v>8.1300000000000008</v>
      </c>
      <c r="M1043" s="185"/>
      <c r="N1043" s="186">
        <f t="shared" si="50"/>
        <v>93406</v>
      </c>
    </row>
    <row r="1044" spans="1:14" ht="13.5" x14ac:dyDescent="0.25">
      <c r="A1044" s="494">
        <v>93407</v>
      </c>
      <c r="B1044" s="495" t="s">
        <v>1944</v>
      </c>
      <c r="C1044" s="495" t="s">
        <v>222</v>
      </c>
      <c r="D1044" s="495" t="s">
        <v>227</v>
      </c>
      <c r="E1044" s="495" t="s">
        <v>18559</v>
      </c>
      <c r="F1044" s="496" t="s">
        <v>248</v>
      </c>
      <c r="G1044" s="496" t="s">
        <v>18559</v>
      </c>
      <c r="H1044" s="496" t="s">
        <v>248</v>
      </c>
      <c r="I1044" s="496" t="s">
        <v>248</v>
      </c>
      <c r="J1044" s="496" t="s">
        <v>248</v>
      </c>
      <c r="K1044" s="187">
        <f t="shared" si="48"/>
        <v>40.42</v>
      </c>
      <c r="L1044" s="188">
        <f t="shared" si="49"/>
        <v>40.42</v>
      </c>
      <c r="M1044" s="185"/>
      <c r="N1044" s="186">
        <f t="shared" si="50"/>
        <v>93407</v>
      </c>
    </row>
    <row r="1045" spans="1:14" ht="13.5" x14ac:dyDescent="0.25">
      <c r="A1045" s="494">
        <v>93411</v>
      </c>
      <c r="B1045" s="495" t="s">
        <v>1945</v>
      </c>
      <c r="C1045" s="495" t="s">
        <v>222</v>
      </c>
      <c r="D1045" s="495" t="s">
        <v>227</v>
      </c>
      <c r="E1045" s="495" t="s">
        <v>1319</v>
      </c>
      <c r="F1045" s="496" t="s">
        <v>248</v>
      </c>
      <c r="G1045" s="496" t="s">
        <v>248</v>
      </c>
      <c r="H1045" s="496" t="s">
        <v>1319</v>
      </c>
      <c r="I1045" s="496" t="s">
        <v>248</v>
      </c>
      <c r="J1045" s="496" t="s">
        <v>248</v>
      </c>
      <c r="K1045" s="187">
        <f t="shared" si="48"/>
        <v>0.23</v>
      </c>
      <c r="L1045" s="188">
        <f t="shared" si="49"/>
        <v>0.23</v>
      </c>
      <c r="M1045" s="185"/>
      <c r="N1045" s="186">
        <f t="shared" si="50"/>
        <v>93411</v>
      </c>
    </row>
    <row r="1046" spans="1:14" ht="13.5" x14ac:dyDescent="0.25">
      <c r="A1046" s="494">
        <v>93412</v>
      </c>
      <c r="B1046" s="495" t="s">
        <v>1946</v>
      </c>
      <c r="C1046" s="495" t="s">
        <v>222</v>
      </c>
      <c r="D1046" s="495" t="s">
        <v>227</v>
      </c>
      <c r="E1046" s="495" t="s">
        <v>885</v>
      </c>
      <c r="F1046" s="496" t="s">
        <v>248</v>
      </c>
      <c r="G1046" s="496" t="s">
        <v>248</v>
      </c>
      <c r="H1046" s="496" t="s">
        <v>885</v>
      </c>
      <c r="I1046" s="496" t="s">
        <v>248</v>
      </c>
      <c r="J1046" s="496" t="s">
        <v>248</v>
      </c>
      <c r="K1046" s="187">
        <f t="shared" si="48"/>
        <v>0.04</v>
      </c>
      <c r="L1046" s="188">
        <f t="shared" si="49"/>
        <v>0.04</v>
      </c>
      <c r="M1046" s="185"/>
      <c r="N1046" s="186">
        <f t="shared" si="50"/>
        <v>93412</v>
      </c>
    </row>
    <row r="1047" spans="1:14" ht="13.5" x14ac:dyDescent="0.25">
      <c r="A1047" s="494">
        <v>93413</v>
      </c>
      <c r="B1047" s="495" t="s">
        <v>1947</v>
      </c>
      <c r="C1047" s="495" t="s">
        <v>222</v>
      </c>
      <c r="D1047" s="495" t="s">
        <v>227</v>
      </c>
      <c r="E1047" s="495" t="s">
        <v>845</v>
      </c>
      <c r="F1047" s="496" t="s">
        <v>248</v>
      </c>
      <c r="G1047" s="496" t="s">
        <v>248</v>
      </c>
      <c r="H1047" s="496" t="s">
        <v>845</v>
      </c>
      <c r="I1047" s="496" t="s">
        <v>248</v>
      </c>
      <c r="J1047" s="496" t="s">
        <v>248</v>
      </c>
      <c r="K1047" s="187">
        <f t="shared" si="48"/>
        <v>0.2</v>
      </c>
      <c r="L1047" s="188">
        <f t="shared" si="49"/>
        <v>0.2</v>
      </c>
      <c r="M1047" s="185"/>
      <c r="N1047" s="186">
        <f t="shared" si="50"/>
        <v>93413</v>
      </c>
    </row>
    <row r="1048" spans="1:14" ht="13.5" x14ac:dyDescent="0.25">
      <c r="A1048" s="494">
        <v>93414</v>
      </c>
      <c r="B1048" s="495" t="s">
        <v>1948</v>
      </c>
      <c r="C1048" s="495" t="s">
        <v>222</v>
      </c>
      <c r="D1048" s="495" t="s">
        <v>227</v>
      </c>
      <c r="E1048" s="495" t="s">
        <v>7666</v>
      </c>
      <c r="F1048" s="496" t="s">
        <v>248</v>
      </c>
      <c r="G1048" s="496" t="s">
        <v>7666</v>
      </c>
      <c r="H1048" s="496" t="s">
        <v>248</v>
      </c>
      <c r="I1048" s="496" t="s">
        <v>248</v>
      </c>
      <c r="J1048" s="496" t="s">
        <v>248</v>
      </c>
      <c r="K1048" s="187">
        <f t="shared" si="48"/>
        <v>16.36</v>
      </c>
      <c r="L1048" s="188">
        <f t="shared" si="49"/>
        <v>16.36</v>
      </c>
      <c r="M1048" s="185"/>
      <c r="N1048" s="186">
        <f t="shared" si="50"/>
        <v>93414</v>
      </c>
    </row>
    <row r="1049" spans="1:14" ht="13.5" x14ac:dyDescent="0.25">
      <c r="A1049" s="494">
        <v>93417</v>
      </c>
      <c r="B1049" s="495" t="s">
        <v>1949</v>
      </c>
      <c r="C1049" s="495" t="s">
        <v>222</v>
      </c>
      <c r="D1049" s="495" t="s">
        <v>227</v>
      </c>
      <c r="E1049" s="495" t="s">
        <v>438</v>
      </c>
      <c r="F1049" s="496" t="s">
        <v>248</v>
      </c>
      <c r="G1049" s="496" t="s">
        <v>248</v>
      </c>
      <c r="H1049" s="496" t="s">
        <v>438</v>
      </c>
      <c r="I1049" s="496" t="s">
        <v>248</v>
      </c>
      <c r="J1049" s="496" t="s">
        <v>248</v>
      </c>
      <c r="K1049" s="187">
        <f t="shared" si="48"/>
        <v>3.06</v>
      </c>
      <c r="L1049" s="188">
        <f t="shared" si="49"/>
        <v>3.06</v>
      </c>
      <c r="M1049" s="185"/>
      <c r="N1049" s="186">
        <f t="shared" si="50"/>
        <v>93417</v>
      </c>
    </row>
    <row r="1050" spans="1:14" ht="13.5" x14ac:dyDescent="0.25">
      <c r="A1050" s="494">
        <v>93418</v>
      </c>
      <c r="B1050" s="495" t="s">
        <v>1951</v>
      </c>
      <c r="C1050" s="495" t="s">
        <v>222</v>
      </c>
      <c r="D1050" s="495" t="s">
        <v>227</v>
      </c>
      <c r="E1050" s="495" t="s">
        <v>1580</v>
      </c>
      <c r="F1050" s="496" t="s">
        <v>248</v>
      </c>
      <c r="G1050" s="496" t="s">
        <v>248</v>
      </c>
      <c r="H1050" s="496" t="s">
        <v>1580</v>
      </c>
      <c r="I1050" s="496" t="s">
        <v>248</v>
      </c>
      <c r="J1050" s="496" t="s">
        <v>248</v>
      </c>
      <c r="K1050" s="187">
        <f t="shared" si="48"/>
        <v>0.55000000000000004</v>
      </c>
      <c r="L1050" s="188">
        <f t="shared" si="49"/>
        <v>0.55000000000000004</v>
      </c>
      <c r="M1050" s="185"/>
      <c r="N1050" s="186">
        <f t="shared" si="50"/>
        <v>93418</v>
      </c>
    </row>
    <row r="1051" spans="1:14" ht="13.5" x14ac:dyDescent="0.25">
      <c r="A1051" s="494">
        <v>93419</v>
      </c>
      <c r="B1051" s="495" t="s">
        <v>1952</v>
      </c>
      <c r="C1051" s="495" t="s">
        <v>222</v>
      </c>
      <c r="D1051" s="495" t="s">
        <v>227</v>
      </c>
      <c r="E1051" s="495" t="s">
        <v>1841</v>
      </c>
      <c r="F1051" s="496" t="s">
        <v>248</v>
      </c>
      <c r="G1051" s="496" t="s">
        <v>248</v>
      </c>
      <c r="H1051" s="496" t="s">
        <v>1841</v>
      </c>
      <c r="I1051" s="496" t="s">
        <v>248</v>
      </c>
      <c r="J1051" s="496" t="s">
        <v>248</v>
      </c>
      <c r="K1051" s="187">
        <f t="shared" si="48"/>
        <v>2.73</v>
      </c>
      <c r="L1051" s="188">
        <f t="shared" si="49"/>
        <v>2.73</v>
      </c>
      <c r="M1051" s="185"/>
      <c r="N1051" s="186">
        <f t="shared" si="50"/>
        <v>93419</v>
      </c>
    </row>
    <row r="1052" spans="1:14" ht="13.5" x14ac:dyDescent="0.25">
      <c r="A1052" s="494">
        <v>93420</v>
      </c>
      <c r="B1052" s="495" t="s">
        <v>1953</v>
      </c>
      <c r="C1052" s="495" t="s">
        <v>222</v>
      </c>
      <c r="D1052" s="495" t="s">
        <v>227</v>
      </c>
      <c r="E1052" s="495" t="s">
        <v>20390</v>
      </c>
      <c r="F1052" s="496" t="s">
        <v>248</v>
      </c>
      <c r="G1052" s="496" t="s">
        <v>20390</v>
      </c>
      <c r="H1052" s="496" t="s">
        <v>248</v>
      </c>
      <c r="I1052" s="496" t="s">
        <v>248</v>
      </c>
      <c r="J1052" s="496" t="s">
        <v>248</v>
      </c>
      <c r="K1052" s="187">
        <f t="shared" si="48"/>
        <v>57.5</v>
      </c>
      <c r="L1052" s="188">
        <f t="shared" si="49"/>
        <v>57.5</v>
      </c>
      <c r="M1052" s="185"/>
      <c r="N1052" s="186">
        <f t="shared" si="50"/>
        <v>93420</v>
      </c>
    </row>
    <row r="1053" spans="1:14" ht="13.5" x14ac:dyDescent="0.25">
      <c r="A1053" s="494">
        <v>93423</v>
      </c>
      <c r="B1053" s="495" t="s">
        <v>1954</v>
      </c>
      <c r="C1053" s="495" t="s">
        <v>222</v>
      </c>
      <c r="D1053" s="495" t="s">
        <v>227</v>
      </c>
      <c r="E1053" s="495" t="s">
        <v>1438</v>
      </c>
      <c r="F1053" s="496" t="s">
        <v>248</v>
      </c>
      <c r="G1053" s="496" t="s">
        <v>248</v>
      </c>
      <c r="H1053" s="496" t="s">
        <v>1438</v>
      </c>
      <c r="I1053" s="496" t="s">
        <v>248</v>
      </c>
      <c r="J1053" s="496" t="s">
        <v>248</v>
      </c>
      <c r="K1053" s="187">
        <f t="shared" si="48"/>
        <v>4.33</v>
      </c>
      <c r="L1053" s="188">
        <f t="shared" si="49"/>
        <v>4.33</v>
      </c>
      <c r="M1053" s="185"/>
      <c r="N1053" s="186">
        <f t="shared" si="50"/>
        <v>93423</v>
      </c>
    </row>
    <row r="1054" spans="1:14" ht="13.5" x14ac:dyDescent="0.25">
      <c r="A1054" s="494">
        <v>93424</v>
      </c>
      <c r="B1054" s="495" t="s">
        <v>1956</v>
      </c>
      <c r="C1054" s="495" t="s">
        <v>222</v>
      </c>
      <c r="D1054" s="495" t="s">
        <v>227</v>
      </c>
      <c r="E1054" s="495" t="s">
        <v>584</v>
      </c>
      <c r="F1054" s="496" t="s">
        <v>248</v>
      </c>
      <c r="G1054" s="496" t="s">
        <v>248</v>
      </c>
      <c r="H1054" s="496" t="s">
        <v>584</v>
      </c>
      <c r="I1054" s="496" t="s">
        <v>248</v>
      </c>
      <c r="J1054" s="496" t="s">
        <v>248</v>
      </c>
      <c r="K1054" s="187">
        <f t="shared" si="48"/>
        <v>0.78</v>
      </c>
      <c r="L1054" s="188">
        <f t="shared" si="49"/>
        <v>0.78</v>
      </c>
      <c r="M1054" s="185"/>
      <c r="N1054" s="186">
        <f t="shared" si="50"/>
        <v>93424</v>
      </c>
    </row>
    <row r="1055" spans="1:14" ht="13.5" x14ac:dyDescent="0.25">
      <c r="A1055" s="494">
        <v>93425</v>
      </c>
      <c r="B1055" s="495" t="s">
        <v>1958</v>
      </c>
      <c r="C1055" s="495" t="s">
        <v>222</v>
      </c>
      <c r="D1055" s="495" t="s">
        <v>227</v>
      </c>
      <c r="E1055" s="495" t="s">
        <v>357</v>
      </c>
      <c r="F1055" s="496" t="s">
        <v>248</v>
      </c>
      <c r="G1055" s="496" t="s">
        <v>248</v>
      </c>
      <c r="H1055" s="496" t="s">
        <v>357</v>
      </c>
      <c r="I1055" s="496" t="s">
        <v>248</v>
      </c>
      <c r="J1055" s="496" t="s">
        <v>248</v>
      </c>
      <c r="K1055" s="187">
        <f t="shared" si="48"/>
        <v>3.87</v>
      </c>
      <c r="L1055" s="188">
        <f t="shared" si="49"/>
        <v>3.87</v>
      </c>
      <c r="M1055" s="185"/>
      <c r="N1055" s="186">
        <f t="shared" si="50"/>
        <v>93425</v>
      </c>
    </row>
    <row r="1056" spans="1:14" ht="13.5" x14ac:dyDescent="0.25">
      <c r="A1056" s="494">
        <v>93426</v>
      </c>
      <c r="B1056" s="495" t="s">
        <v>1959</v>
      </c>
      <c r="C1056" s="495" t="s">
        <v>222</v>
      </c>
      <c r="D1056" s="495" t="s">
        <v>227</v>
      </c>
      <c r="E1056" s="495" t="s">
        <v>20622</v>
      </c>
      <c r="F1056" s="496" t="s">
        <v>248</v>
      </c>
      <c r="G1056" s="496" t="s">
        <v>20622</v>
      </c>
      <c r="H1056" s="496" t="s">
        <v>248</v>
      </c>
      <c r="I1056" s="496" t="s">
        <v>248</v>
      </c>
      <c r="J1056" s="496" t="s">
        <v>248</v>
      </c>
      <c r="K1056" s="187">
        <f t="shared" si="48"/>
        <v>137.43</v>
      </c>
      <c r="L1056" s="188">
        <f t="shared" si="49"/>
        <v>137.43</v>
      </c>
      <c r="M1056" s="185"/>
      <c r="N1056" s="186">
        <f t="shared" si="50"/>
        <v>93426</v>
      </c>
    </row>
    <row r="1057" spans="1:14" ht="13.5" x14ac:dyDescent="0.25">
      <c r="A1057" s="494">
        <v>93429</v>
      </c>
      <c r="B1057" s="495" t="s">
        <v>1960</v>
      </c>
      <c r="C1057" s="495" t="s">
        <v>222</v>
      </c>
      <c r="D1057" s="495" t="s">
        <v>227</v>
      </c>
      <c r="E1057" s="495" t="s">
        <v>15923</v>
      </c>
      <c r="F1057" s="496" t="s">
        <v>248</v>
      </c>
      <c r="G1057" s="496" t="s">
        <v>248</v>
      </c>
      <c r="H1057" s="496" t="s">
        <v>15923</v>
      </c>
      <c r="I1057" s="496" t="s">
        <v>248</v>
      </c>
      <c r="J1057" s="496" t="s">
        <v>248</v>
      </c>
      <c r="K1057" s="187">
        <f t="shared" si="48"/>
        <v>105.69</v>
      </c>
      <c r="L1057" s="188">
        <f t="shared" si="49"/>
        <v>105.69</v>
      </c>
      <c r="M1057" s="185"/>
      <c r="N1057" s="186">
        <f t="shared" si="50"/>
        <v>93429</v>
      </c>
    </row>
    <row r="1058" spans="1:14" ht="13.5" x14ac:dyDescent="0.25">
      <c r="A1058" s="494">
        <v>93430</v>
      </c>
      <c r="B1058" s="495" t="s">
        <v>1961</v>
      </c>
      <c r="C1058" s="495" t="s">
        <v>222</v>
      </c>
      <c r="D1058" s="495" t="s">
        <v>227</v>
      </c>
      <c r="E1058" s="495" t="s">
        <v>6298</v>
      </c>
      <c r="F1058" s="496" t="s">
        <v>248</v>
      </c>
      <c r="G1058" s="496" t="s">
        <v>248</v>
      </c>
      <c r="H1058" s="496" t="s">
        <v>6298</v>
      </c>
      <c r="I1058" s="496" t="s">
        <v>248</v>
      </c>
      <c r="J1058" s="496" t="s">
        <v>248</v>
      </c>
      <c r="K1058" s="187">
        <f t="shared" si="48"/>
        <v>19.02</v>
      </c>
      <c r="L1058" s="188">
        <f t="shared" si="49"/>
        <v>19.02</v>
      </c>
      <c r="M1058" s="185"/>
      <c r="N1058" s="186">
        <f t="shared" si="50"/>
        <v>93430</v>
      </c>
    </row>
    <row r="1059" spans="1:14" ht="13.5" x14ac:dyDescent="0.25">
      <c r="A1059" s="494">
        <v>93431</v>
      </c>
      <c r="B1059" s="495" t="s">
        <v>1963</v>
      </c>
      <c r="C1059" s="495" t="s">
        <v>222</v>
      </c>
      <c r="D1059" s="495" t="s">
        <v>227</v>
      </c>
      <c r="E1059" s="495" t="s">
        <v>15924</v>
      </c>
      <c r="F1059" s="496" t="s">
        <v>248</v>
      </c>
      <c r="G1059" s="496" t="s">
        <v>248</v>
      </c>
      <c r="H1059" s="496" t="s">
        <v>15924</v>
      </c>
      <c r="I1059" s="496" t="s">
        <v>248</v>
      </c>
      <c r="J1059" s="496" t="s">
        <v>248</v>
      </c>
      <c r="K1059" s="187">
        <f t="shared" si="48"/>
        <v>169.9</v>
      </c>
      <c r="L1059" s="188">
        <f t="shared" si="49"/>
        <v>169.9</v>
      </c>
      <c r="M1059" s="185"/>
      <c r="N1059" s="186">
        <f t="shared" si="50"/>
        <v>93431</v>
      </c>
    </row>
    <row r="1060" spans="1:14" ht="13.5" x14ac:dyDescent="0.25">
      <c r="A1060" s="494">
        <v>93432</v>
      </c>
      <c r="B1060" s="495" t="s">
        <v>1964</v>
      </c>
      <c r="C1060" s="495" t="s">
        <v>222</v>
      </c>
      <c r="D1060" s="495" t="s">
        <v>227</v>
      </c>
      <c r="E1060" s="495" t="s">
        <v>22278</v>
      </c>
      <c r="F1060" s="496" t="s">
        <v>248</v>
      </c>
      <c r="G1060" s="496" t="s">
        <v>22278</v>
      </c>
      <c r="H1060" s="496" t="s">
        <v>248</v>
      </c>
      <c r="I1060" s="496" t="s">
        <v>248</v>
      </c>
      <c r="J1060" s="496" t="s">
        <v>248</v>
      </c>
      <c r="K1060" s="187">
        <f t="shared" si="48"/>
        <v>2462.4</v>
      </c>
      <c r="L1060" s="188">
        <f t="shared" si="49"/>
        <v>2462.4</v>
      </c>
      <c r="M1060" s="185"/>
      <c r="N1060" s="186">
        <f t="shared" si="50"/>
        <v>93432</v>
      </c>
    </row>
    <row r="1061" spans="1:14" ht="13.5" x14ac:dyDescent="0.25">
      <c r="A1061" s="494">
        <v>93435</v>
      </c>
      <c r="B1061" s="495" t="s">
        <v>1965</v>
      </c>
      <c r="C1061" s="495" t="s">
        <v>222</v>
      </c>
      <c r="D1061" s="495" t="s">
        <v>227</v>
      </c>
      <c r="E1061" s="495" t="s">
        <v>4917</v>
      </c>
      <c r="F1061" s="496" t="s">
        <v>248</v>
      </c>
      <c r="G1061" s="496" t="s">
        <v>248</v>
      </c>
      <c r="H1061" s="496" t="s">
        <v>4917</v>
      </c>
      <c r="I1061" s="496" t="s">
        <v>248</v>
      </c>
      <c r="J1061" s="496" t="s">
        <v>248</v>
      </c>
      <c r="K1061" s="187">
        <f t="shared" si="48"/>
        <v>5.72</v>
      </c>
      <c r="L1061" s="188">
        <f t="shared" si="49"/>
        <v>5.72</v>
      </c>
      <c r="M1061" s="185"/>
      <c r="N1061" s="186">
        <f t="shared" si="50"/>
        <v>93435</v>
      </c>
    </row>
    <row r="1062" spans="1:14" ht="13.5" x14ac:dyDescent="0.25">
      <c r="A1062" s="494">
        <v>93436</v>
      </c>
      <c r="B1062" s="495" t="s">
        <v>1966</v>
      </c>
      <c r="C1062" s="495" t="s">
        <v>222</v>
      </c>
      <c r="D1062" s="495" t="s">
        <v>227</v>
      </c>
      <c r="E1062" s="495" t="s">
        <v>2639</v>
      </c>
      <c r="F1062" s="496" t="s">
        <v>248</v>
      </c>
      <c r="G1062" s="496" t="s">
        <v>248</v>
      </c>
      <c r="H1062" s="496" t="s">
        <v>2639</v>
      </c>
      <c r="I1062" s="496" t="s">
        <v>248</v>
      </c>
      <c r="J1062" s="496" t="s">
        <v>248</v>
      </c>
      <c r="K1062" s="187">
        <f t="shared" si="48"/>
        <v>1.2</v>
      </c>
      <c r="L1062" s="188">
        <f t="shared" si="49"/>
        <v>1.2</v>
      </c>
      <c r="M1062" s="185"/>
      <c r="N1062" s="186">
        <f t="shared" si="50"/>
        <v>93436</v>
      </c>
    </row>
    <row r="1063" spans="1:14" ht="13.5" x14ac:dyDescent="0.25">
      <c r="A1063" s="494">
        <v>93437</v>
      </c>
      <c r="B1063" s="495" t="s">
        <v>1967</v>
      </c>
      <c r="C1063" s="495" t="s">
        <v>222</v>
      </c>
      <c r="D1063" s="495" t="s">
        <v>227</v>
      </c>
      <c r="E1063" s="495" t="s">
        <v>794</v>
      </c>
      <c r="F1063" s="496" t="s">
        <v>248</v>
      </c>
      <c r="G1063" s="496" t="s">
        <v>248</v>
      </c>
      <c r="H1063" s="496" t="s">
        <v>794</v>
      </c>
      <c r="I1063" s="496" t="s">
        <v>248</v>
      </c>
      <c r="J1063" s="496" t="s">
        <v>248</v>
      </c>
      <c r="K1063" s="187">
        <f t="shared" si="48"/>
        <v>10.72</v>
      </c>
      <c r="L1063" s="188">
        <f t="shared" si="49"/>
        <v>10.72</v>
      </c>
      <c r="M1063" s="185"/>
      <c r="N1063" s="186">
        <f t="shared" si="50"/>
        <v>93437</v>
      </c>
    </row>
    <row r="1064" spans="1:14" ht="13.5" x14ac:dyDescent="0.25">
      <c r="A1064" s="494">
        <v>93438</v>
      </c>
      <c r="B1064" s="495" t="s">
        <v>1968</v>
      </c>
      <c r="C1064" s="495" t="s">
        <v>222</v>
      </c>
      <c r="D1064" s="495" t="s">
        <v>227</v>
      </c>
      <c r="E1064" s="495" t="s">
        <v>22279</v>
      </c>
      <c r="F1064" s="496" t="s">
        <v>248</v>
      </c>
      <c r="G1064" s="496" t="s">
        <v>22279</v>
      </c>
      <c r="H1064" s="496" t="s">
        <v>248</v>
      </c>
      <c r="I1064" s="496" t="s">
        <v>248</v>
      </c>
      <c r="J1064" s="496" t="s">
        <v>248</v>
      </c>
      <c r="K1064" s="187">
        <f t="shared" si="48"/>
        <v>25.45</v>
      </c>
      <c r="L1064" s="188">
        <f t="shared" si="49"/>
        <v>25.45</v>
      </c>
      <c r="M1064" s="185"/>
      <c r="N1064" s="186">
        <f t="shared" si="50"/>
        <v>93438</v>
      </c>
    </row>
    <row r="1065" spans="1:14" ht="13.5" x14ac:dyDescent="0.25">
      <c r="A1065" s="494">
        <v>95114</v>
      </c>
      <c r="B1065" s="495" t="s">
        <v>1970</v>
      </c>
      <c r="C1065" s="495" t="s">
        <v>222</v>
      </c>
      <c r="D1065" s="495" t="s">
        <v>227</v>
      </c>
      <c r="E1065" s="495" t="s">
        <v>825</v>
      </c>
      <c r="F1065" s="496" t="s">
        <v>248</v>
      </c>
      <c r="G1065" s="496" t="s">
        <v>248</v>
      </c>
      <c r="H1065" s="496" t="s">
        <v>825</v>
      </c>
      <c r="I1065" s="496" t="s">
        <v>248</v>
      </c>
      <c r="J1065" s="496" t="s">
        <v>248</v>
      </c>
      <c r="K1065" s="187">
        <f t="shared" si="48"/>
        <v>1.25</v>
      </c>
      <c r="L1065" s="188">
        <f t="shared" si="49"/>
        <v>1.25</v>
      </c>
      <c r="M1065" s="185"/>
      <c r="N1065" s="186">
        <f t="shared" si="50"/>
        <v>95114</v>
      </c>
    </row>
    <row r="1066" spans="1:14" ht="13.5" x14ac:dyDescent="0.25">
      <c r="A1066" s="494">
        <v>95115</v>
      </c>
      <c r="B1066" s="495" t="s">
        <v>1972</v>
      </c>
      <c r="C1066" s="495" t="s">
        <v>222</v>
      </c>
      <c r="D1066" s="495" t="s">
        <v>227</v>
      </c>
      <c r="E1066" s="495" t="s">
        <v>838</v>
      </c>
      <c r="F1066" s="496" t="s">
        <v>248</v>
      </c>
      <c r="G1066" s="496" t="s">
        <v>248</v>
      </c>
      <c r="H1066" s="496" t="s">
        <v>838</v>
      </c>
      <c r="I1066" s="496" t="s">
        <v>248</v>
      </c>
      <c r="J1066" s="496" t="s">
        <v>248</v>
      </c>
      <c r="K1066" s="187">
        <f t="shared" si="48"/>
        <v>0.14000000000000001</v>
      </c>
      <c r="L1066" s="188">
        <f t="shared" si="49"/>
        <v>0.14000000000000001</v>
      </c>
      <c r="M1066" s="185"/>
      <c r="N1066" s="186">
        <f t="shared" si="50"/>
        <v>95115</v>
      </c>
    </row>
    <row r="1067" spans="1:14" ht="13.5" x14ac:dyDescent="0.25">
      <c r="A1067" s="494">
        <v>95116</v>
      </c>
      <c r="B1067" s="495" t="s">
        <v>1973</v>
      </c>
      <c r="C1067" s="495" t="s">
        <v>222</v>
      </c>
      <c r="D1067" s="495" t="s">
        <v>227</v>
      </c>
      <c r="E1067" s="495" t="s">
        <v>1974</v>
      </c>
      <c r="F1067" s="496" t="s">
        <v>248</v>
      </c>
      <c r="G1067" s="496" t="s">
        <v>248</v>
      </c>
      <c r="H1067" s="496" t="s">
        <v>1974</v>
      </c>
      <c r="I1067" s="496" t="s">
        <v>248</v>
      </c>
      <c r="J1067" s="496" t="s">
        <v>248</v>
      </c>
      <c r="K1067" s="187">
        <f t="shared" si="48"/>
        <v>31.99</v>
      </c>
      <c r="L1067" s="188">
        <f t="shared" si="49"/>
        <v>31.99</v>
      </c>
      <c r="M1067" s="185"/>
      <c r="N1067" s="186">
        <f t="shared" si="50"/>
        <v>95116</v>
      </c>
    </row>
    <row r="1068" spans="1:14" ht="13.5" x14ac:dyDescent="0.25">
      <c r="A1068" s="494">
        <v>95117</v>
      </c>
      <c r="B1068" s="495" t="s">
        <v>1975</v>
      </c>
      <c r="C1068" s="495" t="s">
        <v>222</v>
      </c>
      <c r="D1068" s="495" t="s">
        <v>227</v>
      </c>
      <c r="E1068" s="495" t="s">
        <v>1422</v>
      </c>
      <c r="F1068" s="496" t="s">
        <v>248</v>
      </c>
      <c r="G1068" s="496" t="s">
        <v>248</v>
      </c>
      <c r="H1068" s="496" t="s">
        <v>1422</v>
      </c>
      <c r="I1068" s="496" t="s">
        <v>248</v>
      </c>
      <c r="J1068" s="496" t="s">
        <v>248</v>
      </c>
      <c r="K1068" s="187">
        <f t="shared" si="48"/>
        <v>5.04</v>
      </c>
      <c r="L1068" s="188">
        <f t="shared" si="49"/>
        <v>5.04</v>
      </c>
      <c r="M1068" s="185"/>
      <c r="N1068" s="186">
        <f t="shared" si="50"/>
        <v>95117</v>
      </c>
    </row>
    <row r="1069" spans="1:14" ht="13.5" x14ac:dyDescent="0.25">
      <c r="A1069" s="494">
        <v>95118</v>
      </c>
      <c r="B1069" s="495" t="s">
        <v>1976</v>
      </c>
      <c r="C1069" s="495" t="s">
        <v>222</v>
      </c>
      <c r="D1069" s="495" t="s">
        <v>227</v>
      </c>
      <c r="E1069" s="495" t="s">
        <v>9482</v>
      </c>
      <c r="F1069" s="496" t="s">
        <v>248</v>
      </c>
      <c r="G1069" s="496" t="s">
        <v>248</v>
      </c>
      <c r="H1069" s="496" t="s">
        <v>9482</v>
      </c>
      <c r="I1069" s="496" t="s">
        <v>248</v>
      </c>
      <c r="J1069" s="496" t="s">
        <v>248</v>
      </c>
      <c r="K1069" s="187">
        <f t="shared" si="48"/>
        <v>54.52</v>
      </c>
      <c r="L1069" s="188">
        <f t="shared" si="49"/>
        <v>54.52</v>
      </c>
      <c r="M1069" s="185"/>
      <c r="N1069" s="186">
        <f t="shared" si="50"/>
        <v>95118</v>
      </c>
    </row>
    <row r="1070" spans="1:14" ht="13.5" x14ac:dyDescent="0.25">
      <c r="A1070" s="494">
        <v>95119</v>
      </c>
      <c r="B1070" s="495" t="s">
        <v>1977</v>
      </c>
      <c r="C1070" s="495" t="s">
        <v>222</v>
      </c>
      <c r="D1070" s="495" t="s">
        <v>227</v>
      </c>
      <c r="E1070" s="495" t="s">
        <v>255</v>
      </c>
      <c r="F1070" s="496" t="s">
        <v>248</v>
      </c>
      <c r="G1070" s="496" t="s">
        <v>248</v>
      </c>
      <c r="H1070" s="496" t="s">
        <v>255</v>
      </c>
      <c r="I1070" s="496" t="s">
        <v>248</v>
      </c>
      <c r="J1070" s="496" t="s">
        <v>248</v>
      </c>
      <c r="K1070" s="187">
        <f t="shared" si="48"/>
        <v>9.81</v>
      </c>
      <c r="L1070" s="188">
        <f t="shared" si="49"/>
        <v>9.81</v>
      </c>
      <c r="M1070" s="185"/>
      <c r="N1070" s="186">
        <f t="shared" si="50"/>
        <v>95119</v>
      </c>
    </row>
    <row r="1071" spans="1:14" ht="13.5" x14ac:dyDescent="0.25">
      <c r="A1071" s="494">
        <v>95120</v>
      </c>
      <c r="B1071" s="495" t="s">
        <v>1979</v>
      </c>
      <c r="C1071" s="495" t="s">
        <v>222</v>
      </c>
      <c r="D1071" s="495" t="s">
        <v>227</v>
      </c>
      <c r="E1071" s="495" t="s">
        <v>22184</v>
      </c>
      <c r="F1071" s="496" t="s">
        <v>248</v>
      </c>
      <c r="G1071" s="496" t="s">
        <v>248</v>
      </c>
      <c r="H1071" s="496" t="s">
        <v>248</v>
      </c>
      <c r="I1071" s="496" t="s">
        <v>248</v>
      </c>
      <c r="J1071" s="496" t="s">
        <v>22184</v>
      </c>
      <c r="K1071" s="187">
        <f t="shared" si="48"/>
        <v>46.53</v>
      </c>
      <c r="L1071" s="188">
        <f t="shared" si="49"/>
        <v>46.53</v>
      </c>
      <c r="M1071" s="185"/>
      <c r="N1071" s="186">
        <f t="shared" si="50"/>
        <v>95120</v>
      </c>
    </row>
    <row r="1072" spans="1:14" ht="13.5" x14ac:dyDescent="0.25">
      <c r="A1072" s="494">
        <v>95123</v>
      </c>
      <c r="B1072" s="495" t="s">
        <v>1980</v>
      </c>
      <c r="C1072" s="495" t="s">
        <v>222</v>
      </c>
      <c r="D1072" s="495" t="s">
        <v>227</v>
      </c>
      <c r="E1072" s="495" t="s">
        <v>7640</v>
      </c>
      <c r="F1072" s="496" t="s">
        <v>248</v>
      </c>
      <c r="G1072" s="496" t="s">
        <v>248</v>
      </c>
      <c r="H1072" s="496" t="s">
        <v>7640</v>
      </c>
      <c r="I1072" s="496" t="s">
        <v>248</v>
      </c>
      <c r="J1072" s="496" t="s">
        <v>248</v>
      </c>
      <c r="K1072" s="187">
        <f t="shared" si="48"/>
        <v>16.3</v>
      </c>
      <c r="L1072" s="188">
        <f t="shared" si="49"/>
        <v>16.3</v>
      </c>
      <c r="M1072" s="185"/>
      <c r="N1072" s="186">
        <f t="shared" si="50"/>
        <v>95123</v>
      </c>
    </row>
    <row r="1073" spans="1:14" ht="13.5" x14ac:dyDescent="0.25">
      <c r="A1073" s="494">
        <v>95124</v>
      </c>
      <c r="B1073" s="495" t="s">
        <v>1982</v>
      </c>
      <c r="C1073" s="495" t="s">
        <v>222</v>
      </c>
      <c r="D1073" s="495" t="s">
        <v>227</v>
      </c>
      <c r="E1073" s="495" t="s">
        <v>3370</v>
      </c>
      <c r="F1073" s="496" t="s">
        <v>248</v>
      </c>
      <c r="G1073" s="496" t="s">
        <v>248</v>
      </c>
      <c r="H1073" s="496" t="s">
        <v>3370</v>
      </c>
      <c r="I1073" s="496" t="s">
        <v>248</v>
      </c>
      <c r="J1073" s="496" t="s">
        <v>248</v>
      </c>
      <c r="K1073" s="187">
        <f t="shared" si="48"/>
        <v>2.56</v>
      </c>
      <c r="L1073" s="188">
        <f t="shared" si="49"/>
        <v>2.56</v>
      </c>
      <c r="M1073" s="185"/>
      <c r="N1073" s="186">
        <f t="shared" si="50"/>
        <v>95124</v>
      </c>
    </row>
    <row r="1074" spans="1:14" ht="13.5" x14ac:dyDescent="0.25">
      <c r="A1074" s="494">
        <v>95125</v>
      </c>
      <c r="B1074" s="495" t="s">
        <v>1984</v>
      </c>
      <c r="C1074" s="495" t="s">
        <v>222</v>
      </c>
      <c r="D1074" s="495" t="s">
        <v>227</v>
      </c>
      <c r="E1074" s="495" t="s">
        <v>8618</v>
      </c>
      <c r="F1074" s="496" t="s">
        <v>248</v>
      </c>
      <c r="G1074" s="496" t="s">
        <v>248</v>
      </c>
      <c r="H1074" s="496" t="s">
        <v>8618</v>
      </c>
      <c r="I1074" s="496" t="s">
        <v>248</v>
      </c>
      <c r="J1074" s="496" t="s">
        <v>248</v>
      </c>
      <c r="K1074" s="187">
        <f t="shared" si="48"/>
        <v>17.84</v>
      </c>
      <c r="L1074" s="188">
        <f t="shared" si="49"/>
        <v>17.84</v>
      </c>
      <c r="M1074" s="185"/>
      <c r="N1074" s="186">
        <f t="shared" si="50"/>
        <v>95125</v>
      </c>
    </row>
    <row r="1075" spans="1:14" ht="13.5" x14ac:dyDescent="0.25">
      <c r="A1075" s="494">
        <v>95126</v>
      </c>
      <c r="B1075" s="495" t="s">
        <v>1986</v>
      </c>
      <c r="C1075" s="495" t="s">
        <v>222</v>
      </c>
      <c r="D1075" s="495" t="s">
        <v>227</v>
      </c>
      <c r="E1075" s="495" t="s">
        <v>22280</v>
      </c>
      <c r="F1075" s="496" t="s">
        <v>248</v>
      </c>
      <c r="G1075" s="496" t="s">
        <v>22280</v>
      </c>
      <c r="H1075" s="496" t="s">
        <v>248</v>
      </c>
      <c r="I1075" s="496" t="s">
        <v>248</v>
      </c>
      <c r="J1075" s="496" t="s">
        <v>248</v>
      </c>
      <c r="K1075" s="187">
        <f t="shared" si="48"/>
        <v>126.24</v>
      </c>
      <c r="L1075" s="188">
        <f t="shared" si="49"/>
        <v>126.24</v>
      </c>
      <c r="M1075" s="185"/>
      <c r="N1075" s="186">
        <f t="shared" si="50"/>
        <v>95126</v>
      </c>
    </row>
    <row r="1076" spans="1:14" ht="13.5" x14ac:dyDescent="0.25">
      <c r="A1076" s="494">
        <v>95129</v>
      </c>
      <c r="B1076" s="495" t="s">
        <v>1987</v>
      </c>
      <c r="C1076" s="495" t="s">
        <v>222</v>
      </c>
      <c r="D1076" s="495" t="s">
        <v>227</v>
      </c>
      <c r="E1076" s="495" t="s">
        <v>9591</v>
      </c>
      <c r="F1076" s="496" t="s">
        <v>248</v>
      </c>
      <c r="G1076" s="496" t="s">
        <v>248</v>
      </c>
      <c r="H1076" s="496" t="s">
        <v>9591</v>
      </c>
      <c r="I1076" s="496" t="s">
        <v>248</v>
      </c>
      <c r="J1076" s="496" t="s">
        <v>248</v>
      </c>
      <c r="K1076" s="187">
        <f t="shared" si="48"/>
        <v>28.93</v>
      </c>
      <c r="L1076" s="188">
        <f t="shared" si="49"/>
        <v>28.93</v>
      </c>
      <c r="M1076" s="185"/>
      <c r="N1076" s="186">
        <f t="shared" si="50"/>
        <v>95129</v>
      </c>
    </row>
    <row r="1077" spans="1:14" ht="13.5" x14ac:dyDescent="0.25">
      <c r="A1077" s="494">
        <v>95130</v>
      </c>
      <c r="B1077" s="495" t="s">
        <v>1988</v>
      </c>
      <c r="C1077" s="495" t="s">
        <v>222</v>
      </c>
      <c r="D1077" s="495" t="s">
        <v>227</v>
      </c>
      <c r="E1077" s="495" t="s">
        <v>6646</v>
      </c>
      <c r="F1077" s="496" t="s">
        <v>248</v>
      </c>
      <c r="G1077" s="496" t="s">
        <v>248</v>
      </c>
      <c r="H1077" s="496" t="s">
        <v>6646</v>
      </c>
      <c r="I1077" s="496" t="s">
        <v>248</v>
      </c>
      <c r="J1077" s="496" t="s">
        <v>248</v>
      </c>
      <c r="K1077" s="187">
        <f t="shared" si="48"/>
        <v>5.2</v>
      </c>
      <c r="L1077" s="188">
        <f t="shared" si="49"/>
        <v>5.2</v>
      </c>
      <c r="M1077" s="185"/>
      <c r="N1077" s="186">
        <f t="shared" si="50"/>
        <v>95130</v>
      </c>
    </row>
    <row r="1078" spans="1:14" ht="13.5" x14ac:dyDescent="0.25">
      <c r="A1078" s="494">
        <v>95131</v>
      </c>
      <c r="B1078" s="495" t="s">
        <v>1989</v>
      </c>
      <c r="C1078" s="495" t="s">
        <v>222</v>
      </c>
      <c r="D1078" s="495" t="s">
        <v>227</v>
      </c>
      <c r="E1078" s="495" t="s">
        <v>15925</v>
      </c>
      <c r="F1078" s="496" t="s">
        <v>248</v>
      </c>
      <c r="G1078" s="496" t="s">
        <v>248</v>
      </c>
      <c r="H1078" s="496" t="s">
        <v>15925</v>
      </c>
      <c r="I1078" s="496" t="s">
        <v>248</v>
      </c>
      <c r="J1078" s="496" t="s">
        <v>248</v>
      </c>
      <c r="K1078" s="187">
        <f t="shared" si="48"/>
        <v>54.25</v>
      </c>
      <c r="L1078" s="188">
        <f t="shared" si="49"/>
        <v>54.25</v>
      </c>
      <c r="M1078" s="185"/>
      <c r="N1078" s="186">
        <f t="shared" si="50"/>
        <v>95131</v>
      </c>
    </row>
    <row r="1079" spans="1:14" ht="15" customHeight="1" x14ac:dyDescent="0.25">
      <c r="A1079" s="494">
        <v>95132</v>
      </c>
      <c r="B1079" s="495" t="s">
        <v>1990</v>
      </c>
      <c r="C1079" s="495" t="s">
        <v>222</v>
      </c>
      <c r="D1079" s="495" t="s">
        <v>227</v>
      </c>
      <c r="E1079" s="495" t="s">
        <v>1667</v>
      </c>
      <c r="F1079" s="496" t="s">
        <v>248</v>
      </c>
      <c r="G1079" s="496" t="s">
        <v>1667</v>
      </c>
      <c r="H1079" s="496" t="s">
        <v>248</v>
      </c>
      <c r="I1079" s="496" t="s">
        <v>248</v>
      </c>
      <c r="J1079" s="496" t="s">
        <v>248</v>
      </c>
      <c r="K1079" s="187">
        <f t="shared" si="48"/>
        <v>27.65</v>
      </c>
      <c r="L1079" s="188">
        <f t="shared" si="49"/>
        <v>27.65</v>
      </c>
      <c r="M1079" s="185"/>
      <c r="N1079" s="186">
        <f t="shared" si="50"/>
        <v>95132</v>
      </c>
    </row>
    <row r="1080" spans="1:14" ht="13.5" x14ac:dyDescent="0.25">
      <c r="A1080" s="494">
        <v>95136</v>
      </c>
      <c r="B1080" s="495" t="s">
        <v>1992</v>
      </c>
      <c r="C1080" s="495" t="s">
        <v>222</v>
      </c>
      <c r="D1080" s="495" t="s">
        <v>227</v>
      </c>
      <c r="E1080" s="495" t="s">
        <v>871</v>
      </c>
      <c r="F1080" s="496" t="s">
        <v>248</v>
      </c>
      <c r="G1080" s="496" t="s">
        <v>248</v>
      </c>
      <c r="H1080" s="496" t="s">
        <v>871</v>
      </c>
      <c r="I1080" s="496" t="s">
        <v>248</v>
      </c>
      <c r="J1080" s="496" t="s">
        <v>248</v>
      </c>
      <c r="K1080" s="187">
        <f t="shared" si="48"/>
        <v>0.03</v>
      </c>
      <c r="L1080" s="188">
        <f t="shared" si="49"/>
        <v>0.03</v>
      </c>
      <c r="M1080" s="185"/>
      <c r="N1080" s="186">
        <f t="shared" si="50"/>
        <v>95136</v>
      </c>
    </row>
    <row r="1081" spans="1:14" ht="13.5" x14ac:dyDescent="0.25">
      <c r="A1081" s="494">
        <v>95137</v>
      </c>
      <c r="B1081" s="495" t="s">
        <v>1993</v>
      </c>
      <c r="C1081" s="495" t="s">
        <v>222</v>
      </c>
      <c r="D1081" s="495" t="s">
        <v>227</v>
      </c>
      <c r="E1081" s="495" t="s">
        <v>893</v>
      </c>
      <c r="F1081" s="496" t="s">
        <v>248</v>
      </c>
      <c r="G1081" s="496" t="s">
        <v>248</v>
      </c>
      <c r="H1081" s="496" t="s">
        <v>893</v>
      </c>
      <c r="I1081" s="496" t="s">
        <v>248</v>
      </c>
      <c r="J1081" s="496" t="s">
        <v>248</v>
      </c>
      <c r="K1081" s="187">
        <f t="shared" si="48"/>
        <v>0.01</v>
      </c>
      <c r="L1081" s="188">
        <f t="shared" si="49"/>
        <v>0.01</v>
      </c>
      <c r="M1081" s="185"/>
      <c r="N1081" s="186">
        <f t="shared" si="50"/>
        <v>95137</v>
      </c>
    </row>
    <row r="1082" spans="1:14" ht="13.5" x14ac:dyDescent="0.25">
      <c r="A1082" s="494">
        <v>95138</v>
      </c>
      <c r="B1082" s="495" t="s">
        <v>1994</v>
      </c>
      <c r="C1082" s="495" t="s">
        <v>222</v>
      </c>
      <c r="D1082" s="495" t="s">
        <v>227</v>
      </c>
      <c r="E1082" s="495" t="s">
        <v>864</v>
      </c>
      <c r="F1082" s="496" t="s">
        <v>248</v>
      </c>
      <c r="G1082" s="496" t="s">
        <v>248</v>
      </c>
      <c r="H1082" s="496" t="s">
        <v>864</v>
      </c>
      <c r="I1082" s="496" t="s">
        <v>248</v>
      </c>
      <c r="J1082" s="496" t="s">
        <v>248</v>
      </c>
      <c r="K1082" s="187">
        <f t="shared" si="48"/>
        <v>0.02</v>
      </c>
      <c r="L1082" s="188">
        <f t="shared" si="49"/>
        <v>0.02</v>
      </c>
      <c r="M1082" s="185"/>
      <c r="N1082" s="186">
        <f t="shared" si="50"/>
        <v>95138</v>
      </c>
    </row>
    <row r="1083" spans="1:14" ht="13.5" x14ac:dyDescent="0.25">
      <c r="A1083" s="494">
        <v>95208</v>
      </c>
      <c r="B1083" s="495" t="s">
        <v>1995</v>
      </c>
      <c r="C1083" s="495" t="s">
        <v>222</v>
      </c>
      <c r="D1083" s="495" t="s">
        <v>227</v>
      </c>
      <c r="E1083" s="495" t="s">
        <v>404</v>
      </c>
      <c r="F1083" s="496" t="s">
        <v>248</v>
      </c>
      <c r="G1083" s="496" t="s">
        <v>248</v>
      </c>
      <c r="H1083" s="496" t="s">
        <v>404</v>
      </c>
      <c r="I1083" s="496" t="s">
        <v>248</v>
      </c>
      <c r="J1083" s="496" t="s">
        <v>248</v>
      </c>
      <c r="K1083" s="187">
        <f t="shared" si="48"/>
        <v>44.01</v>
      </c>
      <c r="L1083" s="188">
        <f t="shared" si="49"/>
        <v>44.01</v>
      </c>
      <c r="M1083" s="185"/>
      <c r="N1083" s="186">
        <f t="shared" si="50"/>
        <v>95208</v>
      </c>
    </row>
    <row r="1084" spans="1:14" ht="13.5" x14ac:dyDescent="0.25">
      <c r="A1084" s="494">
        <v>95209</v>
      </c>
      <c r="B1084" s="495" t="s">
        <v>1996</v>
      </c>
      <c r="C1084" s="495" t="s">
        <v>222</v>
      </c>
      <c r="D1084" s="495" t="s">
        <v>227</v>
      </c>
      <c r="E1084" s="495" t="s">
        <v>2390</v>
      </c>
      <c r="F1084" s="496" t="s">
        <v>248</v>
      </c>
      <c r="G1084" s="496" t="s">
        <v>248</v>
      </c>
      <c r="H1084" s="496" t="s">
        <v>2390</v>
      </c>
      <c r="I1084" s="496" t="s">
        <v>248</v>
      </c>
      <c r="J1084" s="496" t="s">
        <v>248</v>
      </c>
      <c r="K1084" s="187">
        <f t="shared" si="48"/>
        <v>5.22</v>
      </c>
      <c r="L1084" s="188">
        <f t="shared" si="49"/>
        <v>5.22</v>
      </c>
      <c r="M1084" s="185"/>
      <c r="N1084" s="186">
        <f t="shared" si="50"/>
        <v>95209</v>
      </c>
    </row>
    <row r="1085" spans="1:14" ht="13.5" x14ac:dyDescent="0.25">
      <c r="A1085" s="494">
        <v>95210</v>
      </c>
      <c r="B1085" s="495" t="s">
        <v>1997</v>
      </c>
      <c r="C1085" s="495" t="s">
        <v>222</v>
      </c>
      <c r="D1085" s="495" t="s">
        <v>227</v>
      </c>
      <c r="E1085" s="495" t="s">
        <v>5885</v>
      </c>
      <c r="F1085" s="496" t="s">
        <v>248</v>
      </c>
      <c r="G1085" s="496" t="s">
        <v>248</v>
      </c>
      <c r="H1085" s="496" t="s">
        <v>5885</v>
      </c>
      <c r="I1085" s="496" t="s">
        <v>248</v>
      </c>
      <c r="J1085" s="496" t="s">
        <v>248</v>
      </c>
      <c r="K1085" s="187">
        <f t="shared" si="48"/>
        <v>48.14</v>
      </c>
      <c r="L1085" s="188">
        <f t="shared" si="49"/>
        <v>48.14</v>
      </c>
      <c r="M1085" s="185"/>
      <c r="N1085" s="186">
        <f t="shared" si="50"/>
        <v>95210</v>
      </c>
    </row>
    <row r="1086" spans="1:14" ht="13.5" x14ac:dyDescent="0.25">
      <c r="A1086" s="494">
        <v>95211</v>
      </c>
      <c r="B1086" s="495" t="s">
        <v>1998</v>
      </c>
      <c r="C1086" s="495" t="s">
        <v>222</v>
      </c>
      <c r="D1086" s="495" t="s">
        <v>227</v>
      </c>
      <c r="E1086" s="495" t="s">
        <v>643</v>
      </c>
      <c r="F1086" s="496" t="s">
        <v>248</v>
      </c>
      <c r="G1086" s="496" t="s">
        <v>248</v>
      </c>
      <c r="H1086" s="496" t="s">
        <v>248</v>
      </c>
      <c r="I1086" s="496" t="s">
        <v>248</v>
      </c>
      <c r="J1086" s="496" t="s">
        <v>643</v>
      </c>
      <c r="K1086" s="187">
        <f t="shared" si="48"/>
        <v>6.82</v>
      </c>
      <c r="L1086" s="188">
        <f t="shared" si="49"/>
        <v>6.82</v>
      </c>
      <c r="M1086" s="185"/>
      <c r="N1086" s="186">
        <f t="shared" si="50"/>
        <v>95211</v>
      </c>
    </row>
    <row r="1087" spans="1:14" ht="13.5" x14ac:dyDescent="0.25">
      <c r="A1087" s="494">
        <v>95217</v>
      </c>
      <c r="B1087" s="495" t="s">
        <v>1999</v>
      </c>
      <c r="C1087" s="495" t="s">
        <v>222</v>
      </c>
      <c r="D1087" s="495" t="s">
        <v>227</v>
      </c>
      <c r="E1087" s="495" t="s">
        <v>1337</v>
      </c>
      <c r="F1087" s="496" t="s">
        <v>248</v>
      </c>
      <c r="G1087" s="496" t="s">
        <v>248</v>
      </c>
      <c r="H1087" s="496" t="s">
        <v>248</v>
      </c>
      <c r="I1087" s="496" t="s">
        <v>248</v>
      </c>
      <c r="J1087" s="496" t="s">
        <v>1337</v>
      </c>
      <c r="K1087" s="187">
        <f t="shared" si="48"/>
        <v>0.45</v>
      </c>
      <c r="L1087" s="188">
        <f t="shared" si="49"/>
        <v>0.45</v>
      </c>
      <c r="M1087" s="185"/>
      <c r="N1087" s="186">
        <f t="shared" si="50"/>
        <v>95217</v>
      </c>
    </row>
    <row r="1088" spans="1:14" ht="13.5" x14ac:dyDescent="0.25">
      <c r="A1088" s="494">
        <v>95255</v>
      </c>
      <c r="B1088" s="495" t="s">
        <v>2001</v>
      </c>
      <c r="C1088" s="495" t="s">
        <v>222</v>
      </c>
      <c r="D1088" s="495" t="s">
        <v>227</v>
      </c>
      <c r="E1088" s="495" t="s">
        <v>318</v>
      </c>
      <c r="F1088" s="496" t="s">
        <v>248</v>
      </c>
      <c r="G1088" s="496" t="s">
        <v>248</v>
      </c>
      <c r="H1088" s="496" t="s">
        <v>318</v>
      </c>
      <c r="I1088" s="496" t="s">
        <v>248</v>
      </c>
      <c r="J1088" s="496" t="s">
        <v>248</v>
      </c>
      <c r="K1088" s="187">
        <f t="shared" si="48"/>
        <v>1.1100000000000001</v>
      </c>
      <c r="L1088" s="188">
        <f t="shared" si="49"/>
        <v>1.1100000000000001</v>
      </c>
      <c r="M1088" s="185"/>
      <c r="N1088" s="186">
        <f t="shared" si="50"/>
        <v>95255</v>
      </c>
    </row>
    <row r="1089" spans="1:14" ht="13.5" x14ac:dyDescent="0.25">
      <c r="A1089" s="494">
        <v>95256</v>
      </c>
      <c r="B1089" s="495" t="s">
        <v>2003</v>
      </c>
      <c r="C1089" s="495" t="s">
        <v>222</v>
      </c>
      <c r="D1089" s="495" t="s">
        <v>227</v>
      </c>
      <c r="E1089" s="495" t="s">
        <v>846</v>
      </c>
      <c r="F1089" s="496" t="s">
        <v>248</v>
      </c>
      <c r="G1089" s="496" t="s">
        <v>248</v>
      </c>
      <c r="H1089" s="496" t="s">
        <v>846</v>
      </c>
      <c r="I1089" s="496" t="s">
        <v>248</v>
      </c>
      <c r="J1089" s="496" t="s">
        <v>248</v>
      </c>
      <c r="K1089" s="187">
        <f t="shared" si="48"/>
        <v>0.13</v>
      </c>
      <c r="L1089" s="188">
        <f t="shared" si="49"/>
        <v>0.13</v>
      </c>
      <c r="M1089" s="185"/>
      <c r="N1089" s="186">
        <f t="shared" si="50"/>
        <v>95256</v>
      </c>
    </row>
    <row r="1090" spans="1:14" ht="13.5" x14ac:dyDescent="0.25">
      <c r="A1090" s="494">
        <v>95257</v>
      </c>
      <c r="B1090" s="495" t="s">
        <v>2004</v>
      </c>
      <c r="C1090" s="495" t="s">
        <v>222</v>
      </c>
      <c r="D1090" s="495" t="s">
        <v>227</v>
      </c>
      <c r="E1090" s="495" t="s">
        <v>323</v>
      </c>
      <c r="F1090" s="496" t="s">
        <v>248</v>
      </c>
      <c r="G1090" s="496" t="s">
        <v>248</v>
      </c>
      <c r="H1090" s="496" t="s">
        <v>323</v>
      </c>
      <c r="I1090" s="496" t="s">
        <v>248</v>
      </c>
      <c r="J1090" s="496" t="s">
        <v>248</v>
      </c>
      <c r="K1090" s="187">
        <f t="shared" si="48"/>
        <v>1.39</v>
      </c>
      <c r="L1090" s="188">
        <f t="shared" si="49"/>
        <v>1.39</v>
      </c>
      <c r="M1090" s="185"/>
      <c r="N1090" s="186">
        <f t="shared" si="50"/>
        <v>95257</v>
      </c>
    </row>
    <row r="1091" spans="1:14" ht="13.5" x14ac:dyDescent="0.25">
      <c r="A1091" s="494">
        <v>95260</v>
      </c>
      <c r="B1091" s="495" t="s">
        <v>2005</v>
      </c>
      <c r="C1091" s="495" t="s">
        <v>222</v>
      </c>
      <c r="D1091" s="495" t="s">
        <v>227</v>
      </c>
      <c r="E1091" s="495" t="s">
        <v>534</v>
      </c>
      <c r="F1091" s="496" t="s">
        <v>248</v>
      </c>
      <c r="G1091" s="496" t="s">
        <v>248</v>
      </c>
      <c r="H1091" s="496" t="s">
        <v>534</v>
      </c>
      <c r="I1091" s="496" t="s">
        <v>248</v>
      </c>
      <c r="J1091" s="496" t="s">
        <v>248</v>
      </c>
      <c r="K1091" s="187">
        <f t="shared" si="48"/>
        <v>0.57999999999999996</v>
      </c>
      <c r="L1091" s="188">
        <f t="shared" si="49"/>
        <v>0.57999999999999996</v>
      </c>
      <c r="M1091" s="185"/>
      <c r="N1091" s="186">
        <f t="shared" si="50"/>
        <v>95260</v>
      </c>
    </row>
    <row r="1092" spans="1:14" ht="13.5" x14ac:dyDescent="0.25">
      <c r="A1092" s="494">
        <v>95261</v>
      </c>
      <c r="B1092" s="495" t="s">
        <v>2006</v>
      </c>
      <c r="C1092" s="495" t="s">
        <v>222</v>
      </c>
      <c r="D1092" s="495" t="s">
        <v>227</v>
      </c>
      <c r="E1092" s="495" t="s">
        <v>851</v>
      </c>
      <c r="F1092" s="496" t="s">
        <v>248</v>
      </c>
      <c r="G1092" s="496" t="s">
        <v>248</v>
      </c>
      <c r="H1092" s="496" t="s">
        <v>851</v>
      </c>
      <c r="I1092" s="496" t="s">
        <v>248</v>
      </c>
      <c r="J1092" s="496" t="s">
        <v>248</v>
      </c>
      <c r="K1092" s="187">
        <f t="shared" si="48"/>
        <v>0.12</v>
      </c>
      <c r="L1092" s="188">
        <f t="shared" si="49"/>
        <v>0.12</v>
      </c>
      <c r="M1092" s="185"/>
      <c r="N1092" s="186">
        <f t="shared" si="50"/>
        <v>95261</v>
      </c>
    </row>
    <row r="1093" spans="1:14" ht="13.5" x14ac:dyDescent="0.25">
      <c r="A1093" s="494">
        <v>95262</v>
      </c>
      <c r="B1093" s="495" t="s">
        <v>2007</v>
      </c>
      <c r="C1093" s="495" t="s">
        <v>222</v>
      </c>
      <c r="D1093" s="495" t="s">
        <v>227</v>
      </c>
      <c r="E1093" s="495" t="s">
        <v>3845</v>
      </c>
      <c r="F1093" s="496" t="s">
        <v>248</v>
      </c>
      <c r="G1093" s="496" t="s">
        <v>248</v>
      </c>
      <c r="H1093" s="496" t="s">
        <v>3845</v>
      </c>
      <c r="I1093" s="496" t="s">
        <v>248</v>
      </c>
      <c r="J1093" s="496" t="s">
        <v>248</v>
      </c>
      <c r="K1093" s="187">
        <f t="shared" si="48"/>
        <v>1.1599999999999999</v>
      </c>
      <c r="L1093" s="188">
        <f t="shared" si="49"/>
        <v>1.1599999999999999</v>
      </c>
      <c r="M1093" s="185"/>
      <c r="N1093" s="186">
        <f t="shared" si="50"/>
        <v>95262</v>
      </c>
    </row>
    <row r="1094" spans="1:14" ht="13.5" x14ac:dyDescent="0.25">
      <c r="A1094" s="494">
        <v>95263</v>
      </c>
      <c r="B1094" s="495" t="s">
        <v>2009</v>
      </c>
      <c r="C1094" s="495" t="s">
        <v>222</v>
      </c>
      <c r="D1094" s="495" t="s">
        <v>227</v>
      </c>
      <c r="E1094" s="495" t="s">
        <v>5075</v>
      </c>
      <c r="F1094" s="496" t="s">
        <v>248</v>
      </c>
      <c r="G1094" s="496" t="s">
        <v>5075</v>
      </c>
      <c r="H1094" s="496" t="s">
        <v>248</v>
      </c>
      <c r="I1094" s="496" t="s">
        <v>248</v>
      </c>
      <c r="J1094" s="496" t="s">
        <v>248</v>
      </c>
      <c r="K1094" s="187">
        <f t="shared" si="48"/>
        <v>5.07</v>
      </c>
      <c r="L1094" s="188">
        <f t="shared" si="49"/>
        <v>5.07</v>
      </c>
      <c r="M1094" s="185"/>
      <c r="N1094" s="186">
        <f t="shared" si="50"/>
        <v>95263</v>
      </c>
    </row>
    <row r="1095" spans="1:14" ht="13.5" x14ac:dyDescent="0.25">
      <c r="A1095" s="494">
        <v>95266</v>
      </c>
      <c r="B1095" s="495" t="s">
        <v>2010</v>
      </c>
      <c r="C1095" s="495" t="s">
        <v>222</v>
      </c>
      <c r="D1095" s="495" t="s">
        <v>227</v>
      </c>
      <c r="E1095" s="495" t="s">
        <v>2011</v>
      </c>
      <c r="F1095" s="496" t="s">
        <v>248</v>
      </c>
      <c r="G1095" s="496" t="s">
        <v>248</v>
      </c>
      <c r="H1095" s="496" t="s">
        <v>2011</v>
      </c>
      <c r="I1095" s="496" t="s">
        <v>248</v>
      </c>
      <c r="J1095" s="496" t="s">
        <v>248</v>
      </c>
      <c r="K1095" s="187">
        <f t="shared" si="48"/>
        <v>0.42</v>
      </c>
      <c r="L1095" s="188">
        <f t="shared" si="49"/>
        <v>0.42</v>
      </c>
      <c r="M1095" s="185"/>
      <c r="N1095" s="186">
        <f t="shared" si="50"/>
        <v>95266</v>
      </c>
    </row>
    <row r="1096" spans="1:14" ht="13.5" x14ac:dyDescent="0.25">
      <c r="A1096" s="494">
        <v>95267</v>
      </c>
      <c r="B1096" s="495" t="s">
        <v>2012</v>
      </c>
      <c r="C1096" s="495" t="s">
        <v>222</v>
      </c>
      <c r="D1096" s="495" t="s">
        <v>227</v>
      </c>
      <c r="E1096" s="495" t="s">
        <v>885</v>
      </c>
      <c r="F1096" s="496" t="s">
        <v>248</v>
      </c>
      <c r="G1096" s="496" t="s">
        <v>248</v>
      </c>
      <c r="H1096" s="496" t="s">
        <v>885</v>
      </c>
      <c r="I1096" s="496" t="s">
        <v>248</v>
      </c>
      <c r="J1096" s="496" t="s">
        <v>248</v>
      </c>
      <c r="K1096" s="187">
        <f t="shared" si="48"/>
        <v>0.04</v>
      </c>
      <c r="L1096" s="188">
        <f t="shared" si="49"/>
        <v>0.04</v>
      </c>
      <c r="M1096" s="185"/>
      <c r="N1096" s="186">
        <f t="shared" si="50"/>
        <v>95267</v>
      </c>
    </row>
    <row r="1097" spans="1:14" ht="15" customHeight="1" x14ac:dyDescent="0.25">
      <c r="A1097" s="494">
        <v>95268</v>
      </c>
      <c r="B1097" s="495" t="s">
        <v>2013</v>
      </c>
      <c r="C1097" s="495" t="s">
        <v>222</v>
      </c>
      <c r="D1097" s="495" t="s">
        <v>227</v>
      </c>
      <c r="E1097" s="495" t="s">
        <v>1100</v>
      </c>
      <c r="F1097" s="496" t="s">
        <v>248</v>
      </c>
      <c r="G1097" s="496" t="s">
        <v>248</v>
      </c>
      <c r="H1097" s="496" t="s">
        <v>1100</v>
      </c>
      <c r="I1097" s="496" t="s">
        <v>248</v>
      </c>
      <c r="J1097" s="496" t="s">
        <v>248</v>
      </c>
      <c r="K1097" s="187">
        <f t="shared" ref="K1097:K1160" si="51">H1097+I1097+J1097+G1097</f>
        <v>0.41</v>
      </c>
      <c r="L1097" s="188">
        <f t="shared" ref="L1097:L1160" si="52">G1097+I1097+J1097+H1097</f>
        <v>0.41</v>
      </c>
      <c r="M1097" s="185"/>
      <c r="N1097" s="186">
        <f t="shared" ref="N1097:N1160" si="53">A1097</f>
        <v>95268</v>
      </c>
    </row>
    <row r="1098" spans="1:14" ht="13.5" x14ac:dyDescent="0.25">
      <c r="A1098" s="494">
        <v>95269</v>
      </c>
      <c r="B1098" s="495" t="s">
        <v>2014</v>
      </c>
      <c r="C1098" s="495" t="s">
        <v>222</v>
      </c>
      <c r="D1098" s="495" t="s">
        <v>227</v>
      </c>
      <c r="E1098" s="495" t="s">
        <v>5975</v>
      </c>
      <c r="F1098" s="496" t="s">
        <v>248</v>
      </c>
      <c r="G1098" s="496" t="s">
        <v>5975</v>
      </c>
      <c r="H1098" s="496" t="s">
        <v>248</v>
      </c>
      <c r="I1098" s="496" t="s">
        <v>248</v>
      </c>
      <c r="J1098" s="496" t="s">
        <v>248</v>
      </c>
      <c r="K1098" s="187">
        <f t="shared" si="51"/>
        <v>9.48</v>
      </c>
      <c r="L1098" s="188">
        <f t="shared" si="52"/>
        <v>9.48</v>
      </c>
      <c r="M1098" s="185"/>
      <c r="N1098" s="186">
        <f t="shared" si="53"/>
        <v>95269</v>
      </c>
    </row>
    <row r="1099" spans="1:14" ht="13.5" x14ac:dyDescent="0.25">
      <c r="A1099" s="494">
        <v>95272</v>
      </c>
      <c r="B1099" s="495" t="s">
        <v>2015</v>
      </c>
      <c r="C1099" s="495" t="s">
        <v>222</v>
      </c>
      <c r="D1099" s="495" t="s">
        <v>227</v>
      </c>
      <c r="E1099" s="495" t="s">
        <v>1100</v>
      </c>
      <c r="F1099" s="496" t="s">
        <v>248</v>
      </c>
      <c r="G1099" s="496" t="s">
        <v>248</v>
      </c>
      <c r="H1099" s="496" t="s">
        <v>1100</v>
      </c>
      <c r="I1099" s="496" t="s">
        <v>248</v>
      </c>
      <c r="J1099" s="496" t="s">
        <v>248</v>
      </c>
      <c r="K1099" s="187">
        <f t="shared" si="51"/>
        <v>0.41</v>
      </c>
      <c r="L1099" s="188">
        <f t="shared" si="52"/>
        <v>0.41</v>
      </c>
      <c r="M1099" s="185"/>
      <c r="N1099" s="186">
        <f t="shared" si="53"/>
        <v>95272</v>
      </c>
    </row>
    <row r="1100" spans="1:14" ht="13.5" x14ac:dyDescent="0.25">
      <c r="A1100" s="494">
        <v>95273</v>
      </c>
      <c r="B1100" s="495" t="s">
        <v>2016</v>
      </c>
      <c r="C1100" s="495" t="s">
        <v>222</v>
      </c>
      <c r="D1100" s="495" t="s">
        <v>227</v>
      </c>
      <c r="E1100" s="495" t="s">
        <v>885</v>
      </c>
      <c r="F1100" s="496" t="s">
        <v>248</v>
      </c>
      <c r="G1100" s="496" t="s">
        <v>248</v>
      </c>
      <c r="H1100" s="496" t="s">
        <v>885</v>
      </c>
      <c r="I1100" s="496" t="s">
        <v>248</v>
      </c>
      <c r="J1100" s="496" t="s">
        <v>248</v>
      </c>
      <c r="K1100" s="187">
        <f t="shared" si="51"/>
        <v>0.04</v>
      </c>
      <c r="L1100" s="188">
        <f t="shared" si="52"/>
        <v>0.04</v>
      </c>
      <c r="M1100" s="185"/>
      <c r="N1100" s="186">
        <f t="shared" si="53"/>
        <v>95273</v>
      </c>
    </row>
    <row r="1101" spans="1:14" ht="13.5" x14ac:dyDescent="0.25">
      <c r="A1101" s="494">
        <v>95274</v>
      </c>
      <c r="B1101" s="495" t="s">
        <v>2017</v>
      </c>
      <c r="C1101" s="495" t="s">
        <v>222</v>
      </c>
      <c r="D1101" s="495" t="s">
        <v>227</v>
      </c>
      <c r="E1101" s="495" t="s">
        <v>1225</v>
      </c>
      <c r="F1101" s="496" t="s">
        <v>248</v>
      </c>
      <c r="G1101" s="496" t="s">
        <v>248</v>
      </c>
      <c r="H1101" s="496" t="s">
        <v>1225</v>
      </c>
      <c r="I1101" s="496" t="s">
        <v>248</v>
      </c>
      <c r="J1101" s="496" t="s">
        <v>248</v>
      </c>
      <c r="K1101" s="187">
        <f t="shared" si="51"/>
        <v>0.32</v>
      </c>
      <c r="L1101" s="188">
        <f t="shared" si="52"/>
        <v>0.32</v>
      </c>
      <c r="M1101" s="185"/>
      <c r="N1101" s="186">
        <f t="shared" si="53"/>
        <v>95274</v>
      </c>
    </row>
    <row r="1102" spans="1:14" ht="13.5" x14ac:dyDescent="0.25">
      <c r="A1102" s="494">
        <v>95275</v>
      </c>
      <c r="B1102" s="495" t="s">
        <v>2018</v>
      </c>
      <c r="C1102" s="495" t="s">
        <v>222</v>
      </c>
      <c r="D1102" s="495" t="s">
        <v>227</v>
      </c>
      <c r="E1102" s="495" t="s">
        <v>5371</v>
      </c>
      <c r="F1102" s="496" t="s">
        <v>248</v>
      </c>
      <c r="G1102" s="496" t="s">
        <v>248</v>
      </c>
      <c r="H1102" s="496" t="s">
        <v>248</v>
      </c>
      <c r="I1102" s="496" t="s">
        <v>248</v>
      </c>
      <c r="J1102" s="496" t="s">
        <v>5371</v>
      </c>
      <c r="K1102" s="187">
        <f t="shared" si="51"/>
        <v>1.85</v>
      </c>
      <c r="L1102" s="188">
        <f t="shared" si="52"/>
        <v>1.85</v>
      </c>
      <c r="M1102" s="185"/>
      <c r="N1102" s="186">
        <f t="shared" si="53"/>
        <v>95275</v>
      </c>
    </row>
    <row r="1103" spans="1:14" ht="13.5" x14ac:dyDescent="0.25">
      <c r="A1103" s="494">
        <v>95278</v>
      </c>
      <c r="B1103" s="495" t="s">
        <v>2019</v>
      </c>
      <c r="C1103" s="495" t="s">
        <v>222</v>
      </c>
      <c r="D1103" s="495" t="s">
        <v>227</v>
      </c>
      <c r="E1103" s="495" t="s">
        <v>1337</v>
      </c>
      <c r="F1103" s="496" t="s">
        <v>248</v>
      </c>
      <c r="G1103" s="496" t="s">
        <v>248</v>
      </c>
      <c r="H1103" s="496" t="s">
        <v>1337</v>
      </c>
      <c r="I1103" s="496" t="s">
        <v>248</v>
      </c>
      <c r="J1103" s="496" t="s">
        <v>248</v>
      </c>
      <c r="K1103" s="187">
        <f t="shared" si="51"/>
        <v>0.45</v>
      </c>
      <c r="L1103" s="188">
        <f t="shared" si="52"/>
        <v>0.45</v>
      </c>
      <c r="M1103" s="185"/>
      <c r="N1103" s="186">
        <f t="shared" si="53"/>
        <v>95278</v>
      </c>
    </row>
    <row r="1104" spans="1:14" ht="13.5" x14ac:dyDescent="0.25">
      <c r="A1104" s="494">
        <v>95279</v>
      </c>
      <c r="B1104" s="495" t="s">
        <v>2020</v>
      </c>
      <c r="C1104" s="495" t="s">
        <v>222</v>
      </c>
      <c r="D1104" s="495" t="s">
        <v>227</v>
      </c>
      <c r="E1104" s="495" t="s">
        <v>855</v>
      </c>
      <c r="F1104" s="496" t="s">
        <v>248</v>
      </c>
      <c r="G1104" s="496" t="s">
        <v>248</v>
      </c>
      <c r="H1104" s="496" t="s">
        <v>855</v>
      </c>
      <c r="I1104" s="496" t="s">
        <v>248</v>
      </c>
      <c r="J1104" s="496" t="s">
        <v>248</v>
      </c>
      <c r="K1104" s="187">
        <f t="shared" si="51"/>
        <v>0.05</v>
      </c>
      <c r="L1104" s="188">
        <f t="shared" si="52"/>
        <v>0.05</v>
      </c>
      <c r="M1104" s="185"/>
      <c r="N1104" s="186">
        <f t="shared" si="53"/>
        <v>95279</v>
      </c>
    </row>
    <row r="1105" spans="1:14" ht="13.5" x14ac:dyDescent="0.25">
      <c r="A1105" s="494">
        <v>95280</v>
      </c>
      <c r="B1105" s="495" t="s">
        <v>2021</v>
      </c>
      <c r="C1105" s="495" t="s">
        <v>222</v>
      </c>
      <c r="D1105" s="495" t="s">
        <v>227</v>
      </c>
      <c r="E1105" s="495" t="s">
        <v>1908</v>
      </c>
      <c r="F1105" s="496" t="s">
        <v>248</v>
      </c>
      <c r="G1105" s="496" t="s">
        <v>248</v>
      </c>
      <c r="H1105" s="496" t="s">
        <v>1908</v>
      </c>
      <c r="I1105" s="496" t="s">
        <v>248</v>
      </c>
      <c r="J1105" s="496" t="s">
        <v>248</v>
      </c>
      <c r="K1105" s="187">
        <f t="shared" si="51"/>
        <v>0.35</v>
      </c>
      <c r="L1105" s="188">
        <f t="shared" si="52"/>
        <v>0.35</v>
      </c>
      <c r="M1105" s="185"/>
      <c r="N1105" s="186">
        <f t="shared" si="53"/>
        <v>95280</v>
      </c>
    </row>
    <row r="1106" spans="1:14" ht="13.5" x14ac:dyDescent="0.25">
      <c r="A1106" s="494">
        <v>95281</v>
      </c>
      <c r="B1106" s="495" t="s">
        <v>2022</v>
      </c>
      <c r="C1106" s="495" t="s">
        <v>222</v>
      </c>
      <c r="D1106" s="495" t="s">
        <v>227</v>
      </c>
      <c r="E1106" s="495" t="s">
        <v>5975</v>
      </c>
      <c r="F1106" s="496" t="s">
        <v>248</v>
      </c>
      <c r="G1106" s="496" t="s">
        <v>5975</v>
      </c>
      <c r="H1106" s="496" t="s">
        <v>248</v>
      </c>
      <c r="I1106" s="496" t="s">
        <v>248</v>
      </c>
      <c r="J1106" s="496" t="s">
        <v>248</v>
      </c>
      <c r="K1106" s="187">
        <f t="shared" si="51"/>
        <v>9.48</v>
      </c>
      <c r="L1106" s="188">
        <f t="shared" si="52"/>
        <v>9.48</v>
      </c>
      <c r="M1106" s="185"/>
      <c r="N1106" s="186">
        <f t="shared" si="53"/>
        <v>95281</v>
      </c>
    </row>
    <row r="1107" spans="1:14" ht="13.5" x14ac:dyDescent="0.25">
      <c r="A1107" s="494">
        <v>95617</v>
      </c>
      <c r="B1107" s="495" t="s">
        <v>2023</v>
      </c>
      <c r="C1107" s="495" t="s">
        <v>222</v>
      </c>
      <c r="D1107" s="495" t="s">
        <v>227</v>
      </c>
      <c r="E1107" s="495" t="s">
        <v>2490</v>
      </c>
      <c r="F1107" s="496" t="s">
        <v>248</v>
      </c>
      <c r="G1107" s="496" t="s">
        <v>248</v>
      </c>
      <c r="H1107" s="496" t="s">
        <v>2490</v>
      </c>
      <c r="I1107" s="496" t="s">
        <v>248</v>
      </c>
      <c r="J1107" s="496" t="s">
        <v>248</v>
      </c>
      <c r="K1107" s="187">
        <f t="shared" si="51"/>
        <v>0.91</v>
      </c>
      <c r="L1107" s="188">
        <f t="shared" si="52"/>
        <v>0.91</v>
      </c>
      <c r="M1107" s="185"/>
      <c r="N1107" s="186">
        <f t="shared" si="53"/>
        <v>95617</v>
      </c>
    </row>
    <row r="1108" spans="1:14" ht="13.5" x14ac:dyDescent="0.25">
      <c r="A1108" s="494">
        <v>95618</v>
      </c>
      <c r="B1108" s="495" t="s">
        <v>2024</v>
      </c>
      <c r="C1108" s="495" t="s">
        <v>222</v>
      </c>
      <c r="D1108" s="495" t="s">
        <v>227</v>
      </c>
      <c r="E1108" s="495" t="s">
        <v>1287</v>
      </c>
      <c r="F1108" s="496" t="s">
        <v>248</v>
      </c>
      <c r="G1108" s="496" t="s">
        <v>248</v>
      </c>
      <c r="H1108" s="496" t="s">
        <v>1287</v>
      </c>
      <c r="I1108" s="496" t="s">
        <v>248</v>
      </c>
      <c r="J1108" s="496" t="s">
        <v>248</v>
      </c>
      <c r="K1108" s="187">
        <f t="shared" si="51"/>
        <v>0.1</v>
      </c>
      <c r="L1108" s="188">
        <f t="shared" si="52"/>
        <v>0.1</v>
      </c>
      <c r="M1108" s="185"/>
      <c r="N1108" s="186">
        <f t="shared" si="53"/>
        <v>95618</v>
      </c>
    </row>
    <row r="1109" spans="1:14" ht="13.5" x14ac:dyDescent="0.25">
      <c r="A1109" s="494">
        <v>95619</v>
      </c>
      <c r="B1109" s="495" t="s">
        <v>2025</v>
      </c>
      <c r="C1109" s="495" t="s">
        <v>222</v>
      </c>
      <c r="D1109" s="495" t="s">
        <v>227</v>
      </c>
      <c r="E1109" s="495" t="s">
        <v>1367</v>
      </c>
      <c r="F1109" s="496" t="s">
        <v>248</v>
      </c>
      <c r="G1109" s="496" t="s">
        <v>248</v>
      </c>
      <c r="H1109" s="496" t="s">
        <v>1367</v>
      </c>
      <c r="I1109" s="496" t="s">
        <v>248</v>
      </c>
      <c r="J1109" s="496" t="s">
        <v>248</v>
      </c>
      <c r="K1109" s="187">
        <f t="shared" si="51"/>
        <v>1.1399999999999999</v>
      </c>
      <c r="L1109" s="188">
        <f t="shared" si="52"/>
        <v>1.1399999999999999</v>
      </c>
      <c r="M1109" s="185"/>
      <c r="N1109" s="186">
        <f t="shared" si="53"/>
        <v>95619</v>
      </c>
    </row>
    <row r="1110" spans="1:14" ht="15" customHeight="1" x14ac:dyDescent="0.25">
      <c r="A1110" s="494">
        <v>95627</v>
      </c>
      <c r="B1110" s="495" t="s">
        <v>2027</v>
      </c>
      <c r="C1110" s="495" t="s">
        <v>222</v>
      </c>
      <c r="D1110" s="495" t="s">
        <v>227</v>
      </c>
      <c r="E1110" s="495" t="s">
        <v>16181</v>
      </c>
      <c r="F1110" s="496" t="s">
        <v>248</v>
      </c>
      <c r="G1110" s="496" t="s">
        <v>248</v>
      </c>
      <c r="H1110" s="496" t="s">
        <v>16181</v>
      </c>
      <c r="I1110" s="496" t="s">
        <v>248</v>
      </c>
      <c r="J1110" s="496" t="s">
        <v>248</v>
      </c>
      <c r="K1110" s="187">
        <f t="shared" si="51"/>
        <v>36.01</v>
      </c>
      <c r="L1110" s="188">
        <f t="shared" si="52"/>
        <v>36.01</v>
      </c>
      <c r="M1110" s="185"/>
      <c r="N1110" s="186">
        <f t="shared" si="53"/>
        <v>95627</v>
      </c>
    </row>
    <row r="1111" spans="1:14" ht="13.5" x14ac:dyDescent="0.25">
      <c r="A1111" s="494">
        <v>95628</v>
      </c>
      <c r="B1111" s="495" t="s">
        <v>2028</v>
      </c>
      <c r="C1111" s="495" t="s">
        <v>222</v>
      </c>
      <c r="D1111" s="495" t="s">
        <v>227</v>
      </c>
      <c r="E1111" s="495" t="s">
        <v>5555</v>
      </c>
      <c r="F1111" s="496" t="s">
        <v>248</v>
      </c>
      <c r="G1111" s="496" t="s">
        <v>248</v>
      </c>
      <c r="H1111" s="496" t="s">
        <v>5555</v>
      </c>
      <c r="I1111" s="496" t="s">
        <v>248</v>
      </c>
      <c r="J1111" s="496" t="s">
        <v>248</v>
      </c>
      <c r="K1111" s="187">
        <f t="shared" si="51"/>
        <v>5</v>
      </c>
      <c r="L1111" s="188">
        <f t="shared" si="52"/>
        <v>5</v>
      </c>
      <c r="M1111" s="185"/>
      <c r="N1111" s="186">
        <f t="shared" si="53"/>
        <v>95628</v>
      </c>
    </row>
    <row r="1112" spans="1:14" ht="13.5" x14ac:dyDescent="0.25">
      <c r="A1112" s="494">
        <v>95629</v>
      </c>
      <c r="B1112" s="495" t="s">
        <v>2030</v>
      </c>
      <c r="C1112" s="495" t="s">
        <v>222</v>
      </c>
      <c r="D1112" s="495" t="s">
        <v>227</v>
      </c>
      <c r="E1112" s="495" t="s">
        <v>9524</v>
      </c>
      <c r="F1112" s="496" t="s">
        <v>248</v>
      </c>
      <c r="G1112" s="496" t="s">
        <v>248</v>
      </c>
      <c r="H1112" s="496" t="s">
        <v>9524</v>
      </c>
      <c r="I1112" s="496" t="s">
        <v>248</v>
      </c>
      <c r="J1112" s="496" t="s">
        <v>248</v>
      </c>
      <c r="K1112" s="187">
        <f t="shared" si="51"/>
        <v>45.07</v>
      </c>
      <c r="L1112" s="188">
        <f t="shared" si="52"/>
        <v>45.07</v>
      </c>
      <c r="M1112" s="185"/>
      <c r="N1112" s="186">
        <f t="shared" si="53"/>
        <v>95629</v>
      </c>
    </row>
    <row r="1113" spans="1:14" ht="13.5" x14ac:dyDescent="0.25">
      <c r="A1113" s="494">
        <v>95630</v>
      </c>
      <c r="B1113" s="495" t="s">
        <v>2031</v>
      </c>
      <c r="C1113" s="495" t="s">
        <v>222</v>
      </c>
      <c r="D1113" s="495" t="s">
        <v>227</v>
      </c>
      <c r="E1113" s="495" t="s">
        <v>22250</v>
      </c>
      <c r="F1113" s="496" t="s">
        <v>248</v>
      </c>
      <c r="G1113" s="496" t="s">
        <v>22250</v>
      </c>
      <c r="H1113" s="496" t="s">
        <v>248</v>
      </c>
      <c r="I1113" s="496" t="s">
        <v>248</v>
      </c>
      <c r="J1113" s="496" t="s">
        <v>248</v>
      </c>
      <c r="K1113" s="187">
        <f t="shared" si="51"/>
        <v>76.53</v>
      </c>
      <c r="L1113" s="188">
        <f t="shared" si="52"/>
        <v>76.53</v>
      </c>
      <c r="M1113" s="185"/>
      <c r="N1113" s="186">
        <f t="shared" si="53"/>
        <v>95630</v>
      </c>
    </row>
    <row r="1114" spans="1:14" ht="13.5" x14ac:dyDescent="0.25">
      <c r="A1114" s="494">
        <v>95698</v>
      </c>
      <c r="B1114" s="495" t="s">
        <v>2032</v>
      </c>
      <c r="C1114" s="495" t="s">
        <v>222</v>
      </c>
      <c r="D1114" s="495" t="s">
        <v>227</v>
      </c>
      <c r="E1114" s="495" t="s">
        <v>2758</v>
      </c>
      <c r="F1114" s="496" t="s">
        <v>248</v>
      </c>
      <c r="G1114" s="496" t="s">
        <v>248</v>
      </c>
      <c r="H1114" s="496" t="s">
        <v>2758</v>
      </c>
      <c r="I1114" s="496" t="s">
        <v>248</v>
      </c>
      <c r="J1114" s="496" t="s">
        <v>248</v>
      </c>
      <c r="K1114" s="187">
        <f t="shared" si="51"/>
        <v>3.7</v>
      </c>
      <c r="L1114" s="188">
        <f t="shared" si="52"/>
        <v>3.7</v>
      </c>
      <c r="M1114" s="185"/>
      <c r="N1114" s="186">
        <f t="shared" si="53"/>
        <v>95698</v>
      </c>
    </row>
    <row r="1115" spans="1:14" ht="13.5" x14ac:dyDescent="0.25">
      <c r="A1115" s="494">
        <v>95699</v>
      </c>
      <c r="B1115" s="495" t="s">
        <v>2034</v>
      </c>
      <c r="C1115" s="495" t="s">
        <v>222</v>
      </c>
      <c r="D1115" s="495" t="s">
        <v>227</v>
      </c>
      <c r="E1115" s="495" t="s">
        <v>1216</v>
      </c>
      <c r="F1115" s="496" t="s">
        <v>248</v>
      </c>
      <c r="G1115" s="496" t="s">
        <v>248</v>
      </c>
      <c r="H1115" s="496" t="s">
        <v>1216</v>
      </c>
      <c r="I1115" s="496" t="s">
        <v>248</v>
      </c>
      <c r="J1115" s="496" t="s">
        <v>248</v>
      </c>
      <c r="K1115" s="187">
        <f t="shared" si="51"/>
        <v>0.44</v>
      </c>
      <c r="L1115" s="188">
        <f t="shared" si="52"/>
        <v>0.44</v>
      </c>
      <c r="M1115" s="185"/>
      <c r="N1115" s="186">
        <f t="shared" si="53"/>
        <v>95699</v>
      </c>
    </row>
    <row r="1116" spans="1:14" ht="13.5" x14ac:dyDescent="0.25">
      <c r="A1116" s="494">
        <v>95700</v>
      </c>
      <c r="B1116" s="495" t="s">
        <v>2035</v>
      </c>
      <c r="C1116" s="495" t="s">
        <v>222</v>
      </c>
      <c r="D1116" s="495" t="s">
        <v>227</v>
      </c>
      <c r="E1116" s="495" t="s">
        <v>3735</v>
      </c>
      <c r="F1116" s="496" t="s">
        <v>248</v>
      </c>
      <c r="G1116" s="496" t="s">
        <v>248</v>
      </c>
      <c r="H1116" s="496" t="s">
        <v>3735</v>
      </c>
      <c r="I1116" s="496" t="s">
        <v>248</v>
      </c>
      <c r="J1116" s="496" t="s">
        <v>248</v>
      </c>
      <c r="K1116" s="187">
        <f t="shared" si="51"/>
        <v>4.63</v>
      </c>
      <c r="L1116" s="188">
        <f t="shared" si="52"/>
        <v>4.63</v>
      </c>
      <c r="M1116" s="185"/>
      <c r="N1116" s="186">
        <f t="shared" si="53"/>
        <v>95700</v>
      </c>
    </row>
    <row r="1117" spans="1:14" ht="13.5" x14ac:dyDescent="0.25">
      <c r="A1117" s="494">
        <v>95701</v>
      </c>
      <c r="B1117" s="495" t="s">
        <v>2036</v>
      </c>
      <c r="C1117" s="495" t="s">
        <v>222</v>
      </c>
      <c r="D1117" s="495" t="s">
        <v>227</v>
      </c>
      <c r="E1117" s="495" t="s">
        <v>354</v>
      </c>
      <c r="F1117" s="496" t="s">
        <v>248</v>
      </c>
      <c r="G1117" s="496" t="s">
        <v>248</v>
      </c>
      <c r="H1117" s="496" t="s">
        <v>248</v>
      </c>
      <c r="I1117" s="496" t="s">
        <v>248</v>
      </c>
      <c r="J1117" s="496" t="s">
        <v>354</v>
      </c>
      <c r="K1117" s="187">
        <f t="shared" si="51"/>
        <v>2.2799999999999998</v>
      </c>
      <c r="L1117" s="188">
        <f t="shared" si="52"/>
        <v>2.2799999999999998</v>
      </c>
      <c r="M1117" s="185"/>
      <c r="N1117" s="186">
        <f t="shared" si="53"/>
        <v>95701</v>
      </c>
    </row>
    <row r="1118" spans="1:14" ht="13.5" x14ac:dyDescent="0.25">
      <c r="A1118" s="494">
        <v>95704</v>
      </c>
      <c r="B1118" s="495" t="s">
        <v>2037</v>
      </c>
      <c r="C1118" s="495" t="s">
        <v>222</v>
      </c>
      <c r="D1118" s="495" t="s">
        <v>227</v>
      </c>
      <c r="E1118" s="495" t="s">
        <v>18468</v>
      </c>
      <c r="F1118" s="496" t="s">
        <v>248</v>
      </c>
      <c r="G1118" s="496" t="s">
        <v>248</v>
      </c>
      <c r="H1118" s="496" t="s">
        <v>18468</v>
      </c>
      <c r="I1118" s="496" t="s">
        <v>248</v>
      </c>
      <c r="J1118" s="496" t="s">
        <v>248</v>
      </c>
      <c r="K1118" s="187">
        <f t="shared" si="51"/>
        <v>36.6</v>
      </c>
      <c r="L1118" s="188">
        <f t="shared" si="52"/>
        <v>36.6</v>
      </c>
      <c r="M1118" s="185"/>
      <c r="N1118" s="186">
        <f t="shared" si="53"/>
        <v>95704</v>
      </c>
    </row>
    <row r="1119" spans="1:14" ht="13.5" x14ac:dyDescent="0.25">
      <c r="A1119" s="494">
        <v>95705</v>
      </c>
      <c r="B1119" s="495" t="s">
        <v>2038</v>
      </c>
      <c r="C1119" s="495" t="s">
        <v>222</v>
      </c>
      <c r="D1119" s="495" t="s">
        <v>227</v>
      </c>
      <c r="E1119" s="495" t="s">
        <v>7062</v>
      </c>
      <c r="F1119" s="496" t="s">
        <v>248</v>
      </c>
      <c r="G1119" s="496" t="s">
        <v>248</v>
      </c>
      <c r="H1119" s="496" t="s">
        <v>7062</v>
      </c>
      <c r="I1119" s="496" t="s">
        <v>248</v>
      </c>
      <c r="J1119" s="496" t="s">
        <v>248</v>
      </c>
      <c r="K1119" s="187">
        <f t="shared" si="51"/>
        <v>5.21</v>
      </c>
      <c r="L1119" s="188">
        <f t="shared" si="52"/>
        <v>5.21</v>
      </c>
      <c r="M1119" s="185"/>
      <c r="N1119" s="186">
        <f t="shared" si="53"/>
        <v>95705</v>
      </c>
    </row>
    <row r="1120" spans="1:14" ht="13.5" x14ac:dyDescent="0.25">
      <c r="A1120" s="494">
        <v>95706</v>
      </c>
      <c r="B1120" s="495" t="s">
        <v>2039</v>
      </c>
      <c r="C1120" s="495" t="s">
        <v>222</v>
      </c>
      <c r="D1120" s="495" t="s">
        <v>227</v>
      </c>
      <c r="E1120" s="495" t="s">
        <v>18279</v>
      </c>
      <c r="F1120" s="496" t="s">
        <v>248</v>
      </c>
      <c r="G1120" s="496" t="s">
        <v>248</v>
      </c>
      <c r="H1120" s="496" t="s">
        <v>18279</v>
      </c>
      <c r="I1120" s="496" t="s">
        <v>248</v>
      </c>
      <c r="J1120" s="496" t="s">
        <v>248</v>
      </c>
      <c r="K1120" s="187">
        <f t="shared" si="51"/>
        <v>45.8</v>
      </c>
      <c r="L1120" s="188">
        <f t="shared" si="52"/>
        <v>45.8</v>
      </c>
      <c r="M1120" s="185"/>
      <c r="N1120" s="186">
        <f t="shared" si="53"/>
        <v>95706</v>
      </c>
    </row>
    <row r="1121" spans="1:14" ht="13.5" x14ac:dyDescent="0.25">
      <c r="A1121" s="494">
        <v>95707</v>
      </c>
      <c r="B1121" s="495" t="s">
        <v>2040</v>
      </c>
      <c r="C1121" s="495" t="s">
        <v>222</v>
      </c>
      <c r="D1121" s="495" t="s">
        <v>227</v>
      </c>
      <c r="E1121" s="495" t="s">
        <v>19284</v>
      </c>
      <c r="F1121" s="496" t="s">
        <v>248</v>
      </c>
      <c r="G1121" s="496" t="s">
        <v>248</v>
      </c>
      <c r="H1121" s="496" t="s">
        <v>248</v>
      </c>
      <c r="I1121" s="496" t="s">
        <v>248</v>
      </c>
      <c r="J1121" s="496" t="s">
        <v>19284</v>
      </c>
      <c r="K1121" s="187">
        <f t="shared" si="51"/>
        <v>25.46</v>
      </c>
      <c r="L1121" s="188">
        <f t="shared" si="52"/>
        <v>25.46</v>
      </c>
      <c r="M1121" s="185"/>
      <c r="N1121" s="186">
        <f t="shared" si="53"/>
        <v>95707</v>
      </c>
    </row>
    <row r="1122" spans="1:14" ht="13.5" x14ac:dyDescent="0.25">
      <c r="A1122" s="494">
        <v>95710</v>
      </c>
      <c r="B1122" s="495" t="s">
        <v>2041</v>
      </c>
      <c r="C1122" s="495" t="s">
        <v>222</v>
      </c>
      <c r="D1122" s="495" t="s">
        <v>227</v>
      </c>
      <c r="E1122" s="495" t="s">
        <v>9543</v>
      </c>
      <c r="F1122" s="496" t="s">
        <v>248</v>
      </c>
      <c r="G1122" s="496" t="s">
        <v>248</v>
      </c>
      <c r="H1122" s="496" t="s">
        <v>9543</v>
      </c>
      <c r="I1122" s="496" t="s">
        <v>248</v>
      </c>
      <c r="J1122" s="496" t="s">
        <v>248</v>
      </c>
      <c r="K1122" s="187">
        <f t="shared" si="51"/>
        <v>43.99</v>
      </c>
      <c r="L1122" s="188">
        <f t="shared" si="52"/>
        <v>43.99</v>
      </c>
      <c r="M1122" s="185"/>
      <c r="N1122" s="186">
        <f t="shared" si="53"/>
        <v>95710</v>
      </c>
    </row>
    <row r="1123" spans="1:14" ht="15" customHeight="1" x14ac:dyDescent="0.25">
      <c r="A1123" s="494">
        <v>95711</v>
      </c>
      <c r="B1123" s="495" t="s">
        <v>2042</v>
      </c>
      <c r="C1123" s="495" t="s">
        <v>222</v>
      </c>
      <c r="D1123" s="495" t="s">
        <v>227</v>
      </c>
      <c r="E1123" s="495" t="s">
        <v>2420</v>
      </c>
      <c r="F1123" s="496" t="s">
        <v>248</v>
      </c>
      <c r="G1123" s="496" t="s">
        <v>248</v>
      </c>
      <c r="H1123" s="496" t="s">
        <v>2420</v>
      </c>
      <c r="I1123" s="496" t="s">
        <v>248</v>
      </c>
      <c r="J1123" s="496" t="s">
        <v>248</v>
      </c>
      <c r="K1123" s="187">
        <f t="shared" si="51"/>
        <v>5.97</v>
      </c>
      <c r="L1123" s="188">
        <f t="shared" si="52"/>
        <v>5.97</v>
      </c>
      <c r="M1123" s="185"/>
      <c r="N1123" s="186">
        <f t="shared" si="53"/>
        <v>95711</v>
      </c>
    </row>
    <row r="1124" spans="1:14" ht="13.5" x14ac:dyDescent="0.25">
      <c r="A1124" s="494">
        <v>95712</v>
      </c>
      <c r="B1124" s="495" t="s">
        <v>2044</v>
      </c>
      <c r="C1124" s="495" t="s">
        <v>222</v>
      </c>
      <c r="D1124" s="495" t="s">
        <v>227</v>
      </c>
      <c r="E1124" s="495" t="s">
        <v>18527</v>
      </c>
      <c r="F1124" s="496" t="s">
        <v>248</v>
      </c>
      <c r="G1124" s="496" t="s">
        <v>248</v>
      </c>
      <c r="H1124" s="496" t="s">
        <v>18527</v>
      </c>
      <c r="I1124" s="496" t="s">
        <v>248</v>
      </c>
      <c r="J1124" s="496" t="s">
        <v>248</v>
      </c>
      <c r="K1124" s="187">
        <f t="shared" si="51"/>
        <v>54.99</v>
      </c>
      <c r="L1124" s="188">
        <f t="shared" si="52"/>
        <v>54.99</v>
      </c>
      <c r="M1124" s="185"/>
      <c r="N1124" s="186">
        <f t="shared" si="53"/>
        <v>95712</v>
      </c>
    </row>
    <row r="1125" spans="1:14" ht="13.5" x14ac:dyDescent="0.25">
      <c r="A1125" s="494">
        <v>95713</v>
      </c>
      <c r="B1125" s="495" t="s">
        <v>2045</v>
      </c>
      <c r="C1125" s="495" t="s">
        <v>222</v>
      </c>
      <c r="D1125" s="495" t="s">
        <v>227</v>
      </c>
      <c r="E1125" s="495" t="s">
        <v>22258</v>
      </c>
      <c r="F1125" s="496" t="s">
        <v>248</v>
      </c>
      <c r="G1125" s="496" t="s">
        <v>22258</v>
      </c>
      <c r="H1125" s="496" t="s">
        <v>248</v>
      </c>
      <c r="I1125" s="496" t="s">
        <v>248</v>
      </c>
      <c r="J1125" s="496" t="s">
        <v>248</v>
      </c>
      <c r="K1125" s="187">
        <f t="shared" si="51"/>
        <v>77.099999999999994</v>
      </c>
      <c r="L1125" s="188">
        <f t="shared" si="52"/>
        <v>77.099999999999994</v>
      </c>
      <c r="M1125" s="185"/>
      <c r="N1125" s="186">
        <f t="shared" si="53"/>
        <v>95713</v>
      </c>
    </row>
    <row r="1126" spans="1:14" ht="13.5" x14ac:dyDescent="0.25">
      <c r="A1126" s="494">
        <v>95716</v>
      </c>
      <c r="B1126" s="495" t="s">
        <v>2046</v>
      </c>
      <c r="C1126" s="495" t="s">
        <v>222</v>
      </c>
      <c r="D1126" s="495" t="s">
        <v>227</v>
      </c>
      <c r="E1126" s="495" t="s">
        <v>20330</v>
      </c>
      <c r="F1126" s="496" t="s">
        <v>248</v>
      </c>
      <c r="G1126" s="496" t="s">
        <v>248</v>
      </c>
      <c r="H1126" s="496" t="s">
        <v>20330</v>
      </c>
      <c r="I1126" s="496" t="s">
        <v>248</v>
      </c>
      <c r="J1126" s="496" t="s">
        <v>248</v>
      </c>
      <c r="K1126" s="187">
        <f t="shared" si="51"/>
        <v>42.35</v>
      </c>
      <c r="L1126" s="188">
        <f t="shared" si="52"/>
        <v>42.35</v>
      </c>
      <c r="M1126" s="185"/>
      <c r="N1126" s="186">
        <f t="shared" si="53"/>
        <v>95716</v>
      </c>
    </row>
    <row r="1127" spans="1:14" ht="13.5" x14ac:dyDescent="0.25">
      <c r="A1127" s="494">
        <v>95717</v>
      </c>
      <c r="B1127" s="495" t="s">
        <v>2047</v>
      </c>
      <c r="C1127" s="495" t="s">
        <v>222</v>
      </c>
      <c r="D1127" s="495" t="s">
        <v>227</v>
      </c>
      <c r="E1127" s="495" t="s">
        <v>6280</v>
      </c>
      <c r="F1127" s="496" t="s">
        <v>248</v>
      </c>
      <c r="G1127" s="496" t="s">
        <v>248</v>
      </c>
      <c r="H1127" s="496" t="s">
        <v>6280</v>
      </c>
      <c r="I1127" s="496" t="s">
        <v>248</v>
      </c>
      <c r="J1127" s="496" t="s">
        <v>248</v>
      </c>
      <c r="K1127" s="187">
        <f t="shared" si="51"/>
        <v>5.74</v>
      </c>
      <c r="L1127" s="188">
        <f t="shared" si="52"/>
        <v>5.74</v>
      </c>
      <c r="M1127" s="185"/>
      <c r="N1127" s="186">
        <f t="shared" si="53"/>
        <v>95717</v>
      </c>
    </row>
    <row r="1128" spans="1:14" ht="13.5" x14ac:dyDescent="0.25">
      <c r="A1128" s="494">
        <v>95718</v>
      </c>
      <c r="B1128" s="495" t="s">
        <v>2048</v>
      </c>
      <c r="C1128" s="495" t="s">
        <v>222</v>
      </c>
      <c r="D1128" s="495" t="s">
        <v>227</v>
      </c>
      <c r="E1128" s="495" t="s">
        <v>18290</v>
      </c>
      <c r="F1128" s="496" t="s">
        <v>248</v>
      </c>
      <c r="G1128" s="496" t="s">
        <v>248</v>
      </c>
      <c r="H1128" s="496" t="s">
        <v>18290</v>
      </c>
      <c r="I1128" s="496" t="s">
        <v>248</v>
      </c>
      <c r="J1128" s="496" t="s">
        <v>248</v>
      </c>
      <c r="K1128" s="187">
        <f t="shared" si="51"/>
        <v>52.93</v>
      </c>
      <c r="L1128" s="188">
        <f t="shared" si="52"/>
        <v>52.93</v>
      </c>
      <c r="M1128" s="185"/>
      <c r="N1128" s="186">
        <f t="shared" si="53"/>
        <v>95718</v>
      </c>
    </row>
    <row r="1129" spans="1:14" ht="13.5" x14ac:dyDescent="0.25">
      <c r="A1129" s="494">
        <v>95719</v>
      </c>
      <c r="B1129" s="495" t="s">
        <v>2049</v>
      </c>
      <c r="C1129" s="495" t="s">
        <v>222</v>
      </c>
      <c r="D1129" s="495" t="s">
        <v>227</v>
      </c>
      <c r="E1129" s="495" t="s">
        <v>22258</v>
      </c>
      <c r="F1129" s="496" t="s">
        <v>248</v>
      </c>
      <c r="G1129" s="496" t="s">
        <v>22258</v>
      </c>
      <c r="H1129" s="496" t="s">
        <v>248</v>
      </c>
      <c r="I1129" s="496" t="s">
        <v>248</v>
      </c>
      <c r="J1129" s="496" t="s">
        <v>248</v>
      </c>
      <c r="K1129" s="187">
        <f t="shared" si="51"/>
        <v>77.099999999999994</v>
      </c>
      <c r="L1129" s="188">
        <f t="shared" si="52"/>
        <v>77.099999999999994</v>
      </c>
      <c r="M1129" s="185"/>
      <c r="N1129" s="186">
        <f t="shared" si="53"/>
        <v>95719</v>
      </c>
    </row>
    <row r="1130" spans="1:14" ht="13.5" x14ac:dyDescent="0.25">
      <c r="A1130" s="494">
        <v>95869</v>
      </c>
      <c r="B1130" s="495" t="s">
        <v>2050</v>
      </c>
      <c r="C1130" s="495" t="s">
        <v>222</v>
      </c>
      <c r="D1130" s="495" t="s">
        <v>227</v>
      </c>
      <c r="E1130" s="495" t="s">
        <v>324</v>
      </c>
      <c r="F1130" s="496" t="s">
        <v>248</v>
      </c>
      <c r="G1130" s="496" t="s">
        <v>248</v>
      </c>
      <c r="H1130" s="496" t="s">
        <v>324</v>
      </c>
      <c r="I1130" s="496" t="s">
        <v>248</v>
      </c>
      <c r="J1130" s="496" t="s">
        <v>248</v>
      </c>
      <c r="K1130" s="187">
        <f t="shared" si="51"/>
        <v>1.24</v>
      </c>
      <c r="L1130" s="188">
        <f t="shared" si="52"/>
        <v>1.24</v>
      </c>
      <c r="M1130" s="185"/>
      <c r="N1130" s="186">
        <f t="shared" si="53"/>
        <v>95869</v>
      </c>
    </row>
    <row r="1131" spans="1:14" ht="13.5" x14ac:dyDescent="0.25">
      <c r="A1131" s="494">
        <v>95870</v>
      </c>
      <c r="B1131" s="495" t="s">
        <v>2051</v>
      </c>
      <c r="C1131" s="495" t="s">
        <v>222</v>
      </c>
      <c r="D1131" s="495" t="s">
        <v>227</v>
      </c>
      <c r="E1131" s="495" t="s">
        <v>637</v>
      </c>
      <c r="F1131" s="496" t="s">
        <v>248</v>
      </c>
      <c r="G1131" s="496" t="s">
        <v>248</v>
      </c>
      <c r="H1131" s="496" t="s">
        <v>637</v>
      </c>
      <c r="I1131" s="496" t="s">
        <v>248</v>
      </c>
      <c r="J1131" s="496" t="s">
        <v>248</v>
      </c>
      <c r="K1131" s="187">
        <f t="shared" si="51"/>
        <v>6.18</v>
      </c>
      <c r="L1131" s="188">
        <f t="shared" si="52"/>
        <v>6.18</v>
      </c>
      <c r="M1131" s="185"/>
      <c r="N1131" s="186">
        <f t="shared" si="53"/>
        <v>95870</v>
      </c>
    </row>
    <row r="1132" spans="1:14" ht="13.5" x14ac:dyDescent="0.25">
      <c r="A1132" s="494">
        <v>95871</v>
      </c>
      <c r="B1132" s="495" t="s">
        <v>2053</v>
      </c>
      <c r="C1132" s="495" t="s">
        <v>222</v>
      </c>
      <c r="D1132" s="495" t="s">
        <v>227</v>
      </c>
      <c r="E1132" s="495" t="s">
        <v>22193</v>
      </c>
      <c r="F1132" s="496" t="s">
        <v>248</v>
      </c>
      <c r="G1132" s="496" t="s">
        <v>22193</v>
      </c>
      <c r="H1132" s="496" t="s">
        <v>248</v>
      </c>
      <c r="I1132" s="496" t="s">
        <v>248</v>
      </c>
      <c r="J1132" s="496" t="s">
        <v>248</v>
      </c>
      <c r="K1132" s="187">
        <f t="shared" si="51"/>
        <v>234.13</v>
      </c>
      <c r="L1132" s="188">
        <f t="shared" si="52"/>
        <v>234.13</v>
      </c>
      <c r="M1132" s="185"/>
      <c r="N1132" s="186">
        <f t="shared" si="53"/>
        <v>95871</v>
      </c>
    </row>
    <row r="1133" spans="1:14" ht="13.5" x14ac:dyDescent="0.25">
      <c r="A1133" s="494">
        <v>95874</v>
      </c>
      <c r="B1133" s="495" t="s">
        <v>2054</v>
      </c>
      <c r="C1133" s="495" t="s">
        <v>222</v>
      </c>
      <c r="D1133" s="495" t="s">
        <v>227</v>
      </c>
      <c r="E1133" s="495" t="s">
        <v>3821</v>
      </c>
      <c r="F1133" s="496" t="s">
        <v>248</v>
      </c>
      <c r="G1133" s="496" t="s">
        <v>248</v>
      </c>
      <c r="H1133" s="496" t="s">
        <v>3821</v>
      </c>
      <c r="I1133" s="496" t="s">
        <v>248</v>
      </c>
      <c r="J1133" s="496" t="s">
        <v>248</v>
      </c>
      <c r="K1133" s="187">
        <f t="shared" si="51"/>
        <v>6.93</v>
      </c>
      <c r="L1133" s="188">
        <f t="shared" si="52"/>
        <v>6.93</v>
      </c>
      <c r="M1133" s="185"/>
      <c r="N1133" s="186">
        <f t="shared" si="53"/>
        <v>95874</v>
      </c>
    </row>
    <row r="1134" spans="1:14" ht="13.5" x14ac:dyDescent="0.25">
      <c r="A1134" s="494">
        <v>96008</v>
      </c>
      <c r="B1134" s="495" t="s">
        <v>2055</v>
      </c>
      <c r="C1134" s="495" t="s">
        <v>222</v>
      </c>
      <c r="D1134" s="495" t="s">
        <v>227</v>
      </c>
      <c r="E1134" s="495" t="s">
        <v>278</v>
      </c>
      <c r="F1134" s="496" t="s">
        <v>248</v>
      </c>
      <c r="G1134" s="496" t="s">
        <v>248</v>
      </c>
      <c r="H1134" s="496" t="s">
        <v>278</v>
      </c>
      <c r="I1134" s="496" t="s">
        <v>248</v>
      </c>
      <c r="J1134" s="496" t="s">
        <v>248</v>
      </c>
      <c r="K1134" s="187">
        <f t="shared" si="51"/>
        <v>19.84</v>
      </c>
      <c r="L1134" s="188">
        <f t="shared" si="52"/>
        <v>19.84</v>
      </c>
      <c r="M1134" s="185"/>
      <c r="N1134" s="186">
        <f t="shared" si="53"/>
        <v>96008</v>
      </c>
    </row>
    <row r="1135" spans="1:14" ht="13.5" x14ac:dyDescent="0.25">
      <c r="A1135" s="494">
        <v>96009</v>
      </c>
      <c r="B1135" s="495" t="s">
        <v>2057</v>
      </c>
      <c r="C1135" s="495" t="s">
        <v>222</v>
      </c>
      <c r="D1135" s="495" t="s">
        <v>227</v>
      </c>
      <c r="E1135" s="495" t="s">
        <v>821</v>
      </c>
      <c r="F1135" s="496" t="s">
        <v>248</v>
      </c>
      <c r="G1135" s="496" t="s">
        <v>248</v>
      </c>
      <c r="H1135" s="496" t="s">
        <v>821</v>
      </c>
      <c r="I1135" s="496" t="s">
        <v>248</v>
      </c>
      <c r="J1135" s="496" t="s">
        <v>248</v>
      </c>
      <c r="K1135" s="187">
        <f t="shared" si="51"/>
        <v>2.75</v>
      </c>
      <c r="L1135" s="188">
        <f t="shared" si="52"/>
        <v>2.75</v>
      </c>
      <c r="M1135" s="185"/>
      <c r="N1135" s="186">
        <f t="shared" si="53"/>
        <v>96009</v>
      </c>
    </row>
    <row r="1136" spans="1:14" ht="13.5" x14ac:dyDescent="0.25">
      <c r="A1136" s="494">
        <v>96011</v>
      </c>
      <c r="B1136" s="495" t="s">
        <v>2058</v>
      </c>
      <c r="C1136" s="495" t="s">
        <v>222</v>
      </c>
      <c r="D1136" s="495" t="s">
        <v>227</v>
      </c>
      <c r="E1136" s="495" t="s">
        <v>18176</v>
      </c>
      <c r="F1136" s="496" t="s">
        <v>248</v>
      </c>
      <c r="G1136" s="496" t="s">
        <v>248</v>
      </c>
      <c r="H1136" s="496" t="s">
        <v>18176</v>
      </c>
      <c r="I1136" s="496" t="s">
        <v>248</v>
      </c>
      <c r="J1136" s="496" t="s">
        <v>248</v>
      </c>
      <c r="K1136" s="187">
        <f t="shared" si="51"/>
        <v>21.71</v>
      </c>
      <c r="L1136" s="188">
        <f t="shared" si="52"/>
        <v>21.71</v>
      </c>
      <c r="M1136" s="185"/>
      <c r="N1136" s="186">
        <f t="shared" si="53"/>
        <v>96011</v>
      </c>
    </row>
    <row r="1137" spans="1:14" ht="13.5" x14ac:dyDescent="0.25">
      <c r="A1137" s="494">
        <v>96012</v>
      </c>
      <c r="B1137" s="495" t="s">
        <v>2060</v>
      </c>
      <c r="C1137" s="495" t="s">
        <v>222</v>
      </c>
      <c r="D1137" s="495" t="s">
        <v>227</v>
      </c>
      <c r="E1137" s="495" t="s">
        <v>20660</v>
      </c>
      <c r="F1137" s="496" t="s">
        <v>248</v>
      </c>
      <c r="G1137" s="496" t="s">
        <v>20660</v>
      </c>
      <c r="H1137" s="496" t="s">
        <v>248</v>
      </c>
      <c r="I1137" s="496" t="s">
        <v>248</v>
      </c>
      <c r="J1137" s="496" t="s">
        <v>248</v>
      </c>
      <c r="K1137" s="187">
        <f t="shared" si="51"/>
        <v>147.38</v>
      </c>
      <c r="L1137" s="188">
        <f t="shared" si="52"/>
        <v>147.38</v>
      </c>
      <c r="M1137" s="185"/>
      <c r="N1137" s="186">
        <f t="shared" si="53"/>
        <v>96012</v>
      </c>
    </row>
    <row r="1138" spans="1:14" ht="13.5" x14ac:dyDescent="0.25">
      <c r="A1138" s="494">
        <v>96015</v>
      </c>
      <c r="B1138" s="495" t="s">
        <v>2061</v>
      </c>
      <c r="C1138" s="495" t="s">
        <v>222</v>
      </c>
      <c r="D1138" s="495" t="s">
        <v>227</v>
      </c>
      <c r="E1138" s="495" t="s">
        <v>18218</v>
      </c>
      <c r="F1138" s="496" t="s">
        <v>248</v>
      </c>
      <c r="G1138" s="496" t="s">
        <v>248</v>
      </c>
      <c r="H1138" s="496" t="s">
        <v>18218</v>
      </c>
      <c r="I1138" s="496" t="s">
        <v>248</v>
      </c>
      <c r="J1138" s="496" t="s">
        <v>248</v>
      </c>
      <c r="K1138" s="187">
        <f t="shared" si="51"/>
        <v>19.600000000000001</v>
      </c>
      <c r="L1138" s="188">
        <f t="shared" si="52"/>
        <v>19.600000000000001</v>
      </c>
      <c r="M1138" s="185"/>
      <c r="N1138" s="186">
        <f t="shared" si="53"/>
        <v>96015</v>
      </c>
    </row>
    <row r="1139" spans="1:14" ht="13.5" x14ac:dyDescent="0.25">
      <c r="A1139" s="494">
        <v>96016</v>
      </c>
      <c r="B1139" s="495" t="s">
        <v>2063</v>
      </c>
      <c r="C1139" s="495" t="s">
        <v>222</v>
      </c>
      <c r="D1139" s="495" t="s">
        <v>227</v>
      </c>
      <c r="E1139" s="495" t="s">
        <v>3656</v>
      </c>
      <c r="F1139" s="496" t="s">
        <v>248</v>
      </c>
      <c r="G1139" s="496" t="s">
        <v>248</v>
      </c>
      <c r="H1139" s="496" t="s">
        <v>3656</v>
      </c>
      <c r="I1139" s="496" t="s">
        <v>248</v>
      </c>
      <c r="J1139" s="496" t="s">
        <v>248</v>
      </c>
      <c r="K1139" s="187">
        <f t="shared" si="51"/>
        <v>2.71</v>
      </c>
      <c r="L1139" s="188">
        <f t="shared" si="52"/>
        <v>2.71</v>
      </c>
      <c r="M1139" s="185"/>
      <c r="N1139" s="186">
        <f t="shared" si="53"/>
        <v>96016</v>
      </c>
    </row>
    <row r="1140" spans="1:14" ht="13.5" x14ac:dyDescent="0.25">
      <c r="A1140" s="494">
        <v>96018</v>
      </c>
      <c r="B1140" s="495" t="s">
        <v>2065</v>
      </c>
      <c r="C1140" s="495" t="s">
        <v>222</v>
      </c>
      <c r="D1140" s="495" t="s">
        <v>227</v>
      </c>
      <c r="E1140" s="495" t="s">
        <v>19048</v>
      </c>
      <c r="F1140" s="496" t="s">
        <v>248</v>
      </c>
      <c r="G1140" s="496" t="s">
        <v>248</v>
      </c>
      <c r="H1140" s="496" t="s">
        <v>19048</v>
      </c>
      <c r="I1140" s="496" t="s">
        <v>248</v>
      </c>
      <c r="J1140" s="496" t="s">
        <v>248</v>
      </c>
      <c r="K1140" s="187">
        <f t="shared" si="51"/>
        <v>21.44</v>
      </c>
      <c r="L1140" s="188">
        <f t="shared" si="52"/>
        <v>21.44</v>
      </c>
      <c r="M1140" s="185"/>
      <c r="N1140" s="186">
        <f t="shared" si="53"/>
        <v>96018</v>
      </c>
    </row>
    <row r="1141" spans="1:14" ht="15" customHeight="1" x14ac:dyDescent="0.25">
      <c r="A1141" s="494">
        <v>96019</v>
      </c>
      <c r="B1141" s="495" t="s">
        <v>2066</v>
      </c>
      <c r="C1141" s="495" t="s">
        <v>222</v>
      </c>
      <c r="D1141" s="495" t="s">
        <v>227</v>
      </c>
      <c r="E1141" s="495" t="s">
        <v>20660</v>
      </c>
      <c r="F1141" s="496" t="s">
        <v>248</v>
      </c>
      <c r="G1141" s="496" t="s">
        <v>20660</v>
      </c>
      <c r="H1141" s="496" t="s">
        <v>248</v>
      </c>
      <c r="I1141" s="496" t="s">
        <v>248</v>
      </c>
      <c r="J1141" s="496" t="s">
        <v>248</v>
      </c>
      <c r="K1141" s="187">
        <f t="shared" si="51"/>
        <v>147.38</v>
      </c>
      <c r="L1141" s="188">
        <f t="shared" si="52"/>
        <v>147.38</v>
      </c>
      <c r="M1141" s="185"/>
      <c r="N1141" s="186">
        <f t="shared" si="53"/>
        <v>96019</v>
      </c>
    </row>
    <row r="1142" spans="1:14" ht="13.5" x14ac:dyDescent="0.25">
      <c r="A1142" s="494">
        <v>96023</v>
      </c>
      <c r="B1142" s="495" t="s">
        <v>2067</v>
      </c>
      <c r="C1142" s="495" t="s">
        <v>222</v>
      </c>
      <c r="D1142" s="495" t="s">
        <v>227</v>
      </c>
      <c r="E1142" s="495" t="s">
        <v>18221</v>
      </c>
      <c r="F1142" s="496" t="s">
        <v>248</v>
      </c>
      <c r="G1142" s="496" t="s">
        <v>248</v>
      </c>
      <c r="H1142" s="496" t="s">
        <v>18221</v>
      </c>
      <c r="I1142" s="496" t="s">
        <v>248</v>
      </c>
      <c r="J1142" s="496" t="s">
        <v>248</v>
      </c>
      <c r="K1142" s="187">
        <f t="shared" si="51"/>
        <v>15.44</v>
      </c>
      <c r="L1142" s="188">
        <f t="shared" si="52"/>
        <v>15.44</v>
      </c>
      <c r="M1142" s="185"/>
      <c r="N1142" s="186">
        <f t="shared" si="53"/>
        <v>96023</v>
      </c>
    </row>
    <row r="1143" spans="1:14" ht="13.5" x14ac:dyDescent="0.25">
      <c r="A1143" s="494">
        <v>96024</v>
      </c>
      <c r="B1143" s="495" t="s">
        <v>2069</v>
      </c>
      <c r="C1143" s="495" t="s">
        <v>222</v>
      </c>
      <c r="D1143" s="495" t="s">
        <v>227</v>
      </c>
      <c r="E1143" s="495" t="s">
        <v>529</v>
      </c>
      <c r="F1143" s="496" t="s">
        <v>248</v>
      </c>
      <c r="G1143" s="496" t="s">
        <v>248</v>
      </c>
      <c r="H1143" s="496" t="s">
        <v>529</v>
      </c>
      <c r="I1143" s="496" t="s">
        <v>248</v>
      </c>
      <c r="J1143" s="496" t="s">
        <v>248</v>
      </c>
      <c r="K1143" s="187">
        <f t="shared" si="51"/>
        <v>2.13</v>
      </c>
      <c r="L1143" s="188">
        <f t="shared" si="52"/>
        <v>2.13</v>
      </c>
      <c r="M1143" s="185"/>
      <c r="N1143" s="186">
        <f t="shared" si="53"/>
        <v>96024</v>
      </c>
    </row>
    <row r="1144" spans="1:14" ht="13.5" x14ac:dyDescent="0.25">
      <c r="A1144" s="494">
        <v>96026</v>
      </c>
      <c r="B1144" s="495" t="s">
        <v>2070</v>
      </c>
      <c r="C1144" s="495" t="s">
        <v>222</v>
      </c>
      <c r="D1144" s="495" t="s">
        <v>227</v>
      </c>
      <c r="E1144" s="495" t="s">
        <v>4444</v>
      </c>
      <c r="F1144" s="496" t="s">
        <v>248</v>
      </c>
      <c r="G1144" s="496" t="s">
        <v>248</v>
      </c>
      <c r="H1144" s="496" t="s">
        <v>4444</v>
      </c>
      <c r="I1144" s="496" t="s">
        <v>248</v>
      </c>
      <c r="J1144" s="496" t="s">
        <v>248</v>
      </c>
      <c r="K1144" s="187">
        <f t="shared" si="51"/>
        <v>16.88</v>
      </c>
      <c r="L1144" s="188">
        <f t="shared" si="52"/>
        <v>16.88</v>
      </c>
      <c r="M1144" s="185"/>
      <c r="N1144" s="186">
        <f t="shared" si="53"/>
        <v>96026</v>
      </c>
    </row>
    <row r="1145" spans="1:14" ht="13.5" x14ac:dyDescent="0.25">
      <c r="A1145" s="494">
        <v>96027</v>
      </c>
      <c r="B1145" s="495" t="s">
        <v>2071</v>
      </c>
      <c r="C1145" s="495" t="s">
        <v>222</v>
      </c>
      <c r="D1145" s="495" t="s">
        <v>227</v>
      </c>
      <c r="E1145" s="495" t="s">
        <v>22243</v>
      </c>
      <c r="F1145" s="496" t="s">
        <v>248</v>
      </c>
      <c r="G1145" s="496" t="s">
        <v>22243</v>
      </c>
      <c r="H1145" s="496" t="s">
        <v>248</v>
      </c>
      <c r="I1145" s="496" t="s">
        <v>248</v>
      </c>
      <c r="J1145" s="496" t="s">
        <v>248</v>
      </c>
      <c r="K1145" s="187">
        <f t="shared" si="51"/>
        <v>102.7</v>
      </c>
      <c r="L1145" s="188">
        <f t="shared" si="52"/>
        <v>102.7</v>
      </c>
      <c r="M1145" s="185"/>
      <c r="N1145" s="186">
        <f t="shared" si="53"/>
        <v>96027</v>
      </c>
    </row>
    <row r="1146" spans="1:14" ht="13.5" x14ac:dyDescent="0.25">
      <c r="A1146" s="494">
        <v>96030</v>
      </c>
      <c r="B1146" s="495" t="s">
        <v>2072</v>
      </c>
      <c r="C1146" s="495" t="s">
        <v>222</v>
      </c>
      <c r="D1146" s="495" t="s">
        <v>227</v>
      </c>
      <c r="E1146" s="495" t="s">
        <v>9198</v>
      </c>
      <c r="F1146" s="496" t="s">
        <v>248</v>
      </c>
      <c r="G1146" s="496" t="s">
        <v>248</v>
      </c>
      <c r="H1146" s="496" t="s">
        <v>9198</v>
      </c>
      <c r="I1146" s="496" t="s">
        <v>248</v>
      </c>
      <c r="J1146" s="496" t="s">
        <v>248</v>
      </c>
      <c r="K1146" s="187">
        <f t="shared" si="51"/>
        <v>25.14</v>
      </c>
      <c r="L1146" s="188">
        <f t="shared" si="52"/>
        <v>25.14</v>
      </c>
      <c r="M1146" s="185"/>
      <c r="N1146" s="186">
        <f t="shared" si="53"/>
        <v>96030</v>
      </c>
    </row>
    <row r="1147" spans="1:14" ht="13.5" x14ac:dyDescent="0.25">
      <c r="A1147" s="494">
        <v>96031</v>
      </c>
      <c r="B1147" s="495" t="s">
        <v>2074</v>
      </c>
      <c r="C1147" s="495" t="s">
        <v>222</v>
      </c>
      <c r="D1147" s="495" t="s">
        <v>227</v>
      </c>
      <c r="E1147" s="495" t="s">
        <v>973</v>
      </c>
      <c r="F1147" s="496" t="s">
        <v>248</v>
      </c>
      <c r="G1147" s="496" t="s">
        <v>248</v>
      </c>
      <c r="H1147" s="496" t="s">
        <v>973</v>
      </c>
      <c r="I1147" s="496" t="s">
        <v>248</v>
      </c>
      <c r="J1147" s="496" t="s">
        <v>248</v>
      </c>
      <c r="K1147" s="187">
        <f t="shared" si="51"/>
        <v>4.6399999999999997</v>
      </c>
      <c r="L1147" s="188">
        <f t="shared" si="52"/>
        <v>4.6399999999999997</v>
      </c>
      <c r="M1147" s="185"/>
      <c r="N1147" s="186">
        <f t="shared" si="53"/>
        <v>96031</v>
      </c>
    </row>
    <row r="1148" spans="1:14" ht="13.5" x14ac:dyDescent="0.25">
      <c r="A1148" s="494">
        <v>96032</v>
      </c>
      <c r="B1148" s="495" t="s">
        <v>2076</v>
      </c>
      <c r="C1148" s="495" t="s">
        <v>222</v>
      </c>
      <c r="D1148" s="495" t="s">
        <v>227</v>
      </c>
      <c r="E1148" s="495" t="s">
        <v>1887</v>
      </c>
      <c r="F1148" s="496" t="s">
        <v>248</v>
      </c>
      <c r="G1148" s="496" t="s">
        <v>248</v>
      </c>
      <c r="H1148" s="496" t="s">
        <v>1887</v>
      </c>
      <c r="I1148" s="496" t="s">
        <v>248</v>
      </c>
      <c r="J1148" s="496" t="s">
        <v>248</v>
      </c>
      <c r="K1148" s="187">
        <f t="shared" si="51"/>
        <v>1.81</v>
      </c>
      <c r="L1148" s="188">
        <f t="shared" si="52"/>
        <v>1.81</v>
      </c>
      <c r="M1148" s="185"/>
      <c r="N1148" s="186">
        <f t="shared" si="53"/>
        <v>96032</v>
      </c>
    </row>
    <row r="1149" spans="1:14" ht="13.5" x14ac:dyDescent="0.25">
      <c r="A1149" s="494">
        <v>96033</v>
      </c>
      <c r="B1149" s="495" t="s">
        <v>2077</v>
      </c>
      <c r="C1149" s="495" t="s">
        <v>222</v>
      </c>
      <c r="D1149" s="495" t="s">
        <v>227</v>
      </c>
      <c r="E1149" s="495" t="s">
        <v>18528</v>
      </c>
      <c r="F1149" s="496" t="s">
        <v>248</v>
      </c>
      <c r="G1149" s="496" t="s">
        <v>248</v>
      </c>
      <c r="H1149" s="496" t="s">
        <v>18528</v>
      </c>
      <c r="I1149" s="496" t="s">
        <v>248</v>
      </c>
      <c r="J1149" s="496" t="s">
        <v>248</v>
      </c>
      <c r="K1149" s="187">
        <f t="shared" si="51"/>
        <v>47.14</v>
      </c>
      <c r="L1149" s="188">
        <f t="shared" si="52"/>
        <v>47.14</v>
      </c>
      <c r="M1149" s="185"/>
      <c r="N1149" s="186">
        <f t="shared" si="53"/>
        <v>96033</v>
      </c>
    </row>
    <row r="1150" spans="1:14" ht="13.5" x14ac:dyDescent="0.25">
      <c r="A1150" s="494">
        <v>96034</v>
      </c>
      <c r="B1150" s="495" t="s">
        <v>2078</v>
      </c>
      <c r="C1150" s="495" t="s">
        <v>222</v>
      </c>
      <c r="D1150" s="495" t="s">
        <v>227</v>
      </c>
      <c r="E1150" s="495" t="s">
        <v>22271</v>
      </c>
      <c r="F1150" s="496" t="s">
        <v>248</v>
      </c>
      <c r="G1150" s="496" t="s">
        <v>22271</v>
      </c>
      <c r="H1150" s="496" t="s">
        <v>248</v>
      </c>
      <c r="I1150" s="496" t="s">
        <v>248</v>
      </c>
      <c r="J1150" s="496" t="s">
        <v>248</v>
      </c>
      <c r="K1150" s="187">
        <f t="shared" si="51"/>
        <v>121.58</v>
      </c>
      <c r="L1150" s="188">
        <f t="shared" si="52"/>
        <v>121.58</v>
      </c>
      <c r="M1150" s="185"/>
      <c r="N1150" s="186">
        <f t="shared" si="53"/>
        <v>96034</v>
      </c>
    </row>
    <row r="1151" spans="1:14" ht="13.5" x14ac:dyDescent="0.25">
      <c r="A1151" s="494">
        <v>96053</v>
      </c>
      <c r="B1151" s="495" t="s">
        <v>2079</v>
      </c>
      <c r="C1151" s="495" t="s">
        <v>222</v>
      </c>
      <c r="D1151" s="495" t="s">
        <v>227</v>
      </c>
      <c r="E1151" s="495" t="s">
        <v>3344</v>
      </c>
      <c r="F1151" s="496" t="s">
        <v>248</v>
      </c>
      <c r="G1151" s="496" t="s">
        <v>248</v>
      </c>
      <c r="H1151" s="496" t="s">
        <v>3344</v>
      </c>
      <c r="I1151" s="496" t="s">
        <v>248</v>
      </c>
      <c r="J1151" s="496" t="s">
        <v>248</v>
      </c>
      <c r="K1151" s="187">
        <f t="shared" si="51"/>
        <v>15.68</v>
      </c>
      <c r="L1151" s="188">
        <f t="shared" si="52"/>
        <v>15.68</v>
      </c>
      <c r="M1151" s="185"/>
      <c r="N1151" s="186">
        <f t="shared" si="53"/>
        <v>96053</v>
      </c>
    </row>
    <row r="1152" spans="1:14" ht="13.5" x14ac:dyDescent="0.25">
      <c r="A1152" s="494">
        <v>96054</v>
      </c>
      <c r="B1152" s="495" t="s">
        <v>2081</v>
      </c>
      <c r="C1152" s="495" t="s">
        <v>222</v>
      </c>
      <c r="D1152" s="495" t="s">
        <v>227</v>
      </c>
      <c r="E1152" s="495" t="s">
        <v>20173</v>
      </c>
      <c r="F1152" s="496" t="s">
        <v>248</v>
      </c>
      <c r="G1152" s="496" t="s">
        <v>248</v>
      </c>
      <c r="H1152" s="496" t="s">
        <v>20173</v>
      </c>
      <c r="I1152" s="496" t="s">
        <v>248</v>
      </c>
      <c r="J1152" s="496" t="s">
        <v>248</v>
      </c>
      <c r="K1152" s="187">
        <f t="shared" si="51"/>
        <v>21.56</v>
      </c>
      <c r="L1152" s="188">
        <f t="shared" si="52"/>
        <v>21.56</v>
      </c>
      <c r="M1152" s="185"/>
      <c r="N1152" s="186">
        <f t="shared" si="53"/>
        <v>96054</v>
      </c>
    </row>
    <row r="1153" spans="1:14" ht="13.5" x14ac:dyDescent="0.25">
      <c r="A1153" s="494">
        <v>96055</v>
      </c>
      <c r="B1153" s="495" t="s">
        <v>2082</v>
      </c>
      <c r="C1153" s="495" t="s">
        <v>222</v>
      </c>
      <c r="D1153" s="495" t="s">
        <v>227</v>
      </c>
      <c r="E1153" s="495" t="s">
        <v>6916</v>
      </c>
      <c r="F1153" s="496" t="s">
        <v>248</v>
      </c>
      <c r="G1153" s="496" t="s">
        <v>248</v>
      </c>
      <c r="H1153" s="496" t="s">
        <v>6916</v>
      </c>
      <c r="I1153" s="496" t="s">
        <v>248</v>
      </c>
      <c r="J1153" s="496" t="s">
        <v>248</v>
      </c>
      <c r="K1153" s="187">
        <f t="shared" si="51"/>
        <v>2.17</v>
      </c>
      <c r="L1153" s="188">
        <f t="shared" si="52"/>
        <v>2.17</v>
      </c>
      <c r="M1153" s="185"/>
      <c r="N1153" s="186">
        <f t="shared" si="53"/>
        <v>96055</v>
      </c>
    </row>
    <row r="1154" spans="1:14" ht="13.5" x14ac:dyDescent="0.25">
      <c r="A1154" s="494">
        <v>96056</v>
      </c>
      <c r="B1154" s="495" t="s">
        <v>2083</v>
      </c>
      <c r="C1154" s="495" t="s">
        <v>222</v>
      </c>
      <c r="D1154" s="495" t="s">
        <v>227</v>
      </c>
      <c r="E1154" s="495" t="s">
        <v>4644</v>
      </c>
      <c r="F1154" s="496" t="s">
        <v>248</v>
      </c>
      <c r="G1154" s="496" t="s">
        <v>248</v>
      </c>
      <c r="H1154" s="496" t="s">
        <v>4644</v>
      </c>
      <c r="I1154" s="496" t="s">
        <v>248</v>
      </c>
      <c r="J1154" s="496" t="s">
        <v>248</v>
      </c>
      <c r="K1154" s="187">
        <f t="shared" si="51"/>
        <v>17.149999999999999</v>
      </c>
      <c r="L1154" s="188">
        <f t="shared" si="52"/>
        <v>17.149999999999999</v>
      </c>
      <c r="M1154" s="185"/>
      <c r="N1154" s="186">
        <f t="shared" si="53"/>
        <v>96056</v>
      </c>
    </row>
    <row r="1155" spans="1:14" ht="13.5" x14ac:dyDescent="0.25">
      <c r="A1155" s="494">
        <v>96057</v>
      </c>
      <c r="B1155" s="495" t="s">
        <v>2085</v>
      </c>
      <c r="C1155" s="495" t="s">
        <v>222</v>
      </c>
      <c r="D1155" s="495" t="s">
        <v>227</v>
      </c>
      <c r="E1155" s="495" t="s">
        <v>22243</v>
      </c>
      <c r="F1155" s="496" t="s">
        <v>248</v>
      </c>
      <c r="G1155" s="496" t="s">
        <v>22243</v>
      </c>
      <c r="H1155" s="496" t="s">
        <v>248</v>
      </c>
      <c r="I1155" s="496" t="s">
        <v>248</v>
      </c>
      <c r="J1155" s="496" t="s">
        <v>248</v>
      </c>
      <c r="K1155" s="187">
        <f t="shared" si="51"/>
        <v>102.7</v>
      </c>
      <c r="L1155" s="188">
        <f t="shared" si="52"/>
        <v>102.7</v>
      </c>
      <c r="M1155" s="185"/>
      <c r="N1155" s="186">
        <f t="shared" si="53"/>
        <v>96057</v>
      </c>
    </row>
    <row r="1156" spans="1:14" ht="13.5" x14ac:dyDescent="0.25">
      <c r="A1156" s="494">
        <v>96060</v>
      </c>
      <c r="B1156" s="495" t="s">
        <v>2086</v>
      </c>
      <c r="C1156" s="495" t="s">
        <v>222</v>
      </c>
      <c r="D1156" s="495" t="s">
        <v>227</v>
      </c>
      <c r="E1156" s="495" t="s">
        <v>6916</v>
      </c>
      <c r="F1156" s="496" t="s">
        <v>248</v>
      </c>
      <c r="G1156" s="496" t="s">
        <v>248</v>
      </c>
      <c r="H1156" s="496" t="s">
        <v>6916</v>
      </c>
      <c r="I1156" s="496" t="s">
        <v>248</v>
      </c>
      <c r="J1156" s="496" t="s">
        <v>248</v>
      </c>
      <c r="K1156" s="187">
        <f t="shared" si="51"/>
        <v>2.17</v>
      </c>
      <c r="L1156" s="188">
        <f t="shared" si="52"/>
        <v>2.17</v>
      </c>
      <c r="M1156" s="185"/>
      <c r="N1156" s="186">
        <f t="shared" si="53"/>
        <v>96060</v>
      </c>
    </row>
    <row r="1157" spans="1:14" ht="13.5" x14ac:dyDescent="0.25">
      <c r="A1157" s="494">
        <v>96061</v>
      </c>
      <c r="B1157" s="495" t="s">
        <v>2088</v>
      </c>
      <c r="C1157" s="495" t="s">
        <v>222</v>
      </c>
      <c r="D1157" s="495" t="s">
        <v>227</v>
      </c>
      <c r="E1157" s="495" t="s">
        <v>20431</v>
      </c>
      <c r="F1157" s="496" t="s">
        <v>248</v>
      </c>
      <c r="G1157" s="496" t="s">
        <v>248</v>
      </c>
      <c r="H1157" s="496" t="s">
        <v>20431</v>
      </c>
      <c r="I1157" s="496" t="s">
        <v>248</v>
      </c>
      <c r="J1157" s="496" t="s">
        <v>248</v>
      </c>
      <c r="K1157" s="187">
        <f t="shared" si="51"/>
        <v>26.94</v>
      </c>
      <c r="L1157" s="188">
        <f t="shared" si="52"/>
        <v>26.94</v>
      </c>
      <c r="M1157" s="185"/>
      <c r="N1157" s="186">
        <f t="shared" si="53"/>
        <v>96061</v>
      </c>
    </row>
    <row r="1158" spans="1:14" ht="13.5" x14ac:dyDescent="0.25">
      <c r="A1158" s="494">
        <v>96062</v>
      </c>
      <c r="B1158" s="495" t="s">
        <v>2089</v>
      </c>
      <c r="C1158" s="495" t="s">
        <v>222</v>
      </c>
      <c r="D1158" s="495" t="s">
        <v>227</v>
      </c>
      <c r="E1158" s="495" t="s">
        <v>19679</v>
      </c>
      <c r="F1158" s="496" t="s">
        <v>248</v>
      </c>
      <c r="G1158" s="496" t="s">
        <v>19679</v>
      </c>
      <c r="H1158" s="496" t="s">
        <v>248</v>
      </c>
      <c r="I1158" s="496" t="s">
        <v>248</v>
      </c>
      <c r="J1158" s="496" t="s">
        <v>248</v>
      </c>
      <c r="K1158" s="187">
        <f t="shared" si="51"/>
        <v>44.93</v>
      </c>
      <c r="L1158" s="188">
        <f t="shared" si="52"/>
        <v>44.93</v>
      </c>
      <c r="M1158" s="185"/>
      <c r="N1158" s="186">
        <f t="shared" si="53"/>
        <v>96062</v>
      </c>
    </row>
    <row r="1159" spans="1:14" ht="13.5" x14ac:dyDescent="0.25">
      <c r="A1159" s="494">
        <v>96241</v>
      </c>
      <c r="B1159" s="495" t="s">
        <v>2090</v>
      </c>
      <c r="C1159" s="495" t="s">
        <v>222</v>
      </c>
      <c r="D1159" s="495" t="s">
        <v>227</v>
      </c>
      <c r="E1159" s="495" t="s">
        <v>4396</v>
      </c>
      <c r="F1159" s="496" t="s">
        <v>248</v>
      </c>
      <c r="G1159" s="496" t="s">
        <v>248</v>
      </c>
      <c r="H1159" s="496" t="s">
        <v>4396</v>
      </c>
      <c r="I1159" s="496" t="s">
        <v>248</v>
      </c>
      <c r="J1159" s="496" t="s">
        <v>248</v>
      </c>
      <c r="K1159" s="187">
        <f t="shared" si="51"/>
        <v>16.13</v>
      </c>
      <c r="L1159" s="188">
        <f t="shared" si="52"/>
        <v>16.13</v>
      </c>
      <c r="M1159" s="185"/>
      <c r="N1159" s="186">
        <f t="shared" si="53"/>
        <v>96241</v>
      </c>
    </row>
    <row r="1160" spans="1:14" ht="13.5" x14ac:dyDescent="0.25">
      <c r="A1160" s="494">
        <v>96242</v>
      </c>
      <c r="B1160" s="495" t="s">
        <v>2091</v>
      </c>
      <c r="C1160" s="495" t="s">
        <v>222</v>
      </c>
      <c r="D1160" s="495" t="s">
        <v>227</v>
      </c>
      <c r="E1160" s="495" t="s">
        <v>3394</v>
      </c>
      <c r="F1160" s="496" t="s">
        <v>248</v>
      </c>
      <c r="G1160" s="496" t="s">
        <v>248</v>
      </c>
      <c r="H1160" s="496" t="s">
        <v>3394</v>
      </c>
      <c r="I1160" s="496" t="s">
        <v>248</v>
      </c>
      <c r="J1160" s="496" t="s">
        <v>248</v>
      </c>
      <c r="K1160" s="187">
        <f t="shared" si="51"/>
        <v>2.1800000000000002</v>
      </c>
      <c r="L1160" s="188">
        <f t="shared" si="52"/>
        <v>2.1800000000000002</v>
      </c>
      <c r="M1160" s="185"/>
      <c r="N1160" s="186">
        <f t="shared" si="53"/>
        <v>96242</v>
      </c>
    </row>
    <row r="1161" spans="1:14" ht="13.5" x14ac:dyDescent="0.25">
      <c r="A1161" s="494">
        <v>96243</v>
      </c>
      <c r="B1161" s="495" t="s">
        <v>2093</v>
      </c>
      <c r="C1161" s="495" t="s">
        <v>222</v>
      </c>
      <c r="D1161" s="495" t="s">
        <v>227</v>
      </c>
      <c r="E1161" s="495" t="s">
        <v>9149</v>
      </c>
      <c r="F1161" s="496" t="s">
        <v>248</v>
      </c>
      <c r="G1161" s="496" t="s">
        <v>248</v>
      </c>
      <c r="H1161" s="496" t="s">
        <v>9149</v>
      </c>
      <c r="I1161" s="496" t="s">
        <v>248</v>
      </c>
      <c r="J1161" s="496" t="s">
        <v>248</v>
      </c>
      <c r="K1161" s="187">
        <f t="shared" ref="K1161:K1224" si="54">H1161+I1161+J1161+G1161</f>
        <v>20.16</v>
      </c>
      <c r="L1161" s="188">
        <f t="shared" ref="L1161:L1224" si="55">G1161+I1161+J1161+H1161</f>
        <v>20.16</v>
      </c>
      <c r="M1161" s="185"/>
      <c r="N1161" s="186">
        <f t="shared" ref="N1161:N1224" si="56">A1161</f>
        <v>96243</v>
      </c>
    </row>
    <row r="1162" spans="1:14" ht="13.5" x14ac:dyDescent="0.25">
      <c r="A1162" s="494">
        <v>96244</v>
      </c>
      <c r="B1162" s="495" t="s">
        <v>2094</v>
      </c>
      <c r="C1162" s="495" t="s">
        <v>222</v>
      </c>
      <c r="D1162" s="495" t="s">
        <v>227</v>
      </c>
      <c r="E1162" s="495" t="s">
        <v>4134</v>
      </c>
      <c r="F1162" s="496" t="s">
        <v>248</v>
      </c>
      <c r="G1162" s="496" t="s">
        <v>4134</v>
      </c>
      <c r="H1162" s="496" t="s">
        <v>248</v>
      </c>
      <c r="I1162" s="496" t="s">
        <v>248</v>
      </c>
      <c r="J1162" s="496" t="s">
        <v>248</v>
      </c>
      <c r="K1162" s="187">
        <f t="shared" si="54"/>
        <v>14.92</v>
      </c>
      <c r="L1162" s="188">
        <f t="shared" si="55"/>
        <v>14.92</v>
      </c>
      <c r="M1162" s="185"/>
      <c r="N1162" s="186">
        <f t="shared" si="56"/>
        <v>96244</v>
      </c>
    </row>
    <row r="1163" spans="1:14" ht="13.5" x14ac:dyDescent="0.25">
      <c r="A1163" s="494">
        <v>96301</v>
      </c>
      <c r="B1163" s="495" t="s">
        <v>2095</v>
      </c>
      <c r="C1163" s="495" t="s">
        <v>222</v>
      </c>
      <c r="D1163" s="495" t="s">
        <v>227</v>
      </c>
      <c r="E1163" s="495" t="s">
        <v>20363</v>
      </c>
      <c r="F1163" s="496" t="s">
        <v>248</v>
      </c>
      <c r="G1163" s="496" t="s">
        <v>20363</v>
      </c>
      <c r="H1163" s="496" t="s">
        <v>248</v>
      </c>
      <c r="I1163" s="496" t="s">
        <v>248</v>
      </c>
      <c r="J1163" s="496" t="s">
        <v>248</v>
      </c>
      <c r="K1163" s="187">
        <f t="shared" si="54"/>
        <v>42.11</v>
      </c>
      <c r="L1163" s="188">
        <f t="shared" si="55"/>
        <v>42.11</v>
      </c>
      <c r="M1163" s="185"/>
      <c r="N1163" s="186">
        <f t="shared" si="56"/>
        <v>96301</v>
      </c>
    </row>
    <row r="1164" spans="1:14" ht="15" customHeight="1" x14ac:dyDescent="0.25">
      <c r="A1164" s="494">
        <v>96457</v>
      </c>
      <c r="B1164" s="495" t="s">
        <v>2096</v>
      </c>
      <c r="C1164" s="495" t="s">
        <v>222</v>
      </c>
      <c r="D1164" s="495" t="s">
        <v>227</v>
      </c>
      <c r="E1164" s="495" t="s">
        <v>19233</v>
      </c>
      <c r="F1164" s="496" t="s">
        <v>248</v>
      </c>
      <c r="G1164" s="496" t="s">
        <v>19233</v>
      </c>
      <c r="H1164" s="496" t="s">
        <v>248</v>
      </c>
      <c r="I1164" s="496" t="s">
        <v>248</v>
      </c>
      <c r="J1164" s="496" t="s">
        <v>248</v>
      </c>
      <c r="K1164" s="187">
        <f t="shared" si="54"/>
        <v>54.73</v>
      </c>
      <c r="L1164" s="188">
        <f t="shared" si="55"/>
        <v>54.73</v>
      </c>
      <c r="M1164" s="185"/>
      <c r="N1164" s="186">
        <f t="shared" si="56"/>
        <v>96457</v>
      </c>
    </row>
    <row r="1165" spans="1:14" ht="13.5" x14ac:dyDescent="0.25">
      <c r="A1165" s="494">
        <v>96458</v>
      </c>
      <c r="B1165" s="495" t="s">
        <v>2097</v>
      </c>
      <c r="C1165" s="495" t="s">
        <v>222</v>
      </c>
      <c r="D1165" s="495" t="s">
        <v>227</v>
      </c>
      <c r="E1165" s="495" t="s">
        <v>2720</v>
      </c>
      <c r="F1165" s="496" t="s">
        <v>248</v>
      </c>
      <c r="G1165" s="496" t="s">
        <v>248</v>
      </c>
      <c r="H1165" s="496" t="s">
        <v>2720</v>
      </c>
      <c r="I1165" s="496" t="s">
        <v>248</v>
      </c>
      <c r="J1165" s="496" t="s">
        <v>248</v>
      </c>
      <c r="K1165" s="187">
        <f t="shared" si="54"/>
        <v>49.99</v>
      </c>
      <c r="L1165" s="188">
        <f t="shared" si="55"/>
        <v>49.99</v>
      </c>
      <c r="M1165" s="185"/>
      <c r="N1165" s="186">
        <f t="shared" si="56"/>
        <v>96458</v>
      </c>
    </row>
    <row r="1166" spans="1:14" ht="13.5" x14ac:dyDescent="0.25">
      <c r="A1166" s="494">
        <v>96459</v>
      </c>
      <c r="B1166" s="495" t="s">
        <v>2098</v>
      </c>
      <c r="C1166" s="495" t="s">
        <v>222</v>
      </c>
      <c r="D1166" s="495" t="s">
        <v>227</v>
      </c>
      <c r="E1166" s="495" t="s">
        <v>2052</v>
      </c>
      <c r="F1166" s="496" t="s">
        <v>248</v>
      </c>
      <c r="G1166" s="496" t="s">
        <v>248</v>
      </c>
      <c r="H1166" s="496" t="s">
        <v>2052</v>
      </c>
      <c r="I1166" s="496" t="s">
        <v>248</v>
      </c>
      <c r="J1166" s="496" t="s">
        <v>248</v>
      </c>
      <c r="K1166" s="187">
        <f t="shared" si="54"/>
        <v>5.54</v>
      </c>
      <c r="L1166" s="188">
        <f t="shared" si="55"/>
        <v>5.54</v>
      </c>
      <c r="M1166" s="185"/>
      <c r="N1166" s="186">
        <f t="shared" si="56"/>
        <v>96459</v>
      </c>
    </row>
    <row r="1167" spans="1:14" ht="13.5" x14ac:dyDescent="0.25">
      <c r="A1167" s="494">
        <v>96460</v>
      </c>
      <c r="B1167" s="495" t="s">
        <v>2099</v>
      </c>
      <c r="C1167" s="495" t="s">
        <v>222</v>
      </c>
      <c r="D1167" s="495" t="s">
        <v>227</v>
      </c>
      <c r="E1167" s="495" t="s">
        <v>18328</v>
      </c>
      <c r="F1167" s="496" t="s">
        <v>248</v>
      </c>
      <c r="G1167" s="496" t="s">
        <v>248</v>
      </c>
      <c r="H1167" s="496" t="s">
        <v>18328</v>
      </c>
      <c r="I1167" s="496" t="s">
        <v>248</v>
      </c>
      <c r="J1167" s="496" t="s">
        <v>248</v>
      </c>
      <c r="K1167" s="187">
        <f t="shared" si="54"/>
        <v>39.94</v>
      </c>
      <c r="L1167" s="188">
        <f t="shared" si="55"/>
        <v>39.94</v>
      </c>
      <c r="M1167" s="185"/>
      <c r="N1167" s="186">
        <f t="shared" si="56"/>
        <v>96460</v>
      </c>
    </row>
    <row r="1168" spans="1:14" ht="13.5" x14ac:dyDescent="0.25">
      <c r="A1168" s="494">
        <v>98760</v>
      </c>
      <c r="B1168" s="495" t="s">
        <v>2100</v>
      </c>
      <c r="C1168" s="495" t="s">
        <v>222</v>
      </c>
      <c r="D1168" s="495" t="s">
        <v>227</v>
      </c>
      <c r="E1168" s="495" t="s">
        <v>887</v>
      </c>
      <c r="F1168" s="496" t="s">
        <v>248</v>
      </c>
      <c r="G1168" s="496" t="s">
        <v>248</v>
      </c>
      <c r="H1168" s="496" t="s">
        <v>887</v>
      </c>
      <c r="I1168" s="496" t="s">
        <v>248</v>
      </c>
      <c r="J1168" s="496" t="s">
        <v>248</v>
      </c>
      <c r="K1168" s="187">
        <f t="shared" si="54"/>
        <v>7.0000000000000007E-2</v>
      </c>
      <c r="L1168" s="188">
        <f t="shared" si="55"/>
        <v>7.0000000000000007E-2</v>
      </c>
      <c r="M1168" s="185"/>
      <c r="N1168" s="186">
        <f t="shared" si="56"/>
        <v>98760</v>
      </c>
    </row>
    <row r="1169" spans="1:14" ht="13.5" x14ac:dyDescent="0.25">
      <c r="A1169" s="494">
        <v>98761</v>
      </c>
      <c r="B1169" s="495" t="s">
        <v>2101</v>
      </c>
      <c r="C1169" s="495" t="s">
        <v>222</v>
      </c>
      <c r="D1169" s="495" t="s">
        <v>227</v>
      </c>
      <c r="E1169" s="495" t="s">
        <v>893</v>
      </c>
      <c r="F1169" s="496" t="s">
        <v>248</v>
      </c>
      <c r="G1169" s="496" t="s">
        <v>248</v>
      </c>
      <c r="H1169" s="496" t="s">
        <v>893</v>
      </c>
      <c r="I1169" s="496" t="s">
        <v>248</v>
      </c>
      <c r="J1169" s="496" t="s">
        <v>248</v>
      </c>
      <c r="K1169" s="187">
        <f t="shared" si="54"/>
        <v>0.01</v>
      </c>
      <c r="L1169" s="188">
        <f t="shared" si="55"/>
        <v>0.01</v>
      </c>
      <c r="M1169" s="185"/>
      <c r="N1169" s="186">
        <f t="shared" si="56"/>
        <v>98761</v>
      </c>
    </row>
    <row r="1170" spans="1:14" ht="13.5" x14ac:dyDescent="0.25">
      <c r="A1170" s="494">
        <v>98762</v>
      </c>
      <c r="B1170" s="495" t="s">
        <v>2102</v>
      </c>
      <c r="C1170" s="495" t="s">
        <v>222</v>
      </c>
      <c r="D1170" s="495" t="s">
        <v>227</v>
      </c>
      <c r="E1170" s="495" t="s">
        <v>862</v>
      </c>
      <c r="F1170" s="496" t="s">
        <v>248</v>
      </c>
      <c r="G1170" s="496" t="s">
        <v>248</v>
      </c>
      <c r="H1170" s="496" t="s">
        <v>862</v>
      </c>
      <c r="I1170" s="496" t="s">
        <v>248</v>
      </c>
      <c r="J1170" s="496" t="s">
        <v>248</v>
      </c>
      <c r="K1170" s="187">
        <f t="shared" si="54"/>
        <v>0.09</v>
      </c>
      <c r="L1170" s="188">
        <f t="shared" si="55"/>
        <v>0.09</v>
      </c>
      <c r="M1170" s="185"/>
      <c r="N1170" s="186">
        <f t="shared" si="56"/>
        <v>98762</v>
      </c>
    </row>
    <row r="1171" spans="1:14" ht="13.5" x14ac:dyDescent="0.25">
      <c r="A1171" s="494">
        <v>98763</v>
      </c>
      <c r="B1171" s="495" t="s">
        <v>2103</v>
      </c>
      <c r="C1171" s="495" t="s">
        <v>222</v>
      </c>
      <c r="D1171" s="495" t="s">
        <v>227</v>
      </c>
      <c r="E1171" s="495" t="s">
        <v>322</v>
      </c>
      <c r="F1171" s="496" t="s">
        <v>248</v>
      </c>
      <c r="G1171" s="496" t="s">
        <v>248</v>
      </c>
      <c r="H1171" s="496" t="s">
        <v>248</v>
      </c>
      <c r="I1171" s="496" t="s">
        <v>248</v>
      </c>
      <c r="J1171" s="496" t="s">
        <v>322</v>
      </c>
      <c r="K1171" s="187">
        <f t="shared" si="54"/>
        <v>3.35</v>
      </c>
      <c r="L1171" s="188">
        <f t="shared" si="55"/>
        <v>3.35</v>
      </c>
      <c r="M1171" s="185"/>
      <c r="N1171" s="186">
        <f t="shared" si="56"/>
        <v>98763</v>
      </c>
    </row>
    <row r="1172" spans="1:14" ht="13.5" x14ac:dyDescent="0.25">
      <c r="A1172" s="494">
        <v>99829</v>
      </c>
      <c r="B1172" s="495" t="s">
        <v>2104</v>
      </c>
      <c r="C1172" s="495" t="s">
        <v>222</v>
      </c>
      <c r="D1172" s="495" t="s">
        <v>227</v>
      </c>
      <c r="E1172" s="495" t="s">
        <v>838</v>
      </c>
      <c r="F1172" s="496" t="s">
        <v>248</v>
      </c>
      <c r="G1172" s="496" t="s">
        <v>248</v>
      </c>
      <c r="H1172" s="496" t="s">
        <v>838</v>
      </c>
      <c r="I1172" s="496" t="s">
        <v>248</v>
      </c>
      <c r="J1172" s="496" t="s">
        <v>248</v>
      </c>
      <c r="K1172" s="187">
        <f t="shared" si="54"/>
        <v>0.14000000000000001</v>
      </c>
      <c r="L1172" s="188">
        <f t="shared" si="55"/>
        <v>0.14000000000000001</v>
      </c>
      <c r="M1172" s="185"/>
      <c r="N1172" s="186">
        <f t="shared" si="56"/>
        <v>99829</v>
      </c>
    </row>
    <row r="1173" spans="1:14" ht="13.5" x14ac:dyDescent="0.25">
      <c r="A1173" s="494">
        <v>99830</v>
      </c>
      <c r="B1173" s="495" t="s">
        <v>2105</v>
      </c>
      <c r="C1173" s="495" t="s">
        <v>222</v>
      </c>
      <c r="D1173" s="495" t="s">
        <v>227</v>
      </c>
      <c r="E1173" s="495" t="s">
        <v>893</v>
      </c>
      <c r="F1173" s="496" t="s">
        <v>248</v>
      </c>
      <c r="G1173" s="496" t="s">
        <v>248</v>
      </c>
      <c r="H1173" s="496" t="s">
        <v>893</v>
      </c>
      <c r="I1173" s="496" t="s">
        <v>248</v>
      </c>
      <c r="J1173" s="496" t="s">
        <v>248</v>
      </c>
      <c r="K1173" s="187">
        <f t="shared" si="54"/>
        <v>0.01</v>
      </c>
      <c r="L1173" s="188">
        <f t="shared" si="55"/>
        <v>0.01</v>
      </c>
      <c r="M1173" s="185"/>
      <c r="N1173" s="186">
        <f t="shared" si="56"/>
        <v>99830</v>
      </c>
    </row>
    <row r="1174" spans="1:14" ht="13.5" x14ac:dyDescent="0.25">
      <c r="A1174" s="494">
        <v>99831</v>
      </c>
      <c r="B1174" s="495" t="s">
        <v>2106</v>
      </c>
      <c r="C1174" s="495" t="s">
        <v>222</v>
      </c>
      <c r="D1174" s="495" t="s">
        <v>227</v>
      </c>
      <c r="E1174" s="495" t="s">
        <v>845</v>
      </c>
      <c r="F1174" s="496" t="s">
        <v>248</v>
      </c>
      <c r="G1174" s="496" t="s">
        <v>248</v>
      </c>
      <c r="H1174" s="496" t="s">
        <v>845</v>
      </c>
      <c r="I1174" s="496" t="s">
        <v>248</v>
      </c>
      <c r="J1174" s="496" t="s">
        <v>248</v>
      </c>
      <c r="K1174" s="187">
        <f t="shared" si="54"/>
        <v>0.2</v>
      </c>
      <c r="L1174" s="188">
        <f t="shared" si="55"/>
        <v>0.2</v>
      </c>
      <c r="M1174" s="185"/>
      <c r="N1174" s="186">
        <f t="shared" si="56"/>
        <v>99831</v>
      </c>
    </row>
    <row r="1175" spans="1:14" ht="13.5" x14ac:dyDescent="0.25">
      <c r="A1175" s="494">
        <v>99832</v>
      </c>
      <c r="B1175" s="495" t="s">
        <v>2107</v>
      </c>
      <c r="C1175" s="495" t="s">
        <v>222</v>
      </c>
      <c r="D1175" s="495" t="s">
        <v>227</v>
      </c>
      <c r="E1175" s="495" t="s">
        <v>818</v>
      </c>
      <c r="F1175" s="496" t="s">
        <v>248</v>
      </c>
      <c r="G1175" s="496" t="s">
        <v>248</v>
      </c>
      <c r="H1175" s="496" t="s">
        <v>248</v>
      </c>
      <c r="I1175" s="496" t="s">
        <v>248</v>
      </c>
      <c r="J1175" s="496" t="s">
        <v>818</v>
      </c>
      <c r="K1175" s="187">
        <f t="shared" si="54"/>
        <v>0.86</v>
      </c>
      <c r="L1175" s="188">
        <f t="shared" si="55"/>
        <v>0.86</v>
      </c>
      <c r="M1175" s="185"/>
      <c r="N1175" s="186">
        <f t="shared" si="56"/>
        <v>99832</v>
      </c>
    </row>
    <row r="1176" spans="1:14" ht="13.5" x14ac:dyDescent="0.25">
      <c r="A1176" s="494">
        <v>100637</v>
      </c>
      <c r="B1176" s="495" t="s">
        <v>2108</v>
      </c>
      <c r="C1176" s="495" t="s">
        <v>222</v>
      </c>
      <c r="D1176" s="495" t="s">
        <v>227</v>
      </c>
      <c r="E1176" s="495" t="s">
        <v>15926</v>
      </c>
      <c r="F1176" s="496" t="s">
        <v>248</v>
      </c>
      <c r="G1176" s="496" t="s">
        <v>248</v>
      </c>
      <c r="H1176" s="496" t="s">
        <v>15926</v>
      </c>
      <c r="I1176" s="496" t="s">
        <v>248</v>
      </c>
      <c r="J1176" s="496" t="s">
        <v>248</v>
      </c>
      <c r="K1176" s="187">
        <f t="shared" si="54"/>
        <v>129.83000000000001</v>
      </c>
      <c r="L1176" s="188">
        <f t="shared" si="55"/>
        <v>129.83000000000001</v>
      </c>
      <c r="M1176" s="185"/>
      <c r="N1176" s="186">
        <f t="shared" si="56"/>
        <v>100637</v>
      </c>
    </row>
    <row r="1177" spans="1:14" ht="13.5" x14ac:dyDescent="0.25">
      <c r="A1177" s="494">
        <v>100638</v>
      </c>
      <c r="B1177" s="495" t="s">
        <v>2109</v>
      </c>
      <c r="C1177" s="495" t="s">
        <v>222</v>
      </c>
      <c r="D1177" s="495" t="s">
        <v>227</v>
      </c>
      <c r="E1177" s="495" t="s">
        <v>4517</v>
      </c>
      <c r="F1177" s="496" t="s">
        <v>248</v>
      </c>
      <c r="G1177" s="496" t="s">
        <v>248</v>
      </c>
      <c r="H1177" s="496" t="s">
        <v>4517</v>
      </c>
      <c r="I1177" s="496" t="s">
        <v>248</v>
      </c>
      <c r="J1177" s="496" t="s">
        <v>248</v>
      </c>
      <c r="K1177" s="187">
        <f t="shared" si="54"/>
        <v>23.36</v>
      </c>
      <c r="L1177" s="188">
        <f t="shared" si="55"/>
        <v>23.36</v>
      </c>
      <c r="M1177" s="185"/>
      <c r="N1177" s="186">
        <f t="shared" si="56"/>
        <v>100638</v>
      </c>
    </row>
    <row r="1178" spans="1:14" ht="13.5" x14ac:dyDescent="0.25">
      <c r="A1178" s="494">
        <v>100639</v>
      </c>
      <c r="B1178" s="495" t="s">
        <v>2110</v>
      </c>
      <c r="C1178" s="495" t="s">
        <v>222</v>
      </c>
      <c r="D1178" s="495" t="s">
        <v>227</v>
      </c>
      <c r="E1178" s="495" t="s">
        <v>15927</v>
      </c>
      <c r="F1178" s="496" t="s">
        <v>248</v>
      </c>
      <c r="G1178" s="496" t="s">
        <v>248</v>
      </c>
      <c r="H1178" s="496" t="s">
        <v>15927</v>
      </c>
      <c r="I1178" s="496" t="s">
        <v>248</v>
      </c>
      <c r="J1178" s="496" t="s">
        <v>248</v>
      </c>
      <c r="K1178" s="187">
        <f t="shared" si="54"/>
        <v>208.7</v>
      </c>
      <c r="L1178" s="188">
        <f t="shared" si="55"/>
        <v>208.7</v>
      </c>
      <c r="M1178" s="185"/>
      <c r="N1178" s="186">
        <f t="shared" si="56"/>
        <v>100639</v>
      </c>
    </row>
    <row r="1179" spans="1:14" ht="13.5" x14ac:dyDescent="0.25">
      <c r="A1179" s="494">
        <v>100640</v>
      </c>
      <c r="B1179" s="495" t="s">
        <v>2111</v>
      </c>
      <c r="C1179" s="495" t="s">
        <v>222</v>
      </c>
      <c r="D1179" s="495" t="s">
        <v>227</v>
      </c>
      <c r="E1179" s="495" t="s">
        <v>21423</v>
      </c>
      <c r="F1179" s="496" t="s">
        <v>248</v>
      </c>
      <c r="G1179" s="496" t="s">
        <v>248</v>
      </c>
      <c r="H1179" s="496" t="s">
        <v>248</v>
      </c>
      <c r="I1179" s="496" t="s">
        <v>248</v>
      </c>
      <c r="J1179" s="496" t="s">
        <v>21423</v>
      </c>
      <c r="K1179" s="187">
        <f t="shared" si="54"/>
        <v>173.74</v>
      </c>
      <c r="L1179" s="188">
        <f t="shared" si="55"/>
        <v>173.74</v>
      </c>
      <c r="M1179" s="185"/>
      <c r="N1179" s="186">
        <f t="shared" si="56"/>
        <v>100640</v>
      </c>
    </row>
    <row r="1180" spans="1:14" ht="13.5" x14ac:dyDescent="0.25">
      <c r="A1180" s="494">
        <v>100643</v>
      </c>
      <c r="B1180" s="495" t="s">
        <v>2112</v>
      </c>
      <c r="C1180" s="495" t="s">
        <v>222</v>
      </c>
      <c r="D1180" s="495" t="s">
        <v>227</v>
      </c>
      <c r="E1180" s="495" t="s">
        <v>15928</v>
      </c>
      <c r="F1180" s="496" t="s">
        <v>248</v>
      </c>
      <c r="G1180" s="496" t="s">
        <v>248</v>
      </c>
      <c r="H1180" s="496" t="s">
        <v>15928</v>
      </c>
      <c r="I1180" s="496" t="s">
        <v>248</v>
      </c>
      <c r="J1180" s="496" t="s">
        <v>248</v>
      </c>
      <c r="K1180" s="187">
        <f t="shared" si="54"/>
        <v>341.83</v>
      </c>
      <c r="L1180" s="188">
        <f t="shared" si="55"/>
        <v>341.83</v>
      </c>
      <c r="M1180" s="185"/>
      <c r="N1180" s="186">
        <f t="shared" si="56"/>
        <v>100643</v>
      </c>
    </row>
    <row r="1181" spans="1:14" ht="13.5" x14ac:dyDescent="0.25">
      <c r="A1181" s="494">
        <v>100644</v>
      </c>
      <c r="B1181" s="495" t="s">
        <v>2113</v>
      </c>
      <c r="C1181" s="495" t="s">
        <v>222</v>
      </c>
      <c r="D1181" s="495" t="s">
        <v>227</v>
      </c>
      <c r="E1181" s="495" t="s">
        <v>15929</v>
      </c>
      <c r="F1181" s="496" t="s">
        <v>248</v>
      </c>
      <c r="G1181" s="496" t="s">
        <v>248</v>
      </c>
      <c r="H1181" s="496" t="s">
        <v>15929</v>
      </c>
      <c r="I1181" s="496" t="s">
        <v>248</v>
      </c>
      <c r="J1181" s="496" t="s">
        <v>248</v>
      </c>
      <c r="K1181" s="187">
        <f t="shared" si="54"/>
        <v>61.53</v>
      </c>
      <c r="L1181" s="188">
        <f t="shared" si="55"/>
        <v>61.53</v>
      </c>
      <c r="M1181" s="185"/>
      <c r="N1181" s="186">
        <f t="shared" si="56"/>
        <v>100644</v>
      </c>
    </row>
    <row r="1182" spans="1:14" ht="13.5" x14ac:dyDescent="0.25">
      <c r="A1182" s="494">
        <v>100645</v>
      </c>
      <c r="B1182" s="495" t="s">
        <v>2114</v>
      </c>
      <c r="C1182" s="495" t="s">
        <v>222</v>
      </c>
      <c r="D1182" s="495" t="s">
        <v>227</v>
      </c>
      <c r="E1182" s="495" t="s">
        <v>15930</v>
      </c>
      <c r="F1182" s="496" t="s">
        <v>248</v>
      </c>
      <c r="G1182" s="496" t="s">
        <v>248</v>
      </c>
      <c r="H1182" s="496" t="s">
        <v>15930</v>
      </c>
      <c r="I1182" s="496" t="s">
        <v>248</v>
      </c>
      <c r="J1182" s="496" t="s">
        <v>248</v>
      </c>
      <c r="K1182" s="187">
        <f t="shared" si="54"/>
        <v>549.5</v>
      </c>
      <c r="L1182" s="188">
        <f t="shared" si="55"/>
        <v>549.5</v>
      </c>
      <c r="M1182" s="185"/>
      <c r="N1182" s="186">
        <f t="shared" si="56"/>
        <v>100645</v>
      </c>
    </row>
    <row r="1183" spans="1:14" ht="13.5" x14ac:dyDescent="0.25">
      <c r="A1183" s="494">
        <v>100646</v>
      </c>
      <c r="B1183" s="495" t="s">
        <v>2115</v>
      </c>
      <c r="C1183" s="495" t="s">
        <v>222</v>
      </c>
      <c r="D1183" s="495" t="s">
        <v>227</v>
      </c>
      <c r="E1183" s="495" t="s">
        <v>22201</v>
      </c>
      <c r="F1183" s="496" t="s">
        <v>248</v>
      </c>
      <c r="G1183" s="496" t="s">
        <v>248</v>
      </c>
      <c r="H1183" s="496" t="s">
        <v>248</v>
      </c>
      <c r="I1183" s="496" t="s">
        <v>248</v>
      </c>
      <c r="J1183" s="496" t="s">
        <v>22201</v>
      </c>
      <c r="K1183" s="187">
        <f t="shared" si="54"/>
        <v>248.2</v>
      </c>
      <c r="L1183" s="188">
        <f t="shared" si="55"/>
        <v>248.2</v>
      </c>
      <c r="M1183" s="185"/>
      <c r="N1183" s="186">
        <f t="shared" si="56"/>
        <v>100646</v>
      </c>
    </row>
    <row r="1184" spans="1:14" ht="13.5" x14ac:dyDescent="0.25">
      <c r="A1184" s="494">
        <v>102270</v>
      </c>
      <c r="B1184" s="495" t="s">
        <v>2116</v>
      </c>
      <c r="C1184" s="495" t="s">
        <v>222</v>
      </c>
      <c r="D1184" s="495" t="s">
        <v>227</v>
      </c>
      <c r="E1184" s="495" t="s">
        <v>1941</v>
      </c>
      <c r="F1184" s="496" t="s">
        <v>248</v>
      </c>
      <c r="G1184" s="496" t="s">
        <v>248</v>
      </c>
      <c r="H1184" s="496" t="s">
        <v>1941</v>
      </c>
      <c r="I1184" s="496" t="s">
        <v>248</v>
      </c>
      <c r="J1184" s="496" t="s">
        <v>248</v>
      </c>
      <c r="K1184" s="187">
        <f t="shared" si="54"/>
        <v>0.65</v>
      </c>
      <c r="L1184" s="188">
        <f t="shared" si="55"/>
        <v>0.65</v>
      </c>
      <c r="M1184" s="185"/>
      <c r="N1184" s="186">
        <f t="shared" si="56"/>
        <v>102270</v>
      </c>
    </row>
    <row r="1185" spans="1:14" ht="13.5" x14ac:dyDescent="0.25">
      <c r="A1185" s="494">
        <v>102271</v>
      </c>
      <c r="B1185" s="495" t="s">
        <v>2118</v>
      </c>
      <c r="C1185" s="495" t="s">
        <v>222</v>
      </c>
      <c r="D1185" s="495" t="s">
        <v>227</v>
      </c>
      <c r="E1185" s="495" t="s">
        <v>843</v>
      </c>
      <c r="F1185" s="496" t="s">
        <v>248</v>
      </c>
      <c r="G1185" s="496" t="s">
        <v>248</v>
      </c>
      <c r="H1185" s="496" t="s">
        <v>843</v>
      </c>
      <c r="I1185" s="496" t="s">
        <v>248</v>
      </c>
      <c r="J1185" s="496" t="s">
        <v>248</v>
      </c>
      <c r="K1185" s="187">
        <f t="shared" si="54"/>
        <v>0.18</v>
      </c>
      <c r="L1185" s="188">
        <f t="shared" si="55"/>
        <v>0.18</v>
      </c>
      <c r="M1185" s="185"/>
      <c r="N1185" s="186">
        <f t="shared" si="56"/>
        <v>102271</v>
      </c>
    </row>
    <row r="1186" spans="1:14" ht="13.5" x14ac:dyDescent="0.25">
      <c r="A1186" s="494">
        <v>102272</v>
      </c>
      <c r="B1186" s="495" t="s">
        <v>2119</v>
      </c>
      <c r="C1186" s="495" t="s">
        <v>222</v>
      </c>
      <c r="D1186" s="495" t="s">
        <v>227</v>
      </c>
      <c r="E1186" s="495" t="s">
        <v>1717</v>
      </c>
      <c r="F1186" s="496" t="s">
        <v>248</v>
      </c>
      <c r="G1186" s="496" t="s">
        <v>248</v>
      </c>
      <c r="H1186" s="496" t="s">
        <v>1717</v>
      </c>
      <c r="I1186" s="496" t="s">
        <v>248</v>
      </c>
      <c r="J1186" s="496" t="s">
        <v>248</v>
      </c>
      <c r="K1186" s="187">
        <f t="shared" si="54"/>
        <v>0.43</v>
      </c>
      <c r="L1186" s="188">
        <f t="shared" si="55"/>
        <v>0.43</v>
      </c>
      <c r="M1186" s="185"/>
      <c r="N1186" s="186">
        <f t="shared" si="56"/>
        <v>102272</v>
      </c>
    </row>
    <row r="1187" spans="1:14" ht="13.5" x14ac:dyDescent="0.25">
      <c r="A1187" s="494">
        <v>102273</v>
      </c>
      <c r="B1187" s="495" t="s">
        <v>2120</v>
      </c>
      <c r="C1187" s="495" t="s">
        <v>222</v>
      </c>
      <c r="D1187" s="495" t="s">
        <v>227</v>
      </c>
      <c r="E1187" s="495" t="s">
        <v>324</v>
      </c>
      <c r="F1187" s="496" t="s">
        <v>248</v>
      </c>
      <c r="G1187" s="496" t="s">
        <v>248</v>
      </c>
      <c r="H1187" s="496" t="s">
        <v>248</v>
      </c>
      <c r="I1187" s="496" t="s">
        <v>248</v>
      </c>
      <c r="J1187" s="496" t="s">
        <v>324</v>
      </c>
      <c r="K1187" s="187">
        <f t="shared" si="54"/>
        <v>1.24</v>
      </c>
      <c r="L1187" s="188">
        <f t="shared" si="55"/>
        <v>1.24</v>
      </c>
      <c r="M1187" s="185"/>
      <c r="N1187" s="186">
        <f t="shared" si="56"/>
        <v>102273</v>
      </c>
    </row>
    <row r="1188" spans="1:14" ht="13.5" x14ac:dyDescent="0.25">
      <c r="A1188" s="494">
        <v>92259</v>
      </c>
      <c r="B1188" s="495" t="s">
        <v>2121</v>
      </c>
      <c r="C1188" s="495" t="s">
        <v>222</v>
      </c>
      <c r="D1188" s="495" t="s">
        <v>208</v>
      </c>
      <c r="E1188" s="495" t="s">
        <v>22281</v>
      </c>
      <c r="F1188" s="496" t="s">
        <v>22282</v>
      </c>
      <c r="G1188" s="496" t="s">
        <v>22283</v>
      </c>
      <c r="H1188" s="496" t="s">
        <v>18327</v>
      </c>
      <c r="I1188" s="496" t="s">
        <v>248</v>
      </c>
      <c r="J1188" s="496" t="s">
        <v>746</v>
      </c>
      <c r="K1188" s="187">
        <f t="shared" si="54"/>
        <v>403.82</v>
      </c>
      <c r="L1188" s="188">
        <f t="shared" si="55"/>
        <v>403.81999999999994</v>
      </c>
      <c r="M1188" s="185"/>
      <c r="N1188" s="186">
        <f t="shared" si="56"/>
        <v>92259</v>
      </c>
    </row>
    <row r="1189" spans="1:14" ht="13.5" x14ac:dyDescent="0.25">
      <c r="A1189" s="494">
        <v>92260</v>
      </c>
      <c r="B1189" s="495" t="s">
        <v>2122</v>
      </c>
      <c r="C1189" s="495" t="s">
        <v>222</v>
      </c>
      <c r="D1189" s="495" t="s">
        <v>208</v>
      </c>
      <c r="E1189" s="495" t="s">
        <v>22284</v>
      </c>
      <c r="F1189" s="496" t="s">
        <v>21520</v>
      </c>
      <c r="G1189" s="496" t="s">
        <v>22285</v>
      </c>
      <c r="H1189" s="496" t="s">
        <v>18327</v>
      </c>
      <c r="I1189" s="496" t="s">
        <v>248</v>
      </c>
      <c r="J1189" s="496" t="s">
        <v>746</v>
      </c>
      <c r="K1189" s="187">
        <f t="shared" si="54"/>
        <v>420.52000000000004</v>
      </c>
      <c r="L1189" s="188">
        <f t="shared" si="55"/>
        <v>420.52</v>
      </c>
      <c r="M1189" s="185"/>
      <c r="N1189" s="186">
        <f t="shared" si="56"/>
        <v>92260</v>
      </c>
    </row>
    <row r="1190" spans="1:14" ht="13.5" x14ac:dyDescent="0.25">
      <c r="A1190" s="494">
        <v>92261</v>
      </c>
      <c r="B1190" s="495" t="s">
        <v>2123</v>
      </c>
      <c r="C1190" s="495" t="s">
        <v>222</v>
      </c>
      <c r="D1190" s="495" t="s">
        <v>208</v>
      </c>
      <c r="E1190" s="495" t="s">
        <v>22286</v>
      </c>
      <c r="F1190" s="496" t="s">
        <v>22287</v>
      </c>
      <c r="G1190" s="496" t="s">
        <v>22288</v>
      </c>
      <c r="H1190" s="496" t="s">
        <v>18327</v>
      </c>
      <c r="I1190" s="496" t="s">
        <v>248</v>
      </c>
      <c r="J1190" s="496" t="s">
        <v>746</v>
      </c>
      <c r="K1190" s="187">
        <f t="shared" si="54"/>
        <v>436.69</v>
      </c>
      <c r="L1190" s="188">
        <f t="shared" si="55"/>
        <v>436.68999999999994</v>
      </c>
      <c r="M1190" s="185"/>
      <c r="N1190" s="186">
        <f t="shared" si="56"/>
        <v>92261</v>
      </c>
    </row>
    <row r="1191" spans="1:14" ht="13.5" x14ac:dyDescent="0.25">
      <c r="A1191" s="494">
        <v>92262</v>
      </c>
      <c r="B1191" s="495" t="s">
        <v>2124</v>
      </c>
      <c r="C1191" s="495" t="s">
        <v>222</v>
      </c>
      <c r="D1191" s="495" t="s">
        <v>208</v>
      </c>
      <c r="E1191" s="495" t="s">
        <v>22289</v>
      </c>
      <c r="F1191" s="496" t="s">
        <v>22290</v>
      </c>
      <c r="G1191" s="496" t="s">
        <v>22291</v>
      </c>
      <c r="H1191" s="496" t="s">
        <v>18225</v>
      </c>
      <c r="I1191" s="496" t="s">
        <v>248</v>
      </c>
      <c r="J1191" s="496" t="s">
        <v>746</v>
      </c>
      <c r="K1191" s="187">
        <f t="shared" si="54"/>
        <v>462.76</v>
      </c>
      <c r="L1191" s="188">
        <f t="shared" si="55"/>
        <v>462.76</v>
      </c>
      <c r="M1191" s="185"/>
      <c r="N1191" s="186">
        <f t="shared" si="56"/>
        <v>92262</v>
      </c>
    </row>
    <row r="1192" spans="1:14" ht="13.5" x14ac:dyDescent="0.25">
      <c r="A1192" s="494">
        <v>92539</v>
      </c>
      <c r="B1192" s="495" t="s">
        <v>2125</v>
      </c>
      <c r="C1192" s="495" t="s">
        <v>222</v>
      </c>
      <c r="D1192" s="495" t="s">
        <v>836</v>
      </c>
      <c r="E1192" s="495" t="s">
        <v>18309</v>
      </c>
      <c r="F1192" s="496" t="s">
        <v>563</v>
      </c>
      <c r="G1192" s="496" t="s">
        <v>22292</v>
      </c>
      <c r="H1192" s="496" t="s">
        <v>871</v>
      </c>
      <c r="I1192" s="496" t="s">
        <v>248</v>
      </c>
      <c r="J1192" s="496" t="s">
        <v>864</v>
      </c>
      <c r="K1192" s="187">
        <f t="shared" si="54"/>
        <v>68.179999999999993</v>
      </c>
      <c r="L1192" s="188">
        <f t="shared" si="55"/>
        <v>68.179999999999993</v>
      </c>
      <c r="M1192" s="185"/>
      <c r="N1192" s="186">
        <f t="shared" si="56"/>
        <v>92539</v>
      </c>
    </row>
    <row r="1193" spans="1:14" ht="13.5" x14ac:dyDescent="0.25">
      <c r="A1193" s="494">
        <v>92540</v>
      </c>
      <c r="B1193" s="495" t="s">
        <v>2126</v>
      </c>
      <c r="C1193" s="495" t="s">
        <v>222</v>
      </c>
      <c r="D1193" s="495" t="s">
        <v>836</v>
      </c>
      <c r="E1193" s="495" t="s">
        <v>22293</v>
      </c>
      <c r="F1193" s="496" t="s">
        <v>3480</v>
      </c>
      <c r="G1193" s="496" t="s">
        <v>22294</v>
      </c>
      <c r="H1193" s="496" t="s">
        <v>871</v>
      </c>
      <c r="I1193" s="496" t="s">
        <v>248</v>
      </c>
      <c r="J1193" s="496" t="s">
        <v>864</v>
      </c>
      <c r="K1193" s="187">
        <f t="shared" si="54"/>
        <v>71.069999999999993</v>
      </c>
      <c r="L1193" s="188">
        <f t="shared" si="55"/>
        <v>71.069999999999993</v>
      </c>
      <c r="M1193" s="185"/>
      <c r="N1193" s="186">
        <f t="shared" si="56"/>
        <v>92540</v>
      </c>
    </row>
    <row r="1194" spans="1:14" ht="13.5" x14ac:dyDescent="0.25">
      <c r="A1194" s="494">
        <v>92541</v>
      </c>
      <c r="B1194" s="495" t="s">
        <v>2128</v>
      </c>
      <c r="C1194" s="495" t="s">
        <v>222</v>
      </c>
      <c r="D1194" s="495" t="s">
        <v>836</v>
      </c>
      <c r="E1194" s="495" t="s">
        <v>22295</v>
      </c>
      <c r="F1194" s="496" t="s">
        <v>306</v>
      </c>
      <c r="G1194" s="496" t="s">
        <v>20005</v>
      </c>
      <c r="H1194" s="496" t="s">
        <v>871</v>
      </c>
      <c r="I1194" s="496" t="s">
        <v>248</v>
      </c>
      <c r="J1194" s="496" t="s">
        <v>864</v>
      </c>
      <c r="K1194" s="187">
        <f t="shared" si="54"/>
        <v>74.349999999999994</v>
      </c>
      <c r="L1194" s="188">
        <f t="shared" si="55"/>
        <v>74.349999999999994</v>
      </c>
      <c r="M1194" s="185"/>
      <c r="N1194" s="186">
        <f t="shared" si="56"/>
        <v>92541</v>
      </c>
    </row>
    <row r="1195" spans="1:14" ht="13.5" x14ac:dyDescent="0.25">
      <c r="A1195" s="494">
        <v>92542</v>
      </c>
      <c r="B1195" s="495" t="s">
        <v>2130</v>
      </c>
      <c r="C1195" s="495" t="s">
        <v>222</v>
      </c>
      <c r="D1195" s="495" t="s">
        <v>836</v>
      </c>
      <c r="E1195" s="495" t="s">
        <v>22296</v>
      </c>
      <c r="F1195" s="496" t="s">
        <v>18223</v>
      </c>
      <c r="G1195" s="496" t="s">
        <v>22297</v>
      </c>
      <c r="H1195" s="496" t="s">
        <v>871</v>
      </c>
      <c r="I1195" s="496" t="s">
        <v>248</v>
      </c>
      <c r="J1195" s="496" t="s">
        <v>864</v>
      </c>
      <c r="K1195" s="187">
        <f t="shared" si="54"/>
        <v>86.11999999999999</v>
      </c>
      <c r="L1195" s="188">
        <f t="shared" si="55"/>
        <v>86.11999999999999</v>
      </c>
      <c r="M1195" s="185"/>
      <c r="N1195" s="186">
        <f t="shared" si="56"/>
        <v>92542</v>
      </c>
    </row>
    <row r="1196" spans="1:14" ht="13.5" x14ac:dyDescent="0.25">
      <c r="A1196" s="494">
        <v>92543</v>
      </c>
      <c r="B1196" s="495" t="s">
        <v>2131</v>
      </c>
      <c r="C1196" s="495" t="s">
        <v>222</v>
      </c>
      <c r="D1196" s="495" t="s">
        <v>836</v>
      </c>
      <c r="E1196" s="495" t="s">
        <v>9341</v>
      </c>
      <c r="F1196" s="496" t="s">
        <v>4082</v>
      </c>
      <c r="G1196" s="496" t="s">
        <v>4341</v>
      </c>
      <c r="H1196" s="496" t="s">
        <v>248</v>
      </c>
      <c r="I1196" s="496" t="s">
        <v>248</v>
      </c>
      <c r="J1196" s="496" t="s">
        <v>248</v>
      </c>
      <c r="K1196" s="187">
        <f t="shared" si="54"/>
        <v>21.81</v>
      </c>
      <c r="L1196" s="188">
        <f t="shared" si="55"/>
        <v>21.81</v>
      </c>
      <c r="M1196" s="185"/>
      <c r="N1196" s="186">
        <f t="shared" si="56"/>
        <v>92543</v>
      </c>
    </row>
    <row r="1197" spans="1:14" ht="13.5" x14ac:dyDescent="0.25">
      <c r="A1197" s="494">
        <v>92544</v>
      </c>
      <c r="B1197" s="495" t="s">
        <v>2134</v>
      </c>
      <c r="C1197" s="495" t="s">
        <v>222</v>
      </c>
      <c r="D1197" s="495" t="s">
        <v>836</v>
      </c>
      <c r="E1197" s="495" t="s">
        <v>3849</v>
      </c>
      <c r="F1197" s="496" t="s">
        <v>4262</v>
      </c>
      <c r="G1197" s="496" t="s">
        <v>770</v>
      </c>
      <c r="H1197" s="496" t="s">
        <v>248</v>
      </c>
      <c r="I1197" s="496" t="s">
        <v>248</v>
      </c>
      <c r="J1197" s="496" t="s">
        <v>248</v>
      </c>
      <c r="K1197" s="187">
        <f t="shared" si="54"/>
        <v>17.36</v>
      </c>
      <c r="L1197" s="188">
        <f t="shared" si="55"/>
        <v>17.36</v>
      </c>
      <c r="M1197" s="185"/>
      <c r="N1197" s="186">
        <f t="shared" si="56"/>
        <v>92544</v>
      </c>
    </row>
    <row r="1198" spans="1:14" ht="13.5" x14ac:dyDescent="0.25">
      <c r="A1198" s="494">
        <v>92545</v>
      </c>
      <c r="B1198" s="495" t="s">
        <v>2136</v>
      </c>
      <c r="C1198" s="495" t="s">
        <v>222</v>
      </c>
      <c r="D1198" s="495" t="s">
        <v>208</v>
      </c>
      <c r="E1198" s="495" t="s">
        <v>22298</v>
      </c>
      <c r="F1198" s="496" t="s">
        <v>21755</v>
      </c>
      <c r="G1198" s="496" t="s">
        <v>22299</v>
      </c>
      <c r="H1198" s="496" t="s">
        <v>18225</v>
      </c>
      <c r="I1198" s="496" t="s">
        <v>248</v>
      </c>
      <c r="J1198" s="496" t="s">
        <v>746</v>
      </c>
      <c r="K1198" s="187">
        <f t="shared" si="54"/>
        <v>817.1</v>
      </c>
      <c r="L1198" s="188">
        <f t="shared" si="55"/>
        <v>817.1</v>
      </c>
      <c r="M1198" s="185"/>
      <c r="N1198" s="186">
        <f t="shared" si="56"/>
        <v>92545</v>
      </c>
    </row>
    <row r="1199" spans="1:14" ht="13.5" x14ac:dyDescent="0.25">
      <c r="A1199" s="494">
        <v>92546</v>
      </c>
      <c r="B1199" s="495" t="s">
        <v>2137</v>
      </c>
      <c r="C1199" s="495" t="s">
        <v>222</v>
      </c>
      <c r="D1199" s="495" t="s">
        <v>208</v>
      </c>
      <c r="E1199" s="495" t="s">
        <v>22300</v>
      </c>
      <c r="F1199" s="496" t="s">
        <v>22301</v>
      </c>
      <c r="G1199" s="496" t="s">
        <v>22302</v>
      </c>
      <c r="H1199" s="496" t="s">
        <v>18225</v>
      </c>
      <c r="I1199" s="496" t="s">
        <v>248</v>
      </c>
      <c r="J1199" s="496" t="s">
        <v>746</v>
      </c>
      <c r="K1199" s="187">
        <f t="shared" si="54"/>
        <v>975.9</v>
      </c>
      <c r="L1199" s="188">
        <f t="shared" si="55"/>
        <v>975.9</v>
      </c>
      <c r="M1199" s="185"/>
      <c r="N1199" s="186">
        <f t="shared" si="56"/>
        <v>92546</v>
      </c>
    </row>
    <row r="1200" spans="1:14" ht="13.5" x14ac:dyDescent="0.25">
      <c r="A1200" s="494">
        <v>92547</v>
      </c>
      <c r="B1200" s="495" t="s">
        <v>2138</v>
      </c>
      <c r="C1200" s="495" t="s">
        <v>222</v>
      </c>
      <c r="D1200" s="495" t="s">
        <v>208</v>
      </c>
      <c r="E1200" s="495" t="s">
        <v>22303</v>
      </c>
      <c r="F1200" s="496" t="s">
        <v>22301</v>
      </c>
      <c r="G1200" s="496" t="s">
        <v>22304</v>
      </c>
      <c r="H1200" s="496" t="s">
        <v>18225</v>
      </c>
      <c r="I1200" s="496" t="s">
        <v>248</v>
      </c>
      <c r="J1200" s="496" t="s">
        <v>746</v>
      </c>
      <c r="K1200" s="187">
        <f t="shared" si="54"/>
        <v>1056.3</v>
      </c>
      <c r="L1200" s="188">
        <f t="shared" si="55"/>
        <v>1056.3</v>
      </c>
      <c r="M1200" s="185"/>
      <c r="N1200" s="186">
        <f t="shared" si="56"/>
        <v>92547</v>
      </c>
    </row>
    <row r="1201" spans="1:14" ht="13.5" x14ac:dyDescent="0.25">
      <c r="A1201" s="494">
        <v>92548</v>
      </c>
      <c r="B1201" s="495" t="s">
        <v>2139</v>
      </c>
      <c r="C1201" s="495" t="s">
        <v>222</v>
      </c>
      <c r="D1201" s="495" t="s">
        <v>208</v>
      </c>
      <c r="E1201" s="495" t="s">
        <v>22305</v>
      </c>
      <c r="F1201" s="496" t="s">
        <v>22306</v>
      </c>
      <c r="G1201" s="496" t="s">
        <v>22307</v>
      </c>
      <c r="H1201" s="496" t="s">
        <v>18225</v>
      </c>
      <c r="I1201" s="496" t="s">
        <v>248</v>
      </c>
      <c r="J1201" s="496" t="s">
        <v>746</v>
      </c>
      <c r="K1201" s="187">
        <f t="shared" si="54"/>
        <v>1169.0600000000002</v>
      </c>
      <c r="L1201" s="188">
        <f t="shared" si="55"/>
        <v>1169.0600000000002</v>
      </c>
      <c r="M1201" s="185"/>
      <c r="N1201" s="186">
        <f t="shared" si="56"/>
        <v>92548</v>
      </c>
    </row>
    <row r="1202" spans="1:14" ht="13.5" x14ac:dyDescent="0.25">
      <c r="A1202" s="494">
        <v>92549</v>
      </c>
      <c r="B1202" s="495" t="s">
        <v>2140</v>
      </c>
      <c r="C1202" s="495" t="s">
        <v>222</v>
      </c>
      <c r="D1202" s="495" t="s">
        <v>208</v>
      </c>
      <c r="E1202" s="495" t="s">
        <v>22308</v>
      </c>
      <c r="F1202" s="496" t="s">
        <v>22309</v>
      </c>
      <c r="G1202" s="496" t="s">
        <v>22310</v>
      </c>
      <c r="H1202" s="496" t="s">
        <v>18225</v>
      </c>
      <c r="I1202" s="496" t="s">
        <v>248</v>
      </c>
      <c r="J1202" s="496" t="s">
        <v>746</v>
      </c>
      <c r="K1202" s="187">
        <f t="shared" si="54"/>
        <v>1378.74</v>
      </c>
      <c r="L1202" s="188">
        <f t="shared" si="55"/>
        <v>1378.74</v>
      </c>
      <c r="M1202" s="185"/>
      <c r="N1202" s="186">
        <f t="shared" si="56"/>
        <v>92549</v>
      </c>
    </row>
    <row r="1203" spans="1:14" ht="13.5" x14ac:dyDescent="0.25">
      <c r="A1203" s="494">
        <v>92550</v>
      </c>
      <c r="B1203" s="495" t="s">
        <v>2141</v>
      </c>
      <c r="C1203" s="495" t="s">
        <v>222</v>
      </c>
      <c r="D1203" s="495" t="s">
        <v>208</v>
      </c>
      <c r="E1203" s="495" t="s">
        <v>22311</v>
      </c>
      <c r="F1203" s="496" t="s">
        <v>22312</v>
      </c>
      <c r="G1203" s="496" t="s">
        <v>22313</v>
      </c>
      <c r="H1203" s="496" t="s">
        <v>18225</v>
      </c>
      <c r="I1203" s="496" t="s">
        <v>248</v>
      </c>
      <c r="J1203" s="496" t="s">
        <v>746</v>
      </c>
      <c r="K1203" s="187">
        <f t="shared" si="54"/>
        <v>1803.6000000000001</v>
      </c>
      <c r="L1203" s="188">
        <f t="shared" si="55"/>
        <v>1803.6000000000001</v>
      </c>
      <c r="M1203" s="185"/>
      <c r="N1203" s="186">
        <f t="shared" si="56"/>
        <v>92550</v>
      </c>
    </row>
    <row r="1204" spans="1:14" ht="13.5" x14ac:dyDescent="0.25">
      <c r="A1204" s="494">
        <v>92551</v>
      </c>
      <c r="B1204" s="495" t="s">
        <v>2142</v>
      </c>
      <c r="C1204" s="495" t="s">
        <v>222</v>
      </c>
      <c r="D1204" s="495" t="s">
        <v>208</v>
      </c>
      <c r="E1204" s="495" t="s">
        <v>22314</v>
      </c>
      <c r="F1204" s="496" t="s">
        <v>22315</v>
      </c>
      <c r="G1204" s="496" t="s">
        <v>22316</v>
      </c>
      <c r="H1204" s="496" t="s">
        <v>18225</v>
      </c>
      <c r="I1204" s="496" t="s">
        <v>248</v>
      </c>
      <c r="J1204" s="496" t="s">
        <v>746</v>
      </c>
      <c r="K1204" s="187">
        <f t="shared" si="54"/>
        <v>1906.92</v>
      </c>
      <c r="L1204" s="188">
        <f t="shared" si="55"/>
        <v>1906.92</v>
      </c>
      <c r="M1204" s="185"/>
      <c r="N1204" s="186">
        <f t="shared" si="56"/>
        <v>92551</v>
      </c>
    </row>
    <row r="1205" spans="1:14" ht="13.5" x14ac:dyDescent="0.25">
      <c r="A1205" s="494">
        <v>92552</v>
      </c>
      <c r="B1205" s="495" t="s">
        <v>2143</v>
      </c>
      <c r="C1205" s="495" t="s">
        <v>222</v>
      </c>
      <c r="D1205" s="495" t="s">
        <v>208</v>
      </c>
      <c r="E1205" s="495" t="s">
        <v>22317</v>
      </c>
      <c r="F1205" s="496" t="s">
        <v>22318</v>
      </c>
      <c r="G1205" s="496" t="s">
        <v>22319</v>
      </c>
      <c r="H1205" s="496" t="s">
        <v>18225</v>
      </c>
      <c r="I1205" s="496" t="s">
        <v>248</v>
      </c>
      <c r="J1205" s="496" t="s">
        <v>746</v>
      </c>
      <c r="K1205" s="187">
        <f t="shared" si="54"/>
        <v>2051.9699999999998</v>
      </c>
      <c r="L1205" s="188">
        <f t="shared" si="55"/>
        <v>2051.9699999999998</v>
      </c>
      <c r="M1205" s="185"/>
      <c r="N1205" s="186">
        <f t="shared" si="56"/>
        <v>92552</v>
      </c>
    </row>
    <row r="1206" spans="1:14" ht="13.5" x14ac:dyDescent="0.25">
      <c r="A1206" s="494">
        <v>92553</v>
      </c>
      <c r="B1206" s="495" t="s">
        <v>2144</v>
      </c>
      <c r="C1206" s="495" t="s">
        <v>222</v>
      </c>
      <c r="D1206" s="495" t="s">
        <v>208</v>
      </c>
      <c r="E1206" s="495" t="s">
        <v>22320</v>
      </c>
      <c r="F1206" s="496" t="s">
        <v>22321</v>
      </c>
      <c r="G1206" s="496" t="s">
        <v>22322</v>
      </c>
      <c r="H1206" s="496" t="s">
        <v>18225</v>
      </c>
      <c r="I1206" s="496" t="s">
        <v>248</v>
      </c>
      <c r="J1206" s="496" t="s">
        <v>746</v>
      </c>
      <c r="K1206" s="187">
        <f t="shared" si="54"/>
        <v>2272.6499999999996</v>
      </c>
      <c r="L1206" s="188">
        <f t="shared" si="55"/>
        <v>2272.6499999999996</v>
      </c>
      <c r="M1206" s="185"/>
      <c r="N1206" s="186">
        <f t="shared" si="56"/>
        <v>92553</v>
      </c>
    </row>
    <row r="1207" spans="1:14" ht="13.5" x14ac:dyDescent="0.25">
      <c r="A1207" s="494">
        <v>92554</v>
      </c>
      <c r="B1207" s="495" t="s">
        <v>2145</v>
      </c>
      <c r="C1207" s="495" t="s">
        <v>222</v>
      </c>
      <c r="D1207" s="495" t="s">
        <v>208</v>
      </c>
      <c r="E1207" s="495" t="s">
        <v>22323</v>
      </c>
      <c r="F1207" s="496" t="s">
        <v>22321</v>
      </c>
      <c r="G1207" s="496" t="s">
        <v>22324</v>
      </c>
      <c r="H1207" s="496" t="s">
        <v>18225</v>
      </c>
      <c r="I1207" s="496" t="s">
        <v>248</v>
      </c>
      <c r="J1207" s="496" t="s">
        <v>746</v>
      </c>
      <c r="K1207" s="187">
        <f t="shared" si="54"/>
        <v>2391.08</v>
      </c>
      <c r="L1207" s="188">
        <f t="shared" si="55"/>
        <v>2391.08</v>
      </c>
      <c r="M1207" s="185"/>
      <c r="N1207" s="186">
        <f t="shared" si="56"/>
        <v>92554</v>
      </c>
    </row>
    <row r="1208" spans="1:14" ht="13.5" x14ac:dyDescent="0.25">
      <c r="A1208" s="494">
        <v>92555</v>
      </c>
      <c r="B1208" s="495" t="s">
        <v>2146</v>
      </c>
      <c r="C1208" s="495" t="s">
        <v>222</v>
      </c>
      <c r="D1208" s="495" t="s">
        <v>208</v>
      </c>
      <c r="E1208" s="495" t="s">
        <v>22325</v>
      </c>
      <c r="F1208" s="496" t="s">
        <v>22326</v>
      </c>
      <c r="G1208" s="496" t="s">
        <v>22327</v>
      </c>
      <c r="H1208" s="496" t="s">
        <v>18225</v>
      </c>
      <c r="I1208" s="496" t="s">
        <v>248</v>
      </c>
      <c r="J1208" s="496" t="s">
        <v>746</v>
      </c>
      <c r="K1208" s="187">
        <f t="shared" si="54"/>
        <v>801.43999999999994</v>
      </c>
      <c r="L1208" s="188">
        <f t="shared" si="55"/>
        <v>801.43999999999994</v>
      </c>
      <c r="M1208" s="185"/>
      <c r="N1208" s="186">
        <f t="shared" si="56"/>
        <v>92555</v>
      </c>
    </row>
    <row r="1209" spans="1:14" ht="13.5" x14ac:dyDescent="0.25">
      <c r="A1209" s="494">
        <v>92556</v>
      </c>
      <c r="B1209" s="495" t="s">
        <v>2147</v>
      </c>
      <c r="C1209" s="495" t="s">
        <v>222</v>
      </c>
      <c r="D1209" s="495" t="s">
        <v>208</v>
      </c>
      <c r="E1209" s="495" t="s">
        <v>22328</v>
      </c>
      <c r="F1209" s="496" t="s">
        <v>22301</v>
      </c>
      <c r="G1209" s="496" t="s">
        <v>22329</v>
      </c>
      <c r="H1209" s="496" t="s">
        <v>18225</v>
      </c>
      <c r="I1209" s="496" t="s">
        <v>248</v>
      </c>
      <c r="J1209" s="496" t="s">
        <v>746</v>
      </c>
      <c r="K1209" s="187">
        <f t="shared" si="54"/>
        <v>948.48</v>
      </c>
      <c r="L1209" s="188">
        <f t="shared" si="55"/>
        <v>948.48</v>
      </c>
      <c r="M1209" s="185"/>
      <c r="N1209" s="186">
        <f t="shared" si="56"/>
        <v>92556</v>
      </c>
    </row>
    <row r="1210" spans="1:14" ht="13.5" x14ac:dyDescent="0.25">
      <c r="A1210" s="494">
        <v>92557</v>
      </c>
      <c r="B1210" s="495" t="s">
        <v>2148</v>
      </c>
      <c r="C1210" s="495" t="s">
        <v>222</v>
      </c>
      <c r="D1210" s="495" t="s">
        <v>208</v>
      </c>
      <c r="E1210" s="495" t="s">
        <v>22330</v>
      </c>
      <c r="F1210" s="496" t="s">
        <v>22301</v>
      </c>
      <c r="G1210" s="496" t="s">
        <v>22331</v>
      </c>
      <c r="H1210" s="496" t="s">
        <v>18225</v>
      </c>
      <c r="I1210" s="496" t="s">
        <v>248</v>
      </c>
      <c r="J1210" s="496" t="s">
        <v>746</v>
      </c>
      <c r="K1210" s="187">
        <f t="shared" si="54"/>
        <v>1028.8700000000001</v>
      </c>
      <c r="L1210" s="188">
        <f t="shared" si="55"/>
        <v>1028.8700000000001</v>
      </c>
      <c r="M1210" s="185"/>
      <c r="N1210" s="186">
        <f t="shared" si="56"/>
        <v>92557</v>
      </c>
    </row>
    <row r="1211" spans="1:14" ht="13.5" x14ac:dyDescent="0.25">
      <c r="A1211" s="494">
        <v>92558</v>
      </c>
      <c r="B1211" s="495" t="s">
        <v>2149</v>
      </c>
      <c r="C1211" s="495" t="s">
        <v>222</v>
      </c>
      <c r="D1211" s="495" t="s">
        <v>208</v>
      </c>
      <c r="E1211" s="495" t="s">
        <v>22332</v>
      </c>
      <c r="F1211" s="496" t="s">
        <v>22306</v>
      </c>
      <c r="G1211" s="496" t="s">
        <v>22333</v>
      </c>
      <c r="H1211" s="496" t="s">
        <v>18225</v>
      </c>
      <c r="I1211" s="496" t="s">
        <v>248</v>
      </c>
      <c r="J1211" s="496" t="s">
        <v>746</v>
      </c>
      <c r="K1211" s="187">
        <f t="shared" si="54"/>
        <v>1153.4100000000001</v>
      </c>
      <c r="L1211" s="188">
        <f t="shared" si="55"/>
        <v>1153.4100000000001</v>
      </c>
      <c r="M1211" s="185"/>
      <c r="N1211" s="186">
        <f t="shared" si="56"/>
        <v>92558</v>
      </c>
    </row>
    <row r="1212" spans="1:14" ht="13.5" x14ac:dyDescent="0.25">
      <c r="A1212" s="494">
        <v>92559</v>
      </c>
      <c r="B1212" s="495" t="s">
        <v>2150</v>
      </c>
      <c r="C1212" s="495" t="s">
        <v>222</v>
      </c>
      <c r="D1212" s="495" t="s">
        <v>208</v>
      </c>
      <c r="E1212" s="495" t="s">
        <v>22334</v>
      </c>
      <c r="F1212" s="496" t="s">
        <v>22309</v>
      </c>
      <c r="G1212" s="496" t="s">
        <v>22335</v>
      </c>
      <c r="H1212" s="496" t="s">
        <v>18225</v>
      </c>
      <c r="I1212" s="496" t="s">
        <v>248</v>
      </c>
      <c r="J1212" s="496" t="s">
        <v>746</v>
      </c>
      <c r="K1212" s="187">
        <f t="shared" si="54"/>
        <v>1349.6000000000001</v>
      </c>
      <c r="L1212" s="188">
        <f t="shared" si="55"/>
        <v>1349.6000000000001</v>
      </c>
      <c r="M1212" s="185"/>
      <c r="N1212" s="186">
        <f t="shared" si="56"/>
        <v>92559</v>
      </c>
    </row>
    <row r="1213" spans="1:14" ht="13.5" x14ac:dyDescent="0.25">
      <c r="A1213" s="494">
        <v>92560</v>
      </c>
      <c r="B1213" s="495" t="s">
        <v>2151</v>
      </c>
      <c r="C1213" s="495" t="s">
        <v>222</v>
      </c>
      <c r="D1213" s="495" t="s">
        <v>208</v>
      </c>
      <c r="E1213" s="495" t="s">
        <v>22336</v>
      </c>
      <c r="F1213" s="496" t="s">
        <v>22312</v>
      </c>
      <c r="G1213" s="496" t="s">
        <v>22337</v>
      </c>
      <c r="H1213" s="496" t="s">
        <v>18225</v>
      </c>
      <c r="I1213" s="496" t="s">
        <v>248</v>
      </c>
      <c r="J1213" s="496" t="s">
        <v>746</v>
      </c>
      <c r="K1213" s="187">
        <f t="shared" si="54"/>
        <v>1763.91</v>
      </c>
      <c r="L1213" s="188">
        <f t="shared" si="55"/>
        <v>1763.91</v>
      </c>
      <c r="M1213" s="185"/>
      <c r="N1213" s="186">
        <f t="shared" si="56"/>
        <v>92560</v>
      </c>
    </row>
    <row r="1214" spans="1:14" ht="13.5" x14ac:dyDescent="0.25">
      <c r="A1214" s="494">
        <v>92561</v>
      </c>
      <c r="B1214" s="495" t="s">
        <v>2152</v>
      </c>
      <c r="C1214" s="495" t="s">
        <v>222</v>
      </c>
      <c r="D1214" s="495" t="s">
        <v>208</v>
      </c>
      <c r="E1214" s="495" t="s">
        <v>22338</v>
      </c>
      <c r="F1214" s="496" t="s">
        <v>22315</v>
      </c>
      <c r="G1214" s="496" t="s">
        <v>22339</v>
      </c>
      <c r="H1214" s="496" t="s">
        <v>18225</v>
      </c>
      <c r="I1214" s="496" t="s">
        <v>248</v>
      </c>
      <c r="J1214" s="496" t="s">
        <v>746</v>
      </c>
      <c r="K1214" s="187">
        <f t="shared" si="54"/>
        <v>1868.3100000000002</v>
      </c>
      <c r="L1214" s="188">
        <f t="shared" si="55"/>
        <v>1868.3100000000002</v>
      </c>
      <c r="M1214" s="185"/>
      <c r="N1214" s="186">
        <f t="shared" si="56"/>
        <v>92561</v>
      </c>
    </row>
    <row r="1215" spans="1:14" ht="13.5" x14ac:dyDescent="0.25">
      <c r="A1215" s="494">
        <v>92562</v>
      </c>
      <c r="B1215" s="495" t="s">
        <v>2153</v>
      </c>
      <c r="C1215" s="495" t="s">
        <v>222</v>
      </c>
      <c r="D1215" s="495" t="s">
        <v>208</v>
      </c>
      <c r="E1215" s="495" t="s">
        <v>22340</v>
      </c>
      <c r="F1215" s="496" t="s">
        <v>22318</v>
      </c>
      <c r="G1215" s="496" t="s">
        <v>22341</v>
      </c>
      <c r="H1215" s="496" t="s">
        <v>18225</v>
      </c>
      <c r="I1215" s="496" t="s">
        <v>248</v>
      </c>
      <c r="J1215" s="496" t="s">
        <v>746</v>
      </c>
      <c r="K1215" s="187">
        <f t="shared" si="54"/>
        <v>1985.94</v>
      </c>
      <c r="L1215" s="188">
        <f t="shared" si="55"/>
        <v>1985.94</v>
      </c>
      <c r="M1215" s="185"/>
      <c r="N1215" s="186">
        <f t="shared" si="56"/>
        <v>92562</v>
      </c>
    </row>
    <row r="1216" spans="1:14" ht="13.5" x14ac:dyDescent="0.25">
      <c r="A1216" s="494">
        <v>92563</v>
      </c>
      <c r="B1216" s="495" t="s">
        <v>2154</v>
      </c>
      <c r="C1216" s="495" t="s">
        <v>222</v>
      </c>
      <c r="D1216" s="495" t="s">
        <v>208</v>
      </c>
      <c r="E1216" s="495" t="s">
        <v>22342</v>
      </c>
      <c r="F1216" s="496" t="s">
        <v>22321</v>
      </c>
      <c r="G1216" s="496" t="s">
        <v>22343</v>
      </c>
      <c r="H1216" s="496" t="s">
        <v>18225</v>
      </c>
      <c r="I1216" s="496" t="s">
        <v>248</v>
      </c>
      <c r="J1216" s="496" t="s">
        <v>746</v>
      </c>
      <c r="K1216" s="187">
        <f t="shared" si="54"/>
        <v>2195.44</v>
      </c>
      <c r="L1216" s="188">
        <f t="shared" si="55"/>
        <v>2195.44</v>
      </c>
      <c r="M1216" s="185"/>
      <c r="N1216" s="186">
        <f t="shared" si="56"/>
        <v>92563</v>
      </c>
    </row>
    <row r="1217" spans="1:14" ht="13.5" x14ac:dyDescent="0.25">
      <c r="A1217" s="494">
        <v>92564</v>
      </c>
      <c r="B1217" s="495" t="s">
        <v>2155</v>
      </c>
      <c r="C1217" s="495" t="s">
        <v>222</v>
      </c>
      <c r="D1217" s="495" t="s">
        <v>208</v>
      </c>
      <c r="E1217" s="495" t="s">
        <v>22344</v>
      </c>
      <c r="F1217" s="496" t="s">
        <v>22321</v>
      </c>
      <c r="G1217" s="496" t="s">
        <v>22345</v>
      </c>
      <c r="H1217" s="496" t="s">
        <v>18225</v>
      </c>
      <c r="I1217" s="496" t="s">
        <v>248</v>
      </c>
      <c r="J1217" s="496" t="s">
        <v>746</v>
      </c>
      <c r="K1217" s="187">
        <f t="shared" si="54"/>
        <v>2296.5099999999998</v>
      </c>
      <c r="L1217" s="188">
        <f t="shared" si="55"/>
        <v>2296.5099999999998</v>
      </c>
      <c r="M1217" s="185"/>
      <c r="N1217" s="186">
        <f t="shared" si="56"/>
        <v>92564</v>
      </c>
    </row>
    <row r="1218" spans="1:14" ht="13.5" x14ac:dyDescent="0.25">
      <c r="A1218" s="494">
        <v>92565</v>
      </c>
      <c r="B1218" s="495" t="s">
        <v>2156</v>
      </c>
      <c r="C1218" s="495" t="s">
        <v>222</v>
      </c>
      <c r="D1218" s="495" t="s">
        <v>836</v>
      </c>
      <c r="E1218" s="495" t="s">
        <v>20070</v>
      </c>
      <c r="F1218" s="496" t="s">
        <v>4057</v>
      </c>
      <c r="G1218" s="496" t="s">
        <v>19622</v>
      </c>
      <c r="H1218" s="496" t="s">
        <v>248</v>
      </c>
      <c r="I1218" s="496" t="s">
        <v>248</v>
      </c>
      <c r="J1218" s="496" t="s">
        <v>248</v>
      </c>
      <c r="K1218" s="187">
        <f t="shared" si="54"/>
        <v>31.22</v>
      </c>
      <c r="L1218" s="188">
        <f t="shared" si="55"/>
        <v>31.22</v>
      </c>
      <c r="M1218" s="185"/>
      <c r="N1218" s="186">
        <f t="shared" si="56"/>
        <v>92565</v>
      </c>
    </row>
    <row r="1219" spans="1:14" ht="13.5" x14ac:dyDescent="0.25">
      <c r="A1219" s="494">
        <v>92566</v>
      </c>
      <c r="B1219" s="495" t="s">
        <v>2159</v>
      </c>
      <c r="C1219" s="495" t="s">
        <v>222</v>
      </c>
      <c r="D1219" s="495" t="s">
        <v>836</v>
      </c>
      <c r="E1219" s="495" t="s">
        <v>22346</v>
      </c>
      <c r="F1219" s="496" t="s">
        <v>538</v>
      </c>
      <c r="G1219" s="496" t="s">
        <v>9369</v>
      </c>
      <c r="H1219" s="496" t="s">
        <v>248</v>
      </c>
      <c r="I1219" s="496" t="s">
        <v>248</v>
      </c>
      <c r="J1219" s="496" t="s">
        <v>248</v>
      </c>
      <c r="K1219" s="187">
        <f t="shared" si="54"/>
        <v>22.06</v>
      </c>
      <c r="L1219" s="188">
        <f t="shared" si="55"/>
        <v>22.06</v>
      </c>
      <c r="M1219" s="185"/>
      <c r="N1219" s="186">
        <f t="shared" si="56"/>
        <v>92566</v>
      </c>
    </row>
    <row r="1220" spans="1:14" ht="13.5" x14ac:dyDescent="0.25">
      <c r="A1220" s="494">
        <v>92567</v>
      </c>
      <c r="B1220" s="495" t="s">
        <v>2163</v>
      </c>
      <c r="C1220" s="495" t="s">
        <v>222</v>
      </c>
      <c r="D1220" s="495" t="s">
        <v>836</v>
      </c>
      <c r="E1220" s="495" t="s">
        <v>22347</v>
      </c>
      <c r="F1220" s="496" t="s">
        <v>2250</v>
      </c>
      <c r="G1220" s="496" t="s">
        <v>9484</v>
      </c>
      <c r="H1220" s="496" t="s">
        <v>248</v>
      </c>
      <c r="I1220" s="496" t="s">
        <v>248</v>
      </c>
      <c r="J1220" s="496" t="s">
        <v>248</v>
      </c>
      <c r="K1220" s="187">
        <f t="shared" si="54"/>
        <v>29.77</v>
      </c>
      <c r="L1220" s="188">
        <f t="shared" si="55"/>
        <v>29.77</v>
      </c>
      <c r="M1220" s="185"/>
      <c r="N1220" s="186">
        <f t="shared" si="56"/>
        <v>92567</v>
      </c>
    </row>
    <row r="1221" spans="1:14" ht="15" customHeight="1" x14ac:dyDescent="0.25">
      <c r="A1221" s="494">
        <v>100379</v>
      </c>
      <c r="B1221" s="495" t="s">
        <v>2165</v>
      </c>
      <c r="C1221" s="495" t="s">
        <v>222</v>
      </c>
      <c r="D1221" s="495" t="s">
        <v>836</v>
      </c>
      <c r="E1221" s="495" t="s">
        <v>20070</v>
      </c>
      <c r="F1221" s="496" t="s">
        <v>4057</v>
      </c>
      <c r="G1221" s="496" t="s">
        <v>19622</v>
      </c>
      <c r="H1221" s="496" t="s">
        <v>248</v>
      </c>
      <c r="I1221" s="496" t="s">
        <v>248</v>
      </c>
      <c r="J1221" s="496" t="s">
        <v>248</v>
      </c>
      <c r="K1221" s="187">
        <f t="shared" si="54"/>
        <v>31.22</v>
      </c>
      <c r="L1221" s="188">
        <f t="shared" si="55"/>
        <v>31.22</v>
      </c>
      <c r="M1221" s="185"/>
      <c r="N1221" s="186">
        <f t="shared" si="56"/>
        <v>100379</v>
      </c>
    </row>
    <row r="1222" spans="1:14" ht="13.5" x14ac:dyDescent="0.25">
      <c r="A1222" s="494">
        <v>100380</v>
      </c>
      <c r="B1222" s="495" t="s">
        <v>2166</v>
      </c>
      <c r="C1222" s="495" t="s">
        <v>222</v>
      </c>
      <c r="D1222" s="495" t="s">
        <v>836</v>
      </c>
      <c r="E1222" s="495" t="s">
        <v>15907</v>
      </c>
      <c r="F1222" s="496" t="s">
        <v>3746</v>
      </c>
      <c r="G1222" s="496" t="s">
        <v>20420</v>
      </c>
      <c r="H1222" s="496" t="s">
        <v>1078</v>
      </c>
      <c r="I1222" s="496" t="s">
        <v>248</v>
      </c>
      <c r="J1222" s="496" t="s">
        <v>864</v>
      </c>
      <c r="K1222" s="187">
        <f t="shared" si="54"/>
        <v>38.19</v>
      </c>
      <c r="L1222" s="188">
        <f t="shared" si="55"/>
        <v>38.19</v>
      </c>
      <c r="M1222" s="185"/>
      <c r="N1222" s="186">
        <f t="shared" si="56"/>
        <v>100380</v>
      </c>
    </row>
    <row r="1223" spans="1:14" ht="13.5" x14ac:dyDescent="0.25">
      <c r="A1223" s="494">
        <v>100381</v>
      </c>
      <c r="B1223" s="495" t="s">
        <v>2168</v>
      </c>
      <c r="C1223" s="495" t="s">
        <v>222</v>
      </c>
      <c r="D1223" s="495" t="s">
        <v>836</v>
      </c>
      <c r="E1223" s="495" t="s">
        <v>20662</v>
      </c>
      <c r="F1223" s="496" t="s">
        <v>19603</v>
      </c>
      <c r="G1223" s="496" t="s">
        <v>22348</v>
      </c>
      <c r="H1223" s="496" t="s">
        <v>248</v>
      </c>
      <c r="I1223" s="496" t="s">
        <v>248</v>
      </c>
      <c r="J1223" s="496" t="s">
        <v>248</v>
      </c>
      <c r="K1223" s="187">
        <f t="shared" si="54"/>
        <v>40.409999999999997</v>
      </c>
      <c r="L1223" s="188">
        <f t="shared" si="55"/>
        <v>40.409999999999997</v>
      </c>
      <c r="M1223" s="185"/>
      <c r="N1223" s="186">
        <f t="shared" si="56"/>
        <v>100381</v>
      </c>
    </row>
    <row r="1224" spans="1:14" ht="13.5" x14ac:dyDescent="0.25">
      <c r="A1224" s="494">
        <v>100383</v>
      </c>
      <c r="B1224" s="495" t="s">
        <v>2169</v>
      </c>
      <c r="C1224" s="495" t="s">
        <v>222</v>
      </c>
      <c r="D1224" s="495" t="s">
        <v>836</v>
      </c>
      <c r="E1224" s="495" t="s">
        <v>5009</v>
      </c>
      <c r="F1224" s="496" t="s">
        <v>2926</v>
      </c>
      <c r="G1224" s="496" t="s">
        <v>19509</v>
      </c>
      <c r="H1224" s="496" t="s">
        <v>1100</v>
      </c>
      <c r="I1224" s="496" t="s">
        <v>248</v>
      </c>
      <c r="J1224" s="496" t="s">
        <v>864</v>
      </c>
      <c r="K1224" s="187">
        <f t="shared" si="54"/>
        <v>23.65</v>
      </c>
      <c r="L1224" s="188">
        <f t="shared" si="55"/>
        <v>23.65</v>
      </c>
      <c r="M1224" s="185"/>
      <c r="N1224" s="186">
        <f t="shared" si="56"/>
        <v>100383</v>
      </c>
    </row>
    <row r="1225" spans="1:14" ht="13.5" x14ac:dyDescent="0.25">
      <c r="A1225" s="494">
        <v>100384</v>
      </c>
      <c r="B1225" s="495" t="s">
        <v>2173</v>
      </c>
      <c r="C1225" s="495" t="s">
        <v>222</v>
      </c>
      <c r="D1225" s="495" t="s">
        <v>836</v>
      </c>
      <c r="E1225" s="495" t="s">
        <v>20966</v>
      </c>
      <c r="F1225" s="496" t="s">
        <v>980</v>
      </c>
      <c r="G1225" s="496" t="s">
        <v>19383</v>
      </c>
      <c r="H1225" s="496" t="s">
        <v>248</v>
      </c>
      <c r="I1225" s="496" t="s">
        <v>248</v>
      </c>
      <c r="J1225" s="496" t="s">
        <v>248</v>
      </c>
      <c r="K1225" s="187">
        <f t="shared" ref="K1225:K1288" si="57">H1225+I1225+J1225+G1225</f>
        <v>23.75</v>
      </c>
      <c r="L1225" s="188">
        <f t="shared" ref="L1225:L1288" si="58">G1225+I1225+J1225+H1225</f>
        <v>23.75</v>
      </c>
      <c r="M1225" s="185"/>
      <c r="N1225" s="186">
        <f t="shared" ref="N1225:N1288" si="59">A1225</f>
        <v>100384</v>
      </c>
    </row>
    <row r="1226" spans="1:14" ht="13.5" x14ac:dyDescent="0.25">
      <c r="A1226" s="494">
        <v>100385</v>
      </c>
      <c r="B1226" s="495" t="s">
        <v>2176</v>
      </c>
      <c r="C1226" s="495" t="s">
        <v>222</v>
      </c>
      <c r="D1226" s="495" t="s">
        <v>836</v>
      </c>
      <c r="E1226" s="495" t="s">
        <v>22347</v>
      </c>
      <c r="F1226" s="496" t="s">
        <v>2250</v>
      </c>
      <c r="G1226" s="496" t="s">
        <v>9484</v>
      </c>
      <c r="H1226" s="496" t="s">
        <v>248</v>
      </c>
      <c r="I1226" s="496" t="s">
        <v>248</v>
      </c>
      <c r="J1226" s="496" t="s">
        <v>248</v>
      </c>
      <c r="K1226" s="187">
        <f t="shared" si="57"/>
        <v>29.77</v>
      </c>
      <c r="L1226" s="188">
        <f t="shared" si="58"/>
        <v>29.77</v>
      </c>
      <c r="M1226" s="185"/>
      <c r="N1226" s="186">
        <f t="shared" si="59"/>
        <v>100385</v>
      </c>
    </row>
    <row r="1227" spans="1:14" ht="13.5" x14ac:dyDescent="0.25">
      <c r="A1227" s="494">
        <v>100386</v>
      </c>
      <c r="B1227" s="495" t="s">
        <v>2177</v>
      </c>
      <c r="C1227" s="495" t="s">
        <v>222</v>
      </c>
      <c r="D1227" s="495" t="s">
        <v>836</v>
      </c>
      <c r="E1227" s="495" t="s">
        <v>20154</v>
      </c>
      <c r="F1227" s="496" t="s">
        <v>18259</v>
      </c>
      <c r="G1227" s="496" t="s">
        <v>20169</v>
      </c>
      <c r="H1227" s="496" t="s">
        <v>534</v>
      </c>
      <c r="I1227" s="496" t="s">
        <v>248</v>
      </c>
      <c r="J1227" s="496" t="s">
        <v>864</v>
      </c>
      <c r="K1227" s="187">
        <f t="shared" si="57"/>
        <v>36.230000000000004</v>
      </c>
      <c r="L1227" s="188">
        <f t="shared" si="58"/>
        <v>36.230000000000004</v>
      </c>
      <c r="M1227" s="185"/>
      <c r="N1227" s="186">
        <f t="shared" si="59"/>
        <v>100386</v>
      </c>
    </row>
    <row r="1228" spans="1:14" ht="13.5" x14ac:dyDescent="0.25">
      <c r="A1228" s="494">
        <v>100387</v>
      </c>
      <c r="B1228" s="495" t="s">
        <v>2179</v>
      </c>
      <c r="C1228" s="495" t="s">
        <v>222</v>
      </c>
      <c r="D1228" s="495" t="s">
        <v>836</v>
      </c>
      <c r="E1228" s="495" t="s">
        <v>22349</v>
      </c>
      <c r="F1228" s="496" t="s">
        <v>1296</v>
      </c>
      <c r="G1228" s="496" t="s">
        <v>19627</v>
      </c>
      <c r="H1228" s="496" t="s">
        <v>248</v>
      </c>
      <c r="I1228" s="496" t="s">
        <v>248</v>
      </c>
      <c r="J1228" s="496" t="s">
        <v>248</v>
      </c>
      <c r="K1228" s="187">
        <f t="shared" si="57"/>
        <v>43.51</v>
      </c>
      <c r="L1228" s="188">
        <f t="shared" si="58"/>
        <v>43.51</v>
      </c>
      <c r="M1228" s="185"/>
      <c r="N1228" s="186">
        <f t="shared" si="59"/>
        <v>100387</v>
      </c>
    </row>
    <row r="1229" spans="1:14" ht="13.5" x14ac:dyDescent="0.25">
      <c r="A1229" s="494">
        <v>100388</v>
      </c>
      <c r="B1229" s="495" t="s">
        <v>2180</v>
      </c>
      <c r="C1229" s="495" t="s">
        <v>222</v>
      </c>
      <c r="D1229" s="495" t="s">
        <v>836</v>
      </c>
      <c r="E1229" s="495" t="s">
        <v>1313</v>
      </c>
      <c r="F1229" s="496" t="s">
        <v>655</v>
      </c>
      <c r="G1229" s="496" t="s">
        <v>3494</v>
      </c>
      <c r="H1229" s="496" t="s">
        <v>248</v>
      </c>
      <c r="I1229" s="496" t="s">
        <v>248</v>
      </c>
      <c r="J1229" s="496" t="s">
        <v>893</v>
      </c>
      <c r="K1229" s="187">
        <f t="shared" si="57"/>
        <v>12.94</v>
      </c>
      <c r="L1229" s="188">
        <f t="shared" si="58"/>
        <v>12.94</v>
      </c>
      <c r="M1229" s="185"/>
      <c r="N1229" s="186">
        <f t="shared" si="59"/>
        <v>100388</v>
      </c>
    </row>
    <row r="1230" spans="1:14" ht="13.5" x14ac:dyDescent="0.25">
      <c r="A1230" s="494">
        <v>100389</v>
      </c>
      <c r="B1230" s="495" t="s">
        <v>2182</v>
      </c>
      <c r="C1230" s="495" t="s">
        <v>222</v>
      </c>
      <c r="D1230" s="495" t="s">
        <v>836</v>
      </c>
      <c r="E1230" s="495" t="s">
        <v>4035</v>
      </c>
      <c r="F1230" s="496" t="s">
        <v>4239</v>
      </c>
      <c r="G1230" s="496" t="s">
        <v>648</v>
      </c>
      <c r="H1230" s="496" t="s">
        <v>248</v>
      </c>
      <c r="I1230" s="496" t="s">
        <v>248</v>
      </c>
      <c r="J1230" s="496" t="s">
        <v>893</v>
      </c>
      <c r="K1230" s="187">
        <f t="shared" si="57"/>
        <v>9.92</v>
      </c>
      <c r="L1230" s="188">
        <f t="shared" si="58"/>
        <v>9.92</v>
      </c>
      <c r="M1230" s="185"/>
      <c r="N1230" s="186">
        <f t="shared" si="59"/>
        <v>100389</v>
      </c>
    </row>
    <row r="1231" spans="1:14" ht="13.5" x14ac:dyDescent="0.25">
      <c r="A1231" s="494">
        <v>100390</v>
      </c>
      <c r="B1231" s="495" t="s">
        <v>2185</v>
      </c>
      <c r="C1231" s="495" t="s">
        <v>222</v>
      </c>
      <c r="D1231" s="495" t="s">
        <v>836</v>
      </c>
      <c r="E1231" s="495" t="s">
        <v>18606</v>
      </c>
      <c r="F1231" s="496" t="s">
        <v>1081</v>
      </c>
      <c r="G1231" s="496" t="s">
        <v>4272</v>
      </c>
      <c r="H1231" s="496" t="s">
        <v>893</v>
      </c>
      <c r="I1231" s="496" t="s">
        <v>248</v>
      </c>
      <c r="J1231" s="496" t="s">
        <v>893</v>
      </c>
      <c r="K1231" s="187">
        <f t="shared" si="57"/>
        <v>13.969999999999999</v>
      </c>
      <c r="L1231" s="188">
        <f t="shared" si="58"/>
        <v>13.969999999999999</v>
      </c>
      <c r="M1231" s="185"/>
      <c r="N1231" s="186">
        <f t="shared" si="59"/>
        <v>100390</v>
      </c>
    </row>
    <row r="1232" spans="1:14" ht="15" customHeight="1" x14ac:dyDescent="0.25">
      <c r="A1232" s="494">
        <v>100391</v>
      </c>
      <c r="B1232" s="495" t="s">
        <v>2188</v>
      </c>
      <c r="C1232" s="495" t="s">
        <v>222</v>
      </c>
      <c r="D1232" s="495" t="s">
        <v>836</v>
      </c>
      <c r="E1232" s="495" t="s">
        <v>5875</v>
      </c>
      <c r="F1232" s="496" t="s">
        <v>303</v>
      </c>
      <c r="G1232" s="496" t="s">
        <v>2605</v>
      </c>
      <c r="H1232" s="496" t="s">
        <v>248</v>
      </c>
      <c r="I1232" s="496" t="s">
        <v>248</v>
      </c>
      <c r="J1232" s="496" t="s">
        <v>248</v>
      </c>
      <c r="K1232" s="187">
        <f t="shared" si="57"/>
        <v>10.61</v>
      </c>
      <c r="L1232" s="188">
        <f t="shared" si="58"/>
        <v>10.61</v>
      </c>
      <c r="M1232" s="185"/>
      <c r="N1232" s="186">
        <f t="shared" si="59"/>
        <v>100391</v>
      </c>
    </row>
    <row r="1233" spans="1:14" ht="13.5" x14ac:dyDescent="0.25">
      <c r="A1233" s="494">
        <v>100392</v>
      </c>
      <c r="B1233" s="495" t="s">
        <v>2191</v>
      </c>
      <c r="C1233" s="495" t="s">
        <v>222</v>
      </c>
      <c r="D1233" s="495" t="s">
        <v>836</v>
      </c>
      <c r="E1233" s="495" t="s">
        <v>3801</v>
      </c>
      <c r="F1233" s="496" t="s">
        <v>5235</v>
      </c>
      <c r="G1233" s="496" t="s">
        <v>2834</v>
      </c>
      <c r="H1233" s="496" t="s">
        <v>248</v>
      </c>
      <c r="I1233" s="496" t="s">
        <v>248</v>
      </c>
      <c r="J1233" s="496" t="s">
        <v>893</v>
      </c>
      <c r="K1233" s="187">
        <f t="shared" si="57"/>
        <v>10.28</v>
      </c>
      <c r="L1233" s="188">
        <f t="shared" si="58"/>
        <v>10.28</v>
      </c>
      <c r="M1233" s="185"/>
      <c r="N1233" s="186">
        <f t="shared" si="59"/>
        <v>100392</v>
      </c>
    </row>
    <row r="1234" spans="1:14" ht="13.5" x14ac:dyDescent="0.25">
      <c r="A1234" s="494">
        <v>100393</v>
      </c>
      <c r="B1234" s="495" t="s">
        <v>2193</v>
      </c>
      <c r="C1234" s="495" t="s">
        <v>222</v>
      </c>
      <c r="D1234" s="495" t="s">
        <v>836</v>
      </c>
      <c r="E1234" s="495" t="s">
        <v>9184</v>
      </c>
      <c r="F1234" s="496" t="s">
        <v>4546</v>
      </c>
      <c r="G1234" s="496" t="s">
        <v>3771</v>
      </c>
      <c r="H1234" s="496" t="s">
        <v>248</v>
      </c>
      <c r="I1234" s="496" t="s">
        <v>248</v>
      </c>
      <c r="J1234" s="496" t="s">
        <v>248</v>
      </c>
      <c r="K1234" s="187">
        <f t="shared" si="57"/>
        <v>11.45</v>
      </c>
      <c r="L1234" s="188">
        <f t="shared" si="58"/>
        <v>11.45</v>
      </c>
      <c r="M1234" s="185"/>
      <c r="N1234" s="186">
        <f t="shared" si="59"/>
        <v>100393</v>
      </c>
    </row>
    <row r="1235" spans="1:14" ht="13.5" x14ac:dyDescent="0.25">
      <c r="A1235" s="494">
        <v>100394</v>
      </c>
      <c r="B1235" s="495" t="s">
        <v>2196</v>
      </c>
      <c r="C1235" s="495" t="s">
        <v>222</v>
      </c>
      <c r="D1235" s="495" t="s">
        <v>836</v>
      </c>
      <c r="E1235" s="495" t="s">
        <v>8441</v>
      </c>
      <c r="F1235" s="496" t="s">
        <v>2367</v>
      </c>
      <c r="G1235" s="496" t="s">
        <v>895</v>
      </c>
      <c r="H1235" s="496" t="s">
        <v>248</v>
      </c>
      <c r="I1235" s="496" t="s">
        <v>248</v>
      </c>
      <c r="J1235" s="496" t="s">
        <v>893</v>
      </c>
      <c r="K1235" s="187">
        <f t="shared" si="57"/>
        <v>11.08</v>
      </c>
      <c r="L1235" s="188">
        <f t="shared" si="58"/>
        <v>11.08</v>
      </c>
      <c r="M1235" s="185"/>
      <c r="N1235" s="186">
        <f t="shared" si="59"/>
        <v>100394</v>
      </c>
    </row>
    <row r="1236" spans="1:14" ht="13.5" x14ac:dyDescent="0.25">
      <c r="A1236" s="494">
        <v>100395</v>
      </c>
      <c r="B1236" s="495" t="s">
        <v>2197</v>
      </c>
      <c r="C1236" s="495" t="s">
        <v>222</v>
      </c>
      <c r="D1236" s="495" t="s">
        <v>836</v>
      </c>
      <c r="E1236" s="495" t="s">
        <v>19163</v>
      </c>
      <c r="F1236" s="496" t="s">
        <v>4986</v>
      </c>
      <c r="G1236" s="496" t="s">
        <v>20303</v>
      </c>
      <c r="H1236" s="496" t="s">
        <v>248</v>
      </c>
      <c r="I1236" s="496" t="s">
        <v>248</v>
      </c>
      <c r="J1236" s="496" t="s">
        <v>248</v>
      </c>
      <c r="K1236" s="187">
        <f t="shared" si="57"/>
        <v>12.5</v>
      </c>
      <c r="L1236" s="188">
        <f t="shared" si="58"/>
        <v>12.5</v>
      </c>
      <c r="M1236" s="185"/>
      <c r="N1236" s="186">
        <f t="shared" si="59"/>
        <v>100395</v>
      </c>
    </row>
    <row r="1237" spans="1:14" ht="13.5" x14ac:dyDescent="0.25">
      <c r="A1237" s="494">
        <v>94189</v>
      </c>
      <c r="B1237" s="495" t="s">
        <v>2199</v>
      </c>
      <c r="C1237" s="495" t="s">
        <v>222</v>
      </c>
      <c r="D1237" s="495" t="s">
        <v>836</v>
      </c>
      <c r="E1237" s="495" t="s">
        <v>21196</v>
      </c>
      <c r="F1237" s="496" t="s">
        <v>509</v>
      </c>
      <c r="G1237" s="496" t="s">
        <v>18269</v>
      </c>
      <c r="H1237" s="496" t="s">
        <v>248</v>
      </c>
      <c r="I1237" s="496" t="s">
        <v>248</v>
      </c>
      <c r="J1237" s="496" t="s">
        <v>248</v>
      </c>
      <c r="K1237" s="187">
        <f t="shared" si="57"/>
        <v>31.32</v>
      </c>
      <c r="L1237" s="188">
        <f t="shared" si="58"/>
        <v>31.32</v>
      </c>
      <c r="M1237" s="185"/>
      <c r="N1237" s="186">
        <f t="shared" si="59"/>
        <v>94189</v>
      </c>
    </row>
    <row r="1238" spans="1:14" ht="13.5" x14ac:dyDescent="0.25">
      <c r="A1238" s="494">
        <v>94192</v>
      </c>
      <c r="B1238" s="495" t="s">
        <v>2201</v>
      </c>
      <c r="C1238" s="495" t="s">
        <v>222</v>
      </c>
      <c r="D1238" s="495" t="s">
        <v>836</v>
      </c>
      <c r="E1238" s="495" t="s">
        <v>4574</v>
      </c>
      <c r="F1238" s="496" t="s">
        <v>2939</v>
      </c>
      <c r="G1238" s="496" t="s">
        <v>22216</v>
      </c>
      <c r="H1238" s="496" t="s">
        <v>248</v>
      </c>
      <c r="I1238" s="496" t="s">
        <v>248</v>
      </c>
      <c r="J1238" s="496" t="s">
        <v>248</v>
      </c>
      <c r="K1238" s="187">
        <f t="shared" si="57"/>
        <v>32.049999999999997</v>
      </c>
      <c r="L1238" s="188">
        <f t="shared" si="58"/>
        <v>32.049999999999997</v>
      </c>
      <c r="M1238" s="185"/>
      <c r="N1238" s="186">
        <f t="shared" si="59"/>
        <v>94192</v>
      </c>
    </row>
    <row r="1239" spans="1:14" ht="13.5" x14ac:dyDescent="0.25">
      <c r="A1239" s="494">
        <v>94195</v>
      </c>
      <c r="B1239" s="495" t="s">
        <v>2202</v>
      </c>
      <c r="C1239" s="495" t="s">
        <v>222</v>
      </c>
      <c r="D1239" s="495" t="s">
        <v>836</v>
      </c>
      <c r="E1239" s="495" t="s">
        <v>22350</v>
      </c>
      <c r="F1239" s="496" t="s">
        <v>2376</v>
      </c>
      <c r="G1239" s="496" t="s">
        <v>19447</v>
      </c>
      <c r="H1239" s="496" t="s">
        <v>248</v>
      </c>
      <c r="I1239" s="496" t="s">
        <v>248</v>
      </c>
      <c r="J1239" s="496" t="s">
        <v>893</v>
      </c>
      <c r="K1239" s="187">
        <f t="shared" si="57"/>
        <v>28.73</v>
      </c>
      <c r="L1239" s="188">
        <f t="shared" si="58"/>
        <v>28.73</v>
      </c>
      <c r="M1239" s="185"/>
      <c r="N1239" s="186">
        <f t="shared" si="59"/>
        <v>94195</v>
      </c>
    </row>
    <row r="1240" spans="1:14" ht="13.5" x14ac:dyDescent="0.25">
      <c r="A1240" s="494">
        <v>94198</v>
      </c>
      <c r="B1240" s="495" t="s">
        <v>2204</v>
      </c>
      <c r="C1240" s="495" t="s">
        <v>222</v>
      </c>
      <c r="D1240" s="495" t="s">
        <v>836</v>
      </c>
      <c r="E1240" s="495" t="s">
        <v>19967</v>
      </c>
      <c r="F1240" s="496" t="s">
        <v>7538</v>
      </c>
      <c r="G1240" s="496" t="s">
        <v>19188</v>
      </c>
      <c r="H1240" s="496" t="s">
        <v>248</v>
      </c>
      <c r="I1240" s="496" t="s">
        <v>248</v>
      </c>
      <c r="J1240" s="496" t="s">
        <v>893</v>
      </c>
      <c r="K1240" s="187">
        <f t="shared" si="57"/>
        <v>29.700000000000003</v>
      </c>
      <c r="L1240" s="188">
        <f t="shared" si="58"/>
        <v>29.700000000000003</v>
      </c>
      <c r="M1240" s="185"/>
      <c r="N1240" s="186">
        <f t="shared" si="59"/>
        <v>94198</v>
      </c>
    </row>
    <row r="1241" spans="1:14" ht="13.5" x14ac:dyDescent="0.25">
      <c r="A1241" s="494">
        <v>94201</v>
      </c>
      <c r="B1241" s="495" t="s">
        <v>2206</v>
      </c>
      <c r="C1241" s="495" t="s">
        <v>222</v>
      </c>
      <c r="D1241" s="495" t="s">
        <v>836</v>
      </c>
      <c r="E1241" s="495" t="s">
        <v>19579</v>
      </c>
      <c r="F1241" s="496" t="s">
        <v>944</v>
      </c>
      <c r="G1241" s="496" t="s">
        <v>22351</v>
      </c>
      <c r="H1241" s="496" t="s">
        <v>871</v>
      </c>
      <c r="I1241" s="496" t="s">
        <v>248</v>
      </c>
      <c r="J1241" s="496" t="s">
        <v>864</v>
      </c>
      <c r="K1241" s="187">
        <f t="shared" si="57"/>
        <v>40.129999999999995</v>
      </c>
      <c r="L1241" s="188">
        <f t="shared" si="58"/>
        <v>40.130000000000003</v>
      </c>
      <c r="M1241" s="185"/>
      <c r="N1241" s="186">
        <f t="shared" si="59"/>
        <v>94201</v>
      </c>
    </row>
    <row r="1242" spans="1:14" ht="13.5" x14ac:dyDescent="0.25">
      <c r="A1242" s="494">
        <v>94204</v>
      </c>
      <c r="B1242" s="495" t="s">
        <v>2208</v>
      </c>
      <c r="C1242" s="495" t="s">
        <v>222</v>
      </c>
      <c r="D1242" s="495" t="s">
        <v>836</v>
      </c>
      <c r="E1242" s="495" t="s">
        <v>22352</v>
      </c>
      <c r="F1242" s="496" t="s">
        <v>308</v>
      </c>
      <c r="G1242" s="496" t="s">
        <v>20316</v>
      </c>
      <c r="H1242" s="496" t="s">
        <v>871</v>
      </c>
      <c r="I1242" s="496" t="s">
        <v>248</v>
      </c>
      <c r="J1242" s="496" t="s">
        <v>864</v>
      </c>
      <c r="K1242" s="187">
        <f t="shared" si="57"/>
        <v>41.79</v>
      </c>
      <c r="L1242" s="188">
        <f t="shared" si="58"/>
        <v>41.790000000000006</v>
      </c>
      <c r="M1242" s="185"/>
      <c r="N1242" s="186">
        <f t="shared" si="59"/>
        <v>94204</v>
      </c>
    </row>
    <row r="1243" spans="1:14" ht="13.5" x14ac:dyDescent="0.25">
      <c r="A1243" s="494">
        <v>94224</v>
      </c>
      <c r="B1243" s="495" t="s">
        <v>2209</v>
      </c>
      <c r="C1243" s="495" t="s">
        <v>222</v>
      </c>
      <c r="D1243" s="495" t="s">
        <v>243</v>
      </c>
      <c r="E1243" s="495" t="s">
        <v>7921</v>
      </c>
      <c r="F1243" s="496" t="s">
        <v>3692</v>
      </c>
      <c r="G1243" s="496" t="s">
        <v>3973</v>
      </c>
      <c r="H1243" s="496" t="s">
        <v>855</v>
      </c>
      <c r="I1243" s="496" t="s">
        <v>248</v>
      </c>
      <c r="J1243" s="496" t="s">
        <v>864</v>
      </c>
      <c r="K1243" s="187">
        <f t="shared" si="57"/>
        <v>9.7800000000000011</v>
      </c>
      <c r="L1243" s="188">
        <f t="shared" si="58"/>
        <v>9.7800000000000011</v>
      </c>
      <c r="M1243" s="185"/>
      <c r="N1243" s="186">
        <f t="shared" si="59"/>
        <v>94224</v>
      </c>
    </row>
    <row r="1244" spans="1:14" ht="13.5" x14ac:dyDescent="0.25">
      <c r="A1244" s="494">
        <v>94226</v>
      </c>
      <c r="B1244" s="495" t="s">
        <v>2210</v>
      </c>
      <c r="C1244" s="495" t="s">
        <v>222</v>
      </c>
      <c r="D1244" s="495" t="s">
        <v>836</v>
      </c>
      <c r="E1244" s="495" t="s">
        <v>18568</v>
      </c>
      <c r="F1244" s="496" t="s">
        <v>1725</v>
      </c>
      <c r="G1244" s="496" t="s">
        <v>2808</v>
      </c>
      <c r="H1244" s="496" t="s">
        <v>248</v>
      </c>
      <c r="I1244" s="496" t="s">
        <v>248</v>
      </c>
      <c r="J1244" s="496" t="s">
        <v>248</v>
      </c>
      <c r="K1244" s="187">
        <f t="shared" si="57"/>
        <v>11.16</v>
      </c>
      <c r="L1244" s="188">
        <f t="shared" si="58"/>
        <v>11.16</v>
      </c>
      <c r="M1244" s="185"/>
      <c r="N1244" s="186">
        <f t="shared" si="59"/>
        <v>94226</v>
      </c>
    </row>
    <row r="1245" spans="1:14" ht="13.5" x14ac:dyDescent="0.25">
      <c r="A1245" s="494">
        <v>94232</v>
      </c>
      <c r="B1245" s="495" t="s">
        <v>2212</v>
      </c>
      <c r="C1245" s="495" t="s">
        <v>222</v>
      </c>
      <c r="D1245" s="495" t="s">
        <v>208</v>
      </c>
      <c r="E1245" s="495" t="s">
        <v>2161</v>
      </c>
      <c r="F1245" s="496" t="s">
        <v>2899</v>
      </c>
      <c r="G1245" s="496" t="s">
        <v>582</v>
      </c>
      <c r="H1245" s="496" t="s">
        <v>248</v>
      </c>
      <c r="I1245" s="496" t="s">
        <v>248</v>
      </c>
      <c r="J1245" s="496" t="s">
        <v>248</v>
      </c>
      <c r="K1245" s="187">
        <f t="shared" si="57"/>
        <v>0.81</v>
      </c>
      <c r="L1245" s="188">
        <f t="shared" si="58"/>
        <v>0.81</v>
      </c>
      <c r="M1245" s="185"/>
      <c r="N1245" s="186">
        <f t="shared" si="59"/>
        <v>94232</v>
      </c>
    </row>
    <row r="1246" spans="1:14" ht="13.5" x14ac:dyDescent="0.25">
      <c r="A1246" s="494">
        <v>94440</v>
      </c>
      <c r="B1246" s="495" t="s">
        <v>2214</v>
      </c>
      <c r="C1246" s="495" t="s">
        <v>222</v>
      </c>
      <c r="D1246" s="495" t="s">
        <v>836</v>
      </c>
      <c r="E1246" s="495" t="s">
        <v>22350</v>
      </c>
      <c r="F1246" s="496" t="s">
        <v>2376</v>
      </c>
      <c r="G1246" s="496" t="s">
        <v>19447</v>
      </c>
      <c r="H1246" s="496" t="s">
        <v>248</v>
      </c>
      <c r="I1246" s="496" t="s">
        <v>248</v>
      </c>
      <c r="J1246" s="496" t="s">
        <v>893</v>
      </c>
      <c r="K1246" s="187">
        <f t="shared" si="57"/>
        <v>28.73</v>
      </c>
      <c r="L1246" s="188">
        <f t="shared" si="58"/>
        <v>28.73</v>
      </c>
      <c r="M1246" s="185"/>
      <c r="N1246" s="186">
        <f t="shared" si="59"/>
        <v>94440</v>
      </c>
    </row>
    <row r="1247" spans="1:14" ht="13.5" x14ac:dyDescent="0.25">
      <c r="A1247" s="494">
        <v>94441</v>
      </c>
      <c r="B1247" s="495" t="s">
        <v>2215</v>
      </c>
      <c r="C1247" s="495" t="s">
        <v>222</v>
      </c>
      <c r="D1247" s="495" t="s">
        <v>836</v>
      </c>
      <c r="E1247" s="495" t="s">
        <v>19967</v>
      </c>
      <c r="F1247" s="496" t="s">
        <v>7538</v>
      </c>
      <c r="G1247" s="496" t="s">
        <v>19188</v>
      </c>
      <c r="H1247" s="496" t="s">
        <v>248</v>
      </c>
      <c r="I1247" s="496" t="s">
        <v>248</v>
      </c>
      <c r="J1247" s="496" t="s">
        <v>893</v>
      </c>
      <c r="K1247" s="187">
        <f t="shared" si="57"/>
        <v>29.700000000000003</v>
      </c>
      <c r="L1247" s="188">
        <f t="shared" si="58"/>
        <v>29.700000000000003</v>
      </c>
      <c r="M1247" s="185"/>
      <c r="N1247" s="186">
        <f t="shared" si="59"/>
        <v>94441</v>
      </c>
    </row>
    <row r="1248" spans="1:14" ht="13.5" x14ac:dyDescent="0.25">
      <c r="A1248" s="494">
        <v>94442</v>
      </c>
      <c r="B1248" s="495" t="s">
        <v>2216</v>
      </c>
      <c r="C1248" s="495" t="s">
        <v>222</v>
      </c>
      <c r="D1248" s="495" t="s">
        <v>836</v>
      </c>
      <c r="E1248" s="495" t="s">
        <v>22350</v>
      </c>
      <c r="F1248" s="496" t="s">
        <v>2376</v>
      </c>
      <c r="G1248" s="496" t="s">
        <v>19447</v>
      </c>
      <c r="H1248" s="496" t="s">
        <v>248</v>
      </c>
      <c r="I1248" s="496" t="s">
        <v>248</v>
      </c>
      <c r="J1248" s="496" t="s">
        <v>893</v>
      </c>
      <c r="K1248" s="187">
        <f t="shared" si="57"/>
        <v>28.73</v>
      </c>
      <c r="L1248" s="188">
        <f t="shared" si="58"/>
        <v>28.73</v>
      </c>
      <c r="M1248" s="185"/>
      <c r="N1248" s="186">
        <f t="shared" si="59"/>
        <v>94442</v>
      </c>
    </row>
    <row r="1249" spans="1:14" ht="13.5" x14ac:dyDescent="0.25">
      <c r="A1249" s="494">
        <v>94443</v>
      </c>
      <c r="B1249" s="495" t="s">
        <v>2217</v>
      </c>
      <c r="C1249" s="495" t="s">
        <v>222</v>
      </c>
      <c r="D1249" s="495" t="s">
        <v>836</v>
      </c>
      <c r="E1249" s="495" t="s">
        <v>19967</v>
      </c>
      <c r="F1249" s="496" t="s">
        <v>7538</v>
      </c>
      <c r="G1249" s="496" t="s">
        <v>19188</v>
      </c>
      <c r="H1249" s="496" t="s">
        <v>248</v>
      </c>
      <c r="I1249" s="496" t="s">
        <v>248</v>
      </c>
      <c r="J1249" s="496" t="s">
        <v>893</v>
      </c>
      <c r="K1249" s="187">
        <f t="shared" si="57"/>
        <v>29.700000000000003</v>
      </c>
      <c r="L1249" s="188">
        <f t="shared" si="58"/>
        <v>29.700000000000003</v>
      </c>
      <c r="M1249" s="185"/>
      <c r="N1249" s="186">
        <f t="shared" si="59"/>
        <v>94443</v>
      </c>
    </row>
    <row r="1250" spans="1:14" ht="13.5" x14ac:dyDescent="0.25">
      <c r="A1250" s="494">
        <v>94445</v>
      </c>
      <c r="B1250" s="495" t="s">
        <v>2218</v>
      </c>
      <c r="C1250" s="495" t="s">
        <v>222</v>
      </c>
      <c r="D1250" s="495" t="s">
        <v>836</v>
      </c>
      <c r="E1250" s="495" t="s">
        <v>19579</v>
      </c>
      <c r="F1250" s="496" t="s">
        <v>944</v>
      </c>
      <c r="G1250" s="496" t="s">
        <v>22351</v>
      </c>
      <c r="H1250" s="496" t="s">
        <v>871</v>
      </c>
      <c r="I1250" s="496" t="s">
        <v>248</v>
      </c>
      <c r="J1250" s="496" t="s">
        <v>864</v>
      </c>
      <c r="K1250" s="187">
        <f t="shared" si="57"/>
        <v>40.129999999999995</v>
      </c>
      <c r="L1250" s="188">
        <f t="shared" si="58"/>
        <v>40.130000000000003</v>
      </c>
      <c r="M1250" s="185"/>
      <c r="N1250" s="186">
        <f t="shared" si="59"/>
        <v>94445</v>
      </c>
    </row>
    <row r="1251" spans="1:14" ht="13.5" x14ac:dyDescent="0.25">
      <c r="A1251" s="494">
        <v>94446</v>
      </c>
      <c r="B1251" s="495" t="s">
        <v>2219</v>
      </c>
      <c r="C1251" s="495" t="s">
        <v>222</v>
      </c>
      <c r="D1251" s="495" t="s">
        <v>836</v>
      </c>
      <c r="E1251" s="495" t="s">
        <v>22352</v>
      </c>
      <c r="F1251" s="496" t="s">
        <v>308</v>
      </c>
      <c r="G1251" s="496" t="s">
        <v>20316</v>
      </c>
      <c r="H1251" s="496" t="s">
        <v>871</v>
      </c>
      <c r="I1251" s="496" t="s">
        <v>248</v>
      </c>
      <c r="J1251" s="496" t="s">
        <v>864</v>
      </c>
      <c r="K1251" s="187">
        <f t="shared" si="57"/>
        <v>41.79</v>
      </c>
      <c r="L1251" s="188">
        <f t="shared" si="58"/>
        <v>41.790000000000006</v>
      </c>
      <c r="M1251" s="185"/>
      <c r="N1251" s="186">
        <f t="shared" si="59"/>
        <v>94446</v>
      </c>
    </row>
    <row r="1252" spans="1:14" ht="13.5" x14ac:dyDescent="0.25">
      <c r="A1252" s="494">
        <v>94447</v>
      </c>
      <c r="B1252" s="495" t="s">
        <v>2220</v>
      </c>
      <c r="C1252" s="495" t="s">
        <v>222</v>
      </c>
      <c r="D1252" s="495" t="s">
        <v>836</v>
      </c>
      <c r="E1252" s="495" t="s">
        <v>19579</v>
      </c>
      <c r="F1252" s="496" t="s">
        <v>944</v>
      </c>
      <c r="G1252" s="496" t="s">
        <v>22351</v>
      </c>
      <c r="H1252" s="496" t="s">
        <v>871</v>
      </c>
      <c r="I1252" s="496" t="s">
        <v>248</v>
      </c>
      <c r="J1252" s="496" t="s">
        <v>864</v>
      </c>
      <c r="K1252" s="187">
        <f t="shared" si="57"/>
        <v>40.129999999999995</v>
      </c>
      <c r="L1252" s="188">
        <f t="shared" si="58"/>
        <v>40.130000000000003</v>
      </c>
      <c r="M1252" s="185"/>
      <c r="N1252" s="186">
        <f t="shared" si="59"/>
        <v>94447</v>
      </c>
    </row>
    <row r="1253" spans="1:14" ht="13.5" x14ac:dyDescent="0.25">
      <c r="A1253" s="494">
        <v>94448</v>
      </c>
      <c r="B1253" s="495" t="s">
        <v>2221</v>
      </c>
      <c r="C1253" s="495" t="s">
        <v>222</v>
      </c>
      <c r="D1253" s="495" t="s">
        <v>836</v>
      </c>
      <c r="E1253" s="495" t="s">
        <v>22352</v>
      </c>
      <c r="F1253" s="496" t="s">
        <v>308</v>
      </c>
      <c r="G1253" s="496" t="s">
        <v>20316</v>
      </c>
      <c r="H1253" s="496" t="s">
        <v>871</v>
      </c>
      <c r="I1253" s="496" t="s">
        <v>248</v>
      </c>
      <c r="J1253" s="496" t="s">
        <v>864</v>
      </c>
      <c r="K1253" s="187">
        <f t="shared" si="57"/>
        <v>41.79</v>
      </c>
      <c r="L1253" s="188">
        <f t="shared" si="58"/>
        <v>41.790000000000006</v>
      </c>
      <c r="M1253" s="185"/>
      <c r="N1253" s="186">
        <f t="shared" si="59"/>
        <v>94448</v>
      </c>
    </row>
    <row r="1254" spans="1:14" ht="13.5" x14ac:dyDescent="0.25">
      <c r="A1254" s="494">
        <v>94207</v>
      </c>
      <c r="B1254" s="495" t="s">
        <v>2222</v>
      </c>
      <c r="C1254" s="495" t="s">
        <v>222</v>
      </c>
      <c r="D1254" s="495" t="s">
        <v>836</v>
      </c>
      <c r="E1254" s="495" t="s">
        <v>22353</v>
      </c>
      <c r="F1254" s="496" t="s">
        <v>528</v>
      </c>
      <c r="G1254" s="496" t="s">
        <v>22354</v>
      </c>
      <c r="H1254" s="496" t="s">
        <v>248</v>
      </c>
      <c r="I1254" s="496" t="s">
        <v>248</v>
      </c>
      <c r="J1254" s="496" t="s">
        <v>248</v>
      </c>
      <c r="K1254" s="187">
        <f t="shared" si="57"/>
        <v>42.84</v>
      </c>
      <c r="L1254" s="188">
        <f t="shared" si="58"/>
        <v>42.84</v>
      </c>
      <c r="M1254" s="185"/>
      <c r="N1254" s="186">
        <f t="shared" si="59"/>
        <v>94207</v>
      </c>
    </row>
    <row r="1255" spans="1:14" ht="13.5" x14ac:dyDescent="0.25">
      <c r="A1255" s="494">
        <v>94210</v>
      </c>
      <c r="B1255" s="495" t="s">
        <v>2223</v>
      </c>
      <c r="C1255" s="495" t="s">
        <v>222</v>
      </c>
      <c r="D1255" s="495" t="s">
        <v>836</v>
      </c>
      <c r="E1255" s="495" t="s">
        <v>21591</v>
      </c>
      <c r="F1255" s="496" t="s">
        <v>251</v>
      </c>
      <c r="G1255" s="496" t="s">
        <v>22355</v>
      </c>
      <c r="H1255" s="496" t="s">
        <v>248</v>
      </c>
      <c r="I1255" s="496" t="s">
        <v>248</v>
      </c>
      <c r="J1255" s="496" t="s">
        <v>248</v>
      </c>
      <c r="K1255" s="187">
        <f t="shared" si="57"/>
        <v>45.26</v>
      </c>
      <c r="L1255" s="188">
        <f t="shared" si="58"/>
        <v>45.26</v>
      </c>
      <c r="M1255" s="185"/>
      <c r="N1255" s="186">
        <f t="shared" si="59"/>
        <v>94210</v>
      </c>
    </row>
    <row r="1256" spans="1:14" ht="13.5" x14ac:dyDescent="0.25">
      <c r="A1256" s="494">
        <v>94218</v>
      </c>
      <c r="B1256" s="495" t="s">
        <v>2225</v>
      </c>
      <c r="C1256" s="495" t="s">
        <v>222</v>
      </c>
      <c r="D1256" s="495" t="s">
        <v>836</v>
      </c>
      <c r="E1256" s="495" t="s">
        <v>22356</v>
      </c>
      <c r="F1256" s="496" t="s">
        <v>1302</v>
      </c>
      <c r="G1256" s="496" t="s">
        <v>22357</v>
      </c>
      <c r="H1256" s="496" t="s">
        <v>248</v>
      </c>
      <c r="I1256" s="496" t="s">
        <v>248</v>
      </c>
      <c r="J1256" s="496" t="s">
        <v>248</v>
      </c>
      <c r="K1256" s="187">
        <f t="shared" si="57"/>
        <v>116.57</v>
      </c>
      <c r="L1256" s="188">
        <f t="shared" si="58"/>
        <v>116.57</v>
      </c>
      <c r="M1256" s="185"/>
      <c r="N1256" s="186">
        <f t="shared" si="59"/>
        <v>94218</v>
      </c>
    </row>
    <row r="1257" spans="1:14" ht="13.5" x14ac:dyDescent="0.25">
      <c r="A1257" s="494">
        <v>94213</v>
      </c>
      <c r="B1257" s="495" t="s">
        <v>2227</v>
      </c>
      <c r="C1257" s="495" t="s">
        <v>222</v>
      </c>
      <c r="D1257" s="495" t="s">
        <v>836</v>
      </c>
      <c r="E1257" s="495" t="s">
        <v>22358</v>
      </c>
      <c r="F1257" s="496" t="s">
        <v>2292</v>
      </c>
      <c r="G1257" s="496" t="s">
        <v>21422</v>
      </c>
      <c r="H1257" s="496" t="s">
        <v>248</v>
      </c>
      <c r="I1257" s="496" t="s">
        <v>248</v>
      </c>
      <c r="J1257" s="496" t="s">
        <v>248</v>
      </c>
      <c r="K1257" s="187">
        <f t="shared" si="57"/>
        <v>92.87</v>
      </c>
      <c r="L1257" s="188">
        <f t="shared" si="58"/>
        <v>92.87</v>
      </c>
      <c r="M1257" s="185"/>
      <c r="N1257" s="186">
        <f t="shared" si="59"/>
        <v>94213</v>
      </c>
    </row>
    <row r="1258" spans="1:14" ht="13.5" x14ac:dyDescent="0.25">
      <c r="A1258" s="494">
        <v>94216</v>
      </c>
      <c r="B1258" s="495" t="s">
        <v>2228</v>
      </c>
      <c r="C1258" s="495" t="s">
        <v>222</v>
      </c>
      <c r="D1258" s="495" t="s">
        <v>836</v>
      </c>
      <c r="E1258" s="495" t="s">
        <v>20340</v>
      </c>
      <c r="F1258" s="496" t="s">
        <v>578</v>
      </c>
      <c r="G1258" s="496" t="s">
        <v>22359</v>
      </c>
      <c r="H1258" s="496" t="s">
        <v>248</v>
      </c>
      <c r="I1258" s="496" t="s">
        <v>248</v>
      </c>
      <c r="J1258" s="496" t="s">
        <v>248</v>
      </c>
      <c r="K1258" s="187">
        <f t="shared" si="57"/>
        <v>281.94</v>
      </c>
      <c r="L1258" s="188">
        <f t="shared" si="58"/>
        <v>281.94</v>
      </c>
      <c r="M1258" s="185"/>
      <c r="N1258" s="186">
        <f t="shared" si="59"/>
        <v>94216</v>
      </c>
    </row>
    <row r="1259" spans="1:14" ht="13.5" x14ac:dyDescent="0.25">
      <c r="A1259" s="494">
        <v>94219</v>
      </c>
      <c r="B1259" s="495" t="s">
        <v>2229</v>
      </c>
      <c r="C1259" s="495" t="s">
        <v>222</v>
      </c>
      <c r="D1259" s="495" t="s">
        <v>243</v>
      </c>
      <c r="E1259" s="495" t="s">
        <v>16007</v>
      </c>
      <c r="F1259" s="496" t="s">
        <v>794</v>
      </c>
      <c r="G1259" s="496" t="s">
        <v>7901</v>
      </c>
      <c r="H1259" s="496" t="s">
        <v>853</v>
      </c>
      <c r="I1259" s="496" t="s">
        <v>248</v>
      </c>
      <c r="J1259" s="496" t="s">
        <v>871</v>
      </c>
      <c r="K1259" s="187">
        <f t="shared" si="57"/>
        <v>19.510000000000002</v>
      </c>
      <c r="L1259" s="188">
        <f t="shared" si="58"/>
        <v>19.510000000000002</v>
      </c>
      <c r="M1259" s="185"/>
      <c r="N1259" s="186">
        <f t="shared" si="59"/>
        <v>94219</v>
      </c>
    </row>
    <row r="1260" spans="1:14" ht="13.5" x14ac:dyDescent="0.25">
      <c r="A1260" s="494">
        <v>94220</v>
      </c>
      <c r="B1260" s="495" t="s">
        <v>2231</v>
      </c>
      <c r="C1260" s="495" t="s">
        <v>222</v>
      </c>
      <c r="D1260" s="495" t="s">
        <v>243</v>
      </c>
      <c r="E1260" s="495" t="s">
        <v>5885</v>
      </c>
      <c r="F1260" s="496" t="s">
        <v>831</v>
      </c>
      <c r="G1260" s="496" t="s">
        <v>22360</v>
      </c>
      <c r="H1260" s="496" t="s">
        <v>853</v>
      </c>
      <c r="I1260" s="496" t="s">
        <v>248</v>
      </c>
      <c r="J1260" s="496" t="s">
        <v>871</v>
      </c>
      <c r="K1260" s="187">
        <f t="shared" si="57"/>
        <v>37.440000000000005</v>
      </c>
      <c r="L1260" s="188">
        <f t="shared" si="58"/>
        <v>37.440000000000005</v>
      </c>
      <c r="M1260" s="185"/>
      <c r="N1260" s="186">
        <f t="shared" si="59"/>
        <v>94220</v>
      </c>
    </row>
    <row r="1261" spans="1:14" ht="13.5" x14ac:dyDescent="0.25">
      <c r="A1261" s="494">
        <v>94221</v>
      </c>
      <c r="B1261" s="495" t="s">
        <v>2233</v>
      </c>
      <c r="C1261" s="495" t="s">
        <v>222</v>
      </c>
      <c r="D1261" s="495" t="s">
        <v>243</v>
      </c>
      <c r="E1261" s="495" t="s">
        <v>2616</v>
      </c>
      <c r="F1261" s="496" t="s">
        <v>2611</v>
      </c>
      <c r="G1261" s="496" t="s">
        <v>3404</v>
      </c>
      <c r="H1261" s="496" t="s">
        <v>853</v>
      </c>
      <c r="I1261" s="496" t="s">
        <v>248</v>
      </c>
      <c r="J1261" s="496" t="s">
        <v>871</v>
      </c>
      <c r="K1261" s="187">
        <f t="shared" si="57"/>
        <v>17.62</v>
      </c>
      <c r="L1261" s="188">
        <f t="shared" si="58"/>
        <v>17.62</v>
      </c>
      <c r="M1261" s="185"/>
      <c r="N1261" s="186">
        <f t="shared" si="59"/>
        <v>94221</v>
      </c>
    </row>
    <row r="1262" spans="1:14" ht="13.5" x14ac:dyDescent="0.25">
      <c r="A1262" s="494">
        <v>94222</v>
      </c>
      <c r="B1262" s="495" t="s">
        <v>2236</v>
      </c>
      <c r="C1262" s="495" t="s">
        <v>222</v>
      </c>
      <c r="D1262" s="495" t="s">
        <v>243</v>
      </c>
      <c r="E1262" s="495" t="s">
        <v>18301</v>
      </c>
      <c r="F1262" s="496" t="s">
        <v>1847</v>
      </c>
      <c r="G1262" s="496" t="s">
        <v>22361</v>
      </c>
      <c r="H1262" s="496" t="s">
        <v>853</v>
      </c>
      <c r="I1262" s="496" t="s">
        <v>248</v>
      </c>
      <c r="J1262" s="496" t="s">
        <v>871</v>
      </c>
      <c r="K1262" s="187">
        <f t="shared" si="57"/>
        <v>35.56</v>
      </c>
      <c r="L1262" s="188">
        <f t="shared" si="58"/>
        <v>35.56</v>
      </c>
      <c r="M1262" s="185"/>
      <c r="N1262" s="186">
        <f t="shared" si="59"/>
        <v>94222</v>
      </c>
    </row>
    <row r="1263" spans="1:14" ht="13.5" x14ac:dyDescent="0.25">
      <c r="A1263" s="494">
        <v>94223</v>
      </c>
      <c r="B1263" s="495" t="s">
        <v>2237</v>
      </c>
      <c r="C1263" s="495" t="s">
        <v>222</v>
      </c>
      <c r="D1263" s="495" t="s">
        <v>243</v>
      </c>
      <c r="E1263" s="495" t="s">
        <v>22362</v>
      </c>
      <c r="F1263" s="496" t="s">
        <v>1673</v>
      </c>
      <c r="G1263" s="496" t="s">
        <v>20393</v>
      </c>
      <c r="H1263" s="496" t="s">
        <v>248</v>
      </c>
      <c r="I1263" s="496" t="s">
        <v>248</v>
      </c>
      <c r="J1263" s="496" t="s">
        <v>248</v>
      </c>
      <c r="K1263" s="187">
        <f t="shared" si="57"/>
        <v>80.06</v>
      </c>
      <c r="L1263" s="188">
        <f t="shared" si="58"/>
        <v>80.06</v>
      </c>
      <c r="M1263" s="185"/>
      <c r="N1263" s="186">
        <f t="shared" si="59"/>
        <v>94223</v>
      </c>
    </row>
    <row r="1264" spans="1:14" ht="13.5" x14ac:dyDescent="0.25">
      <c r="A1264" s="494">
        <v>94451</v>
      </c>
      <c r="B1264" s="495" t="s">
        <v>2238</v>
      </c>
      <c r="C1264" s="495" t="s">
        <v>222</v>
      </c>
      <c r="D1264" s="495" t="s">
        <v>243</v>
      </c>
      <c r="E1264" s="495" t="s">
        <v>18344</v>
      </c>
      <c r="F1264" s="496" t="s">
        <v>824</v>
      </c>
      <c r="G1264" s="496" t="s">
        <v>22363</v>
      </c>
      <c r="H1264" s="496" t="s">
        <v>248</v>
      </c>
      <c r="I1264" s="496" t="s">
        <v>248</v>
      </c>
      <c r="J1264" s="496" t="s">
        <v>248</v>
      </c>
      <c r="K1264" s="187">
        <f t="shared" si="57"/>
        <v>89.37</v>
      </c>
      <c r="L1264" s="188">
        <f t="shared" si="58"/>
        <v>89.37</v>
      </c>
      <c r="M1264" s="185"/>
      <c r="N1264" s="186">
        <f t="shared" si="59"/>
        <v>94451</v>
      </c>
    </row>
    <row r="1265" spans="1:14" ht="13.5" x14ac:dyDescent="0.25">
      <c r="A1265" s="494">
        <v>100325</v>
      </c>
      <c r="B1265" s="495" t="s">
        <v>2239</v>
      </c>
      <c r="C1265" s="495" t="s">
        <v>222</v>
      </c>
      <c r="D1265" s="495" t="s">
        <v>243</v>
      </c>
      <c r="E1265" s="495" t="s">
        <v>19467</v>
      </c>
      <c r="F1265" s="496" t="s">
        <v>1810</v>
      </c>
      <c r="G1265" s="496" t="s">
        <v>19611</v>
      </c>
      <c r="H1265" s="496" t="s">
        <v>248</v>
      </c>
      <c r="I1265" s="496" t="s">
        <v>248</v>
      </c>
      <c r="J1265" s="496" t="s">
        <v>248</v>
      </c>
      <c r="K1265" s="187">
        <f t="shared" si="57"/>
        <v>87.46</v>
      </c>
      <c r="L1265" s="188">
        <f t="shared" si="58"/>
        <v>87.46</v>
      </c>
      <c r="M1265" s="185"/>
      <c r="N1265" s="186">
        <f t="shared" si="59"/>
        <v>100325</v>
      </c>
    </row>
    <row r="1266" spans="1:14" ht="13.5" x14ac:dyDescent="0.25">
      <c r="A1266" s="494">
        <v>100327</v>
      </c>
      <c r="B1266" s="495" t="s">
        <v>2242</v>
      </c>
      <c r="C1266" s="495" t="s">
        <v>222</v>
      </c>
      <c r="D1266" s="495" t="s">
        <v>243</v>
      </c>
      <c r="E1266" s="495" t="s">
        <v>20663</v>
      </c>
      <c r="F1266" s="496" t="s">
        <v>1205</v>
      </c>
      <c r="G1266" s="496" t="s">
        <v>22364</v>
      </c>
      <c r="H1266" s="496" t="s">
        <v>248</v>
      </c>
      <c r="I1266" s="496" t="s">
        <v>248</v>
      </c>
      <c r="J1266" s="496" t="s">
        <v>248</v>
      </c>
      <c r="K1266" s="187">
        <f t="shared" si="57"/>
        <v>65.739999999999995</v>
      </c>
      <c r="L1266" s="188">
        <f t="shared" si="58"/>
        <v>65.739999999999995</v>
      </c>
      <c r="M1266" s="185"/>
      <c r="N1266" s="186">
        <f t="shared" si="59"/>
        <v>100327</v>
      </c>
    </row>
    <row r="1267" spans="1:14" ht="13.5" x14ac:dyDescent="0.25">
      <c r="A1267" s="494">
        <v>100328</v>
      </c>
      <c r="B1267" s="495" t="s">
        <v>2244</v>
      </c>
      <c r="C1267" s="495" t="s">
        <v>222</v>
      </c>
      <c r="D1267" s="495" t="s">
        <v>836</v>
      </c>
      <c r="E1267" s="495" t="s">
        <v>7592</v>
      </c>
      <c r="F1267" s="496" t="s">
        <v>2376</v>
      </c>
      <c r="G1267" s="496" t="s">
        <v>18575</v>
      </c>
      <c r="H1267" s="496" t="s">
        <v>248</v>
      </c>
      <c r="I1267" s="496" t="s">
        <v>248</v>
      </c>
      <c r="J1267" s="496" t="s">
        <v>248</v>
      </c>
      <c r="K1267" s="187">
        <f t="shared" si="57"/>
        <v>7.63</v>
      </c>
      <c r="L1267" s="188">
        <f t="shared" si="58"/>
        <v>7.63</v>
      </c>
      <c r="M1267" s="185"/>
      <c r="N1267" s="186">
        <f t="shared" si="59"/>
        <v>100328</v>
      </c>
    </row>
    <row r="1268" spans="1:14" ht="13.5" x14ac:dyDescent="0.25">
      <c r="A1268" s="494">
        <v>100329</v>
      </c>
      <c r="B1268" s="495" t="s">
        <v>2247</v>
      </c>
      <c r="C1268" s="495" t="s">
        <v>222</v>
      </c>
      <c r="D1268" s="495" t="s">
        <v>836</v>
      </c>
      <c r="E1268" s="495" t="s">
        <v>5170</v>
      </c>
      <c r="F1268" s="496" t="s">
        <v>2158</v>
      </c>
      <c r="G1268" s="496" t="s">
        <v>4057</v>
      </c>
      <c r="H1268" s="496" t="s">
        <v>248</v>
      </c>
      <c r="I1268" s="496" t="s">
        <v>248</v>
      </c>
      <c r="J1268" s="496" t="s">
        <v>248</v>
      </c>
      <c r="K1268" s="187">
        <f t="shared" si="57"/>
        <v>8.61</v>
      </c>
      <c r="L1268" s="188">
        <f t="shared" si="58"/>
        <v>8.61</v>
      </c>
      <c r="M1268" s="185"/>
      <c r="N1268" s="186">
        <f t="shared" si="59"/>
        <v>100329</v>
      </c>
    </row>
    <row r="1269" spans="1:14" ht="13.5" x14ac:dyDescent="0.25">
      <c r="A1269" s="494">
        <v>100330</v>
      </c>
      <c r="B1269" s="495" t="s">
        <v>2249</v>
      </c>
      <c r="C1269" s="495" t="s">
        <v>222</v>
      </c>
      <c r="D1269" s="495" t="s">
        <v>836</v>
      </c>
      <c r="E1269" s="495" t="s">
        <v>3468</v>
      </c>
      <c r="F1269" s="496" t="s">
        <v>261</v>
      </c>
      <c r="G1269" s="496" t="s">
        <v>5912</v>
      </c>
      <c r="H1269" s="496" t="s">
        <v>248</v>
      </c>
      <c r="I1269" s="496" t="s">
        <v>248</v>
      </c>
      <c r="J1269" s="496" t="s">
        <v>248</v>
      </c>
      <c r="K1269" s="187">
        <f t="shared" si="57"/>
        <v>10.44</v>
      </c>
      <c r="L1269" s="188">
        <f t="shared" si="58"/>
        <v>10.44</v>
      </c>
      <c r="M1269" s="185"/>
      <c r="N1269" s="186">
        <f t="shared" si="59"/>
        <v>100330</v>
      </c>
    </row>
    <row r="1270" spans="1:14" ht="13.5" x14ac:dyDescent="0.25">
      <c r="A1270" s="494">
        <v>100331</v>
      </c>
      <c r="B1270" s="495" t="s">
        <v>2252</v>
      </c>
      <c r="C1270" s="495" t="s">
        <v>222</v>
      </c>
      <c r="D1270" s="495" t="s">
        <v>836</v>
      </c>
      <c r="E1270" s="495" t="s">
        <v>19171</v>
      </c>
      <c r="F1270" s="496" t="s">
        <v>1597</v>
      </c>
      <c r="G1270" s="496" t="s">
        <v>1130</v>
      </c>
      <c r="H1270" s="496" t="s">
        <v>248</v>
      </c>
      <c r="I1270" s="496" t="s">
        <v>248</v>
      </c>
      <c r="J1270" s="496" t="s">
        <v>248</v>
      </c>
      <c r="K1270" s="187">
        <f t="shared" si="57"/>
        <v>12.07</v>
      </c>
      <c r="L1270" s="188">
        <f t="shared" si="58"/>
        <v>12.07</v>
      </c>
      <c r="M1270" s="185"/>
      <c r="N1270" s="186">
        <f t="shared" si="59"/>
        <v>100331</v>
      </c>
    </row>
    <row r="1271" spans="1:14" ht="13.5" x14ac:dyDescent="0.25">
      <c r="A1271" s="494">
        <v>100434</v>
      </c>
      <c r="B1271" s="495" t="s">
        <v>2254</v>
      </c>
      <c r="C1271" s="495" t="s">
        <v>222</v>
      </c>
      <c r="D1271" s="495" t="s">
        <v>243</v>
      </c>
      <c r="E1271" s="495" t="s">
        <v>22365</v>
      </c>
      <c r="F1271" s="496" t="s">
        <v>626</v>
      </c>
      <c r="G1271" s="496" t="s">
        <v>22366</v>
      </c>
      <c r="H1271" s="496" t="s">
        <v>248</v>
      </c>
      <c r="I1271" s="496" t="s">
        <v>248</v>
      </c>
      <c r="J1271" s="496" t="s">
        <v>248</v>
      </c>
      <c r="K1271" s="187">
        <f t="shared" si="57"/>
        <v>63.65</v>
      </c>
      <c r="L1271" s="188">
        <f t="shared" si="58"/>
        <v>63.65</v>
      </c>
      <c r="M1271" s="185"/>
      <c r="N1271" s="186">
        <f t="shared" si="59"/>
        <v>100434</v>
      </c>
    </row>
    <row r="1272" spans="1:14" ht="13.5" x14ac:dyDescent="0.25">
      <c r="A1272" s="494">
        <v>100435</v>
      </c>
      <c r="B1272" s="495" t="s">
        <v>2256</v>
      </c>
      <c r="C1272" s="495" t="s">
        <v>222</v>
      </c>
      <c r="D1272" s="495" t="s">
        <v>243</v>
      </c>
      <c r="E1272" s="495" t="s">
        <v>22367</v>
      </c>
      <c r="F1272" s="496" t="s">
        <v>2224</v>
      </c>
      <c r="G1272" s="496" t="s">
        <v>22368</v>
      </c>
      <c r="H1272" s="496" t="s">
        <v>248</v>
      </c>
      <c r="I1272" s="496" t="s">
        <v>248</v>
      </c>
      <c r="J1272" s="496" t="s">
        <v>248</v>
      </c>
      <c r="K1272" s="187">
        <f t="shared" si="57"/>
        <v>57.01</v>
      </c>
      <c r="L1272" s="188">
        <f t="shared" si="58"/>
        <v>57.01</v>
      </c>
      <c r="M1272" s="185"/>
      <c r="N1272" s="186">
        <f t="shared" si="59"/>
        <v>100435</v>
      </c>
    </row>
    <row r="1273" spans="1:14" ht="13.5" x14ac:dyDescent="0.25">
      <c r="A1273" s="494">
        <v>94227</v>
      </c>
      <c r="B1273" s="495" t="s">
        <v>2258</v>
      </c>
      <c r="C1273" s="495" t="s">
        <v>222</v>
      </c>
      <c r="D1273" s="495" t="s">
        <v>243</v>
      </c>
      <c r="E1273" s="495" t="s">
        <v>22369</v>
      </c>
      <c r="F1273" s="496" t="s">
        <v>8335</v>
      </c>
      <c r="G1273" s="496" t="s">
        <v>22370</v>
      </c>
      <c r="H1273" s="496" t="s">
        <v>248</v>
      </c>
      <c r="I1273" s="496" t="s">
        <v>248</v>
      </c>
      <c r="J1273" s="496" t="s">
        <v>248</v>
      </c>
      <c r="K1273" s="187">
        <f t="shared" si="57"/>
        <v>75.11</v>
      </c>
      <c r="L1273" s="188">
        <f t="shared" si="58"/>
        <v>75.11</v>
      </c>
      <c r="M1273" s="185"/>
      <c r="N1273" s="186">
        <f t="shared" si="59"/>
        <v>94227</v>
      </c>
    </row>
    <row r="1274" spans="1:14" ht="13.5" x14ac:dyDescent="0.25">
      <c r="A1274" s="494">
        <v>94228</v>
      </c>
      <c r="B1274" s="495" t="s">
        <v>2260</v>
      </c>
      <c r="C1274" s="495" t="s">
        <v>222</v>
      </c>
      <c r="D1274" s="495" t="s">
        <v>243</v>
      </c>
      <c r="E1274" s="495" t="s">
        <v>22371</v>
      </c>
      <c r="F1274" s="496" t="s">
        <v>19431</v>
      </c>
      <c r="G1274" s="496" t="s">
        <v>21262</v>
      </c>
      <c r="H1274" s="496" t="s">
        <v>248</v>
      </c>
      <c r="I1274" s="496" t="s">
        <v>248</v>
      </c>
      <c r="J1274" s="496" t="s">
        <v>248</v>
      </c>
      <c r="K1274" s="187">
        <f t="shared" si="57"/>
        <v>100.13</v>
      </c>
      <c r="L1274" s="188">
        <f t="shared" si="58"/>
        <v>100.13</v>
      </c>
      <c r="M1274" s="185"/>
      <c r="N1274" s="186">
        <f t="shared" si="59"/>
        <v>94228</v>
      </c>
    </row>
    <row r="1275" spans="1:14" ht="13.5" x14ac:dyDescent="0.25">
      <c r="A1275" s="494">
        <v>94229</v>
      </c>
      <c r="B1275" s="495" t="s">
        <v>2262</v>
      </c>
      <c r="C1275" s="495" t="s">
        <v>222</v>
      </c>
      <c r="D1275" s="495" t="s">
        <v>243</v>
      </c>
      <c r="E1275" s="495" t="s">
        <v>22372</v>
      </c>
      <c r="F1275" s="496" t="s">
        <v>3638</v>
      </c>
      <c r="G1275" s="496" t="s">
        <v>22373</v>
      </c>
      <c r="H1275" s="496" t="s">
        <v>248</v>
      </c>
      <c r="I1275" s="496" t="s">
        <v>248</v>
      </c>
      <c r="J1275" s="496" t="s">
        <v>248</v>
      </c>
      <c r="K1275" s="187">
        <f t="shared" si="57"/>
        <v>195.67</v>
      </c>
      <c r="L1275" s="188">
        <f t="shared" si="58"/>
        <v>195.67</v>
      </c>
      <c r="M1275" s="185"/>
      <c r="N1275" s="186">
        <f t="shared" si="59"/>
        <v>94229</v>
      </c>
    </row>
    <row r="1276" spans="1:14" ht="13.5" x14ac:dyDescent="0.25">
      <c r="A1276" s="494">
        <v>94231</v>
      </c>
      <c r="B1276" s="495" t="s">
        <v>2263</v>
      </c>
      <c r="C1276" s="495" t="s">
        <v>222</v>
      </c>
      <c r="D1276" s="495" t="s">
        <v>243</v>
      </c>
      <c r="E1276" s="495" t="s">
        <v>19131</v>
      </c>
      <c r="F1276" s="496" t="s">
        <v>1520</v>
      </c>
      <c r="G1276" s="496" t="s">
        <v>19500</v>
      </c>
      <c r="H1276" s="496" t="s">
        <v>248</v>
      </c>
      <c r="I1276" s="496" t="s">
        <v>248</v>
      </c>
      <c r="J1276" s="496" t="s">
        <v>248</v>
      </c>
      <c r="K1276" s="187">
        <f t="shared" si="57"/>
        <v>59.76</v>
      </c>
      <c r="L1276" s="188">
        <f t="shared" si="58"/>
        <v>59.76</v>
      </c>
      <c r="M1276" s="185"/>
      <c r="N1276" s="186">
        <f t="shared" si="59"/>
        <v>94231</v>
      </c>
    </row>
    <row r="1277" spans="1:14" ht="13.5" x14ac:dyDescent="0.25">
      <c r="A1277" s="494">
        <v>94449</v>
      </c>
      <c r="B1277" s="495" t="s">
        <v>2265</v>
      </c>
      <c r="C1277" s="495" t="s">
        <v>222</v>
      </c>
      <c r="D1277" s="495" t="s">
        <v>836</v>
      </c>
      <c r="E1277" s="495" t="s">
        <v>20477</v>
      </c>
      <c r="F1277" s="496" t="s">
        <v>2603</v>
      </c>
      <c r="G1277" s="496" t="s">
        <v>22374</v>
      </c>
      <c r="H1277" s="496" t="s">
        <v>248</v>
      </c>
      <c r="I1277" s="496" t="s">
        <v>248</v>
      </c>
      <c r="J1277" s="496" t="s">
        <v>248</v>
      </c>
      <c r="K1277" s="187">
        <f t="shared" si="57"/>
        <v>54.67</v>
      </c>
      <c r="L1277" s="188">
        <f t="shared" si="58"/>
        <v>54.67</v>
      </c>
      <c r="M1277" s="185"/>
      <c r="N1277" s="186">
        <f t="shared" si="59"/>
        <v>94449</v>
      </c>
    </row>
    <row r="1278" spans="1:14" ht="13.5" x14ac:dyDescent="0.25">
      <c r="A1278" s="494">
        <v>92255</v>
      </c>
      <c r="B1278" s="495" t="s">
        <v>2267</v>
      </c>
      <c r="C1278" s="495" t="s">
        <v>222</v>
      </c>
      <c r="D1278" s="495" t="s">
        <v>208</v>
      </c>
      <c r="E1278" s="495" t="s">
        <v>22375</v>
      </c>
      <c r="F1278" s="496" t="s">
        <v>20642</v>
      </c>
      <c r="G1278" s="496" t="s">
        <v>22118</v>
      </c>
      <c r="H1278" s="496" t="s">
        <v>16247</v>
      </c>
      <c r="I1278" s="496" t="s">
        <v>248</v>
      </c>
      <c r="J1278" s="496" t="s">
        <v>20860</v>
      </c>
      <c r="K1278" s="187">
        <f t="shared" si="57"/>
        <v>109.63</v>
      </c>
      <c r="L1278" s="188">
        <f t="shared" si="58"/>
        <v>109.63</v>
      </c>
      <c r="M1278" s="185"/>
      <c r="N1278" s="186">
        <f t="shared" si="59"/>
        <v>92255</v>
      </c>
    </row>
    <row r="1279" spans="1:14" ht="13.5" x14ac:dyDescent="0.25">
      <c r="A1279" s="494">
        <v>92256</v>
      </c>
      <c r="B1279" s="495" t="s">
        <v>2268</v>
      </c>
      <c r="C1279" s="495" t="s">
        <v>222</v>
      </c>
      <c r="D1279" s="495" t="s">
        <v>208</v>
      </c>
      <c r="E1279" s="495" t="s">
        <v>22376</v>
      </c>
      <c r="F1279" s="496" t="s">
        <v>19266</v>
      </c>
      <c r="G1279" s="496" t="s">
        <v>22377</v>
      </c>
      <c r="H1279" s="496" t="s">
        <v>19715</v>
      </c>
      <c r="I1279" s="496" t="s">
        <v>248</v>
      </c>
      <c r="J1279" s="496" t="s">
        <v>1193</v>
      </c>
      <c r="K1279" s="187">
        <f t="shared" si="57"/>
        <v>120.67</v>
      </c>
      <c r="L1279" s="188">
        <f t="shared" si="58"/>
        <v>120.67</v>
      </c>
      <c r="M1279" s="185"/>
      <c r="N1279" s="186">
        <f t="shared" si="59"/>
        <v>92256</v>
      </c>
    </row>
    <row r="1280" spans="1:14" ht="13.5" x14ac:dyDescent="0.25">
      <c r="A1280" s="494">
        <v>92257</v>
      </c>
      <c r="B1280" s="495" t="s">
        <v>2270</v>
      </c>
      <c r="C1280" s="495" t="s">
        <v>222</v>
      </c>
      <c r="D1280" s="495" t="s">
        <v>208</v>
      </c>
      <c r="E1280" s="495" t="s">
        <v>22378</v>
      </c>
      <c r="F1280" s="496" t="s">
        <v>22379</v>
      </c>
      <c r="G1280" s="496" t="s">
        <v>19991</v>
      </c>
      <c r="H1280" s="496" t="s">
        <v>19715</v>
      </c>
      <c r="I1280" s="496" t="s">
        <v>248</v>
      </c>
      <c r="J1280" s="496" t="s">
        <v>1193</v>
      </c>
      <c r="K1280" s="187">
        <f t="shared" si="57"/>
        <v>131.63999999999999</v>
      </c>
      <c r="L1280" s="188">
        <f t="shared" si="58"/>
        <v>131.63999999999999</v>
      </c>
      <c r="M1280" s="185"/>
      <c r="N1280" s="186">
        <f t="shared" si="59"/>
        <v>92257</v>
      </c>
    </row>
    <row r="1281" spans="1:14" ht="13.5" x14ac:dyDescent="0.25">
      <c r="A1281" s="494">
        <v>92258</v>
      </c>
      <c r="B1281" s="495" t="s">
        <v>2271</v>
      </c>
      <c r="C1281" s="495" t="s">
        <v>222</v>
      </c>
      <c r="D1281" s="495" t="s">
        <v>208</v>
      </c>
      <c r="E1281" s="495" t="s">
        <v>22380</v>
      </c>
      <c r="F1281" s="496" t="s">
        <v>22381</v>
      </c>
      <c r="G1281" s="496" t="s">
        <v>19176</v>
      </c>
      <c r="H1281" s="496" t="s">
        <v>964</v>
      </c>
      <c r="I1281" s="496" t="s">
        <v>248</v>
      </c>
      <c r="J1281" s="496" t="s">
        <v>1193</v>
      </c>
      <c r="K1281" s="187">
        <f t="shared" si="57"/>
        <v>149.28</v>
      </c>
      <c r="L1281" s="188">
        <f t="shared" si="58"/>
        <v>149.28</v>
      </c>
      <c r="M1281" s="185"/>
      <c r="N1281" s="186">
        <f t="shared" si="59"/>
        <v>92258</v>
      </c>
    </row>
    <row r="1282" spans="1:14" ht="13.5" x14ac:dyDescent="0.25">
      <c r="A1282" s="494">
        <v>92568</v>
      </c>
      <c r="B1282" s="495" t="s">
        <v>2272</v>
      </c>
      <c r="C1282" s="495" t="s">
        <v>222</v>
      </c>
      <c r="D1282" s="495" t="s">
        <v>836</v>
      </c>
      <c r="E1282" s="495" t="s">
        <v>22382</v>
      </c>
      <c r="F1282" s="496" t="s">
        <v>261</v>
      </c>
      <c r="G1282" s="496" t="s">
        <v>20499</v>
      </c>
      <c r="H1282" s="496" t="s">
        <v>248</v>
      </c>
      <c r="I1282" s="496" t="s">
        <v>248</v>
      </c>
      <c r="J1282" s="496" t="s">
        <v>248</v>
      </c>
      <c r="K1282" s="187">
        <f t="shared" si="57"/>
        <v>149.77000000000001</v>
      </c>
      <c r="L1282" s="188">
        <f t="shared" si="58"/>
        <v>149.77000000000001</v>
      </c>
      <c r="M1282" s="185"/>
      <c r="N1282" s="186">
        <f t="shared" si="59"/>
        <v>92568</v>
      </c>
    </row>
    <row r="1283" spans="1:14" ht="13.5" x14ac:dyDescent="0.25">
      <c r="A1283" s="494">
        <v>92569</v>
      </c>
      <c r="B1283" s="495" t="s">
        <v>2274</v>
      </c>
      <c r="C1283" s="495" t="s">
        <v>222</v>
      </c>
      <c r="D1283" s="495" t="s">
        <v>836</v>
      </c>
      <c r="E1283" s="495" t="s">
        <v>22383</v>
      </c>
      <c r="F1283" s="496" t="s">
        <v>581</v>
      </c>
      <c r="G1283" s="496" t="s">
        <v>22384</v>
      </c>
      <c r="H1283" s="496" t="s">
        <v>248</v>
      </c>
      <c r="I1283" s="496" t="s">
        <v>248</v>
      </c>
      <c r="J1283" s="496" t="s">
        <v>248</v>
      </c>
      <c r="K1283" s="187">
        <f t="shared" si="57"/>
        <v>84.47</v>
      </c>
      <c r="L1283" s="188">
        <f t="shared" si="58"/>
        <v>84.47</v>
      </c>
      <c r="M1283" s="185"/>
      <c r="N1283" s="186">
        <f t="shared" si="59"/>
        <v>92569</v>
      </c>
    </row>
    <row r="1284" spans="1:14" ht="13.5" x14ac:dyDescent="0.25">
      <c r="A1284" s="494">
        <v>92570</v>
      </c>
      <c r="B1284" s="495" t="s">
        <v>2276</v>
      </c>
      <c r="C1284" s="495" t="s">
        <v>222</v>
      </c>
      <c r="D1284" s="495" t="s">
        <v>836</v>
      </c>
      <c r="E1284" s="495" t="s">
        <v>22385</v>
      </c>
      <c r="F1284" s="496" t="s">
        <v>329</v>
      </c>
      <c r="G1284" s="496" t="s">
        <v>22386</v>
      </c>
      <c r="H1284" s="496" t="s">
        <v>248</v>
      </c>
      <c r="I1284" s="496" t="s">
        <v>248</v>
      </c>
      <c r="J1284" s="496" t="s">
        <v>248</v>
      </c>
      <c r="K1284" s="187">
        <f t="shared" si="57"/>
        <v>53.99</v>
      </c>
      <c r="L1284" s="188">
        <f t="shared" si="58"/>
        <v>53.99</v>
      </c>
      <c r="M1284" s="185"/>
      <c r="N1284" s="186">
        <f t="shared" si="59"/>
        <v>92570</v>
      </c>
    </row>
    <row r="1285" spans="1:14" ht="13.5" x14ac:dyDescent="0.25">
      <c r="A1285" s="494">
        <v>92571</v>
      </c>
      <c r="B1285" s="495" t="s">
        <v>2277</v>
      </c>
      <c r="C1285" s="495" t="s">
        <v>222</v>
      </c>
      <c r="D1285" s="495" t="s">
        <v>836</v>
      </c>
      <c r="E1285" s="495" t="s">
        <v>20414</v>
      </c>
      <c r="F1285" s="496" t="s">
        <v>4348</v>
      </c>
      <c r="G1285" s="496" t="s">
        <v>22387</v>
      </c>
      <c r="H1285" s="496" t="s">
        <v>248</v>
      </c>
      <c r="I1285" s="496" t="s">
        <v>248</v>
      </c>
      <c r="J1285" s="496" t="s">
        <v>248</v>
      </c>
      <c r="K1285" s="187">
        <f t="shared" si="57"/>
        <v>152.91</v>
      </c>
      <c r="L1285" s="188">
        <f t="shared" si="58"/>
        <v>152.91</v>
      </c>
      <c r="M1285" s="185"/>
      <c r="N1285" s="186">
        <f t="shared" si="59"/>
        <v>92571</v>
      </c>
    </row>
    <row r="1286" spans="1:14" ht="13.5" x14ac:dyDescent="0.25">
      <c r="A1286" s="494">
        <v>92572</v>
      </c>
      <c r="B1286" s="495" t="s">
        <v>2279</v>
      </c>
      <c r="C1286" s="495" t="s">
        <v>222</v>
      </c>
      <c r="D1286" s="495" t="s">
        <v>836</v>
      </c>
      <c r="E1286" s="495" t="s">
        <v>22388</v>
      </c>
      <c r="F1286" s="496" t="s">
        <v>3555</v>
      </c>
      <c r="G1286" s="496" t="s">
        <v>22389</v>
      </c>
      <c r="H1286" s="496" t="s">
        <v>248</v>
      </c>
      <c r="I1286" s="496" t="s">
        <v>248</v>
      </c>
      <c r="J1286" s="496" t="s">
        <v>248</v>
      </c>
      <c r="K1286" s="187">
        <f t="shared" si="57"/>
        <v>93.04</v>
      </c>
      <c r="L1286" s="188">
        <f t="shared" si="58"/>
        <v>93.04</v>
      </c>
      <c r="M1286" s="185"/>
      <c r="N1286" s="186">
        <f t="shared" si="59"/>
        <v>92572</v>
      </c>
    </row>
    <row r="1287" spans="1:14" ht="13.5" x14ac:dyDescent="0.25">
      <c r="A1287" s="494">
        <v>92573</v>
      </c>
      <c r="B1287" s="495" t="s">
        <v>2281</v>
      </c>
      <c r="C1287" s="495" t="s">
        <v>222</v>
      </c>
      <c r="D1287" s="495" t="s">
        <v>836</v>
      </c>
      <c r="E1287" s="495" t="s">
        <v>22390</v>
      </c>
      <c r="F1287" s="496" t="s">
        <v>538</v>
      </c>
      <c r="G1287" s="496" t="s">
        <v>22391</v>
      </c>
      <c r="H1287" s="496" t="s">
        <v>248</v>
      </c>
      <c r="I1287" s="496" t="s">
        <v>248</v>
      </c>
      <c r="J1287" s="496" t="s">
        <v>248</v>
      </c>
      <c r="K1287" s="187">
        <f t="shared" si="57"/>
        <v>55.17</v>
      </c>
      <c r="L1287" s="188">
        <f t="shared" si="58"/>
        <v>55.17</v>
      </c>
      <c r="M1287" s="185"/>
      <c r="N1287" s="186">
        <f t="shared" si="59"/>
        <v>92573</v>
      </c>
    </row>
    <row r="1288" spans="1:14" ht="13.5" x14ac:dyDescent="0.25">
      <c r="A1288" s="494">
        <v>92574</v>
      </c>
      <c r="B1288" s="495" t="s">
        <v>2283</v>
      </c>
      <c r="C1288" s="495" t="s">
        <v>222</v>
      </c>
      <c r="D1288" s="495" t="s">
        <v>836</v>
      </c>
      <c r="E1288" s="495" t="s">
        <v>22392</v>
      </c>
      <c r="F1288" s="496" t="s">
        <v>19107</v>
      </c>
      <c r="G1288" s="496" t="s">
        <v>22393</v>
      </c>
      <c r="H1288" s="496" t="s">
        <v>248</v>
      </c>
      <c r="I1288" s="496" t="s">
        <v>248</v>
      </c>
      <c r="J1288" s="496" t="s">
        <v>248</v>
      </c>
      <c r="K1288" s="187">
        <f t="shared" si="57"/>
        <v>151.34</v>
      </c>
      <c r="L1288" s="188">
        <f t="shared" si="58"/>
        <v>151.34</v>
      </c>
      <c r="M1288" s="185"/>
      <c r="N1288" s="186">
        <f t="shared" si="59"/>
        <v>92574</v>
      </c>
    </row>
    <row r="1289" spans="1:14" ht="13.5" x14ac:dyDescent="0.25">
      <c r="A1289" s="494">
        <v>92575</v>
      </c>
      <c r="B1289" s="495" t="s">
        <v>2285</v>
      </c>
      <c r="C1289" s="495" t="s">
        <v>222</v>
      </c>
      <c r="D1289" s="495" t="s">
        <v>836</v>
      </c>
      <c r="E1289" s="495" t="s">
        <v>20425</v>
      </c>
      <c r="F1289" s="496" t="s">
        <v>1560</v>
      </c>
      <c r="G1289" s="496" t="s">
        <v>22394</v>
      </c>
      <c r="H1289" s="496" t="s">
        <v>248</v>
      </c>
      <c r="I1289" s="496" t="s">
        <v>248</v>
      </c>
      <c r="J1289" s="496" t="s">
        <v>248</v>
      </c>
      <c r="K1289" s="187">
        <f t="shared" ref="K1289:K1352" si="60">H1289+I1289+J1289+G1289</f>
        <v>76.900000000000006</v>
      </c>
      <c r="L1289" s="188">
        <f t="shared" ref="L1289:L1352" si="61">G1289+I1289+J1289+H1289</f>
        <v>76.900000000000006</v>
      </c>
      <c r="M1289" s="185"/>
      <c r="N1289" s="186">
        <f t="shared" ref="N1289:N1352" si="62">A1289</f>
        <v>92575</v>
      </c>
    </row>
    <row r="1290" spans="1:14" ht="13.5" x14ac:dyDescent="0.25">
      <c r="A1290" s="494">
        <v>92576</v>
      </c>
      <c r="B1290" s="495" t="s">
        <v>2286</v>
      </c>
      <c r="C1290" s="495" t="s">
        <v>222</v>
      </c>
      <c r="D1290" s="495" t="s">
        <v>836</v>
      </c>
      <c r="E1290" s="495" t="s">
        <v>22395</v>
      </c>
      <c r="F1290" s="496" t="s">
        <v>588</v>
      </c>
      <c r="G1290" s="496" t="s">
        <v>19162</v>
      </c>
      <c r="H1290" s="496" t="s">
        <v>248</v>
      </c>
      <c r="I1290" s="496" t="s">
        <v>248</v>
      </c>
      <c r="J1290" s="496" t="s">
        <v>248</v>
      </c>
      <c r="K1290" s="187">
        <f t="shared" si="60"/>
        <v>42.48</v>
      </c>
      <c r="L1290" s="188">
        <f t="shared" si="61"/>
        <v>42.48</v>
      </c>
      <c r="M1290" s="185"/>
      <c r="N1290" s="186">
        <f t="shared" si="62"/>
        <v>92576</v>
      </c>
    </row>
    <row r="1291" spans="1:14" ht="13.5" x14ac:dyDescent="0.25">
      <c r="A1291" s="494">
        <v>92577</v>
      </c>
      <c r="B1291" s="495" t="s">
        <v>2287</v>
      </c>
      <c r="C1291" s="495" t="s">
        <v>222</v>
      </c>
      <c r="D1291" s="495" t="s">
        <v>836</v>
      </c>
      <c r="E1291" s="495" t="s">
        <v>20546</v>
      </c>
      <c r="F1291" s="496" t="s">
        <v>3756</v>
      </c>
      <c r="G1291" s="496" t="s">
        <v>22396</v>
      </c>
      <c r="H1291" s="496" t="s">
        <v>248</v>
      </c>
      <c r="I1291" s="496" t="s">
        <v>248</v>
      </c>
      <c r="J1291" s="496" t="s">
        <v>248</v>
      </c>
      <c r="K1291" s="187">
        <f t="shared" si="60"/>
        <v>155.13</v>
      </c>
      <c r="L1291" s="188">
        <f t="shared" si="61"/>
        <v>155.13</v>
      </c>
      <c r="M1291" s="185"/>
      <c r="N1291" s="186">
        <f t="shared" si="62"/>
        <v>92577</v>
      </c>
    </row>
    <row r="1292" spans="1:14" ht="13.5" x14ac:dyDescent="0.25">
      <c r="A1292" s="494">
        <v>92578</v>
      </c>
      <c r="B1292" s="495" t="s">
        <v>2289</v>
      </c>
      <c r="C1292" s="495" t="s">
        <v>222</v>
      </c>
      <c r="D1292" s="495" t="s">
        <v>836</v>
      </c>
      <c r="E1292" s="495" t="s">
        <v>22397</v>
      </c>
      <c r="F1292" s="496" t="s">
        <v>5251</v>
      </c>
      <c r="G1292" s="496" t="s">
        <v>20891</v>
      </c>
      <c r="H1292" s="496" t="s">
        <v>248</v>
      </c>
      <c r="I1292" s="496" t="s">
        <v>248</v>
      </c>
      <c r="J1292" s="496" t="s">
        <v>248</v>
      </c>
      <c r="K1292" s="187">
        <f t="shared" si="60"/>
        <v>78.87</v>
      </c>
      <c r="L1292" s="188">
        <f t="shared" si="61"/>
        <v>78.87</v>
      </c>
      <c r="M1292" s="185"/>
      <c r="N1292" s="186">
        <f t="shared" si="62"/>
        <v>92578</v>
      </c>
    </row>
    <row r="1293" spans="1:14" ht="13.5" x14ac:dyDescent="0.25">
      <c r="A1293" s="494">
        <v>92579</v>
      </c>
      <c r="B1293" s="495" t="s">
        <v>2291</v>
      </c>
      <c r="C1293" s="495" t="s">
        <v>222</v>
      </c>
      <c r="D1293" s="495" t="s">
        <v>836</v>
      </c>
      <c r="E1293" s="495" t="s">
        <v>22398</v>
      </c>
      <c r="F1293" s="496" t="s">
        <v>548</v>
      </c>
      <c r="G1293" s="496" t="s">
        <v>19398</v>
      </c>
      <c r="H1293" s="496" t="s">
        <v>248</v>
      </c>
      <c r="I1293" s="496" t="s">
        <v>248</v>
      </c>
      <c r="J1293" s="496" t="s">
        <v>248</v>
      </c>
      <c r="K1293" s="187">
        <f t="shared" si="60"/>
        <v>43.41</v>
      </c>
      <c r="L1293" s="188">
        <f t="shared" si="61"/>
        <v>43.41</v>
      </c>
      <c r="M1293" s="185"/>
      <c r="N1293" s="186">
        <f t="shared" si="62"/>
        <v>92579</v>
      </c>
    </row>
    <row r="1294" spans="1:14" ht="13.5" x14ac:dyDescent="0.25">
      <c r="A1294" s="494">
        <v>92580</v>
      </c>
      <c r="B1294" s="495" t="s">
        <v>2293</v>
      </c>
      <c r="C1294" s="495" t="s">
        <v>222</v>
      </c>
      <c r="D1294" s="495" t="s">
        <v>836</v>
      </c>
      <c r="E1294" s="495" t="s">
        <v>20496</v>
      </c>
      <c r="F1294" s="496" t="s">
        <v>4913</v>
      </c>
      <c r="G1294" s="496" t="s">
        <v>22399</v>
      </c>
      <c r="H1294" s="496" t="s">
        <v>248</v>
      </c>
      <c r="I1294" s="496" t="s">
        <v>248</v>
      </c>
      <c r="J1294" s="496" t="s">
        <v>248</v>
      </c>
      <c r="K1294" s="187">
        <f t="shared" si="60"/>
        <v>52.91</v>
      </c>
      <c r="L1294" s="188">
        <f t="shared" si="61"/>
        <v>52.91</v>
      </c>
      <c r="M1294" s="185"/>
      <c r="N1294" s="186">
        <f t="shared" si="62"/>
        <v>92580</v>
      </c>
    </row>
    <row r="1295" spans="1:14" ht="13.5" x14ac:dyDescent="0.25">
      <c r="A1295" s="494">
        <v>92581</v>
      </c>
      <c r="B1295" s="495" t="s">
        <v>2295</v>
      </c>
      <c r="C1295" s="495" t="s">
        <v>222</v>
      </c>
      <c r="D1295" s="495" t="s">
        <v>836</v>
      </c>
      <c r="E1295" s="495" t="s">
        <v>20765</v>
      </c>
      <c r="F1295" s="496" t="s">
        <v>8333</v>
      </c>
      <c r="G1295" s="496" t="s">
        <v>22400</v>
      </c>
      <c r="H1295" s="496" t="s">
        <v>248</v>
      </c>
      <c r="I1295" s="496" t="s">
        <v>248</v>
      </c>
      <c r="J1295" s="496" t="s">
        <v>248</v>
      </c>
      <c r="K1295" s="187">
        <f t="shared" si="60"/>
        <v>56.16</v>
      </c>
      <c r="L1295" s="188">
        <f t="shared" si="61"/>
        <v>56.16</v>
      </c>
      <c r="M1295" s="185"/>
      <c r="N1295" s="186">
        <f t="shared" si="62"/>
        <v>92581</v>
      </c>
    </row>
    <row r="1296" spans="1:14" ht="13.5" x14ac:dyDescent="0.25">
      <c r="A1296" s="494">
        <v>92582</v>
      </c>
      <c r="B1296" s="495" t="s">
        <v>2296</v>
      </c>
      <c r="C1296" s="495" t="s">
        <v>222</v>
      </c>
      <c r="D1296" s="495" t="s">
        <v>208</v>
      </c>
      <c r="E1296" s="495" t="s">
        <v>22401</v>
      </c>
      <c r="F1296" s="496" t="s">
        <v>19168</v>
      </c>
      <c r="G1296" s="496" t="s">
        <v>22402</v>
      </c>
      <c r="H1296" s="496" t="s">
        <v>18327</v>
      </c>
      <c r="I1296" s="496" t="s">
        <v>248</v>
      </c>
      <c r="J1296" s="496" t="s">
        <v>746</v>
      </c>
      <c r="K1296" s="187">
        <f t="shared" si="60"/>
        <v>724.95999999999992</v>
      </c>
      <c r="L1296" s="188">
        <f t="shared" si="61"/>
        <v>724.95999999999992</v>
      </c>
      <c r="M1296" s="185"/>
      <c r="N1296" s="186">
        <f t="shared" si="62"/>
        <v>92582</v>
      </c>
    </row>
    <row r="1297" spans="1:14" ht="13.5" x14ac:dyDescent="0.25">
      <c r="A1297" s="494">
        <v>92584</v>
      </c>
      <c r="B1297" s="495" t="s">
        <v>2297</v>
      </c>
      <c r="C1297" s="495" t="s">
        <v>222</v>
      </c>
      <c r="D1297" s="495" t="s">
        <v>208</v>
      </c>
      <c r="E1297" s="495" t="s">
        <v>22403</v>
      </c>
      <c r="F1297" s="496" t="s">
        <v>21155</v>
      </c>
      <c r="G1297" s="496" t="s">
        <v>22404</v>
      </c>
      <c r="H1297" s="496" t="s">
        <v>18327</v>
      </c>
      <c r="I1297" s="496" t="s">
        <v>248</v>
      </c>
      <c r="J1297" s="496" t="s">
        <v>746</v>
      </c>
      <c r="K1297" s="187">
        <f t="shared" si="60"/>
        <v>879.06999999999994</v>
      </c>
      <c r="L1297" s="188">
        <f t="shared" si="61"/>
        <v>879.06999999999994</v>
      </c>
      <c r="M1297" s="185"/>
      <c r="N1297" s="186">
        <f t="shared" si="62"/>
        <v>92584</v>
      </c>
    </row>
    <row r="1298" spans="1:14" ht="13.5" x14ac:dyDescent="0.25">
      <c r="A1298" s="494">
        <v>92586</v>
      </c>
      <c r="B1298" s="495" t="s">
        <v>2298</v>
      </c>
      <c r="C1298" s="495" t="s">
        <v>222</v>
      </c>
      <c r="D1298" s="495" t="s">
        <v>208</v>
      </c>
      <c r="E1298" s="495" t="s">
        <v>22405</v>
      </c>
      <c r="F1298" s="496" t="s">
        <v>21155</v>
      </c>
      <c r="G1298" s="496" t="s">
        <v>22406</v>
      </c>
      <c r="H1298" s="496" t="s">
        <v>18225</v>
      </c>
      <c r="I1298" s="496" t="s">
        <v>248</v>
      </c>
      <c r="J1298" s="496" t="s">
        <v>746</v>
      </c>
      <c r="K1298" s="187">
        <f t="shared" si="60"/>
        <v>1033.17</v>
      </c>
      <c r="L1298" s="188">
        <f t="shared" si="61"/>
        <v>1033.17</v>
      </c>
      <c r="M1298" s="185"/>
      <c r="N1298" s="186">
        <f t="shared" si="62"/>
        <v>92586</v>
      </c>
    </row>
    <row r="1299" spans="1:14" ht="13.5" x14ac:dyDescent="0.25">
      <c r="A1299" s="494">
        <v>92588</v>
      </c>
      <c r="B1299" s="495" t="s">
        <v>2299</v>
      </c>
      <c r="C1299" s="495" t="s">
        <v>222</v>
      </c>
      <c r="D1299" s="495" t="s">
        <v>208</v>
      </c>
      <c r="E1299" s="495" t="s">
        <v>22407</v>
      </c>
      <c r="F1299" s="496" t="s">
        <v>22408</v>
      </c>
      <c r="G1299" s="496" t="s">
        <v>22409</v>
      </c>
      <c r="H1299" s="496" t="s">
        <v>18225</v>
      </c>
      <c r="I1299" s="496" t="s">
        <v>248</v>
      </c>
      <c r="J1299" s="496" t="s">
        <v>746</v>
      </c>
      <c r="K1299" s="187">
        <f t="shared" si="60"/>
        <v>1285.25</v>
      </c>
      <c r="L1299" s="188">
        <f t="shared" si="61"/>
        <v>1285.25</v>
      </c>
      <c r="M1299" s="185"/>
      <c r="N1299" s="186">
        <f t="shared" si="62"/>
        <v>92588</v>
      </c>
    </row>
    <row r="1300" spans="1:14" ht="13.5" x14ac:dyDescent="0.25">
      <c r="A1300" s="494">
        <v>92590</v>
      </c>
      <c r="B1300" s="495" t="s">
        <v>2300</v>
      </c>
      <c r="C1300" s="495" t="s">
        <v>222</v>
      </c>
      <c r="D1300" s="495" t="s">
        <v>208</v>
      </c>
      <c r="E1300" s="495" t="s">
        <v>22410</v>
      </c>
      <c r="F1300" s="496" t="s">
        <v>22408</v>
      </c>
      <c r="G1300" s="496" t="s">
        <v>22411</v>
      </c>
      <c r="H1300" s="496" t="s">
        <v>18225</v>
      </c>
      <c r="I1300" s="496" t="s">
        <v>248</v>
      </c>
      <c r="J1300" s="496" t="s">
        <v>746</v>
      </c>
      <c r="K1300" s="187">
        <f t="shared" si="60"/>
        <v>1439.3400000000001</v>
      </c>
      <c r="L1300" s="188">
        <f t="shared" si="61"/>
        <v>1439.3400000000001</v>
      </c>
      <c r="M1300" s="185"/>
      <c r="N1300" s="186">
        <f t="shared" si="62"/>
        <v>92590</v>
      </c>
    </row>
    <row r="1301" spans="1:14" ht="13.5" x14ac:dyDescent="0.25">
      <c r="A1301" s="494">
        <v>92592</v>
      </c>
      <c r="B1301" s="495" t="s">
        <v>2301</v>
      </c>
      <c r="C1301" s="495" t="s">
        <v>222</v>
      </c>
      <c r="D1301" s="495" t="s">
        <v>208</v>
      </c>
      <c r="E1301" s="495" t="s">
        <v>22412</v>
      </c>
      <c r="F1301" s="496" t="s">
        <v>20522</v>
      </c>
      <c r="G1301" s="496" t="s">
        <v>22413</v>
      </c>
      <c r="H1301" s="496" t="s">
        <v>18225</v>
      </c>
      <c r="I1301" s="496" t="s">
        <v>248</v>
      </c>
      <c r="J1301" s="496" t="s">
        <v>746</v>
      </c>
      <c r="K1301" s="187">
        <f t="shared" si="60"/>
        <v>1604.42</v>
      </c>
      <c r="L1301" s="188">
        <f t="shared" si="61"/>
        <v>1604.42</v>
      </c>
      <c r="M1301" s="185"/>
      <c r="N1301" s="186">
        <f t="shared" si="62"/>
        <v>92592</v>
      </c>
    </row>
    <row r="1302" spans="1:14" ht="13.5" x14ac:dyDescent="0.25">
      <c r="A1302" s="494">
        <v>92593</v>
      </c>
      <c r="B1302" s="495" t="s">
        <v>2302</v>
      </c>
      <c r="C1302" s="495" t="s">
        <v>222</v>
      </c>
      <c r="D1302" s="495" t="s">
        <v>2303</v>
      </c>
      <c r="E1302" s="495" t="s">
        <v>2546</v>
      </c>
      <c r="F1302" s="496" t="s">
        <v>2635</v>
      </c>
      <c r="G1302" s="496" t="s">
        <v>21118</v>
      </c>
      <c r="H1302" s="496" t="s">
        <v>2306</v>
      </c>
      <c r="I1302" s="496" t="s">
        <v>248</v>
      </c>
      <c r="J1302" s="496" t="s">
        <v>851</v>
      </c>
      <c r="K1302" s="187">
        <f t="shared" si="60"/>
        <v>12.200000000000001</v>
      </c>
      <c r="L1302" s="188">
        <f t="shared" si="61"/>
        <v>12.2</v>
      </c>
      <c r="M1302" s="185"/>
      <c r="N1302" s="186">
        <f t="shared" si="62"/>
        <v>92593</v>
      </c>
    </row>
    <row r="1303" spans="1:14" ht="13.5" x14ac:dyDescent="0.25">
      <c r="A1303" s="494">
        <v>92594</v>
      </c>
      <c r="B1303" s="495" t="s">
        <v>2307</v>
      </c>
      <c r="C1303" s="495" t="s">
        <v>222</v>
      </c>
      <c r="D1303" s="495" t="s">
        <v>208</v>
      </c>
      <c r="E1303" s="495" t="s">
        <v>22414</v>
      </c>
      <c r="F1303" s="496" t="s">
        <v>22415</v>
      </c>
      <c r="G1303" s="496" t="s">
        <v>22416</v>
      </c>
      <c r="H1303" s="496" t="s">
        <v>18225</v>
      </c>
      <c r="I1303" s="496" t="s">
        <v>248</v>
      </c>
      <c r="J1303" s="496" t="s">
        <v>746</v>
      </c>
      <c r="K1303" s="187">
        <f t="shared" si="60"/>
        <v>1884.45</v>
      </c>
      <c r="L1303" s="188">
        <f t="shared" si="61"/>
        <v>1884.45</v>
      </c>
      <c r="M1303" s="185"/>
      <c r="N1303" s="186">
        <f t="shared" si="62"/>
        <v>92594</v>
      </c>
    </row>
    <row r="1304" spans="1:14" ht="13.5" x14ac:dyDescent="0.25">
      <c r="A1304" s="494">
        <v>92596</v>
      </c>
      <c r="B1304" s="495" t="s">
        <v>2308</v>
      </c>
      <c r="C1304" s="495" t="s">
        <v>222</v>
      </c>
      <c r="D1304" s="495" t="s">
        <v>208</v>
      </c>
      <c r="E1304" s="495" t="s">
        <v>22417</v>
      </c>
      <c r="F1304" s="496" t="s">
        <v>22418</v>
      </c>
      <c r="G1304" s="496" t="s">
        <v>22419</v>
      </c>
      <c r="H1304" s="496" t="s">
        <v>18225</v>
      </c>
      <c r="I1304" s="496" t="s">
        <v>248</v>
      </c>
      <c r="J1304" s="496" t="s">
        <v>746</v>
      </c>
      <c r="K1304" s="187">
        <f t="shared" si="60"/>
        <v>2062.79</v>
      </c>
      <c r="L1304" s="188">
        <f t="shared" si="61"/>
        <v>2062.79</v>
      </c>
      <c r="M1304" s="185"/>
      <c r="N1304" s="186">
        <f t="shared" si="62"/>
        <v>92596</v>
      </c>
    </row>
    <row r="1305" spans="1:14" ht="13.5" x14ac:dyDescent="0.25">
      <c r="A1305" s="494">
        <v>92598</v>
      </c>
      <c r="B1305" s="495" t="s">
        <v>2309</v>
      </c>
      <c r="C1305" s="495" t="s">
        <v>222</v>
      </c>
      <c r="D1305" s="495" t="s">
        <v>208</v>
      </c>
      <c r="E1305" s="495" t="s">
        <v>22420</v>
      </c>
      <c r="F1305" s="496" t="s">
        <v>22421</v>
      </c>
      <c r="G1305" s="496" t="s">
        <v>22422</v>
      </c>
      <c r="H1305" s="496" t="s">
        <v>18225</v>
      </c>
      <c r="I1305" s="496" t="s">
        <v>248</v>
      </c>
      <c r="J1305" s="496" t="s">
        <v>746</v>
      </c>
      <c r="K1305" s="187">
        <f t="shared" si="60"/>
        <v>2216.8999999999996</v>
      </c>
      <c r="L1305" s="188">
        <f t="shared" si="61"/>
        <v>2216.8999999999996</v>
      </c>
      <c r="M1305" s="185"/>
      <c r="N1305" s="186">
        <f t="shared" si="62"/>
        <v>92598</v>
      </c>
    </row>
    <row r="1306" spans="1:14" ht="13.5" x14ac:dyDescent="0.25">
      <c r="A1306" s="494">
        <v>92600</v>
      </c>
      <c r="B1306" s="495" t="s">
        <v>2310</v>
      </c>
      <c r="C1306" s="495" t="s">
        <v>222</v>
      </c>
      <c r="D1306" s="495" t="s">
        <v>208</v>
      </c>
      <c r="E1306" s="495" t="s">
        <v>22423</v>
      </c>
      <c r="F1306" s="496" t="s">
        <v>22421</v>
      </c>
      <c r="G1306" s="496" t="s">
        <v>22424</v>
      </c>
      <c r="H1306" s="496" t="s">
        <v>18225</v>
      </c>
      <c r="I1306" s="496" t="s">
        <v>248</v>
      </c>
      <c r="J1306" s="496" t="s">
        <v>746</v>
      </c>
      <c r="K1306" s="187">
        <f t="shared" si="60"/>
        <v>2409.98</v>
      </c>
      <c r="L1306" s="188">
        <f t="shared" si="61"/>
        <v>2409.98</v>
      </c>
      <c r="M1306" s="185"/>
      <c r="N1306" s="186">
        <f t="shared" si="62"/>
        <v>92600</v>
      </c>
    </row>
    <row r="1307" spans="1:14" ht="13.5" x14ac:dyDescent="0.25">
      <c r="A1307" s="494">
        <v>92602</v>
      </c>
      <c r="B1307" s="495" t="s">
        <v>2311</v>
      </c>
      <c r="C1307" s="495" t="s">
        <v>222</v>
      </c>
      <c r="D1307" s="495" t="s">
        <v>208</v>
      </c>
      <c r="E1307" s="495" t="s">
        <v>22401</v>
      </c>
      <c r="F1307" s="496" t="s">
        <v>19168</v>
      </c>
      <c r="G1307" s="496" t="s">
        <v>22402</v>
      </c>
      <c r="H1307" s="496" t="s">
        <v>18327</v>
      </c>
      <c r="I1307" s="496" t="s">
        <v>248</v>
      </c>
      <c r="J1307" s="496" t="s">
        <v>746</v>
      </c>
      <c r="K1307" s="187">
        <f t="shared" si="60"/>
        <v>724.95999999999992</v>
      </c>
      <c r="L1307" s="188">
        <f t="shared" si="61"/>
        <v>724.95999999999992</v>
      </c>
      <c r="M1307" s="185"/>
      <c r="N1307" s="186">
        <f t="shared" si="62"/>
        <v>92602</v>
      </c>
    </row>
    <row r="1308" spans="1:14" ht="13.5" x14ac:dyDescent="0.25">
      <c r="A1308" s="494">
        <v>92604</v>
      </c>
      <c r="B1308" s="495" t="s">
        <v>2312</v>
      </c>
      <c r="C1308" s="495" t="s">
        <v>222</v>
      </c>
      <c r="D1308" s="495" t="s">
        <v>208</v>
      </c>
      <c r="E1308" s="495" t="s">
        <v>22425</v>
      </c>
      <c r="F1308" s="496" t="s">
        <v>19168</v>
      </c>
      <c r="G1308" s="496" t="s">
        <v>22426</v>
      </c>
      <c r="H1308" s="496" t="s">
        <v>18327</v>
      </c>
      <c r="I1308" s="496" t="s">
        <v>248</v>
      </c>
      <c r="J1308" s="496" t="s">
        <v>746</v>
      </c>
      <c r="K1308" s="187">
        <f t="shared" si="60"/>
        <v>840.07999999999993</v>
      </c>
      <c r="L1308" s="188">
        <f t="shared" si="61"/>
        <v>840.07999999999993</v>
      </c>
      <c r="M1308" s="185"/>
      <c r="N1308" s="186">
        <f t="shared" si="62"/>
        <v>92604</v>
      </c>
    </row>
    <row r="1309" spans="1:14" ht="13.5" x14ac:dyDescent="0.25">
      <c r="A1309" s="494">
        <v>92606</v>
      </c>
      <c r="B1309" s="495" t="s">
        <v>2313</v>
      </c>
      <c r="C1309" s="495" t="s">
        <v>222</v>
      </c>
      <c r="D1309" s="495" t="s">
        <v>208</v>
      </c>
      <c r="E1309" s="495" t="s">
        <v>22427</v>
      </c>
      <c r="F1309" s="496" t="s">
        <v>21155</v>
      </c>
      <c r="G1309" s="496" t="s">
        <v>22428</v>
      </c>
      <c r="H1309" s="496" t="s">
        <v>18225</v>
      </c>
      <c r="I1309" s="496" t="s">
        <v>248</v>
      </c>
      <c r="J1309" s="496" t="s">
        <v>746</v>
      </c>
      <c r="K1309" s="187">
        <f t="shared" si="60"/>
        <v>994.18999999999994</v>
      </c>
      <c r="L1309" s="188">
        <f t="shared" si="61"/>
        <v>994.18999999999994</v>
      </c>
      <c r="M1309" s="185"/>
      <c r="N1309" s="186">
        <f t="shared" si="62"/>
        <v>92606</v>
      </c>
    </row>
    <row r="1310" spans="1:14" ht="13.5" x14ac:dyDescent="0.25">
      <c r="A1310" s="494">
        <v>92608</v>
      </c>
      <c r="B1310" s="495" t="s">
        <v>2314</v>
      </c>
      <c r="C1310" s="495" t="s">
        <v>222</v>
      </c>
      <c r="D1310" s="495" t="s">
        <v>208</v>
      </c>
      <c r="E1310" s="495" t="s">
        <v>22429</v>
      </c>
      <c r="F1310" s="496" t="s">
        <v>22408</v>
      </c>
      <c r="G1310" s="496" t="s">
        <v>22430</v>
      </c>
      <c r="H1310" s="496" t="s">
        <v>18225</v>
      </c>
      <c r="I1310" s="496" t="s">
        <v>248</v>
      </c>
      <c r="J1310" s="496" t="s">
        <v>746</v>
      </c>
      <c r="K1310" s="187">
        <f t="shared" si="60"/>
        <v>1207.2900000000002</v>
      </c>
      <c r="L1310" s="188">
        <f t="shared" si="61"/>
        <v>1207.2900000000002</v>
      </c>
      <c r="M1310" s="185"/>
      <c r="N1310" s="186">
        <f t="shared" si="62"/>
        <v>92608</v>
      </c>
    </row>
    <row r="1311" spans="1:14" ht="13.5" x14ac:dyDescent="0.25">
      <c r="A1311" s="494">
        <v>92610</v>
      </c>
      <c r="B1311" s="495" t="s">
        <v>2315</v>
      </c>
      <c r="C1311" s="495" t="s">
        <v>222</v>
      </c>
      <c r="D1311" s="495" t="s">
        <v>208</v>
      </c>
      <c r="E1311" s="495" t="s">
        <v>22431</v>
      </c>
      <c r="F1311" s="496" t="s">
        <v>22408</v>
      </c>
      <c r="G1311" s="496" t="s">
        <v>22432</v>
      </c>
      <c r="H1311" s="496" t="s">
        <v>18225</v>
      </c>
      <c r="I1311" s="496" t="s">
        <v>248</v>
      </c>
      <c r="J1311" s="496" t="s">
        <v>746</v>
      </c>
      <c r="K1311" s="187">
        <f t="shared" si="60"/>
        <v>1361.38</v>
      </c>
      <c r="L1311" s="188">
        <f t="shared" si="61"/>
        <v>1361.38</v>
      </c>
      <c r="M1311" s="185"/>
      <c r="N1311" s="186">
        <f t="shared" si="62"/>
        <v>92610</v>
      </c>
    </row>
    <row r="1312" spans="1:14" ht="13.5" x14ac:dyDescent="0.25">
      <c r="A1312" s="494">
        <v>92612</v>
      </c>
      <c r="B1312" s="495" t="s">
        <v>2316</v>
      </c>
      <c r="C1312" s="495" t="s">
        <v>222</v>
      </c>
      <c r="D1312" s="495" t="s">
        <v>208</v>
      </c>
      <c r="E1312" s="495" t="s">
        <v>22433</v>
      </c>
      <c r="F1312" s="496" t="s">
        <v>20522</v>
      </c>
      <c r="G1312" s="496" t="s">
        <v>22434</v>
      </c>
      <c r="H1312" s="496" t="s">
        <v>18225</v>
      </c>
      <c r="I1312" s="496" t="s">
        <v>248</v>
      </c>
      <c r="J1312" s="496" t="s">
        <v>746</v>
      </c>
      <c r="K1312" s="187">
        <f t="shared" si="60"/>
        <v>1526.46</v>
      </c>
      <c r="L1312" s="188">
        <f t="shared" si="61"/>
        <v>1526.46</v>
      </c>
      <c r="M1312" s="185"/>
      <c r="N1312" s="186">
        <f t="shared" si="62"/>
        <v>92612</v>
      </c>
    </row>
    <row r="1313" spans="1:14" ht="13.5" x14ac:dyDescent="0.25">
      <c r="A1313" s="494">
        <v>92614</v>
      </c>
      <c r="B1313" s="495" t="s">
        <v>2317</v>
      </c>
      <c r="C1313" s="495" t="s">
        <v>222</v>
      </c>
      <c r="D1313" s="495" t="s">
        <v>208</v>
      </c>
      <c r="E1313" s="495" t="s">
        <v>22435</v>
      </c>
      <c r="F1313" s="496" t="s">
        <v>22415</v>
      </c>
      <c r="G1313" s="496" t="s">
        <v>22436</v>
      </c>
      <c r="H1313" s="496" t="s">
        <v>18225</v>
      </c>
      <c r="I1313" s="496" t="s">
        <v>248</v>
      </c>
      <c r="J1313" s="496" t="s">
        <v>746</v>
      </c>
      <c r="K1313" s="187">
        <f t="shared" si="60"/>
        <v>1728.5400000000002</v>
      </c>
      <c r="L1313" s="188">
        <f t="shared" si="61"/>
        <v>1728.5400000000002</v>
      </c>
      <c r="M1313" s="185"/>
      <c r="N1313" s="186">
        <f t="shared" si="62"/>
        <v>92614</v>
      </c>
    </row>
    <row r="1314" spans="1:14" ht="13.5" x14ac:dyDescent="0.25">
      <c r="A1314" s="494">
        <v>92616</v>
      </c>
      <c r="B1314" s="495" t="s">
        <v>2318</v>
      </c>
      <c r="C1314" s="495" t="s">
        <v>222</v>
      </c>
      <c r="D1314" s="495" t="s">
        <v>208</v>
      </c>
      <c r="E1314" s="495" t="s">
        <v>22437</v>
      </c>
      <c r="F1314" s="496" t="s">
        <v>22418</v>
      </c>
      <c r="G1314" s="496" t="s">
        <v>22438</v>
      </c>
      <c r="H1314" s="496" t="s">
        <v>18225</v>
      </c>
      <c r="I1314" s="496" t="s">
        <v>248</v>
      </c>
      <c r="J1314" s="496" t="s">
        <v>746</v>
      </c>
      <c r="K1314" s="187">
        <f t="shared" si="60"/>
        <v>1945.8600000000001</v>
      </c>
      <c r="L1314" s="188">
        <f t="shared" si="61"/>
        <v>1945.8600000000001</v>
      </c>
      <c r="M1314" s="185"/>
      <c r="N1314" s="186">
        <f t="shared" si="62"/>
        <v>92616</v>
      </c>
    </row>
    <row r="1315" spans="1:14" ht="13.5" x14ac:dyDescent="0.25">
      <c r="A1315" s="494">
        <v>92618</v>
      </c>
      <c r="B1315" s="495" t="s">
        <v>2319</v>
      </c>
      <c r="C1315" s="495" t="s">
        <v>222</v>
      </c>
      <c r="D1315" s="495" t="s">
        <v>208</v>
      </c>
      <c r="E1315" s="495" t="s">
        <v>22439</v>
      </c>
      <c r="F1315" s="496" t="s">
        <v>22418</v>
      </c>
      <c r="G1315" s="496" t="s">
        <v>22440</v>
      </c>
      <c r="H1315" s="496" t="s">
        <v>18225</v>
      </c>
      <c r="I1315" s="496" t="s">
        <v>248</v>
      </c>
      <c r="J1315" s="496" t="s">
        <v>746</v>
      </c>
      <c r="K1315" s="187">
        <f t="shared" si="60"/>
        <v>2099.96</v>
      </c>
      <c r="L1315" s="188">
        <f t="shared" si="61"/>
        <v>2099.96</v>
      </c>
      <c r="M1315" s="185"/>
      <c r="N1315" s="186">
        <f t="shared" si="62"/>
        <v>92618</v>
      </c>
    </row>
    <row r="1316" spans="1:14" ht="13.5" x14ac:dyDescent="0.25">
      <c r="A1316" s="494">
        <v>92620</v>
      </c>
      <c r="B1316" s="495" t="s">
        <v>2320</v>
      </c>
      <c r="C1316" s="495" t="s">
        <v>222</v>
      </c>
      <c r="D1316" s="495" t="s">
        <v>208</v>
      </c>
      <c r="E1316" s="495" t="s">
        <v>22441</v>
      </c>
      <c r="F1316" s="496" t="s">
        <v>22421</v>
      </c>
      <c r="G1316" s="496" t="s">
        <v>22442</v>
      </c>
      <c r="H1316" s="496" t="s">
        <v>18225</v>
      </c>
      <c r="I1316" s="496" t="s">
        <v>248</v>
      </c>
      <c r="J1316" s="496" t="s">
        <v>746</v>
      </c>
      <c r="K1316" s="187">
        <f t="shared" si="60"/>
        <v>2254.06</v>
      </c>
      <c r="L1316" s="188">
        <f t="shared" si="61"/>
        <v>2254.06</v>
      </c>
      <c r="M1316" s="185"/>
      <c r="N1316" s="186">
        <f t="shared" si="62"/>
        <v>92620</v>
      </c>
    </row>
    <row r="1317" spans="1:14" ht="13.5" x14ac:dyDescent="0.25">
      <c r="A1317" s="494">
        <v>100357</v>
      </c>
      <c r="B1317" s="495" t="s">
        <v>2321</v>
      </c>
      <c r="C1317" s="495" t="s">
        <v>222</v>
      </c>
      <c r="D1317" s="495" t="s">
        <v>208</v>
      </c>
      <c r="E1317" s="495" t="s">
        <v>22443</v>
      </c>
      <c r="F1317" s="496" t="s">
        <v>21755</v>
      </c>
      <c r="G1317" s="496" t="s">
        <v>22444</v>
      </c>
      <c r="H1317" s="496" t="s">
        <v>18225</v>
      </c>
      <c r="I1317" s="496" t="s">
        <v>248</v>
      </c>
      <c r="J1317" s="496" t="s">
        <v>746</v>
      </c>
      <c r="K1317" s="187">
        <f t="shared" si="60"/>
        <v>860.91</v>
      </c>
      <c r="L1317" s="188">
        <f t="shared" si="61"/>
        <v>860.91</v>
      </c>
      <c r="M1317" s="185"/>
      <c r="N1317" s="186">
        <f t="shared" si="62"/>
        <v>100357</v>
      </c>
    </row>
    <row r="1318" spans="1:14" ht="13.5" x14ac:dyDescent="0.25">
      <c r="A1318" s="494">
        <v>100358</v>
      </c>
      <c r="B1318" s="495" t="s">
        <v>2322</v>
      </c>
      <c r="C1318" s="495" t="s">
        <v>222</v>
      </c>
      <c r="D1318" s="495" t="s">
        <v>208</v>
      </c>
      <c r="E1318" s="495" t="s">
        <v>22445</v>
      </c>
      <c r="F1318" s="496" t="s">
        <v>22446</v>
      </c>
      <c r="G1318" s="496" t="s">
        <v>22447</v>
      </c>
      <c r="H1318" s="496" t="s">
        <v>18225</v>
      </c>
      <c r="I1318" s="496" t="s">
        <v>248</v>
      </c>
      <c r="J1318" s="496" t="s">
        <v>746</v>
      </c>
      <c r="K1318" s="187">
        <f t="shared" si="60"/>
        <v>1076.1600000000001</v>
      </c>
      <c r="L1318" s="188">
        <f t="shared" si="61"/>
        <v>1076.1600000000001</v>
      </c>
      <c r="M1318" s="185"/>
      <c r="N1318" s="186">
        <f t="shared" si="62"/>
        <v>100358</v>
      </c>
    </row>
    <row r="1319" spans="1:14" ht="13.5" x14ac:dyDescent="0.25">
      <c r="A1319" s="494">
        <v>100359</v>
      </c>
      <c r="B1319" s="495" t="s">
        <v>2323</v>
      </c>
      <c r="C1319" s="495" t="s">
        <v>222</v>
      </c>
      <c r="D1319" s="495" t="s">
        <v>208</v>
      </c>
      <c r="E1319" s="495" t="s">
        <v>22448</v>
      </c>
      <c r="F1319" s="496" t="s">
        <v>22449</v>
      </c>
      <c r="G1319" s="496" t="s">
        <v>22450</v>
      </c>
      <c r="H1319" s="496" t="s">
        <v>18225</v>
      </c>
      <c r="I1319" s="496" t="s">
        <v>248</v>
      </c>
      <c r="J1319" s="496" t="s">
        <v>746</v>
      </c>
      <c r="K1319" s="187">
        <f t="shared" si="60"/>
        <v>1158.26</v>
      </c>
      <c r="L1319" s="188">
        <f t="shared" si="61"/>
        <v>1158.26</v>
      </c>
      <c r="M1319" s="185"/>
      <c r="N1319" s="186">
        <f t="shared" si="62"/>
        <v>100359</v>
      </c>
    </row>
    <row r="1320" spans="1:14" ht="13.5" x14ac:dyDescent="0.25">
      <c r="A1320" s="494">
        <v>100360</v>
      </c>
      <c r="B1320" s="495" t="s">
        <v>2324</v>
      </c>
      <c r="C1320" s="495" t="s">
        <v>222</v>
      </c>
      <c r="D1320" s="495" t="s">
        <v>208</v>
      </c>
      <c r="E1320" s="495" t="s">
        <v>22451</v>
      </c>
      <c r="F1320" s="496" t="s">
        <v>22452</v>
      </c>
      <c r="G1320" s="496" t="s">
        <v>22453</v>
      </c>
      <c r="H1320" s="496" t="s">
        <v>18225</v>
      </c>
      <c r="I1320" s="496" t="s">
        <v>248</v>
      </c>
      <c r="J1320" s="496" t="s">
        <v>746</v>
      </c>
      <c r="K1320" s="187">
        <f t="shared" si="60"/>
        <v>1287.2900000000002</v>
      </c>
      <c r="L1320" s="188">
        <f t="shared" si="61"/>
        <v>1287.2900000000002</v>
      </c>
      <c r="M1320" s="185"/>
      <c r="N1320" s="186">
        <f t="shared" si="62"/>
        <v>100360</v>
      </c>
    </row>
    <row r="1321" spans="1:14" ht="13.5" x14ac:dyDescent="0.25">
      <c r="A1321" s="494">
        <v>100361</v>
      </c>
      <c r="B1321" s="495" t="s">
        <v>2325</v>
      </c>
      <c r="C1321" s="495" t="s">
        <v>222</v>
      </c>
      <c r="D1321" s="495" t="s">
        <v>208</v>
      </c>
      <c r="E1321" s="495" t="s">
        <v>22454</v>
      </c>
      <c r="F1321" s="496" t="s">
        <v>22455</v>
      </c>
      <c r="G1321" s="496" t="s">
        <v>22456</v>
      </c>
      <c r="H1321" s="496" t="s">
        <v>18225</v>
      </c>
      <c r="I1321" s="496" t="s">
        <v>248</v>
      </c>
      <c r="J1321" s="496" t="s">
        <v>746</v>
      </c>
      <c r="K1321" s="187">
        <f t="shared" si="60"/>
        <v>1537.27</v>
      </c>
      <c r="L1321" s="188">
        <f t="shared" si="61"/>
        <v>1537.27</v>
      </c>
      <c r="M1321" s="185"/>
      <c r="N1321" s="186">
        <f t="shared" si="62"/>
        <v>100361</v>
      </c>
    </row>
    <row r="1322" spans="1:14" ht="13.5" x14ac:dyDescent="0.25">
      <c r="A1322" s="494">
        <v>100362</v>
      </c>
      <c r="B1322" s="495" t="s">
        <v>2326</v>
      </c>
      <c r="C1322" s="495" t="s">
        <v>222</v>
      </c>
      <c r="D1322" s="495" t="s">
        <v>208</v>
      </c>
      <c r="E1322" s="495" t="s">
        <v>22457</v>
      </c>
      <c r="F1322" s="496" t="s">
        <v>22458</v>
      </c>
      <c r="G1322" s="496" t="s">
        <v>22459</v>
      </c>
      <c r="H1322" s="496" t="s">
        <v>18225</v>
      </c>
      <c r="I1322" s="496" t="s">
        <v>248</v>
      </c>
      <c r="J1322" s="496" t="s">
        <v>746</v>
      </c>
      <c r="K1322" s="187">
        <f t="shared" si="60"/>
        <v>2260.8799999999997</v>
      </c>
      <c r="L1322" s="188">
        <f t="shared" si="61"/>
        <v>2260.8799999999997</v>
      </c>
      <c r="M1322" s="185"/>
      <c r="N1322" s="186">
        <f t="shared" si="62"/>
        <v>100362</v>
      </c>
    </row>
    <row r="1323" spans="1:14" ht="13.5" x14ac:dyDescent="0.25">
      <c r="A1323" s="494">
        <v>100363</v>
      </c>
      <c r="B1323" s="495" t="s">
        <v>2327</v>
      </c>
      <c r="C1323" s="495" t="s">
        <v>222</v>
      </c>
      <c r="D1323" s="495" t="s">
        <v>208</v>
      </c>
      <c r="E1323" s="495" t="s">
        <v>22460</v>
      </c>
      <c r="F1323" s="496" t="s">
        <v>22458</v>
      </c>
      <c r="G1323" s="496" t="s">
        <v>22461</v>
      </c>
      <c r="H1323" s="496" t="s">
        <v>18225</v>
      </c>
      <c r="I1323" s="496" t="s">
        <v>248</v>
      </c>
      <c r="J1323" s="496" t="s">
        <v>746</v>
      </c>
      <c r="K1323" s="187">
        <f t="shared" si="60"/>
        <v>2361.67</v>
      </c>
      <c r="L1323" s="188">
        <f t="shared" si="61"/>
        <v>2361.67</v>
      </c>
      <c r="M1323" s="185"/>
      <c r="N1323" s="186">
        <f t="shared" si="62"/>
        <v>100363</v>
      </c>
    </row>
    <row r="1324" spans="1:14" ht="13.5" x14ac:dyDescent="0.25">
      <c r="A1324" s="494">
        <v>100364</v>
      </c>
      <c r="B1324" s="495" t="s">
        <v>2328</v>
      </c>
      <c r="C1324" s="495" t="s">
        <v>222</v>
      </c>
      <c r="D1324" s="495" t="s">
        <v>208</v>
      </c>
      <c r="E1324" s="495" t="s">
        <v>22462</v>
      </c>
      <c r="F1324" s="496" t="s">
        <v>22463</v>
      </c>
      <c r="G1324" s="496" t="s">
        <v>22464</v>
      </c>
      <c r="H1324" s="496" t="s">
        <v>18225</v>
      </c>
      <c r="I1324" s="496" t="s">
        <v>248</v>
      </c>
      <c r="J1324" s="496" t="s">
        <v>746</v>
      </c>
      <c r="K1324" s="187">
        <f t="shared" si="60"/>
        <v>2549.58</v>
      </c>
      <c r="L1324" s="188">
        <f t="shared" si="61"/>
        <v>2549.58</v>
      </c>
      <c r="M1324" s="185"/>
      <c r="N1324" s="186">
        <f t="shared" si="62"/>
        <v>100364</v>
      </c>
    </row>
    <row r="1325" spans="1:14" ht="13.5" x14ac:dyDescent="0.25">
      <c r="A1325" s="494">
        <v>100365</v>
      </c>
      <c r="B1325" s="495" t="s">
        <v>2329</v>
      </c>
      <c r="C1325" s="495" t="s">
        <v>222</v>
      </c>
      <c r="D1325" s="495" t="s">
        <v>208</v>
      </c>
      <c r="E1325" s="495" t="s">
        <v>22465</v>
      </c>
      <c r="F1325" s="496" t="s">
        <v>22466</v>
      </c>
      <c r="G1325" s="496" t="s">
        <v>22467</v>
      </c>
      <c r="H1325" s="496" t="s">
        <v>18225</v>
      </c>
      <c r="I1325" s="496" t="s">
        <v>248</v>
      </c>
      <c r="J1325" s="496" t="s">
        <v>746</v>
      </c>
      <c r="K1325" s="187">
        <f t="shared" si="60"/>
        <v>2860.67</v>
      </c>
      <c r="L1325" s="188">
        <f t="shared" si="61"/>
        <v>2860.67</v>
      </c>
      <c r="M1325" s="185"/>
      <c r="N1325" s="186">
        <f t="shared" si="62"/>
        <v>100365</v>
      </c>
    </row>
    <row r="1326" spans="1:14" ht="13.5" x14ac:dyDescent="0.25">
      <c r="A1326" s="494">
        <v>100366</v>
      </c>
      <c r="B1326" s="495" t="s">
        <v>2330</v>
      </c>
      <c r="C1326" s="495" t="s">
        <v>222</v>
      </c>
      <c r="D1326" s="495" t="s">
        <v>208</v>
      </c>
      <c r="E1326" s="495" t="s">
        <v>22468</v>
      </c>
      <c r="F1326" s="496" t="s">
        <v>22466</v>
      </c>
      <c r="G1326" s="496" t="s">
        <v>22469</v>
      </c>
      <c r="H1326" s="496" t="s">
        <v>18225</v>
      </c>
      <c r="I1326" s="496" t="s">
        <v>248</v>
      </c>
      <c r="J1326" s="496" t="s">
        <v>746</v>
      </c>
      <c r="K1326" s="187">
        <f t="shared" si="60"/>
        <v>3129.8199999999997</v>
      </c>
      <c r="L1326" s="188">
        <f t="shared" si="61"/>
        <v>3129.8199999999997</v>
      </c>
      <c r="M1326" s="185"/>
      <c r="N1326" s="186">
        <f t="shared" si="62"/>
        <v>100366</v>
      </c>
    </row>
    <row r="1327" spans="1:14" ht="13.5" x14ac:dyDescent="0.25">
      <c r="A1327" s="494">
        <v>100367</v>
      </c>
      <c r="B1327" s="495" t="s">
        <v>2331</v>
      </c>
      <c r="C1327" s="495" t="s">
        <v>222</v>
      </c>
      <c r="D1327" s="495" t="s">
        <v>208</v>
      </c>
      <c r="E1327" s="495" t="s">
        <v>22470</v>
      </c>
      <c r="F1327" s="496" t="s">
        <v>21755</v>
      </c>
      <c r="G1327" s="496" t="s">
        <v>22471</v>
      </c>
      <c r="H1327" s="496" t="s">
        <v>18225</v>
      </c>
      <c r="I1327" s="496" t="s">
        <v>248</v>
      </c>
      <c r="J1327" s="496" t="s">
        <v>746</v>
      </c>
      <c r="K1327" s="187">
        <f t="shared" si="60"/>
        <v>829.61</v>
      </c>
      <c r="L1327" s="188">
        <f t="shared" si="61"/>
        <v>829.61</v>
      </c>
      <c r="M1327" s="185"/>
      <c r="N1327" s="186">
        <f t="shared" si="62"/>
        <v>100367</v>
      </c>
    </row>
    <row r="1328" spans="1:14" ht="13.5" x14ac:dyDescent="0.25">
      <c r="A1328" s="494">
        <v>100368</v>
      </c>
      <c r="B1328" s="495" t="s">
        <v>2332</v>
      </c>
      <c r="C1328" s="495" t="s">
        <v>222</v>
      </c>
      <c r="D1328" s="495" t="s">
        <v>208</v>
      </c>
      <c r="E1328" s="495" t="s">
        <v>22472</v>
      </c>
      <c r="F1328" s="496" t="s">
        <v>22446</v>
      </c>
      <c r="G1328" s="496" t="s">
        <v>22473</v>
      </c>
      <c r="H1328" s="496" t="s">
        <v>18225</v>
      </c>
      <c r="I1328" s="496" t="s">
        <v>248</v>
      </c>
      <c r="J1328" s="496" t="s">
        <v>746</v>
      </c>
      <c r="K1328" s="187">
        <f t="shared" si="60"/>
        <v>1037.55</v>
      </c>
      <c r="L1328" s="188">
        <f t="shared" si="61"/>
        <v>1037.55</v>
      </c>
      <c r="M1328" s="185"/>
      <c r="N1328" s="186">
        <f t="shared" si="62"/>
        <v>100368</v>
      </c>
    </row>
    <row r="1329" spans="1:14" ht="13.5" x14ac:dyDescent="0.25">
      <c r="A1329" s="494">
        <v>100369</v>
      </c>
      <c r="B1329" s="495" t="s">
        <v>2333</v>
      </c>
      <c r="C1329" s="495" t="s">
        <v>222</v>
      </c>
      <c r="D1329" s="495" t="s">
        <v>208</v>
      </c>
      <c r="E1329" s="495" t="s">
        <v>22474</v>
      </c>
      <c r="F1329" s="496" t="s">
        <v>22449</v>
      </c>
      <c r="G1329" s="496" t="s">
        <v>22475</v>
      </c>
      <c r="H1329" s="496" t="s">
        <v>18225</v>
      </c>
      <c r="I1329" s="496" t="s">
        <v>248</v>
      </c>
      <c r="J1329" s="496" t="s">
        <v>746</v>
      </c>
      <c r="K1329" s="187">
        <f t="shared" si="60"/>
        <v>1119.6600000000001</v>
      </c>
      <c r="L1329" s="188">
        <f t="shared" si="61"/>
        <v>1119.6600000000001</v>
      </c>
      <c r="M1329" s="185"/>
      <c r="N1329" s="186">
        <f t="shared" si="62"/>
        <v>100369</v>
      </c>
    </row>
    <row r="1330" spans="1:14" ht="13.5" x14ac:dyDescent="0.25">
      <c r="A1330" s="494">
        <v>100370</v>
      </c>
      <c r="B1330" s="495" t="s">
        <v>2334</v>
      </c>
      <c r="C1330" s="495" t="s">
        <v>222</v>
      </c>
      <c r="D1330" s="495" t="s">
        <v>208</v>
      </c>
      <c r="E1330" s="495" t="s">
        <v>22476</v>
      </c>
      <c r="F1330" s="496" t="s">
        <v>22452</v>
      </c>
      <c r="G1330" s="496" t="s">
        <v>22477</v>
      </c>
      <c r="H1330" s="496" t="s">
        <v>18225</v>
      </c>
      <c r="I1330" s="496" t="s">
        <v>248</v>
      </c>
      <c r="J1330" s="496" t="s">
        <v>746</v>
      </c>
      <c r="K1330" s="187">
        <f t="shared" si="60"/>
        <v>1368.3000000000002</v>
      </c>
      <c r="L1330" s="188">
        <f t="shared" si="61"/>
        <v>1368.3000000000002</v>
      </c>
      <c r="M1330" s="185"/>
      <c r="N1330" s="186">
        <f t="shared" si="62"/>
        <v>100370</v>
      </c>
    </row>
    <row r="1331" spans="1:14" ht="13.5" x14ac:dyDescent="0.25">
      <c r="A1331" s="494">
        <v>100371</v>
      </c>
      <c r="B1331" s="495" t="s">
        <v>2335</v>
      </c>
      <c r="C1331" s="495" t="s">
        <v>222</v>
      </c>
      <c r="D1331" s="495" t="s">
        <v>208</v>
      </c>
      <c r="E1331" s="495" t="s">
        <v>22478</v>
      </c>
      <c r="F1331" s="496" t="s">
        <v>22455</v>
      </c>
      <c r="G1331" s="496" t="s">
        <v>22479</v>
      </c>
      <c r="H1331" s="496" t="s">
        <v>18225</v>
      </c>
      <c r="I1331" s="496" t="s">
        <v>248</v>
      </c>
      <c r="J1331" s="496" t="s">
        <v>746</v>
      </c>
      <c r="K1331" s="187">
        <f t="shared" si="60"/>
        <v>1434.3200000000002</v>
      </c>
      <c r="L1331" s="188">
        <f t="shared" si="61"/>
        <v>1434.3200000000002</v>
      </c>
      <c r="M1331" s="185"/>
      <c r="N1331" s="186">
        <f t="shared" si="62"/>
        <v>100371</v>
      </c>
    </row>
    <row r="1332" spans="1:14" ht="13.5" x14ac:dyDescent="0.25">
      <c r="A1332" s="494">
        <v>100372</v>
      </c>
      <c r="B1332" s="495" t="s">
        <v>2336</v>
      </c>
      <c r="C1332" s="495" t="s">
        <v>222</v>
      </c>
      <c r="D1332" s="495" t="s">
        <v>208</v>
      </c>
      <c r="E1332" s="495" t="s">
        <v>22480</v>
      </c>
      <c r="F1332" s="496" t="s">
        <v>22458</v>
      </c>
      <c r="G1332" s="496" t="s">
        <v>22481</v>
      </c>
      <c r="H1332" s="496" t="s">
        <v>18225</v>
      </c>
      <c r="I1332" s="496" t="s">
        <v>248</v>
      </c>
      <c r="J1332" s="496" t="s">
        <v>746</v>
      </c>
      <c r="K1332" s="187">
        <f t="shared" si="60"/>
        <v>2084.4699999999998</v>
      </c>
      <c r="L1332" s="188">
        <f t="shared" si="61"/>
        <v>2084.4699999999998</v>
      </c>
      <c r="M1332" s="185"/>
      <c r="N1332" s="186">
        <f t="shared" si="62"/>
        <v>100372</v>
      </c>
    </row>
    <row r="1333" spans="1:14" ht="13.5" x14ac:dyDescent="0.25">
      <c r="A1333" s="494">
        <v>100373</v>
      </c>
      <c r="B1333" s="495" t="s">
        <v>2337</v>
      </c>
      <c r="C1333" s="495" t="s">
        <v>222</v>
      </c>
      <c r="D1333" s="495" t="s">
        <v>208</v>
      </c>
      <c r="E1333" s="495" t="s">
        <v>22482</v>
      </c>
      <c r="F1333" s="496" t="s">
        <v>22458</v>
      </c>
      <c r="G1333" s="496" t="s">
        <v>22483</v>
      </c>
      <c r="H1333" s="496" t="s">
        <v>18225</v>
      </c>
      <c r="I1333" s="496" t="s">
        <v>248</v>
      </c>
      <c r="J1333" s="496" t="s">
        <v>746</v>
      </c>
      <c r="K1333" s="187">
        <f t="shared" si="60"/>
        <v>2183.89</v>
      </c>
      <c r="L1333" s="188">
        <f t="shared" si="61"/>
        <v>2183.89</v>
      </c>
      <c r="M1333" s="185"/>
      <c r="N1333" s="186">
        <f t="shared" si="62"/>
        <v>100373</v>
      </c>
    </row>
    <row r="1334" spans="1:14" ht="13.5" x14ac:dyDescent="0.25">
      <c r="A1334" s="494">
        <v>100374</v>
      </c>
      <c r="B1334" s="495" t="s">
        <v>2338</v>
      </c>
      <c r="C1334" s="495" t="s">
        <v>222</v>
      </c>
      <c r="D1334" s="495" t="s">
        <v>208</v>
      </c>
      <c r="E1334" s="495" t="s">
        <v>22484</v>
      </c>
      <c r="F1334" s="496" t="s">
        <v>22485</v>
      </c>
      <c r="G1334" s="496" t="s">
        <v>22486</v>
      </c>
      <c r="H1334" s="496" t="s">
        <v>18225</v>
      </c>
      <c r="I1334" s="496" t="s">
        <v>248</v>
      </c>
      <c r="J1334" s="496" t="s">
        <v>746</v>
      </c>
      <c r="K1334" s="187">
        <f t="shared" si="60"/>
        <v>2314.98</v>
      </c>
      <c r="L1334" s="188">
        <f t="shared" si="61"/>
        <v>2314.98</v>
      </c>
      <c r="M1334" s="185"/>
      <c r="N1334" s="186">
        <f t="shared" si="62"/>
        <v>100374</v>
      </c>
    </row>
    <row r="1335" spans="1:14" ht="13.5" x14ac:dyDescent="0.25">
      <c r="A1335" s="494">
        <v>100375</v>
      </c>
      <c r="B1335" s="495" t="s">
        <v>2339</v>
      </c>
      <c r="C1335" s="495" t="s">
        <v>222</v>
      </c>
      <c r="D1335" s="495" t="s">
        <v>208</v>
      </c>
      <c r="E1335" s="495" t="s">
        <v>22487</v>
      </c>
      <c r="F1335" s="496" t="s">
        <v>22488</v>
      </c>
      <c r="G1335" s="496" t="s">
        <v>22489</v>
      </c>
      <c r="H1335" s="496" t="s">
        <v>18225</v>
      </c>
      <c r="I1335" s="496" t="s">
        <v>248</v>
      </c>
      <c r="J1335" s="496" t="s">
        <v>746</v>
      </c>
      <c r="K1335" s="187">
        <f t="shared" si="60"/>
        <v>2511.6099999999997</v>
      </c>
      <c r="L1335" s="188">
        <f t="shared" si="61"/>
        <v>2511.6099999999997</v>
      </c>
      <c r="M1335" s="185"/>
      <c r="N1335" s="186">
        <f t="shared" si="62"/>
        <v>100375</v>
      </c>
    </row>
    <row r="1336" spans="1:14" ht="13.5" x14ac:dyDescent="0.25">
      <c r="A1336" s="494">
        <v>100376</v>
      </c>
      <c r="B1336" s="495" t="s">
        <v>2340</v>
      </c>
      <c r="C1336" s="495" t="s">
        <v>222</v>
      </c>
      <c r="D1336" s="495" t="s">
        <v>208</v>
      </c>
      <c r="E1336" s="495" t="s">
        <v>22490</v>
      </c>
      <c r="F1336" s="496" t="s">
        <v>22488</v>
      </c>
      <c r="G1336" s="496" t="s">
        <v>22491</v>
      </c>
      <c r="H1336" s="496" t="s">
        <v>18225</v>
      </c>
      <c r="I1336" s="496" t="s">
        <v>248</v>
      </c>
      <c r="J1336" s="496" t="s">
        <v>746</v>
      </c>
      <c r="K1336" s="187">
        <f t="shared" si="60"/>
        <v>2436.27</v>
      </c>
      <c r="L1336" s="188">
        <f t="shared" si="61"/>
        <v>2436.27</v>
      </c>
      <c r="M1336" s="185"/>
      <c r="N1336" s="186">
        <f t="shared" si="62"/>
        <v>100376</v>
      </c>
    </row>
    <row r="1337" spans="1:14" ht="13.5" x14ac:dyDescent="0.25">
      <c r="A1337" s="494">
        <v>100377</v>
      </c>
      <c r="B1337" s="495" t="s">
        <v>2341</v>
      </c>
      <c r="C1337" s="495" t="s">
        <v>222</v>
      </c>
      <c r="D1337" s="495" t="s">
        <v>2303</v>
      </c>
      <c r="E1337" s="495" t="s">
        <v>3042</v>
      </c>
      <c r="F1337" s="496" t="s">
        <v>1517</v>
      </c>
      <c r="G1337" s="496" t="s">
        <v>2960</v>
      </c>
      <c r="H1337" s="496" t="s">
        <v>486</v>
      </c>
      <c r="I1337" s="496" t="s">
        <v>248</v>
      </c>
      <c r="J1337" s="496" t="s">
        <v>1319</v>
      </c>
      <c r="K1337" s="187">
        <f t="shared" si="60"/>
        <v>12.74</v>
      </c>
      <c r="L1337" s="188">
        <f t="shared" si="61"/>
        <v>12.74</v>
      </c>
      <c r="M1337" s="185"/>
      <c r="N1337" s="186">
        <f t="shared" si="62"/>
        <v>100377</v>
      </c>
    </row>
    <row r="1338" spans="1:14" ht="13.5" x14ac:dyDescent="0.25">
      <c r="A1338" s="494">
        <v>100378</v>
      </c>
      <c r="B1338" s="495" t="s">
        <v>2344</v>
      </c>
      <c r="C1338" s="495" t="s">
        <v>222</v>
      </c>
      <c r="D1338" s="495" t="s">
        <v>2303</v>
      </c>
      <c r="E1338" s="495" t="s">
        <v>4510</v>
      </c>
      <c r="F1338" s="496" t="s">
        <v>818</v>
      </c>
      <c r="G1338" s="496" t="s">
        <v>6706</v>
      </c>
      <c r="H1338" s="496" t="s">
        <v>859</v>
      </c>
      <c r="I1338" s="496" t="s">
        <v>248</v>
      </c>
      <c r="J1338" s="496" t="s">
        <v>1287</v>
      </c>
      <c r="K1338" s="187">
        <f t="shared" si="60"/>
        <v>12.02</v>
      </c>
      <c r="L1338" s="188">
        <f t="shared" si="61"/>
        <v>12.02</v>
      </c>
      <c r="M1338" s="185"/>
      <c r="N1338" s="186">
        <f t="shared" si="62"/>
        <v>100378</v>
      </c>
    </row>
    <row r="1339" spans="1:14" ht="13.5" x14ac:dyDescent="0.25">
      <c r="A1339" s="494">
        <v>100382</v>
      </c>
      <c r="B1339" s="495" t="s">
        <v>2348</v>
      </c>
      <c r="C1339" s="495" t="s">
        <v>222</v>
      </c>
      <c r="D1339" s="495" t="s">
        <v>836</v>
      </c>
      <c r="E1339" s="495" t="s">
        <v>22346</v>
      </c>
      <c r="F1339" s="496" t="s">
        <v>538</v>
      </c>
      <c r="G1339" s="496" t="s">
        <v>9369</v>
      </c>
      <c r="H1339" s="496" t="s">
        <v>248</v>
      </c>
      <c r="I1339" s="496" t="s">
        <v>248</v>
      </c>
      <c r="J1339" s="496" t="s">
        <v>248</v>
      </c>
      <c r="K1339" s="187">
        <f t="shared" si="60"/>
        <v>22.06</v>
      </c>
      <c r="L1339" s="188">
        <f t="shared" si="61"/>
        <v>22.06</v>
      </c>
      <c r="M1339" s="185"/>
      <c r="N1339" s="186">
        <f t="shared" si="62"/>
        <v>100382</v>
      </c>
    </row>
    <row r="1340" spans="1:14" ht="13.5" x14ac:dyDescent="0.25">
      <c r="A1340" s="494">
        <v>94444</v>
      </c>
      <c r="B1340" s="495" t="s">
        <v>2349</v>
      </c>
      <c r="C1340" s="495" t="s">
        <v>222</v>
      </c>
      <c r="D1340" s="495" t="s">
        <v>836</v>
      </c>
      <c r="E1340" s="495" t="s">
        <v>22492</v>
      </c>
      <c r="F1340" s="496" t="s">
        <v>6612</v>
      </c>
      <c r="G1340" s="496" t="s">
        <v>22493</v>
      </c>
      <c r="H1340" s="496" t="s">
        <v>248</v>
      </c>
      <c r="I1340" s="496" t="s">
        <v>248</v>
      </c>
      <c r="J1340" s="496" t="s">
        <v>893</v>
      </c>
      <c r="K1340" s="187">
        <f t="shared" si="60"/>
        <v>598.49</v>
      </c>
      <c r="L1340" s="188">
        <f t="shared" si="61"/>
        <v>598.49</v>
      </c>
      <c r="M1340" s="185"/>
      <c r="N1340" s="186">
        <f t="shared" si="62"/>
        <v>94444</v>
      </c>
    </row>
    <row r="1341" spans="1:14" ht="13.5" x14ac:dyDescent="0.25">
      <c r="A1341" s="494">
        <v>102661</v>
      </c>
      <c r="B1341" s="495" t="s">
        <v>2350</v>
      </c>
      <c r="C1341" s="495" t="s">
        <v>222</v>
      </c>
      <c r="D1341" s="495" t="s">
        <v>243</v>
      </c>
      <c r="E1341" s="495" t="s">
        <v>22494</v>
      </c>
      <c r="F1341" s="496" t="s">
        <v>505</v>
      </c>
      <c r="G1341" s="496" t="s">
        <v>22495</v>
      </c>
      <c r="H1341" s="496" t="s">
        <v>2763</v>
      </c>
      <c r="I1341" s="496" t="s">
        <v>248</v>
      </c>
      <c r="J1341" s="496" t="s">
        <v>248</v>
      </c>
      <c r="K1341" s="187">
        <f t="shared" si="60"/>
        <v>34.529999999999994</v>
      </c>
      <c r="L1341" s="188">
        <f t="shared" si="61"/>
        <v>34.529999999999994</v>
      </c>
      <c r="M1341" s="185"/>
      <c r="N1341" s="186">
        <f t="shared" si="62"/>
        <v>102661</v>
      </c>
    </row>
    <row r="1342" spans="1:14" ht="13.5" x14ac:dyDescent="0.25">
      <c r="A1342" s="494">
        <v>102663</v>
      </c>
      <c r="B1342" s="495" t="s">
        <v>2354</v>
      </c>
      <c r="C1342" s="495" t="s">
        <v>222</v>
      </c>
      <c r="D1342" s="495" t="s">
        <v>243</v>
      </c>
      <c r="E1342" s="495" t="s">
        <v>22496</v>
      </c>
      <c r="F1342" s="496" t="s">
        <v>3329</v>
      </c>
      <c r="G1342" s="496" t="s">
        <v>22497</v>
      </c>
      <c r="H1342" s="496" t="s">
        <v>2763</v>
      </c>
      <c r="I1342" s="496" t="s">
        <v>248</v>
      </c>
      <c r="J1342" s="496" t="s">
        <v>248</v>
      </c>
      <c r="K1342" s="187">
        <f t="shared" si="60"/>
        <v>50.04</v>
      </c>
      <c r="L1342" s="188">
        <f t="shared" si="61"/>
        <v>50.04</v>
      </c>
      <c r="M1342" s="185"/>
      <c r="N1342" s="186">
        <f t="shared" si="62"/>
        <v>102663</v>
      </c>
    </row>
    <row r="1343" spans="1:14" ht="13.5" x14ac:dyDescent="0.25">
      <c r="A1343" s="494">
        <v>102664</v>
      </c>
      <c r="B1343" s="495" t="s">
        <v>2355</v>
      </c>
      <c r="C1343" s="495" t="s">
        <v>222</v>
      </c>
      <c r="D1343" s="495" t="s">
        <v>243</v>
      </c>
      <c r="E1343" s="495" t="s">
        <v>22498</v>
      </c>
      <c r="F1343" s="496" t="s">
        <v>2351</v>
      </c>
      <c r="G1343" s="496" t="s">
        <v>21884</v>
      </c>
      <c r="H1343" s="496" t="s">
        <v>2763</v>
      </c>
      <c r="I1343" s="496" t="s">
        <v>248</v>
      </c>
      <c r="J1343" s="496" t="s">
        <v>248</v>
      </c>
      <c r="K1343" s="187">
        <f t="shared" si="60"/>
        <v>42.9</v>
      </c>
      <c r="L1343" s="188">
        <f t="shared" si="61"/>
        <v>42.9</v>
      </c>
      <c r="M1343" s="185"/>
      <c r="N1343" s="186">
        <f t="shared" si="62"/>
        <v>102664</v>
      </c>
    </row>
    <row r="1344" spans="1:14" ht="13.5" x14ac:dyDescent="0.25">
      <c r="A1344" s="494">
        <v>102665</v>
      </c>
      <c r="B1344" s="495" t="s">
        <v>2356</v>
      </c>
      <c r="C1344" s="495" t="s">
        <v>222</v>
      </c>
      <c r="D1344" s="495" t="s">
        <v>243</v>
      </c>
      <c r="E1344" s="495" t="s">
        <v>22499</v>
      </c>
      <c r="F1344" s="496" t="s">
        <v>6289</v>
      </c>
      <c r="G1344" s="496" t="s">
        <v>20589</v>
      </c>
      <c r="H1344" s="496" t="s">
        <v>2763</v>
      </c>
      <c r="I1344" s="496" t="s">
        <v>248</v>
      </c>
      <c r="J1344" s="496" t="s">
        <v>248</v>
      </c>
      <c r="K1344" s="187">
        <f t="shared" si="60"/>
        <v>25.55</v>
      </c>
      <c r="L1344" s="188">
        <f t="shared" si="61"/>
        <v>25.55</v>
      </c>
      <c r="M1344" s="185"/>
      <c r="N1344" s="186">
        <f t="shared" si="62"/>
        <v>102665</v>
      </c>
    </row>
    <row r="1345" spans="1:14" ht="13.5" x14ac:dyDescent="0.25">
      <c r="A1345" s="494">
        <v>102666</v>
      </c>
      <c r="B1345" s="495" t="s">
        <v>2359</v>
      </c>
      <c r="C1345" s="495" t="s">
        <v>222</v>
      </c>
      <c r="D1345" s="495" t="s">
        <v>243</v>
      </c>
      <c r="E1345" s="495" t="s">
        <v>22500</v>
      </c>
      <c r="F1345" s="496" t="s">
        <v>1955</v>
      </c>
      <c r="G1345" s="496" t="s">
        <v>18305</v>
      </c>
      <c r="H1345" s="496" t="s">
        <v>2763</v>
      </c>
      <c r="I1345" s="496" t="s">
        <v>248</v>
      </c>
      <c r="J1345" s="496" t="s">
        <v>248</v>
      </c>
      <c r="K1345" s="187">
        <f t="shared" si="60"/>
        <v>53.36</v>
      </c>
      <c r="L1345" s="188">
        <f t="shared" si="61"/>
        <v>53.36</v>
      </c>
      <c r="M1345" s="185"/>
      <c r="N1345" s="186">
        <f t="shared" si="62"/>
        <v>102666</v>
      </c>
    </row>
    <row r="1346" spans="1:14" ht="13.5" x14ac:dyDescent="0.25">
      <c r="A1346" s="494">
        <v>102669</v>
      </c>
      <c r="B1346" s="495" t="s">
        <v>2360</v>
      </c>
      <c r="C1346" s="495" t="s">
        <v>222</v>
      </c>
      <c r="D1346" s="495" t="s">
        <v>243</v>
      </c>
      <c r="E1346" s="495" t="s">
        <v>22501</v>
      </c>
      <c r="F1346" s="496" t="s">
        <v>1205</v>
      </c>
      <c r="G1346" s="496" t="s">
        <v>22502</v>
      </c>
      <c r="H1346" s="496" t="s">
        <v>2763</v>
      </c>
      <c r="I1346" s="496" t="s">
        <v>248</v>
      </c>
      <c r="J1346" s="496" t="s">
        <v>248</v>
      </c>
      <c r="K1346" s="187">
        <f t="shared" si="60"/>
        <v>68.63</v>
      </c>
      <c r="L1346" s="188">
        <f t="shared" si="61"/>
        <v>68.63</v>
      </c>
      <c r="M1346" s="185"/>
      <c r="N1346" s="186">
        <f t="shared" si="62"/>
        <v>102669</v>
      </c>
    </row>
    <row r="1347" spans="1:14" ht="13.5" x14ac:dyDescent="0.25">
      <c r="A1347" s="494">
        <v>102670</v>
      </c>
      <c r="B1347" s="495" t="s">
        <v>2362</v>
      </c>
      <c r="C1347" s="495" t="s">
        <v>222</v>
      </c>
      <c r="D1347" s="495" t="s">
        <v>243</v>
      </c>
      <c r="E1347" s="495" t="s">
        <v>22503</v>
      </c>
      <c r="F1347" s="496" t="s">
        <v>933</v>
      </c>
      <c r="G1347" s="496" t="s">
        <v>19285</v>
      </c>
      <c r="H1347" s="496" t="s">
        <v>251</v>
      </c>
      <c r="I1347" s="496" t="s">
        <v>248</v>
      </c>
      <c r="J1347" s="496" t="s">
        <v>248</v>
      </c>
      <c r="K1347" s="187">
        <f t="shared" si="60"/>
        <v>109.59</v>
      </c>
      <c r="L1347" s="188">
        <f t="shared" si="61"/>
        <v>109.59</v>
      </c>
      <c r="M1347" s="185"/>
      <c r="N1347" s="186">
        <f t="shared" si="62"/>
        <v>102670</v>
      </c>
    </row>
    <row r="1348" spans="1:14" ht="13.5" x14ac:dyDescent="0.25">
      <c r="A1348" s="494">
        <v>102673</v>
      </c>
      <c r="B1348" s="495" t="s">
        <v>2364</v>
      </c>
      <c r="C1348" s="495" t="s">
        <v>222</v>
      </c>
      <c r="D1348" s="495" t="s">
        <v>243</v>
      </c>
      <c r="E1348" s="495" t="s">
        <v>22504</v>
      </c>
      <c r="F1348" s="496" t="s">
        <v>19780</v>
      </c>
      <c r="G1348" s="496" t="s">
        <v>22505</v>
      </c>
      <c r="H1348" s="496" t="s">
        <v>7021</v>
      </c>
      <c r="I1348" s="496" t="s">
        <v>248</v>
      </c>
      <c r="J1348" s="496" t="s">
        <v>248</v>
      </c>
      <c r="K1348" s="187">
        <f t="shared" si="60"/>
        <v>137.43</v>
      </c>
      <c r="L1348" s="188">
        <f t="shared" si="61"/>
        <v>137.43</v>
      </c>
      <c r="M1348" s="185"/>
      <c r="N1348" s="186">
        <f t="shared" si="62"/>
        <v>102673</v>
      </c>
    </row>
    <row r="1349" spans="1:14" ht="13.5" x14ac:dyDescent="0.25">
      <c r="A1349" s="494">
        <v>102674</v>
      </c>
      <c r="B1349" s="495" t="s">
        <v>2366</v>
      </c>
      <c r="C1349" s="495" t="s">
        <v>222</v>
      </c>
      <c r="D1349" s="495" t="s">
        <v>243</v>
      </c>
      <c r="E1349" s="495" t="s">
        <v>22506</v>
      </c>
      <c r="F1349" s="496" t="s">
        <v>2611</v>
      </c>
      <c r="G1349" s="496" t="s">
        <v>21006</v>
      </c>
      <c r="H1349" s="496" t="s">
        <v>5394</v>
      </c>
      <c r="I1349" s="496" t="s">
        <v>248</v>
      </c>
      <c r="J1349" s="496" t="s">
        <v>248</v>
      </c>
      <c r="K1349" s="187">
        <f t="shared" si="60"/>
        <v>122.42</v>
      </c>
      <c r="L1349" s="188">
        <f t="shared" si="61"/>
        <v>122.42</v>
      </c>
      <c r="M1349" s="185"/>
      <c r="N1349" s="186">
        <f t="shared" si="62"/>
        <v>102674</v>
      </c>
    </row>
    <row r="1350" spans="1:14" ht="13.5" x14ac:dyDescent="0.25">
      <c r="A1350" s="494">
        <v>102677</v>
      </c>
      <c r="B1350" s="495" t="s">
        <v>2368</v>
      </c>
      <c r="C1350" s="495" t="s">
        <v>222</v>
      </c>
      <c r="D1350" s="495" t="s">
        <v>243</v>
      </c>
      <c r="E1350" s="495" t="s">
        <v>22507</v>
      </c>
      <c r="F1350" s="496" t="s">
        <v>9182</v>
      </c>
      <c r="G1350" s="496" t="s">
        <v>21471</v>
      </c>
      <c r="H1350" s="496" t="s">
        <v>3273</v>
      </c>
      <c r="I1350" s="496" t="s">
        <v>248</v>
      </c>
      <c r="J1350" s="496" t="s">
        <v>248</v>
      </c>
      <c r="K1350" s="187">
        <f t="shared" si="60"/>
        <v>140.49</v>
      </c>
      <c r="L1350" s="188">
        <f t="shared" si="61"/>
        <v>140.49</v>
      </c>
      <c r="M1350" s="185"/>
      <c r="N1350" s="186">
        <f t="shared" si="62"/>
        <v>102677</v>
      </c>
    </row>
    <row r="1351" spans="1:14" ht="13.5" x14ac:dyDescent="0.25">
      <c r="A1351" s="494">
        <v>102678</v>
      </c>
      <c r="B1351" s="495" t="s">
        <v>2370</v>
      </c>
      <c r="C1351" s="495" t="s">
        <v>222</v>
      </c>
      <c r="D1351" s="495" t="s">
        <v>243</v>
      </c>
      <c r="E1351" s="495" t="s">
        <v>22508</v>
      </c>
      <c r="F1351" s="496" t="s">
        <v>5973</v>
      </c>
      <c r="G1351" s="496" t="s">
        <v>22509</v>
      </c>
      <c r="H1351" s="496" t="s">
        <v>1182</v>
      </c>
      <c r="I1351" s="496" t="s">
        <v>248</v>
      </c>
      <c r="J1351" s="496" t="s">
        <v>248</v>
      </c>
      <c r="K1351" s="187">
        <f t="shared" si="60"/>
        <v>136.28</v>
      </c>
      <c r="L1351" s="188">
        <f t="shared" si="61"/>
        <v>136.28</v>
      </c>
      <c r="M1351" s="185"/>
      <c r="N1351" s="186">
        <f t="shared" si="62"/>
        <v>102678</v>
      </c>
    </row>
    <row r="1352" spans="1:14" ht="13.5" x14ac:dyDescent="0.25">
      <c r="A1352" s="494">
        <v>102679</v>
      </c>
      <c r="B1352" s="495" t="s">
        <v>2372</v>
      </c>
      <c r="C1352" s="495" t="s">
        <v>222</v>
      </c>
      <c r="D1352" s="495" t="s">
        <v>243</v>
      </c>
      <c r="E1352" s="495" t="s">
        <v>20855</v>
      </c>
      <c r="F1352" s="496" t="s">
        <v>4085</v>
      </c>
      <c r="G1352" s="496" t="s">
        <v>22510</v>
      </c>
      <c r="H1352" s="496" t="s">
        <v>1146</v>
      </c>
      <c r="I1352" s="496" t="s">
        <v>248</v>
      </c>
      <c r="J1352" s="496" t="s">
        <v>248</v>
      </c>
      <c r="K1352" s="187">
        <f t="shared" si="60"/>
        <v>153.54</v>
      </c>
      <c r="L1352" s="188">
        <f t="shared" si="61"/>
        <v>153.54</v>
      </c>
      <c r="M1352" s="185"/>
      <c r="N1352" s="186">
        <f t="shared" si="62"/>
        <v>102679</v>
      </c>
    </row>
    <row r="1353" spans="1:14" ht="13.5" x14ac:dyDescent="0.25">
      <c r="A1353" s="494">
        <v>102680</v>
      </c>
      <c r="B1353" s="495" t="s">
        <v>2374</v>
      </c>
      <c r="C1353" s="495" t="s">
        <v>222</v>
      </c>
      <c r="D1353" s="495" t="s">
        <v>243</v>
      </c>
      <c r="E1353" s="495" t="s">
        <v>22511</v>
      </c>
      <c r="F1353" s="496" t="s">
        <v>6971</v>
      </c>
      <c r="G1353" s="496" t="s">
        <v>22512</v>
      </c>
      <c r="H1353" s="496" t="s">
        <v>2264</v>
      </c>
      <c r="I1353" s="496" t="s">
        <v>248</v>
      </c>
      <c r="J1353" s="496" t="s">
        <v>248</v>
      </c>
      <c r="K1353" s="187">
        <f t="shared" ref="K1353:K1416" si="63">H1353+I1353+J1353+G1353</f>
        <v>147.27000000000001</v>
      </c>
      <c r="L1353" s="188">
        <f t="shared" ref="L1353:L1416" si="64">G1353+I1353+J1353+H1353</f>
        <v>147.27000000000001</v>
      </c>
      <c r="M1353" s="185"/>
      <c r="N1353" s="186">
        <f t="shared" ref="N1353:N1416" si="65">A1353</f>
        <v>102680</v>
      </c>
    </row>
    <row r="1354" spans="1:14" ht="13.5" x14ac:dyDescent="0.25">
      <c r="A1354" s="494">
        <v>102683</v>
      </c>
      <c r="B1354" s="495" t="s">
        <v>2377</v>
      </c>
      <c r="C1354" s="495" t="s">
        <v>222</v>
      </c>
      <c r="D1354" s="495" t="s">
        <v>243</v>
      </c>
      <c r="E1354" s="495" t="s">
        <v>22513</v>
      </c>
      <c r="F1354" s="496" t="s">
        <v>5112</v>
      </c>
      <c r="G1354" s="496" t="s">
        <v>22514</v>
      </c>
      <c r="H1354" s="496" t="s">
        <v>5558</v>
      </c>
      <c r="I1354" s="496" t="s">
        <v>248</v>
      </c>
      <c r="J1354" s="496" t="s">
        <v>248</v>
      </c>
      <c r="K1354" s="187">
        <f t="shared" si="63"/>
        <v>168.46</v>
      </c>
      <c r="L1354" s="188">
        <f t="shared" si="64"/>
        <v>168.46</v>
      </c>
      <c r="M1354" s="185"/>
      <c r="N1354" s="186">
        <f t="shared" si="65"/>
        <v>102683</v>
      </c>
    </row>
    <row r="1355" spans="1:14" ht="13.5" x14ac:dyDescent="0.25">
      <c r="A1355" s="494">
        <v>102684</v>
      </c>
      <c r="B1355" s="495" t="s">
        <v>2380</v>
      </c>
      <c r="C1355" s="495" t="s">
        <v>222</v>
      </c>
      <c r="D1355" s="495" t="s">
        <v>243</v>
      </c>
      <c r="E1355" s="495" t="s">
        <v>22515</v>
      </c>
      <c r="F1355" s="496" t="s">
        <v>3271</v>
      </c>
      <c r="G1355" s="496" t="s">
        <v>22516</v>
      </c>
      <c r="H1355" s="496" t="s">
        <v>1458</v>
      </c>
      <c r="I1355" s="496" t="s">
        <v>248</v>
      </c>
      <c r="J1355" s="496" t="s">
        <v>248</v>
      </c>
      <c r="K1355" s="187">
        <f t="shared" si="63"/>
        <v>164.53</v>
      </c>
      <c r="L1355" s="188">
        <f t="shared" si="64"/>
        <v>164.53</v>
      </c>
      <c r="M1355" s="185"/>
      <c r="N1355" s="186">
        <f t="shared" si="65"/>
        <v>102684</v>
      </c>
    </row>
    <row r="1356" spans="1:14" ht="13.5" x14ac:dyDescent="0.25">
      <c r="A1356" s="494">
        <v>102687</v>
      </c>
      <c r="B1356" s="495" t="s">
        <v>2381</v>
      </c>
      <c r="C1356" s="495" t="s">
        <v>222</v>
      </c>
      <c r="D1356" s="495" t="s">
        <v>243</v>
      </c>
      <c r="E1356" s="495" t="s">
        <v>20962</v>
      </c>
      <c r="F1356" s="496" t="s">
        <v>1597</v>
      </c>
      <c r="G1356" s="496" t="s">
        <v>21600</v>
      </c>
      <c r="H1356" s="496" t="s">
        <v>471</v>
      </c>
      <c r="I1356" s="496" t="s">
        <v>248</v>
      </c>
      <c r="J1356" s="496" t="s">
        <v>248</v>
      </c>
      <c r="K1356" s="187">
        <f t="shared" si="63"/>
        <v>182.35000000000002</v>
      </c>
      <c r="L1356" s="188">
        <f t="shared" si="64"/>
        <v>182.35000000000002</v>
      </c>
      <c r="M1356" s="185"/>
      <c r="N1356" s="186">
        <f t="shared" si="65"/>
        <v>102687</v>
      </c>
    </row>
    <row r="1357" spans="1:14" ht="13.5" x14ac:dyDescent="0.25">
      <c r="A1357" s="494">
        <v>102688</v>
      </c>
      <c r="B1357" s="495" t="s">
        <v>2384</v>
      </c>
      <c r="C1357" s="495" t="s">
        <v>222</v>
      </c>
      <c r="D1357" s="495" t="s">
        <v>243</v>
      </c>
      <c r="E1357" s="495" t="s">
        <v>3912</v>
      </c>
      <c r="F1357" s="496" t="s">
        <v>3555</v>
      </c>
      <c r="G1357" s="496" t="s">
        <v>20153</v>
      </c>
      <c r="H1357" s="496" t="s">
        <v>2763</v>
      </c>
      <c r="I1357" s="496" t="s">
        <v>248</v>
      </c>
      <c r="J1357" s="496" t="s">
        <v>248</v>
      </c>
      <c r="K1357" s="187">
        <f t="shared" si="63"/>
        <v>37.9</v>
      </c>
      <c r="L1357" s="188">
        <f t="shared" si="64"/>
        <v>37.9</v>
      </c>
      <c r="M1357" s="185"/>
      <c r="N1357" s="186">
        <f t="shared" si="65"/>
        <v>102688</v>
      </c>
    </row>
    <row r="1358" spans="1:14" ht="13.5" x14ac:dyDescent="0.25">
      <c r="A1358" s="494">
        <v>102690</v>
      </c>
      <c r="B1358" s="495" t="s">
        <v>2385</v>
      </c>
      <c r="C1358" s="495" t="s">
        <v>222</v>
      </c>
      <c r="D1358" s="495" t="s">
        <v>243</v>
      </c>
      <c r="E1358" s="495" t="s">
        <v>22230</v>
      </c>
      <c r="F1358" s="496" t="s">
        <v>523</v>
      </c>
      <c r="G1358" s="496" t="s">
        <v>20643</v>
      </c>
      <c r="H1358" s="496" t="s">
        <v>2763</v>
      </c>
      <c r="I1358" s="496" t="s">
        <v>248</v>
      </c>
      <c r="J1358" s="496" t="s">
        <v>248</v>
      </c>
      <c r="K1358" s="187">
        <f t="shared" si="63"/>
        <v>56.739999999999995</v>
      </c>
      <c r="L1358" s="188">
        <f t="shared" si="64"/>
        <v>56.739999999999995</v>
      </c>
      <c r="M1358" s="185"/>
      <c r="N1358" s="186">
        <f t="shared" si="65"/>
        <v>102690</v>
      </c>
    </row>
    <row r="1359" spans="1:14" ht="13.5" x14ac:dyDescent="0.25">
      <c r="A1359" s="494">
        <v>102694</v>
      </c>
      <c r="B1359" s="495" t="s">
        <v>2386</v>
      </c>
      <c r="C1359" s="495" t="s">
        <v>222</v>
      </c>
      <c r="D1359" s="495" t="s">
        <v>243</v>
      </c>
      <c r="E1359" s="495" t="s">
        <v>19920</v>
      </c>
      <c r="F1359" s="496" t="s">
        <v>1545</v>
      </c>
      <c r="G1359" s="496" t="s">
        <v>22003</v>
      </c>
      <c r="H1359" s="496" t="s">
        <v>495</v>
      </c>
      <c r="I1359" s="496" t="s">
        <v>248</v>
      </c>
      <c r="J1359" s="496" t="s">
        <v>248</v>
      </c>
      <c r="K1359" s="187">
        <f t="shared" si="63"/>
        <v>75.88</v>
      </c>
      <c r="L1359" s="188">
        <f t="shared" si="64"/>
        <v>75.88</v>
      </c>
      <c r="M1359" s="185"/>
      <c r="N1359" s="186">
        <f t="shared" si="65"/>
        <v>102694</v>
      </c>
    </row>
    <row r="1360" spans="1:14" ht="13.5" x14ac:dyDescent="0.25">
      <c r="A1360" s="494">
        <v>102697</v>
      </c>
      <c r="B1360" s="495" t="s">
        <v>2388</v>
      </c>
      <c r="C1360" s="495" t="s">
        <v>222</v>
      </c>
      <c r="D1360" s="495" t="s">
        <v>243</v>
      </c>
      <c r="E1360" s="495" t="s">
        <v>22517</v>
      </c>
      <c r="F1360" s="496" t="s">
        <v>5640</v>
      </c>
      <c r="G1360" s="496" t="s">
        <v>22518</v>
      </c>
      <c r="H1360" s="496" t="s">
        <v>361</v>
      </c>
      <c r="I1360" s="496" t="s">
        <v>248</v>
      </c>
      <c r="J1360" s="496" t="s">
        <v>248</v>
      </c>
      <c r="K1360" s="187">
        <f t="shared" si="63"/>
        <v>103.39999999999999</v>
      </c>
      <c r="L1360" s="188">
        <f t="shared" si="64"/>
        <v>103.39999999999999</v>
      </c>
      <c r="M1360" s="185"/>
      <c r="N1360" s="186">
        <f t="shared" si="65"/>
        <v>102697</v>
      </c>
    </row>
    <row r="1361" spans="1:14" ht="13.5" x14ac:dyDescent="0.25">
      <c r="A1361" s="494">
        <v>102704</v>
      </c>
      <c r="B1361" s="495" t="s">
        <v>2391</v>
      </c>
      <c r="C1361" s="495" t="s">
        <v>222</v>
      </c>
      <c r="D1361" s="495" t="s">
        <v>243</v>
      </c>
      <c r="E1361" s="495" t="s">
        <v>8101</v>
      </c>
      <c r="F1361" s="496" t="s">
        <v>1207</v>
      </c>
      <c r="G1361" s="496" t="s">
        <v>18195</v>
      </c>
      <c r="H1361" s="496" t="s">
        <v>248</v>
      </c>
      <c r="I1361" s="496" t="s">
        <v>248</v>
      </c>
      <c r="J1361" s="496" t="s">
        <v>248</v>
      </c>
      <c r="K1361" s="187">
        <f t="shared" si="63"/>
        <v>11.57</v>
      </c>
      <c r="L1361" s="188">
        <f t="shared" si="64"/>
        <v>11.57</v>
      </c>
      <c r="M1361" s="185"/>
      <c r="N1361" s="186">
        <f t="shared" si="65"/>
        <v>102704</v>
      </c>
    </row>
    <row r="1362" spans="1:14" ht="13.5" x14ac:dyDescent="0.25">
      <c r="A1362" s="494">
        <v>102706</v>
      </c>
      <c r="B1362" s="495" t="s">
        <v>2393</v>
      </c>
      <c r="C1362" s="495" t="s">
        <v>222</v>
      </c>
      <c r="D1362" s="495" t="s">
        <v>243</v>
      </c>
      <c r="E1362" s="495" t="s">
        <v>3746</v>
      </c>
      <c r="F1362" s="496" t="s">
        <v>1207</v>
      </c>
      <c r="G1362" s="496" t="s">
        <v>9342</v>
      </c>
      <c r="H1362" s="496" t="s">
        <v>248</v>
      </c>
      <c r="I1362" s="496" t="s">
        <v>248</v>
      </c>
      <c r="J1362" s="496" t="s">
        <v>248</v>
      </c>
      <c r="K1362" s="187">
        <f t="shared" si="63"/>
        <v>13.41</v>
      </c>
      <c r="L1362" s="188">
        <f t="shared" si="64"/>
        <v>13.41</v>
      </c>
      <c r="M1362" s="185"/>
      <c r="N1362" s="186">
        <f t="shared" si="65"/>
        <v>102706</v>
      </c>
    </row>
    <row r="1363" spans="1:14" ht="13.5" x14ac:dyDescent="0.25">
      <c r="A1363" s="494">
        <v>102707</v>
      </c>
      <c r="B1363" s="495" t="s">
        <v>2395</v>
      </c>
      <c r="C1363" s="495" t="s">
        <v>222</v>
      </c>
      <c r="D1363" s="495" t="s">
        <v>243</v>
      </c>
      <c r="E1363" s="495" t="s">
        <v>22519</v>
      </c>
      <c r="F1363" s="496" t="s">
        <v>1575</v>
      </c>
      <c r="G1363" s="496" t="s">
        <v>20144</v>
      </c>
      <c r="H1363" s="496" t="s">
        <v>248</v>
      </c>
      <c r="I1363" s="496" t="s">
        <v>248</v>
      </c>
      <c r="J1363" s="496" t="s">
        <v>248</v>
      </c>
      <c r="K1363" s="187">
        <f t="shared" si="63"/>
        <v>30.67</v>
      </c>
      <c r="L1363" s="188">
        <f t="shared" si="64"/>
        <v>30.67</v>
      </c>
      <c r="M1363" s="185"/>
      <c r="N1363" s="186">
        <f t="shared" si="65"/>
        <v>102707</v>
      </c>
    </row>
    <row r="1364" spans="1:14" ht="13.5" x14ac:dyDescent="0.25">
      <c r="A1364" s="494">
        <v>102708</v>
      </c>
      <c r="B1364" s="495" t="s">
        <v>2397</v>
      </c>
      <c r="C1364" s="495" t="s">
        <v>222</v>
      </c>
      <c r="D1364" s="495" t="s">
        <v>208</v>
      </c>
      <c r="E1364" s="495" t="s">
        <v>1549</v>
      </c>
      <c r="F1364" s="496" t="s">
        <v>648</v>
      </c>
      <c r="G1364" s="496" t="s">
        <v>928</v>
      </c>
      <c r="H1364" s="496" t="s">
        <v>248</v>
      </c>
      <c r="I1364" s="496" t="s">
        <v>248</v>
      </c>
      <c r="J1364" s="496" t="s">
        <v>248</v>
      </c>
      <c r="K1364" s="187">
        <f t="shared" si="63"/>
        <v>11.69</v>
      </c>
      <c r="L1364" s="188">
        <f t="shared" si="64"/>
        <v>11.69</v>
      </c>
      <c r="M1364" s="185"/>
      <c r="N1364" s="186">
        <f t="shared" si="65"/>
        <v>102708</v>
      </c>
    </row>
    <row r="1365" spans="1:14" ht="13.5" x14ac:dyDescent="0.25">
      <c r="A1365" s="494">
        <v>102710</v>
      </c>
      <c r="B1365" s="495" t="s">
        <v>2400</v>
      </c>
      <c r="C1365" s="495" t="s">
        <v>222</v>
      </c>
      <c r="D1365" s="495" t="s">
        <v>208</v>
      </c>
      <c r="E1365" s="495" t="s">
        <v>22520</v>
      </c>
      <c r="F1365" s="496" t="s">
        <v>3849</v>
      </c>
      <c r="G1365" s="496" t="s">
        <v>20628</v>
      </c>
      <c r="H1365" s="496" t="s">
        <v>248</v>
      </c>
      <c r="I1365" s="496" t="s">
        <v>248</v>
      </c>
      <c r="J1365" s="496" t="s">
        <v>248</v>
      </c>
      <c r="K1365" s="187">
        <f t="shared" si="63"/>
        <v>32.6</v>
      </c>
      <c r="L1365" s="188">
        <f t="shared" si="64"/>
        <v>32.6</v>
      </c>
      <c r="M1365" s="185"/>
      <c r="N1365" s="186">
        <f t="shared" si="65"/>
        <v>102710</v>
      </c>
    </row>
    <row r="1366" spans="1:14" ht="13.5" x14ac:dyDescent="0.25">
      <c r="A1366" s="494">
        <v>102711</v>
      </c>
      <c r="B1366" s="495" t="s">
        <v>2401</v>
      </c>
      <c r="C1366" s="495" t="s">
        <v>222</v>
      </c>
      <c r="D1366" s="495" t="s">
        <v>208</v>
      </c>
      <c r="E1366" s="495" t="s">
        <v>22215</v>
      </c>
      <c r="F1366" s="496" t="s">
        <v>392</v>
      </c>
      <c r="G1366" s="496" t="s">
        <v>20769</v>
      </c>
      <c r="H1366" s="496" t="s">
        <v>248</v>
      </c>
      <c r="I1366" s="496" t="s">
        <v>248</v>
      </c>
      <c r="J1366" s="496" t="s">
        <v>248</v>
      </c>
      <c r="K1366" s="187">
        <f t="shared" si="63"/>
        <v>50.84</v>
      </c>
      <c r="L1366" s="188">
        <f t="shared" si="64"/>
        <v>50.84</v>
      </c>
      <c r="M1366" s="185"/>
      <c r="N1366" s="186">
        <f t="shared" si="65"/>
        <v>102711</v>
      </c>
    </row>
    <row r="1367" spans="1:14" ht="13.5" x14ac:dyDescent="0.25">
      <c r="A1367" s="494">
        <v>102712</v>
      </c>
      <c r="B1367" s="495" t="s">
        <v>2403</v>
      </c>
      <c r="C1367" s="495" t="s">
        <v>222</v>
      </c>
      <c r="D1367" s="495" t="s">
        <v>836</v>
      </c>
      <c r="E1367" s="495" t="s">
        <v>3290</v>
      </c>
      <c r="F1367" s="496" t="s">
        <v>1207</v>
      </c>
      <c r="G1367" s="496" t="s">
        <v>3051</v>
      </c>
      <c r="H1367" s="496" t="s">
        <v>248</v>
      </c>
      <c r="I1367" s="496" t="s">
        <v>248</v>
      </c>
      <c r="J1367" s="496" t="s">
        <v>248</v>
      </c>
      <c r="K1367" s="187">
        <f t="shared" si="63"/>
        <v>6.63</v>
      </c>
      <c r="L1367" s="188">
        <f t="shared" si="64"/>
        <v>6.63</v>
      </c>
      <c r="M1367" s="185"/>
      <c r="N1367" s="186">
        <f t="shared" si="65"/>
        <v>102712</v>
      </c>
    </row>
    <row r="1368" spans="1:14" ht="13.5" x14ac:dyDescent="0.25">
      <c r="A1368" s="494">
        <v>102713</v>
      </c>
      <c r="B1368" s="495" t="s">
        <v>2406</v>
      </c>
      <c r="C1368" s="495" t="s">
        <v>222</v>
      </c>
      <c r="D1368" s="495" t="s">
        <v>836</v>
      </c>
      <c r="E1368" s="495" t="s">
        <v>665</v>
      </c>
      <c r="F1368" s="496" t="s">
        <v>1207</v>
      </c>
      <c r="G1368" s="496" t="s">
        <v>390</v>
      </c>
      <c r="H1368" s="496" t="s">
        <v>248</v>
      </c>
      <c r="I1368" s="496" t="s">
        <v>248</v>
      </c>
      <c r="J1368" s="496" t="s">
        <v>248</v>
      </c>
      <c r="K1368" s="187">
        <f t="shared" si="63"/>
        <v>9.18</v>
      </c>
      <c r="L1368" s="188">
        <f t="shared" si="64"/>
        <v>9.18</v>
      </c>
      <c r="M1368" s="185"/>
      <c r="N1368" s="186">
        <f t="shared" si="65"/>
        <v>102713</v>
      </c>
    </row>
    <row r="1369" spans="1:14" ht="13.5" x14ac:dyDescent="0.25">
      <c r="A1369" s="494">
        <v>102715</v>
      </c>
      <c r="B1369" s="495" t="s">
        <v>2408</v>
      </c>
      <c r="C1369" s="495" t="s">
        <v>222</v>
      </c>
      <c r="D1369" s="495" t="s">
        <v>836</v>
      </c>
      <c r="E1369" s="495" t="s">
        <v>19134</v>
      </c>
      <c r="F1369" s="496" t="s">
        <v>1207</v>
      </c>
      <c r="G1369" s="496" t="s">
        <v>5261</v>
      </c>
      <c r="H1369" s="496" t="s">
        <v>248</v>
      </c>
      <c r="I1369" s="496" t="s">
        <v>248</v>
      </c>
      <c r="J1369" s="496" t="s">
        <v>248</v>
      </c>
      <c r="K1369" s="187">
        <f t="shared" si="63"/>
        <v>21.99</v>
      </c>
      <c r="L1369" s="188">
        <f t="shared" si="64"/>
        <v>21.99</v>
      </c>
      <c r="M1369" s="185"/>
      <c r="N1369" s="186">
        <f t="shared" si="65"/>
        <v>102715</v>
      </c>
    </row>
    <row r="1370" spans="1:14" ht="13.5" x14ac:dyDescent="0.25">
      <c r="A1370" s="494">
        <v>102716</v>
      </c>
      <c r="B1370" s="495" t="s">
        <v>2410</v>
      </c>
      <c r="C1370" s="495" t="s">
        <v>222</v>
      </c>
      <c r="D1370" s="495" t="s">
        <v>2411</v>
      </c>
      <c r="E1370" s="495" t="s">
        <v>22521</v>
      </c>
      <c r="F1370" s="496" t="s">
        <v>649</v>
      </c>
      <c r="G1370" s="496" t="s">
        <v>21125</v>
      </c>
      <c r="H1370" s="496" t="s">
        <v>637</v>
      </c>
      <c r="I1370" s="496" t="s">
        <v>248</v>
      </c>
      <c r="J1370" s="496" t="s">
        <v>248</v>
      </c>
      <c r="K1370" s="187">
        <f t="shared" si="63"/>
        <v>147.14000000000001</v>
      </c>
      <c r="L1370" s="188">
        <f t="shared" si="64"/>
        <v>147.14000000000001</v>
      </c>
      <c r="M1370" s="185"/>
      <c r="N1370" s="186">
        <f t="shared" si="65"/>
        <v>102716</v>
      </c>
    </row>
    <row r="1371" spans="1:14" ht="13.5" x14ac:dyDescent="0.25">
      <c r="A1371" s="494">
        <v>102717</v>
      </c>
      <c r="B1371" s="495" t="s">
        <v>2412</v>
      </c>
      <c r="C1371" s="495" t="s">
        <v>222</v>
      </c>
      <c r="D1371" s="495" t="s">
        <v>2411</v>
      </c>
      <c r="E1371" s="495" t="s">
        <v>22522</v>
      </c>
      <c r="F1371" s="496" t="s">
        <v>649</v>
      </c>
      <c r="G1371" s="496" t="s">
        <v>22507</v>
      </c>
      <c r="H1371" s="496" t="s">
        <v>637</v>
      </c>
      <c r="I1371" s="496" t="s">
        <v>248</v>
      </c>
      <c r="J1371" s="496" t="s">
        <v>248</v>
      </c>
      <c r="K1371" s="187">
        <f t="shared" si="63"/>
        <v>156.96</v>
      </c>
      <c r="L1371" s="188">
        <f t="shared" si="64"/>
        <v>156.96</v>
      </c>
      <c r="M1371" s="185"/>
      <c r="N1371" s="186">
        <f t="shared" si="65"/>
        <v>102717</v>
      </c>
    </row>
    <row r="1372" spans="1:14" ht="13.5" x14ac:dyDescent="0.25">
      <c r="A1372" s="494">
        <v>102718</v>
      </c>
      <c r="B1372" s="495" t="s">
        <v>2413</v>
      </c>
      <c r="C1372" s="495" t="s">
        <v>222</v>
      </c>
      <c r="D1372" s="495" t="s">
        <v>2411</v>
      </c>
      <c r="E1372" s="495" t="s">
        <v>20696</v>
      </c>
      <c r="F1372" s="496" t="s">
        <v>22523</v>
      </c>
      <c r="G1372" s="496" t="s">
        <v>22524</v>
      </c>
      <c r="H1372" s="496" t="s">
        <v>248</v>
      </c>
      <c r="I1372" s="496" t="s">
        <v>248</v>
      </c>
      <c r="J1372" s="496" t="s">
        <v>248</v>
      </c>
      <c r="K1372" s="187">
        <f t="shared" si="63"/>
        <v>145.79</v>
      </c>
      <c r="L1372" s="188">
        <f t="shared" si="64"/>
        <v>145.79</v>
      </c>
      <c r="M1372" s="185"/>
      <c r="N1372" s="186">
        <f t="shared" si="65"/>
        <v>102718</v>
      </c>
    </row>
    <row r="1373" spans="1:14" ht="13.5" x14ac:dyDescent="0.25">
      <c r="A1373" s="494">
        <v>102719</v>
      </c>
      <c r="B1373" s="495" t="s">
        <v>2414</v>
      </c>
      <c r="C1373" s="495" t="s">
        <v>222</v>
      </c>
      <c r="D1373" s="495" t="s">
        <v>2411</v>
      </c>
      <c r="E1373" s="495" t="s">
        <v>22525</v>
      </c>
      <c r="F1373" s="496" t="s">
        <v>22523</v>
      </c>
      <c r="G1373" s="496" t="s">
        <v>22526</v>
      </c>
      <c r="H1373" s="496" t="s">
        <v>248</v>
      </c>
      <c r="I1373" s="496" t="s">
        <v>248</v>
      </c>
      <c r="J1373" s="496" t="s">
        <v>248</v>
      </c>
      <c r="K1373" s="187">
        <f t="shared" si="63"/>
        <v>155.61000000000001</v>
      </c>
      <c r="L1373" s="188">
        <f t="shared" si="64"/>
        <v>155.61000000000001</v>
      </c>
      <c r="M1373" s="185"/>
      <c r="N1373" s="186">
        <f t="shared" si="65"/>
        <v>102719</v>
      </c>
    </row>
    <row r="1374" spans="1:14" ht="13.5" x14ac:dyDescent="0.25">
      <c r="A1374" s="494">
        <v>102722</v>
      </c>
      <c r="B1374" s="495" t="s">
        <v>2415</v>
      </c>
      <c r="C1374" s="495" t="s">
        <v>222</v>
      </c>
      <c r="D1374" s="495" t="s">
        <v>243</v>
      </c>
      <c r="E1374" s="495" t="s">
        <v>20038</v>
      </c>
      <c r="F1374" s="496" t="s">
        <v>1606</v>
      </c>
      <c r="G1374" s="496" t="s">
        <v>22527</v>
      </c>
      <c r="H1374" s="496" t="s">
        <v>248</v>
      </c>
      <c r="I1374" s="496" t="s">
        <v>248</v>
      </c>
      <c r="J1374" s="496" t="s">
        <v>248</v>
      </c>
      <c r="K1374" s="187">
        <f t="shared" si="63"/>
        <v>43</v>
      </c>
      <c r="L1374" s="188">
        <f t="shared" si="64"/>
        <v>43</v>
      </c>
      <c r="M1374" s="185"/>
      <c r="N1374" s="186">
        <f t="shared" si="65"/>
        <v>102722</v>
      </c>
    </row>
    <row r="1375" spans="1:14" ht="13.5" x14ac:dyDescent="0.25">
      <c r="A1375" s="494">
        <v>102723</v>
      </c>
      <c r="B1375" s="495" t="s">
        <v>2417</v>
      </c>
      <c r="C1375" s="495" t="s">
        <v>222</v>
      </c>
      <c r="D1375" s="495" t="s">
        <v>243</v>
      </c>
      <c r="E1375" s="495" t="s">
        <v>22528</v>
      </c>
      <c r="F1375" s="496" t="s">
        <v>1606</v>
      </c>
      <c r="G1375" s="496" t="s">
        <v>22529</v>
      </c>
      <c r="H1375" s="496" t="s">
        <v>248</v>
      </c>
      <c r="I1375" s="496" t="s">
        <v>248</v>
      </c>
      <c r="J1375" s="496" t="s">
        <v>248</v>
      </c>
      <c r="K1375" s="187">
        <f t="shared" si="63"/>
        <v>43.54</v>
      </c>
      <c r="L1375" s="188">
        <f t="shared" si="64"/>
        <v>43.54</v>
      </c>
      <c r="M1375" s="185"/>
      <c r="N1375" s="186">
        <f t="shared" si="65"/>
        <v>102723</v>
      </c>
    </row>
    <row r="1376" spans="1:14" ht="13.5" x14ac:dyDescent="0.25">
      <c r="A1376" s="494">
        <v>102724</v>
      </c>
      <c r="B1376" s="495" t="s">
        <v>2419</v>
      </c>
      <c r="C1376" s="495" t="s">
        <v>222</v>
      </c>
      <c r="D1376" s="495" t="s">
        <v>208</v>
      </c>
      <c r="E1376" s="495" t="s">
        <v>5173</v>
      </c>
      <c r="F1376" s="496" t="s">
        <v>19764</v>
      </c>
      <c r="G1376" s="496" t="s">
        <v>7497</v>
      </c>
      <c r="H1376" s="496" t="s">
        <v>248</v>
      </c>
      <c r="I1376" s="496" t="s">
        <v>248</v>
      </c>
      <c r="J1376" s="496" t="s">
        <v>248</v>
      </c>
      <c r="K1376" s="187">
        <f t="shared" si="63"/>
        <v>21.08</v>
      </c>
      <c r="L1376" s="188">
        <f t="shared" si="64"/>
        <v>21.08</v>
      </c>
      <c r="M1376" s="185"/>
      <c r="N1376" s="186">
        <f t="shared" si="65"/>
        <v>102724</v>
      </c>
    </row>
    <row r="1377" spans="1:14" ht="13.5" x14ac:dyDescent="0.25">
      <c r="A1377" s="494">
        <v>102725</v>
      </c>
      <c r="B1377" s="495" t="s">
        <v>2421</v>
      </c>
      <c r="C1377" s="495" t="s">
        <v>222</v>
      </c>
      <c r="D1377" s="495" t="s">
        <v>208</v>
      </c>
      <c r="E1377" s="495" t="s">
        <v>19574</v>
      </c>
      <c r="F1377" s="496" t="s">
        <v>19764</v>
      </c>
      <c r="G1377" s="496" t="s">
        <v>2517</v>
      </c>
      <c r="H1377" s="496" t="s">
        <v>248</v>
      </c>
      <c r="I1377" s="496" t="s">
        <v>248</v>
      </c>
      <c r="J1377" s="496" t="s">
        <v>248</v>
      </c>
      <c r="K1377" s="187">
        <f t="shared" si="63"/>
        <v>20.059999999999999</v>
      </c>
      <c r="L1377" s="188">
        <f t="shared" si="64"/>
        <v>20.059999999999999</v>
      </c>
      <c r="M1377" s="185"/>
      <c r="N1377" s="186">
        <f t="shared" si="65"/>
        <v>102725</v>
      </c>
    </row>
    <row r="1378" spans="1:14" ht="13.5" x14ac:dyDescent="0.25">
      <c r="A1378" s="494">
        <v>102726</v>
      </c>
      <c r="B1378" s="495" t="s">
        <v>2423</v>
      </c>
      <c r="C1378" s="495" t="s">
        <v>222</v>
      </c>
      <c r="D1378" s="495" t="s">
        <v>208</v>
      </c>
      <c r="E1378" s="495" t="s">
        <v>22530</v>
      </c>
      <c r="F1378" s="496" t="s">
        <v>19764</v>
      </c>
      <c r="G1378" s="496" t="s">
        <v>18572</v>
      </c>
      <c r="H1378" s="496" t="s">
        <v>248</v>
      </c>
      <c r="I1378" s="496" t="s">
        <v>248</v>
      </c>
      <c r="J1378" s="496" t="s">
        <v>248</v>
      </c>
      <c r="K1378" s="187">
        <f t="shared" si="63"/>
        <v>17.829999999999998</v>
      </c>
      <c r="L1378" s="188">
        <f t="shared" si="64"/>
        <v>17.829999999999998</v>
      </c>
      <c r="M1378" s="185"/>
      <c r="N1378" s="186">
        <f t="shared" si="65"/>
        <v>102726</v>
      </c>
    </row>
    <row r="1379" spans="1:14" ht="13.5" x14ac:dyDescent="0.25">
      <c r="A1379" s="494">
        <v>92743</v>
      </c>
      <c r="B1379" s="495" t="s">
        <v>2425</v>
      </c>
      <c r="C1379" s="495" t="s">
        <v>222</v>
      </c>
      <c r="D1379" s="495" t="s">
        <v>2411</v>
      </c>
      <c r="E1379" s="495" t="s">
        <v>22531</v>
      </c>
      <c r="F1379" s="496" t="s">
        <v>22532</v>
      </c>
      <c r="G1379" s="496" t="s">
        <v>21065</v>
      </c>
      <c r="H1379" s="496" t="s">
        <v>20365</v>
      </c>
      <c r="I1379" s="496" t="s">
        <v>248</v>
      </c>
      <c r="J1379" s="496" t="s">
        <v>248</v>
      </c>
      <c r="K1379" s="187">
        <f t="shared" si="63"/>
        <v>513.79999999999995</v>
      </c>
      <c r="L1379" s="188">
        <f t="shared" si="64"/>
        <v>513.79999999999995</v>
      </c>
      <c r="M1379" s="185"/>
      <c r="N1379" s="186">
        <f t="shared" si="65"/>
        <v>92743</v>
      </c>
    </row>
    <row r="1380" spans="1:14" ht="13.5" x14ac:dyDescent="0.25">
      <c r="A1380" s="494">
        <v>92744</v>
      </c>
      <c r="B1380" s="495" t="s">
        <v>2426</v>
      </c>
      <c r="C1380" s="495" t="s">
        <v>222</v>
      </c>
      <c r="D1380" s="495" t="s">
        <v>2411</v>
      </c>
      <c r="E1380" s="495" t="s">
        <v>22533</v>
      </c>
      <c r="F1380" s="496" t="s">
        <v>19636</v>
      </c>
      <c r="G1380" s="496" t="s">
        <v>22534</v>
      </c>
      <c r="H1380" s="496" t="s">
        <v>1328</v>
      </c>
      <c r="I1380" s="496" t="s">
        <v>248</v>
      </c>
      <c r="J1380" s="496" t="s">
        <v>248</v>
      </c>
      <c r="K1380" s="187">
        <f t="shared" si="63"/>
        <v>527.77</v>
      </c>
      <c r="L1380" s="188">
        <f t="shared" si="64"/>
        <v>527.77</v>
      </c>
      <c r="M1380" s="185"/>
      <c r="N1380" s="186">
        <f t="shared" si="65"/>
        <v>92744</v>
      </c>
    </row>
    <row r="1381" spans="1:14" ht="13.5" x14ac:dyDescent="0.25">
      <c r="A1381" s="494">
        <v>92745</v>
      </c>
      <c r="B1381" s="495" t="s">
        <v>2427</v>
      </c>
      <c r="C1381" s="495" t="s">
        <v>222</v>
      </c>
      <c r="D1381" s="495" t="s">
        <v>2411</v>
      </c>
      <c r="E1381" s="495" t="s">
        <v>22535</v>
      </c>
      <c r="F1381" s="496" t="s">
        <v>20803</v>
      </c>
      <c r="G1381" s="496" t="s">
        <v>22536</v>
      </c>
      <c r="H1381" s="496" t="s">
        <v>18226</v>
      </c>
      <c r="I1381" s="496" t="s">
        <v>248</v>
      </c>
      <c r="J1381" s="496" t="s">
        <v>248</v>
      </c>
      <c r="K1381" s="187">
        <f t="shared" si="63"/>
        <v>622.86</v>
      </c>
      <c r="L1381" s="188">
        <f t="shared" si="64"/>
        <v>622.86</v>
      </c>
      <c r="M1381" s="185"/>
      <c r="N1381" s="186">
        <f t="shared" si="65"/>
        <v>92745</v>
      </c>
    </row>
    <row r="1382" spans="1:14" ht="13.5" x14ac:dyDescent="0.25">
      <c r="A1382" s="494">
        <v>92746</v>
      </c>
      <c r="B1382" s="495" t="s">
        <v>2428</v>
      </c>
      <c r="C1382" s="495" t="s">
        <v>222</v>
      </c>
      <c r="D1382" s="495" t="s">
        <v>2411</v>
      </c>
      <c r="E1382" s="495" t="s">
        <v>22537</v>
      </c>
      <c r="F1382" s="496" t="s">
        <v>20866</v>
      </c>
      <c r="G1382" s="496" t="s">
        <v>22538</v>
      </c>
      <c r="H1382" s="496" t="s">
        <v>16311</v>
      </c>
      <c r="I1382" s="496" t="s">
        <v>248</v>
      </c>
      <c r="J1382" s="496" t="s">
        <v>248</v>
      </c>
      <c r="K1382" s="187">
        <f t="shared" si="63"/>
        <v>605.41000000000008</v>
      </c>
      <c r="L1382" s="188">
        <f t="shared" si="64"/>
        <v>605.41000000000008</v>
      </c>
      <c r="M1382" s="185"/>
      <c r="N1382" s="186">
        <f t="shared" si="65"/>
        <v>92746</v>
      </c>
    </row>
    <row r="1383" spans="1:14" ht="13.5" x14ac:dyDescent="0.25">
      <c r="A1383" s="494">
        <v>92747</v>
      </c>
      <c r="B1383" s="495" t="s">
        <v>2430</v>
      </c>
      <c r="C1383" s="495" t="s">
        <v>222</v>
      </c>
      <c r="D1383" s="495" t="s">
        <v>2411</v>
      </c>
      <c r="E1383" s="495" t="s">
        <v>22539</v>
      </c>
      <c r="F1383" s="496" t="s">
        <v>22540</v>
      </c>
      <c r="G1383" s="496" t="s">
        <v>22541</v>
      </c>
      <c r="H1383" s="496" t="s">
        <v>18165</v>
      </c>
      <c r="I1383" s="496" t="s">
        <v>248</v>
      </c>
      <c r="J1383" s="496" t="s">
        <v>248</v>
      </c>
      <c r="K1383" s="187">
        <f t="shared" si="63"/>
        <v>684.55</v>
      </c>
      <c r="L1383" s="188">
        <f t="shared" si="64"/>
        <v>684.55</v>
      </c>
      <c r="M1383" s="185"/>
      <c r="N1383" s="186">
        <f t="shared" si="65"/>
        <v>92747</v>
      </c>
    </row>
    <row r="1384" spans="1:14" ht="13.5" x14ac:dyDescent="0.25">
      <c r="A1384" s="494">
        <v>92748</v>
      </c>
      <c r="B1384" s="495" t="s">
        <v>2431</v>
      </c>
      <c r="C1384" s="495" t="s">
        <v>222</v>
      </c>
      <c r="D1384" s="495" t="s">
        <v>2411</v>
      </c>
      <c r="E1384" s="495" t="s">
        <v>22542</v>
      </c>
      <c r="F1384" s="496" t="s">
        <v>19169</v>
      </c>
      <c r="G1384" s="496" t="s">
        <v>22543</v>
      </c>
      <c r="H1384" s="496" t="s">
        <v>18299</v>
      </c>
      <c r="I1384" s="496" t="s">
        <v>248</v>
      </c>
      <c r="J1384" s="496" t="s">
        <v>248</v>
      </c>
      <c r="K1384" s="187">
        <f t="shared" si="63"/>
        <v>649.35</v>
      </c>
      <c r="L1384" s="188">
        <f t="shared" si="64"/>
        <v>649.35</v>
      </c>
      <c r="M1384" s="185"/>
      <c r="N1384" s="186">
        <f t="shared" si="65"/>
        <v>92748</v>
      </c>
    </row>
    <row r="1385" spans="1:14" ht="13.5" x14ac:dyDescent="0.25">
      <c r="A1385" s="494">
        <v>92749</v>
      </c>
      <c r="B1385" s="495" t="s">
        <v>2432</v>
      </c>
      <c r="C1385" s="495" t="s">
        <v>222</v>
      </c>
      <c r="D1385" s="495" t="s">
        <v>2411</v>
      </c>
      <c r="E1385" s="495" t="s">
        <v>22544</v>
      </c>
      <c r="F1385" s="496" t="s">
        <v>22545</v>
      </c>
      <c r="G1385" s="496" t="s">
        <v>22546</v>
      </c>
      <c r="H1385" s="496" t="s">
        <v>20367</v>
      </c>
      <c r="I1385" s="496" t="s">
        <v>248</v>
      </c>
      <c r="J1385" s="496" t="s">
        <v>248</v>
      </c>
      <c r="K1385" s="187">
        <f t="shared" si="63"/>
        <v>737.86</v>
      </c>
      <c r="L1385" s="188">
        <f t="shared" si="64"/>
        <v>737.86</v>
      </c>
      <c r="M1385" s="185"/>
      <c r="N1385" s="186">
        <f t="shared" si="65"/>
        <v>92749</v>
      </c>
    </row>
    <row r="1386" spans="1:14" ht="13.5" x14ac:dyDescent="0.25">
      <c r="A1386" s="494">
        <v>92750</v>
      </c>
      <c r="B1386" s="495" t="s">
        <v>2433</v>
      </c>
      <c r="C1386" s="495" t="s">
        <v>222</v>
      </c>
      <c r="D1386" s="495" t="s">
        <v>2411</v>
      </c>
      <c r="E1386" s="495" t="s">
        <v>22547</v>
      </c>
      <c r="F1386" s="496" t="s">
        <v>22548</v>
      </c>
      <c r="G1386" s="496" t="s">
        <v>22549</v>
      </c>
      <c r="H1386" s="496" t="s">
        <v>20368</v>
      </c>
      <c r="I1386" s="496" t="s">
        <v>248</v>
      </c>
      <c r="J1386" s="496" t="s">
        <v>248</v>
      </c>
      <c r="K1386" s="187">
        <f t="shared" si="63"/>
        <v>1241.51</v>
      </c>
      <c r="L1386" s="188">
        <f t="shared" si="64"/>
        <v>1241.51</v>
      </c>
      <c r="M1386" s="185"/>
      <c r="N1386" s="186">
        <f t="shared" si="65"/>
        <v>92750</v>
      </c>
    </row>
    <row r="1387" spans="1:14" ht="13.5" x14ac:dyDescent="0.25">
      <c r="A1387" s="494">
        <v>92751</v>
      </c>
      <c r="B1387" s="495" t="s">
        <v>2434</v>
      </c>
      <c r="C1387" s="495" t="s">
        <v>222</v>
      </c>
      <c r="D1387" s="495" t="s">
        <v>2411</v>
      </c>
      <c r="E1387" s="495" t="s">
        <v>22550</v>
      </c>
      <c r="F1387" s="496" t="s">
        <v>22551</v>
      </c>
      <c r="G1387" s="496" t="s">
        <v>22552</v>
      </c>
      <c r="H1387" s="496" t="s">
        <v>20370</v>
      </c>
      <c r="I1387" s="496" t="s">
        <v>248</v>
      </c>
      <c r="J1387" s="496" t="s">
        <v>248</v>
      </c>
      <c r="K1387" s="187">
        <f t="shared" si="63"/>
        <v>1534.28</v>
      </c>
      <c r="L1387" s="188">
        <f t="shared" si="64"/>
        <v>1534.28</v>
      </c>
      <c r="M1387" s="185"/>
      <c r="N1387" s="186">
        <f t="shared" si="65"/>
        <v>92751</v>
      </c>
    </row>
    <row r="1388" spans="1:14" ht="13.5" x14ac:dyDescent="0.25">
      <c r="A1388" s="494">
        <v>92752</v>
      </c>
      <c r="B1388" s="495" t="s">
        <v>2435</v>
      </c>
      <c r="C1388" s="495" t="s">
        <v>222</v>
      </c>
      <c r="D1388" s="495" t="s">
        <v>2411</v>
      </c>
      <c r="E1388" s="495" t="s">
        <v>22553</v>
      </c>
      <c r="F1388" s="496" t="s">
        <v>22554</v>
      </c>
      <c r="G1388" s="496" t="s">
        <v>22555</v>
      </c>
      <c r="H1388" s="496" t="s">
        <v>18536</v>
      </c>
      <c r="I1388" s="496" t="s">
        <v>248</v>
      </c>
      <c r="J1388" s="496" t="s">
        <v>248</v>
      </c>
      <c r="K1388" s="187">
        <f t="shared" si="63"/>
        <v>1826.29</v>
      </c>
      <c r="L1388" s="188">
        <f t="shared" si="64"/>
        <v>1826.29</v>
      </c>
      <c r="M1388" s="185"/>
      <c r="N1388" s="186">
        <f t="shared" si="65"/>
        <v>92752</v>
      </c>
    </row>
    <row r="1389" spans="1:14" ht="13.5" x14ac:dyDescent="0.25">
      <c r="A1389" s="494">
        <v>92753</v>
      </c>
      <c r="B1389" s="495" t="s">
        <v>2436</v>
      </c>
      <c r="C1389" s="495" t="s">
        <v>222</v>
      </c>
      <c r="D1389" s="495" t="s">
        <v>2411</v>
      </c>
      <c r="E1389" s="495" t="s">
        <v>22556</v>
      </c>
      <c r="F1389" s="496" t="s">
        <v>18570</v>
      </c>
      <c r="G1389" s="496" t="s">
        <v>22557</v>
      </c>
      <c r="H1389" s="496" t="s">
        <v>18537</v>
      </c>
      <c r="I1389" s="496" t="s">
        <v>248</v>
      </c>
      <c r="J1389" s="496" t="s">
        <v>248</v>
      </c>
      <c r="K1389" s="187">
        <f t="shared" si="63"/>
        <v>444.40999999999997</v>
      </c>
      <c r="L1389" s="188">
        <f t="shared" si="64"/>
        <v>444.40999999999997</v>
      </c>
      <c r="M1389" s="185"/>
      <c r="N1389" s="186">
        <f t="shared" si="65"/>
        <v>92753</v>
      </c>
    </row>
    <row r="1390" spans="1:14" ht="13.5" x14ac:dyDescent="0.25">
      <c r="A1390" s="494">
        <v>92754</v>
      </c>
      <c r="B1390" s="495" t="s">
        <v>2437</v>
      </c>
      <c r="C1390" s="495" t="s">
        <v>222</v>
      </c>
      <c r="D1390" s="495" t="s">
        <v>2411</v>
      </c>
      <c r="E1390" s="495" t="s">
        <v>22558</v>
      </c>
      <c r="F1390" s="496" t="s">
        <v>20088</v>
      </c>
      <c r="G1390" s="496" t="s">
        <v>22559</v>
      </c>
      <c r="H1390" s="496" t="s">
        <v>733</v>
      </c>
      <c r="I1390" s="496" t="s">
        <v>248</v>
      </c>
      <c r="J1390" s="496" t="s">
        <v>248</v>
      </c>
      <c r="K1390" s="187">
        <f t="shared" si="63"/>
        <v>404.58</v>
      </c>
      <c r="L1390" s="188">
        <f t="shared" si="64"/>
        <v>404.58</v>
      </c>
      <c r="M1390" s="185"/>
      <c r="N1390" s="186">
        <f t="shared" si="65"/>
        <v>92754</v>
      </c>
    </row>
    <row r="1391" spans="1:14" ht="13.5" x14ac:dyDescent="0.25">
      <c r="A1391" s="494">
        <v>92755</v>
      </c>
      <c r="B1391" s="495" t="s">
        <v>2438</v>
      </c>
      <c r="C1391" s="495" t="s">
        <v>222</v>
      </c>
      <c r="D1391" s="495" t="s">
        <v>836</v>
      </c>
      <c r="E1391" s="495" t="s">
        <v>22560</v>
      </c>
      <c r="F1391" s="496" t="s">
        <v>19188</v>
      </c>
      <c r="G1391" s="496" t="s">
        <v>22561</v>
      </c>
      <c r="H1391" s="496" t="s">
        <v>729</v>
      </c>
      <c r="I1391" s="496" t="s">
        <v>248</v>
      </c>
      <c r="J1391" s="496" t="s">
        <v>248</v>
      </c>
      <c r="K1391" s="187">
        <f t="shared" si="63"/>
        <v>176.74</v>
      </c>
      <c r="L1391" s="188">
        <f t="shared" si="64"/>
        <v>176.74</v>
      </c>
      <c r="M1391" s="185"/>
      <c r="N1391" s="186">
        <f t="shared" si="65"/>
        <v>92755</v>
      </c>
    </row>
    <row r="1392" spans="1:14" ht="13.5" x14ac:dyDescent="0.25">
      <c r="A1392" s="494">
        <v>92756</v>
      </c>
      <c r="B1392" s="495" t="s">
        <v>2440</v>
      </c>
      <c r="C1392" s="495" t="s">
        <v>222</v>
      </c>
      <c r="D1392" s="495" t="s">
        <v>836</v>
      </c>
      <c r="E1392" s="495" t="s">
        <v>22562</v>
      </c>
      <c r="F1392" s="496" t="s">
        <v>22563</v>
      </c>
      <c r="G1392" s="496" t="s">
        <v>22564</v>
      </c>
      <c r="H1392" s="496" t="s">
        <v>292</v>
      </c>
      <c r="I1392" s="496" t="s">
        <v>248</v>
      </c>
      <c r="J1392" s="496" t="s">
        <v>248</v>
      </c>
      <c r="K1392" s="187">
        <f t="shared" si="63"/>
        <v>202</v>
      </c>
      <c r="L1392" s="188">
        <f t="shared" si="64"/>
        <v>202</v>
      </c>
      <c r="M1392" s="185"/>
      <c r="N1392" s="186">
        <f t="shared" si="65"/>
        <v>92756</v>
      </c>
    </row>
    <row r="1393" spans="1:14" ht="13.5" x14ac:dyDescent="0.25">
      <c r="A1393" s="494">
        <v>92757</v>
      </c>
      <c r="B1393" s="495" t="s">
        <v>2441</v>
      </c>
      <c r="C1393" s="495" t="s">
        <v>222</v>
      </c>
      <c r="D1393" s="495" t="s">
        <v>836</v>
      </c>
      <c r="E1393" s="495" t="s">
        <v>22565</v>
      </c>
      <c r="F1393" s="496" t="s">
        <v>22566</v>
      </c>
      <c r="G1393" s="496" t="s">
        <v>22567</v>
      </c>
      <c r="H1393" s="496" t="s">
        <v>4037</v>
      </c>
      <c r="I1393" s="496" t="s">
        <v>248</v>
      </c>
      <c r="J1393" s="496" t="s">
        <v>248</v>
      </c>
      <c r="K1393" s="187">
        <f t="shared" si="63"/>
        <v>232.70000000000002</v>
      </c>
      <c r="L1393" s="188">
        <f t="shared" si="64"/>
        <v>232.70000000000002</v>
      </c>
      <c r="M1393" s="185"/>
      <c r="N1393" s="186">
        <f t="shared" si="65"/>
        <v>92757</v>
      </c>
    </row>
    <row r="1394" spans="1:14" ht="13.5" x14ac:dyDescent="0.25">
      <c r="A1394" s="494">
        <v>92758</v>
      </c>
      <c r="B1394" s="495" t="s">
        <v>2442</v>
      </c>
      <c r="C1394" s="495" t="s">
        <v>222</v>
      </c>
      <c r="D1394" s="495" t="s">
        <v>2411</v>
      </c>
      <c r="E1394" s="495" t="s">
        <v>22568</v>
      </c>
      <c r="F1394" s="496" t="s">
        <v>22569</v>
      </c>
      <c r="G1394" s="496" t="s">
        <v>22570</v>
      </c>
      <c r="H1394" s="496" t="s">
        <v>248</v>
      </c>
      <c r="I1394" s="496" t="s">
        <v>248</v>
      </c>
      <c r="J1394" s="496" t="s">
        <v>248</v>
      </c>
      <c r="K1394" s="187">
        <f t="shared" si="63"/>
        <v>594.30999999999995</v>
      </c>
      <c r="L1394" s="188">
        <f t="shared" si="64"/>
        <v>594.30999999999995</v>
      </c>
      <c r="M1394" s="185"/>
      <c r="N1394" s="186">
        <f t="shared" si="65"/>
        <v>92758</v>
      </c>
    </row>
    <row r="1395" spans="1:14" ht="13.5" x14ac:dyDescent="0.25">
      <c r="A1395" s="494">
        <v>91069</v>
      </c>
      <c r="B1395" s="495" t="s">
        <v>2443</v>
      </c>
      <c r="C1395" s="495" t="s">
        <v>222</v>
      </c>
      <c r="D1395" s="495" t="s">
        <v>836</v>
      </c>
      <c r="E1395" s="495" t="s">
        <v>22571</v>
      </c>
      <c r="F1395" s="496" t="s">
        <v>18207</v>
      </c>
      <c r="G1395" s="496" t="s">
        <v>22572</v>
      </c>
      <c r="H1395" s="496" t="s">
        <v>5394</v>
      </c>
      <c r="I1395" s="496" t="s">
        <v>248</v>
      </c>
      <c r="J1395" s="496" t="s">
        <v>2178</v>
      </c>
      <c r="K1395" s="187">
        <f t="shared" si="63"/>
        <v>104.17</v>
      </c>
      <c r="L1395" s="188">
        <f t="shared" si="64"/>
        <v>104.17</v>
      </c>
      <c r="M1395" s="185"/>
      <c r="N1395" s="186">
        <f t="shared" si="65"/>
        <v>91069</v>
      </c>
    </row>
    <row r="1396" spans="1:14" ht="13.5" x14ac:dyDescent="0.25">
      <c r="A1396" s="494">
        <v>91070</v>
      </c>
      <c r="B1396" s="495" t="s">
        <v>2445</v>
      </c>
      <c r="C1396" s="495" t="s">
        <v>222</v>
      </c>
      <c r="D1396" s="495" t="s">
        <v>836</v>
      </c>
      <c r="E1396" s="495" t="s">
        <v>22573</v>
      </c>
      <c r="F1396" s="496" t="s">
        <v>19873</v>
      </c>
      <c r="G1396" s="496" t="s">
        <v>19869</v>
      </c>
      <c r="H1396" s="496" t="s">
        <v>6646</v>
      </c>
      <c r="I1396" s="496" t="s">
        <v>248</v>
      </c>
      <c r="J1396" s="496" t="s">
        <v>579</v>
      </c>
      <c r="K1396" s="187">
        <f t="shared" si="63"/>
        <v>115.27</v>
      </c>
      <c r="L1396" s="188">
        <f t="shared" si="64"/>
        <v>115.27</v>
      </c>
      <c r="M1396" s="185"/>
      <c r="N1396" s="186">
        <f t="shared" si="65"/>
        <v>91070</v>
      </c>
    </row>
    <row r="1397" spans="1:14" ht="13.5" x14ac:dyDescent="0.25">
      <c r="A1397" s="494">
        <v>91071</v>
      </c>
      <c r="B1397" s="495" t="s">
        <v>2447</v>
      </c>
      <c r="C1397" s="495" t="s">
        <v>222</v>
      </c>
      <c r="D1397" s="495" t="s">
        <v>836</v>
      </c>
      <c r="E1397" s="495" t="s">
        <v>22574</v>
      </c>
      <c r="F1397" s="496" t="s">
        <v>9422</v>
      </c>
      <c r="G1397" s="496" t="s">
        <v>22575</v>
      </c>
      <c r="H1397" s="496" t="s">
        <v>5631</v>
      </c>
      <c r="I1397" s="496" t="s">
        <v>248</v>
      </c>
      <c r="J1397" s="496" t="s">
        <v>541</v>
      </c>
      <c r="K1397" s="187">
        <f t="shared" si="63"/>
        <v>119.38</v>
      </c>
      <c r="L1397" s="188">
        <f t="shared" si="64"/>
        <v>119.38</v>
      </c>
      <c r="M1397" s="185"/>
      <c r="N1397" s="186">
        <f t="shared" si="65"/>
        <v>91071</v>
      </c>
    </row>
    <row r="1398" spans="1:14" ht="13.5" x14ac:dyDescent="0.25">
      <c r="A1398" s="494">
        <v>91072</v>
      </c>
      <c r="B1398" s="495" t="s">
        <v>2449</v>
      </c>
      <c r="C1398" s="495" t="s">
        <v>222</v>
      </c>
      <c r="D1398" s="495" t="s">
        <v>836</v>
      </c>
      <c r="E1398" s="495" t="s">
        <v>22576</v>
      </c>
      <c r="F1398" s="496" t="s">
        <v>20030</v>
      </c>
      <c r="G1398" s="496" t="s">
        <v>20374</v>
      </c>
      <c r="H1398" s="496" t="s">
        <v>475</v>
      </c>
      <c r="I1398" s="496" t="s">
        <v>248</v>
      </c>
      <c r="J1398" s="496" t="s">
        <v>1706</v>
      </c>
      <c r="K1398" s="187">
        <f t="shared" si="63"/>
        <v>130.41</v>
      </c>
      <c r="L1398" s="188">
        <f t="shared" si="64"/>
        <v>130.41</v>
      </c>
      <c r="M1398" s="185"/>
      <c r="N1398" s="186">
        <f t="shared" si="65"/>
        <v>91072</v>
      </c>
    </row>
    <row r="1399" spans="1:14" ht="13.5" x14ac:dyDescent="0.25">
      <c r="A1399" s="494">
        <v>91073</v>
      </c>
      <c r="B1399" s="495" t="s">
        <v>2451</v>
      </c>
      <c r="C1399" s="495" t="s">
        <v>222</v>
      </c>
      <c r="D1399" s="495" t="s">
        <v>836</v>
      </c>
      <c r="E1399" s="495" t="s">
        <v>22577</v>
      </c>
      <c r="F1399" s="496" t="s">
        <v>4300</v>
      </c>
      <c r="G1399" s="496" t="s">
        <v>22578</v>
      </c>
      <c r="H1399" s="496" t="s">
        <v>332</v>
      </c>
      <c r="I1399" s="496" t="s">
        <v>248</v>
      </c>
      <c r="J1399" s="496" t="s">
        <v>521</v>
      </c>
      <c r="K1399" s="187">
        <f t="shared" si="63"/>
        <v>108.66000000000001</v>
      </c>
      <c r="L1399" s="188">
        <f t="shared" si="64"/>
        <v>108.66</v>
      </c>
      <c r="M1399" s="185"/>
      <c r="N1399" s="186">
        <f t="shared" si="65"/>
        <v>91073</v>
      </c>
    </row>
    <row r="1400" spans="1:14" ht="13.5" x14ac:dyDescent="0.25">
      <c r="A1400" s="494">
        <v>91074</v>
      </c>
      <c r="B1400" s="495" t="s">
        <v>2453</v>
      </c>
      <c r="C1400" s="495" t="s">
        <v>222</v>
      </c>
      <c r="D1400" s="495" t="s">
        <v>836</v>
      </c>
      <c r="E1400" s="495" t="s">
        <v>22579</v>
      </c>
      <c r="F1400" s="496" t="s">
        <v>18310</v>
      </c>
      <c r="G1400" s="496" t="s">
        <v>21931</v>
      </c>
      <c r="H1400" s="496" t="s">
        <v>5251</v>
      </c>
      <c r="I1400" s="496" t="s">
        <v>248</v>
      </c>
      <c r="J1400" s="496" t="s">
        <v>1367</v>
      </c>
      <c r="K1400" s="187">
        <f t="shared" si="63"/>
        <v>120.3</v>
      </c>
      <c r="L1400" s="188">
        <f t="shared" si="64"/>
        <v>120.3</v>
      </c>
      <c r="M1400" s="185"/>
      <c r="N1400" s="186">
        <f t="shared" si="65"/>
        <v>91074</v>
      </c>
    </row>
    <row r="1401" spans="1:14" ht="13.5" x14ac:dyDescent="0.25">
      <c r="A1401" s="494">
        <v>91075</v>
      </c>
      <c r="B1401" s="495" t="s">
        <v>2455</v>
      </c>
      <c r="C1401" s="495" t="s">
        <v>222</v>
      </c>
      <c r="D1401" s="495" t="s">
        <v>836</v>
      </c>
      <c r="E1401" s="495" t="s">
        <v>22580</v>
      </c>
      <c r="F1401" s="496" t="s">
        <v>22581</v>
      </c>
      <c r="G1401" s="496" t="s">
        <v>20927</v>
      </c>
      <c r="H1401" s="496" t="s">
        <v>4203</v>
      </c>
      <c r="I1401" s="496" t="s">
        <v>248</v>
      </c>
      <c r="J1401" s="496" t="s">
        <v>2305</v>
      </c>
      <c r="K1401" s="187">
        <f t="shared" si="63"/>
        <v>123.6</v>
      </c>
      <c r="L1401" s="188">
        <f t="shared" si="64"/>
        <v>123.6</v>
      </c>
      <c r="M1401" s="185"/>
      <c r="N1401" s="186">
        <f t="shared" si="65"/>
        <v>91075</v>
      </c>
    </row>
    <row r="1402" spans="1:14" ht="13.5" x14ac:dyDescent="0.25">
      <c r="A1402" s="494">
        <v>91076</v>
      </c>
      <c r="B1402" s="495" t="s">
        <v>2456</v>
      </c>
      <c r="C1402" s="495" t="s">
        <v>222</v>
      </c>
      <c r="D1402" s="495" t="s">
        <v>836</v>
      </c>
      <c r="E1402" s="495" t="s">
        <v>22582</v>
      </c>
      <c r="F1402" s="496" t="s">
        <v>21419</v>
      </c>
      <c r="G1402" s="496" t="s">
        <v>22583</v>
      </c>
      <c r="H1402" s="496" t="s">
        <v>6047</v>
      </c>
      <c r="I1402" s="496" t="s">
        <v>248</v>
      </c>
      <c r="J1402" s="496" t="s">
        <v>2683</v>
      </c>
      <c r="K1402" s="187">
        <f t="shared" si="63"/>
        <v>135.13</v>
      </c>
      <c r="L1402" s="188">
        <f t="shared" si="64"/>
        <v>135.13</v>
      </c>
      <c r="M1402" s="185"/>
      <c r="N1402" s="186">
        <f t="shared" si="65"/>
        <v>91076</v>
      </c>
    </row>
    <row r="1403" spans="1:14" ht="13.5" x14ac:dyDescent="0.25">
      <c r="A1403" s="494">
        <v>91077</v>
      </c>
      <c r="B1403" s="495" t="s">
        <v>2458</v>
      </c>
      <c r="C1403" s="495" t="s">
        <v>222</v>
      </c>
      <c r="D1403" s="495" t="s">
        <v>836</v>
      </c>
      <c r="E1403" s="495" t="s">
        <v>22584</v>
      </c>
      <c r="F1403" s="496" t="s">
        <v>831</v>
      </c>
      <c r="G1403" s="496" t="s">
        <v>19914</v>
      </c>
      <c r="H1403" s="496" t="s">
        <v>281</v>
      </c>
      <c r="I1403" s="496" t="s">
        <v>248</v>
      </c>
      <c r="J1403" s="496" t="s">
        <v>2783</v>
      </c>
      <c r="K1403" s="187">
        <f t="shared" si="63"/>
        <v>111.55999999999999</v>
      </c>
      <c r="L1403" s="188">
        <f t="shared" si="64"/>
        <v>111.55999999999999</v>
      </c>
      <c r="M1403" s="185"/>
      <c r="N1403" s="186">
        <f t="shared" si="65"/>
        <v>91077</v>
      </c>
    </row>
    <row r="1404" spans="1:14" ht="13.5" x14ac:dyDescent="0.25">
      <c r="A1404" s="494">
        <v>91078</v>
      </c>
      <c r="B1404" s="495" t="s">
        <v>2460</v>
      </c>
      <c r="C1404" s="495" t="s">
        <v>222</v>
      </c>
      <c r="D1404" s="495" t="s">
        <v>836</v>
      </c>
      <c r="E1404" s="495" t="s">
        <v>22585</v>
      </c>
      <c r="F1404" s="496" t="s">
        <v>3756</v>
      </c>
      <c r="G1404" s="496" t="s">
        <v>22586</v>
      </c>
      <c r="H1404" s="496" t="s">
        <v>458</v>
      </c>
      <c r="I1404" s="496" t="s">
        <v>248</v>
      </c>
      <c r="J1404" s="496" t="s">
        <v>1957</v>
      </c>
      <c r="K1404" s="187">
        <f t="shared" si="63"/>
        <v>132.22</v>
      </c>
      <c r="L1404" s="188">
        <f t="shared" si="64"/>
        <v>132.22</v>
      </c>
      <c r="M1404" s="185"/>
      <c r="N1404" s="186">
        <f t="shared" si="65"/>
        <v>91078</v>
      </c>
    </row>
    <row r="1405" spans="1:14" ht="13.5" x14ac:dyDescent="0.25">
      <c r="A1405" s="494">
        <v>91079</v>
      </c>
      <c r="B1405" s="495" t="s">
        <v>2461</v>
      </c>
      <c r="C1405" s="495" t="s">
        <v>222</v>
      </c>
      <c r="D1405" s="495" t="s">
        <v>836</v>
      </c>
      <c r="E1405" s="495" t="s">
        <v>22587</v>
      </c>
      <c r="F1405" s="496" t="s">
        <v>15931</v>
      </c>
      <c r="G1405" s="496" t="s">
        <v>19563</v>
      </c>
      <c r="H1405" s="496" t="s">
        <v>286</v>
      </c>
      <c r="I1405" s="496" t="s">
        <v>248</v>
      </c>
      <c r="J1405" s="496" t="s">
        <v>1706</v>
      </c>
      <c r="K1405" s="187">
        <f t="shared" si="63"/>
        <v>113.82</v>
      </c>
      <c r="L1405" s="188">
        <f t="shared" si="64"/>
        <v>113.82</v>
      </c>
      <c r="M1405" s="185"/>
      <c r="N1405" s="186">
        <f t="shared" si="65"/>
        <v>91079</v>
      </c>
    </row>
    <row r="1406" spans="1:14" ht="13.5" x14ac:dyDescent="0.25">
      <c r="A1406" s="494">
        <v>91080</v>
      </c>
      <c r="B1406" s="495" t="s">
        <v>2462</v>
      </c>
      <c r="C1406" s="495" t="s">
        <v>222</v>
      </c>
      <c r="D1406" s="495" t="s">
        <v>836</v>
      </c>
      <c r="E1406" s="495" t="s">
        <v>22588</v>
      </c>
      <c r="F1406" s="496" t="s">
        <v>3730</v>
      </c>
      <c r="G1406" s="496" t="s">
        <v>22589</v>
      </c>
      <c r="H1406" s="496" t="s">
        <v>4151</v>
      </c>
      <c r="I1406" s="496" t="s">
        <v>248</v>
      </c>
      <c r="J1406" s="496" t="s">
        <v>510</v>
      </c>
      <c r="K1406" s="187">
        <f t="shared" si="63"/>
        <v>134.29</v>
      </c>
      <c r="L1406" s="188">
        <f t="shared" si="64"/>
        <v>134.29</v>
      </c>
      <c r="M1406" s="185"/>
      <c r="N1406" s="186">
        <f t="shared" si="65"/>
        <v>91080</v>
      </c>
    </row>
    <row r="1407" spans="1:14" ht="13.5" x14ac:dyDescent="0.25">
      <c r="A1407" s="494">
        <v>91081</v>
      </c>
      <c r="B1407" s="495" t="s">
        <v>2463</v>
      </c>
      <c r="C1407" s="495" t="s">
        <v>222</v>
      </c>
      <c r="D1407" s="495" t="s">
        <v>836</v>
      </c>
      <c r="E1407" s="495" t="s">
        <v>22590</v>
      </c>
      <c r="F1407" s="496" t="s">
        <v>22591</v>
      </c>
      <c r="G1407" s="496" t="s">
        <v>22592</v>
      </c>
      <c r="H1407" s="496" t="s">
        <v>454</v>
      </c>
      <c r="I1407" s="496" t="s">
        <v>248</v>
      </c>
      <c r="J1407" s="496" t="s">
        <v>318</v>
      </c>
      <c r="K1407" s="187">
        <f t="shared" si="63"/>
        <v>116.99000000000001</v>
      </c>
      <c r="L1407" s="188">
        <f t="shared" si="64"/>
        <v>116.99000000000001</v>
      </c>
      <c r="M1407" s="185"/>
      <c r="N1407" s="186">
        <f t="shared" si="65"/>
        <v>91081</v>
      </c>
    </row>
    <row r="1408" spans="1:14" ht="13.5" x14ac:dyDescent="0.25">
      <c r="A1408" s="494">
        <v>91082</v>
      </c>
      <c r="B1408" s="495" t="s">
        <v>2464</v>
      </c>
      <c r="C1408" s="495" t="s">
        <v>222</v>
      </c>
      <c r="D1408" s="495" t="s">
        <v>836</v>
      </c>
      <c r="E1408" s="495" t="s">
        <v>22593</v>
      </c>
      <c r="F1408" s="496" t="s">
        <v>5551</v>
      </c>
      <c r="G1408" s="496" t="s">
        <v>22594</v>
      </c>
      <c r="H1408" s="496" t="s">
        <v>2264</v>
      </c>
      <c r="I1408" s="496" t="s">
        <v>248</v>
      </c>
      <c r="J1408" s="496" t="s">
        <v>986</v>
      </c>
      <c r="K1408" s="187">
        <f t="shared" si="63"/>
        <v>138.11000000000001</v>
      </c>
      <c r="L1408" s="188">
        <f t="shared" si="64"/>
        <v>138.11000000000001</v>
      </c>
      <c r="M1408" s="185"/>
      <c r="N1408" s="186">
        <f t="shared" si="65"/>
        <v>91082</v>
      </c>
    </row>
    <row r="1409" spans="1:14" ht="13.5" x14ac:dyDescent="0.25">
      <c r="A1409" s="494">
        <v>91083</v>
      </c>
      <c r="B1409" s="495" t="s">
        <v>2465</v>
      </c>
      <c r="C1409" s="495" t="s">
        <v>222</v>
      </c>
      <c r="D1409" s="495" t="s">
        <v>836</v>
      </c>
      <c r="E1409" s="495" t="s">
        <v>21513</v>
      </c>
      <c r="F1409" s="496" t="s">
        <v>18659</v>
      </c>
      <c r="G1409" s="496" t="s">
        <v>22595</v>
      </c>
      <c r="H1409" s="496" t="s">
        <v>1147</v>
      </c>
      <c r="I1409" s="496" t="s">
        <v>248</v>
      </c>
      <c r="J1409" s="496" t="s">
        <v>2683</v>
      </c>
      <c r="K1409" s="187">
        <f t="shared" si="63"/>
        <v>120.58</v>
      </c>
      <c r="L1409" s="188">
        <f t="shared" si="64"/>
        <v>120.58</v>
      </c>
      <c r="M1409" s="185"/>
      <c r="N1409" s="186">
        <f t="shared" si="65"/>
        <v>91083</v>
      </c>
    </row>
    <row r="1410" spans="1:14" ht="13.5" x14ac:dyDescent="0.25">
      <c r="A1410" s="494">
        <v>91084</v>
      </c>
      <c r="B1410" s="495" t="s">
        <v>2467</v>
      </c>
      <c r="C1410" s="495" t="s">
        <v>222</v>
      </c>
      <c r="D1410" s="495" t="s">
        <v>836</v>
      </c>
      <c r="E1410" s="495" t="s">
        <v>22596</v>
      </c>
      <c r="F1410" s="496" t="s">
        <v>21784</v>
      </c>
      <c r="G1410" s="496" t="s">
        <v>22597</v>
      </c>
      <c r="H1410" s="496" t="s">
        <v>4220</v>
      </c>
      <c r="I1410" s="496" t="s">
        <v>248</v>
      </c>
      <c r="J1410" s="496" t="s">
        <v>544</v>
      </c>
      <c r="K1410" s="187">
        <f t="shared" si="63"/>
        <v>141.43</v>
      </c>
      <c r="L1410" s="188">
        <f t="shared" si="64"/>
        <v>141.43</v>
      </c>
      <c r="M1410" s="185"/>
      <c r="N1410" s="186">
        <f t="shared" si="65"/>
        <v>91084</v>
      </c>
    </row>
    <row r="1411" spans="1:14" ht="13.5" x14ac:dyDescent="0.25">
      <c r="A1411" s="494">
        <v>91086</v>
      </c>
      <c r="B1411" s="495" t="s">
        <v>2469</v>
      </c>
      <c r="C1411" s="495" t="s">
        <v>222</v>
      </c>
      <c r="D1411" s="495" t="s">
        <v>836</v>
      </c>
      <c r="E1411" s="495" t="s">
        <v>22598</v>
      </c>
      <c r="F1411" s="496" t="s">
        <v>7113</v>
      </c>
      <c r="G1411" s="496" t="s">
        <v>22599</v>
      </c>
      <c r="H1411" s="496" t="s">
        <v>1260</v>
      </c>
      <c r="I1411" s="496" t="s">
        <v>248</v>
      </c>
      <c r="J1411" s="496" t="s">
        <v>1078</v>
      </c>
      <c r="K1411" s="187">
        <f t="shared" si="63"/>
        <v>108.69</v>
      </c>
      <c r="L1411" s="188">
        <f t="shared" si="64"/>
        <v>108.69</v>
      </c>
      <c r="M1411" s="185"/>
      <c r="N1411" s="186">
        <f t="shared" si="65"/>
        <v>91086</v>
      </c>
    </row>
    <row r="1412" spans="1:14" ht="13.5" x14ac:dyDescent="0.25">
      <c r="A1412" s="494">
        <v>91087</v>
      </c>
      <c r="B1412" s="495" t="s">
        <v>2471</v>
      </c>
      <c r="C1412" s="495" t="s">
        <v>222</v>
      </c>
      <c r="D1412" s="495" t="s">
        <v>836</v>
      </c>
      <c r="E1412" s="495" t="s">
        <v>22600</v>
      </c>
      <c r="F1412" s="496" t="s">
        <v>2729</v>
      </c>
      <c r="G1412" s="496" t="s">
        <v>22601</v>
      </c>
      <c r="H1412" s="496" t="s">
        <v>3051</v>
      </c>
      <c r="I1412" s="496" t="s">
        <v>248</v>
      </c>
      <c r="J1412" s="496" t="s">
        <v>534</v>
      </c>
      <c r="K1412" s="187">
        <f t="shared" si="63"/>
        <v>120.02999999999999</v>
      </c>
      <c r="L1412" s="188">
        <f t="shared" si="64"/>
        <v>120.02999999999999</v>
      </c>
      <c r="M1412" s="185"/>
      <c r="N1412" s="186">
        <f t="shared" si="65"/>
        <v>91087</v>
      </c>
    </row>
    <row r="1413" spans="1:14" ht="13.5" x14ac:dyDescent="0.25">
      <c r="A1413" s="494">
        <v>91088</v>
      </c>
      <c r="B1413" s="495" t="s">
        <v>2473</v>
      </c>
      <c r="C1413" s="495" t="s">
        <v>222</v>
      </c>
      <c r="D1413" s="495" t="s">
        <v>836</v>
      </c>
      <c r="E1413" s="495" t="s">
        <v>22602</v>
      </c>
      <c r="F1413" s="496" t="s">
        <v>22603</v>
      </c>
      <c r="G1413" s="496" t="s">
        <v>20553</v>
      </c>
      <c r="H1413" s="496" t="s">
        <v>298</v>
      </c>
      <c r="I1413" s="496" t="s">
        <v>248</v>
      </c>
      <c r="J1413" s="496" t="s">
        <v>2213</v>
      </c>
      <c r="K1413" s="187">
        <f t="shared" si="63"/>
        <v>124.22999999999999</v>
      </c>
      <c r="L1413" s="188">
        <f t="shared" si="64"/>
        <v>124.23</v>
      </c>
      <c r="M1413" s="185"/>
      <c r="N1413" s="186">
        <f t="shared" si="65"/>
        <v>91088</v>
      </c>
    </row>
    <row r="1414" spans="1:14" ht="15" customHeight="1" x14ac:dyDescent="0.25">
      <c r="A1414" s="494">
        <v>91089</v>
      </c>
      <c r="B1414" s="495" t="s">
        <v>2474</v>
      </c>
      <c r="C1414" s="495" t="s">
        <v>222</v>
      </c>
      <c r="D1414" s="495" t="s">
        <v>836</v>
      </c>
      <c r="E1414" s="495" t="s">
        <v>21008</v>
      </c>
      <c r="F1414" s="496" t="s">
        <v>16286</v>
      </c>
      <c r="G1414" s="496" t="s">
        <v>22604</v>
      </c>
      <c r="H1414" s="496" t="s">
        <v>1597</v>
      </c>
      <c r="I1414" s="496" t="s">
        <v>248</v>
      </c>
      <c r="J1414" s="496" t="s">
        <v>2783</v>
      </c>
      <c r="K1414" s="187">
        <f t="shared" si="63"/>
        <v>135.55000000000001</v>
      </c>
      <c r="L1414" s="188">
        <f t="shared" si="64"/>
        <v>135.55000000000001</v>
      </c>
      <c r="M1414" s="185"/>
      <c r="N1414" s="186">
        <f t="shared" si="65"/>
        <v>91089</v>
      </c>
    </row>
    <row r="1415" spans="1:14" ht="13.5" x14ac:dyDescent="0.25">
      <c r="A1415" s="494">
        <v>91090</v>
      </c>
      <c r="B1415" s="495" t="s">
        <v>2476</v>
      </c>
      <c r="C1415" s="495" t="s">
        <v>222</v>
      </c>
      <c r="D1415" s="495" t="s">
        <v>836</v>
      </c>
      <c r="E1415" s="495" t="s">
        <v>22605</v>
      </c>
      <c r="F1415" s="496" t="s">
        <v>20758</v>
      </c>
      <c r="G1415" s="496" t="s">
        <v>22606</v>
      </c>
      <c r="H1415" s="496" t="s">
        <v>2164</v>
      </c>
      <c r="I1415" s="496" t="s">
        <v>248</v>
      </c>
      <c r="J1415" s="496" t="s">
        <v>1517</v>
      </c>
      <c r="K1415" s="187">
        <f t="shared" si="63"/>
        <v>112.11000000000001</v>
      </c>
      <c r="L1415" s="188">
        <f t="shared" si="64"/>
        <v>112.11000000000001</v>
      </c>
      <c r="M1415" s="185"/>
      <c r="N1415" s="186">
        <f t="shared" si="65"/>
        <v>91090</v>
      </c>
    </row>
    <row r="1416" spans="1:14" ht="13.5" x14ac:dyDescent="0.25">
      <c r="A1416" s="494">
        <v>91091</v>
      </c>
      <c r="B1416" s="495" t="s">
        <v>2478</v>
      </c>
      <c r="C1416" s="495" t="s">
        <v>222</v>
      </c>
      <c r="D1416" s="495" t="s">
        <v>836</v>
      </c>
      <c r="E1416" s="495" t="s">
        <v>22607</v>
      </c>
      <c r="F1416" s="496" t="s">
        <v>22608</v>
      </c>
      <c r="G1416" s="496" t="s">
        <v>22609</v>
      </c>
      <c r="H1416" s="496" t="s">
        <v>321</v>
      </c>
      <c r="I1416" s="496" t="s">
        <v>248</v>
      </c>
      <c r="J1416" s="496" t="s">
        <v>319</v>
      </c>
      <c r="K1416" s="187">
        <f t="shared" si="63"/>
        <v>124.02000000000001</v>
      </c>
      <c r="L1416" s="188">
        <f t="shared" si="64"/>
        <v>124.02000000000001</v>
      </c>
      <c r="M1416" s="185"/>
      <c r="N1416" s="186">
        <f t="shared" si="65"/>
        <v>91091</v>
      </c>
    </row>
    <row r="1417" spans="1:14" ht="13.5" x14ac:dyDescent="0.25">
      <c r="A1417" s="494">
        <v>91092</v>
      </c>
      <c r="B1417" s="495" t="s">
        <v>2480</v>
      </c>
      <c r="C1417" s="495" t="s">
        <v>222</v>
      </c>
      <c r="D1417" s="495" t="s">
        <v>836</v>
      </c>
      <c r="E1417" s="495" t="s">
        <v>22610</v>
      </c>
      <c r="F1417" s="496" t="s">
        <v>18431</v>
      </c>
      <c r="G1417" s="496" t="s">
        <v>22611</v>
      </c>
      <c r="H1417" s="496" t="s">
        <v>661</v>
      </c>
      <c r="I1417" s="496" t="s">
        <v>248</v>
      </c>
      <c r="J1417" s="496" t="s">
        <v>314</v>
      </c>
      <c r="K1417" s="187">
        <f t="shared" ref="K1417:K1480" si="66">H1417+I1417+J1417+G1417</f>
        <v>127.23</v>
      </c>
      <c r="L1417" s="188">
        <f t="shared" ref="L1417:L1480" si="67">G1417+I1417+J1417+H1417</f>
        <v>127.22999999999999</v>
      </c>
      <c r="M1417" s="185"/>
      <c r="N1417" s="186">
        <f t="shared" ref="N1417:N1480" si="68">A1417</f>
        <v>91092</v>
      </c>
    </row>
    <row r="1418" spans="1:14" ht="13.5" x14ac:dyDescent="0.25">
      <c r="A1418" s="494">
        <v>91093</v>
      </c>
      <c r="B1418" s="495" t="s">
        <v>2482</v>
      </c>
      <c r="C1418" s="495" t="s">
        <v>222</v>
      </c>
      <c r="D1418" s="495" t="s">
        <v>836</v>
      </c>
      <c r="E1418" s="495" t="s">
        <v>20521</v>
      </c>
      <c r="F1418" s="496" t="s">
        <v>20289</v>
      </c>
      <c r="G1418" s="496" t="s">
        <v>22612</v>
      </c>
      <c r="H1418" s="496" t="s">
        <v>3985</v>
      </c>
      <c r="I1418" s="496" t="s">
        <v>248</v>
      </c>
      <c r="J1418" s="496" t="s">
        <v>318</v>
      </c>
      <c r="K1418" s="187">
        <f t="shared" si="66"/>
        <v>139.16999999999999</v>
      </c>
      <c r="L1418" s="188">
        <f t="shared" si="67"/>
        <v>139.17000000000002</v>
      </c>
      <c r="M1418" s="185"/>
      <c r="N1418" s="186">
        <f t="shared" si="68"/>
        <v>91093</v>
      </c>
    </row>
    <row r="1419" spans="1:14" ht="13.5" x14ac:dyDescent="0.25">
      <c r="A1419" s="494">
        <v>91094</v>
      </c>
      <c r="B1419" s="495" t="s">
        <v>2484</v>
      </c>
      <c r="C1419" s="495" t="s">
        <v>222</v>
      </c>
      <c r="D1419" s="495" t="s">
        <v>836</v>
      </c>
      <c r="E1419" s="495" t="s">
        <v>22613</v>
      </c>
      <c r="F1419" s="496" t="s">
        <v>16001</v>
      </c>
      <c r="G1419" s="496" t="s">
        <v>21296</v>
      </c>
      <c r="H1419" s="496" t="s">
        <v>1551</v>
      </c>
      <c r="I1419" s="496" t="s">
        <v>248</v>
      </c>
      <c r="J1419" s="496" t="s">
        <v>2178</v>
      </c>
      <c r="K1419" s="187">
        <f t="shared" si="66"/>
        <v>113.62</v>
      </c>
      <c r="L1419" s="188">
        <f t="shared" si="67"/>
        <v>113.62</v>
      </c>
      <c r="M1419" s="185"/>
      <c r="N1419" s="186">
        <f t="shared" si="68"/>
        <v>91094</v>
      </c>
    </row>
    <row r="1420" spans="1:14" ht="13.5" x14ac:dyDescent="0.25">
      <c r="A1420" s="494">
        <v>91095</v>
      </c>
      <c r="B1420" s="495" t="s">
        <v>2487</v>
      </c>
      <c r="C1420" s="495" t="s">
        <v>222</v>
      </c>
      <c r="D1420" s="495" t="s">
        <v>836</v>
      </c>
      <c r="E1420" s="495" t="s">
        <v>19888</v>
      </c>
      <c r="F1420" s="496" t="s">
        <v>18220</v>
      </c>
      <c r="G1420" s="496" t="s">
        <v>22614</v>
      </c>
      <c r="H1420" s="496" t="s">
        <v>1429</v>
      </c>
      <c r="I1420" s="496" t="s">
        <v>248</v>
      </c>
      <c r="J1420" s="496" t="s">
        <v>489</v>
      </c>
      <c r="K1420" s="187">
        <f t="shared" si="66"/>
        <v>134.51000000000002</v>
      </c>
      <c r="L1420" s="188">
        <f t="shared" si="67"/>
        <v>134.51</v>
      </c>
      <c r="M1420" s="185"/>
      <c r="N1420" s="186">
        <f t="shared" si="68"/>
        <v>91095</v>
      </c>
    </row>
    <row r="1421" spans="1:14" ht="13.5" x14ac:dyDescent="0.25">
      <c r="A1421" s="494">
        <v>91096</v>
      </c>
      <c r="B1421" s="495" t="s">
        <v>2488</v>
      </c>
      <c r="C1421" s="495" t="s">
        <v>222</v>
      </c>
      <c r="D1421" s="495" t="s">
        <v>836</v>
      </c>
      <c r="E1421" s="495" t="s">
        <v>22615</v>
      </c>
      <c r="F1421" s="496" t="s">
        <v>19771</v>
      </c>
      <c r="G1421" s="496" t="s">
        <v>22616</v>
      </c>
      <c r="H1421" s="496" t="s">
        <v>444</v>
      </c>
      <c r="I1421" s="496" t="s">
        <v>248</v>
      </c>
      <c r="J1421" s="496" t="s">
        <v>541</v>
      </c>
      <c r="K1421" s="187">
        <f t="shared" si="66"/>
        <v>114.59</v>
      </c>
      <c r="L1421" s="188">
        <f t="shared" si="67"/>
        <v>114.59</v>
      </c>
      <c r="M1421" s="185"/>
      <c r="N1421" s="186">
        <f t="shared" si="68"/>
        <v>91096</v>
      </c>
    </row>
    <row r="1422" spans="1:14" ht="13.5" x14ac:dyDescent="0.25">
      <c r="A1422" s="494">
        <v>91097</v>
      </c>
      <c r="B1422" s="495" t="s">
        <v>2489</v>
      </c>
      <c r="C1422" s="495" t="s">
        <v>222</v>
      </c>
      <c r="D1422" s="495" t="s">
        <v>836</v>
      </c>
      <c r="E1422" s="495" t="s">
        <v>22617</v>
      </c>
      <c r="F1422" s="496" t="s">
        <v>18267</v>
      </c>
      <c r="G1422" s="496" t="s">
        <v>22203</v>
      </c>
      <c r="H1422" s="496" t="s">
        <v>1170</v>
      </c>
      <c r="I1422" s="496" t="s">
        <v>248</v>
      </c>
      <c r="J1422" s="496" t="s">
        <v>1092</v>
      </c>
      <c r="K1422" s="187">
        <f t="shared" si="66"/>
        <v>135.29999999999998</v>
      </c>
      <c r="L1422" s="188">
        <f t="shared" si="67"/>
        <v>135.29999999999998</v>
      </c>
      <c r="M1422" s="185"/>
      <c r="N1422" s="186">
        <f t="shared" si="68"/>
        <v>91097</v>
      </c>
    </row>
    <row r="1423" spans="1:14" ht="13.5" x14ac:dyDescent="0.25">
      <c r="A1423" s="494">
        <v>91098</v>
      </c>
      <c r="B1423" s="495" t="s">
        <v>2491</v>
      </c>
      <c r="C1423" s="495" t="s">
        <v>222</v>
      </c>
      <c r="D1423" s="495" t="s">
        <v>836</v>
      </c>
      <c r="E1423" s="495" t="s">
        <v>19313</v>
      </c>
      <c r="F1423" s="496" t="s">
        <v>22618</v>
      </c>
      <c r="G1423" s="496" t="s">
        <v>19413</v>
      </c>
      <c r="H1423" s="496" t="s">
        <v>316</v>
      </c>
      <c r="I1423" s="496" t="s">
        <v>248</v>
      </c>
      <c r="J1423" s="496" t="s">
        <v>1787</v>
      </c>
      <c r="K1423" s="187">
        <f t="shared" si="66"/>
        <v>118.74</v>
      </c>
      <c r="L1423" s="188">
        <f t="shared" si="67"/>
        <v>118.74000000000001</v>
      </c>
      <c r="M1423" s="185"/>
      <c r="N1423" s="186">
        <f t="shared" si="68"/>
        <v>91098</v>
      </c>
    </row>
    <row r="1424" spans="1:14" ht="13.5" x14ac:dyDescent="0.25">
      <c r="A1424" s="494">
        <v>91099</v>
      </c>
      <c r="B1424" s="495" t="s">
        <v>2492</v>
      </c>
      <c r="C1424" s="495" t="s">
        <v>222</v>
      </c>
      <c r="D1424" s="495" t="s">
        <v>836</v>
      </c>
      <c r="E1424" s="495" t="s">
        <v>22619</v>
      </c>
      <c r="F1424" s="496" t="s">
        <v>9114</v>
      </c>
      <c r="G1424" s="496" t="s">
        <v>22620</v>
      </c>
      <c r="H1424" s="496" t="s">
        <v>1671</v>
      </c>
      <c r="I1424" s="496" t="s">
        <v>248</v>
      </c>
      <c r="J1424" s="496" t="s">
        <v>1367</v>
      </c>
      <c r="K1424" s="187">
        <f t="shared" si="66"/>
        <v>140.11000000000001</v>
      </c>
      <c r="L1424" s="188">
        <f t="shared" si="67"/>
        <v>140.10999999999999</v>
      </c>
      <c r="M1424" s="185"/>
      <c r="N1424" s="186">
        <f t="shared" si="68"/>
        <v>91099</v>
      </c>
    </row>
    <row r="1425" spans="1:14" ht="13.5" x14ac:dyDescent="0.25">
      <c r="A1425" s="494">
        <v>91100</v>
      </c>
      <c r="B1425" s="495" t="s">
        <v>2495</v>
      </c>
      <c r="C1425" s="495" t="s">
        <v>222</v>
      </c>
      <c r="D1425" s="495" t="s">
        <v>836</v>
      </c>
      <c r="E1425" s="495" t="s">
        <v>22621</v>
      </c>
      <c r="F1425" s="496" t="s">
        <v>22622</v>
      </c>
      <c r="G1425" s="496" t="s">
        <v>21193</v>
      </c>
      <c r="H1425" s="496" t="s">
        <v>2744</v>
      </c>
      <c r="I1425" s="496" t="s">
        <v>248</v>
      </c>
      <c r="J1425" s="496" t="s">
        <v>3844</v>
      </c>
      <c r="K1425" s="187">
        <f t="shared" si="66"/>
        <v>121.38</v>
      </c>
      <c r="L1425" s="188">
        <f t="shared" si="67"/>
        <v>121.38</v>
      </c>
      <c r="M1425" s="185"/>
      <c r="N1425" s="186">
        <f t="shared" si="68"/>
        <v>91100</v>
      </c>
    </row>
    <row r="1426" spans="1:14" ht="13.5" x14ac:dyDescent="0.25">
      <c r="A1426" s="494">
        <v>91101</v>
      </c>
      <c r="B1426" s="495" t="s">
        <v>2496</v>
      </c>
      <c r="C1426" s="495" t="s">
        <v>222</v>
      </c>
      <c r="D1426" s="495" t="s">
        <v>836</v>
      </c>
      <c r="E1426" s="495" t="s">
        <v>20605</v>
      </c>
      <c r="F1426" s="496" t="s">
        <v>22623</v>
      </c>
      <c r="G1426" s="496" t="s">
        <v>22624</v>
      </c>
      <c r="H1426" s="496" t="s">
        <v>22625</v>
      </c>
      <c r="I1426" s="496" t="s">
        <v>248</v>
      </c>
      <c r="J1426" s="496" t="s">
        <v>2639</v>
      </c>
      <c r="K1426" s="187">
        <f t="shared" si="66"/>
        <v>142.6</v>
      </c>
      <c r="L1426" s="188">
        <f t="shared" si="67"/>
        <v>142.6</v>
      </c>
      <c r="M1426" s="185"/>
      <c r="N1426" s="186">
        <f t="shared" si="68"/>
        <v>91101</v>
      </c>
    </row>
    <row r="1427" spans="1:14" ht="13.5" x14ac:dyDescent="0.25">
      <c r="A1427" s="494">
        <v>93952</v>
      </c>
      <c r="B1427" s="495" t="s">
        <v>2497</v>
      </c>
      <c r="C1427" s="495" t="s">
        <v>222</v>
      </c>
      <c r="D1427" s="495" t="s">
        <v>243</v>
      </c>
      <c r="E1427" s="495" t="s">
        <v>22626</v>
      </c>
      <c r="F1427" s="496" t="s">
        <v>22251</v>
      </c>
      <c r="G1427" s="496" t="s">
        <v>22627</v>
      </c>
      <c r="H1427" s="496" t="s">
        <v>8998</v>
      </c>
      <c r="I1427" s="496" t="s">
        <v>248</v>
      </c>
      <c r="J1427" s="496" t="s">
        <v>324</v>
      </c>
      <c r="K1427" s="187">
        <f t="shared" si="66"/>
        <v>123.94</v>
      </c>
      <c r="L1427" s="188">
        <f t="shared" si="67"/>
        <v>123.94</v>
      </c>
      <c r="M1427" s="185"/>
      <c r="N1427" s="186">
        <f t="shared" si="68"/>
        <v>93952</v>
      </c>
    </row>
    <row r="1428" spans="1:14" ht="13.5" x14ac:dyDescent="0.25">
      <c r="A1428" s="494">
        <v>93953</v>
      </c>
      <c r="B1428" s="495" t="s">
        <v>2499</v>
      </c>
      <c r="C1428" s="495" t="s">
        <v>222</v>
      </c>
      <c r="D1428" s="495" t="s">
        <v>243</v>
      </c>
      <c r="E1428" s="495" t="s">
        <v>22628</v>
      </c>
      <c r="F1428" s="496" t="s">
        <v>22629</v>
      </c>
      <c r="G1428" s="496" t="s">
        <v>22630</v>
      </c>
      <c r="H1428" s="496" t="s">
        <v>4064</v>
      </c>
      <c r="I1428" s="496" t="s">
        <v>248</v>
      </c>
      <c r="J1428" s="496" t="s">
        <v>1151</v>
      </c>
      <c r="K1428" s="187">
        <f t="shared" si="66"/>
        <v>118.35</v>
      </c>
      <c r="L1428" s="188">
        <f t="shared" si="67"/>
        <v>118.35000000000001</v>
      </c>
      <c r="M1428" s="185"/>
      <c r="N1428" s="186">
        <f t="shared" si="68"/>
        <v>93953</v>
      </c>
    </row>
    <row r="1429" spans="1:14" ht="13.5" x14ac:dyDescent="0.25">
      <c r="A1429" s="494">
        <v>93954</v>
      </c>
      <c r="B1429" s="495" t="s">
        <v>2500</v>
      </c>
      <c r="C1429" s="495" t="s">
        <v>222</v>
      </c>
      <c r="D1429" s="495" t="s">
        <v>243</v>
      </c>
      <c r="E1429" s="495" t="s">
        <v>22631</v>
      </c>
      <c r="F1429" s="496" t="s">
        <v>22632</v>
      </c>
      <c r="G1429" s="496" t="s">
        <v>21664</v>
      </c>
      <c r="H1429" s="496" t="s">
        <v>18597</v>
      </c>
      <c r="I1429" s="496" t="s">
        <v>248</v>
      </c>
      <c r="J1429" s="496" t="s">
        <v>525</v>
      </c>
      <c r="K1429" s="187">
        <f t="shared" si="66"/>
        <v>114.91</v>
      </c>
      <c r="L1429" s="188">
        <f t="shared" si="67"/>
        <v>114.91</v>
      </c>
      <c r="M1429" s="185"/>
      <c r="N1429" s="186">
        <f t="shared" si="68"/>
        <v>93954</v>
      </c>
    </row>
    <row r="1430" spans="1:14" ht="13.5" x14ac:dyDescent="0.25">
      <c r="A1430" s="494">
        <v>93955</v>
      </c>
      <c r="B1430" s="495" t="s">
        <v>2501</v>
      </c>
      <c r="C1430" s="495" t="s">
        <v>222</v>
      </c>
      <c r="D1430" s="495" t="s">
        <v>243</v>
      </c>
      <c r="E1430" s="495" t="s">
        <v>22633</v>
      </c>
      <c r="F1430" s="496" t="s">
        <v>6235</v>
      </c>
      <c r="G1430" s="496" t="s">
        <v>22634</v>
      </c>
      <c r="H1430" s="496" t="s">
        <v>20593</v>
      </c>
      <c r="I1430" s="496" t="s">
        <v>248</v>
      </c>
      <c r="J1430" s="496" t="s">
        <v>2305</v>
      </c>
      <c r="K1430" s="187">
        <f t="shared" si="66"/>
        <v>112.44999999999999</v>
      </c>
      <c r="L1430" s="188">
        <f t="shared" si="67"/>
        <v>112.44999999999999</v>
      </c>
      <c r="M1430" s="185"/>
      <c r="N1430" s="186">
        <f t="shared" si="68"/>
        <v>93955</v>
      </c>
    </row>
    <row r="1431" spans="1:14" ht="13.5" x14ac:dyDescent="0.25">
      <c r="A1431" s="494">
        <v>93956</v>
      </c>
      <c r="B1431" s="495" t="s">
        <v>2502</v>
      </c>
      <c r="C1431" s="495" t="s">
        <v>222</v>
      </c>
      <c r="D1431" s="495" t="s">
        <v>243</v>
      </c>
      <c r="E1431" s="495" t="s">
        <v>22635</v>
      </c>
      <c r="F1431" s="496" t="s">
        <v>21205</v>
      </c>
      <c r="G1431" s="496" t="s">
        <v>22636</v>
      </c>
      <c r="H1431" s="496" t="s">
        <v>18218</v>
      </c>
      <c r="I1431" s="496" t="s">
        <v>248</v>
      </c>
      <c r="J1431" s="496" t="s">
        <v>319</v>
      </c>
      <c r="K1431" s="187">
        <f t="shared" si="66"/>
        <v>110.39</v>
      </c>
      <c r="L1431" s="188">
        <f t="shared" si="67"/>
        <v>110.39000000000001</v>
      </c>
      <c r="M1431" s="185"/>
      <c r="N1431" s="186">
        <f t="shared" si="68"/>
        <v>93956</v>
      </c>
    </row>
    <row r="1432" spans="1:14" ht="13.5" x14ac:dyDescent="0.25">
      <c r="A1432" s="494">
        <v>93957</v>
      </c>
      <c r="B1432" s="495" t="s">
        <v>2503</v>
      </c>
      <c r="C1432" s="495" t="s">
        <v>222</v>
      </c>
      <c r="D1432" s="495" t="s">
        <v>243</v>
      </c>
      <c r="E1432" s="495" t="s">
        <v>22637</v>
      </c>
      <c r="F1432" s="496" t="s">
        <v>22638</v>
      </c>
      <c r="G1432" s="496" t="s">
        <v>22639</v>
      </c>
      <c r="H1432" s="496" t="s">
        <v>20513</v>
      </c>
      <c r="I1432" s="496" t="s">
        <v>248</v>
      </c>
      <c r="J1432" s="496" t="s">
        <v>324</v>
      </c>
      <c r="K1432" s="187">
        <f t="shared" si="66"/>
        <v>139.57</v>
      </c>
      <c r="L1432" s="188">
        <f t="shared" si="67"/>
        <v>139.57</v>
      </c>
      <c r="M1432" s="185"/>
      <c r="N1432" s="186">
        <f t="shared" si="68"/>
        <v>93957</v>
      </c>
    </row>
    <row r="1433" spans="1:14" ht="13.5" x14ac:dyDescent="0.25">
      <c r="A1433" s="494">
        <v>93958</v>
      </c>
      <c r="B1433" s="495" t="s">
        <v>2504</v>
      </c>
      <c r="C1433" s="495" t="s">
        <v>222</v>
      </c>
      <c r="D1433" s="495" t="s">
        <v>243</v>
      </c>
      <c r="E1433" s="495" t="s">
        <v>22640</v>
      </c>
      <c r="F1433" s="496" t="s">
        <v>22641</v>
      </c>
      <c r="G1433" s="496" t="s">
        <v>22642</v>
      </c>
      <c r="H1433" s="496" t="s">
        <v>18241</v>
      </c>
      <c r="I1433" s="496" t="s">
        <v>248</v>
      </c>
      <c r="J1433" s="496" t="s">
        <v>1151</v>
      </c>
      <c r="K1433" s="187">
        <f t="shared" si="66"/>
        <v>133.51999999999998</v>
      </c>
      <c r="L1433" s="188">
        <f t="shared" si="67"/>
        <v>133.52000000000001</v>
      </c>
      <c r="M1433" s="185"/>
      <c r="N1433" s="186">
        <f t="shared" si="68"/>
        <v>93958</v>
      </c>
    </row>
    <row r="1434" spans="1:14" ht="13.5" x14ac:dyDescent="0.25">
      <c r="A1434" s="494">
        <v>93959</v>
      </c>
      <c r="B1434" s="495" t="s">
        <v>2505</v>
      </c>
      <c r="C1434" s="495" t="s">
        <v>222</v>
      </c>
      <c r="D1434" s="495" t="s">
        <v>243</v>
      </c>
      <c r="E1434" s="495" t="s">
        <v>22643</v>
      </c>
      <c r="F1434" s="496" t="s">
        <v>22644</v>
      </c>
      <c r="G1434" s="496" t="s">
        <v>22645</v>
      </c>
      <c r="H1434" s="496" t="s">
        <v>18558</v>
      </c>
      <c r="I1434" s="496" t="s">
        <v>248</v>
      </c>
      <c r="J1434" s="496" t="s">
        <v>525</v>
      </c>
      <c r="K1434" s="187">
        <f t="shared" si="66"/>
        <v>129.85</v>
      </c>
      <c r="L1434" s="188">
        <f t="shared" si="67"/>
        <v>129.85</v>
      </c>
      <c r="M1434" s="185"/>
      <c r="N1434" s="186">
        <f t="shared" si="68"/>
        <v>93959</v>
      </c>
    </row>
    <row r="1435" spans="1:14" ht="13.5" x14ac:dyDescent="0.25">
      <c r="A1435" s="494">
        <v>93960</v>
      </c>
      <c r="B1435" s="495" t="s">
        <v>2506</v>
      </c>
      <c r="C1435" s="495" t="s">
        <v>222</v>
      </c>
      <c r="D1435" s="495" t="s">
        <v>243</v>
      </c>
      <c r="E1435" s="495" t="s">
        <v>19733</v>
      </c>
      <c r="F1435" s="496" t="s">
        <v>22646</v>
      </c>
      <c r="G1435" s="496" t="s">
        <v>22647</v>
      </c>
      <c r="H1435" s="496" t="s">
        <v>18179</v>
      </c>
      <c r="I1435" s="496" t="s">
        <v>248</v>
      </c>
      <c r="J1435" s="496" t="s">
        <v>2305</v>
      </c>
      <c r="K1435" s="187">
        <f t="shared" si="66"/>
        <v>127.23</v>
      </c>
      <c r="L1435" s="188">
        <f t="shared" si="67"/>
        <v>127.23</v>
      </c>
      <c r="M1435" s="185"/>
      <c r="N1435" s="186">
        <f t="shared" si="68"/>
        <v>93960</v>
      </c>
    </row>
    <row r="1436" spans="1:14" ht="13.5" x14ac:dyDescent="0.25">
      <c r="A1436" s="494">
        <v>93961</v>
      </c>
      <c r="B1436" s="495" t="s">
        <v>2508</v>
      </c>
      <c r="C1436" s="495" t="s">
        <v>222</v>
      </c>
      <c r="D1436" s="495" t="s">
        <v>243</v>
      </c>
      <c r="E1436" s="495" t="s">
        <v>22648</v>
      </c>
      <c r="F1436" s="496" t="s">
        <v>22649</v>
      </c>
      <c r="G1436" s="496" t="s">
        <v>21229</v>
      </c>
      <c r="H1436" s="496" t="s">
        <v>20569</v>
      </c>
      <c r="I1436" s="496" t="s">
        <v>248</v>
      </c>
      <c r="J1436" s="496" t="s">
        <v>319</v>
      </c>
      <c r="K1436" s="187">
        <f t="shared" si="66"/>
        <v>125.1</v>
      </c>
      <c r="L1436" s="188">
        <f t="shared" si="67"/>
        <v>125.10000000000001</v>
      </c>
      <c r="M1436" s="185"/>
      <c r="N1436" s="186">
        <f t="shared" si="68"/>
        <v>93961</v>
      </c>
    </row>
    <row r="1437" spans="1:14" ht="13.5" x14ac:dyDescent="0.25">
      <c r="A1437" s="494">
        <v>93962</v>
      </c>
      <c r="B1437" s="495" t="s">
        <v>2510</v>
      </c>
      <c r="C1437" s="495" t="s">
        <v>222</v>
      </c>
      <c r="D1437" s="495" t="s">
        <v>243</v>
      </c>
      <c r="E1437" s="495" t="s">
        <v>22650</v>
      </c>
      <c r="F1437" s="496" t="s">
        <v>21051</v>
      </c>
      <c r="G1437" s="496" t="s">
        <v>22651</v>
      </c>
      <c r="H1437" s="496" t="s">
        <v>18280</v>
      </c>
      <c r="I1437" s="496" t="s">
        <v>248</v>
      </c>
      <c r="J1437" s="496" t="s">
        <v>2683</v>
      </c>
      <c r="K1437" s="187">
        <f t="shared" si="66"/>
        <v>115.3</v>
      </c>
      <c r="L1437" s="188">
        <f t="shared" si="67"/>
        <v>115.3</v>
      </c>
      <c r="M1437" s="185"/>
      <c r="N1437" s="186">
        <f t="shared" si="68"/>
        <v>93962</v>
      </c>
    </row>
    <row r="1438" spans="1:14" ht="13.5" x14ac:dyDescent="0.25">
      <c r="A1438" s="494">
        <v>93963</v>
      </c>
      <c r="B1438" s="495" t="s">
        <v>2512</v>
      </c>
      <c r="C1438" s="495" t="s">
        <v>222</v>
      </c>
      <c r="D1438" s="495" t="s">
        <v>243</v>
      </c>
      <c r="E1438" s="495" t="s">
        <v>22652</v>
      </c>
      <c r="F1438" s="496" t="s">
        <v>22653</v>
      </c>
      <c r="G1438" s="496" t="s">
        <v>21881</v>
      </c>
      <c r="H1438" s="496" t="s">
        <v>18200</v>
      </c>
      <c r="I1438" s="496" t="s">
        <v>248</v>
      </c>
      <c r="J1438" s="496" t="s">
        <v>525</v>
      </c>
      <c r="K1438" s="187">
        <f t="shared" si="66"/>
        <v>109.7</v>
      </c>
      <c r="L1438" s="188">
        <f t="shared" si="67"/>
        <v>109.69999999999999</v>
      </c>
      <c r="M1438" s="185"/>
      <c r="N1438" s="186">
        <f t="shared" si="68"/>
        <v>93963</v>
      </c>
    </row>
    <row r="1439" spans="1:14" ht="13.5" x14ac:dyDescent="0.25">
      <c r="A1439" s="494">
        <v>93964</v>
      </c>
      <c r="B1439" s="495" t="s">
        <v>2514</v>
      </c>
      <c r="C1439" s="495" t="s">
        <v>222</v>
      </c>
      <c r="D1439" s="495" t="s">
        <v>243</v>
      </c>
      <c r="E1439" s="495" t="s">
        <v>22654</v>
      </c>
      <c r="F1439" s="496" t="s">
        <v>22655</v>
      </c>
      <c r="G1439" s="496" t="s">
        <v>21130</v>
      </c>
      <c r="H1439" s="496" t="s">
        <v>1054</v>
      </c>
      <c r="I1439" s="496" t="s">
        <v>248</v>
      </c>
      <c r="J1439" s="496" t="s">
        <v>1818</v>
      </c>
      <c r="K1439" s="187">
        <f t="shared" si="66"/>
        <v>106.28</v>
      </c>
      <c r="L1439" s="188">
        <f t="shared" si="67"/>
        <v>106.28</v>
      </c>
      <c r="M1439" s="185"/>
      <c r="N1439" s="186">
        <f t="shared" si="68"/>
        <v>93964</v>
      </c>
    </row>
    <row r="1440" spans="1:14" ht="13.5" x14ac:dyDescent="0.25">
      <c r="A1440" s="494">
        <v>93965</v>
      </c>
      <c r="B1440" s="495" t="s">
        <v>2516</v>
      </c>
      <c r="C1440" s="495" t="s">
        <v>222</v>
      </c>
      <c r="D1440" s="495" t="s">
        <v>243</v>
      </c>
      <c r="E1440" s="495" t="s">
        <v>19898</v>
      </c>
      <c r="F1440" s="496" t="s">
        <v>22656</v>
      </c>
      <c r="G1440" s="496" t="s">
        <v>21046</v>
      </c>
      <c r="H1440" s="496" t="s">
        <v>1828</v>
      </c>
      <c r="I1440" s="496" t="s">
        <v>248</v>
      </c>
      <c r="J1440" s="496" t="s">
        <v>546</v>
      </c>
      <c r="K1440" s="187">
        <f t="shared" si="66"/>
        <v>103.23</v>
      </c>
      <c r="L1440" s="188">
        <f t="shared" si="67"/>
        <v>103.23</v>
      </c>
      <c r="M1440" s="185"/>
      <c r="N1440" s="186">
        <f t="shared" si="68"/>
        <v>93965</v>
      </c>
    </row>
    <row r="1441" spans="1:14" ht="13.5" x14ac:dyDescent="0.25">
      <c r="A1441" s="494">
        <v>93966</v>
      </c>
      <c r="B1441" s="495" t="s">
        <v>2518</v>
      </c>
      <c r="C1441" s="495" t="s">
        <v>222</v>
      </c>
      <c r="D1441" s="495" t="s">
        <v>243</v>
      </c>
      <c r="E1441" s="495" t="s">
        <v>21149</v>
      </c>
      <c r="F1441" s="496" t="s">
        <v>18635</v>
      </c>
      <c r="G1441" s="496" t="s">
        <v>22657</v>
      </c>
      <c r="H1441" s="496" t="s">
        <v>4043</v>
      </c>
      <c r="I1441" s="496" t="s">
        <v>248</v>
      </c>
      <c r="J1441" s="496" t="s">
        <v>1787</v>
      </c>
      <c r="K1441" s="187">
        <f t="shared" si="66"/>
        <v>101.80000000000001</v>
      </c>
      <c r="L1441" s="188">
        <f t="shared" si="67"/>
        <v>101.80000000000001</v>
      </c>
      <c r="M1441" s="185"/>
      <c r="N1441" s="186">
        <f t="shared" si="68"/>
        <v>93966</v>
      </c>
    </row>
    <row r="1442" spans="1:14" ht="13.5" x14ac:dyDescent="0.25">
      <c r="A1442" s="494">
        <v>93967</v>
      </c>
      <c r="B1442" s="495" t="s">
        <v>2519</v>
      </c>
      <c r="C1442" s="495" t="s">
        <v>222</v>
      </c>
      <c r="D1442" s="495" t="s">
        <v>243</v>
      </c>
      <c r="E1442" s="495" t="s">
        <v>22658</v>
      </c>
      <c r="F1442" s="496" t="s">
        <v>19513</v>
      </c>
      <c r="G1442" s="496" t="s">
        <v>22659</v>
      </c>
      <c r="H1442" s="496" t="s">
        <v>19023</v>
      </c>
      <c r="I1442" s="496" t="s">
        <v>248</v>
      </c>
      <c r="J1442" s="496" t="s">
        <v>2683</v>
      </c>
      <c r="K1442" s="187">
        <f t="shared" si="66"/>
        <v>130.9</v>
      </c>
      <c r="L1442" s="188">
        <f t="shared" si="67"/>
        <v>130.9</v>
      </c>
      <c r="M1442" s="185"/>
      <c r="N1442" s="186">
        <f t="shared" si="68"/>
        <v>93967</v>
      </c>
    </row>
    <row r="1443" spans="1:14" ht="13.5" x14ac:dyDescent="0.25">
      <c r="A1443" s="494">
        <v>93968</v>
      </c>
      <c r="B1443" s="495" t="s">
        <v>2520</v>
      </c>
      <c r="C1443" s="495" t="s">
        <v>222</v>
      </c>
      <c r="D1443" s="495" t="s">
        <v>243</v>
      </c>
      <c r="E1443" s="495" t="s">
        <v>20486</v>
      </c>
      <c r="F1443" s="496" t="s">
        <v>19739</v>
      </c>
      <c r="G1443" s="496" t="s">
        <v>22660</v>
      </c>
      <c r="H1443" s="496" t="s">
        <v>16132</v>
      </c>
      <c r="I1443" s="496" t="s">
        <v>248</v>
      </c>
      <c r="J1443" s="496" t="s">
        <v>525</v>
      </c>
      <c r="K1443" s="187">
        <f t="shared" si="66"/>
        <v>124.88999999999999</v>
      </c>
      <c r="L1443" s="188">
        <f t="shared" si="67"/>
        <v>124.88999999999999</v>
      </c>
      <c r="M1443" s="185"/>
      <c r="N1443" s="186">
        <f t="shared" si="68"/>
        <v>93968</v>
      </c>
    </row>
    <row r="1444" spans="1:14" ht="13.5" x14ac:dyDescent="0.25">
      <c r="A1444" s="494">
        <v>93969</v>
      </c>
      <c r="B1444" s="495" t="s">
        <v>2521</v>
      </c>
      <c r="C1444" s="495" t="s">
        <v>222</v>
      </c>
      <c r="D1444" s="495" t="s">
        <v>243</v>
      </c>
      <c r="E1444" s="495" t="s">
        <v>20495</v>
      </c>
      <c r="F1444" s="496" t="s">
        <v>22661</v>
      </c>
      <c r="G1444" s="496" t="s">
        <v>22662</v>
      </c>
      <c r="H1444" s="496" t="s">
        <v>7328</v>
      </c>
      <c r="I1444" s="496" t="s">
        <v>248</v>
      </c>
      <c r="J1444" s="496" t="s">
        <v>1818</v>
      </c>
      <c r="K1444" s="187">
        <f t="shared" si="66"/>
        <v>121.19</v>
      </c>
      <c r="L1444" s="188">
        <f t="shared" si="67"/>
        <v>121.19</v>
      </c>
      <c r="M1444" s="185"/>
      <c r="N1444" s="186">
        <f t="shared" si="68"/>
        <v>93969</v>
      </c>
    </row>
    <row r="1445" spans="1:14" ht="13.5" x14ac:dyDescent="0.25">
      <c r="A1445" s="494">
        <v>93970</v>
      </c>
      <c r="B1445" s="495" t="s">
        <v>2522</v>
      </c>
      <c r="C1445" s="495" t="s">
        <v>222</v>
      </c>
      <c r="D1445" s="495" t="s">
        <v>243</v>
      </c>
      <c r="E1445" s="495" t="s">
        <v>22663</v>
      </c>
      <c r="F1445" s="496" t="s">
        <v>18290</v>
      </c>
      <c r="G1445" s="496" t="s">
        <v>21522</v>
      </c>
      <c r="H1445" s="496" t="s">
        <v>18262</v>
      </c>
      <c r="I1445" s="496" t="s">
        <v>248</v>
      </c>
      <c r="J1445" s="496" t="s">
        <v>546</v>
      </c>
      <c r="K1445" s="187">
        <f t="shared" si="66"/>
        <v>118.58000000000001</v>
      </c>
      <c r="L1445" s="188">
        <f t="shared" si="67"/>
        <v>118.58000000000001</v>
      </c>
      <c r="M1445" s="185"/>
      <c r="N1445" s="186">
        <f t="shared" si="68"/>
        <v>93970</v>
      </c>
    </row>
    <row r="1446" spans="1:14" ht="13.5" x14ac:dyDescent="0.25">
      <c r="A1446" s="494">
        <v>93971</v>
      </c>
      <c r="B1446" s="495" t="s">
        <v>2523</v>
      </c>
      <c r="C1446" s="495" t="s">
        <v>222</v>
      </c>
      <c r="D1446" s="495" t="s">
        <v>243</v>
      </c>
      <c r="E1446" s="495" t="s">
        <v>22664</v>
      </c>
      <c r="F1446" s="496" t="s">
        <v>19698</v>
      </c>
      <c r="G1446" s="496" t="s">
        <v>19712</v>
      </c>
      <c r="H1446" s="496" t="s">
        <v>18207</v>
      </c>
      <c r="I1446" s="496" t="s">
        <v>248</v>
      </c>
      <c r="J1446" s="496" t="s">
        <v>1787</v>
      </c>
      <c r="K1446" s="187">
        <f t="shared" si="66"/>
        <v>112.69</v>
      </c>
      <c r="L1446" s="188">
        <f t="shared" si="67"/>
        <v>112.69</v>
      </c>
      <c r="M1446" s="185"/>
      <c r="N1446" s="186">
        <f t="shared" si="68"/>
        <v>93971</v>
      </c>
    </row>
    <row r="1447" spans="1:14" ht="13.5" x14ac:dyDescent="0.25">
      <c r="A1447" s="494">
        <v>95108</v>
      </c>
      <c r="B1447" s="495" t="s">
        <v>2524</v>
      </c>
      <c r="C1447" s="495" t="s">
        <v>222</v>
      </c>
      <c r="D1447" s="495" t="s">
        <v>208</v>
      </c>
      <c r="E1447" s="495" t="s">
        <v>19597</v>
      </c>
      <c r="F1447" s="496" t="s">
        <v>948</v>
      </c>
      <c r="G1447" s="496" t="s">
        <v>1047</v>
      </c>
      <c r="H1447" s="496" t="s">
        <v>838</v>
      </c>
      <c r="I1447" s="496" t="s">
        <v>248</v>
      </c>
      <c r="J1447" s="496" t="s">
        <v>893</v>
      </c>
      <c r="K1447" s="187">
        <f t="shared" si="66"/>
        <v>13.25</v>
      </c>
      <c r="L1447" s="188">
        <f t="shared" si="67"/>
        <v>13.25</v>
      </c>
      <c r="M1447" s="185"/>
      <c r="N1447" s="186">
        <f t="shared" si="68"/>
        <v>95108</v>
      </c>
    </row>
    <row r="1448" spans="1:14" ht="15" customHeight="1" x14ac:dyDescent="0.25">
      <c r="A1448" s="494">
        <v>100332</v>
      </c>
      <c r="B1448" s="495" t="s">
        <v>2527</v>
      </c>
      <c r="C1448" s="495" t="s">
        <v>222</v>
      </c>
      <c r="D1448" s="495" t="s">
        <v>836</v>
      </c>
      <c r="E1448" s="495" t="s">
        <v>22665</v>
      </c>
      <c r="F1448" s="496" t="s">
        <v>22666</v>
      </c>
      <c r="G1448" s="496" t="s">
        <v>22667</v>
      </c>
      <c r="H1448" s="496" t="s">
        <v>4904</v>
      </c>
      <c r="I1448" s="496" t="s">
        <v>248</v>
      </c>
      <c r="J1448" s="496" t="s">
        <v>248</v>
      </c>
      <c r="K1448" s="187">
        <f t="shared" si="66"/>
        <v>959.77</v>
      </c>
      <c r="L1448" s="188">
        <f t="shared" si="67"/>
        <v>959.77</v>
      </c>
      <c r="M1448" s="185"/>
      <c r="N1448" s="186">
        <f t="shared" si="68"/>
        <v>100332</v>
      </c>
    </row>
    <row r="1449" spans="1:14" ht="15" customHeight="1" x14ac:dyDescent="0.25">
      <c r="A1449" s="494">
        <v>100333</v>
      </c>
      <c r="B1449" s="495" t="s">
        <v>2529</v>
      </c>
      <c r="C1449" s="495" t="s">
        <v>222</v>
      </c>
      <c r="D1449" s="495" t="s">
        <v>836</v>
      </c>
      <c r="E1449" s="495" t="s">
        <v>22668</v>
      </c>
      <c r="F1449" s="496" t="s">
        <v>22669</v>
      </c>
      <c r="G1449" s="496" t="s">
        <v>22670</v>
      </c>
      <c r="H1449" s="496" t="s">
        <v>1267</v>
      </c>
      <c r="I1449" s="496" t="s">
        <v>248</v>
      </c>
      <c r="J1449" s="496" t="s">
        <v>248</v>
      </c>
      <c r="K1449" s="187">
        <f t="shared" si="66"/>
        <v>569</v>
      </c>
      <c r="L1449" s="188">
        <f t="shared" si="67"/>
        <v>569</v>
      </c>
      <c r="M1449" s="185"/>
      <c r="N1449" s="186">
        <f t="shared" si="68"/>
        <v>100333</v>
      </c>
    </row>
    <row r="1450" spans="1:14" ht="13.5" x14ac:dyDescent="0.25">
      <c r="A1450" s="494">
        <v>100334</v>
      </c>
      <c r="B1450" s="495" t="s">
        <v>2531</v>
      </c>
      <c r="C1450" s="495" t="s">
        <v>222</v>
      </c>
      <c r="D1450" s="495" t="s">
        <v>836</v>
      </c>
      <c r="E1450" s="495" t="s">
        <v>22671</v>
      </c>
      <c r="F1450" s="496" t="s">
        <v>18359</v>
      </c>
      <c r="G1450" s="496" t="s">
        <v>22672</v>
      </c>
      <c r="H1450" s="496" t="s">
        <v>691</v>
      </c>
      <c r="I1450" s="496" t="s">
        <v>248</v>
      </c>
      <c r="J1450" s="496" t="s">
        <v>248</v>
      </c>
      <c r="K1450" s="187">
        <f t="shared" si="66"/>
        <v>749.66</v>
      </c>
      <c r="L1450" s="188">
        <f t="shared" si="67"/>
        <v>749.66</v>
      </c>
      <c r="M1450" s="185"/>
      <c r="N1450" s="186">
        <f t="shared" si="68"/>
        <v>100334</v>
      </c>
    </row>
    <row r="1451" spans="1:14" ht="13.5" x14ac:dyDescent="0.25">
      <c r="A1451" s="494">
        <v>100335</v>
      </c>
      <c r="B1451" s="495" t="s">
        <v>2532</v>
      </c>
      <c r="C1451" s="495" t="s">
        <v>222</v>
      </c>
      <c r="D1451" s="495" t="s">
        <v>836</v>
      </c>
      <c r="E1451" s="495" t="s">
        <v>22673</v>
      </c>
      <c r="F1451" s="496" t="s">
        <v>22674</v>
      </c>
      <c r="G1451" s="496" t="s">
        <v>22675</v>
      </c>
      <c r="H1451" s="496" t="s">
        <v>286</v>
      </c>
      <c r="I1451" s="496" t="s">
        <v>248</v>
      </c>
      <c r="J1451" s="496" t="s">
        <v>248</v>
      </c>
      <c r="K1451" s="187">
        <f t="shared" si="66"/>
        <v>456.56</v>
      </c>
      <c r="L1451" s="188">
        <f t="shared" si="67"/>
        <v>456.56</v>
      </c>
      <c r="M1451" s="185"/>
      <c r="N1451" s="186">
        <f t="shared" si="68"/>
        <v>100335</v>
      </c>
    </row>
    <row r="1452" spans="1:14" ht="13.5" x14ac:dyDescent="0.25">
      <c r="A1452" s="494">
        <v>100341</v>
      </c>
      <c r="B1452" s="495" t="s">
        <v>2533</v>
      </c>
      <c r="C1452" s="495" t="s">
        <v>222</v>
      </c>
      <c r="D1452" s="495" t="s">
        <v>836</v>
      </c>
      <c r="E1452" s="495" t="s">
        <v>16313</v>
      </c>
      <c r="F1452" s="496" t="s">
        <v>7861</v>
      </c>
      <c r="G1452" s="496" t="s">
        <v>2056</v>
      </c>
      <c r="H1452" s="496" t="s">
        <v>454</v>
      </c>
      <c r="I1452" s="496" t="s">
        <v>248</v>
      </c>
      <c r="J1452" s="496" t="s">
        <v>248</v>
      </c>
      <c r="K1452" s="187">
        <f t="shared" si="66"/>
        <v>22.68</v>
      </c>
      <c r="L1452" s="188">
        <f t="shared" si="67"/>
        <v>22.68</v>
      </c>
      <c r="M1452" s="185"/>
      <c r="N1452" s="186">
        <f t="shared" si="68"/>
        <v>100341</v>
      </c>
    </row>
    <row r="1453" spans="1:14" ht="13.5" x14ac:dyDescent="0.25">
      <c r="A1453" s="494">
        <v>100342</v>
      </c>
      <c r="B1453" s="495" t="s">
        <v>2536</v>
      </c>
      <c r="C1453" s="495" t="s">
        <v>222</v>
      </c>
      <c r="D1453" s="495" t="s">
        <v>2303</v>
      </c>
      <c r="E1453" s="495" t="s">
        <v>4558</v>
      </c>
      <c r="F1453" s="496" t="s">
        <v>3262</v>
      </c>
      <c r="G1453" s="496" t="s">
        <v>4629</v>
      </c>
      <c r="H1453" s="496" t="s">
        <v>248</v>
      </c>
      <c r="I1453" s="496" t="s">
        <v>248</v>
      </c>
      <c r="J1453" s="496" t="s">
        <v>248</v>
      </c>
      <c r="K1453" s="187">
        <f t="shared" si="66"/>
        <v>15.02</v>
      </c>
      <c r="L1453" s="188">
        <f t="shared" si="67"/>
        <v>15.02</v>
      </c>
      <c r="M1453" s="185"/>
      <c r="N1453" s="186">
        <f t="shared" si="68"/>
        <v>100342</v>
      </c>
    </row>
    <row r="1454" spans="1:14" ht="13.5" x14ac:dyDescent="0.25">
      <c r="A1454" s="494">
        <v>100343</v>
      </c>
      <c r="B1454" s="495" t="s">
        <v>2540</v>
      </c>
      <c r="C1454" s="495" t="s">
        <v>222</v>
      </c>
      <c r="D1454" s="495" t="s">
        <v>2303</v>
      </c>
      <c r="E1454" s="495" t="s">
        <v>18562</v>
      </c>
      <c r="F1454" s="496" t="s">
        <v>4495</v>
      </c>
      <c r="G1454" s="496" t="s">
        <v>22269</v>
      </c>
      <c r="H1454" s="496" t="s">
        <v>248</v>
      </c>
      <c r="I1454" s="496" t="s">
        <v>248</v>
      </c>
      <c r="J1454" s="496" t="s">
        <v>248</v>
      </c>
      <c r="K1454" s="187">
        <f t="shared" si="66"/>
        <v>15.18</v>
      </c>
      <c r="L1454" s="188">
        <f t="shared" si="67"/>
        <v>15.18</v>
      </c>
      <c r="M1454" s="185"/>
      <c r="N1454" s="186">
        <f t="shared" si="68"/>
        <v>100343</v>
      </c>
    </row>
    <row r="1455" spans="1:14" ht="13.5" x14ac:dyDescent="0.25">
      <c r="A1455" s="494">
        <v>100344</v>
      </c>
      <c r="B1455" s="495" t="s">
        <v>2541</v>
      </c>
      <c r="C1455" s="495" t="s">
        <v>222</v>
      </c>
      <c r="D1455" s="495" t="s">
        <v>2303</v>
      </c>
      <c r="E1455" s="495" t="s">
        <v>18163</v>
      </c>
      <c r="F1455" s="496" t="s">
        <v>4497</v>
      </c>
      <c r="G1455" s="496" t="s">
        <v>729</v>
      </c>
      <c r="H1455" s="496" t="s">
        <v>248</v>
      </c>
      <c r="I1455" s="496" t="s">
        <v>248</v>
      </c>
      <c r="J1455" s="496" t="s">
        <v>248</v>
      </c>
      <c r="K1455" s="187">
        <f t="shared" si="66"/>
        <v>14.11</v>
      </c>
      <c r="L1455" s="188">
        <f t="shared" si="67"/>
        <v>14.11</v>
      </c>
      <c r="M1455" s="185"/>
      <c r="N1455" s="186">
        <f t="shared" si="68"/>
        <v>100344</v>
      </c>
    </row>
    <row r="1456" spans="1:14" ht="13.5" x14ac:dyDescent="0.25">
      <c r="A1456" s="494">
        <v>100345</v>
      </c>
      <c r="B1456" s="495" t="s">
        <v>2545</v>
      </c>
      <c r="C1456" s="495" t="s">
        <v>222</v>
      </c>
      <c r="D1456" s="495" t="s">
        <v>2303</v>
      </c>
      <c r="E1456" s="495" t="s">
        <v>7173</v>
      </c>
      <c r="F1456" s="496" t="s">
        <v>314</v>
      </c>
      <c r="G1456" s="496" t="s">
        <v>808</v>
      </c>
      <c r="H1456" s="496" t="s">
        <v>248</v>
      </c>
      <c r="I1456" s="496" t="s">
        <v>248</v>
      </c>
      <c r="J1456" s="496" t="s">
        <v>248</v>
      </c>
      <c r="K1456" s="187">
        <f t="shared" si="66"/>
        <v>12.18</v>
      </c>
      <c r="L1456" s="188">
        <f t="shared" si="67"/>
        <v>12.18</v>
      </c>
      <c r="M1456" s="185"/>
      <c r="N1456" s="186">
        <f t="shared" si="68"/>
        <v>100345</v>
      </c>
    </row>
    <row r="1457" spans="1:14" ht="13.5" x14ac:dyDescent="0.25">
      <c r="A1457" s="494">
        <v>100346</v>
      </c>
      <c r="B1457" s="495" t="s">
        <v>2548</v>
      </c>
      <c r="C1457" s="495" t="s">
        <v>222</v>
      </c>
      <c r="D1457" s="495" t="s">
        <v>2303</v>
      </c>
      <c r="E1457" s="495" t="s">
        <v>2956</v>
      </c>
      <c r="F1457" s="496" t="s">
        <v>579</v>
      </c>
      <c r="G1457" s="496" t="s">
        <v>2870</v>
      </c>
      <c r="H1457" s="496" t="s">
        <v>248</v>
      </c>
      <c r="I1457" s="496" t="s">
        <v>248</v>
      </c>
      <c r="J1457" s="496" t="s">
        <v>248</v>
      </c>
      <c r="K1457" s="187">
        <f t="shared" si="66"/>
        <v>12.01</v>
      </c>
      <c r="L1457" s="188">
        <f t="shared" si="67"/>
        <v>12.01</v>
      </c>
      <c r="M1457" s="185"/>
      <c r="N1457" s="186">
        <f t="shared" si="68"/>
        <v>100346</v>
      </c>
    </row>
    <row r="1458" spans="1:14" ht="13.5" x14ac:dyDescent="0.25">
      <c r="A1458" s="494">
        <v>100347</v>
      </c>
      <c r="B1458" s="495" t="s">
        <v>2550</v>
      </c>
      <c r="C1458" s="495" t="s">
        <v>222</v>
      </c>
      <c r="D1458" s="495" t="s">
        <v>2303</v>
      </c>
      <c r="E1458" s="495" t="s">
        <v>3731</v>
      </c>
      <c r="F1458" s="496" t="s">
        <v>1100</v>
      </c>
      <c r="G1458" s="496" t="s">
        <v>3563</v>
      </c>
      <c r="H1458" s="496" t="s">
        <v>248</v>
      </c>
      <c r="I1458" s="496" t="s">
        <v>248</v>
      </c>
      <c r="J1458" s="496" t="s">
        <v>248</v>
      </c>
      <c r="K1458" s="187">
        <f t="shared" si="66"/>
        <v>13.93</v>
      </c>
      <c r="L1458" s="188">
        <f t="shared" si="67"/>
        <v>13.93</v>
      </c>
      <c r="M1458" s="185"/>
      <c r="N1458" s="186">
        <f t="shared" si="68"/>
        <v>100347</v>
      </c>
    </row>
    <row r="1459" spans="1:14" ht="13.5" x14ac:dyDescent="0.25">
      <c r="A1459" s="494">
        <v>100348</v>
      </c>
      <c r="B1459" s="495" t="s">
        <v>2552</v>
      </c>
      <c r="C1459" s="495" t="s">
        <v>222</v>
      </c>
      <c r="D1459" s="495" t="s">
        <v>2303</v>
      </c>
      <c r="E1459" s="495" t="s">
        <v>3767</v>
      </c>
      <c r="F1459" s="496" t="s">
        <v>1319</v>
      </c>
      <c r="G1459" s="496" t="s">
        <v>2172</v>
      </c>
      <c r="H1459" s="496" t="s">
        <v>248</v>
      </c>
      <c r="I1459" s="496" t="s">
        <v>248</v>
      </c>
      <c r="J1459" s="496" t="s">
        <v>248</v>
      </c>
      <c r="K1459" s="187">
        <f t="shared" si="66"/>
        <v>13.86</v>
      </c>
      <c r="L1459" s="188">
        <f t="shared" si="67"/>
        <v>13.86</v>
      </c>
      <c r="M1459" s="185"/>
      <c r="N1459" s="186">
        <f t="shared" si="68"/>
        <v>100348</v>
      </c>
    </row>
    <row r="1460" spans="1:14" ht="13.5" x14ac:dyDescent="0.25">
      <c r="A1460" s="494">
        <v>100349</v>
      </c>
      <c r="B1460" s="495" t="s">
        <v>2555</v>
      </c>
      <c r="C1460" s="495" t="s">
        <v>222</v>
      </c>
      <c r="D1460" s="495" t="s">
        <v>2411</v>
      </c>
      <c r="E1460" s="495" t="s">
        <v>22676</v>
      </c>
      <c r="F1460" s="496" t="s">
        <v>982</v>
      </c>
      <c r="G1460" s="496" t="s">
        <v>22677</v>
      </c>
      <c r="H1460" s="496" t="s">
        <v>851</v>
      </c>
      <c r="I1460" s="496" t="s">
        <v>248</v>
      </c>
      <c r="J1460" s="496" t="s">
        <v>857</v>
      </c>
      <c r="K1460" s="187">
        <f t="shared" si="66"/>
        <v>425.64000000000004</v>
      </c>
      <c r="L1460" s="188">
        <f t="shared" si="67"/>
        <v>425.64000000000004</v>
      </c>
      <c r="M1460" s="185"/>
      <c r="N1460" s="186">
        <f t="shared" si="68"/>
        <v>100349</v>
      </c>
    </row>
    <row r="1461" spans="1:14" ht="13.5" x14ac:dyDescent="0.25">
      <c r="A1461" s="494">
        <v>102989</v>
      </c>
      <c r="B1461" s="495" t="s">
        <v>2557</v>
      </c>
      <c r="C1461" s="495" t="s">
        <v>222</v>
      </c>
      <c r="D1461" s="495" t="s">
        <v>243</v>
      </c>
      <c r="E1461" s="495" t="s">
        <v>22678</v>
      </c>
      <c r="F1461" s="496" t="s">
        <v>4239</v>
      </c>
      <c r="G1461" s="496" t="s">
        <v>19543</v>
      </c>
      <c r="H1461" s="496" t="s">
        <v>248</v>
      </c>
      <c r="I1461" s="496" t="s">
        <v>248</v>
      </c>
      <c r="J1461" s="496" t="s">
        <v>248</v>
      </c>
      <c r="K1461" s="187">
        <f t="shared" si="66"/>
        <v>22.67</v>
      </c>
      <c r="L1461" s="188">
        <f t="shared" si="67"/>
        <v>22.67</v>
      </c>
      <c r="M1461" s="185"/>
      <c r="N1461" s="186">
        <f t="shared" si="68"/>
        <v>102989</v>
      </c>
    </row>
    <row r="1462" spans="1:14" ht="13.5" x14ac:dyDescent="0.25">
      <c r="A1462" s="494">
        <v>102990</v>
      </c>
      <c r="B1462" s="495" t="s">
        <v>2559</v>
      </c>
      <c r="C1462" s="495" t="s">
        <v>222</v>
      </c>
      <c r="D1462" s="495" t="s">
        <v>243</v>
      </c>
      <c r="E1462" s="495" t="s">
        <v>22679</v>
      </c>
      <c r="F1462" s="496" t="s">
        <v>5971</v>
      </c>
      <c r="G1462" s="496" t="s">
        <v>4995</v>
      </c>
      <c r="H1462" s="496" t="s">
        <v>248</v>
      </c>
      <c r="I1462" s="496" t="s">
        <v>248</v>
      </c>
      <c r="J1462" s="496" t="s">
        <v>248</v>
      </c>
      <c r="K1462" s="187">
        <f t="shared" si="66"/>
        <v>27.71</v>
      </c>
      <c r="L1462" s="188">
        <f t="shared" si="67"/>
        <v>27.71</v>
      </c>
      <c r="M1462" s="185"/>
      <c r="N1462" s="186">
        <f t="shared" si="68"/>
        <v>102990</v>
      </c>
    </row>
    <row r="1463" spans="1:14" ht="13.5" x14ac:dyDescent="0.25">
      <c r="A1463" s="494">
        <v>102991</v>
      </c>
      <c r="B1463" s="495" t="s">
        <v>2560</v>
      </c>
      <c r="C1463" s="495" t="s">
        <v>222</v>
      </c>
      <c r="D1463" s="495" t="s">
        <v>243</v>
      </c>
      <c r="E1463" s="495" t="s">
        <v>20679</v>
      </c>
      <c r="F1463" s="496" t="s">
        <v>2192</v>
      </c>
      <c r="G1463" s="496" t="s">
        <v>21372</v>
      </c>
      <c r="H1463" s="496" t="s">
        <v>248</v>
      </c>
      <c r="I1463" s="496" t="s">
        <v>248</v>
      </c>
      <c r="J1463" s="496" t="s">
        <v>248</v>
      </c>
      <c r="K1463" s="187">
        <f t="shared" si="66"/>
        <v>36.130000000000003</v>
      </c>
      <c r="L1463" s="188">
        <f t="shared" si="67"/>
        <v>36.130000000000003</v>
      </c>
      <c r="M1463" s="185"/>
      <c r="N1463" s="186">
        <f t="shared" si="68"/>
        <v>102991</v>
      </c>
    </row>
    <row r="1464" spans="1:14" ht="13.5" x14ac:dyDescent="0.25">
      <c r="A1464" s="494">
        <v>102992</v>
      </c>
      <c r="B1464" s="495" t="s">
        <v>2561</v>
      </c>
      <c r="C1464" s="495" t="s">
        <v>222</v>
      </c>
      <c r="D1464" s="495" t="s">
        <v>243</v>
      </c>
      <c r="E1464" s="495" t="s">
        <v>22680</v>
      </c>
      <c r="F1464" s="496" t="s">
        <v>3512</v>
      </c>
      <c r="G1464" s="496" t="s">
        <v>9612</v>
      </c>
      <c r="H1464" s="496" t="s">
        <v>248</v>
      </c>
      <c r="I1464" s="496" t="s">
        <v>248</v>
      </c>
      <c r="J1464" s="496" t="s">
        <v>248</v>
      </c>
      <c r="K1464" s="187">
        <f t="shared" si="66"/>
        <v>55.82</v>
      </c>
      <c r="L1464" s="188">
        <f t="shared" si="67"/>
        <v>55.82</v>
      </c>
      <c r="M1464" s="185"/>
      <c r="N1464" s="186">
        <f t="shared" si="68"/>
        <v>102992</v>
      </c>
    </row>
    <row r="1465" spans="1:14" ht="13.5" x14ac:dyDescent="0.25">
      <c r="A1465" s="494">
        <v>102993</v>
      </c>
      <c r="B1465" s="495" t="s">
        <v>2562</v>
      </c>
      <c r="C1465" s="495" t="s">
        <v>222</v>
      </c>
      <c r="D1465" s="495" t="s">
        <v>243</v>
      </c>
      <c r="E1465" s="495" t="s">
        <v>22681</v>
      </c>
      <c r="F1465" s="496" t="s">
        <v>1184</v>
      </c>
      <c r="G1465" s="496" t="s">
        <v>20508</v>
      </c>
      <c r="H1465" s="496" t="s">
        <v>248</v>
      </c>
      <c r="I1465" s="496" t="s">
        <v>248</v>
      </c>
      <c r="J1465" s="496" t="s">
        <v>248</v>
      </c>
      <c r="K1465" s="187">
        <f t="shared" si="66"/>
        <v>72.39</v>
      </c>
      <c r="L1465" s="188">
        <f t="shared" si="67"/>
        <v>72.39</v>
      </c>
      <c r="M1465" s="185"/>
      <c r="N1465" s="186">
        <f t="shared" si="68"/>
        <v>102993</v>
      </c>
    </row>
    <row r="1466" spans="1:14" ht="13.5" x14ac:dyDescent="0.25">
      <c r="A1466" s="494">
        <v>102994</v>
      </c>
      <c r="B1466" s="495" t="s">
        <v>2564</v>
      </c>
      <c r="C1466" s="495" t="s">
        <v>222</v>
      </c>
      <c r="D1466" s="495" t="s">
        <v>243</v>
      </c>
      <c r="E1466" s="495" t="s">
        <v>22682</v>
      </c>
      <c r="F1466" s="496" t="s">
        <v>18178</v>
      </c>
      <c r="G1466" s="496" t="s">
        <v>22683</v>
      </c>
      <c r="H1466" s="496" t="s">
        <v>248</v>
      </c>
      <c r="I1466" s="496" t="s">
        <v>248</v>
      </c>
      <c r="J1466" s="496" t="s">
        <v>248</v>
      </c>
      <c r="K1466" s="187">
        <f t="shared" si="66"/>
        <v>129.66</v>
      </c>
      <c r="L1466" s="188">
        <f t="shared" si="67"/>
        <v>129.66</v>
      </c>
      <c r="M1466" s="185"/>
      <c r="N1466" s="186">
        <f t="shared" si="68"/>
        <v>102994</v>
      </c>
    </row>
    <row r="1467" spans="1:14" ht="13.5" x14ac:dyDescent="0.25">
      <c r="A1467" s="494">
        <v>102995</v>
      </c>
      <c r="B1467" s="495" t="s">
        <v>2565</v>
      </c>
      <c r="C1467" s="495" t="s">
        <v>222</v>
      </c>
      <c r="D1467" s="495" t="s">
        <v>243</v>
      </c>
      <c r="E1467" s="495" t="s">
        <v>19122</v>
      </c>
      <c r="F1467" s="496" t="s">
        <v>1790</v>
      </c>
      <c r="G1467" s="496" t="s">
        <v>20586</v>
      </c>
      <c r="H1467" s="496" t="s">
        <v>853</v>
      </c>
      <c r="I1467" s="496" t="s">
        <v>248</v>
      </c>
      <c r="J1467" s="496" t="s">
        <v>855</v>
      </c>
      <c r="K1467" s="187">
        <f t="shared" si="66"/>
        <v>35.049999999999997</v>
      </c>
      <c r="L1467" s="188">
        <f t="shared" si="67"/>
        <v>35.049999999999997</v>
      </c>
      <c r="M1467" s="185"/>
      <c r="N1467" s="186">
        <f t="shared" si="68"/>
        <v>102995</v>
      </c>
    </row>
    <row r="1468" spans="1:14" ht="13.5" x14ac:dyDescent="0.25">
      <c r="A1468" s="494">
        <v>102996</v>
      </c>
      <c r="B1468" s="495" t="s">
        <v>2567</v>
      </c>
      <c r="C1468" s="495" t="s">
        <v>222</v>
      </c>
      <c r="D1468" s="495" t="s">
        <v>243</v>
      </c>
      <c r="E1468" s="495" t="s">
        <v>21225</v>
      </c>
      <c r="F1468" s="496" t="s">
        <v>5779</v>
      </c>
      <c r="G1468" s="496" t="s">
        <v>22684</v>
      </c>
      <c r="H1468" s="496" t="s">
        <v>887</v>
      </c>
      <c r="I1468" s="496" t="s">
        <v>248</v>
      </c>
      <c r="J1468" s="496" t="s">
        <v>1515</v>
      </c>
      <c r="K1468" s="187">
        <f t="shared" si="66"/>
        <v>49.85</v>
      </c>
      <c r="L1468" s="188">
        <f t="shared" si="67"/>
        <v>49.85</v>
      </c>
      <c r="M1468" s="185"/>
      <c r="N1468" s="186">
        <f t="shared" si="68"/>
        <v>102996</v>
      </c>
    </row>
    <row r="1469" spans="1:14" ht="13.5" x14ac:dyDescent="0.25">
      <c r="A1469" s="494">
        <v>102997</v>
      </c>
      <c r="B1469" s="495" t="s">
        <v>2568</v>
      </c>
      <c r="C1469" s="495" t="s">
        <v>222</v>
      </c>
      <c r="D1469" s="495" t="s">
        <v>243</v>
      </c>
      <c r="E1469" s="495" t="s">
        <v>20006</v>
      </c>
      <c r="F1469" s="496" t="s">
        <v>18179</v>
      </c>
      <c r="G1469" s="496" t="s">
        <v>22685</v>
      </c>
      <c r="H1469" s="496" t="s">
        <v>851</v>
      </c>
      <c r="I1469" s="496" t="s">
        <v>248</v>
      </c>
      <c r="J1469" s="496" t="s">
        <v>857</v>
      </c>
      <c r="K1469" s="187">
        <f t="shared" si="66"/>
        <v>68.760000000000005</v>
      </c>
      <c r="L1469" s="188">
        <f t="shared" si="67"/>
        <v>68.760000000000005</v>
      </c>
      <c r="M1469" s="185"/>
      <c r="N1469" s="186">
        <f t="shared" si="68"/>
        <v>102997</v>
      </c>
    </row>
    <row r="1470" spans="1:14" ht="13.5" x14ac:dyDescent="0.25">
      <c r="A1470" s="494">
        <v>102998</v>
      </c>
      <c r="B1470" s="495" t="s">
        <v>2570</v>
      </c>
      <c r="C1470" s="495" t="s">
        <v>222</v>
      </c>
      <c r="D1470" s="495" t="s">
        <v>243</v>
      </c>
      <c r="E1470" s="495" t="s">
        <v>21242</v>
      </c>
      <c r="F1470" s="496" t="s">
        <v>2569</v>
      </c>
      <c r="G1470" s="496" t="s">
        <v>22686</v>
      </c>
      <c r="H1470" s="496" t="s">
        <v>1287</v>
      </c>
      <c r="I1470" s="496" t="s">
        <v>248</v>
      </c>
      <c r="J1470" s="496" t="s">
        <v>1287</v>
      </c>
      <c r="K1470" s="187">
        <f t="shared" si="66"/>
        <v>65.03</v>
      </c>
      <c r="L1470" s="188">
        <f t="shared" si="67"/>
        <v>65.029999999999987</v>
      </c>
      <c r="M1470" s="185"/>
      <c r="N1470" s="186">
        <f t="shared" si="68"/>
        <v>102998</v>
      </c>
    </row>
    <row r="1471" spans="1:14" ht="13.5" x14ac:dyDescent="0.25">
      <c r="A1471" s="494">
        <v>102999</v>
      </c>
      <c r="B1471" s="495" t="s">
        <v>2571</v>
      </c>
      <c r="C1471" s="495" t="s">
        <v>222</v>
      </c>
      <c r="D1471" s="495" t="s">
        <v>243</v>
      </c>
      <c r="E1471" s="495" t="s">
        <v>22687</v>
      </c>
      <c r="F1471" s="496" t="s">
        <v>9459</v>
      </c>
      <c r="G1471" s="496" t="s">
        <v>22099</v>
      </c>
      <c r="H1471" s="496" t="s">
        <v>846</v>
      </c>
      <c r="I1471" s="496" t="s">
        <v>248</v>
      </c>
      <c r="J1471" s="496" t="s">
        <v>846</v>
      </c>
      <c r="K1471" s="187">
        <f t="shared" si="66"/>
        <v>82.440000000000012</v>
      </c>
      <c r="L1471" s="188">
        <f t="shared" si="67"/>
        <v>82.44</v>
      </c>
      <c r="M1471" s="185"/>
      <c r="N1471" s="186">
        <f t="shared" si="68"/>
        <v>102999</v>
      </c>
    </row>
    <row r="1472" spans="1:14" ht="13.5" x14ac:dyDescent="0.25">
      <c r="A1472" s="494">
        <v>103000</v>
      </c>
      <c r="B1472" s="495" t="s">
        <v>2572</v>
      </c>
      <c r="C1472" s="495" t="s">
        <v>222</v>
      </c>
      <c r="D1472" s="495" t="s">
        <v>243</v>
      </c>
      <c r="E1472" s="495" t="s">
        <v>20512</v>
      </c>
      <c r="F1472" s="496" t="s">
        <v>9486</v>
      </c>
      <c r="G1472" s="496" t="s">
        <v>22688</v>
      </c>
      <c r="H1472" s="496" t="s">
        <v>846</v>
      </c>
      <c r="I1472" s="496" t="s">
        <v>248</v>
      </c>
      <c r="J1472" s="496" t="s">
        <v>846</v>
      </c>
      <c r="K1472" s="187">
        <f t="shared" si="66"/>
        <v>82.81</v>
      </c>
      <c r="L1472" s="188">
        <f t="shared" si="67"/>
        <v>82.809999999999988</v>
      </c>
      <c r="M1472" s="185"/>
      <c r="N1472" s="186">
        <f t="shared" si="68"/>
        <v>103000</v>
      </c>
    </row>
    <row r="1473" spans="1:14" ht="13.5" x14ac:dyDescent="0.25">
      <c r="A1473" s="494">
        <v>103001</v>
      </c>
      <c r="B1473" s="495" t="s">
        <v>2573</v>
      </c>
      <c r="C1473" s="495" t="s">
        <v>222</v>
      </c>
      <c r="D1473" s="495" t="s">
        <v>208</v>
      </c>
      <c r="E1473" s="495" t="s">
        <v>22689</v>
      </c>
      <c r="F1473" s="496" t="s">
        <v>3784</v>
      </c>
      <c r="G1473" s="496" t="s">
        <v>22690</v>
      </c>
      <c r="H1473" s="496" t="s">
        <v>248</v>
      </c>
      <c r="I1473" s="496" t="s">
        <v>248</v>
      </c>
      <c r="J1473" s="496" t="s">
        <v>248</v>
      </c>
      <c r="K1473" s="187">
        <f t="shared" si="66"/>
        <v>231.98</v>
      </c>
      <c r="L1473" s="188">
        <f t="shared" si="67"/>
        <v>231.98</v>
      </c>
      <c r="M1473" s="185"/>
      <c r="N1473" s="186">
        <f t="shared" si="68"/>
        <v>103001</v>
      </c>
    </row>
    <row r="1474" spans="1:14" ht="13.5" x14ac:dyDescent="0.25">
      <c r="A1474" s="494">
        <v>103002</v>
      </c>
      <c r="B1474" s="495" t="s">
        <v>2575</v>
      </c>
      <c r="C1474" s="495" t="s">
        <v>222</v>
      </c>
      <c r="D1474" s="495" t="s">
        <v>208</v>
      </c>
      <c r="E1474" s="495" t="s">
        <v>22691</v>
      </c>
      <c r="F1474" s="496" t="s">
        <v>1646</v>
      </c>
      <c r="G1474" s="496" t="s">
        <v>22692</v>
      </c>
      <c r="H1474" s="496" t="s">
        <v>248</v>
      </c>
      <c r="I1474" s="496" t="s">
        <v>248</v>
      </c>
      <c r="J1474" s="496" t="s">
        <v>248</v>
      </c>
      <c r="K1474" s="187">
        <f t="shared" si="66"/>
        <v>292.83</v>
      </c>
      <c r="L1474" s="188">
        <f t="shared" si="67"/>
        <v>292.83</v>
      </c>
      <c r="M1474" s="185"/>
      <c r="N1474" s="186">
        <f t="shared" si="68"/>
        <v>103002</v>
      </c>
    </row>
    <row r="1475" spans="1:14" ht="13.5" x14ac:dyDescent="0.25">
      <c r="A1475" s="494">
        <v>103003</v>
      </c>
      <c r="B1475" s="495" t="s">
        <v>2577</v>
      </c>
      <c r="C1475" s="495" t="s">
        <v>222</v>
      </c>
      <c r="D1475" s="495" t="s">
        <v>208</v>
      </c>
      <c r="E1475" s="495" t="s">
        <v>22693</v>
      </c>
      <c r="F1475" s="496" t="s">
        <v>1490</v>
      </c>
      <c r="G1475" s="496" t="s">
        <v>22694</v>
      </c>
      <c r="H1475" s="496" t="s">
        <v>248</v>
      </c>
      <c r="I1475" s="496" t="s">
        <v>248</v>
      </c>
      <c r="J1475" s="496" t="s">
        <v>248</v>
      </c>
      <c r="K1475" s="187">
        <f t="shared" si="66"/>
        <v>414.51</v>
      </c>
      <c r="L1475" s="188">
        <f t="shared" si="67"/>
        <v>414.51</v>
      </c>
      <c r="M1475" s="185"/>
      <c r="N1475" s="186">
        <f t="shared" si="68"/>
        <v>103003</v>
      </c>
    </row>
    <row r="1476" spans="1:14" ht="13.5" x14ac:dyDescent="0.25">
      <c r="A1476" s="494">
        <v>103005</v>
      </c>
      <c r="B1476" s="495" t="s">
        <v>2579</v>
      </c>
      <c r="C1476" s="495" t="s">
        <v>222</v>
      </c>
      <c r="D1476" s="495" t="s">
        <v>208</v>
      </c>
      <c r="E1476" s="495" t="s">
        <v>22695</v>
      </c>
      <c r="F1476" s="496" t="s">
        <v>22696</v>
      </c>
      <c r="G1476" s="496" t="s">
        <v>22697</v>
      </c>
      <c r="H1476" s="496" t="s">
        <v>2353</v>
      </c>
      <c r="I1476" s="496" t="s">
        <v>248</v>
      </c>
      <c r="J1476" s="496" t="s">
        <v>849</v>
      </c>
      <c r="K1476" s="187">
        <f t="shared" si="66"/>
        <v>484.28999999999996</v>
      </c>
      <c r="L1476" s="188">
        <f t="shared" si="67"/>
        <v>484.28999999999996</v>
      </c>
      <c r="M1476" s="185"/>
      <c r="N1476" s="186">
        <f t="shared" si="68"/>
        <v>103005</v>
      </c>
    </row>
    <row r="1477" spans="1:14" ht="13.5" x14ac:dyDescent="0.25">
      <c r="A1477" s="494">
        <v>103006</v>
      </c>
      <c r="B1477" s="495" t="s">
        <v>2580</v>
      </c>
      <c r="C1477" s="495" t="s">
        <v>222</v>
      </c>
      <c r="D1477" s="495" t="s">
        <v>208</v>
      </c>
      <c r="E1477" s="495" t="s">
        <v>22698</v>
      </c>
      <c r="F1477" s="496" t="s">
        <v>22699</v>
      </c>
      <c r="G1477" s="496" t="s">
        <v>22700</v>
      </c>
      <c r="H1477" s="496" t="s">
        <v>2343</v>
      </c>
      <c r="I1477" s="496" t="s">
        <v>248</v>
      </c>
      <c r="J1477" s="496" t="s">
        <v>1533</v>
      </c>
      <c r="K1477" s="187">
        <f t="shared" si="66"/>
        <v>658.93999999999994</v>
      </c>
      <c r="L1477" s="188">
        <f t="shared" si="67"/>
        <v>658.93999999999994</v>
      </c>
      <c r="M1477" s="185"/>
      <c r="N1477" s="186">
        <f t="shared" si="68"/>
        <v>103006</v>
      </c>
    </row>
    <row r="1478" spans="1:14" ht="13.5" x14ac:dyDescent="0.25">
      <c r="A1478" s="494">
        <v>103007</v>
      </c>
      <c r="B1478" s="495" t="s">
        <v>2581</v>
      </c>
      <c r="C1478" s="495" t="s">
        <v>222</v>
      </c>
      <c r="D1478" s="495" t="s">
        <v>208</v>
      </c>
      <c r="E1478" s="495" t="s">
        <v>22701</v>
      </c>
      <c r="F1478" s="496" t="s">
        <v>22702</v>
      </c>
      <c r="G1478" s="496" t="s">
        <v>22703</v>
      </c>
      <c r="H1478" s="496" t="s">
        <v>1941</v>
      </c>
      <c r="I1478" s="496" t="s">
        <v>248</v>
      </c>
      <c r="J1478" s="496" t="s">
        <v>1229</v>
      </c>
      <c r="K1478" s="187">
        <f t="shared" si="66"/>
        <v>883.24</v>
      </c>
      <c r="L1478" s="188">
        <f t="shared" si="67"/>
        <v>883.24</v>
      </c>
      <c r="M1478" s="185"/>
      <c r="N1478" s="186">
        <f t="shared" si="68"/>
        <v>103007</v>
      </c>
    </row>
    <row r="1479" spans="1:14" ht="13.5" x14ac:dyDescent="0.25">
      <c r="A1479" s="494">
        <v>97933</v>
      </c>
      <c r="B1479" s="495" t="s">
        <v>2582</v>
      </c>
      <c r="C1479" s="495" t="s">
        <v>222</v>
      </c>
      <c r="D1479" s="495" t="s">
        <v>208</v>
      </c>
      <c r="E1479" s="495" t="s">
        <v>22704</v>
      </c>
      <c r="F1479" s="496" t="s">
        <v>3566</v>
      </c>
      <c r="G1479" s="496" t="s">
        <v>22705</v>
      </c>
      <c r="H1479" s="496" t="s">
        <v>7101</v>
      </c>
      <c r="I1479" s="496" t="s">
        <v>248</v>
      </c>
      <c r="J1479" s="496" t="s">
        <v>248</v>
      </c>
      <c r="K1479" s="187">
        <f t="shared" si="66"/>
        <v>862.68</v>
      </c>
      <c r="L1479" s="188">
        <f t="shared" si="67"/>
        <v>862.68</v>
      </c>
      <c r="M1479" s="185"/>
      <c r="N1479" s="186">
        <f t="shared" si="68"/>
        <v>97933</v>
      </c>
    </row>
    <row r="1480" spans="1:14" ht="13.5" x14ac:dyDescent="0.25">
      <c r="A1480" s="494">
        <v>97934</v>
      </c>
      <c r="B1480" s="495" t="s">
        <v>2583</v>
      </c>
      <c r="C1480" s="495" t="s">
        <v>222</v>
      </c>
      <c r="D1480" s="495" t="s">
        <v>208</v>
      </c>
      <c r="E1480" s="495" t="s">
        <v>22706</v>
      </c>
      <c r="F1480" s="496" t="s">
        <v>22707</v>
      </c>
      <c r="G1480" s="496" t="s">
        <v>22708</v>
      </c>
      <c r="H1480" s="496" t="s">
        <v>19874</v>
      </c>
      <c r="I1480" s="496" t="s">
        <v>248</v>
      </c>
      <c r="J1480" s="496" t="s">
        <v>1762</v>
      </c>
      <c r="K1480" s="187">
        <f t="shared" si="66"/>
        <v>1702.58</v>
      </c>
      <c r="L1480" s="188">
        <f t="shared" si="67"/>
        <v>1702.5800000000002</v>
      </c>
      <c r="M1480" s="185"/>
      <c r="N1480" s="186">
        <f t="shared" si="68"/>
        <v>97934</v>
      </c>
    </row>
    <row r="1481" spans="1:14" ht="13.5" x14ac:dyDescent="0.25">
      <c r="A1481" s="494">
        <v>97935</v>
      </c>
      <c r="B1481" s="495" t="s">
        <v>2584</v>
      </c>
      <c r="C1481" s="495" t="s">
        <v>222</v>
      </c>
      <c r="D1481" s="495" t="s">
        <v>208</v>
      </c>
      <c r="E1481" s="495" t="s">
        <v>22709</v>
      </c>
      <c r="F1481" s="496" t="s">
        <v>22242</v>
      </c>
      <c r="G1481" s="496" t="s">
        <v>22710</v>
      </c>
      <c r="H1481" s="496" t="s">
        <v>737</v>
      </c>
      <c r="I1481" s="496" t="s">
        <v>248</v>
      </c>
      <c r="J1481" s="496" t="s">
        <v>1225</v>
      </c>
      <c r="K1481" s="187">
        <f t="shared" ref="K1481:K1544" si="69">H1481+I1481+J1481+G1481</f>
        <v>666.42000000000007</v>
      </c>
      <c r="L1481" s="188">
        <f t="shared" ref="L1481:L1544" si="70">G1481+I1481+J1481+H1481</f>
        <v>666.42000000000007</v>
      </c>
      <c r="M1481" s="185"/>
      <c r="N1481" s="186">
        <f t="shared" ref="N1481:N1544" si="71">A1481</f>
        <v>97935</v>
      </c>
    </row>
    <row r="1482" spans="1:14" ht="13.5" x14ac:dyDescent="0.25">
      <c r="A1482" s="494">
        <v>97936</v>
      </c>
      <c r="B1482" s="495" t="s">
        <v>2585</v>
      </c>
      <c r="C1482" s="495" t="s">
        <v>222</v>
      </c>
      <c r="D1482" s="495" t="s">
        <v>208</v>
      </c>
      <c r="E1482" s="495" t="s">
        <v>22711</v>
      </c>
      <c r="F1482" s="496" t="s">
        <v>22712</v>
      </c>
      <c r="G1482" s="496" t="s">
        <v>22713</v>
      </c>
      <c r="H1482" s="496" t="s">
        <v>22714</v>
      </c>
      <c r="I1482" s="496" t="s">
        <v>248</v>
      </c>
      <c r="J1482" s="496" t="s">
        <v>990</v>
      </c>
      <c r="K1482" s="187">
        <f t="shared" si="69"/>
        <v>1313</v>
      </c>
      <c r="L1482" s="188">
        <f t="shared" si="70"/>
        <v>1312.9999999999998</v>
      </c>
      <c r="M1482" s="185"/>
      <c r="N1482" s="186">
        <f t="shared" si="71"/>
        <v>97936</v>
      </c>
    </row>
    <row r="1483" spans="1:14" ht="13.5" x14ac:dyDescent="0.25">
      <c r="A1483" s="494">
        <v>97947</v>
      </c>
      <c r="B1483" s="495" t="s">
        <v>2586</v>
      </c>
      <c r="C1483" s="495" t="s">
        <v>222</v>
      </c>
      <c r="D1483" s="495" t="s">
        <v>208</v>
      </c>
      <c r="E1483" s="495" t="s">
        <v>22715</v>
      </c>
      <c r="F1483" s="496" t="s">
        <v>22716</v>
      </c>
      <c r="G1483" s="496" t="s">
        <v>22717</v>
      </c>
      <c r="H1483" s="496" t="s">
        <v>438</v>
      </c>
      <c r="I1483" s="496" t="s">
        <v>248</v>
      </c>
      <c r="J1483" s="496" t="s">
        <v>541</v>
      </c>
      <c r="K1483" s="187">
        <f t="shared" si="69"/>
        <v>1295.52</v>
      </c>
      <c r="L1483" s="188">
        <f t="shared" si="70"/>
        <v>1295.5199999999998</v>
      </c>
      <c r="M1483" s="185"/>
      <c r="N1483" s="186">
        <f t="shared" si="71"/>
        <v>97947</v>
      </c>
    </row>
    <row r="1484" spans="1:14" ht="13.5" x14ac:dyDescent="0.25">
      <c r="A1484" s="494">
        <v>97948</v>
      </c>
      <c r="B1484" s="495" t="s">
        <v>2587</v>
      </c>
      <c r="C1484" s="495" t="s">
        <v>222</v>
      </c>
      <c r="D1484" s="495" t="s">
        <v>208</v>
      </c>
      <c r="E1484" s="495" t="s">
        <v>22718</v>
      </c>
      <c r="F1484" s="496" t="s">
        <v>22719</v>
      </c>
      <c r="G1484" s="496" t="s">
        <v>22720</v>
      </c>
      <c r="H1484" s="496" t="s">
        <v>3196</v>
      </c>
      <c r="I1484" s="496" t="s">
        <v>248</v>
      </c>
      <c r="J1484" s="496" t="s">
        <v>544</v>
      </c>
      <c r="K1484" s="187">
        <f t="shared" si="69"/>
        <v>2380.6</v>
      </c>
      <c r="L1484" s="188">
        <f t="shared" si="70"/>
        <v>2380.6</v>
      </c>
      <c r="M1484" s="185"/>
      <c r="N1484" s="186">
        <f t="shared" si="71"/>
        <v>97948</v>
      </c>
    </row>
    <row r="1485" spans="1:14" ht="13.5" x14ac:dyDescent="0.25">
      <c r="A1485" s="494">
        <v>97949</v>
      </c>
      <c r="B1485" s="495" t="s">
        <v>2588</v>
      </c>
      <c r="C1485" s="495" t="s">
        <v>222</v>
      </c>
      <c r="D1485" s="495" t="s">
        <v>208</v>
      </c>
      <c r="E1485" s="495" t="s">
        <v>22721</v>
      </c>
      <c r="F1485" s="496" t="s">
        <v>22722</v>
      </c>
      <c r="G1485" s="496" t="s">
        <v>22723</v>
      </c>
      <c r="H1485" s="496" t="s">
        <v>4115</v>
      </c>
      <c r="I1485" s="496" t="s">
        <v>248</v>
      </c>
      <c r="J1485" s="496" t="s">
        <v>319</v>
      </c>
      <c r="K1485" s="187">
        <f t="shared" si="69"/>
        <v>1220.0400000000002</v>
      </c>
      <c r="L1485" s="188">
        <f t="shared" si="70"/>
        <v>1220.04</v>
      </c>
      <c r="M1485" s="185"/>
      <c r="N1485" s="186">
        <f t="shared" si="71"/>
        <v>97949</v>
      </c>
    </row>
    <row r="1486" spans="1:14" ht="13.5" x14ac:dyDescent="0.25">
      <c r="A1486" s="494">
        <v>97950</v>
      </c>
      <c r="B1486" s="495" t="s">
        <v>2589</v>
      </c>
      <c r="C1486" s="495" t="s">
        <v>222</v>
      </c>
      <c r="D1486" s="495" t="s">
        <v>208</v>
      </c>
      <c r="E1486" s="495" t="s">
        <v>22724</v>
      </c>
      <c r="F1486" s="496" t="s">
        <v>22725</v>
      </c>
      <c r="G1486" s="496" t="s">
        <v>22726</v>
      </c>
      <c r="H1486" s="496" t="s">
        <v>6542</v>
      </c>
      <c r="I1486" s="496" t="s">
        <v>248</v>
      </c>
      <c r="J1486" s="496" t="s">
        <v>4405</v>
      </c>
      <c r="K1486" s="187">
        <f t="shared" si="69"/>
        <v>2130.81</v>
      </c>
      <c r="L1486" s="188">
        <f t="shared" si="70"/>
        <v>2130.81</v>
      </c>
      <c r="M1486" s="185"/>
      <c r="N1486" s="186">
        <f t="shared" si="71"/>
        <v>97950</v>
      </c>
    </row>
    <row r="1487" spans="1:14" ht="13.5" x14ac:dyDescent="0.25">
      <c r="A1487" s="494">
        <v>97951</v>
      </c>
      <c r="B1487" s="495" t="s">
        <v>2591</v>
      </c>
      <c r="C1487" s="495" t="s">
        <v>222</v>
      </c>
      <c r="D1487" s="495" t="s">
        <v>208</v>
      </c>
      <c r="E1487" s="495" t="s">
        <v>22727</v>
      </c>
      <c r="F1487" s="496" t="s">
        <v>22728</v>
      </c>
      <c r="G1487" s="496" t="s">
        <v>22729</v>
      </c>
      <c r="H1487" s="496" t="s">
        <v>19117</v>
      </c>
      <c r="I1487" s="496" t="s">
        <v>248</v>
      </c>
      <c r="J1487" s="496" t="s">
        <v>4497</v>
      </c>
      <c r="K1487" s="187">
        <f t="shared" si="69"/>
        <v>2014.75</v>
      </c>
      <c r="L1487" s="188">
        <f t="shared" si="70"/>
        <v>2014.75</v>
      </c>
      <c r="M1487" s="185"/>
      <c r="N1487" s="186">
        <f t="shared" si="71"/>
        <v>97951</v>
      </c>
    </row>
    <row r="1488" spans="1:14" ht="13.5" x14ac:dyDescent="0.25">
      <c r="A1488" s="494">
        <v>97952</v>
      </c>
      <c r="B1488" s="495" t="s">
        <v>2592</v>
      </c>
      <c r="C1488" s="495" t="s">
        <v>222</v>
      </c>
      <c r="D1488" s="495" t="s">
        <v>208</v>
      </c>
      <c r="E1488" s="495" t="s">
        <v>22730</v>
      </c>
      <c r="F1488" s="496" t="s">
        <v>22731</v>
      </c>
      <c r="G1488" s="496" t="s">
        <v>22732</v>
      </c>
      <c r="H1488" s="496" t="s">
        <v>3337</v>
      </c>
      <c r="I1488" s="496" t="s">
        <v>248</v>
      </c>
      <c r="J1488" s="496" t="s">
        <v>449</v>
      </c>
      <c r="K1488" s="187">
        <f t="shared" si="69"/>
        <v>3468.68</v>
      </c>
      <c r="L1488" s="188">
        <f t="shared" si="70"/>
        <v>3468.68</v>
      </c>
      <c r="M1488" s="185"/>
      <c r="N1488" s="186">
        <f t="shared" si="71"/>
        <v>97952</v>
      </c>
    </row>
    <row r="1489" spans="1:14" ht="13.5" x14ac:dyDescent="0.25">
      <c r="A1489" s="494">
        <v>97953</v>
      </c>
      <c r="B1489" s="495" t="s">
        <v>2594</v>
      </c>
      <c r="C1489" s="495" t="s">
        <v>222</v>
      </c>
      <c r="D1489" s="495" t="s">
        <v>208</v>
      </c>
      <c r="E1489" s="495" t="s">
        <v>22733</v>
      </c>
      <c r="F1489" s="496" t="s">
        <v>20665</v>
      </c>
      <c r="G1489" s="496" t="s">
        <v>22734</v>
      </c>
      <c r="H1489" s="496" t="s">
        <v>610</v>
      </c>
      <c r="I1489" s="496" t="s">
        <v>248</v>
      </c>
      <c r="J1489" s="496" t="s">
        <v>1229</v>
      </c>
      <c r="K1489" s="187">
        <f t="shared" si="69"/>
        <v>922.75</v>
      </c>
      <c r="L1489" s="188">
        <f t="shared" si="70"/>
        <v>922.75</v>
      </c>
      <c r="M1489" s="185"/>
      <c r="N1489" s="186">
        <f t="shared" si="71"/>
        <v>97953</v>
      </c>
    </row>
    <row r="1490" spans="1:14" ht="13.5" x14ac:dyDescent="0.25">
      <c r="A1490" s="494">
        <v>97955</v>
      </c>
      <c r="B1490" s="495" t="s">
        <v>2595</v>
      </c>
      <c r="C1490" s="495" t="s">
        <v>222</v>
      </c>
      <c r="D1490" s="495" t="s">
        <v>208</v>
      </c>
      <c r="E1490" s="495" t="s">
        <v>22735</v>
      </c>
      <c r="F1490" s="496" t="s">
        <v>22736</v>
      </c>
      <c r="G1490" s="496" t="s">
        <v>22737</v>
      </c>
      <c r="H1490" s="496" t="s">
        <v>290</v>
      </c>
      <c r="I1490" s="496" t="s">
        <v>248</v>
      </c>
      <c r="J1490" s="496" t="s">
        <v>2481</v>
      </c>
      <c r="K1490" s="187">
        <f t="shared" si="69"/>
        <v>2041.7</v>
      </c>
      <c r="L1490" s="188">
        <f t="shared" si="70"/>
        <v>2041.6999999999998</v>
      </c>
      <c r="M1490" s="185"/>
      <c r="N1490" s="186">
        <f t="shared" si="71"/>
        <v>97955</v>
      </c>
    </row>
    <row r="1491" spans="1:14" ht="13.5" x14ac:dyDescent="0.25">
      <c r="A1491" s="494">
        <v>97956</v>
      </c>
      <c r="B1491" s="495" t="s">
        <v>2597</v>
      </c>
      <c r="C1491" s="495" t="s">
        <v>222</v>
      </c>
      <c r="D1491" s="495" t="s">
        <v>208</v>
      </c>
      <c r="E1491" s="495" t="s">
        <v>22738</v>
      </c>
      <c r="F1491" s="496" t="s">
        <v>22739</v>
      </c>
      <c r="G1491" s="496" t="s">
        <v>22740</v>
      </c>
      <c r="H1491" s="496" t="s">
        <v>2246</v>
      </c>
      <c r="I1491" s="496" t="s">
        <v>248</v>
      </c>
      <c r="J1491" s="496" t="s">
        <v>1787</v>
      </c>
      <c r="K1491" s="187">
        <f t="shared" si="69"/>
        <v>911.76</v>
      </c>
      <c r="L1491" s="188">
        <f t="shared" si="70"/>
        <v>911.76</v>
      </c>
      <c r="M1491" s="185"/>
      <c r="N1491" s="186">
        <f t="shared" si="71"/>
        <v>97956</v>
      </c>
    </row>
    <row r="1492" spans="1:14" ht="13.5" x14ac:dyDescent="0.25">
      <c r="A1492" s="494">
        <v>97957</v>
      </c>
      <c r="B1492" s="495" t="s">
        <v>2599</v>
      </c>
      <c r="C1492" s="495" t="s">
        <v>222</v>
      </c>
      <c r="D1492" s="495" t="s">
        <v>208</v>
      </c>
      <c r="E1492" s="495" t="s">
        <v>22741</v>
      </c>
      <c r="F1492" s="496" t="s">
        <v>22742</v>
      </c>
      <c r="G1492" s="496" t="s">
        <v>22743</v>
      </c>
      <c r="H1492" s="496" t="s">
        <v>6257</v>
      </c>
      <c r="I1492" s="496" t="s">
        <v>248</v>
      </c>
      <c r="J1492" s="496" t="s">
        <v>7185</v>
      </c>
      <c r="K1492" s="187">
        <f t="shared" si="69"/>
        <v>1621.4199999999998</v>
      </c>
      <c r="L1492" s="188">
        <f t="shared" si="70"/>
        <v>1621.4199999999998</v>
      </c>
      <c r="M1492" s="185"/>
      <c r="N1492" s="186">
        <f t="shared" si="71"/>
        <v>97957</v>
      </c>
    </row>
    <row r="1493" spans="1:14" ht="13.5" x14ac:dyDescent="0.25">
      <c r="A1493" s="494">
        <v>97961</v>
      </c>
      <c r="B1493" s="495" t="s">
        <v>2600</v>
      </c>
      <c r="C1493" s="495" t="s">
        <v>222</v>
      </c>
      <c r="D1493" s="495" t="s">
        <v>208</v>
      </c>
      <c r="E1493" s="495" t="s">
        <v>22744</v>
      </c>
      <c r="F1493" s="496" t="s">
        <v>20398</v>
      </c>
      <c r="G1493" s="496" t="s">
        <v>22745</v>
      </c>
      <c r="H1493" s="496" t="s">
        <v>2405</v>
      </c>
      <c r="I1493" s="496" t="s">
        <v>248</v>
      </c>
      <c r="J1493" s="496" t="s">
        <v>825</v>
      </c>
      <c r="K1493" s="187">
        <f t="shared" si="69"/>
        <v>1557.61</v>
      </c>
      <c r="L1493" s="188">
        <f t="shared" si="70"/>
        <v>1557.61</v>
      </c>
      <c r="M1493" s="185"/>
      <c r="N1493" s="186">
        <f t="shared" si="71"/>
        <v>97961</v>
      </c>
    </row>
    <row r="1494" spans="1:14" ht="13.5" x14ac:dyDescent="0.25">
      <c r="A1494" s="494">
        <v>97973</v>
      </c>
      <c r="B1494" s="495" t="s">
        <v>2601</v>
      </c>
      <c r="C1494" s="495" t="s">
        <v>222</v>
      </c>
      <c r="D1494" s="495" t="s">
        <v>208</v>
      </c>
      <c r="E1494" s="495" t="s">
        <v>22746</v>
      </c>
      <c r="F1494" s="496" t="s">
        <v>22747</v>
      </c>
      <c r="G1494" s="496" t="s">
        <v>22748</v>
      </c>
      <c r="H1494" s="496" t="s">
        <v>3603</v>
      </c>
      <c r="I1494" s="496" t="s">
        <v>248</v>
      </c>
      <c r="J1494" s="496" t="s">
        <v>348</v>
      </c>
      <c r="K1494" s="187">
        <f t="shared" si="69"/>
        <v>2962.6600000000003</v>
      </c>
      <c r="L1494" s="188">
        <f t="shared" si="70"/>
        <v>2962.6600000000003</v>
      </c>
      <c r="M1494" s="185"/>
      <c r="N1494" s="186">
        <f t="shared" si="71"/>
        <v>97973</v>
      </c>
    </row>
    <row r="1495" spans="1:14" ht="13.5" x14ac:dyDescent="0.25">
      <c r="A1495" s="494">
        <v>97974</v>
      </c>
      <c r="B1495" s="495" t="s">
        <v>2604</v>
      </c>
      <c r="C1495" s="495" t="s">
        <v>222</v>
      </c>
      <c r="D1495" s="495" t="s">
        <v>208</v>
      </c>
      <c r="E1495" s="495" t="s">
        <v>22749</v>
      </c>
      <c r="F1495" s="496" t="s">
        <v>20156</v>
      </c>
      <c r="G1495" s="496" t="s">
        <v>22750</v>
      </c>
      <c r="H1495" s="496" t="s">
        <v>4177</v>
      </c>
      <c r="I1495" s="496" t="s">
        <v>248</v>
      </c>
      <c r="J1495" s="496" t="s">
        <v>859</v>
      </c>
      <c r="K1495" s="187">
        <f t="shared" si="69"/>
        <v>363.5</v>
      </c>
      <c r="L1495" s="188">
        <f t="shared" si="70"/>
        <v>363.5</v>
      </c>
      <c r="M1495" s="185"/>
      <c r="N1495" s="186">
        <f t="shared" si="71"/>
        <v>97974</v>
      </c>
    </row>
    <row r="1496" spans="1:14" ht="13.5" x14ac:dyDescent="0.25">
      <c r="A1496" s="494">
        <v>97975</v>
      </c>
      <c r="B1496" s="495" t="s">
        <v>2606</v>
      </c>
      <c r="C1496" s="495" t="s">
        <v>222</v>
      </c>
      <c r="D1496" s="495" t="s">
        <v>208</v>
      </c>
      <c r="E1496" s="495" t="s">
        <v>22751</v>
      </c>
      <c r="F1496" s="496" t="s">
        <v>19598</v>
      </c>
      <c r="G1496" s="496" t="s">
        <v>22752</v>
      </c>
      <c r="H1496" s="496" t="s">
        <v>7506</v>
      </c>
      <c r="I1496" s="496" t="s">
        <v>248</v>
      </c>
      <c r="J1496" s="496" t="s">
        <v>859</v>
      </c>
      <c r="K1496" s="187">
        <f t="shared" si="69"/>
        <v>375.03999999999996</v>
      </c>
      <c r="L1496" s="188">
        <f t="shared" si="70"/>
        <v>375.04</v>
      </c>
      <c r="M1496" s="185"/>
      <c r="N1496" s="186">
        <f t="shared" si="71"/>
        <v>97975</v>
      </c>
    </row>
    <row r="1497" spans="1:14" ht="13.5" x14ac:dyDescent="0.25">
      <c r="A1497" s="494">
        <v>97976</v>
      </c>
      <c r="B1497" s="495" t="s">
        <v>2609</v>
      </c>
      <c r="C1497" s="495" t="s">
        <v>222</v>
      </c>
      <c r="D1497" s="495" t="s">
        <v>208</v>
      </c>
      <c r="E1497" s="495" t="s">
        <v>22753</v>
      </c>
      <c r="F1497" s="496" t="s">
        <v>22754</v>
      </c>
      <c r="G1497" s="496" t="s">
        <v>22755</v>
      </c>
      <c r="H1497" s="496" t="s">
        <v>6278</v>
      </c>
      <c r="I1497" s="496" t="s">
        <v>248</v>
      </c>
      <c r="J1497" s="496" t="s">
        <v>493</v>
      </c>
      <c r="K1497" s="187">
        <f t="shared" si="69"/>
        <v>771.85</v>
      </c>
      <c r="L1497" s="188">
        <f t="shared" si="70"/>
        <v>771.85</v>
      </c>
      <c r="M1497" s="185"/>
      <c r="N1497" s="186">
        <f t="shared" si="71"/>
        <v>97976</v>
      </c>
    </row>
    <row r="1498" spans="1:14" ht="13.5" x14ac:dyDescent="0.25">
      <c r="A1498" s="494">
        <v>97977</v>
      </c>
      <c r="B1498" s="495" t="s">
        <v>2610</v>
      </c>
      <c r="C1498" s="495" t="s">
        <v>222</v>
      </c>
      <c r="D1498" s="495" t="s">
        <v>208</v>
      </c>
      <c r="E1498" s="495" t="s">
        <v>22756</v>
      </c>
      <c r="F1498" s="496" t="s">
        <v>22757</v>
      </c>
      <c r="G1498" s="496" t="s">
        <v>22758</v>
      </c>
      <c r="H1498" s="496" t="s">
        <v>5160</v>
      </c>
      <c r="I1498" s="496" t="s">
        <v>248</v>
      </c>
      <c r="J1498" s="496" t="s">
        <v>1279</v>
      </c>
      <c r="K1498" s="187">
        <f t="shared" si="69"/>
        <v>1059.79</v>
      </c>
      <c r="L1498" s="188">
        <f t="shared" si="70"/>
        <v>1059.79</v>
      </c>
      <c r="M1498" s="185"/>
      <c r="N1498" s="186">
        <f t="shared" si="71"/>
        <v>97977</v>
      </c>
    </row>
    <row r="1499" spans="1:14" ht="13.5" x14ac:dyDescent="0.25">
      <c r="A1499" s="494">
        <v>97978</v>
      </c>
      <c r="B1499" s="495" t="s">
        <v>2612</v>
      </c>
      <c r="C1499" s="495" t="s">
        <v>222</v>
      </c>
      <c r="D1499" s="495" t="s">
        <v>208</v>
      </c>
      <c r="E1499" s="495" t="s">
        <v>22759</v>
      </c>
      <c r="F1499" s="496" t="s">
        <v>22760</v>
      </c>
      <c r="G1499" s="496" t="s">
        <v>22761</v>
      </c>
      <c r="H1499" s="496" t="s">
        <v>19373</v>
      </c>
      <c r="I1499" s="496" t="s">
        <v>248</v>
      </c>
      <c r="J1499" s="496" t="s">
        <v>1092</v>
      </c>
      <c r="K1499" s="187">
        <f t="shared" si="69"/>
        <v>683.78</v>
      </c>
      <c r="L1499" s="188">
        <f t="shared" si="70"/>
        <v>683.78</v>
      </c>
      <c r="M1499" s="185"/>
      <c r="N1499" s="186">
        <f t="shared" si="71"/>
        <v>97978</v>
      </c>
    </row>
    <row r="1500" spans="1:14" ht="13.5" x14ac:dyDescent="0.25">
      <c r="A1500" s="494">
        <v>97980</v>
      </c>
      <c r="B1500" s="495" t="s">
        <v>2613</v>
      </c>
      <c r="C1500" s="495" t="s">
        <v>222</v>
      </c>
      <c r="D1500" s="495" t="s">
        <v>208</v>
      </c>
      <c r="E1500" s="495" t="s">
        <v>22762</v>
      </c>
      <c r="F1500" s="496" t="s">
        <v>22763</v>
      </c>
      <c r="G1500" s="496" t="s">
        <v>22764</v>
      </c>
      <c r="H1500" s="496" t="s">
        <v>481</v>
      </c>
      <c r="I1500" s="496" t="s">
        <v>248</v>
      </c>
      <c r="J1500" s="496" t="s">
        <v>2689</v>
      </c>
      <c r="K1500" s="187">
        <f t="shared" si="69"/>
        <v>1425.21</v>
      </c>
      <c r="L1500" s="188">
        <f t="shared" si="70"/>
        <v>1425.2099999999998</v>
      </c>
      <c r="M1500" s="185"/>
      <c r="N1500" s="186">
        <f t="shared" si="71"/>
        <v>97980</v>
      </c>
    </row>
    <row r="1501" spans="1:14" ht="13.5" x14ac:dyDescent="0.25">
      <c r="A1501" s="494">
        <v>97981</v>
      </c>
      <c r="B1501" s="495" t="s">
        <v>2614</v>
      </c>
      <c r="C1501" s="495" t="s">
        <v>222</v>
      </c>
      <c r="D1501" s="495" t="s">
        <v>243</v>
      </c>
      <c r="E1501" s="495" t="s">
        <v>22765</v>
      </c>
      <c r="F1501" s="496" t="s">
        <v>21171</v>
      </c>
      <c r="G1501" s="496" t="s">
        <v>22766</v>
      </c>
      <c r="H1501" s="496" t="s">
        <v>514</v>
      </c>
      <c r="I1501" s="496" t="s">
        <v>248</v>
      </c>
      <c r="J1501" s="496" t="s">
        <v>1100</v>
      </c>
      <c r="K1501" s="187">
        <f t="shared" si="69"/>
        <v>757.61</v>
      </c>
      <c r="L1501" s="188">
        <f t="shared" si="70"/>
        <v>757.61</v>
      </c>
      <c r="M1501" s="185"/>
      <c r="N1501" s="186">
        <f t="shared" si="71"/>
        <v>97981</v>
      </c>
    </row>
    <row r="1502" spans="1:14" ht="13.5" x14ac:dyDescent="0.25">
      <c r="A1502" s="494">
        <v>97983</v>
      </c>
      <c r="B1502" s="495" t="s">
        <v>2615</v>
      </c>
      <c r="C1502" s="495" t="s">
        <v>222</v>
      </c>
      <c r="D1502" s="495" t="s">
        <v>243</v>
      </c>
      <c r="E1502" s="495" t="s">
        <v>22767</v>
      </c>
      <c r="F1502" s="496" t="s">
        <v>6012</v>
      </c>
      <c r="G1502" s="496" t="s">
        <v>22768</v>
      </c>
      <c r="H1502" s="496" t="s">
        <v>2194</v>
      </c>
      <c r="I1502" s="496" t="s">
        <v>248</v>
      </c>
      <c r="J1502" s="496" t="s">
        <v>893</v>
      </c>
      <c r="K1502" s="187">
        <f t="shared" si="69"/>
        <v>401.24</v>
      </c>
      <c r="L1502" s="188">
        <f t="shared" si="70"/>
        <v>401.24</v>
      </c>
      <c r="M1502" s="185"/>
      <c r="N1502" s="186">
        <f t="shared" si="71"/>
        <v>97983</v>
      </c>
    </row>
    <row r="1503" spans="1:14" ht="13.5" x14ac:dyDescent="0.25">
      <c r="A1503" s="494">
        <v>97985</v>
      </c>
      <c r="B1503" s="495" t="s">
        <v>2618</v>
      </c>
      <c r="C1503" s="495" t="s">
        <v>222</v>
      </c>
      <c r="D1503" s="495" t="s">
        <v>243</v>
      </c>
      <c r="E1503" s="495" t="s">
        <v>22769</v>
      </c>
      <c r="F1503" s="496" t="s">
        <v>22770</v>
      </c>
      <c r="G1503" s="496" t="s">
        <v>22771</v>
      </c>
      <c r="H1503" s="496" t="s">
        <v>592</v>
      </c>
      <c r="I1503" s="496" t="s">
        <v>248</v>
      </c>
      <c r="J1503" s="496" t="s">
        <v>1335</v>
      </c>
      <c r="K1503" s="187">
        <f t="shared" si="69"/>
        <v>910.74</v>
      </c>
      <c r="L1503" s="188">
        <f t="shared" si="70"/>
        <v>910.74000000000012</v>
      </c>
      <c r="M1503" s="185"/>
      <c r="N1503" s="186">
        <f t="shared" si="71"/>
        <v>97985</v>
      </c>
    </row>
    <row r="1504" spans="1:14" ht="13.5" x14ac:dyDescent="0.25">
      <c r="A1504" s="494">
        <v>97987</v>
      </c>
      <c r="B1504" s="495" t="s">
        <v>2619</v>
      </c>
      <c r="C1504" s="495" t="s">
        <v>222</v>
      </c>
      <c r="D1504" s="495" t="s">
        <v>243</v>
      </c>
      <c r="E1504" s="495" t="s">
        <v>22772</v>
      </c>
      <c r="F1504" s="496" t="s">
        <v>19391</v>
      </c>
      <c r="G1504" s="496" t="s">
        <v>22773</v>
      </c>
      <c r="H1504" s="496" t="s">
        <v>22774</v>
      </c>
      <c r="I1504" s="496" t="s">
        <v>248</v>
      </c>
      <c r="J1504" s="496" t="s">
        <v>893</v>
      </c>
      <c r="K1504" s="187">
        <f t="shared" si="69"/>
        <v>537.79</v>
      </c>
      <c r="L1504" s="188">
        <f t="shared" si="70"/>
        <v>537.79</v>
      </c>
      <c r="M1504" s="185"/>
      <c r="N1504" s="186">
        <f t="shared" si="71"/>
        <v>97987</v>
      </c>
    </row>
    <row r="1505" spans="1:14" ht="13.5" x14ac:dyDescent="0.25">
      <c r="A1505" s="494">
        <v>97988</v>
      </c>
      <c r="B1505" s="495" t="s">
        <v>2620</v>
      </c>
      <c r="C1505" s="495" t="s">
        <v>222</v>
      </c>
      <c r="D1505" s="495" t="s">
        <v>208</v>
      </c>
      <c r="E1505" s="495" t="s">
        <v>22775</v>
      </c>
      <c r="F1505" s="496" t="s">
        <v>22776</v>
      </c>
      <c r="G1505" s="496" t="s">
        <v>22777</v>
      </c>
      <c r="H1505" s="496" t="s">
        <v>20885</v>
      </c>
      <c r="I1505" s="496" t="s">
        <v>248</v>
      </c>
      <c r="J1505" s="496" t="s">
        <v>349</v>
      </c>
      <c r="K1505" s="187">
        <f t="shared" si="69"/>
        <v>2145.6999999999998</v>
      </c>
      <c r="L1505" s="188">
        <f t="shared" si="70"/>
        <v>2145.6999999999998</v>
      </c>
      <c r="M1505" s="185"/>
      <c r="N1505" s="186">
        <f t="shared" si="71"/>
        <v>97988</v>
      </c>
    </row>
    <row r="1506" spans="1:14" ht="13.5" x14ac:dyDescent="0.25">
      <c r="A1506" s="494">
        <v>97989</v>
      </c>
      <c r="B1506" s="495" t="s">
        <v>2621</v>
      </c>
      <c r="C1506" s="495" t="s">
        <v>222</v>
      </c>
      <c r="D1506" s="495" t="s">
        <v>243</v>
      </c>
      <c r="E1506" s="495" t="s">
        <v>22778</v>
      </c>
      <c r="F1506" s="496" t="s">
        <v>22779</v>
      </c>
      <c r="G1506" s="496" t="s">
        <v>22780</v>
      </c>
      <c r="H1506" s="496" t="s">
        <v>502</v>
      </c>
      <c r="I1506" s="496" t="s">
        <v>248</v>
      </c>
      <c r="J1506" s="496" t="s">
        <v>486</v>
      </c>
      <c r="K1506" s="187">
        <f t="shared" si="69"/>
        <v>1063.8999999999999</v>
      </c>
      <c r="L1506" s="188">
        <f t="shared" si="70"/>
        <v>1063.8999999999999</v>
      </c>
      <c r="M1506" s="185"/>
      <c r="N1506" s="186">
        <f t="shared" si="71"/>
        <v>97989</v>
      </c>
    </row>
    <row r="1507" spans="1:14" ht="13.5" x14ac:dyDescent="0.25">
      <c r="A1507" s="494">
        <v>97991</v>
      </c>
      <c r="B1507" s="495" t="s">
        <v>2622</v>
      </c>
      <c r="C1507" s="495" t="s">
        <v>222</v>
      </c>
      <c r="D1507" s="495" t="s">
        <v>243</v>
      </c>
      <c r="E1507" s="495" t="s">
        <v>22781</v>
      </c>
      <c r="F1507" s="496" t="s">
        <v>22782</v>
      </c>
      <c r="G1507" s="496" t="s">
        <v>20456</v>
      </c>
      <c r="H1507" s="496" t="s">
        <v>20313</v>
      </c>
      <c r="I1507" s="496" t="s">
        <v>248</v>
      </c>
      <c r="J1507" s="496" t="s">
        <v>864</v>
      </c>
      <c r="K1507" s="187">
        <f t="shared" si="69"/>
        <v>770.77</v>
      </c>
      <c r="L1507" s="188">
        <f t="shared" si="70"/>
        <v>770.77</v>
      </c>
      <c r="M1507" s="185"/>
      <c r="N1507" s="186">
        <f t="shared" si="71"/>
        <v>97991</v>
      </c>
    </row>
    <row r="1508" spans="1:14" ht="13.5" x14ac:dyDescent="0.25">
      <c r="A1508" s="494">
        <v>97992</v>
      </c>
      <c r="B1508" s="495" t="s">
        <v>2623</v>
      </c>
      <c r="C1508" s="495" t="s">
        <v>222</v>
      </c>
      <c r="D1508" s="495" t="s">
        <v>208</v>
      </c>
      <c r="E1508" s="495" t="s">
        <v>22783</v>
      </c>
      <c r="F1508" s="496" t="s">
        <v>22784</v>
      </c>
      <c r="G1508" s="496" t="s">
        <v>22785</v>
      </c>
      <c r="H1508" s="496" t="s">
        <v>19803</v>
      </c>
      <c r="I1508" s="496" t="s">
        <v>248</v>
      </c>
      <c r="J1508" s="496" t="s">
        <v>2161</v>
      </c>
      <c r="K1508" s="187">
        <f t="shared" si="69"/>
        <v>2803.97</v>
      </c>
      <c r="L1508" s="188">
        <f t="shared" si="70"/>
        <v>2803.97</v>
      </c>
      <c r="M1508" s="185"/>
      <c r="N1508" s="186">
        <f t="shared" si="71"/>
        <v>97992</v>
      </c>
    </row>
    <row r="1509" spans="1:14" ht="13.5" x14ac:dyDescent="0.25">
      <c r="A1509" s="494">
        <v>97993</v>
      </c>
      <c r="B1509" s="495" t="s">
        <v>2624</v>
      </c>
      <c r="C1509" s="495" t="s">
        <v>222</v>
      </c>
      <c r="D1509" s="495" t="s">
        <v>243</v>
      </c>
      <c r="E1509" s="495" t="s">
        <v>22786</v>
      </c>
      <c r="F1509" s="496" t="s">
        <v>22787</v>
      </c>
      <c r="G1509" s="496" t="s">
        <v>22788</v>
      </c>
      <c r="H1509" s="496" t="s">
        <v>986</v>
      </c>
      <c r="I1509" s="496" t="s">
        <v>248</v>
      </c>
      <c r="J1509" s="496" t="s">
        <v>2000</v>
      </c>
      <c r="K1509" s="187">
        <f t="shared" si="69"/>
        <v>1293.6399999999999</v>
      </c>
      <c r="L1509" s="188">
        <f t="shared" si="70"/>
        <v>1293.6399999999999</v>
      </c>
      <c r="M1509" s="185"/>
      <c r="N1509" s="186">
        <f t="shared" si="71"/>
        <v>97993</v>
      </c>
    </row>
    <row r="1510" spans="1:14" ht="13.5" x14ac:dyDescent="0.25">
      <c r="A1510" s="494">
        <v>97994</v>
      </c>
      <c r="B1510" s="495" t="s">
        <v>2625</v>
      </c>
      <c r="C1510" s="495" t="s">
        <v>222</v>
      </c>
      <c r="D1510" s="495" t="s">
        <v>208</v>
      </c>
      <c r="E1510" s="495" t="s">
        <v>22789</v>
      </c>
      <c r="F1510" s="496" t="s">
        <v>22790</v>
      </c>
      <c r="G1510" s="496" t="s">
        <v>22791</v>
      </c>
      <c r="H1510" s="496" t="s">
        <v>18547</v>
      </c>
      <c r="I1510" s="496" t="s">
        <v>248</v>
      </c>
      <c r="J1510" s="496" t="s">
        <v>2846</v>
      </c>
      <c r="K1510" s="187">
        <f t="shared" si="69"/>
        <v>1744.32</v>
      </c>
      <c r="L1510" s="188">
        <f t="shared" si="70"/>
        <v>1744.32</v>
      </c>
      <c r="M1510" s="185"/>
      <c r="N1510" s="186">
        <f t="shared" si="71"/>
        <v>97994</v>
      </c>
    </row>
    <row r="1511" spans="1:14" ht="13.5" x14ac:dyDescent="0.25">
      <c r="A1511" s="494">
        <v>97995</v>
      </c>
      <c r="B1511" s="495" t="s">
        <v>2626</v>
      </c>
      <c r="C1511" s="495" t="s">
        <v>222</v>
      </c>
      <c r="D1511" s="495" t="s">
        <v>243</v>
      </c>
      <c r="E1511" s="495" t="s">
        <v>22792</v>
      </c>
      <c r="F1511" s="496" t="s">
        <v>22793</v>
      </c>
      <c r="G1511" s="496" t="s">
        <v>22794</v>
      </c>
      <c r="H1511" s="496" t="s">
        <v>579</v>
      </c>
      <c r="I1511" s="496" t="s">
        <v>248</v>
      </c>
      <c r="J1511" s="496" t="s">
        <v>590</v>
      </c>
      <c r="K1511" s="187">
        <f t="shared" si="69"/>
        <v>746.31</v>
      </c>
      <c r="L1511" s="188">
        <f t="shared" si="70"/>
        <v>746.31</v>
      </c>
      <c r="M1511" s="185"/>
      <c r="N1511" s="186">
        <f t="shared" si="71"/>
        <v>97995</v>
      </c>
    </row>
    <row r="1512" spans="1:14" ht="13.5" x14ac:dyDescent="0.25">
      <c r="A1512" s="494">
        <v>97996</v>
      </c>
      <c r="B1512" s="495" t="s">
        <v>2627</v>
      </c>
      <c r="C1512" s="495" t="s">
        <v>222</v>
      </c>
      <c r="D1512" s="495" t="s">
        <v>208</v>
      </c>
      <c r="E1512" s="495" t="s">
        <v>22795</v>
      </c>
      <c r="F1512" s="496" t="s">
        <v>22796</v>
      </c>
      <c r="G1512" s="496" t="s">
        <v>22797</v>
      </c>
      <c r="H1512" s="496" t="s">
        <v>18241</v>
      </c>
      <c r="I1512" s="496" t="s">
        <v>248</v>
      </c>
      <c r="J1512" s="496" t="s">
        <v>485</v>
      </c>
      <c r="K1512" s="187">
        <f t="shared" si="69"/>
        <v>2215.7599999999998</v>
      </c>
      <c r="L1512" s="188">
        <f t="shared" si="70"/>
        <v>2215.7599999999998</v>
      </c>
      <c r="M1512" s="185"/>
      <c r="N1512" s="186">
        <f t="shared" si="71"/>
        <v>97996</v>
      </c>
    </row>
    <row r="1513" spans="1:14" ht="13.5" x14ac:dyDescent="0.25">
      <c r="A1513" s="494">
        <v>97997</v>
      </c>
      <c r="B1513" s="495" t="s">
        <v>2629</v>
      </c>
      <c r="C1513" s="495" t="s">
        <v>222</v>
      </c>
      <c r="D1513" s="495" t="s">
        <v>243</v>
      </c>
      <c r="E1513" s="495" t="s">
        <v>22798</v>
      </c>
      <c r="F1513" s="496" t="s">
        <v>22799</v>
      </c>
      <c r="G1513" s="496" t="s">
        <v>22800</v>
      </c>
      <c r="H1513" s="496" t="s">
        <v>1087</v>
      </c>
      <c r="I1513" s="496" t="s">
        <v>248</v>
      </c>
      <c r="J1513" s="496" t="s">
        <v>1216</v>
      </c>
      <c r="K1513" s="187">
        <f t="shared" si="69"/>
        <v>888.65000000000009</v>
      </c>
      <c r="L1513" s="188">
        <f t="shared" si="70"/>
        <v>888.65000000000009</v>
      </c>
      <c r="M1513" s="185"/>
      <c r="N1513" s="186">
        <f t="shared" si="71"/>
        <v>97997</v>
      </c>
    </row>
    <row r="1514" spans="1:14" ht="13.5" x14ac:dyDescent="0.25">
      <c r="A1514" s="494">
        <v>97999</v>
      </c>
      <c r="B1514" s="495" t="s">
        <v>2630</v>
      </c>
      <c r="C1514" s="495" t="s">
        <v>222</v>
      </c>
      <c r="D1514" s="495" t="s">
        <v>243</v>
      </c>
      <c r="E1514" s="495" t="s">
        <v>22801</v>
      </c>
      <c r="F1514" s="496" t="s">
        <v>22802</v>
      </c>
      <c r="G1514" s="496" t="s">
        <v>22803</v>
      </c>
      <c r="H1514" s="496" t="s">
        <v>1279</v>
      </c>
      <c r="I1514" s="496" t="s">
        <v>248</v>
      </c>
      <c r="J1514" s="496" t="s">
        <v>2343</v>
      </c>
      <c r="K1514" s="187">
        <f t="shared" si="69"/>
        <v>1031</v>
      </c>
      <c r="L1514" s="188">
        <f t="shared" si="70"/>
        <v>1031</v>
      </c>
      <c r="M1514" s="185"/>
      <c r="N1514" s="186">
        <f t="shared" si="71"/>
        <v>97999</v>
      </c>
    </row>
    <row r="1515" spans="1:14" ht="13.5" x14ac:dyDescent="0.25">
      <c r="A1515" s="494">
        <v>98001</v>
      </c>
      <c r="B1515" s="495" t="s">
        <v>2631</v>
      </c>
      <c r="C1515" s="495" t="s">
        <v>222</v>
      </c>
      <c r="D1515" s="495" t="s">
        <v>243</v>
      </c>
      <c r="E1515" s="495" t="s">
        <v>22804</v>
      </c>
      <c r="F1515" s="496" t="s">
        <v>22805</v>
      </c>
      <c r="G1515" s="496" t="s">
        <v>22806</v>
      </c>
      <c r="H1515" s="496" t="s">
        <v>521</v>
      </c>
      <c r="I1515" s="496" t="s">
        <v>248</v>
      </c>
      <c r="J1515" s="496" t="s">
        <v>585</v>
      </c>
      <c r="K1515" s="187">
        <f t="shared" si="69"/>
        <v>1173.3499999999999</v>
      </c>
      <c r="L1515" s="188">
        <f t="shared" si="70"/>
        <v>1173.3499999999999</v>
      </c>
      <c r="M1515" s="185"/>
      <c r="N1515" s="186">
        <f t="shared" si="71"/>
        <v>98001</v>
      </c>
    </row>
    <row r="1516" spans="1:14" ht="13.5" x14ac:dyDescent="0.25">
      <c r="A1516" s="494">
        <v>98002</v>
      </c>
      <c r="B1516" s="495" t="s">
        <v>2632</v>
      </c>
      <c r="C1516" s="495" t="s">
        <v>222</v>
      </c>
      <c r="D1516" s="495" t="s">
        <v>208</v>
      </c>
      <c r="E1516" s="495" t="s">
        <v>22807</v>
      </c>
      <c r="F1516" s="496" t="s">
        <v>22808</v>
      </c>
      <c r="G1516" s="496" t="s">
        <v>22809</v>
      </c>
      <c r="H1516" s="496" t="s">
        <v>19940</v>
      </c>
      <c r="I1516" s="496" t="s">
        <v>248</v>
      </c>
      <c r="J1516" s="496" t="s">
        <v>9421</v>
      </c>
      <c r="K1516" s="187">
        <f t="shared" si="69"/>
        <v>3657.5099999999998</v>
      </c>
      <c r="L1516" s="188">
        <f t="shared" si="70"/>
        <v>3657.5099999999998</v>
      </c>
      <c r="M1516" s="185"/>
      <c r="N1516" s="186">
        <f t="shared" si="71"/>
        <v>98002</v>
      </c>
    </row>
    <row r="1517" spans="1:14" ht="13.5" x14ac:dyDescent="0.25">
      <c r="A1517" s="494">
        <v>98003</v>
      </c>
      <c r="B1517" s="495" t="s">
        <v>2634</v>
      </c>
      <c r="C1517" s="495" t="s">
        <v>222</v>
      </c>
      <c r="D1517" s="495" t="s">
        <v>243</v>
      </c>
      <c r="E1517" s="495" t="s">
        <v>22810</v>
      </c>
      <c r="F1517" s="496" t="s">
        <v>22811</v>
      </c>
      <c r="G1517" s="496" t="s">
        <v>22812</v>
      </c>
      <c r="H1517" s="496" t="s">
        <v>1367</v>
      </c>
      <c r="I1517" s="496" t="s">
        <v>248</v>
      </c>
      <c r="J1517" s="496" t="s">
        <v>579</v>
      </c>
      <c r="K1517" s="187">
        <f t="shared" si="69"/>
        <v>1315.74</v>
      </c>
      <c r="L1517" s="188">
        <f t="shared" si="70"/>
        <v>1315.7400000000002</v>
      </c>
      <c r="M1517" s="185"/>
      <c r="N1517" s="186">
        <f t="shared" si="71"/>
        <v>98003</v>
      </c>
    </row>
    <row r="1518" spans="1:14" ht="13.5" x14ac:dyDescent="0.25">
      <c r="A1518" s="494">
        <v>98005</v>
      </c>
      <c r="B1518" s="495" t="s">
        <v>2636</v>
      </c>
      <c r="C1518" s="495" t="s">
        <v>222</v>
      </c>
      <c r="D1518" s="495" t="s">
        <v>243</v>
      </c>
      <c r="E1518" s="495" t="s">
        <v>22813</v>
      </c>
      <c r="F1518" s="496" t="s">
        <v>22814</v>
      </c>
      <c r="G1518" s="496" t="s">
        <v>22815</v>
      </c>
      <c r="H1518" s="496" t="s">
        <v>544</v>
      </c>
      <c r="I1518" s="496" t="s">
        <v>248</v>
      </c>
      <c r="J1518" s="496" t="s">
        <v>1011</v>
      </c>
      <c r="K1518" s="187">
        <f t="shared" si="69"/>
        <v>1458.14</v>
      </c>
      <c r="L1518" s="188">
        <f t="shared" si="70"/>
        <v>1458.14</v>
      </c>
      <c r="M1518" s="185"/>
      <c r="N1518" s="186">
        <f t="shared" si="71"/>
        <v>98005</v>
      </c>
    </row>
    <row r="1519" spans="1:14" ht="13.5" x14ac:dyDescent="0.25">
      <c r="A1519" s="494">
        <v>98006</v>
      </c>
      <c r="B1519" s="495" t="s">
        <v>2637</v>
      </c>
      <c r="C1519" s="495" t="s">
        <v>222</v>
      </c>
      <c r="D1519" s="495" t="s">
        <v>208</v>
      </c>
      <c r="E1519" s="495" t="s">
        <v>22816</v>
      </c>
      <c r="F1519" s="496" t="s">
        <v>22817</v>
      </c>
      <c r="G1519" s="496" t="s">
        <v>22818</v>
      </c>
      <c r="H1519" s="496" t="s">
        <v>20016</v>
      </c>
      <c r="I1519" s="496" t="s">
        <v>248</v>
      </c>
      <c r="J1519" s="496" t="s">
        <v>4220</v>
      </c>
      <c r="K1519" s="187">
        <f t="shared" si="69"/>
        <v>4602.1499999999996</v>
      </c>
      <c r="L1519" s="188">
        <f t="shared" si="70"/>
        <v>4602.1499999999996</v>
      </c>
      <c r="M1519" s="185"/>
      <c r="N1519" s="186">
        <f t="shared" si="71"/>
        <v>98006</v>
      </c>
    </row>
    <row r="1520" spans="1:14" ht="13.5" x14ac:dyDescent="0.25">
      <c r="A1520" s="494">
        <v>98007</v>
      </c>
      <c r="B1520" s="495" t="s">
        <v>2638</v>
      </c>
      <c r="C1520" s="495" t="s">
        <v>222</v>
      </c>
      <c r="D1520" s="495" t="s">
        <v>243</v>
      </c>
      <c r="E1520" s="495" t="s">
        <v>22819</v>
      </c>
      <c r="F1520" s="496" t="s">
        <v>22820</v>
      </c>
      <c r="G1520" s="496" t="s">
        <v>22821</v>
      </c>
      <c r="H1520" s="496" t="s">
        <v>609</v>
      </c>
      <c r="I1520" s="496" t="s">
        <v>248</v>
      </c>
      <c r="J1520" s="496" t="s">
        <v>1087</v>
      </c>
      <c r="K1520" s="187">
        <f t="shared" si="69"/>
        <v>1600.45</v>
      </c>
      <c r="L1520" s="188">
        <f t="shared" si="70"/>
        <v>1600.45</v>
      </c>
      <c r="M1520" s="185"/>
      <c r="N1520" s="186">
        <f t="shared" si="71"/>
        <v>98007</v>
      </c>
    </row>
    <row r="1521" spans="1:14" ht="13.5" x14ac:dyDescent="0.25">
      <c r="A1521" s="494">
        <v>98008</v>
      </c>
      <c r="B1521" s="495" t="s">
        <v>2640</v>
      </c>
      <c r="C1521" s="495" t="s">
        <v>222</v>
      </c>
      <c r="D1521" s="495" t="s">
        <v>208</v>
      </c>
      <c r="E1521" s="495" t="s">
        <v>22822</v>
      </c>
      <c r="F1521" s="496" t="s">
        <v>22823</v>
      </c>
      <c r="G1521" s="496" t="s">
        <v>22824</v>
      </c>
      <c r="H1521" s="496" t="s">
        <v>22825</v>
      </c>
      <c r="I1521" s="496" t="s">
        <v>248</v>
      </c>
      <c r="J1521" s="496" t="s">
        <v>2945</v>
      </c>
      <c r="K1521" s="187">
        <f t="shared" si="69"/>
        <v>2788.4</v>
      </c>
      <c r="L1521" s="188">
        <f t="shared" si="70"/>
        <v>2788.3999999999996</v>
      </c>
      <c r="M1521" s="185"/>
      <c r="N1521" s="186">
        <f t="shared" si="71"/>
        <v>98008</v>
      </c>
    </row>
    <row r="1522" spans="1:14" ht="13.5" x14ac:dyDescent="0.25">
      <c r="A1522" s="494">
        <v>98009</v>
      </c>
      <c r="B1522" s="495" t="s">
        <v>2641</v>
      </c>
      <c r="C1522" s="495" t="s">
        <v>222</v>
      </c>
      <c r="D1522" s="495" t="s">
        <v>243</v>
      </c>
      <c r="E1522" s="495" t="s">
        <v>22801</v>
      </c>
      <c r="F1522" s="496" t="s">
        <v>22802</v>
      </c>
      <c r="G1522" s="496" t="s">
        <v>22803</v>
      </c>
      <c r="H1522" s="496" t="s">
        <v>1279</v>
      </c>
      <c r="I1522" s="496" t="s">
        <v>248</v>
      </c>
      <c r="J1522" s="496" t="s">
        <v>2343</v>
      </c>
      <c r="K1522" s="187">
        <f t="shared" si="69"/>
        <v>1031</v>
      </c>
      <c r="L1522" s="188">
        <f t="shared" si="70"/>
        <v>1031</v>
      </c>
      <c r="M1522" s="185"/>
      <c r="N1522" s="186">
        <f t="shared" si="71"/>
        <v>98009</v>
      </c>
    </row>
    <row r="1523" spans="1:14" ht="13.5" x14ac:dyDescent="0.25">
      <c r="A1523" s="494">
        <v>98010</v>
      </c>
      <c r="B1523" s="495" t="s">
        <v>2642</v>
      </c>
      <c r="C1523" s="495" t="s">
        <v>222</v>
      </c>
      <c r="D1523" s="495" t="s">
        <v>208</v>
      </c>
      <c r="E1523" s="495" t="s">
        <v>22826</v>
      </c>
      <c r="F1523" s="496" t="s">
        <v>22827</v>
      </c>
      <c r="G1523" s="496" t="s">
        <v>22828</v>
      </c>
      <c r="H1523" s="496" t="s">
        <v>22829</v>
      </c>
      <c r="I1523" s="496" t="s">
        <v>248</v>
      </c>
      <c r="J1523" s="496" t="s">
        <v>975</v>
      </c>
      <c r="K1523" s="187">
        <f t="shared" si="69"/>
        <v>3421.85</v>
      </c>
      <c r="L1523" s="188">
        <f t="shared" si="70"/>
        <v>3421.8500000000004</v>
      </c>
      <c r="M1523" s="185"/>
      <c r="N1523" s="186">
        <f t="shared" si="71"/>
        <v>98010</v>
      </c>
    </row>
    <row r="1524" spans="1:14" ht="13.5" x14ac:dyDescent="0.25">
      <c r="A1524" s="494">
        <v>98011</v>
      </c>
      <c r="B1524" s="495" t="s">
        <v>2643</v>
      </c>
      <c r="C1524" s="495" t="s">
        <v>222</v>
      </c>
      <c r="D1524" s="495" t="s">
        <v>243</v>
      </c>
      <c r="E1524" s="495" t="s">
        <v>22804</v>
      </c>
      <c r="F1524" s="496" t="s">
        <v>22805</v>
      </c>
      <c r="G1524" s="496" t="s">
        <v>22806</v>
      </c>
      <c r="H1524" s="496" t="s">
        <v>521</v>
      </c>
      <c r="I1524" s="496" t="s">
        <v>248</v>
      </c>
      <c r="J1524" s="496" t="s">
        <v>585</v>
      </c>
      <c r="K1524" s="187">
        <f t="shared" si="69"/>
        <v>1173.3499999999999</v>
      </c>
      <c r="L1524" s="188">
        <f t="shared" si="70"/>
        <v>1173.3499999999999</v>
      </c>
      <c r="M1524" s="185"/>
      <c r="N1524" s="186">
        <f t="shared" si="71"/>
        <v>98011</v>
      </c>
    </row>
    <row r="1525" spans="1:14" ht="13.5" x14ac:dyDescent="0.25">
      <c r="A1525" s="494">
        <v>98012</v>
      </c>
      <c r="B1525" s="495" t="s">
        <v>2644</v>
      </c>
      <c r="C1525" s="495" t="s">
        <v>222</v>
      </c>
      <c r="D1525" s="495" t="s">
        <v>208</v>
      </c>
      <c r="E1525" s="495" t="s">
        <v>22830</v>
      </c>
      <c r="F1525" s="496" t="s">
        <v>22831</v>
      </c>
      <c r="G1525" s="496" t="s">
        <v>22832</v>
      </c>
      <c r="H1525" s="496" t="s">
        <v>22833</v>
      </c>
      <c r="I1525" s="496" t="s">
        <v>248</v>
      </c>
      <c r="J1525" s="496" t="s">
        <v>520</v>
      </c>
      <c r="K1525" s="187">
        <f t="shared" si="69"/>
        <v>4033.41</v>
      </c>
      <c r="L1525" s="188">
        <f t="shared" si="70"/>
        <v>4033.41</v>
      </c>
      <c r="M1525" s="185"/>
      <c r="N1525" s="186">
        <f t="shared" si="71"/>
        <v>98012</v>
      </c>
    </row>
    <row r="1526" spans="1:14" ht="13.5" x14ac:dyDescent="0.25">
      <c r="A1526" s="494">
        <v>98013</v>
      </c>
      <c r="B1526" s="495" t="s">
        <v>2645</v>
      </c>
      <c r="C1526" s="495" t="s">
        <v>222</v>
      </c>
      <c r="D1526" s="495" t="s">
        <v>243</v>
      </c>
      <c r="E1526" s="495" t="s">
        <v>22810</v>
      </c>
      <c r="F1526" s="496" t="s">
        <v>22811</v>
      </c>
      <c r="G1526" s="496" t="s">
        <v>22812</v>
      </c>
      <c r="H1526" s="496" t="s">
        <v>1367</v>
      </c>
      <c r="I1526" s="496" t="s">
        <v>248</v>
      </c>
      <c r="J1526" s="496" t="s">
        <v>579</v>
      </c>
      <c r="K1526" s="187">
        <f t="shared" si="69"/>
        <v>1315.74</v>
      </c>
      <c r="L1526" s="188">
        <f t="shared" si="70"/>
        <v>1315.7400000000002</v>
      </c>
      <c r="M1526" s="185"/>
      <c r="N1526" s="186">
        <f t="shared" si="71"/>
        <v>98013</v>
      </c>
    </row>
    <row r="1527" spans="1:14" ht="13.5" x14ac:dyDescent="0.25">
      <c r="A1527" s="494">
        <v>98014</v>
      </c>
      <c r="B1527" s="495" t="s">
        <v>2646</v>
      </c>
      <c r="C1527" s="495" t="s">
        <v>222</v>
      </c>
      <c r="D1527" s="495" t="s">
        <v>208</v>
      </c>
      <c r="E1527" s="495" t="s">
        <v>22834</v>
      </c>
      <c r="F1527" s="496" t="s">
        <v>22835</v>
      </c>
      <c r="G1527" s="496" t="s">
        <v>22836</v>
      </c>
      <c r="H1527" s="496" t="s">
        <v>22837</v>
      </c>
      <c r="I1527" s="496" t="s">
        <v>248</v>
      </c>
      <c r="J1527" s="496" t="s">
        <v>4814</v>
      </c>
      <c r="K1527" s="187">
        <f t="shared" si="69"/>
        <v>4644.8600000000006</v>
      </c>
      <c r="L1527" s="188">
        <f t="shared" si="70"/>
        <v>4644.8599999999997</v>
      </c>
      <c r="M1527" s="185"/>
      <c r="N1527" s="186">
        <f t="shared" si="71"/>
        <v>98014</v>
      </c>
    </row>
    <row r="1528" spans="1:14" ht="13.5" x14ac:dyDescent="0.25">
      <c r="A1528" s="494">
        <v>98015</v>
      </c>
      <c r="B1528" s="495" t="s">
        <v>2648</v>
      </c>
      <c r="C1528" s="495" t="s">
        <v>222</v>
      </c>
      <c r="D1528" s="495" t="s">
        <v>243</v>
      </c>
      <c r="E1528" s="495" t="s">
        <v>22813</v>
      </c>
      <c r="F1528" s="496" t="s">
        <v>22814</v>
      </c>
      <c r="G1528" s="496" t="s">
        <v>22815</v>
      </c>
      <c r="H1528" s="496" t="s">
        <v>544</v>
      </c>
      <c r="I1528" s="496" t="s">
        <v>248</v>
      </c>
      <c r="J1528" s="496" t="s">
        <v>1011</v>
      </c>
      <c r="K1528" s="187">
        <f t="shared" si="69"/>
        <v>1458.14</v>
      </c>
      <c r="L1528" s="188">
        <f t="shared" si="70"/>
        <v>1458.14</v>
      </c>
      <c r="M1528" s="185"/>
      <c r="N1528" s="186">
        <f t="shared" si="71"/>
        <v>98015</v>
      </c>
    </row>
    <row r="1529" spans="1:14" ht="13.5" x14ac:dyDescent="0.25">
      <c r="A1529" s="494">
        <v>98016</v>
      </c>
      <c r="B1529" s="495" t="s">
        <v>2649</v>
      </c>
      <c r="C1529" s="495" t="s">
        <v>222</v>
      </c>
      <c r="D1529" s="495" t="s">
        <v>208</v>
      </c>
      <c r="E1529" s="495" t="s">
        <v>22838</v>
      </c>
      <c r="F1529" s="496" t="s">
        <v>22839</v>
      </c>
      <c r="G1529" s="496" t="s">
        <v>22840</v>
      </c>
      <c r="H1529" s="496" t="s">
        <v>22841</v>
      </c>
      <c r="I1529" s="496" t="s">
        <v>248</v>
      </c>
      <c r="J1529" s="496" t="s">
        <v>4194</v>
      </c>
      <c r="K1529" s="187">
        <f t="shared" si="69"/>
        <v>5260.43</v>
      </c>
      <c r="L1529" s="188">
        <f t="shared" si="70"/>
        <v>5260.4299999999994</v>
      </c>
      <c r="M1529" s="185"/>
      <c r="N1529" s="186">
        <f t="shared" si="71"/>
        <v>98016</v>
      </c>
    </row>
    <row r="1530" spans="1:14" ht="13.5" x14ac:dyDescent="0.25">
      <c r="A1530" s="494">
        <v>98017</v>
      </c>
      <c r="B1530" s="495" t="s">
        <v>2651</v>
      </c>
      <c r="C1530" s="495" t="s">
        <v>222</v>
      </c>
      <c r="D1530" s="495" t="s">
        <v>243</v>
      </c>
      <c r="E1530" s="495" t="s">
        <v>22819</v>
      </c>
      <c r="F1530" s="496" t="s">
        <v>22820</v>
      </c>
      <c r="G1530" s="496" t="s">
        <v>22821</v>
      </c>
      <c r="H1530" s="496" t="s">
        <v>609</v>
      </c>
      <c r="I1530" s="496" t="s">
        <v>248</v>
      </c>
      <c r="J1530" s="496" t="s">
        <v>1087</v>
      </c>
      <c r="K1530" s="187">
        <f t="shared" si="69"/>
        <v>1600.45</v>
      </c>
      <c r="L1530" s="188">
        <f t="shared" si="70"/>
        <v>1600.45</v>
      </c>
      <c r="M1530" s="185"/>
      <c r="N1530" s="186">
        <f t="shared" si="71"/>
        <v>98017</v>
      </c>
    </row>
    <row r="1531" spans="1:14" ht="13.5" x14ac:dyDescent="0.25">
      <c r="A1531" s="494">
        <v>98018</v>
      </c>
      <c r="B1531" s="495" t="s">
        <v>2652</v>
      </c>
      <c r="C1531" s="495" t="s">
        <v>222</v>
      </c>
      <c r="D1531" s="495" t="s">
        <v>208</v>
      </c>
      <c r="E1531" s="495" t="s">
        <v>22842</v>
      </c>
      <c r="F1531" s="496" t="s">
        <v>22843</v>
      </c>
      <c r="G1531" s="496" t="s">
        <v>22844</v>
      </c>
      <c r="H1531" s="496" t="s">
        <v>22845</v>
      </c>
      <c r="I1531" s="496" t="s">
        <v>248</v>
      </c>
      <c r="J1531" s="496" t="s">
        <v>4182</v>
      </c>
      <c r="K1531" s="187">
        <f t="shared" si="69"/>
        <v>5867.92</v>
      </c>
      <c r="L1531" s="188">
        <f t="shared" si="70"/>
        <v>5867.920000000001</v>
      </c>
      <c r="M1531" s="185"/>
      <c r="N1531" s="186">
        <f t="shared" si="71"/>
        <v>98018</v>
      </c>
    </row>
    <row r="1532" spans="1:14" ht="13.5" x14ac:dyDescent="0.25">
      <c r="A1532" s="494">
        <v>98019</v>
      </c>
      <c r="B1532" s="495" t="s">
        <v>2654</v>
      </c>
      <c r="C1532" s="495" t="s">
        <v>222</v>
      </c>
      <c r="D1532" s="495" t="s">
        <v>243</v>
      </c>
      <c r="E1532" s="495" t="s">
        <v>22846</v>
      </c>
      <c r="F1532" s="496" t="s">
        <v>22847</v>
      </c>
      <c r="G1532" s="496" t="s">
        <v>22848</v>
      </c>
      <c r="H1532" s="496" t="s">
        <v>2026</v>
      </c>
      <c r="I1532" s="496" t="s">
        <v>248</v>
      </c>
      <c r="J1532" s="496" t="s">
        <v>514</v>
      </c>
      <c r="K1532" s="187">
        <f t="shared" si="69"/>
        <v>1757.1200000000001</v>
      </c>
      <c r="L1532" s="188">
        <f t="shared" si="70"/>
        <v>1757.12</v>
      </c>
      <c r="M1532" s="185"/>
      <c r="N1532" s="186">
        <f t="shared" si="71"/>
        <v>98019</v>
      </c>
    </row>
    <row r="1533" spans="1:14" ht="13.5" x14ac:dyDescent="0.25">
      <c r="A1533" s="494">
        <v>98020</v>
      </c>
      <c r="B1533" s="495" t="s">
        <v>2655</v>
      </c>
      <c r="C1533" s="495" t="s">
        <v>222</v>
      </c>
      <c r="D1533" s="495" t="s">
        <v>208</v>
      </c>
      <c r="E1533" s="495" t="s">
        <v>22849</v>
      </c>
      <c r="F1533" s="496" t="s">
        <v>22850</v>
      </c>
      <c r="G1533" s="496" t="s">
        <v>22851</v>
      </c>
      <c r="H1533" s="496" t="s">
        <v>22852</v>
      </c>
      <c r="I1533" s="496" t="s">
        <v>248</v>
      </c>
      <c r="J1533" s="496" t="s">
        <v>1602</v>
      </c>
      <c r="K1533" s="187">
        <f t="shared" si="69"/>
        <v>4156.3900000000003</v>
      </c>
      <c r="L1533" s="188">
        <f t="shared" si="70"/>
        <v>4156.3900000000003</v>
      </c>
      <c r="M1533" s="185"/>
      <c r="N1533" s="186">
        <f t="shared" si="71"/>
        <v>98020</v>
      </c>
    </row>
    <row r="1534" spans="1:14" ht="13.5" x14ac:dyDescent="0.25">
      <c r="A1534" s="494">
        <v>98021</v>
      </c>
      <c r="B1534" s="495" t="s">
        <v>2656</v>
      </c>
      <c r="C1534" s="495" t="s">
        <v>222</v>
      </c>
      <c r="D1534" s="495" t="s">
        <v>243</v>
      </c>
      <c r="E1534" s="495" t="s">
        <v>22853</v>
      </c>
      <c r="F1534" s="496" t="s">
        <v>22854</v>
      </c>
      <c r="G1534" s="496" t="s">
        <v>22855</v>
      </c>
      <c r="H1534" s="496" t="s">
        <v>2543</v>
      </c>
      <c r="I1534" s="496" t="s">
        <v>248</v>
      </c>
      <c r="J1534" s="496" t="s">
        <v>1941</v>
      </c>
      <c r="K1534" s="187">
        <f t="shared" si="69"/>
        <v>1330.12</v>
      </c>
      <c r="L1534" s="188">
        <f t="shared" si="70"/>
        <v>1330.1200000000001</v>
      </c>
      <c r="M1534" s="185"/>
      <c r="N1534" s="186">
        <f t="shared" si="71"/>
        <v>98021</v>
      </c>
    </row>
    <row r="1535" spans="1:14" ht="13.5" x14ac:dyDescent="0.25">
      <c r="A1535" s="494">
        <v>98022</v>
      </c>
      <c r="B1535" s="495" t="s">
        <v>2657</v>
      </c>
      <c r="C1535" s="495" t="s">
        <v>222</v>
      </c>
      <c r="D1535" s="495" t="s">
        <v>208</v>
      </c>
      <c r="E1535" s="495" t="s">
        <v>22856</v>
      </c>
      <c r="F1535" s="496" t="s">
        <v>22857</v>
      </c>
      <c r="G1535" s="496" t="s">
        <v>22858</v>
      </c>
      <c r="H1535" s="496" t="s">
        <v>22859</v>
      </c>
      <c r="I1535" s="496" t="s">
        <v>248</v>
      </c>
      <c r="J1535" s="496" t="s">
        <v>1267</v>
      </c>
      <c r="K1535" s="187">
        <f t="shared" si="69"/>
        <v>4895.59</v>
      </c>
      <c r="L1535" s="188">
        <f t="shared" si="70"/>
        <v>4895.59</v>
      </c>
      <c r="M1535" s="185"/>
      <c r="N1535" s="186">
        <f t="shared" si="71"/>
        <v>98022</v>
      </c>
    </row>
    <row r="1536" spans="1:14" ht="13.5" x14ac:dyDescent="0.25">
      <c r="A1536" s="494">
        <v>98023</v>
      </c>
      <c r="B1536" s="495" t="s">
        <v>2659</v>
      </c>
      <c r="C1536" s="495" t="s">
        <v>222</v>
      </c>
      <c r="D1536" s="495" t="s">
        <v>243</v>
      </c>
      <c r="E1536" s="495" t="s">
        <v>22860</v>
      </c>
      <c r="F1536" s="496" t="s">
        <v>22861</v>
      </c>
      <c r="G1536" s="496" t="s">
        <v>22862</v>
      </c>
      <c r="H1536" s="496" t="s">
        <v>812</v>
      </c>
      <c r="I1536" s="496" t="s">
        <v>248</v>
      </c>
      <c r="J1536" s="496" t="s">
        <v>1255</v>
      </c>
      <c r="K1536" s="187">
        <f t="shared" si="69"/>
        <v>1472.44</v>
      </c>
      <c r="L1536" s="188">
        <f t="shared" si="70"/>
        <v>1472.44</v>
      </c>
      <c r="M1536" s="185"/>
      <c r="N1536" s="186">
        <f t="shared" si="71"/>
        <v>98023</v>
      </c>
    </row>
    <row r="1537" spans="1:14" ht="13.5" x14ac:dyDescent="0.25">
      <c r="A1537" s="494">
        <v>98024</v>
      </c>
      <c r="B1537" s="495" t="s">
        <v>2660</v>
      </c>
      <c r="C1537" s="495" t="s">
        <v>222</v>
      </c>
      <c r="D1537" s="495" t="s">
        <v>208</v>
      </c>
      <c r="E1537" s="495" t="s">
        <v>22863</v>
      </c>
      <c r="F1537" s="496" t="s">
        <v>22864</v>
      </c>
      <c r="G1537" s="496" t="s">
        <v>22865</v>
      </c>
      <c r="H1537" s="496" t="s">
        <v>22866</v>
      </c>
      <c r="I1537" s="496" t="s">
        <v>248</v>
      </c>
      <c r="J1537" s="496" t="s">
        <v>1728</v>
      </c>
      <c r="K1537" s="187">
        <f t="shared" si="69"/>
        <v>5681.5499999999993</v>
      </c>
      <c r="L1537" s="188">
        <f t="shared" si="70"/>
        <v>5681.5499999999993</v>
      </c>
      <c r="M1537" s="185"/>
      <c r="N1537" s="186">
        <f t="shared" si="71"/>
        <v>98024</v>
      </c>
    </row>
    <row r="1538" spans="1:14" ht="13.5" x14ac:dyDescent="0.25">
      <c r="A1538" s="494">
        <v>98025</v>
      </c>
      <c r="B1538" s="495" t="s">
        <v>2662</v>
      </c>
      <c r="C1538" s="495" t="s">
        <v>222</v>
      </c>
      <c r="D1538" s="495" t="s">
        <v>243</v>
      </c>
      <c r="E1538" s="495" t="s">
        <v>22867</v>
      </c>
      <c r="F1538" s="496" t="s">
        <v>22868</v>
      </c>
      <c r="G1538" s="496" t="s">
        <v>22869</v>
      </c>
      <c r="H1538" s="496" t="s">
        <v>1810</v>
      </c>
      <c r="I1538" s="496" t="s">
        <v>248</v>
      </c>
      <c r="J1538" s="496" t="s">
        <v>584</v>
      </c>
      <c r="K1538" s="187">
        <f t="shared" si="69"/>
        <v>1614.83</v>
      </c>
      <c r="L1538" s="188">
        <f t="shared" si="70"/>
        <v>1614.83</v>
      </c>
      <c r="M1538" s="185"/>
      <c r="N1538" s="186">
        <f t="shared" si="71"/>
        <v>98025</v>
      </c>
    </row>
    <row r="1539" spans="1:14" ht="13.5" x14ac:dyDescent="0.25">
      <c r="A1539" s="494">
        <v>98026</v>
      </c>
      <c r="B1539" s="495" t="s">
        <v>2663</v>
      </c>
      <c r="C1539" s="495" t="s">
        <v>222</v>
      </c>
      <c r="D1539" s="495" t="s">
        <v>208</v>
      </c>
      <c r="E1539" s="495" t="s">
        <v>22870</v>
      </c>
      <c r="F1539" s="496" t="s">
        <v>22871</v>
      </c>
      <c r="G1539" s="496" t="s">
        <v>22872</v>
      </c>
      <c r="H1539" s="496" t="s">
        <v>20968</v>
      </c>
      <c r="I1539" s="496" t="s">
        <v>248</v>
      </c>
      <c r="J1539" s="496" t="s">
        <v>383</v>
      </c>
      <c r="K1539" s="187">
        <f t="shared" si="69"/>
        <v>6425.26</v>
      </c>
      <c r="L1539" s="188">
        <f t="shared" si="70"/>
        <v>6425.26</v>
      </c>
      <c r="M1539" s="185"/>
      <c r="N1539" s="186">
        <f t="shared" si="71"/>
        <v>98026</v>
      </c>
    </row>
    <row r="1540" spans="1:14" ht="13.5" x14ac:dyDescent="0.25">
      <c r="A1540" s="494">
        <v>98027</v>
      </c>
      <c r="B1540" s="495" t="s">
        <v>2664</v>
      </c>
      <c r="C1540" s="495" t="s">
        <v>222</v>
      </c>
      <c r="D1540" s="495" t="s">
        <v>243</v>
      </c>
      <c r="E1540" s="495" t="s">
        <v>22846</v>
      </c>
      <c r="F1540" s="496" t="s">
        <v>22847</v>
      </c>
      <c r="G1540" s="496" t="s">
        <v>22848</v>
      </c>
      <c r="H1540" s="496" t="s">
        <v>2026</v>
      </c>
      <c r="I1540" s="496" t="s">
        <v>248</v>
      </c>
      <c r="J1540" s="496" t="s">
        <v>514</v>
      </c>
      <c r="K1540" s="187">
        <f t="shared" si="69"/>
        <v>1757.1200000000001</v>
      </c>
      <c r="L1540" s="188">
        <f t="shared" si="70"/>
        <v>1757.12</v>
      </c>
      <c r="M1540" s="185"/>
      <c r="N1540" s="186">
        <f t="shared" si="71"/>
        <v>98027</v>
      </c>
    </row>
    <row r="1541" spans="1:14" ht="13.5" x14ac:dyDescent="0.25">
      <c r="A1541" s="494">
        <v>98028</v>
      </c>
      <c r="B1541" s="495" t="s">
        <v>2665</v>
      </c>
      <c r="C1541" s="495" t="s">
        <v>222</v>
      </c>
      <c r="D1541" s="495" t="s">
        <v>208</v>
      </c>
      <c r="E1541" s="495" t="s">
        <v>22873</v>
      </c>
      <c r="F1541" s="496" t="s">
        <v>22874</v>
      </c>
      <c r="G1541" s="496" t="s">
        <v>22875</v>
      </c>
      <c r="H1541" s="496" t="s">
        <v>22876</v>
      </c>
      <c r="I1541" s="496" t="s">
        <v>248</v>
      </c>
      <c r="J1541" s="496" t="s">
        <v>6925</v>
      </c>
      <c r="K1541" s="187">
        <f t="shared" si="69"/>
        <v>7168.9299999999994</v>
      </c>
      <c r="L1541" s="188">
        <f t="shared" si="70"/>
        <v>7168.93</v>
      </c>
      <c r="M1541" s="185"/>
      <c r="N1541" s="186">
        <f t="shared" si="71"/>
        <v>98028</v>
      </c>
    </row>
    <row r="1542" spans="1:14" ht="13.5" x14ac:dyDescent="0.25">
      <c r="A1542" s="494">
        <v>98029</v>
      </c>
      <c r="B1542" s="495" t="s">
        <v>2667</v>
      </c>
      <c r="C1542" s="495" t="s">
        <v>222</v>
      </c>
      <c r="D1542" s="495" t="s">
        <v>243</v>
      </c>
      <c r="E1542" s="495" t="s">
        <v>22877</v>
      </c>
      <c r="F1542" s="496" t="s">
        <v>22878</v>
      </c>
      <c r="G1542" s="496" t="s">
        <v>22879</v>
      </c>
      <c r="H1542" s="496" t="s">
        <v>247</v>
      </c>
      <c r="I1542" s="496" t="s">
        <v>248</v>
      </c>
      <c r="J1542" s="496" t="s">
        <v>2490</v>
      </c>
      <c r="K1542" s="187">
        <f t="shared" si="69"/>
        <v>1902.4399999999998</v>
      </c>
      <c r="L1542" s="188">
        <f t="shared" si="70"/>
        <v>1902.44</v>
      </c>
      <c r="M1542" s="185"/>
      <c r="N1542" s="186">
        <f t="shared" si="71"/>
        <v>98029</v>
      </c>
    </row>
    <row r="1543" spans="1:14" ht="13.5" x14ac:dyDescent="0.25">
      <c r="A1543" s="494">
        <v>98030</v>
      </c>
      <c r="B1543" s="495" t="s">
        <v>2668</v>
      </c>
      <c r="C1543" s="495" t="s">
        <v>222</v>
      </c>
      <c r="D1543" s="495" t="s">
        <v>208</v>
      </c>
      <c r="E1543" s="495" t="s">
        <v>22880</v>
      </c>
      <c r="F1543" s="496" t="s">
        <v>22881</v>
      </c>
      <c r="G1543" s="496" t="s">
        <v>22882</v>
      </c>
      <c r="H1543" s="496" t="s">
        <v>20985</v>
      </c>
      <c r="I1543" s="496" t="s">
        <v>248</v>
      </c>
      <c r="J1543" s="496" t="s">
        <v>293</v>
      </c>
      <c r="K1543" s="187">
        <f t="shared" si="69"/>
        <v>5881.6</v>
      </c>
      <c r="L1543" s="188">
        <f t="shared" si="70"/>
        <v>5881.6</v>
      </c>
      <c r="M1543" s="185"/>
      <c r="N1543" s="186">
        <f t="shared" si="71"/>
        <v>98030</v>
      </c>
    </row>
    <row r="1544" spans="1:14" ht="27" customHeight="1" x14ac:dyDescent="0.25">
      <c r="A1544" s="494">
        <v>98031</v>
      </c>
      <c r="B1544" s="495" t="s">
        <v>2670</v>
      </c>
      <c r="C1544" s="495" t="s">
        <v>222</v>
      </c>
      <c r="D1544" s="495" t="s">
        <v>243</v>
      </c>
      <c r="E1544" s="495" t="s">
        <v>22883</v>
      </c>
      <c r="F1544" s="496" t="s">
        <v>22884</v>
      </c>
      <c r="G1544" s="496" t="s">
        <v>22885</v>
      </c>
      <c r="H1544" s="496" t="s">
        <v>827</v>
      </c>
      <c r="I1544" s="496" t="s">
        <v>248</v>
      </c>
      <c r="J1544" s="496" t="s">
        <v>584</v>
      </c>
      <c r="K1544" s="187">
        <f t="shared" si="69"/>
        <v>1617.81</v>
      </c>
      <c r="L1544" s="188">
        <f t="shared" si="70"/>
        <v>1617.81</v>
      </c>
      <c r="M1544" s="185"/>
      <c r="N1544" s="186">
        <f t="shared" si="71"/>
        <v>98031</v>
      </c>
    </row>
    <row r="1545" spans="1:14" ht="13.5" x14ac:dyDescent="0.25">
      <c r="A1545" s="494">
        <v>98032</v>
      </c>
      <c r="B1545" s="495" t="s">
        <v>2671</v>
      </c>
      <c r="C1545" s="495" t="s">
        <v>222</v>
      </c>
      <c r="D1545" s="495" t="s">
        <v>208</v>
      </c>
      <c r="E1545" s="495" t="s">
        <v>22886</v>
      </c>
      <c r="F1545" s="496" t="s">
        <v>22887</v>
      </c>
      <c r="G1545" s="496" t="s">
        <v>22888</v>
      </c>
      <c r="H1545" s="496" t="s">
        <v>22889</v>
      </c>
      <c r="I1545" s="496" t="s">
        <v>248</v>
      </c>
      <c r="J1545" s="496" t="s">
        <v>1223</v>
      </c>
      <c r="K1545" s="187">
        <f t="shared" ref="K1545:K1608" si="72">H1545+I1545+J1545+G1545</f>
        <v>6793.81</v>
      </c>
      <c r="L1545" s="188">
        <f t="shared" ref="L1545:L1608" si="73">G1545+I1545+J1545+H1545</f>
        <v>6793.81</v>
      </c>
      <c r="M1545" s="185"/>
      <c r="N1545" s="186">
        <f t="shared" ref="N1545:N1608" si="74">A1545</f>
        <v>98032</v>
      </c>
    </row>
    <row r="1546" spans="1:14" ht="13.5" x14ac:dyDescent="0.25">
      <c r="A1546" s="494">
        <v>98033</v>
      </c>
      <c r="B1546" s="495" t="s">
        <v>2673</v>
      </c>
      <c r="C1546" s="495" t="s">
        <v>222</v>
      </c>
      <c r="D1546" s="495" t="s">
        <v>243</v>
      </c>
      <c r="E1546" s="495" t="s">
        <v>22890</v>
      </c>
      <c r="F1546" s="496" t="s">
        <v>20349</v>
      </c>
      <c r="G1546" s="496" t="s">
        <v>22891</v>
      </c>
      <c r="H1546" s="496" t="s">
        <v>334</v>
      </c>
      <c r="I1546" s="496" t="s">
        <v>248</v>
      </c>
      <c r="J1546" s="496" t="s">
        <v>1125</v>
      </c>
      <c r="K1546" s="187">
        <f t="shared" si="72"/>
        <v>1760.1200000000001</v>
      </c>
      <c r="L1546" s="188">
        <f t="shared" si="73"/>
        <v>1760.12</v>
      </c>
      <c r="M1546" s="185"/>
      <c r="N1546" s="186">
        <f t="shared" si="74"/>
        <v>98033</v>
      </c>
    </row>
    <row r="1547" spans="1:14" ht="13.5" x14ac:dyDescent="0.25">
      <c r="A1547" s="494">
        <v>98034</v>
      </c>
      <c r="B1547" s="495" t="s">
        <v>2674</v>
      </c>
      <c r="C1547" s="495" t="s">
        <v>222</v>
      </c>
      <c r="D1547" s="495" t="s">
        <v>208</v>
      </c>
      <c r="E1547" s="495" t="s">
        <v>22892</v>
      </c>
      <c r="F1547" s="496" t="s">
        <v>22893</v>
      </c>
      <c r="G1547" s="496" t="s">
        <v>22894</v>
      </c>
      <c r="H1547" s="496" t="s">
        <v>22895</v>
      </c>
      <c r="I1547" s="496" t="s">
        <v>248</v>
      </c>
      <c r="J1547" s="496" t="s">
        <v>661</v>
      </c>
      <c r="K1547" s="187">
        <f t="shared" si="72"/>
        <v>7706.03</v>
      </c>
      <c r="L1547" s="188">
        <f t="shared" si="73"/>
        <v>7706.03</v>
      </c>
      <c r="M1547" s="185"/>
      <c r="N1547" s="186">
        <f t="shared" si="74"/>
        <v>98034</v>
      </c>
    </row>
    <row r="1548" spans="1:14" ht="13.5" x14ac:dyDescent="0.25">
      <c r="A1548" s="494">
        <v>98035</v>
      </c>
      <c r="B1548" s="495" t="s">
        <v>2675</v>
      </c>
      <c r="C1548" s="495" t="s">
        <v>222</v>
      </c>
      <c r="D1548" s="495" t="s">
        <v>243</v>
      </c>
      <c r="E1548" s="495" t="s">
        <v>22877</v>
      </c>
      <c r="F1548" s="496" t="s">
        <v>22878</v>
      </c>
      <c r="G1548" s="496" t="s">
        <v>22879</v>
      </c>
      <c r="H1548" s="496" t="s">
        <v>247</v>
      </c>
      <c r="I1548" s="496" t="s">
        <v>248</v>
      </c>
      <c r="J1548" s="496" t="s">
        <v>2490</v>
      </c>
      <c r="K1548" s="187">
        <f t="shared" si="72"/>
        <v>1902.4399999999998</v>
      </c>
      <c r="L1548" s="188">
        <f t="shared" si="73"/>
        <v>1902.44</v>
      </c>
      <c r="M1548" s="185"/>
      <c r="N1548" s="186">
        <f t="shared" si="74"/>
        <v>98035</v>
      </c>
    </row>
    <row r="1549" spans="1:14" ht="15" customHeight="1" x14ac:dyDescent="0.25">
      <c r="A1549" s="494">
        <v>98036</v>
      </c>
      <c r="B1549" s="495" t="s">
        <v>2676</v>
      </c>
      <c r="C1549" s="495" t="s">
        <v>222</v>
      </c>
      <c r="D1549" s="495" t="s">
        <v>208</v>
      </c>
      <c r="E1549" s="495" t="s">
        <v>22896</v>
      </c>
      <c r="F1549" s="496" t="s">
        <v>22897</v>
      </c>
      <c r="G1549" s="496" t="s">
        <v>22898</v>
      </c>
      <c r="H1549" s="496" t="s">
        <v>22899</v>
      </c>
      <c r="I1549" s="496" t="s">
        <v>248</v>
      </c>
      <c r="J1549" s="496" t="s">
        <v>390</v>
      </c>
      <c r="K1549" s="187">
        <f t="shared" si="72"/>
        <v>8618.32</v>
      </c>
      <c r="L1549" s="188">
        <f t="shared" si="73"/>
        <v>8618.32</v>
      </c>
      <c r="M1549" s="185"/>
      <c r="N1549" s="186">
        <f t="shared" si="74"/>
        <v>98036</v>
      </c>
    </row>
    <row r="1550" spans="1:14" ht="13.5" x14ac:dyDescent="0.25">
      <c r="A1550" s="494">
        <v>98037</v>
      </c>
      <c r="B1550" s="495" t="s">
        <v>2678</v>
      </c>
      <c r="C1550" s="495" t="s">
        <v>222</v>
      </c>
      <c r="D1550" s="495" t="s">
        <v>243</v>
      </c>
      <c r="E1550" s="495" t="s">
        <v>22900</v>
      </c>
      <c r="F1550" s="496" t="s">
        <v>22901</v>
      </c>
      <c r="G1550" s="496" t="s">
        <v>22902</v>
      </c>
      <c r="H1550" s="496" t="s">
        <v>253</v>
      </c>
      <c r="I1550" s="496" t="s">
        <v>248</v>
      </c>
      <c r="J1550" s="496" t="s">
        <v>2635</v>
      </c>
      <c r="K1550" s="187">
        <f t="shared" si="72"/>
        <v>2047.81</v>
      </c>
      <c r="L1550" s="188">
        <f t="shared" si="73"/>
        <v>2047.81</v>
      </c>
      <c r="M1550" s="185"/>
      <c r="N1550" s="186">
        <f t="shared" si="74"/>
        <v>98037</v>
      </c>
    </row>
    <row r="1551" spans="1:14" ht="13.5" x14ac:dyDescent="0.25">
      <c r="A1551" s="494">
        <v>98038</v>
      </c>
      <c r="B1551" s="495" t="s">
        <v>2680</v>
      </c>
      <c r="C1551" s="495" t="s">
        <v>222</v>
      </c>
      <c r="D1551" s="495" t="s">
        <v>208</v>
      </c>
      <c r="E1551" s="495" t="s">
        <v>22903</v>
      </c>
      <c r="F1551" s="496" t="s">
        <v>22904</v>
      </c>
      <c r="G1551" s="496" t="s">
        <v>22905</v>
      </c>
      <c r="H1551" s="496" t="s">
        <v>19191</v>
      </c>
      <c r="I1551" s="496" t="s">
        <v>248</v>
      </c>
      <c r="J1551" s="496" t="s">
        <v>2798</v>
      </c>
      <c r="K1551" s="187">
        <f t="shared" si="72"/>
        <v>7888.64</v>
      </c>
      <c r="L1551" s="188">
        <f t="shared" si="73"/>
        <v>7888.64</v>
      </c>
      <c r="M1551" s="185"/>
      <c r="N1551" s="186">
        <f t="shared" si="74"/>
        <v>98038</v>
      </c>
    </row>
    <row r="1552" spans="1:14" ht="13.5" x14ac:dyDescent="0.25">
      <c r="A1552" s="494">
        <v>98039</v>
      </c>
      <c r="B1552" s="495" t="s">
        <v>2682</v>
      </c>
      <c r="C1552" s="495" t="s">
        <v>222</v>
      </c>
      <c r="D1552" s="495" t="s">
        <v>243</v>
      </c>
      <c r="E1552" s="495" t="s">
        <v>22906</v>
      </c>
      <c r="F1552" s="496" t="s">
        <v>22907</v>
      </c>
      <c r="G1552" s="496" t="s">
        <v>22908</v>
      </c>
      <c r="H1552" s="496" t="s">
        <v>247</v>
      </c>
      <c r="I1552" s="496" t="s">
        <v>248</v>
      </c>
      <c r="J1552" s="496" t="s">
        <v>518</v>
      </c>
      <c r="K1552" s="187">
        <f t="shared" si="72"/>
        <v>1905.44</v>
      </c>
      <c r="L1552" s="188">
        <f t="shared" si="73"/>
        <v>1905.44</v>
      </c>
      <c r="M1552" s="185"/>
      <c r="N1552" s="186">
        <f t="shared" si="74"/>
        <v>98039</v>
      </c>
    </row>
    <row r="1553" spans="1:14" ht="13.5" x14ac:dyDescent="0.25">
      <c r="A1553" s="494">
        <v>98040</v>
      </c>
      <c r="B1553" s="495" t="s">
        <v>2684</v>
      </c>
      <c r="C1553" s="495" t="s">
        <v>222</v>
      </c>
      <c r="D1553" s="495" t="s">
        <v>208</v>
      </c>
      <c r="E1553" s="495" t="s">
        <v>22909</v>
      </c>
      <c r="F1553" s="496" t="s">
        <v>22910</v>
      </c>
      <c r="G1553" s="496" t="s">
        <v>22911</v>
      </c>
      <c r="H1553" s="496" t="s">
        <v>19205</v>
      </c>
      <c r="I1553" s="496" t="s">
        <v>248</v>
      </c>
      <c r="J1553" s="496" t="s">
        <v>2526</v>
      </c>
      <c r="K1553" s="187">
        <f t="shared" si="72"/>
        <v>8946.83</v>
      </c>
      <c r="L1553" s="188">
        <f t="shared" si="73"/>
        <v>8946.83</v>
      </c>
      <c r="M1553" s="185"/>
      <c r="N1553" s="186">
        <f t="shared" si="74"/>
        <v>98040</v>
      </c>
    </row>
    <row r="1554" spans="1:14" ht="13.5" x14ac:dyDescent="0.25">
      <c r="A1554" s="494">
        <v>98041</v>
      </c>
      <c r="B1554" s="495" t="s">
        <v>2685</v>
      </c>
      <c r="C1554" s="495" t="s">
        <v>222</v>
      </c>
      <c r="D1554" s="495" t="s">
        <v>243</v>
      </c>
      <c r="E1554" s="495" t="s">
        <v>22900</v>
      </c>
      <c r="F1554" s="496" t="s">
        <v>22901</v>
      </c>
      <c r="G1554" s="496" t="s">
        <v>22902</v>
      </c>
      <c r="H1554" s="496" t="s">
        <v>253</v>
      </c>
      <c r="I1554" s="496" t="s">
        <v>248</v>
      </c>
      <c r="J1554" s="496" t="s">
        <v>2635</v>
      </c>
      <c r="K1554" s="187">
        <f t="shared" si="72"/>
        <v>2047.81</v>
      </c>
      <c r="L1554" s="188">
        <f t="shared" si="73"/>
        <v>2047.81</v>
      </c>
      <c r="M1554" s="185"/>
      <c r="N1554" s="186">
        <f t="shared" si="74"/>
        <v>98041</v>
      </c>
    </row>
    <row r="1555" spans="1:14" ht="15" customHeight="1" x14ac:dyDescent="0.25">
      <c r="A1555" s="494">
        <v>98042</v>
      </c>
      <c r="B1555" s="495" t="s">
        <v>2686</v>
      </c>
      <c r="C1555" s="495" t="s">
        <v>222</v>
      </c>
      <c r="D1555" s="495" t="s">
        <v>208</v>
      </c>
      <c r="E1555" s="495" t="s">
        <v>22912</v>
      </c>
      <c r="F1555" s="496" t="s">
        <v>22913</v>
      </c>
      <c r="G1555" s="496" t="s">
        <v>22914</v>
      </c>
      <c r="H1555" s="496" t="s">
        <v>20694</v>
      </c>
      <c r="I1555" s="496" t="s">
        <v>248</v>
      </c>
      <c r="J1555" s="496" t="s">
        <v>3180</v>
      </c>
      <c r="K1555" s="187">
        <f t="shared" si="72"/>
        <v>10005.07</v>
      </c>
      <c r="L1555" s="188">
        <f t="shared" si="73"/>
        <v>10005.07</v>
      </c>
      <c r="M1555" s="185"/>
      <c r="N1555" s="186">
        <f t="shared" si="74"/>
        <v>98042</v>
      </c>
    </row>
    <row r="1556" spans="1:14" ht="13.5" x14ac:dyDescent="0.25">
      <c r="A1556" s="494">
        <v>98043</v>
      </c>
      <c r="B1556" s="495" t="s">
        <v>2687</v>
      </c>
      <c r="C1556" s="495" t="s">
        <v>222</v>
      </c>
      <c r="D1556" s="495" t="s">
        <v>243</v>
      </c>
      <c r="E1556" s="495" t="s">
        <v>22915</v>
      </c>
      <c r="F1556" s="496" t="s">
        <v>22916</v>
      </c>
      <c r="G1556" s="496" t="s">
        <v>22917</v>
      </c>
      <c r="H1556" s="496" t="s">
        <v>4495</v>
      </c>
      <c r="I1556" s="496" t="s">
        <v>248</v>
      </c>
      <c r="J1556" s="496" t="s">
        <v>502</v>
      </c>
      <c r="K1556" s="187">
        <f t="shared" si="72"/>
        <v>2193.16</v>
      </c>
      <c r="L1556" s="188">
        <f t="shared" si="73"/>
        <v>2193.16</v>
      </c>
      <c r="M1556" s="185"/>
      <c r="N1556" s="186">
        <f t="shared" si="74"/>
        <v>98043</v>
      </c>
    </row>
    <row r="1557" spans="1:14" ht="13.5" x14ac:dyDescent="0.25">
      <c r="A1557" s="494">
        <v>98044</v>
      </c>
      <c r="B1557" s="495" t="s">
        <v>2690</v>
      </c>
      <c r="C1557" s="495" t="s">
        <v>222</v>
      </c>
      <c r="D1557" s="495" t="s">
        <v>208</v>
      </c>
      <c r="E1557" s="495" t="s">
        <v>22918</v>
      </c>
      <c r="F1557" s="496" t="s">
        <v>22919</v>
      </c>
      <c r="G1557" s="496" t="s">
        <v>22920</v>
      </c>
      <c r="H1557" s="496" t="s">
        <v>22921</v>
      </c>
      <c r="I1557" s="496" t="s">
        <v>248</v>
      </c>
      <c r="J1557" s="496" t="s">
        <v>5647</v>
      </c>
      <c r="K1557" s="187">
        <f t="shared" si="72"/>
        <v>10181.08</v>
      </c>
      <c r="L1557" s="188">
        <f t="shared" si="73"/>
        <v>10181.079999999998</v>
      </c>
      <c r="M1557" s="185"/>
      <c r="N1557" s="186">
        <f t="shared" si="74"/>
        <v>98044</v>
      </c>
    </row>
    <row r="1558" spans="1:14" ht="13.5" x14ac:dyDescent="0.25">
      <c r="A1558" s="494">
        <v>98045</v>
      </c>
      <c r="B1558" s="495" t="s">
        <v>2691</v>
      </c>
      <c r="C1558" s="495" t="s">
        <v>222</v>
      </c>
      <c r="D1558" s="495" t="s">
        <v>243</v>
      </c>
      <c r="E1558" s="495" t="s">
        <v>22915</v>
      </c>
      <c r="F1558" s="496" t="s">
        <v>22916</v>
      </c>
      <c r="G1558" s="496" t="s">
        <v>22917</v>
      </c>
      <c r="H1558" s="496" t="s">
        <v>4495</v>
      </c>
      <c r="I1558" s="496" t="s">
        <v>248</v>
      </c>
      <c r="J1558" s="496" t="s">
        <v>502</v>
      </c>
      <c r="K1558" s="187">
        <f t="shared" si="72"/>
        <v>2193.16</v>
      </c>
      <c r="L1558" s="188">
        <f t="shared" si="73"/>
        <v>2193.16</v>
      </c>
      <c r="M1558" s="185"/>
      <c r="N1558" s="186">
        <f t="shared" si="74"/>
        <v>98045</v>
      </c>
    </row>
    <row r="1559" spans="1:14" ht="13.5" x14ac:dyDescent="0.25">
      <c r="A1559" s="494">
        <v>98046</v>
      </c>
      <c r="B1559" s="495" t="s">
        <v>2692</v>
      </c>
      <c r="C1559" s="495" t="s">
        <v>222</v>
      </c>
      <c r="D1559" s="495" t="s">
        <v>208</v>
      </c>
      <c r="E1559" s="495" t="s">
        <v>22922</v>
      </c>
      <c r="F1559" s="496" t="s">
        <v>22923</v>
      </c>
      <c r="G1559" s="496" t="s">
        <v>22924</v>
      </c>
      <c r="H1559" s="496" t="s">
        <v>22925</v>
      </c>
      <c r="I1559" s="496" t="s">
        <v>248</v>
      </c>
      <c r="J1559" s="496" t="s">
        <v>20407</v>
      </c>
      <c r="K1559" s="187">
        <f t="shared" si="72"/>
        <v>11391.76</v>
      </c>
      <c r="L1559" s="188">
        <f t="shared" si="73"/>
        <v>11391.76</v>
      </c>
      <c r="M1559" s="185"/>
      <c r="N1559" s="186">
        <f t="shared" si="74"/>
        <v>98046</v>
      </c>
    </row>
    <row r="1560" spans="1:14" ht="13.5" x14ac:dyDescent="0.25">
      <c r="A1560" s="494">
        <v>98047</v>
      </c>
      <c r="B1560" s="495" t="s">
        <v>2693</v>
      </c>
      <c r="C1560" s="495" t="s">
        <v>222</v>
      </c>
      <c r="D1560" s="495" t="s">
        <v>243</v>
      </c>
      <c r="E1560" s="495" t="s">
        <v>22926</v>
      </c>
      <c r="F1560" s="496" t="s">
        <v>22927</v>
      </c>
      <c r="G1560" s="496" t="s">
        <v>22928</v>
      </c>
      <c r="H1560" s="496" t="s">
        <v>529</v>
      </c>
      <c r="I1560" s="496" t="s">
        <v>248</v>
      </c>
      <c r="J1560" s="496" t="s">
        <v>588</v>
      </c>
      <c r="K1560" s="187">
        <f t="shared" si="72"/>
        <v>2338.48</v>
      </c>
      <c r="L1560" s="188">
        <f t="shared" si="73"/>
        <v>2338.48</v>
      </c>
      <c r="M1560" s="185"/>
      <c r="N1560" s="186">
        <f t="shared" si="74"/>
        <v>98047</v>
      </c>
    </row>
    <row r="1561" spans="1:14" ht="13.5" x14ac:dyDescent="0.25">
      <c r="A1561" s="494">
        <v>98048</v>
      </c>
      <c r="B1561" s="495" t="s">
        <v>2694</v>
      </c>
      <c r="C1561" s="495" t="s">
        <v>222</v>
      </c>
      <c r="D1561" s="495" t="s">
        <v>208</v>
      </c>
      <c r="E1561" s="495" t="s">
        <v>22929</v>
      </c>
      <c r="F1561" s="496" t="s">
        <v>22930</v>
      </c>
      <c r="G1561" s="496" t="s">
        <v>22931</v>
      </c>
      <c r="H1561" s="496" t="s">
        <v>22932</v>
      </c>
      <c r="I1561" s="496" t="s">
        <v>248</v>
      </c>
      <c r="J1561" s="496" t="s">
        <v>19708</v>
      </c>
      <c r="K1561" s="187">
        <f t="shared" si="72"/>
        <v>13429.78</v>
      </c>
      <c r="L1561" s="188">
        <f t="shared" si="73"/>
        <v>13429.78</v>
      </c>
      <c r="M1561" s="185"/>
      <c r="N1561" s="186">
        <f t="shared" si="74"/>
        <v>98048</v>
      </c>
    </row>
    <row r="1562" spans="1:14" ht="13.5" x14ac:dyDescent="0.25">
      <c r="A1562" s="494">
        <v>98049</v>
      </c>
      <c r="B1562" s="495" t="s">
        <v>2695</v>
      </c>
      <c r="C1562" s="495" t="s">
        <v>222</v>
      </c>
      <c r="D1562" s="495" t="s">
        <v>243</v>
      </c>
      <c r="E1562" s="495" t="s">
        <v>22933</v>
      </c>
      <c r="F1562" s="496" t="s">
        <v>22934</v>
      </c>
      <c r="G1562" s="496" t="s">
        <v>22935</v>
      </c>
      <c r="H1562" s="496" t="s">
        <v>6916</v>
      </c>
      <c r="I1562" s="496" t="s">
        <v>248</v>
      </c>
      <c r="J1562" s="496" t="s">
        <v>1796</v>
      </c>
      <c r="K1562" s="187">
        <f t="shared" si="72"/>
        <v>2454.5100000000002</v>
      </c>
      <c r="L1562" s="188">
        <f t="shared" si="73"/>
        <v>2454.5100000000002</v>
      </c>
      <c r="M1562" s="185"/>
      <c r="N1562" s="186">
        <f t="shared" si="74"/>
        <v>98049</v>
      </c>
    </row>
    <row r="1563" spans="1:14" ht="13.5" x14ac:dyDescent="0.25">
      <c r="A1563" s="494">
        <v>98050</v>
      </c>
      <c r="B1563" s="495" t="s">
        <v>2697</v>
      </c>
      <c r="C1563" s="495" t="s">
        <v>222</v>
      </c>
      <c r="D1563" s="495" t="s">
        <v>243</v>
      </c>
      <c r="E1563" s="495" t="s">
        <v>22936</v>
      </c>
      <c r="F1563" s="496" t="s">
        <v>3037</v>
      </c>
      <c r="G1563" s="496" t="s">
        <v>21532</v>
      </c>
      <c r="H1563" s="496" t="s">
        <v>7048</v>
      </c>
      <c r="I1563" s="496" t="s">
        <v>248</v>
      </c>
      <c r="J1563" s="496" t="s">
        <v>248</v>
      </c>
      <c r="K1563" s="187">
        <f t="shared" si="72"/>
        <v>223.01</v>
      </c>
      <c r="L1563" s="188">
        <f t="shared" si="73"/>
        <v>223.01</v>
      </c>
      <c r="M1563" s="185"/>
      <c r="N1563" s="186">
        <f t="shared" si="74"/>
        <v>98050</v>
      </c>
    </row>
    <row r="1564" spans="1:14" ht="13.5" x14ac:dyDescent="0.25">
      <c r="A1564" s="494">
        <v>98051</v>
      </c>
      <c r="B1564" s="495" t="s">
        <v>2698</v>
      </c>
      <c r="C1564" s="495" t="s">
        <v>222</v>
      </c>
      <c r="D1564" s="495" t="s">
        <v>243</v>
      </c>
      <c r="E1564" s="495" t="s">
        <v>22937</v>
      </c>
      <c r="F1564" s="496" t="s">
        <v>22938</v>
      </c>
      <c r="G1564" s="496" t="s">
        <v>22939</v>
      </c>
      <c r="H1564" s="496" t="s">
        <v>1011</v>
      </c>
      <c r="I1564" s="496" t="s">
        <v>248</v>
      </c>
      <c r="J1564" s="496" t="s">
        <v>590</v>
      </c>
      <c r="K1564" s="187">
        <f t="shared" si="72"/>
        <v>609.23</v>
      </c>
      <c r="L1564" s="188">
        <f t="shared" si="73"/>
        <v>609.23</v>
      </c>
      <c r="M1564" s="185"/>
      <c r="N1564" s="186">
        <f t="shared" si="74"/>
        <v>98051</v>
      </c>
    </row>
    <row r="1565" spans="1:14" ht="13.5" x14ac:dyDescent="0.25">
      <c r="A1565" s="494">
        <v>98405</v>
      </c>
      <c r="B1565" s="495" t="s">
        <v>2699</v>
      </c>
      <c r="C1565" s="495" t="s">
        <v>222</v>
      </c>
      <c r="D1565" s="495" t="s">
        <v>208</v>
      </c>
      <c r="E1565" s="495" t="s">
        <v>22940</v>
      </c>
      <c r="F1565" s="496" t="s">
        <v>22941</v>
      </c>
      <c r="G1565" s="496" t="s">
        <v>22942</v>
      </c>
      <c r="H1565" s="496" t="s">
        <v>19566</v>
      </c>
      <c r="I1565" s="496" t="s">
        <v>248</v>
      </c>
      <c r="J1565" s="496" t="s">
        <v>247</v>
      </c>
      <c r="K1565" s="187">
        <f t="shared" si="72"/>
        <v>1780.41</v>
      </c>
      <c r="L1565" s="188">
        <f t="shared" si="73"/>
        <v>1780.41</v>
      </c>
      <c r="M1565" s="185"/>
      <c r="N1565" s="186">
        <f t="shared" si="74"/>
        <v>98405</v>
      </c>
    </row>
    <row r="1566" spans="1:14" ht="13.5" x14ac:dyDescent="0.25">
      <c r="A1566" s="494">
        <v>98406</v>
      </c>
      <c r="B1566" s="495" t="s">
        <v>2702</v>
      </c>
      <c r="C1566" s="495" t="s">
        <v>222</v>
      </c>
      <c r="D1566" s="495" t="s">
        <v>208</v>
      </c>
      <c r="E1566" s="495" t="s">
        <v>22943</v>
      </c>
      <c r="F1566" s="496" t="s">
        <v>22944</v>
      </c>
      <c r="G1566" s="496" t="s">
        <v>22945</v>
      </c>
      <c r="H1566" s="496" t="s">
        <v>22946</v>
      </c>
      <c r="I1566" s="496" t="s">
        <v>248</v>
      </c>
      <c r="J1566" s="496" t="s">
        <v>1438</v>
      </c>
      <c r="K1566" s="187">
        <f t="shared" si="72"/>
        <v>4132.38</v>
      </c>
      <c r="L1566" s="188">
        <f t="shared" si="73"/>
        <v>4132.38</v>
      </c>
      <c r="M1566" s="185"/>
      <c r="N1566" s="186">
        <f t="shared" si="74"/>
        <v>98406</v>
      </c>
    </row>
    <row r="1567" spans="1:14" ht="13.5" x14ac:dyDescent="0.25">
      <c r="A1567" s="494">
        <v>98407</v>
      </c>
      <c r="B1567" s="495" t="s">
        <v>2704</v>
      </c>
      <c r="C1567" s="495" t="s">
        <v>222</v>
      </c>
      <c r="D1567" s="495" t="s">
        <v>208</v>
      </c>
      <c r="E1567" s="495" t="s">
        <v>22947</v>
      </c>
      <c r="F1567" s="496" t="s">
        <v>22948</v>
      </c>
      <c r="G1567" s="496" t="s">
        <v>22949</v>
      </c>
      <c r="H1567" s="496" t="s">
        <v>3535</v>
      </c>
      <c r="I1567" s="496" t="s">
        <v>248</v>
      </c>
      <c r="J1567" s="496" t="s">
        <v>2092</v>
      </c>
      <c r="K1567" s="187">
        <f t="shared" si="72"/>
        <v>2687.15</v>
      </c>
      <c r="L1567" s="188">
        <f t="shared" si="73"/>
        <v>2687.1500000000005</v>
      </c>
      <c r="M1567" s="185"/>
      <c r="N1567" s="186">
        <f t="shared" si="74"/>
        <v>98407</v>
      </c>
    </row>
    <row r="1568" spans="1:14" ht="13.5" x14ac:dyDescent="0.25">
      <c r="A1568" s="494">
        <v>98408</v>
      </c>
      <c r="B1568" s="495" t="s">
        <v>2706</v>
      </c>
      <c r="C1568" s="495" t="s">
        <v>222</v>
      </c>
      <c r="D1568" s="495" t="s">
        <v>208</v>
      </c>
      <c r="E1568" s="495" t="s">
        <v>22950</v>
      </c>
      <c r="F1568" s="496" t="s">
        <v>22951</v>
      </c>
      <c r="G1568" s="496" t="s">
        <v>22952</v>
      </c>
      <c r="H1568" s="496" t="s">
        <v>19824</v>
      </c>
      <c r="I1568" s="496" t="s">
        <v>248</v>
      </c>
      <c r="J1568" s="496" t="s">
        <v>613</v>
      </c>
      <c r="K1568" s="187">
        <f t="shared" si="72"/>
        <v>3158.59</v>
      </c>
      <c r="L1568" s="188">
        <f t="shared" si="73"/>
        <v>3158.59</v>
      </c>
      <c r="M1568" s="185"/>
      <c r="N1568" s="186">
        <f t="shared" si="74"/>
        <v>98408</v>
      </c>
    </row>
    <row r="1569" spans="1:14" ht="13.5" x14ac:dyDescent="0.25">
      <c r="A1569" s="494">
        <v>98409</v>
      </c>
      <c r="B1569" s="495" t="s">
        <v>2709</v>
      </c>
      <c r="C1569" s="495" t="s">
        <v>222</v>
      </c>
      <c r="D1569" s="495" t="s">
        <v>243</v>
      </c>
      <c r="E1569" s="495" t="s">
        <v>22953</v>
      </c>
      <c r="F1569" s="496" t="s">
        <v>3580</v>
      </c>
      <c r="G1569" s="496" t="s">
        <v>22954</v>
      </c>
      <c r="H1569" s="496" t="s">
        <v>4351</v>
      </c>
      <c r="I1569" s="496" t="s">
        <v>248</v>
      </c>
      <c r="J1569" s="496" t="s">
        <v>893</v>
      </c>
      <c r="K1569" s="187">
        <f t="shared" si="72"/>
        <v>301.88</v>
      </c>
      <c r="L1569" s="188">
        <f t="shared" si="73"/>
        <v>301.88</v>
      </c>
      <c r="M1569" s="185"/>
      <c r="N1569" s="186">
        <f t="shared" si="74"/>
        <v>98409</v>
      </c>
    </row>
    <row r="1570" spans="1:14" ht="13.5" x14ac:dyDescent="0.25">
      <c r="A1570" s="494">
        <v>98410</v>
      </c>
      <c r="B1570" s="495" t="s">
        <v>2710</v>
      </c>
      <c r="C1570" s="495" t="s">
        <v>222</v>
      </c>
      <c r="D1570" s="495" t="s">
        <v>208</v>
      </c>
      <c r="E1570" s="495" t="s">
        <v>22955</v>
      </c>
      <c r="F1570" s="496" t="s">
        <v>22956</v>
      </c>
      <c r="G1570" s="496" t="s">
        <v>22957</v>
      </c>
      <c r="H1570" s="496" t="s">
        <v>9590</v>
      </c>
      <c r="I1570" s="496" t="s">
        <v>248</v>
      </c>
      <c r="J1570" s="496" t="s">
        <v>2783</v>
      </c>
      <c r="K1570" s="187">
        <f t="shared" si="72"/>
        <v>940.47</v>
      </c>
      <c r="L1570" s="188">
        <f t="shared" si="73"/>
        <v>940.47</v>
      </c>
      <c r="M1570" s="185"/>
      <c r="N1570" s="186">
        <f t="shared" si="74"/>
        <v>98410</v>
      </c>
    </row>
    <row r="1571" spans="1:14" ht="13.5" x14ac:dyDescent="0.25">
      <c r="A1571" s="494">
        <v>98414</v>
      </c>
      <c r="B1571" s="495" t="s">
        <v>2711</v>
      </c>
      <c r="C1571" s="495" t="s">
        <v>222</v>
      </c>
      <c r="D1571" s="495" t="s">
        <v>208</v>
      </c>
      <c r="E1571" s="495" t="s">
        <v>22958</v>
      </c>
      <c r="F1571" s="496" t="s">
        <v>20449</v>
      </c>
      <c r="G1571" s="496" t="s">
        <v>22959</v>
      </c>
      <c r="H1571" s="496" t="s">
        <v>19374</v>
      </c>
      <c r="I1571" s="496" t="s">
        <v>248</v>
      </c>
      <c r="J1571" s="496" t="s">
        <v>2783</v>
      </c>
      <c r="K1571" s="187">
        <f t="shared" si="72"/>
        <v>926.78</v>
      </c>
      <c r="L1571" s="188">
        <f t="shared" si="73"/>
        <v>926.78</v>
      </c>
      <c r="M1571" s="185"/>
      <c r="N1571" s="186">
        <f t="shared" si="74"/>
        <v>98414</v>
      </c>
    </row>
    <row r="1572" spans="1:14" ht="13.5" x14ac:dyDescent="0.25">
      <c r="A1572" s="494">
        <v>98415</v>
      </c>
      <c r="B1572" s="495" t="s">
        <v>2712</v>
      </c>
      <c r="C1572" s="495" t="s">
        <v>222</v>
      </c>
      <c r="D1572" s="495" t="s">
        <v>208</v>
      </c>
      <c r="E1572" s="495" t="s">
        <v>22960</v>
      </c>
      <c r="F1572" s="496" t="s">
        <v>22961</v>
      </c>
      <c r="G1572" s="496" t="s">
        <v>22962</v>
      </c>
      <c r="H1572" s="496" t="s">
        <v>21087</v>
      </c>
      <c r="I1572" s="496" t="s">
        <v>248</v>
      </c>
      <c r="J1572" s="496" t="s">
        <v>1292</v>
      </c>
      <c r="K1572" s="187">
        <f t="shared" si="72"/>
        <v>1065.1499999999999</v>
      </c>
      <c r="L1572" s="188">
        <f t="shared" si="73"/>
        <v>1065.1499999999999</v>
      </c>
      <c r="M1572" s="185"/>
      <c r="N1572" s="186">
        <f t="shared" si="74"/>
        <v>98415</v>
      </c>
    </row>
    <row r="1573" spans="1:14" ht="13.5" x14ac:dyDescent="0.25">
      <c r="A1573" s="494">
        <v>98416</v>
      </c>
      <c r="B1573" s="495" t="s">
        <v>2713</v>
      </c>
      <c r="C1573" s="495" t="s">
        <v>222</v>
      </c>
      <c r="D1573" s="495" t="s">
        <v>208</v>
      </c>
      <c r="E1573" s="495" t="s">
        <v>22963</v>
      </c>
      <c r="F1573" s="496" t="s">
        <v>20819</v>
      </c>
      <c r="G1573" s="496" t="s">
        <v>22964</v>
      </c>
      <c r="H1573" s="496" t="s">
        <v>8274</v>
      </c>
      <c r="I1573" s="496" t="s">
        <v>248</v>
      </c>
      <c r="J1573" s="496" t="s">
        <v>2783</v>
      </c>
      <c r="K1573" s="187">
        <f t="shared" si="72"/>
        <v>1127.4100000000001</v>
      </c>
      <c r="L1573" s="188">
        <f t="shared" si="73"/>
        <v>1127.4099999999999</v>
      </c>
      <c r="M1573" s="185"/>
      <c r="N1573" s="186">
        <f t="shared" si="74"/>
        <v>98416</v>
      </c>
    </row>
    <row r="1574" spans="1:14" ht="13.5" x14ac:dyDescent="0.25">
      <c r="A1574" s="494">
        <v>98417</v>
      </c>
      <c r="B1574" s="495" t="s">
        <v>2714</v>
      </c>
      <c r="C1574" s="495" t="s">
        <v>222</v>
      </c>
      <c r="D1574" s="495" t="s">
        <v>208</v>
      </c>
      <c r="E1574" s="495" t="s">
        <v>22965</v>
      </c>
      <c r="F1574" s="496" t="s">
        <v>22966</v>
      </c>
      <c r="G1574" s="496" t="s">
        <v>22967</v>
      </c>
      <c r="H1574" s="496" t="s">
        <v>21157</v>
      </c>
      <c r="I1574" s="496" t="s">
        <v>248</v>
      </c>
      <c r="J1574" s="496" t="s">
        <v>2000</v>
      </c>
      <c r="K1574" s="187">
        <f t="shared" si="72"/>
        <v>1328.06</v>
      </c>
      <c r="L1574" s="188">
        <f t="shared" si="73"/>
        <v>1328.06</v>
      </c>
      <c r="M1574" s="185"/>
      <c r="N1574" s="186">
        <f t="shared" si="74"/>
        <v>98417</v>
      </c>
    </row>
    <row r="1575" spans="1:14" ht="13.5" x14ac:dyDescent="0.25">
      <c r="A1575" s="494">
        <v>98418</v>
      </c>
      <c r="B1575" s="495" t="s">
        <v>2715</v>
      </c>
      <c r="C1575" s="495" t="s">
        <v>222</v>
      </c>
      <c r="D1575" s="495" t="s">
        <v>208</v>
      </c>
      <c r="E1575" s="495" t="s">
        <v>22968</v>
      </c>
      <c r="F1575" s="496" t="s">
        <v>22969</v>
      </c>
      <c r="G1575" s="496" t="s">
        <v>22970</v>
      </c>
      <c r="H1575" s="496" t="s">
        <v>22971</v>
      </c>
      <c r="I1575" s="496" t="s">
        <v>248</v>
      </c>
      <c r="J1575" s="496" t="s">
        <v>2000</v>
      </c>
      <c r="K1575" s="187">
        <f t="shared" si="72"/>
        <v>1439.57</v>
      </c>
      <c r="L1575" s="188">
        <f t="shared" si="73"/>
        <v>1439.5699999999997</v>
      </c>
      <c r="M1575" s="185"/>
      <c r="N1575" s="186">
        <f t="shared" si="74"/>
        <v>98418</v>
      </c>
    </row>
    <row r="1576" spans="1:14" ht="13.5" x14ac:dyDescent="0.25">
      <c r="A1576" s="494">
        <v>98419</v>
      </c>
      <c r="B1576" s="495" t="s">
        <v>2716</v>
      </c>
      <c r="C1576" s="495" t="s">
        <v>222</v>
      </c>
      <c r="D1576" s="495" t="s">
        <v>208</v>
      </c>
      <c r="E1576" s="495" t="s">
        <v>22972</v>
      </c>
      <c r="F1576" s="496" t="s">
        <v>22973</v>
      </c>
      <c r="G1576" s="496" t="s">
        <v>22974</v>
      </c>
      <c r="H1576" s="496" t="s">
        <v>22975</v>
      </c>
      <c r="I1576" s="496" t="s">
        <v>248</v>
      </c>
      <c r="J1576" s="496" t="s">
        <v>2000</v>
      </c>
      <c r="K1576" s="187">
        <f t="shared" si="72"/>
        <v>1551.08</v>
      </c>
      <c r="L1576" s="188">
        <f t="shared" si="73"/>
        <v>1551.08</v>
      </c>
      <c r="M1576" s="185"/>
      <c r="N1576" s="186">
        <f t="shared" si="74"/>
        <v>98419</v>
      </c>
    </row>
    <row r="1577" spans="1:14" ht="13.5" x14ac:dyDescent="0.25">
      <c r="A1577" s="494">
        <v>98420</v>
      </c>
      <c r="B1577" s="495" t="s">
        <v>2717</v>
      </c>
      <c r="C1577" s="495" t="s">
        <v>222</v>
      </c>
      <c r="D1577" s="495" t="s">
        <v>208</v>
      </c>
      <c r="E1577" s="495" t="s">
        <v>22976</v>
      </c>
      <c r="F1577" s="496" t="s">
        <v>20702</v>
      </c>
      <c r="G1577" s="496" t="s">
        <v>22977</v>
      </c>
      <c r="H1577" s="496" t="s">
        <v>3440</v>
      </c>
      <c r="I1577" s="496" t="s">
        <v>248</v>
      </c>
      <c r="J1577" s="496" t="s">
        <v>489</v>
      </c>
      <c r="K1577" s="187">
        <f t="shared" si="72"/>
        <v>1617.29</v>
      </c>
      <c r="L1577" s="188">
        <f t="shared" si="73"/>
        <v>1617.2900000000002</v>
      </c>
      <c r="M1577" s="185"/>
      <c r="N1577" s="186">
        <f t="shared" si="74"/>
        <v>98420</v>
      </c>
    </row>
    <row r="1578" spans="1:14" ht="15" customHeight="1" x14ac:dyDescent="0.25">
      <c r="A1578" s="494">
        <v>98421</v>
      </c>
      <c r="B1578" s="495" t="s">
        <v>2718</v>
      </c>
      <c r="C1578" s="495" t="s">
        <v>222</v>
      </c>
      <c r="D1578" s="495" t="s">
        <v>208</v>
      </c>
      <c r="E1578" s="495" t="s">
        <v>22978</v>
      </c>
      <c r="F1578" s="496" t="s">
        <v>22979</v>
      </c>
      <c r="G1578" s="496" t="s">
        <v>22980</v>
      </c>
      <c r="H1578" s="496" t="s">
        <v>19375</v>
      </c>
      <c r="I1578" s="496" t="s">
        <v>248</v>
      </c>
      <c r="J1578" s="496" t="s">
        <v>489</v>
      </c>
      <c r="K1578" s="187">
        <f t="shared" si="72"/>
        <v>1817.91</v>
      </c>
      <c r="L1578" s="188">
        <f t="shared" si="73"/>
        <v>1817.91</v>
      </c>
      <c r="M1578" s="185"/>
      <c r="N1578" s="186">
        <f t="shared" si="74"/>
        <v>98421</v>
      </c>
    </row>
    <row r="1579" spans="1:14" ht="13.5" x14ac:dyDescent="0.25">
      <c r="A1579" s="494">
        <v>98422</v>
      </c>
      <c r="B1579" s="495" t="s">
        <v>2719</v>
      </c>
      <c r="C1579" s="495" t="s">
        <v>222</v>
      </c>
      <c r="D1579" s="495" t="s">
        <v>208</v>
      </c>
      <c r="E1579" s="495" t="s">
        <v>22981</v>
      </c>
      <c r="F1579" s="496" t="s">
        <v>22982</v>
      </c>
      <c r="G1579" s="496" t="s">
        <v>22983</v>
      </c>
      <c r="H1579" s="496" t="s">
        <v>19334</v>
      </c>
      <c r="I1579" s="496" t="s">
        <v>248</v>
      </c>
      <c r="J1579" s="496" t="s">
        <v>1941</v>
      </c>
      <c r="K1579" s="187">
        <f t="shared" si="72"/>
        <v>2018.55</v>
      </c>
      <c r="L1579" s="188">
        <f t="shared" si="73"/>
        <v>2018.55</v>
      </c>
      <c r="M1579" s="185"/>
      <c r="N1579" s="186">
        <f t="shared" si="74"/>
        <v>98422</v>
      </c>
    </row>
    <row r="1580" spans="1:14" ht="13.5" x14ac:dyDescent="0.25">
      <c r="A1580" s="494">
        <v>98423</v>
      </c>
      <c r="B1580" s="495" t="s">
        <v>2721</v>
      </c>
      <c r="C1580" s="495" t="s">
        <v>222</v>
      </c>
      <c r="D1580" s="495" t="s">
        <v>208</v>
      </c>
      <c r="E1580" s="495" t="s">
        <v>22984</v>
      </c>
      <c r="F1580" s="496" t="s">
        <v>22985</v>
      </c>
      <c r="G1580" s="496" t="s">
        <v>22986</v>
      </c>
      <c r="H1580" s="496" t="s">
        <v>20253</v>
      </c>
      <c r="I1580" s="496" t="s">
        <v>248</v>
      </c>
      <c r="J1580" s="496" t="s">
        <v>1941</v>
      </c>
      <c r="K1580" s="187">
        <f t="shared" si="72"/>
        <v>2130.0500000000002</v>
      </c>
      <c r="L1580" s="188">
        <f t="shared" si="73"/>
        <v>2130.0500000000002</v>
      </c>
      <c r="M1580" s="185"/>
      <c r="N1580" s="186">
        <f t="shared" si="74"/>
        <v>98423</v>
      </c>
    </row>
    <row r="1581" spans="1:14" ht="13.5" x14ac:dyDescent="0.25">
      <c r="A1581" s="494">
        <v>98424</v>
      </c>
      <c r="B1581" s="495" t="s">
        <v>2722</v>
      </c>
      <c r="C1581" s="495" t="s">
        <v>222</v>
      </c>
      <c r="D1581" s="495" t="s">
        <v>208</v>
      </c>
      <c r="E1581" s="495" t="s">
        <v>22987</v>
      </c>
      <c r="F1581" s="496" t="s">
        <v>22988</v>
      </c>
      <c r="G1581" s="496" t="s">
        <v>22989</v>
      </c>
      <c r="H1581" s="496" t="s">
        <v>18658</v>
      </c>
      <c r="I1581" s="496" t="s">
        <v>248</v>
      </c>
      <c r="J1581" s="496" t="s">
        <v>1941</v>
      </c>
      <c r="K1581" s="187">
        <f t="shared" si="72"/>
        <v>2241.56</v>
      </c>
      <c r="L1581" s="188">
        <f t="shared" si="73"/>
        <v>2241.5600000000004</v>
      </c>
      <c r="M1581" s="185"/>
      <c r="N1581" s="186">
        <f t="shared" si="74"/>
        <v>98424</v>
      </c>
    </row>
    <row r="1582" spans="1:14" ht="13.5" x14ac:dyDescent="0.25">
      <c r="A1582" s="494">
        <v>98425</v>
      </c>
      <c r="B1582" s="495" t="s">
        <v>2723</v>
      </c>
      <c r="C1582" s="495" t="s">
        <v>222</v>
      </c>
      <c r="D1582" s="495" t="s">
        <v>208</v>
      </c>
      <c r="E1582" s="495" t="s">
        <v>22775</v>
      </c>
      <c r="F1582" s="496" t="s">
        <v>22776</v>
      </c>
      <c r="G1582" s="496" t="s">
        <v>22777</v>
      </c>
      <c r="H1582" s="496" t="s">
        <v>20885</v>
      </c>
      <c r="I1582" s="496" t="s">
        <v>248</v>
      </c>
      <c r="J1582" s="496" t="s">
        <v>349</v>
      </c>
      <c r="K1582" s="187">
        <f t="shared" si="72"/>
        <v>2145.6999999999998</v>
      </c>
      <c r="L1582" s="188">
        <f t="shared" si="73"/>
        <v>2145.6999999999998</v>
      </c>
      <c r="M1582" s="185"/>
      <c r="N1582" s="186">
        <f t="shared" si="74"/>
        <v>98425</v>
      </c>
    </row>
    <row r="1583" spans="1:14" ht="13.5" x14ac:dyDescent="0.25">
      <c r="A1583" s="494">
        <v>98426</v>
      </c>
      <c r="B1583" s="495" t="s">
        <v>2724</v>
      </c>
      <c r="C1583" s="495" t="s">
        <v>222</v>
      </c>
      <c r="D1583" s="495" t="s">
        <v>208</v>
      </c>
      <c r="E1583" s="495" t="s">
        <v>22990</v>
      </c>
      <c r="F1583" s="496" t="s">
        <v>22991</v>
      </c>
      <c r="G1583" s="496" t="s">
        <v>22992</v>
      </c>
      <c r="H1583" s="496" t="s">
        <v>19088</v>
      </c>
      <c r="I1583" s="496" t="s">
        <v>248</v>
      </c>
      <c r="J1583" s="496" t="s">
        <v>338</v>
      </c>
      <c r="K1583" s="187">
        <f t="shared" si="72"/>
        <v>2677.57</v>
      </c>
      <c r="L1583" s="188">
        <f t="shared" si="73"/>
        <v>2677.57</v>
      </c>
      <c r="M1583" s="185"/>
      <c r="N1583" s="186">
        <f t="shared" si="74"/>
        <v>98426</v>
      </c>
    </row>
    <row r="1584" spans="1:14" ht="13.5" x14ac:dyDescent="0.25">
      <c r="A1584" s="494">
        <v>98427</v>
      </c>
      <c r="B1584" s="495" t="s">
        <v>2725</v>
      </c>
      <c r="C1584" s="495" t="s">
        <v>222</v>
      </c>
      <c r="D1584" s="495" t="s">
        <v>208</v>
      </c>
      <c r="E1584" s="495" t="s">
        <v>22993</v>
      </c>
      <c r="F1584" s="496" t="s">
        <v>22994</v>
      </c>
      <c r="G1584" s="496" t="s">
        <v>22995</v>
      </c>
      <c r="H1584" s="496" t="s">
        <v>5956</v>
      </c>
      <c r="I1584" s="496" t="s">
        <v>248</v>
      </c>
      <c r="J1584" s="496" t="s">
        <v>610</v>
      </c>
      <c r="K1584" s="187">
        <f t="shared" si="72"/>
        <v>3209.52</v>
      </c>
      <c r="L1584" s="188">
        <f t="shared" si="73"/>
        <v>3209.52</v>
      </c>
      <c r="M1584" s="185"/>
      <c r="N1584" s="186">
        <f t="shared" si="74"/>
        <v>98427</v>
      </c>
    </row>
    <row r="1585" spans="1:14" ht="13.5" x14ac:dyDescent="0.25">
      <c r="A1585" s="494">
        <v>98428</v>
      </c>
      <c r="B1585" s="495" t="s">
        <v>2727</v>
      </c>
      <c r="C1585" s="495" t="s">
        <v>222</v>
      </c>
      <c r="D1585" s="495" t="s">
        <v>208</v>
      </c>
      <c r="E1585" s="495" t="s">
        <v>22996</v>
      </c>
      <c r="F1585" s="496" t="s">
        <v>22997</v>
      </c>
      <c r="G1585" s="496" t="s">
        <v>22998</v>
      </c>
      <c r="H1585" s="496" t="s">
        <v>3321</v>
      </c>
      <c r="I1585" s="496" t="s">
        <v>248</v>
      </c>
      <c r="J1585" s="496" t="s">
        <v>4888</v>
      </c>
      <c r="K1585" s="187">
        <f t="shared" si="72"/>
        <v>3514.1</v>
      </c>
      <c r="L1585" s="188">
        <f t="shared" si="73"/>
        <v>3514.1</v>
      </c>
      <c r="M1585" s="185"/>
      <c r="N1585" s="186">
        <f t="shared" si="74"/>
        <v>98428</v>
      </c>
    </row>
    <row r="1586" spans="1:14" ht="13.5" x14ac:dyDescent="0.25">
      <c r="A1586" s="494">
        <v>98429</v>
      </c>
      <c r="B1586" s="495" t="s">
        <v>2728</v>
      </c>
      <c r="C1586" s="495" t="s">
        <v>222</v>
      </c>
      <c r="D1586" s="495" t="s">
        <v>208</v>
      </c>
      <c r="E1586" s="495" t="s">
        <v>22999</v>
      </c>
      <c r="F1586" s="496" t="s">
        <v>23000</v>
      </c>
      <c r="G1586" s="496" t="s">
        <v>23001</v>
      </c>
      <c r="H1586" s="496" t="s">
        <v>9529</v>
      </c>
      <c r="I1586" s="496" t="s">
        <v>248</v>
      </c>
      <c r="J1586" s="496" t="s">
        <v>509</v>
      </c>
      <c r="K1586" s="187">
        <f t="shared" si="72"/>
        <v>3818.74</v>
      </c>
      <c r="L1586" s="188">
        <f t="shared" si="73"/>
        <v>3818.74</v>
      </c>
      <c r="M1586" s="185"/>
      <c r="N1586" s="186">
        <f t="shared" si="74"/>
        <v>98429</v>
      </c>
    </row>
    <row r="1587" spans="1:14" ht="13.5" x14ac:dyDescent="0.25">
      <c r="A1587" s="494">
        <v>98430</v>
      </c>
      <c r="B1587" s="495" t="s">
        <v>2730</v>
      </c>
      <c r="C1587" s="495" t="s">
        <v>222</v>
      </c>
      <c r="D1587" s="495" t="s">
        <v>208</v>
      </c>
      <c r="E1587" s="495" t="s">
        <v>23002</v>
      </c>
      <c r="F1587" s="496" t="s">
        <v>23003</v>
      </c>
      <c r="G1587" s="496" t="s">
        <v>23004</v>
      </c>
      <c r="H1587" s="496" t="s">
        <v>18169</v>
      </c>
      <c r="I1587" s="496" t="s">
        <v>248</v>
      </c>
      <c r="J1587" s="496" t="s">
        <v>529</v>
      </c>
      <c r="K1587" s="187">
        <f t="shared" si="72"/>
        <v>2836.3399999999997</v>
      </c>
      <c r="L1587" s="188">
        <f t="shared" si="73"/>
        <v>2836.34</v>
      </c>
      <c r="M1587" s="185"/>
      <c r="N1587" s="186">
        <f t="shared" si="74"/>
        <v>98430</v>
      </c>
    </row>
    <row r="1588" spans="1:14" ht="13.5" x14ac:dyDescent="0.25">
      <c r="A1588" s="494">
        <v>98431</v>
      </c>
      <c r="B1588" s="495" t="s">
        <v>2732</v>
      </c>
      <c r="C1588" s="495" t="s">
        <v>222</v>
      </c>
      <c r="D1588" s="495" t="s">
        <v>208</v>
      </c>
      <c r="E1588" s="495" t="s">
        <v>23005</v>
      </c>
      <c r="F1588" s="496" t="s">
        <v>23006</v>
      </c>
      <c r="G1588" s="496" t="s">
        <v>23007</v>
      </c>
      <c r="H1588" s="496" t="s">
        <v>5664</v>
      </c>
      <c r="I1588" s="496" t="s">
        <v>248</v>
      </c>
      <c r="J1588" s="496" t="s">
        <v>5576</v>
      </c>
      <c r="K1588" s="187">
        <f t="shared" si="72"/>
        <v>3368.2000000000003</v>
      </c>
      <c r="L1588" s="188">
        <f t="shared" si="73"/>
        <v>3368.2000000000003</v>
      </c>
      <c r="M1588" s="185"/>
      <c r="N1588" s="186">
        <f t="shared" si="74"/>
        <v>98431</v>
      </c>
    </row>
    <row r="1589" spans="1:14" ht="13.5" x14ac:dyDescent="0.25">
      <c r="A1589" s="494">
        <v>98432</v>
      </c>
      <c r="B1589" s="495" t="s">
        <v>2734</v>
      </c>
      <c r="C1589" s="495" t="s">
        <v>222</v>
      </c>
      <c r="D1589" s="495" t="s">
        <v>208</v>
      </c>
      <c r="E1589" s="495" t="s">
        <v>23008</v>
      </c>
      <c r="F1589" s="496" t="s">
        <v>23009</v>
      </c>
      <c r="G1589" s="496" t="s">
        <v>23010</v>
      </c>
      <c r="H1589" s="496" t="s">
        <v>2517</v>
      </c>
      <c r="I1589" s="496" t="s">
        <v>248</v>
      </c>
      <c r="J1589" s="496" t="s">
        <v>1983</v>
      </c>
      <c r="K1589" s="187">
        <f t="shared" si="72"/>
        <v>3900.12</v>
      </c>
      <c r="L1589" s="188">
        <f t="shared" si="73"/>
        <v>3900.12</v>
      </c>
      <c r="M1589" s="185"/>
      <c r="N1589" s="186">
        <f t="shared" si="74"/>
        <v>98432</v>
      </c>
    </row>
    <row r="1590" spans="1:14" ht="13.5" x14ac:dyDescent="0.25">
      <c r="A1590" s="494">
        <v>98433</v>
      </c>
      <c r="B1590" s="495" t="s">
        <v>2736</v>
      </c>
      <c r="C1590" s="495" t="s">
        <v>222</v>
      </c>
      <c r="D1590" s="495" t="s">
        <v>208</v>
      </c>
      <c r="E1590" s="495" t="s">
        <v>23011</v>
      </c>
      <c r="F1590" s="496" t="s">
        <v>23012</v>
      </c>
      <c r="G1590" s="496" t="s">
        <v>23013</v>
      </c>
      <c r="H1590" s="496" t="s">
        <v>20602</v>
      </c>
      <c r="I1590" s="496" t="s">
        <v>248</v>
      </c>
      <c r="J1590" s="496" t="s">
        <v>2292</v>
      </c>
      <c r="K1590" s="187">
        <f t="shared" si="72"/>
        <v>4204.7099999999991</v>
      </c>
      <c r="L1590" s="188">
        <f t="shared" si="73"/>
        <v>4204.71</v>
      </c>
      <c r="M1590" s="185"/>
      <c r="N1590" s="186">
        <f t="shared" si="74"/>
        <v>98433</v>
      </c>
    </row>
    <row r="1591" spans="1:14" ht="13.5" x14ac:dyDescent="0.25">
      <c r="A1591" s="494">
        <v>98434</v>
      </c>
      <c r="B1591" s="495" t="s">
        <v>2738</v>
      </c>
      <c r="C1591" s="495" t="s">
        <v>222</v>
      </c>
      <c r="D1591" s="495" t="s">
        <v>208</v>
      </c>
      <c r="E1591" s="495" t="s">
        <v>23014</v>
      </c>
      <c r="F1591" s="496" t="s">
        <v>23015</v>
      </c>
      <c r="G1591" s="496" t="s">
        <v>23016</v>
      </c>
      <c r="H1591" s="496" t="s">
        <v>6387</v>
      </c>
      <c r="I1591" s="496" t="s">
        <v>248</v>
      </c>
      <c r="J1591" s="496" t="s">
        <v>272</v>
      </c>
      <c r="K1591" s="187">
        <f t="shared" si="72"/>
        <v>4509.34</v>
      </c>
      <c r="L1591" s="188">
        <f t="shared" si="73"/>
        <v>4509.34</v>
      </c>
      <c r="M1591" s="185"/>
      <c r="N1591" s="186">
        <f t="shared" si="74"/>
        <v>98434</v>
      </c>
    </row>
    <row r="1592" spans="1:14" ht="13.5" x14ac:dyDescent="0.25">
      <c r="A1592" s="494">
        <v>99240</v>
      </c>
      <c r="B1592" s="495" t="s">
        <v>2739</v>
      </c>
      <c r="C1592" s="495" t="s">
        <v>222</v>
      </c>
      <c r="D1592" s="495" t="s">
        <v>243</v>
      </c>
      <c r="E1592" s="495" t="s">
        <v>23017</v>
      </c>
      <c r="F1592" s="496" t="s">
        <v>1667</v>
      </c>
      <c r="G1592" s="496" t="s">
        <v>23018</v>
      </c>
      <c r="H1592" s="496" t="s">
        <v>22774</v>
      </c>
      <c r="I1592" s="496" t="s">
        <v>248</v>
      </c>
      <c r="J1592" s="496" t="s">
        <v>893</v>
      </c>
      <c r="K1592" s="187">
        <f t="shared" si="72"/>
        <v>534.66</v>
      </c>
      <c r="L1592" s="188">
        <f t="shared" si="73"/>
        <v>534.66</v>
      </c>
      <c r="M1592" s="185"/>
      <c r="N1592" s="186">
        <f t="shared" si="74"/>
        <v>99240</v>
      </c>
    </row>
    <row r="1593" spans="1:14" ht="13.5" x14ac:dyDescent="0.25">
      <c r="A1593" s="494">
        <v>99241</v>
      </c>
      <c r="B1593" s="495" t="s">
        <v>2740</v>
      </c>
      <c r="C1593" s="495" t="s">
        <v>222</v>
      </c>
      <c r="D1593" s="495" t="s">
        <v>243</v>
      </c>
      <c r="E1593" s="495" t="s">
        <v>23019</v>
      </c>
      <c r="F1593" s="496" t="s">
        <v>23020</v>
      </c>
      <c r="G1593" s="496" t="s">
        <v>23021</v>
      </c>
      <c r="H1593" s="496" t="s">
        <v>514</v>
      </c>
      <c r="I1593" s="496" t="s">
        <v>248</v>
      </c>
      <c r="J1593" s="496" t="s">
        <v>1750</v>
      </c>
      <c r="K1593" s="187">
        <f t="shared" si="72"/>
        <v>965.45999999999992</v>
      </c>
      <c r="L1593" s="188">
        <f t="shared" si="73"/>
        <v>965.46</v>
      </c>
      <c r="M1593" s="185"/>
      <c r="N1593" s="186">
        <f t="shared" si="74"/>
        <v>99241</v>
      </c>
    </row>
    <row r="1594" spans="1:14" ht="13.5" x14ac:dyDescent="0.25">
      <c r="A1594" s="494">
        <v>99242</v>
      </c>
      <c r="B1594" s="495" t="s">
        <v>2741</v>
      </c>
      <c r="C1594" s="495" t="s">
        <v>222</v>
      </c>
      <c r="D1594" s="495" t="s">
        <v>208</v>
      </c>
      <c r="E1594" s="495" t="s">
        <v>23022</v>
      </c>
      <c r="F1594" s="496" t="s">
        <v>23023</v>
      </c>
      <c r="G1594" s="496" t="s">
        <v>23024</v>
      </c>
      <c r="H1594" s="496" t="s">
        <v>2446</v>
      </c>
      <c r="I1594" s="496" t="s">
        <v>248</v>
      </c>
      <c r="J1594" s="496" t="s">
        <v>824</v>
      </c>
      <c r="K1594" s="187">
        <f t="shared" si="72"/>
        <v>2056.54</v>
      </c>
      <c r="L1594" s="188">
        <f t="shared" si="73"/>
        <v>2056.54</v>
      </c>
      <c r="M1594" s="185"/>
      <c r="N1594" s="186">
        <f t="shared" si="74"/>
        <v>99242</v>
      </c>
    </row>
    <row r="1595" spans="1:14" ht="13.5" x14ac:dyDescent="0.25">
      <c r="A1595" s="494">
        <v>99243</v>
      </c>
      <c r="B1595" s="495" t="s">
        <v>2742</v>
      </c>
      <c r="C1595" s="495" t="s">
        <v>222</v>
      </c>
      <c r="D1595" s="495" t="s">
        <v>243</v>
      </c>
      <c r="E1595" s="495" t="s">
        <v>23025</v>
      </c>
      <c r="F1595" s="496" t="s">
        <v>23026</v>
      </c>
      <c r="G1595" s="496" t="s">
        <v>23027</v>
      </c>
      <c r="H1595" s="496" t="s">
        <v>499</v>
      </c>
      <c r="I1595" s="496" t="s">
        <v>248</v>
      </c>
      <c r="J1595" s="496" t="s">
        <v>951</v>
      </c>
      <c r="K1595" s="187">
        <f t="shared" si="72"/>
        <v>979.48</v>
      </c>
      <c r="L1595" s="188">
        <f t="shared" si="73"/>
        <v>979.48</v>
      </c>
      <c r="M1595" s="185"/>
      <c r="N1595" s="186">
        <f t="shared" si="74"/>
        <v>99243</v>
      </c>
    </row>
    <row r="1596" spans="1:14" ht="13.5" x14ac:dyDescent="0.25">
      <c r="A1596" s="494">
        <v>99244</v>
      </c>
      <c r="B1596" s="495" t="s">
        <v>2743</v>
      </c>
      <c r="C1596" s="495" t="s">
        <v>222</v>
      </c>
      <c r="D1596" s="495" t="s">
        <v>208</v>
      </c>
      <c r="E1596" s="495" t="s">
        <v>23028</v>
      </c>
      <c r="F1596" s="496" t="s">
        <v>23029</v>
      </c>
      <c r="G1596" s="496" t="s">
        <v>23030</v>
      </c>
      <c r="H1596" s="496" t="s">
        <v>23031</v>
      </c>
      <c r="I1596" s="496" t="s">
        <v>248</v>
      </c>
      <c r="J1596" s="496" t="s">
        <v>4105</v>
      </c>
      <c r="K1596" s="187">
        <f t="shared" si="72"/>
        <v>3314.72</v>
      </c>
      <c r="L1596" s="188">
        <f t="shared" si="73"/>
        <v>3314.72</v>
      </c>
      <c r="M1596" s="185"/>
      <c r="N1596" s="186">
        <f t="shared" si="74"/>
        <v>99244</v>
      </c>
    </row>
    <row r="1597" spans="1:14" ht="13.5" x14ac:dyDescent="0.25">
      <c r="A1597" s="494">
        <v>99246</v>
      </c>
      <c r="B1597" s="495" t="s">
        <v>2745</v>
      </c>
      <c r="C1597" s="495" t="s">
        <v>222</v>
      </c>
      <c r="D1597" s="495" t="s">
        <v>243</v>
      </c>
      <c r="E1597" s="495" t="s">
        <v>23032</v>
      </c>
      <c r="F1597" s="496" t="s">
        <v>5369</v>
      </c>
      <c r="G1597" s="496" t="s">
        <v>23033</v>
      </c>
      <c r="H1597" s="496" t="s">
        <v>18545</v>
      </c>
      <c r="I1597" s="496" t="s">
        <v>248</v>
      </c>
      <c r="J1597" s="496" t="s">
        <v>864</v>
      </c>
      <c r="K1597" s="187">
        <f t="shared" si="72"/>
        <v>766.51</v>
      </c>
      <c r="L1597" s="188">
        <f t="shared" si="73"/>
        <v>766.51</v>
      </c>
      <c r="M1597" s="185"/>
      <c r="N1597" s="186">
        <f t="shared" si="74"/>
        <v>99246</v>
      </c>
    </row>
    <row r="1598" spans="1:14" ht="13.5" x14ac:dyDescent="0.25">
      <c r="A1598" s="494">
        <v>99247</v>
      </c>
      <c r="B1598" s="495" t="s">
        <v>2746</v>
      </c>
      <c r="C1598" s="495" t="s">
        <v>222</v>
      </c>
      <c r="D1598" s="495" t="s">
        <v>243</v>
      </c>
      <c r="E1598" s="495" t="s">
        <v>23034</v>
      </c>
      <c r="F1598" s="496" t="s">
        <v>23035</v>
      </c>
      <c r="G1598" s="496" t="s">
        <v>23036</v>
      </c>
      <c r="H1598" s="496" t="s">
        <v>592</v>
      </c>
      <c r="I1598" s="496" t="s">
        <v>248</v>
      </c>
      <c r="J1598" s="496" t="s">
        <v>486</v>
      </c>
      <c r="K1598" s="187">
        <f t="shared" si="72"/>
        <v>1098.17</v>
      </c>
      <c r="L1598" s="188">
        <f t="shared" si="73"/>
        <v>1098.17</v>
      </c>
      <c r="M1598" s="185"/>
      <c r="N1598" s="186">
        <f t="shared" si="74"/>
        <v>99247</v>
      </c>
    </row>
    <row r="1599" spans="1:14" ht="13.5" x14ac:dyDescent="0.25">
      <c r="A1599" s="494">
        <v>99248</v>
      </c>
      <c r="B1599" s="495" t="s">
        <v>2747</v>
      </c>
      <c r="C1599" s="495" t="s">
        <v>222</v>
      </c>
      <c r="D1599" s="495" t="s">
        <v>208</v>
      </c>
      <c r="E1599" s="495" t="s">
        <v>23037</v>
      </c>
      <c r="F1599" s="496" t="s">
        <v>23038</v>
      </c>
      <c r="G1599" s="496" t="s">
        <v>23039</v>
      </c>
      <c r="H1599" s="496" t="s">
        <v>19393</v>
      </c>
      <c r="I1599" s="496" t="s">
        <v>248</v>
      </c>
      <c r="J1599" s="496" t="s">
        <v>1613</v>
      </c>
      <c r="K1599" s="187">
        <f t="shared" si="72"/>
        <v>3187.36</v>
      </c>
      <c r="L1599" s="188">
        <f t="shared" si="73"/>
        <v>3187.3599999999997</v>
      </c>
      <c r="M1599" s="185"/>
      <c r="N1599" s="186">
        <f t="shared" si="74"/>
        <v>99248</v>
      </c>
    </row>
    <row r="1600" spans="1:14" ht="13.5" x14ac:dyDescent="0.25">
      <c r="A1600" s="494">
        <v>99249</v>
      </c>
      <c r="B1600" s="495" t="s">
        <v>2749</v>
      </c>
      <c r="C1600" s="495" t="s">
        <v>222</v>
      </c>
      <c r="D1600" s="495" t="s">
        <v>243</v>
      </c>
      <c r="E1600" s="495" t="s">
        <v>23040</v>
      </c>
      <c r="F1600" s="496" t="s">
        <v>23041</v>
      </c>
      <c r="G1600" s="496" t="s">
        <v>23042</v>
      </c>
      <c r="H1600" s="496" t="s">
        <v>1367</v>
      </c>
      <c r="I1600" s="496" t="s">
        <v>248</v>
      </c>
      <c r="J1600" s="496" t="s">
        <v>585</v>
      </c>
      <c r="K1600" s="187">
        <f t="shared" si="72"/>
        <v>1196.08</v>
      </c>
      <c r="L1600" s="188">
        <f t="shared" si="73"/>
        <v>1196.08</v>
      </c>
      <c r="M1600" s="185"/>
      <c r="N1600" s="186">
        <f t="shared" si="74"/>
        <v>99249</v>
      </c>
    </row>
    <row r="1601" spans="1:14" ht="13.5" x14ac:dyDescent="0.25">
      <c r="A1601" s="494">
        <v>99252</v>
      </c>
      <c r="B1601" s="495" t="s">
        <v>2750</v>
      </c>
      <c r="C1601" s="495" t="s">
        <v>222</v>
      </c>
      <c r="D1601" s="495" t="s">
        <v>208</v>
      </c>
      <c r="E1601" s="495" t="s">
        <v>23043</v>
      </c>
      <c r="F1601" s="496" t="s">
        <v>23044</v>
      </c>
      <c r="G1601" s="496" t="s">
        <v>23045</v>
      </c>
      <c r="H1601" s="496" t="s">
        <v>4015</v>
      </c>
      <c r="I1601" s="496" t="s">
        <v>248</v>
      </c>
      <c r="J1601" s="496" t="s">
        <v>976</v>
      </c>
      <c r="K1601" s="187">
        <f t="shared" si="72"/>
        <v>1688.49</v>
      </c>
      <c r="L1601" s="188">
        <f t="shared" si="73"/>
        <v>1688.49</v>
      </c>
      <c r="M1601" s="185"/>
      <c r="N1601" s="186">
        <f t="shared" si="74"/>
        <v>99252</v>
      </c>
    </row>
    <row r="1602" spans="1:14" ht="13.5" x14ac:dyDescent="0.25">
      <c r="A1602" s="494">
        <v>99254</v>
      </c>
      <c r="B1602" s="495" t="s">
        <v>2751</v>
      </c>
      <c r="C1602" s="495" t="s">
        <v>222</v>
      </c>
      <c r="D1602" s="495" t="s">
        <v>243</v>
      </c>
      <c r="E1602" s="495" t="s">
        <v>23046</v>
      </c>
      <c r="F1602" s="496" t="s">
        <v>23047</v>
      </c>
      <c r="G1602" s="496" t="s">
        <v>23048</v>
      </c>
      <c r="H1602" s="496" t="s">
        <v>534</v>
      </c>
      <c r="I1602" s="496" t="s">
        <v>248</v>
      </c>
      <c r="J1602" s="496" t="s">
        <v>1908</v>
      </c>
      <c r="K1602" s="187">
        <f t="shared" si="72"/>
        <v>700.04</v>
      </c>
      <c r="L1602" s="188">
        <f t="shared" si="73"/>
        <v>700.04000000000008</v>
      </c>
      <c r="M1602" s="185"/>
      <c r="N1602" s="186">
        <f t="shared" si="74"/>
        <v>99254</v>
      </c>
    </row>
    <row r="1603" spans="1:14" ht="13.5" x14ac:dyDescent="0.25">
      <c r="A1603" s="494">
        <v>99256</v>
      </c>
      <c r="B1603" s="495" t="s">
        <v>2752</v>
      </c>
      <c r="C1603" s="495" t="s">
        <v>222</v>
      </c>
      <c r="D1603" s="495" t="s">
        <v>208</v>
      </c>
      <c r="E1603" s="495" t="s">
        <v>23049</v>
      </c>
      <c r="F1603" s="496" t="s">
        <v>23050</v>
      </c>
      <c r="G1603" s="496" t="s">
        <v>23051</v>
      </c>
      <c r="H1603" s="496" t="s">
        <v>19650</v>
      </c>
      <c r="I1603" s="496" t="s">
        <v>248</v>
      </c>
      <c r="J1603" s="496" t="s">
        <v>2951</v>
      </c>
      <c r="K1603" s="187">
        <f t="shared" si="72"/>
        <v>3918.3900000000003</v>
      </c>
      <c r="L1603" s="188">
        <f t="shared" si="73"/>
        <v>3918.3900000000003</v>
      </c>
      <c r="M1603" s="185"/>
      <c r="N1603" s="186">
        <f t="shared" si="74"/>
        <v>99256</v>
      </c>
    </row>
    <row r="1604" spans="1:14" ht="13.5" x14ac:dyDescent="0.25">
      <c r="A1604" s="494">
        <v>99259</v>
      </c>
      <c r="B1604" s="495" t="s">
        <v>2754</v>
      </c>
      <c r="C1604" s="495" t="s">
        <v>222</v>
      </c>
      <c r="D1604" s="495" t="s">
        <v>208</v>
      </c>
      <c r="E1604" s="495" t="s">
        <v>23052</v>
      </c>
      <c r="F1604" s="496" t="s">
        <v>23053</v>
      </c>
      <c r="G1604" s="496" t="s">
        <v>23054</v>
      </c>
      <c r="H1604" s="496" t="s">
        <v>18571</v>
      </c>
      <c r="I1604" s="496" t="s">
        <v>248</v>
      </c>
      <c r="J1604" s="496" t="s">
        <v>816</v>
      </c>
      <c r="K1604" s="187">
        <f t="shared" si="72"/>
        <v>2144.5099999999998</v>
      </c>
      <c r="L1604" s="188">
        <f t="shared" si="73"/>
        <v>2144.5100000000002</v>
      </c>
      <c r="M1604" s="185"/>
      <c r="N1604" s="186">
        <f t="shared" si="74"/>
        <v>99259</v>
      </c>
    </row>
    <row r="1605" spans="1:14" ht="13.5" x14ac:dyDescent="0.25">
      <c r="A1605" s="494">
        <v>99261</v>
      </c>
      <c r="B1605" s="495" t="s">
        <v>2755</v>
      </c>
      <c r="C1605" s="495" t="s">
        <v>222</v>
      </c>
      <c r="D1605" s="495" t="s">
        <v>243</v>
      </c>
      <c r="E1605" s="495" t="s">
        <v>23055</v>
      </c>
      <c r="F1605" s="496" t="s">
        <v>23056</v>
      </c>
      <c r="G1605" s="496" t="s">
        <v>23057</v>
      </c>
      <c r="H1605" s="496" t="s">
        <v>1011</v>
      </c>
      <c r="I1605" s="496" t="s">
        <v>248</v>
      </c>
      <c r="J1605" s="496" t="s">
        <v>1100</v>
      </c>
      <c r="K1605" s="187">
        <f t="shared" si="72"/>
        <v>832.75</v>
      </c>
      <c r="L1605" s="188">
        <f t="shared" si="73"/>
        <v>832.75</v>
      </c>
      <c r="M1605" s="185"/>
      <c r="N1605" s="186">
        <f t="shared" si="74"/>
        <v>99261</v>
      </c>
    </row>
    <row r="1606" spans="1:14" ht="13.5" x14ac:dyDescent="0.25">
      <c r="A1606" s="494">
        <v>99263</v>
      </c>
      <c r="B1606" s="495" t="s">
        <v>2756</v>
      </c>
      <c r="C1606" s="495" t="s">
        <v>222</v>
      </c>
      <c r="D1606" s="495" t="s">
        <v>243</v>
      </c>
      <c r="E1606" s="495" t="s">
        <v>23058</v>
      </c>
      <c r="F1606" s="496" t="s">
        <v>23059</v>
      </c>
      <c r="G1606" s="496" t="s">
        <v>23060</v>
      </c>
      <c r="H1606" s="496" t="s">
        <v>1818</v>
      </c>
      <c r="I1606" s="496" t="s">
        <v>248</v>
      </c>
      <c r="J1606" s="496" t="s">
        <v>541</v>
      </c>
      <c r="K1606" s="187">
        <f t="shared" si="72"/>
        <v>1230.92</v>
      </c>
      <c r="L1606" s="188">
        <f t="shared" si="73"/>
        <v>1230.9199999999998</v>
      </c>
      <c r="M1606" s="185"/>
      <c r="N1606" s="186">
        <f t="shared" si="74"/>
        <v>99263</v>
      </c>
    </row>
    <row r="1607" spans="1:14" ht="13.5" x14ac:dyDescent="0.25">
      <c r="A1607" s="494">
        <v>99265</v>
      </c>
      <c r="B1607" s="495" t="s">
        <v>2757</v>
      </c>
      <c r="C1607" s="495" t="s">
        <v>222</v>
      </c>
      <c r="D1607" s="495" t="s">
        <v>208</v>
      </c>
      <c r="E1607" s="495" t="s">
        <v>23061</v>
      </c>
      <c r="F1607" s="496" t="s">
        <v>23062</v>
      </c>
      <c r="G1607" s="496" t="s">
        <v>23063</v>
      </c>
      <c r="H1607" s="496" t="s">
        <v>23064</v>
      </c>
      <c r="I1607" s="496" t="s">
        <v>248</v>
      </c>
      <c r="J1607" s="496" t="s">
        <v>656</v>
      </c>
      <c r="K1607" s="187">
        <f t="shared" si="72"/>
        <v>2600.4499999999998</v>
      </c>
      <c r="L1607" s="188">
        <f t="shared" si="73"/>
        <v>2600.4500000000003</v>
      </c>
      <c r="M1607" s="185"/>
      <c r="N1607" s="186">
        <f t="shared" si="74"/>
        <v>99265</v>
      </c>
    </row>
    <row r="1608" spans="1:14" ht="13.5" x14ac:dyDescent="0.25">
      <c r="A1608" s="494">
        <v>99266</v>
      </c>
      <c r="B1608" s="495" t="s">
        <v>2759</v>
      </c>
      <c r="C1608" s="495" t="s">
        <v>222</v>
      </c>
      <c r="D1608" s="495" t="s">
        <v>243</v>
      </c>
      <c r="E1608" s="495" t="s">
        <v>23019</v>
      </c>
      <c r="F1608" s="496" t="s">
        <v>23020</v>
      </c>
      <c r="G1608" s="496" t="s">
        <v>23021</v>
      </c>
      <c r="H1608" s="496" t="s">
        <v>514</v>
      </c>
      <c r="I1608" s="496" t="s">
        <v>248</v>
      </c>
      <c r="J1608" s="496" t="s">
        <v>1750</v>
      </c>
      <c r="K1608" s="187">
        <f t="shared" si="72"/>
        <v>965.45999999999992</v>
      </c>
      <c r="L1608" s="188">
        <f t="shared" si="73"/>
        <v>965.46</v>
      </c>
      <c r="M1608" s="185"/>
      <c r="N1608" s="186">
        <f t="shared" si="74"/>
        <v>99266</v>
      </c>
    </row>
    <row r="1609" spans="1:14" ht="13.5" x14ac:dyDescent="0.25">
      <c r="A1609" s="494">
        <v>99267</v>
      </c>
      <c r="B1609" s="495" t="s">
        <v>2760</v>
      </c>
      <c r="C1609" s="495" t="s">
        <v>222</v>
      </c>
      <c r="D1609" s="495" t="s">
        <v>208</v>
      </c>
      <c r="E1609" s="495" t="s">
        <v>23065</v>
      </c>
      <c r="F1609" s="496" t="s">
        <v>23066</v>
      </c>
      <c r="G1609" s="496" t="s">
        <v>23067</v>
      </c>
      <c r="H1609" s="496" t="s">
        <v>23068</v>
      </c>
      <c r="I1609" s="496" t="s">
        <v>248</v>
      </c>
      <c r="J1609" s="496" t="s">
        <v>271</v>
      </c>
      <c r="K1609" s="187">
        <f t="shared" ref="K1609:K1672" si="75">H1609+I1609+J1609+G1609</f>
        <v>3058.75</v>
      </c>
      <c r="L1609" s="188">
        <f t="shared" ref="L1609:L1672" si="76">G1609+I1609+J1609+H1609</f>
        <v>3058.75</v>
      </c>
      <c r="M1609" s="185"/>
      <c r="N1609" s="186">
        <f t="shared" ref="N1609:N1672" si="77">A1609</f>
        <v>99267</v>
      </c>
    </row>
    <row r="1610" spans="1:14" ht="13.5" x14ac:dyDescent="0.25">
      <c r="A1610" s="494">
        <v>99268</v>
      </c>
      <c r="B1610" s="495" t="s">
        <v>2762</v>
      </c>
      <c r="C1610" s="495" t="s">
        <v>222</v>
      </c>
      <c r="D1610" s="495" t="s">
        <v>208</v>
      </c>
      <c r="E1610" s="495" t="s">
        <v>23069</v>
      </c>
      <c r="F1610" s="496" t="s">
        <v>22368</v>
      </c>
      <c r="G1610" s="496" t="s">
        <v>23070</v>
      </c>
      <c r="H1610" s="496" t="s">
        <v>4177</v>
      </c>
      <c r="I1610" s="496" t="s">
        <v>248</v>
      </c>
      <c r="J1610" s="496" t="s">
        <v>859</v>
      </c>
      <c r="K1610" s="187">
        <f t="shared" si="75"/>
        <v>359.5</v>
      </c>
      <c r="L1610" s="188">
        <f t="shared" si="76"/>
        <v>359.5</v>
      </c>
      <c r="M1610" s="185"/>
      <c r="N1610" s="186">
        <f t="shared" si="77"/>
        <v>99268</v>
      </c>
    </row>
    <row r="1611" spans="1:14" ht="13.5" x14ac:dyDescent="0.25">
      <c r="A1611" s="494">
        <v>99269</v>
      </c>
      <c r="B1611" s="495" t="s">
        <v>2764</v>
      </c>
      <c r="C1611" s="495" t="s">
        <v>222</v>
      </c>
      <c r="D1611" s="495" t="s">
        <v>243</v>
      </c>
      <c r="E1611" s="495" t="s">
        <v>23034</v>
      </c>
      <c r="F1611" s="496" t="s">
        <v>23035</v>
      </c>
      <c r="G1611" s="496" t="s">
        <v>23036</v>
      </c>
      <c r="H1611" s="496" t="s">
        <v>592</v>
      </c>
      <c r="I1611" s="496" t="s">
        <v>248</v>
      </c>
      <c r="J1611" s="496" t="s">
        <v>486</v>
      </c>
      <c r="K1611" s="187">
        <f t="shared" si="75"/>
        <v>1098.17</v>
      </c>
      <c r="L1611" s="188">
        <f t="shared" si="76"/>
        <v>1098.17</v>
      </c>
      <c r="M1611" s="185"/>
      <c r="N1611" s="186">
        <f t="shared" si="77"/>
        <v>99269</v>
      </c>
    </row>
    <row r="1612" spans="1:14" ht="13.5" x14ac:dyDescent="0.25">
      <c r="A1612" s="494">
        <v>99270</v>
      </c>
      <c r="B1612" s="495" t="s">
        <v>2765</v>
      </c>
      <c r="C1612" s="495" t="s">
        <v>222</v>
      </c>
      <c r="D1612" s="495" t="s">
        <v>208</v>
      </c>
      <c r="E1612" s="495" t="s">
        <v>23071</v>
      </c>
      <c r="F1612" s="496" t="s">
        <v>22230</v>
      </c>
      <c r="G1612" s="496" t="s">
        <v>23072</v>
      </c>
      <c r="H1612" s="496" t="s">
        <v>351</v>
      </c>
      <c r="I1612" s="496" t="s">
        <v>248</v>
      </c>
      <c r="J1612" s="496" t="s">
        <v>845</v>
      </c>
      <c r="K1612" s="187">
        <f t="shared" si="75"/>
        <v>495.59</v>
      </c>
      <c r="L1612" s="188">
        <f t="shared" si="76"/>
        <v>495.59</v>
      </c>
      <c r="M1612" s="185"/>
      <c r="N1612" s="186">
        <f t="shared" si="77"/>
        <v>99270</v>
      </c>
    </row>
    <row r="1613" spans="1:14" ht="13.5" x14ac:dyDescent="0.25">
      <c r="A1613" s="494">
        <v>99271</v>
      </c>
      <c r="B1613" s="495" t="s">
        <v>2766</v>
      </c>
      <c r="C1613" s="495" t="s">
        <v>222</v>
      </c>
      <c r="D1613" s="495" t="s">
        <v>208</v>
      </c>
      <c r="E1613" s="495" t="s">
        <v>23073</v>
      </c>
      <c r="F1613" s="496" t="s">
        <v>23074</v>
      </c>
      <c r="G1613" s="496" t="s">
        <v>23075</v>
      </c>
      <c r="H1613" s="496" t="s">
        <v>20002</v>
      </c>
      <c r="I1613" s="496" t="s">
        <v>248</v>
      </c>
      <c r="J1613" s="496" t="s">
        <v>1520</v>
      </c>
      <c r="K1613" s="187">
        <f t="shared" si="75"/>
        <v>4499.1000000000004</v>
      </c>
      <c r="L1613" s="188">
        <f t="shared" si="76"/>
        <v>4499.1000000000004</v>
      </c>
      <c r="M1613" s="185"/>
      <c r="N1613" s="186">
        <f t="shared" si="77"/>
        <v>99271</v>
      </c>
    </row>
    <row r="1614" spans="1:14" ht="13.5" x14ac:dyDescent="0.25">
      <c r="A1614" s="494">
        <v>99272</v>
      </c>
      <c r="B1614" s="495" t="s">
        <v>2768</v>
      </c>
      <c r="C1614" s="495" t="s">
        <v>222</v>
      </c>
      <c r="D1614" s="495" t="s">
        <v>208</v>
      </c>
      <c r="E1614" s="495" t="s">
        <v>23076</v>
      </c>
      <c r="F1614" s="496" t="s">
        <v>23077</v>
      </c>
      <c r="G1614" s="496" t="s">
        <v>23078</v>
      </c>
      <c r="H1614" s="496" t="s">
        <v>6912</v>
      </c>
      <c r="I1614" s="496" t="s">
        <v>248</v>
      </c>
      <c r="J1614" s="496" t="s">
        <v>1011</v>
      </c>
      <c r="K1614" s="187">
        <f t="shared" si="75"/>
        <v>731.7</v>
      </c>
      <c r="L1614" s="188">
        <f t="shared" si="76"/>
        <v>731.7</v>
      </c>
      <c r="M1614" s="185"/>
      <c r="N1614" s="186">
        <f t="shared" si="77"/>
        <v>99272</v>
      </c>
    </row>
    <row r="1615" spans="1:14" ht="13.5" x14ac:dyDescent="0.25">
      <c r="A1615" s="494">
        <v>99273</v>
      </c>
      <c r="B1615" s="495" t="s">
        <v>2770</v>
      </c>
      <c r="C1615" s="495" t="s">
        <v>222</v>
      </c>
      <c r="D1615" s="495" t="s">
        <v>208</v>
      </c>
      <c r="E1615" s="495" t="s">
        <v>23079</v>
      </c>
      <c r="F1615" s="496" t="s">
        <v>23080</v>
      </c>
      <c r="G1615" s="496" t="s">
        <v>23081</v>
      </c>
      <c r="H1615" s="496" t="s">
        <v>2769</v>
      </c>
      <c r="I1615" s="496" t="s">
        <v>248</v>
      </c>
      <c r="J1615" s="496" t="s">
        <v>1119</v>
      </c>
      <c r="K1615" s="187">
        <f t="shared" si="75"/>
        <v>1009.5899999999999</v>
      </c>
      <c r="L1615" s="188">
        <f t="shared" si="76"/>
        <v>1009.5899999999999</v>
      </c>
      <c r="M1615" s="185"/>
      <c r="N1615" s="186">
        <f t="shared" si="77"/>
        <v>99273</v>
      </c>
    </row>
    <row r="1616" spans="1:14" ht="13.5" x14ac:dyDescent="0.25">
      <c r="A1616" s="494">
        <v>99274</v>
      </c>
      <c r="B1616" s="495" t="s">
        <v>2772</v>
      </c>
      <c r="C1616" s="495" t="s">
        <v>222</v>
      </c>
      <c r="D1616" s="495" t="s">
        <v>208</v>
      </c>
      <c r="E1616" s="495" t="s">
        <v>23082</v>
      </c>
      <c r="F1616" s="496" t="s">
        <v>23083</v>
      </c>
      <c r="G1616" s="496" t="s">
        <v>23084</v>
      </c>
      <c r="H1616" s="496" t="s">
        <v>20147</v>
      </c>
      <c r="I1616" s="496" t="s">
        <v>248</v>
      </c>
      <c r="J1616" s="496" t="s">
        <v>2705</v>
      </c>
      <c r="K1616" s="187">
        <f t="shared" si="75"/>
        <v>3540.03</v>
      </c>
      <c r="L1616" s="188">
        <f t="shared" si="76"/>
        <v>3540.03</v>
      </c>
      <c r="M1616" s="185"/>
      <c r="N1616" s="186">
        <f t="shared" si="77"/>
        <v>99274</v>
      </c>
    </row>
    <row r="1617" spans="1:14" ht="13.5" x14ac:dyDescent="0.25">
      <c r="A1617" s="494">
        <v>99275</v>
      </c>
      <c r="B1617" s="495" t="s">
        <v>2773</v>
      </c>
      <c r="C1617" s="495" t="s">
        <v>222</v>
      </c>
      <c r="D1617" s="495" t="s">
        <v>208</v>
      </c>
      <c r="E1617" s="495" t="s">
        <v>23085</v>
      </c>
      <c r="F1617" s="496" t="s">
        <v>23086</v>
      </c>
      <c r="G1617" s="496" t="s">
        <v>23087</v>
      </c>
      <c r="H1617" s="496" t="s">
        <v>19373</v>
      </c>
      <c r="I1617" s="496" t="s">
        <v>248</v>
      </c>
      <c r="J1617" s="496" t="s">
        <v>1092</v>
      </c>
      <c r="K1617" s="187">
        <f t="shared" si="75"/>
        <v>675.94999999999993</v>
      </c>
      <c r="L1617" s="188">
        <f t="shared" si="76"/>
        <v>675.94999999999993</v>
      </c>
      <c r="M1617" s="185"/>
      <c r="N1617" s="186">
        <f t="shared" si="77"/>
        <v>99275</v>
      </c>
    </row>
    <row r="1618" spans="1:14" ht="13.5" x14ac:dyDescent="0.25">
      <c r="A1618" s="494">
        <v>99276</v>
      </c>
      <c r="B1618" s="495" t="s">
        <v>2774</v>
      </c>
      <c r="C1618" s="495" t="s">
        <v>222</v>
      </c>
      <c r="D1618" s="495" t="s">
        <v>243</v>
      </c>
      <c r="E1618" s="495" t="s">
        <v>23088</v>
      </c>
      <c r="F1618" s="496" t="s">
        <v>23089</v>
      </c>
      <c r="G1618" s="496" t="s">
        <v>23090</v>
      </c>
      <c r="H1618" s="496" t="s">
        <v>2683</v>
      </c>
      <c r="I1618" s="496" t="s">
        <v>248</v>
      </c>
      <c r="J1618" s="496" t="s">
        <v>1941</v>
      </c>
      <c r="K1618" s="187">
        <f t="shared" si="75"/>
        <v>1363.6599999999999</v>
      </c>
      <c r="L1618" s="188">
        <f t="shared" si="76"/>
        <v>1363.66</v>
      </c>
      <c r="M1618" s="185"/>
      <c r="N1618" s="186">
        <f t="shared" si="77"/>
        <v>99276</v>
      </c>
    </row>
    <row r="1619" spans="1:14" ht="13.5" x14ac:dyDescent="0.25">
      <c r="A1619" s="494">
        <v>99277</v>
      </c>
      <c r="B1619" s="495" t="s">
        <v>2775</v>
      </c>
      <c r="C1619" s="495" t="s">
        <v>222</v>
      </c>
      <c r="D1619" s="495" t="s">
        <v>243</v>
      </c>
      <c r="E1619" s="495" t="s">
        <v>23058</v>
      </c>
      <c r="F1619" s="496" t="s">
        <v>23059</v>
      </c>
      <c r="G1619" s="496" t="s">
        <v>23060</v>
      </c>
      <c r="H1619" s="496" t="s">
        <v>1818</v>
      </c>
      <c r="I1619" s="496" t="s">
        <v>248</v>
      </c>
      <c r="J1619" s="496" t="s">
        <v>541</v>
      </c>
      <c r="K1619" s="187">
        <f t="shared" si="75"/>
        <v>1230.92</v>
      </c>
      <c r="L1619" s="188">
        <f t="shared" si="76"/>
        <v>1230.9199999999998</v>
      </c>
      <c r="M1619" s="185"/>
      <c r="N1619" s="186">
        <f t="shared" si="77"/>
        <v>99277</v>
      </c>
    </row>
    <row r="1620" spans="1:14" ht="13.5" x14ac:dyDescent="0.25">
      <c r="A1620" s="494">
        <v>99278</v>
      </c>
      <c r="B1620" s="495" t="s">
        <v>2776</v>
      </c>
      <c r="C1620" s="495" t="s">
        <v>222</v>
      </c>
      <c r="D1620" s="495" t="s">
        <v>243</v>
      </c>
      <c r="E1620" s="495" t="s">
        <v>23091</v>
      </c>
      <c r="F1620" s="496" t="s">
        <v>6375</v>
      </c>
      <c r="G1620" s="496" t="s">
        <v>23092</v>
      </c>
      <c r="H1620" s="496" t="s">
        <v>4351</v>
      </c>
      <c r="I1620" s="496" t="s">
        <v>248</v>
      </c>
      <c r="J1620" s="496" t="s">
        <v>248</v>
      </c>
      <c r="K1620" s="187">
        <f t="shared" si="75"/>
        <v>299.98</v>
      </c>
      <c r="L1620" s="188">
        <f t="shared" si="76"/>
        <v>299.98</v>
      </c>
      <c r="M1620" s="185"/>
      <c r="N1620" s="186">
        <f t="shared" si="77"/>
        <v>99278</v>
      </c>
    </row>
    <row r="1621" spans="1:14" ht="13.5" x14ac:dyDescent="0.25">
      <c r="A1621" s="494">
        <v>99279</v>
      </c>
      <c r="B1621" s="495" t="s">
        <v>2778</v>
      </c>
      <c r="C1621" s="495" t="s">
        <v>222</v>
      </c>
      <c r="D1621" s="495" t="s">
        <v>208</v>
      </c>
      <c r="E1621" s="495" t="s">
        <v>23093</v>
      </c>
      <c r="F1621" s="496" t="s">
        <v>23094</v>
      </c>
      <c r="G1621" s="496" t="s">
        <v>23095</v>
      </c>
      <c r="H1621" s="496" t="s">
        <v>23096</v>
      </c>
      <c r="I1621" s="496" t="s">
        <v>248</v>
      </c>
      <c r="J1621" s="496" t="s">
        <v>311</v>
      </c>
      <c r="K1621" s="187">
        <f t="shared" si="75"/>
        <v>3999.48</v>
      </c>
      <c r="L1621" s="188">
        <f t="shared" si="76"/>
        <v>3999.4800000000005</v>
      </c>
      <c r="M1621" s="185"/>
      <c r="N1621" s="186">
        <f t="shared" si="77"/>
        <v>99279</v>
      </c>
    </row>
    <row r="1622" spans="1:14" ht="13.5" x14ac:dyDescent="0.25">
      <c r="A1622" s="494">
        <v>99280</v>
      </c>
      <c r="B1622" s="495" t="s">
        <v>2779</v>
      </c>
      <c r="C1622" s="495" t="s">
        <v>222</v>
      </c>
      <c r="D1622" s="495" t="s">
        <v>208</v>
      </c>
      <c r="E1622" s="495" t="s">
        <v>23097</v>
      </c>
      <c r="F1622" s="496" t="s">
        <v>23098</v>
      </c>
      <c r="G1622" s="496" t="s">
        <v>23099</v>
      </c>
      <c r="H1622" s="496" t="s">
        <v>2549</v>
      </c>
      <c r="I1622" s="496" t="s">
        <v>248</v>
      </c>
      <c r="J1622" s="496" t="s">
        <v>812</v>
      </c>
      <c r="K1622" s="187">
        <f t="shared" si="75"/>
        <v>1354.8899999999999</v>
      </c>
      <c r="L1622" s="188">
        <f t="shared" si="76"/>
        <v>1354.8899999999999</v>
      </c>
      <c r="M1622" s="185"/>
      <c r="N1622" s="186">
        <f t="shared" si="77"/>
        <v>99280</v>
      </c>
    </row>
    <row r="1623" spans="1:14" ht="13.5" x14ac:dyDescent="0.25">
      <c r="A1623" s="494">
        <v>99281</v>
      </c>
      <c r="B1623" s="495" t="s">
        <v>2780</v>
      </c>
      <c r="C1623" s="495" t="s">
        <v>222</v>
      </c>
      <c r="D1623" s="495" t="s">
        <v>243</v>
      </c>
      <c r="E1623" s="495" t="s">
        <v>23088</v>
      </c>
      <c r="F1623" s="496" t="s">
        <v>23089</v>
      </c>
      <c r="G1623" s="496" t="s">
        <v>23090</v>
      </c>
      <c r="H1623" s="496" t="s">
        <v>2683</v>
      </c>
      <c r="I1623" s="496" t="s">
        <v>248</v>
      </c>
      <c r="J1623" s="496" t="s">
        <v>1941</v>
      </c>
      <c r="K1623" s="187">
        <f t="shared" si="75"/>
        <v>1363.6599999999999</v>
      </c>
      <c r="L1623" s="188">
        <f t="shared" si="76"/>
        <v>1363.66</v>
      </c>
      <c r="M1623" s="185"/>
      <c r="N1623" s="186">
        <f t="shared" si="77"/>
        <v>99281</v>
      </c>
    </row>
    <row r="1624" spans="1:14" ht="13.5" x14ac:dyDescent="0.25">
      <c r="A1624" s="494">
        <v>99282</v>
      </c>
      <c r="B1624" s="495" t="s">
        <v>2781</v>
      </c>
      <c r="C1624" s="495" t="s">
        <v>222</v>
      </c>
      <c r="D1624" s="495" t="s">
        <v>243</v>
      </c>
      <c r="E1624" s="495" t="s">
        <v>23100</v>
      </c>
      <c r="F1624" s="496" t="s">
        <v>23101</v>
      </c>
      <c r="G1624" s="496" t="s">
        <v>23102</v>
      </c>
      <c r="H1624" s="496" t="s">
        <v>2481</v>
      </c>
      <c r="I1624" s="496" t="s">
        <v>248</v>
      </c>
      <c r="J1624" s="496" t="s">
        <v>493</v>
      </c>
      <c r="K1624" s="187">
        <f t="shared" si="75"/>
        <v>1510.2</v>
      </c>
      <c r="L1624" s="188">
        <f t="shared" si="76"/>
        <v>1510.2</v>
      </c>
      <c r="M1624" s="185"/>
      <c r="N1624" s="186">
        <f t="shared" si="77"/>
        <v>99282</v>
      </c>
    </row>
    <row r="1625" spans="1:14" ht="13.5" x14ac:dyDescent="0.25">
      <c r="A1625" s="494">
        <v>99283</v>
      </c>
      <c r="B1625" s="495" t="s">
        <v>2782</v>
      </c>
      <c r="C1625" s="495" t="s">
        <v>222</v>
      </c>
      <c r="D1625" s="495" t="s">
        <v>243</v>
      </c>
      <c r="E1625" s="495" t="s">
        <v>23103</v>
      </c>
      <c r="F1625" s="496" t="s">
        <v>23104</v>
      </c>
      <c r="G1625" s="496" t="s">
        <v>23105</v>
      </c>
      <c r="H1625" s="496" t="s">
        <v>1087</v>
      </c>
      <c r="I1625" s="496" t="s">
        <v>248</v>
      </c>
      <c r="J1625" s="496" t="s">
        <v>1499</v>
      </c>
      <c r="K1625" s="187">
        <f t="shared" si="75"/>
        <v>690.68</v>
      </c>
      <c r="L1625" s="188">
        <f t="shared" si="76"/>
        <v>690.68</v>
      </c>
      <c r="M1625" s="185"/>
      <c r="N1625" s="186">
        <f t="shared" si="77"/>
        <v>99283</v>
      </c>
    </row>
    <row r="1626" spans="1:14" ht="13.5" x14ac:dyDescent="0.25">
      <c r="A1626" s="494">
        <v>99284</v>
      </c>
      <c r="B1626" s="495" t="s">
        <v>2784</v>
      </c>
      <c r="C1626" s="495" t="s">
        <v>222</v>
      </c>
      <c r="D1626" s="495" t="s">
        <v>208</v>
      </c>
      <c r="E1626" s="495" t="s">
        <v>23106</v>
      </c>
      <c r="F1626" s="496" t="s">
        <v>23107</v>
      </c>
      <c r="G1626" s="496" t="s">
        <v>23108</v>
      </c>
      <c r="H1626" s="496" t="s">
        <v>23109</v>
      </c>
      <c r="I1626" s="496" t="s">
        <v>248</v>
      </c>
      <c r="J1626" s="496" t="s">
        <v>5835</v>
      </c>
      <c r="K1626" s="187">
        <f t="shared" si="75"/>
        <v>5091.3899999999994</v>
      </c>
      <c r="L1626" s="188">
        <f t="shared" si="76"/>
        <v>5091.3899999999994</v>
      </c>
      <c r="M1626" s="185"/>
      <c r="N1626" s="186">
        <f t="shared" si="77"/>
        <v>99284</v>
      </c>
    </row>
    <row r="1627" spans="1:14" ht="13.5" x14ac:dyDescent="0.25">
      <c r="A1627" s="494">
        <v>99285</v>
      </c>
      <c r="B1627" s="495" t="s">
        <v>2786</v>
      </c>
      <c r="C1627" s="495" t="s">
        <v>222</v>
      </c>
      <c r="D1627" s="495" t="s">
        <v>208</v>
      </c>
      <c r="E1627" s="495" t="s">
        <v>23110</v>
      </c>
      <c r="F1627" s="496" t="s">
        <v>23111</v>
      </c>
      <c r="G1627" s="496" t="s">
        <v>23112</v>
      </c>
      <c r="H1627" s="496" t="s">
        <v>23113</v>
      </c>
      <c r="I1627" s="496" t="s">
        <v>248</v>
      </c>
      <c r="J1627" s="496" t="s">
        <v>1092</v>
      </c>
      <c r="K1627" s="187">
        <f t="shared" si="75"/>
        <v>975.98</v>
      </c>
      <c r="L1627" s="188">
        <f t="shared" si="76"/>
        <v>975.98</v>
      </c>
      <c r="M1627" s="185"/>
      <c r="N1627" s="186">
        <f t="shared" si="77"/>
        <v>99285</v>
      </c>
    </row>
    <row r="1628" spans="1:14" ht="13.5" x14ac:dyDescent="0.25">
      <c r="A1628" s="494">
        <v>99286</v>
      </c>
      <c r="B1628" s="495" t="s">
        <v>2787</v>
      </c>
      <c r="C1628" s="495" t="s">
        <v>222</v>
      </c>
      <c r="D1628" s="495" t="s">
        <v>208</v>
      </c>
      <c r="E1628" s="495" t="s">
        <v>23114</v>
      </c>
      <c r="F1628" s="496" t="s">
        <v>23115</v>
      </c>
      <c r="G1628" s="496" t="s">
        <v>23116</v>
      </c>
      <c r="H1628" s="496" t="s">
        <v>20558</v>
      </c>
      <c r="I1628" s="496" t="s">
        <v>248</v>
      </c>
      <c r="J1628" s="496" t="s">
        <v>316</v>
      </c>
      <c r="K1628" s="187">
        <f t="shared" si="75"/>
        <v>4453.8600000000006</v>
      </c>
      <c r="L1628" s="188">
        <f t="shared" si="76"/>
        <v>4453.8600000000006</v>
      </c>
      <c r="M1628" s="185"/>
      <c r="N1628" s="186">
        <f t="shared" si="77"/>
        <v>99286</v>
      </c>
    </row>
    <row r="1629" spans="1:14" ht="13.5" x14ac:dyDescent="0.25">
      <c r="A1629" s="494">
        <v>99287</v>
      </c>
      <c r="B1629" s="495" t="s">
        <v>2789</v>
      </c>
      <c r="C1629" s="495" t="s">
        <v>222</v>
      </c>
      <c r="D1629" s="495" t="s">
        <v>208</v>
      </c>
      <c r="E1629" s="495" t="s">
        <v>23117</v>
      </c>
      <c r="F1629" s="496" t="s">
        <v>23118</v>
      </c>
      <c r="G1629" s="496" t="s">
        <v>23119</v>
      </c>
      <c r="H1629" s="496" t="s">
        <v>23120</v>
      </c>
      <c r="I1629" s="496" t="s">
        <v>248</v>
      </c>
      <c r="J1629" s="496" t="s">
        <v>6144</v>
      </c>
      <c r="K1629" s="187">
        <f t="shared" si="75"/>
        <v>6583.8399999999992</v>
      </c>
      <c r="L1629" s="188">
        <f t="shared" si="76"/>
        <v>6583.8399999999992</v>
      </c>
      <c r="M1629" s="185"/>
      <c r="N1629" s="186">
        <f t="shared" si="77"/>
        <v>99287</v>
      </c>
    </row>
    <row r="1630" spans="1:14" ht="13.5" x14ac:dyDescent="0.25">
      <c r="A1630" s="494">
        <v>99288</v>
      </c>
      <c r="B1630" s="495" t="s">
        <v>2790</v>
      </c>
      <c r="C1630" s="495" t="s">
        <v>222</v>
      </c>
      <c r="D1630" s="495" t="s">
        <v>243</v>
      </c>
      <c r="E1630" s="495" t="s">
        <v>23121</v>
      </c>
      <c r="F1630" s="496" t="s">
        <v>21023</v>
      </c>
      <c r="G1630" s="496" t="s">
        <v>23122</v>
      </c>
      <c r="H1630" s="496" t="s">
        <v>2194</v>
      </c>
      <c r="I1630" s="496" t="s">
        <v>248</v>
      </c>
      <c r="J1630" s="496" t="s">
        <v>893</v>
      </c>
      <c r="K1630" s="187">
        <f t="shared" si="75"/>
        <v>425.45</v>
      </c>
      <c r="L1630" s="188">
        <f t="shared" si="76"/>
        <v>425.45</v>
      </c>
      <c r="M1630" s="185"/>
      <c r="N1630" s="186">
        <f t="shared" si="77"/>
        <v>99288</v>
      </c>
    </row>
    <row r="1631" spans="1:14" ht="13.5" x14ac:dyDescent="0.25">
      <c r="A1631" s="494">
        <v>99289</v>
      </c>
      <c r="B1631" s="495" t="s">
        <v>2791</v>
      </c>
      <c r="C1631" s="495" t="s">
        <v>222</v>
      </c>
      <c r="D1631" s="495" t="s">
        <v>243</v>
      </c>
      <c r="E1631" s="495" t="s">
        <v>23123</v>
      </c>
      <c r="F1631" s="496" t="s">
        <v>23124</v>
      </c>
      <c r="G1631" s="496" t="s">
        <v>23125</v>
      </c>
      <c r="H1631" s="496" t="s">
        <v>2241</v>
      </c>
      <c r="I1631" s="496" t="s">
        <v>248</v>
      </c>
      <c r="J1631" s="496" t="s">
        <v>1255</v>
      </c>
      <c r="K1631" s="187">
        <f t="shared" si="75"/>
        <v>1495.58</v>
      </c>
      <c r="L1631" s="188">
        <f t="shared" si="76"/>
        <v>1495.58</v>
      </c>
      <c r="M1631" s="185"/>
      <c r="N1631" s="186">
        <f t="shared" si="77"/>
        <v>99289</v>
      </c>
    </row>
    <row r="1632" spans="1:14" ht="13.5" x14ac:dyDescent="0.25">
      <c r="A1632" s="494">
        <v>99290</v>
      </c>
      <c r="B1632" s="495" t="s">
        <v>2792</v>
      </c>
      <c r="C1632" s="495" t="s">
        <v>222</v>
      </c>
      <c r="D1632" s="495" t="s">
        <v>208</v>
      </c>
      <c r="E1632" s="495" t="s">
        <v>23126</v>
      </c>
      <c r="F1632" s="496" t="s">
        <v>23127</v>
      </c>
      <c r="G1632" s="496" t="s">
        <v>23128</v>
      </c>
      <c r="H1632" s="496" t="s">
        <v>23129</v>
      </c>
      <c r="I1632" s="496" t="s">
        <v>248</v>
      </c>
      <c r="J1632" s="496" t="s">
        <v>1067</v>
      </c>
      <c r="K1632" s="187">
        <f t="shared" si="75"/>
        <v>2700.5899999999997</v>
      </c>
      <c r="L1632" s="188">
        <f t="shared" si="76"/>
        <v>2700.59</v>
      </c>
      <c r="M1632" s="185"/>
      <c r="N1632" s="186">
        <f t="shared" si="77"/>
        <v>99290</v>
      </c>
    </row>
    <row r="1633" spans="1:14" ht="13.5" x14ac:dyDescent="0.25">
      <c r="A1633" s="494">
        <v>99291</v>
      </c>
      <c r="B1633" s="495" t="s">
        <v>2793</v>
      </c>
      <c r="C1633" s="495" t="s">
        <v>222</v>
      </c>
      <c r="D1633" s="495" t="s">
        <v>243</v>
      </c>
      <c r="E1633" s="495" t="s">
        <v>23130</v>
      </c>
      <c r="F1633" s="496" t="s">
        <v>23131</v>
      </c>
      <c r="G1633" s="496" t="s">
        <v>23132</v>
      </c>
      <c r="H1633" s="496" t="s">
        <v>2241</v>
      </c>
      <c r="I1633" s="496" t="s">
        <v>248</v>
      </c>
      <c r="J1633" s="496" t="s">
        <v>1255</v>
      </c>
      <c r="K1633" s="187">
        <f t="shared" si="75"/>
        <v>1496.34</v>
      </c>
      <c r="L1633" s="188">
        <f t="shared" si="76"/>
        <v>1496.34</v>
      </c>
      <c r="M1633" s="185"/>
      <c r="N1633" s="186">
        <f t="shared" si="77"/>
        <v>99291</v>
      </c>
    </row>
    <row r="1634" spans="1:14" ht="13.5" x14ac:dyDescent="0.25">
      <c r="A1634" s="494">
        <v>99292</v>
      </c>
      <c r="B1634" s="495" t="s">
        <v>2794</v>
      </c>
      <c r="C1634" s="495" t="s">
        <v>222</v>
      </c>
      <c r="D1634" s="495" t="s">
        <v>208</v>
      </c>
      <c r="E1634" s="495" t="s">
        <v>23133</v>
      </c>
      <c r="F1634" s="496" t="s">
        <v>23134</v>
      </c>
      <c r="G1634" s="496" t="s">
        <v>23135</v>
      </c>
      <c r="H1634" s="496" t="s">
        <v>20614</v>
      </c>
      <c r="I1634" s="496" t="s">
        <v>248</v>
      </c>
      <c r="J1634" s="496" t="s">
        <v>829</v>
      </c>
      <c r="K1634" s="187">
        <f t="shared" si="75"/>
        <v>1700.22</v>
      </c>
      <c r="L1634" s="188">
        <f t="shared" si="76"/>
        <v>1700.22</v>
      </c>
      <c r="M1634" s="185"/>
      <c r="N1634" s="186">
        <f t="shared" si="77"/>
        <v>99292</v>
      </c>
    </row>
    <row r="1635" spans="1:14" ht="13.5" x14ac:dyDescent="0.25">
      <c r="A1635" s="494">
        <v>99293</v>
      </c>
      <c r="B1635" s="495" t="s">
        <v>2796</v>
      </c>
      <c r="C1635" s="495" t="s">
        <v>222</v>
      </c>
      <c r="D1635" s="495" t="s">
        <v>243</v>
      </c>
      <c r="E1635" s="495" t="s">
        <v>23136</v>
      </c>
      <c r="F1635" s="496" t="s">
        <v>23137</v>
      </c>
      <c r="G1635" s="496" t="s">
        <v>23138</v>
      </c>
      <c r="H1635" s="496" t="s">
        <v>1119</v>
      </c>
      <c r="I1635" s="496" t="s">
        <v>248</v>
      </c>
      <c r="J1635" s="496" t="s">
        <v>2011</v>
      </c>
      <c r="K1635" s="187">
        <f t="shared" si="75"/>
        <v>835.07999999999993</v>
      </c>
      <c r="L1635" s="188">
        <f t="shared" si="76"/>
        <v>835.07999999999993</v>
      </c>
      <c r="M1635" s="185"/>
      <c r="N1635" s="186">
        <f t="shared" si="77"/>
        <v>99293</v>
      </c>
    </row>
    <row r="1636" spans="1:14" ht="13.5" x14ac:dyDescent="0.25">
      <c r="A1636" s="494">
        <v>99294</v>
      </c>
      <c r="B1636" s="495" t="s">
        <v>2797</v>
      </c>
      <c r="C1636" s="495" t="s">
        <v>222</v>
      </c>
      <c r="D1636" s="495" t="s">
        <v>208</v>
      </c>
      <c r="E1636" s="495" t="s">
        <v>23139</v>
      </c>
      <c r="F1636" s="496" t="s">
        <v>23140</v>
      </c>
      <c r="G1636" s="496" t="s">
        <v>23141</v>
      </c>
      <c r="H1636" s="496" t="s">
        <v>23142</v>
      </c>
      <c r="I1636" s="496" t="s">
        <v>248</v>
      </c>
      <c r="J1636" s="496" t="s">
        <v>637</v>
      </c>
      <c r="K1636" s="187">
        <f t="shared" si="75"/>
        <v>5618.8200000000006</v>
      </c>
      <c r="L1636" s="188">
        <f t="shared" si="76"/>
        <v>5618.8200000000006</v>
      </c>
      <c r="M1636" s="185"/>
      <c r="N1636" s="186">
        <f t="shared" si="77"/>
        <v>99294</v>
      </c>
    </row>
    <row r="1637" spans="1:14" ht="13.5" x14ac:dyDescent="0.25">
      <c r="A1637" s="494">
        <v>99296</v>
      </c>
      <c r="B1637" s="495" t="s">
        <v>2799</v>
      </c>
      <c r="C1637" s="495" t="s">
        <v>222</v>
      </c>
      <c r="D1637" s="495" t="s">
        <v>243</v>
      </c>
      <c r="E1637" s="495" t="s">
        <v>23143</v>
      </c>
      <c r="F1637" s="496" t="s">
        <v>23144</v>
      </c>
      <c r="G1637" s="496" t="s">
        <v>23145</v>
      </c>
      <c r="H1637" s="496" t="s">
        <v>2515</v>
      </c>
      <c r="I1637" s="496" t="s">
        <v>248</v>
      </c>
      <c r="J1637" s="496" t="s">
        <v>584</v>
      </c>
      <c r="K1637" s="187">
        <f t="shared" si="75"/>
        <v>1642.86</v>
      </c>
      <c r="L1637" s="188">
        <f t="shared" si="76"/>
        <v>1642.86</v>
      </c>
      <c r="M1637" s="185"/>
      <c r="N1637" s="186">
        <f t="shared" si="77"/>
        <v>99296</v>
      </c>
    </row>
    <row r="1638" spans="1:14" ht="13.5" x14ac:dyDescent="0.25">
      <c r="A1638" s="494">
        <v>99297</v>
      </c>
      <c r="B1638" s="495" t="s">
        <v>2800</v>
      </c>
      <c r="C1638" s="495" t="s">
        <v>222</v>
      </c>
      <c r="D1638" s="495" t="s">
        <v>243</v>
      </c>
      <c r="E1638" s="495" t="s">
        <v>23146</v>
      </c>
      <c r="F1638" s="496" t="s">
        <v>23147</v>
      </c>
      <c r="G1638" s="496" t="s">
        <v>23148</v>
      </c>
      <c r="H1638" s="496" t="s">
        <v>2515</v>
      </c>
      <c r="I1638" s="496" t="s">
        <v>248</v>
      </c>
      <c r="J1638" s="496" t="s">
        <v>584</v>
      </c>
      <c r="K1638" s="187">
        <f t="shared" si="75"/>
        <v>1640.48</v>
      </c>
      <c r="L1638" s="188">
        <f t="shared" si="76"/>
        <v>1640.48</v>
      </c>
      <c r="M1638" s="185"/>
      <c r="N1638" s="186">
        <f t="shared" si="77"/>
        <v>99297</v>
      </c>
    </row>
    <row r="1639" spans="1:14" ht="13.5" x14ac:dyDescent="0.25">
      <c r="A1639" s="494">
        <v>99298</v>
      </c>
      <c r="B1639" s="495" t="s">
        <v>2801</v>
      </c>
      <c r="C1639" s="495" t="s">
        <v>222</v>
      </c>
      <c r="D1639" s="495" t="s">
        <v>208</v>
      </c>
      <c r="E1639" s="495" t="s">
        <v>23149</v>
      </c>
      <c r="F1639" s="496" t="s">
        <v>23150</v>
      </c>
      <c r="G1639" s="496" t="s">
        <v>23151</v>
      </c>
      <c r="H1639" s="496" t="s">
        <v>23152</v>
      </c>
      <c r="I1639" s="496" t="s">
        <v>248</v>
      </c>
      <c r="J1639" s="496" t="s">
        <v>3045</v>
      </c>
      <c r="K1639" s="187">
        <f t="shared" si="75"/>
        <v>7467.6900000000005</v>
      </c>
      <c r="L1639" s="188">
        <f t="shared" si="76"/>
        <v>7467.6900000000005</v>
      </c>
      <c r="M1639" s="185"/>
      <c r="N1639" s="186">
        <f t="shared" si="77"/>
        <v>99298</v>
      </c>
    </row>
    <row r="1640" spans="1:14" ht="27" customHeight="1" x14ac:dyDescent="0.25">
      <c r="A1640" s="494">
        <v>99299</v>
      </c>
      <c r="B1640" s="495" t="s">
        <v>2802</v>
      </c>
      <c r="C1640" s="495" t="s">
        <v>222</v>
      </c>
      <c r="D1640" s="495" t="s">
        <v>243</v>
      </c>
      <c r="E1640" s="495" t="s">
        <v>23153</v>
      </c>
      <c r="F1640" s="496" t="s">
        <v>23154</v>
      </c>
      <c r="G1640" s="496" t="s">
        <v>23155</v>
      </c>
      <c r="H1640" s="496" t="s">
        <v>2026</v>
      </c>
      <c r="I1640" s="496" t="s">
        <v>248</v>
      </c>
      <c r="J1640" s="496" t="s">
        <v>496</v>
      </c>
      <c r="K1640" s="187">
        <f t="shared" si="75"/>
        <v>1775.5500000000002</v>
      </c>
      <c r="L1640" s="188">
        <f t="shared" si="76"/>
        <v>1775.55</v>
      </c>
      <c r="M1640" s="185"/>
      <c r="N1640" s="186">
        <f t="shared" si="77"/>
        <v>99299</v>
      </c>
    </row>
    <row r="1641" spans="1:14" ht="13.5" x14ac:dyDescent="0.25">
      <c r="A1641" s="494">
        <v>99300</v>
      </c>
      <c r="B1641" s="495" t="s">
        <v>2803</v>
      </c>
      <c r="C1641" s="495" t="s">
        <v>222</v>
      </c>
      <c r="D1641" s="495" t="s">
        <v>208</v>
      </c>
      <c r="E1641" s="495" t="s">
        <v>23156</v>
      </c>
      <c r="F1641" s="496" t="s">
        <v>23157</v>
      </c>
      <c r="G1641" s="496" t="s">
        <v>23158</v>
      </c>
      <c r="H1641" s="496" t="s">
        <v>23159</v>
      </c>
      <c r="I1641" s="496" t="s">
        <v>248</v>
      </c>
      <c r="J1641" s="496" t="s">
        <v>2251</v>
      </c>
      <c r="K1641" s="187">
        <f t="shared" si="75"/>
        <v>8351.76</v>
      </c>
      <c r="L1641" s="188">
        <f t="shared" si="76"/>
        <v>8351.7599999999984</v>
      </c>
      <c r="M1641" s="185"/>
      <c r="N1641" s="186">
        <f t="shared" si="77"/>
        <v>99300</v>
      </c>
    </row>
    <row r="1642" spans="1:14" ht="13.5" x14ac:dyDescent="0.25">
      <c r="A1642" s="494">
        <v>99301</v>
      </c>
      <c r="B1642" s="495" t="s">
        <v>2804</v>
      </c>
      <c r="C1642" s="495" t="s">
        <v>222</v>
      </c>
      <c r="D1642" s="495" t="s">
        <v>208</v>
      </c>
      <c r="E1642" s="495" t="s">
        <v>23160</v>
      </c>
      <c r="F1642" s="496" t="s">
        <v>23161</v>
      </c>
      <c r="G1642" s="496" t="s">
        <v>23162</v>
      </c>
      <c r="H1642" s="496" t="s">
        <v>22398</v>
      </c>
      <c r="I1642" s="496" t="s">
        <v>248</v>
      </c>
      <c r="J1642" s="496" t="s">
        <v>3295</v>
      </c>
      <c r="K1642" s="187">
        <f t="shared" si="75"/>
        <v>4027.46</v>
      </c>
      <c r="L1642" s="188">
        <f t="shared" si="76"/>
        <v>4027.46</v>
      </c>
      <c r="M1642" s="185"/>
      <c r="N1642" s="186">
        <f t="shared" si="77"/>
        <v>99301</v>
      </c>
    </row>
    <row r="1643" spans="1:14" ht="13.5" x14ac:dyDescent="0.25">
      <c r="A1643" s="494">
        <v>99302</v>
      </c>
      <c r="B1643" s="495" t="s">
        <v>2806</v>
      </c>
      <c r="C1643" s="495" t="s">
        <v>222</v>
      </c>
      <c r="D1643" s="495" t="s">
        <v>243</v>
      </c>
      <c r="E1643" s="495" t="s">
        <v>23163</v>
      </c>
      <c r="F1643" s="496" t="s">
        <v>23164</v>
      </c>
      <c r="G1643" s="496" t="s">
        <v>23165</v>
      </c>
      <c r="H1643" s="496" t="s">
        <v>2688</v>
      </c>
      <c r="I1643" s="496" t="s">
        <v>248</v>
      </c>
      <c r="J1643" s="496" t="s">
        <v>2490</v>
      </c>
      <c r="K1643" s="187">
        <f t="shared" si="75"/>
        <v>1910.6799999999998</v>
      </c>
      <c r="L1643" s="188">
        <f t="shared" si="76"/>
        <v>1910.68</v>
      </c>
      <c r="M1643" s="185"/>
      <c r="N1643" s="186">
        <f t="shared" si="77"/>
        <v>99302</v>
      </c>
    </row>
    <row r="1644" spans="1:14" ht="13.5" x14ac:dyDescent="0.25">
      <c r="A1644" s="494">
        <v>99303</v>
      </c>
      <c r="B1644" s="495" t="s">
        <v>2807</v>
      </c>
      <c r="C1644" s="495" t="s">
        <v>222</v>
      </c>
      <c r="D1644" s="495" t="s">
        <v>208</v>
      </c>
      <c r="E1644" s="495" t="s">
        <v>23166</v>
      </c>
      <c r="F1644" s="496" t="s">
        <v>23167</v>
      </c>
      <c r="G1644" s="496" t="s">
        <v>23168</v>
      </c>
      <c r="H1644" s="496" t="s">
        <v>23169</v>
      </c>
      <c r="I1644" s="496" t="s">
        <v>248</v>
      </c>
      <c r="J1644" s="496" t="s">
        <v>5360</v>
      </c>
      <c r="K1644" s="187">
        <f t="shared" si="75"/>
        <v>7644.92</v>
      </c>
      <c r="L1644" s="188">
        <f t="shared" si="76"/>
        <v>7644.9199999999992</v>
      </c>
      <c r="M1644" s="185"/>
      <c r="N1644" s="186">
        <f t="shared" si="77"/>
        <v>99303</v>
      </c>
    </row>
    <row r="1645" spans="1:14" ht="13.5" x14ac:dyDescent="0.25">
      <c r="A1645" s="494">
        <v>99304</v>
      </c>
      <c r="B1645" s="495" t="s">
        <v>2809</v>
      </c>
      <c r="C1645" s="495" t="s">
        <v>222</v>
      </c>
      <c r="D1645" s="495" t="s">
        <v>243</v>
      </c>
      <c r="E1645" s="495" t="s">
        <v>23170</v>
      </c>
      <c r="F1645" s="496" t="s">
        <v>23171</v>
      </c>
      <c r="G1645" s="496" t="s">
        <v>23172</v>
      </c>
      <c r="H1645" s="496" t="s">
        <v>2008</v>
      </c>
      <c r="I1645" s="496" t="s">
        <v>248</v>
      </c>
      <c r="J1645" s="496" t="s">
        <v>496</v>
      </c>
      <c r="K1645" s="187">
        <f t="shared" si="75"/>
        <v>1777.93</v>
      </c>
      <c r="L1645" s="188">
        <f t="shared" si="76"/>
        <v>1777.9299999999998</v>
      </c>
      <c r="M1645" s="185"/>
      <c r="N1645" s="186">
        <f t="shared" si="77"/>
        <v>99304</v>
      </c>
    </row>
    <row r="1646" spans="1:14" ht="13.5" x14ac:dyDescent="0.25">
      <c r="A1646" s="494">
        <v>99305</v>
      </c>
      <c r="B1646" s="495" t="s">
        <v>2810</v>
      </c>
      <c r="C1646" s="495" t="s">
        <v>222</v>
      </c>
      <c r="D1646" s="495" t="s">
        <v>208</v>
      </c>
      <c r="E1646" s="495" t="s">
        <v>23173</v>
      </c>
      <c r="F1646" s="496" t="s">
        <v>23174</v>
      </c>
      <c r="G1646" s="496" t="s">
        <v>23175</v>
      </c>
      <c r="H1646" s="496" t="s">
        <v>23176</v>
      </c>
      <c r="I1646" s="496" t="s">
        <v>248</v>
      </c>
      <c r="J1646" s="496" t="s">
        <v>645</v>
      </c>
      <c r="K1646" s="187">
        <f t="shared" si="75"/>
        <v>8670.77</v>
      </c>
      <c r="L1646" s="188">
        <f t="shared" si="76"/>
        <v>8670.7700000000023</v>
      </c>
      <c r="M1646" s="185"/>
      <c r="N1646" s="186">
        <f t="shared" si="77"/>
        <v>99305</v>
      </c>
    </row>
    <row r="1647" spans="1:14" ht="13.5" x14ac:dyDescent="0.25">
      <c r="A1647" s="494">
        <v>99306</v>
      </c>
      <c r="B1647" s="495" t="s">
        <v>2812</v>
      </c>
      <c r="C1647" s="495" t="s">
        <v>222</v>
      </c>
      <c r="D1647" s="495" t="s">
        <v>243</v>
      </c>
      <c r="E1647" s="495" t="s">
        <v>23163</v>
      </c>
      <c r="F1647" s="496" t="s">
        <v>23164</v>
      </c>
      <c r="G1647" s="496" t="s">
        <v>23165</v>
      </c>
      <c r="H1647" s="496" t="s">
        <v>2688</v>
      </c>
      <c r="I1647" s="496" t="s">
        <v>248</v>
      </c>
      <c r="J1647" s="496" t="s">
        <v>2490</v>
      </c>
      <c r="K1647" s="187">
        <f t="shared" si="75"/>
        <v>1910.6799999999998</v>
      </c>
      <c r="L1647" s="188">
        <f t="shared" si="76"/>
        <v>1910.68</v>
      </c>
      <c r="M1647" s="185"/>
      <c r="N1647" s="186">
        <f t="shared" si="77"/>
        <v>99306</v>
      </c>
    </row>
    <row r="1648" spans="1:14" ht="13.5" x14ac:dyDescent="0.25">
      <c r="A1648" s="494">
        <v>99307</v>
      </c>
      <c r="B1648" s="495" t="s">
        <v>2813</v>
      </c>
      <c r="C1648" s="495" t="s">
        <v>222</v>
      </c>
      <c r="D1648" s="495" t="s">
        <v>243</v>
      </c>
      <c r="E1648" s="495" t="s">
        <v>23177</v>
      </c>
      <c r="F1648" s="496" t="s">
        <v>23178</v>
      </c>
      <c r="G1648" s="496" t="s">
        <v>23179</v>
      </c>
      <c r="H1648" s="496" t="s">
        <v>2305</v>
      </c>
      <c r="I1648" s="496" t="s">
        <v>248</v>
      </c>
      <c r="J1648" s="496" t="s">
        <v>985</v>
      </c>
      <c r="K1648" s="187">
        <f t="shared" si="75"/>
        <v>1269.21</v>
      </c>
      <c r="L1648" s="188">
        <f t="shared" si="76"/>
        <v>1269.2099999999998</v>
      </c>
      <c r="M1648" s="185"/>
      <c r="N1648" s="186">
        <f t="shared" si="77"/>
        <v>99307</v>
      </c>
    </row>
    <row r="1649" spans="1:14" ht="13.5" x14ac:dyDescent="0.25">
      <c r="A1649" s="494">
        <v>99308</v>
      </c>
      <c r="B1649" s="495" t="s">
        <v>2814</v>
      </c>
      <c r="C1649" s="495" t="s">
        <v>222</v>
      </c>
      <c r="D1649" s="495" t="s">
        <v>208</v>
      </c>
      <c r="E1649" s="495" t="s">
        <v>23180</v>
      </c>
      <c r="F1649" s="496" t="s">
        <v>23181</v>
      </c>
      <c r="G1649" s="496" t="s">
        <v>23182</v>
      </c>
      <c r="H1649" s="496" t="s">
        <v>23183</v>
      </c>
      <c r="I1649" s="496" t="s">
        <v>248</v>
      </c>
      <c r="J1649" s="496" t="s">
        <v>477</v>
      </c>
      <c r="K1649" s="187">
        <f t="shared" si="75"/>
        <v>9692.33</v>
      </c>
      <c r="L1649" s="188">
        <f t="shared" si="76"/>
        <v>9692.33</v>
      </c>
      <c r="M1649" s="185"/>
      <c r="N1649" s="186">
        <f t="shared" si="77"/>
        <v>99308</v>
      </c>
    </row>
    <row r="1650" spans="1:14" ht="13.5" x14ac:dyDescent="0.25">
      <c r="A1650" s="494">
        <v>99309</v>
      </c>
      <c r="B1650" s="495" t="s">
        <v>2815</v>
      </c>
      <c r="C1650" s="495" t="s">
        <v>222</v>
      </c>
      <c r="D1650" s="495" t="s">
        <v>243</v>
      </c>
      <c r="E1650" s="495" t="s">
        <v>23184</v>
      </c>
      <c r="F1650" s="496" t="s">
        <v>23185</v>
      </c>
      <c r="G1650" s="496" t="s">
        <v>23186</v>
      </c>
      <c r="H1650" s="496" t="s">
        <v>253</v>
      </c>
      <c r="I1650" s="496" t="s">
        <v>248</v>
      </c>
      <c r="J1650" s="496" t="s">
        <v>2635</v>
      </c>
      <c r="K1650" s="187">
        <f t="shared" si="75"/>
        <v>2045.79</v>
      </c>
      <c r="L1650" s="188">
        <f t="shared" si="76"/>
        <v>2045.79</v>
      </c>
      <c r="M1650" s="185"/>
      <c r="N1650" s="186">
        <f t="shared" si="77"/>
        <v>99309</v>
      </c>
    </row>
    <row r="1651" spans="1:14" ht="13.5" x14ac:dyDescent="0.25">
      <c r="A1651" s="494">
        <v>99310</v>
      </c>
      <c r="B1651" s="495" t="s">
        <v>2816</v>
      </c>
      <c r="C1651" s="495" t="s">
        <v>222</v>
      </c>
      <c r="D1651" s="495" t="s">
        <v>208</v>
      </c>
      <c r="E1651" s="495" t="s">
        <v>23187</v>
      </c>
      <c r="F1651" s="496" t="s">
        <v>23188</v>
      </c>
      <c r="G1651" s="496" t="s">
        <v>23189</v>
      </c>
      <c r="H1651" s="496" t="s">
        <v>23190</v>
      </c>
      <c r="I1651" s="496" t="s">
        <v>248</v>
      </c>
      <c r="J1651" s="496" t="s">
        <v>3180</v>
      </c>
      <c r="K1651" s="187">
        <f t="shared" si="75"/>
        <v>9876.2300000000014</v>
      </c>
      <c r="L1651" s="188">
        <f t="shared" si="76"/>
        <v>9876.2300000000014</v>
      </c>
      <c r="M1651" s="185"/>
      <c r="N1651" s="186">
        <f t="shared" si="77"/>
        <v>99310</v>
      </c>
    </row>
    <row r="1652" spans="1:14" ht="13.5" x14ac:dyDescent="0.25">
      <c r="A1652" s="494">
        <v>99311</v>
      </c>
      <c r="B1652" s="495" t="s">
        <v>2818</v>
      </c>
      <c r="C1652" s="495" t="s">
        <v>222</v>
      </c>
      <c r="D1652" s="495" t="s">
        <v>243</v>
      </c>
      <c r="E1652" s="495" t="s">
        <v>23184</v>
      </c>
      <c r="F1652" s="496" t="s">
        <v>23185</v>
      </c>
      <c r="G1652" s="496" t="s">
        <v>23186</v>
      </c>
      <c r="H1652" s="496" t="s">
        <v>253</v>
      </c>
      <c r="I1652" s="496" t="s">
        <v>248</v>
      </c>
      <c r="J1652" s="496" t="s">
        <v>2635</v>
      </c>
      <c r="K1652" s="187">
        <f t="shared" si="75"/>
        <v>2045.79</v>
      </c>
      <c r="L1652" s="188">
        <f t="shared" si="76"/>
        <v>2045.79</v>
      </c>
      <c r="M1652" s="185"/>
      <c r="N1652" s="186">
        <f t="shared" si="77"/>
        <v>99311</v>
      </c>
    </row>
    <row r="1653" spans="1:14" ht="13.5" x14ac:dyDescent="0.25">
      <c r="A1653" s="494">
        <v>99312</v>
      </c>
      <c r="B1653" s="495" t="s">
        <v>2819</v>
      </c>
      <c r="C1653" s="495" t="s">
        <v>222</v>
      </c>
      <c r="D1653" s="495" t="s">
        <v>208</v>
      </c>
      <c r="E1653" s="495" t="s">
        <v>23191</v>
      </c>
      <c r="F1653" s="496" t="s">
        <v>23192</v>
      </c>
      <c r="G1653" s="496" t="s">
        <v>23193</v>
      </c>
      <c r="H1653" s="496" t="s">
        <v>20924</v>
      </c>
      <c r="I1653" s="496" t="s">
        <v>248</v>
      </c>
      <c r="J1653" s="496" t="s">
        <v>790</v>
      </c>
      <c r="K1653" s="187">
        <f t="shared" si="75"/>
        <v>4742.34</v>
      </c>
      <c r="L1653" s="188">
        <f t="shared" si="76"/>
        <v>4742.34</v>
      </c>
      <c r="M1653" s="185"/>
      <c r="N1653" s="186">
        <f t="shared" si="77"/>
        <v>99312</v>
      </c>
    </row>
    <row r="1654" spans="1:14" ht="13.5" x14ac:dyDescent="0.25">
      <c r="A1654" s="494">
        <v>99313</v>
      </c>
      <c r="B1654" s="495" t="s">
        <v>2820</v>
      </c>
      <c r="C1654" s="495" t="s">
        <v>222</v>
      </c>
      <c r="D1654" s="495" t="s">
        <v>208</v>
      </c>
      <c r="E1654" s="495" t="s">
        <v>23194</v>
      </c>
      <c r="F1654" s="496" t="s">
        <v>23195</v>
      </c>
      <c r="G1654" s="496" t="s">
        <v>23196</v>
      </c>
      <c r="H1654" s="496" t="s">
        <v>23197</v>
      </c>
      <c r="I1654" s="496" t="s">
        <v>248</v>
      </c>
      <c r="J1654" s="496" t="s">
        <v>19418</v>
      </c>
      <c r="K1654" s="187">
        <f t="shared" si="75"/>
        <v>11041.509999999998</v>
      </c>
      <c r="L1654" s="188">
        <f t="shared" si="76"/>
        <v>11041.51</v>
      </c>
      <c r="M1654" s="185"/>
      <c r="N1654" s="186">
        <f t="shared" si="77"/>
        <v>99313</v>
      </c>
    </row>
    <row r="1655" spans="1:14" ht="13.5" x14ac:dyDescent="0.25">
      <c r="A1655" s="494">
        <v>99314</v>
      </c>
      <c r="B1655" s="495" t="s">
        <v>2822</v>
      </c>
      <c r="C1655" s="495" t="s">
        <v>222</v>
      </c>
      <c r="D1655" s="495" t="s">
        <v>243</v>
      </c>
      <c r="E1655" s="495" t="s">
        <v>23198</v>
      </c>
      <c r="F1655" s="496" t="s">
        <v>23199</v>
      </c>
      <c r="G1655" s="496" t="s">
        <v>23200</v>
      </c>
      <c r="H1655" s="496" t="s">
        <v>2899</v>
      </c>
      <c r="I1655" s="496" t="s">
        <v>248</v>
      </c>
      <c r="J1655" s="496" t="s">
        <v>1497</v>
      </c>
      <c r="K1655" s="187">
        <f t="shared" si="75"/>
        <v>2180.8700000000003</v>
      </c>
      <c r="L1655" s="188">
        <f t="shared" si="76"/>
        <v>2180.87</v>
      </c>
      <c r="M1655" s="185"/>
      <c r="N1655" s="186">
        <f t="shared" si="77"/>
        <v>99314</v>
      </c>
    </row>
    <row r="1656" spans="1:14" ht="13.5" x14ac:dyDescent="0.25">
      <c r="A1656" s="494">
        <v>99315</v>
      </c>
      <c r="B1656" s="495" t="s">
        <v>2823</v>
      </c>
      <c r="C1656" s="495" t="s">
        <v>222</v>
      </c>
      <c r="D1656" s="495" t="s">
        <v>208</v>
      </c>
      <c r="E1656" s="495" t="s">
        <v>23201</v>
      </c>
      <c r="F1656" s="496" t="s">
        <v>23202</v>
      </c>
      <c r="G1656" s="496" t="s">
        <v>23203</v>
      </c>
      <c r="H1656" s="496" t="s">
        <v>23204</v>
      </c>
      <c r="I1656" s="496" t="s">
        <v>248</v>
      </c>
      <c r="J1656" s="496" t="s">
        <v>9109</v>
      </c>
      <c r="K1656" s="187">
        <f t="shared" si="75"/>
        <v>12386.42</v>
      </c>
      <c r="L1656" s="188">
        <f t="shared" si="76"/>
        <v>12386.42</v>
      </c>
      <c r="M1656" s="185"/>
      <c r="N1656" s="186">
        <f t="shared" si="77"/>
        <v>99315</v>
      </c>
    </row>
    <row r="1657" spans="1:14" ht="13.5" x14ac:dyDescent="0.25">
      <c r="A1657" s="494">
        <v>99317</v>
      </c>
      <c r="B1657" s="495" t="s">
        <v>2824</v>
      </c>
      <c r="C1657" s="495" t="s">
        <v>222</v>
      </c>
      <c r="D1657" s="495" t="s">
        <v>243</v>
      </c>
      <c r="E1657" s="495" t="s">
        <v>23205</v>
      </c>
      <c r="F1657" s="496" t="s">
        <v>23206</v>
      </c>
      <c r="G1657" s="496" t="s">
        <v>23207</v>
      </c>
      <c r="H1657" s="496" t="s">
        <v>986</v>
      </c>
      <c r="I1657" s="496" t="s">
        <v>248</v>
      </c>
      <c r="J1657" s="496" t="s">
        <v>1706</v>
      </c>
      <c r="K1657" s="187">
        <f t="shared" si="75"/>
        <v>1375.0900000000001</v>
      </c>
      <c r="L1657" s="188">
        <f t="shared" si="76"/>
        <v>1375.0900000000001</v>
      </c>
      <c r="M1657" s="185"/>
      <c r="N1657" s="186">
        <f t="shared" si="77"/>
        <v>99317</v>
      </c>
    </row>
    <row r="1658" spans="1:14" ht="13.5" x14ac:dyDescent="0.25">
      <c r="A1658" s="494">
        <v>99318</v>
      </c>
      <c r="B1658" s="495" t="s">
        <v>2825</v>
      </c>
      <c r="C1658" s="495" t="s">
        <v>222</v>
      </c>
      <c r="D1658" s="495" t="s">
        <v>243</v>
      </c>
      <c r="E1658" s="495" t="s">
        <v>23208</v>
      </c>
      <c r="F1658" s="496" t="s">
        <v>4838</v>
      </c>
      <c r="G1658" s="496" t="s">
        <v>23209</v>
      </c>
      <c r="H1658" s="496" t="s">
        <v>7048</v>
      </c>
      <c r="I1658" s="496" t="s">
        <v>248</v>
      </c>
      <c r="J1658" s="496" t="s">
        <v>248</v>
      </c>
      <c r="K1658" s="187">
        <f t="shared" si="75"/>
        <v>222.16</v>
      </c>
      <c r="L1658" s="188">
        <f t="shared" si="76"/>
        <v>222.16</v>
      </c>
      <c r="M1658" s="185"/>
      <c r="N1658" s="186">
        <f t="shared" si="77"/>
        <v>99318</v>
      </c>
    </row>
    <row r="1659" spans="1:14" ht="13.5" x14ac:dyDescent="0.25">
      <c r="A1659" s="494">
        <v>99319</v>
      </c>
      <c r="B1659" s="495" t="s">
        <v>2827</v>
      </c>
      <c r="C1659" s="495" t="s">
        <v>222</v>
      </c>
      <c r="D1659" s="495" t="s">
        <v>243</v>
      </c>
      <c r="E1659" s="495" t="s">
        <v>23210</v>
      </c>
      <c r="F1659" s="496" t="s">
        <v>23211</v>
      </c>
      <c r="G1659" s="496" t="s">
        <v>23212</v>
      </c>
      <c r="H1659" s="496" t="s">
        <v>1941</v>
      </c>
      <c r="I1659" s="496" t="s">
        <v>248</v>
      </c>
      <c r="J1659" s="496" t="s">
        <v>2353</v>
      </c>
      <c r="K1659" s="187">
        <f t="shared" si="75"/>
        <v>553.27</v>
      </c>
      <c r="L1659" s="188">
        <f t="shared" si="76"/>
        <v>553.27</v>
      </c>
      <c r="M1659" s="185"/>
      <c r="N1659" s="186">
        <f t="shared" si="77"/>
        <v>99319</v>
      </c>
    </row>
    <row r="1660" spans="1:14" ht="13.5" x14ac:dyDescent="0.25">
      <c r="A1660" s="494">
        <v>99320</v>
      </c>
      <c r="B1660" s="495" t="s">
        <v>2828</v>
      </c>
      <c r="C1660" s="495" t="s">
        <v>222</v>
      </c>
      <c r="D1660" s="495" t="s">
        <v>208</v>
      </c>
      <c r="E1660" s="495" t="s">
        <v>23213</v>
      </c>
      <c r="F1660" s="496" t="s">
        <v>23214</v>
      </c>
      <c r="G1660" s="496" t="s">
        <v>23215</v>
      </c>
      <c r="H1660" s="496" t="s">
        <v>19875</v>
      </c>
      <c r="I1660" s="496" t="s">
        <v>248</v>
      </c>
      <c r="J1660" s="496" t="s">
        <v>2234</v>
      </c>
      <c r="K1660" s="187">
        <f t="shared" si="75"/>
        <v>5505.54</v>
      </c>
      <c r="L1660" s="188">
        <f t="shared" si="76"/>
        <v>5505.54</v>
      </c>
      <c r="M1660" s="185"/>
      <c r="N1660" s="186">
        <f t="shared" si="77"/>
        <v>99320</v>
      </c>
    </row>
    <row r="1661" spans="1:14" ht="13.5" x14ac:dyDescent="0.25">
      <c r="A1661" s="494">
        <v>99321</v>
      </c>
      <c r="B1661" s="495" t="s">
        <v>2830</v>
      </c>
      <c r="C1661" s="495" t="s">
        <v>222</v>
      </c>
      <c r="D1661" s="495" t="s">
        <v>243</v>
      </c>
      <c r="E1661" s="495" t="s">
        <v>23216</v>
      </c>
      <c r="F1661" s="496" t="s">
        <v>23217</v>
      </c>
      <c r="G1661" s="496" t="s">
        <v>23218</v>
      </c>
      <c r="H1661" s="496" t="s">
        <v>246</v>
      </c>
      <c r="I1661" s="496" t="s">
        <v>248</v>
      </c>
      <c r="J1661" s="496" t="s">
        <v>510</v>
      </c>
      <c r="K1661" s="187">
        <f t="shared" si="75"/>
        <v>1507.81</v>
      </c>
      <c r="L1661" s="188">
        <f t="shared" si="76"/>
        <v>1507.81</v>
      </c>
      <c r="M1661" s="185"/>
      <c r="N1661" s="186">
        <f t="shared" si="77"/>
        <v>99321</v>
      </c>
    </row>
    <row r="1662" spans="1:14" ht="13.5" x14ac:dyDescent="0.25">
      <c r="A1662" s="494">
        <v>99322</v>
      </c>
      <c r="B1662" s="495" t="s">
        <v>2831</v>
      </c>
      <c r="C1662" s="495" t="s">
        <v>222</v>
      </c>
      <c r="D1662" s="495" t="s">
        <v>208</v>
      </c>
      <c r="E1662" s="495" t="s">
        <v>23219</v>
      </c>
      <c r="F1662" s="496" t="s">
        <v>23220</v>
      </c>
      <c r="G1662" s="496" t="s">
        <v>23221</v>
      </c>
      <c r="H1662" s="496" t="s">
        <v>23222</v>
      </c>
      <c r="I1662" s="496" t="s">
        <v>248</v>
      </c>
      <c r="J1662" s="496" t="s">
        <v>3273</v>
      </c>
      <c r="K1662" s="187">
        <f t="shared" si="75"/>
        <v>6226.5</v>
      </c>
      <c r="L1662" s="188">
        <f t="shared" si="76"/>
        <v>6226.5</v>
      </c>
      <c r="M1662" s="185"/>
      <c r="N1662" s="186">
        <f t="shared" si="77"/>
        <v>99322</v>
      </c>
    </row>
    <row r="1663" spans="1:14" ht="13.5" x14ac:dyDescent="0.25">
      <c r="A1663" s="494">
        <v>99323</v>
      </c>
      <c r="B1663" s="495" t="s">
        <v>2832</v>
      </c>
      <c r="C1663" s="495" t="s">
        <v>222</v>
      </c>
      <c r="D1663" s="495" t="s">
        <v>243</v>
      </c>
      <c r="E1663" s="495" t="s">
        <v>23146</v>
      </c>
      <c r="F1663" s="496" t="s">
        <v>23147</v>
      </c>
      <c r="G1663" s="496" t="s">
        <v>23148</v>
      </c>
      <c r="H1663" s="496" t="s">
        <v>2515</v>
      </c>
      <c r="I1663" s="496" t="s">
        <v>248</v>
      </c>
      <c r="J1663" s="496" t="s">
        <v>584</v>
      </c>
      <c r="K1663" s="187">
        <f t="shared" si="75"/>
        <v>1640.48</v>
      </c>
      <c r="L1663" s="188">
        <f t="shared" si="76"/>
        <v>1640.48</v>
      </c>
      <c r="M1663" s="185"/>
      <c r="N1663" s="186">
        <f t="shared" si="77"/>
        <v>99323</v>
      </c>
    </row>
    <row r="1664" spans="1:14" ht="13.5" x14ac:dyDescent="0.25">
      <c r="A1664" s="494">
        <v>99324</v>
      </c>
      <c r="B1664" s="495" t="s">
        <v>2833</v>
      </c>
      <c r="C1664" s="495" t="s">
        <v>222</v>
      </c>
      <c r="D1664" s="495" t="s">
        <v>208</v>
      </c>
      <c r="E1664" s="495" t="s">
        <v>23223</v>
      </c>
      <c r="F1664" s="496" t="s">
        <v>23224</v>
      </c>
      <c r="G1664" s="496" t="s">
        <v>23225</v>
      </c>
      <c r="H1664" s="496" t="s">
        <v>20711</v>
      </c>
      <c r="I1664" s="496" t="s">
        <v>248</v>
      </c>
      <c r="J1664" s="496" t="s">
        <v>22257</v>
      </c>
      <c r="K1664" s="187">
        <f t="shared" si="75"/>
        <v>6947.4100000000008</v>
      </c>
      <c r="L1664" s="188">
        <f t="shared" si="76"/>
        <v>6947.4100000000008</v>
      </c>
      <c r="M1664" s="185"/>
      <c r="N1664" s="186">
        <f t="shared" si="77"/>
        <v>99324</v>
      </c>
    </row>
    <row r="1665" spans="1:14" ht="13.5" x14ac:dyDescent="0.25">
      <c r="A1665" s="494">
        <v>99325</v>
      </c>
      <c r="B1665" s="495" t="s">
        <v>2835</v>
      </c>
      <c r="C1665" s="495" t="s">
        <v>222</v>
      </c>
      <c r="D1665" s="495" t="s">
        <v>243</v>
      </c>
      <c r="E1665" s="495" t="s">
        <v>23153</v>
      </c>
      <c r="F1665" s="496" t="s">
        <v>23154</v>
      </c>
      <c r="G1665" s="496" t="s">
        <v>23155</v>
      </c>
      <c r="H1665" s="496" t="s">
        <v>2026</v>
      </c>
      <c r="I1665" s="496" t="s">
        <v>248</v>
      </c>
      <c r="J1665" s="496" t="s">
        <v>496</v>
      </c>
      <c r="K1665" s="187">
        <f t="shared" si="75"/>
        <v>1775.5500000000002</v>
      </c>
      <c r="L1665" s="188">
        <f t="shared" si="76"/>
        <v>1775.55</v>
      </c>
      <c r="M1665" s="185"/>
      <c r="N1665" s="186">
        <f t="shared" si="77"/>
        <v>99325</v>
      </c>
    </row>
    <row r="1666" spans="1:14" ht="13.5" x14ac:dyDescent="0.25">
      <c r="A1666" s="494">
        <v>99326</v>
      </c>
      <c r="B1666" s="495" t="s">
        <v>2836</v>
      </c>
      <c r="C1666" s="495" t="s">
        <v>222</v>
      </c>
      <c r="D1666" s="495" t="s">
        <v>208</v>
      </c>
      <c r="E1666" s="495" t="s">
        <v>23226</v>
      </c>
      <c r="F1666" s="496" t="s">
        <v>23227</v>
      </c>
      <c r="G1666" s="496" t="s">
        <v>23228</v>
      </c>
      <c r="H1666" s="496" t="s">
        <v>23229</v>
      </c>
      <c r="I1666" s="496" t="s">
        <v>248</v>
      </c>
      <c r="J1666" s="496" t="s">
        <v>4289</v>
      </c>
      <c r="K1666" s="187">
        <f t="shared" si="75"/>
        <v>5699.72</v>
      </c>
      <c r="L1666" s="188">
        <f t="shared" si="76"/>
        <v>5699.72</v>
      </c>
      <c r="M1666" s="185"/>
      <c r="N1666" s="186">
        <f t="shared" si="77"/>
        <v>99326</v>
      </c>
    </row>
    <row r="1667" spans="1:14" ht="13.5" x14ac:dyDescent="0.25">
      <c r="A1667" s="494">
        <v>99327</v>
      </c>
      <c r="B1667" s="495" t="s">
        <v>2837</v>
      </c>
      <c r="C1667" s="495" t="s">
        <v>222</v>
      </c>
      <c r="D1667" s="495" t="s">
        <v>243</v>
      </c>
      <c r="E1667" s="495" t="s">
        <v>23230</v>
      </c>
      <c r="F1667" s="496" t="s">
        <v>23231</v>
      </c>
      <c r="G1667" s="496" t="s">
        <v>23232</v>
      </c>
      <c r="H1667" s="496" t="s">
        <v>1673</v>
      </c>
      <c r="I1667" s="496" t="s">
        <v>248</v>
      </c>
      <c r="J1667" s="496" t="s">
        <v>1818</v>
      </c>
      <c r="K1667" s="187">
        <f t="shared" si="75"/>
        <v>2292.5699999999997</v>
      </c>
      <c r="L1667" s="188">
        <f t="shared" si="76"/>
        <v>2292.5700000000002</v>
      </c>
      <c r="M1667" s="185"/>
      <c r="N1667" s="186">
        <f t="shared" si="77"/>
        <v>99327</v>
      </c>
    </row>
    <row r="1668" spans="1:14" ht="13.5" x14ac:dyDescent="0.25">
      <c r="A1668" s="494">
        <v>101800</v>
      </c>
      <c r="B1668" s="495" t="s">
        <v>2838</v>
      </c>
      <c r="C1668" s="495" t="s">
        <v>222</v>
      </c>
      <c r="D1668" s="495" t="s">
        <v>208</v>
      </c>
      <c r="E1668" s="495" t="s">
        <v>23233</v>
      </c>
      <c r="F1668" s="496" t="s">
        <v>23234</v>
      </c>
      <c r="G1668" s="496" t="s">
        <v>23235</v>
      </c>
      <c r="H1668" s="496" t="s">
        <v>813</v>
      </c>
      <c r="I1668" s="496" t="s">
        <v>248</v>
      </c>
      <c r="J1668" s="496" t="s">
        <v>1229</v>
      </c>
      <c r="K1668" s="187">
        <f t="shared" si="75"/>
        <v>1134.6999999999998</v>
      </c>
      <c r="L1668" s="188">
        <f t="shared" si="76"/>
        <v>1134.6999999999998</v>
      </c>
      <c r="M1668" s="185"/>
      <c r="N1668" s="186">
        <f t="shared" si="77"/>
        <v>101800</v>
      </c>
    </row>
    <row r="1669" spans="1:14" ht="13.5" x14ac:dyDescent="0.25">
      <c r="A1669" s="494">
        <v>101801</v>
      </c>
      <c r="B1669" s="495" t="s">
        <v>2839</v>
      </c>
      <c r="C1669" s="495" t="s">
        <v>222</v>
      </c>
      <c r="D1669" s="495" t="s">
        <v>208</v>
      </c>
      <c r="E1669" s="495" t="s">
        <v>23236</v>
      </c>
      <c r="F1669" s="496" t="s">
        <v>23237</v>
      </c>
      <c r="G1669" s="496" t="s">
        <v>23238</v>
      </c>
      <c r="H1669" s="496" t="s">
        <v>534</v>
      </c>
      <c r="I1669" s="496" t="s">
        <v>248</v>
      </c>
      <c r="J1669" s="496" t="s">
        <v>1533</v>
      </c>
      <c r="K1669" s="187">
        <f t="shared" si="75"/>
        <v>869.6</v>
      </c>
      <c r="L1669" s="188">
        <f t="shared" si="76"/>
        <v>869.6</v>
      </c>
      <c r="M1669" s="185"/>
      <c r="N1669" s="186">
        <f t="shared" si="77"/>
        <v>101801</v>
      </c>
    </row>
    <row r="1670" spans="1:14" ht="13.5" x14ac:dyDescent="0.25">
      <c r="A1670" s="494">
        <v>101806</v>
      </c>
      <c r="B1670" s="495" t="s">
        <v>2840</v>
      </c>
      <c r="C1670" s="495" t="s">
        <v>222</v>
      </c>
      <c r="D1670" s="495" t="s">
        <v>208</v>
      </c>
      <c r="E1670" s="495" t="s">
        <v>23239</v>
      </c>
      <c r="F1670" s="496" t="s">
        <v>23240</v>
      </c>
      <c r="G1670" s="496" t="s">
        <v>23241</v>
      </c>
      <c r="H1670" s="496" t="s">
        <v>791</v>
      </c>
      <c r="I1670" s="496" t="s">
        <v>248</v>
      </c>
      <c r="J1670" s="496" t="s">
        <v>1337</v>
      </c>
      <c r="K1670" s="187">
        <f t="shared" si="75"/>
        <v>307.23</v>
      </c>
      <c r="L1670" s="188">
        <f t="shared" si="76"/>
        <v>307.23</v>
      </c>
      <c r="M1670" s="185"/>
      <c r="N1670" s="186">
        <f t="shared" si="77"/>
        <v>101806</v>
      </c>
    </row>
    <row r="1671" spans="1:14" ht="13.5" x14ac:dyDescent="0.25">
      <c r="A1671" s="494">
        <v>101807</v>
      </c>
      <c r="B1671" s="495" t="s">
        <v>2841</v>
      </c>
      <c r="C1671" s="495" t="s">
        <v>222</v>
      </c>
      <c r="D1671" s="495" t="s">
        <v>208</v>
      </c>
      <c r="E1671" s="495" t="s">
        <v>23242</v>
      </c>
      <c r="F1671" s="496" t="s">
        <v>23243</v>
      </c>
      <c r="G1671" s="496" t="s">
        <v>23244</v>
      </c>
      <c r="H1671" s="496" t="s">
        <v>333</v>
      </c>
      <c r="I1671" s="496" t="s">
        <v>248</v>
      </c>
      <c r="J1671" s="496" t="s">
        <v>1335</v>
      </c>
      <c r="K1671" s="187">
        <f t="shared" si="75"/>
        <v>258.24</v>
      </c>
      <c r="L1671" s="188">
        <f t="shared" si="76"/>
        <v>258.23999999999995</v>
      </c>
      <c r="M1671" s="185"/>
      <c r="N1671" s="186">
        <f t="shared" si="77"/>
        <v>101807</v>
      </c>
    </row>
    <row r="1672" spans="1:14" ht="13.5" x14ac:dyDescent="0.25">
      <c r="A1672" s="494">
        <v>101808</v>
      </c>
      <c r="B1672" s="495" t="s">
        <v>2842</v>
      </c>
      <c r="C1672" s="495" t="s">
        <v>222</v>
      </c>
      <c r="D1672" s="495" t="s">
        <v>208</v>
      </c>
      <c r="E1672" s="495" t="s">
        <v>23245</v>
      </c>
      <c r="F1672" s="496" t="s">
        <v>23246</v>
      </c>
      <c r="G1672" s="496" t="s">
        <v>23247</v>
      </c>
      <c r="H1672" s="496" t="s">
        <v>4345</v>
      </c>
      <c r="I1672" s="496" t="s">
        <v>248</v>
      </c>
      <c r="J1672" s="496" t="s">
        <v>849</v>
      </c>
      <c r="K1672" s="187">
        <f t="shared" si="75"/>
        <v>394.74</v>
      </c>
      <c r="L1672" s="188">
        <f t="shared" si="76"/>
        <v>394.74</v>
      </c>
      <c r="M1672" s="185"/>
      <c r="N1672" s="186">
        <f t="shared" si="77"/>
        <v>101808</v>
      </c>
    </row>
    <row r="1673" spans="1:14" ht="13.5" x14ac:dyDescent="0.25">
      <c r="A1673" s="494">
        <v>101809</v>
      </c>
      <c r="B1673" s="495" t="s">
        <v>2843</v>
      </c>
      <c r="C1673" s="495" t="s">
        <v>222</v>
      </c>
      <c r="D1673" s="495" t="s">
        <v>208</v>
      </c>
      <c r="E1673" s="495" t="s">
        <v>23248</v>
      </c>
      <c r="F1673" s="496" t="s">
        <v>23249</v>
      </c>
      <c r="G1673" s="496" t="s">
        <v>23250</v>
      </c>
      <c r="H1673" s="496" t="s">
        <v>4539</v>
      </c>
      <c r="I1673" s="496" t="s">
        <v>248</v>
      </c>
      <c r="J1673" s="496" t="s">
        <v>833</v>
      </c>
      <c r="K1673" s="187">
        <f t="shared" ref="K1673:K1736" si="78">H1673+I1673+J1673+G1673</f>
        <v>2119.21</v>
      </c>
      <c r="L1673" s="188">
        <f t="shared" ref="L1673:L1736" si="79">G1673+I1673+J1673+H1673</f>
        <v>2119.21</v>
      </c>
      <c r="M1673" s="185"/>
      <c r="N1673" s="186">
        <f t="shared" ref="N1673:N1736" si="80">A1673</f>
        <v>101809</v>
      </c>
    </row>
    <row r="1674" spans="1:14" ht="13.5" x14ac:dyDescent="0.25">
      <c r="A1674" s="494">
        <v>102139</v>
      </c>
      <c r="B1674" s="495" t="s">
        <v>2844</v>
      </c>
      <c r="C1674" s="495" t="s">
        <v>222</v>
      </c>
      <c r="D1674" s="495" t="s">
        <v>208</v>
      </c>
      <c r="E1674" s="495" t="s">
        <v>23251</v>
      </c>
      <c r="F1674" s="496" t="s">
        <v>23252</v>
      </c>
      <c r="G1674" s="496" t="s">
        <v>23253</v>
      </c>
      <c r="H1674" s="496" t="s">
        <v>23254</v>
      </c>
      <c r="I1674" s="496" t="s">
        <v>248</v>
      </c>
      <c r="J1674" s="496" t="s">
        <v>496</v>
      </c>
      <c r="K1674" s="187">
        <f t="shared" si="78"/>
        <v>1313.08</v>
      </c>
      <c r="L1674" s="188">
        <f t="shared" si="79"/>
        <v>1313.08</v>
      </c>
      <c r="M1674" s="185"/>
      <c r="N1674" s="186">
        <f t="shared" si="80"/>
        <v>102139</v>
      </c>
    </row>
    <row r="1675" spans="1:14" ht="13.5" x14ac:dyDescent="0.25">
      <c r="A1675" s="494">
        <v>102141</v>
      </c>
      <c r="B1675" s="495" t="s">
        <v>2845</v>
      </c>
      <c r="C1675" s="495" t="s">
        <v>222</v>
      </c>
      <c r="D1675" s="495" t="s">
        <v>208</v>
      </c>
      <c r="E1675" s="495" t="s">
        <v>23255</v>
      </c>
      <c r="F1675" s="496" t="s">
        <v>23256</v>
      </c>
      <c r="G1675" s="496" t="s">
        <v>23257</v>
      </c>
      <c r="H1675" s="496" t="s">
        <v>23258</v>
      </c>
      <c r="I1675" s="496" t="s">
        <v>248</v>
      </c>
      <c r="J1675" s="496" t="s">
        <v>2241</v>
      </c>
      <c r="K1675" s="187">
        <f t="shared" si="78"/>
        <v>2122.69</v>
      </c>
      <c r="L1675" s="188">
        <f t="shared" si="79"/>
        <v>2122.69</v>
      </c>
      <c r="M1675" s="185"/>
      <c r="N1675" s="186">
        <f t="shared" si="80"/>
        <v>102141</v>
      </c>
    </row>
    <row r="1676" spans="1:14" ht="13.5" x14ac:dyDescent="0.25">
      <c r="A1676" s="494">
        <v>102142</v>
      </c>
      <c r="B1676" s="495" t="s">
        <v>2847</v>
      </c>
      <c r="C1676" s="495" t="s">
        <v>222</v>
      </c>
      <c r="D1676" s="495" t="s">
        <v>208</v>
      </c>
      <c r="E1676" s="495" t="s">
        <v>23259</v>
      </c>
      <c r="F1676" s="496" t="s">
        <v>23260</v>
      </c>
      <c r="G1676" s="496" t="s">
        <v>23261</v>
      </c>
      <c r="H1676" s="496" t="s">
        <v>23262</v>
      </c>
      <c r="I1676" s="496" t="s">
        <v>248</v>
      </c>
      <c r="J1676" s="496" t="s">
        <v>1777</v>
      </c>
      <c r="K1676" s="187">
        <f t="shared" si="78"/>
        <v>2087.34</v>
      </c>
      <c r="L1676" s="188">
        <f t="shared" si="79"/>
        <v>2087.3399999999997</v>
      </c>
      <c r="M1676" s="185"/>
      <c r="N1676" s="186">
        <f t="shared" si="80"/>
        <v>102142</v>
      </c>
    </row>
    <row r="1677" spans="1:14" ht="13.5" x14ac:dyDescent="0.25">
      <c r="A1677" s="494">
        <v>102457</v>
      </c>
      <c r="B1677" s="495" t="s">
        <v>2848</v>
      </c>
      <c r="C1677" s="495" t="s">
        <v>222</v>
      </c>
      <c r="D1677" s="495" t="s">
        <v>208</v>
      </c>
      <c r="E1677" s="495" t="s">
        <v>23263</v>
      </c>
      <c r="F1677" s="496" t="s">
        <v>23264</v>
      </c>
      <c r="G1677" s="496" t="s">
        <v>23265</v>
      </c>
      <c r="H1677" s="496" t="s">
        <v>22236</v>
      </c>
      <c r="I1677" s="496" t="s">
        <v>248</v>
      </c>
      <c r="J1677" s="496" t="s">
        <v>514</v>
      </c>
      <c r="K1677" s="187">
        <f t="shared" si="78"/>
        <v>1292.1100000000001</v>
      </c>
      <c r="L1677" s="188">
        <f t="shared" si="79"/>
        <v>1292.1099999999999</v>
      </c>
      <c r="M1677" s="185"/>
      <c r="N1677" s="186">
        <f t="shared" si="80"/>
        <v>102457</v>
      </c>
    </row>
    <row r="1678" spans="1:14" ht="13.5" x14ac:dyDescent="0.25">
      <c r="A1678" s="494">
        <v>94263</v>
      </c>
      <c r="B1678" s="495" t="s">
        <v>2849</v>
      </c>
      <c r="C1678" s="495" t="s">
        <v>222</v>
      </c>
      <c r="D1678" s="495" t="s">
        <v>243</v>
      </c>
      <c r="E1678" s="495" t="s">
        <v>19955</v>
      </c>
      <c r="F1678" s="496" t="s">
        <v>2666</v>
      </c>
      <c r="G1678" s="496" t="s">
        <v>3402</v>
      </c>
      <c r="H1678" s="496" t="s">
        <v>1750</v>
      </c>
      <c r="I1678" s="496" t="s">
        <v>248</v>
      </c>
      <c r="J1678" s="496" t="s">
        <v>248</v>
      </c>
      <c r="K1678" s="187">
        <f t="shared" si="78"/>
        <v>17.189999999999998</v>
      </c>
      <c r="L1678" s="188">
        <f t="shared" si="79"/>
        <v>17.189999999999998</v>
      </c>
      <c r="M1678" s="185"/>
      <c r="N1678" s="186">
        <f t="shared" si="80"/>
        <v>94263</v>
      </c>
    </row>
    <row r="1679" spans="1:14" ht="13.5" x14ac:dyDescent="0.25">
      <c r="A1679" s="494">
        <v>94264</v>
      </c>
      <c r="B1679" s="495" t="s">
        <v>2850</v>
      </c>
      <c r="C1679" s="495" t="s">
        <v>222</v>
      </c>
      <c r="D1679" s="495" t="s">
        <v>243</v>
      </c>
      <c r="E1679" s="495" t="s">
        <v>23266</v>
      </c>
      <c r="F1679" s="496" t="s">
        <v>3260</v>
      </c>
      <c r="G1679" s="496" t="s">
        <v>8096</v>
      </c>
      <c r="H1679" s="496" t="s">
        <v>1255</v>
      </c>
      <c r="I1679" s="496" t="s">
        <v>248</v>
      </c>
      <c r="J1679" s="496" t="s">
        <v>248</v>
      </c>
      <c r="K1679" s="187">
        <f t="shared" si="78"/>
        <v>18.490000000000002</v>
      </c>
      <c r="L1679" s="188">
        <f t="shared" si="79"/>
        <v>18.490000000000002</v>
      </c>
      <c r="M1679" s="185"/>
      <c r="N1679" s="186">
        <f t="shared" si="80"/>
        <v>94264</v>
      </c>
    </row>
    <row r="1680" spans="1:14" ht="13.5" x14ac:dyDescent="0.25">
      <c r="A1680" s="494">
        <v>94265</v>
      </c>
      <c r="B1680" s="495" t="s">
        <v>2852</v>
      </c>
      <c r="C1680" s="495" t="s">
        <v>222</v>
      </c>
      <c r="D1680" s="495" t="s">
        <v>243</v>
      </c>
      <c r="E1680" s="495" t="s">
        <v>21793</v>
      </c>
      <c r="F1680" s="496" t="s">
        <v>3618</v>
      </c>
      <c r="G1680" s="496" t="s">
        <v>9582</v>
      </c>
      <c r="H1680" s="496" t="s">
        <v>2178</v>
      </c>
      <c r="I1680" s="496" t="s">
        <v>248</v>
      </c>
      <c r="J1680" s="496" t="s">
        <v>248</v>
      </c>
      <c r="K1680" s="187">
        <f t="shared" si="78"/>
        <v>24.24</v>
      </c>
      <c r="L1680" s="188">
        <f t="shared" si="79"/>
        <v>24.24</v>
      </c>
      <c r="M1680" s="185"/>
      <c r="N1680" s="186">
        <f t="shared" si="80"/>
        <v>94265</v>
      </c>
    </row>
    <row r="1681" spans="1:14" ht="13.5" x14ac:dyDescent="0.25">
      <c r="A1681" s="494">
        <v>94266</v>
      </c>
      <c r="B1681" s="495" t="s">
        <v>2853</v>
      </c>
      <c r="C1681" s="495" t="s">
        <v>222</v>
      </c>
      <c r="D1681" s="495" t="s">
        <v>243</v>
      </c>
      <c r="E1681" s="495" t="s">
        <v>23267</v>
      </c>
      <c r="F1681" s="496" t="s">
        <v>351</v>
      </c>
      <c r="G1681" s="496" t="s">
        <v>19795</v>
      </c>
      <c r="H1681" s="496" t="s">
        <v>582</v>
      </c>
      <c r="I1681" s="496" t="s">
        <v>248</v>
      </c>
      <c r="J1681" s="496" t="s">
        <v>248</v>
      </c>
      <c r="K1681" s="187">
        <f t="shared" si="78"/>
        <v>25.709999999999997</v>
      </c>
      <c r="L1681" s="188">
        <f t="shared" si="79"/>
        <v>25.709999999999997</v>
      </c>
      <c r="M1681" s="185"/>
      <c r="N1681" s="186">
        <f t="shared" si="80"/>
        <v>94266</v>
      </c>
    </row>
    <row r="1682" spans="1:14" ht="13.5" x14ac:dyDescent="0.25">
      <c r="A1682" s="494">
        <v>94267</v>
      </c>
      <c r="B1682" s="495" t="s">
        <v>2855</v>
      </c>
      <c r="C1682" s="495" t="s">
        <v>222</v>
      </c>
      <c r="D1682" s="495" t="s">
        <v>243</v>
      </c>
      <c r="E1682" s="495" t="s">
        <v>19214</v>
      </c>
      <c r="F1682" s="496" t="s">
        <v>3341</v>
      </c>
      <c r="G1682" s="496" t="s">
        <v>20659</v>
      </c>
      <c r="H1682" s="496" t="s">
        <v>2783</v>
      </c>
      <c r="I1682" s="496" t="s">
        <v>248</v>
      </c>
      <c r="J1682" s="496" t="s">
        <v>248</v>
      </c>
      <c r="K1682" s="187">
        <f t="shared" si="78"/>
        <v>30.18</v>
      </c>
      <c r="L1682" s="188">
        <f t="shared" si="79"/>
        <v>30.18</v>
      </c>
      <c r="M1682" s="185"/>
      <c r="N1682" s="186">
        <f t="shared" si="80"/>
        <v>94267</v>
      </c>
    </row>
    <row r="1683" spans="1:14" ht="13.5" x14ac:dyDescent="0.25">
      <c r="A1683" s="494">
        <v>94268</v>
      </c>
      <c r="B1683" s="495" t="s">
        <v>2857</v>
      </c>
      <c r="C1683" s="495" t="s">
        <v>222</v>
      </c>
      <c r="D1683" s="495" t="s">
        <v>243</v>
      </c>
      <c r="E1683" s="495" t="s">
        <v>23268</v>
      </c>
      <c r="F1683" s="496" t="s">
        <v>3804</v>
      </c>
      <c r="G1683" s="496" t="s">
        <v>18651</v>
      </c>
      <c r="H1683" s="496" t="s">
        <v>1218</v>
      </c>
      <c r="I1683" s="496" t="s">
        <v>248</v>
      </c>
      <c r="J1683" s="496" t="s">
        <v>248</v>
      </c>
      <c r="K1683" s="187">
        <f t="shared" si="78"/>
        <v>31.77</v>
      </c>
      <c r="L1683" s="188">
        <f t="shared" si="79"/>
        <v>31.77</v>
      </c>
      <c r="M1683" s="185"/>
      <c r="N1683" s="186">
        <f t="shared" si="80"/>
        <v>94268</v>
      </c>
    </row>
    <row r="1684" spans="1:14" ht="13.5" x14ac:dyDescent="0.25">
      <c r="A1684" s="494">
        <v>94269</v>
      </c>
      <c r="B1684" s="495" t="s">
        <v>2858</v>
      </c>
      <c r="C1684" s="495" t="s">
        <v>222</v>
      </c>
      <c r="D1684" s="495" t="s">
        <v>243</v>
      </c>
      <c r="E1684" s="495" t="s">
        <v>21286</v>
      </c>
      <c r="F1684" s="496" t="s">
        <v>1646</v>
      </c>
      <c r="G1684" s="496" t="s">
        <v>19689</v>
      </c>
      <c r="H1684" s="496" t="s">
        <v>1119</v>
      </c>
      <c r="I1684" s="496" t="s">
        <v>248</v>
      </c>
      <c r="J1684" s="496" t="s">
        <v>248</v>
      </c>
      <c r="K1684" s="187">
        <f t="shared" si="78"/>
        <v>44.83</v>
      </c>
      <c r="L1684" s="188">
        <f t="shared" si="79"/>
        <v>44.83</v>
      </c>
      <c r="M1684" s="185"/>
      <c r="N1684" s="186">
        <f t="shared" si="80"/>
        <v>94269</v>
      </c>
    </row>
    <row r="1685" spans="1:14" ht="13.5" x14ac:dyDescent="0.25">
      <c r="A1685" s="494">
        <v>94270</v>
      </c>
      <c r="B1685" s="495" t="s">
        <v>2860</v>
      </c>
      <c r="C1685" s="495" t="s">
        <v>222</v>
      </c>
      <c r="D1685" s="495" t="s">
        <v>243</v>
      </c>
      <c r="E1685" s="495" t="s">
        <v>23269</v>
      </c>
      <c r="F1685" s="496" t="s">
        <v>8096</v>
      </c>
      <c r="G1685" s="496" t="s">
        <v>2207</v>
      </c>
      <c r="H1685" s="496" t="s">
        <v>324</v>
      </c>
      <c r="I1685" s="496" t="s">
        <v>248</v>
      </c>
      <c r="J1685" s="496" t="s">
        <v>248</v>
      </c>
      <c r="K1685" s="187">
        <f t="shared" si="78"/>
        <v>47.06</v>
      </c>
      <c r="L1685" s="188">
        <f t="shared" si="79"/>
        <v>47.06</v>
      </c>
      <c r="M1685" s="185"/>
      <c r="N1685" s="186">
        <f t="shared" si="80"/>
        <v>94270</v>
      </c>
    </row>
    <row r="1686" spans="1:14" ht="13.5" x14ac:dyDescent="0.25">
      <c r="A1686" s="494">
        <v>94271</v>
      </c>
      <c r="B1686" s="495" t="s">
        <v>2861</v>
      </c>
      <c r="C1686" s="495" t="s">
        <v>222</v>
      </c>
      <c r="D1686" s="495" t="s">
        <v>243</v>
      </c>
      <c r="E1686" s="495" t="s">
        <v>23270</v>
      </c>
      <c r="F1686" s="496" t="s">
        <v>3690</v>
      </c>
      <c r="G1686" s="496" t="s">
        <v>23271</v>
      </c>
      <c r="H1686" s="496" t="s">
        <v>3845</v>
      </c>
      <c r="I1686" s="496" t="s">
        <v>248</v>
      </c>
      <c r="J1686" s="496" t="s">
        <v>248</v>
      </c>
      <c r="K1686" s="187">
        <f t="shared" si="78"/>
        <v>54.72</v>
      </c>
      <c r="L1686" s="188">
        <f t="shared" si="79"/>
        <v>54.72</v>
      </c>
      <c r="M1686" s="185"/>
      <c r="N1686" s="186">
        <f t="shared" si="80"/>
        <v>94271</v>
      </c>
    </row>
    <row r="1687" spans="1:14" ht="13.5" x14ac:dyDescent="0.25">
      <c r="A1687" s="494">
        <v>94272</v>
      </c>
      <c r="B1687" s="495" t="s">
        <v>2863</v>
      </c>
      <c r="C1687" s="495" t="s">
        <v>222</v>
      </c>
      <c r="D1687" s="495" t="s">
        <v>243</v>
      </c>
      <c r="E1687" s="495" t="s">
        <v>23272</v>
      </c>
      <c r="F1687" s="496" t="s">
        <v>2352</v>
      </c>
      <c r="G1687" s="496" t="s">
        <v>19868</v>
      </c>
      <c r="H1687" s="496" t="s">
        <v>2498</v>
      </c>
      <c r="I1687" s="496" t="s">
        <v>248</v>
      </c>
      <c r="J1687" s="496" t="s">
        <v>248</v>
      </c>
      <c r="K1687" s="187">
        <f t="shared" si="78"/>
        <v>57.690000000000005</v>
      </c>
      <c r="L1687" s="188">
        <f t="shared" si="79"/>
        <v>57.690000000000005</v>
      </c>
      <c r="M1687" s="185"/>
      <c r="N1687" s="186">
        <f t="shared" si="80"/>
        <v>94272</v>
      </c>
    </row>
    <row r="1688" spans="1:14" ht="13.5" x14ac:dyDescent="0.25">
      <c r="A1688" s="494">
        <v>94273</v>
      </c>
      <c r="B1688" s="495" t="s">
        <v>2865</v>
      </c>
      <c r="C1688" s="495" t="s">
        <v>222</v>
      </c>
      <c r="D1688" s="495" t="s">
        <v>243</v>
      </c>
      <c r="E1688" s="495" t="s">
        <v>18658</v>
      </c>
      <c r="F1688" s="496" t="s">
        <v>3969</v>
      </c>
      <c r="G1688" s="496" t="s">
        <v>6719</v>
      </c>
      <c r="H1688" s="496" t="s">
        <v>248</v>
      </c>
      <c r="I1688" s="496" t="s">
        <v>248</v>
      </c>
      <c r="J1688" s="496" t="s">
        <v>248</v>
      </c>
      <c r="K1688" s="187">
        <f t="shared" si="78"/>
        <v>39.67</v>
      </c>
      <c r="L1688" s="188">
        <f t="shared" si="79"/>
        <v>39.67</v>
      </c>
      <c r="M1688" s="185"/>
      <c r="N1688" s="186">
        <f t="shared" si="80"/>
        <v>94273</v>
      </c>
    </row>
    <row r="1689" spans="1:14" ht="13.5" x14ac:dyDescent="0.25">
      <c r="A1689" s="494">
        <v>94274</v>
      </c>
      <c r="B1689" s="495" t="s">
        <v>2867</v>
      </c>
      <c r="C1689" s="495" t="s">
        <v>222</v>
      </c>
      <c r="D1689" s="495" t="s">
        <v>243</v>
      </c>
      <c r="E1689" s="495" t="s">
        <v>23273</v>
      </c>
      <c r="F1689" s="496" t="s">
        <v>18289</v>
      </c>
      <c r="G1689" s="496" t="s">
        <v>19971</v>
      </c>
      <c r="H1689" s="496" t="s">
        <v>248</v>
      </c>
      <c r="I1689" s="496" t="s">
        <v>248</v>
      </c>
      <c r="J1689" s="496" t="s">
        <v>248</v>
      </c>
      <c r="K1689" s="187">
        <f t="shared" si="78"/>
        <v>40.869999999999997</v>
      </c>
      <c r="L1689" s="188">
        <f t="shared" si="79"/>
        <v>40.869999999999997</v>
      </c>
      <c r="M1689" s="185"/>
      <c r="N1689" s="186">
        <f t="shared" si="80"/>
        <v>94274</v>
      </c>
    </row>
    <row r="1690" spans="1:14" ht="13.5" x14ac:dyDescent="0.25">
      <c r="A1690" s="494">
        <v>94275</v>
      </c>
      <c r="B1690" s="495" t="s">
        <v>2868</v>
      </c>
      <c r="C1690" s="495" t="s">
        <v>222</v>
      </c>
      <c r="D1690" s="495" t="s">
        <v>243</v>
      </c>
      <c r="E1690" s="495" t="s">
        <v>19794</v>
      </c>
      <c r="F1690" s="496" t="s">
        <v>5286</v>
      </c>
      <c r="G1690" s="496" t="s">
        <v>19697</v>
      </c>
      <c r="H1690" s="496" t="s">
        <v>248</v>
      </c>
      <c r="I1690" s="496" t="s">
        <v>248</v>
      </c>
      <c r="J1690" s="496" t="s">
        <v>248</v>
      </c>
      <c r="K1690" s="187">
        <f t="shared" si="78"/>
        <v>38.74</v>
      </c>
      <c r="L1690" s="188">
        <f t="shared" si="79"/>
        <v>38.74</v>
      </c>
      <c r="M1690" s="185"/>
      <c r="N1690" s="186">
        <f t="shared" si="80"/>
        <v>94275</v>
      </c>
    </row>
    <row r="1691" spans="1:14" ht="13.5" x14ac:dyDescent="0.25">
      <c r="A1691" s="494">
        <v>94276</v>
      </c>
      <c r="B1691" s="495" t="s">
        <v>2869</v>
      </c>
      <c r="C1691" s="495" t="s">
        <v>222</v>
      </c>
      <c r="D1691" s="495" t="s">
        <v>243</v>
      </c>
      <c r="E1691" s="495" t="s">
        <v>21069</v>
      </c>
      <c r="F1691" s="496" t="s">
        <v>21898</v>
      </c>
      <c r="G1691" s="496" t="s">
        <v>21005</v>
      </c>
      <c r="H1691" s="496" t="s">
        <v>248</v>
      </c>
      <c r="I1691" s="496" t="s">
        <v>248</v>
      </c>
      <c r="J1691" s="496" t="s">
        <v>248</v>
      </c>
      <c r="K1691" s="187">
        <f t="shared" si="78"/>
        <v>39.96</v>
      </c>
      <c r="L1691" s="188">
        <f t="shared" si="79"/>
        <v>39.96</v>
      </c>
      <c r="M1691" s="185"/>
      <c r="N1691" s="186">
        <f t="shared" si="80"/>
        <v>94276</v>
      </c>
    </row>
    <row r="1692" spans="1:14" ht="13.5" x14ac:dyDescent="0.25">
      <c r="A1692" s="494">
        <v>94277</v>
      </c>
      <c r="B1692" s="495" t="s">
        <v>2871</v>
      </c>
      <c r="C1692" s="495" t="s">
        <v>222</v>
      </c>
      <c r="D1692" s="495" t="s">
        <v>243</v>
      </c>
      <c r="E1692" s="495" t="s">
        <v>18336</v>
      </c>
      <c r="F1692" s="496" t="s">
        <v>3973</v>
      </c>
      <c r="G1692" s="496" t="s">
        <v>21024</v>
      </c>
      <c r="H1692" s="496" t="s">
        <v>248</v>
      </c>
      <c r="I1692" s="496" t="s">
        <v>248</v>
      </c>
      <c r="J1692" s="496" t="s">
        <v>248</v>
      </c>
      <c r="K1692" s="187">
        <f t="shared" si="78"/>
        <v>31</v>
      </c>
      <c r="L1692" s="188">
        <f t="shared" si="79"/>
        <v>31</v>
      </c>
      <c r="M1692" s="185"/>
      <c r="N1692" s="186">
        <f t="shared" si="80"/>
        <v>94277</v>
      </c>
    </row>
    <row r="1693" spans="1:14" ht="13.5" x14ac:dyDescent="0.25">
      <c r="A1693" s="494">
        <v>94278</v>
      </c>
      <c r="B1693" s="495" t="s">
        <v>2873</v>
      </c>
      <c r="C1693" s="495" t="s">
        <v>222</v>
      </c>
      <c r="D1693" s="495" t="s">
        <v>243</v>
      </c>
      <c r="E1693" s="495" t="s">
        <v>23274</v>
      </c>
      <c r="F1693" s="496" t="s">
        <v>3817</v>
      </c>
      <c r="G1693" s="496" t="s">
        <v>9576</v>
      </c>
      <c r="H1693" s="496" t="s">
        <v>248</v>
      </c>
      <c r="I1693" s="496" t="s">
        <v>248</v>
      </c>
      <c r="J1693" s="496" t="s">
        <v>248</v>
      </c>
      <c r="K1693" s="187">
        <f t="shared" si="78"/>
        <v>32.22</v>
      </c>
      <c r="L1693" s="188">
        <f t="shared" si="79"/>
        <v>32.22</v>
      </c>
      <c r="M1693" s="185"/>
      <c r="N1693" s="186">
        <f t="shared" si="80"/>
        <v>94278</v>
      </c>
    </row>
    <row r="1694" spans="1:14" ht="13.5" x14ac:dyDescent="0.25">
      <c r="A1694" s="494">
        <v>94279</v>
      </c>
      <c r="B1694" s="495" t="s">
        <v>2875</v>
      </c>
      <c r="C1694" s="495" t="s">
        <v>222</v>
      </c>
      <c r="D1694" s="495" t="s">
        <v>243</v>
      </c>
      <c r="E1694" s="495" t="s">
        <v>23275</v>
      </c>
      <c r="F1694" s="496" t="s">
        <v>2872</v>
      </c>
      <c r="G1694" s="496" t="s">
        <v>23276</v>
      </c>
      <c r="H1694" s="496" t="s">
        <v>248</v>
      </c>
      <c r="I1694" s="496" t="s">
        <v>248</v>
      </c>
      <c r="J1694" s="496" t="s">
        <v>248</v>
      </c>
      <c r="K1694" s="187">
        <f t="shared" si="78"/>
        <v>38.5</v>
      </c>
      <c r="L1694" s="188">
        <f t="shared" si="79"/>
        <v>38.5</v>
      </c>
      <c r="M1694" s="185"/>
      <c r="N1694" s="186">
        <f t="shared" si="80"/>
        <v>94279</v>
      </c>
    </row>
    <row r="1695" spans="1:14" ht="13.5" x14ac:dyDescent="0.25">
      <c r="A1695" s="494">
        <v>94280</v>
      </c>
      <c r="B1695" s="495" t="s">
        <v>2876</v>
      </c>
      <c r="C1695" s="495" t="s">
        <v>222</v>
      </c>
      <c r="D1695" s="495" t="s">
        <v>243</v>
      </c>
      <c r="E1695" s="495" t="s">
        <v>23277</v>
      </c>
      <c r="F1695" s="496" t="s">
        <v>19792</v>
      </c>
      <c r="G1695" s="496" t="s">
        <v>9587</v>
      </c>
      <c r="H1695" s="496" t="s">
        <v>248</v>
      </c>
      <c r="I1695" s="496" t="s">
        <v>248</v>
      </c>
      <c r="J1695" s="496" t="s">
        <v>248</v>
      </c>
      <c r="K1695" s="187">
        <f t="shared" si="78"/>
        <v>39.71</v>
      </c>
      <c r="L1695" s="188">
        <f t="shared" si="79"/>
        <v>39.71</v>
      </c>
      <c r="M1695" s="185"/>
      <c r="N1695" s="186">
        <f t="shared" si="80"/>
        <v>94280</v>
      </c>
    </row>
    <row r="1696" spans="1:14" ht="13.5" x14ac:dyDescent="0.25">
      <c r="A1696" s="494">
        <v>94281</v>
      </c>
      <c r="B1696" s="495" t="s">
        <v>2878</v>
      </c>
      <c r="C1696" s="495" t="s">
        <v>222</v>
      </c>
      <c r="D1696" s="495" t="s">
        <v>243</v>
      </c>
      <c r="E1696" s="495" t="s">
        <v>19569</v>
      </c>
      <c r="F1696" s="496" t="s">
        <v>2553</v>
      </c>
      <c r="G1696" s="496" t="s">
        <v>18312</v>
      </c>
      <c r="H1696" s="496" t="s">
        <v>248</v>
      </c>
      <c r="I1696" s="496" t="s">
        <v>248</v>
      </c>
      <c r="J1696" s="496" t="s">
        <v>248</v>
      </c>
      <c r="K1696" s="187">
        <f t="shared" si="78"/>
        <v>30.78</v>
      </c>
      <c r="L1696" s="188">
        <f t="shared" si="79"/>
        <v>30.78</v>
      </c>
      <c r="M1696" s="185"/>
      <c r="N1696" s="186">
        <f t="shared" si="80"/>
        <v>94281</v>
      </c>
    </row>
    <row r="1697" spans="1:14" ht="13.5" x14ac:dyDescent="0.25">
      <c r="A1697" s="494">
        <v>94282</v>
      </c>
      <c r="B1697" s="495" t="s">
        <v>2880</v>
      </c>
      <c r="C1697" s="495" t="s">
        <v>222</v>
      </c>
      <c r="D1697" s="495" t="s">
        <v>243</v>
      </c>
      <c r="E1697" s="495" t="s">
        <v>20291</v>
      </c>
      <c r="F1697" s="496" t="s">
        <v>9420</v>
      </c>
      <c r="G1697" s="496" t="s">
        <v>20792</v>
      </c>
      <c r="H1697" s="496" t="s">
        <v>248</v>
      </c>
      <c r="I1697" s="496" t="s">
        <v>248</v>
      </c>
      <c r="J1697" s="496" t="s">
        <v>248</v>
      </c>
      <c r="K1697" s="187">
        <f t="shared" si="78"/>
        <v>34.5</v>
      </c>
      <c r="L1697" s="188">
        <f t="shared" si="79"/>
        <v>34.5</v>
      </c>
      <c r="M1697" s="185"/>
      <c r="N1697" s="186">
        <f t="shared" si="80"/>
        <v>94282</v>
      </c>
    </row>
    <row r="1698" spans="1:14" ht="13.5" x14ac:dyDescent="0.25">
      <c r="A1698" s="494">
        <v>94283</v>
      </c>
      <c r="B1698" s="495" t="s">
        <v>2881</v>
      </c>
      <c r="C1698" s="495" t="s">
        <v>222</v>
      </c>
      <c r="D1698" s="495" t="s">
        <v>243</v>
      </c>
      <c r="E1698" s="495" t="s">
        <v>21015</v>
      </c>
      <c r="F1698" s="496" t="s">
        <v>7454</v>
      </c>
      <c r="G1698" s="496" t="s">
        <v>20203</v>
      </c>
      <c r="H1698" s="496" t="s">
        <v>248</v>
      </c>
      <c r="I1698" s="496" t="s">
        <v>248</v>
      </c>
      <c r="J1698" s="496" t="s">
        <v>248</v>
      </c>
      <c r="K1698" s="187">
        <f t="shared" si="78"/>
        <v>41.19</v>
      </c>
      <c r="L1698" s="188">
        <f t="shared" si="79"/>
        <v>41.19</v>
      </c>
      <c r="M1698" s="185"/>
      <c r="N1698" s="186">
        <f t="shared" si="80"/>
        <v>94283</v>
      </c>
    </row>
    <row r="1699" spans="1:14" ht="13.5" x14ac:dyDescent="0.25">
      <c r="A1699" s="494">
        <v>94284</v>
      </c>
      <c r="B1699" s="495" t="s">
        <v>2882</v>
      </c>
      <c r="C1699" s="495" t="s">
        <v>222</v>
      </c>
      <c r="D1699" s="495" t="s">
        <v>243</v>
      </c>
      <c r="E1699" s="495" t="s">
        <v>16121</v>
      </c>
      <c r="F1699" s="496" t="s">
        <v>7921</v>
      </c>
      <c r="G1699" s="496" t="s">
        <v>20905</v>
      </c>
      <c r="H1699" s="496" t="s">
        <v>248</v>
      </c>
      <c r="I1699" s="496" t="s">
        <v>248</v>
      </c>
      <c r="J1699" s="496" t="s">
        <v>248</v>
      </c>
      <c r="K1699" s="187">
        <f t="shared" si="78"/>
        <v>44.9</v>
      </c>
      <c r="L1699" s="188">
        <f t="shared" si="79"/>
        <v>44.9</v>
      </c>
      <c r="M1699" s="185"/>
      <c r="N1699" s="186">
        <f t="shared" si="80"/>
        <v>94284</v>
      </c>
    </row>
    <row r="1700" spans="1:14" ht="13.5" x14ac:dyDescent="0.25">
      <c r="A1700" s="494">
        <v>94285</v>
      </c>
      <c r="B1700" s="495" t="s">
        <v>2883</v>
      </c>
      <c r="C1700" s="495" t="s">
        <v>222</v>
      </c>
      <c r="D1700" s="495" t="s">
        <v>243</v>
      </c>
      <c r="E1700" s="495" t="s">
        <v>18256</v>
      </c>
      <c r="F1700" s="496" t="s">
        <v>1172</v>
      </c>
      <c r="G1700" s="496" t="s">
        <v>23278</v>
      </c>
      <c r="H1700" s="496" t="s">
        <v>248</v>
      </c>
      <c r="I1700" s="496" t="s">
        <v>248</v>
      </c>
      <c r="J1700" s="496" t="s">
        <v>248</v>
      </c>
      <c r="K1700" s="187">
        <f t="shared" si="78"/>
        <v>51.43</v>
      </c>
      <c r="L1700" s="188">
        <f t="shared" si="79"/>
        <v>51.43</v>
      </c>
      <c r="M1700" s="185"/>
      <c r="N1700" s="186">
        <f t="shared" si="80"/>
        <v>94285</v>
      </c>
    </row>
    <row r="1701" spans="1:14" ht="13.5" x14ac:dyDescent="0.25">
      <c r="A1701" s="494">
        <v>94286</v>
      </c>
      <c r="B1701" s="495" t="s">
        <v>2885</v>
      </c>
      <c r="C1701" s="495" t="s">
        <v>222</v>
      </c>
      <c r="D1701" s="495" t="s">
        <v>243</v>
      </c>
      <c r="E1701" s="495" t="s">
        <v>23279</v>
      </c>
      <c r="F1701" s="496" t="s">
        <v>21234</v>
      </c>
      <c r="G1701" s="496" t="s">
        <v>19596</v>
      </c>
      <c r="H1701" s="496" t="s">
        <v>248</v>
      </c>
      <c r="I1701" s="496" t="s">
        <v>248</v>
      </c>
      <c r="J1701" s="496" t="s">
        <v>248</v>
      </c>
      <c r="K1701" s="187">
        <f t="shared" si="78"/>
        <v>55.14</v>
      </c>
      <c r="L1701" s="188">
        <f t="shared" si="79"/>
        <v>55.14</v>
      </c>
      <c r="M1701" s="185"/>
      <c r="N1701" s="186">
        <f t="shared" si="80"/>
        <v>94286</v>
      </c>
    </row>
    <row r="1702" spans="1:14" ht="13.5" x14ac:dyDescent="0.25">
      <c r="A1702" s="494">
        <v>94287</v>
      </c>
      <c r="B1702" s="495" t="s">
        <v>2887</v>
      </c>
      <c r="C1702" s="495" t="s">
        <v>222</v>
      </c>
      <c r="D1702" s="495" t="s">
        <v>243</v>
      </c>
      <c r="E1702" s="495" t="s">
        <v>18251</v>
      </c>
      <c r="F1702" s="496" t="s">
        <v>3597</v>
      </c>
      <c r="G1702" s="496" t="s">
        <v>9481</v>
      </c>
      <c r="H1702" s="496" t="s">
        <v>248</v>
      </c>
      <c r="I1702" s="496" t="s">
        <v>248</v>
      </c>
      <c r="J1702" s="496" t="s">
        <v>248</v>
      </c>
      <c r="K1702" s="187">
        <f t="shared" si="78"/>
        <v>22.63</v>
      </c>
      <c r="L1702" s="188">
        <f t="shared" si="79"/>
        <v>22.63</v>
      </c>
      <c r="M1702" s="185"/>
      <c r="N1702" s="186">
        <f t="shared" si="80"/>
        <v>94287</v>
      </c>
    </row>
    <row r="1703" spans="1:14" ht="13.5" x14ac:dyDescent="0.25">
      <c r="A1703" s="494">
        <v>94288</v>
      </c>
      <c r="B1703" s="495" t="s">
        <v>2890</v>
      </c>
      <c r="C1703" s="495" t="s">
        <v>222</v>
      </c>
      <c r="D1703" s="495" t="s">
        <v>243</v>
      </c>
      <c r="E1703" s="495" t="s">
        <v>18499</v>
      </c>
      <c r="F1703" s="496" t="s">
        <v>3200</v>
      </c>
      <c r="G1703" s="496" t="s">
        <v>4398</v>
      </c>
      <c r="H1703" s="496" t="s">
        <v>248</v>
      </c>
      <c r="I1703" s="496" t="s">
        <v>248</v>
      </c>
      <c r="J1703" s="496" t="s">
        <v>248</v>
      </c>
      <c r="K1703" s="187">
        <f t="shared" si="78"/>
        <v>25.87</v>
      </c>
      <c r="L1703" s="188">
        <f t="shared" si="79"/>
        <v>25.87</v>
      </c>
      <c r="M1703" s="185"/>
      <c r="N1703" s="186">
        <f t="shared" si="80"/>
        <v>94288</v>
      </c>
    </row>
    <row r="1704" spans="1:14" ht="13.5" x14ac:dyDescent="0.25">
      <c r="A1704" s="494">
        <v>94289</v>
      </c>
      <c r="B1704" s="495" t="s">
        <v>2891</v>
      </c>
      <c r="C1704" s="495" t="s">
        <v>222</v>
      </c>
      <c r="D1704" s="495" t="s">
        <v>243</v>
      </c>
      <c r="E1704" s="495" t="s">
        <v>16009</v>
      </c>
      <c r="F1704" s="496" t="s">
        <v>697</v>
      </c>
      <c r="G1704" s="496" t="s">
        <v>19921</v>
      </c>
      <c r="H1704" s="496" t="s">
        <v>248</v>
      </c>
      <c r="I1704" s="496" t="s">
        <v>248</v>
      </c>
      <c r="J1704" s="496" t="s">
        <v>248</v>
      </c>
      <c r="K1704" s="187">
        <f t="shared" si="78"/>
        <v>29.99</v>
      </c>
      <c r="L1704" s="188">
        <f t="shared" si="79"/>
        <v>29.99</v>
      </c>
      <c r="M1704" s="185"/>
      <c r="N1704" s="186">
        <f t="shared" si="80"/>
        <v>94289</v>
      </c>
    </row>
    <row r="1705" spans="1:14" ht="13.5" x14ac:dyDescent="0.25">
      <c r="A1705" s="494">
        <v>94290</v>
      </c>
      <c r="B1705" s="495" t="s">
        <v>2893</v>
      </c>
      <c r="C1705" s="495" t="s">
        <v>222</v>
      </c>
      <c r="D1705" s="495" t="s">
        <v>243</v>
      </c>
      <c r="E1705" s="495" t="s">
        <v>23280</v>
      </c>
      <c r="F1705" s="496" t="s">
        <v>18500</v>
      </c>
      <c r="G1705" s="496" t="s">
        <v>20391</v>
      </c>
      <c r="H1705" s="496" t="s">
        <v>248</v>
      </c>
      <c r="I1705" s="496" t="s">
        <v>248</v>
      </c>
      <c r="J1705" s="496" t="s">
        <v>248</v>
      </c>
      <c r="K1705" s="187">
        <f t="shared" si="78"/>
        <v>33.25</v>
      </c>
      <c r="L1705" s="188">
        <f t="shared" si="79"/>
        <v>33.25</v>
      </c>
      <c r="M1705" s="185"/>
      <c r="N1705" s="186">
        <f t="shared" si="80"/>
        <v>94290</v>
      </c>
    </row>
    <row r="1706" spans="1:14" ht="13.5" x14ac:dyDescent="0.25">
      <c r="A1706" s="494">
        <v>94291</v>
      </c>
      <c r="B1706" s="495" t="s">
        <v>2894</v>
      </c>
      <c r="C1706" s="495" t="s">
        <v>222</v>
      </c>
      <c r="D1706" s="495" t="s">
        <v>243</v>
      </c>
      <c r="E1706" s="495" t="s">
        <v>20559</v>
      </c>
      <c r="F1706" s="496" t="s">
        <v>19318</v>
      </c>
      <c r="G1706" s="496" t="s">
        <v>19859</v>
      </c>
      <c r="H1706" s="496" t="s">
        <v>248</v>
      </c>
      <c r="I1706" s="496" t="s">
        <v>248</v>
      </c>
      <c r="J1706" s="496" t="s">
        <v>248</v>
      </c>
      <c r="K1706" s="187">
        <f t="shared" si="78"/>
        <v>37.21</v>
      </c>
      <c r="L1706" s="188">
        <f t="shared" si="79"/>
        <v>37.21</v>
      </c>
      <c r="M1706" s="185"/>
      <c r="N1706" s="186">
        <f t="shared" si="80"/>
        <v>94291</v>
      </c>
    </row>
    <row r="1707" spans="1:14" ht="13.5" x14ac:dyDescent="0.25">
      <c r="A1707" s="494">
        <v>94292</v>
      </c>
      <c r="B1707" s="495" t="s">
        <v>2895</v>
      </c>
      <c r="C1707" s="495" t="s">
        <v>222</v>
      </c>
      <c r="D1707" s="495" t="s">
        <v>243</v>
      </c>
      <c r="E1707" s="495" t="s">
        <v>23281</v>
      </c>
      <c r="F1707" s="496" t="s">
        <v>19891</v>
      </c>
      <c r="G1707" s="496" t="s">
        <v>23282</v>
      </c>
      <c r="H1707" s="496" t="s">
        <v>248</v>
      </c>
      <c r="I1707" s="496" t="s">
        <v>248</v>
      </c>
      <c r="J1707" s="496" t="s">
        <v>248</v>
      </c>
      <c r="K1707" s="187">
        <f t="shared" si="78"/>
        <v>40.450000000000003</v>
      </c>
      <c r="L1707" s="188">
        <f t="shared" si="79"/>
        <v>40.450000000000003</v>
      </c>
      <c r="M1707" s="185"/>
      <c r="N1707" s="186">
        <f t="shared" si="80"/>
        <v>94292</v>
      </c>
    </row>
    <row r="1708" spans="1:14" ht="13.5" x14ac:dyDescent="0.25">
      <c r="A1708" s="494">
        <v>94293</v>
      </c>
      <c r="B1708" s="495" t="s">
        <v>2896</v>
      </c>
      <c r="C1708" s="495" t="s">
        <v>222</v>
      </c>
      <c r="D1708" s="495" t="s">
        <v>243</v>
      </c>
      <c r="E1708" s="495" t="s">
        <v>23283</v>
      </c>
      <c r="F1708" s="496" t="s">
        <v>23284</v>
      </c>
      <c r="G1708" s="496" t="s">
        <v>20470</v>
      </c>
      <c r="H1708" s="496" t="s">
        <v>248</v>
      </c>
      <c r="I1708" s="496" t="s">
        <v>248</v>
      </c>
      <c r="J1708" s="496" t="s">
        <v>248</v>
      </c>
      <c r="K1708" s="187">
        <f t="shared" si="78"/>
        <v>109.47</v>
      </c>
      <c r="L1708" s="188">
        <f t="shared" si="79"/>
        <v>109.47</v>
      </c>
      <c r="M1708" s="185"/>
      <c r="N1708" s="186">
        <f t="shared" si="80"/>
        <v>94293</v>
      </c>
    </row>
    <row r="1709" spans="1:14" ht="13.5" x14ac:dyDescent="0.25">
      <c r="A1709" s="494">
        <v>94294</v>
      </c>
      <c r="B1709" s="495" t="s">
        <v>2898</v>
      </c>
      <c r="C1709" s="495" t="s">
        <v>222</v>
      </c>
      <c r="D1709" s="495" t="s">
        <v>243</v>
      </c>
      <c r="E1709" s="495" t="s">
        <v>5971</v>
      </c>
      <c r="F1709" s="496" t="s">
        <v>1673</v>
      </c>
      <c r="G1709" s="496" t="s">
        <v>1566</v>
      </c>
      <c r="H1709" s="496" t="s">
        <v>871</v>
      </c>
      <c r="I1709" s="496" t="s">
        <v>248</v>
      </c>
      <c r="J1709" s="496" t="s">
        <v>893</v>
      </c>
      <c r="K1709" s="187">
        <f t="shared" si="78"/>
        <v>6.33</v>
      </c>
      <c r="L1709" s="188">
        <f t="shared" si="79"/>
        <v>6.33</v>
      </c>
      <c r="M1709" s="185"/>
      <c r="N1709" s="186">
        <f t="shared" si="80"/>
        <v>94294</v>
      </c>
    </row>
    <row r="1710" spans="1:14" ht="13.5" x14ac:dyDescent="0.25">
      <c r="A1710" s="494">
        <v>102727</v>
      </c>
      <c r="B1710" s="495" t="s">
        <v>2901</v>
      </c>
      <c r="C1710" s="495" t="s">
        <v>222</v>
      </c>
      <c r="D1710" s="495" t="s">
        <v>836</v>
      </c>
      <c r="E1710" s="495" t="s">
        <v>23285</v>
      </c>
      <c r="F1710" s="496" t="s">
        <v>9424</v>
      </c>
      <c r="G1710" s="496" t="s">
        <v>23286</v>
      </c>
      <c r="H1710" s="496" t="s">
        <v>285</v>
      </c>
      <c r="I1710" s="496" t="s">
        <v>248</v>
      </c>
      <c r="J1710" s="496" t="s">
        <v>893</v>
      </c>
      <c r="K1710" s="187">
        <f t="shared" si="78"/>
        <v>62.33</v>
      </c>
      <c r="L1710" s="188">
        <f t="shared" si="79"/>
        <v>62.33</v>
      </c>
      <c r="M1710" s="185"/>
      <c r="N1710" s="186">
        <f t="shared" si="80"/>
        <v>102727</v>
      </c>
    </row>
    <row r="1711" spans="1:14" ht="13.5" x14ac:dyDescent="0.25">
      <c r="A1711" s="494">
        <v>102728</v>
      </c>
      <c r="B1711" s="495" t="s">
        <v>2903</v>
      </c>
      <c r="C1711" s="495" t="s">
        <v>222</v>
      </c>
      <c r="D1711" s="495" t="s">
        <v>2303</v>
      </c>
      <c r="E1711" s="495" t="s">
        <v>746</v>
      </c>
      <c r="F1711" s="496" t="s">
        <v>1610</v>
      </c>
      <c r="G1711" s="496" t="s">
        <v>683</v>
      </c>
      <c r="H1711" s="496" t="s">
        <v>248</v>
      </c>
      <c r="I1711" s="496" t="s">
        <v>248</v>
      </c>
      <c r="J1711" s="496" t="s">
        <v>248</v>
      </c>
      <c r="K1711" s="187">
        <f t="shared" si="78"/>
        <v>15.15</v>
      </c>
      <c r="L1711" s="188">
        <f t="shared" si="79"/>
        <v>15.15</v>
      </c>
      <c r="M1711" s="185"/>
      <c r="N1711" s="186">
        <f t="shared" si="80"/>
        <v>102728</v>
      </c>
    </row>
    <row r="1712" spans="1:14" ht="13.5" x14ac:dyDescent="0.25">
      <c r="A1712" s="494">
        <v>102729</v>
      </c>
      <c r="B1712" s="495" t="s">
        <v>2905</v>
      </c>
      <c r="C1712" s="495" t="s">
        <v>222</v>
      </c>
      <c r="D1712" s="495" t="s">
        <v>2303</v>
      </c>
      <c r="E1712" s="495" t="s">
        <v>3468</v>
      </c>
      <c r="F1712" s="496" t="s">
        <v>799</v>
      </c>
      <c r="G1712" s="496" t="s">
        <v>721</v>
      </c>
      <c r="H1712" s="496" t="s">
        <v>248</v>
      </c>
      <c r="I1712" s="496" t="s">
        <v>248</v>
      </c>
      <c r="J1712" s="496" t="s">
        <v>248</v>
      </c>
      <c r="K1712" s="187">
        <f t="shared" si="78"/>
        <v>15.27</v>
      </c>
      <c r="L1712" s="188">
        <f t="shared" si="79"/>
        <v>15.27</v>
      </c>
      <c r="M1712" s="185"/>
      <c r="N1712" s="186">
        <f t="shared" si="80"/>
        <v>102729</v>
      </c>
    </row>
    <row r="1713" spans="1:14" ht="13.5" x14ac:dyDescent="0.25">
      <c r="A1713" s="494">
        <v>102730</v>
      </c>
      <c r="B1713" s="495" t="s">
        <v>2906</v>
      </c>
      <c r="C1713" s="495" t="s">
        <v>222</v>
      </c>
      <c r="D1713" s="495" t="s">
        <v>2303</v>
      </c>
      <c r="E1713" s="495" t="s">
        <v>19566</v>
      </c>
      <c r="F1713" s="496" t="s">
        <v>252</v>
      </c>
      <c r="G1713" s="496" t="s">
        <v>2175</v>
      </c>
      <c r="H1713" s="496" t="s">
        <v>248</v>
      </c>
      <c r="I1713" s="496" t="s">
        <v>248</v>
      </c>
      <c r="J1713" s="496" t="s">
        <v>248</v>
      </c>
      <c r="K1713" s="187">
        <f t="shared" si="78"/>
        <v>14.18</v>
      </c>
      <c r="L1713" s="188">
        <f t="shared" si="79"/>
        <v>14.18</v>
      </c>
      <c r="M1713" s="185"/>
      <c r="N1713" s="186">
        <f t="shared" si="80"/>
        <v>102730</v>
      </c>
    </row>
    <row r="1714" spans="1:14" ht="13.5" x14ac:dyDescent="0.25">
      <c r="A1714" s="494">
        <v>102731</v>
      </c>
      <c r="B1714" s="495" t="s">
        <v>2907</v>
      </c>
      <c r="C1714" s="495" t="s">
        <v>222</v>
      </c>
      <c r="D1714" s="495" t="s">
        <v>2303</v>
      </c>
      <c r="E1714" s="495" t="s">
        <v>4420</v>
      </c>
      <c r="F1714" s="496" t="s">
        <v>319</v>
      </c>
      <c r="G1714" s="496" t="s">
        <v>2278</v>
      </c>
      <c r="H1714" s="496" t="s">
        <v>248</v>
      </c>
      <c r="I1714" s="496" t="s">
        <v>248</v>
      </c>
      <c r="J1714" s="496" t="s">
        <v>248</v>
      </c>
      <c r="K1714" s="187">
        <f t="shared" si="78"/>
        <v>12.24</v>
      </c>
      <c r="L1714" s="188">
        <f t="shared" si="79"/>
        <v>12.24</v>
      </c>
      <c r="M1714" s="185"/>
      <c r="N1714" s="186">
        <f t="shared" si="80"/>
        <v>102731</v>
      </c>
    </row>
    <row r="1715" spans="1:14" ht="13.5" x14ac:dyDescent="0.25">
      <c r="A1715" s="494">
        <v>102732</v>
      </c>
      <c r="B1715" s="495" t="s">
        <v>2908</v>
      </c>
      <c r="C1715" s="495" t="s">
        <v>222</v>
      </c>
      <c r="D1715" s="495" t="s">
        <v>2303</v>
      </c>
      <c r="E1715" s="495" t="s">
        <v>676</v>
      </c>
      <c r="F1715" s="496" t="s">
        <v>1957</v>
      </c>
      <c r="G1715" s="496" t="s">
        <v>19105</v>
      </c>
      <c r="H1715" s="496" t="s">
        <v>248</v>
      </c>
      <c r="I1715" s="496" t="s">
        <v>248</v>
      </c>
      <c r="J1715" s="496" t="s">
        <v>248</v>
      </c>
      <c r="K1715" s="187">
        <f t="shared" si="78"/>
        <v>12.04</v>
      </c>
      <c r="L1715" s="188">
        <f t="shared" si="79"/>
        <v>12.04</v>
      </c>
      <c r="M1715" s="185"/>
      <c r="N1715" s="186">
        <f t="shared" si="80"/>
        <v>102732</v>
      </c>
    </row>
    <row r="1716" spans="1:14" ht="27" customHeight="1" x14ac:dyDescent="0.25">
      <c r="A1716" s="494">
        <v>102733</v>
      </c>
      <c r="B1716" s="495" t="s">
        <v>2910</v>
      </c>
      <c r="C1716" s="495" t="s">
        <v>222</v>
      </c>
      <c r="D1716" s="495" t="s">
        <v>2303</v>
      </c>
      <c r="E1716" s="495" t="s">
        <v>1962</v>
      </c>
      <c r="F1716" s="496" t="s">
        <v>1216</v>
      </c>
      <c r="G1716" s="496" t="s">
        <v>4383</v>
      </c>
      <c r="H1716" s="496" t="s">
        <v>248</v>
      </c>
      <c r="I1716" s="496" t="s">
        <v>248</v>
      </c>
      <c r="J1716" s="496" t="s">
        <v>248</v>
      </c>
      <c r="K1716" s="187">
        <f t="shared" si="78"/>
        <v>13.96</v>
      </c>
      <c r="L1716" s="188">
        <f t="shared" si="79"/>
        <v>13.96</v>
      </c>
      <c r="M1716" s="185"/>
      <c r="N1716" s="186">
        <f t="shared" si="80"/>
        <v>102733</v>
      </c>
    </row>
    <row r="1717" spans="1:14" ht="27" customHeight="1" x14ac:dyDescent="0.25">
      <c r="A1717" s="494">
        <v>102734</v>
      </c>
      <c r="B1717" s="495" t="s">
        <v>2911</v>
      </c>
      <c r="C1717" s="495" t="s">
        <v>222</v>
      </c>
      <c r="D1717" s="495" t="s">
        <v>2303</v>
      </c>
      <c r="E1717" s="495" t="s">
        <v>400</v>
      </c>
      <c r="F1717" s="496" t="s">
        <v>6916</v>
      </c>
      <c r="G1717" s="496" t="s">
        <v>18185</v>
      </c>
      <c r="H1717" s="496" t="s">
        <v>248</v>
      </c>
      <c r="I1717" s="496" t="s">
        <v>248</v>
      </c>
      <c r="J1717" s="496" t="s">
        <v>248</v>
      </c>
      <c r="K1717" s="187">
        <f t="shared" si="78"/>
        <v>14.99</v>
      </c>
      <c r="L1717" s="188">
        <f t="shared" si="79"/>
        <v>14.99</v>
      </c>
      <c r="M1717" s="185"/>
      <c r="N1717" s="186">
        <f t="shared" si="80"/>
        <v>102734</v>
      </c>
    </row>
    <row r="1718" spans="1:14" ht="13.5" x14ac:dyDescent="0.25">
      <c r="A1718" s="494">
        <v>102735</v>
      </c>
      <c r="B1718" s="495" t="s">
        <v>2912</v>
      </c>
      <c r="C1718" s="495" t="s">
        <v>222</v>
      </c>
      <c r="D1718" s="495" t="s">
        <v>2303</v>
      </c>
      <c r="E1718" s="495" t="s">
        <v>5193</v>
      </c>
      <c r="F1718" s="496" t="s">
        <v>827</v>
      </c>
      <c r="G1718" s="496" t="s">
        <v>2304</v>
      </c>
      <c r="H1718" s="496" t="s">
        <v>248</v>
      </c>
      <c r="I1718" s="496" t="s">
        <v>248</v>
      </c>
      <c r="J1718" s="496" t="s">
        <v>248</v>
      </c>
      <c r="K1718" s="187">
        <f t="shared" si="78"/>
        <v>15.09</v>
      </c>
      <c r="L1718" s="188">
        <f t="shared" si="79"/>
        <v>15.09</v>
      </c>
      <c r="M1718" s="185"/>
      <c r="N1718" s="186">
        <f t="shared" si="80"/>
        <v>102735</v>
      </c>
    </row>
    <row r="1719" spans="1:14" ht="13.5" x14ac:dyDescent="0.25">
      <c r="A1719" s="494">
        <v>102736</v>
      </c>
      <c r="B1719" s="495" t="s">
        <v>2914</v>
      </c>
      <c r="C1719" s="495" t="s">
        <v>222</v>
      </c>
      <c r="D1719" s="495" t="s">
        <v>2411</v>
      </c>
      <c r="E1719" s="495" t="s">
        <v>23287</v>
      </c>
      <c r="F1719" s="496" t="s">
        <v>9343</v>
      </c>
      <c r="G1719" s="496" t="s">
        <v>23288</v>
      </c>
      <c r="H1719" s="496" t="s">
        <v>887</v>
      </c>
      <c r="I1719" s="496" t="s">
        <v>248</v>
      </c>
      <c r="J1719" s="496" t="s">
        <v>855</v>
      </c>
      <c r="K1719" s="187">
        <f t="shared" si="78"/>
        <v>406</v>
      </c>
      <c r="L1719" s="188">
        <f t="shared" si="79"/>
        <v>406</v>
      </c>
      <c r="M1719" s="185"/>
      <c r="N1719" s="186">
        <f t="shared" si="80"/>
        <v>102736</v>
      </c>
    </row>
    <row r="1720" spans="1:14" ht="13.5" x14ac:dyDescent="0.25">
      <c r="A1720" s="494">
        <v>102737</v>
      </c>
      <c r="B1720" s="495" t="s">
        <v>2915</v>
      </c>
      <c r="C1720" s="495" t="s">
        <v>222</v>
      </c>
      <c r="D1720" s="495" t="s">
        <v>208</v>
      </c>
      <c r="E1720" s="495" t="s">
        <v>23289</v>
      </c>
      <c r="F1720" s="496" t="s">
        <v>23290</v>
      </c>
      <c r="G1720" s="496" t="s">
        <v>23291</v>
      </c>
      <c r="H1720" s="496" t="s">
        <v>3947</v>
      </c>
      <c r="I1720" s="496" t="s">
        <v>248</v>
      </c>
      <c r="J1720" s="496" t="s">
        <v>849</v>
      </c>
      <c r="K1720" s="187">
        <f t="shared" si="78"/>
        <v>865.98</v>
      </c>
      <c r="L1720" s="188">
        <f t="shared" si="79"/>
        <v>865.98</v>
      </c>
      <c r="M1720" s="185"/>
      <c r="N1720" s="186">
        <f t="shared" si="80"/>
        <v>102737</v>
      </c>
    </row>
    <row r="1721" spans="1:14" ht="13.5" x14ac:dyDescent="0.25">
      <c r="A1721" s="494">
        <v>102738</v>
      </c>
      <c r="B1721" s="495" t="s">
        <v>2916</v>
      </c>
      <c r="C1721" s="495" t="s">
        <v>222</v>
      </c>
      <c r="D1721" s="495" t="s">
        <v>208</v>
      </c>
      <c r="E1721" s="495" t="s">
        <v>23292</v>
      </c>
      <c r="F1721" s="496" t="s">
        <v>23293</v>
      </c>
      <c r="G1721" s="496" t="s">
        <v>23294</v>
      </c>
      <c r="H1721" s="496" t="s">
        <v>19204</v>
      </c>
      <c r="I1721" s="496" t="s">
        <v>248</v>
      </c>
      <c r="J1721" s="496" t="s">
        <v>590</v>
      </c>
      <c r="K1721" s="187">
        <f t="shared" si="78"/>
        <v>1801.1299999999999</v>
      </c>
      <c r="L1721" s="188">
        <f t="shared" si="79"/>
        <v>1801.1299999999999</v>
      </c>
      <c r="M1721" s="185"/>
      <c r="N1721" s="186">
        <f t="shared" si="80"/>
        <v>102738</v>
      </c>
    </row>
    <row r="1722" spans="1:14" ht="13.5" x14ac:dyDescent="0.25">
      <c r="A1722" s="494">
        <v>102739</v>
      </c>
      <c r="B1722" s="495" t="s">
        <v>2917</v>
      </c>
      <c r="C1722" s="495" t="s">
        <v>222</v>
      </c>
      <c r="D1722" s="495" t="s">
        <v>208</v>
      </c>
      <c r="E1722" s="495" t="s">
        <v>23295</v>
      </c>
      <c r="F1722" s="496" t="s">
        <v>23296</v>
      </c>
      <c r="G1722" s="496" t="s">
        <v>23297</v>
      </c>
      <c r="H1722" s="496" t="s">
        <v>23298</v>
      </c>
      <c r="I1722" s="496" t="s">
        <v>248</v>
      </c>
      <c r="J1722" s="496" t="s">
        <v>585</v>
      </c>
      <c r="K1722" s="187">
        <f t="shared" si="78"/>
        <v>3042.09</v>
      </c>
      <c r="L1722" s="188">
        <f t="shared" si="79"/>
        <v>3042.09</v>
      </c>
      <c r="M1722" s="185"/>
      <c r="N1722" s="186">
        <f t="shared" si="80"/>
        <v>102739</v>
      </c>
    </row>
    <row r="1723" spans="1:14" ht="13.5" x14ac:dyDescent="0.25">
      <c r="A1723" s="494">
        <v>102740</v>
      </c>
      <c r="B1723" s="495" t="s">
        <v>2918</v>
      </c>
      <c r="C1723" s="495" t="s">
        <v>222</v>
      </c>
      <c r="D1723" s="495" t="s">
        <v>208</v>
      </c>
      <c r="E1723" s="495" t="s">
        <v>23299</v>
      </c>
      <c r="F1723" s="496" t="s">
        <v>23300</v>
      </c>
      <c r="G1723" s="496" t="s">
        <v>23301</v>
      </c>
      <c r="H1723" s="496" t="s">
        <v>20452</v>
      </c>
      <c r="I1723" s="496" t="s">
        <v>248</v>
      </c>
      <c r="J1723" s="496" t="s">
        <v>584</v>
      </c>
      <c r="K1723" s="187">
        <f t="shared" si="78"/>
        <v>4595.66</v>
      </c>
      <c r="L1723" s="188">
        <f t="shared" si="79"/>
        <v>4595.66</v>
      </c>
      <c r="M1723" s="185"/>
      <c r="N1723" s="186">
        <f t="shared" si="80"/>
        <v>102740</v>
      </c>
    </row>
    <row r="1724" spans="1:14" ht="13.5" x14ac:dyDescent="0.25">
      <c r="A1724" s="494">
        <v>102741</v>
      </c>
      <c r="B1724" s="495" t="s">
        <v>2919</v>
      </c>
      <c r="C1724" s="495" t="s">
        <v>222</v>
      </c>
      <c r="D1724" s="495" t="s">
        <v>208</v>
      </c>
      <c r="E1724" s="495" t="s">
        <v>23302</v>
      </c>
      <c r="F1724" s="496" t="s">
        <v>23303</v>
      </c>
      <c r="G1724" s="496" t="s">
        <v>23304</v>
      </c>
      <c r="H1724" s="496" t="s">
        <v>23305</v>
      </c>
      <c r="I1724" s="496" t="s">
        <v>248</v>
      </c>
      <c r="J1724" s="496" t="s">
        <v>1497</v>
      </c>
      <c r="K1724" s="187">
        <f t="shared" si="78"/>
        <v>6497.06</v>
      </c>
      <c r="L1724" s="188">
        <f t="shared" si="79"/>
        <v>6497.06</v>
      </c>
      <c r="M1724" s="185"/>
      <c r="N1724" s="186">
        <f t="shared" si="80"/>
        <v>102741</v>
      </c>
    </row>
    <row r="1725" spans="1:14" ht="13.5" x14ac:dyDescent="0.25">
      <c r="A1725" s="494">
        <v>102742</v>
      </c>
      <c r="B1725" s="495" t="s">
        <v>2920</v>
      </c>
      <c r="C1725" s="495" t="s">
        <v>222</v>
      </c>
      <c r="D1725" s="495" t="s">
        <v>208</v>
      </c>
      <c r="E1725" s="495" t="s">
        <v>23306</v>
      </c>
      <c r="F1725" s="496" t="s">
        <v>23307</v>
      </c>
      <c r="G1725" s="496" t="s">
        <v>23308</v>
      </c>
      <c r="H1725" s="496" t="s">
        <v>23309</v>
      </c>
      <c r="I1725" s="496" t="s">
        <v>248</v>
      </c>
      <c r="J1725" s="496" t="s">
        <v>1155</v>
      </c>
      <c r="K1725" s="187">
        <f t="shared" si="78"/>
        <v>11332.55</v>
      </c>
      <c r="L1725" s="188">
        <f t="shared" si="79"/>
        <v>11332.55</v>
      </c>
      <c r="M1725" s="185"/>
      <c r="N1725" s="186">
        <f t="shared" si="80"/>
        <v>102742</v>
      </c>
    </row>
    <row r="1726" spans="1:14" ht="13.5" x14ac:dyDescent="0.25">
      <c r="A1726" s="494">
        <v>102743</v>
      </c>
      <c r="B1726" s="495" t="s">
        <v>2921</v>
      </c>
      <c r="C1726" s="495" t="s">
        <v>222</v>
      </c>
      <c r="D1726" s="495" t="s">
        <v>208</v>
      </c>
      <c r="E1726" s="495" t="s">
        <v>23310</v>
      </c>
      <c r="F1726" s="496" t="s">
        <v>23311</v>
      </c>
      <c r="G1726" s="496" t="s">
        <v>23312</v>
      </c>
      <c r="H1726" s="496" t="s">
        <v>23313</v>
      </c>
      <c r="I1726" s="496" t="s">
        <v>248</v>
      </c>
      <c r="J1726" s="496" t="s">
        <v>1971</v>
      </c>
      <c r="K1726" s="187">
        <f t="shared" si="78"/>
        <v>10832.44</v>
      </c>
      <c r="L1726" s="188">
        <f t="shared" si="79"/>
        <v>10832.439999999999</v>
      </c>
      <c r="M1726" s="185"/>
      <c r="N1726" s="186">
        <f t="shared" si="80"/>
        <v>102743</v>
      </c>
    </row>
    <row r="1727" spans="1:14" ht="13.5" x14ac:dyDescent="0.25">
      <c r="A1727" s="494">
        <v>102744</v>
      </c>
      <c r="B1727" s="495" t="s">
        <v>2922</v>
      </c>
      <c r="C1727" s="495" t="s">
        <v>222</v>
      </c>
      <c r="D1727" s="495" t="s">
        <v>208</v>
      </c>
      <c r="E1727" s="495" t="s">
        <v>23314</v>
      </c>
      <c r="F1727" s="496" t="s">
        <v>23315</v>
      </c>
      <c r="G1727" s="496" t="s">
        <v>23316</v>
      </c>
      <c r="H1727" s="496" t="s">
        <v>23317</v>
      </c>
      <c r="I1727" s="496" t="s">
        <v>248</v>
      </c>
      <c r="J1727" s="496" t="s">
        <v>1151</v>
      </c>
      <c r="K1727" s="187">
        <f t="shared" si="78"/>
        <v>5565.62</v>
      </c>
      <c r="L1727" s="188">
        <f t="shared" si="79"/>
        <v>5565.62</v>
      </c>
      <c r="M1727" s="185"/>
      <c r="N1727" s="186">
        <f t="shared" si="80"/>
        <v>102744</v>
      </c>
    </row>
    <row r="1728" spans="1:14" ht="13.5" x14ac:dyDescent="0.25">
      <c r="A1728" s="494">
        <v>102745</v>
      </c>
      <c r="B1728" s="495" t="s">
        <v>2923</v>
      </c>
      <c r="C1728" s="495" t="s">
        <v>222</v>
      </c>
      <c r="D1728" s="495" t="s">
        <v>208</v>
      </c>
      <c r="E1728" s="495" t="s">
        <v>23318</v>
      </c>
      <c r="F1728" s="496" t="s">
        <v>23319</v>
      </c>
      <c r="G1728" s="496" t="s">
        <v>23320</v>
      </c>
      <c r="H1728" s="496" t="s">
        <v>23321</v>
      </c>
      <c r="I1728" s="496" t="s">
        <v>248</v>
      </c>
      <c r="J1728" s="496" t="s">
        <v>2494</v>
      </c>
      <c r="K1728" s="187">
        <f t="shared" si="78"/>
        <v>7881.73</v>
      </c>
      <c r="L1728" s="188">
        <f t="shared" si="79"/>
        <v>7881.73</v>
      </c>
      <c r="M1728" s="185"/>
      <c r="N1728" s="186">
        <f t="shared" si="80"/>
        <v>102745</v>
      </c>
    </row>
    <row r="1729" spans="1:14" ht="13.5" x14ac:dyDescent="0.25">
      <c r="A1729" s="494">
        <v>102746</v>
      </c>
      <c r="B1729" s="495" t="s">
        <v>2925</v>
      </c>
      <c r="C1729" s="495" t="s">
        <v>222</v>
      </c>
      <c r="D1729" s="495" t="s">
        <v>208</v>
      </c>
      <c r="E1729" s="495" t="s">
        <v>23322</v>
      </c>
      <c r="F1729" s="496" t="s">
        <v>23323</v>
      </c>
      <c r="G1729" s="496" t="s">
        <v>23324</v>
      </c>
      <c r="H1729" s="496" t="s">
        <v>23325</v>
      </c>
      <c r="I1729" s="496" t="s">
        <v>248</v>
      </c>
      <c r="J1729" s="496" t="s">
        <v>990</v>
      </c>
      <c r="K1729" s="187">
        <f t="shared" si="78"/>
        <v>13769.86</v>
      </c>
      <c r="L1729" s="188">
        <f t="shared" si="79"/>
        <v>13769.86</v>
      </c>
      <c r="M1729" s="185"/>
      <c r="N1729" s="186">
        <f t="shared" si="80"/>
        <v>102746</v>
      </c>
    </row>
    <row r="1730" spans="1:14" ht="13.5" x14ac:dyDescent="0.25">
      <c r="A1730" s="494">
        <v>102747</v>
      </c>
      <c r="B1730" s="495" t="s">
        <v>2927</v>
      </c>
      <c r="C1730" s="495" t="s">
        <v>222</v>
      </c>
      <c r="D1730" s="495" t="s">
        <v>208</v>
      </c>
      <c r="E1730" s="495" t="s">
        <v>23326</v>
      </c>
      <c r="F1730" s="496" t="s">
        <v>23327</v>
      </c>
      <c r="G1730" s="496" t="s">
        <v>23328</v>
      </c>
      <c r="H1730" s="496" t="s">
        <v>23329</v>
      </c>
      <c r="I1730" s="496" t="s">
        <v>248</v>
      </c>
      <c r="J1730" s="496" t="s">
        <v>2008</v>
      </c>
      <c r="K1730" s="187">
        <f t="shared" si="78"/>
        <v>6931.58</v>
      </c>
      <c r="L1730" s="188">
        <f t="shared" si="79"/>
        <v>6931.58</v>
      </c>
      <c r="M1730" s="185"/>
      <c r="N1730" s="186">
        <f t="shared" si="80"/>
        <v>102747</v>
      </c>
    </row>
    <row r="1731" spans="1:14" ht="13.5" x14ac:dyDescent="0.25">
      <c r="A1731" s="494">
        <v>102748</v>
      </c>
      <c r="B1731" s="495" t="s">
        <v>2928</v>
      </c>
      <c r="C1731" s="495" t="s">
        <v>222</v>
      </c>
      <c r="D1731" s="495" t="s">
        <v>208</v>
      </c>
      <c r="E1731" s="495" t="s">
        <v>23330</v>
      </c>
      <c r="F1731" s="496" t="s">
        <v>23331</v>
      </c>
      <c r="G1731" s="496" t="s">
        <v>23332</v>
      </c>
      <c r="H1731" s="496" t="s">
        <v>23333</v>
      </c>
      <c r="I1731" s="496" t="s">
        <v>248</v>
      </c>
      <c r="J1731" s="496" t="s">
        <v>349</v>
      </c>
      <c r="K1731" s="187">
        <f t="shared" si="78"/>
        <v>9770.16</v>
      </c>
      <c r="L1731" s="188">
        <f t="shared" si="79"/>
        <v>9770.16</v>
      </c>
      <c r="M1731" s="185"/>
      <c r="N1731" s="186">
        <f t="shared" si="80"/>
        <v>102748</v>
      </c>
    </row>
    <row r="1732" spans="1:14" ht="13.5" x14ac:dyDescent="0.25">
      <c r="A1732" s="494">
        <v>102749</v>
      </c>
      <c r="B1732" s="495" t="s">
        <v>2930</v>
      </c>
      <c r="C1732" s="495" t="s">
        <v>222</v>
      </c>
      <c r="D1732" s="495" t="s">
        <v>208</v>
      </c>
      <c r="E1732" s="495" t="s">
        <v>23334</v>
      </c>
      <c r="F1732" s="496" t="s">
        <v>23335</v>
      </c>
      <c r="G1732" s="496" t="s">
        <v>23336</v>
      </c>
      <c r="H1732" s="496" t="s">
        <v>20824</v>
      </c>
      <c r="I1732" s="496" t="s">
        <v>248</v>
      </c>
      <c r="J1732" s="496" t="s">
        <v>662</v>
      </c>
      <c r="K1732" s="187">
        <f t="shared" si="78"/>
        <v>16902.66</v>
      </c>
      <c r="L1732" s="188">
        <f t="shared" si="79"/>
        <v>16902.66</v>
      </c>
      <c r="M1732" s="185"/>
      <c r="N1732" s="186">
        <f t="shared" si="80"/>
        <v>102749</v>
      </c>
    </row>
    <row r="1733" spans="1:14" ht="13.5" x14ac:dyDescent="0.25">
      <c r="A1733" s="494">
        <v>102750</v>
      </c>
      <c r="B1733" s="495" t="s">
        <v>2931</v>
      </c>
      <c r="C1733" s="495" t="s">
        <v>222</v>
      </c>
      <c r="D1733" s="495" t="s">
        <v>208</v>
      </c>
      <c r="E1733" s="495" t="s">
        <v>23337</v>
      </c>
      <c r="F1733" s="496" t="s">
        <v>23338</v>
      </c>
      <c r="G1733" s="496" t="s">
        <v>23339</v>
      </c>
      <c r="H1733" s="496" t="s">
        <v>19330</v>
      </c>
      <c r="I1733" s="496" t="s">
        <v>248</v>
      </c>
      <c r="J1733" s="496" t="s">
        <v>1216</v>
      </c>
      <c r="K1733" s="187">
        <f t="shared" si="78"/>
        <v>2208.6600000000003</v>
      </c>
      <c r="L1733" s="188">
        <f t="shared" si="79"/>
        <v>2208.6600000000003</v>
      </c>
      <c r="M1733" s="185"/>
      <c r="N1733" s="186">
        <f t="shared" si="80"/>
        <v>102750</v>
      </c>
    </row>
    <row r="1734" spans="1:14" ht="13.5" x14ac:dyDescent="0.25">
      <c r="A1734" s="494">
        <v>102751</v>
      </c>
      <c r="B1734" s="495" t="s">
        <v>2932</v>
      </c>
      <c r="C1734" s="495" t="s">
        <v>222</v>
      </c>
      <c r="D1734" s="495" t="s">
        <v>208</v>
      </c>
      <c r="E1734" s="495" t="s">
        <v>23340</v>
      </c>
      <c r="F1734" s="496" t="s">
        <v>23341</v>
      </c>
      <c r="G1734" s="496" t="s">
        <v>23342</v>
      </c>
      <c r="H1734" s="496" t="s">
        <v>23343</v>
      </c>
      <c r="I1734" s="496" t="s">
        <v>248</v>
      </c>
      <c r="J1734" s="496" t="s">
        <v>1706</v>
      </c>
      <c r="K1734" s="187">
        <f t="shared" si="78"/>
        <v>3895.43</v>
      </c>
      <c r="L1734" s="188">
        <f t="shared" si="79"/>
        <v>3895.43</v>
      </c>
      <c r="M1734" s="185"/>
      <c r="N1734" s="186">
        <f t="shared" si="80"/>
        <v>102751</v>
      </c>
    </row>
    <row r="1735" spans="1:14" ht="13.5" x14ac:dyDescent="0.25">
      <c r="A1735" s="494">
        <v>102752</v>
      </c>
      <c r="B1735" s="495" t="s">
        <v>2933</v>
      </c>
      <c r="C1735" s="495" t="s">
        <v>222</v>
      </c>
      <c r="D1735" s="495" t="s">
        <v>208</v>
      </c>
      <c r="E1735" s="495" t="s">
        <v>23344</v>
      </c>
      <c r="F1735" s="496" t="s">
        <v>23345</v>
      </c>
      <c r="G1735" s="496" t="s">
        <v>23346</v>
      </c>
      <c r="H1735" s="496" t="s">
        <v>23347</v>
      </c>
      <c r="I1735" s="496" t="s">
        <v>248</v>
      </c>
      <c r="J1735" s="496" t="s">
        <v>1517</v>
      </c>
      <c r="K1735" s="187">
        <f t="shared" si="78"/>
        <v>6273.62</v>
      </c>
      <c r="L1735" s="188">
        <f t="shared" si="79"/>
        <v>6273.62</v>
      </c>
      <c r="M1735" s="185"/>
      <c r="N1735" s="186">
        <f t="shared" si="80"/>
        <v>102752</v>
      </c>
    </row>
    <row r="1736" spans="1:14" ht="13.5" x14ac:dyDescent="0.25">
      <c r="A1736" s="494">
        <v>102753</v>
      </c>
      <c r="B1736" s="495" t="s">
        <v>2934</v>
      </c>
      <c r="C1736" s="495" t="s">
        <v>222</v>
      </c>
      <c r="D1736" s="495" t="s">
        <v>208</v>
      </c>
      <c r="E1736" s="495" t="s">
        <v>23348</v>
      </c>
      <c r="F1736" s="496" t="s">
        <v>23349</v>
      </c>
      <c r="G1736" s="496" t="s">
        <v>23350</v>
      </c>
      <c r="H1736" s="496" t="s">
        <v>23351</v>
      </c>
      <c r="I1736" s="496" t="s">
        <v>248</v>
      </c>
      <c r="J1736" s="496" t="s">
        <v>788</v>
      </c>
      <c r="K1736" s="187">
        <f t="shared" si="78"/>
        <v>9373.5</v>
      </c>
      <c r="L1736" s="188">
        <f t="shared" si="79"/>
        <v>9373.5</v>
      </c>
      <c r="M1736" s="185"/>
      <c r="N1736" s="186">
        <f t="shared" si="80"/>
        <v>102753</v>
      </c>
    </row>
    <row r="1737" spans="1:14" ht="13.5" x14ac:dyDescent="0.25">
      <c r="A1737" s="494">
        <v>102754</v>
      </c>
      <c r="B1737" s="495" t="s">
        <v>2935</v>
      </c>
      <c r="C1737" s="495" t="s">
        <v>222</v>
      </c>
      <c r="D1737" s="495" t="s">
        <v>208</v>
      </c>
      <c r="E1737" s="495" t="s">
        <v>23352</v>
      </c>
      <c r="F1737" s="496" t="s">
        <v>23353</v>
      </c>
      <c r="G1737" s="496" t="s">
        <v>23354</v>
      </c>
      <c r="H1737" s="496" t="s">
        <v>23355</v>
      </c>
      <c r="I1737" s="496" t="s">
        <v>248</v>
      </c>
      <c r="J1737" s="496" t="s">
        <v>354</v>
      </c>
      <c r="K1737" s="187">
        <f t="shared" ref="K1737:K1800" si="81">H1737+I1737+J1737+G1737</f>
        <v>17969.59</v>
      </c>
      <c r="L1737" s="188">
        <f t="shared" ref="L1737:L1800" si="82">G1737+I1737+J1737+H1737</f>
        <v>17969.59</v>
      </c>
      <c r="M1737" s="185"/>
      <c r="N1737" s="186">
        <f t="shared" ref="N1737:N1800" si="83">A1737</f>
        <v>102754</v>
      </c>
    </row>
    <row r="1738" spans="1:14" ht="13.5" x14ac:dyDescent="0.25">
      <c r="A1738" s="494">
        <v>102755</v>
      </c>
      <c r="B1738" s="495" t="s">
        <v>2936</v>
      </c>
      <c r="C1738" s="495" t="s">
        <v>222</v>
      </c>
      <c r="D1738" s="495" t="s">
        <v>208</v>
      </c>
      <c r="E1738" s="495" t="s">
        <v>23356</v>
      </c>
      <c r="F1738" s="496" t="s">
        <v>23357</v>
      </c>
      <c r="G1738" s="496" t="s">
        <v>23358</v>
      </c>
      <c r="H1738" s="496" t="s">
        <v>23359</v>
      </c>
      <c r="I1738" s="496" t="s">
        <v>248</v>
      </c>
      <c r="J1738" s="496" t="s">
        <v>323</v>
      </c>
      <c r="K1738" s="187">
        <f t="shared" si="81"/>
        <v>8816.9500000000007</v>
      </c>
      <c r="L1738" s="188">
        <f t="shared" si="82"/>
        <v>8816.9500000000007</v>
      </c>
      <c r="M1738" s="185"/>
      <c r="N1738" s="186">
        <f t="shared" si="83"/>
        <v>102755</v>
      </c>
    </row>
    <row r="1739" spans="1:14" ht="13.5" x14ac:dyDescent="0.25">
      <c r="A1739" s="494">
        <v>102756</v>
      </c>
      <c r="B1739" s="495" t="s">
        <v>2937</v>
      </c>
      <c r="C1739" s="495" t="s">
        <v>222</v>
      </c>
      <c r="D1739" s="495" t="s">
        <v>208</v>
      </c>
      <c r="E1739" s="495" t="s">
        <v>23360</v>
      </c>
      <c r="F1739" s="496" t="s">
        <v>23361</v>
      </c>
      <c r="G1739" s="496" t="s">
        <v>23362</v>
      </c>
      <c r="H1739" s="496" t="s">
        <v>23363</v>
      </c>
      <c r="I1739" s="496" t="s">
        <v>248</v>
      </c>
      <c r="J1739" s="496" t="s">
        <v>796</v>
      </c>
      <c r="K1739" s="187">
        <f t="shared" si="81"/>
        <v>13215.81</v>
      </c>
      <c r="L1739" s="188">
        <f t="shared" si="82"/>
        <v>13215.81</v>
      </c>
      <c r="M1739" s="185"/>
      <c r="N1739" s="186">
        <f t="shared" si="83"/>
        <v>102756</v>
      </c>
    </row>
    <row r="1740" spans="1:14" ht="13.5" x14ac:dyDescent="0.25">
      <c r="A1740" s="494">
        <v>102757</v>
      </c>
      <c r="B1740" s="495" t="s">
        <v>2938</v>
      </c>
      <c r="C1740" s="495" t="s">
        <v>222</v>
      </c>
      <c r="D1740" s="495" t="s">
        <v>208</v>
      </c>
      <c r="E1740" s="495" t="s">
        <v>23364</v>
      </c>
      <c r="F1740" s="496" t="s">
        <v>23365</v>
      </c>
      <c r="G1740" s="496" t="s">
        <v>23366</v>
      </c>
      <c r="H1740" s="496" t="s">
        <v>19765</v>
      </c>
      <c r="I1740" s="496" t="s">
        <v>248</v>
      </c>
      <c r="J1740" s="496" t="s">
        <v>6289</v>
      </c>
      <c r="K1740" s="187">
        <f t="shared" si="81"/>
        <v>24788.38</v>
      </c>
      <c r="L1740" s="188">
        <f t="shared" si="82"/>
        <v>24788.380000000005</v>
      </c>
      <c r="M1740" s="185"/>
      <c r="N1740" s="186">
        <f t="shared" si="83"/>
        <v>102757</v>
      </c>
    </row>
    <row r="1741" spans="1:14" ht="13.5" x14ac:dyDescent="0.25">
      <c r="A1741" s="494">
        <v>102758</v>
      </c>
      <c r="B1741" s="495" t="s">
        <v>2940</v>
      </c>
      <c r="C1741" s="495" t="s">
        <v>222</v>
      </c>
      <c r="D1741" s="495" t="s">
        <v>208</v>
      </c>
      <c r="E1741" s="495" t="s">
        <v>23367</v>
      </c>
      <c r="F1741" s="496" t="s">
        <v>23368</v>
      </c>
      <c r="G1741" s="496" t="s">
        <v>23369</v>
      </c>
      <c r="H1741" s="496" t="s">
        <v>23370</v>
      </c>
      <c r="I1741" s="496" t="s">
        <v>248</v>
      </c>
      <c r="J1741" s="496" t="s">
        <v>977</v>
      </c>
      <c r="K1741" s="187">
        <f t="shared" si="81"/>
        <v>11373.320000000002</v>
      </c>
      <c r="L1741" s="188">
        <f t="shared" si="82"/>
        <v>11373.320000000002</v>
      </c>
      <c r="M1741" s="185"/>
      <c r="N1741" s="186">
        <f t="shared" si="83"/>
        <v>102758</v>
      </c>
    </row>
    <row r="1742" spans="1:14" ht="13.5" x14ac:dyDescent="0.25">
      <c r="A1742" s="494">
        <v>102759</v>
      </c>
      <c r="B1742" s="495" t="s">
        <v>2941</v>
      </c>
      <c r="C1742" s="495" t="s">
        <v>222</v>
      </c>
      <c r="D1742" s="495" t="s">
        <v>208</v>
      </c>
      <c r="E1742" s="495" t="s">
        <v>23371</v>
      </c>
      <c r="F1742" s="496" t="s">
        <v>23372</v>
      </c>
      <c r="G1742" s="496" t="s">
        <v>23373</v>
      </c>
      <c r="H1742" s="496" t="s">
        <v>20232</v>
      </c>
      <c r="I1742" s="496" t="s">
        <v>248</v>
      </c>
      <c r="J1742" s="496" t="s">
        <v>1375</v>
      </c>
      <c r="K1742" s="187">
        <f t="shared" si="81"/>
        <v>17078</v>
      </c>
      <c r="L1742" s="188">
        <f t="shared" si="82"/>
        <v>17078</v>
      </c>
      <c r="M1742" s="185"/>
      <c r="N1742" s="186">
        <f t="shared" si="83"/>
        <v>102759</v>
      </c>
    </row>
    <row r="1743" spans="1:14" ht="27" customHeight="1" x14ac:dyDescent="0.25">
      <c r="A1743" s="494">
        <v>102760</v>
      </c>
      <c r="B1743" s="495" t="s">
        <v>2943</v>
      </c>
      <c r="C1743" s="495" t="s">
        <v>222</v>
      </c>
      <c r="D1743" s="495" t="s">
        <v>208</v>
      </c>
      <c r="E1743" s="495" t="s">
        <v>23374</v>
      </c>
      <c r="F1743" s="496" t="s">
        <v>23375</v>
      </c>
      <c r="G1743" s="496" t="s">
        <v>23376</v>
      </c>
      <c r="H1743" s="496" t="s">
        <v>23377</v>
      </c>
      <c r="I1743" s="496" t="s">
        <v>248</v>
      </c>
      <c r="J1743" s="496" t="s">
        <v>1917</v>
      </c>
      <c r="K1743" s="187">
        <f t="shared" si="81"/>
        <v>31733.119999999999</v>
      </c>
      <c r="L1743" s="188">
        <f t="shared" si="82"/>
        <v>31733.120000000003</v>
      </c>
      <c r="M1743" s="185"/>
      <c r="N1743" s="186">
        <f t="shared" si="83"/>
        <v>102760</v>
      </c>
    </row>
    <row r="1744" spans="1:14" ht="27" customHeight="1" x14ac:dyDescent="0.25">
      <c r="A1744" s="494">
        <v>102761</v>
      </c>
      <c r="B1744" s="495" t="s">
        <v>2944</v>
      </c>
      <c r="C1744" s="495" t="s">
        <v>222</v>
      </c>
      <c r="D1744" s="495" t="s">
        <v>208</v>
      </c>
      <c r="E1744" s="495" t="s">
        <v>23378</v>
      </c>
      <c r="F1744" s="496" t="s">
        <v>23379</v>
      </c>
      <c r="G1744" s="496" t="s">
        <v>23380</v>
      </c>
      <c r="H1744" s="496" t="s">
        <v>20481</v>
      </c>
      <c r="I1744" s="496" t="s">
        <v>248</v>
      </c>
      <c r="J1744" s="496" t="s">
        <v>4495</v>
      </c>
      <c r="K1744" s="187">
        <f t="shared" si="81"/>
        <v>10351.86</v>
      </c>
      <c r="L1744" s="188">
        <f t="shared" si="82"/>
        <v>10351.86</v>
      </c>
      <c r="M1744" s="185"/>
      <c r="N1744" s="186">
        <f t="shared" si="83"/>
        <v>102761</v>
      </c>
    </row>
    <row r="1745" spans="1:14" ht="27" customHeight="1" x14ac:dyDescent="0.25">
      <c r="A1745" s="494">
        <v>102762</v>
      </c>
      <c r="B1745" s="495" t="s">
        <v>2946</v>
      </c>
      <c r="C1745" s="495" t="s">
        <v>222</v>
      </c>
      <c r="D1745" s="495" t="s">
        <v>208</v>
      </c>
      <c r="E1745" s="495" t="s">
        <v>23381</v>
      </c>
      <c r="F1745" s="496" t="s">
        <v>23382</v>
      </c>
      <c r="G1745" s="496" t="s">
        <v>23383</v>
      </c>
      <c r="H1745" s="496" t="s">
        <v>23384</v>
      </c>
      <c r="I1745" s="496" t="s">
        <v>248</v>
      </c>
      <c r="J1745" s="496" t="s">
        <v>1191</v>
      </c>
      <c r="K1745" s="187">
        <f t="shared" si="81"/>
        <v>16342.84</v>
      </c>
      <c r="L1745" s="188">
        <f t="shared" si="82"/>
        <v>16342.84</v>
      </c>
      <c r="M1745" s="185"/>
      <c r="N1745" s="186">
        <f t="shared" si="83"/>
        <v>102762</v>
      </c>
    </row>
    <row r="1746" spans="1:14" ht="27" customHeight="1" x14ac:dyDescent="0.25">
      <c r="A1746" s="494">
        <v>102763</v>
      </c>
      <c r="B1746" s="495" t="s">
        <v>2948</v>
      </c>
      <c r="C1746" s="495" t="s">
        <v>222</v>
      </c>
      <c r="D1746" s="495" t="s">
        <v>208</v>
      </c>
      <c r="E1746" s="495" t="s">
        <v>23385</v>
      </c>
      <c r="F1746" s="496" t="s">
        <v>23386</v>
      </c>
      <c r="G1746" s="496" t="s">
        <v>23387</v>
      </c>
      <c r="H1746" s="496" t="s">
        <v>21833</v>
      </c>
      <c r="I1746" s="496" t="s">
        <v>248</v>
      </c>
      <c r="J1746" s="496" t="s">
        <v>1302</v>
      </c>
      <c r="K1746" s="187">
        <f t="shared" si="81"/>
        <v>23043.54</v>
      </c>
      <c r="L1746" s="188">
        <f t="shared" si="82"/>
        <v>23043.539999999997</v>
      </c>
      <c r="M1746" s="185"/>
      <c r="N1746" s="186">
        <f t="shared" si="83"/>
        <v>102763</v>
      </c>
    </row>
    <row r="1747" spans="1:14" ht="13.5" x14ac:dyDescent="0.25">
      <c r="A1747" s="494">
        <v>102764</v>
      </c>
      <c r="B1747" s="495" t="s">
        <v>2949</v>
      </c>
      <c r="C1747" s="495" t="s">
        <v>222</v>
      </c>
      <c r="D1747" s="495" t="s">
        <v>208</v>
      </c>
      <c r="E1747" s="495" t="s">
        <v>23388</v>
      </c>
      <c r="F1747" s="496" t="s">
        <v>23389</v>
      </c>
      <c r="G1747" s="496" t="s">
        <v>23390</v>
      </c>
      <c r="H1747" s="496" t="s">
        <v>23391</v>
      </c>
      <c r="I1747" s="496" t="s">
        <v>248</v>
      </c>
      <c r="J1747" s="496" t="s">
        <v>1019</v>
      </c>
      <c r="K1747" s="187">
        <f t="shared" si="81"/>
        <v>33217.21</v>
      </c>
      <c r="L1747" s="188">
        <f t="shared" si="82"/>
        <v>33217.21</v>
      </c>
      <c r="M1747" s="185"/>
      <c r="N1747" s="186">
        <f t="shared" si="83"/>
        <v>102764</v>
      </c>
    </row>
    <row r="1748" spans="1:14" ht="13.5" x14ac:dyDescent="0.25">
      <c r="A1748" s="494">
        <v>102765</v>
      </c>
      <c r="B1748" s="495" t="s">
        <v>2950</v>
      </c>
      <c r="C1748" s="495" t="s">
        <v>222</v>
      </c>
      <c r="D1748" s="495" t="s">
        <v>208</v>
      </c>
      <c r="E1748" s="495" t="s">
        <v>23392</v>
      </c>
      <c r="F1748" s="496" t="s">
        <v>23393</v>
      </c>
      <c r="G1748" s="496" t="s">
        <v>23394</v>
      </c>
      <c r="H1748" s="496" t="s">
        <v>23395</v>
      </c>
      <c r="I1748" s="496" t="s">
        <v>248</v>
      </c>
      <c r="J1748" s="496" t="s">
        <v>3262</v>
      </c>
      <c r="K1748" s="187">
        <f t="shared" si="81"/>
        <v>12800.19</v>
      </c>
      <c r="L1748" s="188">
        <f t="shared" si="82"/>
        <v>12800.19</v>
      </c>
      <c r="M1748" s="185"/>
      <c r="N1748" s="186">
        <f t="shared" si="83"/>
        <v>102765</v>
      </c>
    </row>
    <row r="1749" spans="1:14" ht="13.5" x14ac:dyDescent="0.25">
      <c r="A1749" s="494">
        <v>102766</v>
      </c>
      <c r="B1749" s="495" t="s">
        <v>2952</v>
      </c>
      <c r="C1749" s="495" t="s">
        <v>222</v>
      </c>
      <c r="D1749" s="495" t="s">
        <v>208</v>
      </c>
      <c r="E1749" s="495" t="s">
        <v>23396</v>
      </c>
      <c r="F1749" s="496" t="s">
        <v>23397</v>
      </c>
      <c r="G1749" s="496" t="s">
        <v>23398</v>
      </c>
      <c r="H1749" s="496" t="s">
        <v>23399</v>
      </c>
      <c r="I1749" s="496" t="s">
        <v>248</v>
      </c>
      <c r="J1749" s="496" t="s">
        <v>1551</v>
      </c>
      <c r="K1749" s="187">
        <f t="shared" si="81"/>
        <v>19737.010000000002</v>
      </c>
      <c r="L1749" s="188">
        <f t="shared" si="82"/>
        <v>19737.010000000002</v>
      </c>
      <c r="M1749" s="185"/>
      <c r="N1749" s="186">
        <f t="shared" si="83"/>
        <v>102766</v>
      </c>
    </row>
    <row r="1750" spans="1:14" ht="13.5" x14ac:dyDescent="0.25">
      <c r="A1750" s="494">
        <v>102767</v>
      </c>
      <c r="B1750" s="495" t="s">
        <v>2953</v>
      </c>
      <c r="C1750" s="495" t="s">
        <v>222</v>
      </c>
      <c r="D1750" s="495" t="s">
        <v>208</v>
      </c>
      <c r="E1750" s="495" t="s">
        <v>23400</v>
      </c>
      <c r="F1750" s="496" t="s">
        <v>23401</v>
      </c>
      <c r="G1750" s="496" t="s">
        <v>23402</v>
      </c>
      <c r="H1750" s="496" t="s">
        <v>23403</v>
      </c>
      <c r="I1750" s="496" t="s">
        <v>248</v>
      </c>
      <c r="J1750" s="496" t="s">
        <v>5376</v>
      </c>
      <c r="K1750" s="187">
        <f t="shared" si="81"/>
        <v>28170.46</v>
      </c>
      <c r="L1750" s="188">
        <f t="shared" si="82"/>
        <v>28170.460000000003</v>
      </c>
      <c r="M1750" s="185"/>
      <c r="N1750" s="186">
        <f t="shared" si="83"/>
        <v>102767</v>
      </c>
    </row>
    <row r="1751" spans="1:14" ht="13.5" x14ac:dyDescent="0.25">
      <c r="A1751" s="494">
        <v>102768</v>
      </c>
      <c r="B1751" s="495" t="s">
        <v>2955</v>
      </c>
      <c r="C1751" s="495" t="s">
        <v>222</v>
      </c>
      <c r="D1751" s="495" t="s">
        <v>208</v>
      </c>
      <c r="E1751" s="495" t="s">
        <v>23404</v>
      </c>
      <c r="F1751" s="496" t="s">
        <v>23405</v>
      </c>
      <c r="G1751" s="496" t="s">
        <v>23406</v>
      </c>
      <c r="H1751" s="496" t="s">
        <v>23407</v>
      </c>
      <c r="I1751" s="496" t="s">
        <v>248</v>
      </c>
      <c r="J1751" s="496" t="s">
        <v>674</v>
      </c>
      <c r="K1751" s="187">
        <f t="shared" si="81"/>
        <v>40314.980000000003</v>
      </c>
      <c r="L1751" s="188">
        <f t="shared" si="82"/>
        <v>40314.979999999996</v>
      </c>
      <c r="M1751" s="185"/>
      <c r="N1751" s="186">
        <f t="shared" si="83"/>
        <v>102768</v>
      </c>
    </row>
    <row r="1752" spans="1:14" ht="13.5" x14ac:dyDescent="0.25">
      <c r="A1752" s="494">
        <v>102769</v>
      </c>
      <c r="B1752" s="495" t="s">
        <v>2957</v>
      </c>
      <c r="C1752" s="495" t="s">
        <v>222</v>
      </c>
      <c r="D1752" s="495" t="s">
        <v>208</v>
      </c>
      <c r="E1752" s="495" t="s">
        <v>23408</v>
      </c>
      <c r="F1752" s="496" t="s">
        <v>23409</v>
      </c>
      <c r="G1752" s="496" t="s">
        <v>23410</v>
      </c>
      <c r="H1752" s="496" t="s">
        <v>23411</v>
      </c>
      <c r="I1752" s="496" t="s">
        <v>248</v>
      </c>
      <c r="J1752" s="496" t="s">
        <v>2705</v>
      </c>
      <c r="K1752" s="187">
        <f t="shared" si="81"/>
        <v>14812.34</v>
      </c>
      <c r="L1752" s="188">
        <f t="shared" si="82"/>
        <v>14812.34</v>
      </c>
      <c r="M1752" s="185"/>
      <c r="N1752" s="186">
        <f t="shared" si="83"/>
        <v>102769</v>
      </c>
    </row>
    <row r="1753" spans="1:14" ht="13.5" x14ac:dyDescent="0.25">
      <c r="A1753" s="494">
        <v>102770</v>
      </c>
      <c r="B1753" s="495" t="s">
        <v>2958</v>
      </c>
      <c r="C1753" s="495" t="s">
        <v>222</v>
      </c>
      <c r="D1753" s="495" t="s">
        <v>208</v>
      </c>
      <c r="E1753" s="495" t="s">
        <v>23412</v>
      </c>
      <c r="F1753" s="496" t="s">
        <v>23413</v>
      </c>
      <c r="G1753" s="496" t="s">
        <v>23414</v>
      </c>
      <c r="H1753" s="496" t="s">
        <v>23415</v>
      </c>
      <c r="I1753" s="496" t="s">
        <v>248</v>
      </c>
      <c r="J1753" s="496" t="s">
        <v>6320</v>
      </c>
      <c r="K1753" s="187">
        <f t="shared" si="81"/>
        <v>23199.01</v>
      </c>
      <c r="L1753" s="188">
        <f t="shared" si="82"/>
        <v>23199.01</v>
      </c>
      <c r="M1753" s="185"/>
      <c r="N1753" s="186">
        <f t="shared" si="83"/>
        <v>102770</v>
      </c>
    </row>
    <row r="1754" spans="1:14" ht="13.5" x14ac:dyDescent="0.25">
      <c r="A1754" s="494">
        <v>102771</v>
      </c>
      <c r="B1754" s="495" t="s">
        <v>2959</v>
      </c>
      <c r="C1754" s="495" t="s">
        <v>222</v>
      </c>
      <c r="D1754" s="495" t="s">
        <v>208</v>
      </c>
      <c r="E1754" s="495" t="s">
        <v>23416</v>
      </c>
      <c r="F1754" s="496" t="s">
        <v>23417</v>
      </c>
      <c r="G1754" s="496" t="s">
        <v>23418</v>
      </c>
      <c r="H1754" s="496" t="s">
        <v>21191</v>
      </c>
      <c r="I1754" s="496" t="s">
        <v>248</v>
      </c>
      <c r="J1754" s="496" t="s">
        <v>7770</v>
      </c>
      <c r="K1754" s="187">
        <f t="shared" si="81"/>
        <v>33089.1</v>
      </c>
      <c r="L1754" s="188">
        <f t="shared" si="82"/>
        <v>33089.100000000006</v>
      </c>
      <c r="M1754" s="185"/>
      <c r="N1754" s="186">
        <f t="shared" si="83"/>
        <v>102771</v>
      </c>
    </row>
    <row r="1755" spans="1:14" ht="13.5" x14ac:dyDescent="0.25">
      <c r="A1755" s="494">
        <v>102772</v>
      </c>
      <c r="B1755" s="495" t="s">
        <v>2961</v>
      </c>
      <c r="C1755" s="495" t="s">
        <v>222</v>
      </c>
      <c r="D1755" s="495" t="s">
        <v>208</v>
      </c>
      <c r="E1755" s="495" t="s">
        <v>23419</v>
      </c>
      <c r="F1755" s="496" t="s">
        <v>23420</v>
      </c>
      <c r="G1755" s="496" t="s">
        <v>23421</v>
      </c>
      <c r="H1755" s="496" t="s">
        <v>23422</v>
      </c>
      <c r="I1755" s="496" t="s">
        <v>248</v>
      </c>
      <c r="J1755" s="496" t="s">
        <v>672</v>
      </c>
      <c r="K1755" s="187">
        <f t="shared" si="81"/>
        <v>48000.97</v>
      </c>
      <c r="L1755" s="188">
        <f t="shared" si="82"/>
        <v>48000.97</v>
      </c>
      <c r="M1755" s="185"/>
      <c r="N1755" s="186">
        <f t="shared" si="83"/>
        <v>102772</v>
      </c>
    </row>
    <row r="1756" spans="1:14" ht="13.5" x14ac:dyDescent="0.25">
      <c r="A1756" s="494">
        <v>102773</v>
      </c>
      <c r="B1756" s="495" t="s">
        <v>2962</v>
      </c>
      <c r="C1756" s="495" t="s">
        <v>222</v>
      </c>
      <c r="D1756" s="495" t="s">
        <v>208</v>
      </c>
      <c r="E1756" s="495" t="s">
        <v>23423</v>
      </c>
      <c r="F1756" s="496" t="s">
        <v>23424</v>
      </c>
      <c r="G1756" s="496" t="s">
        <v>23425</v>
      </c>
      <c r="H1756" s="496" t="s">
        <v>23426</v>
      </c>
      <c r="I1756" s="496" t="s">
        <v>248</v>
      </c>
      <c r="J1756" s="496" t="s">
        <v>248</v>
      </c>
      <c r="K1756" s="187">
        <f t="shared" si="81"/>
        <v>6130.32</v>
      </c>
      <c r="L1756" s="188">
        <f t="shared" si="82"/>
        <v>6130.32</v>
      </c>
      <c r="M1756" s="185"/>
      <c r="N1756" s="186">
        <f t="shared" si="83"/>
        <v>102773</v>
      </c>
    </row>
    <row r="1757" spans="1:14" ht="13.5" x14ac:dyDescent="0.25">
      <c r="A1757" s="494">
        <v>102774</v>
      </c>
      <c r="B1757" s="495" t="s">
        <v>2963</v>
      </c>
      <c r="C1757" s="495" t="s">
        <v>222</v>
      </c>
      <c r="D1757" s="495" t="s">
        <v>208</v>
      </c>
      <c r="E1757" s="495" t="s">
        <v>23423</v>
      </c>
      <c r="F1757" s="496" t="s">
        <v>23424</v>
      </c>
      <c r="G1757" s="496" t="s">
        <v>23425</v>
      </c>
      <c r="H1757" s="496" t="s">
        <v>23426</v>
      </c>
      <c r="I1757" s="496" t="s">
        <v>248</v>
      </c>
      <c r="J1757" s="496" t="s">
        <v>248</v>
      </c>
      <c r="K1757" s="187">
        <f t="shared" si="81"/>
        <v>6130.32</v>
      </c>
      <c r="L1757" s="188">
        <f t="shared" si="82"/>
        <v>6130.32</v>
      </c>
      <c r="M1757" s="185"/>
      <c r="N1757" s="186">
        <f t="shared" si="83"/>
        <v>102774</v>
      </c>
    </row>
    <row r="1758" spans="1:14" ht="13.5" x14ac:dyDescent="0.25">
      <c r="A1758" s="494">
        <v>102775</v>
      </c>
      <c r="B1758" s="495" t="s">
        <v>2964</v>
      </c>
      <c r="C1758" s="495" t="s">
        <v>222</v>
      </c>
      <c r="D1758" s="495" t="s">
        <v>208</v>
      </c>
      <c r="E1758" s="495" t="s">
        <v>23427</v>
      </c>
      <c r="F1758" s="496" t="s">
        <v>23428</v>
      </c>
      <c r="G1758" s="496" t="s">
        <v>23429</v>
      </c>
      <c r="H1758" s="496" t="s">
        <v>23430</v>
      </c>
      <c r="I1758" s="496" t="s">
        <v>248</v>
      </c>
      <c r="J1758" s="496" t="s">
        <v>248</v>
      </c>
      <c r="K1758" s="187">
        <f t="shared" si="81"/>
        <v>9213.09</v>
      </c>
      <c r="L1758" s="188">
        <f t="shared" si="82"/>
        <v>9213.09</v>
      </c>
      <c r="M1758" s="185"/>
      <c r="N1758" s="186">
        <f t="shared" si="83"/>
        <v>102775</v>
      </c>
    </row>
    <row r="1759" spans="1:14" ht="13.5" x14ac:dyDescent="0.25">
      <c r="A1759" s="494">
        <v>102776</v>
      </c>
      <c r="B1759" s="495" t="s">
        <v>2965</v>
      </c>
      <c r="C1759" s="495" t="s">
        <v>222</v>
      </c>
      <c r="D1759" s="495" t="s">
        <v>208</v>
      </c>
      <c r="E1759" s="495" t="s">
        <v>23427</v>
      </c>
      <c r="F1759" s="496" t="s">
        <v>23428</v>
      </c>
      <c r="G1759" s="496" t="s">
        <v>23429</v>
      </c>
      <c r="H1759" s="496" t="s">
        <v>23430</v>
      </c>
      <c r="I1759" s="496" t="s">
        <v>248</v>
      </c>
      <c r="J1759" s="496" t="s">
        <v>248</v>
      </c>
      <c r="K1759" s="187">
        <f t="shared" si="81"/>
        <v>9213.09</v>
      </c>
      <c r="L1759" s="188">
        <f t="shared" si="82"/>
        <v>9213.09</v>
      </c>
      <c r="M1759" s="185"/>
      <c r="N1759" s="186">
        <f t="shared" si="83"/>
        <v>102776</v>
      </c>
    </row>
    <row r="1760" spans="1:14" ht="13.5" x14ac:dyDescent="0.25">
      <c r="A1760" s="494">
        <v>102777</v>
      </c>
      <c r="B1760" s="495" t="s">
        <v>2966</v>
      </c>
      <c r="C1760" s="495" t="s">
        <v>222</v>
      </c>
      <c r="D1760" s="495" t="s">
        <v>208</v>
      </c>
      <c r="E1760" s="495" t="s">
        <v>23431</v>
      </c>
      <c r="F1760" s="496" t="s">
        <v>23432</v>
      </c>
      <c r="G1760" s="496" t="s">
        <v>23433</v>
      </c>
      <c r="H1760" s="496" t="s">
        <v>23434</v>
      </c>
      <c r="I1760" s="496" t="s">
        <v>248</v>
      </c>
      <c r="J1760" s="496" t="s">
        <v>248</v>
      </c>
      <c r="K1760" s="187">
        <f t="shared" si="81"/>
        <v>13984.33</v>
      </c>
      <c r="L1760" s="188">
        <f t="shared" si="82"/>
        <v>13984.33</v>
      </c>
      <c r="M1760" s="185"/>
      <c r="N1760" s="186">
        <f t="shared" si="83"/>
        <v>102777</v>
      </c>
    </row>
    <row r="1761" spans="1:14" ht="27" customHeight="1" x14ac:dyDescent="0.25">
      <c r="A1761" s="494">
        <v>102778</v>
      </c>
      <c r="B1761" s="495" t="s">
        <v>2967</v>
      </c>
      <c r="C1761" s="495" t="s">
        <v>222</v>
      </c>
      <c r="D1761" s="495" t="s">
        <v>208</v>
      </c>
      <c r="E1761" s="495" t="s">
        <v>23435</v>
      </c>
      <c r="F1761" s="496" t="s">
        <v>23436</v>
      </c>
      <c r="G1761" s="496" t="s">
        <v>23437</v>
      </c>
      <c r="H1761" s="496" t="s">
        <v>23438</v>
      </c>
      <c r="I1761" s="496" t="s">
        <v>248</v>
      </c>
      <c r="J1761" s="496" t="s">
        <v>248</v>
      </c>
      <c r="K1761" s="187">
        <f t="shared" si="81"/>
        <v>21895.56</v>
      </c>
      <c r="L1761" s="188">
        <f t="shared" si="82"/>
        <v>21895.56</v>
      </c>
      <c r="M1761" s="185"/>
      <c r="N1761" s="186">
        <f t="shared" si="83"/>
        <v>102778</v>
      </c>
    </row>
    <row r="1762" spans="1:14" ht="27" customHeight="1" x14ac:dyDescent="0.25">
      <c r="A1762" s="494">
        <v>102779</v>
      </c>
      <c r="B1762" s="495" t="s">
        <v>2968</v>
      </c>
      <c r="C1762" s="495" t="s">
        <v>222</v>
      </c>
      <c r="D1762" s="495" t="s">
        <v>208</v>
      </c>
      <c r="E1762" s="495" t="s">
        <v>23423</v>
      </c>
      <c r="F1762" s="496" t="s">
        <v>23424</v>
      </c>
      <c r="G1762" s="496" t="s">
        <v>23425</v>
      </c>
      <c r="H1762" s="496" t="s">
        <v>23426</v>
      </c>
      <c r="I1762" s="496" t="s">
        <v>248</v>
      </c>
      <c r="J1762" s="496" t="s">
        <v>248</v>
      </c>
      <c r="K1762" s="187">
        <f t="shared" si="81"/>
        <v>6130.32</v>
      </c>
      <c r="L1762" s="188">
        <f t="shared" si="82"/>
        <v>6130.32</v>
      </c>
      <c r="M1762" s="185"/>
      <c r="N1762" s="186">
        <f t="shared" si="83"/>
        <v>102779</v>
      </c>
    </row>
    <row r="1763" spans="1:14" ht="13.5" x14ac:dyDescent="0.25">
      <c r="A1763" s="494">
        <v>102780</v>
      </c>
      <c r="B1763" s="495" t="s">
        <v>2969</v>
      </c>
      <c r="C1763" s="495" t="s">
        <v>222</v>
      </c>
      <c r="D1763" s="495" t="s">
        <v>208</v>
      </c>
      <c r="E1763" s="495" t="s">
        <v>23439</v>
      </c>
      <c r="F1763" s="496" t="s">
        <v>23440</v>
      </c>
      <c r="G1763" s="496" t="s">
        <v>23441</v>
      </c>
      <c r="H1763" s="496" t="s">
        <v>23442</v>
      </c>
      <c r="I1763" s="496" t="s">
        <v>248</v>
      </c>
      <c r="J1763" s="496" t="s">
        <v>248</v>
      </c>
      <c r="K1763" s="187">
        <f t="shared" si="81"/>
        <v>7048.11</v>
      </c>
      <c r="L1763" s="188">
        <f t="shared" si="82"/>
        <v>7048.11</v>
      </c>
      <c r="M1763" s="185"/>
      <c r="N1763" s="186">
        <f t="shared" si="83"/>
        <v>102780</v>
      </c>
    </row>
    <row r="1764" spans="1:14" ht="13.5" x14ac:dyDescent="0.25">
      <c r="A1764" s="494">
        <v>102781</v>
      </c>
      <c r="B1764" s="495" t="s">
        <v>2970</v>
      </c>
      <c r="C1764" s="495" t="s">
        <v>222</v>
      </c>
      <c r="D1764" s="495" t="s">
        <v>208</v>
      </c>
      <c r="E1764" s="495" t="s">
        <v>23443</v>
      </c>
      <c r="F1764" s="496" t="s">
        <v>23444</v>
      </c>
      <c r="G1764" s="496" t="s">
        <v>23445</v>
      </c>
      <c r="H1764" s="496" t="s">
        <v>23446</v>
      </c>
      <c r="I1764" s="496" t="s">
        <v>248</v>
      </c>
      <c r="J1764" s="496" t="s">
        <v>248</v>
      </c>
      <c r="K1764" s="187">
        <f t="shared" si="81"/>
        <v>10516.23</v>
      </c>
      <c r="L1764" s="188">
        <f t="shared" si="82"/>
        <v>10516.23</v>
      </c>
      <c r="M1764" s="185"/>
      <c r="N1764" s="186">
        <f t="shared" si="83"/>
        <v>102781</v>
      </c>
    </row>
    <row r="1765" spans="1:14" ht="13.5" x14ac:dyDescent="0.25">
      <c r="A1765" s="494">
        <v>102782</v>
      </c>
      <c r="B1765" s="495" t="s">
        <v>2971</v>
      </c>
      <c r="C1765" s="495" t="s">
        <v>222</v>
      </c>
      <c r="D1765" s="495" t="s">
        <v>208</v>
      </c>
      <c r="E1765" s="495" t="s">
        <v>23447</v>
      </c>
      <c r="F1765" s="496" t="s">
        <v>23448</v>
      </c>
      <c r="G1765" s="496" t="s">
        <v>23449</v>
      </c>
      <c r="H1765" s="496" t="s">
        <v>23450</v>
      </c>
      <c r="I1765" s="496" t="s">
        <v>248</v>
      </c>
      <c r="J1765" s="496" t="s">
        <v>248</v>
      </c>
      <c r="K1765" s="187">
        <f t="shared" si="81"/>
        <v>11875.240000000002</v>
      </c>
      <c r="L1765" s="188">
        <f t="shared" si="82"/>
        <v>11875.240000000002</v>
      </c>
      <c r="M1765" s="185"/>
      <c r="N1765" s="186">
        <f t="shared" si="83"/>
        <v>102782</v>
      </c>
    </row>
    <row r="1766" spans="1:14" ht="13.5" x14ac:dyDescent="0.25">
      <c r="A1766" s="494">
        <v>102783</v>
      </c>
      <c r="B1766" s="495" t="s">
        <v>2972</v>
      </c>
      <c r="C1766" s="495" t="s">
        <v>222</v>
      </c>
      <c r="D1766" s="495" t="s">
        <v>208</v>
      </c>
      <c r="E1766" s="495" t="s">
        <v>23451</v>
      </c>
      <c r="F1766" s="496" t="s">
        <v>23452</v>
      </c>
      <c r="G1766" s="496" t="s">
        <v>23453</v>
      </c>
      <c r="H1766" s="496" t="s">
        <v>23454</v>
      </c>
      <c r="I1766" s="496" t="s">
        <v>248</v>
      </c>
      <c r="J1766" s="496" t="s">
        <v>248</v>
      </c>
      <c r="K1766" s="187">
        <f t="shared" si="81"/>
        <v>15728.7</v>
      </c>
      <c r="L1766" s="188">
        <f t="shared" si="82"/>
        <v>15728.7</v>
      </c>
      <c r="M1766" s="185"/>
      <c r="N1766" s="186">
        <f t="shared" si="83"/>
        <v>102783</v>
      </c>
    </row>
    <row r="1767" spans="1:14" ht="13.5" x14ac:dyDescent="0.25">
      <c r="A1767" s="494">
        <v>102784</v>
      </c>
      <c r="B1767" s="495" t="s">
        <v>2973</v>
      </c>
      <c r="C1767" s="495" t="s">
        <v>222</v>
      </c>
      <c r="D1767" s="495" t="s">
        <v>208</v>
      </c>
      <c r="E1767" s="495" t="s">
        <v>23455</v>
      </c>
      <c r="F1767" s="496" t="s">
        <v>23456</v>
      </c>
      <c r="G1767" s="496" t="s">
        <v>23457</v>
      </c>
      <c r="H1767" s="496" t="s">
        <v>23458</v>
      </c>
      <c r="I1767" s="496" t="s">
        <v>248</v>
      </c>
      <c r="J1767" s="496" t="s">
        <v>248</v>
      </c>
      <c r="K1767" s="187">
        <f t="shared" si="81"/>
        <v>25851.200000000001</v>
      </c>
      <c r="L1767" s="188">
        <f t="shared" si="82"/>
        <v>25851.200000000001</v>
      </c>
      <c r="M1767" s="185"/>
      <c r="N1767" s="186">
        <f t="shared" si="83"/>
        <v>102784</v>
      </c>
    </row>
    <row r="1768" spans="1:14" ht="13.5" x14ac:dyDescent="0.25">
      <c r="A1768" s="494">
        <v>102785</v>
      </c>
      <c r="B1768" s="495" t="s">
        <v>2974</v>
      </c>
      <c r="C1768" s="495" t="s">
        <v>222</v>
      </c>
      <c r="D1768" s="495" t="s">
        <v>208</v>
      </c>
      <c r="E1768" s="495" t="s">
        <v>23439</v>
      </c>
      <c r="F1768" s="496" t="s">
        <v>23440</v>
      </c>
      <c r="G1768" s="496" t="s">
        <v>23441</v>
      </c>
      <c r="H1768" s="496" t="s">
        <v>23442</v>
      </c>
      <c r="I1768" s="496" t="s">
        <v>248</v>
      </c>
      <c r="J1768" s="496" t="s">
        <v>248</v>
      </c>
      <c r="K1768" s="187">
        <f t="shared" si="81"/>
        <v>7048.11</v>
      </c>
      <c r="L1768" s="188">
        <f t="shared" si="82"/>
        <v>7048.11</v>
      </c>
      <c r="M1768" s="185"/>
      <c r="N1768" s="186">
        <f t="shared" si="83"/>
        <v>102785</v>
      </c>
    </row>
    <row r="1769" spans="1:14" ht="13.5" x14ac:dyDescent="0.25">
      <c r="A1769" s="494">
        <v>102786</v>
      </c>
      <c r="B1769" s="495" t="s">
        <v>2975</v>
      </c>
      <c r="C1769" s="495" t="s">
        <v>222</v>
      </c>
      <c r="D1769" s="495" t="s">
        <v>208</v>
      </c>
      <c r="E1769" s="495" t="s">
        <v>23459</v>
      </c>
      <c r="F1769" s="496" t="s">
        <v>23460</v>
      </c>
      <c r="G1769" s="496" t="s">
        <v>23461</v>
      </c>
      <c r="H1769" s="496" t="s">
        <v>23462</v>
      </c>
      <c r="I1769" s="496" t="s">
        <v>248</v>
      </c>
      <c r="J1769" s="496" t="s">
        <v>248</v>
      </c>
      <c r="K1769" s="187">
        <f t="shared" si="81"/>
        <v>8021.79</v>
      </c>
      <c r="L1769" s="188">
        <f t="shared" si="82"/>
        <v>8021.79</v>
      </c>
      <c r="M1769" s="185"/>
      <c r="N1769" s="186">
        <f t="shared" si="83"/>
        <v>102786</v>
      </c>
    </row>
    <row r="1770" spans="1:14" ht="13.5" x14ac:dyDescent="0.25">
      <c r="A1770" s="494">
        <v>102787</v>
      </c>
      <c r="B1770" s="495" t="s">
        <v>2976</v>
      </c>
      <c r="C1770" s="495" t="s">
        <v>222</v>
      </c>
      <c r="D1770" s="495" t="s">
        <v>208</v>
      </c>
      <c r="E1770" s="495" t="s">
        <v>23447</v>
      </c>
      <c r="F1770" s="496" t="s">
        <v>23448</v>
      </c>
      <c r="G1770" s="496" t="s">
        <v>23449</v>
      </c>
      <c r="H1770" s="496" t="s">
        <v>23450</v>
      </c>
      <c r="I1770" s="496" t="s">
        <v>248</v>
      </c>
      <c r="J1770" s="496" t="s">
        <v>248</v>
      </c>
      <c r="K1770" s="187">
        <f t="shared" si="81"/>
        <v>11875.240000000002</v>
      </c>
      <c r="L1770" s="188">
        <f t="shared" si="82"/>
        <v>11875.240000000002</v>
      </c>
      <c r="M1770" s="185"/>
      <c r="N1770" s="186">
        <f t="shared" si="83"/>
        <v>102787</v>
      </c>
    </row>
    <row r="1771" spans="1:14" ht="13.5" x14ac:dyDescent="0.25">
      <c r="A1771" s="494">
        <v>102788</v>
      </c>
      <c r="B1771" s="495" t="s">
        <v>2977</v>
      </c>
      <c r="C1771" s="495" t="s">
        <v>222</v>
      </c>
      <c r="D1771" s="495" t="s">
        <v>208</v>
      </c>
      <c r="E1771" s="495" t="s">
        <v>23463</v>
      </c>
      <c r="F1771" s="496" t="s">
        <v>23464</v>
      </c>
      <c r="G1771" s="496" t="s">
        <v>23465</v>
      </c>
      <c r="H1771" s="496" t="s">
        <v>23466</v>
      </c>
      <c r="I1771" s="496" t="s">
        <v>248</v>
      </c>
      <c r="J1771" s="496" t="s">
        <v>248</v>
      </c>
      <c r="K1771" s="187">
        <f t="shared" si="81"/>
        <v>13244.759999999998</v>
      </c>
      <c r="L1771" s="188">
        <f t="shared" si="82"/>
        <v>13244.759999999998</v>
      </c>
      <c r="M1771" s="185"/>
      <c r="N1771" s="186">
        <f t="shared" si="83"/>
        <v>102788</v>
      </c>
    </row>
    <row r="1772" spans="1:14" ht="13.5" x14ac:dyDescent="0.25">
      <c r="A1772" s="494">
        <v>102789</v>
      </c>
      <c r="B1772" s="495" t="s">
        <v>2978</v>
      </c>
      <c r="C1772" s="495" t="s">
        <v>222</v>
      </c>
      <c r="D1772" s="495" t="s">
        <v>208</v>
      </c>
      <c r="E1772" s="495" t="s">
        <v>23467</v>
      </c>
      <c r="F1772" s="496" t="s">
        <v>23468</v>
      </c>
      <c r="G1772" s="496" t="s">
        <v>23469</v>
      </c>
      <c r="H1772" s="496" t="s">
        <v>23470</v>
      </c>
      <c r="I1772" s="496" t="s">
        <v>248</v>
      </c>
      <c r="J1772" s="496" t="s">
        <v>248</v>
      </c>
      <c r="K1772" s="187">
        <f t="shared" si="81"/>
        <v>17535.939999999999</v>
      </c>
      <c r="L1772" s="188">
        <f t="shared" si="82"/>
        <v>17535.939999999999</v>
      </c>
      <c r="M1772" s="185"/>
      <c r="N1772" s="186">
        <f t="shared" si="83"/>
        <v>102789</v>
      </c>
    </row>
    <row r="1773" spans="1:14" ht="13.5" x14ac:dyDescent="0.25">
      <c r="A1773" s="494">
        <v>102790</v>
      </c>
      <c r="B1773" s="495" t="s">
        <v>2979</v>
      </c>
      <c r="C1773" s="495" t="s">
        <v>222</v>
      </c>
      <c r="D1773" s="495" t="s">
        <v>208</v>
      </c>
      <c r="E1773" s="495" t="s">
        <v>23471</v>
      </c>
      <c r="F1773" s="496" t="s">
        <v>23472</v>
      </c>
      <c r="G1773" s="496" t="s">
        <v>23473</v>
      </c>
      <c r="H1773" s="496" t="s">
        <v>23474</v>
      </c>
      <c r="I1773" s="496" t="s">
        <v>248</v>
      </c>
      <c r="J1773" s="496" t="s">
        <v>248</v>
      </c>
      <c r="K1773" s="187">
        <f t="shared" si="81"/>
        <v>29632.140000000003</v>
      </c>
      <c r="L1773" s="188">
        <f t="shared" si="82"/>
        <v>29632.140000000003</v>
      </c>
      <c r="M1773" s="185"/>
      <c r="N1773" s="186">
        <f t="shared" si="83"/>
        <v>102790</v>
      </c>
    </row>
    <row r="1774" spans="1:14" ht="13.5" x14ac:dyDescent="0.25">
      <c r="A1774" s="494">
        <v>102791</v>
      </c>
      <c r="B1774" s="495" t="s">
        <v>2980</v>
      </c>
      <c r="C1774" s="495" t="s">
        <v>222</v>
      </c>
      <c r="D1774" s="495" t="s">
        <v>208</v>
      </c>
      <c r="E1774" s="495" t="s">
        <v>23475</v>
      </c>
      <c r="F1774" s="496" t="s">
        <v>23476</v>
      </c>
      <c r="G1774" s="496" t="s">
        <v>23477</v>
      </c>
      <c r="H1774" s="496" t="s">
        <v>23478</v>
      </c>
      <c r="I1774" s="496" t="s">
        <v>248</v>
      </c>
      <c r="J1774" s="496" t="s">
        <v>248</v>
      </c>
      <c r="K1774" s="187">
        <f t="shared" si="81"/>
        <v>22970.44</v>
      </c>
      <c r="L1774" s="188">
        <f t="shared" si="82"/>
        <v>22970.44</v>
      </c>
      <c r="M1774" s="185"/>
      <c r="N1774" s="186">
        <f t="shared" si="83"/>
        <v>102791</v>
      </c>
    </row>
    <row r="1775" spans="1:14" ht="13.5" x14ac:dyDescent="0.25">
      <c r="A1775" s="494">
        <v>102792</v>
      </c>
      <c r="B1775" s="495" t="s">
        <v>2981</v>
      </c>
      <c r="C1775" s="495" t="s">
        <v>222</v>
      </c>
      <c r="D1775" s="495" t="s">
        <v>208</v>
      </c>
      <c r="E1775" s="495" t="s">
        <v>23479</v>
      </c>
      <c r="F1775" s="496" t="s">
        <v>23480</v>
      </c>
      <c r="G1775" s="496" t="s">
        <v>23481</v>
      </c>
      <c r="H1775" s="496" t="s">
        <v>23482</v>
      </c>
      <c r="I1775" s="496" t="s">
        <v>248</v>
      </c>
      <c r="J1775" s="496" t="s">
        <v>248</v>
      </c>
      <c r="K1775" s="187">
        <f t="shared" si="81"/>
        <v>37806.6</v>
      </c>
      <c r="L1775" s="188">
        <f t="shared" si="82"/>
        <v>37806.6</v>
      </c>
      <c r="M1775" s="185"/>
      <c r="N1775" s="186">
        <f t="shared" si="83"/>
        <v>102792</v>
      </c>
    </row>
    <row r="1776" spans="1:14" ht="13.5" x14ac:dyDescent="0.25">
      <c r="A1776" s="494">
        <v>102793</v>
      </c>
      <c r="B1776" s="495" t="s">
        <v>2982</v>
      </c>
      <c r="C1776" s="495" t="s">
        <v>222</v>
      </c>
      <c r="D1776" s="495" t="s">
        <v>208</v>
      </c>
      <c r="E1776" s="495" t="s">
        <v>23483</v>
      </c>
      <c r="F1776" s="496" t="s">
        <v>23484</v>
      </c>
      <c r="G1776" s="496" t="s">
        <v>23485</v>
      </c>
      <c r="H1776" s="496" t="s">
        <v>23486</v>
      </c>
      <c r="I1776" s="496" t="s">
        <v>248</v>
      </c>
      <c r="J1776" s="496" t="s">
        <v>248</v>
      </c>
      <c r="K1776" s="187">
        <f t="shared" si="81"/>
        <v>51500.36</v>
      </c>
      <c r="L1776" s="188">
        <f t="shared" si="82"/>
        <v>51500.36</v>
      </c>
      <c r="M1776" s="185"/>
      <c r="N1776" s="186">
        <f t="shared" si="83"/>
        <v>102793</v>
      </c>
    </row>
    <row r="1777" spans="1:14" ht="13.5" x14ac:dyDescent="0.25">
      <c r="A1777" s="494">
        <v>102794</v>
      </c>
      <c r="B1777" s="495" t="s">
        <v>2983</v>
      </c>
      <c r="C1777" s="495" t="s">
        <v>222</v>
      </c>
      <c r="D1777" s="495" t="s">
        <v>208</v>
      </c>
      <c r="E1777" s="495" t="s">
        <v>23487</v>
      </c>
      <c r="F1777" s="496" t="s">
        <v>23488</v>
      </c>
      <c r="G1777" s="496" t="s">
        <v>23489</v>
      </c>
      <c r="H1777" s="496" t="s">
        <v>23490</v>
      </c>
      <c r="I1777" s="496" t="s">
        <v>248</v>
      </c>
      <c r="J1777" s="496" t="s">
        <v>248</v>
      </c>
      <c r="K1777" s="187">
        <f t="shared" si="81"/>
        <v>74283.570000000007</v>
      </c>
      <c r="L1777" s="188">
        <f t="shared" si="82"/>
        <v>74283.570000000007</v>
      </c>
      <c r="M1777" s="185"/>
      <c r="N1777" s="186">
        <f t="shared" si="83"/>
        <v>102794</v>
      </c>
    </row>
    <row r="1778" spans="1:14" ht="13.5" x14ac:dyDescent="0.25">
      <c r="A1778" s="494">
        <v>102795</v>
      </c>
      <c r="B1778" s="495" t="s">
        <v>2984</v>
      </c>
      <c r="C1778" s="495" t="s">
        <v>222</v>
      </c>
      <c r="D1778" s="495" t="s">
        <v>208</v>
      </c>
      <c r="E1778" s="495" t="s">
        <v>23491</v>
      </c>
      <c r="F1778" s="496" t="s">
        <v>23492</v>
      </c>
      <c r="G1778" s="496" t="s">
        <v>23493</v>
      </c>
      <c r="H1778" s="496" t="s">
        <v>23494</v>
      </c>
      <c r="I1778" s="496" t="s">
        <v>248</v>
      </c>
      <c r="J1778" s="496" t="s">
        <v>248</v>
      </c>
      <c r="K1778" s="187">
        <f t="shared" si="81"/>
        <v>24446.3</v>
      </c>
      <c r="L1778" s="188">
        <f t="shared" si="82"/>
        <v>24446.3</v>
      </c>
      <c r="M1778" s="185"/>
      <c r="N1778" s="186">
        <f t="shared" si="83"/>
        <v>102795</v>
      </c>
    </row>
    <row r="1779" spans="1:14" ht="13.5" x14ac:dyDescent="0.25">
      <c r="A1779" s="494">
        <v>102796</v>
      </c>
      <c r="B1779" s="495" t="s">
        <v>2985</v>
      </c>
      <c r="C1779" s="495" t="s">
        <v>222</v>
      </c>
      <c r="D1779" s="495" t="s">
        <v>208</v>
      </c>
      <c r="E1779" s="495" t="s">
        <v>23495</v>
      </c>
      <c r="F1779" s="496" t="s">
        <v>23496</v>
      </c>
      <c r="G1779" s="496" t="s">
        <v>23497</v>
      </c>
      <c r="H1779" s="496" t="s">
        <v>23498</v>
      </c>
      <c r="I1779" s="496" t="s">
        <v>248</v>
      </c>
      <c r="J1779" s="496" t="s">
        <v>248</v>
      </c>
      <c r="K1779" s="187">
        <f t="shared" si="81"/>
        <v>39971.300000000003</v>
      </c>
      <c r="L1779" s="188">
        <f t="shared" si="82"/>
        <v>39971.300000000003</v>
      </c>
      <c r="M1779" s="185"/>
      <c r="N1779" s="186">
        <f t="shared" si="83"/>
        <v>102796</v>
      </c>
    </row>
    <row r="1780" spans="1:14" ht="13.5" x14ac:dyDescent="0.25">
      <c r="A1780" s="494">
        <v>102797</v>
      </c>
      <c r="B1780" s="495" t="s">
        <v>2986</v>
      </c>
      <c r="C1780" s="495" t="s">
        <v>222</v>
      </c>
      <c r="D1780" s="495" t="s">
        <v>208</v>
      </c>
      <c r="E1780" s="495" t="s">
        <v>23499</v>
      </c>
      <c r="F1780" s="496" t="s">
        <v>23500</v>
      </c>
      <c r="G1780" s="496" t="s">
        <v>23501</v>
      </c>
      <c r="H1780" s="496" t="s">
        <v>23502</v>
      </c>
      <c r="I1780" s="496" t="s">
        <v>248</v>
      </c>
      <c r="J1780" s="496" t="s">
        <v>248</v>
      </c>
      <c r="K1780" s="187">
        <f t="shared" si="81"/>
        <v>56881.02</v>
      </c>
      <c r="L1780" s="188">
        <f t="shared" si="82"/>
        <v>56881.02</v>
      </c>
      <c r="M1780" s="185"/>
      <c r="N1780" s="186">
        <f t="shared" si="83"/>
        <v>102797</v>
      </c>
    </row>
    <row r="1781" spans="1:14" ht="13.5" x14ac:dyDescent="0.25">
      <c r="A1781" s="494">
        <v>102798</v>
      </c>
      <c r="B1781" s="495" t="s">
        <v>2987</v>
      </c>
      <c r="C1781" s="495" t="s">
        <v>222</v>
      </c>
      <c r="D1781" s="495" t="s">
        <v>208</v>
      </c>
      <c r="E1781" s="495" t="s">
        <v>23503</v>
      </c>
      <c r="F1781" s="496" t="s">
        <v>23504</v>
      </c>
      <c r="G1781" s="496" t="s">
        <v>23505</v>
      </c>
      <c r="H1781" s="496" t="s">
        <v>23506</v>
      </c>
      <c r="I1781" s="496" t="s">
        <v>248</v>
      </c>
      <c r="J1781" s="496" t="s">
        <v>248</v>
      </c>
      <c r="K1781" s="187">
        <f t="shared" si="81"/>
        <v>69965.759999999995</v>
      </c>
      <c r="L1781" s="188">
        <f t="shared" si="82"/>
        <v>69965.759999999995</v>
      </c>
      <c r="M1781" s="185"/>
      <c r="N1781" s="186">
        <f t="shared" si="83"/>
        <v>102798</v>
      </c>
    </row>
    <row r="1782" spans="1:14" ht="13.5" x14ac:dyDescent="0.25">
      <c r="A1782" s="494">
        <v>102799</v>
      </c>
      <c r="B1782" s="495" t="s">
        <v>2988</v>
      </c>
      <c r="C1782" s="495" t="s">
        <v>222</v>
      </c>
      <c r="D1782" s="495" t="s">
        <v>208</v>
      </c>
      <c r="E1782" s="495" t="s">
        <v>23507</v>
      </c>
      <c r="F1782" s="496" t="s">
        <v>23508</v>
      </c>
      <c r="G1782" s="496" t="s">
        <v>23509</v>
      </c>
      <c r="H1782" s="496" t="s">
        <v>23510</v>
      </c>
      <c r="I1782" s="496" t="s">
        <v>248</v>
      </c>
      <c r="J1782" s="496" t="s">
        <v>248</v>
      </c>
      <c r="K1782" s="187">
        <f t="shared" si="81"/>
        <v>24960.1</v>
      </c>
      <c r="L1782" s="188">
        <f t="shared" si="82"/>
        <v>24960.1</v>
      </c>
      <c r="M1782" s="185"/>
      <c r="N1782" s="186">
        <f t="shared" si="83"/>
        <v>102799</v>
      </c>
    </row>
    <row r="1783" spans="1:14" ht="13.5" x14ac:dyDescent="0.25">
      <c r="A1783" s="494">
        <v>102800</v>
      </c>
      <c r="B1783" s="495" t="s">
        <v>2989</v>
      </c>
      <c r="C1783" s="495" t="s">
        <v>222</v>
      </c>
      <c r="D1783" s="495" t="s">
        <v>208</v>
      </c>
      <c r="E1783" s="495" t="s">
        <v>23511</v>
      </c>
      <c r="F1783" s="496" t="s">
        <v>23512</v>
      </c>
      <c r="G1783" s="496" t="s">
        <v>23513</v>
      </c>
      <c r="H1783" s="496" t="s">
        <v>23514</v>
      </c>
      <c r="I1783" s="496" t="s">
        <v>248</v>
      </c>
      <c r="J1783" s="496" t="s">
        <v>248</v>
      </c>
      <c r="K1783" s="187">
        <f t="shared" si="81"/>
        <v>43798.84</v>
      </c>
      <c r="L1783" s="188">
        <f t="shared" si="82"/>
        <v>43798.84</v>
      </c>
      <c r="M1783" s="185"/>
      <c r="N1783" s="186">
        <f t="shared" si="83"/>
        <v>102800</v>
      </c>
    </row>
    <row r="1784" spans="1:14" ht="13.5" x14ac:dyDescent="0.25">
      <c r="A1784" s="494">
        <v>102801</v>
      </c>
      <c r="B1784" s="495" t="s">
        <v>2990</v>
      </c>
      <c r="C1784" s="495" t="s">
        <v>222</v>
      </c>
      <c r="D1784" s="495" t="s">
        <v>208</v>
      </c>
      <c r="E1784" s="495" t="s">
        <v>23515</v>
      </c>
      <c r="F1784" s="496" t="s">
        <v>23516</v>
      </c>
      <c r="G1784" s="496" t="s">
        <v>23517</v>
      </c>
      <c r="H1784" s="496" t="s">
        <v>23518</v>
      </c>
      <c r="I1784" s="496" t="s">
        <v>248</v>
      </c>
      <c r="J1784" s="496" t="s">
        <v>248</v>
      </c>
      <c r="K1784" s="187">
        <f t="shared" si="81"/>
        <v>61668.270000000004</v>
      </c>
      <c r="L1784" s="188">
        <f t="shared" si="82"/>
        <v>61668.270000000004</v>
      </c>
      <c r="M1784" s="185"/>
      <c r="N1784" s="186">
        <f t="shared" si="83"/>
        <v>102801</v>
      </c>
    </row>
    <row r="1785" spans="1:14" ht="13.5" x14ac:dyDescent="0.25">
      <c r="A1785" s="494">
        <v>102802</v>
      </c>
      <c r="B1785" s="495" t="s">
        <v>2991</v>
      </c>
      <c r="C1785" s="495" t="s">
        <v>222</v>
      </c>
      <c r="D1785" s="495" t="s">
        <v>208</v>
      </c>
      <c r="E1785" s="495" t="s">
        <v>23519</v>
      </c>
      <c r="F1785" s="496" t="s">
        <v>23520</v>
      </c>
      <c r="G1785" s="496" t="s">
        <v>23521</v>
      </c>
      <c r="H1785" s="496" t="s">
        <v>23522</v>
      </c>
      <c r="I1785" s="496" t="s">
        <v>248</v>
      </c>
      <c r="J1785" s="496" t="s">
        <v>248</v>
      </c>
      <c r="K1785" s="187">
        <f t="shared" si="81"/>
        <v>74138.76999999999</v>
      </c>
      <c r="L1785" s="188">
        <f t="shared" si="82"/>
        <v>74138.76999999999</v>
      </c>
      <c r="M1785" s="185"/>
      <c r="N1785" s="186">
        <f t="shared" si="83"/>
        <v>102802</v>
      </c>
    </row>
    <row r="1786" spans="1:14" ht="13.5" x14ac:dyDescent="0.25">
      <c r="A1786" s="494">
        <v>101570</v>
      </c>
      <c r="B1786" s="495" t="s">
        <v>2992</v>
      </c>
      <c r="C1786" s="495" t="s">
        <v>222</v>
      </c>
      <c r="D1786" s="495" t="s">
        <v>836</v>
      </c>
      <c r="E1786" s="495" t="s">
        <v>5261</v>
      </c>
      <c r="F1786" s="496" t="s">
        <v>4373</v>
      </c>
      <c r="G1786" s="496" t="s">
        <v>1760</v>
      </c>
      <c r="H1786" s="496" t="s">
        <v>248</v>
      </c>
      <c r="I1786" s="496" t="s">
        <v>248</v>
      </c>
      <c r="J1786" s="496" t="s">
        <v>248</v>
      </c>
      <c r="K1786" s="187">
        <f t="shared" si="81"/>
        <v>11.74</v>
      </c>
      <c r="L1786" s="188">
        <f t="shared" si="82"/>
        <v>11.74</v>
      </c>
      <c r="M1786" s="185"/>
      <c r="N1786" s="186">
        <f t="shared" si="83"/>
        <v>101570</v>
      </c>
    </row>
    <row r="1787" spans="1:14" ht="13.5" x14ac:dyDescent="0.25">
      <c r="A1787" s="494">
        <v>101571</v>
      </c>
      <c r="B1787" s="495" t="s">
        <v>2995</v>
      </c>
      <c r="C1787" s="495" t="s">
        <v>222</v>
      </c>
      <c r="D1787" s="495" t="s">
        <v>836</v>
      </c>
      <c r="E1787" s="495" t="s">
        <v>23523</v>
      </c>
      <c r="F1787" s="496" t="s">
        <v>2913</v>
      </c>
      <c r="G1787" s="496" t="s">
        <v>2068</v>
      </c>
      <c r="H1787" s="496" t="s">
        <v>248</v>
      </c>
      <c r="I1787" s="496" t="s">
        <v>248</v>
      </c>
      <c r="J1787" s="496" t="s">
        <v>248</v>
      </c>
      <c r="K1787" s="187">
        <f t="shared" si="81"/>
        <v>14.36</v>
      </c>
      <c r="L1787" s="188">
        <f t="shared" si="82"/>
        <v>14.36</v>
      </c>
      <c r="M1787" s="185"/>
      <c r="N1787" s="186">
        <f t="shared" si="83"/>
        <v>101571</v>
      </c>
    </row>
    <row r="1788" spans="1:14" ht="13.5" x14ac:dyDescent="0.25">
      <c r="A1788" s="494">
        <v>101572</v>
      </c>
      <c r="B1788" s="495" t="s">
        <v>2996</v>
      </c>
      <c r="C1788" s="495" t="s">
        <v>222</v>
      </c>
      <c r="D1788" s="495" t="s">
        <v>836</v>
      </c>
      <c r="E1788" s="495" t="s">
        <v>780</v>
      </c>
      <c r="F1788" s="496" t="s">
        <v>5842</v>
      </c>
      <c r="G1788" s="496" t="s">
        <v>2232</v>
      </c>
      <c r="H1788" s="496" t="s">
        <v>248</v>
      </c>
      <c r="I1788" s="496" t="s">
        <v>248</v>
      </c>
      <c r="J1788" s="496" t="s">
        <v>248</v>
      </c>
      <c r="K1788" s="187">
        <f t="shared" si="81"/>
        <v>9.77</v>
      </c>
      <c r="L1788" s="188">
        <f t="shared" si="82"/>
        <v>9.77</v>
      </c>
      <c r="M1788" s="185"/>
      <c r="N1788" s="186">
        <f t="shared" si="83"/>
        <v>101572</v>
      </c>
    </row>
    <row r="1789" spans="1:14" ht="13.5" x14ac:dyDescent="0.25">
      <c r="A1789" s="494">
        <v>101573</v>
      </c>
      <c r="B1789" s="495" t="s">
        <v>2998</v>
      </c>
      <c r="C1789" s="495" t="s">
        <v>222</v>
      </c>
      <c r="D1789" s="495" t="s">
        <v>836</v>
      </c>
      <c r="E1789" s="495" t="s">
        <v>4055</v>
      </c>
      <c r="F1789" s="496" t="s">
        <v>3310</v>
      </c>
      <c r="G1789" s="496" t="s">
        <v>1296</v>
      </c>
      <c r="H1789" s="496" t="s">
        <v>248</v>
      </c>
      <c r="I1789" s="496" t="s">
        <v>248</v>
      </c>
      <c r="J1789" s="496" t="s">
        <v>248</v>
      </c>
      <c r="K1789" s="187">
        <f t="shared" si="81"/>
        <v>12.38</v>
      </c>
      <c r="L1789" s="188">
        <f t="shared" si="82"/>
        <v>12.38</v>
      </c>
      <c r="M1789" s="185"/>
      <c r="N1789" s="186">
        <f t="shared" si="83"/>
        <v>101573</v>
      </c>
    </row>
    <row r="1790" spans="1:14" ht="13.5" x14ac:dyDescent="0.25">
      <c r="A1790" s="494">
        <v>101574</v>
      </c>
      <c r="B1790" s="495" t="s">
        <v>3001</v>
      </c>
      <c r="C1790" s="495" t="s">
        <v>222</v>
      </c>
      <c r="D1790" s="495" t="s">
        <v>836</v>
      </c>
      <c r="E1790" s="495" t="s">
        <v>3758</v>
      </c>
      <c r="F1790" s="496" t="s">
        <v>618</v>
      </c>
      <c r="G1790" s="496" t="s">
        <v>4279</v>
      </c>
      <c r="H1790" s="496" t="s">
        <v>248</v>
      </c>
      <c r="I1790" s="496" t="s">
        <v>248</v>
      </c>
      <c r="J1790" s="496" t="s">
        <v>248</v>
      </c>
      <c r="K1790" s="187">
        <f t="shared" si="81"/>
        <v>8.6</v>
      </c>
      <c r="L1790" s="188">
        <f t="shared" si="82"/>
        <v>8.6</v>
      </c>
      <c r="M1790" s="185"/>
      <c r="N1790" s="186">
        <f t="shared" si="83"/>
        <v>101574</v>
      </c>
    </row>
    <row r="1791" spans="1:14" ht="13.5" x14ac:dyDescent="0.25">
      <c r="A1791" s="494">
        <v>101575</v>
      </c>
      <c r="B1791" s="495" t="s">
        <v>3003</v>
      </c>
      <c r="C1791" s="495" t="s">
        <v>222</v>
      </c>
      <c r="D1791" s="495" t="s">
        <v>836</v>
      </c>
      <c r="E1791" s="495" t="s">
        <v>19519</v>
      </c>
      <c r="F1791" s="496" t="s">
        <v>19431</v>
      </c>
      <c r="G1791" s="496" t="s">
        <v>3018</v>
      </c>
      <c r="H1791" s="496" t="s">
        <v>248</v>
      </c>
      <c r="I1791" s="496" t="s">
        <v>248</v>
      </c>
      <c r="J1791" s="496" t="s">
        <v>248</v>
      </c>
      <c r="K1791" s="187">
        <f t="shared" si="81"/>
        <v>11.36</v>
      </c>
      <c r="L1791" s="188">
        <f t="shared" si="82"/>
        <v>11.36</v>
      </c>
      <c r="M1791" s="185"/>
      <c r="N1791" s="186">
        <f t="shared" si="83"/>
        <v>101575</v>
      </c>
    </row>
    <row r="1792" spans="1:14" ht="13.5" x14ac:dyDescent="0.25">
      <c r="A1792" s="494">
        <v>101576</v>
      </c>
      <c r="B1792" s="495" t="s">
        <v>3005</v>
      </c>
      <c r="C1792" s="495" t="s">
        <v>222</v>
      </c>
      <c r="D1792" s="495" t="s">
        <v>836</v>
      </c>
      <c r="E1792" s="495" t="s">
        <v>18336</v>
      </c>
      <c r="F1792" s="496" t="s">
        <v>2181</v>
      </c>
      <c r="G1792" s="496" t="s">
        <v>19386</v>
      </c>
      <c r="H1792" s="496" t="s">
        <v>248</v>
      </c>
      <c r="I1792" s="496" t="s">
        <v>248</v>
      </c>
      <c r="J1792" s="496" t="s">
        <v>248</v>
      </c>
      <c r="K1792" s="187">
        <f t="shared" si="81"/>
        <v>27.44</v>
      </c>
      <c r="L1792" s="188">
        <f t="shared" si="82"/>
        <v>27.44</v>
      </c>
      <c r="M1792" s="185"/>
      <c r="N1792" s="186">
        <f t="shared" si="83"/>
        <v>101576</v>
      </c>
    </row>
    <row r="1793" spans="1:14" ht="13.5" x14ac:dyDescent="0.25">
      <c r="A1793" s="494">
        <v>101577</v>
      </c>
      <c r="B1793" s="495" t="s">
        <v>3007</v>
      </c>
      <c r="C1793" s="495" t="s">
        <v>222</v>
      </c>
      <c r="D1793" s="495" t="s">
        <v>836</v>
      </c>
      <c r="E1793" s="495" t="s">
        <v>18277</v>
      </c>
      <c r="F1793" s="496" t="s">
        <v>419</v>
      </c>
      <c r="G1793" s="496" t="s">
        <v>23524</v>
      </c>
      <c r="H1793" s="496" t="s">
        <v>248</v>
      </c>
      <c r="I1793" s="496" t="s">
        <v>248</v>
      </c>
      <c r="J1793" s="496" t="s">
        <v>248</v>
      </c>
      <c r="K1793" s="187">
        <f t="shared" si="81"/>
        <v>30.71</v>
      </c>
      <c r="L1793" s="188">
        <f t="shared" si="82"/>
        <v>30.71</v>
      </c>
      <c r="M1793" s="185"/>
      <c r="N1793" s="186">
        <f t="shared" si="83"/>
        <v>101577</v>
      </c>
    </row>
    <row r="1794" spans="1:14" ht="13.5" x14ac:dyDescent="0.25">
      <c r="A1794" s="494">
        <v>101578</v>
      </c>
      <c r="B1794" s="495" t="s">
        <v>3010</v>
      </c>
      <c r="C1794" s="495" t="s">
        <v>222</v>
      </c>
      <c r="D1794" s="495" t="s">
        <v>836</v>
      </c>
      <c r="E1794" s="495" t="s">
        <v>19209</v>
      </c>
      <c r="F1794" s="496" t="s">
        <v>6540</v>
      </c>
      <c r="G1794" s="496" t="s">
        <v>908</v>
      </c>
      <c r="H1794" s="496" t="s">
        <v>248</v>
      </c>
      <c r="I1794" s="496" t="s">
        <v>248</v>
      </c>
      <c r="J1794" s="496" t="s">
        <v>248</v>
      </c>
      <c r="K1794" s="187">
        <f t="shared" si="81"/>
        <v>24.09</v>
      </c>
      <c r="L1794" s="188">
        <f t="shared" si="82"/>
        <v>24.09</v>
      </c>
      <c r="M1794" s="185"/>
      <c r="N1794" s="186">
        <f t="shared" si="83"/>
        <v>101578</v>
      </c>
    </row>
    <row r="1795" spans="1:14" ht="13.5" x14ac:dyDescent="0.25">
      <c r="A1795" s="494">
        <v>101579</v>
      </c>
      <c r="B1795" s="495" t="s">
        <v>3014</v>
      </c>
      <c r="C1795" s="495" t="s">
        <v>222</v>
      </c>
      <c r="D1795" s="495" t="s">
        <v>836</v>
      </c>
      <c r="E1795" s="495" t="s">
        <v>23525</v>
      </c>
      <c r="F1795" s="496" t="s">
        <v>418</v>
      </c>
      <c r="G1795" s="496" t="s">
        <v>18532</v>
      </c>
      <c r="H1795" s="496" t="s">
        <v>248</v>
      </c>
      <c r="I1795" s="496" t="s">
        <v>248</v>
      </c>
      <c r="J1795" s="496" t="s">
        <v>248</v>
      </c>
      <c r="K1795" s="187">
        <f t="shared" si="81"/>
        <v>27.35</v>
      </c>
      <c r="L1795" s="188">
        <f t="shared" si="82"/>
        <v>27.35</v>
      </c>
      <c r="M1795" s="185"/>
      <c r="N1795" s="186">
        <f t="shared" si="83"/>
        <v>101579</v>
      </c>
    </row>
    <row r="1796" spans="1:14" ht="13.5" x14ac:dyDescent="0.25">
      <c r="A1796" s="494">
        <v>101580</v>
      </c>
      <c r="B1796" s="495" t="s">
        <v>3015</v>
      </c>
      <c r="C1796" s="495" t="s">
        <v>222</v>
      </c>
      <c r="D1796" s="495" t="s">
        <v>836</v>
      </c>
      <c r="E1796" s="495" t="s">
        <v>19112</v>
      </c>
      <c r="F1796" s="496" t="s">
        <v>5253</v>
      </c>
      <c r="G1796" s="496" t="s">
        <v>4164</v>
      </c>
      <c r="H1796" s="496" t="s">
        <v>248</v>
      </c>
      <c r="I1796" s="496" t="s">
        <v>248</v>
      </c>
      <c r="J1796" s="496" t="s">
        <v>248</v>
      </c>
      <c r="K1796" s="187">
        <f t="shared" si="81"/>
        <v>24.26</v>
      </c>
      <c r="L1796" s="188">
        <f t="shared" si="82"/>
        <v>24.26</v>
      </c>
      <c r="M1796" s="185"/>
      <c r="N1796" s="186">
        <f t="shared" si="83"/>
        <v>101580</v>
      </c>
    </row>
    <row r="1797" spans="1:14" ht="13.5" x14ac:dyDescent="0.25">
      <c r="A1797" s="494">
        <v>101581</v>
      </c>
      <c r="B1797" s="495" t="s">
        <v>3017</v>
      </c>
      <c r="C1797" s="495" t="s">
        <v>222</v>
      </c>
      <c r="D1797" s="495" t="s">
        <v>836</v>
      </c>
      <c r="E1797" s="495" t="s">
        <v>19100</v>
      </c>
      <c r="F1797" s="496" t="s">
        <v>412</v>
      </c>
      <c r="G1797" s="496" t="s">
        <v>19865</v>
      </c>
      <c r="H1797" s="496" t="s">
        <v>248</v>
      </c>
      <c r="I1797" s="496" t="s">
        <v>248</v>
      </c>
      <c r="J1797" s="496" t="s">
        <v>248</v>
      </c>
      <c r="K1797" s="187">
        <f t="shared" si="81"/>
        <v>27.68</v>
      </c>
      <c r="L1797" s="188">
        <f t="shared" si="82"/>
        <v>27.68</v>
      </c>
      <c r="M1797" s="185"/>
      <c r="N1797" s="186">
        <f t="shared" si="83"/>
        <v>101581</v>
      </c>
    </row>
    <row r="1798" spans="1:14" ht="13.5" x14ac:dyDescent="0.25">
      <c r="A1798" s="494">
        <v>101582</v>
      </c>
      <c r="B1798" s="495" t="s">
        <v>3019</v>
      </c>
      <c r="C1798" s="495" t="s">
        <v>222</v>
      </c>
      <c r="D1798" s="495" t="s">
        <v>836</v>
      </c>
      <c r="E1798" s="495" t="s">
        <v>18619</v>
      </c>
      <c r="F1798" s="496" t="s">
        <v>4511</v>
      </c>
      <c r="G1798" s="496" t="s">
        <v>22852</v>
      </c>
      <c r="H1798" s="496" t="s">
        <v>248</v>
      </c>
      <c r="I1798" s="496" t="s">
        <v>248</v>
      </c>
      <c r="J1798" s="496" t="s">
        <v>248</v>
      </c>
      <c r="K1798" s="187">
        <f t="shared" si="81"/>
        <v>46.08</v>
      </c>
      <c r="L1798" s="188">
        <f t="shared" si="82"/>
        <v>46.08</v>
      </c>
      <c r="M1798" s="185"/>
      <c r="N1798" s="186">
        <f t="shared" si="83"/>
        <v>101582</v>
      </c>
    </row>
    <row r="1799" spans="1:14" ht="13.5" x14ac:dyDescent="0.25">
      <c r="A1799" s="494">
        <v>101583</v>
      </c>
      <c r="B1799" s="495" t="s">
        <v>3020</v>
      </c>
      <c r="C1799" s="495" t="s">
        <v>222</v>
      </c>
      <c r="D1799" s="495" t="s">
        <v>836</v>
      </c>
      <c r="E1799" s="495" t="s">
        <v>23526</v>
      </c>
      <c r="F1799" s="496" t="s">
        <v>19064</v>
      </c>
      <c r="G1799" s="496" t="s">
        <v>23527</v>
      </c>
      <c r="H1799" s="496" t="s">
        <v>248</v>
      </c>
      <c r="I1799" s="496" t="s">
        <v>248</v>
      </c>
      <c r="J1799" s="496" t="s">
        <v>248</v>
      </c>
      <c r="K1799" s="187">
        <f t="shared" si="81"/>
        <v>50.95</v>
      </c>
      <c r="L1799" s="188">
        <f t="shared" si="82"/>
        <v>50.95</v>
      </c>
      <c r="M1799" s="185"/>
      <c r="N1799" s="186">
        <f t="shared" si="83"/>
        <v>101583</v>
      </c>
    </row>
    <row r="1800" spans="1:14" ht="13.5" x14ac:dyDescent="0.25">
      <c r="A1800" s="494">
        <v>101584</v>
      </c>
      <c r="B1800" s="495" t="s">
        <v>3022</v>
      </c>
      <c r="C1800" s="495" t="s">
        <v>222</v>
      </c>
      <c r="D1800" s="495" t="s">
        <v>836</v>
      </c>
      <c r="E1800" s="495" t="s">
        <v>23528</v>
      </c>
      <c r="F1800" s="496" t="s">
        <v>1091</v>
      </c>
      <c r="G1800" s="496" t="s">
        <v>21092</v>
      </c>
      <c r="H1800" s="496" t="s">
        <v>248</v>
      </c>
      <c r="I1800" s="496" t="s">
        <v>248</v>
      </c>
      <c r="J1800" s="496" t="s">
        <v>248</v>
      </c>
      <c r="K1800" s="187">
        <f t="shared" si="81"/>
        <v>40.01</v>
      </c>
      <c r="L1800" s="188">
        <f t="shared" si="82"/>
        <v>40.01</v>
      </c>
      <c r="M1800" s="185"/>
      <c r="N1800" s="186">
        <f t="shared" si="83"/>
        <v>101584</v>
      </c>
    </row>
    <row r="1801" spans="1:14" ht="13.5" x14ac:dyDescent="0.25">
      <c r="A1801" s="494">
        <v>101585</v>
      </c>
      <c r="B1801" s="495" t="s">
        <v>3023</v>
      </c>
      <c r="C1801" s="495" t="s">
        <v>222</v>
      </c>
      <c r="D1801" s="495" t="s">
        <v>836</v>
      </c>
      <c r="E1801" s="495" t="s">
        <v>20697</v>
      </c>
      <c r="F1801" s="496" t="s">
        <v>4018</v>
      </c>
      <c r="G1801" s="496" t="s">
        <v>23529</v>
      </c>
      <c r="H1801" s="496" t="s">
        <v>248</v>
      </c>
      <c r="I1801" s="496" t="s">
        <v>248</v>
      </c>
      <c r="J1801" s="496" t="s">
        <v>248</v>
      </c>
      <c r="K1801" s="187">
        <f t="shared" ref="K1801:K1864" si="84">H1801+I1801+J1801+G1801</f>
        <v>44.88</v>
      </c>
      <c r="L1801" s="188">
        <f t="shared" ref="L1801:L1864" si="85">G1801+I1801+J1801+H1801</f>
        <v>44.88</v>
      </c>
      <c r="M1801" s="185"/>
      <c r="N1801" s="186">
        <f t="shared" ref="N1801:N1864" si="86">A1801</f>
        <v>101585</v>
      </c>
    </row>
    <row r="1802" spans="1:14" ht="13.5" x14ac:dyDescent="0.25">
      <c r="A1802" s="494">
        <v>101586</v>
      </c>
      <c r="B1802" s="495" t="s">
        <v>3024</v>
      </c>
      <c r="C1802" s="495" t="s">
        <v>222</v>
      </c>
      <c r="D1802" s="495" t="s">
        <v>836</v>
      </c>
      <c r="E1802" s="495" t="s">
        <v>23530</v>
      </c>
      <c r="F1802" s="496" t="s">
        <v>6179</v>
      </c>
      <c r="G1802" s="496" t="s">
        <v>23531</v>
      </c>
      <c r="H1802" s="496" t="s">
        <v>248</v>
      </c>
      <c r="I1802" s="496" t="s">
        <v>248</v>
      </c>
      <c r="J1802" s="496" t="s">
        <v>248</v>
      </c>
      <c r="K1802" s="187">
        <f t="shared" si="84"/>
        <v>38.79</v>
      </c>
      <c r="L1802" s="188">
        <f t="shared" si="85"/>
        <v>38.79</v>
      </c>
      <c r="M1802" s="185"/>
      <c r="N1802" s="186">
        <f t="shared" si="86"/>
        <v>101586</v>
      </c>
    </row>
    <row r="1803" spans="1:14" ht="13.5" x14ac:dyDescent="0.25">
      <c r="A1803" s="494">
        <v>101587</v>
      </c>
      <c r="B1803" s="495" t="s">
        <v>3028</v>
      </c>
      <c r="C1803" s="495" t="s">
        <v>222</v>
      </c>
      <c r="D1803" s="495" t="s">
        <v>836</v>
      </c>
      <c r="E1803" s="495" t="s">
        <v>23532</v>
      </c>
      <c r="F1803" s="496" t="s">
        <v>3895</v>
      </c>
      <c r="G1803" s="496" t="s">
        <v>20222</v>
      </c>
      <c r="H1803" s="496" t="s">
        <v>248</v>
      </c>
      <c r="I1803" s="496" t="s">
        <v>248</v>
      </c>
      <c r="J1803" s="496" t="s">
        <v>248</v>
      </c>
      <c r="K1803" s="187">
        <f t="shared" si="84"/>
        <v>43.81</v>
      </c>
      <c r="L1803" s="188">
        <f t="shared" si="85"/>
        <v>43.81</v>
      </c>
      <c r="M1803" s="185"/>
      <c r="N1803" s="186">
        <f t="shared" si="86"/>
        <v>101587</v>
      </c>
    </row>
    <row r="1804" spans="1:14" ht="13.5" x14ac:dyDescent="0.25">
      <c r="A1804" s="494">
        <v>101588</v>
      </c>
      <c r="B1804" s="495" t="s">
        <v>3031</v>
      </c>
      <c r="C1804" s="495" t="s">
        <v>222</v>
      </c>
      <c r="D1804" s="495" t="s">
        <v>836</v>
      </c>
      <c r="E1804" s="495" t="s">
        <v>20998</v>
      </c>
      <c r="F1804" s="496" t="s">
        <v>19509</v>
      </c>
      <c r="G1804" s="496" t="s">
        <v>19204</v>
      </c>
      <c r="H1804" s="496" t="s">
        <v>16020</v>
      </c>
      <c r="I1804" s="496" t="s">
        <v>248</v>
      </c>
      <c r="J1804" s="496" t="s">
        <v>248</v>
      </c>
      <c r="K1804" s="187">
        <f t="shared" si="84"/>
        <v>52.980000000000004</v>
      </c>
      <c r="L1804" s="188">
        <f t="shared" si="85"/>
        <v>52.980000000000004</v>
      </c>
      <c r="M1804" s="185"/>
      <c r="N1804" s="186">
        <f t="shared" si="86"/>
        <v>101588</v>
      </c>
    </row>
    <row r="1805" spans="1:14" ht="13.5" x14ac:dyDescent="0.25">
      <c r="A1805" s="494">
        <v>101589</v>
      </c>
      <c r="B1805" s="495" t="s">
        <v>3032</v>
      </c>
      <c r="C1805" s="495" t="s">
        <v>222</v>
      </c>
      <c r="D1805" s="495" t="s">
        <v>836</v>
      </c>
      <c r="E1805" s="495" t="s">
        <v>23533</v>
      </c>
      <c r="F1805" s="496" t="s">
        <v>23534</v>
      </c>
      <c r="G1805" s="496" t="s">
        <v>5589</v>
      </c>
      <c r="H1805" s="496" t="s">
        <v>19380</v>
      </c>
      <c r="I1805" s="496" t="s">
        <v>248</v>
      </c>
      <c r="J1805" s="496" t="s">
        <v>248</v>
      </c>
      <c r="K1805" s="187">
        <f t="shared" si="84"/>
        <v>76.02000000000001</v>
      </c>
      <c r="L1805" s="188">
        <f t="shared" si="85"/>
        <v>76.02000000000001</v>
      </c>
      <c r="M1805" s="185"/>
      <c r="N1805" s="186">
        <f t="shared" si="86"/>
        <v>101589</v>
      </c>
    </row>
    <row r="1806" spans="1:14" ht="27" customHeight="1" x14ac:dyDescent="0.25">
      <c r="A1806" s="494">
        <v>101590</v>
      </c>
      <c r="B1806" s="495" t="s">
        <v>3033</v>
      </c>
      <c r="C1806" s="495" t="s">
        <v>222</v>
      </c>
      <c r="D1806" s="495" t="s">
        <v>836</v>
      </c>
      <c r="E1806" s="495" t="s">
        <v>20082</v>
      </c>
      <c r="F1806" s="496" t="s">
        <v>4144</v>
      </c>
      <c r="G1806" s="496" t="s">
        <v>20469</v>
      </c>
      <c r="H1806" s="496" t="s">
        <v>746</v>
      </c>
      <c r="I1806" s="496" t="s">
        <v>248</v>
      </c>
      <c r="J1806" s="496" t="s">
        <v>248</v>
      </c>
      <c r="K1806" s="187">
        <f t="shared" si="84"/>
        <v>40.78</v>
      </c>
      <c r="L1806" s="188">
        <f t="shared" si="85"/>
        <v>40.78</v>
      </c>
      <c r="M1806" s="185"/>
      <c r="N1806" s="186">
        <f t="shared" si="86"/>
        <v>101590</v>
      </c>
    </row>
    <row r="1807" spans="1:14" ht="13.5" x14ac:dyDescent="0.25">
      <c r="A1807" s="494">
        <v>101591</v>
      </c>
      <c r="B1807" s="495" t="s">
        <v>3034</v>
      </c>
      <c r="C1807" s="495" t="s">
        <v>222</v>
      </c>
      <c r="D1807" s="495" t="s">
        <v>836</v>
      </c>
      <c r="E1807" s="495" t="s">
        <v>20229</v>
      </c>
      <c r="F1807" s="496" t="s">
        <v>23535</v>
      </c>
      <c r="G1807" s="496" t="s">
        <v>19141</v>
      </c>
      <c r="H1807" s="496" t="s">
        <v>19381</v>
      </c>
      <c r="I1807" s="496" t="s">
        <v>248</v>
      </c>
      <c r="J1807" s="496" t="s">
        <v>248</v>
      </c>
      <c r="K1807" s="187">
        <f t="shared" si="84"/>
        <v>63.83</v>
      </c>
      <c r="L1807" s="188">
        <f t="shared" si="85"/>
        <v>63.83</v>
      </c>
      <c r="M1807" s="185"/>
      <c r="N1807" s="186">
        <f t="shared" si="86"/>
        <v>101591</v>
      </c>
    </row>
    <row r="1808" spans="1:14" ht="13.5" x14ac:dyDescent="0.25">
      <c r="A1808" s="494">
        <v>101592</v>
      </c>
      <c r="B1808" s="495" t="s">
        <v>3036</v>
      </c>
      <c r="C1808" s="495" t="s">
        <v>222</v>
      </c>
      <c r="D1808" s="495" t="s">
        <v>836</v>
      </c>
      <c r="E1808" s="495" t="s">
        <v>23536</v>
      </c>
      <c r="F1808" s="496" t="s">
        <v>19137</v>
      </c>
      <c r="G1808" s="496" t="s">
        <v>4369</v>
      </c>
      <c r="H1808" s="496" t="s">
        <v>19755</v>
      </c>
      <c r="I1808" s="496" t="s">
        <v>248</v>
      </c>
      <c r="J1808" s="496" t="s">
        <v>248</v>
      </c>
      <c r="K1808" s="187">
        <f t="shared" si="84"/>
        <v>30.39</v>
      </c>
      <c r="L1808" s="188">
        <f t="shared" si="85"/>
        <v>30.39</v>
      </c>
      <c r="M1808" s="185"/>
      <c r="N1808" s="186">
        <f t="shared" si="86"/>
        <v>101592</v>
      </c>
    </row>
    <row r="1809" spans="1:14" ht="13.5" x14ac:dyDescent="0.25">
      <c r="A1809" s="494">
        <v>101593</v>
      </c>
      <c r="B1809" s="495" t="s">
        <v>3040</v>
      </c>
      <c r="C1809" s="495" t="s">
        <v>222</v>
      </c>
      <c r="D1809" s="495" t="s">
        <v>836</v>
      </c>
      <c r="E1809" s="495" t="s">
        <v>19639</v>
      </c>
      <c r="F1809" s="496" t="s">
        <v>7144</v>
      </c>
      <c r="G1809" s="496" t="s">
        <v>18159</v>
      </c>
      <c r="H1809" s="496" t="s">
        <v>4539</v>
      </c>
      <c r="I1809" s="496" t="s">
        <v>248</v>
      </c>
      <c r="J1809" s="496" t="s">
        <v>248</v>
      </c>
      <c r="K1809" s="187">
        <f t="shared" si="84"/>
        <v>53.6</v>
      </c>
      <c r="L1809" s="188">
        <f t="shared" si="85"/>
        <v>53.6</v>
      </c>
      <c r="M1809" s="185"/>
      <c r="N1809" s="186">
        <f t="shared" si="86"/>
        <v>101593</v>
      </c>
    </row>
    <row r="1810" spans="1:14" ht="13.5" x14ac:dyDescent="0.25">
      <c r="A1810" s="494">
        <v>101600</v>
      </c>
      <c r="B1810" s="495" t="s">
        <v>3041</v>
      </c>
      <c r="C1810" s="495" t="s">
        <v>222</v>
      </c>
      <c r="D1810" s="495" t="s">
        <v>836</v>
      </c>
      <c r="E1810" s="495" t="s">
        <v>567</v>
      </c>
      <c r="F1810" s="496" t="s">
        <v>3735</v>
      </c>
      <c r="G1810" s="496" t="s">
        <v>1602</v>
      </c>
      <c r="H1810" s="496" t="s">
        <v>652</v>
      </c>
      <c r="I1810" s="496" t="s">
        <v>248</v>
      </c>
      <c r="J1810" s="496" t="s">
        <v>248</v>
      </c>
      <c r="K1810" s="187">
        <f t="shared" si="84"/>
        <v>9.36</v>
      </c>
      <c r="L1810" s="188">
        <f t="shared" si="85"/>
        <v>9.36</v>
      </c>
      <c r="M1810" s="185"/>
      <c r="N1810" s="186">
        <f t="shared" si="86"/>
        <v>101600</v>
      </c>
    </row>
    <row r="1811" spans="1:14" ht="13.5" x14ac:dyDescent="0.25">
      <c r="A1811" s="494">
        <v>101601</v>
      </c>
      <c r="B1811" s="495" t="s">
        <v>3043</v>
      </c>
      <c r="C1811" s="495" t="s">
        <v>222</v>
      </c>
      <c r="D1811" s="495" t="s">
        <v>836</v>
      </c>
      <c r="E1811" s="495" t="s">
        <v>9529</v>
      </c>
      <c r="F1811" s="496" t="s">
        <v>19432</v>
      </c>
      <c r="G1811" s="496" t="s">
        <v>2767</v>
      </c>
      <c r="H1811" s="496" t="s">
        <v>2457</v>
      </c>
      <c r="I1811" s="496" t="s">
        <v>248</v>
      </c>
      <c r="J1811" s="496" t="s">
        <v>248</v>
      </c>
      <c r="K1811" s="187">
        <f t="shared" si="84"/>
        <v>13.85</v>
      </c>
      <c r="L1811" s="188">
        <f t="shared" si="85"/>
        <v>13.85</v>
      </c>
      <c r="M1811" s="185"/>
      <c r="N1811" s="186">
        <f t="shared" si="86"/>
        <v>101601</v>
      </c>
    </row>
    <row r="1812" spans="1:14" ht="13.5" x14ac:dyDescent="0.25">
      <c r="A1812" s="494">
        <v>101602</v>
      </c>
      <c r="B1812" s="495" t="s">
        <v>3046</v>
      </c>
      <c r="C1812" s="495" t="s">
        <v>222</v>
      </c>
      <c r="D1812" s="495" t="s">
        <v>836</v>
      </c>
      <c r="E1812" s="495" t="s">
        <v>4231</v>
      </c>
      <c r="F1812" s="496" t="s">
        <v>636</v>
      </c>
      <c r="G1812" s="496" t="s">
        <v>3691</v>
      </c>
      <c r="H1812" s="496" t="s">
        <v>1613</v>
      </c>
      <c r="I1812" s="496" t="s">
        <v>248</v>
      </c>
      <c r="J1812" s="496" t="s">
        <v>248</v>
      </c>
      <c r="K1812" s="187">
        <f t="shared" si="84"/>
        <v>6.93</v>
      </c>
      <c r="L1812" s="188">
        <f t="shared" si="85"/>
        <v>6.93</v>
      </c>
      <c r="M1812" s="185"/>
      <c r="N1812" s="186">
        <f t="shared" si="86"/>
        <v>101602</v>
      </c>
    </row>
    <row r="1813" spans="1:14" ht="13.5" x14ac:dyDescent="0.25">
      <c r="A1813" s="494">
        <v>101603</v>
      </c>
      <c r="B1813" s="495" t="s">
        <v>3048</v>
      </c>
      <c r="C1813" s="495" t="s">
        <v>222</v>
      </c>
      <c r="D1813" s="495" t="s">
        <v>836</v>
      </c>
      <c r="E1813" s="495" t="s">
        <v>356</v>
      </c>
      <c r="F1813" s="496" t="s">
        <v>1102</v>
      </c>
      <c r="G1813" s="496" t="s">
        <v>1678</v>
      </c>
      <c r="H1813" s="496" t="s">
        <v>3942</v>
      </c>
      <c r="I1813" s="496" t="s">
        <v>248</v>
      </c>
      <c r="J1813" s="496" t="s">
        <v>248</v>
      </c>
      <c r="K1813" s="187">
        <f t="shared" si="84"/>
        <v>11.42</v>
      </c>
      <c r="L1813" s="188">
        <f t="shared" si="85"/>
        <v>11.42</v>
      </c>
      <c r="M1813" s="185"/>
      <c r="N1813" s="186">
        <f t="shared" si="86"/>
        <v>101603</v>
      </c>
    </row>
    <row r="1814" spans="1:14" ht="15" customHeight="1" x14ac:dyDescent="0.25">
      <c r="A1814" s="494">
        <v>101604</v>
      </c>
      <c r="B1814" s="495" t="s">
        <v>3050</v>
      </c>
      <c r="C1814" s="495" t="s">
        <v>222</v>
      </c>
      <c r="D1814" s="495" t="s">
        <v>836</v>
      </c>
      <c r="E1814" s="495" t="s">
        <v>3273</v>
      </c>
      <c r="F1814" s="496" t="s">
        <v>5296</v>
      </c>
      <c r="G1814" s="496" t="s">
        <v>258</v>
      </c>
      <c r="H1814" s="496" t="s">
        <v>3910</v>
      </c>
      <c r="I1814" s="496" t="s">
        <v>248</v>
      </c>
      <c r="J1814" s="496" t="s">
        <v>248</v>
      </c>
      <c r="K1814" s="187">
        <f t="shared" si="84"/>
        <v>4.53</v>
      </c>
      <c r="L1814" s="188">
        <f t="shared" si="85"/>
        <v>4.53</v>
      </c>
      <c r="M1814" s="185"/>
      <c r="N1814" s="186">
        <f t="shared" si="86"/>
        <v>101604</v>
      </c>
    </row>
    <row r="1815" spans="1:14" ht="13.5" x14ac:dyDescent="0.25">
      <c r="A1815" s="494">
        <v>101605</v>
      </c>
      <c r="B1815" s="495" t="s">
        <v>3053</v>
      </c>
      <c r="C1815" s="495" t="s">
        <v>222</v>
      </c>
      <c r="D1815" s="495" t="s">
        <v>836</v>
      </c>
      <c r="E1815" s="495" t="s">
        <v>4366</v>
      </c>
      <c r="F1815" s="496" t="s">
        <v>1302</v>
      </c>
      <c r="G1815" s="496" t="s">
        <v>512</v>
      </c>
      <c r="H1815" s="496" t="s">
        <v>516</v>
      </c>
      <c r="I1815" s="496" t="s">
        <v>248</v>
      </c>
      <c r="J1815" s="496" t="s">
        <v>248</v>
      </c>
      <c r="K1815" s="187">
        <f t="shared" si="84"/>
        <v>9.02</v>
      </c>
      <c r="L1815" s="188">
        <f t="shared" si="85"/>
        <v>9.02</v>
      </c>
      <c r="M1815" s="185"/>
      <c r="N1815" s="186">
        <f t="shared" si="86"/>
        <v>101605</v>
      </c>
    </row>
    <row r="1816" spans="1:14" ht="13.5" x14ac:dyDescent="0.25">
      <c r="A1816" s="494">
        <v>90788</v>
      </c>
      <c r="B1816" s="495" t="s">
        <v>3055</v>
      </c>
      <c r="C1816" s="495" t="s">
        <v>222</v>
      </c>
      <c r="D1816" s="495" t="s">
        <v>208</v>
      </c>
      <c r="E1816" s="495" t="s">
        <v>23537</v>
      </c>
      <c r="F1816" s="496" t="s">
        <v>16010</v>
      </c>
      <c r="G1816" s="496" t="s">
        <v>23538</v>
      </c>
      <c r="H1816" s="496" t="s">
        <v>248</v>
      </c>
      <c r="I1816" s="496" t="s">
        <v>248</v>
      </c>
      <c r="J1816" s="496" t="s">
        <v>248</v>
      </c>
      <c r="K1816" s="187">
        <f t="shared" si="84"/>
        <v>741.1</v>
      </c>
      <c r="L1816" s="188">
        <f t="shared" si="85"/>
        <v>741.1</v>
      </c>
      <c r="M1816" s="185"/>
      <c r="N1816" s="186">
        <f t="shared" si="86"/>
        <v>90788</v>
      </c>
    </row>
    <row r="1817" spans="1:14" ht="13.5" x14ac:dyDescent="0.25">
      <c r="A1817" s="494">
        <v>90789</v>
      </c>
      <c r="B1817" s="495" t="s">
        <v>3056</v>
      </c>
      <c r="C1817" s="495" t="s">
        <v>222</v>
      </c>
      <c r="D1817" s="495" t="s">
        <v>208</v>
      </c>
      <c r="E1817" s="495" t="s">
        <v>23539</v>
      </c>
      <c r="F1817" s="496" t="s">
        <v>1760</v>
      </c>
      <c r="G1817" s="496" t="s">
        <v>23540</v>
      </c>
      <c r="H1817" s="496" t="s">
        <v>248</v>
      </c>
      <c r="I1817" s="496" t="s">
        <v>248</v>
      </c>
      <c r="J1817" s="496" t="s">
        <v>248</v>
      </c>
      <c r="K1817" s="187">
        <f t="shared" si="84"/>
        <v>741.58</v>
      </c>
      <c r="L1817" s="188">
        <f t="shared" si="85"/>
        <v>741.58</v>
      </c>
      <c r="M1817" s="185"/>
      <c r="N1817" s="186">
        <f t="shared" si="86"/>
        <v>90789</v>
      </c>
    </row>
    <row r="1818" spans="1:14" ht="13.5" x14ac:dyDescent="0.25">
      <c r="A1818" s="494">
        <v>90790</v>
      </c>
      <c r="B1818" s="495" t="s">
        <v>3058</v>
      </c>
      <c r="C1818" s="495" t="s">
        <v>222</v>
      </c>
      <c r="D1818" s="495" t="s">
        <v>208</v>
      </c>
      <c r="E1818" s="495" t="s">
        <v>23541</v>
      </c>
      <c r="F1818" s="496" t="s">
        <v>481</v>
      </c>
      <c r="G1818" s="496" t="s">
        <v>23542</v>
      </c>
      <c r="H1818" s="496" t="s">
        <v>248</v>
      </c>
      <c r="I1818" s="496" t="s">
        <v>248</v>
      </c>
      <c r="J1818" s="496" t="s">
        <v>248</v>
      </c>
      <c r="K1818" s="187">
        <f t="shared" si="84"/>
        <v>764.2</v>
      </c>
      <c r="L1818" s="188">
        <f t="shared" si="85"/>
        <v>764.2</v>
      </c>
      <c r="M1818" s="185"/>
      <c r="N1818" s="186">
        <f t="shared" si="86"/>
        <v>90790</v>
      </c>
    </row>
    <row r="1819" spans="1:14" ht="13.5" x14ac:dyDescent="0.25">
      <c r="A1819" s="494">
        <v>90791</v>
      </c>
      <c r="B1819" s="495" t="s">
        <v>3059</v>
      </c>
      <c r="C1819" s="495" t="s">
        <v>222</v>
      </c>
      <c r="D1819" s="495" t="s">
        <v>208</v>
      </c>
      <c r="E1819" s="495" t="s">
        <v>23543</v>
      </c>
      <c r="F1819" s="496" t="s">
        <v>770</v>
      </c>
      <c r="G1819" s="496" t="s">
        <v>23544</v>
      </c>
      <c r="H1819" s="496" t="s">
        <v>248</v>
      </c>
      <c r="I1819" s="496" t="s">
        <v>248</v>
      </c>
      <c r="J1819" s="496" t="s">
        <v>248</v>
      </c>
      <c r="K1819" s="187">
        <f t="shared" si="84"/>
        <v>893.58</v>
      </c>
      <c r="L1819" s="188">
        <f t="shared" si="85"/>
        <v>893.58</v>
      </c>
      <c r="M1819" s="185"/>
      <c r="N1819" s="186">
        <f t="shared" si="86"/>
        <v>90791</v>
      </c>
    </row>
    <row r="1820" spans="1:14" ht="13.5" x14ac:dyDescent="0.25">
      <c r="A1820" s="494">
        <v>90793</v>
      </c>
      <c r="B1820" s="495" t="s">
        <v>3061</v>
      </c>
      <c r="C1820" s="495" t="s">
        <v>222</v>
      </c>
      <c r="D1820" s="495" t="s">
        <v>208</v>
      </c>
      <c r="E1820" s="495" t="s">
        <v>23545</v>
      </c>
      <c r="F1820" s="496" t="s">
        <v>4067</v>
      </c>
      <c r="G1820" s="496" t="s">
        <v>23546</v>
      </c>
      <c r="H1820" s="496" t="s">
        <v>248</v>
      </c>
      <c r="I1820" s="496" t="s">
        <v>248</v>
      </c>
      <c r="J1820" s="496" t="s">
        <v>248</v>
      </c>
      <c r="K1820" s="187">
        <f t="shared" si="84"/>
        <v>940.08</v>
      </c>
      <c r="L1820" s="188">
        <f t="shared" si="85"/>
        <v>940.08</v>
      </c>
      <c r="M1820" s="185"/>
      <c r="N1820" s="186">
        <f t="shared" si="86"/>
        <v>90793</v>
      </c>
    </row>
    <row r="1821" spans="1:14" ht="13.5" x14ac:dyDescent="0.25">
      <c r="A1821" s="494">
        <v>90794</v>
      </c>
      <c r="B1821" s="495" t="s">
        <v>3063</v>
      </c>
      <c r="C1821" s="495" t="s">
        <v>222</v>
      </c>
      <c r="D1821" s="495" t="s">
        <v>208</v>
      </c>
      <c r="E1821" s="495" t="s">
        <v>23547</v>
      </c>
      <c r="F1821" s="496" t="s">
        <v>23548</v>
      </c>
      <c r="G1821" s="496" t="s">
        <v>23549</v>
      </c>
      <c r="H1821" s="496" t="s">
        <v>248</v>
      </c>
      <c r="I1821" s="496" t="s">
        <v>248</v>
      </c>
      <c r="J1821" s="496" t="s">
        <v>248</v>
      </c>
      <c r="K1821" s="187">
        <f t="shared" si="84"/>
        <v>606.04999999999995</v>
      </c>
      <c r="L1821" s="188">
        <f t="shared" si="85"/>
        <v>606.04999999999995</v>
      </c>
      <c r="M1821" s="185"/>
      <c r="N1821" s="186">
        <f t="shared" si="86"/>
        <v>90794</v>
      </c>
    </row>
    <row r="1822" spans="1:14" ht="13.5" x14ac:dyDescent="0.25">
      <c r="A1822" s="494">
        <v>90795</v>
      </c>
      <c r="B1822" s="495" t="s">
        <v>3064</v>
      </c>
      <c r="C1822" s="495" t="s">
        <v>222</v>
      </c>
      <c r="D1822" s="495" t="s">
        <v>208</v>
      </c>
      <c r="E1822" s="495" t="s">
        <v>23550</v>
      </c>
      <c r="F1822" s="496" t="s">
        <v>21101</v>
      </c>
      <c r="G1822" s="496" t="s">
        <v>23551</v>
      </c>
      <c r="H1822" s="496" t="s">
        <v>248</v>
      </c>
      <c r="I1822" s="496" t="s">
        <v>248</v>
      </c>
      <c r="J1822" s="496" t="s">
        <v>248</v>
      </c>
      <c r="K1822" s="187">
        <f t="shared" si="84"/>
        <v>608.16999999999996</v>
      </c>
      <c r="L1822" s="188">
        <f t="shared" si="85"/>
        <v>608.16999999999996</v>
      </c>
      <c r="M1822" s="185"/>
      <c r="N1822" s="186">
        <f t="shared" si="86"/>
        <v>90795</v>
      </c>
    </row>
    <row r="1823" spans="1:14" ht="13.5" x14ac:dyDescent="0.25">
      <c r="A1823" s="494">
        <v>90796</v>
      </c>
      <c r="B1823" s="495" t="s">
        <v>3065</v>
      </c>
      <c r="C1823" s="495" t="s">
        <v>222</v>
      </c>
      <c r="D1823" s="495" t="s">
        <v>208</v>
      </c>
      <c r="E1823" s="495" t="s">
        <v>23552</v>
      </c>
      <c r="F1823" s="496" t="s">
        <v>20086</v>
      </c>
      <c r="G1823" s="496" t="s">
        <v>23553</v>
      </c>
      <c r="H1823" s="496" t="s">
        <v>248</v>
      </c>
      <c r="I1823" s="496" t="s">
        <v>248</v>
      </c>
      <c r="J1823" s="496" t="s">
        <v>248</v>
      </c>
      <c r="K1823" s="187">
        <f t="shared" si="84"/>
        <v>610.29</v>
      </c>
      <c r="L1823" s="188">
        <f t="shared" si="85"/>
        <v>610.29</v>
      </c>
      <c r="M1823" s="185"/>
      <c r="N1823" s="186">
        <f t="shared" si="86"/>
        <v>90796</v>
      </c>
    </row>
    <row r="1824" spans="1:14" ht="13.5" x14ac:dyDescent="0.25">
      <c r="A1824" s="494">
        <v>90797</v>
      </c>
      <c r="B1824" s="495" t="s">
        <v>3066</v>
      </c>
      <c r="C1824" s="495" t="s">
        <v>222</v>
      </c>
      <c r="D1824" s="495" t="s">
        <v>208</v>
      </c>
      <c r="E1824" s="495" t="s">
        <v>23554</v>
      </c>
      <c r="F1824" s="496" t="s">
        <v>21180</v>
      </c>
      <c r="G1824" s="496" t="s">
        <v>23555</v>
      </c>
      <c r="H1824" s="496" t="s">
        <v>248</v>
      </c>
      <c r="I1824" s="496" t="s">
        <v>248</v>
      </c>
      <c r="J1824" s="496" t="s">
        <v>248</v>
      </c>
      <c r="K1824" s="187">
        <f t="shared" si="84"/>
        <v>612.4</v>
      </c>
      <c r="L1824" s="188">
        <f t="shared" si="85"/>
        <v>612.4</v>
      </c>
      <c r="M1824" s="185"/>
      <c r="N1824" s="186">
        <f t="shared" si="86"/>
        <v>90797</v>
      </c>
    </row>
    <row r="1825" spans="1:14" ht="13.5" x14ac:dyDescent="0.25">
      <c r="A1825" s="494">
        <v>90798</v>
      </c>
      <c r="B1825" s="495" t="s">
        <v>3067</v>
      </c>
      <c r="C1825" s="495" t="s">
        <v>222</v>
      </c>
      <c r="D1825" s="495" t="s">
        <v>208</v>
      </c>
      <c r="E1825" s="495" t="s">
        <v>23556</v>
      </c>
      <c r="F1825" s="496" t="s">
        <v>18172</v>
      </c>
      <c r="G1825" s="496" t="s">
        <v>23557</v>
      </c>
      <c r="H1825" s="496" t="s">
        <v>248</v>
      </c>
      <c r="I1825" s="496" t="s">
        <v>248</v>
      </c>
      <c r="J1825" s="496" t="s">
        <v>248</v>
      </c>
      <c r="K1825" s="187">
        <f t="shared" si="84"/>
        <v>911.22</v>
      </c>
      <c r="L1825" s="188">
        <f t="shared" si="85"/>
        <v>911.22</v>
      </c>
      <c r="M1825" s="185"/>
      <c r="N1825" s="186">
        <f t="shared" si="86"/>
        <v>90798</v>
      </c>
    </row>
    <row r="1826" spans="1:14" ht="13.5" x14ac:dyDescent="0.25">
      <c r="A1826" s="494">
        <v>90799</v>
      </c>
      <c r="B1826" s="495" t="s">
        <v>3068</v>
      </c>
      <c r="C1826" s="495" t="s">
        <v>222</v>
      </c>
      <c r="D1826" s="495" t="s">
        <v>208</v>
      </c>
      <c r="E1826" s="495" t="s">
        <v>20670</v>
      </c>
      <c r="F1826" s="496" t="s">
        <v>21185</v>
      </c>
      <c r="G1826" s="496" t="s">
        <v>23558</v>
      </c>
      <c r="H1826" s="496" t="s">
        <v>248</v>
      </c>
      <c r="I1826" s="496" t="s">
        <v>248</v>
      </c>
      <c r="J1826" s="496" t="s">
        <v>248</v>
      </c>
      <c r="K1826" s="187">
        <f t="shared" si="84"/>
        <v>937.28</v>
      </c>
      <c r="L1826" s="188">
        <f t="shared" si="85"/>
        <v>937.28</v>
      </c>
      <c r="M1826" s="185"/>
      <c r="N1826" s="186">
        <f t="shared" si="86"/>
        <v>90799</v>
      </c>
    </row>
    <row r="1827" spans="1:14" ht="13.5" x14ac:dyDescent="0.25">
      <c r="A1827" s="494">
        <v>90801</v>
      </c>
      <c r="B1827" s="495" t="s">
        <v>3069</v>
      </c>
      <c r="C1827" s="495" t="s">
        <v>222</v>
      </c>
      <c r="D1827" s="495" t="s">
        <v>208</v>
      </c>
      <c r="E1827" s="495" t="s">
        <v>23559</v>
      </c>
      <c r="F1827" s="496" t="s">
        <v>19578</v>
      </c>
      <c r="G1827" s="496" t="s">
        <v>23560</v>
      </c>
      <c r="H1827" s="496" t="s">
        <v>248</v>
      </c>
      <c r="I1827" s="496" t="s">
        <v>248</v>
      </c>
      <c r="J1827" s="496" t="s">
        <v>248</v>
      </c>
      <c r="K1827" s="187">
        <f t="shared" si="84"/>
        <v>278.19</v>
      </c>
      <c r="L1827" s="188">
        <f t="shared" si="85"/>
        <v>278.19</v>
      </c>
      <c r="M1827" s="185"/>
      <c r="N1827" s="186">
        <f t="shared" si="86"/>
        <v>90801</v>
      </c>
    </row>
    <row r="1828" spans="1:14" ht="13.5" x14ac:dyDescent="0.25">
      <c r="A1828" s="494">
        <v>90806</v>
      </c>
      <c r="B1828" s="495" t="s">
        <v>3070</v>
      </c>
      <c r="C1828" s="495" t="s">
        <v>222</v>
      </c>
      <c r="D1828" s="495" t="s">
        <v>208</v>
      </c>
      <c r="E1828" s="495" t="s">
        <v>20578</v>
      </c>
      <c r="F1828" s="496" t="s">
        <v>20621</v>
      </c>
      <c r="G1828" s="496" t="s">
        <v>23561</v>
      </c>
      <c r="H1828" s="496" t="s">
        <v>248</v>
      </c>
      <c r="I1828" s="496" t="s">
        <v>248</v>
      </c>
      <c r="J1828" s="496" t="s">
        <v>248</v>
      </c>
      <c r="K1828" s="187">
        <f t="shared" si="84"/>
        <v>313.98</v>
      </c>
      <c r="L1828" s="188">
        <f t="shared" si="85"/>
        <v>313.98</v>
      </c>
      <c r="M1828" s="185"/>
      <c r="N1828" s="186">
        <f t="shared" si="86"/>
        <v>90806</v>
      </c>
    </row>
    <row r="1829" spans="1:14" ht="13.5" x14ac:dyDescent="0.25">
      <c r="A1829" s="494">
        <v>90820</v>
      </c>
      <c r="B1829" s="495" t="s">
        <v>3071</v>
      </c>
      <c r="C1829" s="495" t="s">
        <v>222</v>
      </c>
      <c r="D1829" s="495" t="s">
        <v>208</v>
      </c>
      <c r="E1829" s="495" t="s">
        <v>23562</v>
      </c>
      <c r="F1829" s="496" t="s">
        <v>4251</v>
      </c>
      <c r="G1829" s="496" t="s">
        <v>21481</v>
      </c>
      <c r="H1829" s="496" t="s">
        <v>248</v>
      </c>
      <c r="I1829" s="496" t="s">
        <v>248</v>
      </c>
      <c r="J1829" s="496" t="s">
        <v>248</v>
      </c>
      <c r="K1829" s="187">
        <f t="shared" si="84"/>
        <v>255.12</v>
      </c>
      <c r="L1829" s="188">
        <f t="shared" si="85"/>
        <v>255.12</v>
      </c>
      <c r="M1829" s="185"/>
      <c r="N1829" s="186">
        <f t="shared" si="86"/>
        <v>90820</v>
      </c>
    </row>
    <row r="1830" spans="1:14" ht="13.5" x14ac:dyDescent="0.25">
      <c r="A1830" s="494">
        <v>90821</v>
      </c>
      <c r="B1830" s="495" t="s">
        <v>3072</v>
      </c>
      <c r="C1830" s="495" t="s">
        <v>222</v>
      </c>
      <c r="D1830" s="495" t="s">
        <v>208</v>
      </c>
      <c r="E1830" s="495" t="s">
        <v>21611</v>
      </c>
      <c r="F1830" s="496" t="s">
        <v>23563</v>
      </c>
      <c r="G1830" s="496" t="s">
        <v>23564</v>
      </c>
      <c r="H1830" s="496" t="s">
        <v>248</v>
      </c>
      <c r="I1830" s="496" t="s">
        <v>248</v>
      </c>
      <c r="J1830" s="496" t="s">
        <v>248</v>
      </c>
      <c r="K1830" s="187">
        <f t="shared" si="84"/>
        <v>258.13</v>
      </c>
      <c r="L1830" s="188">
        <f t="shared" si="85"/>
        <v>258.13</v>
      </c>
      <c r="M1830" s="185"/>
      <c r="N1830" s="186">
        <f t="shared" si="86"/>
        <v>90821</v>
      </c>
    </row>
    <row r="1831" spans="1:14" ht="13.5" x14ac:dyDescent="0.25">
      <c r="A1831" s="494">
        <v>90822</v>
      </c>
      <c r="B1831" s="495" t="s">
        <v>3073</v>
      </c>
      <c r="C1831" s="495" t="s">
        <v>222</v>
      </c>
      <c r="D1831" s="495" t="s">
        <v>208</v>
      </c>
      <c r="E1831" s="495" t="s">
        <v>23565</v>
      </c>
      <c r="F1831" s="496" t="s">
        <v>23566</v>
      </c>
      <c r="G1831" s="496" t="s">
        <v>23567</v>
      </c>
      <c r="H1831" s="496" t="s">
        <v>248</v>
      </c>
      <c r="I1831" s="496" t="s">
        <v>248</v>
      </c>
      <c r="J1831" s="496" t="s">
        <v>248</v>
      </c>
      <c r="K1831" s="187">
        <f t="shared" si="84"/>
        <v>276.72000000000003</v>
      </c>
      <c r="L1831" s="188">
        <f t="shared" si="85"/>
        <v>276.72000000000003</v>
      </c>
      <c r="M1831" s="185"/>
      <c r="N1831" s="186">
        <f t="shared" si="86"/>
        <v>90822</v>
      </c>
    </row>
    <row r="1832" spans="1:14" ht="13.5" x14ac:dyDescent="0.25">
      <c r="A1832" s="494">
        <v>90823</v>
      </c>
      <c r="B1832" s="495" t="s">
        <v>3074</v>
      </c>
      <c r="C1832" s="495" t="s">
        <v>222</v>
      </c>
      <c r="D1832" s="495" t="s">
        <v>208</v>
      </c>
      <c r="E1832" s="495" t="s">
        <v>23568</v>
      </c>
      <c r="F1832" s="496" t="s">
        <v>20462</v>
      </c>
      <c r="G1832" s="496" t="s">
        <v>23569</v>
      </c>
      <c r="H1832" s="496" t="s">
        <v>248</v>
      </c>
      <c r="I1832" s="496" t="s">
        <v>248</v>
      </c>
      <c r="J1832" s="496" t="s">
        <v>248</v>
      </c>
      <c r="K1832" s="187">
        <f t="shared" si="84"/>
        <v>346.44</v>
      </c>
      <c r="L1832" s="188">
        <f t="shared" si="85"/>
        <v>346.44</v>
      </c>
      <c r="M1832" s="185"/>
      <c r="N1832" s="186">
        <f t="shared" si="86"/>
        <v>90823</v>
      </c>
    </row>
    <row r="1833" spans="1:14" ht="13.5" x14ac:dyDescent="0.25">
      <c r="A1833" s="494">
        <v>90824</v>
      </c>
      <c r="B1833" s="495" t="s">
        <v>3075</v>
      </c>
      <c r="C1833" s="495" t="s">
        <v>222</v>
      </c>
      <c r="D1833" s="495" t="s">
        <v>208</v>
      </c>
      <c r="E1833" s="495" t="s">
        <v>23570</v>
      </c>
      <c r="F1833" s="496" t="s">
        <v>9185</v>
      </c>
      <c r="G1833" s="496" t="s">
        <v>23571</v>
      </c>
      <c r="H1833" s="496" t="s">
        <v>248</v>
      </c>
      <c r="I1833" s="496" t="s">
        <v>248</v>
      </c>
      <c r="J1833" s="496" t="s">
        <v>248</v>
      </c>
      <c r="K1833" s="187">
        <f t="shared" si="84"/>
        <v>503.73</v>
      </c>
      <c r="L1833" s="188">
        <f t="shared" si="85"/>
        <v>503.73</v>
      </c>
      <c r="M1833" s="185"/>
      <c r="N1833" s="186">
        <f t="shared" si="86"/>
        <v>90824</v>
      </c>
    </row>
    <row r="1834" spans="1:14" ht="13.5" x14ac:dyDescent="0.25">
      <c r="A1834" s="494">
        <v>90825</v>
      </c>
      <c r="B1834" s="495" t="s">
        <v>3076</v>
      </c>
      <c r="C1834" s="495" t="s">
        <v>222</v>
      </c>
      <c r="D1834" s="495" t="s">
        <v>208</v>
      </c>
      <c r="E1834" s="495" t="s">
        <v>23572</v>
      </c>
      <c r="F1834" s="496" t="s">
        <v>20517</v>
      </c>
      <c r="G1834" s="496" t="s">
        <v>23573</v>
      </c>
      <c r="H1834" s="496" t="s">
        <v>248</v>
      </c>
      <c r="I1834" s="496" t="s">
        <v>248</v>
      </c>
      <c r="J1834" s="496" t="s">
        <v>248</v>
      </c>
      <c r="K1834" s="187">
        <f t="shared" si="84"/>
        <v>563.04999999999995</v>
      </c>
      <c r="L1834" s="188">
        <f t="shared" si="85"/>
        <v>563.04999999999995</v>
      </c>
      <c r="M1834" s="185"/>
      <c r="N1834" s="186">
        <f t="shared" si="86"/>
        <v>90825</v>
      </c>
    </row>
    <row r="1835" spans="1:14" ht="13.5" x14ac:dyDescent="0.25">
      <c r="A1835" s="494">
        <v>90830</v>
      </c>
      <c r="B1835" s="495" t="s">
        <v>3077</v>
      </c>
      <c r="C1835" s="495" t="s">
        <v>222</v>
      </c>
      <c r="D1835" s="495" t="s">
        <v>208</v>
      </c>
      <c r="E1835" s="495" t="s">
        <v>23574</v>
      </c>
      <c r="F1835" s="496" t="s">
        <v>4392</v>
      </c>
      <c r="G1835" s="496" t="s">
        <v>23575</v>
      </c>
      <c r="H1835" s="496" t="s">
        <v>248</v>
      </c>
      <c r="I1835" s="496" t="s">
        <v>248</v>
      </c>
      <c r="J1835" s="496" t="s">
        <v>248</v>
      </c>
      <c r="K1835" s="187">
        <f t="shared" si="84"/>
        <v>122.97</v>
      </c>
      <c r="L1835" s="188">
        <f t="shared" si="85"/>
        <v>122.97</v>
      </c>
      <c r="M1835" s="185"/>
      <c r="N1835" s="186">
        <f t="shared" si="86"/>
        <v>90830</v>
      </c>
    </row>
    <row r="1836" spans="1:14" ht="13.5" x14ac:dyDescent="0.25">
      <c r="A1836" s="494">
        <v>90831</v>
      </c>
      <c r="B1836" s="495" t="s">
        <v>3078</v>
      </c>
      <c r="C1836" s="495" t="s">
        <v>222</v>
      </c>
      <c r="D1836" s="495" t="s">
        <v>208</v>
      </c>
      <c r="E1836" s="495" t="s">
        <v>23576</v>
      </c>
      <c r="F1836" s="496" t="s">
        <v>388</v>
      </c>
      <c r="G1836" s="496" t="s">
        <v>23577</v>
      </c>
      <c r="H1836" s="496" t="s">
        <v>248</v>
      </c>
      <c r="I1836" s="496" t="s">
        <v>248</v>
      </c>
      <c r="J1836" s="496" t="s">
        <v>248</v>
      </c>
      <c r="K1836" s="187">
        <f t="shared" si="84"/>
        <v>110.01</v>
      </c>
      <c r="L1836" s="188">
        <f t="shared" si="85"/>
        <v>110.01</v>
      </c>
      <c r="M1836" s="185"/>
      <c r="N1836" s="186">
        <f t="shared" si="86"/>
        <v>90831</v>
      </c>
    </row>
    <row r="1837" spans="1:14" ht="13.5" x14ac:dyDescent="0.25">
      <c r="A1837" s="494">
        <v>90841</v>
      </c>
      <c r="B1837" s="495" t="s">
        <v>3079</v>
      </c>
      <c r="C1837" s="495" t="s">
        <v>222</v>
      </c>
      <c r="D1837" s="495" t="s">
        <v>208</v>
      </c>
      <c r="E1837" s="495" t="s">
        <v>23578</v>
      </c>
      <c r="F1837" s="496" t="s">
        <v>23579</v>
      </c>
      <c r="G1837" s="496" t="s">
        <v>23580</v>
      </c>
      <c r="H1837" s="496" t="s">
        <v>248</v>
      </c>
      <c r="I1837" s="496" t="s">
        <v>248</v>
      </c>
      <c r="J1837" s="496" t="s">
        <v>248</v>
      </c>
      <c r="K1837" s="187">
        <f t="shared" si="84"/>
        <v>788.15</v>
      </c>
      <c r="L1837" s="188">
        <f t="shared" si="85"/>
        <v>788.15</v>
      </c>
      <c r="M1837" s="185"/>
      <c r="N1837" s="186">
        <f t="shared" si="86"/>
        <v>90841</v>
      </c>
    </row>
    <row r="1838" spans="1:14" ht="13.5" x14ac:dyDescent="0.25">
      <c r="A1838" s="494">
        <v>90842</v>
      </c>
      <c r="B1838" s="495" t="s">
        <v>3080</v>
      </c>
      <c r="C1838" s="495" t="s">
        <v>222</v>
      </c>
      <c r="D1838" s="495" t="s">
        <v>208</v>
      </c>
      <c r="E1838" s="495" t="s">
        <v>23581</v>
      </c>
      <c r="F1838" s="496" t="s">
        <v>23582</v>
      </c>
      <c r="G1838" s="496" t="s">
        <v>23583</v>
      </c>
      <c r="H1838" s="496" t="s">
        <v>248</v>
      </c>
      <c r="I1838" s="496" t="s">
        <v>248</v>
      </c>
      <c r="J1838" s="496" t="s">
        <v>248</v>
      </c>
      <c r="K1838" s="187">
        <f t="shared" si="84"/>
        <v>793.44</v>
      </c>
      <c r="L1838" s="188">
        <f t="shared" si="85"/>
        <v>793.44</v>
      </c>
      <c r="M1838" s="185"/>
      <c r="N1838" s="186">
        <f t="shared" si="86"/>
        <v>90842</v>
      </c>
    </row>
    <row r="1839" spans="1:14" ht="13.5" x14ac:dyDescent="0.25">
      <c r="A1839" s="494">
        <v>90843</v>
      </c>
      <c r="B1839" s="495" t="s">
        <v>3081</v>
      </c>
      <c r="C1839" s="495" t="s">
        <v>222</v>
      </c>
      <c r="D1839" s="495" t="s">
        <v>208</v>
      </c>
      <c r="E1839" s="495" t="s">
        <v>23584</v>
      </c>
      <c r="F1839" s="496" t="s">
        <v>23585</v>
      </c>
      <c r="G1839" s="496" t="s">
        <v>23586</v>
      </c>
      <c r="H1839" s="496" t="s">
        <v>248</v>
      </c>
      <c r="I1839" s="496" t="s">
        <v>248</v>
      </c>
      <c r="J1839" s="496" t="s">
        <v>248</v>
      </c>
      <c r="K1839" s="187">
        <f t="shared" si="84"/>
        <v>827.26</v>
      </c>
      <c r="L1839" s="188">
        <f t="shared" si="85"/>
        <v>827.26</v>
      </c>
      <c r="M1839" s="185"/>
      <c r="N1839" s="186">
        <f t="shared" si="86"/>
        <v>90843</v>
      </c>
    </row>
    <row r="1840" spans="1:14" ht="13.5" x14ac:dyDescent="0.25">
      <c r="A1840" s="494">
        <v>90844</v>
      </c>
      <c r="B1840" s="495" t="s">
        <v>3082</v>
      </c>
      <c r="C1840" s="495" t="s">
        <v>222</v>
      </c>
      <c r="D1840" s="495" t="s">
        <v>208</v>
      </c>
      <c r="E1840" s="495" t="s">
        <v>23587</v>
      </c>
      <c r="F1840" s="496" t="s">
        <v>23588</v>
      </c>
      <c r="G1840" s="496" t="s">
        <v>23589</v>
      </c>
      <c r="H1840" s="496" t="s">
        <v>248</v>
      </c>
      <c r="I1840" s="496" t="s">
        <v>248</v>
      </c>
      <c r="J1840" s="496" t="s">
        <v>248</v>
      </c>
      <c r="K1840" s="187">
        <f t="shared" si="84"/>
        <v>899.26</v>
      </c>
      <c r="L1840" s="188">
        <f t="shared" si="85"/>
        <v>899.26</v>
      </c>
      <c r="M1840" s="185"/>
      <c r="N1840" s="186">
        <f t="shared" si="86"/>
        <v>90844</v>
      </c>
    </row>
    <row r="1841" spans="1:14" ht="13.5" x14ac:dyDescent="0.25">
      <c r="A1841" s="494">
        <v>90845</v>
      </c>
      <c r="B1841" s="495" t="s">
        <v>3083</v>
      </c>
      <c r="C1841" s="495" t="s">
        <v>222</v>
      </c>
      <c r="D1841" s="495" t="s">
        <v>208</v>
      </c>
      <c r="E1841" s="495" t="s">
        <v>23590</v>
      </c>
      <c r="F1841" s="496" t="s">
        <v>23591</v>
      </c>
      <c r="G1841" s="496" t="s">
        <v>23592</v>
      </c>
      <c r="H1841" s="496" t="s">
        <v>248</v>
      </c>
      <c r="I1841" s="496" t="s">
        <v>248</v>
      </c>
      <c r="J1841" s="496" t="s">
        <v>248</v>
      </c>
      <c r="K1841" s="187">
        <f t="shared" si="84"/>
        <v>1054.29</v>
      </c>
      <c r="L1841" s="188">
        <f t="shared" si="85"/>
        <v>1054.29</v>
      </c>
      <c r="M1841" s="185"/>
      <c r="N1841" s="186">
        <f t="shared" si="86"/>
        <v>90845</v>
      </c>
    </row>
    <row r="1842" spans="1:14" ht="13.5" x14ac:dyDescent="0.25">
      <c r="A1842" s="494">
        <v>90846</v>
      </c>
      <c r="B1842" s="495" t="s">
        <v>3084</v>
      </c>
      <c r="C1842" s="495" t="s">
        <v>222</v>
      </c>
      <c r="D1842" s="495" t="s">
        <v>208</v>
      </c>
      <c r="E1842" s="495" t="s">
        <v>23593</v>
      </c>
      <c r="F1842" s="496" t="s">
        <v>23594</v>
      </c>
      <c r="G1842" s="496" t="s">
        <v>23595</v>
      </c>
      <c r="H1842" s="496" t="s">
        <v>248</v>
      </c>
      <c r="I1842" s="496" t="s">
        <v>248</v>
      </c>
      <c r="J1842" s="496" t="s">
        <v>248</v>
      </c>
      <c r="K1842" s="187">
        <f t="shared" si="84"/>
        <v>1115.8800000000001</v>
      </c>
      <c r="L1842" s="188">
        <f t="shared" si="85"/>
        <v>1115.8800000000001</v>
      </c>
      <c r="M1842" s="185"/>
      <c r="N1842" s="186">
        <f t="shared" si="86"/>
        <v>90846</v>
      </c>
    </row>
    <row r="1843" spans="1:14" ht="13.5" x14ac:dyDescent="0.25">
      <c r="A1843" s="494">
        <v>90847</v>
      </c>
      <c r="B1843" s="495" t="s">
        <v>3085</v>
      </c>
      <c r="C1843" s="495" t="s">
        <v>222</v>
      </c>
      <c r="D1843" s="495" t="s">
        <v>208</v>
      </c>
      <c r="E1843" s="495" t="s">
        <v>23596</v>
      </c>
      <c r="F1843" s="496" t="s">
        <v>20479</v>
      </c>
      <c r="G1843" s="496" t="s">
        <v>23597</v>
      </c>
      <c r="H1843" s="496" t="s">
        <v>248</v>
      </c>
      <c r="I1843" s="496" t="s">
        <v>248</v>
      </c>
      <c r="J1843" s="496" t="s">
        <v>248</v>
      </c>
      <c r="K1843" s="187">
        <f t="shared" si="84"/>
        <v>678.14</v>
      </c>
      <c r="L1843" s="188">
        <f t="shared" si="85"/>
        <v>678.14</v>
      </c>
      <c r="M1843" s="185"/>
      <c r="N1843" s="186">
        <f t="shared" si="86"/>
        <v>90847</v>
      </c>
    </row>
    <row r="1844" spans="1:14" ht="13.5" x14ac:dyDescent="0.25">
      <c r="A1844" s="494">
        <v>90848</v>
      </c>
      <c r="B1844" s="495" t="s">
        <v>3086</v>
      </c>
      <c r="C1844" s="495" t="s">
        <v>222</v>
      </c>
      <c r="D1844" s="495" t="s">
        <v>208</v>
      </c>
      <c r="E1844" s="495" t="s">
        <v>23598</v>
      </c>
      <c r="F1844" s="496" t="s">
        <v>21433</v>
      </c>
      <c r="G1844" s="496" t="s">
        <v>23599</v>
      </c>
      <c r="H1844" s="496" t="s">
        <v>248</v>
      </c>
      <c r="I1844" s="496" t="s">
        <v>248</v>
      </c>
      <c r="J1844" s="496" t="s">
        <v>248</v>
      </c>
      <c r="K1844" s="187">
        <f t="shared" si="84"/>
        <v>683.44</v>
      </c>
      <c r="L1844" s="188">
        <f t="shared" si="85"/>
        <v>683.44</v>
      </c>
      <c r="M1844" s="185"/>
      <c r="N1844" s="186">
        <f t="shared" si="86"/>
        <v>90848</v>
      </c>
    </row>
    <row r="1845" spans="1:14" ht="13.5" x14ac:dyDescent="0.25">
      <c r="A1845" s="494">
        <v>90849</v>
      </c>
      <c r="B1845" s="495" t="s">
        <v>3087</v>
      </c>
      <c r="C1845" s="495" t="s">
        <v>222</v>
      </c>
      <c r="D1845" s="495" t="s">
        <v>208</v>
      </c>
      <c r="E1845" s="495" t="s">
        <v>23600</v>
      </c>
      <c r="F1845" s="496" t="s">
        <v>23601</v>
      </c>
      <c r="G1845" s="496" t="s">
        <v>23602</v>
      </c>
      <c r="H1845" s="496" t="s">
        <v>248</v>
      </c>
      <c r="I1845" s="496" t="s">
        <v>248</v>
      </c>
      <c r="J1845" s="496" t="s">
        <v>248</v>
      </c>
      <c r="K1845" s="187">
        <f t="shared" si="84"/>
        <v>704.29</v>
      </c>
      <c r="L1845" s="188">
        <f t="shared" si="85"/>
        <v>704.29</v>
      </c>
      <c r="M1845" s="185"/>
      <c r="N1845" s="186">
        <f t="shared" si="86"/>
        <v>90849</v>
      </c>
    </row>
    <row r="1846" spans="1:14" ht="13.5" x14ac:dyDescent="0.25">
      <c r="A1846" s="494">
        <v>90850</v>
      </c>
      <c r="B1846" s="495" t="s">
        <v>3088</v>
      </c>
      <c r="C1846" s="495" t="s">
        <v>222</v>
      </c>
      <c r="D1846" s="495" t="s">
        <v>208</v>
      </c>
      <c r="E1846" s="495" t="s">
        <v>23603</v>
      </c>
      <c r="F1846" s="496" t="s">
        <v>23604</v>
      </c>
      <c r="G1846" s="496" t="s">
        <v>23605</v>
      </c>
      <c r="H1846" s="496" t="s">
        <v>248</v>
      </c>
      <c r="I1846" s="496" t="s">
        <v>248</v>
      </c>
      <c r="J1846" s="496" t="s">
        <v>248</v>
      </c>
      <c r="K1846" s="187">
        <f t="shared" si="84"/>
        <v>776.29</v>
      </c>
      <c r="L1846" s="188">
        <f t="shared" si="85"/>
        <v>776.29</v>
      </c>
      <c r="M1846" s="185"/>
      <c r="N1846" s="186">
        <f t="shared" si="86"/>
        <v>90850</v>
      </c>
    </row>
    <row r="1847" spans="1:14" ht="13.5" x14ac:dyDescent="0.25">
      <c r="A1847" s="494">
        <v>90851</v>
      </c>
      <c r="B1847" s="495" t="s">
        <v>3089</v>
      </c>
      <c r="C1847" s="495" t="s">
        <v>222</v>
      </c>
      <c r="D1847" s="495" t="s">
        <v>208</v>
      </c>
      <c r="E1847" s="495" t="s">
        <v>23606</v>
      </c>
      <c r="F1847" s="496" t="s">
        <v>23607</v>
      </c>
      <c r="G1847" s="496" t="s">
        <v>23608</v>
      </c>
      <c r="H1847" s="496" t="s">
        <v>248</v>
      </c>
      <c r="I1847" s="496" t="s">
        <v>248</v>
      </c>
      <c r="J1847" s="496" t="s">
        <v>248</v>
      </c>
      <c r="K1847" s="187">
        <f t="shared" si="84"/>
        <v>931.32</v>
      </c>
      <c r="L1847" s="188">
        <f t="shared" si="85"/>
        <v>931.32</v>
      </c>
      <c r="M1847" s="185"/>
      <c r="N1847" s="186">
        <f t="shared" si="86"/>
        <v>90851</v>
      </c>
    </row>
    <row r="1848" spans="1:14" ht="13.5" x14ac:dyDescent="0.25">
      <c r="A1848" s="494">
        <v>90852</v>
      </c>
      <c r="B1848" s="495" t="s">
        <v>3091</v>
      </c>
      <c r="C1848" s="495" t="s">
        <v>222</v>
      </c>
      <c r="D1848" s="495" t="s">
        <v>208</v>
      </c>
      <c r="E1848" s="495" t="s">
        <v>23609</v>
      </c>
      <c r="F1848" s="496" t="s">
        <v>23610</v>
      </c>
      <c r="G1848" s="496" t="s">
        <v>23611</v>
      </c>
      <c r="H1848" s="496" t="s">
        <v>248</v>
      </c>
      <c r="I1848" s="496" t="s">
        <v>248</v>
      </c>
      <c r="J1848" s="496" t="s">
        <v>248</v>
      </c>
      <c r="K1848" s="187">
        <f t="shared" si="84"/>
        <v>992.92</v>
      </c>
      <c r="L1848" s="188">
        <f t="shared" si="85"/>
        <v>992.92</v>
      </c>
      <c r="M1848" s="185"/>
      <c r="N1848" s="186">
        <f t="shared" si="86"/>
        <v>90852</v>
      </c>
    </row>
    <row r="1849" spans="1:14" ht="13.5" x14ac:dyDescent="0.25">
      <c r="A1849" s="494">
        <v>91009</v>
      </c>
      <c r="B1849" s="495" t="s">
        <v>3092</v>
      </c>
      <c r="C1849" s="495" t="s">
        <v>222</v>
      </c>
      <c r="D1849" s="495" t="s">
        <v>208</v>
      </c>
      <c r="E1849" s="495" t="s">
        <v>23612</v>
      </c>
      <c r="F1849" s="496" t="s">
        <v>4251</v>
      </c>
      <c r="G1849" s="496" t="s">
        <v>23613</v>
      </c>
      <c r="H1849" s="496" t="s">
        <v>248</v>
      </c>
      <c r="I1849" s="496" t="s">
        <v>248</v>
      </c>
      <c r="J1849" s="496" t="s">
        <v>248</v>
      </c>
      <c r="K1849" s="187">
        <f t="shared" si="84"/>
        <v>265.36</v>
      </c>
      <c r="L1849" s="188">
        <f t="shared" si="85"/>
        <v>265.36</v>
      </c>
      <c r="M1849" s="185"/>
      <c r="N1849" s="186">
        <f t="shared" si="86"/>
        <v>91009</v>
      </c>
    </row>
    <row r="1850" spans="1:14" ht="13.5" x14ac:dyDescent="0.25">
      <c r="A1850" s="494">
        <v>91010</v>
      </c>
      <c r="B1850" s="495" t="s">
        <v>3093</v>
      </c>
      <c r="C1850" s="495" t="s">
        <v>222</v>
      </c>
      <c r="D1850" s="495" t="s">
        <v>208</v>
      </c>
      <c r="E1850" s="495" t="s">
        <v>20418</v>
      </c>
      <c r="F1850" s="496" t="s">
        <v>23563</v>
      </c>
      <c r="G1850" s="496" t="s">
        <v>23614</v>
      </c>
      <c r="H1850" s="496" t="s">
        <v>248</v>
      </c>
      <c r="I1850" s="496" t="s">
        <v>248</v>
      </c>
      <c r="J1850" s="496" t="s">
        <v>248</v>
      </c>
      <c r="K1850" s="187">
        <f t="shared" si="84"/>
        <v>268.86</v>
      </c>
      <c r="L1850" s="188">
        <f t="shared" si="85"/>
        <v>268.86</v>
      </c>
      <c r="M1850" s="185"/>
      <c r="N1850" s="186">
        <f t="shared" si="86"/>
        <v>91010</v>
      </c>
    </row>
    <row r="1851" spans="1:14" ht="13.5" x14ac:dyDescent="0.25">
      <c r="A1851" s="494">
        <v>91011</v>
      </c>
      <c r="B1851" s="495" t="s">
        <v>3094</v>
      </c>
      <c r="C1851" s="495" t="s">
        <v>222</v>
      </c>
      <c r="D1851" s="495" t="s">
        <v>208</v>
      </c>
      <c r="E1851" s="495" t="s">
        <v>23615</v>
      </c>
      <c r="F1851" s="496" t="s">
        <v>23566</v>
      </c>
      <c r="G1851" s="496" t="s">
        <v>23616</v>
      </c>
      <c r="H1851" s="496" t="s">
        <v>248</v>
      </c>
      <c r="I1851" s="496" t="s">
        <v>248</v>
      </c>
      <c r="J1851" s="496" t="s">
        <v>248</v>
      </c>
      <c r="K1851" s="187">
        <f t="shared" si="84"/>
        <v>318.3</v>
      </c>
      <c r="L1851" s="188">
        <f t="shared" si="85"/>
        <v>318.3</v>
      </c>
      <c r="M1851" s="185"/>
      <c r="N1851" s="186">
        <f t="shared" si="86"/>
        <v>91011</v>
      </c>
    </row>
    <row r="1852" spans="1:14" ht="13.5" x14ac:dyDescent="0.25">
      <c r="A1852" s="494">
        <v>91012</v>
      </c>
      <c r="B1852" s="495" t="s">
        <v>3095</v>
      </c>
      <c r="C1852" s="495" t="s">
        <v>222</v>
      </c>
      <c r="D1852" s="495" t="s">
        <v>208</v>
      </c>
      <c r="E1852" s="495" t="s">
        <v>23617</v>
      </c>
      <c r="F1852" s="496" t="s">
        <v>20462</v>
      </c>
      <c r="G1852" s="496" t="s">
        <v>23618</v>
      </c>
      <c r="H1852" s="496" t="s">
        <v>248</v>
      </c>
      <c r="I1852" s="496" t="s">
        <v>248</v>
      </c>
      <c r="J1852" s="496" t="s">
        <v>248</v>
      </c>
      <c r="K1852" s="187">
        <f t="shared" si="84"/>
        <v>355.52</v>
      </c>
      <c r="L1852" s="188">
        <f t="shared" si="85"/>
        <v>355.52</v>
      </c>
      <c r="M1852" s="185"/>
      <c r="N1852" s="186">
        <f t="shared" si="86"/>
        <v>91012</v>
      </c>
    </row>
    <row r="1853" spans="1:14" ht="13.5" x14ac:dyDescent="0.25">
      <c r="A1853" s="494">
        <v>91013</v>
      </c>
      <c r="B1853" s="495" t="s">
        <v>3096</v>
      </c>
      <c r="C1853" s="495" t="s">
        <v>222</v>
      </c>
      <c r="D1853" s="495" t="s">
        <v>208</v>
      </c>
      <c r="E1853" s="495" t="s">
        <v>23619</v>
      </c>
      <c r="F1853" s="496" t="s">
        <v>20479</v>
      </c>
      <c r="G1853" s="496" t="s">
        <v>23620</v>
      </c>
      <c r="H1853" s="496" t="s">
        <v>248</v>
      </c>
      <c r="I1853" s="496" t="s">
        <v>248</v>
      </c>
      <c r="J1853" s="496" t="s">
        <v>248</v>
      </c>
      <c r="K1853" s="187">
        <f t="shared" si="84"/>
        <v>688.38</v>
      </c>
      <c r="L1853" s="188">
        <f t="shared" si="85"/>
        <v>688.38</v>
      </c>
      <c r="M1853" s="185"/>
      <c r="N1853" s="186">
        <f t="shared" si="86"/>
        <v>91013</v>
      </c>
    </row>
    <row r="1854" spans="1:14" ht="13.5" x14ac:dyDescent="0.25">
      <c r="A1854" s="494">
        <v>91014</v>
      </c>
      <c r="B1854" s="495" t="s">
        <v>3097</v>
      </c>
      <c r="C1854" s="495" t="s">
        <v>222</v>
      </c>
      <c r="D1854" s="495" t="s">
        <v>208</v>
      </c>
      <c r="E1854" s="495" t="s">
        <v>23621</v>
      </c>
      <c r="F1854" s="496" t="s">
        <v>21433</v>
      </c>
      <c r="G1854" s="496" t="s">
        <v>23622</v>
      </c>
      <c r="H1854" s="496" t="s">
        <v>248</v>
      </c>
      <c r="I1854" s="496" t="s">
        <v>248</v>
      </c>
      <c r="J1854" s="496" t="s">
        <v>248</v>
      </c>
      <c r="K1854" s="187">
        <f t="shared" si="84"/>
        <v>694.17</v>
      </c>
      <c r="L1854" s="188">
        <f t="shared" si="85"/>
        <v>694.17</v>
      </c>
      <c r="M1854" s="185"/>
      <c r="N1854" s="186">
        <f t="shared" si="86"/>
        <v>91014</v>
      </c>
    </row>
    <row r="1855" spans="1:14" ht="13.5" x14ac:dyDescent="0.25">
      <c r="A1855" s="494">
        <v>91015</v>
      </c>
      <c r="B1855" s="495" t="s">
        <v>3098</v>
      </c>
      <c r="C1855" s="495" t="s">
        <v>222</v>
      </c>
      <c r="D1855" s="495" t="s">
        <v>208</v>
      </c>
      <c r="E1855" s="495" t="s">
        <v>23623</v>
      </c>
      <c r="F1855" s="496" t="s">
        <v>22176</v>
      </c>
      <c r="G1855" s="496" t="s">
        <v>23624</v>
      </c>
      <c r="H1855" s="496" t="s">
        <v>248</v>
      </c>
      <c r="I1855" s="496" t="s">
        <v>248</v>
      </c>
      <c r="J1855" s="496" t="s">
        <v>248</v>
      </c>
      <c r="K1855" s="187">
        <f t="shared" si="84"/>
        <v>745.88</v>
      </c>
      <c r="L1855" s="188">
        <f t="shared" si="85"/>
        <v>745.88</v>
      </c>
      <c r="M1855" s="185"/>
      <c r="N1855" s="186">
        <f t="shared" si="86"/>
        <v>91015</v>
      </c>
    </row>
    <row r="1856" spans="1:14" ht="13.5" x14ac:dyDescent="0.25">
      <c r="A1856" s="494">
        <v>91016</v>
      </c>
      <c r="B1856" s="495" t="s">
        <v>3099</v>
      </c>
      <c r="C1856" s="495" t="s">
        <v>222</v>
      </c>
      <c r="D1856" s="495" t="s">
        <v>208</v>
      </c>
      <c r="E1856" s="495" t="s">
        <v>23625</v>
      </c>
      <c r="F1856" s="496" t="s">
        <v>23604</v>
      </c>
      <c r="G1856" s="496" t="s">
        <v>23626</v>
      </c>
      <c r="H1856" s="496" t="s">
        <v>248</v>
      </c>
      <c r="I1856" s="496" t="s">
        <v>248</v>
      </c>
      <c r="J1856" s="496" t="s">
        <v>248</v>
      </c>
      <c r="K1856" s="187">
        <f t="shared" si="84"/>
        <v>785.37</v>
      </c>
      <c r="L1856" s="188">
        <f t="shared" si="85"/>
        <v>785.37</v>
      </c>
      <c r="M1856" s="185"/>
      <c r="N1856" s="186">
        <f t="shared" si="86"/>
        <v>91016</v>
      </c>
    </row>
    <row r="1857" spans="1:14" ht="13.5" x14ac:dyDescent="0.25">
      <c r="A1857" s="494">
        <v>91287</v>
      </c>
      <c r="B1857" s="495" t="s">
        <v>3100</v>
      </c>
      <c r="C1857" s="495" t="s">
        <v>222</v>
      </c>
      <c r="D1857" s="495" t="s">
        <v>208</v>
      </c>
      <c r="E1857" s="495" t="s">
        <v>20960</v>
      </c>
      <c r="F1857" s="496" t="s">
        <v>23627</v>
      </c>
      <c r="G1857" s="496" t="s">
        <v>23628</v>
      </c>
      <c r="H1857" s="496" t="s">
        <v>248</v>
      </c>
      <c r="I1857" s="496" t="s">
        <v>248</v>
      </c>
      <c r="J1857" s="496" t="s">
        <v>248</v>
      </c>
      <c r="K1857" s="187">
        <f t="shared" si="84"/>
        <v>183.32</v>
      </c>
      <c r="L1857" s="188">
        <f t="shared" si="85"/>
        <v>183.32</v>
      </c>
      <c r="M1857" s="185"/>
      <c r="N1857" s="186">
        <f t="shared" si="86"/>
        <v>91287</v>
      </c>
    </row>
    <row r="1858" spans="1:14" ht="13.5" x14ac:dyDescent="0.25">
      <c r="A1858" s="494">
        <v>91292</v>
      </c>
      <c r="B1858" s="495" t="s">
        <v>3101</v>
      </c>
      <c r="C1858" s="495" t="s">
        <v>222</v>
      </c>
      <c r="D1858" s="495" t="s">
        <v>208</v>
      </c>
      <c r="E1858" s="495" t="s">
        <v>23629</v>
      </c>
      <c r="F1858" s="496" t="s">
        <v>19414</v>
      </c>
      <c r="G1858" s="496" t="s">
        <v>23630</v>
      </c>
      <c r="H1858" s="496" t="s">
        <v>248</v>
      </c>
      <c r="I1858" s="496" t="s">
        <v>248</v>
      </c>
      <c r="J1858" s="496" t="s">
        <v>248</v>
      </c>
      <c r="K1858" s="187">
        <f t="shared" si="84"/>
        <v>219.1</v>
      </c>
      <c r="L1858" s="188">
        <f t="shared" si="85"/>
        <v>219.1</v>
      </c>
      <c r="M1858" s="185"/>
      <c r="N1858" s="186">
        <f t="shared" si="86"/>
        <v>91292</v>
      </c>
    </row>
    <row r="1859" spans="1:14" ht="13.5" x14ac:dyDescent="0.25">
      <c r="A1859" s="494">
        <v>91295</v>
      </c>
      <c r="B1859" s="495" t="s">
        <v>3102</v>
      </c>
      <c r="C1859" s="495" t="s">
        <v>222</v>
      </c>
      <c r="D1859" s="495" t="s">
        <v>208</v>
      </c>
      <c r="E1859" s="495" t="s">
        <v>23631</v>
      </c>
      <c r="F1859" s="496" t="s">
        <v>4251</v>
      </c>
      <c r="G1859" s="496" t="s">
        <v>23632</v>
      </c>
      <c r="H1859" s="496" t="s">
        <v>248</v>
      </c>
      <c r="I1859" s="496" t="s">
        <v>248</v>
      </c>
      <c r="J1859" s="496" t="s">
        <v>248</v>
      </c>
      <c r="K1859" s="187">
        <f t="shared" si="84"/>
        <v>274.23</v>
      </c>
      <c r="L1859" s="188">
        <f t="shared" si="85"/>
        <v>274.23</v>
      </c>
      <c r="M1859" s="185"/>
      <c r="N1859" s="186">
        <f t="shared" si="86"/>
        <v>91295</v>
      </c>
    </row>
    <row r="1860" spans="1:14" ht="13.5" x14ac:dyDescent="0.25">
      <c r="A1860" s="494">
        <v>91296</v>
      </c>
      <c r="B1860" s="495" t="s">
        <v>3103</v>
      </c>
      <c r="C1860" s="495" t="s">
        <v>222</v>
      </c>
      <c r="D1860" s="495" t="s">
        <v>208</v>
      </c>
      <c r="E1860" s="495" t="s">
        <v>23633</v>
      </c>
      <c r="F1860" s="496" t="s">
        <v>23563</v>
      </c>
      <c r="G1860" s="496" t="s">
        <v>23634</v>
      </c>
      <c r="H1860" s="496" t="s">
        <v>248</v>
      </c>
      <c r="I1860" s="496" t="s">
        <v>248</v>
      </c>
      <c r="J1860" s="496" t="s">
        <v>248</v>
      </c>
      <c r="K1860" s="187">
        <f t="shared" si="84"/>
        <v>293.64</v>
      </c>
      <c r="L1860" s="188">
        <f t="shared" si="85"/>
        <v>293.64</v>
      </c>
      <c r="M1860" s="185"/>
      <c r="N1860" s="186">
        <f t="shared" si="86"/>
        <v>91296</v>
      </c>
    </row>
    <row r="1861" spans="1:14" ht="13.5" x14ac:dyDescent="0.25">
      <c r="A1861" s="494">
        <v>91297</v>
      </c>
      <c r="B1861" s="495" t="s">
        <v>3104</v>
      </c>
      <c r="C1861" s="495" t="s">
        <v>222</v>
      </c>
      <c r="D1861" s="495" t="s">
        <v>208</v>
      </c>
      <c r="E1861" s="495" t="s">
        <v>23635</v>
      </c>
      <c r="F1861" s="496" t="s">
        <v>23566</v>
      </c>
      <c r="G1861" s="496" t="s">
        <v>23636</v>
      </c>
      <c r="H1861" s="496" t="s">
        <v>248</v>
      </c>
      <c r="I1861" s="496" t="s">
        <v>248</v>
      </c>
      <c r="J1861" s="496" t="s">
        <v>248</v>
      </c>
      <c r="K1861" s="187">
        <f t="shared" si="84"/>
        <v>324.20999999999998</v>
      </c>
      <c r="L1861" s="188">
        <f t="shared" si="85"/>
        <v>324.20999999999998</v>
      </c>
      <c r="M1861" s="185"/>
      <c r="N1861" s="186">
        <f t="shared" si="86"/>
        <v>91297</v>
      </c>
    </row>
    <row r="1862" spans="1:14" ht="13.5" x14ac:dyDescent="0.25">
      <c r="A1862" s="494">
        <v>91298</v>
      </c>
      <c r="B1862" s="495" t="s">
        <v>3105</v>
      </c>
      <c r="C1862" s="495" t="s">
        <v>222</v>
      </c>
      <c r="D1862" s="495" t="s">
        <v>208</v>
      </c>
      <c r="E1862" s="495" t="s">
        <v>23637</v>
      </c>
      <c r="F1862" s="496" t="s">
        <v>23566</v>
      </c>
      <c r="G1862" s="496" t="s">
        <v>23638</v>
      </c>
      <c r="H1862" s="496" t="s">
        <v>248</v>
      </c>
      <c r="I1862" s="496" t="s">
        <v>248</v>
      </c>
      <c r="J1862" s="496" t="s">
        <v>248</v>
      </c>
      <c r="K1862" s="187">
        <f t="shared" si="84"/>
        <v>726.38</v>
      </c>
      <c r="L1862" s="188">
        <f t="shared" si="85"/>
        <v>726.38</v>
      </c>
      <c r="M1862" s="185"/>
      <c r="N1862" s="186">
        <f t="shared" si="86"/>
        <v>91298</v>
      </c>
    </row>
    <row r="1863" spans="1:14" ht="13.5" x14ac:dyDescent="0.25">
      <c r="A1863" s="494">
        <v>91299</v>
      </c>
      <c r="B1863" s="495" t="s">
        <v>3106</v>
      </c>
      <c r="C1863" s="495" t="s">
        <v>222</v>
      </c>
      <c r="D1863" s="495" t="s">
        <v>208</v>
      </c>
      <c r="E1863" s="495" t="s">
        <v>23639</v>
      </c>
      <c r="F1863" s="496" t="s">
        <v>9185</v>
      </c>
      <c r="G1863" s="496" t="s">
        <v>23640</v>
      </c>
      <c r="H1863" s="496" t="s">
        <v>248</v>
      </c>
      <c r="I1863" s="496" t="s">
        <v>248</v>
      </c>
      <c r="J1863" s="496" t="s">
        <v>248</v>
      </c>
      <c r="K1863" s="187">
        <f t="shared" si="84"/>
        <v>1019.56</v>
      </c>
      <c r="L1863" s="188">
        <f t="shared" si="85"/>
        <v>1019.56</v>
      </c>
      <c r="M1863" s="185"/>
      <c r="N1863" s="186">
        <f t="shared" si="86"/>
        <v>91299</v>
      </c>
    </row>
    <row r="1864" spans="1:14" ht="13.5" x14ac:dyDescent="0.25">
      <c r="A1864" s="494">
        <v>91304</v>
      </c>
      <c r="B1864" s="495" t="s">
        <v>3107</v>
      </c>
      <c r="C1864" s="495" t="s">
        <v>222</v>
      </c>
      <c r="D1864" s="495" t="s">
        <v>208</v>
      </c>
      <c r="E1864" s="495" t="s">
        <v>19400</v>
      </c>
      <c r="F1864" s="496" t="s">
        <v>4392</v>
      </c>
      <c r="G1864" s="496" t="s">
        <v>23641</v>
      </c>
      <c r="H1864" s="496" t="s">
        <v>248</v>
      </c>
      <c r="I1864" s="496" t="s">
        <v>248</v>
      </c>
      <c r="J1864" s="496" t="s">
        <v>248</v>
      </c>
      <c r="K1864" s="187">
        <f t="shared" si="84"/>
        <v>67.2</v>
      </c>
      <c r="L1864" s="188">
        <f t="shared" si="85"/>
        <v>67.2</v>
      </c>
      <c r="M1864" s="185"/>
      <c r="N1864" s="186">
        <f t="shared" si="86"/>
        <v>91304</v>
      </c>
    </row>
    <row r="1865" spans="1:14" ht="13.5" x14ac:dyDescent="0.25">
      <c r="A1865" s="494">
        <v>91305</v>
      </c>
      <c r="B1865" s="495" t="s">
        <v>3108</v>
      </c>
      <c r="C1865" s="495" t="s">
        <v>222</v>
      </c>
      <c r="D1865" s="495" t="s">
        <v>208</v>
      </c>
      <c r="E1865" s="495" t="s">
        <v>23642</v>
      </c>
      <c r="F1865" s="496" t="s">
        <v>388</v>
      </c>
      <c r="G1865" s="496" t="s">
        <v>19583</v>
      </c>
      <c r="H1865" s="496" t="s">
        <v>248</v>
      </c>
      <c r="I1865" s="496" t="s">
        <v>248</v>
      </c>
      <c r="J1865" s="496" t="s">
        <v>248</v>
      </c>
      <c r="K1865" s="187">
        <f t="shared" ref="K1865:K1928" si="87">H1865+I1865+J1865+G1865</f>
        <v>71.64</v>
      </c>
      <c r="L1865" s="188">
        <f t="shared" ref="L1865:L1928" si="88">G1865+I1865+J1865+H1865</f>
        <v>71.64</v>
      </c>
      <c r="M1865" s="185"/>
      <c r="N1865" s="186">
        <f t="shared" ref="N1865:N1928" si="89">A1865</f>
        <v>91305</v>
      </c>
    </row>
    <row r="1866" spans="1:14" ht="13.5" x14ac:dyDescent="0.25">
      <c r="A1866" s="494">
        <v>91306</v>
      </c>
      <c r="B1866" s="495" t="s">
        <v>3109</v>
      </c>
      <c r="C1866" s="495" t="s">
        <v>222</v>
      </c>
      <c r="D1866" s="495" t="s">
        <v>208</v>
      </c>
      <c r="E1866" s="495" t="s">
        <v>23576</v>
      </c>
      <c r="F1866" s="496" t="s">
        <v>388</v>
      </c>
      <c r="G1866" s="496" t="s">
        <v>23577</v>
      </c>
      <c r="H1866" s="496" t="s">
        <v>248</v>
      </c>
      <c r="I1866" s="496" t="s">
        <v>248</v>
      </c>
      <c r="J1866" s="496" t="s">
        <v>248</v>
      </c>
      <c r="K1866" s="187">
        <f t="shared" si="87"/>
        <v>110.01</v>
      </c>
      <c r="L1866" s="188">
        <f t="shared" si="88"/>
        <v>110.01</v>
      </c>
      <c r="M1866" s="185"/>
      <c r="N1866" s="186">
        <f t="shared" si="89"/>
        <v>91306</v>
      </c>
    </row>
    <row r="1867" spans="1:14" ht="13.5" x14ac:dyDescent="0.25">
      <c r="A1867" s="494">
        <v>91307</v>
      </c>
      <c r="B1867" s="495" t="s">
        <v>3110</v>
      </c>
      <c r="C1867" s="495" t="s">
        <v>222</v>
      </c>
      <c r="D1867" s="495" t="s">
        <v>208</v>
      </c>
      <c r="E1867" s="495" t="s">
        <v>20698</v>
      </c>
      <c r="F1867" s="496" t="s">
        <v>7892</v>
      </c>
      <c r="G1867" s="496" t="s">
        <v>19356</v>
      </c>
      <c r="H1867" s="496" t="s">
        <v>248</v>
      </c>
      <c r="I1867" s="496" t="s">
        <v>248</v>
      </c>
      <c r="J1867" s="496" t="s">
        <v>248</v>
      </c>
      <c r="K1867" s="187">
        <f t="shared" si="87"/>
        <v>58.68</v>
      </c>
      <c r="L1867" s="188">
        <f t="shared" si="88"/>
        <v>58.68</v>
      </c>
      <c r="M1867" s="185"/>
      <c r="N1867" s="186">
        <f t="shared" si="89"/>
        <v>91307</v>
      </c>
    </row>
    <row r="1868" spans="1:14" ht="13.5" x14ac:dyDescent="0.25">
      <c r="A1868" s="494">
        <v>91312</v>
      </c>
      <c r="B1868" s="495" t="s">
        <v>3111</v>
      </c>
      <c r="C1868" s="495" t="s">
        <v>222</v>
      </c>
      <c r="D1868" s="495" t="s">
        <v>208</v>
      </c>
      <c r="E1868" s="495" t="s">
        <v>23643</v>
      </c>
      <c r="F1868" s="496" t="s">
        <v>23644</v>
      </c>
      <c r="G1868" s="496" t="s">
        <v>23645</v>
      </c>
      <c r="H1868" s="496" t="s">
        <v>248</v>
      </c>
      <c r="I1868" s="496" t="s">
        <v>248</v>
      </c>
      <c r="J1868" s="496" t="s">
        <v>248</v>
      </c>
      <c r="K1868" s="187">
        <f t="shared" si="87"/>
        <v>614.07000000000005</v>
      </c>
      <c r="L1868" s="188">
        <f t="shared" si="88"/>
        <v>614.07000000000005</v>
      </c>
      <c r="M1868" s="185"/>
      <c r="N1868" s="186">
        <f t="shared" si="89"/>
        <v>91312</v>
      </c>
    </row>
    <row r="1869" spans="1:14" ht="13.5" x14ac:dyDescent="0.25">
      <c r="A1869" s="494">
        <v>91313</v>
      </c>
      <c r="B1869" s="495" t="s">
        <v>3112</v>
      </c>
      <c r="C1869" s="495" t="s">
        <v>222</v>
      </c>
      <c r="D1869" s="495" t="s">
        <v>208</v>
      </c>
      <c r="E1869" s="495" t="s">
        <v>23646</v>
      </c>
      <c r="F1869" s="496" t="s">
        <v>23647</v>
      </c>
      <c r="G1869" s="496" t="s">
        <v>23648</v>
      </c>
      <c r="H1869" s="496" t="s">
        <v>248</v>
      </c>
      <c r="I1869" s="496" t="s">
        <v>248</v>
      </c>
      <c r="J1869" s="496" t="s">
        <v>248</v>
      </c>
      <c r="K1869" s="187">
        <f t="shared" si="87"/>
        <v>605.57000000000005</v>
      </c>
      <c r="L1869" s="188">
        <f t="shared" si="88"/>
        <v>605.57000000000005</v>
      </c>
      <c r="M1869" s="185"/>
      <c r="N1869" s="186">
        <f t="shared" si="89"/>
        <v>91313</v>
      </c>
    </row>
    <row r="1870" spans="1:14" ht="13.5" x14ac:dyDescent="0.25">
      <c r="A1870" s="494">
        <v>91314</v>
      </c>
      <c r="B1870" s="495" t="s">
        <v>3113</v>
      </c>
      <c r="C1870" s="495" t="s">
        <v>222</v>
      </c>
      <c r="D1870" s="495" t="s">
        <v>208</v>
      </c>
      <c r="E1870" s="495" t="s">
        <v>23649</v>
      </c>
      <c r="F1870" s="496" t="s">
        <v>23650</v>
      </c>
      <c r="G1870" s="496" t="s">
        <v>23651</v>
      </c>
      <c r="H1870" s="496" t="s">
        <v>248</v>
      </c>
      <c r="I1870" s="496" t="s">
        <v>248</v>
      </c>
      <c r="J1870" s="496" t="s">
        <v>248</v>
      </c>
      <c r="K1870" s="187">
        <f t="shared" si="87"/>
        <v>634.08000000000004</v>
      </c>
      <c r="L1870" s="188">
        <f t="shared" si="88"/>
        <v>634.08000000000004</v>
      </c>
      <c r="M1870" s="185"/>
      <c r="N1870" s="186">
        <f t="shared" si="89"/>
        <v>91314</v>
      </c>
    </row>
    <row r="1871" spans="1:14" ht="13.5" x14ac:dyDescent="0.25">
      <c r="A1871" s="494">
        <v>91315</v>
      </c>
      <c r="B1871" s="495" t="s">
        <v>3114</v>
      </c>
      <c r="C1871" s="495" t="s">
        <v>222</v>
      </c>
      <c r="D1871" s="495" t="s">
        <v>208</v>
      </c>
      <c r="E1871" s="495" t="s">
        <v>23652</v>
      </c>
      <c r="F1871" s="496" t="s">
        <v>20933</v>
      </c>
      <c r="G1871" s="496" t="s">
        <v>23653</v>
      </c>
      <c r="H1871" s="496" t="s">
        <v>248</v>
      </c>
      <c r="I1871" s="496" t="s">
        <v>248</v>
      </c>
      <c r="J1871" s="496" t="s">
        <v>248</v>
      </c>
      <c r="K1871" s="187">
        <f t="shared" si="87"/>
        <v>705.23</v>
      </c>
      <c r="L1871" s="188">
        <f t="shared" si="88"/>
        <v>705.23</v>
      </c>
      <c r="M1871" s="185"/>
      <c r="N1871" s="186">
        <f t="shared" si="89"/>
        <v>91315</v>
      </c>
    </row>
    <row r="1872" spans="1:14" ht="13.5" x14ac:dyDescent="0.25">
      <c r="A1872" s="494">
        <v>91316</v>
      </c>
      <c r="B1872" s="495" t="s">
        <v>3115</v>
      </c>
      <c r="C1872" s="495" t="s">
        <v>222</v>
      </c>
      <c r="D1872" s="495" t="s">
        <v>208</v>
      </c>
      <c r="E1872" s="495" t="s">
        <v>23654</v>
      </c>
      <c r="F1872" s="496" t="s">
        <v>23655</v>
      </c>
      <c r="G1872" s="496" t="s">
        <v>23656</v>
      </c>
      <c r="H1872" s="496" t="s">
        <v>248</v>
      </c>
      <c r="I1872" s="496" t="s">
        <v>248</v>
      </c>
      <c r="J1872" s="496" t="s">
        <v>248</v>
      </c>
      <c r="K1872" s="187">
        <f t="shared" si="87"/>
        <v>861.13</v>
      </c>
      <c r="L1872" s="188">
        <f t="shared" si="88"/>
        <v>861.13</v>
      </c>
      <c r="M1872" s="185"/>
      <c r="N1872" s="186">
        <f t="shared" si="89"/>
        <v>91316</v>
      </c>
    </row>
    <row r="1873" spans="1:14" ht="13.5" x14ac:dyDescent="0.25">
      <c r="A1873" s="494">
        <v>91317</v>
      </c>
      <c r="B1873" s="495" t="s">
        <v>3116</v>
      </c>
      <c r="C1873" s="495" t="s">
        <v>222</v>
      </c>
      <c r="D1873" s="495" t="s">
        <v>208</v>
      </c>
      <c r="E1873" s="495" t="s">
        <v>23657</v>
      </c>
      <c r="F1873" s="496" t="s">
        <v>23658</v>
      </c>
      <c r="G1873" s="496" t="s">
        <v>23659</v>
      </c>
      <c r="H1873" s="496" t="s">
        <v>248</v>
      </c>
      <c r="I1873" s="496" t="s">
        <v>248</v>
      </c>
      <c r="J1873" s="496" t="s">
        <v>248</v>
      </c>
      <c r="K1873" s="187">
        <f t="shared" si="87"/>
        <v>921.87</v>
      </c>
      <c r="L1873" s="188">
        <f t="shared" si="88"/>
        <v>921.87</v>
      </c>
      <c r="M1873" s="185"/>
      <c r="N1873" s="186">
        <f t="shared" si="89"/>
        <v>91317</v>
      </c>
    </row>
    <row r="1874" spans="1:14" ht="13.5" x14ac:dyDescent="0.25">
      <c r="A1874" s="494">
        <v>91318</v>
      </c>
      <c r="B1874" s="495" t="s">
        <v>3118</v>
      </c>
      <c r="C1874" s="495" t="s">
        <v>222</v>
      </c>
      <c r="D1874" s="495" t="s">
        <v>208</v>
      </c>
      <c r="E1874" s="495" t="s">
        <v>23660</v>
      </c>
      <c r="F1874" s="496" t="s">
        <v>23661</v>
      </c>
      <c r="G1874" s="496" t="s">
        <v>23662</v>
      </c>
      <c r="H1874" s="496" t="s">
        <v>248</v>
      </c>
      <c r="I1874" s="496" t="s">
        <v>248</v>
      </c>
      <c r="J1874" s="496" t="s">
        <v>248</v>
      </c>
      <c r="K1874" s="187">
        <f t="shared" si="87"/>
        <v>542.44000000000005</v>
      </c>
      <c r="L1874" s="188">
        <f t="shared" si="88"/>
        <v>542.44000000000005</v>
      </c>
      <c r="M1874" s="185"/>
      <c r="N1874" s="186">
        <f t="shared" si="89"/>
        <v>91318</v>
      </c>
    </row>
    <row r="1875" spans="1:14" ht="13.5" x14ac:dyDescent="0.25">
      <c r="A1875" s="494">
        <v>91319</v>
      </c>
      <c r="B1875" s="495" t="s">
        <v>3119</v>
      </c>
      <c r="C1875" s="495" t="s">
        <v>222</v>
      </c>
      <c r="D1875" s="495" t="s">
        <v>208</v>
      </c>
      <c r="E1875" s="495" t="s">
        <v>23663</v>
      </c>
      <c r="F1875" s="496" t="s">
        <v>23664</v>
      </c>
      <c r="G1875" s="496" t="s">
        <v>23665</v>
      </c>
      <c r="H1875" s="496" t="s">
        <v>248</v>
      </c>
      <c r="I1875" s="496" t="s">
        <v>248</v>
      </c>
      <c r="J1875" s="496" t="s">
        <v>248</v>
      </c>
      <c r="K1875" s="187">
        <f t="shared" si="87"/>
        <v>546.89</v>
      </c>
      <c r="L1875" s="188">
        <f t="shared" si="88"/>
        <v>546.89</v>
      </c>
      <c r="M1875" s="185"/>
      <c r="N1875" s="186">
        <f t="shared" si="89"/>
        <v>91319</v>
      </c>
    </row>
    <row r="1876" spans="1:14" ht="13.5" x14ac:dyDescent="0.25">
      <c r="A1876" s="494">
        <v>91320</v>
      </c>
      <c r="B1876" s="495" t="s">
        <v>3120</v>
      </c>
      <c r="C1876" s="495" t="s">
        <v>222</v>
      </c>
      <c r="D1876" s="495" t="s">
        <v>208</v>
      </c>
      <c r="E1876" s="495" t="s">
        <v>23666</v>
      </c>
      <c r="F1876" s="496" t="s">
        <v>20506</v>
      </c>
      <c r="G1876" s="496" t="s">
        <v>23667</v>
      </c>
      <c r="H1876" s="496" t="s">
        <v>248</v>
      </c>
      <c r="I1876" s="496" t="s">
        <v>248</v>
      </c>
      <c r="J1876" s="496" t="s">
        <v>248</v>
      </c>
      <c r="K1876" s="187">
        <f t="shared" si="87"/>
        <v>566.89</v>
      </c>
      <c r="L1876" s="188">
        <f t="shared" si="88"/>
        <v>566.89</v>
      </c>
      <c r="M1876" s="185"/>
      <c r="N1876" s="186">
        <f t="shared" si="89"/>
        <v>91320</v>
      </c>
    </row>
    <row r="1877" spans="1:14" ht="13.5" x14ac:dyDescent="0.25">
      <c r="A1877" s="494">
        <v>91321</v>
      </c>
      <c r="B1877" s="495" t="s">
        <v>3121</v>
      </c>
      <c r="C1877" s="495" t="s">
        <v>222</v>
      </c>
      <c r="D1877" s="495" t="s">
        <v>208</v>
      </c>
      <c r="E1877" s="495" t="s">
        <v>23668</v>
      </c>
      <c r="F1877" s="496" t="s">
        <v>22113</v>
      </c>
      <c r="G1877" s="496" t="s">
        <v>23669</v>
      </c>
      <c r="H1877" s="496" t="s">
        <v>248</v>
      </c>
      <c r="I1877" s="496" t="s">
        <v>248</v>
      </c>
      <c r="J1877" s="496" t="s">
        <v>248</v>
      </c>
      <c r="K1877" s="187">
        <f t="shared" si="87"/>
        <v>638.04</v>
      </c>
      <c r="L1877" s="188">
        <f t="shared" si="88"/>
        <v>638.04</v>
      </c>
      <c r="M1877" s="185"/>
      <c r="N1877" s="186">
        <f t="shared" si="89"/>
        <v>91321</v>
      </c>
    </row>
    <row r="1878" spans="1:14" ht="13.5" x14ac:dyDescent="0.25">
      <c r="A1878" s="494">
        <v>91322</v>
      </c>
      <c r="B1878" s="495" t="s">
        <v>3122</v>
      </c>
      <c r="C1878" s="495" t="s">
        <v>222</v>
      </c>
      <c r="D1878" s="495" t="s">
        <v>208</v>
      </c>
      <c r="E1878" s="495" t="s">
        <v>23670</v>
      </c>
      <c r="F1878" s="496" t="s">
        <v>20690</v>
      </c>
      <c r="G1878" s="496" t="s">
        <v>23671</v>
      </c>
      <c r="H1878" s="496" t="s">
        <v>248</v>
      </c>
      <c r="I1878" s="496" t="s">
        <v>248</v>
      </c>
      <c r="J1878" s="496" t="s">
        <v>248</v>
      </c>
      <c r="K1878" s="187">
        <f t="shared" si="87"/>
        <v>793.94</v>
      </c>
      <c r="L1878" s="188">
        <f t="shared" si="88"/>
        <v>793.94</v>
      </c>
      <c r="M1878" s="185"/>
      <c r="N1878" s="186">
        <f t="shared" si="89"/>
        <v>91322</v>
      </c>
    </row>
    <row r="1879" spans="1:14" ht="13.5" x14ac:dyDescent="0.25">
      <c r="A1879" s="494">
        <v>91323</v>
      </c>
      <c r="B1879" s="495" t="s">
        <v>3123</v>
      </c>
      <c r="C1879" s="495" t="s">
        <v>222</v>
      </c>
      <c r="D1879" s="495" t="s">
        <v>208</v>
      </c>
      <c r="E1879" s="495" t="s">
        <v>23672</v>
      </c>
      <c r="F1879" s="496" t="s">
        <v>23673</v>
      </c>
      <c r="G1879" s="496" t="s">
        <v>23674</v>
      </c>
      <c r="H1879" s="496" t="s">
        <v>248</v>
      </c>
      <c r="I1879" s="496" t="s">
        <v>248</v>
      </c>
      <c r="J1879" s="496" t="s">
        <v>248</v>
      </c>
      <c r="K1879" s="187">
        <f t="shared" si="87"/>
        <v>854.68</v>
      </c>
      <c r="L1879" s="188">
        <f t="shared" si="88"/>
        <v>854.68</v>
      </c>
      <c r="M1879" s="185"/>
      <c r="N1879" s="186">
        <f t="shared" si="89"/>
        <v>91323</v>
      </c>
    </row>
    <row r="1880" spans="1:14" ht="13.5" x14ac:dyDescent="0.25">
      <c r="A1880" s="494">
        <v>91324</v>
      </c>
      <c r="B1880" s="495" t="s">
        <v>3124</v>
      </c>
      <c r="C1880" s="495" t="s">
        <v>222</v>
      </c>
      <c r="D1880" s="495" t="s">
        <v>208</v>
      </c>
      <c r="E1880" s="495" t="s">
        <v>23675</v>
      </c>
      <c r="F1880" s="496" t="s">
        <v>23676</v>
      </c>
      <c r="G1880" s="496" t="s">
        <v>23677</v>
      </c>
      <c r="H1880" s="496" t="s">
        <v>248</v>
      </c>
      <c r="I1880" s="496" t="s">
        <v>248</v>
      </c>
      <c r="J1880" s="496" t="s">
        <v>248</v>
      </c>
      <c r="K1880" s="187">
        <f t="shared" si="87"/>
        <v>552.69000000000005</v>
      </c>
      <c r="L1880" s="188">
        <f t="shared" si="88"/>
        <v>552.69000000000005</v>
      </c>
      <c r="M1880" s="185"/>
      <c r="N1880" s="186">
        <f t="shared" si="89"/>
        <v>91324</v>
      </c>
    </row>
    <row r="1881" spans="1:14" ht="13.5" x14ac:dyDescent="0.25">
      <c r="A1881" s="494">
        <v>91325</v>
      </c>
      <c r="B1881" s="495" t="s">
        <v>3125</v>
      </c>
      <c r="C1881" s="495" t="s">
        <v>222</v>
      </c>
      <c r="D1881" s="495" t="s">
        <v>208</v>
      </c>
      <c r="E1881" s="495" t="s">
        <v>23678</v>
      </c>
      <c r="F1881" s="496" t="s">
        <v>23664</v>
      </c>
      <c r="G1881" s="496" t="s">
        <v>23679</v>
      </c>
      <c r="H1881" s="496" t="s">
        <v>248</v>
      </c>
      <c r="I1881" s="496" t="s">
        <v>248</v>
      </c>
      <c r="J1881" s="496" t="s">
        <v>248</v>
      </c>
      <c r="K1881" s="187">
        <f t="shared" si="87"/>
        <v>557.62</v>
      </c>
      <c r="L1881" s="188">
        <f t="shared" si="88"/>
        <v>557.62</v>
      </c>
      <c r="M1881" s="185"/>
      <c r="N1881" s="186">
        <f t="shared" si="89"/>
        <v>91325</v>
      </c>
    </row>
    <row r="1882" spans="1:14" ht="13.5" x14ac:dyDescent="0.25">
      <c r="A1882" s="494">
        <v>91326</v>
      </c>
      <c r="B1882" s="495" t="s">
        <v>3126</v>
      </c>
      <c r="C1882" s="495" t="s">
        <v>222</v>
      </c>
      <c r="D1882" s="495" t="s">
        <v>208</v>
      </c>
      <c r="E1882" s="495" t="s">
        <v>23680</v>
      </c>
      <c r="F1882" s="496" t="s">
        <v>23681</v>
      </c>
      <c r="G1882" s="496" t="s">
        <v>23682</v>
      </c>
      <c r="H1882" s="496" t="s">
        <v>248</v>
      </c>
      <c r="I1882" s="496" t="s">
        <v>248</v>
      </c>
      <c r="J1882" s="496" t="s">
        <v>248</v>
      </c>
      <c r="K1882" s="187">
        <f t="shared" si="87"/>
        <v>608.48</v>
      </c>
      <c r="L1882" s="188">
        <f t="shared" si="88"/>
        <v>608.48</v>
      </c>
      <c r="M1882" s="185"/>
      <c r="N1882" s="186">
        <f t="shared" si="89"/>
        <v>91326</v>
      </c>
    </row>
    <row r="1883" spans="1:14" ht="13.5" x14ac:dyDescent="0.25">
      <c r="A1883" s="494">
        <v>91327</v>
      </c>
      <c r="B1883" s="495" t="s">
        <v>3127</v>
      </c>
      <c r="C1883" s="495" t="s">
        <v>222</v>
      </c>
      <c r="D1883" s="495" t="s">
        <v>208</v>
      </c>
      <c r="E1883" s="495" t="s">
        <v>23683</v>
      </c>
      <c r="F1883" s="496" t="s">
        <v>22619</v>
      </c>
      <c r="G1883" s="496" t="s">
        <v>23684</v>
      </c>
      <c r="H1883" s="496" t="s">
        <v>248</v>
      </c>
      <c r="I1883" s="496" t="s">
        <v>248</v>
      </c>
      <c r="J1883" s="496" t="s">
        <v>248</v>
      </c>
      <c r="K1883" s="187">
        <f t="shared" si="87"/>
        <v>647.13</v>
      </c>
      <c r="L1883" s="188">
        <f t="shared" si="88"/>
        <v>647.13</v>
      </c>
      <c r="M1883" s="185"/>
      <c r="N1883" s="186">
        <f t="shared" si="89"/>
        <v>91327</v>
      </c>
    </row>
    <row r="1884" spans="1:14" ht="13.5" x14ac:dyDescent="0.25">
      <c r="A1884" s="494">
        <v>91328</v>
      </c>
      <c r="B1884" s="495" t="s">
        <v>3128</v>
      </c>
      <c r="C1884" s="495" t="s">
        <v>222</v>
      </c>
      <c r="D1884" s="495" t="s">
        <v>208</v>
      </c>
      <c r="E1884" s="495" t="s">
        <v>23685</v>
      </c>
      <c r="F1884" s="496" t="s">
        <v>23686</v>
      </c>
      <c r="G1884" s="496" t="s">
        <v>23687</v>
      </c>
      <c r="H1884" s="496" t="s">
        <v>248</v>
      </c>
      <c r="I1884" s="496" t="s">
        <v>248</v>
      </c>
      <c r="J1884" s="496" t="s">
        <v>248</v>
      </c>
      <c r="K1884" s="187">
        <f t="shared" si="87"/>
        <v>697.26</v>
      </c>
      <c r="L1884" s="188">
        <f t="shared" si="88"/>
        <v>697.26</v>
      </c>
      <c r="M1884" s="185"/>
      <c r="N1884" s="186">
        <f t="shared" si="89"/>
        <v>91328</v>
      </c>
    </row>
    <row r="1885" spans="1:14" ht="13.5" x14ac:dyDescent="0.25">
      <c r="A1885" s="494">
        <v>91329</v>
      </c>
      <c r="B1885" s="495" t="s">
        <v>3129</v>
      </c>
      <c r="C1885" s="495" t="s">
        <v>222</v>
      </c>
      <c r="D1885" s="495" t="s">
        <v>208</v>
      </c>
      <c r="E1885" s="495" t="s">
        <v>23688</v>
      </c>
      <c r="F1885" s="496" t="s">
        <v>23676</v>
      </c>
      <c r="G1885" s="496" t="s">
        <v>23689</v>
      </c>
      <c r="H1885" s="496" t="s">
        <v>248</v>
      </c>
      <c r="I1885" s="496" t="s">
        <v>248</v>
      </c>
      <c r="J1885" s="496" t="s">
        <v>248</v>
      </c>
      <c r="K1885" s="187">
        <f t="shared" si="87"/>
        <v>561.55999999999995</v>
      </c>
      <c r="L1885" s="188">
        <f t="shared" si="88"/>
        <v>561.55999999999995</v>
      </c>
      <c r="M1885" s="185"/>
      <c r="N1885" s="186">
        <f t="shared" si="89"/>
        <v>91329</v>
      </c>
    </row>
    <row r="1886" spans="1:14" ht="13.5" x14ac:dyDescent="0.25">
      <c r="A1886" s="494">
        <v>91330</v>
      </c>
      <c r="B1886" s="495" t="s">
        <v>3130</v>
      </c>
      <c r="C1886" s="495" t="s">
        <v>222</v>
      </c>
      <c r="D1886" s="495" t="s">
        <v>208</v>
      </c>
      <c r="E1886" s="495" t="s">
        <v>23690</v>
      </c>
      <c r="F1886" s="496" t="s">
        <v>21433</v>
      </c>
      <c r="G1886" s="496" t="s">
        <v>23691</v>
      </c>
      <c r="H1886" s="496" t="s">
        <v>248</v>
      </c>
      <c r="I1886" s="496" t="s">
        <v>248</v>
      </c>
      <c r="J1886" s="496" t="s">
        <v>248</v>
      </c>
      <c r="K1886" s="187">
        <f t="shared" si="87"/>
        <v>718.95</v>
      </c>
      <c r="L1886" s="188">
        <f t="shared" si="88"/>
        <v>718.95</v>
      </c>
      <c r="M1886" s="185"/>
      <c r="N1886" s="186">
        <f t="shared" si="89"/>
        <v>91330</v>
      </c>
    </row>
    <row r="1887" spans="1:14" ht="13.5" x14ac:dyDescent="0.25">
      <c r="A1887" s="494">
        <v>91331</v>
      </c>
      <c r="B1887" s="495" t="s">
        <v>3131</v>
      </c>
      <c r="C1887" s="495" t="s">
        <v>222</v>
      </c>
      <c r="D1887" s="495" t="s">
        <v>208</v>
      </c>
      <c r="E1887" s="495" t="s">
        <v>23692</v>
      </c>
      <c r="F1887" s="496" t="s">
        <v>23693</v>
      </c>
      <c r="G1887" s="496" t="s">
        <v>23694</v>
      </c>
      <c r="H1887" s="496" t="s">
        <v>248</v>
      </c>
      <c r="I1887" s="496" t="s">
        <v>248</v>
      </c>
      <c r="J1887" s="496" t="s">
        <v>248</v>
      </c>
      <c r="K1887" s="187">
        <f t="shared" si="87"/>
        <v>582.41</v>
      </c>
      <c r="L1887" s="188">
        <f t="shared" si="88"/>
        <v>582.41</v>
      </c>
      <c r="M1887" s="185"/>
      <c r="N1887" s="186">
        <f t="shared" si="89"/>
        <v>91331</v>
      </c>
    </row>
    <row r="1888" spans="1:14" ht="13.5" x14ac:dyDescent="0.25">
      <c r="A1888" s="494">
        <v>91332</v>
      </c>
      <c r="B1888" s="495" t="s">
        <v>3132</v>
      </c>
      <c r="C1888" s="495" t="s">
        <v>222</v>
      </c>
      <c r="D1888" s="495" t="s">
        <v>208</v>
      </c>
      <c r="E1888" s="495" t="s">
        <v>23695</v>
      </c>
      <c r="F1888" s="496" t="s">
        <v>22176</v>
      </c>
      <c r="G1888" s="496" t="s">
        <v>23696</v>
      </c>
      <c r="H1888" s="496" t="s">
        <v>248</v>
      </c>
      <c r="I1888" s="496" t="s">
        <v>248</v>
      </c>
      <c r="J1888" s="496" t="s">
        <v>248</v>
      </c>
      <c r="K1888" s="187">
        <f t="shared" si="87"/>
        <v>751.79</v>
      </c>
      <c r="L1888" s="188">
        <f t="shared" si="88"/>
        <v>751.79</v>
      </c>
      <c r="M1888" s="185"/>
      <c r="N1888" s="186">
        <f t="shared" si="89"/>
        <v>91332</v>
      </c>
    </row>
    <row r="1889" spans="1:14" ht="13.5" x14ac:dyDescent="0.25">
      <c r="A1889" s="494">
        <v>91333</v>
      </c>
      <c r="B1889" s="495" t="s">
        <v>3133</v>
      </c>
      <c r="C1889" s="495" t="s">
        <v>222</v>
      </c>
      <c r="D1889" s="495" t="s">
        <v>208</v>
      </c>
      <c r="E1889" s="495" t="s">
        <v>21420</v>
      </c>
      <c r="F1889" s="496" t="s">
        <v>20896</v>
      </c>
      <c r="G1889" s="496" t="s">
        <v>23697</v>
      </c>
      <c r="H1889" s="496" t="s">
        <v>248</v>
      </c>
      <c r="I1889" s="496" t="s">
        <v>248</v>
      </c>
      <c r="J1889" s="496" t="s">
        <v>248</v>
      </c>
      <c r="K1889" s="187">
        <f t="shared" si="87"/>
        <v>614.4</v>
      </c>
      <c r="L1889" s="188">
        <f t="shared" si="88"/>
        <v>614.4</v>
      </c>
      <c r="M1889" s="185"/>
      <c r="N1889" s="186">
        <f t="shared" si="89"/>
        <v>91333</v>
      </c>
    </row>
    <row r="1890" spans="1:14" ht="13.5" x14ac:dyDescent="0.25">
      <c r="A1890" s="494">
        <v>91334</v>
      </c>
      <c r="B1890" s="495" t="s">
        <v>3134</v>
      </c>
      <c r="C1890" s="495" t="s">
        <v>222</v>
      </c>
      <c r="D1890" s="495" t="s">
        <v>208</v>
      </c>
      <c r="E1890" s="495" t="s">
        <v>23698</v>
      </c>
      <c r="F1890" s="496" t="s">
        <v>23699</v>
      </c>
      <c r="G1890" s="496" t="s">
        <v>23700</v>
      </c>
      <c r="H1890" s="496" t="s">
        <v>248</v>
      </c>
      <c r="I1890" s="496" t="s">
        <v>248</v>
      </c>
      <c r="J1890" s="496" t="s">
        <v>248</v>
      </c>
      <c r="K1890" s="187">
        <f t="shared" si="87"/>
        <v>1154.01</v>
      </c>
      <c r="L1890" s="188">
        <f t="shared" si="88"/>
        <v>1154.01</v>
      </c>
      <c r="M1890" s="185"/>
      <c r="N1890" s="186">
        <f t="shared" si="89"/>
        <v>91334</v>
      </c>
    </row>
    <row r="1891" spans="1:14" ht="13.5" x14ac:dyDescent="0.25">
      <c r="A1891" s="494">
        <v>91335</v>
      </c>
      <c r="B1891" s="495" t="s">
        <v>3135</v>
      </c>
      <c r="C1891" s="495" t="s">
        <v>222</v>
      </c>
      <c r="D1891" s="495" t="s">
        <v>208</v>
      </c>
      <c r="E1891" s="495" t="s">
        <v>23701</v>
      </c>
      <c r="F1891" s="496" t="s">
        <v>23702</v>
      </c>
      <c r="G1891" s="496" t="s">
        <v>23703</v>
      </c>
      <c r="H1891" s="496" t="s">
        <v>248</v>
      </c>
      <c r="I1891" s="496" t="s">
        <v>248</v>
      </c>
      <c r="J1891" s="496" t="s">
        <v>248</v>
      </c>
      <c r="K1891" s="187">
        <f t="shared" si="87"/>
        <v>1016.63</v>
      </c>
      <c r="L1891" s="188">
        <f t="shared" si="88"/>
        <v>1016.63</v>
      </c>
      <c r="M1891" s="185"/>
      <c r="N1891" s="186">
        <f t="shared" si="89"/>
        <v>91335</v>
      </c>
    </row>
    <row r="1892" spans="1:14" ht="13.5" x14ac:dyDescent="0.25">
      <c r="A1892" s="494">
        <v>91336</v>
      </c>
      <c r="B1892" s="495" t="s">
        <v>3136</v>
      </c>
      <c r="C1892" s="495" t="s">
        <v>222</v>
      </c>
      <c r="D1892" s="495" t="s">
        <v>208</v>
      </c>
      <c r="E1892" s="495" t="s">
        <v>23704</v>
      </c>
      <c r="F1892" s="496" t="s">
        <v>23705</v>
      </c>
      <c r="G1892" s="496" t="s">
        <v>23706</v>
      </c>
      <c r="H1892" s="496" t="s">
        <v>248</v>
      </c>
      <c r="I1892" s="496" t="s">
        <v>248</v>
      </c>
      <c r="J1892" s="496" t="s">
        <v>248</v>
      </c>
      <c r="K1892" s="187">
        <f t="shared" si="87"/>
        <v>1447.2</v>
      </c>
      <c r="L1892" s="188">
        <f t="shared" si="88"/>
        <v>1447.2</v>
      </c>
      <c r="M1892" s="185"/>
      <c r="N1892" s="186">
        <f t="shared" si="89"/>
        <v>91336</v>
      </c>
    </row>
    <row r="1893" spans="1:14" ht="13.5" x14ac:dyDescent="0.25">
      <c r="A1893" s="494">
        <v>91337</v>
      </c>
      <c r="B1893" s="495" t="s">
        <v>3137</v>
      </c>
      <c r="C1893" s="495" t="s">
        <v>222</v>
      </c>
      <c r="D1893" s="495" t="s">
        <v>208</v>
      </c>
      <c r="E1893" s="495" t="s">
        <v>23707</v>
      </c>
      <c r="F1893" s="496" t="s">
        <v>20810</v>
      </c>
      <c r="G1893" s="496" t="s">
        <v>23708</v>
      </c>
      <c r="H1893" s="496" t="s">
        <v>248</v>
      </c>
      <c r="I1893" s="496" t="s">
        <v>248</v>
      </c>
      <c r="J1893" s="496" t="s">
        <v>248</v>
      </c>
      <c r="K1893" s="187">
        <f t="shared" si="87"/>
        <v>1309.82</v>
      </c>
      <c r="L1893" s="188">
        <f t="shared" si="88"/>
        <v>1309.82</v>
      </c>
      <c r="M1893" s="185"/>
      <c r="N1893" s="186">
        <f t="shared" si="89"/>
        <v>91337</v>
      </c>
    </row>
    <row r="1894" spans="1:14" ht="13.5" x14ac:dyDescent="0.25">
      <c r="A1894" s="494">
        <v>100659</v>
      </c>
      <c r="B1894" s="495" t="s">
        <v>3138</v>
      </c>
      <c r="C1894" s="495" t="s">
        <v>222</v>
      </c>
      <c r="D1894" s="495" t="s">
        <v>243</v>
      </c>
      <c r="E1894" s="495" t="s">
        <v>3494</v>
      </c>
      <c r="F1894" s="496" t="s">
        <v>1149</v>
      </c>
      <c r="G1894" s="496" t="s">
        <v>6295</v>
      </c>
      <c r="H1894" s="496" t="s">
        <v>248</v>
      </c>
      <c r="I1894" s="496" t="s">
        <v>248</v>
      </c>
      <c r="J1894" s="496" t="s">
        <v>248</v>
      </c>
      <c r="K1894" s="187">
        <f t="shared" si="87"/>
        <v>11.37</v>
      </c>
      <c r="L1894" s="188">
        <f t="shared" si="88"/>
        <v>11.37</v>
      </c>
      <c r="M1894" s="185"/>
      <c r="N1894" s="186">
        <f t="shared" si="89"/>
        <v>100659</v>
      </c>
    </row>
    <row r="1895" spans="1:14" ht="13.5" x14ac:dyDescent="0.25">
      <c r="A1895" s="494">
        <v>100660</v>
      </c>
      <c r="B1895" s="495" t="s">
        <v>3140</v>
      </c>
      <c r="C1895" s="495" t="s">
        <v>222</v>
      </c>
      <c r="D1895" s="495" t="s">
        <v>243</v>
      </c>
      <c r="E1895" s="495" t="s">
        <v>20613</v>
      </c>
      <c r="F1895" s="496" t="s">
        <v>2026</v>
      </c>
      <c r="G1895" s="496" t="s">
        <v>6144</v>
      </c>
      <c r="H1895" s="496" t="s">
        <v>248</v>
      </c>
      <c r="I1895" s="496" t="s">
        <v>248</v>
      </c>
      <c r="J1895" s="496" t="s">
        <v>248</v>
      </c>
      <c r="K1895" s="187">
        <f t="shared" si="87"/>
        <v>7.11</v>
      </c>
      <c r="L1895" s="188">
        <f t="shared" si="88"/>
        <v>7.11</v>
      </c>
      <c r="M1895" s="185"/>
      <c r="N1895" s="186">
        <f t="shared" si="89"/>
        <v>100660</v>
      </c>
    </row>
    <row r="1896" spans="1:14" ht="13.5" x14ac:dyDescent="0.25">
      <c r="A1896" s="494">
        <v>100675</v>
      </c>
      <c r="B1896" s="495" t="s">
        <v>3141</v>
      </c>
      <c r="C1896" s="495" t="s">
        <v>222</v>
      </c>
      <c r="D1896" s="495" t="s">
        <v>208</v>
      </c>
      <c r="E1896" s="495" t="s">
        <v>23709</v>
      </c>
      <c r="F1896" s="496" t="s">
        <v>3824</v>
      </c>
      <c r="G1896" s="496" t="s">
        <v>23710</v>
      </c>
      <c r="H1896" s="496" t="s">
        <v>248</v>
      </c>
      <c r="I1896" s="496" t="s">
        <v>248</v>
      </c>
      <c r="J1896" s="496" t="s">
        <v>248</v>
      </c>
      <c r="K1896" s="187">
        <f t="shared" si="87"/>
        <v>840.73</v>
      </c>
      <c r="L1896" s="188">
        <f t="shared" si="88"/>
        <v>840.73</v>
      </c>
      <c r="M1896" s="185"/>
      <c r="N1896" s="186">
        <f t="shared" si="89"/>
        <v>100675</v>
      </c>
    </row>
    <row r="1897" spans="1:14" ht="13.5" x14ac:dyDescent="0.25">
      <c r="A1897" s="494">
        <v>100676</v>
      </c>
      <c r="B1897" s="495" t="s">
        <v>3143</v>
      </c>
      <c r="C1897" s="495" t="s">
        <v>222</v>
      </c>
      <c r="D1897" s="495" t="s">
        <v>208</v>
      </c>
      <c r="E1897" s="495" t="s">
        <v>23711</v>
      </c>
      <c r="F1897" s="496" t="s">
        <v>23712</v>
      </c>
      <c r="G1897" s="496" t="s">
        <v>23713</v>
      </c>
      <c r="H1897" s="496" t="s">
        <v>248</v>
      </c>
      <c r="I1897" s="496" t="s">
        <v>248</v>
      </c>
      <c r="J1897" s="496" t="s">
        <v>248</v>
      </c>
      <c r="K1897" s="187">
        <f t="shared" si="87"/>
        <v>158.13999999999999</v>
      </c>
      <c r="L1897" s="188">
        <f t="shared" si="88"/>
        <v>158.13999999999999</v>
      </c>
      <c r="M1897" s="185"/>
      <c r="N1897" s="186">
        <f t="shared" si="89"/>
        <v>100676</v>
      </c>
    </row>
    <row r="1898" spans="1:14" ht="13.5" x14ac:dyDescent="0.25">
      <c r="A1898" s="494">
        <v>100678</v>
      </c>
      <c r="B1898" s="495" t="s">
        <v>3144</v>
      </c>
      <c r="C1898" s="495" t="s">
        <v>222</v>
      </c>
      <c r="D1898" s="495" t="s">
        <v>208</v>
      </c>
      <c r="E1898" s="495" t="s">
        <v>23714</v>
      </c>
      <c r="F1898" s="496" t="s">
        <v>23579</v>
      </c>
      <c r="G1898" s="496" t="s">
        <v>23715</v>
      </c>
      <c r="H1898" s="496" t="s">
        <v>248</v>
      </c>
      <c r="I1898" s="496" t="s">
        <v>248</v>
      </c>
      <c r="J1898" s="496" t="s">
        <v>248</v>
      </c>
      <c r="K1898" s="187">
        <f t="shared" si="87"/>
        <v>798.39</v>
      </c>
      <c r="L1898" s="188">
        <f t="shared" si="88"/>
        <v>798.39</v>
      </c>
      <c r="M1898" s="185"/>
      <c r="N1898" s="186">
        <f t="shared" si="89"/>
        <v>100678</v>
      </c>
    </row>
    <row r="1899" spans="1:14" ht="13.5" x14ac:dyDescent="0.25">
      <c r="A1899" s="494">
        <v>100679</v>
      </c>
      <c r="B1899" s="495" t="s">
        <v>3145</v>
      </c>
      <c r="C1899" s="495" t="s">
        <v>222</v>
      </c>
      <c r="D1899" s="495" t="s">
        <v>208</v>
      </c>
      <c r="E1899" s="495" t="s">
        <v>23716</v>
      </c>
      <c r="F1899" s="496" t="s">
        <v>20821</v>
      </c>
      <c r="G1899" s="496" t="s">
        <v>23717</v>
      </c>
      <c r="H1899" s="496" t="s">
        <v>248</v>
      </c>
      <c r="I1899" s="496" t="s">
        <v>248</v>
      </c>
      <c r="J1899" s="496" t="s">
        <v>248</v>
      </c>
      <c r="K1899" s="187">
        <f t="shared" si="87"/>
        <v>624.32000000000005</v>
      </c>
      <c r="L1899" s="188">
        <f t="shared" si="88"/>
        <v>624.32000000000005</v>
      </c>
      <c r="M1899" s="185"/>
      <c r="N1899" s="186">
        <f t="shared" si="89"/>
        <v>100679</v>
      </c>
    </row>
    <row r="1900" spans="1:14" ht="13.5" x14ac:dyDescent="0.25">
      <c r="A1900" s="494">
        <v>100680</v>
      </c>
      <c r="B1900" s="495" t="s">
        <v>3146</v>
      </c>
      <c r="C1900" s="495" t="s">
        <v>222</v>
      </c>
      <c r="D1900" s="495" t="s">
        <v>208</v>
      </c>
      <c r="E1900" s="495" t="s">
        <v>23718</v>
      </c>
      <c r="F1900" s="496" t="s">
        <v>23582</v>
      </c>
      <c r="G1900" s="496" t="s">
        <v>23719</v>
      </c>
      <c r="H1900" s="496" t="s">
        <v>248</v>
      </c>
      <c r="I1900" s="496" t="s">
        <v>248</v>
      </c>
      <c r="J1900" s="496" t="s">
        <v>248</v>
      </c>
      <c r="K1900" s="187">
        <f t="shared" si="87"/>
        <v>804.17</v>
      </c>
      <c r="L1900" s="188">
        <f t="shared" si="88"/>
        <v>804.17</v>
      </c>
      <c r="M1900" s="185"/>
      <c r="N1900" s="186">
        <f t="shared" si="89"/>
        <v>100680</v>
      </c>
    </row>
    <row r="1901" spans="1:14" ht="13.5" x14ac:dyDescent="0.25">
      <c r="A1901" s="494">
        <v>100681</v>
      </c>
      <c r="B1901" s="495" t="s">
        <v>3147</v>
      </c>
      <c r="C1901" s="495" t="s">
        <v>222</v>
      </c>
      <c r="D1901" s="495" t="s">
        <v>208</v>
      </c>
      <c r="E1901" s="495" t="s">
        <v>23720</v>
      </c>
      <c r="F1901" s="496" t="s">
        <v>23721</v>
      </c>
      <c r="G1901" s="496" t="s">
        <v>23722</v>
      </c>
      <c r="H1901" s="496" t="s">
        <v>248</v>
      </c>
      <c r="I1901" s="496" t="s">
        <v>248</v>
      </c>
      <c r="J1901" s="496" t="s">
        <v>248</v>
      </c>
      <c r="K1901" s="187">
        <f t="shared" si="87"/>
        <v>828.96</v>
      </c>
      <c r="L1901" s="188">
        <f t="shared" si="88"/>
        <v>828.96</v>
      </c>
      <c r="M1901" s="185"/>
      <c r="N1901" s="186">
        <f t="shared" si="89"/>
        <v>100681</v>
      </c>
    </row>
    <row r="1902" spans="1:14" ht="13.5" x14ac:dyDescent="0.25">
      <c r="A1902" s="494">
        <v>100682</v>
      </c>
      <c r="B1902" s="495" t="s">
        <v>3148</v>
      </c>
      <c r="C1902" s="495" t="s">
        <v>222</v>
      </c>
      <c r="D1902" s="495" t="s">
        <v>208</v>
      </c>
      <c r="E1902" s="495" t="s">
        <v>23723</v>
      </c>
      <c r="F1902" s="496" t="s">
        <v>23647</v>
      </c>
      <c r="G1902" s="496" t="s">
        <v>23724</v>
      </c>
      <c r="H1902" s="496" t="s">
        <v>248</v>
      </c>
      <c r="I1902" s="496" t="s">
        <v>248</v>
      </c>
      <c r="J1902" s="496" t="s">
        <v>248</v>
      </c>
      <c r="K1902" s="187">
        <f t="shared" si="87"/>
        <v>641.08000000000004</v>
      </c>
      <c r="L1902" s="188">
        <f t="shared" si="88"/>
        <v>641.08000000000004</v>
      </c>
      <c r="M1902" s="185"/>
      <c r="N1902" s="186">
        <f t="shared" si="89"/>
        <v>100682</v>
      </c>
    </row>
    <row r="1903" spans="1:14" ht="13.5" x14ac:dyDescent="0.25">
      <c r="A1903" s="494">
        <v>100683</v>
      </c>
      <c r="B1903" s="495" t="s">
        <v>3149</v>
      </c>
      <c r="C1903" s="495" t="s">
        <v>222</v>
      </c>
      <c r="D1903" s="495" t="s">
        <v>208</v>
      </c>
      <c r="E1903" s="495" t="s">
        <v>23725</v>
      </c>
      <c r="F1903" s="496" t="s">
        <v>23726</v>
      </c>
      <c r="G1903" s="496" t="s">
        <v>23727</v>
      </c>
      <c r="H1903" s="496" t="s">
        <v>248</v>
      </c>
      <c r="I1903" s="496" t="s">
        <v>248</v>
      </c>
      <c r="J1903" s="496" t="s">
        <v>248</v>
      </c>
      <c r="K1903" s="187">
        <f t="shared" si="87"/>
        <v>868.85</v>
      </c>
      <c r="L1903" s="188">
        <f t="shared" si="88"/>
        <v>868.85</v>
      </c>
      <c r="M1903" s="185"/>
      <c r="N1903" s="186">
        <f t="shared" si="89"/>
        <v>100683</v>
      </c>
    </row>
    <row r="1904" spans="1:14" ht="15" customHeight="1" x14ac:dyDescent="0.25">
      <c r="A1904" s="494">
        <v>100684</v>
      </c>
      <c r="B1904" s="495" t="s">
        <v>3150</v>
      </c>
      <c r="C1904" s="495" t="s">
        <v>222</v>
      </c>
      <c r="D1904" s="495" t="s">
        <v>208</v>
      </c>
      <c r="E1904" s="495" t="s">
        <v>23728</v>
      </c>
      <c r="F1904" s="496" t="s">
        <v>23729</v>
      </c>
      <c r="G1904" s="496" t="s">
        <v>23730</v>
      </c>
      <c r="H1904" s="496" t="s">
        <v>248</v>
      </c>
      <c r="I1904" s="496" t="s">
        <v>248</v>
      </c>
      <c r="J1904" s="496" t="s">
        <v>248</v>
      </c>
      <c r="K1904" s="187">
        <f t="shared" si="87"/>
        <v>675.67</v>
      </c>
      <c r="L1904" s="188">
        <f t="shared" si="88"/>
        <v>675.67</v>
      </c>
      <c r="M1904" s="185"/>
      <c r="N1904" s="186">
        <f t="shared" si="89"/>
        <v>100684</v>
      </c>
    </row>
    <row r="1905" spans="1:14" ht="15" customHeight="1" x14ac:dyDescent="0.25">
      <c r="A1905" s="494">
        <v>100685</v>
      </c>
      <c r="B1905" s="495" t="s">
        <v>3151</v>
      </c>
      <c r="C1905" s="495" t="s">
        <v>222</v>
      </c>
      <c r="D1905" s="495" t="s">
        <v>208</v>
      </c>
      <c r="E1905" s="495" t="s">
        <v>23731</v>
      </c>
      <c r="F1905" s="496" t="s">
        <v>23588</v>
      </c>
      <c r="G1905" s="496" t="s">
        <v>23732</v>
      </c>
      <c r="H1905" s="496" t="s">
        <v>248</v>
      </c>
      <c r="I1905" s="496" t="s">
        <v>248</v>
      </c>
      <c r="J1905" s="496" t="s">
        <v>248</v>
      </c>
      <c r="K1905" s="187">
        <f t="shared" si="87"/>
        <v>908.34</v>
      </c>
      <c r="L1905" s="188">
        <f t="shared" si="88"/>
        <v>908.34</v>
      </c>
      <c r="M1905" s="185"/>
      <c r="N1905" s="186">
        <f t="shared" si="89"/>
        <v>100685</v>
      </c>
    </row>
    <row r="1906" spans="1:14" ht="15" customHeight="1" x14ac:dyDescent="0.25">
      <c r="A1906" s="494">
        <v>100686</v>
      </c>
      <c r="B1906" s="495" t="s">
        <v>3152</v>
      </c>
      <c r="C1906" s="495" t="s">
        <v>222</v>
      </c>
      <c r="D1906" s="495" t="s">
        <v>208</v>
      </c>
      <c r="E1906" s="495" t="s">
        <v>23733</v>
      </c>
      <c r="F1906" s="496" t="s">
        <v>20933</v>
      </c>
      <c r="G1906" s="496" t="s">
        <v>23734</v>
      </c>
      <c r="H1906" s="496" t="s">
        <v>248</v>
      </c>
      <c r="I1906" s="496" t="s">
        <v>248</v>
      </c>
      <c r="J1906" s="496" t="s">
        <v>248</v>
      </c>
      <c r="K1906" s="187">
        <f t="shared" si="87"/>
        <v>714.31</v>
      </c>
      <c r="L1906" s="188">
        <f t="shared" si="88"/>
        <v>714.31</v>
      </c>
      <c r="M1906" s="185"/>
      <c r="N1906" s="186">
        <f t="shared" si="89"/>
        <v>100686</v>
      </c>
    </row>
    <row r="1907" spans="1:14" ht="13.5" x14ac:dyDescent="0.25">
      <c r="A1907" s="494">
        <v>100687</v>
      </c>
      <c r="B1907" s="495" t="s">
        <v>3153</v>
      </c>
      <c r="C1907" s="495" t="s">
        <v>222</v>
      </c>
      <c r="D1907" s="495" t="s">
        <v>208</v>
      </c>
      <c r="E1907" s="495" t="s">
        <v>23735</v>
      </c>
      <c r="F1907" s="496" t="s">
        <v>23579</v>
      </c>
      <c r="G1907" s="496" t="s">
        <v>23736</v>
      </c>
      <c r="H1907" s="496" t="s">
        <v>248</v>
      </c>
      <c r="I1907" s="496" t="s">
        <v>248</v>
      </c>
      <c r="J1907" s="496" t="s">
        <v>248</v>
      </c>
      <c r="K1907" s="187">
        <f t="shared" si="87"/>
        <v>807.26</v>
      </c>
      <c r="L1907" s="188">
        <f t="shared" si="88"/>
        <v>807.26</v>
      </c>
      <c r="M1907" s="185"/>
      <c r="N1907" s="186">
        <f t="shared" si="89"/>
        <v>100687</v>
      </c>
    </row>
    <row r="1908" spans="1:14" ht="13.5" x14ac:dyDescent="0.25">
      <c r="A1908" s="494">
        <v>100688</v>
      </c>
      <c r="B1908" s="495" t="s">
        <v>3154</v>
      </c>
      <c r="C1908" s="495" t="s">
        <v>222</v>
      </c>
      <c r="D1908" s="495" t="s">
        <v>208</v>
      </c>
      <c r="E1908" s="495" t="s">
        <v>23737</v>
      </c>
      <c r="F1908" s="496" t="s">
        <v>20821</v>
      </c>
      <c r="G1908" s="496" t="s">
        <v>23738</v>
      </c>
      <c r="H1908" s="496" t="s">
        <v>248</v>
      </c>
      <c r="I1908" s="496" t="s">
        <v>248</v>
      </c>
      <c r="J1908" s="496" t="s">
        <v>248</v>
      </c>
      <c r="K1908" s="187">
        <f t="shared" si="87"/>
        <v>633.19000000000005</v>
      </c>
      <c r="L1908" s="188">
        <f t="shared" si="88"/>
        <v>633.19000000000005</v>
      </c>
      <c r="M1908" s="185"/>
      <c r="N1908" s="186">
        <f t="shared" si="89"/>
        <v>100688</v>
      </c>
    </row>
    <row r="1909" spans="1:14" ht="13.5" x14ac:dyDescent="0.25">
      <c r="A1909" s="494">
        <v>100689</v>
      </c>
      <c r="B1909" s="495" t="s">
        <v>3155</v>
      </c>
      <c r="C1909" s="495" t="s">
        <v>222</v>
      </c>
      <c r="D1909" s="495" t="s">
        <v>208</v>
      </c>
      <c r="E1909" s="495" t="s">
        <v>23739</v>
      </c>
      <c r="F1909" s="496" t="s">
        <v>23726</v>
      </c>
      <c r="G1909" s="496" t="s">
        <v>23740</v>
      </c>
      <c r="H1909" s="496" t="s">
        <v>248</v>
      </c>
      <c r="I1909" s="496" t="s">
        <v>248</v>
      </c>
      <c r="J1909" s="496" t="s">
        <v>248</v>
      </c>
      <c r="K1909" s="187">
        <f t="shared" si="87"/>
        <v>874.76</v>
      </c>
      <c r="L1909" s="188">
        <f t="shared" si="88"/>
        <v>874.76</v>
      </c>
      <c r="M1909" s="185"/>
      <c r="N1909" s="186">
        <f t="shared" si="89"/>
        <v>100689</v>
      </c>
    </row>
    <row r="1910" spans="1:14" ht="13.5" x14ac:dyDescent="0.25">
      <c r="A1910" s="494">
        <v>100690</v>
      </c>
      <c r="B1910" s="495" t="s">
        <v>3156</v>
      </c>
      <c r="C1910" s="495" t="s">
        <v>222</v>
      </c>
      <c r="D1910" s="495" t="s">
        <v>208</v>
      </c>
      <c r="E1910" s="495" t="s">
        <v>20095</v>
      </c>
      <c r="F1910" s="496" t="s">
        <v>21077</v>
      </c>
      <c r="G1910" s="496" t="s">
        <v>23741</v>
      </c>
      <c r="H1910" s="496" t="s">
        <v>248</v>
      </c>
      <c r="I1910" s="496" t="s">
        <v>248</v>
      </c>
      <c r="J1910" s="496" t="s">
        <v>248</v>
      </c>
      <c r="K1910" s="187">
        <f t="shared" si="87"/>
        <v>681.59</v>
      </c>
      <c r="L1910" s="188">
        <f t="shared" si="88"/>
        <v>681.59</v>
      </c>
      <c r="M1910" s="185"/>
      <c r="N1910" s="186">
        <f t="shared" si="89"/>
        <v>100690</v>
      </c>
    </row>
    <row r="1911" spans="1:14" ht="13.5" x14ac:dyDescent="0.25">
      <c r="A1911" s="494">
        <v>100691</v>
      </c>
      <c r="B1911" s="495" t="s">
        <v>3157</v>
      </c>
      <c r="C1911" s="495" t="s">
        <v>222</v>
      </c>
      <c r="D1911" s="495" t="s">
        <v>208</v>
      </c>
      <c r="E1911" s="495" t="s">
        <v>23742</v>
      </c>
      <c r="F1911" s="496" t="s">
        <v>23743</v>
      </c>
      <c r="G1911" s="496" t="s">
        <v>23744</v>
      </c>
      <c r="H1911" s="496" t="s">
        <v>248</v>
      </c>
      <c r="I1911" s="496" t="s">
        <v>248</v>
      </c>
      <c r="J1911" s="496" t="s">
        <v>248</v>
      </c>
      <c r="K1911" s="187">
        <f t="shared" si="87"/>
        <v>1276.97</v>
      </c>
      <c r="L1911" s="188">
        <f t="shared" si="88"/>
        <v>1276.97</v>
      </c>
      <c r="M1911" s="185"/>
      <c r="N1911" s="186">
        <f t="shared" si="89"/>
        <v>100691</v>
      </c>
    </row>
    <row r="1912" spans="1:14" ht="13.5" x14ac:dyDescent="0.25">
      <c r="A1912" s="494">
        <v>100692</v>
      </c>
      <c r="B1912" s="495" t="s">
        <v>3158</v>
      </c>
      <c r="C1912" s="495" t="s">
        <v>222</v>
      </c>
      <c r="D1912" s="495" t="s">
        <v>208</v>
      </c>
      <c r="E1912" s="495" t="s">
        <v>23745</v>
      </c>
      <c r="F1912" s="496" t="s">
        <v>23746</v>
      </c>
      <c r="G1912" s="496" t="s">
        <v>23747</v>
      </c>
      <c r="H1912" s="496" t="s">
        <v>248</v>
      </c>
      <c r="I1912" s="496" t="s">
        <v>248</v>
      </c>
      <c r="J1912" s="496" t="s">
        <v>248</v>
      </c>
      <c r="K1912" s="187">
        <f t="shared" si="87"/>
        <v>1083.82</v>
      </c>
      <c r="L1912" s="188">
        <f t="shared" si="88"/>
        <v>1083.82</v>
      </c>
      <c r="M1912" s="185"/>
      <c r="N1912" s="186">
        <f t="shared" si="89"/>
        <v>100692</v>
      </c>
    </row>
    <row r="1913" spans="1:14" ht="13.5" x14ac:dyDescent="0.25">
      <c r="A1913" s="494">
        <v>100693</v>
      </c>
      <c r="B1913" s="495" t="s">
        <v>3159</v>
      </c>
      <c r="C1913" s="495" t="s">
        <v>222</v>
      </c>
      <c r="D1913" s="495" t="s">
        <v>208</v>
      </c>
      <c r="E1913" s="495" t="s">
        <v>23748</v>
      </c>
      <c r="F1913" s="496" t="s">
        <v>23749</v>
      </c>
      <c r="G1913" s="496" t="s">
        <v>23750</v>
      </c>
      <c r="H1913" s="496" t="s">
        <v>248</v>
      </c>
      <c r="I1913" s="496" t="s">
        <v>248</v>
      </c>
      <c r="J1913" s="496" t="s">
        <v>248</v>
      </c>
      <c r="K1913" s="187">
        <f t="shared" si="87"/>
        <v>1570.16</v>
      </c>
      <c r="L1913" s="188">
        <f t="shared" si="88"/>
        <v>1570.16</v>
      </c>
      <c r="M1913" s="185"/>
      <c r="N1913" s="186">
        <f t="shared" si="89"/>
        <v>100693</v>
      </c>
    </row>
    <row r="1914" spans="1:14" ht="13.5" x14ac:dyDescent="0.25">
      <c r="A1914" s="494">
        <v>100694</v>
      </c>
      <c r="B1914" s="495" t="s">
        <v>3160</v>
      </c>
      <c r="C1914" s="495" t="s">
        <v>222</v>
      </c>
      <c r="D1914" s="495" t="s">
        <v>208</v>
      </c>
      <c r="E1914" s="495" t="s">
        <v>23751</v>
      </c>
      <c r="F1914" s="496" t="s">
        <v>23752</v>
      </c>
      <c r="G1914" s="496" t="s">
        <v>23753</v>
      </c>
      <c r="H1914" s="496" t="s">
        <v>248</v>
      </c>
      <c r="I1914" s="496" t="s">
        <v>248</v>
      </c>
      <c r="J1914" s="496" t="s">
        <v>248</v>
      </c>
      <c r="K1914" s="187">
        <f t="shared" si="87"/>
        <v>1377.01</v>
      </c>
      <c r="L1914" s="188">
        <f t="shared" si="88"/>
        <v>1377.01</v>
      </c>
      <c r="M1914" s="185"/>
      <c r="N1914" s="186">
        <f t="shared" si="89"/>
        <v>100694</v>
      </c>
    </row>
    <row r="1915" spans="1:14" ht="13.5" x14ac:dyDescent="0.25">
      <c r="A1915" s="494">
        <v>100695</v>
      </c>
      <c r="B1915" s="495" t="s">
        <v>3161</v>
      </c>
      <c r="C1915" s="495" t="s">
        <v>222</v>
      </c>
      <c r="D1915" s="495" t="s">
        <v>208</v>
      </c>
      <c r="E1915" s="495" t="s">
        <v>23754</v>
      </c>
      <c r="F1915" s="496" t="s">
        <v>20507</v>
      </c>
      <c r="G1915" s="496" t="s">
        <v>8408</v>
      </c>
      <c r="H1915" s="496" t="s">
        <v>248</v>
      </c>
      <c r="I1915" s="496" t="s">
        <v>248</v>
      </c>
      <c r="J1915" s="496" t="s">
        <v>248</v>
      </c>
      <c r="K1915" s="187">
        <f t="shared" si="87"/>
        <v>17.940000000000001</v>
      </c>
      <c r="L1915" s="188">
        <f t="shared" si="88"/>
        <v>17.940000000000001</v>
      </c>
      <c r="M1915" s="185"/>
      <c r="N1915" s="186">
        <f t="shared" si="89"/>
        <v>100695</v>
      </c>
    </row>
    <row r="1916" spans="1:14" ht="13.5" x14ac:dyDescent="0.25">
      <c r="A1916" s="494">
        <v>100696</v>
      </c>
      <c r="B1916" s="495" t="s">
        <v>3163</v>
      </c>
      <c r="C1916" s="495" t="s">
        <v>222</v>
      </c>
      <c r="D1916" s="495" t="s">
        <v>208</v>
      </c>
      <c r="E1916" s="495" t="s">
        <v>23755</v>
      </c>
      <c r="F1916" s="496" t="s">
        <v>20919</v>
      </c>
      <c r="G1916" s="496" t="s">
        <v>2889</v>
      </c>
      <c r="H1916" s="496" t="s">
        <v>248</v>
      </c>
      <c r="I1916" s="496" t="s">
        <v>248</v>
      </c>
      <c r="J1916" s="496" t="s">
        <v>248</v>
      </c>
      <c r="K1916" s="187">
        <f t="shared" si="87"/>
        <v>19.829999999999998</v>
      </c>
      <c r="L1916" s="188">
        <f t="shared" si="88"/>
        <v>19.829999999999998</v>
      </c>
      <c r="M1916" s="185"/>
      <c r="N1916" s="186">
        <f t="shared" si="89"/>
        <v>100696</v>
      </c>
    </row>
    <row r="1917" spans="1:14" ht="13.5" x14ac:dyDescent="0.25">
      <c r="A1917" s="494">
        <v>100697</v>
      </c>
      <c r="B1917" s="495" t="s">
        <v>3165</v>
      </c>
      <c r="C1917" s="495" t="s">
        <v>222</v>
      </c>
      <c r="D1917" s="495" t="s">
        <v>208</v>
      </c>
      <c r="E1917" s="495" t="s">
        <v>23756</v>
      </c>
      <c r="F1917" s="496" t="s">
        <v>20426</v>
      </c>
      <c r="G1917" s="496" t="s">
        <v>1076</v>
      </c>
      <c r="H1917" s="496" t="s">
        <v>248</v>
      </c>
      <c r="I1917" s="496" t="s">
        <v>248</v>
      </c>
      <c r="J1917" s="496" t="s">
        <v>248</v>
      </c>
      <c r="K1917" s="187">
        <f t="shared" si="87"/>
        <v>21.74</v>
      </c>
      <c r="L1917" s="188">
        <f t="shared" si="88"/>
        <v>21.74</v>
      </c>
      <c r="M1917" s="185"/>
      <c r="N1917" s="186">
        <f t="shared" si="89"/>
        <v>100697</v>
      </c>
    </row>
    <row r="1918" spans="1:14" ht="13.5" x14ac:dyDescent="0.25">
      <c r="A1918" s="494">
        <v>100698</v>
      </c>
      <c r="B1918" s="495" t="s">
        <v>3166</v>
      </c>
      <c r="C1918" s="495" t="s">
        <v>222</v>
      </c>
      <c r="D1918" s="495" t="s">
        <v>208</v>
      </c>
      <c r="E1918" s="495" t="s">
        <v>19394</v>
      </c>
      <c r="F1918" s="496" t="s">
        <v>23757</v>
      </c>
      <c r="G1918" s="496" t="s">
        <v>20117</v>
      </c>
      <c r="H1918" s="496" t="s">
        <v>248</v>
      </c>
      <c r="I1918" s="496" t="s">
        <v>248</v>
      </c>
      <c r="J1918" s="496" t="s">
        <v>248</v>
      </c>
      <c r="K1918" s="187">
        <f t="shared" si="87"/>
        <v>23.64</v>
      </c>
      <c r="L1918" s="188">
        <f t="shared" si="88"/>
        <v>23.64</v>
      </c>
      <c r="M1918" s="185"/>
      <c r="N1918" s="186">
        <f t="shared" si="89"/>
        <v>100698</v>
      </c>
    </row>
    <row r="1919" spans="1:14" ht="13.5" x14ac:dyDescent="0.25">
      <c r="A1919" s="494">
        <v>100699</v>
      </c>
      <c r="B1919" s="495" t="s">
        <v>3167</v>
      </c>
      <c r="C1919" s="495" t="s">
        <v>222</v>
      </c>
      <c r="D1919" s="495" t="s">
        <v>208</v>
      </c>
      <c r="E1919" s="495" t="s">
        <v>20944</v>
      </c>
      <c r="F1919" s="496" t="s">
        <v>23758</v>
      </c>
      <c r="G1919" s="496" t="s">
        <v>19834</v>
      </c>
      <c r="H1919" s="496" t="s">
        <v>248</v>
      </c>
      <c r="I1919" s="496" t="s">
        <v>248</v>
      </c>
      <c r="J1919" s="496" t="s">
        <v>248</v>
      </c>
      <c r="K1919" s="187">
        <f t="shared" si="87"/>
        <v>27.84</v>
      </c>
      <c r="L1919" s="188">
        <f t="shared" si="88"/>
        <v>27.84</v>
      </c>
      <c r="M1919" s="185"/>
      <c r="N1919" s="186">
        <f t="shared" si="89"/>
        <v>100699</v>
      </c>
    </row>
    <row r="1920" spans="1:14" ht="13.5" x14ac:dyDescent="0.25">
      <c r="A1920" s="494">
        <v>100700</v>
      </c>
      <c r="B1920" s="495" t="s">
        <v>3169</v>
      </c>
      <c r="C1920" s="495" t="s">
        <v>222</v>
      </c>
      <c r="D1920" s="495" t="s">
        <v>208</v>
      </c>
      <c r="E1920" s="495" t="s">
        <v>23759</v>
      </c>
      <c r="F1920" s="496" t="s">
        <v>18272</v>
      </c>
      <c r="G1920" s="496" t="s">
        <v>23760</v>
      </c>
      <c r="H1920" s="496" t="s">
        <v>248</v>
      </c>
      <c r="I1920" s="496" t="s">
        <v>248</v>
      </c>
      <c r="J1920" s="496" t="s">
        <v>248</v>
      </c>
      <c r="K1920" s="187">
        <f t="shared" si="87"/>
        <v>693.85</v>
      </c>
      <c r="L1920" s="188">
        <f t="shared" si="88"/>
        <v>693.85</v>
      </c>
      <c r="M1920" s="185"/>
      <c r="N1920" s="186">
        <f t="shared" si="89"/>
        <v>100700</v>
      </c>
    </row>
    <row r="1921" spans="1:14" ht="13.5" x14ac:dyDescent="0.25">
      <c r="A1921" s="494">
        <v>100712</v>
      </c>
      <c r="B1921" s="495" t="s">
        <v>3170</v>
      </c>
      <c r="C1921" s="495" t="s">
        <v>222</v>
      </c>
      <c r="D1921" s="495" t="s">
        <v>208</v>
      </c>
      <c r="E1921" s="495" t="s">
        <v>23761</v>
      </c>
      <c r="F1921" s="496" t="s">
        <v>23647</v>
      </c>
      <c r="G1921" s="496" t="s">
        <v>23762</v>
      </c>
      <c r="H1921" s="496" t="s">
        <v>248</v>
      </c>
      <c r="I1921" s="496" t="s">
        <v>248</v>
      </c>
      <c r="J1921" s="496" t="s">
        <v>248</v>
      </c>
      <c r="K1921" s="187">
        <f t="shared" si="87"/>
        <v>616.29999999999995</v>
      </c>
      <c r="L1921" s="188">
        <f t="shared" si="88"/>
        <v>616.29999999999995</v>
      </c>
      <c r="M1921" s="185"/>
      <c r="N1921" s="186">
        <f t="shared" si="89"/>
        <v>100712</v>
      </c>
    </row>
    <row r="1922" spans="1:14" ht="13.5" x14ac:dyDescent="0.25">
      <c r="A1922" s="494">
        <v>100665</v>
      </c>
      <c r="B1922" s="495" t="s">
        <v>3171</v>
      </c>
      <c r="C1922" s="495" t="s">
        <v>222</v>
      </c>
      <c r="D1922" s="495" t="s">
        <v>836</v>
      </c>
      <c r="E1922" s="495" t="s">
        <v>23763</v>
      </c>
      <c r="F1922" s="496" t="s">
        <v>22351</v>
      </c>
      <c r="G1922" s="496" t="s">
        <v>23764</v>
      </c>
      <c r="H1922" s="496" t="s">
        <v>248</v>
      </c>
      <c r="I1922" s="496" t="s">
        <v>248</v>
      </c>
      <c r="J1922" s="496" t="s">
        <v>248</v>
      </c>
      <c r="K1922" s="187">
        <f t="shared" si="87"/>
        <v>799.47</v>
      </c>
      <c r="L1922" s="188">
        <f t="shared" si="88"/>
        <v>799.47</v>
      </c>
      <c r="M1922" s="185"/>
      <c r="N1922" s="186">
        <f t="shared" si="89"/>
        <v>100665</v>
      </c>
    </row>
    <row r="1923" spans="1:14" ht="13.5" x14ac:dyDescent="0.25">
      <c r="A1923" s="494">
        <v>100666</v>
      </c>
      <c r="B1923" s="495" t="s">
        <v>3172</v>
      </c>
      <c r="C1923" s="495" t="s">
        <v>222</v>
      </c>
      <c r="D1923" s="495" t="s">
        <v>836</v>
      </c>
      <c r="E1923" s="495" t="s">
        <v>23765</v>
      </c>
      <c r="F1923" s="496" t="s">
        <v>22351</v>
      </c>
      <c r="G1923" s="496" t="s">
        <v>23766</v>
      </c>
      <c r="H1923" s="496" t="s">
        <v>248</v>
      </c>
      <c r="I1923" s="496" t="s">
        <v>248</v>
      </c>
      <c r="J1923" s="496" t="s">
        <v>248</v>
      </c>
      <c r="K1923" s="187">
        <f t="shared" si="87"/>
        <v>626.88</v>
      </c>
      <c r="L1923" s="188">
        <f t="shared" si="88"/>
        <v>626.88</v>
      </c>
      <c r="M1923" s="185"/>
      <c r="N1923" s="186">
        <f t="shared" si="89"/>
        <v>100666</v>
      </c>
    </row>
    <row r="1924" spans="1:14" ht="13.5" x14ac:dyDescent="0.25">
      <c r="A1924" s="494">
        <v>100667</v>
      </c>
      <c r="B1924" s="495" t="s">
        <v>3173</v>
      </c>
      <c r="C1924" s="495" t="s">
        <v>222</v>
      </c>
      <c r="D1924" s="495" t="s">
        <v>836</v>
      </c>
      <c r="E1924" s="495" t="s">
        <v>23767</v>
      </c>
      <c r="F1924" s="496" t="s">
        <v>22351</v>
      </c>
      <c r="G1924" s="496" t="s">
        <v>23768</v>
      </c>
      <c r="H1924" s="496" t="s">
        <v>248</v>
      </c>
      <c r="I1924" s="496" t="s">
        <v>248</v>
      </c>
      <c r="J1924" s="496" t="s">
        <v>248</v>
      </c>
      <c r="K1924" s="187">
        <f t="shared" si="87"/>
        <v>1043.48</v>
      </c>
      <c r="L1924" s="188">
        <f t="shared" si="88"/>
        <v>1043.48</v>
      </c>
      <c r="M1924" s="185"/>
      <c r="N1924" s="186">
        <f t="shared" si="89"/>
        <v>100667</v>
      </c>
    </row>
    <row r="1925" spans="1:14" ht="13.5" x14ac:dyDescent="0.25">
      <c r="A1925" s="494">
        <v>100668</v>
      </c>
      <c r="B1925" s="495" t="s">
        <v>3174</v>
      </c>
      <c r="C1925" s="495" t="s">
        <v>222</v>
      </c>
      <c r="D1925" s="495" t="s">
        <v>836</v>
      </c>
      <c r="E1925" s="495" t="s">
        <v>23769</v>
      </c>
      <c r="F1925" s="496" t="s">
        <v>23770</v>
      </c>
      <c r="G1925" s="496" t="s">
        <v>23771</v>
      </c>
      <c r="H1925" s="496" t="s">
        <v>248</v>
      </c>
      <c r="I1925" s="496" t="s">
        <v>248</v>
      </c>
      <c r="J1925" s="496" t="s">
        <v>248</v>
      </c>
      <c r="K1925" s="187">
        <f t="shared" si="87"/>
        <v>1237.53</v>
      </c>
      <c r="L1925" s="188">
        <f t="shared" si="88"/>
        <v>1237.53</v>
      </c>
      <c r="M1925" s="185"/>
      <c r="N1925" s="186">
        <f t="shared" si="89"/>
        <v>100668</v>
      </c>
    </row>
    <row r="1926" spans="1:14" ht="13.5" x14ac:dyDescent="0.25">
      <c r="A1926" s="494">
        <v>100669</v>
      </c>
      <c r="B1926" s="495" t="s">
        <v>3175</v>
      </c>
      <c r="C1926" s="495" t="s">
        <v>222</v>
      </c>
      <c r="D1926" s="495" t="s">
        <v>836</v>
      </c>
      <c r="E1926" s="495" t="s">
        <v>23772</v>
      </c>
      <c r="F1926" s="496" t="s">
        <v>20839</v>
      </c>
      <c r="G1926" s="496" t="s">
        <v>23773</v>
      </c>
      <c r="H1926" s="496" t="s">
        <v>248</v>
      </c>
      <c r="I1926" s="496" t="s">
        <v>248</v>
      </c>
      <c r="J1926" s="496" t="s">
        <v>248</v>
      </c>
      <c r="K1926" s="187">
        <f t="shared" si="87"/>
        <v>730.34</v>
      </c>
      <c r="L1926" s="188">
        <f t="shared" si="88"/>
        <v>730.34</v>
      </c>
      <c r="M1926" s="185"/>
      <c r="N1926" s="186">
        <f t="shared" si="89"/>
        <v>100669</v>
      </c>
    </row>
    <row r="1927" spans="1:14" ht="13.5" x14ac:dyDescent="0.25">
      <c r="A1927" s="494">
        <v>100670</v>
      </c>
      <c r="B1927" s="495" t="s">
        <v>3176</v>
      </c>
      <c r="C1927" s="495" t="s">
        <v>222</v>
      </c>
      <c r="D1927" s="495" t="s">
        <v>836</v>
      </c>
      <c r="E1927" s="495" t="s">
        <v>23774</v>
      </c>
      <c r="F1927" s="496" t="s">
        <v>23775</v>
      </c>
      <c r="G1927" s="496" t="s">
        <v>23776</v>
      </c>
      <c r="H1927" s="496" t="s">
        <v>248</v>
      </c>
      <c r="I1927" s="496" t="s">
        <v>248</v>
      </c>
      <c r="J1927" s="496" t="s">
        <v>248</v>
      </c>
      <c r="K1927" s="187">
        <f t="shared" si="87"/>
        <v>1005.59</v>
      </c>
      <c r="L1927" s="188">
        <f t="shared" si="88"/>
        <v>1005.59</v>
      </c>
      <c r="M1927" s="185"/>
      <c r="N1927" s="186">
        <f t="shared" si="89"/>
        <v>100670</v>
      </c>
    </row>
    <row r="1928" spans="1:14" ht="13.5" x14ac:dyDescent="0.25">
      <c r="A1928" s="494">
        <v>100671</v>
      </c>
      <c r="B1928" s="495" t="s">
        <v>3177</v>
      </c>
      <c r="C1928" s="495" t="s">
        <v>222</v>
      </c>
      <c r="D1928" s="495" t="s">
        <v>836</v>
      </c>
      <c r="E1928" s="495" t="s">
        <v>23777</v>
      </c>
      <c r="F1928" s="496" t="s">
        <v>23775</v>
      </c>
      <c r="G1928" s="496" t="s">
        <v>23778</v>
      </c>
      <c r="H1928" s="496" t="s">
        <v>248</v>
      </c>
      <c r="I1928" s="496" t="s">
        <v>248</v>
      </c>
      <c r="J1928" s="496" t="s">
        <v>248</v>
      </c>
      <c r="K1928" s="187">
        <f t="shared" si="87"/>
        <v>1253.78</v>
      </c>
      <c r="L1928" s="188">
        <f t="shared" si="88"/>
        <v>1253.78</v>
      </c>
      <c r="M1928" s="185"/>
      <c r="N1928" s="186">
        <f t="shared" si="89"/>
        <v>100671</v>
      </c>
    </row>
    <row r="1929" spans="1:14" ht="13.5" x14ac:dyDescent="0.25">
      <c r="A1929" s="494">
        <v>100672</v>
      </c>
      <c r="B1929" s="495" t="s">
        <v>3178</v>
      </c>
      <c r="C1929" s="495" t="s">
        <v>222</v>
      </c>
      <c r="D1929" s="495" t="s">
        <v>836</v>
      </c>
      <c r="E1929" s="495" t="s">
        <v>23779</v>
      </c>
      <c r="F1929" s="496" t="s">
        <v>23775</v>
      </c>
      <c r="G1929" s="496" t="s">
        <v>23780</v>
      </c>
      <c r="H1929" s="496" t="s">
        <v>248</v>
      </c>
      <c r="I1929" s="496" t="s">
        <v>248</v>
      </c>
      <c r="J1929" s="496" t="s">
        <v>248</v>
      </c>
      <c r="K1929" s="187">
        <f t="shared" ref="K1929:K1992" si="90">H1929+I1929+J1929+G1929</f>
        <v>801.25</v>
      </c>
      <c r="L1929" s="188">
        <f t="shared" ref="L1929:L1992" si="91">G1929+I1929+J1929+H1929</f>
        <v>801.25</v>
      </c>
      <c r="M1929" s="185"/>
      <c r="N1929" s="186">
        <f t="shared" ref="N1929:N1992" si="92">A1929</f>
        <v>100672</v>
      </c>
    </row>
    <row r="1930" spans="1:14" ht="13.5" x14ac:dyDescent="0.25">
      <c r="A1930" s="494">
        <v>100701</v>
      </c>
      <c r="B1930" s="495" t="s">
        <v>3179</v>
      </c>
      <c r="C1930" s="495" t="s">
        <v>222</v>
      </c>
      <c r="D1930" s="495" t="s">
        <v>836</v>
      </c>
      <c r="E1930" s="495" t="s">
        <v>23781</v>
      </c>
      <c r="F1930" s="496" t="s">
        <v>9090</v>
      </c>
      <c r="G1930" s="496" t="s">
        <v>23782</v>
      </c>
      <c r="H1930" s="496" t="s">
        <v>248</v>
      </c>
      <c r="I1930" s="496" t="s">
        <v>248</v>
      </c>
      <c r="J1930" s="496" t="s">
        <v>248</v>
      </c>
      <c r="K1930" s="187">
        <f t="shared" si="90"/>
        <v>551.99</v>
      </c>
      <c r="L1930" s="188">
        <f t="shared" si="91"/>
        <v>551.99</v>
      </c>
      <c r="M1930" s="185"/>
      <c r="N1930" s="186">
        <f t="shared" si="92"/>
        <v>100701</v>
      </c>
    </row>
    <row r="1931" spans="1:14" ht="13.5" x14ac:dyDescent="0.25">
      <c r="A1931" s="494">
        <v>94559</v>
      </c>
      <c r="B1931" s="495" t="s">
        <v>3181</v>
      </c>
      <c r="C1931" s="495" t="s">
        <v>222</v>
      </c>
      <c r="D1931" s="495" t="s">
        <v>836</v>
      </c>
      <c r="E1931" s="495" t="s">
        <v>23783</v>
      </c>
      <c r="F1931" s="496" t="s">
        <v>21570</v>
      </c>
      <c r="G1931" s="496" t="s">
        <v>23784</v>
      </c>
      <c r="H1931" s="496" t="s">
        <v>248</v>
      </c>
      <c r="I1931" s="496" t="s">
        <v>248</v>
      </c>
      <c r="J1931" s="496" t="s">
        <v>248</v>
      </c>
      <c r="K1931" s="187">
        <f t="shared" si="90"/>
        <v>693.15</v>
      </c>
      <c r="L1931" s="188">
        <f t="shared" si="91"/>
        <v>693.15</v>
      </c>
      <c r="M1931" s="185"/>
      <c r="N1931" s="186">
        <f t="shared" si="92"/>
        <v>94559</v>
      </c>
    </row>
    <row r="1932" spans="1:14" ht="13.5" x14ac:dyDescent="0.25">
      <c r="A1932" s="494">
        <v>94562</v>
      </c>
      <c r="B1932" s="495" t="s">
        <v>3182</v>
      </c>
      <c r="C1932" s="495" t="s">
        <v>222</v>
      </c>
      <c r="D1932" s="495" t="s">
        <v>836</v>
      </c>
      <c r="E1932" s="495" t="s">
        <v>23785</v>
      </c>
      <c r="F1932" s="496" t="s">
        <v>21032</v>
      </c>
      <c r="G1932" s="496" t="s">
        <v>23786</v>
      </c>
      <c r="H1932" s="496" t="s">
        <v>248</v>
      </c>
      <c r="I1932" s="496" t="s">
        <v>248</v>
      </c>
      <c r="J1932" s="496" t="s">
        <v>248</v>
      </c>
      <c r="K1932" s="187">
        <f t="shared" si="90"/>
        <v>728.29</v>
      </c>
      <c r="L1932" s="188">
        <f t="shared" si="91"/>
        <v>728.29</v>
      </c>
      <c r="M1932" s="185"/>
      <c r="N1932" s="186">
        <f t="shared" si="92"/>
        <v>94562</v>
      </c>
    </row>
    <row r="1933" spans="1:14" ht="13.5" x14ac:dyDescent="0.25">
      <c r="A1933" s="494">
        <v>94587</v>
      </c>
      <c r="B1933" s="495" t="s">
        <v>3183</v>
      </c>
      <c r="C1933" s="495" t="s">
        <v>222</v>
      </c>
      <c r="D1933" s="495" t="s">
        <v>243</v>
      </c>
      <c r="E1933" s="495" t="s">
        <v>23787</v>
      </c>
      <c r="F1933" s="496" t="s">
        <v>4331</v>
      </c>
      <c r="G1933" s="496" t="s">
        <v>20856</v>
      </c>
      <c r="H1933" s="496" t="s">
        <v>248</v>
      </c>
      <c r="I1933" s="496" t="s">
        <v>248</v>
      </c>
      <c r="J1933" s="496" t="s">
        <v>248</v>
      </c>
      <c r="K1933" s="187">
        <f t="shared" si="90"/>
        <v>56.37</v>
      </c>
      <c r="L1933" s="188">
        <f t="shared" si="91"/>
        <v>56.37</v>
      </c>
      <c r="M1933" s="185"/>
      <c r="N1933" s="186">
        <f t="shared" si="92"/>
        <v>94587</v>
      </c>
    </row>
    <row r="1934" spans="1:14" ht="13.5" x14ac:dyDescent="0.25">
      <c r="A1934" s="494">
        <v>94588</v>
      </c>
      <c r="B1934" s="495" t="s">
        <v>3184</v>
      </c>
      <c r="C1934" s="495" t="s">
        <v>222</v>
      </c>
      <c r="D1934" s="495" t="s">
        <v>243</v>
      </c>
      <c r="E1934" s="495" t="s">
        <v>23788</v>
      </c>
      <c r="F1934" s="496" t="s">
        <v>290</v>
      </c>
      <c r="G1934" s="496" t="s">
        <v>19822</v>
      </c>
      <c r="H1934" s="496" t="s">
        <v>248</v>
      </c>
      <c r="I1934" s="496" t="s">
        <v>248</v>
      </c>
      <c r="J1934" s="496" t="s">
        <v>248</v>
      </c>
      <c r="K1934" s="187">
        <f t="shared" si="90"/>
        <v>57.47</v>
      </c>
      <c r="L1934" s="188">
        <f t="shared" si="91"/>
        <v>57.47</v>
      </c>
      <c r="M1934" s="185"/>
      <c r="N1934" s="186">
        <f t="shared" si="92"/>
        <v>94588</v>
      </c>
    </row>
    <row r="1935" spans="1:14" ht="13.5" x14ac:dyDescent="0.25">
      <c r="A1935" s="494">
        <v>99837</v>
      </c>
      <c r="B1935" s="495" t="s">
        <v>3186</v>
      </c>
      <c r="C1935" s="495" t="s">
        <v>222</v>
      </c>
      <c r="D1935" s="495" t="s">
        <v>243</v>
      </c>
      <c r="E1935" s="495" t="s">
        <v>23789</v>
      </c>
      <c r="F1935" s="496" t="s">
        <v>23790</v>
      </c>
      <c r="G1935" s="496" t="s">
        <v>23791</v>
      </c>
      <c r="H1935" s="496" t="s">
        <v>248</v>
      </c>
      <c r="I1935" s="496" t="s">
        <v>248</v>
      </c>
      <c r="J1935" s="496" t="s">
        <v>248</v>
      </c>
      <c r="K1935" s="187">
        <f t="shared" si="90"/>
        <v>515.28</v>
      </c>
      <c r="L1935" s="188">
        <f t="shared" si="91"/>
        <v>515.28</v>
      </c>
      <c r="M1935" s="185"/>
      <c r="N1935" s="186">
        <f t="shared" si="92"/>
        <v>99837</v>
      </c>
    </row>
    <row r="1936" spans="1:14" ht="13.5" x14ac:dyDescent="0.25">
      <c r="A1936" s="494">
        <v>99839</v>
      </c>
      <c r="B1936" s="495" t="s">
        <v>3187</v>
      </c>
      <c r="C1936" s="495" t="s">
        <v>222</v>
      </c>
      <c r="D1936" s="495" t="s">
        <v>243</v>
      </c>
      <c r="E1936" s="495" t="s">
        <v>23792</v>
      </c>
      <c r="F1936" s="496" t="s">
        <v>23793</v>
      </c>
      <c r="G1936" s="496" t="s">
        <v>23794</v>
      </c>
      <c r="H1936" s="496" t="s">
        <v>248</v>
      </c>
      <c r="I1936" s="496" t="s">
        <v>248</v>
      </c>
      <c r="J1936" s="496" t="s">
        <v>248</v>
      </c>
      <c r="K1936" s="187">
        <f t="shared" si="90"/>
        <v>367.08</v>
      </c>
      <c r="L1936" s="188">
        <f t="shared" si="91"/>
        <v>367.08</v>
      </c>
      <c r="M1936" s="185"/>
      <c r="N1936" s="186">
        <f t="shared" si="92"/>
        <v>99839</v>
      </c>
    </row>
    <row r="1937" spans="1:14" ht="13.5" x14ac:dyDescent="0.25">
      <c r="A1937" s="494">
        <v>99841</v>
      </c>
      <c r="B1937" s="495" t="s">
        <v>3188</v>
      </c>
      <c r="C1937" s="495" t="s">
        <v>222</v>
      </c>
      <c r="D1937" s="495" t="s">
        <v>243</v>
      </c>
      <c r="E1937" s="495" t="s">
        <v>23795</v>
      </c>
      <c r="F1937" s="496" t="s">
        <v>23796</v>
      </c>
      <c r="G1937" s="496" t="s">
        <v>23797</v>
      </c>
      <c r="H1937" s="496" t="s">
        <v>248</v>
      </c>
      <c r="I1937" s="496" t="s">
        <v>248</v>
      </c>
      <c r="J1937" s="496" t="s">
        <v>248</v>
      </c>
      <c r="K1937" s="187">
        <f t="shared" si="90"/>
        <v>696.59</v>
      </c>
      <c r="L1937" s="188">
        <f t="shared" si="91"/>
        <v>696.59</v>
      </c>
      <c r="M1937" s="185"/>
      <c r="N1937" s="186">
        <f t="shared" si="92"/>
        <v>99841</v>
      </c>
    </row>
    <row r="1938" spans="1:14" ht="13.5" x14ac:dyDescent="0.25">
      <c r="A1938" s="494">
        <v>99855</v>
      </c>
      <c r="B1938" s="495" t="s">
        <v>3189</v>
      </c>
      <c r="C1938" s="495" t="s">
        <v>222</v>
      </c>
      <c r="D1938" s="495" t="s">
        <v>243</v>
      </c>
      <c r="E1938" s="495" t="s">
        <v>23798</v>
      </c>
      <c r="F1938" s="496" t="s">
        <v>23799</v>
      </c>
      <c r="G1938" s="496" t="s">
        <v>23800</v>
      </c>
      <c r="H1938" s="496" t="s">
        <v>248</v>
      </c>
      <c r="I1938" s="496" t="s">
        <v>248</v>
      </c>
      <c r="J1938" s="496" t="s">
        <v>248</v>
      </c>
      <c r="K1938" s="187">
        <f t="shared" si="90"/>
        <v>96.33</v>
      </c>
      <c r="L1938" s="188">
        <f t="shared" si="91"/>
        <v>96.33</v>
      </c>
      <c r="M1938" s="185"/>
      <c r="N1938" s="186">
        <f t="shared" si="92"/>
        <v>99855</v>
      </c>
    </row>
    <row r="1939" spans="1:14" ht="13.5" x14ac:dyDescent="0.25">
      <c r="A1939" s="494">
        <v>99857</v>
      </c>
      <c r="B1939" s="495" t="s">
        <v>3190</v>
      </c>
      <c r="C1939" s="495" t="s">
        <v>222</v>
      </c>
      <c r="D1939" s="495" t="s">
        <v>243</v>
      </c>
      <c r="E1939" s="495" t="s">
        <v>17861</v>
      </c>
      <c r="F1939" s="496" t="s">
        <v>22360</v>
      </c>
      <c r="G1939" s="496" t="s">
        <v>18258</v>
      </c>
      <c r="H1939" s="496" t="s">
        <v>248</v>
      </c>
      <c r="I1939" s="496" t="s">
        <v>248</v>
      </c>
      <c r="J1939" s="496" t="s">
        <v>248</v>
      </c>
      <c r="K1939" s="187">
        <f t="shared" si="90"/>
        <v>47.79</v>
      </c>
      <c r="L1939" s="188">
        <f t="shared" si="91"/>
        <v>47.79</v>
      </c>
      <c r="M1939" s="185"/>
      <c r="N1939" s="186">
        <f t="shared" si="92"/>
        <v>99857</v>
      </c>
    </row>
    <row r="1940" spans="1:14" ht="13.5" x14ac:dyDescent="0.25">
      <c r="A1940" s="494">
        <v>99861</v>
      </c>
      <c r="B1940" s="495" t="s">
        <v>3191</v>
      </c>
      <c r="C1940" s="495" t="s">
        <v>222</v>
      </c>
      <c r="D1940" s="495" t="s">
        <v>836</v>
      </c>
      <c r="E1940" s="495" t="s">
        <v>23801</v>
      </c>
      <c r="F1940" s="496" t="s">
        <v>23802</v>
      </c>
      <c r="G1940" s="496" t="s">
        <v>23803</v>
      </c>
      <c r="H1940" s="496" t="s">
        <v>248</v>
      </c>
      <c r="I1940" s="496" t="s">
        <v>248</v>
      </c>
      <c r="J1940" s="496" t="s">
        <v>248</v>
      </c>
      <c r="K1940" s="187">
        <f t="shared" si="90"/>
        <v>390.29</v>
      </c>
      <c r="L1940" s="188">
        <f t="shared" si="91"/>
        <v>390.29</v>
      </c>
      <c r="M1940" s="185"/>
      <c r="N1940" s="186">
        <f t="shared" si="92"/>
        <v>99861</v>
      </c>
    </row>
    <row r="1941" spans="1:14" ht="13.5" x14ac:dyDescent="0.25">
      <c r="A1941" s="494">
        <v>99862</v>
      </c>
      <c r="B1941" s="495" t="s">
        <v>3192</v>
      </c>
      <c r="C1941" s="495" t="s">
        <v>222</v>
      </c>
      <c r="D1941" s="495" t="s">
        <v>836</v>
      </c>
      <c r="E1941" s="495" t="s">
        <v>23804</v>
      </c>
      <c r="F1941" s="496" t="s">
        <v>23805</v>
      </c>
      <c r="G1941" s="496" t="s">
        <v>23806</v>
      </c>
      <c r="H1941" s="496" t="s">
        <v>248</v>
      </c>
      <c r="I1941" s="496" t="s">
        <v>248</v>
      </c>
      <c r="J1941" s="496" t="s">
        <v>248</v>
      </c>
      <c r="K1941" s="187">
        <f t="shared" si="90"/>
        <v>303.54000000000002</v>
      </c>
      <c r="L1941" s="188">
        <f t="shared" si="91"/>
        <v>303.54000000000002</v>
      </c>
      <c r="M1941" s="185"/>
      <c r="N1941" s="186">
        <f t="shared" si="92"/>
        <v>99862</v>
      </c>
    </row>
    <row r="1942" spans="1:14" ht="13.5" x14ac:dyDescent="0.25">
      <c r="A1942" s="494">
        <v>90838</v>
      </c>
      <c r="B1942" s="495" t="s">
        <v>3193</v>
      </c>
      <c r="C1942" s="495" t="s">
        <v>222</v>
      </c>
      <c r="D1942" s="495" t="s">
        <v>208</v>
      </c>
      <c r="E1942" s="495" t="s">
        <v>23807</v>
      </c>
      <c r="F1942" s="496" t="s">
        <v>23808</v>
      </c>
      <c r="G1942" s="496" t="s">
        <v>23809</v>
      </c>
      <c r="H1942" s="496" t="s">
        <v>248</v>
      </c>
      <c r="I1942" s="496" t="s">
        <v>248</v>
      </c>
      <c r="J1942" s="496" t="s">
        <v>248</v>
      </c>
      <c r="K1942" s="187">
        <f t="shared" si="90"/>
        <v>1334.38</v>
      </c>
      <c r="L1942" s="188">
        <f t="shared" si="91"/>
        <v>1334.38</v>
      </c>
      <c r="M1942" s="185"/>
      <c r="N1942" s="186">
        <f t="shared" si="92"/>
        <v>90838</v>
      </c>
    </row>
    <row r="1943" spans="1:14" ht="13.5" x14ac:dyDescent="0.25">
      <c r="A1943" s="494">
        <v>91338</v>
      </c>
      <c r="B1943" s="495" t="s">
        <v>3194</v>
      </c>
      <c r="C1943" s="495" t="s">
        <v>222</v>
      </c>
      <c r="D1943" s="495" t="s">
        <v>836</v>
      </c>
      <c r="E1943" s="495" t="s">
        <v>23810</v>
      </c>
      <c r="F1943" s="496" t="s">
        <v>956</v>
      </c>
      <c r="G1943" s="496" t="s">
        <v>23811</v>
      </c>
      <c r="H1943" s="496" t="s">
        <v>248</v>
      </c>
      <c r="I1943" s="496" t="s">
        <v>248</v>
      </c>
      <c r="J1943" s="496" t="s">
        <v>248</v>
      </c>
      <c r="K1943" s="187">
        <f t="shared" si="90"/>
        <v>798.2</v>
      </c>
      <c r="L1943" s="188">
        <f t="shared" si="91"/>
        <v>798.2</v>
      </c>
      <c r="M1943" s="185"/>
      <c r="N1943" s="186">
        <f t="shared" si="92"/>
        <v>91338</v>
      </c>
    </row>
    <row r="1944" spans="1:14" ht="13.5" x14ac:dyDescent="0.25">
      <c r="A1944" s="494">
        <v>91341</v>
      </c>
      <c r="B1944" s="495" t="s">
        <v>3195</v>
      </c>
      <c r="C1944" s="495" t="s">
        <v>222</v>
      </c>
      <c r="D1944" s="495" t="s">
        <v>836</v>
      </c>
      <c r="E1944" s="495" t="s">
        <v>20440</v>
      </c>
      <c r="F1944" s="496" t="s">
        <v>557</v>
      </c>
      <c r="G1944" s="496" t="s">
        <v>23812</v>
      </c>
      <c r="H1944" s="496" t="s">
        <v>248</v>
      </c>
      <c r="I1944" s="496" t="s">
        <v>248</v>
      </c>
      <c r="J1944" s="496" t="s">
        <v>248</v>
      </c>
      <c r="K1944" s="187">
        <f t="shared" si="90"/>
        <v>618.32000000000005</v>
      </c>
      <c r="L1944" s="188">
        <f t="shared" si="91"/>
        <v>618.32000000000005</v>
      </c>
      <c r="M1944" s="185"/>
      <c r="N1944" s="186">
        <f t="shared" si="92"/>
        <v>91341</v>
      </c>
    </row>
    <row r="1945" spans="1:14" ht="13.5" x14ac:dyDescent="0.25">
      <c r="A1945" s="494">
        <v>94805</v>
      </c>
      <c r="B1945" s="495" t="s">
        <v>3197</v>
      </c>
      <c r="C1945" s="495" t="s">
        <v>222</v>
      </c>
      <c r="D1945" s="495" t="s">
        <v>208</v>
      </c>
      <c r="E1945" s="495" t="s">
        <v>23813</v>
      </c>
      <c r="F1945" s="496" t="s">
        <v>8716</v>
      </c>
      <c r="G1945" s="496" t="s">
        <v>23814</v>
      </c>
      <c r="H1945" s="496" t="s">
        <v>248</v>
      </c>
      <c r="I1945" s="496" t="s">
        <v>248</v>
      </c>
      <c r="J1945" s="496" t="s">
        <v>248</v>
      </c>
      <c r="K1945" s="187">
        <f t="shared" si="90"/>
        <v>789.89</v>
      </c>
      <c r="L1945" s="188">
        <f t="shared" si="91"/>
        <v>789.89</v>
      </c>
      <c r="M1945" s="185"/>
      <c r="N1945" s="186">
        <f t="shared" si="92"/>
        <v>94805</v>
      </c>
    </row>
    <row r="1946" spans="1:14" ht="13.5" x14ac:dyDescent="0.25">
      <c r="A1946" s="494">
        <v>94806</v>
      </c>
      <c r="B1946" s="495" t="s">
        <v>3198</v>
      </c>
      <c r="C1946" s="495" t="s">
        <v>222</v>
      </c>
      <c r="D1946" s="495" t="s">
        <v>208</v>
      </c>
      <c r="E1946" s="495" t="s">
        <v>23815</v>
      </c>
      <c r="F1946" s="496" t="s">
        <v>6165</v>
      </c>
      <c r="G1946" s="496" t="s">
        <v>23816</v>
      </c>
      <c r="H1946" s="496" t="s">
        <v>248</v>
      </c>
      <c r="I1946" s="496" t="s">
        <v>248</v>
      </c>
      <c r="J1946" s="496" t="s">
        <v>248</v>
      </c>
      <c r="K1946" s="187">
        <f t="shared" si="90"/>
        <v>647.02</v>
      </c>
      <c r="L1946" s="188">
        <f t="shared" si="91"/>
        <v>647.02</v>
      </c>
      <c r="M1946" s="185"/>
      <c r="N1946" s="186">
        <f t="shared" si="92"/>
        <v>94806</v>
      </c>
    </row>
    <row r="1947" spans="1:14" ht="13.5" x14ac:dyDescent="0.25">
      <c r="A1947" s="494">
        <v>94807</v>
      </c>
      <c r="B1947" s="495" t="s">
        <v>3199</v>
      </c>
      <c r="C1947" s="495" t="s">
        <v>222</v>
      </c>
      <c r="D1947" s="495" t="s">
        <v>208</v>
      </c>
      <c r="E1947" s="495" t="s">
        <v>23817</v>
      </c>
      <c r="F1947" s="496" t="s">
        <v>23818</v>
      </c>
      <c r="G1947" s="496" t="s">
        <v>23819</v>
      </c>
      <c r="H1947" s="496" t="s">
        <v>248</v>
      </c>
      <c r="I1947" s="496" t="s">
        <v>248</v>
      </c>
      <c r="J1947" s="496" t="s">
        <v>248</v>
      </c>
      <c r="K1947" s="187">
        <f t="shared" si="90"/>
        <v>587.44000000000005</v>
      </c>
      <c r="L1947" s="188">
        <f t="shared" si="91"/>
        <v>587.44000000000005</v>
      </c>
      <c r="M1947" s="185"/>
      <c r="N1947" s="186">
        <f t="shared" si="92"/>
        <v>94807</v>
      </c>
    </row>
    <row r="1948" spans="1:14" ht="13.5" x14ac:dyDescent="0.25">
      <c r="A1948" s="494">
        <v>100702</v>
      </c>
      <c r="B1948" s="495" t="s">
        <v>3201</v>
      </c>
      <c r="C1948" s="495" t="s">
        <v>222</v>
      </c>
      <c r="D1948" s="495" t="s">
        <v>836</v>
      </c>
      <c r="E1948" s="495" t="s">
        <v>23820</v>
      </c>
      <c r="F1948" s="496" t="s">
        <v>2535</v>
      </c>
      <c r="G1948" s="496" t="s">
        <v>23821</v>
      </c>
      <c r="H1948" s="496" t="s">
        <v>248</v>
      </c>
      <c r="I1948" s="496" t="s">
        <v>248</v>
      </c>
      <c r="J1948" s="496" t="s">
        <v>248</v>
      </c>
      <c r="K1948" s="187">
        <f t="shared" si="90"/>
        <v>440.93</v>
      </c>
      <c r="L1948" s="188">
        <f t="shared" si="91"/>
        <v>440.93</v>
      </c>
      <c r="M1948" s="185"/>
      <c r="N1948" s="186">
        <f t="shared" si="92"/>
        <v>100702</v>
      </c>
    </row>
    <row r="1949" spans="1:14" ht="13.5" x14ac:dyDescent="0.25">
      <c r="A1949" s="494">
        <v>102188</v>
      </c>
      <c r="B1949" s="495" t="s">
        <v>3203</v>
      </c>
      <c r="C1949" s="495" t="s">
        <v>222</v>
      </c>
      <c r="D1949" s="495" t="s">
        <v>208</v>
      </c>
      <c r="E1949" s="495" t="s">
        <v>23646</v>
      </c>
      <c r="F1949" s="496" t="s">
        <v>21035</v>
      </c>
      <c r="G1949" s="496" t="s">
        <v>23822</v>
      </c>
      <c r="H1949" s="496" t="s">
        <v>248</v>
      </c>
      <c r="I1949" s="496" t="s">
        <v>248</v>
      </c>
      <c r="J1949" s="496" t="s">
        <v>248</v>
      </c>
      <c r="K1949" s="187">
        <f t="shared" si="90"/>
        <v>732.57</v>
      </c>
      <c r="L1949" s="188">
        <f t="shared" si="91"/>
        <v>732.57</v>
      </c>
      <c r="M1949" s="185"/>
      <c r="N1949" s="186">
        <f t="shared" si="92"/>
        <v>102188</v>
      </c>
    </row>
    <row r="1950" spans="1:14" ht="13.5" x14ac:dyDescent="0.25">
      <c r="A1950" s="494">
        <v>102189</v>
      </c>
      <c r="B1950" s="495" t="s">
        <v>3204</v>
      </c>
      <c r="C1950" s="495" t="s">
        <v>222</v>
      </c>
      <c r="D1950" s="495" t="s">
        <v>208</v>
      </c>
      <c r="E1950" s="495" t="s">
        <v>23823</v>
      </c>
      <c r="F1950" s="496" t="s">
        <v>23824</v>
      </c>
      <c r="G1950" s="496" t="s">
        <v>23825</v>
      </c>
      <c r="H1950" s="496" t="s">
        <v>248</v>
      </c>
      <c r="I1950" s="496" t="s">
        <v>248</v>
      </c>
      <c r="J1950" s="496" t="s">
        <v>248</v>
      </c>
      <c r="K1950" s="187">
        <f t="shared" si="90"/>
        <v>158.69</v>
      </c>
      <c r="L1950" s="188">
        <f t="shared" si="91"/>
        <v>158.69</v>
      </c>
      <c r="M1950" s="185"/>
      <c r="N1950" s="186">
        <f t="shared" si="92"/>
        <v>102189</v>
      </c>
    </row>
    <row r="1951" spans="1:14" ht="13.5" x14ac:dyDescent="0.25">
      <c r="A1951" s="494">
        <v>100703</v>
      </c>
      <c r="B1951" s="495" t="s">
        <v>3205</v>
      </c>
      <c r="C1951" s="495" t="s">
        <v>222</v>
      </c>
      <c r="D1951" s="495" t="s">
        <v>208</v>
      </c>
      <c r="E1951" s="495" t="s">
        <v>19802</v>
      </c>
      <c r="F1951" s="496" t="s">
        <v>5348</v>
      </c>
      <c r="G1951" s="496" t="s">
        <v>19900</v>
      </c>
      <c r="H1951" s="496" t="s">
        <v>248</v>
      </c>
      <c r="I1951" s="496" t="s">
        <v>248</v>
      </c>
      <c r="J1951" s="496" t="s">
        <v>248</v>
      </c>
      <c r="K1951" s="187">
        <f t="shared" si="90"/>
        <v>22.64</v>
      </c>
      <c r="L1951" s="188">
        <f t="shared" si="91"/>
        <v>22.64</v>
      </c>
      <c r="M1951" s="185"/>
      <c r="N1951" s="186">
        <f t="shared" si="92"/>
        <v>100703</v>
      </c>
    </row>
    <row r="1952" spans="1:14" ht="13.5" x14ac:dyDescent="0.25">
      <c r="A1952" s="494">
        <v>100704</v>
      </c>
      <c r="B1952" s="495" t="s">
        <v>3207</v>
      </c>
      <c r="C1952" s="495" t="s">
        <v>222</v>
      </c>
      <c r="D1952" s="495" t="s">
        <v>208</v>
      </c>
      <c r="E1952" s="495" t="s">
        <v>20649</v>
      </c>
      <c r="F1952" s="496" t="s">
        <v>3667</v>
      </c>
      <c r="G1952" s="496" t="s">
        <v>23826</v>
      </c>
      <c r="H1952" s="496" t="s">
        <v>248</v>
      </c>
      <c r="I1952" s="496" t="s">
        <v>248</v>
      </c>
      <c r="J1952" s="496" t="s">
        <v>248</v>
      </c>
      <c r="K1952" s="187">
        <f t="shared" si="90"/>
        <v>52.18</v>
      </c>
      <c r="L1952" s="188">
        <f t="shared" si="91"/>
        <v>52.18</v>
      </c>
      <c r="M1952" s="185"/>
      <c r="N1952" s="186">
        <f t="shared" si="92"/>
        <v>100704</v>
      </c>
    </row>
    <row r="1953" spans="1:14" ht="13.5" x14ac:dyDescent="0.25">
      <c r="A1953" s="494">
        <v>100705</v>
      </c>
      <c r="B1953" s="495" t="s">
        <v>3209</v>
      </c>
      <c r="C1953" s="495" t="s">
        <v>222</v>
      </c>
      <c r="D1953" s="495" t="s">
        <v>208</v>
      </c>
      <c r="E1953" s="495" t="s">
        <v>23827</v>
      </c>
      <c r="F1953" s="496" t="s">
        <v>19665</v>
      </c>
      <c r="G1953" s="496" t="s">
        <v>22649</v>
      </c>
      <c r="H1953" s="496" t="s">
        <v>248</v>
      </c>
      <c r="I1953" s="496" t="s">
        <v>248</v>
      </c>
      <c r="J1953" s="496" t="s">
        <v>248</v>
      </c>
      <c r="K1953" s="187">
        <f t="shared" si="90"/>
        <v>52.81</v>
      </c>
      <c r="L1953" s="188">
        <f t="shared" si="91"/>
        <v>52.81</v>
      </c>
      <c r="M1953" s="185"/>
      <c r="N1953" s="186">
        <f t="shared" si="92"/>
        <v>100705</v>
      </c>
    </row>
    <row r="1954" spans="1:14" ht="13.5" x14ac:dyDescent="0.25">
      <c r="A1954" s="494">
        <v>100706</v>
      </c>
      <c r="B1954" s="495" t="s">
        <v>3211</v>
      </c>
      <c r="C1954" s="495" t="s">
        <v>222</v>
      </c>
      <c r="D1954" s="495" t="s">
        <v>208</v>
      </c>
      <c r="E1954" s="495" t="s">
        <v>20467</v>
      </c>
      <c r="F1954" s="496" t="s">
        <v>15939</v>
      </c>
      <c r="G1954" s="496" t="s">
        <v>19644</v>
      </c>
      <c r="H1954" s="496" t="s">
        <v>248</v>
      </c>
      <c r="I1954" s="496" t="s">
        <v>248</v>
      </c>
      <c r="J1954" s="496" t="s">
        <v>248</v>
      </c>
      <c r="K1954" s="187">
        <f t="shared" si="90"/>
        <v>38.21</v>
      </c>
      <c r="L1954" s="188">
        <f t="shared" si="91"/>
        <v>38.21</v>
      </c>
      <c r="M1954" s="185"/>
      <c r="N1954" s="186">
        <f t="shared" si="92"/>
        <v>100706</v>
      </c>
    </row>
    <row r="1955" spans="1:14" ht="13.5" x14ac:dyDescent="0.25">
      <c r="A1955" s="494">
        <v>100707</v>
      </c>
      <c r="B1955" s="495" t="s">
        <v>3214</v>
      </c>
      <c r="C1955" s="495" t="s">
        <v>222</v>
      </c>
      <c r="D1955" s="495" t="s">
        <v>208</v>
      </c>
      <c r="E1955" s="495" t="s">
        <v>23828</v>
      </c>
      <c r="F1955" s="496" t="s">
        <v>19102</v>
      </c>
      <c r="G1955" s="496" t="s">
        <v>23829</v>
      </c>
      <c r="H1955" s="496" t="s">
        <v>248</v>
      </c>
      <c r="I1955" s="496" t="s">
        <v>248</v>
      </c>
      <c r="J1955" s="496" t="s">
        <v>248</v>
      </c>
      <c r="K1955" s="187">
        <f t="shared" si="90"/>
        <v>110.28</v>
      </c>
      <c r="L1955" s="188">
        <f t="shared" si="91"/>
        <v>110.28</v>
      </c>
      <c r="M1955" s="185"/>
      <c r="N1955" s="186">
        <f t="shared" si="92"/>
        <v>100707</v>
      </c>
    </row>
    <row r="1956" spans="1:14" ht="13.5" x14ac:dyDescent="0.25">
      <c r="A1956" s="494">
        <v>100708</v>
      </c>
      <c r="B1956" s="495" t="s">
        <v>3216</v>
      </c>
      <c r="C1956" s="495" t="s">
        <v>222</v>
      </c>
      <c r="D1956" s="495" t="s">
        <v>208</v>
      </c>
      <c r="E1956" s="495" t="s">
        <v>23830</v>
      </c>
      <c r="F1956" s="496" t="s">
        <v>18276</v>
      </c>
      <c r="G1956" s="496" t="s">
        <v>23831</v>
      </c>
      <c r="H1956" s="496" t="s">
        <v>248</v>
      </c>
      <c r="I1956" s="496" t="s">
        <v>248</v>
      </c>
      <c r="J1956" s="496" t="s">
        <v>248</v>
      </c>
      <c r="K1956" s="187">
        <f t="shared" si="90"/>
        <v>141.96</v>
      </c>
      <c r="L1956" s="188">
        <f t="shared" si="91"/>
        <v>141.96</v>
      </c>
      <c r="M1956" s="185"/>
      <c r="N1956" s="186">
        <f t="shared" si="92"/>
        <v>100708</v>
      </c>
    </row>
    <row r="1957" spans="1:14" ht="13.5" x14ac:dyDescent="0.25">
      <c r="A1957" s="494">
        <v>100709</v>
      </c>
      <c r="B1957" s="495" t="s">
        <v>3218</v>
      </c>
      <c r="C1957" s="495" t="s">
        <v>222</v>
      </c>
      <c r="D1957" s="495" t="s">
        <v>208</v>
      </c>
      <c r="E1957" s="495" t="s">
        <v>19153</v>
      </c>
      <c r="F1957" s="496" t="s">
        <v>18157</v>
      </c>
      <c r="G1957" s="496" t="s">
        <v>21002</v>
      </c>
      <c r="H1957" s="496" t="s">
        <v>248</v>
      </c>
      <c r="I1957" s="496" t="s">
        <v>248</v>
      </c>
      <c r="J1957" s="496" t="s">
        <v>248</v>
      </c>
      <c r="K1957" s="187">
        <f t="shared" si="90"/>
        <v>19.36</v>
      </c>
      <c r="L1957" s="188">
        <f t="shared" si="91"/>
        <v>19.36</v>
      </c>
      <c r="M1957" s="185"/>
      <c r="N1957" s="186">
        <f t="shared" si="92"/>
        <v>100709</v>
      </c>
    </row>
    <row r="1958" spans="1:14" ht="13.5" x14ac:dyDescent="0.25">
      <c r="A1958" s="494">
        <v>100710</v>
      </c>
      <c r="B1958" s="495" t="s">
        <v>3220</v>
      </c>
      <c r="C1958" s="495" t="s">
        <v>222</v>
      </c>
      <c r="D1958" s="495" t="s">
        <v>208</v>
      </c>
      <c r="E1958" s="495" t="s">
        <v>23832</v>
      </c>
      <c r="F1958" s="496" t="s">
        <v>3535</v>
      </c>
      <c r="G1958" s="496" t="s">
        <v>18285</v>
      </c>
      <c r="H1958" s="496" t="s">
        <v>248</v>
      </c>
      <c r="I1958" s="496" t="s">
        <v>248</v>
      </c>
      <c r="J1958" s="496" t="s">
        <v>248</v>
      </c>
      <c r="K1958" s="187">
        <f t="shared" si="90"/>
        <v>65.73</v>
      </c>
      <c r="L1958" s="188">
        <f t="shared" si="91"/>
        <v>65.73</v>
      </c>
      <c r="M1958" s="185"/>
      <c r="N1958" s="186">
        <f t="shared" si="92"/>
        <v>100710</v>
      </c>
    </row>
    <row r="1959" spans="1:14" ht="13.5" x14ac:dyDescent="0.25">
      <c r="A1959" s="494">
        <v>102151</v>
      </c>
      <c r="B1959" s="495" t="s">
        <v>3221</v>
      </c>
      <c r="C1959" s="495" t="s">
        <v>222</v>
      </c>
      <c r="D1959" s="495" t="s">
        <v>836</v>
      </c>
      <c r="E1959" s="495" t="s">
        <v>21001</v>
      </c>
      <c r="F1959" s="496" t="s">
        <v>780</v>
      </c>
      <c r="G1959" s="496" t="s">
        <v>23833</v>
      </c>
      <c r="H1959" s="496" t="s">
        <v>248</v>
      </c>
      <c r="I1959" s="496" t="s">
        <v>248</v>
      </c>
      <c r="J1959" s="496" t="s">
        <v>248</v>
      </c>
      <c r="K1959" s="187">
        <f t="shared" si="90"/>
        <v>87.8</v>
      </c>
      <c r="L1959" s="188">
        <f t="shared" si="91"/>
        <v>87.8</v>
      </c>
      <c r="M1959" s="185"/>
      <c r="N1959" s="186">
        <f t="shared" si="92"/>
        <v>102151</v>
      </c>
    </row>
    <row r="1960" spans="1:14" ht="13.5" x14ac:dyDescent="0.25">
      <c r="A1960" s="494">
        <v>102152</v>
      </c>
      <c r="B1960" s="495" t="s">
        <v>3222</v>
      </c>
      <c r="C1960" s="495" t="s">
        <v>222</v>
      </c>
      <c r="D1960" s="495" t="s">
        <v>836</v>
      </c>
      <c r="E1960" s="495" t="s">
        <v>23834</v>
      </c>
      <c r="F1960" s="496" t="s">
        <v>780</v>
      </c>
      <c r="G1960" s="496" t="s">
        <v>23835</v>
      </c>
      <c r="H1960" s="496" t="s">
        <v>248</v>
      </c>
      <c r="I1960" s="496" t="s">
        <v>248</v>
      </c>
      <c r="J1960" s="496" t="s">
        <v>248</v>
      </c>
      <c r="K1960" s="187">
        <f t="shared" si="90"/>
        <v>109.79</v>
      </c>
      <c r="L1960" s="188">
        <f t="shared" si="91"/>
        <v>109.79</v>
      </c>
      <c r="M1960" s="185"/>
      <c r="N1960" s="186">
        <f t="shared" si="92"/>
        <v>102152</v>
      </c>
    </row>
    <row r="1961" spans="1:14" ht="13.5" x14ac:dyDescent="0.25">
      <c r="A1961" s="494">
        <v>102153</v>
      </c>
      <c r="B1961" s="495" t="s">
        <v>3223</v>
      </c>
      <c r="C1961" s="495" t="s">
        <v>222</v>
      </c>
      <c r="D1961" s="495" t="s">
        <v>836</v>
      </c>
      <c r="E1961" s="495" t="s">
        <v>23836</v>
      </c>
      <c r="F1961" s="496" t="s">
        <v>780</v>
      </c>
      <c r="G1961" s="496" t="s">
        <v>23837</v>
      </c>
      <c r="H1961" s="496" t="s">
        <v>248</v>
      </c>
      <c r="I1961" s="496" t="s">
        <v>248</v>
      </c>
      <c r="J1961" s="496" t="s">
        <v>248</v>
      </c>
      <c r="K1961" s="187">
        <f t="shared" si="90"/>
        <v>139.13</v>
      </c>
      <c r="L1961" s="188">
        <f t="shared" si="91"/>
        <v>139.13</v>
      </c>
      <c r="M1961" s="185"/>
      <c r="N1961" s="186">
        <f t="shared" si="92"/>
        <v>102153</v>
      </c>
    </row>
    <row r="1962" spans="1:14" ht="13.5" x14ac:dyDescent="0.25">
      <c r="A1962" s="494">
        <v>102154</v>
      </c>
      <c r="B1962" s="495" t="s">
        <v>3224</v>
      </c>
      <c r="C1962" s="495" t="s">
        <v>222</v>
      </c>
      <c r="D1962" s="495" t="s">
        <v>836</v>
      </c>
      <c r="E1962" s="495" t="s">
        <v>23838</v>
      </c>
      <c r="F1962" s="496" t="s">
        <v>5056</v>
      </c>
      <c r="G1962" s="496" t="s">
        <v>23839</v>
      </c>
      <c r="H1962" s="496" t="s">
        <v>248</v>
      </c>
      <c r="I1962" s="496" t="s">
        <v>248</v>
      </c>
      <c r="J1962" s="496" t="s">
        <v>248</v>
      </c>
      <c r="K1962" s="187">
        <f t="shared" si="90"/>
        <v>120.28</v>
      </c>
      <c r="L1962" s="188">
        <f t="shared" si="91"/>
        <v>120.28</v>
      </c>
      <c r="M1962" s="185"/>
      <c r="N1962" s="186">
        <f t="shared" si="92"/>
        <v>102154</v>
      </c>
    </row>
    <row r="1963" spans="1:14" ht="13.5" x14ac:dyDescent="0.25">
      <c r="A1963" s="494">
        <v>102155</v>
      </c>
      <c r="B1963" s="495" t="s">
        <v>3225</v>
      </c>
      <c r="C1963" s="495" t="s">
        <v>222</v>
      </c>
      <c r="D1963" s="495" t="s">
        <v>836</v>
      </c>
      <c r="E1963" s="495" t="s">
        <v>19969</v>
      </c>
      <c r="F1963" s="496" t="s">
        <v>5056</v>
      </c>
      <c r="G1963" s="496" t="s">
        <v>23840</v>
      </c>
      <c r="H1963" s="496" t="s">
        <v>248</v>
      </c>
      <c r="I1963" s="496" t="s">
        <v>248</v>
      </c>
      <c r="J1963" s="496" t="s">
        <v>248</v>
      </c>
      <c r="K1963" s="187">
        <f t="shared" si="90"/>
        <v>144.27000000000001</v>
      </c>
      <c r="L1963" s="188">
        <f t="shared" si="91"/>
        <v>144.27000000000001</v>
      </c>
      <c r="M1963" s="185"/>
      <c r="N1963" s="186">
        <f t="shared" si="92"/>
        <v>102155</v>
      </c>
    </row>
    <row r="1964" spans="1:14" ht="13.5" x14ac:dyDescent="0.25">
      <c r="A1964" s="494">
        <v>102156</v>
      </c>
      <c r="B1964" s="495" t="s">
        <v>3226</v>
      </c>
      <c r="C1964" s="495" t="s">
        <v>222</v>
      </c>
      <c r="D1964" s="495" t="s">
        <v>836</v>
      </c>
      <c r="E1964" s="495" t="s">
        <v>9451</v>
      </c>
      <c r="F1964" s="496" t="s">
        <v>3326</v>
      </c>
      <c r="G1964" s="496" t="s">
        <v>19673</v>
      </c>
      <c r="H1964" s="496" t="s">
        <v>248</v>
      </c>
      <c r="I1964" s="496" t="s">
        <v>248</v>
      </c>
      <c r="J1964" s="496" t="s">
        <v>248</v>
      </c>
      <c r="K1964" s="187">
        <f t="shared" si="90"/>
        <v>138.22</v>
      </c>
      <c r="L1964" s="188">
        <f t="shared" si="91"/>
        <v>138.22</v>
      </c>
      <c r="M1964" s="185"/>
      <c r="N1964" s="186">
        <f t="shared" si="92"/>
        <v>102156</v>
      </c>
    </row>
    <row r="1965" spans="1:14" ht="13.5" x14ac:dyDescent="0.25">
      <c r="A1965" s="494">
        <v>102157</v>
      </c>
      <c r="B1965" s="495" t="s">
        <v>3227</v>
      </c>
      <c r="C1965" s="495" t="s">
        <v>222</v>
      </c>
      <c r="D1965" s="495" t="s">
        <v>836</v>
      </c>
      <c r="E1965" s="495" t="s">
        <v>23841</v>
      </c>
      <c r="F1965" s="496" t="s">
        <v>3326</v>
      </c>
      <c r="G1965" s="496" t="s">
        <v>23842</v>
      </c>
      <c r="H1965" s="496" t="s">
        <v>248</v>
      </c>
      <c r="I1965" s="496" t="s">
        <v>248</v>
      </c>
      <c r="J1965" s="496" t="s">
        <v>248</v>
      </c>
      <c r="K1965" s="187">
        <f t="shared" si="90"/>
        <v>189.56</v>
      </c>
      <c r="L1965" s="188">
        <f t="shared" si="91"/>
        <v>189.56</v>
      </c>
      <c r="M1965" s="185"/>
      <c r="N1965" s="186">
        <f t="shared" si="92"/>
        <v>102157</v>
      </c>
    </row>
    <row r="1966" spans="1:14" ht="13.5" x14ac:dyDescent="0.25">
      <c r="A1966" s="494">
        <v>102158</v>
      </c>
      <c r="B1966" s="495" t="s">
        <v>3228</v>
      </c>
      <c r="C1966" s="495" t="s">
        <v>222</v>
      </c>
      <c r="D1966" s="495" t="s">
        <v>836</v>
      </c>
      <c r="E1966" s="495" t="s">
        <v>23843</v>
      </c>
      <c r="F1966" s="496" t="s">
        <v>4390</v>
      </c>
      <c r="G1966" s="496" t="s">
        <v>23844</v>
      </c>
      <c r="H1966" s="496" t="s">
        <v>248</v>
      </c>
      <c r="I1966" s="496" t="s">
        <v>248</v>
      </c>
      <c r="J1966" s="496" t="s">
        <v>248</v>
      </c>
      <c r="K1966" s="187">
        <f t="shared" si="90"/>
        <v>191.93</v>
      </c>
      <c r="L1966" s="188">
        <f t="shared" si="91"/>
        <v>191.93</v>
      </c>
      <c r="M1966" s="185"/>
      <c r="N1966" s="186">
        <f t="shared" si="92"/>
        <v>102158</v>
      </c>
    </row>
    <row r="1967" spans="1:14" ht="13.5" x14ac:dyDescent="0.25">
      <c r="A1967" s="494">
        <v>102159</v>
      </c>
      <c r="B1967" s="495" t="s">
        <v>3229</v>
      </c>
      <c r="C1967" s="495" t="s">
        <v>222</v>
      </c>
      <c r="D1967" s="495" t="s">
        <v>836</v>
      </c>
      <c r="E1967" s="495" t="s">
        <v>23845</v>
      </c>
      <c r="F1967" s="496" t="s">
        <v>1021</v>
      </c>
      <c r="G1967" s="496" t="s">
        <v>23846</v>
      </c>
      <c r="H1967" s="496" t="s">
        <v>248</v>
      </c>
      <c r="I1967" s="496" t="s">
        <v>248</v>
      </c>
      <c r="J1967" s="496" t="s">
        <v>248</v>
      </c>
      <c r="K1967" s="187">
        <f t="shared" si="90"/>
        <v>228.79</v>
      </c>
      <c r="L1967" s="188">
        <f t="shared" si="91"/>
        <v>228.79</v>
      </c>
      <c r="M1967" s="185"/>
      <c r="N1967" s="186">
        <f t="shared" si="92"/>
        <v>102159</v>
      </c>
    </row>
    <row r="1968" spans="1:14" ht="13.5" x14ac:dyDescent="0.25">
      <c r="A1968" s="494">
        <v>102160</v>
      </c>
      <c r="B1968" s="495" t="s">
        <v>3230</v>
      </c>
      <c r="C1968" s="495" t="s">
        <v>222</v>
      </c>
      <c r="D1968" s="495" t="s">
        <v>836</v>
      </c>
      <c r="E1968" s="495" t="s">
        <v>20666</v>
      </c>
      <c r="F1968" s="496" t="s">
        <v>780</v>
      </c>
      <c r="G1968" s="496" t="s">
        <v>20080</v>
      </c>
      <c r="H1968" s="496" t="s">
        <v>248</v>
      </c>
      <c r="I1968" s="496" t="s">
        <v>248</v>
      </c>
      <c r="J1968" s="496" t="s">
        <v>248</v>
      </c>
      <c r="K1968" s="187">
        <f t="shared" si="90"/>
        <v>95.13</v>
      </c>
      <c r="L1968" s="188">
        <f t="shared" si="91"/>
        <v>95.13</v>
      </c>
      <c r="M1968" s="185"/>
      <c r="N1968" s="186">
        <f t="shared" si="92"/>
        <v>102160</v>
      </c>
    </row>
    <row r="1969" spans="1:14" ht="13.5" x14ac:dyDescent="0.25">
      <c r="A1969" s="494">
        <v>102161</v>
      </c>
      <c r="B1969" s="495" t="s">
        <v>3231</v>
      </c>
      <c r="C1969" s="495" t="s">
        <v>222</v>
      </c>
      <c r="D1969" s="495" t="s">
        <v>836</v>
      </c>
      <c r="E1969" s="495" t="s">
        <v>23847</v>
      </c>
      <c r="F1969" s="496" t="s">
        <v>7497</v>
      </c>
      <c r="G1969" s="496" t="s">
        <v>23848</v>
      </c>
      <c r="H1969" s="496" t="s">
        <v>248</v>
      </c>
      <c r="I1969" s="496" t="s">
        <v>248</v>
      </c>
      <c r="J1969" s="496" t="s">
        <v>248</v>
      </c>
      <c r="K1969" s="187">
        <f t="shared" si="90"/>
        <v>184.39</v>
      </c>
      <c r="L1969" s="188">
        <f t="shared" si="91"/>
        <v>184.39</v>
      </c>
      <c r="M1969" s="185"/>
      <c r="N1969" s="186">
        <f t="shared" si="92"/>
        <v>102161</v>
      </c>
    </row>
    <row r="1970" spans="1:14" ht="13.5" x14ac:dyDescent="0.25">
      <c r="A1970" s="494">
        <v>102162</v>
      </c>
      <c r="B1970" s="495" t="s">
        <v>3232</v>
      </c>
      <c r="C1970" s="495" t="s">
        <v>222</v>
      </c>
      <c r="D1970" s="495" t="s">
        <v>836</v>
      </c>
      <c r="E1970" s="495" t="s">
        <v>23849</v>
      </c>
      <c r="F1970" s="496" t="s">
        <v>7497</v>
      </c>
      <c r="G1970" s="496" t="s">
        <v>23850</v>
      </c>
      <c r="H1970" s="496" t="s">
        <v>248</v>
      </c>
      <c r="I1970" s="496" t="s">
        <v>248</v>
      </c>
      <c r="J1970" s="496" t="s">
        <v>248</v>
      </c>
      <c r="K1970" s="187">
        <f t="shared" si="90"/>
        <v>206.38</v>
      </c>
      <c r="L1970" s="188">
        <f t="shared" si="91"/>
        <v>206.38</v>
      </c>
      <c r="M1970" s="185"/>
      <c r="N1970" s="186">
        <f t="shared" si="92"/>
        <v>102162</v>
      </c>
    </row>
    <row r="1971" spans="1:14" ht="13.5" x14ac:dyDescent="0.25">
      <c r="A1971" s="494">
        <v>102163</v>
      </c>
      <c r="B1971" s="495" t="s">
        <v>3233</v>
      </c>
      <c r="C1971" s="495" t="s">
        <v>222</v>
      </c>
      <c r="D1971" s="495" t="s">
        <v>836</v>
      </c>
      <c r="E1971" s="495" t="s">
        <v>23851</v>
      </c>
      <c r="F1971" s="496" t="s">
        <v>7497</v>
      </c>
      <c r="G1971" s="496" t="s">
        <v>23852</v>
      </c>
      <c r="H1971" s="496" t="s">
        <v>248</v>
      </c>
      <c r="I1971" s="496" t="s">
        <v>248</v>
      </c>
      <c r="J1971" s="496" t="s">
        <v>248</v>
      </c>
      <c r="K1971" s="187">
        <f t="shared" si="90"/>
        <v>235.72</v>
      </c>
      <c r="L1971" s="188">
        <f t="shared" si="91"/>
        <v>235.72</v>
      </c>
      <c r="M1971" s="185"/>
      <c r="N1971" s="186">
        <f t="shared" si="92"/>
        <v>102163</v>
      </c>
    </row>
    <row r="1972" spans="1:14" ht="13.5" x14ac:dyDescent="0.25">
      <c r="A1972" s="494">
        <v>102164</v>
      </c>
      <c r="B1972" s="495" t="s">
        <v>3234</v>
      </c>
      <c r="C1972" s="495" t="s">
        <v>222</v>
      </c>
      <c r="D1972" s="495" t="s">
        <v>836</v>
      </c>
      <c r="E1972" s="495" t="s">
        <v>23853</v>
      </c>
      <c r="F1972" s="496" t="s">
        <v>18239</v>
      </c>
      <c r="G1972" s="496" t="s">
        <v>23854</v>
      </c>
      <c r="H1972" s="496" t="s">
        <v>248</v>
      </c>
      <c r="I1972" s="496" t="s">
        <v>248</v>
      </c>
      <c r="J1972" s="496" t="s">
        <v>248</v>
      </c>
      <c r="K1972" s="187">
        <f t="shared" si="90"/>
        <v>199.16</v>
      </c>
      <c r="L1972" s="188">
        <f t="shared" si="91"/>
        <v>199.16</v>
      </c>
      <c r="M1972" s="185"/>
      <c r="N1972" s="186">
        <f t="shared" si="92"/>
        <v>102164</v>
      </c>
    </row>
    <row r="1973" spans="1:14" ht="13.5" x14ac:dyDescent="0.25">
      <c r="A1973" s="494">
        <v>102165</v>
      </c>
      <c r="B1973" s="495" t="s">
        <v>3236</v>
      </c>
      <c r="C1973" s="495" t="s">
        <v>222</v>
      </c>
      <c r="D1973" s="495" t="s">
        <v>836</v>
      </c>
      <c r="E1973" s="495" t="s">
        <v>23855</v>
      </c>
      <c r="F1973" s="496" t="s">
        <v>18239</v>
      </c>
      <c r="G1973" s="496" t="s">
        <v>23856</v>
      </c>
      <c r="H1973" s="496" t="s">
        <v>248</v>
      </c>
      <c r="I1973" s="496" t="s">
        <v>248</v>
      </c>
      <c r="J1973" s="496" t="s">
        <v>248</v>
      </c>
      <c r="K1973" s="187">
        <f t="shared" si="90"/>
        <v>223.15</v>
      </c>
      <c r="L1973" s="188">
        <f t="shared" si="91"/>
        <v>223.15</v>
      </c>
      <c r="M1973" s="185"/>
      <c r="N1973" s="186">
        <f t="shared" si="92"/>
        <v>102165</v>
      </c>
    </row>
    <row r="1974" spans="1:14" ht="13.5" x14ac:dyDescent="0.25">
      <c r="A1974" s="494">
        <v>102166</v>
      </c>
      <c r="B1974" s="495" t="s">
        <v>3237</v>
      </c>
      <c r="C1974" s="495" t="s">
        <v>222</v>
      </c>
      <c r="D1974" s="495" t="s">
        <v>836</v>
      </c>
      <c r="E1974" s="495" t="s">
        <v>23857</v>
      </c>
      <c r="F1974" s="496" t="s">
        <v>4510</v>
      </c>
      <c r="G1974" s="496" t="s">
        <v>23858</v>
      </c>
      <c r="H1974" s="496" t="s">
        <v>248</v>
      </c>
      <c r="I1974" s="496" t="s">
        <v>248</v>
      </c>
      <c r="J1974" s="496" t="s">
        <v>248</v>
      </c>
      <c r="K1974" s="187">
        <f t="shared" si="90"/>
        <v>199.34</v>
      </c>
      <c r="L1974" s="188">
        <f t="shared" si="91"/>
        <v>199.34</v>
      </c>
      <c r="M1974" s="185"/>
      <c r="N1974" s="186">
        <f t="shared" si="92"/>
        <v>102166</v>
      </c>
    </row>
    <row r="1975" spans="1:14" ht="13.5" x14ac:dyDescent="0.25">
      <c r="A1975" s="494">
        <v>102167</v>
      </c>
      <c r="B1975" s="495" t="s">
        <v>3238</v>
      </c>
      <c r="C1975" s="495" t="s">
        <v>222</v>
      </c>
      <c r="D1975" s="495" t="s">
        <v>836</v>
      </c>
      <c r="E1975" s="495" t="s">
        <v>23859</v>
      </c>
      <c r="F1975" s="496" t="s">
        <v>4510</v>
      </c>
      <c r="G1975" s="496" t="s">
        <v>23860</v>
      </c>
      <c r="H1975" s="496" t="s">
        <v>248</v>
      </c>
      <c r="I1975" s="496" t="s">
        <v>248</v>
      </c>
      <c r="J1975" s="496" t="s">
        <v>248</v>
      </c>
      <c r="K1975" s="187">
        <f t="shared" si="90"/>
        <v>250.68</v>
      </c>
      <c r="L1975" s="188">
        <f t="shared" si="91"/>
        <v>250.68</v>
      </c>
      <c r="M1975" s="185"/>
      <c r="N1975" s="186">
        <f t="shared" si="92"/>
        <v>102167</v>
      </c>
    </row>
    <row r="1976" spans="1:14" ht="13.5" x14ac:dyDescent="0.25">
      <c r="A1976" s="494">
        <v>102168</v>
      </c>
      <c r="B1976" s="495" t="s">
        <v>3239</v>
      </c>
      <c r="C1976" s="495" t="s">
        <v>222</v>
      </c>
      <c r="D1976" s="495" t="s">
        <v>836</v>
      </c>
      <c r="E1976" s="495" t="s">
        <v>23861</v>
      </c>
      <c r="F1976" s="496" t="s">
        <v>8144</v>
      </c>
      <c r="G1976" s="496" t="s">
        <v>23862</v>
      </c>
      <c r="H1976" s="496" t="s">
        <v>248</v>
      </c>
      <c r="I1976" s="496" t="s">
        <v>248</v>
      </c>
      <c r="J1976" s="496" t="s">
        <v>248</v>
      </c>
      <c r="K1976" s="187">
        <f t="shared" si="90"/>
        <v>237.21</v>
      </c>
      <c r="L1976" s="188">
        <f t="shared" si="91"/>
        <v>237.21</v>
      </c>
      <c r="M1976" s="185"/>
      <c r="N1976" s="186">
        <f t="shared" si="92"/>
        <v>102168</v>
      </c>
    </row>
    <row r="1977" spans="1:14" ht="13.5" x14ac:dyDescent="0.25">
      <c r="A1977" s="494">
        <v>102169</v>
      </c>
      <c r="B1977" s="495" t="s">
        <v>3240</v>
      </c>
      <c r="C1977" s="495" t="s">
        <v>222</v>
      </c>
      <c r="D1977" s="495" t="s">
        <v>836</v>
      </c>
      <c r="E1977" s="495" t="s">
        <v>23863</v>
      </c>
      <c r="F1977" s="496" t="s">
        <v>3644</v>
      </c>
      <c r="G1977" s="496" t="s">
        <v>23864</v>
      </c>
      <c r="H1977" s="496" t="s">
        <v>248</v>
      </c>
      <c r="I1977" s="496" t="s">
        <v>248</v>
      </c>
      <c r="J1977" s="496" t="s">
        <v>248</v>
      </c>
      <c r="K1977" s="187">
        <f t="shared" si="90"/>
        <v>268.23</v>
      </c>
      <c r="L1977" s="188">
        <f t="shared" si="91"/>
        <v>268.23</v>
      </c>
      <c r="M1977" s="185"/>
      <c r="N1977" s="186">
        <f t="shared" si="92"/>
        <v>102169</v>
      </c>
    </row>
    <row r="1978" spans="1:14" ht="13.5" x14ac:dyDescent="0.25">
      <c r="A1978" s="494">
        <v>102170</v>
      </c>
      <c r="B1978" s="495" t="s">
        <v>3242</v>
      </c>
      <c r="C1978" s="495" t="s">
        <v>222</v>
      </c>
      <c r="D1978" s="495" t="s">
        <v>836</v>
      </c>
      <c r="E1978" s="495" t="s">
        <v>23865</v>
      </c>
      <c r="F1978" s="496" t="s">
        <v>7497</v>
      </c>
      <c r="G1978" s="496" t="s">
        <v>23866</v>
      </c>
      <c r="H1978" s="496" t="s">
        <v>248</v>
      </c>
      <c r="I1978" s="496" t="s">
        <v>248</v>
      </c>
      <c r="J1978" s="496" t="s">
        <v>248</v>
      </c>
      <c r="K1978" s="187">
        <f t="shared" si="90"/>
        <v>191.72</v>
      </c>
      <c r="L1978" s="188">
        <f t="shared" si="91"/>
        <v>191.72</v>
      </c>
      <c r="M1978" s="185"/>
      <c r="N1978" s="186">
        <f t="shared" si="92"/>
        <v>102170</v>
      </c>
    </row>
    <row r="1979" spans="1:14" ht="13.5" x14ac:dyDescent="0.25">
      <c r="A1979" s="494">
        <v>102171</v>
      </c>
      <c r="B1979" s="495" t="s">
        <v>3243</v>
      </c>
      <c r="C1979" s="495" t="s">
        <v>222</v>
      </c>
      <c r="D1979" s="495" t="s">
        <v>836</v>
      </c>
      <c r="E1979" s="495" t="s">
        <v>23867</v>
      </c>
      <c r="F1979" s="496" t="s">
        <v>18239</v>
      </c>
      <c r="G1979" s="496" t="s">
        <v>23868</v>
      </c>
      <c r="H1979" s="496" t="s">
        <v>248</v>
      </c>
      <c r="I1979" s="496" t="s">
        <v>248</v>
      </c>
      <c r="J1979" s="496" t="s">
        <v>248</v>
      </c>
      <c r="K1979" s="187">
        <f t="shared" si="90"/>
        <v>316.49</v>
      </c>
      <c r="L1979" s="188">
        <f t="shared" si="91"/>
        <v>316.49</v>
      </c>
      <c r="M1979" s="185"/>
      <c r="N1979" s="186">
        <f t="shared" si="92"/>
        <v>102171</v>
      </c>
    </row>
    <row r="1980" spans="1:14" ht="13.5" x14ac:dyDescent="0.25">
      <c r="A1980" s="494">
        <v>102172</v>
      </c>
      <c r="B1980" s="495" t="s">
        <v>3244</v>
      </c>
      <c r="C1980" s="495" t="s">
        <v>222</v>
      </c>
      <c r="D1980" s="495" t="s">
        <v>836</v>
      </c>
      <c r="E1980" s="495" t="s">
        <v>20877</v>
      </c>
      <c r="F1980" s="496" t="s">
        <v>4510</v>
      </c>
      <c r="G1980" s="496" t="s">
        <v>23869</v>
      </c>
      <c r="H1980" s="496" t="s">
        <v>248</v>
      </c>
      <c r="I1980" s="496" t="s">
        <v>248</v>
      </c>
      <c r="J1980" s="496" t="s">
        <v>248</v>
      </c>
      <c r="K1980" s="187">
        <f t="shared" si="90"/>
        <v>302.01</v>
      </c>
      <c r="L1980" s="188">
        <f t="shared" si="91"/>
        <v>302.01</v>
      </c>
      <c r="M1980" s="185"/>
      <c r="N1980" s="186">
        <f t="shared" si="92"/>
        <v>102172</v>
      </c>
    </row>
    <row r="1981" spans="1:14" ht="13.5" x14ac:dyDescent="0.25">
      <c r="A1981" s="494">
        <v>102176</v>
      </c>
      <c r="B1981" s="495" t="s">
        <v>3245</v>
      </c>
      <c r="C1981" s="495" t="s">
        <v>222</v>
      </c>
      <c r="D1981" s="495" t="s">
        <v>836</v>
      </c>
      <c r="E1981" s="495" t="s">
        <v>23870</v>
      </c>
      <c r="F1981" s="496" t="s">
        <v>23871</v>
      </c>
      <c r="G1981" s="496" t="s">
        <v>23872</v>
      </c>
      <c r="H1981" s="496" t="s">
        <v>248</v>
      </c>
      <c r="I1981" s="496" t="s">
        <v>248</v>
      </c>
      <c r="J1981" s="496" t="s">
        <v>248</v>
      </c>
      <c r="K1981" s="187">
        <f t="shared" si="90"/>
        <v>536.03</v>
      </c>
      <c r="L1981" s="188">
        <f t="shared" si="91"/>
        <v>536.03</v>
      </c>
      <c r="M1981" s="185"/>
      <c r="N1981" s="186">
        <f t="shared" si="92"/>
        <v>102176</v>
      </c>
    </row>
    <row r="1982" spans="1:14" ht="13.5" x14ac:dyDescent="0.25">
      <c r="A1982" s="494">
        <v>102177</v>
      </c>
      <c r="B1982" s="495" t="s">
        <v>3246</v>
      </c>
      <c r="C1982" s="495" t="s">
        <v>222</v>
      </c>
      <c r="D1982" s="495" t="s">
        <v>836</v>
      </c>
      <c r="E1982" s="495" t="s">
        <v>23873</v>
      </c>
      <c r="F1982" s="496" t="s">
        <v>19626</v>
      </c>
      <c r="G1982" s="496" t="s">
        <v>23874</v>
      </c>
      <c r="H1982" s="496" t="s">
        <v>248</v>
      </c>
      <c r="I1982" s="496" t="s">
        <v>248</v>
      </c>
      <c r="J1982" s="496" t="s">
        <v>248</v>
      </c>
      <c r="K1982" s="187">
        <f t="shared" si="90"/>
        <v>1054.19</v>
      </c>
      <c r="L1982" s="188">
        <f t="shared" si="91"/>
        <v>1054.19</v>
      </c>
      <c r="M1982" s="185"/>
      <c r="N1982" s="186">
        <f t="shared" si="92"/>
        <v>102177</v>
      </c>
    </row>
    <row r="1983" spans="1:14" ht="13.5" x14ac:dyDescent="0.25">
      <c r="A1983" s="494">
        <v>102178</v>
      </c>
      <c r="B1983" s="495" t="s">
        <v>3247</v>
      </c>
      <c r="C1983" s="495" t="s">
        <v>222</v>
      </c>
      <c r="D1983" s="495" t="s">
        <v>836</v>
      </c>
      <c r="E1983" s="495" t="s">
        <v>23875</v>
      </c>
      <c r="F1983" s="496" t="s">
        <v>23876</v>
      </c>
      <c r="G1983" s="496" t="s">
        <v>23877</v>
      </c>
      <c r="H1983" s="496" t="s">
        <v>248</v>
      </c>
      <c r="I1983" s="496" t="s">
        <v>248</v>
      </c>
      <c r="J1983" s="496" t="s">
        <v>248</v>
      </c>
      <c r="K1983" s="187">
        <f t="shared" si="90"/>
        <v>1205.06</v>
      </c>
      <c r="L1983" s="188">
        <f t="shared" si="91"/>
        <v>1205.06</v>
      </c>
      <c r="M1983" s="185"/>
      <c r="N1983" s="186">
        <f t="shared" si="92"/>
        <v>102178</v>
      </c>
    </row>
    <row r="1984" spans="1:14" ht="13.5" x14ac:dyDescent="0.25">
      <c r="A1984" s="494">
        <v>102179</v>
      </c>
      <c r="B1984" s="495" t="s">
        <v>3248</v>
      </c>
      <c r="C1984" s="495" t="s">
        <v>222</v>
      </c>
      <c r="D1984" s="495" t="s">
        <v>836</v>
      </c>
      <c r="E1984" s="495" t="s">
        <v>23878</v>
      </c>
      <c r="F1984" s="496" t="s">
        <v>9094</v>
      </c>
      <c r="G1984" s="496" t="s">
        <v>23879</v>
      </c>
      <c r="H1984" s="496" t="s">
        <v>248</v>
      </c>
      <c r="I1984" s="496" t="s">
        <v>248</v>
      </c>
      <c r="J1984" s="496" t="s">
        <v>248</v>
      </c>
      <c r="K1984" s="187">
        <f t="shared" si="90"/>
        <v>195.31</v>
      </c>
      <c r="L1984" s="188">
        <f t="shared" si="91"/>
        <v>195.31</v>
      </c>
      <c r="M1984" s="185"/>
      <c r="N1984" s="186">
        <f t="shared" si="92"/>
        <v>102179</v>
      </c>
    </row>
    <row r="1985" spans="1:14" ht="13.5" x14ac:dyDescent="0.25">
      <c r="A1985" s="494">
        <v>102180</v>
      </c>
      <c r="B1985" s="495" t="s">
        <v>3249</v>
      </c>
      <c r="C1985" s="495" t="s">
        <v>222</v>
      </c>
      <c r="D1985" s="495" t="s">
        <v>836</v>
      </c>
      <c r="E1985" s="495" t="s">
        <v>20903</v>
      </c>
      <c r="F1985" s="496" t="s">
        <v>19146</v>
      </c>
      <c r="G1985" s="496" t="s">
        <v>23880</v>
      </c>
      <c r="H1985" s="496" t="s">
        <v>248</v>
      </c>
      <c r="I1985" s="496" t="s">
        <v>248</v>
      </c>
      <c r="J1985" s="496" t="s">
        <v>248</v>
      </c>
      <c r="K1985" s="187">
        <f t="shared" si="90"/>
        <v>222.85</v>
      </c>
      <c r="L1985" s="188">
        <f t="shared" si="91"/>
        <v>222.85</v>
      </c>
      <c r="M1985" s="185"/>
      <c r="N1985" s="186">
        <f t="shared" si="92"/>
        <v>102180</v>
      </c>
    </row>
    <row r="1986" spans="1:14" ht="13.5" x14ac:dyDescent="0.25">
      <c r="A1986" s="494">
        <v>102181</v>
      </c>
      <c r="B1986" s="495" t="s">
        <v>3250</v>
      </c>
      <c r="C1986" s="495" t="s">
        <v>222</v>
      </c>
      <c r="D1986" s="495" t="s">
        <v>836</v>
      </c>
      <c r="E1986" s="495" t="s">
        <v>23881</v>
      </c>
      <c r="F1986" s="496" t="s">
        <v>23882</v>
      </c>
      <c r="G1986" s="496" t="s">
        <v>23883</v>
      </c>
      <c r="H1986" s="496" t="s">
        <v>248</v>
      </c>
      <c r="I1986" s="496" t="s">
        <v>248</v>
      </c>
      <c r="J1986" s="496" t="s">
        <v>248</v>
      </c>
      <c r="K1986" s="187">
        <f t="shared" si="90"/>
        <v>261.95999999999998</v>
      </c>
      <c r="L1986" s="188">
        <f t="shared" si="91"/>
        <v>261.95999999999998</v>
      </c>
      <c r="M1986" s="185"/>
      <c r="N1986" s="186">
        <f t="shared" si="92"/>
        <v>102181</v>
      </c>
    </row>
    <row r="1987" spans="1:14" ht="13.5" x14ac:dyDescent="0.25">
      <c r="A1987" s="494">
        <v>102182</v>
      </c>
      <c r="B1987" s="495" t="s">
        <v>3252</v>
      </c>
      <c r="C1987" s="495" t="s">
        <v>222</v>
      </c>
      <c r="D1987" s="495" t="s">
        <v>208</v>
      </c>
      <c r="E1987" s="495" t="s">
        <v>23884</v>
      </c>
      <c r="F1987" s="496" t="s">
        <v>23885</v>
      </c>
      <c r="G1987" s="496" t="s">
        <v>23886</v>
      </c>
      <c r="H1987" s="496" t="s">
        <v>248</v>
      </c>
      <c r="I1987" s="496" t="s">
        <v>248</v>
      </c>
      <c r="J1987" s="496" t="s">
        <v>248</v>
      </c>
      <c r="K1987" s="187">
        <f t="shared" si="90"/>
        <v>564.02</v>
      </c>
      <c r="L1987" s="188">
        <f t="shared" si="91"/>
        <v>564.02</v>
      </c>
      <c r="M1987" s="185"/>
      <c r="N1987" s="186">
        <f t="shared" si="92"/>
        <v>102182</v>
      </c>
    </row>
    <row r="1988" spans="1:14" ht="13.5" x14ac:dyDescent="0.25">
      <c r="A1988" s="494">
        <v>102183</v>
      </c>
      <c r="B1988" s="495" t="s">
        <v>3253</v>
      </c>
      <c r="C1988" s="495" t="s">
        <v>222</v>
      </c>
      <c r="D1988" s="495" t="s">
        <v>208</v>
      </c>
      <c r="E1988" s="495" t="s">
        <v>23887</v>
      </c>
      <c r="F1988" s="496" t="s">
        <v>23888</v>
      </c>
      <c r="G1988" s="496" t="s">
        <v>23889</v>
      </c>
      <c r="H1988" s="496" t="s">
        <v>248</v>
      </c>
      <c r="I1988" s="496" t="s">
        <v>248</v>
      </c>
      <c r="J1988" s="496" t="s">
        <v>248</v>
      </c>
      <c r="K1988" s="187">
        <f t="shared" si="90"/>
        <v>1131.55</v>
      </c>
      <c r="L1988" s="188">
        <f t="shared" si="91"/>
        <v>1131.55</v>
      </c>
      <c r="M1988" s="185"/>
      <c r="N1988" s="186">
        <f t="shared" si="92"/>
        <v>102183</v>
      </c>
    </row>
    <row r="1989" spans="1:14" ht="13.5" x14ac:dyDescent="0.25">
      <c r="A1989" s="494">
        <v>102184</v>
      </c>
      <c r="B1989" s="495" t="s">
        <v>3254</v>
      </c>
      <c r="C1989" s="495" t="s">
        <v>222</v>
      </c>
      <c r="D1989" s="495" t="s">
        <v>208</v>
      </c>
      <c r="E1989" s="495" t="s">
        <v>23890</v>
      </c>
      <c r="F1989" s="496" t="s">
        <v>23891</v>
      </c>
      <c r="G1989" s="496" t="s">
        <v>23892</v>
      </c>
      <c r="H1989" s="496" t="s">
        <v>248</v>
      </c>
      <c r="I1989" s="496" t="s">
        <v>248</v>
      </c>
      <c r="J1989" s="496" t="s">
        <v>248</v>
      </c>
      <c r="K1989" s="187">
        <f t="shared" si="90"/>
        <v>1290.02</v>
      </c>
      <c r="L1989" s="188">
        <f t="shared" si="91"/>
        <v>1290.02</v>
      </c>
      <c r="M1989" s="185"/>
      <c r="N1989" s="186">
        <f t="shared" si="92"/>
        <v>102184</v>
      </c>
    </row>
    <row r="1990" spans="1:14" ht="13.5" x14ac:dyDescent="0.25">
      <c r="A1990" s="494">
        <v>102185</v>
      </c>
      <c r="B1990" s="495" t="s">
        <v>3255</v>
      </c>
      <c r="C1990" s="495" t="s">
        <v>222</v>
      </c>
      <c r="D1990" s="495" t="s">
        <v>208</v>
      </c>
      <c r="E1990" s="495" t="s">
        <v>23893</v>
      </c>
      <c r="F1990" s="496" t="s">
        <v>23894</v>
      </c>
      <c r="G1990" s="496" t="s">
        <v>23895</v>
      </c>
      <c r="H1990" s="496" t="s">
        <v>248</v>
      </c>
      <c r="I1990" s="496" t="s">
        <v>248</v>
      </c>
      <c r="J1990" s="496" t="s">
        <v>248</v>
      </c>
      <c r="K1990" s="187">
        <f t="shared" si="90"/>
        <v>2583.46</v>
      </c>
      <c r="L1990" s="188">
        <f t="shared" si="91"/>
        <v>2583.46</v>
      </c>
      <c r="M1990" s="185"/>
      <c r="N1990" s="186">
        <f t="shared" si="92"/>
        <v>102185</v>
      </c>
    </row>
    <row r="1991" spans="1:14" ht="13.5" x14ac:dyDescent="0.25">
      <c r="A1991" s="494">
        <v>102190</v>
      </c>
      <c r="B1991" s="495" t="s">
        <v>3256</v>
      </c>
      <c r="C1991" s="495" t="s">
        <v>222</v>
      </c>
      <c r="D1991" s="495" t="s">
        <v>836</v>
      </c>
      <c r="E1991" s="495" t="s">
        <v>9121</v>
      </c>
      <c r="F1991" s="496" t="s">
        <v>5300</v>
      </c>
      <c r="G1991" s="496" t="s">
        <v>4706</v>
      </c>
      <c r="H1991" s="496" t="s">
        <v>248</v>
      </c>
      <c r="I1991" s="496" t="s">
        <v>248</v>
      </c>
      <c r="J1991" s="496" t="s">
        <v>248</v>
      </c>
      <c r="K1991" s="187">
        <f t="shared" si="90"/>
        <v>5.37</v>
      </c>
      <c r="L1991" s="188">
        <f t="shared" si="91"/>
        <v>5.37</v>
      </c>
      <c r="M1991" s="185"/>
      <c r="N1991" s="186">
        <f t="shared" si="92"/>
        <v>102190</v>
      </c>
    </row>
    <row r="1992" spans="1:14" ht="13.5" x14ac:dyDescent="0.25">
      <c r="A1992" s="494">
        <v>102191</v>
      </c>
      <c r="B1992" s="495" t="s">
        <v>3259</v>
      </c>
      <c r="C1992" s="495" t="s">
        <v>222</v>
      </c>
      <c r="D1992" s="495" t="s">
        <v>836</v>
      </c>
      <c r="E1992" s="495" t="s">
        <v>6340</v>
      </c>
      <c r="F1992" s="496" t="s">
        <v>9448</v>
      </c>
      <c r="G1992" s="496" t="s">
        <v>5127</v>
      </c>
      <c r="H1992" s="496" t="s">
        <v>248</v>
      </c>
      <c r="I1992" s="496" t="s">
        <v>248</v>
      </c>
      <c r="J1992" s="496" t="s">
        <v>248</v>
      </c>
      <c r="K1992" s="187">
        <f t="shared" si="90"/>
        <v>6.54</v>
      </c>
      <c r="L1992" s="188">
        <f t="shared" si="91"/>
        <v>6.54</v>
      </c>
      <c r="M1992" s="185"/>
      <c r="N1992" s="186">
        <f t="shared" si="92"/>
        <v>102191</v>
      </c>
    </row>
    <row r="1993" spans="1:14" ht="13.5" x14ac:dyDescent="0.25">
      <c r="A1993" s="494">
        <v>102192</v>
      </c>
      <c r="B1993" s="495" t="s">
        <v>3261</v>
      </c>
      <c r="C1993" s="495" t="s">
        <v>222</v>
      </c>
      <c r="D1993" s="495" t="s">
        <v>836</v>
      </c>
      <c r="E1993" s="495" t="s">
        <v>431</v>
      </c>
      <c r="F1993" s="496" t="s">
        <v>3057</v>
      </c>
      <c r="G1993" s="496" t="s">
        <v>285</v>
      </c>
      <c r="H1993" s="496" t="s">
        <v>248</v>
      </c>
      <c r="I1993" s="496" t="s">
        <v>248</v>
      </c>
      <c r="J1993" s="496" t="s">
        <v>248</v>
      </c>
      <c r="K1993" s="187">
        <f t="shared" ref="K1993:K2056" si="93">H1993+I1993+J1993+G1993</f>
        <v>4.66</v>
      </c>
      <c r="L1993" s="188">
        <f t="shared" ref="L1993:L2056" si="94">G1993+I1993+J1993+H1993</f>
        <v>4.66</v>
      </c>
      <c r="M1993" s="185"/>
      <c r="N1993" s="186">
        <f t="shared" ref="N1993:N2056" si="95">A1993</f>
        <v>102192</v>
      </c>
    </row>
    <row r="1994" spans="1:14" ht="13.5" x14ac:dyDescent="0.25">
      <c r="A1994" s="494">
        <v>94569</v>
      </c>
      <c r="B1994" s="495" t="s">
        <v>3263</v>
      </c>
      <c r="C1994" s="495" t="s">
        <v>222</v>
      </c>
      <c r="D1994" s="495" t="s">
        <v>836</v>
      </c>
      <c r="E1994" s="495" t="s">
        <v>20939</v>
      </c>
      <c r="F1994" s="496" t="s">
        <v>21568</v>
      </c>
      <c r="G1994" s="496" t="s">
        <v>23896</v>
      </c>
      <c r="H1994" s="496" t="s">
        <v>248</v>
      </c>
      <c r="I1994" s="496" t="s">
        <v>248</v>
      </c>
      <c r="J1994" s="496" t="s">
        <v>248</v>
      </c>
      <c r="K1994" s="187">
        <f t="shared" si="93"/>
        <v>584.82000000000005</v>
      </c>
      <c r="L1994" s="188">
        <f t="shared" si="94"/>
        <v>584.82000000000005</v>
      </c>
      <c r="M1994" s="185"/>
      <c r="N1994" s="186">
        <f t="shared" si="95"/>
        <v>94569</v>
      </c>
    </row>
    <row r="1995" spans="1:14" ht="13.5" x14ac:dyDescent="0.25">
      <c r="A1995" s="494">
        <v>94570</v>
      </c>
      <c r="B1995" s="495" t="s">
        <v>3264</v>
      </c>
      <c r="C1995" s="495" t="s">
        <v>222</v>
      </c>
      <c r="D1995" s="495" t="s">
        <v>836</v>
      </c>
      <c r="E1995" s="495" t="s">
        <v>23897</v>
      </c>
      <c r="F1995" s="496" t="s">
        <v>19105</v>
      </c>
      <c r="G1995" s="496" t="s">
        <v>23898</v>
      </c>
      <c r="H1995" s="496" t="s">
        <v>248</v>
      </c>
      <c r="I1995" s="496" t="s">
        <v>248</v>
      </c>
      <c r="J1995" s="496" t="s">
        <v>248</v>
      </c>
      <c r="K1995" s="187">
        <f t="shared" si="93"/>
        <v>311.69</v>
      </c>
      <c r="L1995" s="188">
        <f t="shared" si="94"/>
        <v>311.69</v>
      </c>
      <c r="M1995" s="185"/>
      <c r="N1995" s="186">
        <f t="shared" si="95"/>
        <v>94570</v>
      </c>
    </row>
    <row r="1996" spans="1:14" ht="13.5" x14ac:dyDescent="0.25">
      <c r="A1996" s="494">
        <v>94572</v>
      </c>
      <c r="B1996" s="495" t="s">
        <v>3265</v>
      </c>
      <c r="C1996" s="495" t="s">
        <v>222</v>
      </c>
      <c r="D1996" s="495" t="s">
        <v>836</v>
      </c>
      <c r="E1996" s="495" t="s">
        <v>23899</v>
      </c>
      <c r="F1996" s="496" t="s">
        <v>2821</v>
      </c>
      <c r="G1996" s="496" t="s">
        <v>23900</v>
      </c>
      <c r="H1996" s="496" t="s">
        <v>248</v>
      </c>
      <c r="I1996" s="496" t="s">
        <v>248</v>
      </c>
      <c r="J1996" s="496" t="s">
        <v>248</v>
      </c>
      <c r="K1996" s="187">
        <f t="shared" si="93"/>
        <v>445.12</v>
      </c>
      <c r="L1996" s="188">
        <f t="shared" si="94"/>
        <v>445.12</v>
      </c>
      <c r="M1996" s="185"/>
      <c r="N1996" s="186">
        <f t="shared" si="95"/>
        <v>94572</v>
      </c>
    </row>
    <row r="1997" spans="1:14" ht="13.5" x14ac:dyDescent="0.25">
      <c r="A1997" s="494">
        <v>94573</v>
      </c>
      <c r="B1997" s="495" t="s">
        <v>3266</v>
      </c>
      <c r="C1997" s="495" t="s">
        <v>222</v>
      </c>
      <c r="D1997" s="495" t="s">
        <v>836</v>
      </c>
      <c r="E1997" s="495" t="s">
        <v>23901</v>
      </c>
      <c r="F1997" s="496" t="s">
        <v>9202</v>
      </c>
      <c r="G1997" s="496" t="s">
        <v>23902</v>
      </c>
      <c r="H1997" s="496" t="s">
        <v>248</v>
      </c>
      <c r="I1997" s="496" t="s">
        <v>248</v>
      </c>
      <c r="J1997" s="496" t="s">
        <v>248</v>
      </c>
      <c r="K1997" s="187">
        <f t="shared" si="93"/>
        <v>352.63</v>
      </c>
      <c r="L1997" s="188">
        <f t="shared" si="94"/>
        <v>352.63</v>
      </c>
      <c r="M1997" s="185"/>
      <c r="N1997" s="186">
        <f t="shared" si="95"/>
        <v>94573</v>
      </c>
    </row>
    <row r="1998" spans="1:14" ht="13.5" x14ac:dyDescent="0.25">
      <c r="A1998" s="494">
        <v>94580</v>
      </c>
      <c r="B1998" s="495" t="s">
        <v>3267</v>
      </c>
      <c r="C1998" s="495" t="s">
        <v>222</v>
      </c>
      <c r="D1998" s="495" t="s">
        <v>836</v>
      </c>
      <c r="E1998" s="495" t="s">
        <v>23791</v>
      </c>
      <c r="F1998" s="496" t="s">
        <v>19378</v>
      </c>
      <c r="G1998" s="496" t="s">
        <v>23407</v>
      </c>
      <c r="H1998" s="496" t="s">
        <v>248</v>
      </c>
      <c r="I1998" s="496" t="s">
        <v>248</v>
      </c>
      <c r="J1998" s="496" t="s">
        <v>248</v>
      </c>
      <c r="K1998" s="187">
        <f t="shared" si="93"/>
        <v>489.28</v>
      </c>
      <c r="L1998" s="188">
        <f t="shared" si="94"/>
        <v>489.28</v>
      </c>
      <c r="M1998" s="185"/>
      <c r="N1998" s="186">
        <f t="shared" si="95"/>
        <v>94580</v>
      </c>
    </row>
    <row r="1999" spans="1:14" ht="13.5" x14ac:dyDescent="0.25">
      <c r="A1999" s="494">
        <v>94589</v>
      </c>
      <c r="B1999" s="495" t="s">
        <v>15950</v>
      </c>
      <c r="C1999" s="495" t="s">
        <v>222</v>
      </c>
      <c r="D1999" s="495" t="s">
        <v>243</v>
      </c>
      <c r="E1999" s="495" t="s">
        <v>5527</v>
      </c>
      <c r="F1999" s="496" t="s">
        <v>6567</v>
      </c>
      <c r="G1999" s="496" t="s">
        <v>6542</v>
      </c>
      <c r="H1999" s="496" t="s">
        <v>248</v>
      </c>
      <c r="I1999" s="496" t="s">
        <v>248</v>
      </c>
      <c r="J1999" s="496" t="s">
        <v>248</v>
      </c>
      <c r="K1999" s="187">
        <f t="shared" si="93"/>
        <v>11.21</v>
      </c>
      <c r="L1999" s="188">
        <f t="shared" si="94"/>
        <v>11.21</v>
      </c>
      <c r="M1999" s="185"/>
      <c r="N1999" s="186">
        <f t="shared" si="95"/>
        <v>94589</v>
      </c>
    </row>
    <row r="2000" spans="1:14" ht="13.5" x14ac:dyDescent="0.25">
      <c r="A2000" s="494">
        <v>94590</v>
      </c>
      <c r="B2000" s="495" t="s">
        <v>15951</v>
      </c>
      <c r="C2000" s="495" t="s">
        <v>222</v>
      </c>
      <c r="D2000" s="495" t="s">
        <v>243</v>
      </c>
      <c r="E2000" s="495" t="s">
        <v>19738</v>
      </c>
      <c r="F2000" s="496" t="s">
        <v>1555</v>
      </c>
      <c r="G2000" s="496" t="s">
        <v>19093</v>
      </c>
      <c r="H2000" s="496" t="s">
        <v>248</v>
      </c>
      <c r="I2000" s="496" t="s">
        <v>248</v>
      </c>
      <c r="J2000" s="496" t="s">
        <v>248</v>
      </c>
      <c r="K2000" s="187">
        <f t="shared" si="93"/>
        <v>13.51</v>
      </c>
      <c r="L2000" s="188">
        <f t="shared" si="94"/>
        <v>13.51</v>
      </c>
      <c r="M2000" s="185"/>
      <c r="N2000" s="186">
        <f t="shared" si="95"/>
        <v>94590</v>
      </c>
    </row>
    <row r="2001" spans="1:14" ht="13.5" x14ac:dyDescent="0.25">
      <c r="A2001" s="494">
        <v>100674</v>
      </c>
      <c r="B2001" s="495" t="s">
        <v>3269</v>
      </c>
      <c r="C2001" s="495" t="s">
        <v>222</v>
      </c>
      <c r="D2001" s="495" t="s">
        <v>836</v>
      </c>
      <c r="E2001" s="495" t="s">
        <v>23903</v>
      </c>
      <c r="F2001" s="496" t="s">
        <v>866</v>
      </c>
      <c r="G2001" s="496" t="s">
        <v>23904</v>
      </c>
      <c r="H2001" s="496" t="s">
        <v>248</v>
      </c>
      <c r="I2001" s="496" t="s">
        <v>248</v>
      </c>
      <c r="J2001" s="496" t="s">
        <v>248</v>
      </c>
      <c r="K2001" s="187">
        <f t="shared" si="93"/>
        <v>657.18</v>
      </c>
      <c r="L2001" s="188">
        <f t="shared" si="94"/>
        <v>657.18</v>
      </c>
      <c r="M2001" s="185"/>
      <c r="N2001" s="186">
        <f t="shared" si="95"/>
        <v>100674</v>
      </c>
    </row>
    <row r="2002" spans="1:14" ht="13.5" x14ac:dyDescent="0.25">
      <c r="A2002" s="494">
        <v>101096</v>
      </c>
      <c r="B2002" s="495" t="s">
        <v>3270</v>
      </c>
      <c r="C2002" s="495" t="s">
        <v>222</v>
      </c>
      <c r="D2002" s="495" t="s">
        <v>2411</v>
      </c>
      <c r="E2002" s="495" t="s">
        <v>23905</v>
      </c>
      <c r="F2002" s="496" t="s">
        <v>23906</v>
      </c>
      <c r="G2002" s="496" t="s">
        <v>23907</v>
      </c>
      <c r="H2002" s="496" t="s">
        <v>19107</v>
      </c>
      <c r="I2002" s="496" t="s">
        <v>248</v>
      </c>
      <c r="J2002" s="496" t="s">
        <v>329</v>
      </c>
      <c r="K2002" s="187">
        <f t="shared" si="93"/>
        <v>773.79</v>
      </c>
      <c r="L2002" s="188">
        <f t="shared" si="94"/>
        <v>773.79</v>
      </c>
      <c r="M2002" s="185"/>
      <c r="N2002" s="186">
        <f t="shared" si="95"/>
        <v>101096</v>
      </c>
    </row>
    <row r="2003" spans="1:14" ht="13.5" x14ac:dyDescent="0.25">
      <c r="A2003" s="494">
        <v>101097</v>
      </c>
      <c r="B2003" s="495" t="s">
        <v>3272</v>
      </c>
      <c r="C2003" s="495" t="s">
        <v>222</v>
      </c>
      <c r="D2003" s="495" t="s">
        <v>2411</v>
      </c>
      <c r="E2003" s="495" t="s">
        <v>23908</v>
      </c>
      <c r="F2003" s="496" t="s">
        <v>21107</v>
      </c>
      <c r="G2003" s="496" t="s">
        <v>23909</v>
      </c>
      <c r="H2003" s="496" t="s">
        <v>4203</v>
      </c>
      <c r="I2003" s="496" t="s">
        <v>248</v>
      </c>
      <c r="J2003" s="496" t="s">
        <v>4497</v>
      </c>
      <c r="K2003" s="187">
        <f t="shared" si="93"/>
        <v>761.13</v>
      </c>
      <c r="L2003" s="188">
        <f t="shared" si="94"/>
        <v>761.12999999999988</v>
      </c>
      <c r="M2003" s="185"/>
      <c r="N2003" s="186">
        <f t="shared" si="95"/>
        <v>101097</v>
      </c>
    </row>
    <row r="2004" spans="1:14" ht="13.5" x14ac:dyDescent="0.25">
      <c r="A2004" s="494">
        <v>101098</v>
      </c>
      <c r="B2004" s="495" t="s">
        <v>3274</v>
      </c>
      <c r="C2004" s="495" t="s">
        <v>222</v>
      </c>
      <c r="D2004" s="495" t="s">
        <v>2411</v>
      </c>
      <c r="E2004" s="495" t="s">
        <v>23910</v>
      </c>
      <c r="F2004" s="496" t="s">
        <v>23911</v>
      </c>
      <c r="G2004" s="496" t="s">
        <v>23912</v>
      </c>
      <c r="H2004" s="496" t="s">
        <v>2387</v>
      </c>
      <c r="I2004" s="496" t="s">
        <v>248</v>
      </c>
      <c r="J2004" s="496" t="s">
        <v>2689</v>
      </c>
      <c r="K2004" s="187">
        <f t="shared" si="93"/>
        <v>755.45999999999992</v>
      </c>
      <c r="L2004" s="188">
        <f t="shared" si="94"/>
        <v>755.46</v>
      </c>
      <c r="M2004" s="185"/>
      <c r="N2004" s="186">
        <f t="shared" si="95"/>
        <v>101098</v>
      </c>
    </row>
    <row r="2005" spans="1:14" ht="13.5" x14ac:dyDescent="0.25">
      <c r="A2005" s="494">
        <v>101099</v>
      </c>
      <c r="B2005" s="495" t="s">
        <v>3275</v>
      </c>
      <c r="C2005" s="495" t="s">
        <v>222</v>
      </c>
      <c r="D2005" s="495" t="s">
        <v>2411</v>
      </c>
      <c r="E2005" s="495" t="s">
        <v>23913</v>
      </c>
      <c r="F2005" s="496" t="s">
        <v>23914</v>
      </c>
      <c r="G2005" s="496" t="s">
        <v>23915</v>
      </c>
      <c r="H2005" s="496" t="s">
        <v>2379</v>
      </c>
      <c r="I2005" s="496" t="s">
        <v>248</v>
      </c>
      <c r="J2005" s="496" t="s">
        <v>812</v>
      </c>
      <c r="K2005" s="187">
        <f t="shared" si="93"/>
        <v>706.52</v>
      </c>
      <c r="L2005" s="188">
        <f t="shared" si="94"/>
        <v>706.5200000000001</v>
      </c>
      <c r="M2005" s="185"/>
      <c r="N2005" s="186">
        <f t="shared" si="95"/>
        <v>101099</v>
      </c>
    </row>
    <row r="2006" spans="1:14" ht="13.5" x14ac:dyDescent="0.25">
      <c r="A2006" s="494">
        <v>101100</v>
      </c>
      <c r="B2006" s="495" t="s">
        <v>3276</v>
      </c>
      <c r="C2006" s="495" t="s">
        <v>222</v>
      </c>
      <c r="D2006" s="495" t="s">
        <v>2411</v>
      </c>
      <c r="E2006" s="495" t="s">
        <v>23916</v>
      </c>
      <c r="F2006" s="496" t="s">
        <v>23917</v>
      </c>
      <c r="G2006" s="496" t="s">
        <v>23918</v>
      </c>
      <c r="H2006" s="496" t="s">
        <v>23919</v>
      </c>
      <c r="I2006" s="496" t="s">
        <v>248</v>
      </c>
      <c r="J2006" s="496" t="s">
        <v>329</v>
      </c>
      <c r="K2006" s="187">
        <f t="shared" si="93"/>
        <v>770.6</v>
      </c>
      <c r="L2006" s="188">
        <f t="shared" si="94"/>
        <v>770.6</v>
      </c>
      <c r="M2006" s="185"/>
      <c r="N2006" s="186">
        <f t="shared" si="95"/>
        <v>101100</v>
      </c>
    </row>
    <row r="2007" spans="1:14" ht="13.5" x14ac:dyDescent="0.25">
      <c r="A2007" s="494">
        <v>101101</v>
      </c>
      <c r="B2007" s="495" t="s">
        <v>3277</v>
      </c>
      <c r="C2007" s="495" t="s">
        <v>222</v>
      </c>
      <c r="D2007" s="495" t="s">
        <v>2411</v>
      </c>
      <c r="E2007" s="495" t="s">
        <v>23920</v>
      </c>
      <c r="F2007" s="496" t="s">
        <v>23921</v>
      </c>
      <c r="G2007" s="496" t="s">
        <v>23922</v>
      </c>
      <c r="H2007" s="496" t="s">
        <v>23923</v>
      </c>
      <c r="I2007" s="496" t="s">
        <v>248</v>
      </c>
      <c r="J2007" s="496" t="s">
        <v>4497</v>
      </c>
      <c r="K2007" s="187">
        <f t="shared" si="93"/>
        <v>760.21</v>
      </c>
      <c r="L2007" s="188">
        <f t="shared" si="94"/>
        <v>760.21</v>
      </c>
      <c r="M2007" s="185"/>
      <c r="N2007" s="186">
        <f t="shared" si="95"/>
        <v>101101</v>
      </c>
    </row>
    <row r="2008" spans="1:14" ht="13.5" x14ac:dyDescent="0.25">
      <c r="A2008" s="494">
        <v>101102</v>
      </c>
      <c r="B2008" s="495" t="s">
        <v>3278</v>
      </c>
      <c r="C2008" s="495" t="s">
        <v>222</v>
      </c>
      <c r="D2008" s="495" t="s">
        <v>2411</v>
      </c>
      <c r="E2008" s="495" t="s">
        <v>23924</v>
      </c>
      <c r="F2008" s="496" t="s">
        <v>23925</v>
      </c>
      <c r="G2008" s="496" t="s">
        <v>23926</v>
      </c>
      <c r="H2008" s="496" t="s">
        <v>23927</v>
      </c>
      <c r="I2008" s="496" t="s">
        <v>248</v>
      </c>
      <c r="J2008" s="496" t="s">
        <v>2689</v>
      </c>
      <c r="K2008" s="187">
        <f t="shared" si="93"/>
        <v>758.14</v>
      </c>
      <c r="L2008" s="188">
        <f t="shared" si="94"/>
        <v>758.14</v>
      </c>
      <c r="M2008" s="185"/>
      <c r="N2008" s="186">
        <f t="shared" si="95"/>
        <v>101102</v>
      </c>
    </row>
    <row r="2009" spans="1:14" ht="13.5" x14ac:dyDescent="0.25">
      <c r="A2009" s="494">
        <v>101103</v>
      </c>
      <c r="B2009" s="495" t="s">
        <v>3279</v>
      </c>
      <c r="C2009" s="495" t="s">
        <v>222</v>
      </c>
      <c r="D2009" s="495" t="s">
        <v>2411</v>
      </c>
      <c r="E2009" s="495" t="s">
        <v>23928</v>
      </c>
      <c r="F2009" s="496" t="s">
        <v>18647</v>
      </c>
      <c r="G2009" s="496" t="s">
        <v>23929</v>
      </c>
      <c r="H2009" s="496" t="s">
        <v>23930</v>
      </c>
      <c r="I2009" s="496" t="s">
        <v>248</v>
      </c>
      <c r="J2009" s="496" t="s">
        <v>812</v>
      </c>
      <c r="K2009" s="187">
        <f t="shared" si="93"/>
        <v>711.57</v>
      </c>
      <c r="L2009" s="188">
        <f t="shared" si="94"/>
        <v>711.57000000000016</v>
      </c>
      <c r="M2009" s="185"/>
      <c r="N2009" s="186">
        <f t="shared" si="95"/>
        <v>101103</v>
      </c>
    </row>
    <row r="2010" spans="1:14" ht="13.5" x14ac:dyDescent="0.25">
      <c r="A2010" s="494">
        <v>101104</v>
      </c>
      <c r="B2010" s="495" t="s">
        <v>3280</v>
      </c>
      <c r="C2010" s="495" t="s">
        <v>222</v>
      </c>
      <c r="D2010" s="495" t="s">
        <v>2411</v>
      </c>
      <c r="E2010" s="495" t="s">
        <v>23931</v>
      </c>
      <c r="F2010" s="496" t="s">
        <v>20732</v>
      </c>
      <c r="G2010" s="496" t="s">
        <v>23932</v>
      </c>
      <c r="H2010" s="496" t="s">
        <v>4080</v>
      </c>
      <c r="I2010" s="496" t="s">
        <v>248</v>
      </c>
      <c r="J2010" s="496" t="s">
        <v>248</v>
      </c>
      <c r="K2010" s="187">
        <f t="shared" si="93"/>
        <v>703.43999999999994</v>
      </c>
      <c r="L2010" s="188">
        <f t="shared" si="94"/>
        <v>703.43999999999994</v>
      </c>
      <c r="M2010" s="185"/>
      <c r="N2010" s="186">
        <f t="shared" si="95"/>
        <v>101104</v>
      </c>
    </row>
    <row r="2011" spans="1:14" ht="13.5" x14ac:dyDescent="0.25">
      <c r="A2011" s="494">
        <v>101105</v>
      </c>
      <c r="B2011" s="495" t="s">
        <v>3281</v>
      </c>
      <c r="C2011" s="495" t="s">
        <v>222</v>
      </c>
      <c r="D2011" s="495" t="s">
        <v>2411</v>
      </c>
      <c r="E2011" s="495" t="s">
        <v>23933</v>
      </c>
      <c r="F2011" s="496" t="s">
        <v>23934</v>
      </c>
      <c r="G2011" s="496" t="s">
        <v>23935</v>
      </c>
      <c r="H2011" s="496" t="s">
        <v>4080</v>
      </c>
      <c r="I2011" s="496" t="s">
        <v>248</v>
      </c>
      <c r="J2011" s="496" t="s">
        <v>248</v>
      </c>
      <c r="K2011" s="187">
        <f t="shared" si="93"/>
        <v>691.99</v>
      </c>
      <c r="L2011" s="188">
        <f t="shared" si="94"/>
        <v>691.99</v>
      </c>
      <c r="M2011" s="185"/>
      <c r="N2011" s="186">
        <f t="shared" si="95"/>
        <v>101105</v>
      </c>
    </row>
    <row r="2012" spans="1:14" ht="13.5" x14ac:dyDescent="0.25">
      <c r="A2012" s="494">
        <v>101106</v>
      </c>
      <c r="B2012" s="495" t="s">
        <v>3282</v>
      </c>
      <c r="C2012" s="495" t="s">
        <v>222</v>
      </c>
      <c r="D2012" s="495" t="s">
        <v>2411</v>
      </c>
      <c r="E2012" s="495" t="s">
        <v>20400</v>
      </c>
      <c r="F2012" s="496" t="s">
        <v>23936</v>
      </c>
      <c r="G2012" s="496" t="s">
        <v>23937</v>
      </c>
      <c r="H2012" s="496" t="s">
        <v>4080</v>
      </c>
      <c r="I2012" s="496" t="s">
        <v>248</v>
      </c>
      <c r="J2012" s="496" t="s">
        <v>248</v>
      </c>
      <c r="K2012" s="187">
        <f t="shared" si="93"/>
        <v>688.33</v>
      </c>
      <c r="L2012" s="188">
        <f t="shared" si="94"/>
        <v>688.33</v>
      </c>
      <c r="M2012" s="185"/>
      <c r="N2012" s="186">
        <f t="shared" si="95"/>
        <v>101106</v>
      </c>
    </row>
    <row r="2013" spans="1:14" ht="13.5" x14ac:dyDescent="0.25">
      <c r="A2013" s="494">
        <v>101107</v>
      </c>
      <c r="B2013" s="495" t="s">
        <v>3283</v>
      </c>
      <c r="C2013" s="495" t="s">
        <v>222</v>
      </c>
      <c r="D2013" s="495" t="s">
        <v>2411</v>
      </c>
      <c r="E2013" s="495" t="s">
        <v>23938</v>
      </c>
      <c r="F2013" s="496" t="s">
        <v>23939</v>
      </c>
      <c r="G2013" s="496" t="s">
        <v>23940</v>
      </c>
      <c r="H2013" s="496" t="s">
        <v>4080</v>
      </c>
      <c r="I2013" s="496" t="s">
        <v>248</v>
      </c>
      <c r="J2013" s="496" t="s">
        <v>248</v>
      </c>
      <c r="K2013" s="187">
        <f t="shared" si="93"/>
        <v>641.81999999999994</v>
      </c>
      <c r="L2013" s="188">
        <f t="shared" si="94"/>
        <v>641.81999999999994</v>
      </c>
      <c r="M2013" s="185"/>
      <c r="N2013" s="186">
        <f t="shared" si="95"/>
        <v>101107</v>
      </c>
    </row>
    <row r="2014" spans="1:14" ht="13.5" x14ac:dyDescent="0.25">
      <c r="A2014" s="494">
        <v>101108</v>
      </c>
      <c r="B2014" s="495" t="s">
        <v>3284</v>
      </c>
      <c r="C2014" s="495" t="s">
        <v>222</v>
      </c>
      <c r="D2014" s="495" t="s">
        <v>2411</v>
      </c>
      <c r="E2014" s="495" t="s">
        <v>23941</v>
      </c>
      <c r="F2014" s="496" t="s">
        <v>19529</v>
      </c>
      <c r="G2014" s="496" t="s">
        <v>23942</v>
      </c>
      <c r="H2014" s="496" t="s">
        <v>23943</v>
      </c>
      <c r="I2014" s="496" t="s">
        <v>248</v>
      </c>
      <c r="J2014" s="496" t="s">
        <v>248</v>
      </c>
      <c r="K2014" s="187">
        <f t="shared" si="93"/>
        <v>700.1099999999999</v>
      </c>
      <c r="L2014" s="188">
        <f t="shared" si="94"/>
        <v>700.1099999999999</v>
      </c>
      <c r="M2014" s="185"/>
      <c r="N2014" s="186">
        <f t="shared" si="95"/>
        <v>101108</v>
      </c>
    </row>
    <row r="2015" spans="1:14" ht="13.5" x14ac:dyDescent="0.25">
      <c r="A2015" s="494">
        <v>101109</v>
      </c>
      <c r="B2015" s="495" t="s">
        <v>3285</v>
      </c>
      <c r="C2015" s="495" t="s">
        <v>222</v>
      </c>
      <c r="D2015" s="495" t="s">
        <v>2411</v>
      </c>
      <c r="E2015" s="495" t="s">
        <v>23944</v>
      </c>
      <c r="F2015" s="496" t="s">
        <v>21133</v>
      </c>
      <c r="G2015" s="496" t="s">
        <v>23945</v>
      </c>
      <c r="H2015" s="496" t="s">
        <v>23946</v>
      </c>
      <c r="I2015" s="496" t="s">
        <v>248</v>
      </c>
      <c r="J2015" s="496" t="s">
        <v>248</v>
      </c>
      <c r="K2015" s="187">
        <f t="shared" si="93"/>
        <v>690.93</v>
      </c>
      <c r="L2015" s="188">
        <f t="shared" si="94"/>
        <v>690.93</v>
      </c>
      <c r="M2015" s="185"/>
      <c r="N2015" s="186">
        <f t="shared" si="95"/>
        <v>101109</v>
      </c>
    </row>
    <row r="2016" spans="1:14" ht="13.5" x14ac:dyDescent="0.25">
      <c r="A2016" s="494">
        <v>101110</v>
      </c>
      <c r="B2016" s="495" t="s">
        <v>3286</v>
      </c>
      <c r="C2016" s="495" t="s">
        <v>222</v>
      </c>
      <c r="D2016" s="495" t="s">
        <v>2411</v>
      </c>
      <c r="E2016" s="495" t="s">
        <v>23947</v>
      </c>
      <c r="F2016" s="496" t="s">
        <v>19979</v>
      </c>
      <c r="G2016" s="496" t="s">
        <v>23948</v>
      </c>
      <c r="H2016" s="496" t="s">
        <v>23949</v>
      </c>
      <c r="I2016" s="496" t="s">
        <v>248</v>
      </c>
      <c r="J2016" s="496" t="s">
        <v>248</v>
      </c>
      <c r="K2016" s="187">
        <f t="shared" si="93"/>
        <v>690.88</v>
      </c>
      <c r="L2016" s="188">
        <f t="shared" si="94"/>
        <v>690.88</v>
      </c>
      <c r="M2016" s="185"/>
      <c r="N2016" s="186">
        <f t="shared" si="95"/>
        <v>101110</v>
      </c>
    </row>
    <row r="2017" spans="1:14" ht="13.5" x14ac:dyDescent="0.25">
      <c r="A2017" s="494">
        <v>101111</v>
      </c>
      <c r="B2017" s="495" t="s">
        <v>3287</v>
      </c>
      <c r="C2017" s="495" t="s">
        <v>222</v>
      </c>
      <c r="D2017" s="495" t="s">
        <v>2411</v>
      </c>
      <c r="E2017" s="495" t="s">
        <v>23950</v>
      </c>
      <c r="F2017" s="496" t="s">
        <v>19506</v>
      </c>
      <c r="G2017" s="496" t="s">
        <v>23951</v>
      </c>
      <c r="H2017" s="496" t="s">
        <v>21154</v>
      </c>
      <c r="I2017" s="496" t="s">
        <v>248</v>
      </c>
      <c r="J2017" s="496" t="s">
        <v>248</v>
      </c>
      <c r="K2017" s="187">
        <f t="shared" si="93"/>
        <v>646.76</v>
      </c>
      <c r="L2017" s="188">
        <f t="shared" si="94"/>
        <v>646.76</v>
      </c>
      <c r="M2017" s="185"/>
      <c r="N2017" s="186">
        <f t="shared" si="95"/>
        <v>101111</v>
      </c>
    </row>
    <row r="2018" spans="1:14" ht="13.5" x14ac:dyDescent="0.25">
      <c r="A2018" s="494">
        <v>101112</v>
      </c>
      <c r="B2018" s="495" t="s">
        <v>3289</v>
      </c>
      <c r="C2018" s="495" t="s">
        <v>222</v>
      </c>
      <c r="D2018" s="495" t="s">
        <v>2411</v>
      </c>
      <c r="E2018" s="495" t="s">
        <v>23952</v>
      </c>
      <c r="F2018" s="496" t="s">
        <v>23953</v>
      </c>
      <c r="G2018" s="496" t="s">
        <v>23954</v>
      </c>
      <c r="H2018" s="496" t="s">
        <v>1073</v>
      </c>
      <c r="I2018" s="496" t="s">
        <v>248</v>
      </c>
      <c r="J2018" s="496" t="s">
        <v>827</v>
      </c>
      <c r="K2018" s="187">
        <f t="shared" si="93"/>
        <v>565.25</v>
      </c>
      <c r="L2018" s="188">
        <f t="shared" si="94"/>
        <v>565.25</v>
      </c>
      <c r="M2018" s="185"/>
      <c r="N2018" s="186">
        <f t="shared" si="95"/>
        <v>101112</v>
      </c>
    </row>
    <row r="2019" spans="1:14" ht="13.5" x14ac:dyDescent="0.25">
      <c r="A2019" s="494">
        <v>101113</v>
      </c>
      <c r="B2019" s="495" t="s">
        <v>3292</v>
      </c>
      <c r="C2019" s="495" t="s">
        <v>222</v>
      </c>
      <c r="D2019" s="495" t="s">
        <v>2411</v>
      </c>
      <c r="E2019" s="495" t="s">
        <v>23955</v>
      </c>
      <c r="F2019" s="496" t="s">
        <v>23956</v>
      </c>
      <c r="G2019" s="496" t="s">
        <v>23957</v>
      </c>
      <c r="H2019" s="496" t="s">
        <v>4080</v>
      </c>
      <c r="I2019" s="496" t="s">
        <v>248</v>
      </c>
      <c r="J2019" s="496" t="s">
        <v>248</v>
      </c>
      <c r="K2019" s="187">
        <f t="shared" si="93"/>
        <v>495.03999999999996</v>
      </c>
      <c r="L2019" s="188">
        <f t="shared" si="94"/>
        <v>495.03999999999996</v>
      </c>
      <c r="M2019" s="185"/>
      <c r="N2019" s="186">
        <f t="shared" si="95"/>
        <v>101113</v>
      </c>
    </row>
    <row r="2020" spans="1:14" ht="13.5" x14ac:dyDescent="0.25">
      <c r="A2020" s="494">
        <v>95601</v>
      </c>
      <c r="B2020" s="495" t="s">
        <v>3293</v>
      </c>
      <c r="C2020" s="495" t="s">
        <v>222</v>
      </c>
      <c r="D2020" s="495" t="s">
        <v>208</v>
      </c>
      <c r="E2020" s="495" t="s">
        <v>654</v>
      </c>
      <c r="F2020" s="496" t="s">
        <v>15875</v>
      </c>
      <c r="G2020" s="496" t="s">
        <v>3324</v>
      </c>
      <c r="H2020" s="496" t="s">
        <v>2353</v>
      </c>
      <c r="I2020" s="496" t="s">
        <v>248</v>
      </c>
      <c r="J2020" s="496" t="s">
        <v>845</v>
      </c>
      <c r="K2020" s="187">
        <f t="shared" si="93"/>
        <v>5.0999999999999996</v>
      </c>
      <c r="L2020" s="188">
        <f t="shared" si="94"/>
        <v>5.0999999999999996</v>
      </c>
      <c r="M2020" s="185"/>
      <c r="N2020" s="186">
        <f t="shared" si="95"/>
        <v>95601</v>
      </c>
    </row>
    <row r="2021" spans="1:14" ht="13.5" x14ac:dyDescent="0.25">
      <c r="A2021" s="494">
        <v>95602</v>
      </c>
      <c r="B2021" s="495" t="s">
        <v>3294</v>
      </c>
      <c r="C2021" s="495" t="s">
        <v>222</v>
      </c>
      <c r="D2021" s="495" t="s">
        <v>208</v>
      </c>
      <c r="E2021" s="495" t="s">
        <v>23958</v>
      </c>
      <c r="F2021" s="496" t="s">
        <v>9215</v>
      </c>
      <c r="G2021" s="496" t="s">
        <v>934</v>
      </c>
      <c r="H2021" s="496" t="s">
        <v>2178</v>
      </c>
      <c r="I2021" s="496" t="s">
        <v>248</v>
      </c>
      <c r="J2021" s="496" t="s">
        <v>1225</v>
      </c>
      <c r="K2021" s="187">
        <f t="shared" si="93"/>
        <v>8.17</v>
      </c>
      <c r="L2021" s="188">
        <f t="shared" si="94"/>
        <v>8.17</v>
      </c>
      <c r="M2021" s="185"/>
      <c r="N2021" s="186">
        <f t="shared" si="95"/>
        <v>95602</v>
      </c>
    </row>
    <row r="2022" spans="1:14" ht="13.5" x14ac:dyDescent="0.25">
      <c r="A2022" s="494">
        <v>95603</v>
      </c>
      <c r="B2022" s="495" t="s">
        <v>3296</v>
      </c>
      <c r="C2022" s="495" t="s">
        <v>222</v>
      </c>
      <c r="D2022" s="495" t="s">
        <v>208</v>
      </c>
      <c r="E2022" s="495" t="s">
        <v>19516</v>
      </c>
      <c r="F2022" s="496" t="s">
        <v>23959</v>
      </c>
      <c r="G2022" s="496" t="s">
        <v>3507</v>
      </c>
      <c r="H2022" s="496" t="s">
        <v>2635</v>
      </c>
      <c r="I2022" s="496" t="s">
        <v>248</v>
      </c>
      <c r="J2022" s="496" t="s">
        <v>1580</v>
      </c>
      <c r="K2022" s="187">
        <f t="shared" si="93"/>
        <v>14</v>
      </c>
      <c r="L2022" s="188">
        <f t="shared" si="94"/>
        <v>14.000000000000002</v>
      </c>
      <c r="M2022" s="185"/>
      <c r="N2022" s="186">
        <f t="shared" si="95"/>
        <v>95603</v>
      </c>
    </row>
    <row r="2023" spans="1:14" ht="13.5" x14ac:dyDescent="0.25">
      <c r="A2023" s="494">
        <v>95604</v>
      </c>
      <c r="B2023" s="495" t="s">
        <v>3299</v>
      </c>
      <c r="C2023" s="495" t="s">
        <v>222</v>
      </c>
      <c r="D2023" s="495" t="s">
        <v>208</v>
      </c>
      <c r="E2023" s="495" t="s">
        <v>20653</v>
      </c>
      <c r="F2023" s="496" t="s">
        <v>19987</v>
      </c>
      <c r="G2023" s="496" t="s">
        <v>4602</v>
      </c>
      <c r="H2023" s="496" t="s">
        <v>2494</v>
      </c>
      <c r="I2023" s="496" t="s">
        <v>248</v>
      </c>
      <c r="J2023" s="496" t="s">
        <v>496</v>
      </c>
      <c r="K2023" s="187">
        <f t="shared" si="93"/>
        <v>21.779999999999998</v>
      </c>
      <c r="L2023" s="188">
        <f t="shared" si="94"/>
        <v>21.78</v>
      </c>
      <c r="M2023" s="185"/>
      <c r="N2023" s="186">
        <f t="shared" si="95"/>
        <v>95604</v>
      </c>
    </row>
    <row r="2024" spans="1:14" ht="13.5" x14ac:dyDescent="0.25">
      <c r="A2024" s="494">
        <v>95605</v>
      </c>
      <c r="B2024" s="495" t="s">
        <v>3300</v>
      </c>
      <c r="C2024" s="495" t="s">
        <v>222</v>
      </c>
      <c r="D2024" s="495" t="s">
        <v>208</v>
      </c>
      <c r="E2024" s="495" t="s">
        <v>23960</v>
      </c>
      <c r="F2024" s="496" t="s">
        <v>23961</v>
      </c>
      <c r="G2024" s="496" t="s">
        <v>20169</v>
      </c>
      <c r="H2024" s="496" t="s">
        <v>1691</v>
      </c>
      <c r="I2024" s="496" t="s">
        <v>248</v>
      </c>
      <c r="J2024" s="496" t="s">
        <v>1149</v>
      </c>
      <c r="K2024" s="187">
        <f t="shared" si="93"/>
        <v>40.06</v>
      </c>
      <c r="L2024" s="188">
        <f t="shared" si="94"/>
        <v>40.06</v>
      </c>
      <c r="M2024" s="185"/>
      <c r="N2024" s="186">
        <f t="shared" si="95"/>
        <v>95605</v>
      </c>
    </row>
    <row r="2025" spans="1:14" ht="13.5" x14ac:dyDescent="0.25">
      <c r="A2025" s="494">
        <v>95607</v>
      </c>
      <c r="B2025" s="495" t="s">
        <v>3303</v>
      </c>
      <c r="C2025" s="495" t="s">
        <v>222</v>
      </c>
      <c r="D2025" s="495" t="s">
        <v>208</v>
      </c>
      <c r="E2025" s="495" t="s">
        <v>6490</v>
      </c>
      <c r="F2025" s="496" t="s">
        <v>5308</v>
      </c>
      <c r="G2025" s="496" t="s">
        <v>368</v>
      </c>
      <c r="H2025" s="496" t="s">
        <v>853</v>
      </c>
      <c r="I2025" s="496" t="s">
        <v>248</v>
      </c>
      <c r="J2025" s="496" t="s">
        <v>248</v>
      </c>
      <c r="K2025" s="187">
        <f t="shared" si="93"/>
        <v>5.72</v>
      </c>
      <c r="L2025" s="188">
        <f t="shared" si="94"/>
        <v>5.72</v>
      </c>
      <c r="M2025" s="185"/>
      <c r="N2025" s="186">
        <f t="shared" si="95"/>
        <v>95607</v>
      </c>
    </row>
    <row r="2026" spans="1:14" ht="13.5" x14ac:dyDescent="0.25">
      <c r="A2026" s="494">
        <v>95608</v>
      </c>
      <c r="B2026" s="495" t="s">
        <v>3306</v>
      </c>
      <c r="C2026" s="495" t="s">
        <v>222</v>
      </c>
      <c r="D2026" s="495" t="s">
        <v>208</v>
      </c>
      <c r="E2026" s="495" t="s">
        <v>775</v>
      </c>
      <c r="F2026" s="496" t="s">
        <v>6179</v>
      </c>
      <c r="G2026" s="496" t="s">
        <v>5360</v>
      </c>
      <c r="H2026" s="496" t="s">
        <v>1515</v>
      </c>
      <c r="I2026" s="496" t="s">
        <v>248</v>
      </c>
      <c r="J2026" s="496" t="s">
        <v>248</v>
      </c>
      <c r="K2026" s="187">
        <f t="shared" si="93"/>
        <v>8.31</v>
      </c>
      <c r="L2026" s="188">
        <f t="shared" si="94"/>
        <v>8.31</v>
      </c>
      <c r="M2026" s="185"/>
      <c r="N2026" s="186">
        <f t="shared" si="95"/>
        <v>95608</v>
      </c>
    </row>
    <row r="2027" spans="1:14" ht="13.5" x14ac:dyDescent="0.25">
      <c r="A2027" s="494">
        <v>95609</v>
      </c>
      <c r="B2027" s="495" t="s">
        <v>3309</v>
      </c>
      <c r="C2027" s="495" t="s">
        <v>222</v>
      </c>
      <c r="D2027" s="495" t="s">
        <v>208</v>
      </c>
      <c r="E2027" s="495" t="s">
        <v>18571</v>
      </c>
      <c r="F2027" s="496" t="s">
        <v>19735</v>
      </c>
      <c r="G2027" s="496" t="s">
        <v>5569</v>
      </c>
      <c r="H2027" s="496" t="s">
        <v>857</v>
      </c>
      <c r="I2027" s="496" t="s">
        <v>248</v>
      </c>
      <c r="J2027" s="496" t="s">
        <v>248</v>
      </c>
      <c r="K2027" s="187">
        <f t="shared" si="93"/>
        <v>10.559999999999999</v>
      </c>
      <c r="L2027" s="188">
        <f t="shared" si="94"/>
        <v>10.559999999999999</v>
      </c>
      <c r="M2027" s="185"/>
      <c r="N2027" s="186">
        <f t="shared" si="95"/>
        <v>95609</v>
      </c>
    </row>
    <row r="2028" spans="1:14" ht="13.5" x14ac:dyDescent="0.25">
      <c r="A2028" s="494">
        <v>100651</v>
      </c>
      <c r="B2028" s="495" t="s">
        <v>3312</v>
      </c>
      <c r="C2028" s="495" t="s">
        <v>222</v>
      </c>
      <c r="D2028" s="495" t="s">
        <v>243</v>
      </c>
      <c r="E2028" s="495" t="s">
        <v>20741</v>
      </c>
      <c r="F2028" s="496" t="s">
        <v>3627</v>
      </c>
      <c r="G2028" s="496" t="s">
        <v>23962</v>
      </c>
      <c r="H2028" s="496" t="s">
        <v>1884</v>
      </c>
      <c r="I2028" s="496" t="s">
        <v>248</v>
      </c>
      <c r="J2028" s="496" t="s">
        <v>248</v>
      </c>
      <c r="K2028" s="187">
        <f t="shared" si="93"/>
        <v>103.32000000000001</v>
      </c>
      <c r="L2028" s="188">
        <f t="shared" si="94"/>
        <v>103.32000000000001</v>
      </c>
      <c r="M2028" s="185"/>
      <c r="N2028" s="186">
        <f t="shared" si="95"/>
        <v>100651</v>
      </c>
    </row>
    <row r="2029" spans="1:14" ht="13.5" x14ac:dyDescent="0.25">
      <c r="A2029" s="494">
        <v>100652</v>
      </c>
      <c r="B2029" s="495" t="s">
        <v>3313</v>
      </c>
      <c r="C2029" s="495" t="s">
        <v>222</v>
      </c>
      <c r="D2029" s="495" t="s">
        <v>243</v>
      </c>
      <c r="E2029" s="495" t="s">
        <v>23963</v>
      </c>
      <c r="F2029" s="496" t="s">
        <v>3348</v>
      </c>
      <c r="G2029" s="496" t="s">
        <v>23964</v>
      </c>
      <c r="H2029" s="496" t="s">
        <v>20314</v>
      </c>
      <c r="I2029" s="496" t="s">
        <v>248</v>
      </c>
      <c r="J2029" s="496" t="s">
        <v>248</v>
      </c>
      <c r="K2029" s="187">
        <f t="shared" si="93"/>
        <v>194.77</v>
      </c>
      <c r="L2029" s="188">
        <f t="shared" si="94"/>
        <v>194.77</v>
      </c>
      <c r="M2029" s="185"/>
      <c r="N2029" s="186">
        <f t="shared" si="95"/>
        <v>100652</v>
      </c>
    </row>
    <row r="2030" spans="1:14" ht="13.5" x14ac:dyDescent="0.25">
      <c r="A2030" s="494">
        <v>100653</v>
      </c>
      <c r="B2030" s="495" t="s">
        <v>3316</v>
      </c>
      <c r="C2030" s="495" t="s">
        <v>222</v>
      </c>
      <c r="D2030" s="495" t="s">
        <v>243</v>
      </c>
      <c r="E2030" s="495" t="s">
        <v>23965</v>
      </c>
      <c r="F2030" s="496" t="s">
        <v>2859</v>
      </c>
      <c r="G2030" s="496" t="s">
        <v>23966</v>
      </c>
      <c r="H2030" s="496" t="s">
        <v>16272</v>
      </c>
      <c r="I2030" s="496" t="s">
        <v>248</v>
      </c>
      <c r="J2030" s="496" t="s">
        <v>248</v>
      </c>
      <c r="K2030" s="187">
        <f t="shared" si="93"/>
        <v>325.60999999999996</v>
      </c>
      <c r="L2030" s="188">
        <f t="shared" si="94"/>
        <v>325.60999999999996</v>
      </c>
      <c r="M2030" s="185"/>
      <c r="N2030" s="186">
        <f t="shared" si="95"/>
        <v>100653</v>
      </c>
    </row>
    <row r="2031" spans="1:14" ht="13.5" x14ac:dyDescent="0.25">
      <c r="A2031" s="494">
        <v>100654</v>
      </c>
      <c r="B2031" s="495" t="s">
        <v>3318</v>
      </c>
      <c r="C2031" s="495" t="s">
        <v>222</v>
      </c>
      <c r="D2031" s="495" t="s">
        <v>243</v>
      </c>
      <c r="E2031" s="495" t="s">
        <v>23967</v>
      </c>
      <c r="F2031" s="496" t="s">
        <v>21827</v>
      </c>
      <c r="G2031" s="496" t="s">
        <v>23968</v>
      </c>
      <c r="H2031" s="496" t="s">
        <v>23969</v>
      </c>
      <c r="I2031" s="496" t="s">
        <v>248</v>
      </c>
      <c r="J2031" s="496" t="s">
        <v>248</v>
      </c>
      <c r="K2031" s="187">
        <f t="shared" si="93"/>
        <v>464.21000000000004</v>
      </c>
      <c r="L2031" s="188">
        <f t="shared" si="94"/>
        <v>464.21000000000004</v>
      </c>
      <c r="M2031" s="185"/>
      <c r="N2031" s="186">
        <f t="shared" si="95"/>
        <v>100654</v>
      </c>
    </row>
    <row r="2032" spans="1:14" ht="13.5" x14ac:dyDescent="0.25">
      <c r="A2032" s="494">
        <v>100655</v>
      </c>
      <c r="B2032" s="495" t="s">
        <v>3320</v>
      </c>
      <c r="C2032" s="495" t="s">
        <v>222</v>
      </c>
      <c r="D2032" s="495" t="s">
        <v>243</v>
      </c>
      <c r="E2032" s="495" t="s">
        <v>23970</v>
      </c>
      <c r="F2032" s="496" t="s">
        <v>4383</v>
      </c>
      <c r="G2032" s="496" t="s">
        <v>23971</v>
      </c>
      <c r="H2032" s="496" t="s">
        <v>23972</v>
      </c>
      <c r="I2032" s="496" t="s">
        <v>248</v>
      </c>
      <c r="J2032" s="496" t="s">
        <v>248</v>
      </c>
      <c r="K2032" s="187">
        <f t="shared" si="93"/>
        <v>532.29999999999995</v>
      </c>
      <c r="L2032" s="188">
        <f t="shared" si="94"/>
        <v>532.29999999999995</v>
      </c>
      <c r="M2032" s="185"/>
      <c r="N2032" s="186">
        <f t="shared" si="95"/>
        <v>100655</v>
      </c>
    </row>
    <row r="2033" spans="1:14" ht="13.5" x14ac:dyDescent="0.25">
      <c r="A2033" s="494">
        <v>100656</v>
      </c>
      <c r="B2033" s="495" t="s">
        <v>3322</v>
      </c>
      <c r="C2033" s="495" t="s">
        <v>222</v>
      </c>
      <c r="D2033" s="495" t="s">
        <v>243</v>
      </c>
      <c r="E2033" s="495" t="s">
        <v>23973</v>
      </c>
      <c r="F2033" s="496" t="s">
        <v>4127</v>
      </c>
      <c r="G2033" s="496" t="s">
        <v>19779</v>
      </c>
      <c r="H2033" s="496" t="s">
        <v>516</v>
      </c>
      <c r="I2033" s="496" t="s">
        <v>248</v>
      </c>
      <c r="J2033" s="496" t="s">
        <v>248</v>
      </c>
      <c r="K2033" s="187">
        <f t="shared" si="93"/>
        <v>61.319999999999993</v>
      </c>
      <c r="L2033" s="188">
        <f t="shared" si="94"/>
        <v>61.319999999999993</v>
      </c>
      <c r="M2033" s="185"/>
      <c r="N2033" s="186">
        <f t="shared" si="95"/>
        <v>100656</v>
      </c>
    </row>
    <row r="2034" spans="1:14" ht="13.5" x14ac:dyDescent="0.25">
      <c r="A2034" s="494">
        <v>100657</v>
      </c>
      <c r="B2034" s="495" t="s">
        <v>3325</v>
      </c>
      <c r="C2034" s="495" t="s">
        <v>222</v>
      </c>
      <c r="D2034" s="495" t="s">
        <v>243</v>
      </c>
      <c r="E2034" s="495" t="s">
        <v>23974</v>
      </c>
      <c r="F2034" s="496" t="s">
        <v>1004</v>
      </c>
      <c r="G2034" s="496" t="s">
        <v>23975</v>
      </c>
      <c r="H2034" s="496" t="s">
        <v>364</v>
      </c>
      <c r="I2034" s="496" t="s">
        <v>248</v>
      </c>
      <c r="J2034" s="496" t="s">
        <v>248</v>
      </c>
      <c r="K2034" s="187">
        <f t="shared" si="93"/>
        <v>79.89</v>
      </c>
      <c r="L2034" s="188">
        <f t="shared" si="94"/>
        <v>79.89</v>
      </c>
      <c r="M2034" s="185"/>
      <c r="N2034" s="186">
        <f t="shared" si="95"/>
        <v>100657</v>
      </c>
    </row>
    <row r="2035" spans="1:14" ht="13.5" x14ac:dyDescent="0.25">
      <c r="A2035" s="494">
        <v>100658</v>
      </c>
      <c r="B2035" s="495" t="s">
        <v>3328</v>
      </c>
      <c r="C2035" s="495" t="s">
        <v>222</v>
      </c>
      <c r="D2035" s="495" t="s">
        <v>243</v>
      </c>
      <c r="E2035" s="495" t="s">
        <v>23976</v>
      </c>
      <c r="F2035" s="496" t="s">
        <v>6490</v>
      </c>
      <c r="G2035" s="496" t="s">
        <v>23977</v>
      </c>
      <c r="H2035" s="496" t="s">
        <v>5808</v>
      </c>
      <c r="I2035" s="496" t="s">
        <v>248</v>
      </c>
      <c r="J2035" s="496" t="s">
        <v>248</v>
      </c>
      <c r="K2035" s="187">
        <f t="shared" si="93"/>
        <v>186.66</v>
      </c>
      <c r="L2035" s="188">
        <f t="shared" si="94"/>
        <v>186.66</v>
      </c>
      <c r="M2035" s="185"/>
      <c r="N2035" s="186">
        <f t="shared" si="95"/>
        <v>100658</v>
      </c>
    </row>
    <row r="2036" spans="1:14" ht="13.5" x14ac:dyDescent="0.25">
      <c r="A2036" s="494">
        <v>100889</v>
      </c>
      <c r="B2036" s="495" t="s">
        <v>3330</v>
      </c>
      <c r="C2036" s="495" t="s">
        <v>222</v>
      </c>
      <c r="D2036" s="495" t="s">
        <v>2303</v>
      </c>
      <c r="E2036" s="495" t="s">
        <v>2211</v>
      </c>
      <c r="F2036" s="496" t="s">
        <v>1536</v>
      </c>
      <c r="G2036" s="496" t="s">
        <v>15985</v>
      </c>
      <c r="H2036" s="496" t="s">
        <v>857</v>
      </c>
      <c r="I2036" s="496" t="s">
        <v>248</v>
      </c>
      <c r="J2036" s="496" t="s">
        <v>248</v>
      </c>
      <c r="K2036" s="187">
        <f t="shared" si="93"/>
        <v>16.509999999999998</v>
      </c>
      <c r="L2036" s="188">
        <f t="shared" si="94"/>
        <v>16.509999999999998</v>
      </c>
      <c r="M2036" s="185"/>
      <c r="N2036" s="186">
        <f t="shared" si="95"/>
        <v>100889</v>
      </c>
    </row>
    <row r="2037" spans="1:14" ht="13.5" x14ac:dyDescent="0.25">
      <c r="A2037" s="494">
        <v>100890</v>
      </c>
      <c r="B2037" s="495" t="s">
        <v>3332</v>
      </c>
      <c r="C2037" s="495" t="s">
        <v>222</v>
      </c>
      <c r="D2037" s="495" t="s">
        <v>2303</v>
      </c>
      <c r="E2037" s="495" t="s">
        <v>19808</v>
      </c>
      <c r="F2037" s="496" t="s">
        <v>586</v>
      </c>
      <c r="G2037" s="496" t="s">
        <v>7666</v>
      </c>
      <c r="H2037" s="496" t="s">
        <v>887</v>
      </c>
      <c r="I2037" s="496" t="s">
        <v>248</v>
      </c>
      <c r="J2037" s="496" t="s">
        <v>248</v>
      </c>
      <c r="K2037" s="187">
        <f t="shared" si="93"/>
        <v>16.43</v>
      </c>
      <c r="L2037" s="188">
        <f t="shared" si="94"/>
        <v>16.43</v>
      </c>
      <c r="M2037" s="185"/>
      <c r="N2037" s="186">
        <f t="shared" si="95"/>
        <v>100890</v>
      </c>
    </row>
    <row r="2038" spans="1:14" ht="13.5" x14ac:dyDescent="0.25">
      <c r="A2038" s="494">
        <v>100892</v>
      </c>
      <c r="B2038" s="495" t="s">
        <v>3333</v>
      </c>
      <c r="C2038" s="495" t="s">
        <v>222</v>
      </c>
      <c r="D2038" s="495" t="s">
        <v>2303</v>
      </c>
      <c r="E2038" s="495" t="s">
        <v>270</v>
      </c>
      <c r="F2038" s="496" t="s">
        <v>1216</v>
      </c>
      <c r="G2038" s="496" t="s">
        <v>4959</v>
      </c>
      <c r="H2038" s="496" t="s">
        <v>843</v>
      </c>
      <c r="I2038" s="496" t="s">
        <v>248</v>
      </c>
      <c r="J2038" s="496" t="s">
        <v>248</v>
      </c>
      <c r="K2038" s="187">
        <f t="shared" si="93"/>
        <v>15.37</v>
      </c>
      <c r="L2038" s="188">
        <f t="shared" si="94"/>
        <v>15.37</v>
      </c>
      <c r="M2038" s="185"/>
      <c r="N2038" s="186">
        <f t="shared" si="95"/>
        <v>100892</v>
      </c>
    </row>
    <row r="2039" spans="1:14" ht="13.5" x14ac:dyDescent="0.25">
      <c r="A2039" s="494">
        <v>100893</v>
      </c>
      <c r="B2039" s="495" t="s">
        <v>3336</v>
      </c>
      <c r="C2039" s="495" t="s">
        <v>222</v>
      </c>
      <c r="D2039" s="495" t="s">
        <v>2303</v>
      </c>
      <c r="E2039" s="495" t="s">
        <v>2617</v>
      </c>
      <c r="F2039" s="496" t="s">
        <v>590</v>
      </c>
      <c r="G2039" s="496" t="s">
        <v>4148</v>
      </c>
      <c r="H2039" s="496" t="s">
        <v>838</v>
      </c>
      <c r="I2039" s="496" t="s">
        <v>248</v>
      </c>
      <c r="J2039" s="496" t="s">
        <v>248</v>
      </c>
      <c r="K2039" s="187">
        <f t="shared" si="93"/>
        <v>15.280000000000001</v>
      </c>
      <c r="L2039" s="188">
        <f t="shared" si="94"/>
        <v>15.280000000000001</v>
      </c>
      <c r="M2039" s="185"/>
      <c r="N2039" s="186">
        <f t="shared" si="95"/>
        <v>100893</v>
      </c>
    </row>
    <row r="2040" spans="1:14" ht="13.5" x14ac:dyDescent="0.25">
      <c r="A2040" s="494">
        <v>100894</v>
      </c>
      <c r="B2040" s="495" t="s">
        <v>3338</v>
      </c>
      <c r="C2040" s="495" t="s">
        <v>222</v>
      </c>
      <c r="D2040" s="495" t="s">
        <v>2303</v>
      </c>
      <c r="E2040" s="495" t="s">
        <v>23978</v>
      </c>
      <c r="F2040" s="496" t="s">
        <v>1225</v>
      </c>
      <c r="G2040" s="496" t="s">
        <v>2608</v>
      </c>
      <c r="H2040" s="496" t="s">
        <v>846</v>
      </c>
      <c r="I2040" s="496" t="s">
        <v>248</v>
      </c>
      <c r="J2040" s="496" t="s">
        <v>248</v>
      </c>
      <c r="K2040" s="187">
        <f t="shared" si="93"/>
        <v>15.25</v>
      </c>
      <c r="L2040" s="188">
        <f t="shared" si="94"/>
        <v>15.25</v>
      </c>
      <c r="M2040" s="185"/>
      <c r="N2040" s="186">
        <f t="shared" si="95"/>
        <v>100894</v>
      </c>
    </row>
    <row r="2041" spans="1:14" ht="13.5" x14ac:dyDescent="0.25">
      <c r="A2041" s="494">
        <v>100896</v>
      </c>
      <c r="B2041" s="495" t="s">
        <v>3340</v>
      </c>
      <c r="C2041" s="495" t="s">
        <v>222</v>
      </c>
      <c r="D2041" s="495" t="s">
        <v>243</v>
      </c>
      <c r="E2041" s="495" t="s">
        <v>19591</v>
      </c>
      <c r="F2041" s="496" t="s">
        <v>1302</v>
      </c>
      <c r="G2041" s="496" t="s">
        <v>720</v>
      </c>
      <c r="H2041" s="496" t="s">
        <v>1042</v>
      </c>
      <c r="I2041" s="496" t="s">
        <v>248</v>
      </c>
      <c r="J2041" s="496" t="s">
        <v>248</v>
      </c>
      <c r="K2041" s="187">
        <f t="shared" si="93"/>
        <v>44.879999999999995</v>
      </c>
      <c r="L2041" s="188">
        <f t="shared" si="94"/>
        <v>44.879999999999995</v>
      </c>
      <c r="M2041" s="185"/>
      <c r="N2041" s="186">
        <f t="shared" si="95"/>
        <v>100896</v>
      </c>
    </row>
    <row r="2042" spans="1:14" ht="13.5" x14ac:dyDescent="0.25">
      <c r="A2042" s="494">
        <v>100897</v>
      </c>
      <c r="B2042" s="495" t="s">
        <v>3342</v>
      </c>
      <c r="C2042" s="495" t="s">
        <v>222</v>
      </c>
      <c r="D2042" s="495" t="s">
        <v>243</v>
      </c>
      <c r="E2042" s="495" t="s">
        <v>22093</v>
      </c>
      <c r="F2042" s="496" t="s">
        <v>1704</v>
      </c>
      <c r="G2042" s="496" t="s">
        <v>20951</v>
      </c>
      <c r="H2042" s="496" t="s">
        <v>4919</v>
      </c>
      <c r="I2042" s="496" t="s">
        <v>248</v>
      </c>
      <c r="J2042" s="496" t="s">
        <v>248</v>
      </c>
      <c r="K2042" s="187">
        <f t="shared" si="93"/>
        <v>87.110000000000014</v>
      </c>
      <c r="L2042" s="188">
        <f t="shared" si="94"/>
        <v>87.110000000000014</v>
      </c>
      <c r="M2042" s="185"/>
      <c r="N2042" s="186">
        <f t="shared" si="95"/>
        <v>100897</v>
      </c>
    </row>
    <row r="2043" spans="1:14" ht="13.5" x14ac:dyDescent="0.25">
      <c r="A2043" s="494">
        <v>100898</v>
      </c>
      <c r="B2043" s="495" t="s">
        <v>3345</v>
      </c>
      <c r="C2043" s="495" t="s">
        <v>222</v>
      </c>
      <c r="D2043" s="495" t="s">
        <v>243</v>
      </c>
      <c r="E2043" s="495" t="s">
        <v>23979</v>
      </c>
      <c r="F2043" s="496" t="s">
        <v>972</v>
      </c>
      <c r="G2043" s="496" t="s">
        <v>23980</v>
      </c>
      <c r="H2043" s="496" t="s">
        <v>6239</v>
      </c>
      <c r="I2043" s="496" t="s">
        <v>248</v>
      </c>
      <c r="J2043" s="496" t="s">
        <v>248</v>
      </c>
      <c r="K2043" s="187">
        <f t="shared" si="93"/>
        <v>168.42000000000002</v>
      </c>
      <c r="L2043" s="188">
        <f t="shared" si="94"/>
        <v>168.42000000000002</v>
      </c>
      <c r="M2043" s="185"/>
      <c r="N2043" s="186">
        <f t="shared" si="95"/>
        <v>100898</v>
      </c>
    </row>
    <row r="2044" spans="1:14" ht="13.5" x14ac:dyDescent="0.25">
      <c r="A2044" s="494">
        <v>100899</v>
      </c>
      <c r="B2044" s="495" t="s">
        <v>3346</v>
      </c>
      <c r="C2044" s="495" t="s">
        <v>222</v>
      </c>
      <c r="D2044" s="495" t="s">
        <v>243</v>
      </c>
      <c r="E2044" s="495" t="s">
        <v>23973</v>
      </c>
      <c r="F2044" s="496" t="s">
        <v>3603</v>
      </c>
      <c r="G2044" s="496" t="s">
        <v>19707</v>
      </c>
      <c r="H2044" s="496" t="s">
        <v>2167</v>
      </c>
      <c r="I2044" s="496" t="s">
        <v>248</v>
      </c>
      <c r="J2044" s="496" t="s">
        <v>248</v>
      </c>
      <c r="K2044" s="187">
        <f t="shared" si="93"/>
        <v>52.440000000000005</v>
      </c>
      <c r="L2044" s="188">
        <f t="shared" si="94"/>
        <v>52.440000000000005</v>
      </c>
      <c r="M2044" s="185"/>
      <c r="N2044" s="186">
        <f t="shared" si="95"/>
        <v>100899</v>
      </c>
    </row>
    <row r="2045" spans="1:14" ht="13.5" x14ac:dyDescent="0.25">
      <c r="A2045" s="494">
        <v>100900</v>
      </c>
      <c r="B2045" s="495" t="s">
        <v>3347</v>
      </c>
      <c r="C2045" s="495" t="s">
        <v>222</v>
      </c>
      <c r="D2045" s="495" t="s">
        <v>243</v>
      </c>
      <c r="E2045" s="495" t="s">
        <v>23981</v>
      </c>
      <c r="F2045" s="496" t="s">
        <v>1492</v>
      </c>
      <c r="G2045" s="496" t="s">
        <v>20378</v>
      </c>
      <c r="H2045" s="496" t="s">
        <v>6563</v>
      </c>
      <c r="I2045" s="496" t="s">
        <v>248</v>
      </c>
      <c r="J2045" s="496" t="s">
        <v>248</v>
      </c>
      <c r="K2045" s="187">
        <f t="shared" si="93"/>
        <v>189.94</v>
      </c>
      <c r="L2045" s="188">
        <f t="shared" si="94"/>
        <v>189.94</v>
      </c>
      <c r="M2045" s="185"/>
      <c r="N2045" s="186">
        <f t="shared" si="95"/>
        <v>100900</v>
      </c>
    </row>
    <row r="2046" spans="1:14" ht="13.5" x14ac:dyDescent="0.25">
      <c r="A2046" s="494">
        <v>101173</v>
      </c>
      <c r="B2046" s="495" t="s">
        <v>3349</v>
      </c>
      <c r="C2046" s="495" t="s">
        <v>222</v>
      </c>
      <c r="D2046" s="495" t="s">
        <v>243</v>
      </c>
      <c r="E2046" s="495" t="s">
        <v>23982</v>
      </c>
      <c r="F2046" s="496" t="s">
        <v>16112</v>
      </c>
      <c r="G2046" s="496" t="s">
        <v>22566</v>
      </c>
      <c r="H2046" s="496" t="s">
        <v>862</v>
      </c>
      <c r="I2046" s="496" t="s">
        <v>248</v>
      </c>
      <c r="J2046" s="496" t="s">
        <v>855</v>
      </c>
      <c r="K2046" s="187">
        <f t="shared" si="93"/>
        <v>41.86</v>
      </c>
      <c r="L2046" s="188">
        <f t="shared" si="94"/>
        <v>41.86</v>
      </c>
      <c r="M2046" s="185"/>
      <c r="N2046" s="186">
        <f t="shared" si="95"/>
        <v>101173</v>
      </c>
    </row>
    <row r="2047" spans="1:14" ht="13.5" x14ac:dyDescent="0.25">
      <c r="A2047" s="494">
        <v>101174</v>
      </c>
      <c r="B2047" s="495" t="s">
        <v>3350</v>
      </c>
      <c r="C2047" s="495" t="s">
        <v>222</v>
      </c>
      <c r="D2047" s="495" t="s">
        <v>243</v>
      </c>
      <c r="E2047" s="495" t="s">
        <v>23983</v>
      </c>
      <c r="F2047" s="496" t="s">
        <v>3297</v>
      </c>
      <c r="G2047" s="496" t="s">
        <v>23984</v>
      </c>
      <c r="H2047" s="496" t="s">
        <v>841</v>
      </c>
      <c r="I2047" s="496" t="s">
        <v>248</v>
      </c>
      <c r="J2047" s="496" t="s">
        <v>887</v>
      </c>
      <c r="K2047" s="187">
        <f t="shared" si="93"/>
        <v>53.51</v>
      </c>
      <c r="L2047" s="188">
        <f t="shared" si="94"/>
        <v>53.51</v>
      </c>
      <c r="M2047" s="185"/>
      <c r="N2047" s="186">
        <f t="shared" si="95"/>
        <v>101174</v>
      </c>
    </row>
    <row r="2048" spans="1:14" ht="13.5" x14ac:dyDescent="0.25">
      <c r="A2048" s="494">
        <v>101175</v>
      </c>
      <c r="B2048" s="495" t="s">
        <v>3351</v>
      </c>
      <c r="C2048" s="495" t="s">
        <v>222</v>
      </c>
      <c r="D2048" s="495" t="s">
        <v>243</v>
      </c>
      <c r="E2048" s="495" t="s">
        <v>23985</v>
      </c>
      <c r="F2048" s="496" t="s">
        <v>20975</v>
      </c>
      <c r="G2048" s="496" t="s">
        <v>21421</v>
      </c>
      <c r="H2048" s="496" t="s">
        <v>586</v>
      </c>
      <c r="I2048" s="496" t="s">
        <v>248</v>
      </c>
      <c r="J2048" s="496" t="s">
        <v>1287</v>
      </c>
      <c r="K2048" s="187">
        <f t="shared" si="93"/>
        <v>73.17</v>
      </c>
      <c r="L2048" s="188">
        <f t="shared" si="94"/>
        <v>73.169999999999987</v>
      </c>
      <c r="M2048" s="185"/>
      <c r="N2048" s="186">
        <f t="shared" si="95"/>
        <v>101175</v>
      </c>
    </row>
    <row r="2049" spans="1:14" ht="13.5" x14ac:dyDescent="0.25">
      <c r="A2049" s="494">
        <v>101176</v>
      </c>
      <c r="B2049" s="495" t="s">
        <v>3352</v>
      </c>
      <c r="C2049" s="495" t="s">
        <v>222</v>
      </c>
      <c r="D2049" s="495" t="s">
        <v>243</v>
      </c>
      <c r="E2049" s="495" t="s">
        <v>23986</v>
      </c>
      <c r="F2049" s="496" t="s">
        <v>18690</v>
      </c>
      <c r="G2049" s="496" t="s">
        <v>23987</v>
      </c>
      <c r="H2049" s="496" t="s">
        <v>586</v>
      </c>
      <c r="I2049" s="496" t="s">
        <v>248</v>
      </c>
      <c r="J2049" s="496" t="s">
        <v>1287</v>
      </c>
      <c r="K2049" s="187">
        <f t="shared" si="93"/>
        <v>103.43</v>
      </c>
      <c r="L2049" s="188">
        <f t="shared" si="94"/>
        <v>103.42999999999999</v>
      </c>
      <c r="M2049" s="185"/>
      <c r="N2049" s="186">
        <f t="shared" si="95"/>
        <v>101176</v>
      </c>
    </row>
    <row r="2050" spans="1:14" ht="13.5" x14ac:dyDescent="0.25">
      <c r="A2050" s="494">
        <v>102521</v>
      </c>
      <c r="B2050" s="495" t="s">
        <v>3353</v>
      </c>
      <c r="C2050" s="495" t="s">
        <v>222</v>
      </c>
      <c r="D2050" s="495" t="s">
        <v>208</v>
      </c>
      <c r="E2050" s="495" t="s">
        <v>23988</v>
      </c>
      <c r="F2050" s="496" t="s">
        <v>23989</v>
      </c>
      <c r="G2050" s="496" t="s">
        <v>19625</v>
      </c>
      <c r="H2050" s="496" t="s">
        <v>3952</v>
      </c>
      <c r="I2050" s="496" t="s">
        <v>248</v>
      </c>
      <c r="J2050" s="496" t="s">
        <v>544</v>
      </c>
      <c r="K2050" s="187">
        <f t="shared" si="93"/>
        <v>33.019999999999996</v>
      </c>
      <c r="L2050" s="188">
        <f t="shared" si="94"/>
        <v>33.019999999999996</v>
      </c>
      <c r="M2050" s="185"/>
      <c r="N2050" s="186">
        <f t="shared" si="95"/>
        <v>102521</v>
      </c>
    </row>
    <row r="2051" spans="1:14" ht="13.5" x14ac:dyDescent="0.25">
      <c r="A2051" s="494">
        <v>102522</v>
      </c>
      <c r="B2051" s="495" t="s">
        <v>3354</v>
      </c>
      <c r="C2051" s="495" t="s">
        <v>222</v>
      </c>
      <c r="D2051" s="495" t="s">
        <v>208</v>
      </c>
      <c r="E2051" s="495" t="s">
        <v>21142</v>
      </c>
      <c r="F2051" s="496" t="s">
        <v>23990</v>
      </c>
      <c r="G2051" s="496" t="s">
        <v>23991</v>
      </c>
      <c r="H2051" s="496" t="s">
        <v>608</v>
      </c>
      <c r="I2051" s="496" t="s">
        <v>248</v>
      </c>
      <c r="J2051" s="496" t="s">
        <v>447</v>
      </c>
      <c r="K2051" s="187">
        <f t="shared" si="93"/>
        <v>48.5</v>
      </c>
      <c r="L2051" s="188">
        <f t="shared" si="94"/>
        <v>48.5</v>
      </c>
      <c r="M2051" s="185"/>
      <c r="N2051" s="186">
        <f t="shared" si="95"/>
        <v>102522</v>
      </c>
    </row>
    <row r="2052" spans="1:14" ht="13.5" x14ac:dyDescent="0.25">
      <c r="A2052" s="494">
        <v>102523</v>
      </c>
      <c r="B2052" s="495" t="s">
        <v>3355</v>
      </c>
      <c r="C2052" s="495" t="s">
        <v>222</v>
      </c>
      <c r="D2052" s="495" t="s">
        <v>208</v>
      </c>
      <c r="E2052" s="495" t="s">
        <v>23992</v>
      </c>
      <c r="F2052" s="496" t="s">
        <v>23993</v>
      </c>
      <c r="G2052" s="496" t="s">
        <v>23994</v>
      </c>
      <c r="H2052" s="496" t="s">
        <v>2264</v>
      </c>
      <c r="I2052" s="496" t="s">
        <v>248</v>
      </c>
      <c r="J2052" s="496" t="s">
        <v>3907</v>
      </c>
      <c r="K2052" s="187">
        <f t="shared" si="93"/>
        <v>63.96</v>
      </c>
      <c r="L2052" s="188">
        <f t="shared" si="94"/>
        <v>63.96</v>
      </c>
      <c r="M2052" s="185"/>
      <c r="N2052" s="186">
        <f t="shared" si="95"/>
        <v>102523</v>
      </c>
    </row>
    <row r="2053" spans="1:14" ht="13.5" x14ac:dyDescent="0.25">
      <c r="A2053" s="494">
        <v>95240</v>
      </c>
      <c r="B2053" s="495" t="s">
        <v>3357</v>
      </c>
      <c r="C2053" s="495" t="s">
        <v>222</v>
      </c>
      <c r="D2053" s="495" t="s">
        <v>836</v>
      </c>
      <c r="E2053" s="495" t="s">
        <v>356</v>
      </c>
      <c r="F2053" s="496" t="s">
        <v>5022</v>
      </c>
      <c r="G2053" s="496" t="s">
        <v>19760</v>
      </c>
      <c r="H2053" s="496" t="s">
        <v>862</v>
      </c>
      <c r="I2053" s="496" t="s">
        <v>248</v>
      </c>
      <c r="J2053" s="496" t="s">
        <v>885</v>
      </c>
      <c r="K2053" s="187">
        <f t="shared" si="93"/>
        <v>12.350000000000001</v>
      </c>
      <c r="L2053" s="188">
        <f t="shared" si="94"/>
        <v>12.35</v>
      </c>
      <c r="M2053" s="185"/>
      <c r="N2053" s="186">
        <f t="shared" si="95"/>
        <v>95240</v>
      </c>
    </row>
    <row r="2054" spans="1:14" ht="13.5" x14ac:dyDescent="0.25">
      <c r="A2054" s="494">
        <v>95241</v>
      </c>
      <c r="B2054" s="495" t="s">
        <v>3358</v>
      </c>
      <c r="C2054" s="495" t="s">
        <v>222</v>
      </c>
      <c r="D2054" s="495" t="s">
        <v>836</v>
      </c>
      <c r="E2054" s="495" t="s">
        <v>3450</v>
      </c>
      <c r="F2054" s="496" t="s">
        <v>3196</v>
      </c>
      <c r="G2054" s="496" t="s">
        <v>19181</v>
      </c>
      <c r="H2054" s="496" t="s">
        <v>841</v>
      </c>
      <c r="I2054" s="496" t="s">
        <v>248</v>
      </c>
      <c r="J2054" s="496" t="s">
        <v>887</v>
      </c>
      <c r="K2054" s="187">
        <f t="shared" si="93"/>
        <v>20.599999999999998</v>
      </c>
      <c r="L2054" s="188">
        <f t="shared" si="94"/>
        <v>20.599999999999998</v>
      </c>
      <c r="M2054" s="185"/>
      <c r="N2054" s="186">
        <f t="shared" si="95"/>
        <v>95241</v>
      </c>
    </row>
    <row r="2055" spans="1:14" ht="13.5" x14ac:dyDescent="0.25">
      <c r="A2055" s="494">
        <v>96616</v>
      </c>
      <c r="B2055" s="495" t="s">
        <v>3359</v>
      </c>
      <c r="C2055" s="495" t="s">
        <v>222</v>
      </c>
      <c r="D2055" s="495" t="s">
        <v>2411</v>
      </c>
      <c r="E2055" s="495" t="s">
        <v>23995</v>
      </c>
      <c r="F2055" s="496" t="s">
        <v>23996</v>
      </c>
      <c r="G2055" s="496" t="s">
        <v>20461</v>
      </c>
      <c r="H2055" s="496" t="s">
        <v>353</v>
      </c>
      <c r="I2055" s="496" t="s">
        <v>248</v>
      </c>
      <c r="J2055" s="496" t="s">
        <v>4497</v>
      </c>
      <c r="K2055" s="187">
        <f t="shared" si="93"/>
        <v>418.89</v>
      </c>
      <c r="L2055" s="188">
        <f t="shared" si="94"/>
        <v>418.89</v>
      </c>
      <c r="M2055" s="185"/>
      <c r="N2055" s="186">
        <f t="shared" si="95"/>
        <v>96616</v>
      </c>
    </row>
    <row r="2056" spans="1:14" ht="13.5" x14ac:dyDescent="0.25">
      <c r="A2056" s="494">
        <v>96617</v>
      </c>
      <c r="B2056" s="495" t="s">
        <v>3361</v>
      </c>
      <c r="C2056" s="495" t="s">
        <v>222</v>
      </c>
      <c r="D2056" s="495" t="s">
        <v>836</v>
      </c>
      <c r="E2056" s="495" t="s">
        <v>8096</v>
      </c>
      <c r="F2056" s="496" t="s">
        <v>897</v>
      </c>
      <c r="G2056" s="496" t="s">
        <v>926</v>
      </c>
      <c r="H2056" s="496" t="s">
        <v>862</v>
      </c>
      <c r="I2056" s="496" t="s">
        <v>248</v>
      </c>
      <c r="J2056" s="496" t="s">
        <v>885</v>
      </c>
      <c r="K2056" s="187">
        <f t="shared" si="93"/>
        <v>12.55</v>
      </c>
      <c r="L2056" s="188">
        <f t="shared" si="94"/>
        <v>12.549999999999999</v>
      </c>
      <c r="M2056" s="185"/>
      <c r="N2056" s="186">
        <f t="shared" si="95"/>
        <v>96617</v>
      </c>
    </row>
    <row r="2057" spans="1:14" ht="13.5" x14ac:dyDescent="0.25">
      <c r="A2057" s="494">
        <v>96619</v>
      </c>
      <c r="B2057" s="495" t="s">
        <v>3362</v>
      </c>
      <c r="C2057" s="495" t="s">
        <v>222</v>
      </c>
      <c r="D2057" s="495" t="s">
        <v>836</v>
      </c>
      <c r="E2057" s="495" t="s">
        <v>23997</v>
      </c>
      <c r="F2057" s="496" t="s">
        <v>9402</v>
      </c>
      <c r="G2057" s="496" t="s">
        <v>18179</v>
      </c>
      <c r="H2057" s="496" t="s">
        <v>841</v>
      </c>
      <c r="I2057" s="496" t="s">
        <v>248</v>
      </c>
      <c r="J2057" s="496" t="s">
        <v>887</v>
      </c>
      <c r="K2057" s="187">
        <f t="shared" ref="K2057:K2120" si="96">H2057+I2057+J2057+G2057</f>
        <v>20.91</v>
      </c>
      <c r="L2057" s="188">
        <f t="shared" ref="L2057:L2120" si="97">G2057+I2057+J2057+H2057</f>
        <v>20.91</v>
      </c>
      <c r="M2057" s="185"/>
      <c r="N2057" s="186">
        <f t="shared" ref="N2057:N2120" si="98">A2057</f>
        <v>96619</v>
      </c>
    </row>
    <row r="2058" spans="1:14" ht="13.5" x14ac:dyDescent="0.25">
      <c r="A2058" s="494">
        <v>96620</v>
      </c>
      <c r="B2058" s="495" t="s">
        <v>3364</v>
      </c>
      <c r="C2058" s="495" t="s">
        <v>222</v>
      </c>
      <c r="D2058" s="495" t="s">
        <v>2411</v>
      </c>
      <c r="E2058" s="495" t="s">
        <v>23998</v>
      </c>
      <c r="F2058" s="496" t="s">
        <v>20240</v>
      </c>
      <c r="G2058" s="496" t="s">
        <v>23999</v>
      </c>
      <c r="H2058" s="496" t="s">
        <v>353</v>
      </c>
      <c r="I2058" s="496" t="s">
        <v>248</v>
      </c>
      <c r="J2058" s="496" t="s">
        <v>4497</v>
      </c>
      <c r="K2058" s="187">
        <f t="shared" si="96"/>
        <v>412.12</v>
      </c>
      <c r="L2058" s="188">
        <f t="shared" si="97"/>
        <v>412.12</v>
      </c>
      <c r="M2058" s="185"/>
      <c r="N2058" s="186">
        <f t="shared" si="98"/>
        <v>96620</v>
      </c>
    </row>
    <row r="2059" spans="1:14" ht="13.5" x14ac:dyDescent="0.25">
      <c r="A2059" s="494">
        <v>96621</v>
      </c>
      <c r="B2059" s="495" t="s">
        <v>3365</v>
      </c>
      <c r="C2059" s="495" t="s">
        <v>222</v>
      </c>
      <c r="D2059" s="495" t="s">
        <v>2411</v>
      </c>
      <c r="E2059" s="495" t="s">
        <v>24000</v>
      </c>
      <c r="F2059" s="496" t="s">
        <v>19394</v>
      </c>
      <c r="G2059" s="496" t="s">
        <v>24001</v>
      </c>
      <c r="H2059" s="496" t="s">
        <v>1287</v>
      </c>
      <c r="I2059" s="496" t="s">
        <v>248</v>
      </c>
      <c r="J2059" s="496" t="s">
        <v>248</v>
      </c>
      <c r="K2059" s="187">
        <f t="shared" si="96"/>
        <v>181.23</v>
      </c>
      <c r="L2059" s="188">
        <f t="shared" si="97"/>
        <v>181.23</v>
      </c>
      <c r="M2059" s="185"/>
      <c r="N2059" s="186">
        <f t="shared" si="98"/>
        <v>96621</v>
      </c>
    </row>
    <row r="2060" spans="1:14" ht="13.5" x14ac:dyDescent="0.25">
      <c r="A2060" s="494">
        <v>96622</v>
      </c>
      <c r="B2060" s="495" t="s">
        <v>3366</v>
      </c>
      <c r="C2060" s="495" t="s">
        <v>222</v>
      </c>
      <c r="D2060" s="495" t="s">
        <v>2411</v>
      </c>
      <c r="E2060" s="495" t="s">
        <v>20882</v>
      </c>
      <c r="F2060" s="496" t="s">
        <v>4704</v>
      </c>
      <c r="G2060" s="496" t="s">
        <v>24002</v>
      </c>
      <c r="H2060" s="496" t="s">
        <v>871</v>
      </c>
      <c r="I2060" s="496" t="s">
        <v>248</v>
      </c>
      <c r="J2060" s="496" t="s">
        <v>248</v>
      </c>
      <c r="K2060" s="187">
        <f t="shared" si="96"/>
        <v>160.88</v>
      </c>
      <c r="L2060" s="188">
        <f t="shared" si="97"/>
        <v>160.88</v>
      </c>
      <c r="M2060" s="185"/>
      <c r="N2060" s="186">
        <f t="shared" si="98"/>
        <v>96622</v>
      </c>
    </row>
    <row r="2061" spans="1:14" ht="13.5" x14ac:dyDescent="0.25">
      <c r="A2061" s="494">
        <v>96623</v>
      </c>
      <c r="B2061" s="495" t="s">
        <v>3367</v>
      </c>
      <c r="C2061" s="495" t="s">
        <v>222</v>
      </c>
      <c r="D2061" s="495" t="s">
        <v>2411</v>
      </c>
      <c r="E2061" s="495" t="s">
        <v>24003</v>
      </c>
      <c r="F2061" s="496" t="s">
        <v>15929</v>
      </c>
      <c r="G2061" s="496" t="s">
        <v>24004</v>
      </c>
      <c r="H2061" s="496" t="s">
        <v>1287</v>
      </c>
      <c r="I2061" s="496" t="s">
        <v>248</v>
      </c>
      <c r="J2061" s="496" t="s">
        <v>248</v>
      </c>
      <c r="K2061" s="187">
        <f t="shared" si="96"/>
        <v>176.57999999999998</v>
      </c>
      <c r="L2061" s="188">
        <f t="shared" si="97"/>
        <v>176.57999999999998</v>
      </c>
      <c r="M2061" s="185"/>
      <c r="N2061" s="186">
        <f t="shared" si="98"/>
        <v>96623</v>
      </c>
    </row>
    <row r="2062" spans="1:14" ht="13.5" x14ac:dyDescent="0.25">
      <c r="A2062" s="494">
        <v>96624</v>
      </c>
      <c r="B2062" s="495" t="s">
        <v>3368</v>
      </c>
      <c r="C2062" s="495" t="s">
        <v>222</v>
      </c>
      <c r="D2062" s="495" t="s">
        <v>2411</v>
      </c>
      <c r="E2062" s="495" t="s">
        <v>24005</v>
      </c>
      <c r="F2062" s="496" t="s">
        <v>1198</v>
      </c>
      <c r="G2062" s="496" t="s">
        <v>24006</v>
      </c>
      <c r="H2062" s="496" t="s">
        <v>871</v>
      </c>
      <c r="I2062" s="496" t="s">
        <v>248</v>
      </c>
      <c r="J2062" s="496" t="s">
        <v>248</v>
      </c>
      <c r="K2062" s="187">
        <f t="shared" si="96"/>
        <v>159.25</v>
      </c>
      <c r="L2062" s="188">
        <f t="shared" si="97"/>
        <v>159.25</v>
      </c>
      <c r="M2062" s="185"/>
      <c r="N2062" s="186">
        <f t="shared" si="98"/>
        <v>96624</v>
      </c>
    </row>
    <row r="2063" spans="1:14" ht="13.5" x14ac:dyDescent="0.25">
      <c r="A2063" s="494">
        <v>97082</v>
      </c>
      <c r="B2063" s="495" t="s">
        <v>9453</v>
      </c>
      <c r="C2063" s="495" t="s">
        <v>222</v>
      </c>
      <c r="D2063" s="495" t="s">
        <v>2411</v>
      </c>
      <c r="E2063" s="495" t="s">
        <v>22399</v>
      </c>
      <c r="F2063" s="496" t="s">
        <v>19691</v>
      </c>
      <c r="G2063" s="496" t="s">
        <v>6930</v>
      </c>
      <c r="H2063" s="496" t="s">
        <v>248</v>
      </c>
      <c r="I2063" s="496" t="s">
        <v>248</v>
      </c>
      <c r="J2063" s="496" t="s">
        <v>248</v>
      </c>
      <c r="K2063" s="187">
        <f t="shared" si="96"/>
        <v>19.690000000000001</v>
      </c>
      <c r="L2063" s="188">
        <f t="shared" si="97"/>
        <v>19.690000000000001</v>
      </c>
      <c r="M2063" s="185"/>
      <c r="N2063" s="186">
        <f t="shared" si="98"/>
        <v>97082</v>
      </c>
    </row>
    <row r="2064" spans="1:14" ht="13.5" x14ac:dyDescent="0.25">
      <c r="A2064" s="494">
        <v>97083</v>
      </c>
      <c r="B2064" s="495" t="s">
        <v>9454</v>
      </c>
      <c r="C2064" s="495" t="s">
        <v>222</v>
      </c>
      <c r="D2064" s="495" t="s">
        <v>836</v>
      </c>
      <c r="E2064" s="495" t="s">
        <v>3262</v>
      </c>
      <c r="F2064" s="496" t="s">
        <v>5371</v>
      </c>
      <c r="G2064" s="496" t="s">
        <v>313</v>
      </c>
      <c r="H2064" s="496" t="s">
        <v>855</v>
      </c>
      <c r="I2064" s="496" t="s">
        <v>248</v>
      </c>
      <c r="J2064" s="496" t="s">
        <v>248</v>
      </c>
      <c r="K2064" s="187">
        <f t="shared" si="96"/>
        <v>1.05</v>
      </c>
      <c r="L2064" s="188">
        <f t="shared" si="97"/>
        <v>1.05</v>
      </c>
      <c r="M2064" s="185"/>
      <c r="N2064" s="186">
        <f t="shared" si="98"/>
        <v>97083</v>
      </c>
    </row>
    <row r="2065" spans="1:14" ht="13.5" x14ac:dyDescent="0.25">
      <c r="A2065" s="494">
        <v>97084</v>
      </c>
      <c r="B2065" s="495" t="s">
        <v>9455</v>
      </c>
      <c r="C2065" s="495" t="s">
        <v>222</v>
      </c>
      <c r="D2065" s="495" t="s">
        <v>836</v>
      </c>
      <c r="E2065" s="495" t="s">
        <v>985</v>
      </c>
      <c r="F2065" s="496" t="s">
        <v>1100</v>
      </c>
      <c r="G2065" s="496" t="s">
        <v>849</v>
      </c>
      <c r="H2065" s="496" t="s">
        <v>248</v>
      </c>
      <c r="I2065" s="496" t="s">
        <v>248</v>
      </c>
      <c r="J2065" s="496" t="s">
        <v>248</v>
      </c>
      <c r="K2065" s="187">
        <f t="shared" si="96"/>
        <v>0.19</v>
      </c>
      <c r="L2065" s="188">
        <f t="shared" si="97"/>
        <v>0.19</v>
      </c>
      <c r="M2065" s="185"/>
      <c r="N2065" s="186">
        <f t="shared" si="98"/>
        <v>97084</v>
      </c>
    </row>
    <row r="2066" spans="1:14" ht="13.5" x14ac:dyDescent="0.25">
      <c r="A2066" s="494">
        <v>97086</v>
      </c>
      <c r="B2066" s="495" t="s">
        <v>9456</v>
      </c>
      <c r="C2066" s="495" t="s">
        <v>222</v>
      </c>
      <c r="D2066" s="495" t="s">
        <v>836</v>
      </c>
      <c r="E2066" s="495" t="s">
        <v>24007</v>
      </c>
      <c r="F2066" s="496" t="s">
        <v>9446</v>
      </c>
      <c r="G2066" s="496" t="s">
        <v>20674</v>
      </c>
      <c r="H2066" s="496" t="s">
        <v>248</v>
      </c>
      <c r="I2066" s="496" t="s">
        <v>248</v>
      </c>
      <c r="J2066" s="496" t="s">
        <v>248</v>
      </c>
      <c r="K2066" s="187">
        <f t="shared" si="96"/>
        <v>61.2</v>
      </c>
      <c r="L2066" s="188">
        <f t="shared" si="97"/>
        <v>61.2</v>
      </c>
      <c r="M2066" s="185"/>
      <c r="N2066" s="186">
        <f t="shared" si="98"/>
        <v>97086</v>
      </c>
    </row>
    <row r="2067" spans="1:14" ht="13.5" x14ac:dyDescent="0.25">
      <c r="A2067" s="494">
        <v>97087</v>
      </c>
      <c r="B2067" s="495" t="s">
        <v>9457</v>
      </c>
      <c r="C2067" s="495" t="s">
        <v>222</v>
      </c>
      <c r="D2067" s="495" t="s">
        <v>836</v>
      </c>
      <c r="E2067" s="495" t="s">
        <v>530</v>
      </c>
      <c r="F2067" s="496" t="s">
        <v>1533</v>
      </c>
      <c r="G2067" s="496" t="s">
        <v>5371</v>
      </c>
      <c r="H2067" s="496" t="s">
        <v>248</v>
      </c>
      <c r="I2067" s="496" t="s">
        <v>248</v>
      </c>
      <c r="J2067" s="496" t="s">
        <v>248</v>
      </c>
      <c r="K2067" s="187">
        <f t="shared" si="96"/>
        <v>1.85</v>
      </c>
      <c r="L2067" s="188">
        <f t="shared" si="97"/>
        <v>1.85</v>
      </c>
      <c r="M2067" s="185"/>
      <c r="N2067" s="186">
        <f t="shared" si="98"/>
        <v>97087</v>
      </c>
    </row>
    <row r="2068" spans="1:14" ht="13.5" x14ac:dyDescent="0.25">
      <c r="A2068" s="494">
        <v>97088</v>
      </c>
      <c r="B2068" s="495" t="s">
        <v>9458</v>
      </c>
      <c r="C2068" s="495" t="s">
        <v>222</v>
      </c>
      <c r="D2068" s="495" t="s">
        <v>2303</v>
      </c>
      <c r="E2068" s="495" t="s">
        <v>15946</v>
      </c>
      <c r="F2068" s="496" t="s">
        <v>1279</v>
      </c>
      <c r="G2068" s="496" t="s">
        <v>24008</v>
      </c>
      <c r="H2068" s="496" t="s">
        <v>248</v>
      </c>
      <c r="I2068" s="496" t="s">
        <v>248</v>
      </c>
      <c r="J2068" s="496" t="s">
        <v>248</v>
      </c>
      <c r="K2068" s="187">
        <f t="shared" si="96"/>
        <v>24.12</v>
      </c>
      <c r="L2068" s="188">
        <f t="shared" si="97"/>
        <v>24.12</v>
      </c>
      <c r="M2068" s="185"/>
      <c r="N2068" s="186">
        <f t="shared" si="98"/>
        <v>97088</v>
      </c>
    </row>
    <row r="2069" spans="1:14" ht="13.5" x14ac:dyDescent="0.25">
      <c r="A2069" s="494">
        <v>97089</v>
      </c>
      <c r="B2069" s="495" t="s">
        <v>9460</v>
      </c>
      <c r="C2069" s="495" t="s">
        <v>222</v>
      </c>
      <c r="D2069" s="495" t="s">
        <v>2303</v>
      </c>
      <c r="E2069" s="495" t="s">
        <v>7500</v>
      </c>
      <c r="F2069" s="496" t="s">
        <v>1093</v>
      </c>
      <c r="G2069" s="496" t="s">
        <v>3460</v>
      </c>
      <c r="H2069" s="496" t="s">
        <v>248</v>
      </c>
      <c r="I2069" s="496" t="s">
        <v>248</v>
      </c>
      <c r="J2069" s="496" t="s">
        <v>248</v>
      </c>
      <c r="K2069" s="187">
        <f t="shared" si="96"/>
        <v>22.13</v>
      </c>
      <c r="L2069" s="188">
        <f t="shared" si="97"/>
        <v>22.13</v>
      </c>
      <c r="M2069" s="185"/>
      <c r="N2069" s="186">
        <f t="shared" si="98"/>
        <v>97089</v>
      </c>
    </row>
    <row r="2070" spans="1:14" ht="13.5" x14ac:dyDescent="0.25">
      <c r="A2070" s="494">
        <v>97090</v>
      </c>
      <c r="B2070" s="495" t="s">
        <v>9461</v>
      </c>
      <c r="C2070" s="495" t="s">
        <v>222</v>
      </c>
      <c r="D2070" s="495" t="s">
        <v>2303</v>
      </c>
      <c r="E2070" s="495" t="s">
        <v>18518</v>
      </c>
      <c r="F2070" s="496" t="s">
        <v>1706</v>
      </c>
      <c r="G2070" s="496" t="s">
        <v>1558</v>
      </c>
      <c r="H2070" s="496" t="s">
        <v>248</v>
      </c>
      <c r="I2070" s="496" t="s">
        <v>248</v>
      </c>
      <c r="J2070" s="496" t="s">
        <v>248</v>
      </c>
      <c r="K2070" s="187">
        <f t="shared" si="96"/>
        <v>21.88</v>
      </c>
      <c r="L2070" s="188">
        <f t="shared" si="97"/>
        <v>21.88</v>
      </c>
      <c r="M2070" s="185"/>
      <c r="N2070" s="186">
        <f t="shared" si="98"/>
        <v>97090</v>
      </c>
    </row>
    <row r="2071" spans="1:14" ht="13.5" x14ac:dyDescent="0.25">
      <c r="A2071" s="494">
        <v>97091</v>
      </c>
      <c r="B2071" s="495" t="s">
        <v>9462</v>
      </c>
      <c r="C2071" s="495" t="s">
        <v>222</v>
      </c>
      <c r="D2071" s="495" t="s">
        <v>2303</v>
      </c>
      <c r="E2071" s="495" t="s">
        <v>283</v>
      </c>
      <c r="F2071" s="496" t="s">
        <v>985</v>
      </c>
      <c r="G2071" s="496" t="s">
        <v>24009</v>
      </c>
      <c r="H2071" s="496" t="s">
        <v>248</v>
      </c>
      <c r="I2071" s="496" t="s">
        <v>248</v>
      </c>
      <c r="J2071" s="496" t="s">
        <v>248</v>
      </c>
      <c r="K2071" s="187">
        <f t="shared" si="96"/>
        <v>21.29</v>
      </c>
      <c r="L2071" s="188">
        <f t="shared" si="97"/>
        <v>21.29</v>
      </c>
      <c r="M2071" s="185"/>
      <c r="N2071" s="186">
        <f t="shared" si="98"/>
        <v>97091</v>
      </c>
    </row>
    <row r="2072" spans="1:14" ht="13.5" x14ac:dyDescent="0.25">
      <c r="A2072" s="494">
        <v>97092</v>
      </c>
      <c r="B2072" s="495" t="s">
        <v>9463</v>
      </c>
      <c r="C2072" s="495" t="s">
        <v>222</v>
      </c>
      <c r="D2072" s="495" t="s">
        <v>2303</v>
      </c>
      <c r="E2072" s="495" t="s">
        <v>18157</v>
      </c>
      <c r="F2072" s="496" t="s">
        <v>2343</v>
      </c>
      <c r="G2072" s="496" t="s">
        <v>19024</v>
      </c>
      <c r="H2072" s="496" t="s">
        <v>248</v>
      </c>
      <c r="I2072" s="496" t="s">
        <v>248</v>
      </c>
      <c r="J2072" s="496" t="s">
        <v>248</v>
      </c>
      <c r="K2072" s="187">
        <f t="shared" si="96"/>
        <v>20.72</v>
      </c>
      <c r="L2072" s="188">
        <f t="shared" si="97"/>
        <v>20.72</v>
      </c>
      <c r="M2072" s="185"/>
      <c r="N2072" s="186">
        <f t="shared" si="98"/>
        <v>97092</v>
      </c>
    </row>
    <row r="2073" spans="1:14" ht="13.5" x14ac:dyDescent="0.25">
      <c r="A2073" s="494">
        <v>97093</v>
      </c>
      <c r="B2073" s="495" t="s">
        <v>9464</v>
      </c>
      <c r="C2073" s="495" t="s">
        <v>222</v>
      </c>
      <c r="D2073" s="495" t="s">
        <v>2303</v>
      </c>
      <c r="E2073" s="495" t="s">
        <v>6050</v>
      </c>
      <c r="F2073" s="496" t="s">
        <v>1150</v>
      </c>
      <c r="G2073" s="496" t="s">
        <v>757</v>
      </c>
      <c r="H2073" s="496" t="s">
        <v>248</v>
      </c>
      <c r="I2073" s="496" t="s">
        <v>248</v>
      </c>
      <c r="J2073" s="496" t="s">
        <v>248</v>
      </c>
      <c r="K2073" s="187">
        <f t="shared" si="96"/>
        <v>19.57</v>
      </c>
      <c r="L2073" s="188">
        <f t="shared" si="97"/>
        <v>19.57</v>
      </c>
      <c r="M2073" s="185"/>
      <c r="N2073" s="186">
        <f t="shared" si="98"/>
        <v>97093</v>
      </c>
    </row>
    <row r="2074" spans="1:14" ht="13.5" x14ac:dyDescent="0.25">
      <c r="A2074" s="494">
        <v>97096</v>
      </c>
      <c r="B2074" s="495" t="s">
        <v>9465</v>
      </c>
      <c r="C2074" s="495" t="s">
        <v>222</v>
      </c>
      <c r="D2074" s="495" t="s">
        <v>2411</v>
      </c>
      <c r="E2074" s="495" t="s">
        <v>24010</v>
      </c>
      <c r="F2074" s="496" t="s">
        <v>7861</v>
      </c>
      <c r="G2074" s="496" t="s">
        <v>24011</v>
      </c>
      <c r="H2074" s="496" t="s">
        <v>871</v>
      </c>
      <c r="I2074" s="496" t="s">
        <v>248</v>
      </c>
      <c r="J2074" s="496" t="s">
        <v>885</v>
      </c>
      <c r="K2074" s="187">
        <f t="shared" si="96"/>
        <v>407.34999999999997</v>
      </c>
      <c r="L2074" s="188">
        <f t="shared" si="97"/>
        <v>407.34999999999997</v>
      </c>
      <c r="M2074" s="185"/>
      <c r="N2074" s="186">
        <f t="shared" si="98"/>
        <v>97096</v>
      </c>
    </row>
    <row r="2075" spans="1:14" ht="13.5" x14ac:dyDescent="0.25">
      <c r="A2075" s="494">
        <v>97097</v>
      </c>
      <c r="B2075" s="495" t="s">
        <v>9466</v>
      </c>
      <c r="C2075" s="495" t="s">
        <v>222</v>
      </c>
      <c r="D2075" s="495" t="s">
        <v>836</v>
      </c>
      <c r="E2075" s="495" t="s">
        <v>18311</v>
      </c>
      <c r="F2075" s="496" t="s">
        <v>2002</v>
      </c>
      <c r="G2075" s="496" t="s">
        <v>19408</v>
      </c>
      <c r="H2075" s="496" t="s">
        <v>248</v>
      </c>
      <c r="I2075" s="496" t="s">
        <v>248</v>
      </c>
      <c r="J2075" s="496" t="s">
        <v>248</v>
      </c>
      <c r="K2075" s="187">
        <f t="shared" si="96"/>
        <v>34.36</v>
      </c>
      <c r="L2075" s="188">
        <f t="shared" si="97"/>
        <v>34.36</v>
      </c>
      <c r="M2075" s="185"/>
      <c r="N2075" s="186">
        <f t="shared" si="98"/>
        <v>97097</v>
      </c>
    </row>
    <row r="2076" spans="1:14" ht="13.5" x14ac:dyDescent="0.25">
      <c r="A2076" s="494">
        <v>97101</v>
      </c>
      <c r="B2076" s="495" t="s">
        <v>9467</v>
      </c>
      <c r="C2076" s="495" t="s">
        <v>222</v>
      </c>
      <c r="D2076" s="495" t="s">
        <v>836</v>
      </c>
      <c r="E2076" s="495" t="s">
        <v>24012</v>
      </c>
      <c r="F2076" s="496" t="s">
        <v>3808</v>
      </c>
      <c r="G2076" s="496" t="s">
        <v>24013</v>
      </c>
      <c r="H2076" s="496" t="s">
        <v>855</v>
      </c>
      <c r="I2076" s="496" t="s">
        <v>248</v>
      </c>
      <c r="J2076" s="496" t="s">
        <v>248</v>
      </c>
      <c r="K2076" s="187">
        <f t="shared" si="96"/>
        <v>159.59</v>
      </c>
      <c r="L2076" s="188">
        <f t="shared" si="97"/>
        <v>159.59</v>
      </c>
      <c r="M2076" s="185"/>
      <c r="N2076" s="186">
        <f t="shared" si="98"/>
        <v>97101</v>
      </c>
    </row>
    <row r="2077" spans="1:14" ht="13.5" x14ac:dyDescent="0.25">
      <c r="A2077" s="494">
        <v>97102</v>
      </c>
      <c r="B2077" s="495" t="s">
        <v>9468</v>
      </c>
      <c r="C2077" s="495" t="s">
        <v>222</v>
      </c>
      <c r="D2077" s="495" t="s">
        <v>836</v>
      </c>
      <c r="E2077" s="495" t="s">
        <v>20216</v>
      </c>
      <c r="F2077" s="496" t="s">
        <v>9494</v>
      </c>
      <c r="G2077" s="496" t="s">
        <v>24014</v>
      </c>
      <c r="H2077" s="496" t="s">
        <v>855</v>
      </c>
      <c r="I2077" s="496" t="s">
        <v>248</v>
      </c>
      <c r="J2077" s="496" t="s">
        <v>248</v>
      </c>
      <c r="K2077" s="187">
        <f t="shared" si="96"/>
        <v>197.78</v>
      </c>
      <c r="L2077" s="188">
        <f t="shared" si="97"/>
        <v>197.78</v>
      </c>
      <c r="M2077" s="185"/>
      <c r="N2077" s="186">
        <f t="shared" si="98"/>
        <v>97102</v>
      </c>
    </row>
    <row r="2078" spans="1:14" ht="13.5" x14ac:dyDescent="0.25">
      <c r="A2078" s="494">
        <v>97103</v>
      </c>
      <c r="B2078" s="495" t="s">
        <v>9469</v>
      </c>
      <c r="C2078" s="495" t="s">
        <v>222</v>
      </c>
      <c r="D2078" s="495" t="s">
        <v>836</v>
      </c>
      <c r="E2078" s="495" t="s">
        <v>24015</v>
      </c>
      <c r="F2078" s="496" t="s">
        <v>5015</v>
      </c>
      <c r="G2078" s="496" t="s">
        <v>24016</v>
      </c>
      <c r="H2078" s="496" t="s">
        <v>855</v>
      </c>
      <c r="I2078" s="496" t="s">
        <v>248</v>
      </c>
      <c r="J2078" s="496" t="s">
        <v>248</v>
      </c>
      <c r="K2078" s="187">
        <f t="shared" si="96"/>
        <v>230.4</v>
      </c>
      <c r="L2078" s="188">
        <f t="shared" si="97"/>
        <v>230.4</v>
      </c>
      <c r="M2078" s="185"/>
      <c r="N2078" s="186">
        <f t="shared" si="98"/>
        <v>97103</v>
      </c>
    </row>
    <row r="2079" spans="1:14" ht="13.5" x14ac:dyDescent="0.25">
      <c r="A2079" s="494">
        <v>100322</v>
      </c>
      <c r="B2079" s="495" t="s">
        <v>3378</v>
      </c>
      <c r="C2079" s="495" t="s">
        <v>222</v>
      </c>
      <c r="D2079" s="495" t="s">
        <v>2411</v>
      </c>
      <c r="E2079" s="495" t="s">
        <v>24017</v>
      </c>
      <c r="F2079" s="496" t="s">
        <v>20334</v>
      </c>
      <c r="G2079" s="496" t="s">
        <v>24018</v>
      </c>
      <c r="H2079" s="496" t="s">
        <v>871</v>
      </c>
      <c r="I2079" s="496" t="s">
        <v>248</v>
      </c>
      <c r="J2079" s="496" t="s">
        <v>248</v>
      </c>
      <c r="K2079" s="187">
        <f t="shared" si="96"/>
        <v>150.22</v>
      </c>
      <c r="L2079" s="188">
        <f t="shared" si="97"/>
        <v>150.22</v>
      </c>
      <c r="M2079" s="185"/>
      <c r="N2079" s="186">
        <f t="shared" si="98"/>
        <v>100322</v>
      </c>
    </row>
    <row r="2080" spans="1:14" ht="13.5" x14ac:dyDescent="0.25">
      <c r="A2080" s="494">
        <v>100323</v>
      </c>
      <c r="B2080" s="495" t="s">
        <v>3379</v>
      </c>
      <c r="C2080" s="495" t="s">
        <v>222</v>
      </c>
      <c r="D2080" s="495" t="s">
        <v>2411</v>
      </c>
      <c r="E2080" s="495" t="s">
        <v>24019</v>
      </c>
      <c r="F2080" s="496" t="s">
        <v>20334</v>
      </c>
      <c r="G2080" s="496" t="s">
        <v>24020</v>
      </c>
      <c r="H2080" s="496" t="s">
        <v>871</v>
      </c>
      <c r="I2080" s="496" t="s">
        <v>248</v>
      </c>
      <c r="J2080" s="496" t="s">
        <v>248</v>
      </c>
      <c r="K2080" s="187">
        <f t="shared" si="96"/>
        <v>134.09</v>
      </c>
      <c r="L2080" s="188">
        <f t="shared" si="97"/>
        <v>134.09</v>
      </c>
      <c r="M2080" s="185"/>
      <c r="N2080" s="186">
        <f t="shared" si="98"/>
        <v>100323</v>
      </c>
    </row>
    <row r="2081" spans="1:14" ht="13.5" x14ac:dyDescent="0.25">
      <c r="A2081" s="494">
        <v>100324</v>
      </c>
      <c r="B2081" s="495" t="s">
        <v>3380</v>
      </c>
      <c r="C2081" s="495" t="s">
        <v>222</v>
      </c>
      <c r="D2081" s="495" t="s">
        <v>2411</v>
      </c>
      <c r="E2081" s="495" t="s">
        <v>24021</v>
      </c>
      <c r="F2081" s="496" t="s">
        <v>1198</v>
      </c>
      <c r="G2081" s="496" t="s">
        <v>24022</v>
      </c>
      <c r="H2081" s="496" t="s">
        <v>871</v>
      </c>
      <c r="I2081" s="496" t="s">
        <v>248</v>
      </c>
      <c r="J2081" s="496" t="s">
        <v>248</v>
      </c>
      <c r="K2081" s="187">
        <f t="shared" si="96"/>
        <v>158.85</v>
      </c>
      <c r="L2081" s="188">
        <f t="shared" si="97"/>
        <v>158.85</v>
      </c>
      <c r="M2081" s="185"/>
      <c r="N2081" s="186">
        <f t="shared" si="98"/>
        <v>100324</v>
      </c>
    </row>
    <row r="2082" spans="1:14" ht="13.5" x14ac:dyDescent="0.25">
      <c r="A2082" s="494">
        <v>103072</v>
      </c>
      <c r="B2082" s="495" t="s">
        <v>9470</v>
      </c>
      <c r="C2082" s="495" t="s">
        <v>222</v>
      </c>
      <c r="D2082" s="495" t="s">
        <v>836</v>
      </c>
      <c r="E2082" s="495" t="s">
        <v>24023</v>
      </c>
      <c r="F2082" s="496" t="s">
        <v>19440</v>
      </c>
      <c r="G2082" s="496" t="s">
        <v>24024</v>
      </c>
      <c r="H2082" s="496" t="s">
        <v>855</v>
      </c>
      <c r="I2082" s="496" t="s">
        <v>248</v>
      </c>
      <c r="J2082" s="496" t="s">
        <v>893</v>
      </c>
      <c r="K2082" s="187">
        <f t="shared" si="96"/>
        <v>273.55</v>
      </c>
      <c r="L2082" s="188">
        <f t="shared" si="97"/>
        <v>273.55</v>
      </c>
      <c r="M2082" s="185"/>
      <c r="N2082" s="186">
        <f t="shared" si="98"/>
        <v>103072</v>
      </c>
    </row>
    <row r="2083" spans="1:14" ht="13.5" x14ac:dyDescent="0.25">
      <c r="A2083" s="494">
        <v>103073</v>
      </c>
      <c r="B2083" s="495" t="s">
        <v>9471</v>
      </c>
      <c r="C2083" s="495" t="s">
        <v>222</v>
      </c>
      <c r="D2083" s="495" t="s">
        <v>836</v>
      </c>
      <c r="E2083" s="495" t="s">
        <v>20639</v>
      </c>
      <c r="F2083" s="496" t="s">
        <v>19543</v>
      </c>
      <c r="G2083" s="496" t="s">
        <v>24025</v>
      </c>
      <c r="H2083" s="496" t="s">
        <v>855</v>
      </c>
      <c r="I2083" s="496" t="s">
        <v>248</v>
      </c>
      <c r="J2083" s="496" t="s">
        <v>893</v>
      </c>
      <c r="K2083" s="187">
        <f t="shared" si="96"/>
        <v>341.63</v>
      </c>
      <c r="L2083" s="188">
        <f t="shared" si="97"/>
        <v>341.63</v>
      </c>
      <c r="M2083" s="185"/>
      <c r="N2083" s="186">
        <f t="shared" si="98"/>
        <v>103073</v>
      </c>
    </row>
    <row r="2084" spans="1:14" ht="13.5" x14ac:dyDescent="0.25">
      <c r="A2084" s="494">
        <v>103074</v>
      </c>
      <c r="B2084" s="495" t="s">
        <v>9472</v>
      </c>
      <c r="C2084" s="495" t="s">
        <v>222</v>
      </c>
      <c r="D2084" s="495" t="s">
        <v>836</v>
      </c>
      <c r="E2084" s="495" t="s">
        <v>24026</v>
      </c>
      <c r="F2084" s="496" t="s">
        <v>3042</v>
      </c>
      <c r="G2084" s="496" t="s">
        <v>24027</v>
      </c>
      <c r="H2084" s="496" t="s">
        <v>855</v>
      </c>
      <c r="I2084" s="496" t="s">
        <v>248</v>
      </c>
      <c r="J2084" s="496" t="s">
        <v>248</v>
      </c>
      <c r="K2084" s="187">
        <f t="shared" si="96"/>
        <v>150.55000000000001</v>
      </c>
      <c r="L2084" s="188">
        <f t="shared" si="97"/>
        <v>150.55000000000001</v>
      </c>
      <c r="M2084" s="185"/>
      <c r="N2084" s="186">
        <f t="shared" si="98"/>
        <v>103074</v>
      </c>
    </row>
    <row r="2085" spans="1:14" ht="13.5" x14ac:dyDescent="0.25">
      <c r="A2085" s="494">
        <v>103075</v>
      </c>
      <c r="B2085" s="495" t="s">
        <v>9473</v>
      </c>
      <c r="C2085" s="495" t="s">
        <v>222</v>
      </c>
      <c r="D2085" s="495" t="s">
        <v>836</v>
      </c>
      <c r="E2085" s="495" t="s">
        <v>24028</v>
      </c>
      <c r="F2085" s="496" t="s">
        <v>3485</v>
      </c>
      <c r="G2085" s="496" t="s">
        <v>19766</v>
      </c>
      <c r="H2085" s="496" t="s">
        <v>855</v>
      </c>
      <c r="I2085" s="496" t="s">
        <v>248</v>
      </c>
      <c r="J2085" s="496" t="s">
        <v>248</v>
      </c>
      <c r="K2085" s="187">
        <f t="shared" si="96"/>
        <v>184.91000000000003</v>
      </c>
      <c r="L2085" s="188">
        <f t="shared" si="97"/>
        <v>184.91000000000003</v>
      </c>
      <c r="M2085" s="185"/>
      <c r="N2085" s="186">
        <f t="shared" si="98"/>
        <v>103075</v>
      </c>
    </row>
    <row r="2086" spans="1:14" ht="13.5" x14ac:dyDescent="0.25">
      <c r="A2086" s="494">
        <v>103076</v>
      </c>
      <c r="B2086" s="495" t="s">
        <v>9474</v>
      </c>
      <c r="C2086" s="495" t="s">
        <v>222</v>
      </c>
      <c r="D2086" s="495" t="s">
        <v>836</v>
      </c>
      <c r="E2086" s="495" t="s">
        <v>20995</v>
      </c>
      <c r="F2086" s="496" t="s">
        <v>3828</v>
      </c>
      <c r="G2086" s="496" t="s">
        <v>24029</v>
      </c>
      <c r="H2086" s="496" t="s">
        <v>855</v>
      </c>
      <c r="I2086" s="496" t="s">
        <v>248</v>
      </c>
      <c r="J2086" s="496" t="s">
        <v>248</v>
      </c>
      <c r="K2086" s="187">
        <f t="shared" si="96"/>
        <v>144.19</v>
      </c>
      <c r="L2086" s="188">
        <f t="shared" si="97"/>
        <v>144.19</v>
      </c>
      <c r="M2086" s="185"/>
      <c r="N2086" s="186">
        <f t="shared" si="98"/>
        <v>103076</v>
      </c>
    </row>
    <row r="2087" spans="1:14" ht="13.5" x14ac:dyDescent="0.25">
      <c r="A2087" s="494">
        <v>103077</v>
      </c>
      <c r="B2087" s="495" t="s">
        <v>9475</v>
      </c>
      <c r="C2087" s="495" t="s">
        <v>222</v>
      </c>
      <c r="D2087" s="495" t="s">
        <v>836</v>
      </c>
      <c r="E2087" s="495" t="s">
        <v>24030</v>
      </c>
      <c r="F2087" s="496" t="s">
        <v>3798</v>
      </c>
      <c r="G2087" s="496" t="s">
        <v>20632</v>
      </c>
      <c r="H2087" s="496" t="s">
        <v>855</v>
      </c>
      <c r="I2087" s="496" t="s">
        <v>248</v>
      </c>
      <c r="J2087" s="496" t="s">
        <v>248</v>
      </c>
      <c r="K2087" s="187">
        <f t="shared" si="96"/>
        <v>182.37</v>
      </c>
      <c r="L2087" s="188">
        <f t="shared" si="97"/>
        <v>182.37</v>
      </c>
      <c r="M2087" s="185"/>
      <c r="N2087" s="186">
        <f t="shared" si="98"/>
        <v>103077</v>
      </c>
    </row>
    <row r="2088" spans="1:14" ht="13.5" x14ac:dyDescent="0.25">
      <c r="A2088" s="494">
        <v>103078</v>
      </c>
      <c r="B2088" s="495" t="s">
        <v>9476</v>
      </c>
      <c r="C2088" s="495" t="s">
        <v>222</v>
      </c>
      <c r="D2088" s="495" t="s">
        <v>836</v>
      </c>
      <c r="E2088" s="495" t="s">
        <v>24031</v>
      </c>
      <c r="F2088" s="496" t="s">
        <v>9611</v>
      </c>
      <c r="G2088" s="496" t="s">
        <v>18417</v>
      </c>
      <c r="H2088" s="496" t="s">
        <v>855</v>
      </c>
      <c r="I2088" s="496" t="s">
        <v>248</v>
      </c>
      <c r="J2088" s="496" t="s">
        <v>248</v>
      </c>
      <c r="K2088" s="187">
        <f t="shared" si="96"/>
        <v>215</v>
      </c>
      <c r="L2088" s="188">
        <f t="shared" si="97"/>
        <v>215</v>
      </c>
      <c r="M2088" s="185"/>
      <c r="N2088" s="186">
        <f t="shared" si="98"/>
        <v>103078</v>
      </c>
    </row>
    <row r="2089" spans="1:14" ht="13.5" x14ac:dyDescent="0.25">
      <c r="A2089" s="494">
        <v>103079</v>
      </c>
      <c r="B2089" s="495" t="s">
        <v>9477</v>
      </c>
      <c r="C2089" s="495" t="s">
        <v>222</v>
      </c>
      <c r="D2089" s="495" t="s">
        <v>836</v>
      </c>
      <c r="E2089" s="495" t="s">
        <v>24032</v>
      </c>
      <c r="F2089" s="496" t="s">
        <v>2446</v>
      </c>
      <c r="G2089" s="496" t="s">
        <v>24033</v>
      </c>
      <c r="H2089" s="496" t="s">
        <v>855</v>
      </c>
      <c r="I2089" s="496" t="s">
        <v>248</v>
      </c>
      <c r="J2089" s="496" t="s">
        <v>893</v>
      </c>
      <c r="K2089" s="187">
        <f t="shared" si="96"/>
        <v>258.14999999999998</v>
      </c>
      <c r="L2089" s="188">
        <f t="shared" si="97"/>
        <v>258.14999999999998</v>
      </c>
      <c r="M2089" s="185"/>
      <c r="N2089" s="186">
        <f t="shared" si="98"/>
        <v>103079</v>
      </c>
    </row>
    <row r="2090" spans="1:14" ht="13.5" x14ac:dyDescent="0.25">
      <c r="A2090" s="494">
        <v>103080</v>
      </c>
      <c r="B2090" s="495" t="s">
        <v>9478</v>
      </c>
      <c r="C2090" s="495" t="s">
        <v>222</v>
      </c>
      <c r="D2090" s="495" t="s">
        <v>836</v>
      </c>
      <c r="E2090" s="495" t="s">
        <v>24034</v>
      </c>
      <c r="F2090" s="496" t="s">
        <v>597</v>
      </c>
      <c r="G2090" s="496" t="s">
        <v>24035</v>
      </c>
      <c r="H2090" s="496" t="s">
        <v>855</v>
      </c>
      <c r="I2090" s="496" t="s">
        <v>248</v>
      </c>
      <c r="J2090" s="496" t="s">
        <v>893</v>
      </c>
      <c r="K2090" s="187">
        <f t="shared" si="96"/>
        <v>326.23</v>
      </c>
      <c r="L2090" s="188">
        <f t="shared" si="97"/>
        <v>326.23</v>
      </c>
      <c r="M2090" s="185"/>
      <c r="N2090" s="186">
        <f t="shared" si="98"/>
        <v>103080</v>
      </c>
    </row>
    <row r="2091" spans="1:14" ht="13.5" x14ac:dyDescent="0.25">
      <c r="A2091" s="494">
        <v>92263</v>
      </c>
      <c r="B2091" s="495" t="s">
        <v>3381</v>
      </c>
      <c r="C2091" s="495" t="s">
        <v>222</v>
      </c>
      <c r="D2091" s="495" t="s">
        <v>836</v>
      </c>
      <c r="E2091" s="495" t="s">
        <v>24036</v>
      </c>
      <c r="F2091" s="496" t="s">
        <v>9424</v>
      </c>
      <c r="G2091" s="496" t="s">
        <v>24037</v>
      </c>
      <c r="H2091" s="496" t="s">
        <v>893</v>
      </c>
      <c r="I2091" s="496" t="s">
        <v>248</v>
      </c>
      <c r="J2091" s="496" t="s">
        <v>838</v>
      </c>
      <c r="K2091" s="187">
        <f t="shared" si="96"/>
        <v>135.38</v>
      </c>
      <c r="L2091" s="188">
        <f t="shared" si="97"/>
        <v>135.37999999999997</v>
      </c>
      <c r="M2091" s="185"/>
      <c r="N2091" s="186">
        <f t="shared" si="98"/>
        <v>92263</v>
      </c>
    </row>
    <row r="2092" spans="1:14" ht="13.5" x14ac:dyDescent="0.25">
      <c r="A2092" s="494">
        <v>92264</v>
      </c>
      <c r="B2092" s="495" t="s">
        <v>3383</v>
      </c>
      <c r="C2092" s="495" t="s">
        <v>222</v>
      </c>
      <c r="D2092" s="495" t="s">
        <v>836</v>
      </c>
      <c r="E2092" s="495" t="s">
        <v>24038</v>
      </c>
      <c r="F2092" s="496" t="s">
        <v>20817</v>
      </c>
      <c r="G2092" s="496" t="s">
        <v>24039</v>
      </c>
      <c r="H2092" s="496" t="s">
        <v>893</v>
      </c>
      <c r="I2092" s="496" t="s">
        <v>248</v>
      </c>
      <c r="J2092" s="496" t="s">
        <v>838</v>
      </c>
      <c r="K2092" s="187">
        <f t="shared" si="96"/>
        <v>185.76000000000002</v>
      </c>
      <c r="L2092" s="188">
        <f t="shared" si="97"/>
        <v>185.76</v>
      </c>
      <c r="M2092" s="185"/>
      <c r="N2092" s="186">
        <f t="shared" si="98"/>
        <v>92264</v>
      </c>
    </row>
    <row r="2093" spans="1:14" ht="13.5" x14ac:dyDescent="0.25">
      <c r="A2093" s="494">
        <v>92265</v>
      </c>
      <c r="B2093" s="495" t="s">
        <v>3384</v>
      </c>
      <c r="C2093" s="495" t="s">
        <v>222</v>
      </c>
      <c r="D2093" s="495" t="s">
        <v>836</v>
      </c>
      <c r="E2093" s="495" t="s">
        <v>24040</v>
      </c>
      <c r="F2093" s="496" t="s">
        <v>19844</v>
      </c>
      <c r="G2093" s="496" t="s">
        <v>24041</v>
      </c>
      <c r="H2093" s="496" t="s">
        <v>893</v>
      </c>
      <c r="I2093" s="496" t="s">
        <v>248</v>
      </c>
      <c r="J2093" s="496" t="s">
        <v>857</v>
      </c>
      <c r="K2093" s="187">
        <f t="shared" si="96"/>
        <v>97.09</v>
      </c>
      <c r="L2093" s="188">
        <f t="shared" si="97"/>
        <v>97.09</v>
      </c>
      <c r="M2093" s="185"/>
      <c r="N2093" s="186">
        <f t="shared" si="98"/>
        <v>92265</v>
      </c>
    </row>
    <row r="2094" spans="1:14" ht="13.5" x14ac:dyDescent="0.25">
      <c r="A2094" s="494">
        <v>92266</v>
      </c>
      <c r="B2094" s="495" t="s">
        <v>3385</v>
      </c>
      <c r="C2094" s="495" t="s">
        <v>222</v>
      </c>
      <c r="D2094" s="495" t="s">
        <v>836</v>
      </c>
      <c r="E2094" s="495" t="s">
        <v>24042</v>
      </c>
      <c r="F2094" s="496" t="s">
        <v>19844</v>
      </c>
      <c r="G2094" s="496" t="s">
        <v>24043</v>
      </c>
      <c r="H2094" s="496" t="s">
        <v>893</v>
      </c>
      <c r="I2094" s="496" t="s">
        <v>248</v>
      </c>
      <c r="J2094" s="496" t="s">
        <v>857</v>
      </c>
      <c r="K2094" s="187">
        <f t="shared" si="96"/>
        <v>140.30000000000001</v>
      </c>
      <c r="L2094" s="188">
        <f t="shared" si="97"/>
        <v>140.30000000000001</v>
      </c>
      <c r="M2094" s="185"/>
      <c r="N2094" s="186">
        <f t="shared" si="98"/>
        <v>92266</v>
      </c>
    </row>
    <row r="2095" spans="1:14" ht="13.5" x14ac:dyDescent="0.25">
      <c r="A2095" s="494">
        <v>92267</v>
      </c>
      <c r="B2095" s="495" t="s">
        <v>3386</v>
      </c>
      <c r="C2095" s="495" t="s">
        <v>222</v>
      </c>
      <c r="D2095" s="495" t="s">
        <v>836</v>
      </c>
      <c r="E2095" s="495" t="s">
        <v>21016</v>
      </c>
      <c r="F2095" s="496" t="s">
        <v>541</v>
      </c>
      <c r="G2095" s="496" t="s">
        <v>19717</v>
      </c>
      <c r="H2095" s="496" t="s">
        <v>248</v>
      </c>
      <c r="I2095" s="496" t="s">
        <v>248</v>
      </c>
      <c r="J2095" s="496" t="s">
        <v>893</v>
      </c>
      <c r="K2095" s="187">
        <f t="shared" si="96"/>
        <v>57.339999999999996</v>
      </c>
      <c r="L2095" s="188">
        <f t="shared" si="97"/>
        <v>57.339999999999996</v>
      </c>
      <c r="M2095" s="185"/>
      <c r="N2095" s="186">
        <f t="shared" si="98"/>
        <v>92267</v>
      </c>
    </row>
    <row r="2096" spans="1:14" ht="13.5" x14ac:dyDescent="0.25">
      <c r="A2096" s="494">
        <v>92268</v>
      </c>
      <c r="B2096" s="495" t="s">
        <v>3387</v>
      </c>
      <c r="C2096" s="495" t="s">
        <v>222</v>
      </c>
      <c r="D2096" s="495" t="s">
        <v>836</v>
      </c>
      <c r="E2096" s="495" t="s">
        <v>20032</v>
      </c>
      <c r="F2096" s="496" t="s">
        <v>541</v>
      </c>
      <c r="G2096" s="496" t="s">
        <v>24044</v>
      </c>
      <c r="H2096" s="496" t="s">
        <v>248</v>
      </c>
      <c r="I2096" s="496" t="s">
        <v>248</v>
      </c>
      <c r="J2096" s="496" t="s">
        <v>893</v>
      </c>
      <c r="K2096" s="187">
        <f t="shared" si="96"/>
        <v>96.93</v>
      </c>
      <c r="L2096" s="188">
        <f t="shared" si="97"/>
        <v>96.93</v>
      </c>
      <c r="M2096" s="185"/>
      <c r="N2096" s="186">
        <f t="shared" si="98"/>
        <v>92268</v>
      </c>
    </row>
    <row r="2097" spans="1:14" ht="13.5" x14ac:dyDescent="0.25">
      <c r="A2097" s="494">
        <v>92269</v>
      </c>
      <c r="B2097" s="495" t="s">
        <v>3388</v>
      </c>
      <c r="C2097" s="495" t="s">
        <v>222</v>
      </c>
      <c r="D2097" s="495" t="s">
        <v>836</v>
      </c>
      <c r="E2097" s="495" t="s">
        <v>23862</v>
      </c>
      <c r="F2097" s="496" t="s">
        <v>4400</v>
      </c>
      <c r="G2097" s="496" t="s">
        <v>24045</v>
      </c>
      <c r="H2097" s="496" t="s">
        <v>248</v>
      </c>
      <c r="I2097" s="496" t="s">
        <v>248</v>
      </c>
      <c r="J2097" s="496" t="s">
        <v>857</v>
      </c>
      <c r="K2097" s="187">
        <f t="shared" si="96"/>
        <v>220.96</v>
      </c>
      <c r="L2097" s="188">
        <f t="shared" si="97"/>
        <v>220.96</v>
      </c>
      <c r="M2097" s="185"/>
      <c r="N2097" s="186">
        <f t="shared" si="98"/>
        <v>92269</v>
      </c>
    </row>
    <row r="2098" spans="1:14" ht="13.5" x14ac:dyDescent="0.25">
      <c r="A2098" s="494">
        <v>92270</v>
      </c>
      <c r="B2098" s="495" t="s">
        <v>3389</v>
      </c>
      <c r="C2098" s="495" t="s">
        <v>222</v>
      </c>
      <c r="D2098" s="495" t="s">
        <v>836</v>
      </c>
      <c r="E2098" s="495" t="s">
        <v>23610</v>
      </c>
      <c r="F2098" s="496" t="s">
        <v>24046</v>
      </c>
      <c r="G2098" s="496" t="s">
        <v>24047</v>
      </c>
      <c r="H2098" s="496" t="s">
        <v>248</v>
      </c>
      <c r="I2098" s="496" t="s">
        <v>248</v>
      </c>
      <c r="J2098" s="496" t="s">
        <v>851</v>
      </c>
      <c r="K2098" s="187">
        <f t="shared" si="96"/>
        <v>159.42000000000002</v>
      </c>
      <c r="L2098" s="188">
        <f t="shared" si="97"/>
        <v>159.42000000000002</v>
      </c>
      <c r="M2098" s="185"/>
      <c r="N2098" s="186">
        <f t="shared" si="98"/>
        <v>92270</v>
      </c>
    </row>
    <row r="2099" spans="1:14" ht="13.5" x14ac:dyDescent="0.25">
      <c r="A2099" s="494">
        <v>92271</v>
      </c>
      <c r="B2099" s="495" t="s">
        <v>3390</v>
      </c>
      <c r="C2099" s="495" t="s">
        <v>222</v>
      </c>
      <c r="D2099" s="495" t="s">
        <v>836</v>
      </c>
      <c r="E2099" s="495" t="s">
        <v>22080</v>
      </c>
      <c r="F2099" s="496" t="s">
        <v>1533</v>
      </c>
      <c r="G2099" s="496" t="s">
        <v>24048</v>
      </c>
      <c r="H2099" s="496" t="s">
        <v>248</v>
      </c>
      <c r="I2099" s="496" t="s">
        <v>248</v>
      </c>
      <c r="J2099" s="496" t="s">
        <v>248</v>
      </c>
      <c r="K2099" s="187">
        <f t="shared" si="96"/>
        <v>117.79</v>
      </c>
      <c r="L2099" s="188">
        <f t="shared" si="97"/>
        <v>117.79</v>
      </c>
      <c r="M2099" s="185"/>
      <c r="N2099" s="186">
        <f t="shared" si="98"/>
        <v>92271</v>
      </c>
    </row>
    <row r="2100" spans="1:14" ht="13.5" x14ac:dyDescent="0.25">
      <c r="A2100" s="494">
        <v>92272</v>
      </c>
      <c r="B2100" s="495" t="s">
        <v>3391</v>
      </c>
      <c r="C2100" s="495" t="s">
        <v>222</v>
      </c>
      <c r="D2100" s="495" t="s">
        <v>243</v>
      </c>
      <c r="E2100" s="495" t="s">
        <v>20153</v>
      </c>
      <c r="F2100" s="496" t="s">
        <v>1715</v>
      </c>
      <c r="G2100" s="496" t="s">
        <v>20279</v>
      </c>
      <c r="H2100" s="496" t="s">
        <v>248</v>
      </c>
      <c r="I2100" s="496" t="s">
        <v>248</v>
      </c>
      <c r="J2100" s="496" t="s">
        <v>855</v>
      </c>
      <c r="K2100" s="187">
        <f t="shared" si="96"/>
        <v>33.959999999999994</v>
      </c>
      <c r="L2100" s="188">
        <f t="shared" si="97"/>
        <v>33.959999999999994</v>
      </c>
      <c r="M2100" s="185"/>
      <c r="N2100" s="186">
        <f t="shared" si="98"/>
        <v>92272</v>
      </c>
    </row>
    <row r="2101" spans="1:14" ht="13.5" x14ac:dyDescent="0.25">
      <c r="A2101" s="494">
        <v>92273</v>
      </c>
      <c r="B2101" s="495" t="s">
        <v>3392</v>
      </c>
      <c r="C2101" s="495" t="s">
        <v>222</v>
      </c>
      <c r="D2101" s="495" t="s">
        <v>243</v>
      </c>
      <c r="E2101" s="495" t="s">
        <v>3417</v>
      </c>
      <c r="F2101" s="496" t="s">
        <v>577</v>
      </c>
      <c r="G2101" s="496" t="s">
        <v>9105</v>
      </c>
      <c r="H2101" s="496" t="s">
        <v>248</v>
      </c>
      <c r="I2101" s="496" t="s">
        <v>248</v>
      </c>
      <c r="J2101" s="496" t="s">
        <v>893</v>
      </c>
      <c r="K2101" s="187">
        <f t="shared" si="96"/>
        <v>12.47</v>
      </c>
      <c r="L2101" s="188">
        <f t="shared" si="97"/>
        <v>12.47</v>
      </c>
      <c r="M2101" s="185"/>
      <c r="N2101" s="186">
        <f t="shared" si="98"/>
        <v>92273</v>
      </c>
    </row>
    <row r="2102" spans="1:14" ht="13.5" x14ac:dyDescent="0.25">
      <c r="A2102" s="494">
        <v>92409</v>
      </c>
      <c r="B2102" s="495" t="s">
        <v>3395</v>
      </c>
      <c r="C2102" s="495" t="s">
        <v>222</v>
      </c>
      <c r="D2102" s="495" t="s">
        <v>836</v>
      </c>
      <c r="E2102" s="495" t="s">
        <v>24049</v>
      </c>
      <c r="F2102" s="496" t="s">
        <v>24050</v>
      </c>
      <c r="G2102" s="496" t="s">
        <v>24051</v>
      </c>
      <c r="H2102" s="496" t="s">
        <v>248</v>
      </c>
      <c r="I2102" s="496" t="s">
        <v>248</v>
      </c>
      <c r="J2102" s="496" t="s">
        <v>857</v>
      </c>
      <c r="K2102" s="187">
        <f t="shared" si="96"/>
        <v>250.47000000000003</v>
      </c>
      <c r="L2102" s="188">
        <f t="shared" si="97"/>
        <v>250.47000000000003</v>
      </c>
      <c r="M2102" s="185"/>
      <c r="N2102" s="186">
        <f t="shared" si="98"/>
        <v>92409</v>
      </c>
    </row>
    <row r="2103" spans="1:14" ht="13.5" x14ac:dyDescent="0.25">
      <c r="A2103" s="494">
        <v>92411</v>
      </c>
      <c r="B2103" s="495" t="s">
        <v>3396</v>
      </c>
      <c r="C2103" s="495" t="s">
        <v>222</v>
      </c>
      <c r="D2103" s="495" t="s">
        <v>836</v>
      </c>
      <c r="E2103" s="495" t="s">
        <v>24052</v>
      </c>
      <c r="F2103" s="496" t="s">
        <v>21050</v>
      </c>
      <c r="G2103" s="496" t="s">
        <v>20912</v>
      </c>
      <c r="H2103" s="496" t="s">
        <v>248</v>
      </c>
      <c r="I2103" s="496" t="s">
        <v>248</v>
      </c>
      <c r="J2103" s="496" t="s">
        <v>855</v>
      </c>
      <c r="K2103" s="187">
        <f t="shared" si="96"/>
        <v>139.36000000000001</v>
      </c>
      <c r="L2103" s="188">
        <f t="shared" si="97"/>
        <v>139.36000000000001</v>
      </c>
      <c r="M2103" s="185"/>
      <c r="N2103" s="186">
        <f t="shared" si="98"/>
        <v>92411</v>
      </c>
    </row>
    <row r="2104" spans="1:14" ht="13.5" x14ac:dyDescent="0.25">
      <c r="A2104" s="494">
        <v>92413</v>
      </c>
      <c r="B2104" s="495" t="s">
        <v>3397</v>
      </c>
      <c r="C2104" s="495" t="s">
        <v>222</v>
      </c>
      <c r="D2104" s="495" t="s">
        <v>836</v>
      </c>
      <c r="E2104" s="495" t="s">
        <v>24053</v>
      </c>
      <c r="F2104" s="496" t="s">
        <v>19848</v>
      </c>
      <c r="G2104" s="496" t="s">
        <v>24054</v>
      </c>
      <c r="H2104" s="496" t="s">
        <v>248</v>
      </c>
      <c r="I2104" s="496" t="s">
        <v>248</v>
      </c>
      <c r="J2104" s="496" t="s">
        <v>871</v>
      </c>
      <c r="K2104" s="187">
        <f t="shared" si="96"/>
        <v>78.040000000000006</v>
      </c>
      <c r="L2104" s="188">
        <f t="shared" si="97"/>
        <v>78.040000000000006</v>
      </c>
      <c r="M2104" s="185"/>
      <c r="N2104" s="186">
        <f t="shared" si="98"/>
        <v>92413</v>
      </c>
    </row>
    <row r="2105" spans="1:14" ht="13.5" x14ac:dyDescent="0.25">
      <c r="A2105" s="494">
        <v>92415</v>
      </c>
      <c r="B2105" s="495" t="s">
        <v>3398</v>
      </c>
      <c r="C2105" s="495" t="s">
        <v>222</v>
      </c>
      <c r="D2105" s="495" t="s">
        <v>836</v>
      </c>
      <c r="E2105" s="495" t="s">
        <v>24055</v>
      </c>
      <c r="F2105" s="496" t="s">
        <v>18286</v>
      </c>
      <c r="G2105" s="496" t="s">
        <v>20272</v>
      </c>
      <c r="H2105" s="496" t="s">
        <v>4708</v>
      </c>
      <c r="I2105" s="496" t="s">
        <v>248</v>
      </c>
      <c r="J2105" s="496" t="s">
        <v>887</v>
      </c>
      <c r="K2105" s="187">
        <f t="shared" si="96"/>
        <v>91.38</v>
      </c>
      <c r="L2105" s="188">
        <f t="shared" si="97"/>
        <v>91.38</v>
      </c>
      <c r="M2105" s="185"/>
      <c r="N2105" s="186">
        <f t="shared" si="98"/>
        <v>92415</v>
      </c>
    </row>
    <row r="2106" spans="1:14" ht="13.5" x14ac:dyDescent="0.25">
      <c r="A2106" s="494">
        <v>92417</v>
      </c>
      <c r="B2106" s="495" t="s">
        <v>3399</v>
      </c>
      <c r="C2106" s="495" t="s">
        <v>222</v>
      </c>
      <c r="D2106" s="495" t="s">
        <v>836</v>
      </c>
      <c r="E2106" s="495" t="s">
        <v>20671</v>
      </c>
      <c r="F2106" s="496" t="s">
        <v>9447</v>
      </c>
      <c r="G2106" s="496" t="s">
        <v>24056</v>
      </c>
      <c r="H2106" s="496" t="s">
        <v>4708</v>
      </c>
      <c r="I2106" s="496" t="s">
        <v>248</v>
      </c>
      <c r="J2106" s="496" t="s">
        <v>887</v>
      </c>
      <c r="K2106" s="187">
        <f t="shared" si="96"/>
        <v>97.22</v>
      </c>
      <c r="L2106" s="188">
        <f t="shared" si="97"/>
        <v>97.22</v>
      </c>
      <c r="M2106" s="185"/>
      <c r="N2106" s="186">
        <f t="shared" si="98"/>
        <v>92417</v>
      </c>
    </row>
    <row r="2107" spans="1:14" ht="13.5" x14ac:dyDescent="0.25">
      <c r="A2107" s="494">
        <v>92419</v>
      </c>
      <c r="B2107" s="495" t="s">
        <v>3400</v>
      </c>
      <c r="C2107" s="495" t="s">
        <v>222</v>
      </c>
      <c r="D2107" s="495" t="s">
        <v>836</v>
      </c>
      <c r="E2107" s="495" t="s">
        <v>24057</v>
      </c>
      <c r="F2107" s="496" t="s">
        <v>9208</v>
      </c>
      <c r="G2107" s="496" t="s">
        <v>22256</v>
      </c>
      <c r="H2107" s="496" t="s">
        <v>979</v>
      </c>
      <c r="I2107" s="496" t="s">
        <v>248</v>
      </c>
      <c r="J2107" s="496" t="s">
        <v>871</v>
      </c>
      <c r="K2107" s="187">
        <f t="shared" si="96"/>
        <v>53.839999999999996</v>
      </c>
      <c r="L2107" s="188">
        <f t="shared" si="97"/>
        <v>53.84</v>
      </c>
      <c r="M2107" s="185"/>
      <c r="N2107" s="186">
        <f t="shared" si="98"/>
        <v>92419</v>
      </c>
    </row>
    <row r="2108" spans="1:14" ht="13.5" x14ac:dyDescent="0.25">
      <c r="A2108" s="494">
        <v>92421</v>
      </c>
      <c r="B2108" s="495" t="s">
        <v>3401</v>
      </c>
      <c r="C2108" s="495" t="s">
        <v>222</v>
      </c>
      <c r="D2108" s="495" t="s">
        <v>836</v>
      </c>
      <c r="E2108" s="495" t="s">
        <v>24058</v>
      </c>
      <c r="F2108" s="496" t="s">
        <v>24059</v>
      </c>
      <c r="G2108" s="496" t="s">
        <v>24060</v>
      </c>
      <c r="H2108" s="496" t="s">
        <v>979</v>
      </c>
      <c r="I2108" s="496" t="s">
        <v>248</v>
      </c>
      <c r="J2108" s="496" t="s">
        <v>871</v>
      </c>
      <c r="K2108" s="187">
        <f t="shared" si="96"/>
        <v>58.3</v>
      </c>
      <c r="L2108" s="188">
        <f t="shared" si="97"/>
        <v>58.3</v>
      </c>
      <c r="M2108" s="185"/>
      <c r="N2108" s="186">
        <f t="shared" si="98"/>
        <v>92421</v>
      </c>
    </row>
    <row r="2109" spans="1:14" ht="13.5" x14ac:dyDescent="0.25">
      <c r="A2109" s="494">
        <v>92423</v>
      </c>
      <c r="B2109" s="495" t="s">
        <v>3403</v>
      </c>
      <c r="C2109" s="495" t="s">
        <v>222</v>
      </c>
      <c r="D2109" s="495" t="s">
        <v>836</v>
      </c>
      <c r="E2109" s="495" t="s">
        <v>18347</v>
      </c>
      <c r="F2109" s="496" t="s">
        <v>1188</v>
      </c>
      <c r="G2109" s="496" t="s">
        <v>24061</v>
      </c>
      <c r="H2109" s="496" t="s">
        <v>274</v>
      </c>
      <c r="I2109" s="496" t="s">
        <v>248</v>
      </c>
      <c r="J2109" s="496" t="s">
        <v>864</v>
      </c>
      <c r="K2109" s="187">
        <f t="shared" si="96"/>
        <v>42.76</v>
      </c>
      <c r="L2109" s="188">
        <f t="shared" si="97"/>
        <v>42.76</v>
      </c>
      <c r="M2109" s="185"/>
      <c r="N2109" s="186">
        <f t="shared" si="98"/>
        <v>92423</v>
      </c>
    </row>
    <row r="2110" spans="1:14" ht="13.5" x14ac:dyDescent="0.25">
      <c r="A2110" s="494">
        <v>92425</v>
      </c>
      <c r="B2110" s="495" t="s">
        <v>3405</v>
      </c>
      <c r="C2110" s="495" t="s">
        <v>222</v>
      </c>
      <c r="D2110" s="495" t="s">
        <v>836</v>
      </c>
      <c r="E2110" s="495" t="s">
        <v>20729</v>
      </c>
      <c r="F2110" s="496" t="s">
        <v>20140</v>
      </c>
      <c r="G2110" s="496" t="s">
        <v>24059</v>
      </c>
      <c r="H2110" s="496" t="s">
        <v>979</v>
      </c>
      <c r="I2110" s="496" t="s">
        <v>248</v>
      </c>
      <c r="J2110" s="496" t="s">
        <v>864</v>
      </c>
      <c r="K2110" s="187">
        <f t="shared" si="96"/>
        <v>46.65</v>
      </c>
      <c r="L2110" s="188">
        <f t="shared" si="97"/>
        <v>46.650000000000006</v>
      </c>
      <c r="M2110" s="185"/>
      <c r="N2110" s="186">
        <f t="shared" si="98"/>
        <v>92425</v>
      </c>
    </row>
    <row r="2111" spans="1:14" ht="13.5" x14ac:dyDescent="0.25">
      <c r="A2111" s="494">
        <v>92427</v>
      </c>
      <c r="B2111" s="495" t="s">
        <v>3406</v>
      </c>
      <c r="C2111" s="495" t="s">
        <v>222</v>
      </c>
      <c r="D2111" s="495" t="s">
        <v>836</v>
      </c>
      <c r="E2111" s="495" t="s">
        <v>24062</v>
      </c>
      <c r="F2111" s="496" t="s">
        <v>19044</v>
      </c>
      <c r="G2111" s="496" t="s">
        <v>20331</v>
      </c>
      <c r="H2111" s="496" t="s">
        <v>979</v>
      </c>
      <c r="I2111" s="496" t="s">
        <v>248</v>
      </c>
      <c r="J2111" s="496" t="s">
        <v>864</v>
      </c>
      <c r="K2111" s="187">
        <f t="shared" si="96"/>
        <v>37.17</v>
      </c>
      <c r="L2111" s="188">
        <f t="shared" si="97"/>
        <v>37.17</v>
      </c>
      <c r="M2111" s="185"/>
      <c r="N2111" s="186">
        <f t="shared" si="98"/>
        <v>92427</v>
      </c>
    </row>
    <row r="2112" spans="1:14" ht="13.5" x14ac:dyDescent="0.25">
      <c r="A2112" s="494">
        <v>92429</v>
      </c>
      <c r="B2112" s="495" t="s">
        <v>3409</v>
      </c>
      <c r="C2112" s="495" t="s">
        <v>222</v>
      </c>
      <c r="D2112" s="495" t="s">
        <v>836</v>
      </c>
      <c r="E2112" s="495" t="s">
        <v>21900</v>
      </c>
      <c r="F2112" s="496" t="s">
        <v>24063</v>
      </c>
      <c r="G2112" s="496" t="s">
        <v>18498</v>
      </c>
      <c r="H2112" s="496" t="s">
        <v>979</v>
      </c>
      <c r="I2112" s="496" t="s">
        <v>248</v>
      </c>
      <c r="J2112" s="496" t="s">
        <v>864</v>
      </c>
      <c r="K2112" s="187">
        <f t="shared" si="96"/>
        <v>40.769999999999996</v>
      </c>
      <c r="L2112" s="188">
        <f t="shared" si="97"/>
        <v>40.769999999999996</v>
      </c>
      <c r="M2112" s="185"/>
      <c r="N2112" s="186">
        <f t="shared" si="98"/>
        <v>92429</v>
      </c>
    </row>
    <row r="2113" spans="1:14" ht="13.5" x14ac:dyDescent="0.25">
      <c r="A2113" s="494">
        <v>92431</v>
      </c>
      <c r="B2113" s="495" t="s">
        <v>3410</v>
      </c>
      <c r="C2113" s="495" t="s">
        <v>222</v>
      </c>
      <c r="D2113" s="495" t="s">
        <v>836</v>
      </c>
      <c r="E2113" s="495" t="s">
        <v>20075</v>
      </c>
      <c r="F2113" s="496" t="s">
        <v>2851</v>
      </c>
      <c r="G2113" s="496" t="s">
        <v>22346</v>
      </c>
      <c r="H2113" s="496" t="s">
        <v>3348</v>
      </c>
      <c r="I2113" s="496" t="s">
        <v>248</v>
      </c>
      <c r="J2113" s="496" t="s">
        <v>893</v>
      </c>
      <c r="K2113" s="187">
        <f t="shared" si="96"/>
        <v>36.06</v>
      </c>
      <c r="L2113" s="188">
        <f t="shared" si="97"/>
        <v>36.06</v>
      </c>
      <c r="M2113" s="185"/>
      <c r="N2113" s="186">
        <f t="shared" si="98"/>
        <v>92431</v>
      </c>
    </row>
    <row r="2114" spans="1:14" ht="13.5" x14ac:dyDescent="0.25">
      <c r="A2114" s="494">
        <v>92433</v>
      </c>
      <c r="B2114" s="495" t="s">
        <v>3413</v>
      </c>
      <c r="C2114" s="495" t="s">
        <v>222</v>
      </c>
      <c r="D2114" s="495" t="s">
        <v>836</v>
      </c>
      <c r="E2114" s="495" t="s">
        <v>20108</v>
      </c>
      <c r="F2114" s="496" t="s">
        <v>5920</v>
      </c>
      <c r="G2114" s="496" t="s">
        <v>24064</v>
      </c>
      <c r="H2114" s="496" t="s">
        <v>979</v>
      </c>
      <c r="I2114" s="496" t="s">
        <v>248</v>
      </c>
      <c r="J2114" s="496" t="s">
        <v>893</v>
      </c>
      <c r="K2114" s="187">
        <f t="shared" si="96"/>
        <v>39.47</v>
      </c>
      <c r="L2114" s="188">
        <f t="shared" si="97"/>
        <v>39.47</v>
      </c>
      <c r="M2114" s="185"/>
      <c r="N2114" s="186">
        <f t="shared" si="98"/>
        <v>92433</v>
      </c>
    </row>
    <row r="2115" spans="1:14" ht="13.5" x14ac:dyDescent="0.25">
      <c r="A2115" s="494">
        <v>92435</v>
      </c>
      <c r="B2115" s="495" t="s">
        <v>3416</v>
      </c>
      <c r="C2115" s="495" t="s">
        <v>222</v>
      </c>
      <c r="D2115" s="495" t="s">
        <v>836</v>
      </c>
      <c r="E2115" s="495" t="s">
        <v>20224</v>
      </c>
      <c r="F2115" s="496" t="s">
        <v>9425</v>
      </c>
      <c r="G2115" s="496" t="s">
        <v>16026</v>
      </c>
      <c r="H2115" s="496" t="s">
        <v>3348</v>
      </c>
      <c r="I2115" s="496" t="s">
        <v>248</v>
      </c>
      <c r="J2115" s="496" t="s">
        <v>893</v>
      </c>
      <c r="K2115" s="187">
        <f t="shared" si="96"/>
        <v>33.83</v>
      </c>
      <c r="L2115" s="188">
        <f t="shared" si="97"/>
        <v>33.83</v>
      </c>
      <c r="M2115" s="185"/>
      <c r="N2115" s="186">
        <f t="shared" si="98"/>
        <v>92435</v>
      </c>
    </row>
    <row r="2116" spans="1:14" ht="13.5" x14ac:dyDescent="0.25">
      <c r="A2116" s="494">
        <v>92437</v>
      </c>
      <c r="B2116" s="495" t="s">
        <v>3418</v>
      </c>
      <c r="C2116" s="495" t="s">
        <v>222</v>
      </c>
      <c r="D2116" s="495" t="s">
        <v>836</v>
      </c>
      <c r="E2116" s="495" t="s">
        <v>24065</v>
      </c>
      <c r="F2116" s="496" t="s">
        <v>7693</v>
      </c>
      <c r="G2116" s="496" t="s">
        <v>24066</v>
      </c>
      <c r="H2116" s="496" t="s">
        <v>274</v>
      </c>
      <c r="I2116" s="496" t="s">
        <v>248</v>
      </c>
      <c r="J2116" s="496" t="s">
        <v>893</v>
      </c>
      <c r="K2116" s="187">
        <f t="shared" si="96"/>
        <v>37.14</v>
      </c>
      <c r="L2116" s="188">
        <f t="shared" si="97"/>
        <v>37.14</v>
      </c>
      <c r="M2116" s="185"/>
      <c r="N2116" s="186">
        <f t="shared" si="98"/>
        <v>92437</v>
      </c>
    </row>
    <row r="2117" spans="1:14" ht="13.5" x14ac:dyDescent="0.25">
      <c r="A2117" s="494">
        <v>92439</v>
      </c>
      <c r="B2117" s="495" t="s">
        <v>3419</v>
      </c>
      <c r="C2117" s="495" t="s">
        <v>222</v>
      </c>
      <c r="D2117" s="495" t="s">
        <v>836</v>
      </c>
      <c r="E2117" s="495" t="s">
        <v>20846</v>
      </c>
      <c r="F2117" s="496" t="s">
        <v>5581</v>
      </c>
      <c r="G2117" s="496" t="s">
        <v>19321</v>
      </c>
      <c r="H2117" s="496" t="s">
        <v>3348</v>
      </c>
      <c r="I2117" s="496" t="s">
        <v>248</v>
      </c>
      <c r="J2117" s="496" t="s">
        <v>893</v>
      </c>
      <c r="K2117" s="187">
        <f t="shared" si="96"/>
        <v>32.21</v>
      </c>
      <c r="L2117" s="188">
        <f t="shared" si="97"/>
        <v>32.21</v>
      </c>
      <c r="M2117" s="185"/>
      <c r="N2117" s="186">
        <f t="shared" si="98"/>
        <v>92439</v>
      </c>
    </row>
    <row r="2118" spans="1:14" ht="13.5" x14ac:dyDescent="0.25">
      <c r="A2118" s="494">
        <v>92441</v>
      </c>
      <c r="B2118" s="495" t="s">
        <v>3421</v>
      </c>
      <c r="C2118" s="495" t="s">
        <v>222</v>
      </c>
      <c r="D2118" s="495" t="s">
        <v>836</v>
      </c>
      <c r="E2118" s="495" t="s">
        <v>24067</v>
      </c>
      <c r="F2118" s="496" t="s">
        <v>4365</v>
      </c>
      <c r="G2118" s="496" t="s">
        <v>19884</v>
      </c>
      <c r="H2118" s="496" t="s">
        <v>979</v>
      </c>
      <c r="I2118" s="496" t="s">
        <v>248</v>
      </c>
      <c r="J2118" s="496" t="s">
        <v>893</v>
      </c>
      <c r="K2118" s="187">
        <f t="shared" si="96"/>
        <v>35.42</v>
      </c>
      <c r="L2118" s="188">
        <f t="shared" si="97"/>
        <v>35.42</v>
      </c>
      <c r="M2118" s="185"/>
      <c r="N2118" s="186">
        <f t="shared" si="98"/>
        <v>92441</v>
      </c>
    </row>
    <row r="2119" spans="1:14" ht="13.5" x14ac:dyDescent="0.25">
      <c r="A2119" s="494">
        <v>92443</v>
      </c>
      <c r="B2119" s="495" t="s">
        <v>3423</v>
      </c>
      <c r="C2119" s="495" t="s">
        <v>222</v>
      </c>
      <c r="D2119" s="495" t="s">
        <v>836</v>
      </c>
      <c r="E2119" s="495" t="s">
        <v>19371</v>
      </c>
      <c r="F2119" s="496" t="s">
        <v>2194</v>
      </c>
      <c r="G2119" s="496" t="s">
        <v>5933</v>
      </c>
      <c r="H2119" s="496" t="s">
        <v>3348</v>
      </c>
      <c r="I2119" s="496" t="s">
        <v>248</v>
      </c>
      <c r="J2119" s="496" t="s">
        <v>248</v>
      </c>
      <c r="K2119" s="187">
        <f t="shared" si="96"/>
        <v>28.49</v>
      </c>
      <c r="L2119" s="188">
        <f t="shared" si="97"/>
        <v>28.49</v>
      </c>
      <c r="M2119" s="185"/>
      <c r="N2119" s="186">
        <f t="shared" si="98"/>
        <v>92443</v>
      </c>
    </row>
    <row r="2120" spans="1:14" ht="13.5" x14ac:dyDescent="0.25">
      <c r="A2120" s="494">
        <v>92445</v>
      </c>
      <c r="B2120" s="495" t="s">
        <v>3424</v>
      </c>
      <c r="C2120" s="495" t="s">
        <v>222</v>
      </c>
      <c r="D2120" s="495" t="s">
        <v>836</v>
      </c>
      <c r="E2120" s="495" t="s">
        <v>24068</v>
      </c>
      <c r="F2120" s="496" t="s">
        <v>9435</v>
      </c>
      <c r="G2120" s="496" t="s">
        <v>1054</v>
      </c>
      <c r="H2120" s="496" t="s">
        <v>274</v>
      </c>
      <c r="I2120" s="496" t="s">
        <v>248</v>
      </c>
      <c r="J2120" s="496" t="s">
        <v>248</v>
      </c>
      <c r="K2120" s="187">
        <f t="shared" si="96"/>
        <v>31.589999999999996</v>
      </c>
      <c r="L2120" s="188">
        <f t="shared" si="97"/>
        <v>31.589999999999996</v>
      </c>
      <c r="M2120" s="185"/>
      <c r="N2120" s="186">
        <f t="shared" si="98"/>
        <v>92445</v>
      </c>
    </row>
    <row r="2121" spans="1:14" ht="13.5" x14ac:dyDescent="0.25">
      <c r="A2121" s="494">
        <v>92446</v>
      </c>
      <c r="B2121" s="495" t="s">
        <v>3427</v>
      </c>
      <c r="C2121" s="495" t="s">
        <v>222</v>
      </c>
      <c r="D2121" s="495" t="s">
        <v>836</v>
      </c>
      <c r="E2121" s="495" t="s">
        <v>24069</v>
      </c>
      <c r="F2121" s="496" t="s">
        <v>24070</v>
      </c>
      <c r="G2121" s="496" t="s">
        <v>24071</v>
      </c>
      <c r="H2121" s="496" t="s">
        <v>248</v>
      </c>
      <c r="I2121" s="496" t="s">
        <v>248</v>
      </c>
      <c r="J2121" s="496" t="s">
        <v>846</v>
      </c>
      <c r="K2121" s="187">
        <f t="shared" ref="K2121:K2184" si="99">H2121+I2121+J2121+G2121</f>
        <v>224.4</v>
      </c>
      <c r="L2121" s="188">
        <f t="shared" ref="L2121:L2184" si="100">G2121+I2121+J2121+H2121</f>
        <v>224.4</v>
      </c>
      <c r="M2121" s="185"/>
      <c r="N2121" s="186">
        <f t="shared" ref="N2121:N2184" si="101">A2121</f>
        <v>92446</v>
      </c>
    </row>
    <row r="2122" spans="1:14" ht="13.5" x14ac:dyDescent="0.25">
      <c r="A2122" s="494">
        <v>92447</v>
      </c>
      <c r="B2122" s="495" t="s">
        <v>3428</v>
      </c>
      <c r="C2122" s="495" t="s">
        <v>222</v>
      </c>
      <c r="D2122" s="495" t="s">
        <v>836</v>
      </c>
      <c r="E2122" s="495" t="s">
        <v>24072</v>
      </c>
      <c r="F2122" s="496" t="s">
        <v>21048</v>
      </c>
      <c r="G2122" s="496" t="s">
        <v>24073</v>
      </c>
      <c r="H2122" s="496" t="s">
        <v>248</v>
      </c>
      <c r="I2122" s="496" t="s">
        <v>248</v>
      </c>
      <c r="J2122" s="496" t="s">
        <v>1515</v>
      </c>
      <c r="K2122" s="187">
        <f t="shared" si="99"/>
        <v>147.98000000000002</v>
      </c>
      <c r="L2122" s="188">
        <f t="shared" si="100"/>
        <v>147.98000000000002</v>
      </c>
      <c r="M2122" s="185"/>
      <c r="N2122" s="186">
        <f t="shared" si="101"/>
        <v>92447</v>
      </c>
    </row>
    <row r="2123" spans="1:14" ht="13.5" x14ac:dyDescent="0.25">
      <c r="A2123" s="494">
        <v>92448</v>
      </c>
      <c r="B2123" s="495" t="s">
        <v>3429</v>
      </c>
      <c r="C2123" s="495" t="s">
        <v>222</v>
      </c>
      <c r="D2123" s="495" t="s">
        <v>836</v>
      </c>
      <c r="E2123" s="495" t="s">
        <v>24074</v>
      </c>
      <c r="F2123" s="496" t="s">
        <v>19857</v>
      </c>
      <c r="G2123" s="496" t="s">
        <v>21143</v>
      </c>
      <c r="H2123" s="496" t="s">
        <v>248</v>
      </c>
      <c r="I2123" s="496" t="s">
        <v>248</v>
      </c>
      <c r="J2123" s="496" t="s">
        <v>853</v>
      </c>
      <c r="K2123" s="187">
        <f t="shared" si="99"/>
        <v>112.45</v>
      </c>
      <c r="L2123" s="188">
        <f t="shared" si="100"/>
        <v>112.45</v>
      </c>
      <c r="M2123" s="185"/>
      <c r="N2123" s="186">
        <f t="shared" si="101"/>
        <v>92448</v>
      </c>
    </row>
    <row r="2124" spans="1:14" ht="13.5" x14ac:dyDescent="0.25">
      <c r="A2124" s="494">
        <v>92449</v>
      </c>
      <c r="B2124" s="495" t="s">
        <v>3430</v>
      </c>
      <c r="C2124" s="495" t="s">
        <v>222</v>
      </c>
      <c r="D2124" s="495" t="s">
        <v>836</v>
      </c>
      <c r="E2124" s="495" t="s">
        <v>20219</v>
      </c>
      <c r="F2124" s="496" t="s">
        <v>24075</v>
      </c>
      <c r="G2124" s="496" t="s">
        <v>24076</v>
      </c>
      <c r="H2124" s="496" t="s">
        <v>248</v>
      </c>
      <c r="I2124" s="496" t="s">
        <v>248</v>
      </c>
      <c r="J2124" s="496" t="s">
        <v>1207</v>
      </c>
      <c r="K2124" s="187">
        <f t="shared" si="99"/>
        <v>212.85000000000002</v>
      </c>
      <c r="L2124" s="188">
        <f t="shared" si="100"/>
        <v>212.85000000000002</v>
      </c>
      <c r="M2124" s="185"/>
      <c r="N2124" s="186">
        <f t="shared" si="101"/>
        <v>92449</v>
      </c>
    </row>
    <row r="2125" spans="1:14" ht="13.5" x14ac:dyDescent="0.25">
      <c r="A2125" s="494">
        <v>92450</v>
      </c>
      <c r="B2125" s="495" t="s">
        <v>3431</v>
      </c>
      <c r="C2125" s="495" t="s">
        <v>222</v>
      </c>
      <c r="D2125" s="495" t="s">
        <v>836</v>
      </c>
      <c r="E2125" s="495" t="s">
        <v>21592</v>
      </c>
      <c r="F2125" s="496" t="s">
        <v>24077</v>
      </c>
      <c r="G2125" s="496" t="s">
        <v>20214</v>
      </c>
      <c r="H2125" s="496" t="s">
        <v>24078</v>
      </c>
      <c r="I2125" s="496" t="s">
        <v>248</v>
      </c>
      <c r="J2125" s="496" t="s">
        <v>853</v>
      </c>
      <c r="K2125" s="187">
        <f t="shared" si="99"/>
        <v>211.61</v>
      </c>
      <c r="L2125" s="188">
        <f t="shared" si="100"/>
        <v>211.61</v>
      </c>
      <c r="M2125" s="185"/>
      <c r="N2125" s="186">
        <f t="shared" si="101"/>
        <v>92450</v>
      </c>
    </row>
    <row r="2126" spans="1:14" ht="13.5" x14ac:dyDescent="0.25">
      <c r="A2126" s="494">
        <v>92451</v>
      </c>
      <c r="B2126" s="495" t="s">
        <v>3433</v>
      </c>
      <c r="C2126" s="495" t="s">
        <v>222</v>
      </c>
      <c r="D2126" s="495" t="s">
        <v>836</v>
      </c>
      <c r="E2126" s="495" t="s">
        <v>22081</v>
      </c>
      <c r="F2126" s="496" t="s">
        <v>24079</v>
      </c>
      <c r="G2126" s="496" t="s">
        <v>24080</v>
      </c>
      <c r="H2126" s="496" t="s">
        <v>248</v>
      </c>
      <c r="I2126" s="496" t="s">
        <v>248</v>
      </c>
      <c r="J2126" s="496" t="s">
        <v>841</v>
      </c>
      <c r="K2126" s="187">
        <f t="shared" si="99"/>
        <v>142.19</v>
      </c>
      <c r="L2126" s="188">
        <f t="shared" si="100"/>
        <v>142.19</v>
      </c>
      <c r="M2126" s="185"/>
      <c r="N2126" s="186">
        <f t="shared" si="101"/>
        <v>92451</v>
      </c>
    </row>
    <row r="2127" spans="1:14" ht="13.5" x14ac:dyDescent="0.25">
      <c r="A2127" s="494">
        <v>92452</v>
      </c>
      <c r="B2127" s="495" t="s">
        <v>3434</v>
      </c>
      <c r="C2127" s="495" t="s">
        <v>222</v>
      </c>
      <c r="D2127" s="495" t="s">
        <v>836</v>
      </c>
      <c r="E2127" s="495" t="s">
        <v>20668</v>
      </c>
      <c r="F2127" s="496" t="s">
        <v>3288</v>
      </c>
      <c r="G2127" s="496" t="s">
        <v>20212</v>
      </c>
      <c r="H2127" s="496" t="s">
        <v>6375</v>
      </c>
      <c r="I2127" s="496" t="s">
        <v>248</v>
      </c>
      <c r="J2127" s="496" t="s">
        <v>853</v>
      </c>
      <c r="K2127" s="187">
        <f t="shared" si="99"/>
        <v>101.16999999999999</v>
      </c>
      <c r="L2127" s="188">
        <f t="shared" si="100"/>
        <v>101.17</v>
      </c>
      <c r="M2127" s="185"/>
      <c r="N2127" s="186">
        <f t="shared" si="101"/>
        <v>92452</v>
      </c>
    </row>
    <row r="2128" spans="1:14" ht="13.5" x14ac:dyDescent="0.25">
      <c r="A2128" s="494">
        <v>92453</v>
      </c>
      <c r="B2128" s="495" t="s">
        <v>3435</v>
      </c>
      <c r="C2128" s="495" t="s">
        <v>222</v>
      </c>
      <c r="D2128" s="495" t="s">
        <v>836</v>
      </c>
      <c r="E2128" s="495" t="s">
        <v>24081</v>
      </c>
      <c r="F2128" s="496" t="s">
        <v>24082</v>
      </c>
      <c r="G2128" s="496" t="s">
        <v>24083</v>
      </c>
      <c r="H2128" s="496" t="s">
        <v>248</v>
      </c>
      <c r="I2128" s="496" t="s">
        <v>248</v>
      </c>
      <c r="J2128" s="496" t="s">
        <v>586</v>
      </c>
      <c r="K2128" s="187">
        <f t="shared" si="99"/>
        <v>181.38</v>
      </c>
      <c r="L2128" s="188">
        <f t="shared" si="100"/>
        <v>181.38</v>
      </c>
      <c r="M2128" s="185"/>
      <c r="N2128" s="186">
        <f t="shared" si="101"/>
        <v>92453</v>
      </c>
    </row>
    <row r="2129" spans="1:14" ht="13.5" x14ac:dyDescent="0.25">
      <c r="A2129" s="494">
        <v>92454</v>
      </c>
      <c r="B2129" s="495" t="s">
        <v>3436</v>
      </c>
      <c r="C2129" s="495" t="s">
        <v>222</v>
      </c>
      <c r="D2129" s="495" t="s">
        <v>836</v>
      </c>
      <c r="E2129" s="495" t="s">
        <v>24084</v>
      </c>
      <c r="F2129" s="496" t="s">
        <v>19631</v>
      </c>
      <c r="G2129" s="496" t="s">
        <v>24085</v>
      </c>
      <c r="H2129" s="496" t="s">
        <v>20794</v>
      </c>
      <c r="I2129" s="496" t="s">
        <v>248</v>
      </c>
      <c r="J2129" s="496" t="s">
        <v>885</v>
      </c>
      <c r="K2129" s="187">
        <f t="shared" si="99"/>
        <v>190.10000000000002</v>
      </c>
      <c r="L2129" s="188">
        <f t="shared" si="100"/>
        <v>190.10000000000002</v>
      </c>
      <c r="M2129" s="185"/>
      <c r="N2129" s="186">
        <f t="shared" si="101"/>
        <v>92454</v>
      </c>
    </row>
    <row r="2130" spans="1:14" ht="13.5" x14ac:dyDescent="0.25">
      <c r="A2130" s="494">
        <v>92455</v>
      </c>
      <c r="B2130" s="495" t="s">
        <v>3437</v>
      </c>
      <c r="C2130" s="495" t="s">
        <v>222</v>
      </c>
      <c r="D2130" s="495" t="s">
        <v>836</v>
      </c>
      <c r="E2130" s="495" t="s">
        <v>24086</v>
      </c>
      <c r="F2130" s="496" t="s">
        <v>24087</v>
      </c>
      <c r="G2130" s="496" t="s">
        <v>24088</v>
      </c>
      <c r="H2130" s="496" t="s">
        <v>248</v>
      </c>
      <c r="I2130" s="496" t="s">
        <v>248</v>
      </c>
      <c r="J2130" s="496" t="s">
        <v>851</v>
      </c>
      <c r="K2130" s="187">
        <f t="shared" si="99"/>
        <v>115.39</v>
      </c>
      <c r="L2130" s="188">
        <f t="shared" si="100"/>
        <v>115.39</v>
      </c>
      <c r="M2130" s="185"/>
      <c r="N2130" s="186">
        <f t="shared" si="101"/>
        <v>92455</v>
      </c>
    </row>
    <row r="2131" spans="1:14" ht="13.5" x14ac:dyDescent="0.25">
      <c r="A2131" s="494">
        <v>92456</v>
      </c>
      <c r="B2131" s="495" t="s">
        <v>3439</v>
      </c>
      <c r="C2131" s="495" t="s">
        <v>222</v>
      </c>
      <c r="D2131" s="495" t="s">
        <v>836</v>
      </c>
      <c r="E2131" s="495" t="s">
        <v>24089</v>
      </c>
      <c r="F2131" s="496" t="s">
        <v>24090</v>
      </c>
      <c r="G2131" s="496" t="s">
        <v>20838</v>
      </c>
      <c r="H2131" s="496" t="s">
        <v>19035</v>
      </c>
      <c r="I2131" s="496" t="s">
        <v>248</v>
      </c>
      <c r="J2131" s="496" t="s">
        <v>885</v>
      </c>
      <c r="K2131" s="187">
        <f t="shared" si="99"/>
        <v>78.259999999999991</v>
      </c>
      <c r="L2131" s="188">
        <f t="shared" si="100"/>
        <v>78.259999999999991</v>
      </c>
      <c r="M2131" s="185"/>
      <c r="N2131" s="186">
        <f t="shared" si="101"/>
        <v>92456</v>
      </c>
    </row>
    <row r="2132" spans="1:14" ht="13.5" x14ac:dyDescent="0.25">
      <c r="A2132" s="494">
        <v>92457</v>
      </c>
      <c r="B2132" s="495" t="s">
        <v>3441</v>
      </c>
      <c r="C2132" s="495" t="s">
        <v>222</v>
      </c>
      <c r="D2132" s="495" t="s">
        <v>836</v>
      </c>
      <c r="E2132" s="495" t="s">
        <v>24091</v>
      </c>
      <c r="F2132" s="496" t="s">
        <v>20047</v>
      </c>
      <c r="G2132" s="496" t="s">
        <v>22511</v>
      </c>
      <c r="H2132" s="496" t="s">
        <v>248</v>
      </c>
      <c r="I2132" s="496" t="s">
        <v>248</v>
      </c>
      <c r="J2132" s="496" t="s">
        <v>843</v>
      </c>
      <c r="K2132" s="187">
        <f t="shared" si="99"/>
        <v>156.99</v>
      </c>
      <c r="L2132" s="188">
        <f t="shared" si="100"/>
        <v>156.99</v>
      </c>
      <c r="M2132" s="185"/>
      <c r="N2132" s="186">
        <f t="shared" si="101"/>
        <v>92457</v>
      </c>
    </row>
    <row r="2133" spans="1:14" ht="13.5" x14ac:dyDescent="0.25">
      <c r="A2133" s="494">
        <v>92458</v>
      </c>
      <c r="B2133" s="495" t="s">
        <v>3442</v>
      </c>
      <c r="C2133" s="495" t="s">
        <v>222</v>
      </c>
      <c r="D2133" s="495" t="s">
        <v>836</v>
      </c>
      <c r="E2133" s="495" t="s">
        <v>20265</v>
      </c>
      <c r="F2133" s="496" t="s">
        <v>20969</v>
      </c>
      <c r="G2133" s="496" t="s">
        <v>24092</v>
      </c>
      <c r="H2133" s="496" t="s">
        <v>24078</v>
      </c>
      <c r="I2133" s="496" t="s">
        <v>248</v>
      </c>
      <c r="J2133" s="496" t="s">
        <v>871</v>
      </c>
      <c r="K2133" s="187">
        <f t="shared" si="99"/>
        <v>177.42</v>
      </c>
      <c r="L2133" s="188">
        <f t="shared" si="100"/>
        <v>177.42</v>
      </c>
      <c r="M2133" s="185"/>
      <c r="N2133" s="186">
        <f t="shared" si="101"/>
        <v>92458</v>
      </c>
    </row>
    <row r="2134" spans="1:14" ht="13.5" x14ac:dyDescent="0.25">
      <c r="A2134" s="494">
        <v>92459</v>
      </c>
      <c r="B2134" s="495" t="s">
        <v>3443</v>
      </c>
      <c r="C2134" s="495" t="s">
        <v>222</v>
      </c>
      <c r="D2134" s="495" t="s">
        <v>836</v>
      </c>
      <c r="E2134" s="495" t="s">
        <v>24093</v>
      </c>
      <c r="F2134" s="496" t="s">
        <v>1295</v>
      </c>
      <c r="G2134" s="496" t="s">
        <v>24094</v>
      </c>
      <c r="H2134" s="496" t="s">
        <v>248</v>
      </c>
      <c r="I2134" s="496" t="s">
        <v>248</v>
      </c>
      <c r="J2134" s="496" t="s">
        <v>1287</v>
      </c>
      <c r="K2134" s="187">
        <f t="shared" si="99"/>
        <v>97.38</v>
      </c>
      <c r="L2134" s="188">
        <f t="shared" si="100"/>
        <v>97.38</v>
      </c>
      <c r="M2134" s="185"/>
      <c r="N2134" s="186">
        <f t="shared" si="101"/>
        <v>92459</v>
      </c>
    </row>
    <row r="2135" spans="1:14" ht="13.5" x14ac:dyDescent="0.25">
      <c r="A2135" s="494">
        <v>92460</v>
      </c>
      <c r="B2135" s="495" t="s">
        <v>3444</v>
      </c>
      <c r="C2135" s="495" t="s">
        <v>222</v>
      </c>
      <c r="D2135" s="495" t="s">
        <v>836</v>
      </c>
      <c r="E2135" s="495" t="s">
        <v>24095</v>
      </c>
      <c r="F2135" s="496" t="s">
        <v>19464</v>
      </c>
      <c r="G2135" s="496" t="s">
        <v>18389</v>
      </c>
      <c r="H2135" s="496" t="s">
        <v>20170</v>
      </c>
      <c r="I2135" s="496" t="s">
        <v>248</v>
      </c>
      <c r="J2135" s="496" t="s">
        <v>871</v>
      </c>
      <c r="K2135" s="187">
        <f t="shared" si="99"/>
        <v>60.69</v>
      </c>
      <c r="L2135" s="188">
        <f t="shared" si="100"/>
        <v>60.690000000000005</v>
      </c>
      <c r="M2135" s="185"/>
      <c r="N2135" s="186">
        <f t="shared" si="101"/>
        <v>92460</v>
      </c>
    </row>
    <row r="2136" spans="1:14" ht="13.5" x14ac:dyDescent="0.25">
      <c r="A2136" s="494">
        <v>92461</v>
      </c>
      <c r="B2136" s="495" t="s">
        <v>3445</v>
      </c>
      <c r="C2136" s="495" t="s">
        <v>222</v>
      </c>
      <c r="D2136" s="495" t="s">
        <v>836</v>
      </c>
      <c r="E2136" s="495" t="s">
        <v>24096</v>
      </c>
      <c r="F2136" s="496" t="s">
        <v>24097</v>
      </c>
      <c r="G2136" s="496" t="s">
        <v>24098</v>
      </c>
      <c r="H2136" s="496" t="s">
        <v>248</v>
      </c>
      <c r="I2136" s="496" t="s">
        <v>248</v>
      </c>
      <c r="J2136" s="496" t="s">
        <v>837</v>
      </c>
      <c r="K2136" s="187">
        <f t="shared" si="99"/>
        <v>145.52000000000001</v>
      </c>
      <c r="L2136" s="188">
        <f t="shared" si="100"/>
        <v>145.52000000000001</v>
      </c>
      <c r="M2136" s="185"/>
      <c r="N2136" s="186">
        <f t="shared" si="101"/>
        <v>92461</v>
      </c>
    </row>
    <row r="2137" spans="1:14" ht="13.5" x14ac:dyDescent="0.25">
      <c r="A2137" s="494">
        <v>92462</v>
      </c>
      <c r="B2137" s="495" t="s">
        <v>3446</v>
      </c>
      <c r="C2137" s="495" t="s">
        <v>222</v>
      </c>
      <c r="D2137" s="495" t="s">
        <v>836</v>
      </c>
      <c r="E2137" s="495" t="s">
        <v>24099</v>
      </c>
      <c r="F2137" s="496" t="s">
        <v>18649</v>
      </c>
      <c r="G2137" s="496" t="s">
        <v>21608</v>
      </c>
      <c r="H2137" s="496" t="s">
        <v>24100</v>
      </c>
      <c r="I2137" s="496" t="s">
        <v>248</v>
      </c>
      <c r="J2137" s="496" t="s">
        <v>864</v>
      </c>
      <c r="K2137" s="187">
        <f t="shared" si="99"/>
        <v>170.26000000000002</v>
      </c>
      <c r="L2137" s="188">
        <f t="shared" si="100"/>
        <v>170.26</v>
      </c>
      <c r="M2137" s="185"/>
      <c r="N2137" s="186">
        <f t="shared" si="101"/>
        <v>92462</v>
      </c>
    </row>
    <row r="2138" spans="1:14" ht="13.5" x14ac:dyDescent="0.25">
      <c r="A2138" s="494">
        <v>92463</v>
      </c>
      <c r="B2138" s="495" t="s">
        <v>3447</v>
      </c>
      <c r="C2138" s="495" t="s">
        <v>222</v>
      </c>
      <c r="D2138" s="495" t="s">
        <v>836</v>
      </c>
      <c r="E2138" s="495" t="s">
        <v>22609</v>
      </c>
      <c r="F2138" s="496" t="s">
        <v>20966</v>
      </c>
      <c r="G2138" s="496" t="s">
        <v>9480</v>
      </c>
      <c r="H2138" s="496" t="s">
        <v>248</v>
      </c>
      <c r="I2138" s="496" t="s">
        <v>248</v>
      </c>
      <c r="J2138" s="496" t="s">
        <v>862</v>
      </c>
      <c r="K2138" s="187">
        <f t="shared" si="99"/>
        <v>88.52000000000001</v>
      </c>
      <c r="L2138" s="188">
        <f t="shared" si="100"/>
        <v>88.52000000000001</v>
      </c>
      <c r="M2138" s="185"/>
      <c r="N2138" s="186">
        <f t="shared" si="101"/>
        <v>92463</v>
      </c>
    </row>
    <row r="2139" spans="1:14" ht="13.5" x14ac:dyDescent="0.25">
      <c r="A2139" s="494">
        <v>92464</v>
      </c>
      <c r="B2139" s="495" t="s">
        <v>3449</v>
      </c>
      <c r="C2139" s="495" t="s">
        <v>222</v>
      </c>
      <c r="D2139" s="495" t="s">
        <v>836</v>
      </c>
      <c r="E2139" s="495" t="s">
        <v>20604</v>
      </c>
      <c r="F2139" s="496" t="s">
        <v>19742</v>
      </c>
      <c r="G2139" s="496" t="s">
        <v>18278</v>
      </c>
      <c r="H2139" s="496" t="s">
        <v>19035</v>
      </c>
      <c r="I2139" s="496" t="s">
        <v>248</v>
      </c>
      <c r="J2139" s="496" t="s">
        <v>864</v>
      </c>
      <c r="K2139" s="187">
        <f t="shared" si="99"/>
        <v>57.199999999999996</v>
      </c>
      <c r="L2139" s="188">
        <f t="shared" si="100"/>
        <v>57.2</v>
      </c>
      <c r="M2139" s="185"/>
      <c r="N2139" s="186">
        <f t="shared" si="101"/>
        <v>92464</v>
      </c>
    </row>
    <row r="2140" spans="1:14" ht="13.5" x14ac:dyDescent="0.25">
      <c r="A2140" s="494">
        <v>92465</v>
      </c>
      <c r="B2140" s="495" t="s">
        <v>3451</v>
      </c>
      <c r="C2140" s="495" t="s">
        <v>222</v>
      </c>
      <c r="D2140" s="495" t="s">
        <v>836</v>
      </c>
      <c r="E2140" s="495" t="s">
        <v>24101</v>
      </c>
      <c r="F2140" s="496" t="s">
        <v>21131</v>
      </c>
      <c r="G2140" s="496" t="s">
        <v>24102</v>
      </c>
      <c r="H2140" s="496" t="s">
        <v>248</v>
      </c>
      <c r="I2140" s="496" t="s">
        <v>248</v>
      </c>
      <c r="J2140" s="496" t="s">
        <v>857</v>
      </c>
      <c r="K2140" s="187">
        <f t="shared" si="99"/>
        <v>114.74</v>
      </c>
      <c r="L2140" s="188">
        <f t="shared" si="100"/>
        <v>114.74</v>
      </c>
      <c r="M2140" s="185"/>
      <c r="N2140" s="186">
        <f t="shared" si="101"/>
        <v>92465</v>
      </c>
    </row>
    <row r="2141" spans="1:14" ht="13.5" x14ac:dyDescent="0.25">
      <c r="A2141" s="494">
        <v>92466</v>
      </c>
      <c r="B2141" s="495" t="s">
        <v>3452</v>
      </c>
      <c r="C2141" s="495" t="s">
        <v>222</v>
      </c>
      <c r="D2141" s="495" t="s">
        <v>836</v>
      </c>
      <c r="E2141" s="495" t="s">
        <v>24103</v>
      </c>
      <c r="F2141" s="496" t="s">
        <v>19961</v>
      </c>
      <c r="G2141" s="496" t="s">
        <v>9422</v>
      </c>
      <c r="H2141" s="496" t="s">
        <v>24104</v>
      </c>
      <c r="I2141" s="496" t="s">
        <v>248</v>
      </c>
      <c r="J2141" s="496" t="s">
        <v>893</v>
      </c>
      <c r="K2141" s="187">
        <f t="shared" si="99"/>
        <v>169.32999999999998</v>
      </c>
      <c r="L2141" s="188">
        <f t="shared" si="100"/>
        <v>169.32999999999998</v>
      </c>
      <c r="M2141" s="185"/>
      <c r="N2141" s="186">
        <f t="shared" si="101"/>
        <v>92466</v>
      </c>
    </row>
    <row r="2142" spans="1:14" ht="13.5" x14ac:dyDescent="0.25">
      <c r="A2142" s="494">
        <v>92467</v>
      </c>
      <c r="B2142" s="495" t="s">
        <v>3455</v>
      </c>
      <c r="C2142" s="495" t="s">
        <v>222</v>
      </c>
      <c r="D2142" s="495" t="s">
        <v>836</v>
      </c>
      <c r="E2142" s="495" t="s">
        <v>24041</v>
      </c>
      <c r="F2142" s="496" t="s">
        <v>16004</v>
      </c>
      <c r="G2142" s="496" t="s">
        <v>24105</v>
      </c>
      <c r="H2142" s="496" t="s">
        <v>248</v>
      </c>
      <c r="I2142" s="496" t="s">
        <v>248</v>
      </c>
      <c r="J2142" s="496" t="s">
        <v>853</v>
      </c>
      <c r="K2142" s="187">
        <f t="shared" si="99"/>
        <v>73.09</v>
      </c>
      <c r="L2142" s="188">
        <f t="shared" si="100"/>
        <v>73.09</v>
      </c>
      <c r="M2142" s="185"/>
      <c r="N2142" s="186">
        <f t="shared" si="101"/>
        <v>92467</v>
      </c>
    </row>
    <row r="2143" spans="1:14" ht="13.5" x14ac:dyDescent="0.25">
      <c r="A2143" s="494">
        <v>92468</v>
      </c>
      <c r="B2143" s="495" t="s">
        <v>3456</v>
      </c>
      <c r="C2143" s="495" t="s">
        <v>222</v>
      </c>
      <c r="D2143" s="495" t="s">
        <v>836</v>
      </c>
      <c r="E2143" s="495" t="s">
        <v>24106</v>
      </c>
      <c r="F2143" s="496" t="s">
        <v>6210</v>
      </c>
      <c r="G2143" s="496" t="s">
        <v>24107</v>
      </c>
      <c r="H2143" s="496" t="s">
        <v>6241</v>
      </c>
      <c r="I2143" s="496" t="s">
        <v>248</v>
      </c>
      <c r="J2143" s="496" t="s">
        <v>893</v>
      </c>
      <c r="K2143" s="187">
        <f t="shared" si="99"/>
        <v>55.820000000000007</v>
      </c>
      <c r="L2143" s="188">
        <f t="shared" si="100"/>
        <v>55.82</v>
      </c>
      <c r="M2143" s="185"/>
      <c r="N2143" s="186">
        <f t="shared" si="101"/>
        <v>92468</v>
      </c>
    </row>
    <row r="2144" spans="1:14" ht="13.5" x14ac:dyDescent="0.25">
      <c r="A2144" s="494">
        <v>92469</v>
      </c>
      <c r="B2144" s="495" t="s">
        <v>3457</v>
      </c>
      <c r="C2144" s="495" t="s">
        <v>222</v>
      </c>
      <c r="D2144" s="495" t="s">
        <v>836</v>
      </c>
      <c r="E2144" s="495" t="s">
        <v>21238</v>
      </c>
      <c r="F2144" s="496" t="s">
        <v>20141</v>
      </c>
      <c r="G2144" s="496" t="s">
        <v>24108</v>
      </c>
      <c r="H2144" s="496" t="s">
        <v>248</v>
      </c>
      <c r="I2144" s="496" t="s">
        <v>248</v>
      </c>
      <c r="J2144" s="496" t="s">
        <v>1287</v>
      </c>
      <c r="K2144" s="187">
        <f t="shared" si="99"/>
        <v>104.35</v>
      </c>
      <c r="L2144" s="188">
        <f t="shared" si="100"/>
        <v>104.35</v>
      </c>
      <c r="M2144" s="185"/>
      <c r="N2144" s="186">
        <f t="shared" si="101"/>
        <v>92469</v>
      </c>
    </row>
    <row r="2145" spans="1:14" ht="13.5" x14ac:dyDescent="0.25">
      <c r="A2145" s="494">
        <v>92470</v>
      </c>
      <c r="B2145" s="495" t="s">
        <v>3459</v>
      </c>
      <c r="C2145" s="495" t="s">
        <v>222</v>
      </c>
      <c r="D2145" s="495" t="s">
        <v>836</v>
      </c>
      <c r="E2145" s="495" t="s">
        <v>24109</v>
      </c>
      <c r="F2145" s="496" t="s">
        <v>20523</v>
      </c>
      <c r="G2145" s="496" t="s">
        <v>24110</v>
      </c>
      <c r="H2145" s="496" t="s">
        <v>24104</v>
      </c>
      <c r="I2145" s="496" t="s">
        <v>248</v>
      </c>
      <c r="J2145" s="496" t="s">
        <v>893</v>
      </c>
      <c r="K2145" s="187">
        <f t="shared" si="99"/>
        <v>165.90999999999997</v>
      </c>
      <c r="L2145" s="188">
        <f t="shared" si="100"/>
        <v>165.90999999999997</v>
      </c>
      <c r="M2145" s="185"/>
      <c r="N2145" s="186">
        <f t="shared" si="101"/>
        <v>92470</v>
      </c>
    </row>
    <row r="2146" spans="1:14" ht="13.5" x14ac:dyDescent="0.25">
      <c r="A2146" s="494">
        <v>92471</v>
      </c>
      <c r="B2146" s="495" t="s">
        <v>3461</v>
      </c>
      <c r="C2146" s="495" t="s">
        <v>222</v>
      </c>
      <c r="D2146" s="495" t="s">
        <v>836</v>
      </c>
      <c r="E2146" s="495" t="s">
        <v>24111</v>
      </c>
      <c r="F2146" s="496" t="s">
        <v>1558</v>
      </c>
      <c r="G2146" s="496" t="s">
        <v>20510</v>
      </c>
      <c r="H2146" s="496" t="s">
        <v>248</v>
      </c>
      <c r="I2146" s="496" t="s">
        <v>248</v>
      </c>
      <c r="J2146" s="496" t="s">
        <v>855</v>
      </c>
      <c r="K2146" s="187">
        <f t="shared" si="99"/>
        <v>66.58</v>
      </c>
      <c r="L2146" s="188">
        <f t="shared" si="100"/>
        <v>66.58</v>
      </c>
      <c r="M2146" s="185"/>
      <c r="N2146" s="186">
        <f t="shared" si="101"/>
        <v>92471</v>
      </c>
    </row>
    <row r="2147" spans="1:14" ht="13.5" x14ac:dyDescent="0.25">
      <c r="A2147" s="494">
        <v>92472</v>
      </c>
      <c r="B2147" s="495" t="s">
        <v>3462</v>
      </c>
      <c r="C2147" s="495" t="s">
        <v>222</v>
      </c>
      <c r="D2147" s="495" t="s">
        <v>836</v>
      </c>
      <c r="E2147" s="495" t="s">
        <v>19956</v>
      </c>
      <c r="F2147" s="496" t="s">
        <v>18577</v>
      </c>
      <c r="G2147" s="496" t="s">
        <v>24112</v>
      </c>
      <c r="H2147" s="496" t="s">
        <v>6241</v>
      </c>
      <c r="I2147" s="496" t="s">
        <v>248</v>
      </c>
      <c r="J2147" s="496" t="s">
        <v>893</v>
      </c>
      <c r="K2147" s="187">
        <f t="shared" si="99"/>
        <v>52.460000000000008</v>
      </c>
      <c r="L2147" s="188">
        <f t="shared" si="100"/>
        <v>52.46</v>
      </c>
      <c r="M2147" s="185"/>
      <c r="N2147" s="186">
        <f t="shared" si="101"/>
        <v>92472</v>
      </c>
    </row>
    <row r="2148" spans="1:14" ht="13.5" x14ac:dyDescent="0.25">
      <c r="A2148" s="494">
        <v>92473</v>
      </c>
      <c r="B2148" s="495" t="s">
        <v>3464</v>
      </c>
      <c r="C2148" s="495" t="s">
        <v>222</v>
      </c>
      <c r="D2148" s="495" t="s">
        <v>836</v>
      </c>
      <c r="E2148" s="495" t="s">
        <v>20693</v>
      </c>
      <c r="F2148" s="496" t="s">
        <v>24113</v>
      </c>
      <c r="G2148" s="496" t="s">
        <v>24114</v>
      </c>
      <c r="H2148" s="496" t="s">
        <v>248</v>
      </c>
      <c r="I2148" s="496" t="s">
        <v>248</v>
      </c>
      <c r="J2148" s="496" t="s">
        <v>862</v>
      </c>
      <c r="K2148" s="187">
        <f t="shared" si="99"/>
        <v>96.17</v>
      </c>
      <c r="L2148" s="188">
        <f t="shared" si="100"/>
        <v>96.17</v>
      </c>
      <c r="M2148" s="185"/>
      <c r="N2148" s="186">
        <f t="shared" si="101"/>
        <v>92473</v>
      </c>
    </row>
    <row r="2149" spans="1:14" ht="13.5" x14ac:dyDescent="0.25">
      <c r="A2149" s="494">
        <v>92474</v>
      </c>
      <c r="B2149" s="495" t="s">
        <v>3465</v>
      </c>
      <c r="C2149" s="495" t="s">
        <v>222</v>
      </c>
      <c r="D2149" s="495" t="s">
        <v>836</v>
      </c>
      <c r="E2149" s="495" t="s">
        <v>24115</v>
      </c>
      <c r="F2149" s="496" t="s">
        <v>19911</v>
      </c>
      <c r="G2149" s="496" t="s">
        <v>24116</v>
      </c>
      <c r="H2149" s="496" t="s">
        <v>24104</v>
      </c>
      <c r="I2149" s="496" t="s">
        <v>248</v>
      </c>
      <c r="J2149" s="496" t="s">
        <v>893</v>
      </c>
      <c r="K2149" s="187">
        <f t="shared" si="99"/>
        <v>163.11999999999998</v>
      </c>
      <c r="L2149" s="188">
        <f t="shared" si="100"/>
        <v>163.11999999999998</v>
      </c>
      <c r="M2149" s="185"/>
      <c r="N2149" s="186">
        <f t="shared" si="101"/>
        <v>92474</v>
      </c>
    </row>
    <row r="2150" spans="1:14" ht="13.5" x14ac:dyDescent="0.25">
      <c r="A2150" s="494">
        <v>92475</v>
      </c>
      <c r="B2150" s="495" t="s">
        <v>3467</v>
      </c>
      <c r="C2150" s="495" t="s">
        <v>222</v>
      </c>
      <c r="D2150" s="495" t="s">
        <v>836</v>
      </c>
      <c r="E2150" s="495" t="s">
        <v>24117</v>
      </c>
      <c r="F2150" s="496" t="s">
        <v>2777</v>
      </c>
      <c r="G2150" s="496" t="s">
        <v>24118</v>
      </c>
      <c r="H2150" s="496" t="s">
        <v>248</v>
      </c>
      <c r="I2150" s="496" t="s">
        <v>248</v>
      </c>
      <c r="J2150" s="496" t="s">
        <v>855</v>
      </c>
      <c r="K2150" s="187">
        <f t="shared" si="99"/>
        <v>61.44</v>
      </c>
      <c r="L2150" s="188">
        <f t="shared" si="100"/>
        <v>61.44</v>
      </c>
      <c r="M2150" s="185"/>
      <c r="N2150" s="186">
        <f t="shared" si="101"/>
        <v>92475</v>
      </c>
    </row>
    <row r="2151" spans="1:14" ht="13.5" x14ac:dyDescent="0.25">
      <c r="A2151" s="494">
        <v>92476</v>
      </c>
      <c r="B2151" s="495" t="s">
        <v>3469</v>
      </c>
      <c r="C2151" s="495" t="s">
        <v>222</v>
      </c>
      <c r="D2151" s="495" t="s">
        <v>836</v>
      </c>
      <c r="E2151" s="495" t="s">
        <v>24119</v>
      </c>
      <c r="F2151" s="496" t="s">
        <v>24120</v>
      </c>
      <c r="G2151" s="496" t="s">
        <v>20140</v>
      </c>
      <c r="H2151" s="496" t="s">
        <v>6241</v>
      </c>
      <c r="I2151" s="496" t="s">
        <v>248</v>
      </c>
      <c r="J2151" s="496" t="s">
        <v>893</v>
      </c>
      <c r="K2151" s="187">
        <f t="shared" si="99"/>
        <v>49.77</v>
      </c>
      <c r="L2151" s="188">
        <f t="shared" si="100"/>
        <v>49.77</v>
      </c>
      <c r="M2151" s="185"/>
      <c r="N2151" s="186">
        <f t="shared" si="101"/>
        <v>92476</v>
      </c>
    </row>
    <row r="2152" spans="1:14" ht="13.5" x14ac:dyDescent="0.25">
      <c r="A2152" s="494">
        <v>92477</v>
      </c>
      <c r="B2152" s="495" t="s">
        <v>3470</v>
      </c>
      <c r="C2152" s="495" t="s">
        <v>222</v>
      </c>
      <c r="D2152" s="495" t="s">
        <v>836</v>
      </c>
      <c r="E2152" s="495" t="s">
        <v>24121</v>
      </c>
      <c r="F2152" s="496" t="s">
        <v>18297</v>
      </c>
      <c r="G2152" s="496" t="s">
        <v>21076</v>
      </c>
      <c r="H2152" s="496" t="s">
        <v>248</v>
      </c>
      <c r="I2152" s="496" t="s">
        <v>248</v>
      </c>
      <c r="J2152" s="496" t="s">
        <v>887</v>
      </c>
      <c r="K2152" s="187">
        <f t="shared" si="99"/>
        <v>78.009999999999991</v>
      </c>
      <c r="L2152" s="188">
        <f t="shared" si="100"/>
        <v>78.009999999999991</v>
      </c>
      <c r="M2152" s="185"/>
      <c r="N2152" s="186">
        <f t="shared" si="101"/>
        <v>92477</v>
      </c>
    </row>
    <row r="2153" spans="1:14" ht="13.5" x14ac:dyDescent="0.25">
      <c r="A2153" s="494">
        <v>92478</v>
      </c>
      <c r="B2153" s="495" t="s">
        <v>3472</v>
      </c>
      <c r="C2153" s="495" t="s">
        <v>222</v>
      </c>
      <c r="D2153" s="495" t="s">
        <v>836</v>
      </c>
      <c r="E2153" s="495" t="s">
        <v>24122</v>
      </c>
      <c r="F2153" s="496" t="s">
        <v>21003</v>
      </c>
      <c r="G2153" s="496" t="s">
        <v>19849</v>
      </c>
      <c r="H2153" s="496" t="s">
        <v>24100</v>
      </c>
      <c r="I2153" s="496" t="s">
        <v>248</v>
      </c>
      <c r="J2153" s="496" t="s">
        <v>893</v>
      </c>
      <c r="K2153" s="187">
        <f t="shared" si="99"/>
        <v>157.16999999999999</v>
      </c>
      <c r="L2153" s="188">
        <f t="shared" si="100"/>
        <v>157.17000000000002</v>
      </c>
      <c r="M2153" s="185"/>
      <c r="N2153" s="186">
        <f t="shared" si="101"/>
        <v>92478</v>
      </c>
    </row>
    <row r="2154" spans="1:14" ht="13.5" x14ac:dyDescent="0.25">
      <c r="A2154" s="494">
        <v>92479</v>
      </c>
      <c r="B2154" s="495" t="s">
        <v>3473</v>
      </c>
      <c r="C2154" s="495" t="s">
        <v>222</v>
      </c>
      <c r="D2154" s="495" t="s">
        <v>836</v>
      </c>
      <c r="E2154" s="495" t="s">
        <v>24123</v>
      </c>
      <c r="F2154" s="496" t="s">
        <v>2127</v>
      </c>
      <c r="G2154" s="496" t="s">
        <v>24124</v>
      </c>
      <c r="H2154" s="496" t="s">
        <v>248</v>
      </c>
      <c r="I2154" s="496" t="s">
        <v>248</v>
      </c>
      <c r="J2154" s="496" t="s">
        <v>885</v>
      </c>
      <c r="K2154" s="187">
        <f t="shared" si="99"/>
        <v>50.05</v>
      </c>
      <c r="L2154" s="188">
        <f t="shared" si="100"/>
        <v>50.05</v>
      </c>
      <c r="M2154" s="185"/>
      <c r="N2154" s="186">
        <f t="shared" si="101"/>
        <v>92479</v>
      </c>
    </row>
    <row r="2155" spans="1:14" ht="13.5" x14ac:dyDescent="0.25">
      <c r="A2155" s="494">
        <v>92480</v>
      </c>
      <c r="B2155" s="495" t="s">
        <v>3475</v>
      </c>
      <c r="C2155" s="495" t="s">
        <v>222</v>
      </c>
      <c r="D2155" s="495" t="s">
        <v>836</v>
      </c>
      <c r="E2155" s="495" t="s">
        <v>24125</v>
      </c>
      <c r="F2155" s="496" t="s">
        <v>6062</v>
      </c>
      <c r="G2155" s="496" t="s">
        <v>1991</v>
      </c>
      <c r="H2155" s="496" t="s">
        <v>6241</v>
      </c>
      <c r="I2155" s="496" t="s">
        <v>248</v>
      </c>
      <c r="J2155" s="496" t="s">
        <v>893</v>
      </c>
      <c r="K2155" s="187">
        <f t="shared" si="99"/>
        <v>43.96</v>
      </c>
      <c r="L2155" s="188">
        <f t="shared" si="100"/>
        <v>43.96</v>
      </c>
      <c r="M2155" s="185"/>
      <c r="N2155" s="186">
        <f t="shared" si="101"/>
        <v>92480</v>
      </c>
    </row>
    <row r="2156" spans="1:14" ht="13.5" x14ac:dyDescent="0.25">
      <c r="A2156" s="494">
        <v>92482</v>
      </c>
      <c r="B2156" s="495" t="s">
        <v>3476</v>
      </c>
      <c r="C2156" s="495" t="s">
        <v>222</v>
      </c>
      <c r="D2156" s="495" t="s">
        <v>836</v>
      </c>
      <c r="E2156" s="495" t="s">
        <v>24126</v>
      </c>
      <c r="F2156" s="496" t="s">
        <v>24127</v>
      </c>
      <c r="G2156" s="496" t="s">
        <v>24128</v>
      </c>
      <c r="H2156" s="496" t="s">
        <v>248</v>
      </c>
      <c r="I2156" s="496" t="s">
        <v>248</v>
      </c>
      <c r="J2156" s="496" t="s">
        <v>893</v>
      </c>
      <c r="K2156" s="187">
        <f t="shared" si="99"/>
        <v>251.17999999999998</v>
      </c>
      <c r="L2156" s="188">
        <f t="shared" si="100"/>
        <v>251.17999999999998</v>
      </c>
      <c r="M2156" s="185"/>
      <c r="N2156" s="186">
        <f t="shared" si="101"/>
        <v>92482</v>
      </c>
    </row>
    <row r="2157" spans="1:14" ht="13.5" x14ac:dyDescent="0.25">
      <c r="A2157" s="494">
        <v>92484</v>
      </c>
      <c r="B2157" s="495" t="s">
        <v>3477</v>
      </c>
      <c r="C2157" s="495" t="s">
        <v>222</v>
      </c>
      <c r="D2157" s="495" t="s">
        <v>836</v>
      </c>
      <c r="E2157" s="495" t="s">
        <v>24129</v>
      </c>
      <c r="F2157" s="496" t="s">
        <v>24130</v>
      </c>
      <c r="G2157" s="496" t="s">
        <v>24131</v>
      </c>
      <c r="H2157" s="496" t="s">
        <v>248</v>
      </c>
      <c r="I2157" s="496" t="s">
        <v>248</v>
      </c>
      <c r="J2157" s="496" t="s">
        <v>893</v>
      </c>
      <c r="K2157" s="187">
        <f t="shared" si="99"/>
        <v>160.1</v>
      </c>
      <c r="L2157" s="188">
        <f t="shared" si="100"/>
        <v>160.1</v>
      </c>
      <c r="M2157" s="185"/>
      <c r="N2157" s="186">
        <f t="shared" si="101"/>
        <v>92484</v>
      </c>
    </row>
    <row r="2158" spans="1:14" ht="13.5" x14ac:dyDescent="0.25">
      <c r="A2158" s="494">
        <v>92486</v>
      </c>
      <c r="B2158" s="495" t="s">
        <v>3478</v>
      </c>
      <c r="C2158" s="495" t="s">
        <v>222</v>
      </c>
      <c r="D2158" s="495" t="s">
        <v>836</v>
      </c>
      <c r="E2158" s="495" t="s">
        <v>21369</v>
      </c>
      <c r="F2158" s="496" t="s">
        <v>21036</v>
      </c>
      <c r="G2158" s="496" t="s">
        <v>24132</v>
      </c>
      <c r="H2158" s="496" t="s">
        <v>248</v>
      </c>
      <c r="I2158" s="496" t="s">
        <v>248</v>
      </c>
      <c r="J2158" s="496" t="s">
        <v>893</v>
      </c>
      <c r="K2158" s="187">
        <f t="shared" si="99"/>
        <v>102.57000000000001</v>
      </c>
      <c r="L2158" s="188">
        <f t="shared" si="100"/>
        <v>102.57000000000001</v>
      </c>
      <c r="M2158" s="185"/>
      <c r="N2158" s="186">
        <f t="shared" si="101"/>
        <v>92486</v>
      </c>
    </row>
    <row r="2159" spans="1:14" ht="13.5" x14ac:dyDescent="0.25">
      <c r="A2159" s="494">
        <v>92488</v>
      </c>
      <c r="B2159" s="495" t="s">
        <v>3479</v>
      </c>
      <c r="C2159" s="495" t="s">
        <v>222</v>
      </c>
      <c r="D2159" s="495" t="s">
        <v>836</v>
      </c>
      <c r="E2159" s="495" t="s">
        <v>24133</v>
      </c>
      <c r="F2159" s="496" t="s">
        <v>24134</v>
      </c>
      <c r="G2159" s="496" t="s">
        <v>3373</v>
      </c>
      <c r="H2159" s="496" t="s">
        <v>19380</v>
      </c>
      <c r="I2159" s="496" t="s">
        <v>248</v>
      </c>
      <c r="J2159" s="496" t="s">
        <v>248</v>
      </c>
      <c r="K2159" s="187">
        <f t="shared" si="99"/>
        <v>59.21</v>
      </c>
      <c r="L2159" s="188">
        <f t="shared" si="100"/>
        <v>59.21</v>
      </c>
      <c r="M2159" s="185"/>
      <c r="N2159" s="186">
        <f t="shared" si="101"/>
        <v>92488</v>
      </c>
    </row>
    <row r="2160" spans="1:14" ht="13.5" x14ac:dyDescent="0.25">
      <c r="A2160" s="494">
        <v>92490</v>
      </c>
      <c r="B2160" s="495" t="s">
        <v>3481</v>
      </c>
      <c r="C2160" s="495" t="s">
        <v>222</v>
      </c>
      <c r="D2160" s="495" t="s">
        <v>836</v>
      </c>
      <c r="E2160" s="495" t="s">
        <v>24135</v>
      </c>
      <c r="F2160" s="496" t="s">
        <v>15997</v>
      </c>
      <c r="G2160" s="496" t="s">
        <v>2517</v>
      </c>
      <c r="H2160" s="496" t="s">
        <v>3038</v>
      </c>
      <c r="I2160" s="496" t="s">
        <v>248</v>
      </c>
      <c r="J2160" s="496" t="s">
        <v>248</v>
      </c>
      <c r="K2160" s="187">
        <f t="shared" si="99"/>
        <v>33</v>
      </c>
      <c r="L2160" s="188">
        <f t="shared" si="100"/>
        <v>33</v>
      </c>
      <c r="M2160" s="185"/>
      <c r="N2160" s="186">
        <f t="shared" si="101"/>
        <v>92490</v>
      </c>
    </row>
    <row r="2161" spans="1:14" ht="13.5" x14ac:dyDescent="0.25">
      <c r="A2161" s="494">
        <v>92492</v>
      </c>
      <c r="B2161" s="495" t="s">
        <v>3482</v>
      </c>
      <c r="C2161" s="495" t="s">
        <v>222</v>
      </c>
      <c r="D2161" s="495" t="s">
        <v>836</v>
      </c>
      <c r="E2161" s="495" t="s">
        <v>24136</v>
      </c>
      <c r="F2161" s="496" t="s">
        <v>5126</v>
      </c>
      <c r="G2161" s="496" t="s">
        <v>19454</v>
      </c>
      <c r="H2161" s="496" t="s">
        <v>19380</v>
      </c>
      <c r="I2161" s="496" t="s">
        <v>248</v>
      </c>
      <c r="J2161" s="496" t="s">
        <v>248</v>
      </c>
      <c r="K2161" s="187">
        <f t="shared" si="99"/>
        <v>56.680000000000007</v>
      </c>
      <c r="L2161" s="188">
        <f t="shared" si="100"/>
        <v>56.680000000000007</v>
      </c>
      <c r="M2161" s="185"/>
      <c r="N2161" s="186">
        <f t="shared" si="101"/>
        <v>92492</v>
      </c>
    </row>
    <row r="2162" spans="1:14" ht="13.5" x14ac:dyDescent="0.25">
      <c r="A2162" s="494">
        <v>92494</v>
      </c>
      <c r="B2162" s="495" t="s">
        <v>3484</v>
      </c>
      <c r="C2162" s="495" t="s">
        <v>222</v>
      </c>
      <c r="D2162" s="495" t="s">
        <v>836</v>
      </c>
      <c r="E2162" s="495" t="s">
        <v>24137</v>
      </c>
      <c r="F2162" s="496" t="s">
        <v>9564</v>
      </c>
      <c r="G2162" s="496" t="s">
        <v>4968</v>
      </c>
      <c r="H2162" s="496" t="s">
        <v>3038</v>
      </c>
      <c r="I2162" s="496" t="s">
        <v>248</v>
      </c>
      <c r="J2162" s="496" t="s">
        <v>248</v>
      </c>
      <c r="K2162" s="187">
        <f t="shared" si="99"/>
        <v>30.589999999999996</v>
      </c>
      <c r="L2162" s="188">
        <f t="shared" si="100"/>
        <v>30.589999999999996</v>
      </c>
      <c r="M2162" s="185"/>
      <c r="N2162" s="186">
        <f t="shared" si="101"/>
        <v>92494</v>
      </c>
    </row>
    <row r="2163" spans="1:14" ht="13.5" x14ac:dyDescent="0.25">
      <c r="A2163" s="494">
        <v>92496</v>
      </c>
      <c r="B2163" s="495" t="s">
        <v>3487</v>
      </c>
      <c r="C2163" s="495" t="s">
        <v>222</v>
      </c>
      <c r="D2163" s="495" t="s">
        <v>836</v>
      </c>
      <c r="E2163" s="495" t="s">
        <v>24138</v>
      </c>
      <c r="F2163" s="496" t="s">
        <v>1160</v>
      </c>
      <c r="G2163" s="496" t="s">
        <v>1985</v>
      </c>
      <c r="H2163" s="496" t="s">
        <v>19380</v>
      </c>
      <c r="I2163" s="496" t="s">
        <v>248</v>
      </c>
      <c r="J2163" s="496" t="s">
        <v>248</v>
      </c>
      <c r="K2163" s="187">
        <f t="shared" si="99"/>
        <v>54.930000000000007</v>
      </c>
      <c r="L2163" s="188">
        <f t="shared" si="100"/>
        <v>54.930000000000007</v>
      </c>
      <c r="M2163" s="185"/>
      <c r="N2163" s="186">
        <f t="shared" si="101"/>
        <v>92496</v>
      </c>
    </row>
    <row r="2164" spans="1:14" ht="13.5" x14ac:dyDescent="0.25">
      <c r="A2164" s="494">
        <v>92498</v>
      </c>
      <c r="B2164" s="495" t="s">
        <v>3488</v>
      </c>
      <c r="C2164" s="495" t="s">
        <v>222</v>
      </c>
      <c r="D2164" s="495" t="s">
        <v>836</v>
      </c>
      <c r="E2164" s="495" t="s">
        <v>18521</v>
      </c>
      <c r="F2164" s="496" t="s">
        <v>18306</v>
      </c>
      <c r="G2164" s="496" t="s">
        <v>9194</v>
      </c>
      <c r="H2164" s="496" t="s">
        <v>3038</v>
      </c>
      <c r="I2164" s="496" t="s">
        <v>248</v>
      </c>
      <c r="J2164" s="496" t="s">
        <v>248</v>
      </c>
      <c r="K2164" s="187">
        <f t="shared" si="99"/>
        <v>28.939999999999998</v>
      </c>
      <c r="L2164" s="188">
        <f t="shared" si="100"/>
        <v>28.939999999999998</v>
      </c>
      <c r="M2164" s="185"/>
      <c r="N2164" s="186">
        <f t="shared" si="101"/>
        <v>92498</v>
      </c>
    </row>
    <row r="2165" spans="1:14" ht="13.5" x14ac:dyDescent="0.25">
      <c r="A2165" s="494">
        <v>92500</v>
      </c>
      <c r="B2165" s="495" t="s">
        <v>3490</v>
      </c>
      <c r="C2165" s="495" t="s">
        <v>222</v>
      </c>
      <c r="D2165" s="495" t="s">
        <v>836</v>
      </c>
      <c r="E2165" s="495" t="s">
        <v>24139</v>
      </c>
      <c r="F2165" s="496" t="s">
        <v>20302</v>
      </c>
      <c r="G2165" s="496" t="s">
        <v>937</v>
      </c>
      <c r="H2165" s="496" t="s">
        <v>19380</v>
      </c>
      <c r="I2165" s="496" t="s">
        <v>248</v>
      </c>
      <c r="J2165" s="496" t="s">
        <v>248</v>
      </c>
      <c r="K2165" s="187">
        <f t="shared" si="99"/>
        <v>54.08</v>
      </c>
      <c r="L2165" s="188">
        <f t="shared" si="100"/>
        <v>54.08</v>
      </c>
      <c r="M2165" s="185"/>
      <c r="N2165" s="186">
        <f t="shared" si="101"/>
        <v>92500</v>
      </c>
    </row>
    <row r="2166" spans="1:14" ht="13.5" x14ac:dyDescent="0.25">
      <c r="A2166" s="494">
        <v>92502</v>
      </c>
      <c r="B2166" s="495" t="s">
        <v>3491</v>
      </c>
      <c r="C2166" s="495" t="s">
        <v>222</v>
      </c>
      <c r="D2166" s="495" t="s">
        <v>836</v>
      </c>
      <c r="E2166" s="495" t="s">
        <v>22529</v>
      </c>
      <c r="F2166" s="496" t="s">
        <v>5327</v>
      </c>
      <c r="G2166" s="496" t="s">
        <v>4959</v>
      </c>
      <c r="H2166" s="496" t="s">
        <v>3038</v>
      </c>
      <c r="I2166" s="496" t="s">
        <v>248</v>
      </c>
      <c r="J2166" s="496" t="s">
        <v>248</v>
      </c>
      <c r="K2166" s="187">
        <f t="shared" si="99"/>
        <v>28.13</v>
      </c>
      <c r="L2166" s="188">
        <f t="shared" si="100"/>
        <v>28.13</v>
      </c>
      <c r="M2166" s="185"/>
      <c r="N2166" s="186">
        <f t="shared" si="101"/>
        <v>92502</v>
      </c>
    </row>
    <row r="2167" spans="1:14" ht="13.5" x14ac:dyDescent="0.25">
      <c r="A2167" s="494">
        <v>92504</v>
      </c>
      <c r="B2167" s="495" t="s">
        <v>3493</v>
      </c>
      <c r="C2167" s="495" t="s">
        <v>222</v>
      </c>
      <c r="D2167" s="495" t="s">
        <v>836</v>
      </c>
      <c r="E2167" s="495" t="s">
        <v>24140</v>
      </c>
      <c r="F2167" s="496" t="s">
        <v>7113</v>
      </c>
      <c r="G2167" s="496" t="s">
        <v>3510</v>
      </c>
      <c r="H2167" s="496" t="s">
        <v>7592</v>
      </c>
      <c r="I2167" s="496" t="s">
        <v>248</v>
      </c>
      <c r="J2167" s="496" t="s">
        <v>248</v>
      </c>
      <c r="K2167" s="187">
        <f t="shared" si="99"/>
        <v>28.810000000000002</v>
      </c>
      <c r="L2167" s="188">
        <f t="shared" si="100"/>
        <v>28.810000000000002</v>
      </c>
      <c r="M2167" s="185"/>
      <c r="N2167" s="186">
        <f t="shared" si="101"/>
        <v>92504</v>
      </c>
    </row>
    <row r="2168" spans="1:14" ht="13.5" x14ac:dyDescent="0.25">
      <c r="A2168" s="494">
        <v>92506</v>
      </c>
      <c r="B2168" s="495" t="s">
        <v>3496</v>
      </c>
      <c r="C2168" s="495" t="s">
        <v>222</v>
      </c>
      <c r="D2168" s="495" t="s">
        <v>836</v>
      </c>
      <c r="E2168" s="495" t="s">
        <v>21599</v>
      </c>
      <c r="F2168" s="496" t="s">
        <v>3730</v>
      </c>
      <c r="G2168" s="496" t="s">
        <v>7813</v>
      </c>
      <c r="H2168" s="496" t="s">
        <v>3494</v>
      </c>
      <c r="I2168" s="496" t="s">
        <v>248</v>
      </c>
      <c r="J2168" s="496" t="s">
        <v>248</v>
      </c>
      <c r="K2168" s="187">
        <f t="shared" si="99"/>
        <v>26.53</v>
      </c>
      <c r="L2168" s="188">
        <f t="shared" si="100"/>
        <v>26.53</v>
      </c>
      <c r="M2168" s="185"/>
      <c r="N2168" s="186">
        <f t="shared" si="101"/>
        <v>92506</v>
      </c>
    </row>
    <row r="2169" spans="1:14" ht="13.5" x14ac:dyDescent="0.25">
      <c r="A2169" s="494">
        <v>92508</v>
      </c>
      <c r="B2169" s="495" t="s">
        <v>3498</v>
      </c>
      <c r="C2169" s="495" t="s">
        <v>222</v>
      </c>
      <c r="D2169" s="495" t="s">
        <v>836</v>
      </c>
      <c r="E2169" s="495" t="s">
        <v>24141</v>
      </c>
      <c r="F2169" s="496" t="s">
        <v>3363</v>
      </c>
      <c r="G2169" s="496" t="s">
        <v>24142</v>
      </c>
      <c r="H2169" s="496" t="s">
        <v>4554</v>
      </c>
      <c r="I2169" s="496" t="s">
        <v>248</v>
      </c>
      <c r="J2169" s="496" t="s">
        <v>248</v>
      </c>
      <c r="K2169" s="187">
        <f t="shared" si="99"/>
        <v>71.489999999999995</v>
      </c>
      <c r="L2169" s="188">
        <f t="shared" si="100"/>
        <v>71.489999999999995</v>
      </c>
      <c r="M2169" s="185"/>
      <c r="N2169" s="186">
        <f t="shared" si="101"/>
        <v>92508</v>
      </c>
    </row>
    <row r="2170" spans="1:14" ht="13.5" x14ac:dyDescent="0.25">
      <c r="A2170" s="494">
        <v>92510</v>
      </c>
      <c r="B2170" s="495" t="s">
        <v>3499</v>
      </c>
      <c r="C2170" s="495" t="s">
        <v>222</v>
      </c>
      <c r="D2170" s="495" t="s">
        <v>836</v>
      </c>
      <c r="E2170" s="495" t="s">
        <v>20008</v>
      </c>
      <c r="F2170" s="496" t="s">
        <v>536</v>
      </c>
      <c r="G2170" s="496" t="s">
        <v>24143</v>
      </c>
      <c r="H2170" s="496" t="s">
        <v>268</v>
      </c>
      <c r="I2170" s="496" t="s">
        <v>248</v>
      </c>
      <c r="J2170" s="496" t="s">
        <v>248</v>
      </c>
      <c r="K2170" s="187">
        <f t="shared" si="99"/>
        <v>44.03</v>
      </c>
      <c r="L2170" s="188">
        <f t="shared" si="100"/>
        <v>44.03</v>
      </c>
      <c r="M2170" s="185"/>
      <c r="N2170" s="186">
        <f t="shared" si="101"/>
        <v>92510</v>
      </c>
    </row>
    <row r="2171" spans="1:14" ht="13.5" x14ac:dyDescent="0.25">
      <c r="A2171" s="494">
        <v>92512</v>
      </c>
      <c r="B2171" s="495" t="s">
        <v>3501</v>
      </c>
      <c r="C2171" s="495" t="s">
        <v>222</v>
      </c>
      <c r="D2171" s="495" t="s">
        <v>836</v>
      </c>
      <c r="E2171" s="495" t="s">
        <v>24144</v>
      </c>
      <c r="F2171" s="496" t="s">
        <v>4836</v>
      </c>
      <c r="G2171" s="496" t="s">
        <v>20659</v>
      </c>
      <c r="H2171" s="496" t="s">
        <v>4554</v>
      </c>
      <c r="I2171" s="496" t="s">
        <v>248</v>
      </c>
      <c r="J2171" s="496" t="s">
        <v>248</v>
      </c>
      <c r="K2171" s="187">
        <f t="shared" si="99"/>
        <v>55.769999999999996</v>
      </c>
      <c r="L2171" s="188">
        <f t="shared" si="100"/>
        <v>55.769999999999996</v>
      </c>
      <c r="M2171" s="185"/>
      <c r="N2171" s="186">
        <f t="shared" si="101"/>
        <v>92512</v>
      </c>
    </row>
    <row r="2172" spans="1:14" ht="13.5" x14ac:dyDescent="0.25">
      <c r="A2172" s="494">
        <v>92514</v>
      </c>
      <c r="B2172" s="495" t="s">
        <v>3502</v>
      </c>
      <c r="C2172" s="495" t="s">
        <v>222</v>
      </c>
      <c r="D2172" s="495" t="s">
        <v>836</v>
      </c>
      <c r="E2172" s="495" t="s">
        <v>24145</v>
      </c>
      <c r="F2172" s="496" t="s">
        <v>1597</v>
      </c>
      <c r="G2172" s="496" t="s">
        <v>8707</v>
      </c>
      <c r="H2172" s="496" t="s">
        <v>268</v>
      </c>
      <c r="I2172" s="496" t="s">
        <v>248</v>
      </c>
      <c r="J2172" s="496" t="s">
        <v>248</v>
      </c>
      <c r="K2172" s="187">
        <f t="shared" si="99"/>
        <v>29.22</v>
      </c>
      <c r="L2172" s="188">
        <f t="shared" si="100"/>
        <v>29.22</v>
      </c>
      <c r="M2172" s="185"/>
      <c r="N2172" s="186">
        <f t="shared" si="101"/>
        <v>92514</v>
      </c>
    </row>
    <row r="2173" spans="1:14" ht="13.5" x14ac:dyDescent="0.25">
      <c r="A2173" s="494">
        <v>92515</v>
      </c>
      <c r="B2173" s="495" t="s">
        <v>3504</v>
      </c>
      <c r="C2173" s="495" t="s">
        <v>222</v>
      </c>
      <c r="D2173" s="495" t="s">
        <v>836</v>
      </c>
      <c r="E2173" s="495" t="s">
        <v>19136</v>
      </c>
      <c r="F2173" s="496" t="s">
        <v>3708</v>
      </c>
      <c r="G2173" s="496" t="s">
        <v>19423</v>
      </c>
      <c r="H2173" s="496" t="s">
        <v>19051</v>
      </c>
      <c r="I2173" s="496" t="s">
        <v>248</v>
      </c>
      <c r="J2173" s="496" t="s">
        <v>248</v>
      </c>
      <c r="K2173" s="187">
        <f t="shared" si="99"/>
        <v>49.28</v>
      </c>
      <c r="L2173" s="188">
        <f t="shared" si="100"/>
        <v>49.28</v>
      </c>
      <c r="M2173" s="185"/>
      <c r="N2173" s="186">
        <f t="shared" si="101"/>
        <v>92515</v>
      </c>
    </row>
    <row r="2174" spans="1:14" ht="13.5" x14ac:dyDescent="0.25">
      <c r="A2174" s="494">
        <v>92518</v>
      </c>
      <c r="B2174" s="495" t="s">
        <v>3505</v>
      </c>
      <c r="C2174" s="495" t="s">
        <v>222</v>
      </c>
      <c r="D2174" s="495" t="s">
        <v>836</v>
      </c>
      <c r="E2174" s="495" t="s">
        <v>3453</v>
      </c>
      <c r="F2174" s="496" t="s">
        <v>4088</v>
      </c>
      <c r="G2174" s="496" t="s">
        <v>18454</v>
      </c>
      <c r="H2174" s="496" t="s">
        <v>1841</v>
      </c>
      <c r="I2174" s="496" t="s">
        <v>248</v>
      </c>
      <c r="J2174" s="496" t="s">
        <v>248</v>
      </c>
      <c r="K2174" s="187">
        <f t="shared" si="99"/>
        <v>23.150000000000002</v>
      </c>
      <c r="L2174" s="188">
        <f t="shared" si="100"/>
        <v>23.150000000000002</v>
      </c>
      <c r="M2174" s="185"/>
      <c r="N2174" s="186">
        <f t="shared" si="101"/>
        <v>92518</v>
      </c>
    </row>
    <row r="2175" spans="1:14" ht="13.5" x14ac:dyDescent="0.25">
      <c r="A2175" s="494">
        <v>92520</v>
      </c>
      <c r="B2175" s="495" t="s">
        <v>3506</v>
      </c>
      <c r="C2175" s="495" t="s">
        <v>222</v>
      </c>
      <c r="D2175" s="495" t="s">
        <v>836</v>
      </c>
      <c r="E2175" s="495" t="s">
        <v>20438</v>
      </c>
      <c r="F2175" s="496" t="s">
        <v>18250</v>
      </c>
      <c r="G2175" s="496" t="s">
        <v>7718</v>
      </c>
      <c r="H2175" s="496" t="s">
        <v>19051</v>
      </c>
      <c r="I2175" s="496" t="s">
        <v>248</v>
      </c>
      <c r="J2175" s="496" t="s">
        <v>248</v>
      </c>
      <c r="K2175" s="187">
        <f t="shared" si="99"/>
        <v>45.95</v>
      </c>
      <c r="L2175" s="188">
        <f t="shared" si="100"/>
        <v>45.95</v>
      </c>
      <c r="M2175" s="185"/>
      <c r="N2175" s="186">
        <f t="shared" si="101"/>
        <v>92520</v>
      </c>
    </row>
    <row r="2176" spans="1:14" ht="13.5" x14ac:dyDescent="0.25">
      <c r="A2176" s="494">
        <v>92522</v>
      </c>
      <c r="B2176" s="495" t="s">
        <v>3509</v>
      </c>
      <c r="C2176" s="495" t="s">
        <v>222</v>
      </c>
      <c r="D2176" s="495" t="s">
        <v>836</v>
      </c>
      <c r="E2176" s="495" t="s">
        <v>19597</v>
      </c>
      <c r="F2176" s="496" t="s">
        <v>4093</v>
      </c>
      <c r="G2176" s="496" t="s">
        <v>19984</v>
      </c>
      <c r="H2176" s="496" t="s">
        <v>1841</v>
      </c>
      <c r="I2176" s="496" t="s">
        <v>248</v>
      </c>
      <c r="J2176" s="496" t="s">
        <v>248</v>
      </c>
      <c r="K2176" s="187">
        <f t="shared" si="99"/>
        <v>20.010000000000002</v>
      </c>
      <c r="L2176" s="188">
        <f t="shared" si="100"/>
        <v>20.010000000000002</v>
      </c>
      <c r="M2176" s="185"/>
      <c r="N2176" s="186">
        <f t="shared" si="101"/>
        <v>92522</v>
      </c>
    </row>
    <row r="2177" spans="1:14" ht="13.5" x14ac:dyDescent="0.25">
      <c r="A2177" s="494">
        <v>92524</v>
      </c>
      <c r="B2177" s="495" t="s">
        <v>3511</v>
      </c>
      <c r="C2177" s="495" t="s">
        <v>222</v>
      </c>
      <c r="D2177" s="495" t="s">
        <v>836</v>
      </c>
      <c r="E2177" s="495" t="s">
        <v>24146</v>
      </c>
      <c r="F2177" s="496" t="s">
        <v>4383</v>
      </c>
      <c r="G2177" s="496" t="s">
        <v>7369</v>
      </c>
      <c r="H2177" s="496" t="s">
        <v>19051</v>
      </c>
      <c r="I2177" s="496" t="s">
        <v>248</v>
      </c>
      <c r="J2177" s="496" t="s">
        <v>248</v>
      </c>
      <c r="K2177" s="187">
        <f t="shared" si="99"/>
        <v>47.620000000000005</v>
      </c>
      <c r="L2177" s="188">
        <f t="shared" si="100"/>
        <v>47.620000000000005</v>
      </c>
      <c r="M2177" s="185"/>
      <c r="N2177" s="186">
        <f t="shared" si="101"/>
        <v>92524</v>
      </c>
    </row>
    <row r="2178" spans="1:14" ht="13.5" x14ac:dyDescent="0.25">
      <c r="A2178" s="494">
        <v>92526</v>
      </c>
      <c r="B2178" s="495" t="s">
        <v>3513</v>
      </c>
      <c r="C2178" s="495" t="s">
        <v>222</v>
      </c>
      <c r="D2178" s="495" t="s">
        <v>836</v>
      </c>
      <c r="E2178" s="495" t="s">
        <v>9443</v>
      </c>
      <c r="F2178" s="496" t="s">
        <v>4546</v>
      </c>
      <c r="G2178" s="496" t="s">
        <v>2402</v>
      </c>
      <c r="H2178" s="496" t="s">
        <v>1841</v>
      </c>
      <c r="I2178" s="496" t="s">
        <v>248</v>
      </c>
      <c r="J2178" s="496" t="s">
        <v>248</v>
      </c>
      <c r="K2178" s="187">
        <f t="shared" si="99"/>
        <v>21.8</v>
      </c>
      <c r="L2178" s="188">
        <f t="shared" si="100"/>
        <v>21.8</v>
      </c>
      <c r="M2178" s="185"/>
      <c r="N2178" s="186">
        <f t="shared" si="101"/>
        <v>92526</v>
      </c>
    </row>
    <row r="2179" spans="1:14" ht="13.5" x14ac:dyDescent="0.25">
      <c r="A2179" s="494">
        <v>92528</v>
      </c>
      <c r="B2179" s="495" t="s">
        <v>3515</v>
      </c>
      <c r="C2179" s="495" t="s">
        <v>222</v>
      </c>
      <c r="D2179" s="495" t="s">
        <v>836</v>
      </c>
      <c r="E2179" s="495" t="s">
        <v>24147</v>
      </c>
      <c r="F2179" s="496" t="s">
        <v>2347</v>
      </c>
      <c r="G2179" s="496" t="s">
        <v>22225</v>
      </c>
      <c r="H2179" s="496" t="s">
        <v>6186</v>
      </c>
      <c r="I2179" s="496" t="s">
        <v>248</v>
      </c>
      <c r="J2179" s="496" t="s">
        <v>248</v>
      </c>
      <c r="K2179" s="187">
        <f t="shared" si="99"/>
        <v>46.08</v>
      </c>
      <c r="L2179" s="188">
        <f t="shared" si="100"/>
        <v>46.08</v>
      </c>
      <c r="M2179" s="185"/>
      <c r="N2179" s="186">
        <f t="shared" si="101"/>
        <v>92528</v>
      </c>
    </row>
    <row r="2180" spans="1:14" ht="13.5" x14ac:dyDescent="0.25">
      <c r="A2180" s="494">
        <v>92530</v>
      </c>
      <c r="B2180" s="495" t="s">
        <v>3517</v>
      </c>
      <c r="C2180" s="495" t="s">
        <v>222</v>
      </c>
      <c r="D2180" s="495" t="s">
        <v>836</v>
      </c>
      <c r="E2180" s="495" t="s">
        <v>19177</v>
      </c>
      <c r="F2180" s="496" t="s">
        <v>18183</v>
      </c>
      <c r="G2180" s="496" t="s">
        <v>750</v>
      </c>
      <c r="H2180" s="496" t="s">
        <v>1841</v>
      </c>
      <c r="I2180" s="496" t="s">
        <v>248</v>
      </c>
      <c r="J2180" s="496" t="s">
        <v>248</v>
      </c>
      <c r="K2180" s="187">
        <f t="shared" si="99"/>
        <v>20.32</v>
      </c>
      <c r="L2180" s="188">
        <f t="shared" si="100"/>
        <v>20.32</v>
      </c>
      <c r="M2180" s="185"/>
      <c r="N2180" s="186">
        <f t="shared" si="101"/>
        <v>92530</v>
      </c>
    </row>
    <row r="2181" spans="1:14" ht="13.5" x14ac:dyDescent="0.25">
      <c r="A2181" s="494">
        <v>92532</v>
      </c>
      <c r="B2181" s="495" t="s">
        <v>3518</v>
      </c>
      <c r="C2181" s="495" t="s">
        <v>222</v>
      </c>
      <c r="D2181" s="495" t="s">
        <v>836</v>
      </c>
      <c r="E2181" s="495" t="s">
        <v>19472</v>
      </c>
      <c r="F2181" s="496" t="s">
        <v>21734</v>
      </c>
      <c r="G2181" s="496" t="s">
        <v>5906</v>
      </c>
      <c r="H2181" s="496" t="s">
        <v>19051</v>
      </c>
      <c r="I2181" s="496" t="s">
        <v>248</v>
      </c>
      <c r="J2181" s="496" t="s">
        <v>248</v>
      </c>
      <c r="K2181" s="187">
        <f t="shared" si="99"/>
        <v>44.870000000000005</v>
      </c>
      <c r="L2181" s="188">
        <f t="shared" si="100"/>
        <v>44.870000000000005</v>
      </c>
      <c r="M2181" s="185"/>
      <c r="N2181" s="186">
        <f t="shared" si="101"/>
        <v>92532</v>
      </c>
    </row>
    <row r="2182" spans="1:14" ht="13.5" x14ac:dyDescent="0.25">
      <c r="A2182" s="494">
        <v>92534</v>
      </c>
      <c r="B2182" s="495" t="s">
        <v>3520</v>
      </c>
      <c r="C2182" s="495" t="s">
        <v>222</v>
      </c>
      <c r="D2182" s="495" t="s">
        <v>836</v>
      </c>
      <c r="E2182" s="495" t="s">
        <v>19344</v>
      </c>
      <c r="F2182" s="496" t="s">
        <v>18575</v>
      </c>
      <c r="G2182" s="496" t="s">
        <v>16164</v>
      </c>
      <c r="H2182" s="496" t="s">
        <v>1841</v>
      </c>
      <c r="I2182" s="496" t="s">
        <v>248</v>
      </c>
      <c r="J2182" s="496" t="s">
        <v>248</v>
      </c>
      <c r="K2182" s="187">
        <f t="shared" si="99"/>
        <v>19.190000000000001</v>
      </c>
      <c r="L2182" s="188">
        <f t="shared" si="100"/>
        <v>19.190000000000001</v>
      </c>
      <c r="M2182" s="185"/>
      <c r="N2182" s="186">
        <f t="shared" si="101"/>
        <v>92534</v>
      </c>
    </row>
    <row r="2183" spans="1:14" ht="13.5" x14ac:dyDescent="0.25">
      <c r="A2183" s="494">
        <v>92536</v>
      </c>
      <c r="B2183" s="495" t="s">
        <v>3522</v>
      </c>
      <c r="C2183" s="495" t="s">
        <v>222</v>
      </c>
      <c r="D2183" s="495" t="s">
        <v>836</v>
      </c>
      <c r="E2183" s="495" t="s">
        <v>24148</v>
      </c>
      <c r="F2183" s="496" t="s">
        <v>5946</v>
      </c>
      <c r="G2183" s="496" t="s">
        <v>4396</v>
      </c>
      <c r="H2183" s="496" t="s">
        <v>19051</v>
      </c>
      <c r="I2183" s="496" t="s">
        <v>248</v>
      </c>
      <c r="J2183" s="496" t="s">
        <v>248</v>
      </c>
      <c r="K2183" s="187">
        <f t="shared" si="99"/>
        <v>42.36</v>
      </c>
      <c r="L2183" s="188">
        <f t="shared" si="100"/>
        <v>42.36</v>
      </c>
      <c r="M2183" s="185"/>
      <c r="N2183" s="186">
        <f t="shared" si="101"/>
        <v>92536</v>
      </c>
    </row>
    <row r="2184" spans="1:14" ht="13.5" x14ac:dyDescent="0.25">
      <c r="A2184" s="494">
        <v>92538</v>
      </c>
      <c r="B2184" s="495" t="s">
        <v>3524</v>
      </c>
      <c r="C2184" s="495" t="s">
        <v>222</v>
      </c>
      <c r="D2184" s="495" t="s">
        <v>836</v>
      </c>
      <c r="E2184" s="495" t="s">
        <v>23284</v>
      </c>
      <c r="F2184" s="496" t="s">
        <v>5538</v>
      </c>
      <c r="G2184" s="496" t="s">
        <v>19097</v>
      </c>
      <c r="H2184" s="496" t="s">
        <v>1841</v>
      </c>
      <c r="I2184" s="496" t="s">
        <v>248</v>
      </c>
      <c r="J2184" s="496" t="s">
        <v>248</v>
      </c>
      <c r="K2184" s="187">
        <f t="shared" si="99"/>
        <v>16.759999999999998</v>
      </c>
      <c r="L2184" s="188">
        <f t="shared" si="100"/>
        <v>16.759999999999998</v>
      </c>
      <c r="M2184" s="185"/>
      <c r="N2184" s="186">
        <f t="shared" si="101"/>
        <v>92538</v>
      </c>
    </row>
    <row r="2185" spans="1:14" ht="13.5" x14ac:dyDescent="0.25">
      <c r="A2185" s="494">
        <v>96252</v>
      </c>
      <c r="B2185" s="495" t="s">
        <v>3525</v>
      </c>
      <c r="C2185" s="495" t="s">
        <v>222</v>
      </c>
      <c r="D2185" s="495" t="s">
        <v>836</v>
      </c>
      <c r="E2185" s="495" t="s">
        <v>24149</v>
      </c>
      <c r="F2185" s="496" t="s">
        <v>19915</v>
      </c>
      <c r="G2185" s="496" t="s">
        <v>24150</v>
      </c>
      <c r="H2185" s="496" t="s">
        <v>864</v>
      </c>
      <c r="I2185" s="496" t="s">
        <v>248</v>
      </c>
      <c r="J2185" s="496" t="s">
        <v>1362</v>
      </c>
      <c r="K2185" s="187">
        <f t="shared" ref="K2185:K2248" si="102">H2185+I2185+J2185+G2185</f>
        <v>205.18</v>
      </c>
      <c r="L2185" s="188">
        <f t="shared" ref="L2185:L2248" si="103">G2185+I2185+J2185+H2185</f>
        <v>205.18</v>
      </c>
      <c r="M2185" s="185"/>
      <c r="N2185" s="186">
        <f t="shared" ref="N2185:N2248" si="104">A2185</f>
        <v>96252</v>
      </c>
    </row>
    <row r="2186" spans="1:14" ht="13.5" x14ac:dyDescent="0.25">
      <c r="A2186" s="494">
        <v>96257</v>
      </c>
      <c r="B2186" s="495" t="s">
        <v>3526</v>
      </c>
      <c r="C2186" s="495" t="s">
        <v>222</v>
      </c>
      <c r="D2186" s="495" t="s">
        <v>836</v>
      </c>
      <c r="E2186" s="495" t="s">
        <v>20027</v>
      </c>
      <c r="F2186" s="496" t="s">
        <v>24151</v>
      </c>
      <c r="G2186" s="496" t="s">
        <v>24152</v>
      </c>
      <c r="H2186" s="496" t="s">
        <v>1191</v>
      </c>
      <c r="I2186" s="496" t="s">
        <v>248</v>
      </c>
      <c r="J2186" s="496" t="s">
        <v>862</v>
      </c>
      <c r="K2186" s="187">
        <f t="shared" si="102"/>
        <v>131.19</v>
      </c>
      <c r="L2186" s="188">
        <f t="shared" si="103"/>
        <v>131.18999999999997</v>
      </c>
      <c r="M2186" s="185"/>
      <c r="N2186" s="186">
        <f t="shared" si="104"/>
        <v>96257</v>
      </c>
    </row>
    <row r="2187" spans="1:14" ht="13.5" x14ac:dyDescent="0.25">
      <c r="A2187" s="494">
        <v>96258</v>
      </c>
      <c r="B2187" s="495" t="s">
        <v>3527</v>
      </c>
      <c r="C2187" s="495" t="s">
        <v>222</v>
      </c>
      <c r="D2187" s="495" t="s">
        <v>836</v>
      </c>
      <c r="E2187" s="495" t="s">
        <v>24153</v>
      </c>
      <c r="F2187" s="496" t="s">
        <v>24154</v>
      </c>
      <c r="G2187" s="496" t="s">
        <v>24155</v>
      </c>
      <c r="H2187" s="496" t="s">
        <v>1745</v>
      </c>
      <c r="I2187" s="496" t="s">
        <v>248</v>
      </c>
      <c r="J2187" s="496" t="s">
        <v>862</v>
      </c>
      <c r="K2187" s="187">
        <f t="shared" si="102"/>
        <v>126.39</v>
      </c>
      <c r="L2187" s="188">
        <f t="shared" si="103"/>
        <v>126.39</v>
      </c>
      <c r="M2187" s="185"/>
      <c r="N2187" s="186">
        <f t="shared" si="104"/>
        <v>96258</v>
      </c>
    </row>
    <row r="2188" spans="1:14" ht="13.5" x14ac:dyDescent="0.25">
      <c r="A2188" s="494">
        <v>96259</v>
      </c>
      <c r="B2188" s="495" t="s">
        <v>3528</v>
      </c>
      <c r="C2188" s="495" t="s">
        <v>222</v>
      </c>
      <c r="D2188" s="495" t="s">
        <v>836</v>
      </c>
      <c r="E2188" s="495" t="s">
        <v>24156</v>
      </c>
      <c r="F2188" s="496" t="s">
        <v>24157</v>
      </c>
      <c r="G2188" s="496" t="s">
        <v>24158</v>
      </c>
      <c r="H2188" s="496" t="s">
        <v>1873</v>
      </c>
      <c r="I2188" s="496" t="s">
        <v>248</v>
      </c>
      <c r="J2188" s="496" t="s">
        <v>862</v>
      </c>
      <c r="K2188" s="187">
        <f t="shared" si="102"/>
        <v>136</v>
      </c>
      <c r="L2188" s="188">
        <f t="shared" si="103"/>
        <v>136</v>
      </c>
      <c r="M2188" s="185"/>
      <c r="N2188" s="186">
        <f t="shared" si="104"/>
        <v>96259</v>
      </c>
    </row>
    <row r="2189" spans="1:14" ht="13.5" x14ac:dyDescent="0.25">
      <c r="A2189" s="494">
        <v>96529</v>
      </c>
      <c r="B2189" s="495" t="s">
        <v>3529</v>
      </c>
      <c r="C2189" s="495" t="s">
        <v>222</v>
      </c>
      <c r="D2189" s="495" t="s">
        <v>836</v>
      </c>
      <c r="E2189" s="495" t="s">
        <v>24159</v>
      </c>
      <c r="F2189" s="496" t="s">
        <v>24160</v>
      </c>
      <c r="G2189" s="496" t="s">
        <v>24161</v>
      </c>
      <c r="H2189" s="496" t="s">
        <v>885</v>
      </c>
      <c r="I2189" s="496" t="s">
        <v>248</v>
      </c>
      <c r="J2189" s="496" t="s">
        <v>1589</v>
      </c>
      <c r="K2189" s="187">
        <f t="shared" si="102"/>
        <v>243.04</v>
      </c>
      <c r="L2189" s="188">
        <f t="shared" si="103"/>
        <v>243.04</v>
      </c>
      <c r="M2189" s="185"/>
      <c r="N2189" s="186">
        <f t="shared" si="104"/>
        <v>96529</v>
      </c>
    </row>
    <row r="2190" spans="1:14" ht="13.5" x14ac:dyDescent="0.25">
      <c r="A2190" s="494">
        <v>96530</v>
      </c>
      <c r="B2190" s="495" t="s">
        <v>3530</v>
      </c>
      <c r="C2190" s="495" t="s">
        <v>222</v>
      </c>
      <c r="D2190" s="495" t="s">
        <v>836</v>
      </c>
      <c r="E2190" s="495" t="s">
        <v>24162</v>
      </c>
      <c r="F2190" s="496" t="s">
        <v>19947</v>
      </c>
      <c r="G2190" s="496" t="s">
        <v>24163</v>
      </c>
      <c r="H2190" s="496" t="s">
        <v>248</v>
      </c>
      <c r="I2190" s="496" t="s">
        <v>248</v>
      </c>
      <c r="J2190" s="496" t="s">
        <v>838</v>
      </c>
      <c r="K2190" s="187">
        <f t="shared" si="102"/>
        <v>157.47</v>
      </c>
      <c r="L2190" s="188">
        <f t="shared" si="103"/>
        <v>157.47</v>
      </c>
      <c r="M2190" s="185"/>
      <c r="N2190" s="186">
        <f t="shared" si="104"/>
        <v>96530</v>
      </c>
    </row>
    <row r="2191" spans="1:14" ht="13.5" x14ac:dyDescent="0.25">
      <c r="A2191" s="494">
        <v>96531</v>
      </c>
      <c r="B2191" s="495" t="s">
        <v>3531</v>
      </c>
      <c r="C2191" s="495" t="s">
        <v>222</v>
      </c>
      <c r="D2191" s="495" t="s">
        <v>836</v>
      </c>
      <c r="E2191" s="495" t="s">
        <v>20375</v>
      </c>
      <c r="F2191" s="496" t="s">
        <v>18584</v>
      </c>
      <c r="G2191" s="496" t="s">
        <v>20955</v>
      </c>
      <c r="H2191" s="496" t="s">
        <v>248</v>
      </c>
      <c r="I2191" s="496" t="s">
        <v>248</v>
      </c>
      <c r="J2191" s="496" t="s">
        <v>1515</v>
      </c>
      <c r="K2191" s="187">
        <f t="shared" si="102"/>
        <v>94.69</v>
      </c>
      <c r="L2191" s="188">
        <f t="shared" si="103"/>
        <v>94.69</v>
      </c>
      <c r="M2191" s="185"/>
      <c r="N2191" s="186">
        <f t="shared" si="104"/>
        <v>96531</v>
      </c>
    </row>
    <row r="2192" spans="1:14" ht="13.5" x14ac:dyDescent="0.25">
      <c r="A2192" s="494">
        <v>96532</v>
      </c>
      <c r="B2192" s="495" t="s">
        <v>3532</v>
      </c>
      <c r="C2192" s="495" t="s">
        <v>222</v>
      </c>
      <c r="D2192" s="495" t="s">
        <v>836</v>
      </c>
      <c r="E2192" s="495" t="s">
        <v>23252</v>
      </c>
      <c r="F2192" s="496" t="s">
        <v>24164</v>
      </c>
      <c r="G2192" s="496" t="s">
        <v>21937</v>
      </c>
      <c r="H2192" s="496" t="s">
        <v>893</v>
      </c>
      <c r="I2192" s="496" t="s">
        <v>248</v>
      </c>
      <c r="J2192" s="496" t="s">
        <v>1908</v>
      </c>
      <c r="K2192" s="187">
        <f t="shared" si="102"/>
        <v>136.71</v>
      </c>
      <c r="L2192" s="188">
        <f t="shared" si="103"/>
        <v>136.70999999999998</v>
      </c>
      <c r="M2192" s="185"/>
      <c r="N2192" s="186">
        <f t="shared" si="104"/>
        <v>96532</v>
      </c>
    </row>
    <row r="2193" spans="1:14" ht="13.5" x14ac:dyDescent="0.25">
      <c r="A2193" s="494">
        <v>96533</v>
      </c>
      <c r="B2193" s="495" t="s">
        <v>3533</v>
      </c>
      <c r="C2193" s="495" t="s">
        <v>222</v>
      </c>
      <c r="D2193" s="495" t="s">
        <v>836</v>
      </c>
      <c r="E2193" s="495" t="s">
        <v>24165</v>
      </c>
      <c r="F2193" s="496" t="s">
        <v>18539</v>
      </c>
      <c r="G2193" s="496" t="s">
        <v>24166</v>
      </c>
      <c r="H2193" s="496" t="s">
        <v>248</v>
      </c>
      <c r="I2193" s="496" t="s">
        <v>248</v>
      </c>
      <c r="J2193" s="496" t="s">
        <v>887</v>
      </c>
      <c r="K2193" s="187">
        <f t="shared" si="102"/>
        <v>86.97</v>
      </c>
      <c r="L2193" s="188">
        <f t="shared" si="103"/>
        <v>86.97</v>
      </c>
      <c r="M2193" s="185"/>
      <c r="N2193" s="186">
        <f t="shared" si="104"/>
        <v>96533</v>
      </c>
    </row>
    <row r="2194" spans="1:14" ht="13.5" x14ac:dyDescent="0.25">
      <c r="A2194" s="494">
        <v>96534</v>
      </c>
      <c r="B2194" s="495" t="s">
        <v>3534</v>
      </c>
      <c r="C2194" s="495" t="s">
        <v>222</v>
      </c>
      <c r="D2194" s="495" t="s">
        <v>836</v>
      </c>
      <c r="E2194" s="495" t="s">
        <v>24167</v>
      </c>
      <c r="F2194" s="496" t="s">
        <v>24168</v>
      </c>
      <c r="G2194" s="496" t="s">
        <v>21738</v>
      </c>
      <c r="H2194" s="496" t="s">
        <v>248</v>
      </c>
      <c r="I2194" s="496" t="s">
        <v>248</v>
      </c>
      <c r="J2194" s="496" t="s">
        <v>885</v>
      </c>
      <c r="K2194" s="187">
        <f t="shared" si="102"/>
        <v>55.62</v>
      </c>
      <c r="L2194" s="188">
        <f t="shared" si="103"/>
        <v>55.62</v>
      </c>
      <c r="M2194" s="185"/>
      <c r="N2194" s="186">
        <f t="shared" si="104"/>
        <v>96534</v>
      </c>
    </row>
    <row r="2195" spans="1:14" ht="13.5" x14ac:dyDescent="0.25">
      <c r="A2195" s="494">
        <v>96535</v>
      </c>
      <c r="B2195" s="495" t="s">
        <v>3536</v>
      </c>
      <c r="C2195" s="495" t="s">
        <v>222</v>
      </c>
      <c r="D2195" s="495" t="s">
        <v>836</v>
      </c>
      <c r="E2195" s="495" t="s">
        <v>21009</v>
      </c>
      <c r="F2195" s="496" t="s">
        <v>24169</v>
      </c>
      <c r="G2195" s="496" t="s">
        <v>20743</v>
      </c>
      <c r="H2195" s="496" t="s">
        <v>248</v>
      </c>
      <c r="I2195" s="496" t="s">
        <v>248</v>
      </c>
      <c r="J2195" s="496" t="s">
        <v>843</v>
      </c>
      <c r="K2195" s="187">
        <f t="shared" si="102"/>
        <v>81.350000000000009</v>
      </c>
      <c r="L2195" s="188">
        <f t="shared" si="103"/>
        <v>81.350000000000009</v>
      </c>
      <c r="M2195" s="185"/>
      <c r="N2195" s="186">
        <f t="shared" si="104"/>
        <v>96535</v>
      </c>
    </row>
    <row r="2196" spans="1:14" ht="13.5" x14ac:dyDescent="0.25">
      <c r="A2196" s="494">
        <v>96536</v>
      </c>
      <c r="B2196" s="495" t="s">
        <v>3537</v>
      </c>
      <c r="C2196" s="495" t="s">
        <v>222</v>
      </c>
      <c r="D2196" s="495" t="s">
        <v>836</v>
      </c>
      <c r="E2196" s="495" t="s">
        <v>24170</v>
      </c>
      <c r="F2196" s="496" t="s">
        <v>19811</v>
      </c>
      <c r="G2196" s="496" t="s">
        <v>21870</v>
      </c>
      <c r="H2196" s="496" t="s">
        <v>248</v>
      </c>
      <c r="I2196" s="496" t="s">
        <v>248</v>
      </c>
      <c r="J2196" s="496" t="s">
        <v>871</v>
      </c>
      <c r="K2196" s="187">
        <f t="shared" si="102"/>
        <v>50.26</v>
      </c>
      <c r="L2196" s="188">
        <f t="shared" si="103"/>
        <v>50.26</v>
      </c>
      <c r="M2196" s="185"/>
      <c r="N2196" s="186">
        <f t="shared" si="104"/>
        <v>96536</v>
      </c>
    </row>
    <row r="2197" spans="1:14" ht="13.5" x14ac:dyDescent="0.25">
      <c r="A2197" s="494">
        <v>96537</v>
      </c>
      <c r="B2197" s="495" t="s">
        <v>3538</v>
      </c>
      <c r="C2197" s="495" t="s">
        <v>222</v>
      </c>
      <c r="D2197" s="495" t="s">
        <v>836</v>
      </c>
      <c r="E2197" s="495" t="s">
        <v>24171</v>
      </c>
      <c r="F2197" s="496" t="s">
        <v>24172</v>
      </c>
      <c r="G2197" s="496" t="s">
        <v>20406</v>
      </c>
      <c r="H2197" s="496" t="s">
        <v>248</v>
      </c>
      <c r="I2197" s="496" t="s">
        <v>248</v>
      </c>
      <c r="J2197" s="496" t="s">
        <v>1287</v>
      </c>
      <c r="K2197" s="187">
        <f t="shared" si="102"/>
        <v>130.43</v>
      </c>
      <c r="L2197" s="188">
        <f t="shared" si="103"/>
        <v>130.43</v>
      </c>
      <c r="M2197" s="185"/>
      <c r="N2197" s="186">
        <f t="shared" si="104"/>
        <v>96537</v>
      </c>
    </row>
    <row r="2198" spans="1:14" ht="13.5" x14ac:dyDescent="0.25">
      <c r="A2198" s="494">
        <v>96538</v>
      </c>
      <c r="B2198" s="495" t="s">
        <v>3539</v>
      </c>
      <c r="C2198" s="495" t="s">
        <v>222</v>
      </c>
      <c r="D2198" s="495" t="s">
        <v>836</v>
      </c>
      <c r="E2198" s="495" t="s">
        <v>24173</v>
      </c>
      <c r="F2198" s="496" t="s">
        <v>24174</v>
      </c>
      <c r="G2198" s="496" t="s">
        <v>24175</v>
      </c>
      <c r="H2198" s="496" t="s">
        <v>871</v>
      </c>
      <c r="I2198" s="496" t="s">
        <v>248</v>
      </c>
      <c r="J2198" s="496" t="s">
        <v>1924</v>
      </c>
      <c r="K2198" s="187">
        <f t="shared" si="102"/>
        <v>150.19</v>
      </c>
      <c r="L2198" s="188">
        <f t="shared" si="103"/>
        <v>150.19</v>
      </c>
      <c r="M2198" s="185"/>
      <c r="N2198" s="186">
        <f t="shared" si="104"/>
        <v>96538</v>
      </c>
    </row>
    <row r="2199" spans="1:14" ht="13.5" x14ac:dyDescent="0.25">
      <c r="A2199" s="494">
        <v>96539</v>
      </c>
      <c r="B2199" s="495" t="s">
        <v>3540</v>
      </c>
      <c r="C2199" s="495" t="s">
        <v>222</v>
      </c>
      <c r="D2199" s="495" t="s">
        <v>836</v>
      </c>
      <c r="E2199" s="495" t="s">
        <v>24176</v>
      </c>
      <c r="F2199" s="496" t="s">
        <v>22355</v>
      </c>
      <c r="G2199" s="496" t="s">
        <v>24177</v>
      </c>
      <c r="H2199" s="496" t="s">
        <v>248</v>
      </c>
      <c r="I2199" s="496" t="s">
        <v>248</v>
      </c>
      <c r="J2199" s="496" t="s">
        <v>853</v>
      </c>
      <c r="K2199" s="187">
        <f t="shared" si="102"/>
        <v>75.55</v>
      </c>
      <c r="L2199" s="188">
        <f t="shared" si="103"/>
        <v>75.55</v>
      </c>
      <c r="M2199" s="185"/>
      <c r="N2199" s="186">
        <f t="shared" si="104"/>
        <v>96539</v>
      </c>
    </row>
    <row r="2200" spans="1:14" ht="13.5" x14ac:dyDescent="0.25">
      <c r="A2200" s="494">
        <v>96540</v>
      </c>
      <c r="B2200" s="495" t="s">
        <v>3541</v>
      </c>
      <c r="C2200" s="495" t="s">
        <v>222</v>
      </c>
      <c r="D2200" s="495" t="s">
        <v>836</v>
      </c>
      <c r="E2200" s="495" t="s">
        <v>22612</v>
      </c>
      <c r="F2200" s="496" t="s">
        <v>20168</v>
      </c>
      <c r="G2200" s="496" t="s">
        <v>24178</v>
      </c>
      <c r="H2200" s="496" t="s">
        <v>248</v>
      </c>
      <c r="I2200" s="496" t="s">
        <v>248</v>
      </c>
      <c r="J2200" s="496" t="s">
        <v>855</v>
      </c>
      <c r="K2200" s="187">
        <f t="shared" si="102"/>
        <v>77.83</v>
      </c>
      <c r="L2200" s="188">
        <f t="shared" si="103"/>
        <v>77.83</v>
      </c>
      <c r="M2200" s="185"/>
      <c r="N2200" s="186">
        <f t="shared" si="104"/>
        <v>96540</v>
      </c>
    </row>
    <row r="2201" spans="1:14" ht="13.5" x14ac:dyDescent="0.25">
      <c r="A2201" s="494">
        <v>96541</v>
      </c>
      <c r="B2201" s="495" t="s">
        <v>3542</v>
      </c>
      <c r="C2201" s="495" t="s">
        <v>222</v>
      </c>
      <c r="D2201" s="495" t="s">
        <v>836</v>
      </c>
      <c r="E2201" s="495" t="s">
        <v>24021</v>
      </c>
      <c r="F2201" s="496" t="s">
        <v>24179</v>
      </c>
      <c r="G2201" s="496" t="s">
        <v>24180</v>
      </c>
      <c r="H2201" s="496" t="s">
        <v>893</v>
      </c>
      <c r="I2201" s="496" t="s">
        <v>248</v>
      </c>
      <c r="J2201" s="496" t="s">
        <v>837</v>
      </c>
      <c r="K2201" s="187">
        <f t="shared" si="102"/>
        <v>92.56</v>
      </c>
      <c r="L2201" s="188">
        <f t="shared" si="103"/>
        <v>92.56</v>
      </c>
      <c r="M2201" s="185"/>
      <c r="N2201" s="186">
        <f t="shared" si="104"/>
        <v>96541</v>
      </c>
    </row>
    <row r="2202" spans="1:14" ht="13.5" x14ac:dyDescent="0.25">
      <c r="A2202" s="494">
        <v>96542</v>
      </c>
      <c r="B2202" s="495" t="s">
        <v>3543</v>
      </c>
      <c r="C2202" s="495" t="s">
        <v>222</v>
      </c>
      <c r="D2202" s="495" t="s">
        <v>836</v>
      </c>
      <c r="E2202" s="495" t="s">
        <v>24181</v>
      </c>
      <c r="F2202" s="496" t="s">
        <v>24182</v>
      </c>
      <c r="G2202" s="496" t="s">
        <v>19122</v>
      </c>
      <c r="H2202" s="496" t="s">
        <v>248</v>
      </c>
      <c r="I2202" s="496" t="s">
        <v>248</v>
      </c>
      <c r="J2202" s="496" t="s">
        <v>871</v>
      </c>
      <c r="K2202" s="187">
        <f t="shared" si="102"/>
        <v>47.33</v>
      </c>
      <c r="L2202" s="188">
        <f t="shared" si="103"/>
        <v>47.33</v>
      </c>
      <c r="M2202" s="185"/>
      <c r="N2202" s="186">
        <f t="shared" si="104"/>
        <v>96542</v>
      </c>
    </row>
    <row r="2203" spans="1:14" ht="13.5" x14ac:dyDescent="0.25">
      <c r="A2203" s="494">
        <v>96543</v>
      </c>
      <c r="B2203" s="495" t="s">
        <v>3544</v>
      </c>
      <c r="C2203" s="495" t="s">
        <v>222</v>
      </c>
      <c r="D2203" s="495" t="s">
        <v>2303</v>
      </c>
      <c r="E2203" s="495" t="s">
        <v>18179</v>
      </c>
      <c r="F2203" s="496" t="s">
        <v>4194</v>
      </c>
      <c r="G2203" s="496" t="s">
        <v>4247</v>
      </c>
      <c r="H2203" s="496" t="s">
        <v>248</v>
      </c>
      <c r="I2203" s="496" t="s">
        <v>248</v>
      </c>
      <c r="J2203" s="496" t="s">
        <v>248</v>
      </c>
      <c r="K2203" s="187">
        <f t="shared" si="102"/>
        <v>15.08</v>
      </c>
      <c r="L2203" s="188">
        <f t="shared" si="103"/>
        <v>15.08</v>
      </c>
      <c r="M2203" s="185"/>
      <c r="N2203" s="186">
        <f t="shared" si="104"/>
        <v>96543</v>
      </c>
    </row>
    <row r="2204" spans="1:14" ht="13.5" x14ac:dyDescent="0.25">
      <c r="A2204" s="494">
        <v>97747</v>
      </c>
      <c r="B2204" s="495" t="s">
        <v>3546</v>
      </c>
      <c r="C2204" s="495" t="s">
        <v>222</v>
      </c>
      <c r="D2204" s="495" t="s">
        <v>836</v>
      </c>
      <c r="E2204" s="495" t="s">
        <v>24183</v>
      </c>
      <c r="F2204" s="496" t="s">
        <v>24184</v>
      </c>
      <c r="G2204" s="496" t="s">
        <v>24185</v>
      </c>
      <c r="H2204" s="496" t="s">
        <v>313</v>
      </c>
      <c r="I2204" s="496" t="s">
        <v>248</v>
      </c>
      <c r="J2204" s="496" t="s">
        <v>862</v>
      </c>
      <c r="K2204" s="187">
        <f t="shared" si="102"/>
        <v>130.94</v>
      </c>
      <c r="L2204" s="188">
        <f t="shared" si="103"/>
        <v>130.94</v>
      </c>
      <c r="M2204" s="185"/>
      <c r="N2204" s="186">
        <f t="shared" si="104"/>
        <v>97747</v>
      </c>
    </row>
    <row r="2205" spans="1:14" ht="13.5" x14ac:dyDescent="0.25">
      <c r="A2205" s="494">
        <v>101791</v>
      </c>
      <c r="B2205" s="495" t="s">
        <v>3547</v>
      </c>
      <c r="C2205" s="495" t="s">
        <v>222</v>
      </c>
      <c r="D2205" s="495" t="s">
        <v>243</v>
      </c>
      <c r="E2205" s="495" t="s">
        <v>5242</v>
      </c>
      <c r="F2205" s="496" t="s">
        <v>2689</v>
      </c>
      <c r="G2205" s="496" t="s">
        <v>23959</v>
      </c>
      <c r="H2205" s="496" t="s">
        <v>248</v>
      </c>
      <c r="I2205" s="496" t="s">
        <v>248</v>
      </c>
      <c r="J2205" s="496" t="s">
        <v>248</v>
      </c>
      <c r="K2205" s="187">
        <f t="shared" si="102"/>
        <v>24.81</v>
      </c>
      <c r="L2205" s="188">
        <f t="shared" si="103"/>
        <v>24.81</v>
      </c>
      <c r="M2205" s="185"/>
      <c r="N2205" s="186">
        <f t="shared" si="104"/>
        <v>101791</v>
      </c>
    </row>
    <row r="2206" spans="1:14" ht="13.5" x14ac:dyDescent="0.25">
      <c r="A2206" s="494">
        <v>101792</v>
      </c>
      <c r="B2206" s="495" t="s">
        <v>3550</v>
      </c>
      <c r="C2206" s="495" t="s">
        <v>222</v>
      </c>
      <c r="D2206" s="495" t="s">
        <v>2411</v>
      </c>
      <c r="E2206" s="495" t="s">
        <v>3412</v>
      </c>
      <c r="F2206" s="496" t="s">
        <v>316</v>
      </c>
      <c r="G2206" s="496" t="s">
        <v>3665</v>
      </c>
      <c r="H2206" s="496" t="s">
        <v>248</v>
      </c>
      <c r="I2206" s="496" t="s">
        <v>248</v>
      </c>
      <c r="J2206" s="496" t="s">
        <v>248</v>
      </c>
      <c r="K2206" s="187">
        <f t="shared" si="102"/>
        <v>11.53</v>
      </c>
      <c r="L2206" s="188">
        <f t="shared" si="103"/>
        <v>11.53</v>
      </c>
      <c r="M2206" s="185"/>
      <c r="N2206" s="186">
        <f t="shared" si="104"/>
        <v>101792</v>
      </c>
    </row>
    <row r="2207" spans="1:14" ht="13.5" x14ac:dyDescent="0.25">
      <c r="A2207" s="494">
        <v>101793</v>
      </c>
      <c r="B2207" s="495" t="s">
        <v>3553</v>
      </c>
      <c r="C2207" s="495" t="s">
        <v>222</v>
      </c>
      <c r="D2207" s="495" t="s">
        <v>2411</v>
      </c>
      <c r="E2207" s="495" t="s">
        <v>19534</v>
      </c>
      <c r="F2207" s="496" t="s">
        <v>1939</v>
      </c>
      <c r="G2207" s="496" t="s">
        <v>3415</v>
      </c>
      <c r="H2207" s="496" t="s">
        <v>248</v>
      </c>
      <c r="I2207" s="496" t="s">
        <v>248</v>
      </c>
      <c r="J2207" s="496" t="s">
        <v>248</v>
      </c>
      <c r="K2207" s="187">
        <f t="shared" si="102"/>
        <v>18.43</v>
      </c>
      <c r="L2207" s="188">
        <f t="shared" si="103"/>
        <v>18.43</v>
      </c>
      <c r="M2207" s="185"/>
      <c r="N2207" s="186">
        <f t="shared" si="104"/>
        <v>101793</v>
      </c>
    </row>
    <row r="2208" spans="1:14" ht="13.5" x14ac:dyDescent="0.25">
      <c r="A2208" s="494">
        <v>101969</v>
      </c>
      <c r="B2208" s="495" t="s">
        <v>3556</v>
      </c>
      <c r="C2208" s="495" t="s">
        <v>222</v>
      </c>
      <c r="D2208" s="495" t="s">
        <v>836</v>
      </c>
      <c r="E2208" s="495" t="s">
        <v>24186</v>
      </c>
      <c r="F2208" s="496" t="s">
        <v>19427</v>
      </c>
      <c r="G2208" s="496" t="s">
        <v>24187</v>
      </c>
      <c r="H2208" s="496" t="s">
        <v>248</v>
      </c>
      <c r="I2208" s="496" t="s">
        <v>248</v>
      </c>
      <c r="J2208" s="496" t="s">
        <v>846</v>
      </c>
      <c r="K2208" s="187">
        <f t="shared" si="102"/>
        <v>178.93</v>
      </c>
      <c r="L2208" s="188">
        <f t="shared" si="103"/>
        <v>178.93</v>
      </c>
      <c r="M2208" s="185"/>
      <c r="N2208" s="186">
        <f t="shared" si="104"/>
        <v>101969</v>
      </c>
    </row>
    <row r="2209" spans="1:14" ht="13.5" x14ac:dyDescent="0.25">
      <c r="A2209" s="494">
        <v>101971</v>
      </c>
      <c r="B2209" s="495" t="s">
        <v>3557</v>
      </c>
      <c r="C2209" s="495" t="s">
        <v>222</v>
      </c>
      <c r="D2209" s="495" t="s">
        <v>836</v>
      </c>
      <c r="E2209" s="495" t="s">
        <v>24188</v>
      </c>
      <c r="F2209" s="496" t="s">
        <v>19427</v>
      </c>
      <c r="G2209" s="496" t="s">
        <v>9160</v>
      </c>
      <c r="H2209" s="496" t="s">
        <v>248</v>
      </c>
      <c r="I2209" s="496" t="s">
        <v>248</v>
      </c>
      <c r="J2209" s="496" t="s">
        <v>846</v>
      </c>
      <c r="K2209" s="187">
        <f t="shared" si="102"/>
        <v>133.76999999999998</v>
      </c>
      <c r="L2209" s="188">
        <f t="shared" si="103"/>
        <v>133.76999999999998</v>
      </c>
      <c r="M2209" s="185"/>
      <c r="N2209" s="186">
        <f t="shared" si="104"/>
        <v>101971</v>
      </c>
    </row>
    <row r="2210" spans="1:14" ht="13.5" x14ac:dyDescent="0.25">
      <c r="A2210" s="494">
        <v>101973</v>
      </c>
      <c r="B2210" s="495" t="s">
        <v>3558</v>
      </c>
      <c r="C2210" s="495" t="s">
        <v>222</v>
      </c>
      <c r="D2210" s="495" t="s">
        <v>836</v>
      </c>
      <c r="E2210" s="495" t="s">
        <v>24189</v>
      </c>
      <c r="F2210" s="496" t="s">
        <v>3369</v>
      </c>
      <c r="G2210" s="496" t="s">
        <v>24190</v>
      </c>
      <c r="H2210" s="496" t="s">
        <v>893</v>
      </c>
      <c r="I2210" s="496" t="s">
        <v>248</v>
      </c>
      <c r="J2210" s="496" t="s">
        <v>862</v>
      </c>
      <c r="K2210" s="187">
        <f t="shared" si="102"/>
        <v>201.48999999999998</v>
      </c>
      <c r="L2210" s="188">
        <f t="shared" si="103"/>
        <v>201.48999999999998</v>
      </c>
      <c r="M2210" s="185"/>
      <c r="N2210" s="186">
        <f t="shared" si="104"/>
        <v>101973</v>
      </c>
    </row>
    <row r="2211" spans="1:14" ht="13.5" x14ac:dyDescent="0.25">
      <c r="A2211" s="494">
        <v>101974</v>
      </c>
      <c r="B2211" s="495" t="s">
        <v>3560</v>
      </c>
      <c r="C2211" s="495" t="s">
        <v>222</v>
      </c>
      <c r="D2211" s="495" t="s">
        <v>836</v>
      </c>
      <c r="E2211" s="495" t="s">
        <v>24191</v>
      </c>
      <c r="F2211" s="496" t="s">
        <v>24192</v>
      </c>
      <c r="G2211" s="496" t="s">
        <v>24193</v>
      </c>
      <c r="H2211" s="496" t="s">
        <v>893</v>
      </c>
      <c r="I2211" s="496" t="s">
        <v>248</v>
      </c>
      <c r="J2211" s="496" t="s">
        <v>846</v>
      </c>
      <c r="K2211" s="187">
        <f t="shared" si="102"/>
        <v>322.53999999999996</v>
      </c>
      <c r="L2211" s="188">
        <f t="shared" si="103"/>
        <v>322.53999999999996</v>
      </c>
      <c r="M2211" s="185"/>
      <c r="N2211" s="186">
        <f t="shared" si="104"/>
        <v>101974</v>
      </c>
    </row>
    <row r="2212" spans="1:14" ht="13.5" x14ac:dyDescent="0.25">
      <c r="A2212" s="494">
        <v>101975</v>
      </c>
      <c r="B2212" s="495" t="s">
        <v>3561</v>
      </c>
      <c r="C2212" s="495" t="s">
        <v>222</v>
      </c>
      <c r="D2212" s="495" t="s">
        <v>836</v>
      </c>
      <c r="E2212" s="495" t="s">
        <v>24194</v>
      </c>
      <c r="F2212" s="496" t="s">
        <v>20298</v>
      </c>
      <c r="G2212" s="496" t="s">
        <v>24195</v>
      </c>
      <c r="H2212" s="496" t="s">
        <v>248</v>
      </c>
      <c r="I2212" s="496" t="s">
        <v>248</v>
      </c>
      <c r="J2212" s="496" t="s">
        <v>851</v>
      </c>
      <c r="K2212" s="187">
        <f t="shared" si="102"/>
        <v>285</v>
      </c>
      <c r="L2212" s="188">
        <f t="shared" si="103"/>
        <v>285</v>
      </c>
      <c r="M2212" s="185"/>
      <c r="N2212" s="186">
        <f t="shared" si="104"/>
        <v>101975</v>
      </c>
    </row>
    <row r="2213" spans="1:14" ht="13.5" x14ac:dyDescent="0.25">
      <c r="A2213" s="494">
        <v>101977</v>
      </c>
      <c r="B2213" s="495" t="s">
        <v>3562</v>
      </c>
      <c r="C2213" s="495" t="s">
        <v>222</v>
      </c>
      <c r="D2213" s="495" t="s">
        <v>836</v>
      </c>
      <c r="E2213" s="495" t="s">
        <v>24196</v>
      </c>
      <c r="F2213" s="496" t="s">
        <v>24197</v>
      </c>
      <c r="G2213" s="496" t="s">
        <v>24198</v>
      </c>
      <c r="H2213" s="496" t="s">
        <v>641</v>
      </c>
      <c r="I2213" s="496" t="s">
        <v>248</v>
      </c>
      <c r="J2213" s="496" t="s">
        <v>857</v>
      </c>
      <c r="K2213" s="187">
        <f t="shared" si="102"/>
        <v>168.54000000000002</v>
      </c>
      <c r="L2213" s="188">
        <f t="shared" si="103"/>
        <v>168.54000000000002</v>
      </c>
      <c r="M2213" s="185"/>
      <c r="N2213" s="186">
        <f t="shared" si="104"/>
        <v>101977</v>
      </c>
    </row>
    <row r="2214" spans="1:14" ht="13.5" x14ac:dyDescent="0.25">
      <c r="A2214" s="494">
        <v>101980</v>
      </c>
      <c r="B2214" s="495" t="s">
        <v>3564</v>
      </c>
      <c r="C2214" s="495" t="s">
        <v>222</v>
      </c>
      <c r="D2214" s="495" t="s">
        <v>836</v>
      </c>
      <c r="E2214" s="495" t="s">
        <v>24199</v>
      </c>
      <c r="F2214" s="496" t="s">
        <v>24200</v>
      </c>
      <c r="G2214" s="496" t="s">
        <v>24201</v>
      </c>
      <c r="H2214" s="496" t="s">
        <v>412</v>
      </c>
      <c r="I2214" s="496" t="s">
        <v>248</v>
      </c>
      <c r="J2214" s="496" t="s">
        <v>857</v>
      </c>
      <c r="K2214" s="187">
        <f t="shared" si="102"/>
        <v>162.72</v>
      </c>
      <c r="L2214" s="188">
        <f t="shared" si="103"/>
        <v>162.72000000000003</v>
      </c>
      <c r="M2214" s="185"/>
      <c r="N2214" s="186">
        <f t="shared" si="104"/>
        <v>101980</v>
      </c>
    </row>
    <row r="2215" spans="1:14" ht="13.5" x14ac:dyDescent="0.25">
      <c r="A2215" s="494">
        <v>101981</v>
      </c>
      <c r="B2215" s="495" t="s">
        <v>3565</v>
      </c>
      <c r="C2215" s="495" t="s">
        <v>222</v>
      </c>
      <c r="D2215" s="495" t="s">
        <v>836</v>
      </c>
      <c r="E2215" s="495" t="s">
        <v>24202</v>
      </c>
      <c r="F2215" s="496" t="s">
        <v>24203</v>
      </c>
      <c r="G2215" s="496" t="s">
        <v>20795</v>
      </c>
      <c r="H2215" s="496" t="s">
        <v>412</v>
      </c>
      <c r="I2215" s="496" t="s">
        <v>248</v>
      </c>
      <c r="J2215" s="496" t="s">
        <v>887</v>
      </c>
      <c r="K2215" s="187">
        <f t="shared" si="102"/>
        <v>139.69</v>
      </c>
      <c r="L2215" s="188">
        <f t="shared" si="103"/>
        <v>139.69</v>
      </c>
      <c r="M2215" s="185"/>
      <c r="N2215" s="186">
        <f t="shared" si="104"/>
        <v>101981</v>
      </c>
    </row>
    <row r="2216" spans="1:14" ht="13.5" x14ac:dyDescent="0.25">
      <c r="A2216" s="494">
        <v>101982</v>
      </c>
      <c r="B2216" s="495" t="s">
        <v>3567</v>
      </c>
      <c r="C2216" s="495" t="s">
        <v>222</v>
      </c>
      <c r="D2216" s="495" t="s">
        <v>836</v>
      </c>
      <c r="E2216" s="495" t="s">
        <v>22564</v>
      </c>
      <c r="F2216" s="496" t="s">
        <v>24204</v>
      </c>
      <c r="G2216" s="496" t="s">
        <v>19728</v>
      </c>
      <c r="H2216" s="496" t="s">
        <v>7592</v>
      </c>
      <c r="I2216" s="496" t="s">
        <v>248</v>
      </c>
      <c r="J2216" s="496" t="s">
        <v>855</v>
      </c>
      <c r="K2216" s="187">
        <f t="shared" si="102"/>
        <v>118.62</v>
      </c>
      <c r="L2216" s="188">
        <f t="shared" si="103"/>
        <v>118.62</v>
      </c>
      <c r="M2216" s="185"/>
      <c r="N2216" s="186">
        <f t="shared" si="104"/>
        <v>101982</v>
      </c>
    </row>
    <row r="2217" spans="1:14" ht="13.5" x14ac:dyDescent="0.25">
      <c r="A2217" s="494">
        <v>101983</v>
      </c>
      <c r="B2217" s="495" t="s">
        <v>3568</v>
      </c>
      <c r="C2217" s="495" t="s">
        <v>222</v>
      </c>
      <c r="D2217" s="495" t="s">
        <v>836</v>
      </c>
      <c r="E2217" s="495" t="s">
        <v>24205</v>
      </c>
      <c r="F2217" s="496" t="s">
        <v>19847</v>
      </c>
      <c r="G2217" s="496" t="s">
        <v>21752</v>
      </c>
      <c r="H2217" s="496" t="s">
        <v>7592</v>
      </c>
      <c r="I2217" s="496" t="s">
        <v>248</v>
      </c>
      <c r="J2217" s="496" t="s">
        <v>885</v>
      </c>
      <c r="K2217" s="187">
        <f t="shared" si="102"/>
        <v>105.26</v>
      </c>
      <c r="L2217" s="188">
        <f t="shared" si="103"/>
        <v>105.26000000000002</v>
      </c>
      <c r="M2217" s="185"/>
      <c r="N2217" s="186">
        <f t="shared" si="104"/>
        <v>101983</v>
      </c>
    </row>
    <row r="2218" spans="1:14" ht="13.5" x14ac:dyDescent="0.25">
      <c r="A2218" s="494">
        <v>101985</v>
      </c>
      <c r="B2218" s="495" t="s">
        <v>3569</v>
      </c>
      <c r="C2218" s="495" t="s">
        <v>222</v>
      </c>
      <c r="D2218" s="495" t="s">
        <v>836</v>
      </c>
      <c r="E2218" s="495" t="s">
        <v>19994</v>
      </c>
      <c r="F2218" s="496" t="s">
        <v>1054</v>
      </c>
      <c r="G2218" s="496" t="s">
        <v>24206</v>
      </c>
      <c r="H2218" s="496" t="s">
        <v>248</v>
      </c>
      <c r="I2218" s="496" t="s">
        <v>248</v>
      </c>
      <c r="J2218" s="496" t="s">
        <v>845</v>
      </c>
      <c r="K2218" s="187">
        <f t="shared" si="102"/>
        <v>185.54</v>
      </c>
      <c r="L2218" s="188">
        <f t="shared" si="103"/>
        <v>185.54</v>
      </c>
      <c r="M2218" s="185"/>
      <c r="N2218" s="186">
        <f t="shared" si="104"/>
        <v>101985</v>
      </c>
    </row>
    <row r="2219" spans="1:14" ht="13.5" x14ac:dyDescent="0.25">
      <c r="A2219" s="494">
        <v>101986</v>
      </c>
      <c r="B2219" s="495" t="s">
        <v>3570</v>
      </c>
      <c r="C2219" s="495" t="s">
        <v>222</v>
      </c>
      <c r="D2219" s="495" t="s">
        <v>836</v>
      </c>
      <c r="E2219" s="495" t="s">
        <v>24207</v>
      </c>
      <c r="F2219" s="496" t="s">
        <v>1054</v>
      </c>
      <c r="G2219" s="496" t="s">
        <v>24208</v>
      </c>
      <c r="H2219" s="496" t="s">
        <v>248</v>
      </c>
      <c r="I2219" s="496" t="s">
        <v>248</v>
      </c>
      <c r="J2219" s="496" t="s">
        <v>845</v>
      </c>
      <c r="K2219" s="187">
        <f t="shared" si="102"/>
        <v>128.13</v>
      </c>
      <c r="L2219" s="188">
        <f t="shared" si="103"/>
        <v>128.13</v>
      </c>
      <c r="M2219" s="185"/>
      <c r="N2219" s="186">
        <f t="shared" si="104"/>
        <v>101986</v>
      </c>
    </row>
    <row r="2220" spans="1:14" ht="13.5" x14ac:dyDescent="0.25">
      <c r="A2220" s="494">
        <v>101987</v>
      </c>
      <c r="B2220" s="495" t="s">
        <v>3571</v>
      </c>
      <c r="C2220" s="495" t="s">
        <v>222</v>
      </c>
      <c r="D2220" s="495" t="s">
        <v>836</v>
      </c>
      <c r="E2220" s="495" t="s">
        <v>24209</v>
      </c>
      <c r="F2220" s="496" t="s">
        <v>5826</v>
      </c>
      <c r="G2220" s="496" t="s">
        <v>24210</v>
      </c>
      <c r="H2220" s="496" t="s">
        <v>248</v>
      </c>
      <c r="I2220" s="496" t="s">
        <v>248</v>
      </c>
      <c r="J2220" s="496" t="s">
        <v>838</v>
      </c>
      <c r="K2220" s="187">
        <f t="shared" si="102"/>
        <v>240.64</v>
      </c>
      <c r="L2220" s="188">
        <f t="shared" si="103"/>
        <v>240.64</v>
      </c>
      <c r="M2220" s="185"/>
      <c r="N2220" s="186">
        <f t="shared" si="104"/>
        <v>101987</v>
      </c>
    </row>
    <row r="2221" spans="1:14" ht="13.5" x14ac:dyDescent="0.25">
      <c r="A2221" s="494">
        <v>101988</v>
      </c>
      <c r="B2221" s="495" t="s">
        <v>3572</v>
      </c>
      <c r="C2221" s="495" t="s">
        <v>222</v>
      </c>
      <c r="D2221" s="495" t="s">
        <v>836</v>
      </c>
      <c r="E2221" s="495" t="s">
        <v>20634</v>
      </c>
      <c r="F2221" s="496" t="s">
        <v>24009</v>
      </c>
      <c r="G2221" s="496" t="s">
        <v>24211</v>
      </c>
      <c r="H2221" s="496" t="s">
        <v>248</v>
      </c>
      <c r="I2221" s="496" t="s">
        <v>248</v>
      </c>
      <c r="J2221" s="496" t="s">
        <v>843</v>
      </c>
      <c r="K2221" s="187">
        <f t="shared" si="102"/>
        <v>182.04000000000002</v>
      </c>
      <c r="L2221" s="188">
        <f t="shared" si="103"/>
        <v>182.04000000000002</v>
      </c>
      <c r="M2221" s="185"/>
      <c r="N2221" s="186">
        <f t="shared" si="104"/>
        <v>101988</v>
      </c>
    </row>
    <row r="2222" spans="1:14" ht="13.5" x14ac:dyDescent="0.25">
      <c r="A2222" s="494">
        <v>101989</v>
      </c>
      <c r="B2222" s="495" t="s">
        <v>3574</v>
      </c>
      <c r="C2222" s="495" t="s">
        <v>222</v>
      </c>
      <c r="D2222" s="495" t="s">
        <v>836</v>
      </c>
      <c r="E2222" s="495" t="s">
        <v>24212</v>
      </c>
      <c r="F2222" s="496" t="s">
        <v>8919</v>
      </c>
      <c r="G2222" s="496" t="s">
        <v>24213</v>
      </c>
      <c r="H2222" s="496" t="s">
        <v>248</v>
      </c>
      <c r="I2222" s="496" t="s">
        <v>248</v>
      </c>
      <c r="J2222" s="496" t="s">
        <v>843</v>
      </c>
      <c r="K2222" s="187">
        <f t="shared" si="102"/>
        <v>137.43</v>
      </c>
      <c r="L2222" s="188">
        <f t="shared" si="103"/>
        <v>137.43</v>
      </c>
      <c r="M2222" s="185"/>
      <c r="N2222" s="186">
        <f t="shared" si="104"/>
        <v>101989</v>
      </c>
    </row>
    <row r="2223" spans="1:14" ht="13.5" x14ac:dyDescent="0.25">
      <c r="A2223" s="494">
        <v>101990</v>
      </c>
      <c r="B2223" s="495" t="s">
        <v>3575</v>
      </c>
      <c r="C2223" s="495" t="s">
        <v>222</v>
      </c>
      <c r="D2223" s="495" t="s">
        <v>836</v>
      </c>
      <c r="E2223" s="495" t="s">
        <v>24214</v>
      </c>
      <c r="F2223" s="496" t="s">
        <v>7328</v>
      </c>
      <c r="G2223" s="496" t="s">
        <v>22961</v>
      </c>
      <c r="H2223" s="496" t="s">
        <v>893</v>
      </c>
      <c r="I2223" s="496" t="s">
        <v>248</v>
      </c>
      <c r="J2223" s="496" t="s">
        <v>1287</v>
      </c>
      <c r="K2223" s="187">
        <f t="shared" si="102"/>
        <v>216.55</v>
      </c>
      <c r="L2223" s="188">
        <f t="shared" si="103"/>
        <v>216.54999999999998</v>
      </c>
      <c r="M2223" s="185"/>
      <c r="N2223" s="186">
        <f t="shared" si="104"/>
        <v>101990</v>
      </c>
    </row>
    <row r="2224" spans="1:14" ht="13.5" x14ac:dyDescent="0.25">
      <c r="A2224" s="494">
        <v>101991</v>
      </c>
      <c r="B2224" s="495" t="s">
        <v>3577</v>
      </c>
      <c r="C2224" s="495" t="s">
        <v>222</v>
      </c>
      <c r="D2224" s="495" t="s">
        <v>836</v>
      </c>
      <c r="E2224" s="495" t="s">
        <v>24215</v>
      </c>
      <c r="F2224" s="496" t="s">
        <v>19077</v>
      </c>
      <c r="G2224" s="496" t="s">
        <v>24216</v>
      </c>
      <c r="H2224" s="496" t="s">
        <v>248</v>
      </c>
      <c r="I2224" s="496" t="s">
        <v>248</v>
      </c>
      <c r="J2224" s="496" t="s">
        <v>1207</v>
      </c>
      <c r="K2224" s="187">
        <f t="shared" si="102"/>
        <v>181.68</v>
      </c>
      <c r="L2224" s="188">
        <f t="shared" si="103"/>
        <v>181.68</v>
      </c>
      <c r="M2224" s="185"/>
      <c r="N2224" s="186">
        <f t="shared" si="104"/>
        <v>101991</v>
      </c>
    </row>
    <row r="2225" spans="1:14" ht="13.5" x14ac:dyDescent="0.25">
      <c r="A2225" s="494">
        <v>101992</v>
      </c>
      <c r="B2225" s="495" t="s">
        <v>3578</v>
      </c>
      <c r="C2225" s="495" t="s">
        <v>222</v>
      </c>
      <c r="D2225" s="495" t="s">
        <v>836</v>
      </c>
      <c r="E2225" s="495" t="s">
        <v>24217</v>
      </c>
      <c r="F2225" s="496" t="s">
        <v>995</v>
      </c>
      <c r="G2225" s="496" t="s">
        <v>24218</v>
      </c>
      <c r="H2225" s="496" t="s">
        <v>248</v>
      </c>
      <c r="I2225" s="496" t="s">
        <v>248</v>
      </c>
      <c r="J2225" s="496" t="s">
        <v>1207</v>
      </c>
      <c r="K2225" s="187">
        <f t="shared" si="102"/>
        <v>126.78</v>
      </c>
      <c r="L2225" s="188">
        <f t="shared" si="103"/>
        <v>126.78</v>
      </c>
      <c r="M2225" s="185"/>
      <c r="N2225" s="186">
        <f t="shared" si="104"/>
        <v>101992</v>
      </c>
    </row>
    <row r="2226" spans="1:14" ht="13.5" x14ac:dyDescent="0.25">
      <c r="A2226" s="494">
        <v>101993</v>
      </c>
      <c r="B2226" s="495" t="s">
        <v>3579</v>
      </c>
      <c r="C2226" s="495" t="s">
        <v>222</v>
      </c>
      <c r="D2226" s="495" t="s">
        <v>836</v>
      </c>
      <c r="E2226" s="495" t="s">
        <v>24219</v>
      </c>
      <c r="F2226" s="496" t="s">
        <v>8905</v>
      </c>
      <c r="G2226" s="496" t="s">
        <v>24220</v>
      </c>
      <c r="H2226" s="496" t="s">
        <v>248</v>
      </c>
      <c r="I2226" s="496" t="s">
        <v>248</v>
      </c>
      <c r="J2226" s="496" t="s">
        <v>837</v>
      </c>
      <c r="K2226" s="187">
        <f t="shared" si="102"/>
        <v>285.08000000000004</v>
      </c>
      <c r="L2226" s="188">
        <f t="shared" si="103"/>
        <v>285.08000000000004</v>
      </c>
      <c r="M2226" s="185"/>
      <c r="N2226" s="186">
        <f t="shared" si="104"/>
        <v>101993</v>
      </c>
    </row>
    <row r="2227" spans="1:14" ht="13.5" x14ac:dyDescent="0.25">
      <c r="A2227" s="494">
        <v>101994</v>
      </c>
      <c r="B2227" s="495" t="s">
        <v>3581</v>
      </c>
      <c r="C2227" s="495" t="s">
        <v>222</v>
      </c>
      <c r="D2227" s="495" t="s">
        <v>836</v>
      </c>
      <c r="E2227" s="495" t="s">
        <v>24221</v>
      </c>
      <c r="F2227" s="496" t="s">
        <v>4474</v>
      </c>
      <c r="G2227" s="496" t="s">
        <v>24222</v>
      </c>
      <c r="H2227" s="496" t="s">
        <v>248</v>
      </c>
      <c r="I2227" s="496" t="s">
        <v>248</v>
      </c>
      <c r="J2227" s="496" t="s">
        <v>838</v>
      </c>
      <c r="K2227" s="187">
        <f t="shared" si="102"/>
        <v>196.94</v>
      </c>
      <c r="L2227" s="188">
        <f t="shared" si="103"/>
        <v>196.94</v>
      </c>
      <c r="M2227" s="185"/>
      <c r="N2227" s="186">
        <f t="shared" si="104"/>
        <v>101994</v>
      </c>
    </row>
    <row r="2228" spans="1:14" ht="13.5" x14ac:dyDescent="0.25">
      <c r="A2228" s="494">
        <v>101995</v>
      </c>
      <c r="B2228" s="495" t="s">
        <v>3583</v>
      </c>
      <c r="C2228" s="495" t="s">
        <v>222</v>
      </c>
      <c r="D2228" s="495" t="s">
        <v>836</v>
      </c>
      <c r="E2228" s="495" t="s">
        <v>21473</v>
      </c>
      <c r="F2228" s="496" t="s">
        <v>4474</v>
      </c>
      <c r="G2228" s="496" t="s">
        <v>24223</v>
      </c>
      <c r="H2228" s="496" t="s">
        <v>248</v>
      </c>
      <c r="I2228" s="496" t="s">
        <v>248</v>
      </c>
      <c r="J2228" s="496" t="s">
        <v>838</v>
      </c>
      <c r="K2228" s="187">
        <f t="shared" si="102"/>
        <v>146.88</v>
      </c>
      <c r="L2228" s="188">
        <f t="shared" si="103"/>
        <v>146.88</v>
      </c>
      <c r="M2228" s="185"/>
      <c r="N2228" s="186">
        <f t="shared" si="104"/>
        <v>101995</v>
      </c>
    </row>
    <row r="2229" spans="1:14" ht="13.5" x14ac:dyDescent="0.25">
      <c r="A2229" s="494">
        <v>101996</v>
      </c>
      <c r="B2229" s="495" t="s">
        <v>3584</v>
      </c>
      <c r="C2229" s="495" t="s">
        <v>222</v>
      </c>
      <c r="D2229" s="495" t="s">
        <v>836</v>
      </c>
      <c r="E2229" s="495" t="s">
        <v>24224</v>
      </c>
      <c r="F2229" s="496" t="s">
        <v>19731</v>
      </c>
      <c r="G2229" s="496" t="s">
        <v>24225</v>
      </c>
      <c r="H2229" s="496" t="s">
        <v>893</v>
      </c>
      <c r="I2229" s="496" t="s">
        <v>248</v>
      </c>
      <c r="J2229" s="496" t="s">
        <v>862</v>
      </c>
      <c r="K2229" s="187">
        <f t="shared" si="102"/>
        <v>234.97</v>
      </c>
      <c r="L2229" s="188">
        <f t="shared" si="103"/>
        <v>234.97</v>
      </c>
      <c r="M2229" s="185"/>
      <c r="N2229" s="186">
        <f t="shared" si="104"/>
        <v>101996</v>
      </c>
    </row>
    <row r="2230" spans="1:14" ht="13.5" x14ac:dyDescent="0.25">
      <c r="A2230" s="494">
        <v>101997</v>
      </c>
      <c r="B2230" s="495" t="s">
        <v>3585</v>
      </c>
      <c r="C2230" s="495" t="s">
        <v>222</v>
      </c>
      <c r="D2230" s="495" t="s">
        <v>836</v>
      </c>
      <c r="E2230" s="495" t="s">
        <v>24226</v>
      </c>
      <c r="F2230" s="496" t="s">
        <v>22530</v>
      </c>
      <c r="G2230" s="496" t="s">
        <v>21146</v>
      </c>
      <c r="H2230" s="496" t="s">
        <v>248</v>
      </c>
      <c r="I2230" s="496" t="s">
        <v>248</v>
      </c>
      <c r="J2230" s="496" t="s">
        <v>1319</v>
      </c>
      <c r="K2230" s="187">
        <f t="shared" si="102"/>
        <v>181.86999999999998</v>
      </c>
      <c r="L2230" s="188">
        <f t="shared" si="103"/>
        <v>181.86999999999998</v>
      </c>
      <c r="M2230" s="185"/>
      <c r="N2230" s="186">
        <f t="shared" si="104"/>
        <v>101997</v>
      </c>
    </row>
    <row r="2231" spans="1:14" ht="13.5" x14ac:dyDescent="0.25">
      <c r="A2231" s="494">
        <v>101998</v>
      </c>
      <c r="B2231" s="495" t="s">
        <v>3586</v>
      </c>
      <c r="C2231" s="495" t="s">
        <v>222</v>
      </c>
      <c r="D2231" s="495" t="s">
        <v>836</v>
      </c>
      <c r="E2231" s="495" t="s">
        <v>24227</v>
      </c>
      <c r="F2231" s="496" t="s">
        <v>9093</v>
      </c>
      <c r="G2231" s="496" t="s">
        <v>24228</v>
      </c>
      <c r="H2231" s="496" t="s">
        <v>248</v>
      </c>
      <c r="I2231" s="496" t="s">
        <v>248</v>
      </c>
      <c r="J2231" s="496" t="s">
        <v>1319</v>
      </c>
      <c r="K2231" s="187">
        <f t="shared" si="102"/>
        <v>125.73</v>
      </c>
      <c r="L2231" s="188">
        <f t="shared" si="103"/>
        <v>125.73</v>
      </c>
      <c r="M2231" s="185"/>
      <c r="N2231" s="186">
        <f t="shared" si="104"/>
        <v>101998</v>
      </c>
    </row>
    <row r="2232" spans="1:14" ht="13.5" x14ac:dyDescent="0.25">
      <c r="A2232" s="494">
        <v>101999</v>
      </c>
      <c r="B2232" s="495" t="s">
        <v>3587</v>
      </c>
      <c r="C2232" s="495" t="s">
        <v>222</v>
      </c>
      <c r="D2232" s="495" t="s">
        <v>836</v>
      </c>
      <c r="E2232" s="495" t="s">
        <v>24229</v>
      </c>
      <c r="F2232" s="496" t="s">
        <v>5139</v>
      </c>
      <c r="G2232" s="496" t="s">
        <v>24230</v>
      </c>
      <c r="H2232" s="496" t="s">
        <v>248</v>
      </c>
      <c r="I2232" s="496" t="s">
        <v>248</v>
      </c>
      <c r="J2232" s="496" t="s">
        <v>837</v>
      </c>
      <c r="K2232" s="187">
        <f t="shared" si="102"/>
        <v>306.88000000000005</v>
      </c>
      <c r="L2232" s="188">
        <f t="shared" si="103"/>
        <v>306.88000000000005</v>
      </c>
      <c r="M2232" s="185"/>
      <c r="N2232" s="186">
        <f t="shared" si="104"/>
        <v>101999</v>
      </c>
    </row>
    <row r="2233" spans="1:14" ht="13.5" x14ac:dyDescent="0.25">
      <c r="A2233" s="494">
        <v>102000</v>
      </c>
      <c r="B2233" s="495" t="s">
        <v>3589</v>
      </c>
      <c r="C2233" s="495" t="s">
        <v>222</v>
      </c>
      <c r="D2233" s="495" t="s">
        <v>836</v>
      </c>
      <c r="E2233" s="495" t="s">
        <v>24231</v>
      </c>
      <c r="F2233" s="496" t="s">
        <v>24232</v>
      </c>
      <c r="G2233" s="496" t="s">
        <v>24233</v>
      </c>
      <c r="H2233" s="496" t="s">
        <v>248</v>
      </c>
      <c r="I2233" s="496" t="s">
        <v>248</v>
      </c>
      <c r="J2233" s="496" t="s">
        <v>837</v>
      </c>
      <c r="K2233" s="187">
        <f t="shared" si="102"/>
        <v>340.12</v>
      </c>
      <c r="L2233" s="188">
        <f t="shared" si="103"/>
        <v>340.12</v>
      </c>
      <c r="M2233" s="185"/>
      <c r="N2233" s="186">
        <f t="shared" si="104"/>
        <v>102000</v>
      </c>
    </row>
    <row r="2234" spans="1:14" ht="13.5" x14ac:dyDescent="0.25">
      <c r="A2234" s="494">
        <v>102001</v>
      </c>
      <c r="B2234" s="495" t="s">
        <v>3590</v>
      </c>
      <c r="C2234" s="495" t="s">
        <v>222</v>
      </c>
      <c r="D2234" s="495" t="s">
        <v>836</v>
      </c>
      <c r="E2234" s="495" t="s">
        <v>24234</v>
      </c>
      <c r="F2234" s="496" t="s">
        <v>24235</v>
      </c>
      <c r="G2234" s="496" t="s">
        <v>24236</v>
      </c>
      <c r="H2234" s="496" t="s">
        <v>248</v>
      </c>
      <c r="I2234" s="496" t="s">
        <v>248</v>
      </c>
      <c r="J2234" s="496" t="s">
        <v>841</v>
      </c>
      <c r="K2234" s="187">
        <f t="shared" si="102"/>
        <v>305.52</v>
      </c>
      <c r="L2234" s="188">
        <f t="shared" si="103"/>
        <v>305.52</v>
      </c>
      <c r="M2234" s="185"/>
      <c r="N2234" s="186">
        <f t="shared" si="104"/>
        <v>102001</v>
      </c>
    </row>
    <row r="2235" spans="1:14" ht="13.5" x14ac:dyDescent="0.25">
      <c r="A2235" s="494">
        <v>102002</v>
      </c>
      <c r="B2235" s="495" t="s">
        <v>3591</v>
      </c>
      <c r="C2235" s="495" t="s">
        <v>222</v>
      </c>
      <c r="D2235" s="495" t="s">
        <v>836</v>
      </c>
      <c r="E2235" s="495" t="s">
        <v>24237</v>
      </c>
      <c r="F2235" s="496" t="s">
        <v>24238</v>
      </c>
      <c r="G2235" s="496" t="s">
        <v>24239</v>
      </c>
      <c r="H2235" s="496" t="s">
        <v>7594</v>
      </c>
      <c r="I2235" s="496" t="s">
        <v>248</v>
      </c>
      <c r="J2235" s="496" t="s">
        <v>843</v>
      </c>
      <c r="K2235" s="187">
        <f t="shared" si="102"/>
        <v>163.25</v>
      </c>
      <c r="L2235" s="188">
        <f t="shared" si="103"/>
        <v>163.25</v>
      </c>
      <c r="M2235" s="185"/>
      <c r="N2235" s="186">
        <f t="shared" si="104"/>
        <v>102002</v>
      </c>
    </row>
    <row r="2236" spans="1:14" ht="13.5" x14ac:dyDescent="0.25">
      <c r="A2236" s="494">
        <v>102003</v>
      </c>
      <c r="B2236" s="495" t="s">
        <v>3593</v>
      </c>
      <c r="C2236" s="495" t="s">
        <v>222</v>
      </c>
      <c r="D2236" s="495" t="s">
        <v>836</v>
      </c>
      <c r="E2236" s="495" t="s">
        <v>24240</v>
      </c>
      <c r="F2236" s="496" t="s">
        <v>24241</v>
      </c>
      <c r="G2236" s="496" t="s">
        <v>24242</v>
      </c>
      <c r="H2236" s="496" t="s">
        <v>6915</v>
      </c>
      <c r="I2236" s="496" t="s">
        <v>248</v>
      </c>
      <c r="J2236" s="496" t="s">
        <v>843</v>
      </c>
      <c r="K2236" s="187">
        <f t="shared" si="102"/>
        <v>158.73000000000002</v>
      </c>
      <c r="L2236" s="188">
        <f t="shared" si="103"/>
        <v>158.73000000000002</v>
      </c>
      <c r="M2236" s="185"/>
      <c r="N2236" s="186">
        <f t="shared" si="104"/>
        <v>102003</v>
      </c>
    </row>
    <row r="2237" spans="1:14" ht="13.5" x14ac:dyDescent="0.25">
      <c r="A2237" s="494">
        <v>102004</v>
      </c>
      <c r="B2237" s="495" t="s">
        <v>3595</v>
      </c>
      <c r="C2237" s="495" t="s">
        <v>222</v>
      </c>
      <c r="D2237" s="495" t="s">
        <v>836</v>
      </c>
      <c r="E2237" s="495" t="s">
        <v>24243</v>
      </c>
      <c r="F2237" s="496" t="s">
        <v>24244</v>
      </c>
      <c r="G2237" s="496" t="s">
        <v>24245</v>
      </c>
      <c r="H2237" s="496" t="s">
        <v>6915</v>
      </c>
      <c r="I2237" s="496" t="s">
        <v>248</v>
      </c>
      <c r="J2237" s="496" t="s">
        <v>857</v>
      </c>
      <c r="K2237" s="187">
        <f t="shared" si="102"/>
        <v>143.07999999999998</v>
      </c>
      <c r="L2237" s="188">
        <f t="shared" si="103"/>
        <v>143.08000000000001</v>
      </c>
      <c r="M2237" s="185"/>
      <c r="N2237" s="186">
        <f t="shared" si="104"/>
        <v>102004</v>
      </c>
    </row>
    <row r="2238" spans="1:14" ht="13.5" x14ac:dyDescent="0.25">
      <c r="A2238" s="494">
        <v>102005</v>
      </c>
      <c r="B2238" s="495" t="s">
        <v>3596</v>
      </c>
      <c r="C2238" s="495" t="s">
        <v>222</v>
      </c>
      <c r="D2238" s="495" t="s">
        <v>836</v>
      </c>
      <c r="E2238" s="495" t="s">
        <v>24246</v>
      </c>
      <c r="F2238" s="496" t="s">
        <v>24247</v>
      </c>
      <c r="G2238" s="496" t="s">
        <v>24248</v>
      </c>
      <c r="H2238" s="496" t="s">
        <v>6915</v>
      </c>
      <c r="I2238" s="496" t="s">
        <v>248</v>
      </c>
      <c r="J2238" s="496" t="s">
        <v>862</v>
      </c>
      <c r="K2238" s="187">
        <f t="shared" si="102"/>
        <v>121.28999999999999</v>
      </c>
      <c r="L2238" s="188">
        <f t="shared" si="103"/>
        <v>121.28999999999999</v>
      </c>
      <c r="M2238" s="185"/>
      <c r="N2238" s="186">
        <f t="shared" si="104"/>
        <v>102005</v>
      </c>
    </row>
    <row r="2239" spans="1:14" ht="13.5" x14ac:dyDescent="0.25">
      <c r="A2239" s="494">
        <v>102006</v>
      </c>
      <c r="B2239" s="495" t="s">
        <v>3598</v>
      </c>
      <c r="C2239" s="495" t="s">
        <v>222</v>
      </c>
      <c r="D2239" s="495" t="s">
        <v>836</v>
      </c>
      <c r="E2239" s="495" t="s">
        <v>20549</v>
      </c>
      <c r="F2239" s="496" t="s">
        <v>20161</v>
      </c>
      <c r="G2239" s="496" t="s">
        <v>24249</v>
      </c>
      <c r="H2239" s="496" t="s">
        <v>6915</v>
      </c>
      <c r="I2239" s="496" t="s">
        <v>248</v>
      </c>
      <c r="J2239" s="496" t="s">
        <v>1515</v>
      </c>
      <c r="K2239" s="187">
        <f t="shared" si="102"/>
        <v>107.46000000000001</v>
      </c>
      <c r="L2239" s="188">
        <f t="shared" si="103"/>
        <v>107.46000000000001</v>
      </c>
      <c r="M2239" s="185"/>
      <c r="N2239" s="186">
        <f t="shared" si="104"/>
        <v>102006</v>
      </c>
    </row>
    <row r="2240" spans="1:14" ht="13.5" x14ac:dyDescent="0.25">
      <c r="A2240" s="494">
        <v>102007</v>
      </c>
      <c r="B2240" s="495" t="s">
        <v>3599</v>
      </c>
      <c r="C2240" s="495" t="s">
        <v>222</v>
      </c>
      <c r="D2240" s="495" t="s">
        <v>836</v>
      </c>
      <c r="E2240" s="495" t="s">
        <v>24250</v>
      </c>
      <c r="F2240" s="496" t="s">
        <v>24251</v>
      </c>
      <c r="G2240" s="496" t="s">
        <v>24252</v>
      </c>
      <c r="H2240" s="496" t="s">
        <v>893</v>
      </c>
      <c r="I2240" s="496" t="s">
        <v>248</v>
      </c>
      <c r="J2240" s="496" t="s">
        <v>846</v>
      </c>
      <c r="K2240" s="187">
        <f t="shared" si="102"/>
        <v>319.03999999999996</v>
      </c>
      <c r="L2240" s="188">
        <f t="shared" si="103"/>
        <v>319.03999999999996</v>
      </c>
      <c r="M2240" s="185"/>
      <c r="N2240" s="186">
        <f t="shared" si="104"/>
        <v>102007</v>
      </c>
    </row>
    <row r="2241" spans="1:14" ht="13.5" x14ac:dyDescent="0.25">
      <c r="A2241" s="494">
        <v>102008</v>
      </c>
      <c r="B2241" s="495" t="s">
        <v>3600</v>
      </c>
      <c r="C2241" s="495" t="s">
        <v>222</v>
      </c>
      <c r="D2241" s="495" t="s">
        <v>836</v>
      </c>
      <c r="E2241" s="495" t="s">
        <v>24253</v>
      </c>
      <c r="F2241" s="496" t="s">
        <v>20676</v>
      </c>
      <c r="G2241" s="496" t="s">
        <v>24254</v>
      </c>
      <c r="H2241" s="496" t="s">
        <v>248</v>
      </c>
      <c r="I2241" s="496" t="s">
        <v>248</v>
      </c>
      <c r="J2241" s="496" t="s">
        <v>857</v>
      </c>
      <c r="K2241" s="187">
        <f t="shared" si="102"/>
        <v>275.22000000000003</v>
      </c>
      <c r="L2241" s="188">
        <f t="shared" si="103"/>
        <v>275.22000000000003</v>
      </c>
      <c r="M2241" s="185"/>
      <c r="N2241" s="186">
        <f t="shared" si="104"/>
        <v>102008</v>
      </c>
    </row>
    <row r="2242" spans="1:14" ht="13.5" x14ac:dyDescent="0.25">
      <c r="A2242" s="494">
        <v>102009</v>
      </c>
      <c r="B2242" s="495" t="s">
        <v>3601</v>
      </c>
      <c r="C2242" s="495" t="s">
        <v>222</v>
      </c>
      <c r="D2242" s="495" t="s">
        <v>836</v>
      </c>
      <c r="E2242" s="495" t="s">
        <v>24255</v>
      </c>
      <c r="F2242" s="496" t="s">
        <v>20503</v>
      </c>
      <c r="G2242" s="496" t="s">
        <v>24256</v>
      </c>
      <c r="H2242" s="496" t="s">
        <v>551</v>
      </c>
      <c r="I2242" s="496" t="s">
        <v>248</v>
      </c>
      <c r="J2242" s="496" t="s">
        <v>837</v>
      </c>
      <c r="K2242" s="187">
        <f t="shared" si="102"/>
        <v>168.49</v>
      </c>
      <c r="L2242" s="188">
        <f t="shared" si="103"/>
        <v>168.49</v>
      </c>
      <c r="M2242" s="185"/>
      <c r="N2242" s="186">
        <f t="shared" si="104"/>
        <v>102009</v>
      </c>
    </row>
    <row r="2243" spans="1:14" ht="13.5" x14ac:dyDescent="0.25">
      <c r="A2243" s="494">
        <v>102010</v>
      </c>
      <c r="B2243" s="495" t="s">
        <v>3602</v>
      </c>
      <c r="C2243" s="495" t="s">
        <v>222</v>
      </c>
      <c r="D2243" s="495" t="s">
        <v>836</v>
      </c>
      <c r="E2243" s="495" t="s">
        <v>23805</v>
      </c>
      <c r="F2243" s="496" t="s">
        <v>24257</v>
      </c>
      <c r="G2243" s="496" t="s">
        <v>24258</v>
      </c>
      <c r="H2243" s="496" t="s">
        <v>3754</v>
      </c>
      <c r="I2243" s="496" t="s">
        <v>248</v>
      </c>
      <c r="J2243" s="496" t="s">
        <v>841</v>
      </c>
      <c r="K2243" s="187">
        <f t="shared" si="102"/>
        <v>160.85</v>
      </c>
      <c r="L2243" s="188">
        <f t="shared" si="103"/>
        <v>160.85</v>
      </c>
      <c r="M2243" s="185"/>
      <c r="N2243" s="186">
        <f t="shared" si="104"/>
        <v>102010</v>
      </c>
    </row>
    <row r="2244" spans="1:14" ht="13.5" x14ac:dyDescent="0.25">
      <c r="A2244" s="494">
        <v>102011</v>
      </c>
      <c r="B2244" s="495" t="s">
        <v>3604</v>
      </c>
      <c r="C2244" s="495" t="s">
        <v>222</v>
      </c>
      <c r="D2244" s="495" t="s">
        <v>836</v>
      </c>
      <c r="E2244" s="495" t="s">
        <v>24259</v>
      </c>
      <c r="F2244" s="496" t="s">
        <v>24260</v>
      </c>
      <c r="G2244" s="496" t="s">
        <v>24261</v>
      </c>
      <c r="H2244" s="496" t="s">
        <v>3754</v>
      </c>
      <c r="I2244" s="496" t="s">
        <v>248</v>
      </c>
      <c r="J2244" s="496" t="s">
        <v>862</v>
      </c>
      <c r="K2244" s="187">
        <f t="shared" si="102"/>
        <v>136.76</v>
      </c>
      <c r="L2244" s="188">
        <f t="shared" si="103"/>
        <v>136.76000000000002</v>
      </c>
      <c r="M2244" s="185"/>
      <c r="N2244" s="186">
        <f t="shared" si="104"/>
        <v>102011</v>
      </c>
    </row>
    <row r="2245" spans="1:14" ht="13.5" x14ac:dyDescent="0.25">
      <c r="A2245" s="494">
        <v>102012</v>
      </c>
      <c r="B2245" s="495" t="s">
        <v>3605</v>
      </c>
      <c r="C2245" s="495" t="s">
        <v>222</v>
      </c>
      <c r="D2245" s="495" t="s">
        <v>836</v>
      </c>
      <c r="E2245" s="495" t="s">
        <v>24262</v>
      </c>
      <c r="F2245" s="496" t="s">
        <v>24263</v>
      </c>
      <c r="G2245" s="496" t="s">
        <v>24264</v>
      </c>
      <c r="H2245" s="496" t="s">
        <v>3754</v>
      </c>
      <c r="I2245" s="496" t="s">
        <v>248</v>
      </c>
      <c r="J2245" s="496" t="s">
        <v>887</v>
      </c>
      <c r="K2245" s="187">
        <f t="shared" si="102"/>
        <v>115.33000000000001</v>
      </c>
      <c r="L2245" s="188">
        <f t="shared" si="103"/>
        <v>115.33</v>
      </c>
      <c r="M2245" s="185"/>
      <c r="N2245" s="186">
        <f t="shared" si="104"/>
        <v>102012</v>
      </c>
    </row>
    <row r="2246" spans="1:14" ht="13.5" x14ac:dyDescent="0.25">
      <c r="A2246" s="494">
        <v>102013</v>
      </c>
      <c r="B2246" s="495" t="s">
        <v>3606</v>
      </c>
      <c r="C2246" s="495" t="s">
        <v>222</v>
      </c>
      <c r="D2246" s="495" t="s">
        <v>836</v>
      </c>
      <c r="E2246" s="495" t="s">
        <v>24265</v>
      </c>
      <c r="F2246" s="496" t="s">
        <v>24266</v>
      </c>
      <c r="G2246" s="496" t="s">
        <v>24267</v>
      </c>
      <c r="H2246" s="496" t="s">
        <v>300</v>
      </c>
      <c r="I2246" s="496" t="s">
        <v>248</v>
      </c>
      <c r="J2246" s="496" t="s">
        <v>853</v>
      </c>
      <c r="K2246" s="187">
        <f t="shared" si="102"/>
        <v>103.58000000000001</v>
      </c>
      <c r="L2246" s="188">
        <f t="shared" si="103"/>
        <v>103.58000000000001</v>
      </c>
      <c r="M2246" s="185"/>
      <c r="N2246" s="186">
        <f t="shared" si="104"/>
        <v>102013</v>
      </c>
    </row>
    <row r="2247" spans="1:14" ht="13.5" x14ac:dyDescent="0.25">
      <c r="A2247" s="494">
        <v>102014</v>
      </c>
      <c r="B2247" s="495" t="s">
        <v>3607</v>
      </c>
      <c r="C2247" s="495" t="s">
        <v>222</v>
      </c>
      <c r="D2247" s="495" t="s">
        <v>836</v>
      </c>
      <c r="E2247" s="495" t="s">
        <v>24268</v>
      </c>
      <c r="F2247" s="496" t="s">
        <v>24269</v>
      </c>
      <c r="G2247" s="496" t="s">
        <v>24270</v>
      </c>
      <c r="H2247" s="496" t="s">
        <v>248</v>
      </c>
      <c r="I2247" s="496" t="s">
        <v>248</v>
      </c>
      <c r="J2247" s="496" t="s">
        <v>843</v>
      </c>
      <c r="K2247" s="187">
        <f t="shared" si="102"/>
        <v>384.85</v>
      </c>
      <c r="L2247" s="188">
        <f t="shared" si="103"/>
        <v>384.85</v>
      </c>
      <c r="M2247" s="185"/>
      <c r="N2247" s="186">
        <f t="shared" si="104"/>
        <v>102014</v>
      </c>
    </row>
    <row r="2248" spans="1:14" ht="13.5" x14ac:dyDescent="0.25">
      <c r="A2248" s="494">
        <v>102015</v>
      </c>
      <c r="B2248" s="495" t="s">
        <v>3608</v>
      </c>
      <c r="C2248" s="495" t="s">
        <v>222</v>
      </c>
      <c r="D2248" s="495" t="s">
        <v>836</v>
      </c>
      <c r="E2248" s="495" t="s">
        <v>24271</v>
      </c>
      <c r="F2248" s="496" t="s">
        <v>24272</v>
      </c>
      <c r="G2248" s="496" t="s">
        <v>24273</v>
      </c>
      <c r="H2248" s="496" t="s">
        <v>248</v>
      </c>
      <c r="I2248" s="496" t="s">
        <v>248</v>
      </c>
      <c r="J2248" s="496" t="s">
        <v>837</v>
      </c>
      <c r="K2248" s="187">
        <f t="shared" si="102"/>
        <v>330.92</v>
      </c>
      <c r="L2248" s="188">
        <f t="shared" si="103"/>
        <v>330.92</v>
      </c>
      <c r="M2248" s="185"/>
      <c r="N2248" s="186">
        <f t="shared" si="104"/>
        <v>102015</v>
      </c>
    </row>
    <row r="2249" spans="1:14" ht="13.5" x14ac:dyDescent="0.25">
      <c r="A2249" s="494">
        <v>102016</v>
      </c>
      <c r="B2249" s="495" t="s">
        <v>3609</v>
      </c>
      <c r="C2249" s="495" t="s">
        <v>222</v>
      </c>
      <c r="D2249" s="495" t="s">
        <v>836</v>
      </c>
      <c r="E2249" s="495" t="s">
        <v>24274</v>
      </c>
      <c r="F2249" s="496" t="s">
        <v>20236</v>
      </c>
      <c r="G2249" s="496" t="s">
        <v>24275</v>
      </c>
      <c r="H2249" s="496" t="s">
        <v>5344</v>
      </c>
      <c r="I2249" s="496" t="s">
        <v>248</v>
      </c>
      <c r="J2249" s="496" t="s">
        <v>586</v>
      </c>
      <c r="K2249" s="187">
        <f t="shared" ref="K2249:K2312" si="105">H2249+I2249+J2249+G2249</f>
        <v>159.22</v>
      </c>
      <c r="L2249" s="188">
        <f t="shared" ref="L2249:L2312" si="106">G2249+I2249+J2249+H2249</f>
        <v>159.22</v>
      </c>
      <c r="M2249" s="185"/>
      <c r="N2249" s="186">
        <f t="shared" ref="N2249:N2312" si="107">A2249</f>
        <v>102016</v>
      </c>
    </row>
    <row r="2250" spans="1:14" ht="13.5" x14ac:dyDescent="0.25">
      <c r="A2250" s="494">
        <v>102017</v>
      </c>
      <c r="B2250" s="495" t="s">
        <v>3611</v>
      </c>
      <c r="C2250" s="495" t="s">
        <v>222</v>
      </c>
      <c r="D2250" s="495" t="s">
        <v>836</v>
      </c>
      <c r="E2250" s="495" t="s">
        <v>24276</v>
      </c>
      <c r="F2250" s="496" t="s">
        <v>20677</v>
      </c>
      <c r="G2250" s="496" t="s">
        <v>24277</v>
      </c>
      <c r="H2250" s="496" t="s">
        <v>4121</v>
      </c>
      <c r="I2250" s="496" t="s">
        <v>248</v>
      </c>
      <c r="J2250" s="496" t="s">
        <v>586</v>
      </c>
      <c r="K2250" s="187">
        <f t="shared" si="105"/>
        <v>153.20999999999998</v>
      </c>
      <c r="L2250" s="188">
        <f t="shared" si="106"/>
        <v>153.21</v>
      </c>
      <c r="M2250" s="185"/>
      <c r="N2250" s="186">
        <f t="shared" si="107"/>
        <v>102017</v>
      </c>
    </row>
    <row r="2251" spans="1:14" ht="13.5" x14ac:dyDescent="0.25">
      <c r="A2251" s="494">
        <v>102036</v>
      </c>
      <c r="B2251" s="495" t="s">
        <v>3612</v>
      </c>
      <c r="C2251" s="495" t="s">
        <v>222</v>
      </c>
      <c r="D2251" s="495" t="s">
        <v>836</v>
      </c>
      <c r="E2251" s="495" t="s">
        <v>24278</v>
      </c>
      <c r="F2251" s="496" t="s">
        <v>24279</v>
      </c>
      <c r="G2251" s="496" t="s">
        <v>20946</v>
      </c>
      <c r="H2251" s="496" t="s">
        <v>4121</v>
      </c>
      <c r="I2251" s="496" t="s">
        <v>248</v>
      </c>
      <c r="J2251" s="496" t="s">
        <v>846</v>
      </c>
      <c r="K2251" s="187">
        <f t="shared" si="105"/>
        <v>136.76</v>
      </c>
      <c r="L2251" s="188">
        <f t="shared" si="106"/>
        <v>136.76</v>
      </c>
      <c r="M2251" s="185"/>
      <c r="N2251" s="186">
        <f t="shared" si="107"/>
        <v>102036</v>
      </c>
    </row>
    <row r="2252" spans="1:14" ht="13.5" x14ac:dyDescent="0.25">
      <c r="A2252" s="494">
        <v>102037</v>
      </c>
      <c r="B2252" s="495" t="s">
        <v>3613</v>
      </c>
      <c r="C2252" s="495" t="s">
        <v>222</v>
      </c>
      <c r="D2252" s="495" t="s">
        <v>836</v>
      </c>
      <c r="E2252" s="495" t="s">
        <v>24280</v>
      </c>
      <c r="F2252" s="496" t="s">
        <v>19170</v>
      </c>
      <c r="G2252" s="496" t="s">
        <v>20828</v>
      </c>
      <c r="H2252" s="496" t="s">
        <v>4121</v>
      </c>
      <c r="I2252" s="496" t="s">
        <v>248</v>
      </c>
      <c r="J2252" s="496" t="s">
        <v>1287</v>
      </c>
      <c r="K2252" s="187">
        <f t="shared" si="105"/>
        <v>115.38</v>
      </c>
      <c r="L2252" s="188">
        <f t="shared" si="106"/>
        <v>115.37999999999998</v>
      </c>
      <c r="M2252" s="185"/>
      <c r="N2252" s="186">
        <f t="shared" si="107"/>
        <v>102037</v>
      </c>
    </row>
    <row r="2253" spans="1:14" ht="13.5" x14ac:dyDescent="0.25">
      <c r="A2253" s="494">
        <v>102038</v>
      </c>
      <c r="B2253" s="495" t="s">
        <v>3614</v>
      </c>
      <c r="C2253" s="495" t="s">
        <v>222</v>
      </c>
      <c r="D2253" s="495" t="s">
        <v>836</v>
      </c>
      <c r="E2253" s="495" t="s">
        <v>21078</v>
      </c>
      <c r="F2253" s="496" t="s">
        <v>24281</v>
      </c>
      <c r="G2253" s="496" t="s">
        <v>20020</v>
      </c>
      <c r="H2253" s="496" t="s">
        <v>4121</v>
      </c>
      <c r="I2253" s="496" t="s">
        <v>248</v>
      </c>
      <c r="J2253" s="496" t="s">
        <v>862</v>
      </c>
      <c r="K2253" s="187">
        <f t="shared" si="105"/>
        <v>103.66</v>
      </c>
      <c r="L2253" s="188">
        <f t="shared" si="106"/>
        <v>103.66</v>
      </c>
      <c r="M2253" s="185"/>
      <c r="N2253" s="186">
        <f t="shared" si="107"/>
        <v>102038</v>
      </c>
    </row>
    <row r="2254" spans="1:14" ht="13.5" x14ac:dyDescent="0.25">
      <c r="A2254" s="494">
        <v>102039</v>
      </c>
      <c r="B2254" s="495" t="s">
        <v>3615</v>
      </c>
      <c r="C2254" s="495" t="s">
        <v>222</v>
      </c>
      <c r="D2254" s="495" t="s">
        <v>836</v>
      </c>
      <c r="E2254" s="495" t="s">
        <v>24282</v>
      </c>
      <c r="F2254" s="496" t="s">
        <v>24283</v>
      </c>
      <c r="G2254" s="496" t="s">
        <v>24284</v>
      </c>
      <c r="H2254" s="496" t="s">
        <v>893</v>
      </c>
      <c r="I2254" s="496" t="s">
        <v>248</v>
      </c>
      <c r="J2254" s="496" t="s">
        <v>851</v>
      </c>
      <c r="K2254" s="187">
        <f t="shared" si="105"/>
        <v>341.88</v>
      </c>
      <c r="L2254" s="188">
        <f t="shared" si="106"/>
        <v>341.88</v>
      </c>
      <c r="M2254" s="185"/>
      <c r="N2254" s="186">
        <f t="shared" si="107"/>
        <v>102039</v>
      </c>
    </row>
    <row r="2255" spans="1:14" ht="13.5" x14ac:dyDescent="0.25">
      <c r="A2255" s="494">
        <v>102040</v>
      </c>
      <c r="B2255" s="495" t="s">
        <v>3616</v>
      </c>
      <c r="C2255" s="495" t="s">
        <v>222</v>
      </c>
      <c r="D2255" s="495" t="s">
        <v>836</v>
      </c>
      <c r="E2255" s="495" t="s">
        <v>24285</v>
      </c>
      <c r="F2255" s="496" t="s">
        <v>20938</v>
      </c>
      <c r="G2255" s="496" t="s">
        <v>24286</v>
      </c>
      <c r="H2255" s="496" t="s">
        <v>248</v>
      </c>
      <c r="I2255" s="496" t="s">
        <v>248</v>
      </c>
      <c r="J2255" s="496" t="s">
        <v>1287</v>
      </c>
      <c r="K2255" s="187">
        <f t="shared" si="105"/>
        <v>293.18</v>
      </c>
      <c r="L2255" s="188">
        <f t="shared" si="106"/>
        <v>293.18</v>
      </c>
      <c r="M2255" s="185"/>
      <c r="N2255" s="186">
        <f t="shared" si="107"/>
        <v>102040</v>
      </c>
    </row>
    <row r="2256" spans="1:14" ht="13.5" x14ac:dyDescent="0.25">
      <c r="A2256" s="494">
        <v>102041</v>
      </c>
      <c r="B2256" s="495" t="s">
        <v>3617</v>
      </c>
      <c r="C2256" s="495" t="s">
        <v>222</v>
      </c>
      <c r="D2256" s="495" t="s">
        <v>836</v>
      </c>
      <c r="E2256" s="495" t="s">
        <v>24287</v>
      </c>
      <c r="F2256" s="496" t="s">
        <v>24288</v>
      </c>
      <c r="G2256" s="496" t="s">
        <v>18665</v>
      </c>
      <c r="H2256" s="496" t="s">
        <v>7149</v>
      </c>
      <c r="I2256" s="496" t="s">
        <v>248</v>
      </c>
      <c r="J2256" s="496" t="s">
        <v>851</v>
      </c>
      <c r="K2256" s="187">
        <f t="shared" si="105"/>
        <v>173.29999999999998</v>
      </c>
      <c r="L2256" s="188">
        <f t="shared" si="106"/>
        <v>173.29999999999998</v>
      </c>
      <c r="M2256" s="185"/>
      <c r="N2256" s="186">
        <f t="shared" si="107"/>
        <v>102041</v>
      </c>
    </row>
    <row r="2257" spans="1:14" ht="13.5" x14ac:dyDescent="0.25">
      <c r="A2257" s="494">
        <v>102042</v>
      </c>
      <c r="B2257" s="495" t="s">
        <v>3619</v>
      </c>
      <c r="C2257" s="495" t="s">
        <v>222</v>
      </c>
      <c r="D2257" s="495" t="s">
        <v>836</v>
      </c>
      <c r="E2257" s="495" t="s">
        <v>24289</v>
      </c>
      <c r="F2257" s="496" t="s">
        <v>23990</v>
      </c>
      <c r="G2257" s="496" t="s">
        <v>21159</v>
      </c>
      <c r="H2257" s="496" t="s">
        <v>681</v>
      </c>
      <c r="I2257" s="496" t="s">
        <v>248</v>
      </c>
      <c r="J2257" s="496" t="s">
        <v>857</v>
      </c>
      <c r="K2257" s="187">
        <f t="shared" si="105"/>
        <v>163.63</v>
      </c>
      <c r="L2257" s="188">
        <f t="shared" si="106"/>
        <v>163.63000000000002</v>
      </c>
      <c r="M2257" s="185"/>
      <c r="N2257" s="186">
        <f t="shared" si="107"/>
        <v>102042</v>
      </c>
    </row>
    <row r="2258" spans="1:14" ht="13.5" x14ac:dyDescent="0.25">
      <c r="A2258" s="494">
        <v>102043</v>
      </c>
      <c r="B2258" s="495" t="s">
        <v>3620</v>
      </c>
      <c r="C2258" s="495" t="s">
        <v>222</v>
      </c>
      <c r="D2258" s="495" t="s">
        <v>836</v>
      </c>
      <c r="E2258" s="495" t="s">
        <v>24290</v>
      </c>
      <c r="F2258" s="496" t="s">
        <v>21218</v>
      </c>
      <c r="G2258" s="496" t="s">
        <v>20664</v>
      </c>
      <c r="H2258" s="496" t="s">
        <v>681</v>
      </c>
      <c r="I2258" s="496" t="s">
        <v>248</v>
      </c>
      <c r="J2258" s="496" t="s">
        <v>887</v>
      </c>
      <c r="K2258" s="187">
        <f t="shared" si="105"/>
        <v>139.85</v>
      </c>
      <c r="L2258" s="188">
        <f t="shared" si="106"/>
        <v>139.85</v>
      </c>
      <c r="M2258" s="185"/>
      <c r="N2258" s="186">
        <f t="shared" si="107"/>
        <v>102043</v>
      </c>
    </row>
    <row r="2259" spans="1:14" ht="13.5" x14ac:dyDescent="0.25">
      <c r="A2259" s="494">
        <v>102044</v>
      </c>
      <c r="B2259" s="495" t="s">
        <v>3621</v>
      </c>
      <c r="C2259" s="495" t="s">
        <v>222</v>
      </c>
      <c r="D2259" s="495" t="s">
        <v>836</v>
      </c>
      <c r="E2259" s="495" t="s">
        <v>24291</v>
      </c>
      <c r="F2259" s="496" t="s">
        <v>19232</v>
      </c>
      <c r="G2259" s="496" t="s">
        <v>21570</v>
      </c>
      <c r="H2259" s="496" t="s">
        <v>681</v>
      </c>
      <c r="I2259" s="496" t="s">
        <v>248</v>
      </c>
      <c r="J2259" s="496" t="s">
        <v>855</v>
      </c>
      <c r="K2259" s="187">
        <f t="shared" si="105"/>
        <v>118.75</v>
      </c>
      <c r="L2259" s="188">
        <f t="shared" si="106"/>
        <v>118.75</v>
      </c>
      <c r="M2259" s="185"/>
      <c r="N2259" s="186">
        <f t="shared" si="107"/>
        <v>102044</v>
      </c>
    </row>
    <row r="2260" spans="1:14" ht="13.5" x14ac:dyDescent="0.25">
      <c r="A2260" s="494">
        <v>102045</v>
      </c>
      <c r="B2260" s="495" t="s">
        <v>3622</v>
      </c>
      <c r="C2260" s="495" t="s">
        <v>222</v>
      </c>
      <c r="D2260" s="495" t="s">
        <v>836</v>
      </c>
      <c r="E2260" s="495" t="s">
        <v>24292</v>
      </c>
      <c r="F2260" s="496" t="s">
        <v>19996</v>
      </c>
      <c r="G2260" s="496" t="s">
        <v>20020</v>
      </c>
      <c r="H2260" s="496" t="s">
        <v>681</v>
      </c>
      <c r="I2260" s="496" t="s">
        <v>248</v>
      </c>
      <c r="J2260" s="496" t="s">
        <v>855</v>
      </c>
      <c r="K2260" s="187">
        <f t="shared" si="105"/>
        <v>106.12</v>
      </c>
      <c r="L2260" s="188">
        <f t="shared" si="106"/>
        <v>106.12</v>
      </c>
      <c r="M2260" s="185"/>
      <c r="N2260" s="186">
        <f t="shared" si="107"/>
        <v>102045</v>
      </c>
    </row>
    <row r="2261" spans="1:14" ht="13.5" x14ac:dyDescent="0.25">
      <c r="A2261" s="494">
        <v>102046</v>
      </c>
      <c r="B2261" s="495" t="s">
        <v>3623</v>
      </c>
      <c r="C2261" s="495" t="s">
        <v>222</v>
      </c>
      <c r="D2261" s="495" t="s">
        <v>836</v>
      </c>
      <c r="E2261" s="495" t="s">
        <v>24293</v>
      </c>
      <c r="F2261" s="496" t="s">
        <v>24294</v>
      </c>
      <c r="G2261" s="496" t="s">
        <v>24295</v>
      </c>
      <c r="H2261" s="496" t="s">
        <v>248</v>
      </c>
      <c r="I2261" s="496" t="s">
        <v>248</v>
      </c>
      <c r="J2261" s="496" t="s">
        <v>1362</v>
      </c>
      <c r="K2261" s="187">
        <f t="shared" si="105"/>
        <v>397.51</v>
      </c>
      <c r="L2261" s="188">
        <f t="shared" si="106"/>
        <v>397.51</v>
      </c>
      <c r="M2261" s="185"/>
      <c r="N2261" s="186">
        <f t="shared" si="107"/>
        <v>102046</v>
      </c>
    </row>
    <row r="2262" spans="1:14" ht="13.5" x14ac:dyDescent="0.25">
      <c r="A2262" s="494">
        <v>102047</v>
      </c>
      <c r="B2262" s="495" t="s">
        <v>3624</v>
      </c>
      <c r="C2262" s="495" t="s">
        <v>222</v>
      </c>
      <c r="D2262" s="495" t="s">
        <v>836</v>
      </c>
      <c r="E2262" s="495" t="s">
        <v>24296</v>
      </c>
      <c r="F2262" s="496" t="s">
        <v>24297</v>
      </c>
      <c r="G2262" s="496" t="s">
        <v>24298</v>
      </c>
      <c r="H2262" s="496" t="s">
        <v>248</v>
      </c>
      <c r="I2262" s="496" t="s">
        <v>248</v>
      </c>
      <c r="J2262" s="496" t="s">
        <v>841</v>
      </c>
      <c r="K2262" s="187">
        <f t="shared" si="105"/>
        <v>350.65</v>
      </c>
      <c r="L2262" s="188">
        <f t="shared" si="106"/>
        <v>350.65</v>
      </c>
      <c r="M2262" s="185"/>
      <c r="N2262" s="186">
        <f t="shared" si="107"/>
        <v>102047</v>
      </c>
    </row>
    <row r="2263" spans="1:14" ht="13.5" x14ac:dyDescent="0.25">
      <c r="A2263" s="494">
        <v>102048</v>
      </c>
      <c r="B2263" s="495" t="s">
        <v>3625</v>
      </c>
      <c r="C2263" s="495" t="s">
        <v>222</v>
      </c>
      <c r="D2263" s="495" t="s">
        <v>836</v>
      </c>
      <c r="E2263" s="495" t="s">
        <v>24299</v>
      </c>
      <c r="F2263" s="496" t="s">
        <v>20573</v>
      </c>
      <c r="G2263" s="496" t="s">
        <v>24300</v>
      </c>
      <c r="H2263" s="496" t="s">
        <v>4443</v>
      </c>
      <c r="I2263" s="496" t="s">
        <v>248</v>
      </c>
      <c r="J2263" s="496" t="s">
        <v>845</v>
      </c>
      <c r="K2263" s="187">
        <f t="shared" si="105"/>
        <v>155.57999999999998</v>
      </c>
      <c r="L2263" s="188">
        <f t="shared" si="106"/>
        <v>155.57999999999998</v>
      </c>
      <c r="M2263" s="185"/>
      <c r="N2263" s="186">
        <f t="shared" si="107"/>
        <v>102048</v>
      </c>
    </row>
    <row r="2264" spans="1:14" ht="13.5" x14ac:dyDescent="0.25">
      <c r="A2264" s="494">
        <v>102049</v>
      </c>
      <c r="B2264" s="495" t="s">
        <v>3626</v>
      </c>
      <c r="C2264" s="495" t="s">
        <v>222</v>
      </c>
      <c r="D2264" s="495" t="s">
        <v>836</v>
      </c>
      <c r="E2264" s="495" t="s">
        <v>24301</v>
      </c>
      <c r="F2264" s="496" t="s">
        <v>22636</v>
      </c>
      <c r="G2264" s="496" t="s">
        <v>24302</v>
      </c>
      <c r="H2264" s="496" t="s">
        <v>1267</v>
      </c>
      <c r="I2264" s="496" t="s">
        <v>248</v>
      </c>
      <c r="J2264" s="496" t="s">
        <v>845</v>
      </c>
      <c r="K2264" s="187">
        <f t="shared" si="105"/>
        <v>147.54999999999998</v>
      </c>
      <c r="L2264" s="188">
        <f t="shared" si="106"/>
        <v>147.54999999999998</v>
      </c>
      <c r="M2264" s="185"/>
      <c r="N2264" s="186">
        <f t="shared" si="107"/>
        <v>102049</v>
      </c>
    </row>
    <row r="2265" spans="1:14" ht="13.5" x14ac:dyDescent="0.25">
      <c r="A2265" s="494">
        <v>102050</v>
      </c>
      <c r="B2265" s="495" t="s">
        <v>3628</v>
      </c>
      <c r="C2265" s="495" t="s">
        <v>222</v>
      </c>
      <c r="D2265" s="495" t="s">
        <v>836</v>
      </c>
      <c r="E2265" s="495" t="s">
        <v>24303</v>
      </c>
      <c r="F2265" s="496" t="s">
        <v>24304</v>
      </c>
      <c r="G2265" s="496" t="s">
        <v>24305</v>
      </c>
      <c r="H2265" s="496" t="s">
        <v>1267</v>
      </c>
      <c r="I2265" s="496" t="s">
        <v>248</v>
      </c>
      <c r="J2265" s="496" t="s">
        <v>851</v>
      </c>
      <c r="K2265" s="187">
        <f t="shared" si="105"/>
        <v>132.85</v>
      </c>
      <c r="L2265" s="188">
        <f t="shared" si="106"/>
        <v>132.85000000000002</v>
      </c>
      <c r="M2265" s="185"/>
      <c r="N2265" s="186">
        <f t="shared" si="107"/>
        <v>102050</v>
      </c>
    </row>
    <row r="2266" spans="1:14" ht="13.5" x14ac:dyDescent="0.25">
      <c r="A2266" s="494">
        <v>102051</v>
      </c>
      <c r="B2266" s="495" t="s">
        <v>3629</v>
      </c>
      <c r="C2266" s="495" t="s">
        <v>222</v>
      </c>
      <c r="D2266" s="495" t="s">
        <v>836</v>
      </c>
      <c r="E2266" s="495" t="s">
        <v>24306</v>
      </c>
      <c r="F2266" s="496" t="s">
        <v>19175</v>
      </c>
      <c r="G2266" s="496" t="s">
        <v>20304</v>
      </c>
      <c r="H2266" s="496" t="s">
        <v>1267</v>
      </c>
      <c r="I2266" s="496" t="s">
        <v>248</v>
      </c>
      <c r="J2266" s="496" t="s">
        <v>1287</v>
      </c>
      <c r="K2266" s="187">
        <f t="shared" si="105"/>
        <v>111.44999999999999</v>
      </c>
      <c r="L2266" s="188">
        <f t="shared" si="106"/>
        <v>111.44999999999999</v>
      </c>
      <c r="M2266" s="185"/>
      <c r="N2266" s="186">
        <f t="shared" si="107"/>
        <v>102051</v>
      </c>
    </row>
    <row r="2267" spans="1:14" ht="13.5" x14ac:dyDescent="0.25">
      <c r="A2267" s="494">
        <v>102052</v>
      </c>
      <c r="B2267" s="495" t="s">
        <v>3630</v>
      </c>
      <c r="C2267" s="495" t="s">
        <v>222</v>
      </c>
      <c r="D2267" s="495" t="s">
        <v>836</v>
      </c>
      <c r="E2267" s="495" t="s">
        <v>24307</v>
      </c>
      <c r="F2267" s="496" t="s">
        <v>24308</v>
      </c>
      <c r="G2267" s="496" t="s">
        <v>24309</v>
      </c>
      <c r="H2267" s="496" t="s">
        <v>1267</v>
      </c>
      <c r="I2267" s="496" t="s">
        <v>248</v>
      </c>
      <c r="J2267" s="496" t="s">
        <v>1515</v>
      </c>
      <c r="K2267" s="187">
        <f t="shared" si="105"/>
        <v>99.69</v>
      </c>
      <c r="L2267" s="188">
        <f t="shared" si="106"/>
        <v>99.69</v>
      </c>
      <c r="M2267" s="185"/>
      <c r="N2267" s="186">
        <f t="shared" si="107"/>
        <v>102052</v>
      </c>
    </row>
    <row r="2268" spans="1:14" ht="13.5" x14ac:dyDescent="0.25">
      <c r="A2268" s="494">
        <v>102059</v>
      </c>
      <c r="B2268" s="495" t="s">
        <v>3632</v>
      </c>
      <c r="C2268" s="495" t="s">
        <v>222</v>
      </c>
      <c r="D2268" s="495" t="s">
        <v>836</v>
      </c>
      <c r="E2268" s="495" t="s">
        <v>24310</v>
      </c>
      <c r="F2268" s="496" t="s">
        <v>24311</v>
      </c>
      <c r="G2268" s="496" t="s">
        <v>24312</v>
      </c>
      <c r="H2268" s="496" t="s">
        <v>893</v>
      </c>
      <c r="I2268" s="496" t="s">
        <v>248</v>
      </c>
      <c r="J2268" s="496" t="s">
        <v>846</v>
      </c>
      <c r="K2268" s="187">
        <f t="shared" si="105"/>
        <v>323.63</v>
      </c>
      <c r="L2268" s="188">
        <f t="shared" si="106"/>
        <v>323.63</v>
      </c>
      <c r="M2268" s="185"/>
      <c r="N2268" s="186">
        <f t="shared" si="107"/>
        <v>102059</v>
      </c>
    </row>
    <row r="2269" spans="1:14" ht="13.5" x14ac:dyDescent="0.25">
      <c r="A2269" s="494">
        <v>102060</v>
      </c>
      <c r="B2269" s="495" t="s">
        <v>3633</v>
      </c>
      <c r="C2269" s="495" t="s">
        <v>222</v>
      </c>
      <c r="D2269" s="495" t="s">
        <v>836</v>
      </c>
      <c r="E2269" s="495" t="s">
        <v>24313</v>
      </c>
      <c r="F2269" s="496" t="s">
        <v>24314</v>
      </c>
      <c r="G2269" s="496" t="s">
        <v>24315</v>
      </c>
      <c r="H2269" s="496" t="s">
        <v>248</v>
      </c>
      <c r="I2269" s="496" t="s">
        <v>248</v>
      </c>
      <c r="J2269" s="496" t="s">
        <v>857</v>
      </c>
      <c r="K2269" s="187">
        <f t="shared" si="105"/>
        <v>280.19</v>
      </c>
      <c r="L2269" s="188">
        <f t="shared" si="106"/>
        <v>280.19</v>
      </c>
      <c r="M2269" s="185"/>
      <c r="N2269" s="186">
        <f t="shared" si="107"/>
        <v>102060</v>
      </c>
    </row>
    <row r="2270" spans="1:14" ht="13.5" x14ac:dyDescent="0.25">
      <c r="A2270" s="494">
        <v>102061</v>
      </c>
      <c r="B2270" s="495" t="s">
        <v>3634</v>
      </c>
      <c r="C2270" s="495" t="s">
        <v>222</v>
      </c>
      <c r="D2270" s="495" t="s">
        <v>836</v>
      </c>
      <c r="E2270" s="495" t="s">
        <v>24316</v>
      </c>
      <c r="F2270" s="496" t="s">
        <v>24317</v>
      </c>
      <c r="G2270" s="496" t="s">
        <v>24318</v>
      </c>
      <c r="H2270" s="496" t="s">
        <v>290</v>
      </c>
      <c r="I2270" s="496" t="s">
        <v>248</v>
      </c>
      <c r="J2270" s="496" t="s">
        <v>846</v>
      </c>
      <c r="K2270" s="187">
        <f t="shared" si="105"/>
        <v>165.67000000000002</v>
      </c>
      <c r="L2270" s="188">
        <f t="shared" si="106"/>
        <v>165.67000000000002</v>
      </c>
      <c r="M2270" s="185"/>
      <c r="N2270" s="186">
        <f t="shared" si="107"/>
        <v>102061</v>
      </c>
    </row>
    <row r="2271" spans="1:14" ht="13.5" x14ac:dyDescent="0.25">
      <c r="A2271" s="494">
        <v>102062</v>
      </c>
      <c r="B2271" s="495" t="s">
        <v>3635</v>
      </c>
      <c r="C2271" s="495" t="s">
        <v>222</v>
      </c>
      <c r="D2271" s="495" t="s">
        <v>836</v>
      </c>
      <c r="E2271" s="495" t="s">
        <v>16225</v>
      </c>
      <c r="F2271" s="496" t="s">
        <v>24319</v>
      </c>
      <c r="G2271" s="496" t="s">
        <v>24320</v>
      </c>
      <c r="H2271" s="496" t="s">
        <v>19792</v>
      </c>
      <c r="I2271" s="496" t="s">
        <v>248</v>
      </c>
      <c r="J2271" s="496" t="s">
        <v>846</v>
      </c>
      <c r="K2271" s="187">
        <f t="shared" si="105"/>
        <v>159.31</v>
      </c>
      <c r="L2271" s="188">
        <f t="shared" si="106"/>
        <v>159.31</v>
      </c>
      <c r="M2271" s="185"/>
      <c r="N2271" s="186">
        <f t="shared" si="107"/>
        <v>102062</v>
      </c>
    </row>
    <row r="2272" spans="1:14" ht="13.5" x14ac:dyDescent="0.25">
      <c r="A2272" s="494">
        <v>102063</v>
      </c>
      <c r="B2272" s="495" t="s">
        <v>3637</v>
      </c>
      <c r="C2272" s="495" t="s">
        <v>222</v>
      </c>
      <c r="D2272" s="495" t="s">
        <v>836</v>
      </c>
      <c r="E2272" s="495" t="s">
        <v>24321</v>
      </c>
      <c r="F2272" s="496" t="s">
        <v>24322</v>
      </c>
      <c r="G2272" s="496" t="s">
        <v>21266</v>
      </c>
      <c r="H2272" s="496" t="s">
        <v>19792</v>
      </c>
      <c r="I2272" s="496" t="s">
        <v>248</v>
      </c>
      <c r="J2272" s="496" t="s">
        <v>1515</v>
      </c>
      <c r="K2272" s="187">
        <f t="shared" si="105"/>
        <v>135.75</v>
      </c>
      <c r="L2272" s="188">
        <f t="shared" si="106"/>
        <v>135.75</v>
      </c>
      <c r="M2272" s="185"/>
      <c r="N2272" s="186">
        <f t="shared" si="107"/>
        <v>102063</v>
      </c>
    </row>
    <row r="2273" spans="1:14" ht="13.5" x14ac:dyDescent="0.25">
      <c r="A2273" s="494">
        <v>102064</v>
      </c>
      <c r="B2273" s="495" t="s">
        <v>3639</v>
      </c>
      <c r="C2273" s="495" t="s">
        <v>222</v>
      </c>
      <c r="D2273" s="495" t="s">
        <v>836</v>
      </c>
      <c r="E2273" s="495" t="s">
        <v>24323</v>
      </c>
      <c r="F2273" s="496" t="s">
        <v>24324</v>
      </c>
      <c r="G2273" s="496" t="s">
        <v>24325</v>
      </c>
      <c r="H2273" s="496" t="s">
        <v>19792</v>
      </c>
      <c r="I2273" s="496" t="s">
        <v>248</v>
      </c>
      <c r="J2273" s="496" t="s">
        <v>853</v>
      </c>
      <c r="K2273" s="187">
        <f t="shared" si="105"/>
        <v>113.97</v>
      </c>
      <c r="L2273" s="188">
        <f t="shared" si="106"/>
        <v>113.97</v>
      </c>
      <c r="M2273" s="185"/>
      <c r="N2273" s="186">
        <f t="shared" si="107"/>
        <v>102064</v>
      </c>
    </row>
    <row r="2274" spans="1:14" ht="13.5" x14ac:dyDescent="0.25">
      <c r="A2274" s="494">
        <v>102065</v>
      </c>
      <c r="B2274" s="495" t="s">
        <v>3640</v>
      </c>
      <c r="C2274" s="495" t="s">
        <v>222</v>
      </c>
      <c r="D2274" s="495" t="s">
        <v>836</v>
      </c>
      <c r="E2274" s="495" t="s">
        <v>24326</v>
      </c>
      <c r="F2274" s="496" t="s">
        <v>24327</v>
      </c>
      <c r="G2274" s="496" t="s">
        <v>20472</v>
      </c>
      <c r="H2274" s="496" t="s">
        <v>620</v>
      </c>
      <c r="I2274" s="496" t="s">
        <v>248</v>
      </c>
      <c r="J2274" s="496" t="s">
        <v>855</v>
      </c>
      <c r="K2274" s="187">
        <f t="shared" si="105"/>
        <v>102</v>
      </c>
      <c r="L2274" s="188">
        <f t="shared" si="106"/>
        <v>102</v>
      </c>
      <c r="M2274" s="185"/>
      <c r="N2274" s="186">
        <f t="shared" si="107"/>
        <v>102065</v>
      </c>
    </row>
    <row r="2275" spans="1:14" ht="13.5" x14ac:dyDescent="0.25">
      <c r="A2275" s="494">
        <v>102066</v>
      </c>
      <c r="B2275" s="495" t="s">
        <v>3641</v>
      </c>
      <c r="C2275" s="495" t="s">
        <v>222</v>
      </c>
      <c r="D2275" s="495" t="s">
        <v>836</v>
      </c>
      <c r="E2275" s="495" t="s">
        <v>24328</v>
      </c>
      <c r="F2275" s="496" t="s">
        <v>24329</v>
      </c>
      <c r="G2275" s="496" t="s">
        <v>24330</v>
      </c>
      <c r="H2275" s="496" t="s">
        <v>248</v>
      </c>
      <c r="I2275" s="496" t="s">
        <v>248</v>
      </c>
      <c r="J2275" s="496" t="s">
        <v>843</v>
      </c>
      <c r="K2275" s="187">
        <f t="shared" si="105"/>
        <v>349.17</v>
      </c>
      <c r="L2275" s="188">
        <f t="shared" si="106"/>
        <v>349.17</v>
      </c>
      <c r="M2275" s="185"/>
      <c r="N2275" s="186">
        <f t="shared" si="107"/>
        <v>102066</v>
      </c>
    </row>
    <row r="2276" spans="1:14" ht="13.5" x14ac:dyDescent="0.25">
      <c r="A2276" s="494">
        <v>102067</v>
      </c>
      <c r="B2276" s="495" t="s">
        <v>3642</v>
      </c>
      <c r="C2276" s="495" t="s">
        <v>222</v>
      </c>
      <c r="D2276" s="495" t="s">
        <v>836</v>
      </c>
      <c r="E2276" s="495" t="s">
        <v>24331</v>
      </c>
      <c r="F2276" s="496" t="s">
        <v>22642</v>
      </c>
      <c r="G2276" s="496" t="s">
        <v>24332</v>
      </c>
      <c r="H2276" s="496" t="s">
        <v>248</v>
      </c>
      <c r="I2276" s="496" t="s">
        <v>248</v>
      </c>
      <c r="J2276" s="496" t="s">
        <v>837</v>
      </c>
      <c r="K2276" s="187">
        <f t="shared" si="105"/>
        <v>309.68</v>
      </c>
      <c r="L2276" s="188">
        <f t="shared" si="106"/>
        <v>309.68</v>
      </c>
      <c r="M2276" s="185"/>
      <c r="N2276" s="186">
        <f t="shared" si="107"/>
        <v>102067</v>
      </c>
    </row>
    <row r="2277" spans="1:14" ht="13.5" x14ac:dyDescent="0.25">
      <c r="A2277" s="494">
        <v>102068</v>
      </c>
      <c r="B2277" s="495" t="s">
        <v>3643</v>
      </c>
      <c r="C2277" s="495" t="s">
        <v>222</v>
      </c>
      <c r="D2277" s="495" t="s">
        <v>836</v>
      </c>
      <c r="E2277" s="495" t="s">
        <v>24333</v>
      </c>
      <c r="F2277" s="496" t="s">
        <v>21074</v>
      </c>
      <c r="G2277" s="496" t="s">
        <v>24334</v>
      </c>
      <c r="H2277" s="496" t="s">
        <v>1540</v>
      </c>
      <c r="I2277" s="496" t="s">
        <v>248</v>
      </c>
      <c r="J2277" s="496" t="s">
        <v>843</v>
      </c>
      <c r="K2277" s="187">
        <f t="shared" si="105"/>
        <v>147.85</v>
      </c>
      <c r="L2277" s="188">
        <f t="shared" si="106"/>
        <v>147.85</v>
      </c>
      <c r="M2277" s="185"/>
      <c r="N2277" s="186">
        <f t="shared" si="107"/>
        <v>102068</v>
      </c>
    </row>
    <row r="2278" spans="1:14" ht="13.5" x14ac:dyDescent="0.25">
      <c r="A2278" s="494">
        <v>102069</v>
      </c>
      <c r="B2278" s="495" t="s">
        <v>3645</v>
      </c>
      <c r="C2278" s="495" t="s">
        <v>222</v>
      </c>
      <c r="D2278" s="495" t="s">
        <v>836</v>
      </c>
      <c r="E2278" s="495" t="s">
        <v>24335</v>
      </c>
      <c r="F2278" s="496" t="s">
        <v>22178</v>
      </c>
      <c r="G2278" s="496" t="s">
        <v>22597</v>
      </c>
      <c r="H2278" s="496" t="s">
        <v>6925</v>
      </c>
      <c r="I2278" s="496" t="s">
        <v>248</v>
      </c>
      <c r="J2278" s="496" t="s">
        <v>843</v>
      </c>
      <c r="K2278" s="187">
        <f t="shared" si="105"/>
        <v>143.20000000000002</v>
      </c>
      <c r="L2278" s="188">
        <f t="shared" si="106"/>
        <v>143.20000000000002</v>
      </c>
      <c r="M2278" s="185"/>
      <c r="N2278" s="186">
        <f t="shared" si="107"/>
        <v>102069</v>
      </c>
    </row>
    <row r="2279" spans="1:14" ht="13.5" x14ac:dyDescent="0.25">
      <c r="A2279" s="494">
        <v>102070</v>
      </c>
      <c r="B2279" s="495" t="s">
        <v>3646</v>
      </c>
      <c r="C2279" s="495" t="s">
        <v>222</v>
      </c>
      <c r="D2279" s="495" t="s">
        <v>836</v>
      </c>
      <c r="E2279" s="495" t="s">
        <v>24336</v>
      </c>
      <c r="F2279" s="496" t="s">
        <v>24337</v>
      </c>
      <c r="G2279" s="496" t="s">
        <v>24338</v>
      </c>
      <c r="H2279" s="496" t="s">
        <v>6925</v>
      </c>
      <c r="I2279" s="496" t="s">
        <v>248</v>
      </c>
      <c r="J2279" s="496" t="s">
        <v>857</v>
      </c>
      <c r="K2279" s="187">
        <f t="shared" si="105"/>
        <v>128.33000000000001</v>
      </c>
      <c r="L2279" s="188">
        <f t="shared" si="106"/>
        <v>128.33000000000001</v>
      </c>
      <c r="M2279" s="185"/>
      <c r="N2279" s="186">
        <f t="shared" si="107"/>
        <v>102070</v>
      </c>
    </row>
    <row r="2280" spans="1:14" ht="13.5" x14ac:dyDescent="0.25">
      <c r="A2280" s="494">
        <v>102071</v>
      </c>
      <c r="B2280" s="495" t="s">
        <v>3647</v>
      </c>
      <c r="C2280" s="495" t="s">
        <v>222</v>
      </c>
      <c r="D2280" s="495" t="s">
        <v>836</v>
      </c>
      <c r="E2280" s="495" t="s">
        <v>24339</v>
      </c>
      <c r="F2280" s="496" t="s">
        <v>24340</v>
      </c>
      <c r="G2280" s="496" t="s">
        <v>24341</v>
      </c>
      <c r="H2280" s="496" t="s">
        <v>6925</v>
      </c>
      <c r="I2280" s="496" t="s">
        <v>248</v>
      </c>
      <c r="J2280" s="496" t="s">
        <v>862</v>
      </c>
      <c r="K2280" s="187">
        <f t="shared" si="105"/>
        <v>108.04</v>
      </c>
      <c r="L2280" s="188">
        <f t="shared" si="106"/>
        <v>108.04</v>
      </c>
      <c r="M2280" s="185"/>
      <c r="N2280" s="186">
        <f t="shared" si="107"/>
        <v>102071</v>
      </c>
    </row>
    <row r="2281" spans="1:14" ht="13.5" x14ac:dyDescent="0.25">
      <c r="A2281" s="494">
        <v>102072</v>
      </c>
      <c r="B2281" s="495" t="s">
        <v>3648</v>
      </c>
      <c r="C2281" s="495" t="s">
        <v>222</v>
      </c>
      <c r="D2281" s="495" t="s">
        <v>836</v>
      </c>
      <c r="E2281" s="495" t="s">
        <v>24342</v>
      </c>
      <c r="F2281" s="496" t="s">
        <v>24343</v>
      </c>
      <c r="G2281" s="496" t="s">
        <v>20926</v>
      </c>
      <c r="H2281" s="496" t="s">
        <v>6925</v>
      </c>
      <c r="I2281" s="496" t="s">
        <v>248</v>
      </c>
      <c r="J2281" s="496" t="s">
        <v>855</v>
      </c>
      <c r="K2281" s="187">
        <f t="shared" si="105"/>
        <v>102.24</v>
      </c>
      <c r="L2281" s="188">
        <f t="shared" si="106"/>
        <v>102.24</v>
      </c>
      <c r="M2281" s="185"/>
      <c r="N2281" s="186">
        <f t="shared" si="107"/>
        <v>102072</v>
      </c>
    </row>
    <row r="2282" spans="1:14" ht="13.5" x14ac:dyDescent="0.25">
      <c r="A2282" s="494">
        <v>102073</v>
      </c>
      <c r="B2282" s="495" t="s">
        <v>3649</v>
      </c>
      <c r="C2282" s="495" t="s">
        <v>222</v>
      </c>
      <c r="D2282" s="495" t="s">
        <v>2411</v>
      </c>
      <c r="E2282" s="495" t="s">
        <v>24344</v>
      </c>
      <c r="F2282" s="496" t="s">
        <v>24345</v>
      </c>
      <c r="G2282" s="496" t="s">
        <v>24346</v>
      </c>
      <c r="H2282" s="496" t="s">
        <v>24347</v>
      </c>
      <c r="I2282" s="496" t="s">
        <v>248</v>
      </c>
      <c r="J2282" s="496" t="s">
        <v>2117</v>
      </c>
      <c r="K2282" s="187">
        <f t="shared" si="105"/>
        <v>2551.56</v>
      </c>
      <c r="L2282" s="188">
        <f t="shared" si="106"/>
        <v>2551.56</v>
      </c>
      <c r="M2282" s="185"/>
      <c r="N2282" s="186">
        <f t="shared" si="107"/>
        <v>102073</v>
      </c>
    </row>
    <row r="2283" spans="1:14" ht="13.5" x14ac:dyDescent="0.25">
      <c r="A2283" s="494">
        <v>102074</v>
      </c>
      <c r="B2283" s="495" t="s">
        <v>3650</v>
      </c>
      <c r="C2283" s="495" t="s">
        <v>222</v>
      </c>
      <c r="D2283" s="495" t="s">
        <v>2411</v>
      </c>
      <c r="E2283" s="495" t="s">
        <v>24348</v>
      </c>
      <c r="F2283" s="496" t="s">
        <v>24349</v>
      </c>
      <c r="G2283" s="496" t="s">
        <v>24350</v>
      </c>
      <c r="H2283" s="496" t="s">
        <v>24351</v>
      </c>
      <c r="I2283" s="496" t="s">
        <v>248</v>
      </c>
      <c r="J2283" s="496" t="s">
        <v>2490</v>
      </c>
      <c r="K2283" s="187">
        <f t="shared" si="105"/>
        <v>3296.58</v>
      </c>
      <c r="L2283" s="188">
        <f t="shared" si="106"/>
        <v>3296.58</v>
      </c>
      <c r="M2283" s="185"/>
      <c r="N2283" s="186">
        <f t="shared" si="107"/>
        <v>102074</v>
      </c>
    </row>
    <row r="2284" spans="1:14" ht="13.5" x14ac:dyDescent="0.25">
      <c r="A2284" s="494">
        <v>102075</v>
      </c>
      <c r="B2284" s="495" t="s">
        <v>3651</v>
      </c>
      <c r="C2284" s="495" t="s">
        <v>222</v>
      </c>
      <c r="D2284" s="495" t="s">
        <v>2411</v>
      </c>
      <c r="E2284" s="495" t="s">
        <v>24352</v>
      </c>
      <c r="F2284" s="496" t="s">
        <v>24353</v>
      </c>
      <c r="G2284" s="496" t="s">
        <v>24354</v>
      </c>
      <c r="H2284" s="496" t="s">
        <v>24355</v>
      </c>
      <c r="I2284" s="496" t="s">
        <v>248</v>
      </c>
      <c r="J2284" s="496" t="s">
        <v>2543</v>
      </c>
      <c r="K2284" s="187">
        <f t="shared" si="105"/>
        <v>3523.56</v>
      </c>
      <c r="L2284" s="188">
        <f t="shared" si="106"/>
        <v>3523.5599999999995</v>
      </c>
      <c r="M2284" s="185"/>
      <c r="N2284" s="186">
        <f t="shared" si="107"/>
        <v>102075</v>
      </c>
    </row>
    <row r="2285" spans="1:14" ht="13.5" x14ac:dyDescent="0.25">
      <c r="A2285" s="494">
        <v>102076</v>
      </c>
      <c r="B2285" s="495" t="s">
        <v>3652</v>
      </c>
      <c r="C2285" s="495" t="s">
        <v>222</v>
      </c>
      <c r="D2285" s="495" t="s">
        <v>2411</v>
      </c>
      <c r="E2285" s="495" t="s">
        <v>24356</v>
      </c>
      <c r="F2285" s="496" t="s">
        <v>20347</v>
      </c>
      <c r="G2285" s="496" t="s">
        <v>24357</v>
      </c>
      <c r="H2285" s="496" t="s">
        <v>24358</v>
      </c>
      <c r="I2285" s="496" t="s">
        <v>248</v>
      </c>
      <c r="J2285" s="496" t="s">
        <v>1796</v>
      </c>
      <c r="K2285" s="187">
        <f t="shared" si="105"/>
        <v>3660.27</v>
      </c>
      <c r="L2285" s="188">
        <f t="shared" si="106"/>
        <v>3660.2700000000004</v>
      </c>
      <c r="M2285" s="185"/>
      <c r="N2285" s="186">
        <f t="shared" si="107"/>
        <v>102076</v>
      </c>
    </row>
    <row r="2286" spans="1:14" ht="13.5" x14ac:dyDescent="0.25">
      <c r="A2286" s="494">
        <v>102077</v>
      </c>
      <c r="B2286" s="495" t="s">
        <v>3653</v>
      </c>
      <c r="C2286" s="495" t="s">
        <v>222</v>
      </c>
      <c r="D2286" s="495" t="s">
        <v>2411</v>
      </c>
      <c r="E2286" s="495" t="s">
        <v>24359</v>
      </c>
      <c r="F2286" s="496" t="s">
        <v>24360</v>
      </c>
      <c r="G2286" s="496" t="s">
        <v>24361</v>
      </c>
      <c r="H2286" s="496" t="s">
        <v>24362</v>
      </c>
      <c r="I2286" s="496" t="s">
        <v>248</v>
      </c>
      <c r="J2286" s="496" t="s">
        <v>4922</v>
      </c>
      <c r="K2286" s="187">
        <f t="shared" si="105"/>
        <v>3780.64</v>
      </c>
      <c r="L2286" s="188">
        <f t="shared" si="106"/>
        <v>3780.6400000000003</v>
      </c>
      <c r="M2286" s="185"/>
      <c r="N2286" s="186">
        <f t="shared" si="107"/>
        <v>102077</v>
      </c>
    </row>
    <row r="2287" spans="1:14" ht="13.5" x14ac:dyDescent="0.25">
      <c r="A2287" s="494">
        <v>102078</v>
      </c>
      <c r="B2287" s="495" t="s">
        <v>3655</v>
      </c>
      <c r="C2287" s="495" t="s">
        <v>222</v>
      </c>
      <c r="D2287" s="495" t="s">
        <v>2411</v>
      </c>
      <c r="E2287" s="495" t="s">
        <v>24363</v>
      </c>
      <c r="F2287" s="496" t="s">
        <v>24364</v>
      </c>
      <c r="G2287" s="496" t="s">
        <v>24365</v>
      </c>
      <c r="H2287" s="496" t="s">
        <v>21183</v>
      </c>
      <c r="I2287" s="496" t="s">
        <v>248</v>
      </c>
      <c r="J2287" s="496" t="s">
        <v>1745</v>
      </c>
      <c r="K2287" s="187">
        <f t="shared" si="105"/>
        <v>3825.5</v>
      </c>
      <c r="L2287" s="188">
        <f t="shared" si="106"/>
        <v>3825.5</v>
      </c>
      <c r="M2287" s="185"/>
      <c r="N2287" s="186">
        <f t="shared" si="107"/>
        <v>102078</v>
      </c>
    </row>
    <row r="2288" spans="1:14" ht="13.5" x14ac:dyDescent="0.25">
      <c r="A2288" s="494">
        <v>102079</v>
      </c>
      <c r="B2288" s="495" t="s">
        <v>3657</v>
      </c>
      <c r="C2288" s="495" t="s">
        <v>222</v>
      </c>
      <c r="D2288" s="495" t="s">
        <v>2411</v>
      </c>
      <c r="E2288" s="495" t="s">
        <v>24366</v>
      </c>
      <c r="F2288" s="496" t="s">
        <v>24367</v>
      </c>
      <c r="G2288" s="496" t="s">
        <v>24368</v>
      </c>
      <c r="H2288" s="496" t="s">
        <v>24369</v>
      </c>
      <c r="I2288" s="496" t="s">
        <v>248</v>
      </c>
      <c r="J2288" s="496" t="s">
        <v>5039</v>
      </c>
      <c r="K2288" s="187">
        <f t="shared" si="105"/>
        <v>3743.35</v>
      </c>
      <c r="L2288" s="188">
        <f t="shared" si="106"/>
        <v>3743.35</v>
      </c>
      <c r="M2288" s="185"/>
      <c r="N2288" s="186">
        <f t="shared" si="107"/>
        <v>102079</v>
      </c>
    </row>
    <row r="2289" spans="1:14" ht="13.5" x14ac:dyDescent="0.25">
      <c r="A2289" s="494">
        <v>102080</v>
      </c>
      <c r="B2289" s="495" t="s">
        <v>3658</v>
      </c>
      <c r="C2289" s="495" t="s">
        <v>222</v>
      </c>
      <c r="D2289" s="495" t="s">
        <v>2411</v>
      </c>
      <c r="E2289" s="495" t="s">
        <v>24370</v>
      </c>
      <c r="F2289" s="496" t="s">
        <v>24371</v>
      </c>
      <c r="G2289" s="496" t="s">
        <v>24372</v>
      </c>
      <c r="H2289" s="496" t="s">
        <v>24373</v>
      </c>
      <c r="I2289" s="496" t="s">
        <v>248</v>
      </c>
      <c r="J2289" s="496" t="s">
        <v>827</v>
      </c>
      <c r="K2289" s="187">
        <f t="shared" si="105"/>
        <v>3428.3999999999996</v>
      </c>
      <c r="L2289" s="188">
        <f t="shared" si="106"/>
        <v>3428.3999999999996</v>
      </c>
      <c r="M2289" s="185"/>
      <c r="N2289" s="186">
        <f t="shared" si="107"/>
        <v>102080</v>
      </c>
    </row>
    <row r="2290" spans="1:14" ht="13.5" x14ac:dyDescent="0.25">
      <c r="A2290" s="494">
        <v>102086</v>
      </c>
      <c r="B2290" s="495" t="s">
        <v>3659</v>
      </c>
      <c r="C2290" s="495" t="s">
        <v>222</v>
      </c>
      <c r="D2290" s="495" t="s">
        <v>836</v>
      </c>
      <c r="E2290" s="495" t="s">
        <v>24374</v>
      </c>
      <c r="F2290" s="496" t="s">
        <v>24375</v>
      </c>
      <c r="G2290" s="496" t="s">
        <v>24376</v>
      </c>
      <c r="H2290" s="496" t="s">
        <v>248</v>
      </c>
      <c r="I2290" s="496" t="s">
        <v>248</v>
      </c>
      <c r="J2290" s="496" t="s">
        <v>841</v>
      </c>
      <c r="K2290" s="187">
        <f t="shared" si="105"/>
        <v>187.62</v>
      </c>
      <c r="L2290" s="188">
        <f t="shared" si="106"/>
        <v>187.62</v>
      </c>
      <c r="M2290" s="185"/>
      <c r="N2290" s="186">
        <f t="shared" si="107"/>
        <v>102086</v>
      </c>
    </row>
    <row r="2291" spans="1:14" ht="13.5" x14ac:dyDescent="0.25">
      <c r="A2291" s="494">
        <v>102087</v>
      </c>
      <c r="B2291" s="495" t="s">
        <v>3660</v>
      </c>
      <c r="C2291" s="495" t="s">
        <v>222</v>
      </c>
      <c r="D2291" s="495" t="s">
        <v>836</v>
      </c>
      <c r="E2291" s="495" t="s">
        <v>20780</v>
      </c>
      <c r="F2291" s="496" t="s">
        <v>24375</v>
      </c>
      <c r="G2291" s="496" t="s">
        <v>24377</v>
      </c>
      <c r="H2291" s="496" t="s">
        <v>248</v>
      </c>
      <c r="I2291" s="496" t="s">
        <v>248</v>
      </c>
      <c r="J2291" s="496" t="s">
        <v>841</v>
      </c>
      <c r="K2291" s="187">
        <f t="shared" si="105"/>
        <v>140.80000000000001</v>
      </c>
      <c r="L2291" s="188">
        <f t="shared" si="106"/>
        <v>140.80000000000001</v>
      </c>
      <c r="M2291" s="185"/>
      <c r="N2291" s="186">
        <f t="shared" si="107"/>
        <v>102087</v>
      </c>
    </row>
    <row r="2292" spans="1:14" ht="13.5" x14ac:dyDescent="0.25">
      <c r="A2292" s="494">
        <v>102088</v>
      </c>
      <c r="B2292" s="495" t="s">
        <v>3661</v>
      </c>
      <c r="C2292" s="495" t="s">
        <v>222</v>
      </c>
      <c r="D2292" s="495" t="s">
        <v>836</v>
      </c>
      <c r="E2292" s="495" t="s">
        <v>20466</v>
      </c>
      <c r="F2292" s="496" t="s">
        <v>5685</v>
      </c>
      <c r="G2292" s="496" t="s">
        <v>24378</v>
      </c>
      <c r="H2292" s="496" t="s">
        <v>893</v>
      </c>
      <c r="I2292" s="496" t="s">
        <v>248</v>
      </c>
      <c r="J2292" s="496" t="s">
        <v>1287</v>
      </c>
      <c r="K2292" s="187">
        <f t="shared" si="105"/>
        <v>216.93</v>
      </c>
      <c r="L2292" s="188">
        <f t="shared" si="106"/>
        <v>216.92999999999998</v>
      </c>
      <c r="M2292" s="185"/>
      <c r="N2292" s="186">
        <f t="shared" si="107"/>
        <v>102088</v>
      </c>
    </row>
    <row r="2293" spans="1:14" ht="13.5" x14ac:dyDescent="0.25">
      <c r="A2293" s="494">
        <v>102089</v>
      </c>
      <c r="B2293" s="495" t="s">
        <v>3662</v>
      </c>
      <c r="C2293" s="495" t="s">
        <v>222</v>
      </c>
      <c r="D2293" s="495" t="s">
        <v>836</v>
      </c>
      <c r="E2293" s="495" t="s">
        <v>20539</v>
      </c>
      <c r="F2293" s="496" t="s">
        <v>4711</v>
      </c>
      <c r="G2293" s="496" t="s">
        <v>24379</v>
      </c>
      <c r="H2293" s="496" t="s">
        <v>248</v>
      </c>
      <c r="I2293" s="496" t="s">
        <v>248</v>
      </c>
      <c r="J2293" s="496" t="s">
        <v>845</v>
      </c>
      <c r="K2293" s="187">
        <f t="shared" si="105"/>
        <v>173.81</v>
      </c>
      <c r="L2293" s="188">
        <f t="shared" si="106"/>
        <v>173.81</v>
      </c>
      <c r="M2293" s="185"/>
      <c r="N2293" s="186">
        <f t="shared" si="107"/>
        <v>102089</v>
      </c>
    </row>
    <row r="2294" spans="1:14" ht="13.5" x14ac:dyDescent="0.25">
      <c r="A2294" s="494">
        <v>102090</v>
      </c>
      <c r="B2294" s="495" t="s">
        <v>3663</v>
      </c>
      <c r="C2294" s="495" t="s">
        <v>222</v>
      </c>
      <c r="D2294" s="495" t="s">
        <v>836</v>
      </c>
      <c r="E2294" s="495" t="s">
        <v>20175</v>
      </c>
      <c r="F2294" s="496" t="s">
        <v>19329</v>
      </c>
      <c r="G2294" s="496" t="s">
        <v>24380</v>
      </c>
      <c r="H2294" s="496" t="s">
        <v>248</v>
      </c>
      <c r="I2294" s="496" t="s">
        <v>248</v>
      </c>
      <c r="J2294" s="496" t="s">
        <v>845</v>
      </c>
      <c r="K2294" s="187">
        <f t="shared" si="105"/>
        <v>120.68</v>
      </c>
      <c r="L2294" s="188">
        <f t="shared" si="106"/>
        <v>120.68</v>
      </c>
      <c r="M2294" s="185"/>
      <c r="N2294" s="186">
        <f t="shared" si="107"/>
        <v>102090</v>
      </c>
    </row>
    <row r="2295" spans="1:14" ht="13.5" x14ac:dyDescent="0.25">
      <c r="A2295" s="494">
        <v>102091</v>
      </c>
      <c r="B2295" s="495" t="s">
        <v>3664</v>
      </c>
      <c r="C2295" s="495" t="s">
        <v>222</v>
      </c>
      <c r="D2295" s="495" t="s">
        <v>836</v>
      </c>
      <c r="E2295" s="495" t="s">
        <v>24381</v>
      </c>
      <c r="F2295" s="496" t="s">
        <v>7638</v>
      </c>
      <c r="G2295" s="496" t="s">
        <v>23244</v>
      </c>
      <c r="H2295" s="496" t="s">
        <v>248</v>
      </c>
      <c r="I2295" s="496" t="s">
        <v>248</v>
      </c>
      <c r="J2295" s="496" t="s">
        <v>837</v>
      </c>
      <c r="K2295" s="187">
        <f t="shared" si="105"/>
        <v>255.92</v>
      </c>
      <c r="L2295" s="188">
        <f t="shared" si="106"/>
        <v>255.92</v>
      </c>
      <c r="M2295" s="185"/>
      <c r="N2295" s="186">
        <f t="shared" si="107"/>
        <v>102091</v>
      </c>
    </row>
    <row r="2296" spans="1:14" ht="13.5" x14ac:dyDescent="0.25">
      <c r="A2296" s="494">
        <v>89996</v>
      </c>
      <c r="B2296" s="495" t="s">
        <v>9489</v>
      </c>
      <c r="C2296" s="495" t="s">
        <v>222</v>
      </c>
      <c r="D2296" s="495" t="s">
        <v>2303</v>
      </c>
      <c r="E2296" s="495" t="s">
        <v>7425</v>
      </c>
      <c r="F2296" s="496" t="s">
        <v>2454</v>
      </c>
      <c r="G2296" s="496" t="s">
        <v>5683</v>
      </c>
      <c r="H2296" s="496" t="s">
        <v>248</v>
      </c>
      <c r="I2296" s="496" t="s">
        <v>248</v>
      </c>
      <c r="J2296" s="496" t="s">
        <v>248</v>
      </c>
      <c r="K2296" s="187">
        <f t="shared" si="105"/>
        <v>12.31</v>
      </c>
      <c r="L2296" s="188">
        <f t="shared" si="106"/>
        <v>12.31</v>
      </c>
      <c r="M2296" s="185"/>
      <c r="N2296" s="186">
        <f t="shared" si="107"/>
        <v>89996</v>
      </c>
    </row>
    <row r="2297" spans="1:14" ht="13.5" x14ac:dyDescent="0.25">
      <c r="A2297" s="494">
        <v>89997</v>
      </c>
      <c r="B2297" s="495" t="s">
        <v>9490</v>
      </c>
      <c r="C2297" s="495" t="s">
        <v>222</v>
      </c>
      <c r="D2297" s="495" t="s">
        <v>2303</v>
      </c>
      <c r="E2297" s="495" t="s">
        <v>300</v>
      </c>
      <c r="F2297" s="496" t="s">
        <v>2635</v>
      </c>
      <c r="G2297" s="496" t="s">
        <v>477</v>
      </c>
      <c r="H2297" s="496" t="s">
        <v>248</v>
      </c>
      <c r="I2297" s="496" t="s">
        <v>248</v>
      </c>
      <c r="J2297" s="496" t="s">
        <v>248</v>
      </c>
      <c r="K2297" s="187">
        <f t="shared" si="105"/>
        <v>10.5</v>
      </c>
      <c r="L2297" s="188">
        <f t="shared" si="106"/>
        <v>10.5</v>
      </c>
      <c r="M2297" s="185"/>
      <c r="N2297" s="186">
        <f t="shared" si="107"/>
        <v>89997</v>
      </c>
    </row>
    <row r="2298" spans="1:14" ht="13.5" x14ac:dyDescent="0.25">
      <c r="A2298" s="494">
        <v>89998</v>
      </c>
      <c r="B2298" s="495" t="s">
        <v>9491</v>
      </c>
      <c r="C2298" s="495" t="s">
        <v>222</v>
      </c>
      <c r="D2298" s="495" t="s">
        <v>2303</v>
      </c>
      <c r="E2298" s="495" t="s">
        <v>1271</v>
      </c>
      <c r="F2298" s="496" t="s">
        <v>986</v>
      </c>
      <c r="G2298" s="496" t="s">
        <v>2133</v>
      </c>
      <c r="H2298" s="496" t="s">
        <v>248</v>
      </c>
      <c r="I2298" s="496" t="s">
        <v>248</v>
      </c>
      <c r="J2298" s="496" t="s">
        <v>248</v>
      </c>
      <c r="K2298" s="187">
        <f t="shared" si="105"/>
        <v>12.14</v>
      </c>
      <c r="L2298" s="188">
        <f t="shared" si="106"/>
        <v>12.14</v>
      </c>
      <c r="M2298" s="185"/>
      <c r="N2298" s="186">
        <f t="shared" si="107"/>
        <v>89998</v>
      </c>
    </row>
    <row r="2299" spans="1:14" ht="13.5" x14ac:dyDescent="0.25">
      <c r="A2299" s="494">
        <v>89999</v>
      </c>
      <c r="B2299" s="495" t="s">
        <v>9492</v>
      </c>
      <c r="C2299" s="495" t="s">
        <v>222</v>
      </c>
      <c r="D2299" s="495" t="s">
        <v>2303</v>
      </c>
      <c r="E2299" s="495" t="s">
        <v>24382</v>
      </c>
      <c r="F2299" s="496" t="s">
        <v>2947</v>
      </c>
      <c r="G2299" s="496" t="s">
        <v>2068</v>
      </c>
      <c r="H2299" s="496" t="s">
        <v>248</v>
      </c>
      <c r="I2299" s="496" t="s">
        <v>248</v>
      </c>
      <c r="J2299" s="496" t="s">
        <v>248</v>
      </c>
      <c r="K2299" s="187">
        <f t="shared" si="105"/>
        <v>14.36</v>
      </c>
      <c r="L2299" s="188">
        <f t="shared" si="106"/>
        <v>14.36</v>
      </c>
      <c r="M2299" s="185"/>
      <c r="N2299" s="186">
        <f t="shared" si="107"/>
        <v>89999</v>
      </c>
    </row>
    <row r="2300" spans="1:14" ht="13.5" x14ac:dyDescent="0.25">
      <c r="A2300" s="494">
        <v>90000</v>
      </c>
      <c r="B2300" s="495" t="s">
        <v>9493</v>
      </c>
      <c r="C2300" s="495" t="s">
        <v>222</v>
      </c>
      <c r="D2300" s="495" t="s">
        <v>2303</v>
      </c>
      <c r="E2300" s="495" t="s">
        <v>270</v>
      </c>
      <c r="F2300" s="496" t="s">
        <v>3262</v>
      </c>
      <c r="G2300" s="496" t="s">
        <v>688</v>
      </c>
      <c r="H2300" s="496" t="s">
        <v>248</v>
      </c>
      <c r="I2300" s="496" t="s">
        <v>248</v>
      </c>
      <c r="J2300" s="496" t="s">
        <v>248</v>
      </c>
      <c r="K2300" s="187">
        <f t="shared" si="105"/>
        <v>12.91</v>
      </c>
      <c r="L2300" s="188">
        <f t="shared" si="106"/>
        <v>12.91</v>
      </c>
      <c r="M2300" s="185"/>
      <c r="N2300" s="186">
        <f t="shared" si="107"/>
        <v>90000</v>
      </c>
    </row>
    <row r="2301" spans="1:14" ht="13.5" x14ac:dyDescent="0.25">
      <c r="A2301" s="494">
        <v>91593</v>
      </c>
      <c r="B2301" s="495" t="s">
        <v>3671</v>
      </c>
      <c r="C2301" s="495" t="s">
        <v>222</v>
      </c>
      <c r="D2301" s="495" t="s">
        <v>2303</v>
      </c>
      <c r="E2301" s="495" t="s">
        <v>2439</v>
      </c>
      <c r="F2301" s="496" t="s">
        <v>2343</v>
      </c>
      <c r="G2301" s="496" t="s">
        <v>3314</v>
      </c>
      <c r="H2301" s="496" t="s">
        <v>248</v>
      </c>
      <c r="I2301" s="496" t="s">
        <v>248</v>
      </c>
      <c r="J2301" s="496" t="s">
        <v>248</v>
      </c>
      <c r="K2301" s="187">
        <f t="shared" si="105"/>
        <v>15.17</v>
      </c>
      <c r="L2301" s="188">
        <f t="shared" si="106"/>
        <v>15.17</v>
      </c>
      <c r="M2301" s="185"/>
      <c r="N2301" s="186">
        <f t="shared" si="107"/>
        <v>91593</v>
      </c>
    </row>
    <row r="2302" spans="1:14" ht="13.5" x14ac:dyDescent="0.25">
      <c r="A2302" s="494">
        <v>91594</v>
      </c>
      <c r="B2302" s="495" t="s">
        <v>3673</v>
      </c>
      <c r="C2302" s="495" t="s">
        <v>222</v>
      </c>
      <c r="D2302" s="495" t="s">
        <v>2303</v>
      </c>
      <c r="E2302" s="495" t="s">
        <v>5681</v>
      </c>
      <c r="F2302" s="496" t="s">
        <v>813</v>
      </c>
      <c r="G2302" s="496" t="s">
        <v>948</v>
      </c>
      <c r="H2302" s="496" t="s">
        <v>248</v>
      </c>
      <c r="I2302" s="496" t="s">
        <v>248</v>
      </c>
      <c r="J2302" s="496" t="s">
        <v>248</v>
      </c>
      <c r="K2302" s="187">
        <f t="shared" si="105"/>
        <v>15.32</v>
      </c>
      <c r="L2302" s="188">
        <f t="shared" si="106"/>
        <v>15.32</v>
      </c>
      <c r="M2302" s="185"/>
      <c r="N2302" s="186">
        <f t="shared" si="107"/>
        <v>91594</v>
      </c>
    </row>
    <row r="2303" spans="1:14" ht="13.5" x14ac:dyDescent="0.25">
      <c r="A2303" s="494">
        <v>91595</v>
      </c>
      <c r="B2303" s="495" t="s">
        <v>3674</v>
      </c>
      <c r="C2303" s="495" t="s">
        <v>222</v>
      </c>
      <c r="D2303" s="495" t="s">
        <v>2303</v>
      </c>
      <c r="E2303" s="495" t="s">
        <v>19808</v>
      </c>
      <c r="F2303" s="496" t="s">
        <v>2543</v>
      </c>
      <c r="G2303" s="496" t="s">
        <v>18207</v>
      </c>
      <c r="H2303" s="496" t="s">
        <v>248</v>
      </c>
      <c r="I2303" s="496" t="s">
        <v>248</v>
      </c>
      <c r="J2303" s="496" t="s">
        <v>248</v>
      </c>
      <c r="K2303" s="187">
        <f t="shared" si="105"/>
        <v>15.46</v>
      </c>
      <c r="L2303" s="188">
        <f t="shared" si="106"/>
        <v>15.46</v>
      </c>
      <c r="M2303" s="185"/>
      <c r="N2303" s="186">
        <f t="shared" si="107"/>
        <v>91595</v>
      </c>
    </row>
    <row r="2304" spans="1:14" ht="13.5" x14ac:dyDescent="0.25">
      <c r="A2304" s="494">
        <v>91596</v>
      </c>
      <c r="B2304" s="495" t="s">
        <v>3675</v>
      </c>
      <c r="C2304" s="495" t="s">
        <v>222</v>
      </c>
      <c r="D2304" s="495" t="s">
        <v>2303</v>
      </c>
      <c r="E2304" s="495" t="s">
        <v>3708</v>
      </c>
      <c r="F2304" s="496" t="s">
        <v>1011</v>
      </c>
      <c r="G2304" s="496" t="s">
        <v>3795</v>
      </c>
      <c r="H2304" s="496" t="s">
        <v>248</v>
      </c>
      <c r="I2304" s="496" t="s">
        <v>248</v>
      </c>
      <c r="J2304" s="496" t="s">
        <v>248</v>
      </c>
      <c r="K2304" s="187">
        <f t="shared" si="105"/>
        <v>15.26</v>
      </c>
      <c r="L2304" s="188">
        <f t="shared" si="106"/>
        <v>15.26</v>
      </c>
      <c r="M2304" s="185"/>
      <c r="N2304" s="186">
        <f t="shared" si="107"/>
        <v>91596</v>
      </c>
    </row>
    <row r="2305" spans="1:14" ht="13.5" x14ac:dyDescent="0.25">
      <c r="A2305" s="494">
        <v>91597</v>
      </c>
      <c r="B2305" s="495" t="s">
        <v>3677</v>
      </c>
      <c r="C2305" s="495" t="s">
        <v>222</v>
      </c>
      <c r="D2305" s="495" t="s">
        <v>2303</v>
      </c>
      <c r="E2305" s="495" t="s">
        <v>4580</v>
      </c>
      <c r="F2305" s="496" t="s">
        <v>813</v>
      </c>
      <c r="G2305" s="496" t="s">
        <v>4566</v>
      </c>
      <c r="H2305" s="496" t="s">
        <v>248</v>
      </c>
      <c r="I2305" s="496" t="s">
        <v>248</v>
      </c>
      <c r="J2305" s="496" t="s">
        <v>248</v>
      </c>
      <c r="K2305" s="187">
        <f t="shared" si="105"/>
        <v>10.41</v>
      </c>
      <c r="L2305" s="188">
        <f t="shared" si="106"/>
        <v>10.41</v>
      </c>
      <c r="M2305" s="185"/>
      <c r="N2305" s="186">
        <f t="shared" si="107"/>
        <v>91597</v>
      </c>
    </row>
    <row r="2306" spans="1:14" ht="13.5" x14ac:dyDescent="0.25">
      <c r="A2306" s="494">
        <v>91598</v>
      </c>
      <c r="B2306" s="495" t="s">
        <v>3679</v>
      </c>
      <c r="C2306" s="495" t="s">
        <v>222</v>
      </c>
      <c r="D2306" s="495" t="s">
        <v>2303</v>
      </c>
      <c r="E2306" s="495" t="s">
        <v>4023</v>
      </c>
      <c r="F2306" s="496" t="s">
        <v>496</v>
      </c>
      <c r="G2306" s="496" t="s">
        <v>700</v>
      </c>
      <c r="H2306" s="496" t="s">
        <v>248</v>
      </c>
      <c r="I2306" s="496" t="s">
        <v>248</v>
      </c>
      <c r="J2306" s="496" t="s">
        <v>248</v>
      </c>
      <c r="K2306" s="187">
        <f t="shared" si="105"/>
        <v>14.68</v>
      </c>
      <c r="L2306" s="188">
        <f t="shared" si="106"/>
        <v>14.68</v>
      </c>
      <c r="M2306" s="185"/>
      <c r="N2306" s="186">
        <f t="shared" si="107"/>
        <v>91598</v>
      </c>
    </row>
    <row r="2307" spans="1:14" ht="13.5" x14ac:dyDescent="0.25">
      <c r="A2307" s="494">
        <v>91599</v>
      </c>
      <c r="B2307" s="495" t="s">
        <v>3680</v>
      </c>
      <c r="C2307" s="495" t="s">
        <v>222</v>
      </c>
      <c r="D2307" s="495" t="s">
        <v>2303</v>
      </c>
      <c r="E2307" s="495" t="s">
        <v>560</v>
      </c>
      <c r="F2307" s="496" t="s">
        <v>2490</v>
      </c>
      <c r="G2307" s="496" t="s">
        <v>4515</v>
      </c>
      <c r="H2307" s="496" t="s">
        <v>248</v>
      </c>
      <c r="I2307" s="496" t="s">
        <v>248</v>
      </c>
      <c r="J2307" s="496" t="s">
        <v>248</v>
      </c>
      <c r="K2307" s="187">
        <f t="shared" si="105"/>
        <v>10.64</v>
      </c>
      <c r="L2307" s="188">
        <f t="shared" si="106"/>
        <v>10.64</v>
      </c>
      <c r="M2307" s="185"/>
      <c r="N2307" s="186">
        <f t="shared" si="107"/>
        <v>91599</v>
      </c>
    </row>
    <row r="2308" spans="1:14" ht="13.5" x14ac:dyDescent="0.25">
      <c r="A2308" s="494">
        <v>91600</v>
      </c>
      <c r="B2308" s="495" t="s">
        <v>3681</v>
      </c>
      <c r="C2308" s="495" t="s">
        <v>222</v>
      </c>
      <c r="D2308" s="495" t="s">
        <v>2303</v>
      </c>
      <c r="E2308" s="495" t="s">
        <v>5564</v>
      </c>
      <c r="F2308" s="496" t="s">
        <v>621</v>
      </c>
      <c r="G2308" s="496" t="s">
        <v>15965</v>
      </c>
      <c r="H2308" s="496" t="s">
        <v>248</v>
      </c>
      <c r="I2308" s="496" t="s">
        <v>248</v>
      </c>
      <c r="J2308" s="496" t="s">
        <v>248</v>
      </c>
      <c r="K2308" s="187">
        <f t="shared" si="105"/>
        <v>16.079999999999998</v>
      </c>
      <c r="L2308" s="188">
        <f t="shared" si="106"/>
        <v>16.079999999999998</v>
      </c>
      <c r="M2308" s="185"/>
      <c r="N2308" s="186">
        <f t="shared" si="107"/>
        <v>91600</v>
      </c>
    </row>
    <row r="2309" spans="1:14" ht="13.5" x14ac:dyDescent="0.25">
      <c r="A2309" s="494">
        <v>91601</v>
      </c>
      <c r="B2309" s="495" t="s">
        <v>3683</v>
      </c>
      <c r="C2309" s="495" t="s">
        <v>222</v>
      </c>
      <c r="D2309" s="495" t="s">
        <v>2303</v>
      </c>
      <c r="E2309" s="495" t="s">
        <v>912</v>
      </c>
      <c r="F2309" s="496" t="s">
        <v>1068</v>
      </c>
      <c r="G2309" s="496" t="s">
        <v>19139</v>
      </c>
      <c r="H2309" s="496" t="s">
        <v>248</v>
      </c>
      <c r="I2309" s="496" t="s">
        <v>248</v>
      </c>
      <c r="J2309" s="496" t="s">
        <v>248</v>
      </c>
      <c r="K2309" s="187">
        <f t="shared" si="105"/>
        <v>14.49</v>
      </c>
      <c r="L2309" s="188">
        <f t="shared" si="106"/>
        <v>14.49</v>
      </c>
      <c r="M2309" s="185"/>
      <c r="N2309" s="186">
        <f t="shared" si="107"/>
        <v>91601</v>
      </c>
    </row>
    <row r="2310" spans="1:14" ht="13.5" x14ac:dyDescent="0.25">
      <c r="A2310" s="494">
        <v>91602</v>
      </c>
      <c r="B2310" s="495" t="s">
        <v>3685</v>
      </c>
      <c r="C2310" s="495" t="s">
        <v>222</v>
      </c>
      <c r="D2310" s="495" t="s">
        <v>2303</v>
      </c>
      <c r="E2310" s="495" t="s">
        <v>3793</v>
      </c>
      <c r="F2310" s="496" t="s">
        <v>2635</v>
      </c>
      <c r="G2310" s="496" t="s">
        <v>3804</v>
      </c>
      <c r="H2310" s="496" t="s">
        <v>248</v>
      </c>
      <c r="I2310" s="496" t="s">
        <v>248</v>
      </c>
      <c r="J2310" s="496" t="s">
        <v>248</v>
      </c>
      <c r="K2310" s="187">
        <f t="shared" si="105"/>
        <v>14.32</v>
      </c>
      <c r="L2310" s="188">
        <f t="shared" si="106"/>
        <v>14.32</v>
      </c>
      <c r="M2310" s="185"/>
      <c r="N2310" s="186">
        <f t="shared" si="107"/>
        <v>91602</v>
      </c>
    </row>
    <row r="2311" spans="1:14" ht="13.5" x14ac:dyDescent="0.25">
      <c r="A2311" s="494">
        <v>91603</v>
      </c>
      <c r="B2311" s="495" t="s">
        <v>3687</v>
      </c>
      <c r="C2311" s="495" t="s">
        <v>222</v>
      </c>
      <c r="D2311" s="495" t="s">
        <v>2303</v>
      </c>
      <c r="E2311" s="495" t="s">
        <v>3377</v>
      </c>
      <c r="F2311" s="496" t="s">
        <v>1517</v>
      </c>
      <c r="G2311" s="496" t="s">
        <v>19093</v>
      </c>
      <c r="H2311" s="496" t="s">
        <v>248</v>
      </c>
      <c r="I2311" s="496" t="s">
        <v>248</v>
      </c>
      <c r="J2311" s="496" t="s">
        <v>248</v>
      </c>
      <c r="K2311" s="187">
        <f t="shared" si="105"/>
        <v>13.51</v>
      </c>
      <c r="L2311" s="188">
        <f t="shared" si="106"/>
        <v>13.51</v>
      </c>
      <c r="M2311" s="185"/>
      <c r="N2311" s="186">
        <f t="shared" si="107"/>
        <v>91603</v>
      </c>
    </row>
    <row r="2312" spans="1:14" ht="13.5" x14ac:dyDescent="0.25">
      <c r="A2312" s="494">
        <v>92759</v>
      </c>
      <c r="B2312" s="495" t="s">
        <v>3689</v>
      </c>
      <c r="C2312" s="495" t="s">
        <v>222</v>
      </c>
      <c r="D2312" s="495" t="s">
        <v>2303</v>
      </c>
      <c r="E2312" s="495" t="s">
        <v>6371</v>
      </c>
      <c r="F2312" s="496" t="s">
        <v>517</v>
      </c>
      <c r="G2312" s="496" t="s">
        <v>2578</v>
      </c>
      <c r="H2312" s="496" t="s">
        <v>248</v>
      </c>
      <c r="I2312" s="496" t="s">
        <v>248</v>
      </c>
      <c r="J2312" s="496" t="s">
        <v>248</v>
      </c>
      <c r="K2312" s="187">
        <f t="shared" si="105"/>
        <v>14.14</v>
      </c>
      <c r="L2312" s="188">
        <f t="shared" si="106"/>
        <v>14.14</v>
      </c>
      <c r="M2312" s="185"/>
      <c r="N2312" s="186">
        <f t="shared" si="107"/>
        <v>92759</v>
      </c>
    </row>
    <row r="2313" spans="1:14" ht="13.5" x14ac:dyDescent="0.25">
      <c r="A2313" s="494">
        <v>92760</v>
      </c>
      <c r="B2313" s="495" t="s">
        <v>3693</v>
      </c>
      <c r="C2313" s="495" t="s">
        <v>222</v>
      </c>
      <c r="D2313" s="495" t="s">
        <v>2303</v>
      </c>
      <c r="E2313" s="495" t="s">
        <v>878</v>
      </c>
      <c r="F2313" s="496" t="s">
        <v>4910</v>
      </c>
      <c r="G2313" s="496" t="s">
        <v>7047</v>
      </c>
      <c r="H2313" s="496" t="s">
        <v>248</v>
      </c>
      <c r="I2313" s="496" t="s">
        <v>248</v>
      </c>
      <c r="J2313" s="496" t="s">
        <v>248</v>
      </c>
      <c r="K2313" s="187">
        <f t="shared" ref="K2313:K2376" si="108">H2313+I2313+J2313+G2313</f>
        <v>14.94</v>
      </c>
      <c r="L2313" s="188">
        <f t="shared" ref="L2313:L2376" si="109">G2313+I2313+J2313+H2313</f>
        <v>14.94</v>
      </c>
      <c r="M2313" s="185"/>
      <c r="N2313" s="186">
        <f t="shared" ref="N2313:N2376" si="110">A2313</f>
        <v>92760</v>
      </c>
    </row>
    <row r="2314" spans="1:14" ht="13.5" x14ac:dyDescent="0.25">
      <c r="A2314" s="494">
        <v>92761</v>
      </c>
      <c r="B2314" s="495" t="s">
        <v>3695</v>
      </c>
      <c r="C2314" s="495" t="s">
        <v>222</v>
      </c>
      <c r="D2314" s="495" t="s">
        <v>2303</v>
      </c>
      <c r="E2314" s="495" t="s">
        <v>18507</v>
      </c>
      <c r="F2314" s="496" t="s">
        <v>578</v>
      </c>
      <c r="G2314" s="496" t="s">
        <v>2608</v>
      </c>
      <c r="H2314" s="496" t="s">
        <v>248</v>
      </c>
      <c r="I2314" s="496" t="s">
        <v>248</v>
      </c>
      <c r="J2314" s="496" t="s">
        <v>248</v>
      </c>
      <c r="K2314" s="187">
        <f t="shared" si="108"/>
        <v>15.12</v>
      </c>
      <c r="L2314" s="188">
        <f t="shared" si="109"/>
        <v>15.12</v>
      </c>
      <c r="M2314" s="185"/>
      <c r="N2314" s="186">
        <f t="shared" si="110"/>
        <v>92761</v>
      </c>
    </row>
    <row r="2315" spans="1:14" ht="13.5" x14ac:dyDescent="0.25">
      <c r="A2315" s="494">
        <v>92762</v>
      </c>
      <c r="B2315" s="495" t="s">
        <v>3697</v>
      </c>
      <c r="C2315" s="495" t="s">
        <v>222</v>
      </c>
      <c r="D2315" s="495" t="s">
        <v>2303</v>
      </c>
      <c r="E2315" s="495" t="s">
        <v>3801</v>
      </c>
      <c r="F2315" s="496" t="s">
        <v>324</v>
      </c>
      <c r="G2315" s="496" t="s">
        <v>7242</v>
      </c>
      <c r="H2315" s="496" t="s">
        <v>248</v>
      </c>
      <c r="I2315" s="496" t="s">
        <v>248</v>
      </c>
      <c r="J2315" s="496" t="s">
        <v>248</v>
      </c>
      <c r="K2315" s="187">
        <f t="shared" si="108"/>
        <v>14.07</v>
      </c>
      <c r="L2315" s="188">
        <f t="shared" si="109"/>
        <v>14.07</v>
      </c>
      <c r="M2315" s="185"/>
      <c r="N2315" s="186">
        <f t="shared" si="110"/>
        <v>92762</v>
      </c>
    </row>
    <row r="2316" spans="1:14" ht="13.5" x14ac:dyDescent="0.25">
      <c r="A2316" s="494">
        <v>92763</v>
      </c>
      <c r="B2316" s="495" t="s">
        <v>3698</v>
      </c>
      <c r="C2316" s="495" t="s">
        <v>222</v>
      </c>
      <c r="D2316" s="495" t="s">
        <v>2303</v>
      </c>
      <c r="E2316" s="495" t="s">
        <v>367</v>
      </c>
      <c r="F2316" s="496" t="s">
        <v>818</v>
      </c>
      <c r="G2316" s="496" t="s">
        <v>2133</v>
      </c>
      <c r="H2316" s="496" t="s">
        <v>248</v>
      </c>
      <c r="I2316" s="496" t="s">
        <v>248</v>
      </c>
      <c r="J2316" s="496" t="s">
        <v>248</v>
      </c>
      <c r="K2316" s="187">
        <f t="shared" si="108"/>
        <v>12.14</v>
      </c>
      <c r="L2316" s="188">
        <f t="shared" si="109"/>
        <v>12.14</v>
      </c>
      <c r="M2316" s="185"/>
      <c r="N2316" s="186">
        <f t="shared" si="110"/>
        <v>92763</v>
      </c>
    </row>
    <row r="2317" spans="1:14" ht="13.5" x14ac:dyDescent="0.25">
      <c r="A2317" s="494">
        <v>92764</v>
      </c>
      <c r="B2317" s="495" t="s">
        <v>3701</v>
      </c>
      <c r="C2317" s="495" t="s">
        <v>222</v>
      </c>
      <c r="D2317" s="495" t="s">
        <v>2303</v>
      </c>
      <c r="E2317" s="495" t="s">
        <v>3310</v>
      </c>
      <c r="F2317" s="496" t="s">
        <v>1580</v>
      </c>
      <c r="G2317" s="496" t="s">
        <v>19842</v>
      </c>
      <c r="H2317" s="496" t="s">
        <v>248</v>
      </c>
      <c r="I2317" s="496" t="s">
        <v>248</v>
      </c>
      <c r="J2317" s="496" t="s">
        <v>248</v>
      </c>
      <c r="K2317" s="187">
        <f t="shared" si="108"/>
        <v>11.99</v>
      </c>
      <c r="L2317" s="188">
        <f t="shared" si="109"/>
        <v>11.99</v>
      </c>
      <c r="M2317" s="185"/>
      <c r="N2317" s="186">
        <f t="shared" si="110"/>
        <v>92764</v>
      </c>
    </row>
    <row r="2318" spans="1:14" ht="13.5" x14ac:dyDescent="0.25">
      <c r="A2318" s="494">
        <v>92765</v>
      </c>
      <c r="B2318" s="495" t="s">
        <v>3702</v>
      </c>
      <c r="C2318" s="495" t="s">
        <v>222</v>
      </c>
      <c r="D2318" s="495" t="s">
        <v>2303</v>
      </c>
      <c r="E2318" s="495" t="s">
        <v>694</v>
      </c>
      <c r="F2318" s="496" t="s">
        <v>1908</v>
      </c>
      <c r="G2318" s="496" t="s">
        <v>9203</v>
      </c>
      <c r="H2318" s="496" t="s">
        <v>248</v>
      </c>
      <c r="I2318" s="496" t="s">
        <v>248</v>
      </c>
      <c r="J2318" s="496" t="s">
        <v>248</v>
      </c>
      <c r="K2318" s="187">
        <f t="shared" si="108"/>
        <v>13.92</v>
      </c>
      <c r="L2318" s="188">
        <f t="shared" si="109"/>
        <v>13.92</v>
      </c>
      <c r="M2318" s="185"/>
      <c r="N2318" s="186">
        <f t="shared" si="110"/>
        <v>92765</v>
      </c>
    </row>
    <row r="2319" spans="1:14" ht="13.5" x14ac:dyDescent="0.25">
      <c r="A2319" s="494">
        <v>92766</v>
      </c>
      <c r="B2319" s="495" t="s">
        <v>3703</v>
      </c>
      <c r="C2319" s="495" t="s">
        <v>222</v>
      </c>
      <c r="D2319" s="495" t="s">
        <v>2303</v>
      </c>
      <c r="E2319" s="495" t="s">
        <v>18187</v>
      </c>
      <c r="F2319" s="496" t="s">
        <v>849</v>
      </c>
      <c r="G2319" s="496" t="s">
        <v>7425</v>
      </c>
      <c r="H2319" s="496" t="s">
        <v>248</v>
      </c>
      <c r="I2319" s="496" t="s">
        <v>248</v>
      </c>
      <c r="J2319" s="496" t="s">
        <v>248</v>
      </c>
      <c r="K2319" s="187">
        <f t="shared" si="108"/>
        <v>13.85</v>
      </c>
      <c r="L2319" s="188">
        <f t="shared" si="109"/>
        <v>13.85</v>
      </c>
      <c r="M2319" s="185"/>
      <c r="N2319" s="186">
        <f t="shared" si="110"/>
        <v>92766</v>
      </c>
    </row>
    <row r="2320" spans="1:14" ht="13.5" x14ac:dyDescent="0.25">
      <c r="A2320" s="494">
        <v>92767</v>
      </c>
      <c r="B2320" s="495" t="s">
        <v>3705</v>
      </c>
      <c r="C2320" s="495" t="s">
        <v>222</v>
      </c>
      <c r="D2320" s="495" t="s">
        <v>2303</v>
      </c>
      <c r="E2320" s="495" t="s">
        <v>19135</v>
      </c>
      <c r="F2320" s="496" t="s">
        <v>452</v>
      </c>
      <c r="G2320" s="496" t="s">
        <v>3474</v>
      </c>
      <c r="H2320" s="496" t="s">
        <v>248</v>
      </c>
      <c r="I2320" s="496" t="s">
        <v>248</v>
      </c>
      <c r="J2320" s="496" t="s">
        <v>248</v>
      </c>
      <c r="K2320" s="187">
        <f t="shared" si="108"/>
        <v>14.46</v>
      </c>
      <c r="L2320" s="188">
        <f t="shared" si="109"/>
        <v>14.46</v>
      </c>
      <c r="M2320" s="185"/>
      <c r="N2320" s="186">
        <f t="shared" si="110"/>
        <v>92767</v>
      </c>
    </row>
    <row r="2321" spans="1:14" ht="13.5" x14ac:dyDescent="0.25">
      <c r="A2321" s="494">
        <v>92768</v>
      </c>
      <c r="B2321" s="495" t="s">
        <v>3707</v>
      </c>
      <c r="C2321" s="495" t="s">
        <v>222</v>
      </c>
      <c r="D2321" s="495" t="s">
        <v>2303</v>
      </c>
      <c r="E2321" s="495" t="s">
        <v>1172</v>
      </c>
      <c r="F2321" s="496" t="s">
        <v>821</v>
      </c>
      <c r="G2321" s="496" t="s">
        <v>3411</v>
      </c>
      <c r="H2321" s="496" t="s">
        <v>248</v>
      </c>
      <c r="I2321" s="496" t="s">
        <v>248</v>
      </c>
      <c r="J2321" s="496" t="s">
        <v>248</v>
      </c>
      <c r="K2321" s="187">
        <f t="shared" si="108"/>
        <v>13.88</v>
      </c>
      <c r="L2321" s="188">
        <f t="shared" si="109"/>
        <v>13.88</v>
      </c>
      <c r="M2321" s="185"/>
      <c r="N2321" s="186">
        <f t="shared" si="110"/>
        <v>92768</v>
      </c>
    </row>
    <row r="2322" spans="1:14" ht="13.5" x14ac:dyDescent="0.25">
      <c r="A2322" s="494">
        <v>92769</v>
      </c>
      <c r="B2322" s="495" t="s">
        <v>3710</v>
      </c>
      <c r="C2322" s="495" t="s">
        <v>222</v>
      </c>
      <c r="D2322" s="495" t="s">
        <v>2303</v>
      </c>
      <c r="E2322" s="495" t="s">
        <v>19989</v>
      </c>
      <c r="F2322" s="496" t="s">
        <v>253</v>
      </c>
      <c r="G2322" s="496" t="s">
        <v>2357</v>
      </c>
      <c r="H2322" s="496" t="s">
        <v>248</v>
      </c>
      <c r="I2322" s="496" t="s">
        <v>248</v>
      </c>
      <c r="J2322" s="496" t="s">
        <v>248</v>
      </c>
      <c r="K2322" s="187">
        <f t="shared" si="108"/>
        <v>14.66</v>
      </c>
      <c r="L2322" s="188">
        <f t="shared" si="109"/>
        <v>14.66</v>
      </c>
      <c r="M2322" s="185"/>
      <c r="N2322" s="186">
        <f t="shared" si="110"/>
        <v>92769</v>
      </c>
    </row>
    <row r="2323" spans="1:14" ht="13.5" x14ac:dyDescent="0.25">
      <c r="A2323" s="494">
        <v>92770</v>
      </c>
      <c r="B2323" s="495" t="s">
        <v>3711</v>
      </c>
      <c r="C2323" s="495" t="s">
        <v>222</v>
      </c>
      <c r="D2323" s="495" t="s">
        <v>2303</v>
      </c>
      <c r="E2323" s="495" t="s">
        <v>2556</v>
      </c>
      <c r="F2323" s="496" t="s">
        <v>2683</v>
      </c>
      <c r="G2323" s="496" t="s">
        <v>18263</v>
      </c>
      <c r="H2323" s="496" t="s">
        <v>248</v>
      </c>
      <c r="I2323" s="496" t="s">
        <v>248</v>
      </c>
      <c r="J2323" s="496" t="s">
        <v>248</v>
      </c>
      <c r="K2323" s="187">
        <f t="shared" si="108"/>
        <v>14.9</v>
      </c>
      <c r="L2323" s="188">
        <f t="shared" si="109"/>
        <v>14.9</v>
      </c>
      <c r="M2323" s="185"/>
      <c r="N2323" s="186">
        <f t="shared" si="110"/>
        <v>92770</v>
      </c>
    </row>
    <row r="2324" spans="1:14" ht="13.5" x14ac:dyDescent="0.25">
      <c r="A2324" s="494">
        <v>92771</v>
      </c>
      <c r="B2324" s="495" t="s">
        <v>3712</v>
      </c>
      <c r="C2324" s="495" t="s">
        <v>222</v>
      </c>
      <c r="D2324" s="495" t="s">
        <v>2303</v>
      </c>
      <c r="E2324" s="495" t="s">
        <v>4033</v>
      </c>
      <c r="F2324" s="496" t="s">
        <v>582</v>
      </c>
      <c r="G2324" s="496" t="s">
        <v>2172</v>
      </c>
      <c r="H2324" s="496" t="s">
        <v>248</v>
      </c>
      <c r="I2324" s="496" t="s">
        <v>248</v>
      </c>
      <c r="J2324" s="496" t="s">
        <v>248</v>
      </c>
      <c r="K2324" s="187">
        <f t="shared" si="108"/>
        <v>13.86</v>
      </c>
      <c r="L2324" s="188">
        <f t="shared" si="109"/>
        <v>13.86</v>
      </c>
      <c r="M2324" s="185"/>
      <c r="N2324" s="186">
        <f t="shared" si="110"/>
        <v>92771</v>
      </c>
    </row>
    <row r="2325" spans="1:14" ht="13.5" x14ac:dyDescent="0.25">
      <c r="A2325" s="494">
        <v>92772</v>
      </c>
      <c r="B2325" s="495" t="s">
        <v>3715</v>
      </c>
      <c r="C2325" s="495" t="s">
        <v>222</v>
      </c>
      <c r="D2325" s="495" t="s">
        <v>2303</v>
      </c>
      <c r="E2325" s="495" t="s">
        <v>3376</v>
      </c>
      <c r="F2325" s="496" t="s">
        <v>2213</v>
      </c>
      <c r="G2325" s="496" t="s">
        <v>19842</v>
      </c>
      <c r="H2325" s="496" t="s">
        <v>248</v>
      </c>
      <c r="I2325" s="496" t="s">
        <v>248</v>
      </c>
      <c r="J2325" s="496" t="s">
        <v>248</v>
      </c>
      <c r="K2325" s="187">
        <f t="shared" si="108"/>
        <v>11.99</v>
      </c>
      <c r="L2325" s="188">
        <f t="shared" si="109"/>
        <v>11.99</v>
      </c>
      <c r="M2325" s="185"/>
      <c r="N2325" s="186">
        <f t="shared" si="110"/>
        <v>92772</v>
      </c>
    </row>
    <row r="2326" spans="1:14" ht="13.5" x14ac:dyDescent="0.25">
      <c r="A2326" s="494">
        <v>92773</v>
      </c>
      <c r="B2326" s="495" t="s">
        <v>3716</v>
      </c>
      <c r="C2326" s="495" t="s">
        <v>222</v>
      </c>
      <c r="D2326" s="495" t="s">
        <v>2303</v>
      </c>
      <c r="E2326" s="495" t="s">
        <v>1233</v>
      </c>
      <c r="F2326" s="496" t="s">
        <v>2353</v>
      </c>
      <c r="G2326" s="496" t="s">
        <v>21917</v>
      </c>
      <c r="H2326" s="496" t="s">
        <v>248</v>
      </c>
      <c r="I2326" s="496" t="s">
        <v>248</v>
      </c>
      <c r="J2326" s="496" t="s">
        <v>248</v>
      </c>
      <c r="K2326" s="187">
        <f t="shared" si="108"/>
        <v>11.85</v>
      </c>
      <c r="L2326" s="188">
        <f t="shared" si="109"/>
        <v>11.85</v>
      </c>
      <c r="M2326" s="185"/>
      <c r="N2326" s="186">
        <f t="shared" si="110"/>
        <v>92773</v>
      </c>
    </row>
    <row r="2327" spans="1:14" ht="13.5" x14ac:dyDescent="0.25">
      <c r="A2327" s="494">
        <v>92774</v>
      </c>
      <c r="B2327" s="495" t="s">
        <v>3717</v>
      </c>
      <c r="C2327" s="495" t="s">
        <v>222</v>
      </c>
      <c r="D2327" s="495" t="s">
        <v>2303</v>
      </c>
      <c r="E2327" s="495" t="s">
        <v>5451</v>
      </c>
      <c r="F2327" s="496" t="s">
        <v>849</v>
      </c>
      <c r="G2327" s="496" t="s">
        <v>3013</v>
      </c>
      <c r="H2327" s="496" t="s">
        <v>248</v>
      </c>
      <c r="I2327" s="496" t="s">
        <v>248</v>
      </c>
      <c r="J2327" s="496" t="s">
        <v>248</v>
      </c>
      <c r="K2327" s="187">
        <f t="shared" si="108"/>
        <v>13.83</v>
      </c>
      <c r="L2327" s="188">
        <f t="shared" si="109"/>
        <v>13.83</v>
      </c>
      <c r="M2327" s="185"/>
      <c r="N2327" s="186">
        <f t="shared" si="110"/>
        <v>92774</v>
      </c>
    </row>
    <row r="2328" spans="1:14" ht="13.5" x14ac:dyDescent="0.25">
      <c r="A2328" s="494">
        <v>92775</v>
      </c>
      <c r="B2328" s="495" t="s">
        <v>3718</v>
      </c>
      <c r="C2328" s="495" t="s">
        <v>222</v>
      </c>
      <c r="D2328" s="495" t="s">
        <v>2303</v>
      </c>
      <c r="E2328" s="495" t="s">
        <v>19347</v>
      </c>
      <c r="F2328" s="496" t="s">
        <v>523</v>
      </c>
      <c r="G2328" s="496" t="s">
        <v>4414</v>
      </c>
      <c r="H2328" s="496" t="s">
        <v>248</v>
      </c>
      <c r="I2328" s="496" t="s">
        <v>248</v>
      </c>
      <c r="J2328" s="496" t="s">
        <v>248</v>
      </c>
      <c r="K2328" s="187">
        <f t="shared" si="108"/>
        <v>14.93</v>
      </c>
      <c r="L2328" s="188">
        <f t="shared" si="109"/>
        <v>14.93</v>
      </c>
      <c r="M2328" s="185"/>
      <c r="N2328" s="186">
        <f t="shared" si="110"/>
        <v>92775</v>
      </c>
    </row>
    <row r="2329" spans="1:14" ht="13.5" x14ac:dyDescent="0.25">
      <c r="A2329" s="494">
        <v>92776</v>
      </c>
      <c r="B2329" s="495" t="s">
        <v>3722</v>
      </c>
      <c r="C2329" s="495" t="s">
        <v>222</v>
      </c>
      <c r="D2329" s="495" t="s">
        <v>2303</v>
      </c>
      <c r="E2329" s="495" t="s">
        <v>1828</v>
      </c>
      <c r="F2329" s="496" t="s">
        <v>4266</v>
      </c>
      <c r="G2329" s="496" t="s">
        <v>18158</v>
      </c>
      <c r="H2329" s="496" t="s">
        <v>248</v>
      </c>
      <c r="I2329" s="496" t="s">
        <v>248</v>
      </c>
      <c r="J2329" s="496" t="s">
        <v>248</v>
      </c>
      <c r="K2329" s="187">
        <f t="shared" si="108"/>
        <v>15.55</v>
      </c>
      <c r="L2329" s="188">
        <f t="shared" si="109"/>
        <v>15.55</v>
      </c>
      <c r="M2329" s="185"/>
      <c r="N2329" s="186">
        <f t="shared" si="110"/>
        <v>92776</v>
      </c>
    </row>
    <row r="2330" spans="1:14" ht="13.5" x14ac:dyDescent="0.25">
      <c r="A2330" s="494">
        <v>92777</v>
      </c>
      <c r="B2330" s="495" t="s">
        <v>3724</v>
      </c>
      <c r="C2330" s="495" t="s">
        <v>222</v>
      </c>
      <c r="D2330" s="495" t="s">
        <v>2303</v>
      </c>
      <c r="E2330" s="495" t="s">
        <v>12801</v>
      </c>
      <c r="F2330" s="496" t="s">
        <v>5338</v>
      </c>
      <c r="G2330" s="496" t="s">
        <v>23978</v>
      </c>
      <c r="H2330" s="496" t="s">
        <v>248</v>
      </c>
      <c r="I2330" s="496" t="s">
        <v>248</v>
      </c>
      <c r="J2330" s="496" t="s">
        <v>248</v>
      </c>
      <c r="K2330" s="187">
        <f t="shared" si="108"/>
        <v>15.57</v>
      </c>
      <c r="L2330" s="188">
        <f t="shared" si="109"/>
        <v>15.57</v>
      </c>
      <c r="M2330" s="185"/>
      <c r="N2330" s="186">
        <f t="shared" si="110"/>
        <v>92777</v>
      </c>
    </row>
    <row r="2331" spans="1:14" ht="13.5" x14ac:dyDescent="0.25">
      <c r="A2331" s="494">
        <v>92778</v>
      </c>
      <c r="B2331" s="495" t="s">
        <v>3726</v>
      </c>
      <c r="C2331" s="495" t="s">
        <v>222</v>
      </c>
      <c r="D2331" s="495" t="s">
        <v>2303</v>
      </c>
      <c r="E2331" s="495" t="s">
        <v>7151</v>
      </c>
      <c r="F2331" s="496" t="s">
        <v>4922</v>
      </c>
      <c r="G2331" s="496" t="s">
        <v>3957</v>
      </c>
      <c r="H2331" s="496" t="s">
        <v>248</v>
      </c>
      <c r="I2331" s="496" t="s">
        <v>248</v>
      </c>
      <c r="J2331" s="496" t="s">
        <v>248</v>
      </c>
      <c r="K2331" s="187">
        <f t="shared" si="108"/>
        <v>14.41</v>
      </c>
      <c r="L2331" s="188">
        <f t="shared" si="109"/>
        <v>14.41</v>
      </c>
      <c r="M2331" s="185"/>
      <c r="N2331" s="186">
        <f t="shared" si="110"/>
        <v>92778</v>
      </c>
    </row>
    <row r="2332" spans="1:14" ht="13.5" x14ac:dyDescent="0.25">
      <c r="A2332" s="494">
        <v>92779</v>
      </c>
      <c r="B2332" s="495" t="s">
        <v>3727</v>
      </c>
      <c r="C2332" s="495" t="s">
        <v>222</v>
      </c>
      <c r="D2332" s="495" t="s">
        <v>2303</v>
      </c>
      <c r="E2332" s="495" t="s">
        <v>2172</v>
      </c>
      <c r="F2332" s="496" t="s">
        <v>1599</v>
      </c>
      <c r="G2332" s="496" t="s">
        <v>1296</v>
      </c>
      <c r="H2332" s="496" t="s">
        <v>248</v>
      </c>
      <c r="I2332" s="496" t="s">
        <v>248</v>
      </c>
      <c r="J2332" s="496" t="s">
        <v>248</v>
      </c>
      <c r="K2332" s="187">
        <f t="shared" si="108"/>
        <v>12.38</v>
      </c>
      <c r="L2332" s="188">
        <f t="shared" si="109"/>
        <v>12.38</v>
      </c>
      <c r="M2332" s="185"/>
      <c r="N2332" s="186">
        <f t="shared" si="110"/>
        <v>92779</v>
      </c>
    </row>
    <row r="2333" spans="1:14" ht="13.5" x14ac:dyDescent="0.25">
      <c r="A2333" s="494">
        <v>92780</v>
      </c>
      <c r="B2333" s="495" t="s">
        <v>3728</v>
      </c>
      <c r="C2333" s="495" t="s">
        <v>222</v>
      </c>
      <c r="D2333" s="495" t="s">
        <v>2303</v>
      </c>
      <c r="E2333" s="495" t="s">
        <v>2892</v>
      </c>
      <c r="F2333" s="496" t="s">
        <v>499</v>
      </c>
      <c r="G2333" s="496" t="s">
        <v>24383</v>
      </c>
      <c r="H2333" s="496" t="s">
        <v>248</v>
      </c>
      <c r="I2333" s="496" t="s">
        <v>248</v>
      </c>
      <c r="J2333" s="496" t="s">
        <v>248</v>
      </c>
      <c r="K2333" s="187">
        <f t="shared" si="108"/>
        <v>12.15</v>
      </c>
      <c r="L2333" s="188">
        <f t="shared" si="109"/>
        <v>12.15</v>
      </c>
      <c r="M2333" s="185"/>
      <c r="N2333" s="186">
        <f t="shared" si="110"/>
        <v>92780</v>
      </c>
    </row>
    <row r="2334" spans="1:14" ht="13.5" x14ac:dyDescent="0.25">
      <c r="A2334" s="494">
        <v>92781</v>
      </c>
      <c r="B2334" s="495" t="s">
        <v>3729</v>
      </c>
      <c r="C2334" s="495" t="s">
        <v>222</v>
      </c>
      <c r="D2334" s="495" t="s">
        <v>2303</v>
      </c>
      <c r="E2334" s="495" t="s">
        <v>569</v>
      </c>
      <c r="F2334" s="496" t="s">
        <v>2000</v>
      </c>
      <c r="G2334" s="496" t="s">
        <v>19097</v>
      </c>
      <c r="H2334" s="496" t="s">
        <v>248</v>
      </c>
      <c r="I2334" s="496" t="s">
        <v>248</v>
      </c>
      <c r="J2334" s="496" t="s">
        <v>248</v>
      </c>
      <c r="K2334" s="187">
        <f t="shared" si="108"/>
        <v>14.03</v>
      </c>
      <c r="L2334" s="188">
        <f t="shared" si="109"/>
        <v>14.03</v>
      </c>
      <c r="M2334" s="185"/>
      <c r="N2334" s="186">
        <f t="shared" si="110"/>
        <v>92781</v>
      </c>
    </row>
    <row r="2335" spans="1:14" ht="13.5" x14ac:dyDescent="0.25">
      <c r="A2335" s="494">
        <v>92782</v>
      </c>
      <c r="B2335" s="495" t="s">
        <v>3732</v>
      </c>
      <c r="C2335" s="495" t="s">
        <v>222</v>
      </c>
      <c r="D2335" s="495" t="s">
        <v>2303</v>
      </c>
      <c r="E2335" s="495" t="s">
        <v>3733</v>
      </c>
      <c r="F2335" s="496" t="s">
        <v>1908</v>
      </c>
      <c r="G2335" s="496" t="s">
        <v>3060</v>
      </c>
      <c r="H2335" s="496" t="s">
        <v>248</v>
      </c>
      <c r="I2335" s="496" t="s">
        <v>248</v>
      </c>
      <c r="J2335" s="496" t="s">
        <v>248</v>
      </c>
      <c r="K2335" s="187">
        <f t="shared" si="108"/>
        <v>13.91</v>
      </c>
      <c r="L2335" s="188">
        <f t="shared" si="109"/>
        <v>13.91</v>
      </c>
      <c r="M2335" s="185"/>
      <c r="N2335" s="186">
        <f t="shared" si="110"/>
        <v>92782</v>
      </c>
    </row>
    <row r="2336" spans="1:14" ht="13.5" x14ac:dyDescent="0.25">
      <c r="A2336" s="494">
        <v>92783</v>
      </c>
      <c r="B2336" s="495" t="s">
        <v>3734</v>
      </c>
      <c r="C2336" s="495" t="s">
        <v>222</v>
      </c>
      <c r="D2336" s="495" t="s">
        <v>2303</v>
      </c>
      <c r="E2336" s="495" t="s">
        <v>9436</v>
      </c>
      <c r="F2336" s="496" t="s">
        <v>1932</v>
      </c>
      <c r="G2336" s="496" t="s">
        <v>8773</v>
      </c>
      <c r="H2336" s="496" t="s">
        <v>248</v>
      </c>
      <c r="I2336" s="496" t="s">
        <v>248</v>
      </c>
      <c r="J2336" s="496" t="s">
        <v>248</v>
      </c>
      <c r="K2336" s="187">
        <f t="shared" si="108"/>
        <v>15.13</v>
      </c>
      <c r="L2336" s="188">
        <f t="shared" si="109"/>
        <v>15.13</v>
      </c>
      <c r="M2336" s="185"/>
      <c r="N2336" s="186">
        <f t="shared" si="110"/>
        <v>92783</v>
      </c>
    </row>
    <row r="2337" spans="1:14" ht="13.5" x14ac:dyDescent="0.25">
      <c r="A2337" s="494">
        <v>92784</v>
      </c>
      <c r="B2337" s="495" t="s">
        <v>3736</v>
      </c>
      <c r="C2337" s="495" t="s">
        <v>222</v>
      </c>
      <c r="D2337" s="495" t="s">
        <v>2303</v>
      </c>
      <c r="E2337" s="495" t="s">
        <v>2593</v>
      </c>
      <c r="F2337" s="496" t="s">
        <v>327</v>
      </c>
      <c r="G2337" s="496" t="s">
        <v>3377</v>
      </c>
      <c r="H2337" s="496" t="s">
        <v>248</v>
      </c>
      <c r="I2337" s="496" t="s">
        <v>248</v>
      </c>
      <c r="J2337" s="496" t="s">
        <v>248</v>
      </c>
      <c r="K2337" s="187">
        <f t="shared" si="108"/>
        <v>14.44</v>
      </c>
      <c r="L2337" s="188">
        <f t="shared" si="109"/>
        <v>14.44</v>
      </c>
      <c r="M2337" s="185"/>
      <c r="N2337" s="186">
        <f t="shared" si="110"/>
        <v>92784</v>
      </c>
    </row>
    <row r="2338" spans="1:14" ht="13.5" x14ac:dyDescent="0.25">
      <c r="A2338" s="494">
        <v>92785</v>
      </c>
      <c r="B2338" s="495" t="s">
        <v>3738</v>
      </c>
      <c r="C2338" s="495" t="s">
        <v>222</v>
      </c>
      <c r="D2338" s="495" t="s">
        <v>2303</v>
      </c>
      <c r="E2338" s="495" t="s">
        <v>20719</v>
      </c>
      <c r="F2338" s="496" t="s">
        <v>806</v>
      </c>
      <c r="G2338" s="496" t="s">
        <v>8716</v>
      </c>
      <c r="H2338" s="496" t="s">
        <v>248</v>
      </c>
      <c r="I2338" s="496" t="s">
        <v>248</v>
      </c>
      <c r="J2338" s="496" t="s">
        <v>248</v>
      </c>
      <c r="K2338" s="187">
        <f t="shared" si="108"/>
        <v>15.1</v>
      </c>
      <c r="L2338" s="188">
        <f t="shared" si="109"/>
        <v>15.1</v>
      </c>
      <c r="M2338" s="185"/>
      <c r="N2338" s="186">
        <f t="shared" si="110"/>
        <v>92785</v>
      </c>
    </row>
    <row r="2339" spans="1:14" ht="13.5" x14ac:dyDescent="0.25">
      <c r="A2339" s="494">
        <v>92786</v>
      </c>
      <c r="B2339" s="495" t="s">
        <v>3739</v>
      </c>
      <c r="C2339" s="495" t="s">
        <v>222</v>
      </c>
      <c r="D2339" s="495" t="s">
        <v>2303</v>
      </c>
      <c r="E2339" s="495" t="s">
        <v>19603</v>
      </c>
      <c r="F2339" s="496" t="s">
        <v>3291</v>
      </c>
      <c r="G2339" s="496" t="s">
        <v>4959</v>
      </c>
      <c r="H2339" s="496" t="s">
        <v>248</v>
      </c>
      <c r="I2339" s="496" t="s">
        <v>248</v>
      </c>
      <c r="J2339" s="496" t="s">
        <v>248</v>
      </c>
      <c r="K2339" s="187">
        <f t="shared" si="108"/>
        <v>15.19</v>
      </c>
      <c r="L2339" s="188">
        <f t="shared" si="109"/>
        <v>15.19</v>
      </c>
      <c r="M2339" s="185"/>
      <c r="N2339" s="186">
        <f t="shared" si="110"/>
        <v>92786</v>
      </c>
    </row>
    <row r="2340" spans="1:14" ht="13.5" x14ac:dyDescent="0.25">
      <c r="A2340" s="494">
        <v>92787</v>
      </c>
      <c r="B2340" s="495" t="s">
        <v>3740</v>
      </c>
      <c r="C2340" s="495" t="s">
        <v>222</v>
      </c>
      <c r="D2340" s="495" t="s">
        <v>2303</v>
      </c>
      <c r="E2340" s="495" t="s">
        <v>18221</v>
      </c>
      <c r="F2340" s="496" t="s">
        <v>817</v>
      </c>
      <c r="G2340" s="496" t="s">
        <v>7242</v>
      </c>
      <c r="H2340" s="496" t="s">
        <v>248</v>
      </c>
      <c r="I2340" s="496" t="s">
        <v>248</v>
      </c>
      <c r="J2340" s="496" t="s">
        <v>248</v>
      </c>
      <c r="K2340" s="187">
        <f t="shared" si="108"/>
        <v>14.07</v>
      </c>
      <c r="L2340" s="188">
        <f t="shared" si="109"/>
        <v>14.07</v>
      </c>
      <c r="M2340" s="185"/>
      <c r="N2340" s="186">
        <f t="shared" si="110"/>
        <v>92787</v>
      </c>
    </row>
    <row r="2341" spans="1:14" ht="13.5" x14ac:dyDescent="0.25">
      <c r="A2341" s="494">
        <v>92788</v>
      </c>
      <c r="B2341" s="495" t="s">
        <v>3742</v>
      </c>
      <c r="C2341" s="495" t="s">
        <v>222</v>
      </c>
      <c r="D2341" s="495" t="s">
        <v>2303</v>
      </c>
      <c r="E2341" s="495" t="s">
        <v>2576</v>
      </c>
      <c r="F2341" s="496" t="s">
        <v>518</v>
      </c>
      <c r="G2341" s="496" t="s">
        <v>24383</v>
      </c>
      <c r="H2341" s="496" t="s">
        <v>248</v>
      </c>
      <c r="I2341" s="496" t="s">
        <v>248</v>
      </c>
      <c r="J2341" s="496" t="s">
        <v>248</v>
      </c>
      <c r="K2341" s="187">
        <f t="shared" si="108"/>
        <v>12.15</v>
      </c>
      <c r="L2341" s="188">
        <f t="shared" si="109"/>
        <v>12.15</v>
      </c>
      <c r="M2341" s="185"/>
      <c r="N2341" s="186">
        <f t="shared" si="110"/>
        <v>92788</v>
      </c>
    </row>
    <row r="2342" spans="1:14" ht="13.5" x14ac:dyDescent="0.25">
      <c r="A2342" s="494">
        <v>92789</v>
      </c>
      <c r="B2342" s="495" t="s">
        <v>3743</v>
      </c>
      <c r="C2342" s="495" t="s">
        <v>222</v>
      </c>
      <c r="D2342" s="495" t="s">
        <v>2303</v>
      </c>
      <c r="E2342" s="495" t="s">
        <v>3310</v>
      </c>
      <c r="F2342" s="496" t="s">
        <v>534</v>
      </c>
      <c r="G2342" s="496" t="s">
        <v>2566</v>
      </c>
      <c r="H2342" s="496" t="s">
        <v>248</v>
      </c>
      <c r="I2342" s="496" t="s">
        <v>248</v>
      </c>
      <c r="J2342" s="496" t="s">
        <v>248</v>
      </c>
      <c r="K2342" s="187">
        <f t="shared" si="108"/>
        <v>11.96</v>
      </c>
      <c r="L2342" s="188">
        <f t="shared" si="109"/>
        <v>11.96</v>
      </c>
      <c r="M2342" s="185"/>
      <c r="N2342" s="186">
        <f t="shared" si="110"/>
        <v>92789</v>
      </c>
    </row>
    <row r="2343" spans="1:14" ht="13.5" x14ac:dyDescent="0.25">
      <c r="A2343" s="494">
        <v>92790</v>
      </c>
      <c r="B2343" s="495" t="s">
        <v>3744</v>
      </c>
      <c r="C2343" s="495" t="s">
        <v>222</v>
      </c>
      <c r="D2343" s="495" t="s">
        <v>2303</v>
      </c>
      <c r="E2343" s="495" t="s">
        <v>2544</v>
      </c>
      <c r="F2343" s="496" t="s">
        <v>2353</v>
      </c>
      <c r="G2343" s="496" t="s">
        <v>9143</v>
      </c>
      <c r="H2343" s="496" t="s">
        <v>248</v>
      </c>
      <c r="I2343" s="496" t="s">
        <v>248</v>
      </c>
      <c r="J2343" s="496" t="s">
        <v>248</v>
      </c>
      <c r="K2343" s="187">
        <f t="shared" si="108"/>
        <v>13.9</v>
      </c>
      <c r="L2343" s="188">
        <f t="shared" si="109"/>
        <v>13.9</v>
      </c>
      <c r="M2343" s="185"/>
      <c r="N2343" s="186">
        <f t="shared" si="110"/>
        <v>92790</v>
      </c>
    </row>
    <row r="2344" spans="1:14" ht="13.5" x14ac:dyDescent="0.25">
      <c r="A2344" s="494">
        <v>92791</v>
      </c>
      <c r="B2344" s="495" t="s">
        <v>3745</v>
      </c>
      <c r="C2344" s="495" t="s">
        <v>222</v>
      </c>
      <c r="D2344" s="495" t="s">
        <v>2303</v>
      </c>
      <c r="E2344" s="495" t="s">
        <v>15936</v>
      </c>
      <c r="F2344" s="496" t="s">
        <v>827</v>
      </c>
      <c r="G2344" s="496" t="s">
        <v>3829</v>
      </c>
      <c r="H2344" s="496" t="s">
        <v>248</v>
      </c>
      <c r="I2344" s="496" t="s">
        <v>248</v>
      </c>
      <c r="J2344" s="496" t="s">
        <v>248</v>
      </c>
      <c r="K2344" s="187">
        <f t="shared" si="108"/>
        <v>12.33</v>
      </c>
      <c r="L2344" s="188">
        <f t="shared" si="109"/>
        <v>12.33</v>
      </c>
      <c r="M2344" s="185"/>
      <c r="N2344" s="186">
        <f t="shared" si="110"/>
        <v>92791</v>
      </c>
    </row>
    <row r="2345" spans="1:14" ht="13.5" x14ac:dyDescent="0.25">
      <c r="A2345" s="494">
        <v>92792</v>
      </c>
      <c r="B2345" s="495" t="s">
        <v>3747</v>
      </c>
      <c r="C2345" s="495" t="s">
        <v>222</v>
      </c>
      <c r="D2345" s="495" t="s">
        <v>2303</v>
      </c>
      <c r="E2345" s="495" t="s">
        <v>18289</v>
      </c>
      <c r="F2345" s="496" t="s">
        <v>1505</v>
      </c>
      <c r="G2345" s="496" t="s">
        <v>9109</v>
      </c>
      <c r="H2345" s="496" t="s">
        <v>248</v>
      </c>
      <c r="I2345" s="496" t="s">
        <v>248</v>
      </c>
      <c r="J2345" s="496" t="s">
        <v>248</v>
      </c>
      <c r="K2345" s="187">
        <f t="shared" si="108"/>
        <v>13.4</v>
      </c>
      <c r="L2345" s="188">
        <f t="shared" si="109"/>
        <v>13.4</v>
      </c>
      <c r="M2345" s="185"/>
      <c r="N2345" s="186">
        <f t="shared" si="110"/>
        <v>92792</v>
      </c>
    </row>
    <row r="2346" spans="1:14" ht="13.5" x14ac:dyDescent="0.25">
      <c r="A2346" s="494">
        <v>92793</v>
      </c>
      <c r="B2346" s="495" t="s">
        <v>3748</v>
      </c>
      <c r="C2346" s="495" t="s">
        <v>222</v>
      </c>
      <c r="D2346" s="495" t="s">
        <v>2303</v>
      </c>
      <c r="E2346" s="495" t="s">
        <v>2544</v>
      </c>
      <c r="F2346" s="496" t="s">
        <v>1100</v>
      </c>
      <c r="G2346" s="496" t="s">
        <v>3013</v>
      </c>
      <c r="H2346" s="496" t="s">
        <v>248</v>
      </c>
      <c r="I2346" s="496" t="s">
        <v>248</v>
      </c>
      <c r="J2346" s="496" t="s">
        <v>248</v>
      </c>
      <c r="K2346" s="187">
        <f t="shared" si="108"/>
        <v>13.83</v>
      </c>
      <c r="L2346" s="188">
        <f t="shared" si="109"/>
        <v>13.83</v>
      </c>
      <c r="M2346" s="185"/>
      <c r="N2346" s="186">
        <f t="shared" si="110"/>
        <v>92793</v>
      </c>
    </row>
    <row r="2347" spans="1:14" ht="13.5" x14ac:dyDescent="0.25">
      <c r="A2347" s="494">
        <v>92794</v>
      </c>
      <c r="B2347" s="495" t="s">
        <v>3750</v>
      </c>
      <c r="C2347" s="495" t="s">
        <v>222</v>
      </c>
      <c r="D2347" s="495" t="s">
        <v>2303</v>
      </c>
      <c r="E2347" s="495" t="s">
        <v>2546</v>
      </c>
      <c r="F2347" s="496" t="s">
        <v>1319</v>
      </c>
      <c r="G2347" s="496" t="s">
        <v>3811</v>
      </c>
      <c r="H2347" s="496" t="s">
        <v>248</v>
      </c>
      <c r="I2347" s="496" t="s">
        <v>248</v>
      </c>
      <c r="J2347" s="496" t="s">
        <v>248</v>
      </c>
      <c r="K2347" s="187">
        <f t="shared" si="108"/>
        <v>12.95</v>
      </c>
      <c r="L2347" s="188">
        <f t="shared" si="109"/>
        <v>12.95</v>
      </c>
      <c r="M2347" s="185"/>
      <c r="N2347" s="186">
        <f t="shared" si="110"/>
        <v>92794</v>
      </c>
    </row>
    <row r="2348" spans="1:14" ht="13.5" x14ac:dyDescent="0.25">
      <c r="A2348" s="494">
        <v>92795</v>
      </c>
      <c r="B2348" s="495" t="s">
        <v>3752</v>
      </c>
      <c r="C2348" s="495" t="s">
        <v>222</v>
      </c>
      <c r="D2348" s="495" t="s">
        <v>2303</v>
      </c>
      <c r="E2348" s="495" t="s">
        <v>429</v>
      </c>
      <c r="F2348" s="496" t="s">
        <v>846</v>
      </c>
      <c r="G2348" s="496" t="s">
        <v>19377</v>
      </c>
      <c r="H2348" s="496" t="s">
        <v>248</v>
      </c>
      <c r="I2348" s="496" t="s">
        <v>248</v>
      </c>
      <c r="J2348" s="496" t="s">
        <v>248</v>
      </c>
      <c r="K2348" s="187">
        <f t="shared" si="108"/>
        <v>11.18</v>
      </c>
      <c r="L2348" s="188">
        <f t="shared" si="109"/>
        <v>11.18</v>
      </c>
      <c r="M2348" s="185"/>
      <c r="N2348" s="186">
        <f t="shared" si="110"/>
        <v>92795</v>
      </c>
    </row>
    <row r="2349" spans="1:14" ht="13.5" x14ac:dyDescent="0.25">
      <c r="A2349" s="494">
        <v>92796</v>
      </c>
      <c r="B2349" s="495" t="s">
        <v>3755</v>
      </c>
      <c r="C2349" s="495" t="s">
        <v>222</v>
      </c>
      <c r="D2349" s="495" t="s">
        <v>2303</v>
      </c>
      <c r="E2349" s="495" t="s">
        <v>6542</v>
      </c>
      <c r="F2349" s="496" t="s">
        <v>853</v>
      </c>
      <c r="G2349" s="496" t="s">
        <v>4580</v>
      </c>
      <c r="H2349" s="496" t="s">
        <v>248</v>
      </c>
      <c r="I2349" s="496" t="s">
        <v>248</v>
      </c>
      <c r="J2349" s="496" t="s">
        <v>248</v>
      </c>
      <c r="K2349" s="187">
        <f t="shared" si="108"/>
        <v>11.15</v>
      </c>
      <c r="L2349" s="188">
        <f t="shared" si="109"/>
        <v>11.15</v>
      </c>
      <c r="M2349" s="185"/>
      <c r="N2349" s="186">
        <f t="shared" si="110"/>
        <v>92796</v>
      </c>
    </row>
    <row r="2350" spans="1:14" ht="13.5" x14ac:dyDescent="0.25">
      <c r="A2350" s="494">
        <v>92797</v>
      </c>
      <c r="B2350" s="495" t="s">
        <v>3757</v>
      </c>
      <c r="C2350" s="495" t="s">
        <v>222</v>
      </c>
      <c r="D2350" s="495" t="s">
        <v>2303</v>
      </c>
      <c r="E2350" s="495" t="s">
        <v>2879</v>
      </c>
      <c r="F2350" s="496" t="s">
        <v>871</v>
      </c>
      <c r="G2350" s="496" t="s">
        <v>2546</v>
      </c>
      <c r="H2350" s="496" t="s">
        <v>248</v>
      </c>
      <c r="I2350" s="496" t="s">
        <v>248</v>
      </c>
      <c r="J2350" s="496" t="s">
        <v>248</v>
      </c>
      <c r="K2350" s="187">
        <f t="shared" si="108"/>
        <v>13.18</v>
      </c>
      <c r="L2350" s="188">
        <f t="shared" si="109"/>
        <v>13.18</v>
      </c>
      <c r="M2350" s="185"/>
      <c r="N2350" s="186">
        <f t="shared" si="110"/>
        <v>92797</v>
      </c>
    </row>
    <row r="2351" spans="1:14" ht="13.5" x14ac:dyDescent="0.25">
      <c r="A2351" s="494">
        <v>92798</v>
      </c>
      <c r="B2351" s="495" t="s">
        <v>3759</v>
      </c>
      <c r="C2351" s="495" t="s">
        <v>222</v>
      </c>
      <c r="D2351" s="495" t="s">
        <v>2303</v>
      </c>
      <c r="E2351" s="495" t="s">
        <v>18307</v>
      </c>
      <c r="F2351" s="496" t="s">
        <v>893</v>
      </c>
      <c r="G2351" s="496" t="s">
        <v>2546</v>
      </c>
      <c r="H2351" s="496" t="s">
        <v>248</v>
      </c>
      <c r="I2351" s="496" t="s">
        <v>248</v>
      </c>
      <c r="J2351" s="496" t="s">
        <v>248</v>
      </c>
      <c r="K2351" s="187">
        <f t="shared" si="108"/>
        <v>13.18</v>
      </c>
      <c r="L2351" s="188">
        <f t="shared" si="109"/>
        <v>13.18</v>
      </c>
      <c r="M2351" s="185"/>
      <c r="N2351" s="186">
        <f t="shared" si="110"/>
        <v>92798</v>
      </c>
    </row>
    <row r="2352" spans="1:14" ht="13.5" x14ac:dyDescent="0.25">
      <c r="A2352" s="494">
        <v>92799</v>
      </c>
      <c r="B2352" s="495" t="s">
        <v>3760</v>
      </c>
      <c r="C2352" s="495" t="s">
        <v>222</v>
      </c>
      <c r="D2352" s="495" t="s">
        <v>2303</v>
      </c>
      <c r="E2352" s="495" t="s">
        <v>2554</v>
      </c>
      <c r="F2352" s="496" t="s">
        <v>339</v>
      </c>
      <c r="G2352" s="496" t="s">
        <v>9105</v>
      </c>
      <c r="H2352" s="496" t="s">
        <v>248</v>
      </c>
      <c r="I2352" s="496" t="s">
        <v>248</v>
      </c>
      <c r="J2352" s="496" t="s">
        <v>248</v>
      </c>
      <c r="K2352" s="187">
        <f t="shared" si="108"/>
        <v>12.46</v>
      </c>
      <c r="L2352" s="188">
        <f t="shared" si="109"/>
        <v>12.46</v>
      </c>
      <c r="M2352" s="185"/>
      <c r="N2352" s="186">
        <f t="shared" si="110"/>
        <v>92799</v>
      </c>
    </row>
    <row r="2353" spans="1:14" ht="13.5" x14ac:dyDescent="0.25">
      <c r="A2353" s="494">
        <v>92800</v>
      </c>
      <c r="B2353" s="495" t="s">
        <v>3762</v>
      </c>
      <c r="C2353" s="495" t="s">
        <v>222</v>
      </c>
      <c r="D2353" s="495" t="s">
        <v>2303</v>
      </c>
      <c r="E2353" s="495" t="s">
        <v>1642</v>
      </c>
      <c r="F2353" s="496" t="s">
        <v>2305</v>
      </c>
      <c r="G2353" s="496" t="s">
        <v>1233</v>
      </c>
      <c r="H2353" s="496" t="s">
        <v>248</v>
      </c>
      <c r="I2353" s="496" t="s">
        <v>248</v>
      </c>
      <c r="J2353" s="496" t="s">
        <v>248</v>
      </c>
      <c r="K2353" s="187">
        <f t="shared" si="108"/>
        <v>12.19</v>
      </c>
      <c r="L2353" s="188">
        <f t="shared" si="109"/>
        <v>12.19</v>
      </c>
      <c r="M2353" s="185"/>
      <c r="N2353" s="186">
        <f t="shared" si="110"/>
        <v>92800</v>
      </c>
    </row>
    <row r="2354" spans="1:14" ht="13.5" x14ac:dyDescent="0.25">
      <c r="A2354" s="494">
        <v>92801</v>
      </c>
      <c r="B2354" s="495" t="s">
        <v>3764</v>
      </c>
      <c r="C2354" s="495" t="s">
        <v>222</v>
      </c>
      <c r="D2354" s="495" t="s">
        <v>2303</v>
      </c>
      <c r="E2354" s="495" t="s">
        <v>5056</v>
      </c>
      <c r="F2354" s="496" t="s">
        <v>534</v>
      </c>
      <c r="G2354" s="496" t="s">
        <v>284</v>
      </c>
      <c r="H2354" s="496" t="s">
        <v>248</v>
      </c>
      <c r="I2354" s="496" t="s">
        <v>248</v>
      </c>
      <c r="J2354" s="496" t="s">
        <v>248</v>
      </c>
      <c r="K2354" s="187">
        <f t="shared" si="108"/>
        <v>13.31</v>
      </c>
      <c r="L2354" s="188">
        <f t="shared" si="109"/>
        <v>13.31</v>
      </c>
      <c r="M2354" s="185"/>
      <c r="N2354" s="186">
        <f t="shared" si="110"/>
        <v>92801</v>
      </c>
    </row>
    <row r="2355" spans="1:14" ht="13.5" x14ac:dyDescent="0.25">
      <c r="A2355" s="494">
        <v>92802</v>
      </c>
      <c r="B2355" s="495" t="s">
        <v>3766</v>
      </c>
      <c r="C2355" s="495" t="s">
        <v>222</v>
      </c>
      <c r="D2355" s="495" t="s">
        <v>2303</v>
      </c>
      <c r="E2355" s="495" t="s">
        <v>7242</v>
      </c>
      <c r="F2355" s="496" t="s">
        <v>1533</v>
      </c>
      <c r="G2355" s="496" t="s">
        <v>15936</v>
      </c>
      <c r="H2355" s="496" t="s">
        <v>248</v>
      </c>
      <c r="I2355" s="496" t="s">
        <v>248</v>
      </c>
      <c r="J2355" s="496" t="s">
        <v>248</v>
      </c>
      <c r="K2355" s="187">
        <f t="shared" si="108"/>
        <v>13.78</v>
      </c>
      <c r="L2355" s="188">
        <f t="shared" si="109"/>
        <v>13.78</v>
      </c>
      <c r="M2355" s="185"/>
      <c r="N2355" s="186">
        <f t="shared" si="110"/>
        <v>92802</v>
      </c>
    </row>
    <row r="2356" spans="1:14" ht="13.5" x14ac:dyDescent="0.25">
      <c r="A2356" s="494">
        <v>92803</v>
      </c>
      <c r="B2356" s="495" t="s">
        <v>3768</v>
      </c>
      <c r="C2356" s="495" t="s">
        <v>222</v>
      </c>
      <c r="D2356" s="495" t="s">
        <v>2303</v>
      </c>
      <c r="E2356" s="495" t="s">
        <v>3828</v>
      </c>
      <c r="F2356" s="496" t="s">
        <v>837</v>
      </c>
      <c r="G2356" s="496" t="s">
        <v>3492</v>
      </c>
      <c r="H2356" s="496" t="s">
        <v>248</v>
      </c>
      <c r="I2356" s="496" t="s">
        <v>248</v>
      </c>
      <c r="J2356" s="496" t="s">
        <v>248</v>
      </c>
      <c r="K2356" s="187">
        <f t="shared" si="108"/>
        <v>12.92</v>
      </c>
      <c r="L2356" s="188">
        <f t="shared" si="109"/>
        <v>12.92</v>
      </c>
      <c r="M2356" s="185"/>
      <c r="N2356" s="186">
        <f t="shared" si="110"/>
        <v>92803</v>
      </c>
    </row>
    <row r="2357" spans="1:14" ht="13.5" x14ac:dyDescent="0.25">
      <c r="A2357" s="494">
        <v>92804</v>
      </c>
      <c r="B2357" s="495" t="s">
        <v>3769</v>
      </c>
      <c r="C2357" s="495" t="s">
        <v>222</v>
      </c>
      <c r="D2357" s="495" t="s">
        <v>2303</v>
      </c>
      <c r="E2357" s="495" t="s">
        <v>20184</v>
      </c>
      <c r="F2357" s="496" t="s">
        <v>1515</v>
      </c>
      <c r="G2357" s="496" t="s">
        <v>5630</v>
      </c>
      <c r="H2357" s="496" t="s">
        <v>248</v>
      </c>
      <c r="I2357" s="496" t="s">
        <v>248</v>
      </c>
      <c r="J2357" s="496" t="s">
        <v>248</v>
      </c>
      <c r="K2357" s="187">
        <f t="shared" si="108"/>
        <v>11.17</v>
      </c>
      <c r="L2357" s="188">
        <f t="shared" si="109"/>
        <v>11.17</v>
      </c>
      <c r="M2357" s="185"/>
      <c r="N2357" s="186">
        <f t="shared" si="110"/>
        <v>92804</v>
      </c>
    </row>
    <row r="2358" spans="1:14" ht="13.5" x14ac:dyDescent="0.25">
      <c r="A2358" s="494">
        <v>92805</v>
      </c>
      <c r="B2358" s="495" t="s">
        <v>3770</v>
      </c>
      <c r="C2358" s="495" t="s">
        <v>222</v>
      </c>
      <c r="D2358" s="495" t="s">
        <v>2303</v>
      </c>
      <c r="E2358" s="495" t="s">
        <v>9128</v>
      </c>
      <c r="F2358" s="496" t="s">
        <v>885</v>
      </c>
      <c r="G2358" s="496" t="s">
        <v>4580</v>
      </c>
      <c r="H2358" s="496" t="s">
        <v>248</v>
      </c>
      <c r="I2358" s="496" t="s">
        <v>248</v>
      </c>
      <c r="J2358" s="496" t="s">
        <v>248</v>
      </c>
      <c r="K2358" s="187">
        <f t="shared" si="108"/>
        <v>11.15</v>
      </c>
      <c r="L2358" s="188">
        <f t="shared" si="109"/>
        <v>11.15</v>
      </c>
      <c r="M2358" s="185"/>
      <c r="N2358" s="186">
        <f t="shared" si="110"/>
        <v>92805</v>
      </c>
    </row>
    <row r="2359" spans="1:14" ht="13.5" x14ac:dyDescent="0.25">
      <c r="A2359" s="494">
        <v>92806</v>
      </c>
      <c r="B2359" s="495" t="s">
        <v>3772</v>
      </c>
      <c r="C2359" s="495" t="s">
        <v>222</v>
      </c>
      <c r="D2359" s="495" t="s">
        <v>2303</v>
      </c>
      <c r="E2359" s="495" t="s">
        <v>1815</v>
      </c>
      <c r="F2359" s="496" t="s">
        <v>864</v>
      </c>
      <c r="G2359" s="496" t="s">
        <v>2546</v>
      </c>
      <c r="H2359" s="496" t="s">
        <v>248</v>
      </c>
      <c r="I2359" s="496" t="s">
        <v>248</v>
      </c>
      <c r="J2359" s="496" t="s">
        <v>248</v>
      </c>
      <c r="K2359" s="187">
        <f t="shared" si="108"/>
        <v>13.18</v>
      </c>
      <c r="L2359" s="188">
        <f t="shared" si="109"/>
        <v>13.18</v>
      </c>
      <c r="M2359" s="185"/>
      <c r="N2359" s="186">
        <f t="shared" si="110"/>
        <v>92806</v>
      </c>
    </row>
    <row r="2360" spans="1:14" ht="13.5" x14ac:dyDescent="0.25">
      <c r="A2360" s="494">
        <v>92875</v>
      </c>
      <c r="B2360" s="495" t="s">
        <v>3773</v>
      </c>
      <c r="C2360" s="495" t="s">
        <v>222</v>
      </c>
      <c r="D2360" s="495" t="s">
        <v>2303</v>
      </c>
      <c r="E2360" s="495" t="s">
        <v>5233</v>
      </c>
      <c r="F2360" s="496" t="s">
        <v>1505</v>
      </c>
      <c r="G2360" s="496" t="s">
        <v>19760</v>
      </c>
      <c r="H2360" s="496" t="s">
        <v>248</v>
      </c>
      <c r="I2360" s="496" t="s">
        <v>248</v>
      </c>
      <c r="J2360" s="496" t="s">
        <v>248</v>
      </c>
      <c r="K2360" s="187">
        <f t="shared" si="108"/>
        <v>12.22</v>
      </c>
      <c r="L2360" s="188">
        <f t="shared" si="109"/>
        <v>12.22</v>
      </c>
      <c r="M2360" s="185"/>
      <c r="N2360" s="186">
        <f t="shared" si="110"/>
        <v>92875</v>
      </c>
    </row>
    <row r="2361" spans="1:14" ht="13.5" x14ac:dyDescent="0.25">
      <c r="A2361" s="494">
        <v>92876</v>
      </c>
      <c r="B2361" s="495" t="s">
        <v>3774</v>
      </c>
      <c r="C2361" s="495" t="s">
        <v>222</v>
      </c>
      <c r="D2361" s="495" t="s">
        <v>2303</v>
      </c>
      <c r="E2361" s="495" t="s">
        <v>3494</v>
      </c>
      <c r="F2361" s="496" t="s">
        <v>1100</v>
      </c>
      <c r="G2361" s="496" t="s">
        <v>2574</v>
      </c>
      <c r="H2361" s="496" t="s">
        <v>248</v>
      </c>
      <c r="I2361" s="496" t="s">
        <v>248</v>
      </c>
      <c r="J2361" s="496" t="s">
        <v>248</v>
      </c>
      <c r="K2361" s="187">
        <f t="shared" si="108"/>
        <v>12.52</v>
      </c>
      <c r="L2361" s="188">
        <f t="shared" si="109"/>
        <v>12.52</v>
      </c>
      <c r="M2361" s="185"/>
      <c r="N2361" s="186">
        <f t="shared" si="110"/>
        <v>92876</v>
      </c>
    </row>
    <row r="2362" spans="1:14" ht="13.5" x14ac:dyDescent="0.25">
      <c r="A2362" s="494">
        <v>92877</v>
      </c>
      <c r="B2362" s="495" t="s">
        <v>3777</v>
      </c>
      <c r="C2362" s="495" t="s">
        <v>222</v>
      </c>
      <c r="D2362" s="495" t="s">
        <v>2303</v>
      </c>
      <c r="E2362" s="495" t="s">
        <v>5951</v>
      </c>
      <c r="F2362" s="496" t="s">
        <v>1319</v>
      </c>
      <c r="G2362" s="496" t="s">
        <v>9143</v>
      </c>
      <c r="H2362" s="496" t="s">
        <v>248</v>
      </c>
      <c r="I2362" s="496" t="s">
        <v>248</v>
      </c>
      <c r="J2362" s="496" t="s">
        <v>248</v>
      </c>
      <c r="K2362" s="187">
        <f t="shared" si="108"/>
        <v>13.9</v>
      </c>
      <c r="L2362" s="188">
        <f t="shared" si="109"/>
        <v>13.9</v>
      </c>
      <c r="M2362" s="185"/>
      <c r="N2362" s="186">
        <f t="shared" si="110"/>
        <v>92877</v>
      </c>
    </row>
    <row r="2363" spans="1:14" ht="13.5" x14ac:dyDescent="0.25">
      <c r="A2363" s="494">
        <v>92878</v>
      </c>
      <c r="B2363" s="495" t="s">
        <v>3779</v>
      </c>
      <c r="C2363" s="495" t="s">
        <v>222</v>
      </c>
      <c r="D2363" s="495" t="s">
        <v>2303</v>
      </c>
      <c r="E2363" s="495" t="s">
        <v>4142</v>
      </c>
      <c r="F2363" s="496" t="s">
        <v>846</v>
      </c>
      <c r="G2363" s="496" t="s">
        <v>7425</v>
      </c>
      <c r="H2363" s="496" t="s">
        <v>248</v>
      </c>
      <c r="I2363" s="496" t="s">
        <v>248</v>
      </c>
      <c r="J2363" s="496" t="s">
        <v>248</v>
      </c>
      <c r="K2363" s="187">
        <f t="shared" si="108"/>
        <v>13.85</v>
      </c>
      <c r="L2363" s="188">
        <f t="shared" si="109"/>
        <v>13.85</v>
      </c>
      <c r="M2363" s="185"/>
      <c r="N2363" s="186">
        <f t="shared" si="110"/>
        <v>92878</v>
      </c>
    </row>
    <row r="2364" spans="1:14" ht="13.5" x14ac:dyDescent="0.25">
      <c r="A2364" s="494">
        <v>92879</v>
      </c>
      <c r="B2364" s="495" t="s">
        <v>3780</v>
      </c>
      <c r="C2364" s="495" t="s">
        <v>222</v>
      </c>
      <c r="D2364" s="495" t="s">
        <v>2303</v>
      </c>
      <c r="E2364" s="495" t="s">
        <v>3411</v>
      </c>
      <c r="F2364" s="496" t="s">
        <v>853</v>
      </c>
      <c r="G2364" s="496" t="s">
        <v>9131</v>
      </c>
      <c r="H2364" s="496" t="s">
        <v>248</v>
      </c>
      <c r="I2364" s="496" t="s">
        <v>248</v>
      </c>
      <c r="J2364" s="496" t="s">
        <v>248</v>
      </c>
      <c r="K2364" s="187">
        <f t="shared" si="108"/>
        <v>13.82</v>
      </c>
      <c r="L2364" s="188">
        <f t="shared" si="109"/>
        <v>13.82</v>
      </c>
      <c r="M2364" s="185"/>
      <c r="N2364" s="186">
        <f t="shared" si="110"/>
        <v>92879</v>
      </c>
    </row>
    <row r="2365" spans="1:14" ht="13.5" x14ac:dyDescent="0.25">
      <c r="A2365" s="494">
        <v>92880</v>
      </c>
      <c r="B2365" s="495" t="s">
        <v>3781</v>
      </c>
      <c r="C2365" s="495" t="s">
        <v>222</v>
      </c>
      <c r="D2365" s="495" t="s">
        <v>2303</v>
      </c>
      <c r="E2365" s="495" t="s">
        <v>2554</v>
      </c>
      <c r="F2365" s="496" t="s">
        <v>871</v>
      </c>
      <c r="G2365" s="496" t="s">
        <v>18289</v>
      </c>
      <c r="H2365" s="496" t="s">
        <v>248</v>
      </c>
      <c r="I2365" s="496" t="s">
        <v>248</v>
      </c>
      <c r="J2365" s="496" t="s">
        <v>248</v>
      </c>
      <c r="K2365" s="187">
        <f t="shared" si="108"/>
        <v>14.19</v>
      </c>
      <c r="L2365" s="188">
        <f t="shared" si="109"/>
        <v>14.19</v>
      </c>
      <c r="M2365" s="185"/>
      <c r="N2365" s="186">
        <f t="shared" si="110"/>
        <v>92880</v>
      </c>
    </row>
    <row r="2366" spans="1:14" ht="13.5" x14ac:dyDescent="0.25">
      <c r="A2366" s="494">
        <v>92881</v>
      </c>
      <c r="B2366" s="495" t="s">
        <v>3782</v>
      </c>
      <c r="C2366" s="495" t="s">
        <v>222</v>
      </c>
      <c r="D2366" s="495" t="s">
        <v>2303</v>
      </c>
      <c r="E2366" s="495" t="s">
        <v>654</v>
      </c>
      <c r="F2366" s="496" t="s">
        <v>893</v>
      </c>
      <c r="G2366" s="496" t="s">
        <v>18289</v>
      </c>
      <c r="H2366" s="496" t="s">
        <v>248</v>
      </c>
      <c r="I2366" s="496" t="s">
        <v>248</v>
      </c>
      <c r="J2366" s="496" t="s">
        <v>248</v>
      </c>
      <c r="K2366" s="187">
        <f t="shared" si="108"/>
        <v>14.19</v>
      </c>
      <c r="L2366" s="188">
        <f t="shared" si="109"/>
        <v>14.19</v>
      </c>
      <c r="M2366" s="185"/>
      <c r="N2366" s="186">
        <f t="shared" si="110"/>
        <v>92881</v>
      </c>
    </row>
    <row r="2367" spans="1:14" ht="13.5" x14ac:dyDescent="0.25">
      <c r="A2367" s="494">
        <v>92882</v>
      </c>
      <c r="B2367" s="495" t="s">
        <v>3783</v>
      </c>
      <c r="C2367" s="495" t="s">
        <v>222</v>
      </c>
      <c r="D2367" s="495" t="s">
        <v>2303</v>
      </c>
      <c r="E2367" s="495" t="s">
        <v>20947</v>
      </c>
      <c r="F2367" s="496" t="s">
        <v>610</v>
      </c>
      <c r="G2367" s="496" t="s">
        <v>306</v>
      </c>
      <c r="H2367" s="496" t="s">
        <v>248</v>
      </c>
      <c r="I2367" s="496" t="s">
        <v>248</v>
      </c>
      <c r="J2367" s="496" t="s">
        <v>248</v>
      </c>
      <c r="K2367" s="187">
        <f t="shared" si="108"/>
        <v>13.75</v>
      </c>
      <c r="L2367" s="188">
        <f t="shared" si="109"/>
        <v>13.75</v>
      </c>
      <c r="M2367" s="185"/>
      <c r="N2367" s="186">
        <f t="shared" si="110"/>
        <v>92882</v>
      </c>
    </row>
    <row r="2368" spans="1:14" ht="13.5" x14ac:dyDescent="0.25">
      <c r="A2368" s="494">
        <v>92883</v>
      </c>
      <c r="B2368" s="495" t="s">
        <v>3785</v>
      </c>
      <c r="C2368" s="495" t="s">
        <v>222</v>
      </c>
      <c r="D2368" s="495" t="s">
        <v>2303</v>
      </c>
      <c r="E2368" s="495" t="s">
        <v>3407</v>
      </c>
      <c r="F2368" s="496" t="s">
        <v>578</v>
      </c>
      <c r="G2368" s="496" t="s">
        <v>265</v>
      </c>
      <c r="H2368" s="496" t="s">
        <v>248</v>
      </c>
      <c r="I2368" s="496" t="s">
        <v>248</v>
      </c>
      <c r="J2368" s="496" t="s">
        <v>248</v>
      </c>
      <c r="K2368" s="187">
        <f t="shared" si="108"/>
        <v>13.81</v>
      </c>
      <c r="L2368" s="188">
        <f t="shared" si="109"/>
        <v>13.81</v>
      </c>
      <c r="M2368" s="185"/>
      <c r="N2368" s="186">
        <f t="shared" si="110"/>
        <v>92883</v>
      </c>
    </row>
    <row r="2369" spans="1:14" ht="13.5" x14ac:dyDescent="0.25">
      <c r="A2369" s="494">
        <v>92884</v>
      </c>
      <c r="B2369" s="495" t="s">
        <v>3786</v>
      </c>
      <c r="C2369" s="495" t="s">
        <v>222</v>
      </c>
      <c r="D2369" s="495" t="s">
        <v>2303</v>
      </c>
      <c r="E2369" s="495" t="s">
        <v>5523</v>
      </c>
      <c r="F2369" s="496" t="s">
        <v>324</v>
      </c>
      <c r="G2369" s="496" t="s">
        <v>4629</v>
      </c>
      <c r="H2369" s="496" t="s">
        <v>248</v>
      </c>
      <c r="I2369" s="496" t="s">
        <v>248</v>
      </c>
      <c r="J2369" s="496" t="s">
        <v>248</v>
      </c>
      <c r="K2369" s="187">
        <f t="shared" si="108"/>
        <v>15.02</v>
      </c>
      <c r="L2369" s="188">
        <f t="shared" si="109"/>
        <v>15.02</v>
      </c>
      <c r="M2369" s="185"/>
      <c r="N2369" s="186">
        <f t="shared" si="110"/>
        <v>92884</v>
      </c>
    </row>
    <row r="2370" spans="1:14" ht="13.5" x14ac:dyDescent="0.25">
      <c r="A2370" s="494">
        <v>92885</v>
      </c>
      <c r="B2370" s="495" t="s">
        <v>3787</v>
      </c>
      <c r="C2370" s="495" t="s">
        <v>222</v>
      </c>
      <c r="D2370" s="495" t="s">
        <v>2303</v>
      </c>
      <c r="E2370" s="495" t="s">
        <v>2439</v>
      </c>
      <c r="F2370" s="496" t="s">
        <v>818</v>
      </c>
      <c r="G2370" s="496" t="s">
        <v>9125</v>
      </c>
      <c r="H2370" s="496" t="s">
        <v>248</v>
      </c>
      <c r="I2370" s="496" t="s">
        <v>248</v>
      </c>
      <c r="J2370" s="496" t="s">
        <v>248</v>
      </c>
      <c r="K2370" s="187">
        <f t="shared" si="108"/>
        <v>14.81</v>
      </c>
      <c r="L2370" s="188">
        <f t="shared" si="109"/>
        <v>14.81</v>
      </c>
      <c r="M2370" s="185"/>
      <c r="N2370" s="186">
        <f t="shared" si="110"/>
        <v>92885</v>
      </c>
    </row>
    <row r="2371" spans="1:14" ht="13.5" x14ac:dyDescent="0.25">
      <c r="A2371" s="494">
        <v>92886</v>
      </c>
      <c r="B2371" s="495" t="s">
        <v>3789</v>
      </c>
      <c r="C2371" s="495" t="s">
        <v>222</v>
      </c>
      <c r="D2371" s="495" t="s">
        <v>2303</v>
      </c>
      <c r="E2371" s="495" t="s">
        <v>19820</v>
      </c>
      <c r="F2371" s="496" t="s">
        <v>1580</v>
      </c>
      <c r="G2371" s="496" t="s">
        <v>2357</v>
      </c>
      <c r="H2371" s="496" t="s">
        <v>248</v>
      </c>
      <c r="I2371" s="496" t="s">
        <v>248</v>
      </c>
      <c r="J2371" s="496" t="s">
        <v>248</v>
      </c>
      <c r="K2371" s="187">
        <f t="shared" si="108"/>
        <v>14.66</v>
      </c>
      <c r="L2371" s="188">
        <f t="shared" si="109"/>
        <v>14.66</v>
      </c>
      <c r="M2371" s="185"/>
      <c r="N2371" s="186">
        <f t="shared" si="110"/>
        <v>92886</v>
      </c>
    </row>
    <row r="2372" spans="1:14" ht="13.5" x14ac:dyDescent="0.25">
      <c r="A2372" s="494">
        <v>92887</v>
      </c>
      <c r="B2372" s="495" t="s">
        <v>3791</v>
      </c>
      <c r="C2372" s="495" t="s">
        <v>222</v>
      </c>
      <c r="D2372" s="495" t="s">
        <v>2303</v>
      </c>
      <c r="E2372" s="495" t="s">
        <v>1097</v>
      </c>
      <c r="F2372" s="496" t="s">
        <v>1908</v>
      </c>
      <c r="G2372" s="496" t="s">
        <v>4414</v>
      </c>
      <c r="H2372" s="496" t="s">
        <v>248</v>
      </c>
      <c r="I2372" s="496" t="s">
        <v>248</v>
      </c>
      <c r="J2372" s="496" t="s">
        <v>248</v>
      </c>
      <c r="K2372" s="187">
        <f t="shared" si="108"/>
        <v>14.93</v>
      </c>
      <c r="L2372" s="188">
        <f t="shared" si="109"/>
        <v>14.93</v>
      </c>
      <c r="M2372" s="185"/>
      <c r="N2372" s="186">
        <f t="shared" si="110"/>
        <v>92887</v>
      </c>
    </row>
    <row r="2373" spans="1:14" ht="13.5" x14ac:dyDescent="0.25">
      <c r="A2373" s="494">
        <v>92888</v>
      </c>
      <c r="B2373" s="495" t="s">
        <v>3794</v>
      </c>
      <c r="C2373" s="495" t="s">
        <v>222</v>
      </c>
      <c r="D2373" s="495" t="s">
        <v>2303</v>
      </c>
      <c r="E2373" s="495" t="s">
        <v>9129</v>
      </c>
      <c r="F2373" s="496" t="s">
        <v>849</v>
      </c>
      <c r="G2373" s="496" t="s">
        <v>3730</v>
      </c>
      <c r="H2373" s="496" t="s">
        <v>248</v>
      </c>
      <c r="I2373" s="496" t="s">
        <v>248</v>
      </c>
      <c r="J2373" s="496" t="s">
        <v>248</v>
      </c>
      <c r="K2373" s="187">
        <f t="shared" si="108"/>
        <v>14.86</v>
      </c>
      <c r="L2373" s="188">
        <f t="shared" si="109"/>
        <v>14.86</v>
      </c>
      <c r="M2373" s="185"/>
      <c r="N2373" s="186">
        <f t="shared" si="110"/>
        <v>92888</v>
      </c>
    </row>
    <row r="2374" spans="1:14" ht="15" customHeight="1" x14ac:dyDescent="0.25">
      <c r="A2374" s="494">
        <v>92915</v>
      </c>
      <c r="B2374" s="495" t="s">
        <v>3796</v>
      </c>
      <c r="C2374" s="495" t="s">
        <v>222</v>
      </c>
      <c r="D2374" s="495" t="s">
        <v>2303</v>
      </c>
      <c r="E2374" s="495" t="s">
        <v>699</v>
      </c>
      <c r="F2374" s="496" t="s">
        <v>4115</v>
      </c>
      <c r="G2374" s="496" t="s">
        <v>3686</v>
      </c>
      <c r="H2374" s="496" t="s">
        <v>248</v>
      </c>
      <c r="I2374" s="496" t="s">
        <v>248</v>
      </c>
      <c r="J2374" s="496" t="s">
        <v>248</v>
      </c>
      <c r="K2374" s="187">
        <f t="shared" si="108"/>
        <v>14.54</v>
      </c>
      <c r="L2374" s="188">
        <f t="shared" si="109"/>
        <v>14.54</v>
      </c>
      <c r="M2374" s="185"/>
      <c r="N2374" s="186">
        <f t="shared" si="110"/>
        <v>92915</v>
      </c>
    </row>
    <row r="2375" spans="1:14" ht="13.5" x14ac:dyDescent="0.25">
      <c r="A2375" s="494">
        <v>92916</v>
      </c>
      <c r="B2375" s="495" t="s">
        <v>3797</v>
      </c>
      <c r="C2375" s="495" t="s">
        <v>222</v>
      </c>
      <c r="D2375" s="495" t="s">
        <v>2303</v>
      </c>
      <c r="E2375" s="495" t="s">
        <v>18150</v>
      </c>
      <c r="F2375" s="496" t="s">
        <v>5298</v>
      </c>
      <c r="G2375" s="496" t="s">
        <v>18284</v>
      </c>
      <c r="H2375" s="496" t="s">
        <v>248</v>
      </c>
      <c r="I2375" s="496" t="s">
        <v>248</v>
      </c>
      <c r="J2375" s="496" t="s">
        <v>248</v>
      </c>
      <c r="K2375" s="187">
        <f t="shared" si="108"/>
        <v>15.23</v>
      </c>
      <c r="L2375" s="188">
        <f t="shared" si="109"/>
        <v>15.23</v>
      </c>
      <c r="M2375" s="185"/>
      <c r="N2375" s="186">
        <f t="shared" si="110"/>
        <v>92916</v>
      </c>
    </row>
    <row r="2376" spans="1:14" ht="13.5" x14ac:dyDescent="0.25">
      <c r="A2376" s="494">
        <v>92917</v>
      </c>
      <c r="B2376" s="495" t="s">
        <v>3799</v>
      </c>
      <c r="C2376" s="495" t="s">
        <v>222</v>
      </c>
      <c r="D2376" s="495" t="s">
        <v>2303</v>
      </c>
      <c r="E2376" s="495" t="s">
        <v>21004</v>
      </c>
      <c r="F2376" s="496" t="s">
        <v>3709</v>
      </c>
      <c r="G2376" s="496" t="s">
        <v>1490</v>
      </c>
      <c r="H2376" s="496" t="s">
        <v>248</v>
      </c>
      <c r="I2376" s="496" t="s">
        <v>248</v>
      </c>
      <c r="J2376" s="496" t="s">
        <v>248</v>
      </c>
      <c r="K2376" s="187">
        <f t="shared" si="108"/>
        <v>15.35</v>
      </c>
      <c r="L2376" s="188">
        <f t="shared" si="109"/>
        <v>15.35</v>
      </c>
      <c r="M2376" s="185"/>
      <c r="N2376" s="186">
        <f t="shared" si="110"/>
        <v>92917</v>
      </c>
    </row>
    <row r="2377" spans="1:14" ht="13.5" x14ac:dyDescent="0.25">
      <c r="A2377" s="494">
        <v>92919</v>
      </c>
      <c r="B2377" s="495" t="s">
        <v>3802</v>
      </c>
      <c r="C2377" s="495" t="s">
        <v>222</v>
      </c>
      <c r="D2377" s="495" t="s">
        <v>2303</v>
      </c>
      <c r="E2377" s="495" t="s">
        <v>5546</v>
      </c>
      <c r="F2377" s="496" t="s">
        <v>829</v>
      </c>
      <c r="G2377" s="496" t="s">
        <v>2544</v>
      </c>
      <c r="H2377" s="496" t="s">
        <v>248</v>
      </c>
      <c r="I2377" s="496" t="s">
        <v>248</v>
      </c>
      <c r="J2377" s="496" t="s">
        <v>248</v>
      </c>
      <c r="K2377" s="187">
        <f t="shared" ref="K2377:K2440" si="111">H2377+I2377+J2377+G2377</f>
        <v>14.24</v>
      </c>
      <c r="L2377" s="188">
        <f t="shared" ref="L2377:L2440" si="112">G2377+I2377+J2377+H2377</f>
        <v>14.24</v>
      </c>
      <c r="M2377" s="185"/>
      <c r="N2377" s="186">
        <f t="shared" ref="N2377:N2440" si="113">A2377</f>
        <v>92919</v>
      </c>
    </row>
    <row r="2378" spans="1:14" ht="13.5" x14ac:dyDescent="0.25">
      <c r="A2378" s="494">
        <v>92921</v>
      </c>
      <c r="B2378" s="495" t="s">
        <v>3805</v>
      </c>
      <c r="C2378" s="495" t="s">
        <v>222</v>
      </c>
      <c r="D2378" s="495" t="s">
        <v>2303</v>
      </c>
      <c r="E2378" s="495" t="s">
        <v>5423</v>
      </c>
      <c r="F2378" s="496" t="s">
        <v>3845</v>
      </c>
      <c r="G2378" s="496" t="s">
        <v>3667</v>
      </c>
      <c r="H2378" s="496" t="s">
        <v>248</v>
      </c>
      <c r="I2378" s="496" t="s">
        <v>248</v>
      </c>
      <c r="J2378" s="496" t="s">
        <v>248</v>
      </c>
      <c r="K2378" s="187">
        <f t="shared" si="111"/>
        <v>12.27</v>
      </c>
      <c r="L2378" s="188">
        <f t="shared" si="112"/>
        <v>12.27</v>
      </c>
      <c r="M2378" s="185"/>
      <c r="N2378" s="186">
        <f t="shared" si="113"/>
        <v>92921</v>
      </c>
    </row>
    <row r="2379" spans="1:14" ht="13.5" x14ac:dyDescent="0.25">
      <c r="A2379" s="494">
        <v>92922</v>
      </c>
      <c r="B2379" s="495" t="s">
        <v>3806</v>
      </c>
      <c r="C2379" s="495" t="s">
        <v>222</v>
      </c>
      <c r="D2379" s="495" t="s">
        <v>2303</v>
      </c>
      <c r="E2379" s="495" t="s">
        <v>6224</v>
      </c>
      <c r="F2379" s="496" t="s">
        <v>1087</v>
      </c>
      <c r="G2379" s="496" t="s">
        <v>1130</v>
      </c>
      <c r="H2379" s="496" t="s">
        <v>248</v>
      </c>
      <c r="I2379" s="496" t="s">
        <v>248</v>
      </c>
      <c r="J2379" s="496" t="s">
        <v>248</v>
      </c>
      <c r="K2379" s="187">
        <f t="shared" si="111"/>
        <v>12.07</v>
      </c>
      <c r="L2379" s="188">
        <f t="shared" si="112"/>
        <v>12.07</v>
      </c>
      <c r="M2379" s="185"/>
      <c r="N2379" s="186">
        <f t="shared" si="113"/>
        <v>92922</v>
      </c>
    </row>
    <row r="2380" spans="1:14" ht="13.5" x14ac:dyDescent="0.25">
      <c r="A2380" s="494">
        <v>92923</v>
      </c>
      <c r="B2380" s="495" t="s">
        <v>3807</v>
      </c>
      <c r="C2380" s="495" t="s">
        <v>222</v>
      </c>
      <c r="D2380" s="495" t="s">
        <v>2303</v>
      </c>
      <c r="E2380" s="495" t="s">
        <v>3474</v>
      </c>
      <c r="F2380" s="496" t="s">
        <v>593</v>
      </c>
      <c r="G2380" s="496" t="s">
        <v>4142</v>
      </c>
      <c r="H2380" s="496" t="s">
        <v>248</v>
      </c>
      <c r="I2380" s="496" t="s">
        <v>248</v>
      </c>
      <c r="J2380" s="496" t="s">
        <v>248</v>
      </c>
      <c r="K2380" s="187">
        <f t="shared" si="111"/>
        <v>13.98</v>
      </c>
      <c r="L2380" s="188">
        <f t="shared" si="112"/>
        <v>13.98</v>
      </c>
      <c r="M2380" s="185"/>
      <c r="N2380" s="186">
        <f t="shared" si="113"/>
        <v>92923</v>
      </c>
    </row>
    <row r="2381" spans="1:14" ht="13.5" x14ac:dyDescent="0.25">
      <c r="A2381" s="494">
        <v>92924</v>
      </c>
      <c r="B2381" s="495" t="s">
        <v>3809</v>
      </c>
      <c r="C2381" s="495" t="s">
        <v>222</v>
      </c>
      <c r="D2381" s="495" t="s">
        <v>2303</v>
      </c>
      <c r="E2381" s="495" t="s">
        <v>5572</v>
      </c>
      <c r="F2381" s="496" t="s">
        <v>1689</v>
      </c>
      <c r="G2381" s="496" t="s">
        <v>3411</v>
      </c>
      <c r="H2381" s="496" t="s">
        <v>248</v>
      </c>
      <c r="I2381" s="496" t="s">
        <v>248</v>
      </c>
      <c r="J2381" s="496" t="s">
        <v>248</v>
      </c>
      <c r="K2381" s="187">
        <f t="shared" si="111"/>
        <v>13.88</v>
      </c>
      <c r="L2381" s="188">
        <f t="shared" si="112"/>
        <v>13.88</v>
      </c>
      <c r="M2381" s="185"/>
      <c r="N2381" s="186">
        <f t="shared" si="113"/>
        <v>92924</v>
      </c>
    </row>
    <row r="2382" spans="1:14" ht="13.5" x14ac:dyDescent="0.25">
      <c r="A2382" s="494">
        <v>95445</v>
      </c>
      <c r="B2382" s="495" t="s">
        <v>9495</v>
      </c>
      <c r="C2382" s="495" t="s">
        <v>222</v>
      </c>
      <c r="D2382" s="495" t="s">
        <v>2303</v>
      </c>
      <c r="E2382" s="495" t="s">
        <v>3829</v>
      </c>
      <c r="F2382" s="496" t="s">
        <v>1717</v>
      </c>
      <c r="G2382" s="496" t="s">
        <v>892</v>
      </c>
      <c r="H2382" s="496" t="s">
        <v>248</v>
      </c>
      <c r="I2382" s="496" t="s">
        <v>248</v>
      </c>
      <c r="J2382" s="496" t="s">
        <v>248</v>
      </c>
      <c r="K2382" s="187">
        <f t="shared" si="111"/>
        <v>11.9</v>
      </c>
      <c r="L2382" s="188">
        <f t="shared" si="112"/>
        <v>11.9</v>
      </c>
      <c r="M2382" s="185"/>
      <c r="N2382" s="186">
        <f t="shared" si="113"/>
        <v>95445</v>
      </c>
    </row>
    <row r="2383" spans="1:14" ht="13.5" x14ac:dyDescent="0.25">
      <c r="A2383" s="494">
        <v>95446</v>
      </c>
      <c r="B2383" s="495" t="s">
        <v>9496</v>
      </c>
      <c r="C2383" s="495" t="s">
        <v>222</v>
      </c>
      <c r="D2383" s="495" t="s">
        <v>2303</v>
      </c>
      <c r="E2383" s="495" t="s">
        <v>19442</v>
      </c>
      <c r="F2383" s="496" t="s">
        <v>859</v>
      </c>
      <c r="G2383" s="496" t="s">
        <v>7173</v>
      </c>
      <c r="H2383" s="496" t="s">
        <v>248</v>
      </c>
      <c r="I2383" s="496" t="s">
        <v>248</v>
      </c>
      <c r="J2383" s="496" t="s">
        <v>248</v>
      </c>
      <c r="K2383" s="187">
        <f t="shared" si="111"/>
        <v>13.17</v>
      </c>
      <c r="L2383" s="188">
        <f t="shared" si="112"/>
        <v>13.17</v>
      </c>
      <c r="M2383" s="185"/>
      <c r="N2383" s="186">
        <f t="shared" si="113"/>
        <v>95446</v>
      </c>
    </row>
    <row r="2384" spans="1:14" ht="13.5" x14ac:dyDescent="0.25">
      <c r="A2384" s="494">
        <v>95448</v>
      </c>
      <c r="B2384" s="495" t="s">
        <v>3813</v>
      </c>
      <c r="C2384" s="495" t="s">
        <v>222</v>
      </c>
      <c r="D2384" s="495" t="s">
        <v>2303</v>
      </c>
      <c r="E2384" s="495" t="s">
        <v>19708</v>
      </c>
      <c r="F2384" s="496" t="s">
        <v>893</v>
      </c>
      <c r="G2384" s="496" t="s">
        <v>19139</v>
      </c>
      <c r="H2384" s="496" t="s">
        <v>248</v>
      </c>
      <c r="I2384" s="496" t="s">
        <v>248</v>
      </c>
      <c r="J2384" s="496" t="s">
        <v>248</v>
      </c>
      <c r="K2384" s="187">
        <f t="shared" si="111"/>
        <v>14.49</v>
      </c>
      <c r="L2384" s="188">
        <f t="shared" si="112"/>
        <v>14.49</v>
      </c>
      <c r="M2384" s="185"/>
      <c r="N2384" s="186">
        <f t="shared" si="113"/>
        <v>95448</v>
      </c>
    </row>
    <row r="2385" spans="1:14" ht="13.5" x14ac:dyDescent="0.25">
      <c r="A2385" s="494">
        <v>95576</v>
      </c>
      <c r="B2385" s="495" t="s">
        <v>9497</v>
      </c>
      <c r="C2385" s="495" t="s">
        <v>222</v>
      </c>
      <c r="D2385" s="495" t="s">
        <v>2303</v>
      </c>
      <c r="E2385" s="495" t="s">
        <v>19528</v>
      </c>
      <c r="F2385" s="496" t="s">
        <v>2688</v>
      </c>
      <c r="G2385" s="496" t="s">
        <v>9125</v>
      </c>
      <c r="H2385" s="496" t="s">
        <v>248</v>
      </c>
      <c r="I2385" s="496" t="s">
        <v>248</v>
      </c>
      <c r="J2385" s="496" t="s">
        <v>248</v>
      </c>
      <c r="K2385" s="187">
        <f t="shared" si="111"/>
        <v>14.81</v>
      </c>
      <c r="L2385" s="188">
        <f t="shared" si="112"/>
        <v>14.81</v>
      </c>
      <c r="M2385" s="185"/>
      <c r="N2385" s="186">
        <f t="shared" si="113"/>
        <v>95576</v>
      </c>
    </row>
    <row r="2386" spans="1:14" ht="13.5" x14ac:dyDescent="0.25">
      <c r="A2386" s="494">
        <v>95577</v>
      </c>
      <c r="B2386" s="495" t="s">
        <v>9498</v>
      </c>
      <c r="C2386" s="495" t="s">
        <v>222</v>
      </c>
      <c r="D2386" s="495" t="s">
        <v>2303</v>
      </c>
      <c r="E2386" s="495" t="s">
        <v>19139</v>
      </c>
      <c r="F2386" s="496" t="s">
        <v>967</v>
      </c>
      <c r="G2386" s="496" t="s">
        <v>3042</v>
      </c>
      <c r="H2386" s="496" t="s">
        <v>248</v>
      </c>
      <c r="I2386" s="496" t="s">
        <v>248</v>
      </c>
      <c r="J2386" s="496" t="s">
        <v>248</v>
      </c>
      <c r="K2386" s="187">
        <f t="shared" si="111"/>
        <v>13.67</v>
      </c>
      <c r="L2386" s="188">
        <f t="shared" si="112"/>
        <v>13.67</v>
      </c>
      <c r="M2386" s="185"/>
      <c r="N2386" s="186">
        <f t="shared" si="113"/>
        <v>95577</v>
      </c>
    </row>
    <row r="2387" spans="1:14" ht="13.5" x14ac:dyDescent="0.25">
      <c r="A2387" s="494">
        <v>95578</v>
      </c>
      <c r="B2387" s="495" t="s">
        <v>9499</v>
      </c>
      <c r="C2387" s="495" t="s">
        <v>222</v>
      </c>
      <c r="D2387" s="495" t="s">
        <v>2303</v>
      </c>
      <c r="E2387" s="495" t="s">
        <v>2183</v>
      </c>
      <c r="F2387" s="496" t="s">
        <v>1216</v>
      </c>
      <c r="G2387" s="496" t="s">
        <v>19101</v>
      </c>
      <c r="H2387" s="496" t="s">
        <v>248</v>
      </c>
      <c r="I2387" s="496" t="s">
        <v>248</v>
      </c>
      <c r="J2387" s="496" t="s">
        <v>248</v>
      </c>
      <c r="K2387" s="187">
        <f t="shared" si="111"/>
        <v>11.79</v>
      </c>
      <c r="L2387" s="188">
        <f t="shared" si="112"/>
        <v>11.79</v>
      </c>
      <c r="M2387" s="185"/>
      <c r="N2387" s="186">
        <f t="shared" si="113"/>
        <v>95578</v>
      </c>
    </row>
    <row r="2388" spans="1:14" ht="13.5" x14ac:dyDescent="0.25">
      <c r="A2388" s="494">
        <v>95579</v>
      </c>
      <c r="B2388" s="495" t="s">
        <v>9500</v>
      </c>
      <c r="C2388" s="495" t="s">
        <v>222</v>
      </c>
      <c r="D2388" s="495" t="s">
        <v>2303</v>
      </c>
      <c r="E2388" s="495" t="s">
        <v>19418</v>
      </c>
      <c r="F2388" s="496" t="s">
        <v>2306</v>
      </c>
      <c r="G2388" s="496" t="s">
        <v>928</v>
      </c>
      <c r="H2388" s="496" t="s">
        <v>248</v>
      </c>
      <c r="I2388" s="496" t="s">
        <v>248</v>
      </c>
      <c r="J2388" s="496" t="s">
        <v>248</v>
      </c>
      <c r="K2388" s="187">
        <f t="shared" si="111"/>
        <v>11.69</v>
      </c>
      <c r="L2388" s="188">
        <f t="shared" si="112"/>
        <v>11.69</v>
      </c>
      <c r="M2388" s="185"/>
      <c r="N2388" s="186">
        <f t="shared" si="113"/>
        <v>95579</v>
      </c>
    </row>
    <row r="2389" spans="1:14" ht="13.5" x14ac:dyDescent="0.25">
      <c r="A2389" s="494">
        <v>95580</v>
      </c>
      <c r="B2389" s="495" t="s">
        <v>9501</v>
      </c>
      <c r="C2389" s="495" t="s">
        <v>222</v>
      </c>
      <c r="D2389" s="495" t="s">
        <v>2303</v>
      </c>
      <c r="E2389" s="495" t="s">
        <v>9143</v>
      </c>
      <c r="F2389" s="496" t="s">
        <v>849</v>
      </c>
      <c r="G2389" s="496" t="s">
        <v>19114</v>
      </c>
      <c r="H2389" s="496" t="s">
        <v>248</v>
      </c>
      <c r="I2389" s="496" t="s">
        <v>248</v>
      </c>
      <c r="J2389" s="496" t="s">
        <v>248</v>
      </c>
      <c r="K2389" s="187">
        <f t="shared" si="111"/>
        <v>13.71</v>
      </c>
      <c r="L2389" s="188">
        <f t="shared" si="112"/>
        <v>13.71</v>
      </c>
      <c r="M2389" s="185"/>
      <c r="N2389" s="186">
        <f t="shared" si="113"/>
        <v>95580</v>
      </c>
    </row>
    <row r="2390" spans="1:14" ht="13.5" x14ac:dyDescent="0.25">
      <c r="A2390" s="494">
        <v>95581</v>
      </c>
      <c r="B2390" s="495" t="s">
        <v>9502</v>
      </c>
      <c r="C2390" s="495" t="s">
        <v>222</v>
      </c>
      <c r="D2390" s="495" t="s">
        <v>2303</v>
      </c>
      <c r="E2390" s="495" t="s">
        <v>7425</v>
      </c>
      <c r="F2390" s="496" t="s">
        <v>841</v>
      </c>
      <c r="G2390" s="496" t="s">
        <v>382</v>
      </c>
      <c r="H2390" s="496" t="s">
        <v>248</v>
      </c>
      <c r="I2390" s="496" t="s">
        <v>248</v>
      </c>
      <c r="J2390" s="496" t="s">
        <v>248</v>
      </c>
      <c r="K2390" s="187">
        <f t="shared" si="111"/>
        <v>13.7</v>
      </c>
      <c r="L2390" s="188">
        <f t="shared" si="112"/>
        <v>13.7</v>
      </c>
      <c r="M2390" s="185"/>
      <c r="N2390" s="186">
        <f t="shared" si="113"/>
        <v>95581</v>
      </c>
    </row>
    <row r="2391" spans="1:14" ht="13.5" x14ac:dyDescent="0.25">
      <c r="A2391" s="494">
        <v>95582</v>
      </c>
      <c r="B2391" s="495" t="s">
        <v>9503</v>
      </c>
      <c r="C2391" s="495" t="s">
        <v>222</v>
      </c>
      <c r="D2391" s="495" t="s">
        <v>2303</v>
      </c>
      <c r="E2391" s="495" t="s">
        <v>683</v>
      </c>
      <c r="F2391" s="496" t="s">
        <v>838</v>
      </c>
      <c r="G2391" s="496" t="s">
        <v>9188</v>
      </c>
      <c r="H2391" s="496" t="s">
        <v>248</v>
      </c>
      <c r="I2391" s="496" t="s">
        <v>248</v>
      </c>
      <c r="J2391" s="496" t="s">
        <v>248</v>
      </c>
      <c r="K2391" s="187">
        <f t="shared" si="111"/>
        <v>15.01</v>
      </c>
      <c r="L2391" s="188">
        <f t="shared" si="112"/>
        <v>15.01</v>
      </c>
      <c r="M2391" s="185"/>
      <c r="N2391" s="186">
        <f t="shared" si="113"/>
        <v>95582</v>
      </c>
    </row>
    <row r="2392" spans="1:14" ht="13.5" x14ac:dyDescent="0.25">
      <c r="A2392" s="494">
        <v>95583</v>
      </c>
      <c r="B2392" s="495" t="s">
        <v>9504</v>
      </c>
      <c r="C2392" s="495" t="s">
        <v>222</v>
      </c>
      <c r="D2392" s="495" t="s">
        <v>2303</v>
      </c>
      <c r="E2392" s="495" t="s">
        <v>3468</v>
      </c>
      <c r="F2392" s="496" t="s">
        <v>2758</v>
      </c>
      <c r="G2392" s="496" t="s">
        <v>3688</v>
      </c>
      <c r="H2392" s="496" t="s">
        <v>248</v>
      </c>
      <c r="I2392" s="496" t="s">
        <v>248</v>
      </c>
      <c r="J2392" s="496" t="s">
        <v>248</v>
      </c>
      <c r="K2392" s="187">
        <f t="shared" si="111"/>
        <v>13.72</v>
      </c>
      <c r="L2392" s="188">
        <f t="shared" si="112"/>
        <v>13.72</v>
      </c>
      <c r="M2392" s="185"/>
      <c r="N2392" s="186">
        <f t="shared" si="113"/>
        <v>95583</v>
      </c>
    </row>
    <row r="2393" spans="1:14" ht="13.5" x14ac:dyDescent="0.25">
      <c r="A2393" s="494">
        <v>95584</v>
      </c>
      <c r="B2393" s="495" t="s">
        <v>9505</v>
      </c>
      <c r="C2393" s="495" t="s">
        <v>222</v>
      </c>
      <c r="D2393" s="495" t="s">
        <v>2303</v>
      </c>
      <c r="E2393" s="495" t="s">
        <v>2795</v>
      </c>
      <c r="F2393" s="496" t="s">
        <v>354</v>
      </c>
      <c r="G2393" s="496" t="s">
        <v>1017</v>
      </c>
      <c r="H2393" s="496" t="s">
        <v>248</v>
      </c>
      <c r="I2393" s="496" t="s">
        <v>248</v>
      </c>
      <c r="J2393" s="496" t="s">
        <v>248</v>
      </c>
      <c r="K2393" s="187">
        <f t="shared" si="111"/>
        <v>14.48</v>
      </c>
      <c r="L2393" s="188">
        <f t="shared" si="112"/>
        <v>14.48</v>
      </c>
      <c r="M2393" s="185"/>
      <c r="N2393" s="186">
        <f t="shared" si="113"/>
        <v>95584</v>
      </c>
    </row>
    <row r="2394" spans="1:14" ht="13.5" x14ac:dyDescent="0.25">
      <c r="A2394" s="494">
        <v>95592</v>
      </c>
      <c r="B2394" s="495" t="s">
        <v>9506</v>
      </c>
      <c r="C2394" s="495" t="s">
        <v>222</v>
      </c>
      <c r="D2394" s="495" t="s">
        <v>2303</v>
      </c>
      <c r="E2394" s="495" t="s">
        <v>18580</v>
      </c>
      <c r="F2394" s="496" t="s">
        <v>1146</v>
      </c>
      <c r="G2394" s="496" t="s">
        <v>2578</v>
      </c>
      <c r="H2394" s="496" t="s">
        <v>248</v>
      </c>
      <c r="I2394" s="496" t="s">
        <v>248</v>
      </c>
      <c r="J2394" s="496" t="s">
        <v>248</v>
      </c>
      <c r="K2394" s="187">
        <f t="shared" si="111"/>
        <v>14.14</v>
      </c>
      <c r="L2394" s="188">
        <f t="shared" si="112"/>
        <v>14.14</v>
      </c>
      <c r="M2394" s="185"/>
      <c r="N2394" s="186">
        <f t="shared" si="113"/>
        <v>95592</v>
      </c>
    </row>
    <row r="2395" spans="1:14" ht="13.5" x14ac:dyDescent="0.25">
      <c r="A2395" s="494">
        <v>95593</v>
      </c>
      <c r="B2395" s="495" t="s">
        <v>9507</v>
      </c>
      <c r="C2395" s="495" t="s">
        <v>222</v>
      </c>
      <c r="D2395" s="495" t="s">
        <v>2303</v>
      </c>
      <c r="E2395" s="495" t="s">
        <v>878</v>
      </c>
      <c r="F2395" s="496" t="s">
        <v>1575</v>
      </c>
      <c r="G2395" s="496" t="s">
        <v>1764</v>
      </c>
      <c r="H2395" s="496" t="s">
        <v>248</v>
      </c>
      <c r="I2395" s="496" t="s">
        <v>248</v>
      </c>
      <c r="J2395" s="496" t="s">
        <v>248</v>
      </c>
      <c r="K2395" s="187">
        <f t="shared" si="111"/>
        <v>14.7</v>
      </c>
      <c r="L2395" s="188">
        <f t="shared" si="112"/>
        <v>14.7</v>
      </c>
      <c r="M2395" s="185"/>
      <c r="N2395" s="186">
        <f t="shared" si="113"/>
        <v>95593</v>
      </c>
    </row>
    <row r="2396" spans="1:14" ht="13.5" x14ac:dyDescent="0.25">
      <c r="A2396" s="494">
        <v>95943</v>
      </c>
      <c r="B2396" s="495" t="s">
        <v>3820</v>
      </c>
      <c r="C2396" s="495" t="s">
        <v>222</v>
      </c>
      <c r="D2396" s="495" t="s">
        <v>2303</v>
      </c>
      <c r="E2396" s="495" t="s">
        <v>15982</v>
      </c>
      <c r="F2396" s="496" t="s">
        <v>696</v>
      </c>
      <c r="G2396" s="496" t="s">
        <v>5306</v>
      </c>
      <c r="H2396" s="496" t="s">
        <v>248</v>
      </c>
      <c r="I2396" s="496" t="s">
        <v>248</v>
      </c>
      <c r="J2396" s="496" t="s">
        <v>248</v>
      </c>
      <c r="K2396" s="187">
        <f t="shared" si="111"/>
        <v>15.88</v>
      </c>
      <c r="L2396" s="188">
        <f t="shared" si="112"/>
        <v>15.88</v>
      </c>
      <c r="M2396" s="185"/>
      <c r="N2396" s="186">
        <f t="shared" si="113"/>
        <v>95943</v>
      </c>
    </row>
    <row r="2397" spans="1:14" ht="13.5" x14ac:dyDescent="0.25">
      <c r="A2397" s="494">
        <v>95944</v>
      </c>
      <c r="B2397" s="495" t="s">
        <v>3822</v>
      </c>
      <c r="C2397" s="495" t="s">
        <v>222</v>
      </c>
      <c r="D2397" s="495" t="s">
        <v>2303</v>
      </c>
      <c r="E2397" s="495" t="s">
        <v>23958</v>
      </c>
      <c r="F2397" s="496" t="s">
        <v>1028</v>
      </c>
      <c r="G2397" s="496" t="s">
        <v>2862</v>
      </c>
      <c r="H2397" s="496" t="s">
        <v>248</v>
      </c>
      <c r="I2397" s="496" t="s">
        <v>248</v>
      </c>
      <c r="J2397" s="496" t="s">
        <v>248</v>
      </c>
      <c r="K2397" s="187">
        <f t="shared" si="111"/>
        <v>16.420000000000002</v>
      </c>
      <c r="L2397" s="188">
        <f t="shared" si="112"/>
        <v>16.420000000000002</v>
      </c>
      <c r="M2397" s="185"/>
      <c r="N2397" s="186">
        <f t="shared" si="113"/>
        <v>95944</v>
      </c>
    </row>
    <row r="2398" spans="1:14" ht="13.5" x14ac:dyDescent="0.25">
      <c r="A2398" s="494">
        <v>95945</v>
      </c>
      <c r="B2398" s="495" t="s">
        <v>3825</v>
      </c>
      <c r="C2398" s="495" t="s">
        <v>222</v>
      </c>
      <c r="D2398" s="495" t="s">
        <v>2303</v>
      </c>
      <c r="E2398" s="495" t="s">
        <v>9184</v>
      </c>
      <c r="F2398" s="496" t="s">
        <v>2926</v>
      </c>
      <c r="G2398" s="496" t="s">
        <v>5306</v>
      </c>
      <c r="H2398" s="496" t="s">
        <v>248</v>
      </c>
      <c r="I2398" s="496" t="s">
        <v>248</v>
      </c>
      <c r="J2398" s="496" t="s">
        <v>248</v>
      </c>
      <c r="K2398" s="187">
        <f t="shared" si="111"/>
        <v>15.88</v>
      </c>
      <c r="L2398" s="188">
        <f t="shared" si="112"/>
        <v>15.88</v>
      </c>
      <c r="M2398" s="185"/>
      <c r="N2398" s="186">
        <f t="shared" si="113"/>
        <v>95945</v>
      </c>
    </row>
    <row r="2399" spans="1:14" ht="13.5" x14ac:dyDescent="0.25">
      <c r="A2399" s="494">
        <v>95946</v>
      </c>
      <c r="B2399" s="495" t="s">
        <v>3826</v>
      </c>
      <c r="C2399" s="495" t="s">
        <v>222</v>
      </c>
      <c r="D2399" s="495" t="s">
        <v>2303</v>
      </c>
      <c r="E2399" s="495" t="s">
        <v>19349</v>
      </c>
      <c r="F2399" s="496" t="s">
        <v>2899</v>
      </c>
      <c r="G2399" s="496" t="s">
        <v>3731</v>
      </c>
      <c r="H2399" s="496" t="s">
        <v>248</v>
      </c>
      <c r="I2399" s="496" t="s">
        <v>248</v>
      </c>
      <c r="J2399" s="496" t="s">
        <v>248</v>
      </c>
      <c r="K2399" s="187">
        <f t="shared" si="111"/>
        <v>14.34</v>
      </c>
      <c r="L2399" s="188">
        <f t="shared" si="112"/>
        <v>14.34</v>
      </c>
      <c r="M2399" s="185"/>
      <c r="N2399" s="186">
        <f t="shared" si="113"/>
        <v>95946</v>
      </c>
    </row>
    <row r="2400" spans="1:14" ht="13.5" x14ac:dyDescent="0.25">
      <c r="A2400" s="494">
        <v>95947</v>
      </c>
      <c r="B2400" s="495" t="s">
        <v>3827</v>
      </c>
      <c r="C2400" s="495" t="s">
        <v>222</v>
      </c>
      <c r="D2400" s="495" t="s">
        <v>2303</v>
      </c>
      <c r="E2400" s="495" t="s">
        <v>8665</v>
      </c>
      <c r="F2400" s="496" t="s">
        <v>1218</v>
      </c>
      <c r="G2400" s="496" t="s">
        <v>24383</v>
      </c>
      <c r="H2400" s="496" t="s">
        <v>248</v>
      </c>
      <c r="I2400" s="496" t="s">
        <v>248</v>
      </c>
      <c r="J2400" s="496" t="s">
        <v>248</v>
      </c>
      <c r="K2400" s="187">
        <f t="shared" si="111"/>
        <v>12.15</v>
      </c>
      <c r="L2400" s="188">
        <f t="shared" si="112"/>
        <v>12.15</v>
      </c>
      <c r="M2400" s="185"/>
      <c r="N2400" s="186">
        <f t="shared" si="113"/>
        <v>95947</v>
      </c>
    </row>
    <row r="2401" spans="1:14" ht="13.5" x14ac:dyDescent="0.25">
      <c r="A2401" s="494">
        <v>95948</v>
      </c>
      <c r="B2401" s="495" t="s">
        <v>3830</v>
      </c>
      <c r="C2401" s="495" t="s">
        <v>222</v>
      </c>
      <c r="D2401" s="495" t="s">
        <v>2303</v>
      </c>
      <c r="E2401" s="495" t="s">
        <v>2960</v>
      </c>
      <c r="F2401" s="496" t="s">
        <v>1362</v>
      </c>
      <c r="G2401" s="496" t="s">
        <v>8101</v>
      </c>
      <c r="H2401" s="496" t="s">
        <v>248</v>
      </c>
      <c r="I2401" s="496" t="s">
        <v>248</v>
      </c>
      <c r="J2401" s="496" t="s">
        <v>248</v>
      </c>
      <c r="K2401" s="187">
        <f t="shared" si="111"/>
        <v>11.81</v>
      </c>
      <c r="L2401" s="188">
        <f t="shared" si="112"/>
        <v>11.81</v>
      </c>
      <c r="M2401" s="185"/>
      <c r="N2401" s="186">
        <f t="shared" si="113"/>
        <v>95948</v>
      </c>
    </row>
    <row r="2402" spans="1:14" ht="13.5" x14ac:dyDescent="0.25">
      <c r="A2402" s="494">
        <v>96544</v>
      </c>
      <c r="B2402" s="495" t="s">
        <v>3831</v>
      </c>
      <c r="C2402" s="495" t="s">
        <v>222</v>
      </c>
      <c r="D2402" s="495" t="s">
        <v>2303</v>
      </c>
      <c r="E2402" s="495" t="s">
        <v>18218</v>
      </c>
      <c r="F2402" s="496" t="s">
        <v>1163</v>
      </c>
      <c r="G2402" s="496" t="s">
        <v>3792</v>
      </c>
      <c r="H2402" s="496" t="s">
        <v>248</v>
      </c>
      <c r="I2402" s="496" t="s">
        <v>248</v>
      </c>
      <c r="J2402" s="496" t="s">
        <v>248</v>
      </c>
      <c r="K2402" s="187">
        <f t="shared" si="111"/>
        <v>15.59</v>
      </c>
      <c r="L2402" s="188">
        <f t="shared" si="112"/>
        <v>15.59</v>
      </c>
      <c r="M2402" s="185"/>
      <c r="N2402" s="186">
        <f t="shared" si="113"/>
        <v>96544</v>
      </c>
    </row>
    <row r="2403" spans="1:14" ht="13.5" x14ac:dyDescent="0.25">
      <c r="A2403" s="494">
        <v>96545</v>
      </c>
      <c r="B2403" s="495" t="s">
        <v>3832</v>
      </c>
      <c r="C2403" s="495" t="s">
        <v>222</v>
      </c>
      <c r="D2403" s="495" t="s">
        <v>2303</v>
      </c>
      <c r="E2403" s="495" t="s">
        <v>2056</v>
      </c>
      <c r="F2403" s="496" t="s">
        <v>1691</v>
      </c>
      <c r="G2403" s="496" t="s">
        <v>19328</v>
      </c>
      <c r="H2403" s="496" t="s">
        <v>248</v>
      </c>
      <c r="I2403" s="496" t="s">
        <v>248</v>
      </c>
      <c r="J2403" s="496" t="s">
        <v>248</v>
      </c>
      <c r="K2403" s="187">
        <f t="shared" si="111"/>
        <v>15.61</v>
      </c>
      <c r="L2403" s="188">
        <f t="shared" si="112"/>
        <v>15.61</v>
      </c>
      <c r="M2403" s="185"/>
      <c r="N2403" s="186">
        <f t="shared" si="113"/>
        <v>96545</v>
      </c>
    </row>
    <row r="2404" spans="1:14" ht="13.5" x14ac:dyDescent="0.25">
      <c r="A2404" s="494">
        <v>96546</v>
      </c>
      <c r="B2404" s="495" t="s">
        <v>3833</v>
      </c>
      <c r="C2404" s="495" t="s">
        <v>222</v>
      </c>
      <c r="D2404" s="495" t="s">
        <v>2303</v>
      </c>
      <c r="E2404" s="495" t="s">
        <v>9199</v>
      </c>
      <c r="F2404" s="496" t="s">
        <v>258</v>
      </c>
      <c r="G2404" s="496" t="s">
        <v>3377</v>
      </c>
      <c r="H2404" s="496" t="s">
        <v>248</v>
      </c>
      <c r="I2404" s="496" t="s">
        <v>248</v>
      </c>
      <c r="J2404" s="496" t="s">
        <v>248</v>
      </c>
      <c r="K2404" s="187">
        <f t="shared" si="111"/>
        <v>14.44</v>
      </c>
      <c r="L2404" s="188">
        <f t="shared" si="112"/>
        <v>14.44</v>
      </c>
      <c r="M2404" s="185"/>
      <c r="N2404" s="186">
        <f t="shared" si="113"/>
        <v>96546</v>
      </c>
    </row>
    <row r="2405" spans="1:14" ht="13.5" x14ac:dyDescent="0.25">
      <c r="A2405" s="494">
        <v>96547</v>
      </c>
      <c r="B2405" s="495" t="s">
        <v>3835</v>
      </c>
      <c r="C2405" s="495" t="s">
        <v>222</v>
      </c>
      <c r="D2405" s="495" t="s">
        <v>2303</v>
      </c>
      <c r="E2405" s="495" t="s">
        <v>536</v>
      </c>
      <c r="F2405" s="496" t="s">
        <v>334</v>
      </c>
      <c r="G2405" s="496" t="s">
        <v>2677</v>
      </c>
      <c r="H2405" s="496" t="s">
        <v>248</v>
      </c>
      <c r="I2405" s="496" t="s">
        <v>248</v>
      </c>
      <c r="J2405" s="496" t="s">
        <v>248</v>
      </c>
      <c r="K2405" s="187">
        <f t="shared" si="111"/>
        <v>12.43</v>
      </c>
      <c r="L2405" s="188">
        <f t="shared" si="112"/>
        <v>12.43</v>
      </c>
      <c r="M2405" s="185"/>
      <c r="N2405" s="186">
        <f t="shared" si="113"/>
        <v>96547</v>
      </c>
    </row>
    <row r="2406" spans="1:14" ht="13.5" x14ac:dyDescent="0.25">
      <c r="A2406" s="494">
        <v>96548</v>
      </c>
      <c r="B2406" s="495" t="s">
        <v>3836</v>
      </c>
      <c r="C2406" s="495" t="s">
        <v>222</v>
      </c>
      <c r="D2406" s="495" t="s">
        <v>2303</v>
      </c>
      <c r="E2406" s="495" t="s">
        <v>3996</v>
      </c>
      <c r="F2406" s="496" t="s">
        <v>1051</v>
      </c>
      <c r="G2406" s="496" t="s">
        <v>2183</v>
      </c>
      <c r="H2406" s="496" t="s">
        <v>248</v>
      </c>
      <c r="I2406" s="496" t="s">
        <v>248</v>
      </c>
      <c r="J2406" s="496" t="s">
        <v>248</v>
      </c>
      <c r="K2406" s="187">
        <f t="shared" si="111"/>
        <v>12.23</v>
      </c>
      <c r="L2406" s="188">
        <f t="shared" si="112"/>
        <v>12.23</v>
      </c>
      <c r="M2406" s="185"/>
      <c r="N2406" s="186">
        <f t="shared" si="113"/>
        <v>96548</v>
      </c>
    </row>
    <row r="2407" spans="1:14" ht="13.5" x14ac:dyDescent="0.25">
      <c r="A2407" s="494">
        <v>96549</v>
      </c>
      <c r="B2407" s="495" t="s">
        <v>3837</v>
      </c>
      <c r="C2407" s="495" t="s">
        <v>222</v>
      </c>
      <c r="D2407" s="495" t="s">
        <v>2303</v>
      </c>
      <c r="E2407" s="495" t="s">
        <v>2378</v>
      </c>
      <c r="F2407" s="496" t="s">
        <v>1505</v>
      </c>
      <c r="G2407" s="496" t="s">
        <v>3749</v>
      </c>
      <c r="H2407" s="496" t="s">
        <v>248</v>
      </c>
      <c r="I2407" s="496" t="s">
        <v>248</v>
      </c>
      <c r="J2407" s="496" t="s">
        <v>248</v>
      </c>
      <c r="K2407" s="187">
        <f t="shared" si="111"/>
        <v>14.12</v>
      </c>
      <c r="L2407" s="188">
        <f t="shared" si="112"/>
        <v>14.12</v>
      </c>
      <c r="M2407" s="185"/>
      <c r="N2407" s="186">
        <f t="shared" si="113"/>
        <v>96549</v>
      </c>
    </row>
    <row r="2408" spans="1:14" ht="13.5" x14ac:dyDescent="0.25">
      <c r="A2408" s="494">
        <v>96550</v>
      </c>
      <c r="B2408" s="495" t="s">
        <v>3838</v>
      </c>
      <c r="C2408" s="495" t="s">
        <v>222</v>
      </c>
      <c r="D2408" s="495" t="s">
        <v>2303</v>
      </c>
      <c r="E2408" s="495" t="s">
        <v>2080</v>
      </c>
      <c r="F2408" s="496" t="s">
        <v>1580</v>
      </c>
      <c r="G2408" s="496" t="s">
        <v>19097</v>
      </c>
      <c r="H2408" s="496" t="s">
        <v>248</v>
      </c>
      <c r="I2408" s="496" t="s">
        <v>248</v>
      </c>
      <c r="J2408" s="496" t="s">
        <v>248</v>
      </c>
      <c r="K2408" s="187">
        <f t="shared" si="111"/>
        <v>14.03</v>
      </c>
      <c r="L2408" s="188">
        <f t="shared" si="112"/>
        <v>14.03</v>
      </c>
      <c r="M2408" s="185"/>
      <c r="N2408" s="186">
        <f t="shared" si="113"/>
        <v>96550</v>
      </c>
    </row>
    <row r="2409" spans="1:14" ht="13.5" x14ac:dyDescent="0.25">
      <c r="A2409" s="494">
        <v>100064</v>
      </c>
      <c r="B2409" s="495" t="s">
        <v>3839</v>
      </c>
      <c r="C2409" s="495" t="s">
        <v>222</v>
      </c>
      <c r="D2409" s="495" t="s">
        <v>2303</v>
      </c>
      <c r="E2409" s="495" t="s">
        <v>3235</v>
      </c>
      <c r="F2409" s="496" t="s">
        <v>2783</v>
      </c>
      <c r="G2409" s="496" t="s">
        <v>948</v>
      </c>
      <c r="H2409" s="496" t="s">
        <v>248</v>
      </c>
      <c r="I2409" s="496" t="s">
        <v>248</v>
      </c>
      <c r="J2409" s="496" t="s">
        <v>248</v>
      </c>
      <c r="K2409" s="187">
        <f t="shared" si="111"/>
        <v>15.32</v>
      </c>
      <c r="L2409" s="188">
        <f t="shared" si="112"/>
        <v>15.32</v>
      </c>
      <c r="M2409" s="185"/>
      <c r="N2409" s="186">
        <f t="shared" si="113"/>
        <v>100064</v>
      </c>
    </row>
    <row r="2410" spans="1:14" ht="13.5" x14ac:dyDescent="0.25">
      <c r="A2410" s="494">
        <v>100066</v>
      </c>
      <c r="B2410" s="495" t="s">
        <v>3840</v>
      </c>
      <c r="C2410" s="495" t="s">
        <v>222</v>
      </c>
      <c r="D2410" s="495" t="s">
        <v>2303</v>
      </c>
      <c r="E2410" s="495" t="s">
        <v>2084</v>
      </c>
      <c r="F2410" s="496" t="s">
        <v>593</v>
      </c>
      <c r="G2410" s="496" t="s">
        <v>18207</v>
      </c>
      <c r="H2410" s="496" t="s">
        <v>248</v>
      </c>
      <c r="I2410" s="496" t="s">
        <v>248</v>
      </c>
      <c r="J2410" s="496" t="s">
        <v>248</v>
      </c>
      <c r="K2410" s="187">
        <f t="shared" si="111"/>
        <v>15.46</v>
      </c>
      <c r="L2410" s="188">
        <f t="shared" si="112"/>
        <v>15.46</v>
      </c>
      <c r="M2410" s="185"/>
      <c r="N2410" s="186">
        <f t="shared" si="113"/>
        <v>100066</v>
      </c>
    </row>
    <row r="2411" spans="1:14" ht="13.5" x14ac:dyDescent="0.25">
      <c r="A2411" s="494">
        <v>100067</v>
      </c>
      <c r="B2411" s="495" t="s">
        <v>3842</v>
      </c>
      <c r="C2411" s="495" t="s">
        <v>222</v>
      </c>
      <c r="D2411" s="495" t="s">
        <v>2303</v>
      </c>
      <c r="E2411" s="495" t="s">
        <v>1490</v>
      </c>
      <c r="F2411" s="496" t="s">
        <v>7185</v>
      </c>
      <c r="G2411" s="496" t="s">
        <v>2181</v>
      </c>
      <c r="H2411" s="496" t="s">
        <v>248</v>
      </c>
      <c r="I2411" s="496" t="s">
        <v>248</v>
      </c>
      <c r="J2411" s="496" t="s">
        <v>248</v>
      </c>
      <c r="K2411" s="187">
        <f t="shared" si="111"/>
        <v>13.27</v>
      </c>
      <c r="L2411" s="188">
        <f t="shared" si="112"/>
        <v>13.27</v>
      </c>
      <c r="M2411" s="185"/>
      <c r="N2411" s="186">
        <f t="shared" si="113"/>
        <v>100067</v>
      </c>
    </row>
    <row r="2412" spans="1:14" ht="13.5" x14ac:dyDescent="0.25">
      <c r="A2412" s="494">
        <v>100068</v>
      </c>
      <c r="B2412" s="495" t="s">
        <v>3843</v>
      </c>
      <c r="C2412" s="495" t="s">
        <v>222</v>
      </c>
      <c r="D2412" s="495" t="s">
        <v>2303</v>
      </c>
      <c r="E2412" s="495" t="s">
        <v>5133</v>
      </c>
      <c r="F2412" s="496" t="s">
        <v>510</v>
      </c>
      <c r="G2412" s="496" t="s">
        <v>928</v>
      </c>
      <c r="H2412" s="496" t="s">
        <v>248</v>
      </c>
      <c r="I2412" s="496" t="s">
        <v>248</v>
      </c>
      <c r="J2412" s="496" t="s">
        <v>248</v>
      </c>
      <c r="K2412" s="187">
        <f t="shared" si="111"/>
        <v>11.69</v>
      </c>
      <c r="L2412" s="188">
        <f t="shared" si="112"/>
        <v>11.69</v>
      </c>
      <c r="M2412" s="185"/>
      <c r="N2412" s="186">
        <f t="shared" si="113"/>
        <v>100068</v>
      </c>
    </row>
    <row r="2413" spans="1:14" ht="13.5" x14ac:dyDescent="0.25">
      <c r="A2413" s="494">
        <v>102920</v>
      </c>
      <c r="B2413" s="495" t="s">
        <v>9508</v>
      </c>
      <c r="C2413" s="495" t="s">
        <v>222</v>
      </c>
      <c r="D2413" s="495" t="s">
        <v>2303</v>
      </c>
      <c r="E2413" s="495" t="s">
        <v>19377</v>
      </c>
      <c r="F2413" s="496" t="s">
        <v>584</v>
      </c>
      <c r="G2413" s="496" t="s">
        <v>4507</v>
      </c>
      <c r="H2413" s="496" t="s">
        <v>248</v>
      </c>
      <c r="I2413" s="496" t="s">
        <v>248</v>
      </c>
      <c r="J2413" s="496" t="s">
        <v>248</v>
      </c>
      <c r="K2413" s="187">
        <f t="shared" si="111"/>
        <v>10.4</v>
      </c>
      <c r="L2413" s="188">
        <f t="shared" si="112"/>
        <v>10.4</v>
      </c>
      <c r="M2413" s="185"/>
      <c r="N2413" s="186">
        <f t="shared" si="113"/>
        <v>102920</v>
      </c>
    </row>
    <row r="2414" spans="1:14" ht="13.5" x14ac:dyDescent="0.25">
      <c r="A2414" s="494">
        <v>102921</v>
      </c>
      <c r="B2414" s="495" t="s">
        <v>9509</v>
      </c>
      <c r="C2414" s="495" t="s">
        <v>222</v>
      </c>
      <c r="D2414" s="495" t="s">
        <v>2303</v>
      </c>
      <c r="E2414" s="495" t="s">
        <v>5747</v>
      </c>
      <c r="F2414" s="496" t="s">
        <v>985</v>
      </c>
      <c r="G2414" s="496" t="s">
        <v>393</v>
      </c>
      <c r="H2414" s="496" t="s">
        <v>248</v>
      </c>
      <c r="I2414" s="496" t="s">
        <v>248</v>
      </c>
      <c r="J2414" s="496" t="s">
        <v>248</v>
      </c>
      <c r="K2414" s="187">
        <f t="shared" si="111"/>
        <v>10.31</v>
      </c>
      <c r="L2414" s="188">
        <f t="shared" si="112"/>
        <v>10.31</v>
      </c>
      <c r="M2414" s="185"/>
      <c r="N2414" s="186">
        <f t="shared" si="113"/>
        <v>102921</v>
      </c>
    </row>
    <row r="2415" spans="1:14" ht="13.5" x14ac:dyDescent="0.25">
      <c r="A2415" s="494">
        <v>102922</v>
      </c>
      <c r="B2415" s="495" t="s">
        <v>9510</v>
      </c>
      <c r="C2415" s="495" t="s">
        <v>222</v>
      </c>
      <c r="D2415" s="495" t="s">
        <v>2303</v>
      </c>
      <c r="E2415" s="495" t="s">
        <v>479</v>
      </c>
      <c r="F2415" s="496" t="s">
        <v>588</v>
      </c>
      <c r="G2415" s="496" t="s">
        <v>4255</v>
      </c>
      <c r="H2415" s="496" t="s">
        <v>248</v>
      </c>
      <c r="I2415" s="496" t="s">
        <v>248</v>
      </c>
      <c r="J2415" s="496" t="s">
        <v>248</v>
      </c>
      <c r="K2415" s="187">
        <f t="shared" si="111"/>
        <v>10.56</v>
      </c>
      <c r="L2415" s="188">
        <f t="shared" si="112"/>
        <v>10.56</v>
      </c>
      <c r="M2415" s="185"/>
      <c r="N2415" s="186">
        <f t="shared" si="113"/>
        <v>102922</v>
      </c>
    </row>
    <row r="2416" spans="1:14" ht="13.5" x14ac:dyDescent="0.25">
      <c r="A2416" s="494">
        <v>102923</v>
      </c>
      <c r="B2416" s="495" t="s">
        <v>9511</v>
      </c>
      <c r="C2416" s="495" t="s">
        <v>222</v>
      </c>
      <c r="D2416" s="495" t="s">
        <v>2303</v>
      </c>
      <c r="E2416" s="495" t="s">
        <v>4135</v>
      </c>
      <c r="F2416" s="496" t="s">
        <v>1750</v>
      </c>
      <c r="G2416" s="496" t="s">
        <v>8007</v>
      </c>
      <c r="H2416" s="496" t="s">
        <v>248</v>
      </c>
      <c r="I2416" s="496" t="s">
        <v>248</v>
      </c>
      <c r="J2416" s="496" t="s">
        <v>248</v>
      </c>
      <c r="K2416" s="187">
        <f t="shared" si="111"/>
        <v>10.26</v>
      </c>
      <c r="L2416" s="188">
        <f t="shared" si="112"/>
        <v>10.26</v>
      </c>
      <c r="M2416" s="185"/>
      <c r="N2416" s="186">
        <f t="shared" si="113"/>
        <v>102923</v>
      </c>
    </row>
    <row r="2417" spans="1:14" ht="13.5" x14ac:dyDescent="0.25">
      <c r="A2417" s="494">
        <v>103088</v>
      </c>
      <c r="B2417" s="495" t="s">
        <v>9512</v>
      </c>
      <c r="C2417" s="495" t="s">
        <v>222</v>
      </c>
      <c r="D2417" s="495" t="s">
        <v>2303</v>
      </c>
      <c r="E2417" s="495" t="s">
        <v>6490</v>
      </c>
      <c r="F2417" s="496" t="s">
        <v>977</v>
      </c>
      <c r="G2417" s="496" t="s">
        <v>4438</v>
      </c>
      <c r="H2417" s="496" t="s">
        <v>248</v>
      </c>
      <c r="I2417" s="496" t="s">
        <v>248</v>
      </c>
      <c r="J2417" s="496" t="s">
        <v>248</v>
      </c>
      <c r="K2417" s="187">
        <f t="shared" si="111"/>
        <v>10.88</v>
      </c>
      <c r="L2417" s="188">
        <f t="shared" si="112"/>
        <v>10.88</v>
      </c>
      <c r="M2417" s="185"/>
      <c r="N2417" s="186">
        <f t="shared" si="113"/>
        <v>103088</v>
      </c>
    </row>
    <row r="2418" spans="1:14" ht="13.5" x14ac:dyDescent="0.25">
      <c r="A2418" s="494">
        <v>89993</v>
      </c>
      <c r="B2418" s="495" t="s">
        <v>9513</v>
      </c>
      <c r="C2418" s="495" t="s">
        <v>222</v>
      </c>
      <c r="D2418" s="495" t="s">
        <v>2411</v>
      </c>
      <c r="E2418" s="495" t="s">
        <v>20187</v>
      </c>
      <c r="F2418" s="496" t="s">
        <v>24384</v>
      </c>
      <c r="G2418" s="496" t="s">
        <v>24385</v>
      </c>
      <c r="H2418" s="496" t="s">
        <v>525</v>
      </c>
      <c r="I2418" s="496" t="s">
        <v>248</v>
      </c>
      <c r="J2418" s="496" t="s">
        <v>788</v>
      </c>
      <c r="K2418" s="187">
        <f t="shared" si="111"/>
        <v>651.08000000000004</v>
      </c>
      <c r="L2418" s="188">
        <f t="shared" si="112"/>
        <v>651.08000000000004</v>
      </c>
      <c r="M2418" s="185"/>
      <c r="N2418" s="186">
        <f t="shared" si="113"/>
        <v>89993</v>
      </c>
    </row>
    <row r="2419" spans="1:14" ht="13.5" x14ac:dyDescent="0.25">
      <c r="A2419" s="494">
        <v>89994</v>
      </c>
      <c r="B2419" s="495" t="s">
        <v>9514</v>
      </c>
      <c r="C2419" s="495" t="s">
        <v>222</v>
      </c>
      <c r="D2419" s="495" t="s">
        <v>2411</v>
      </c>
      <c r="E2419" s="495" t="s">
        <v>24386</v>
      </c>
      <c r="F2419" s="496" t="s">
        <v>24387</v>
      </c>
      <c r="G2419" s="496" t="s">
        <v>24388</v>
      </c>
      <c r="H2419" s="496" t="s">
        <v>525</v>
      </c>
      <c r="I2419" s="496" t="s">
        <v>248</v>
      </c>
      <c r="J2419" s="496" t="s">
        <v>788</v>
      </c>
      <c r="K2419" s="187">
        <f t="shared" si="111"/>
        <v>611.63</v>
      </c>
      <c r="L2419" s="188">
        <f t="shared" si="112"/>
        <v>611.63</v>
      </c>
      <c r="M2419" s="185"/>
      <c r="N2419" s="186">
        <f t="shared" si="113"/>
        <v>89994</v>
      </c>
    </row>
    <row r="2420" spans="1:14" ht="13.5" x14ac:dyDescent="0.25">
      <c r="A2420" s="494">
        <v>89995</v>
      </c>
      <c r="B2420" s="495" t="s">
        <v>9515</v>
      </c>
      <c r="C2420" s="495" t="s">
        <v>222</v>
      </c>
      <c r="D2420" s="495" t="s">
        <v>2411</v>
      </c>
      <c r="E2420" s="495" t="s">
        <v>24389</v>
      </c>
      <c r="F2420" s="496" t="s">
        <v>24390</v>
      </c>
      <c r="G2420" s="496" t="s">
        <v>24391</v>
      </c>
      <c r="H2420" s="496" t="s">
        <v>525</v>
      </c>
      <c r="I2420" s="496" t="s">
        <v>248</v>
      </c>
      <c r="J2420" s="496" t="s">
        <v>788</v>
      </c>
      <c r="K2420" s="187">
        <f t="shared" si="111"/>
        <v>640.99</v>
      </c>
      <c r="L2420" s="188">
        <f t="shared" si="112"/>
        <v>640.99</v>
      </c>
      <c r="M2420" s="185"/>
      <c r="N2420" s="186">
        <f t="shared" si="113"/>
        <v>89995</v>
      </c>
    </row>
    <row r="2421" spans="1:14" ht="13.5" x14ac:dyDescent="0.25">
      <c r="A2421" s="494">
        <v>90278</v>
      </c>
      <c r="B2421" s="495" t="s">
        <v>9516</v>
      </c>
      <c r="C2421" s="495" t="s">
        <v>222</v>
      </c>
      <c r="D2421" s="495" t="s">
        <v>2411</v>
      </c>
      <c r="E2421" s="495" t="s">
        <v>24392</v>
      </c>
      <c r="F2421" s="496" t="s">
        <v>18206</v>
      </c>
      <c r="G2421" s="496" t="s">
        <v>24393</v>
      </c>
      <c r="H2421" s="496" t="s">
        <v>1218</v>
      </c>
      <c r="I2421" s="496" t="s">
        <v>248</v>
      </c>
      <c r="J2421" s="496" t="s">
        <v>518</v>
      </c>
      <c r="K2421" s="187">
        <f t="shared" si="111"/>
        <v>426.21000000000004</v>
      </c>
      <c r="L2421" s="188">
        <f t="shared" si="112"/>
        <v>426.21000000000004</v>
      </c>
      <c r="M2421" s="185"/>
      <c r="N2421" s="186">
        <f t="shared" si="113"/>
        <v>90278</v>
      </c>
    </row>
    <row r="2422" spans="1:14" ht="13.5" x14ac:dyDescent="0.25">
      <c r="A2422" s="494">
        <v>90279</v>
      </c>
      <c r="B2422" s="495" t="s">
        <v>9517</v>
      </c>
      <c r="C2422" s="495" t="s">
        <v>222</v>
      </c>
      <c r="D2422" s="495" t="s">
        <v>2411</v>
      </c>
      <c r="E2422" s="495" t="s">
        <v>24394</v>
      </c>
      <c r="F2422" s="496" t="s">
        <v>7294</v>
      </c>
      <c r="G2422" s="496" t="s">
        <v>24395</v>
      </c>
      <c r="H2422" s="496" t="s">
        <v>499</v>
      </c>
      <c r="I2422" s="496" t="s">
        <v>248</v>
      </c>
      <c r="J2422" s="496" t="s">
        <v>1787</v>
      </c>
      <c r="K2422" s="187">
        <f t="shared" si="111"/>
        <v>462.38000000000005</v>
      </c>
      <c r="L2422" s="188">
        <f t="shared" si="112"/>
        <v>462.38</v>
      </c>
      <c r="M2422" s="185"/>
      <c r="N2422" s="186">
        <f t="shared" si="113"/>
        <v>90279</v>
      </c>
    </row>
    <row r="2423" spans="1:14" ht="13.5" x14ac:dyDescent="0.25">
      <c r="A2423" s="494">
        <v>90280</v>
      </c>
      <c r="B2423" s="495" t="s">
        <v>9518</v>
      </c>
      <c r="C2423" s="495" t="s">
        <v>222</v>
      </c>
      <c r="D2423" s="495" t="s">
        <v>2411</v>
      </c>
      <c r="E2423" s="495" t="s">
        <v>24396</v>
      </c>
      <c r="F2423" s="496" t="s">
        <v>7294</v>
      </c>
      <c r="G2423" s="496" t="s">
        <v>24397</v>
      </c>
      <c r="H2423" s="496" t="s">
        <v>1292</v>
      </c>
      <c r="I2423" s="496" t="s">
        <v>248</v>
      </c>
      <c r="J2423" s="496" t="s">
        <v>1787</v>
      </c>
      <c r="K2423" s="187">
        <f t="shared" si="111"/>
        <v>507.46000000000004</v>
      </c>
      <c r="L2423" s="188">
        <f t="shared" si="112"/>
        <v>507.46000000000004</v>
      </c>
      <c r="M2423" s="185"/>
      <c r="N2423" s="186">
        <f t="shared" si="113"/>
        <v>90280</v>
      </c>
    </row>
    <row r="2424" spans="1:14" ht="13.5" x14ac:dyDescent="0.25">
      <c r="A2424" s="494">
        <v>90281</v>
      </c>
      <c r="B2424" s="495" t="s">
        <v>9519</v>
      </c>
      <c r="C2424" s="495" t="s">
        <v>222</v>
      </c>
      <c r="D2424" s="495" t="s">
        <v>2411</v>
      </c>
      <c r="E2424" s="495" t="s">
        <v>24398</v>
      </c>
      <c r="F2424" s="496" t="s">
        <v>21101</v>
      </c>
      <c r="G2424" s="496" t="s">
        <v>24399</v>
      </c>
      <c r="H2424" s="496" t="s">
        <v>1517</v>
      </c>
      <c r="I2424" s="496" t="s">
        <v>248</v>
      </c>
      <c r="J2424" s="496" t="s">
        <v>2635</v>
      </c>
      <c r="K2424" s="187">
        <f t="shared" si="111"/>
        <v>584.54</v>
      </c>
      <c r="L2424" s="188">
        <f t="shared" si="112"/>
        <v>584.54</v>
      </c>
      <c r="M2424" s="185"/>
      <c r="N2424" s="186">
        <f t="shared" si="113"/>
        <v>90281</v>
      </c>
    </row>
    <row r="2425" spans="1:14" ht="13.5" x14ac:dyDescent="0.25">
      <c r="A2425" s="494">
        <v>90282</v>
      </c>
      <c r="B2425" s="495" t="s">
        <v>9520</v>
      </c>
      <c r="C2425" s="495" t="s">
        <v>222</v>
      </c>
      <c r="D2425" s="495" t="s">
        <v>2411</v>
      </c>
      <c r="E2425" s="495" t="s">
        <v>24400</v>
      </c>
      <c r="F2425" s="496" t="s">
        <v>24401</v>
      </c>
      <c r="G2425" s="496" t="s">
        <v>24402</v>
      </c>
      <c r="H2425" s="496" t="s">
        <v>496</v>
      </c>
      <c r="I2425" s="496" t="s">
        <v>248</v>
      </c>
      <c r="J2425" s="496" t="s">
        <v>2117</v>
      </c>
      <c r="K2425" s="187">
        <f t="shared" si="111"/>
        <v>418.51</v>
      </c>
      <c r="L2425" s="188">
        <f t="shared" si="112"/>
        <v>418.51</v>
      </c>
      <c r="M2425" s="185"/>
      <c r="N2425" s="186">
        <f t="shared" si="113"/>
        <v>90282</v>
      </c>
    </row>
    <row r="2426" spans="1:14" ht="13.5" x14ac:dyDescent="0.25">
      <c r="A2426" s="494">
        <v>90283</v>
      </c>
      <c r="B2426" s="495" t="s">
        <v>9521</v>
      </c>
      <c r="C2426" s="495" t="s">
        <v>222</v>
      </c>
      <c r="D2426" s="495" t="s">
        <v>2411</v>
      </c>
      <c r="E2426" s="495" t="s">
        <v>24403</v>
      </c>
      <c r="F2426" s="496" t="s">
        <v>24404</v>
      </c>
      <c r="G2426" s="496" t="s">
        <v>24405</v>
      </c>
      <c r="H2426" s="496" t="s">
        <v>1517</v>
      </c>
      <c r="I2426" s="496" t="s">
        <v>248</v>
      </c>
      <c r="J2426" s="496" t="s">
        <v>2635</v>
      </c>
      <c r="K2426" s="187">
        <f t="shared" si="111"/>
        <v>455.12</v>
      </c>
      <c r="L2426" s="188">
        <f t="shared" si="112"/>
        <v>455.12</v>
      </c>
      <c r="M2426" s="185"/>
      <c r="N2426" s="186">
        <f t="shared" si="113"/>
        <v>90283</v>
      </c>
    </row>
    <row r="2427" spans="1:14" ht="13.5" x14ac:dyDescent="0.25">
      <c r="A2427" s="494">
        <v>90284</v>
      </c>
      <c r="B2427" s="495" t="s">
        <v>9522</v>
      </c>
      <c r="C2427" s="495" t="s">
        <v>222</v>
      </c>
      <c r="D2427" s="495" t="s">
        <v>2411</v>
      </c>
      <c r="E2427" s="495" t="s">
        <v>24406</v>
      </c>
      <c r="F2427" s="496" t="s">
        <v>24407</v>
      </c>
      <c r="G2427" s="496" t="s">
        <v>24408</v>
      </c>
      <c r="H2427" s="496" t="s">
        <v>1517</v>
      </c>
      <c r="I2427" s="496" t="s">
        <v>248</v>
      </c>
      <c r="J2427" s="496" t="s">
        <v>2635</v>
      </c>
      <c r="K2427" s="187">
        <f t="shared" si="111"/>
        <v>503.98</v>
      </c>
      <c r="L2427" s="188">
        <f t="shared" si="112"/>
        <v>503.98</v>
      </c>
      <c r="M2427" s="185"/>
      <c r="N2427" s="186">
        <f t="shared" si="113"/>
        <v>90284</v>
      </c>
    </row>
    <row r="2428" spans="1:14" ht="13.5" x14ac:dyDescent="0.25">
      <c r="A2428" s="494">
        <v>90285</v>
      </c>
      <c r="B2428" s="495" t="s">
        <v>9523</v>
      </c>
      <c r="C2428" s="495" t="s">
        <v>222</v>
      </c>
      <c r="D2428" s="495" t="s">
        <v>2411</v>
      </c>
      <c r="E2428" s="495" t="s">
        <v>24409</v>
      </c>
      <c r="F2428" s="496" t="s">
        <v>20055</v>
      </c>
      <c r="G2428" s="496" t="s">
        <v>24410</v>
      </c>
      <c r="H2428" s="496" t="s">
        <v>2490</v>
      </c>
      <c r="I2428" s="496" t="s">
        <v>248</v>
      </c>
      <c r="J2428" s="496" t="s">
        <v>499</v>
      </c>
      <c r="K2428" s="187">
        <f t="shared" si="111"/>
        <v>586.12</v>
      </c>
      <c r="L2428" s="188">
        <f t="shared" si="112"/>
        <v>586.12</v>
      </c>
      <c r="M2428" s="185"/>
      <c r="N2428" s="186">
        <f t="shared" si="113"/>
        <v>90285</v>
      </c>
    </row>
    <row r="2429" spans="1:14" ht="13.5" x14ac:dyDescent="0.25">
      <c r="A2429" s="494">
        <v>92718</v>
      </c>
      <c r="B2429" s="495" t="s">
        <v>3846</v>
      </c>
      <c r="C2429" s="495" t="s">
        <v>222</v>
      </c>
      <c r="D2429" s="495" t="s">
        <v>2411</v>
      </c>
      <c r="E2429" s="495" t="s">
        <v>24411</v>
      </c>
      <c r="F2429" s="496" t="s">
        <v>24412</v>
      </c>
      <c r="G2429" s="496" t="s">
        <v>24413</v>
      </c>
      <c r="H2429" s="496" t="s">
        <v>1279</v>
      </c>
      <c r="I2429" s="496" t="s">
        <v>248</v>
      </c>
      <c r="J2429" s="496" t="s">
        <v>2783</v>
      </c>
      <c r="K2429" s="187">
        <f t="shared" si="111"/>
        <v>438.65999999999997</v>
      </c>
      <c r="L2429" s="188">
        <f t="shared" si="112"/>
        <v>438.65999999999997</v>
      </c>
      <c r="M2429" s="185"/>
      <c r="N2429" s="186">
        <f t="shared" si="113"/>
        <v>92718</v>
      </c>
    </row>
    <row r="2430" spans="1:14" ht="13.5" x14ac:dyDescent="0.25">
      <c r="A2430" s="494">
        <v>92719</v>
      </c>
      <c r="B2430" s="495" t="s">
        <v>3847</v>
      </c>
      <c r="C2430" s="495" t="s">
        <v>222</v>
      </c>
      <c r="D2430" s="495" t="s">
        <v>2411</v>
      </c>
      <c r="E2430" s="495" t="s">
        <v>24414</v>
      </c>
      <c r="F2430" s="496" t="s">
        <v>9434</v>
      </c>
      <c r="G2430" s="496" t="s">
        <v>24415</v>
      </c>
      <c r="H2430" s="496" t="s">
        <v>837</v>
      </c>
      <c r="I2430" s="496" t="s">
        <v>248</v>
      </c>
      <c r="J2430" s="496" t="s">
        <v>846</v>
      </c>
      <c r="K2430" s="187">
        <f t="shared" si="111"/>
        <v>386.57</v>
      </c>
      <c r="L2430" s="188">
        <f t="shared" si="112"/>
        <v>386.57</v>
      </c>
      <c r="M2430" s="185"/>
      <c r="N2430" s="186">
        <f t="shared" si="113"/>
        <v>92719</v>
      </c>
    </row>
    <row r="2431" spans="1:14" ht="13.5" x14ac:dyDescent="0.25">
      <c r="A2431" s="494">
        <v>92720</v>
      </c>
      <c r="B2431" s="495" t="s">
        <v>3848</v>
      </c>
      <c r="C2431" s="495" t="s">
        <v>222</v>
      </c>
      <c r="D2431" s="495" t="s">
        <v>2411</v>
      </c>
      <c r="E2431" s="495" t="s">
        <v>24416</v>
      </c>
      <c r="F2431" s="496" t="s">
        <v>9533</v>
      </c>
      <c r="G2431" s="496" t="s">
        <v>24417</v>
      </c>
      <c r="H2431" s="496" t="s">
        <v>887</v>
      </c>
      <c r="I2431" s="496" t="s">
        <v>248</v>
      </c>
      <c r="J2431" s="496" t="s">
        <v>853</v>
      </c>
      <c r="K2431" s="187">
        <f t="shared" si="111"/>
        <v>416.42</v>
      </c>
      <c r="L2431" s="188">
        <f t="shared" si="112"/>
        <v>416.42</v>
      </c>
      <c r="M2431" s="185"/>
      <c r="N2431" s="186">
        <f t="shared" si="113"/>
        <v>92720</v>
      </c>
    </row>
    <row r="2432" spans="1:14" ht="13.5" x14ac:dyDescent="0.25">
      <c r="A2432" s="494">
        <v>92721</v>
      </c>
      <c r="B2432" s="495" t="s">
        <v>3850</v>
      </c>
      <c r="C2432" s="495" t="s">
        <v>222</v>
      </c>
      <c r="D2432" s="495" t="s">
        <v>2411</v>
      </c>
      <c r="E2432" s="495" t="s">
        <v>24418</v>
      </c>
      <c r="F2432" s="496" t="s">
        <v>6239</v>
      </c>
      <c r="G2432" s="496" t="s">
        <v>24419</v>
      </c>
      <c r="H2432" s="496" t="s">
        <v>1287</v>
      </c>
      <c r="I2432" s="496" t="s">
        <v>248</v>
      </c>
      <c r="J2432" s="496" t="s">
        <v>862</v>
      </c>
      <c r="K2432" s="187">
        <f t="shared" si="111"/>
        <v>383.39</v>
      </c>
      <c r="L2432" s="188">
        <f t="shared" si="112"/>
        <v>383.39</v>
      </c>
      <c r="M2432" s="185"/>
      <c r="N2432" s="186">
        <f t="shared" si="113"/>
        <v>92721</v>
      </c>
    </row>
    <row r="2433" spans="1:14" ht="13.5" x14ac:dyDescent="0.25">
      <c r="A2433" s="494">
        <v>92722</v>
      </c>
      <c r="B2433" s="495" t="s">
        <v>3851</v>
      </c>
      <c r="C2433" s="495" t="s">
        <v>222</v>
      </c>
      <c r="D2433" s="495" t="s">
        <v>2411</v>
      </c>
      <c r="E2433" s="495" t="s">
        <v>24420</v>
      </c>
      <c r="F2433" s="496" t="s">
        <v>3029</v>
      </c>
      <c r="G2433" s="496" t="s">
        <v>20958</v>
      </c>
      <c r="H2433" s="496" t="s">
        <v>887</v>
      </c>
      <c r="I2433" s="496" t="s">
        <v>248</v>
      </c>
      <c r="J2433" s="496" t="s">
        <v>855</v>
      </c>
      <c r="K2433" s="187">
        <f t="shared" si="111"/>
        <v>415.04</v>
      </c>
      <c r="L2433" s="188">
        <f t="shared" si="112"/>
        <v>415.04</v>
      </c>
      <c r="M2433" s="185"/>
      <c r="N2433" s="186">
        <f t="shared" si="113"/>
        <v>92722</v>
      </c>
    </row>
    <row r="2434" spans="1:14" ht="13.5" x14ac:dyDescent="0.25">
      <c r="A2434" s="494">
        <v>92723</v>
      </c>
      <c r="B2434" s="495" t="s">
        <v>3852</v>
      </c>
      <c r="C2434" s="495" t="s">
        <v>222</v>
      </c>
      <c r="D2434" s="495" t="s">
        <v>2411</v>
      </c>
      <c r="E2434" s="495" t="s">
        <v>24421</v>
      </c>
      <c r="F2434" s="496" t="s">
        <v>19870</v>
      </c>
      <c r="G2434" s="496" t="s">
        <v>24422</v>
      </c>
      <c r="H2434" s="496" t="s">
        <v>862</v>
      </c>
      <c r="I2434" s="496" t="s">
        <v>248</v>
      </c>
      <c r="J2434" s="496" t="s">
        <v>887</v>
      </c>
      <c r="K2434" s="187">
        <f t="shared" si="111"/>
        <v>403.57000000000005</v>
      </c>
      <c r="L2434" s="188">
        <f t="shared" si="112"/>
        <v>403.57</v>
      </c>
      <c r="M2434" s="185"/>
      <c r="N2434" s="186">
        <f t="shared" si="113"/>
        <v>92723</v>
      </c>
    </row>
    <row r="2435" spans="1:14" ht="13.5" x14ac:dyDescent="0.25">
      <c r="A2435" s="494">
        <v>92724</v>
      </c>
      <c r="B2435" s="495" t="s">
        <v>3853</v>
      </c>
      <c r="C2435" s="495" t="s">
        <v>222</v>
      </c>
      <c r="D2435" s="495" t="s">
        <v>2411</v>
      </c>
      <c r="E2435" s="495" t="s">
        <v>24423</v>
      </c>
      <c r="F2435" s="496" t="s">
        <v>18262</v>
      </c>
      <c r="G2435" s="496" t="s">
        <v>24424</v>
      </c>
      <c r="H2435" s="496" t="s">
        <v>887</v>
      </c>
      <c r="I2435" s="496" t="s">
        <v>248</v>
      </c>
      <c r="J2435" s="496" t="s">
        <v>855</v>
      </c>
      <c r="K2435" s="187">
        <f t="shared" si="111"/>
        <v>402.46</v>
      </c>
      <c r="L2435" s="188">
        <f t="shared" si="112"/>
        <v>402.46</v>
      </c>
      <c r="M2435" s="185"/>
      <c r="N2435" s="186">
        <f t="shared" si="113"/>
        <v>92724</v>
      </c>
    </row>
    <row r="2436" spans="1:14" ht="13.5" x14ac:dyDescent="0.25">
      <c r="A2436" s="494">
        <v>92725</v>
      </c>
      <c r="B2436" s="495" t="s">
        <v>3854</v>
      </c>
      <c r="C2436" s="495" t="s">
        <v>222</v>
      </c>
      <c r="D2436" s="495" t="s">
        <v>2411</v>
      </c>
      <c r="E2436" s="495" t="s">
        <v>24425</v>
      </c>
      <c r="F2436" s="496" t="s">
        <v>5697</v>
      </c>
      <c r="G2436" s="496" t="s">
        <v>22291</v>
      </c>
      <c r="H2436" s="496" t="s">
        <v>887</v>
      </c>
      <c r="I2436" s="496" t="s">
        <v>248</v>
      </c>
      <c r="J2436" s="496" t="s">
        <v>855</v>
      </c>
      <c r="K2436" s="187">
        <f t="shared" si="111"/>
        <v>401.97</v>
      </c>
      <c r="L2436" s="188">
        <f t="shared" si="112"/>
        <v>401.97</v>
      </c>
      <c r="M2436" s="185"/>
      <c r="N2436" s="186">
        <f t="shared" si="113"/>
        <v>92725</v>
      </c>
    </row>
    <row r="2437" spans="1:14" ht="13.5" x14ac:dyDescent="0.25">
      <c r="A2437" s="494">
        <v>92726</v>
      </c>
      <c r="B2437" s="495" t="s">
        <v>3855</v>
      </c>
      <c r="C2437" s="495" t="s">
        <v>222</v>
      </c>
      <c r="D2437" s="495" t="s">
        <v>2411</v>
      </c>
      <c r="E2437" s="495" t="s">
        <v>24426</v>
      </c>
      <c r="F2437" s="496" t="s">
        <v>19403</v>
      </c>
      <c r="G2437" s="496" t="s">
        <v>24427</v>
      </c>
      <c r="H2437" s="496" t="s">
        <v>853</v>
      </c>
      <c r="I2437" s="496" t="s">
        <v>248</v>
      </c>
      <c r="J2437" s="496" t="s">
        <v>885</v>
      </c>
      <c r="K2437" s="187">
        <f t="shared" si="111"/>
        <v>401.16</v>
      </c>
      <c r="L2437" s="188">
        <f t="shared" si="112"/>
        <v>401.16</v>
      </c>
      <c r="M2437" s="185"/>
      <c r="N2437" s="186">
        <f t="shared" si="113"/>
        <v>92726</v>
      </c>
    </row>
    <row r="2438" spans="1:14" ht="13.5" x14ac:dyDescent="0.25">
      <c r="A2438" s="494">
        <v>92727</v>
      </c>
      <c r="B2438" s="495" t="s">
        <v>3856</v>
      </c>
      <c r="C2438" s="495" t="s">
        <v>222</v>
      </c>
      <c r="D2438" s="495" t="s">
        <v>2411</v>
      </c>
      <c r="E2438" s="495" t="s">
        <v>24428</v>
      </c>
      <c r="F2438" s="496" t="s">
        <v>18466</v>
      </c>
      <c r="G2438" s="496" t="s">
        <v>24429</v>
      </c>
      <c r="H2438" s="496" t="s">
        <v>2306</v>
      </c>
      <c r="I2438" s="496" t="s">
        <v>248</v>
      </c>
      <c r="J2438" s="496" t="s">
        <v>1689</v>
      </c>
      <c r="K2438" s="187">
        <f t="shared" si="111"/>
        <v>409.9</v>
      </c>
      <c r="L2438" s="188">
        <f t="shared" si="112"/>
        <v>409.9</v>
      </c>
      <c r="M2438" s="185"/>
      <c r="N2438" s="186">
        <f t="shared" si="113"/>
        <v>92727</v>
      </c>
    </row>
    <row r="2439" spans="1:14" ht="13.5" x14ac:dyDescent="0.25">
      <c r="A2439" s="494">
        <v>92728</v>
      </c>
      <c r="B2439" s="495" t="s">
        <v>3857</v>
      </c>
      <c r="C2439" s="495" t="s">
        <v>222</v>
      </c>
      <c r="D2439" s="495" t="s">
        <v>2411</v>
      </c>
      <c r="E2439" s="495" t="s">
        <v>24430</v>
      </c>
      <c r="F2439" s="496" t="s">
        <v>20063</v>
      </c>
      <c r="G2439" s="496" t="s">
        <v>24427</v>
      </c>
      <c r="H2439" s="496" t="s">
        <v>845</v>
      </c>
      <c r="I2439" s="496" t="s">
        <v>248</v>
      </c>
      <c r="J2439" s="496" t="s">
        <v>586</v>
      </c>
      <c r="K2439" s="187">
        <f t="shared" si="111"/>
        <v>401.47</v>
      </c>
      <c r="L2439" s="188">
        <f t="shared" si="112"/>
        <v>401.46999999999997</v>
      </c>
      <c r="M2439" s="185"/>
      <c r="N2439" s="186">
        <f t="shared" si="113"/>
        <v>92728</v>
      </c>
    </row>
    <row r="2440" spans="1:14" ht="13.5" x14ac:dyDescent="0.25">
      <c r="A2440" s="494">
        <v>92729</v>
      </c>
      <c r="B2440" s="495" t="s">
        <v>3858</v>
      </c>
      <c r="C2440" s="495" t="s">
        <v>222</v>
      </c>
      <c r="D2440" s="495" t="s">
        <v>2411</v>
      </c>
      <c r="E2440" s="495" t="s">
        <v>24431</v>
      </c>
      <c r="F2440" s="496" t="s">
        <v>20127</v>
      </c>
      <c r="G2440" s="496" t="s">
        <v>24432</v>
      </c>
      <c r="H2440" s="496" t="s">
        <v>1362</v>
      </c>
      <c r="I2440" s="496" t="s">
        <v>248</v>
      </c>
      <c r="J2440" s="496" t="s">
        <v>849</v>
      </c>
      <c r="K2440" s="187">
        <f t="shared" si="111"/>
        <v>397.90000000000003</v>
      </c>
      <c r="L2440" s="188">
        <f t="shared" si="112"/>
        <v>397.90000000000003</v>
      </c>
      <c r="M2440" s="185"/>
      <c r="N2440" s="186">
        <f t="shared" si="113"/>
        <v>92729</v>
      </c>
    </row>
    <row r="2441" spans="1:14" ht="13.5" x14ac:dyDescent="0.25">
      <c r="A2441" s="494">
        <v>92730</v>
      </c>
      <c r="B2441" s="495" t="s">
        <v>3859</v>
      </c>
      <c r="C2441" s="495" t="s">
        <v>222</v>
      </c>
      <c r="D2441" s="495" t="s">
        <v>2411</v>
      </c>
      <c r="E2441" s="495" t="s">
        <v>24433</v>
      </c>
      <c r="F2441" s="496" t="s">
        <v>24434</v>
      </c>
      <c r="G2441" s="496" t="s">
        <v>24435</v>
      </c>
      <c r="H2441" s="496" t="s">
        <v>838</v>
      </c>
      <c r="I2441" s="496" t="s">
        <v>248</v>
      </c>
      <c r="J2441" s="496" t="s">
        <v>841</v>
      </c>
      <c r="K2441" s="187">
        <f t="shared" ref="K2441:K2504" si="114">H2441+I2441+J2441+G2441</f>
        <v>391.96000000000004</v>
      </c>
      <c r="L2441" s="188">
        <f t="shared" ref="L2441:L2504" si="115">G2441+I2441+J2441+H2441</f>
        <v>391.96</v>
      </c>
      <c r="M2441" s="185"/>
      <c r="N2441" s="186">
        <f t="shared" ref="N2441:N2504" si="116">A2441</f>
        <v>92730</v>
      </c>
    </row>
    <row r="2442" spans="1:14" ht="13.5" x14ac:dyDescent="0.25">
      <c r="A2442" s="494">
        <v>92731</v>
      </c>
      <c r="B2442" s="495" t="s">
        <v>3860</v>
      </c>
      <c r="C2442" s="495" t="s">
        <v>222</v>
      </c>
      <c r="D2442" s="495" t="s">
        <v>2411</v>
      </c>
      <c r="E2442" s="495" t="s">
        <v>24436</v>
      </c>
      <c r="F2442" s="496" t="s">
        <v>22946</v>
      </c>
      <c r="G2442" s="496" t="s">
        <v>24437</v>
      </c>
      <c r="H2442" s="496" t="s">
        <v>846</v>
      </c>
      <c r="I2442" s="496" t="s">
        <v>248</v>
      </c>
      <c r="J2442" s="496" t="s">
        <v>846</v>
      </c>
      <c r="K2442" s="187">
        <f t="shared" si="114"/>
        <v>399.02</v>
      </c>
      <c r="L2442" s="188">
        <f t="shared" si="115"/>
        <v>399.02</v>
      </c>
      <c r="M2442" s="185"/>
      <c r="N2442" s="186">
        <f t="shared" si="116"/>
        <v>92731</v>
      </c>
    </row>
    <row r="2443" spans="1:14" ht="13.5" x14ac:dyDescent="0.25">
      <c r="A2443" s="494">
        <v>92732</v>
      </c>
      <c r="B2443" s="495" t="s">
        <v>3861</v>
      </c>
      <c r="C2443" s="495" t="s">
        <v>222</v>
      </c>
      <c r="D2443" s="495" t="s">
        <v>2411</v>
      </c>
      <c r="E2443" s="495" t="s">
        <v>24438</v>
      </c>
      <c r="F2443" s="496" t="s">
        <v>24439</v>
      </c>
      <c r="G2443" s="496" t="s">
        <v>24440</v>
      </c>
      <c r="H2443" s="496" t="s">
        <v>857</v>
      </c>
      <c r="I2443" s="496" t="s">
        <v>248</v>
      </c>
      <c r="J2443" s="496" t="s">
        <v>1287</v>
      </c>
      <c r="K2443" s="187">
        <f t="shared" si="114"/>
        <v>393.21</v>
      </c>
      <c r="L2443" s="188">
        <f t="shared" si="115"/>
        <v>393.21000000000004</v>
      </c>
      <c r="M2443" s="185"/>
      <c r="N2443" s="186">
        <f t="shared" si="116"/>
        <v>92732</v>
      </c>
    </row>
    <row r="2444" spans="1:14" ht="13.5" x14ac:dyDescent="0.25">
      <c r="A2444" s="494">
        <v>92733</v>
      </c>
      <c r="B2444" s="495" t="s">
        <v>3863</v>
      </c>
      <c r="C2444" s="495" t="s">
        <v>222</v>
      </c>
      <c r="D2444" s="495" t="s">
        <v>2411</v>
      </c>
      <c r="E2444" s="495" t="s">
        <v>24441</v>
      </c>
      <c r="F2444" s="496" t="s">
        <v>20720</v>
      </c>
      <c r="G2444" s="496" t="s">
        <v>24442</v>
      </c>
      <c r="H2444" s="496" t="s">
        <v>1515</v>
      </c>
      <c r="I2444" s="496" t="s">
        <v>248</v>
      </c>
      <c r="J2444" s="496" t="s">
        <v>862</v>
      </c>
      <c r="K2444" s="187">
        <f t="shared" si="114"/>
        <v>390.74</v>
      </c>
      <c r="L2444" s="188">
        <f t="shared" si="115"/>
        <v>390.73999999999995</v>
      </c>
      <c r="M2444" s="185"/>
      <c r="N2444" s="186">
        <f t="shared" si="116"/>
        <v>92733</v>
      </c>
    </row>
    <row r="2445" spans="1:14" ht="13.5" x14ac:dyDescent="0.25">
      <c r="A2445" s="494">
        <v>92734</v>
      </c>
      <c r="B2445" s="495" t="s">
        <v>3864</v>
      </c>
      <c r="C2445" s="495" t="s">
        <v>222</v>
      </c>
      <c r="D2445" s="495" t="s">
        <v>2411</v>
      </c>
      <c r="E2445" s="495" t="s">
        <v>24443</v>
      </c>
      <c r="F2445" s="496" t="s">
        <v>20288</v>
      </c>
      <c r="G2445" s="496" t="s">
        <v>24444</v>
      </c>
      <c r="H2445" s="496" t="s">
        <v>1515</v>
      </c>
      <c r="I2445" s="496" t="s">
        <v>248</v>
      </c>
      <c r="J2445" s="496" t="s">
        <v>887</v>
      </c>
      <c r="K2445" s="187">
        <f t="shared" si="114"/>
        <v>386.65</v>
      </c>
      <c r="L2445" s="188">
        <f t="shared" si="115"/>
        <v>386.65</v>
      </c>
      <c r="M2445" s="185"/>
      <c r="N2445" s="186">
        <f t="shared" si="116"/>
        <v>92734</v>
      </c>
    </row>
    <row r="2446" spans="1:14" ht="13.5" x14ac:dyDescent="0.25">
      <c r="A2446" s="494">
        <v>92735</v>
      </c>
      <c r="B2446" s="495" t="s">
        <v>3865</v>
      </c>
      <c r="C2446" s="495" t="s">
        <v>222</v>
      </c>
      <c r="D2446" s="495" t="s">
        <v>2411</v>
      </c>
      <c r="E2446" s="495" t="s">
        <v>24445</v>
      </c>
      <c r="F2446" s="496" t="s">
        <v>24446</v>
      </c>
      <c r="G2446" s="496" t="s">
        <v>24447</v>
      </c>
      <c r="H2446" s="496" t="s">
        <v>845</v>
      </c>
      <c r="I2446" s="496" t="s">
        <v>248</v>
      </c>
      <c r="J2446" s="496" t="s">
        <v>586</v>
      </c>
      <c r="K2446" s="187">
        <f t="shared" si="114"/>
        <v>387.40000000000003</v>
      </c>
      <c r="L2446" s="188">
        <f t="shared" si="115"/>
        <v>387.4</v>
      </c>
      <c r="M2446" s="185"/>
      <c r="N2446" s="186">
        <f t="shared" si="116"/>
        <v>92735</v>
      </c>
    </row>
    <row r="2447" spans="1:14" ht="13.5" x14ac:dyDescent="0.25">
      <c r="A2447" s="494">
        <v>92736</v>
      </c>
      <c r="B2447" s="495" t="s">
        <v>3866</v>
      </c>
      <c r="C2447" s="495" t="s">
        <v>222</v>
      </c>
      <c r="D2447" s="495" t="s">
        <v>2411</v>
      </c>
      <c r="E2447" s="495" t="s">
        <v>24448</v>
      </c>
      <c r="F2447" s="496" t="s">
        <v>19041</v>
      </c>
      <c r="G2447" s="496" t="s">
        <v>24449</v>
      </c>
      <c r="H2447" s="496" t="s">
        <v>837</v>
      </c>
      <c r="I2447" s="496" t="s">
        <v>248</v>
      </c>
      <c r="J2447" s="496" t="s">
        <v>1362</v>
      </c>
      <c r="K2447" s="187">
        <f t="shared" si="114"/>
        <v>383.26</v>
      </c>
      <c r="L2447" s="188">
        <f t="shared" si="115"/>
        <v>383.26000000000005</v>
      </c>
      <c r="M2447" s="185"/>
      <c r="N2447" s="186">
        <f t="shared" si="116"/>
        <v>92736</v>
      </c>
    </row>
    <row r="2448" spans="1:14" ht="13.5" x14ac:dyDescent="0.25">
      <c r="A2448" s="494">
        <v>92739</v>
      </c>
      <c r="B2448" s="495" t="s">
        <v>3867</v>
      </c>
      <c r="C2448" s="495" t="s">
        <v>222</v>
      </c>
      <c r="D2448" s="495" t="s">
        <v>2411</v>
      </c>
      <c r="E2448" s="495" t="s">
        <v>21368</v>
      </c>
      <c r="F2448" s="496" t="s">
        <v>18538</v>
      </c>
      <c r="G2448" s="496" t="s">
        <v>24450</v>
      </c>
      <c r="H2448" s="496" t="s">
        <v>857</v>
      </c>
      <c r="I2448" s="496" t="s">
        <v>248</v>
      </c>
      <c r="J2448" s="496" t="s">
        <v>1287</v>
      </c>
      <c r="K2448" s="187">
        <f t="shared" si="114"/>
        <v>377.26</v>
      </c>
      <c r="L2448" s="188">
        <f t="shared" si="115"/>
        <v>377.26000000000005</v>
      </c>
      <c r="M2448" s="185"/>
      <c r="N2448" s="186">
        <f t="shared" si="116"/>
        <v>92739</v>
      </c>
    </row>
    <row r="2449" spans="1:14" ht="13.5" x14ac:dyDescent="0.25">
      <c r="A2449" s="494">
        <v>92740</v>
      </c>
      <c r="B2449" s="495" t="s">
        <v>3868</v>
      </c>
      <c r="C2449" s="495" t="s">
        <v>222</v>
      </c>
      <c r="D2449" s="495" t="s">
        <v>2411</v>
      </c>
      <c r="E2449" s="495" t="s">
        <v>24451</v>
      </c>
      <c r="F2449" s="496" t="s">
        <v>15938</v>
      </c>
      <c r="G2449" s="496" t="s">
        <v>24452</v>
      </c>
      <c r="H2449" s="496" t="s">
        <v>1515</v>
      </c>
      <c r="I2449" s="496" t="s">
        <v>248</v>
      </c>
      <c r="J2449" s="496" t="s">
        <v>1515</v>
      </c>
      <c r="K2449" s="187">
        <f t="shared" si="114"/>
        <v>375.22</v>
      </c>
      <c r="L2449" s="188">
        <f t="shared" si="115"/>
        <v>375.21999999999997</v>
      </c>
      <c r="M2449" s="185"/>
      <c r="N2449" s="186">
        <f t="shared" si="116"/>
        <v>92740</v>
      </c>
    </row>
    <row r="2450" spans="1:14" ht="13.5" x14ac:dyDescent="0.25">
      <c r="A2450" s="494">
        <v>92741</v>
      </c>
      <c r="B2450" s="495" t="s">
        <v>3869</v>
      </c>
      <c r="C2450" s="495" t="s">
        <v>222</v>
      </c>
      <c r="D2450" s="495" t="s">
        <v>2411</v>
      </c>
      <c r="E2450" s="495" t="s">
        <v>24453</v>
      </c>
      <c r="F2450" s="496" t="s">
        <v>24454</v>
      </c>
      <c r="G2450" s="496" t="s">
        <v>24455</v>
      </c>
      <c r="H2450" s="496" t="s">
        <v>579</v>
      </c>
      <c r="I2450" s="496" t="s">
        <v>248</v>
      </c>
      <c r="J2450" s="496" t="s">
        <v>1580</v>
      </c>
      <c r="K2450" s="187">
        <f t="shared" si="114"/>
        <v>455.01</v>
      </c>
      <c r="L2450" s="188">
        <f t="shared" si="115"/>
        <v>455.01</v>
      </c>
      <c r="M2450" s="185"/>
      <c r="N2450" s="186">
        <f t="shared" si="116"/>
        <v>92741</v>
      </c>
    </row>
    <row r="2451" spans="1:14" ht="13.5" x14ac:dyDescent="0.25">
      <c r="A2451" s="494">
        <v>92742</v>
      </c>
      <c r="B2451" s="495" t="s">
        <v>3870</v>
      </c>
      <c r="C2451" s="495" t="s">
        <v>222</v>
      </c>
      <c r="D2451" s="495" t="s">
        <v>2411</v>
      </c>
      <c r="E2451" s="495" t="s">
        <v>24456</v>
      </c>
      <c r="F2451" s="496" t="s">
        <v>24457</v>
      </c>
      <c r="G2451" s="496" t="s">
        <v>23872</v>
      </c>
      <c r="H2451" s="496" t="s">
        <v>1824</v>
      </c>
      <c r="I2451" s="496" t="s">
        <v>248</v>
      </c>
      <c r="J2451" s="496" t="s">
        <v>1818</v>
      </c>
      <c r="K2451" s="187">
        <f t="shared" si="114"/>
        <v>538.31999999999994</v>
      </c>
      <c r="L2451" s="188">
        <f t="shared" si="115"/>
        <v>538.32000000000005</v>
      </c>
      <c r="M2451" s="185"/>
      <c r="N2451" s="186">
        <f t="shared" si="116"/>
        <v>92742</v>
      </c>
    </row>
    <row r="2452" spans="1:14" ht="13.5" x14ac:dyDescent="0.25">
      <c r="A2452" s="494">
        <v>92873</v>
      </c>
      <c r="B2452" s="495" t="s">
        <v>3871</v>
      </c>
      <c r="C2452" s="495" t="s">
        <v>222</v>
      </c>
      <c r="D2452" s="495" t="s">
        <v>2411</v>
      </c>
      <c r="E2452" s="495" t="s">
        <v>24458</v>
      </c>
      <c r="F2452" s="496" t="s">
        <v>24459</v>
      </c>
      <c r="G2452" s="496" t="s">
        <v>19424</v>
      </c>
      <c r="H2452" s="496" t="s">
        <v>1279</v>
      </c>
      <c r="I2452" s="496" t="s">
        <v>248</v>
      </c>
      <c r="J2452" s="496" t="s">
        <v>2783</v>
      </c>
      <c r="K2452" s="187">
        <f t="shared" si="114"/>
        <v>64.37</v>
      </c>
      <c r="L2452" s="188">
        <f t="shared" si="115"/>
        <v>64.37</v>
      </c>
      <c r="M2452" s="185"/>
      <c r="N2452" s="186">
        <f t="shared" si="116"/>
        <v>92873</v>
      </c>
    </row>
    <row r="2453" spans="1:14" ht="13.5" x14ac:dyDescent="0.25">
      <c r="A2453" s="494">
        <v>92874</v>
      </c>
      <c r="B2453" s="495" t="s">
        <v>3872</v>
      </c>
      <c r="C2453" s="495" t="s">
        <v>222</v>
      </c>
      <c r="D2453" s="495" t="s">
        <v>2411</v>
      </c>
      <c r="E2453" s="495" t="s">
        <v>19655</v>
      </c>
      <c r="F2453" s="496" t="s">
        <v>20638</v>
      </c>
      <c r="G2453" s="496" t="s">
        <v>3348</v>
      </c>
      <c r="H2453" s="496" t="s">
        <v>887</v>
      </c>
      <c r="I2453" s="496" t="s">
        <v>248</v>
      </c>
      <c r="J2453" s="496" t="s">
        <v>853</v>
      </c>
      <c r="K2453" s="187">
        <f t="shared" si="114"/>
        <v>10.92</v>
      </c>
      <c r="L2453" s="188">
        <f t="shared" si="115"/>
        <v>10.92</v>
      </c>
      <c r="M2453" s="185"/>
      <c r="N2453" s="186">
        <f t="shared" si="116"/>
        <v>92874</v>
      </c>
    </row>
    <row r="2454" spans="1:14" ht="13.5" x14ac:dyDescent="0.25">
      <c r="A2454" s="494">
        <v>94962</v>
      </c>
      <c r="B2454" s="495" t="s">
        <v>3874</v>
      </c>
      <c r="C2454" s="495" t="s">
        <v>222</v>
      </c>
      <c r="D2454" s="495" t="s">
        <v>2411</v>
      </c>
      <c r="E2454" s="495" t="s">
        <v>24460</v>
      </c>
      <c r="F2454" s="496" t="s">
        <v>19827</v>
      </c>
      <c r="G2454" s="496" t="s">
        <v>24461</v>
      </c>
      <c r="H2454" s="496" t="s">
        <v>582</v>
      </c>
      <c r="I2454" s="496" t="s">
        <v>248</v>
      </c>
      <c r="J2454" s="496" t="s">
        <v>1957</v>
      </c>
      <c r="K2454" s="187">
        <f t="shared" si="114"/>
        <v>320.32</v>
      </c>
      <c r="L2454" s="188">
        <f t="shared" si="115"/>
        <v>320.32</v>
      </c>
      <c r="M2454" s="185"/>
      <c r="N2454" s="186">
        <f t="shared" si="116"/>
        <v>94962</v>
      </c>
    </row>
    <row r="2455" spans="1:14" ht="13.5" x14ac:dyDescent="0.25">
      <c r="A2455" s="494">
        <v>94963</v>
      </c>
      <c r="B2455" s="495" t="s">
        <v>3875</v>
      </c>
      <c r="C2455" s="495" t="s">
        <v>222</v>
      </c>
      <c r="D2455" s="495" t="s">
        <v>2411</v>
      </c>
      <c r="E2455" s="495" t="s">
        <v>24462</v>
      </c>
      <c r="F2455" s="496" t="s">
        <v>24463</v>
      </c>
      <c r="G2455" s="496" t="s">
        <v>24464</v>
      </c>
      <c r="H2455" s="496" t="s">
        <v>1505</v>
      </c>
      <c r="I2455" s="496" t="s">
        <v>248</v>
      </c>
      <c r="J2455" s="496" t="s">
        <v>1589</v>
      </c>
      <c r="K2455" s="187">
        <f t="shared" si="114"/>
        <v>354.42</v>
      </c>
      <c r="L2455" s="188">
        <f t="shared" si="115"/>
        <v>354.42</v>
      </c>
      <c r="M2455" s="185"/>
      <c r="N2455" s="186">
        <f t="shared" si="116"/>
        <v>94963</v>
      </c>
    </row>
    <row r="2456" spans="1:14" ht="13.5" x14ac:dyDescent="0.25">
      <c r="A2456" s="494">
        <v>94964</v>
      </c>
      <c r="B2456" s="495" t="s">
        <v>3876</v>
      </c>
      <c r="C2456" s="495" t="s">
        <v>222</v>
      </c>
      <c r="D2456" s="495" t="s">
        <v>2411</v>
      </c>
      <c r="E2456" s="495" t="s">
        <v>24465</v>
      </c>
      <c r="F2456" s="496" t="s">
        <v>21096</v>
      </c>
      <c r="G2456" s="496" t="s">
        <v>24466</v>
      </c>
      <c r="H2456" s="496" t="s">
        <v>1218</v>
      </c>
      <c r="I2456" s="496" t="s">
        <v>248</v>
      </c>
      <c r="J2456" s="496" t="s">
        <v>589</v>
      </c>
      <c r="K2456" s="187">
        <f t="shared" si="114"/>
        <v>382.39</v>
      </c>
      <c r="L2456" s="188">
        <f t="shared" si="115"/>
        <v>382.39</v>
      </c>
      <c r="M2456" s="185"/>
      <c r="N2456" s="186">
        <f t="shared" si="116"/>
        <v>94964</v>
      </c>
    </row>
    <row r="2457" spans="1:14" ht="13.5" x14ac:dyDescent="0.25">
      <c r="A2457" s="494">
        <v>94965</v>
      </c>
      <c r="B2457" s="495" t="s">
        <v>3877</v>
      </c>
      <c r="C2457" s="495" t="s">
        <v>222</v>
      </c>
      <c r="D2457" s="495" t="s">
        <v>2411</v>
      </c>
      <c r="E2457" s="495" t="s">
        <v>24467</v>
      </c>
      <c r="F2457" s="496" t="s">
        <v>19334</v>
      </c>
      <c r="G2457" s="496" t="s">
        <v>24468</v>
      </c>
      <c r="H2457" s="496" t="s">
        <v>1505</v>
      </c>
      <c r="I2457" s="496" t="s">
        <v>248</v>
      </c>
      <c r="J2457" s="496" t="s">
        <v>1589</v>
      </c>
      <c r="K2457" s="187">
        <f t="shared" si="114"/>
        <v>400.92</v>
      </c>
      <c r="L2457" s="188">
        <f t="shared" si="115"/>
        <v>400.92</v>
      </c>
      <c r="M2457" s="185"/>
      <c r="N2457" s="186">
        <f t="shared" si="116"/>
        <v>94965</v>
      </c>
    </row>
    <row r="2458" spans="1:14" ht="13.5" x14ac:dyDescent="0.25">
      <c r="A2458" s="494">
        <v>94966</v>
      </c>
      <c r="B2458" s="495" t="s">
        <v>3878</v>
      </c>
      <c r="C2458" s="495" t="s">
        <v>222</v>
      </c>
      <c r="D2458" s="495" t="s">
        <v>2411</v>
      </c>
      <c r="E2458" s="495" t="s">
        <v>24469</v>
      </c>
      <c r="F2458" s="496" t="s">
        <v>20952</v>
      </c>
      <c r="G2458" s="496" t="s">
        <v>24470</v>
      </c>
      <c r="H2458" s="496" t="s">
        <v>584</v>
      </c>
      <c r="I2458" s="496" t="s">
        <v>248</v>
      </c>
      <c r="J2458" s="496" t="s">
        <v>1092</v>
      </c>
      <c r="K2458" s="187">
        <f t="shared" si="114"/>
        <v>414.22999999999996</v>
      </c>
      <c r="L2458" s="188">
        <f t="shared" si="115"/>
        <v>414.22999999999996</v>
      </c>
      <c r="M2458" s="185"/>
      <c r="N2458" s="186">
        <f t="shared" si="116"/>
        <v>94966</v>
      </c>
    </row>
    <row r="2459" spans="1:14" ht="13.5" x14ac:dyDescent="0.25">
      <c r="A2459" s="494">
        <v>94967</v>
      </c>
      <c r="B2459" s="495" t="s">
        <v>3879</v>
      </c>
      <c r="C2459" s="495" t="s">
        <v>222</v>
      </c>
      <c r="D2459" s="495" t="s">
        <v>2411</v>
      </c>
      <c r="E2459" s="495" t="s">
        <v>24471</v>
      </c>
      <c r="F2459" s="496" t="s">
        <v>19867</v>
      </c>
      <c r="G2459" s="496" t="s">
        <v>24436</v>
      </c>
      <c r="H2459" s="496" t="s">
        <v>1125</v>
      </c>
      <c r="I2459" s="496" t="s">
        <v>248</v>
      </c>
      <c r="J2459" s="496" t="s">
        <v>510</v>
      </c>
      <c r="K2459" s="187">
        <f t="shared" si="114"/>
        <v>467.28000000000003</v>
      </c>
      <c r="L2459" s="188">
        <f t="shared" si="115"/>
        <v>467.28000000000003</v>
      </c>
      <c r="M2459" s="185"/>
      <c r="N2459" s="186">
        <f t="shared" si="116"/>
        <v>94967</v>
      </c>
    </row>
    <row r="2460" spans="1:14" ht="13.5" x14ac:dyDescent="0.25">
      <c r="A2460" s="494">
        <v>94968</v>
      </c>
      <c r="B2460" s="495" t="s">
        <v>3880</v>
      </c>
      <c r="C2460" s="495" t="s">
        <v>222</v>
      </c>
      <c r="D2460" s="495" t="s">
        <v>2411</v>
      </c>
      <c r="E2460" s="495" t="s">
        <v>21174</v>
      </c>
      <c r="F2460" s="496" t="s">
        <v>22210</v>
      </c>
      <c r="G2460" s="496" t="s">
        <v>22707</v>
      </c>
      <c r="H2460" s="496" t="s">
        <v>348</v>
      </c>
      <c r="I2460" s="496" t="s">
        <v>248</v>
      </c>
      <c r="J2460" s="496" t="s">
        <v>324</v>
      </c>
      <c r="K2460" s="187">
        <f t="shared" si="114"/>
        <v>322.58999999999997</v>
      </c>
      <c r="L2460" s="188">
        <f t="shared" si="115"/>
        <v>322.58999999999997</v>
      </c>
      <c r="M2460" s="185"/>
      <c r="N2460" s="186">
        <f t="shared" si="116"/>
        <v>94968</v>
      </c>
    </row>
    <row r="2461" spans="1:14" ht="13.5" x14ac:dyDescent="0.25">
      <c r="A2461" s="494">
        <v>94969</v>
      </c>
      <c r="B2461" s="495" t="s">
        <v>3881</v>
      </c>
      <c r="C2461" s="495" t="s">
        <v>222</v>
      </c>
      <c r="D2461" s="495" t="s">
        <v>2411</v>
      </c>
      <c r="E2461" s="495" t="s">
        <v>24472</v>
      </c>
      <c r="F2461" s="496" t="s">
        <v>19704</v>
      </c>
      <c r="G2461" s="496" t="s">
        <v>24473</v>
      </c>
      <c r="H2461" s="496" t="s">
        <v>4025</v>
      </c>
      <c r="I2461" s="496" t="s">
        <v>248</v>
      </c>
      <c r="J2461" s="496" t="s">
        <v>2639</v>
      </c>
      <c r="K2461" s="187">
        <f t="shared" si="114"/>
        <v>355.12</v>
      </c>
      <c r="L2461" s="188">
        <f t="shared" si="115"/>
        <v>355.12</v>
      </c>
      <c r="M2461" s="185"/>
      <c r="N2461" s="186">
        <f t="shared" si="116"/>
        <v>94969</v>
      </c>
    </row>
    <row r="2462" spans="1:14" ht="13.5" x14ac:dyDescent="0.25">
      <c r="A2462" s="494">
        <v>94970</v>
      </c>
      <c r="B2462" s="495" t="s">
        <v>3882</v>
      </c>
      <c r="C2462" s="495" t="s">
        <v>222</v>
      </c>
      <c r="D2462" s="495" t="s">
        <v>2411</v>
      </c>
      <c r="E2462" s="495" t="s">
        <v>24474</v>
      </c>
      <c r="F2462" s="496" t="s">
        <v>19948</v>
      </c>
      <c r="G2462" s="496" t="s">
        <v>24475</v>
      </c>
      <c r="H2462" s="496" t="s">
        <v>3262</v>
      </c>
      <c r="I2462" s="496" t="s">
        <v>248</v>
      </c>
      <c r="J2462" s="496" t="s">
        <v>2683</v>
      </c>
      <c r="K2462" s="187">
        <f t="shared" si="114"/>
        <v>381.89</v>
      </c>
      <c r="L2462" s="188">
        <f t="shared" si="115"/>
        <v>381.89</v>
      </c>
      <c r="M2462" s="185"/>
      <c r="N2462" s="186">
        <f t="shared" si="116"/>
        <v>94970</v>
      </c>
    </row>
    <row r="2463" spans="1:14" ht="13.5" x14ac:dyDescent="0.25">
      <c r="A2463" s="494">
        <v>94971</v>
      </c>
      <c r="B2463" s="495" t="s">
        <v>3884</v>
      </c>
      <c r="C2463" s="495" t="s">
        <v>222</v>
      </c>
      <c r="D2463" s="495" t="s">
        <v>2411</v>
      </c>
      <c r="E2463" s="495" t="s">
        <v>24476</v>
      </c>
      <c r="F2463" s="496" t="s">
        <v>19705</v>
      </c>
      <c r="G2463" s="496" t="s">
        <v>24477</v>
      </c>
      <c r="H2463" s="496" t="s">
        <v>2292</v>
      </c>
      <c r="I2463" s="496" t="s">
        <v>248</v>
      </c>
      <c r="J2463" s="496" t="s">
        <v>1151</v>
      </c>
      <c r="K2463" s="187">
        <f t="shared" si="114"/>
        <v>402.34</v>
      </c>
      <c r="L2463" s="188">
        <f t="shared" si="115"/>
        <v>402.34</v>
      </c>
      <c r="M2463" s="185"/>
      <c r="N2463" s="186">
        <f t="shared" si="116"/>
        <v>94971</v>
      </c>
    </row>
    <row r="2464" spans="1:14" ht="13.5" x14ac:dyDescent="0.25">
      <c r="A2464" s="494">
        <v>94972</v>
      </c>
      <c r="B2464" s="495" t="s">
        <v>3885</v>
      </c>
      <c r="C2464" s="495" t="s">
        <v>222</v>
      </c>
      <c r="D2464" s="495" t="s">
        <v>2411</v>
      </c>
      <c r="E2464" s="495" t="s">
        <v>24478</v>
      </c>
      <c r="F2464" s="496" t="s">
        <v>21353</v>
      </c>
      <c r="G2464" s="496" t="s">
        <v>23122</v>
      </c>
      <c r="H2464" s="496" t="s">
        <v>267</v>
      </c>
      <c r="I2464" s="496" t="s">
        <v>248</v>
      </c>
      <c r="J2464" s="496" t="s">
        <v>3845</v>
      </c>
      <c r="K2464" s="187">
        <f t="shared" si="114"/>
        <v>415.55</v>
      </c>
      <c r="L2464" s="188">
        <f t="shared" si="115"/>
        <v>415.55</v>
      </c>
      <c r="M2464" s="185"/>
      <c r="N2464" s="186">
        <f t="shared" si="116"/>
        <v>94972</v>
      </c>
    </row>
    <row r="2465" spans="1:14" ht="13.5" x14ac:dyDescent="0.25">
      <c r="A2465" s="494">
        <v>94973</v>
      </c>
      <c r="B2465" s="495" t="s">
        <v>3887</v>
      </c>
      <c r="C2465" s="495" t="s">
        <v>222</v>
      </c>
      <c r="D2465" s="495" t="s">
        <v>2411</v>
      </c>
      <c r="E2465" s="495" t="s">
        <v>24479</v>
      </c>
      <c r="F2465" s="496" t="s">
        <v>23113</v>
      </c>
      <c r="G2465" s="496" t="s">
        <v>24480</v>
      </c>
      <c r="H2465" s="496" t="s">
        <v>4025</v>
      </c>
      <c r="I2465" s="496" t="s">
        <v>248</v>
      </c>
      <c r="J2465" s="496" t="s">
        <v>2683</v>
      </c>
      <c r="K2465" s="187">
        <f t="shared" si="114"/>
        <v>468.61</v>
      </c>
      <c r="L2465" s="188">
        <f t="shared" si="115"/>
        <v>468.61</v>
      </c>
      <c r="M2465" s="185"/>
      <c r="N2465" s="186">
        <f t="shared" si="116"/>
        <v>94973</v>
      </c>
    </row>
    <row r="2466" spans="1:14" ht="13.5" x14ac:dyDescent="0.25">
      <c r="A2466" s="494">
        <v>94974</v>
      </c>
      <c r="B2466" s="495" t="s">
        <v>3888</v>
      </c>
      <c r="C2466" s="495" t="s">
        <v>222</v>
      </c>
      <c r="D2466" s="495" t="s">
        <v>2411</v>
      </c>
      <c r="E2466" s="495" t="s">
        <v>24481</v>
      </c>
      <c r="F2466" s="496" t="s">
        <v>20984</v>
      </c>
      <c r="G2466" s="496" t="s">
        <v>21173</v>
      </c>
      <c r="H2466" s="496" t="s">
        <v>248</v>
      </c>
      <c r="I2466" s="496" t="s">
        <v>248</v>
      </c>
      <c r="J2466" s="496" t="s">
        <v>248</v>
      </c>
      <c r="K2466" s="187">
        <f t="shared" si="114"/>
        <v>346.49</v>
      </c>
      <c r="L2466" s="188">
        <f t="shared" si="115"/>
        <v>346.49</v>
      </c>
      <c r="M2466" s="185"/>
      <c r="N2466" s="186">
        <f t="shared" si="116"/>
        <v>94974</v>
      </c>
    </row>
    <row r="2467" spans="1:14" ht="13.5" x14ac:dyDescent="0.25">
      <c r="A2467" s="494">
        <v>94975</v>
      </c>
      <c r="B2467" s="495" t="s">
        <v>3889</v>
      </c>
      <c r="C2467" s="495" t="s">
        <v>222</v>
      </c>
      <c r="D2467" s="495" t="s">
        <v>2411</v>
      </c>
      <c r="E2467" s="495" t="s">
        <v>24482</v>
      </c>
      <c r="F2467" s="496" t="s">
        <v>24483</v>
      </c>
      <c r="G2467" s="496" t="s">
        <v>24484</v>
      </c>
      <c r="H2467" s="496" t="s">
        <v>248</v>
      </c>
      <c r="I2467" s="496" t="s">
        <v>248</v>
      </c>
      <c r="J2467" s="496" t="s">
        <v>248</v>
      </c>
      <c r="K2467" s="187">
        <f t="shared" si="114"/>
        <v>376.44</v>
      </c>
      <c r="L2467" s="188">
        <f t="shared" si="115"/>
        <v>376.44</v>
      </c>
      <c r="M2467" s="185"/>
      <c r="N2467" s="186">
        <f t="shared" si="116"/>
        <v>94975</v>
      </c>
    </row>
    <row r="2468" spans="1:14" ht="13.5" x14ac:dyDescent="0.25">
      <c r="A2468" s="494">
        <v>96555</v>
      </c>
      <c r="B2468" s="495" t="s">
        <v>3890</v>
      </c>
      <c r="C2468" s="495" t="s">
        <v>222</v>
      </c>
      <c r="D2468" s="495" t="s">
        <v>2411</v>
      </c>
      <c r="E2468" s="495" t="s">
        <v>24485</v>
      </c>
      <c r="F2468" s="496" t="s">
        <v>24486</v>
      </c>
      <c r="G2468" s="496" t="s">
        <v>24487</v>
      </c>
      <c r="H2468" s="496" t="s">
        <v>2705</v>
      </c>
      <c r="I2468" s="496" t="s">
        <v>248</v>
      </c>
      <c r="J2468" s="496" t="s">
        <v>2511</v>
      </c>
      <c r="K2468" s="187">
        <f t="shared" si="114"/>
        <v>511.83</v>
      </c>
      <c r="L2468" s="188">
        <f t="shared" si="115"/>
        <v>511.83</v>
      </c>
      <c r="M2468" s="185"/>
      <c r="N2468" s="186">
        <f t="shared" si="116"/>
        <v>96555</v>
      </c>
    </row>
    <row r="2469" spans="1:14" ht="13.5" x14ac:dyDescent="0.25">
      <c r="A2469" s="494">
        <v>96556</v>
      </c>
      <c r="B2469" s="495" t="s">
        <v>3891</v>
      </c>
      <c r="C2469" s="495" t="s">
        <v>222</v>
      </c>
      <c r="D2469" s="495" t="s">
        <v>2411</v>
      </c>
      <c r="E2469" s="495" t="s">
        <v>24488</v>
      </c>
      <c r="F2469" s="496" t="s">
        <v>20525</v>
      </c>
      <c r="G2469" s="496" t="s">
        <v>24489</v>
      </c>
      <c r="H2469" s="496" t="s">
        <v>3049</v>
      </c>
      <c r="I2469" s="496" t="s">
        <v>248</v>
      </c>
      <c r="J2469" s="496" t="s">
        <v>247</v>
      </c>
      <c r="K2469" s="187">
        <f t="shared" si="114"/>
        <v>535.28</v>
      </c>
      <c r="L2469" s="188">
        <f t="shared" si="115"/>
        <v>535.28000000000009</v>
      </c>
      <c r="M2469" s="185"/>
      <c r="N2469" s="186">
        <f t="shared" si="116"/>
        <v>96556</v>
      </c>
    </row>
    <row r="2470" spans="1:14" ht="13.5" x14ac:dyDescent="0.25">
      <c r="A2470" s="494">
        <v>96557</v>
      </c>
      <c r="B2470" s="495" t="s">
        <v>3892</v>
      </c>
      <c r="C2470" s="495" t="s">
        <v>222</v>
      </c>
      <c r="D2470" s="495" t="s">
        <v>2411</v>
      </c>
      <c r="E2470" s="495" t="s">
        <v>20633</v>
      </c>
      <c r="F2470" s="496" t="s">
        <v>9089</v>
      </c>
      <c r="G2470" s="496" t="s">
        <v>24490</v>
      </c>
      <c r="H2470" s="496" t="s">
        <v>1515</v>
      </c>
      <c r="I2470" s="496" t="s">
        <v>248</v>
      </c>
      <c r="J2470" s="496" t="s">
        <v>1515</v>
      </c>
      <c r="K2470" s="187">
        <f t="shared" si="114"/>
        <v>442.08000000000004</v>
      </c>
      <c r="L2470" s="188">
        <f t="shared" si="115"/>
        <v>442.08</v>
      </c>
      <c r="M2470" s="185"/>
      <c r="N2470" s="186">
        <f t="shared" si="116"/>
        <v>96557</v>
      </c>
    </row>
    <row r="2471" spans="1:14" ht="13.5" x14ac:dyDescent="0.25">
      <c r="A2471" s="494">
        <v>96558</v>
      </c>
      <c r="B2471" s="495" t="s">
        <v>3893</v>
      </c>
      <c r="C2471" s="495" t="s">
        <v>222</v>
      </c>
      <c r="D2471" s="495" t="s">
        <v>2411</v>
      </c>
      <c r="E2471" s="495" t="s">
        <v>24491</v>
      </c>
      <c r="F2471" s="496" t="s">
        <v>5358</v>
      </c>
      <c r="G2471" s="496" t="s">
        <v>24492</v>
      </c>
      <c r="H2471" s="496" t="s">
        <v>857</v>
      </c>
      <c r="I2471" s="496" t="s">
        <v>248</v>
      </c>
      <c r="J2471" s="496" t="s">
        <v>1287</v>
      </c>
      <c r="K2471" s="187">
        <f t="shared" si="114"/>
        <v>444.39</v>
      </c>
      <c r="L2471" s="188">
        <f t="shared" si="115"/>
        <v>444.39000000000004</v>
      </c>
      <c r="M2471" s="185"/>
      <c r="N2471" s="186">
        <f t="shared" si="116"/>
        <v>96558</v>
      </c>
    </row>
    <row r="2472" spans="1:14" ht="13.5" x14ac:dyDescent="0.25">
      <c r="A2472" s="494">
        <v>99235</v>
      </c>
      <c r="B2472" s="495" t="s">
        <v>15966</v>
      </c>
      <c r="C2472" s="495" t="s">
        <v>222</v>
      </c>
      <c r="D2472" s="495" t="s">
        <v>2411</v>
      </c>
      <c r="E2472" s="495" t="s">
        <v>24493</v>
      </c>
      <c r="F2472" s="496" t="s">
        <v>648</v>
      </c>
      <c r="G2472" s="496" t="s">
        <v>24494</v>
      </c>
      <c r="H2472" s="496" t="s">
        <v>248</v>
      </c>
      <c r="I2472" s="496" t="s">
        <v>248</v>
      </c>
      <c r="J2472" s="496" t="s">
        <v>248</v>
      </c>
      <c r="K2472" s="187">
        <f t="shared" si="114"/>
        <v>430.02</v>
      </c>
      <c r="L2472" s="188">
        <f t="shared" si="115"/>
        <v>430.02</v>
      </c>
      <c r="M2472" s="185"/>
      <c r="N2472" s="186">
        <f t="shared" si="116"/>
        <v>99235</v>
      </c>
    </row>
    <row r="2473" spans="1:14" ht="13.5" x14ac:dyDescent="0.25">
      <c r="A2473" s="494">
        <v>99431</v>
      </c>
      <c r="B2473" s="495" t="s">
        <v>15967</v>
      </c>
      <c r="C2473" s="495" t="s">
        <v>222</v>
      </c>
      <c r="D2473" s="495" t="s">
        <v>2411</v>
      </c>
      <c r="E2473" s="495" t="s">
        <v>24495</v>
      </c>
      <c r="F2473" s="496" t="s">
        <v>9098</v>
      </c>
      <c r="G2473" s="496" t="s">
        <v>24496</v>
      </c>
      <c r="H2473" s="496" t="s">
        <v>855</v>
      </c>
      <c r="I2473" s="496" t="s">
        <v>248</v>
      </c>
      <c r="J2473" s="496" t="s">
        <v>855</v>
      </c>
      <c r="K2473" s="187">
        <f t="shared" si="114"/>
        <v>440.91</v>
      </c>
      <c r="L2473" s="188">
        <f t="shared" si="115"/>
        <v>440.91</v>
      </c>
      <c r="M2473" s="185"/>
      <c r="N2473" s="186">
        <f t="shared" si="116"/>
        <v>99431</v>
      </c>
    </row>
    <row r="2474" spans="1:14" ht="13.5" x14ac:dyDescent="0.25">
      <c r="A2474" s="494">
        <v>99432</v>
      </c>
      <c r="B2474" s="495" t="s">
        <v>15968</v>
      </c>
      <c r="C2474" s="495" t="s">
        <v>222</v>
      </c>
      <c r="D2474" s="495" t="s">
        <v>2411</v>
      </c>
      <c r="E2474" s="495" t="s">
        <v>24492</v>
      </c>
      <c r="F2474" s="496" t="s">
        <v>18158</v>
      </c>
      <c r="G2474" s="496" t="s">
        <v>24497</v>
      </c>
      <c r="H2474" s="496" t="s">
        <v>885</v>
      </c>
      <c r="I2474" s="496" t="s">
        <v>248</v>
      </c>
      <c r="J2474" s="496" t="s">
        <v>855</v>
      </c>
      <c r="K2474" s="187">
        <f t="shared" si="114"/>
        <v>428.63</v>
      </c>
      <c r="L2474" s="188">
        <f t="shared" si="115"/>
        <v>428.63000000000005</v>
      </c>
      <c r="M2474" s="185"/>
      <c r="N2474" s="186">
        <f t="shared" si="116"/>
        <v>99432</v>
      </c>
    </row>
    <row r="2475" spans="1:14" ht="13.5" x14ac:dyDescent="0.25">
      <c r="A2475" s="494">
        <v>99433</v>
      </c>
      <c r="B2475" s="495" t="s">
        <v>15969</v>
      </c>
      <c r="C2475" s="495" t="s">
        <v>222</v>
      </c>
      <c r="D2475" s="495" t="s">
        <v>2411</v>
      </c>
      <c r="E2475" s="495" t="s">
        <v>24498</v>
      </c>
      <c r="F2475" s="496" t="s">
        <v>18607</v>
      </c>
      <c r="G2475" s="496" t="s">
        <v>24499</v>
      </c>
      <c r="H2475" s="496" t="s">
        <v>1515</v>
      </c>
      <c r="I2475" s="496" t="s">
        <v>248</v>
      </c>
      <c r="J2475" s="496" t="s">
        <v>887</v>
      </c>
      <c r="K2475" s="187">
        <f t="shared" si="114"/>
        <v>460.09999999999997</v>
      </c>
      <c r="L2475" s="188">
        <f t="shared" si="115"/>
        <v>460.09999999999997</v>
      </c>
      <c r="M2475" s="185"/>
      <c r="N2475" s="186">
        <f t="shared" si="116"/>
        <v>99433</v>
      </c>
    </row>
    <row r="2476" spans="1:14" ht="13.5" x14ac:dyDescent="0.25">
      <c r="A2476" s="494">
        <v>99434</v>
      </c>
      <c r="B2476" s="495" t="s">
        <v>15970</v>
      </c>
      <c r="C2476" s="495" t="s">
        <v>222</v>
      </c>
      <c r="D2476" s="495" t="s">
        <v>2411</v>
      </c>
      <c r="E2476" s="495" t="s">
        <v>24500</v>
      </c>
      <c r="F2476" s="496" t="s">
        <v>15868</v>
      </c>
      <c r="G2476" s="496" t="s">
        <v>24501</v>
      </c>
      <c r="H2476" s="496" t="s">
        <v>855</v>
      </c>
      <c r="I2476" s="496" t="s">
        <v>248</v>
      </c>
      <c r="J2476" s="496" t="s">
        <v>853</v>
      </c>
      <c r="K2476" s="187">
        <f t="shared" si="114"/>
        <v>442.1</v>
      </c>
      <c r="L2476" s="188">
        <f t="shared" si="115"/>
        <v>442.1</v>
      </c>
      <c r="M2476" s="185"/>
      <c r="N2476" s="186">
        <f t="shared" si="116"/>
        <v>99434</v>
      </c>
    </row>
    <row r="2477" spans="1:14" ht="13.5" x14ac:dyDescent="0.25">
      <c r="A2477" s="494">
        <v>99435</v>
      </c>
      <c r="B2477" s="495" t="s">
        <v>15971</v>
      </c>
      <c r="C2477" s="495" t="s">
        <v>222</v>
      </c>
      <c r="D2477" s="495" t="s">
        <v>2411</v>
      </c>
      <c r="E2477" s="495" t="s">
        <v>24502</v>
      </c>
      <c r="F2477" s="496" t="s">
        <v>19984</v>
      </c>
      <c r="G2477" s="496" t="s">
        <v>24503</v>
      </c>
      <c r="H2477" s="496" t="s">
        <v>855</v>
      </c>
      <c r="I2477" s="496" t="s">
        <v>248</v>
      </c>
      <c r="J2477" s="496" t="s">
        <v>855</v>
      </c>
      <c r="K2477" s="187">
        <f t="shared" si="114"/>
        <v>429.43</v>
      </c>
      <c r="L2477" s="188">
        <f t="shared" si="115"/>
        <v>429.43</v>
      </c>
      <c r="M2477" s="185"/>
      <c r="N2477" s="186">
        <f t="shared" si="116"/>
        <v>99435</v>
      </c>
    </row>
    <row r="2478" spans="1:14" ht="13.5" x14ac:dyDescent="0.25">
      <c r="A2478" s="494">
        <v>99436</v>
      </c>
      <c r="B2478" s="495" t="s">
        <v>15972</v>
      </c>
      <c r="C2478" s="495" t="s">
        <v>222</v>
      </c>
      <c r="D2478" s="495" t="s">
        <v>2411</v>
      </c>
      <c r="E2478" s="495" t="s">
        <v>24504</v>
      </c>
      <c r="F2478" s="496" t="s">
        <v>18348</v>
      </c>
      <c r="G2478" s="496" t="s">
        <v>24505</v>
      </c>
      <c r="H2478" s="496" t="s">
        <v>857</v>
      </c>
      <c r="I2478" s="496" t="s">
        <v>248</v>
      </c>
      <c r="J2478" s="496" t="s">
        <v>857</v>
      </c>
      <c r="K2478" s="187">
        <f t="shared" si="114"/>
        <v>466.28000000000003</v>
      </c>
      <c r="L2478" s="188">
        <f t="shared" si="115"/>
        <v>466.28000000000003</v>
      </c>
      <c r="M2478" s="185"/>
      <c r="N2478" s="186">
        <f t="shared" si="116"/>
        <v>99436</v>
      </c>
    </row>
    <row r="2479" spans="1:14" ht="13.5" x14ac:dyDescent="0.25">
      <c r="A2479" s="494">
        <v>99437</v>
      </c>
      <c r="B2479" s="495" t="s">
        <v>15973</v>
      </c>
      <c r="C2479" s="495" t="s">
        <v>222</v>
      </c>
      <c r="D2479" s="495" t="s">
        <v>2411</v>
      </c>
      <c r="E2479" s="495" t="s">
        <v>21181</v>
      </c>
      <c r="F2479" s="496" t="s">
        <v>3988</v>
      </c>
      <c r="G2479" s="496" t="s">
        <v>24506</v>
      </c>
      <c r="H2479" s="496" t="s">
        <v>248</v>
      </c>
      <c r="I2479" s="496" t="s">
        <v>248</v>
      </c>
      <c r="J2479" s="496" t="s">
        <v>248</v>
      </c>
      <c r="K2479" s="187">
        <f t="shared" si="114"/>
        <v>454.67</v>
      </c>
      <c r="L2479" s="188">
        <f t="shared" si="115"/>
        <v>454.67</v>
      </c>
      <c r="M2479" s="185"/>
      <c r="N2479" s="186">
        <f t="shared" si="116"/>
        <v>99437</v>
      </c>
    </row>
    <row r="2480" spans="1:14" ht="13.5" x14ac:dyDescent="0.25">
      <c r="A2480" s="494">
        <v>99438</v>
      </c>
      <c r="B2480" s="495" t="s">
        <v>15974</v>
      </c>
      <c r="C2480" s="495" t="s">
        <v>222</v>
      </c>
      <c r="D2480" s="495" t="s">
        <v>2411</v>
      </c>
      <c r="E2480" s="495" t="s">
        <v>24507</v>
      </c>
      <c r="F2480" s="496" t="s">
        <v>2851</v>
      </c>
      <c r="G2480" s="496" t="s">
        <v>24508</v>
      </c>
      <c r="H2480" s="496" t="s">
        <v>248</v>
      </c>
      <c r="I2480" s="496" t="s">
        <v>248</v>
      </c>
      <c r="J2480" s="496" t="s">
        <v>248</v>
      </c>
      <c r="K2480" s="187">
        <f t="shared" si="114"/>
        <v>456.39</v>
      </c>
      <c r="L2480" s="188">
        <f t="shared" si="115"/>
        <v>456.39</v>
      </c>
      <c r="M2480" s="185"/>
      <c r="N2480" s="186">
        <f t="shared" si="116"/>
        <v>99438</v>
      </c>
    </row>
    <row r="2481" spans="1:14" ht="13.5" x14ac:dyDescent="0.25">
      <c r="A2481" s="494">
        <v>99439</v>
      </c>
      <c r="B2481" s="495" t="s">
        <v>15975</v>
      </c>
      <c r="C2481" s="495" t="s">
        <v>222</v>
      </c>
      <c r="D2481" s="495" t="s">
        <v>2411</v>
      </c>
      <c r="E2481" s="495" t="s">
        <v>24509</v>
      </c>
      <c r="F2481" s="496" t="s">
        <v>7721</v>
      </c>
      <c r="G2481" s="496" t="s">
        <v>21727</v>
      </c>
      <c r="H2481" s="496" t="s">
        <v>855</v>
      </c>
      <c r="I2481" s="496" t="s">
        <v>248</v>
      </c>
      <c r="J2481" s="496" t="s">
        <v>855</v>
      </c>
      <c r="K2481" s="187">
        <f t="shared" si="114"/>
        <v>433.43</v>
      </c>
      <c r="L2481" s="188">
        <f t="shared" si="115"/>
        <v>433.43</v>
      </c>
      <c r="M2481" s="185"/>
      <c r="N2481" s="186">
        <f t="shared" si="116"/>
        <v>99439</v>
      </c>
    </row>
    <row r="2482" spans="1:14" ht="13.5" x14ac:dyDescent="0.25">
      <c r="A2482" s="494">
        <v>102473</v>
      </c>
      <c r="B2482" s="495" t="s">
        <v>3898</v>
      </c>
      <c r="C2482" s="495" t="s">
        <v>222</v>
      </c>
      <c r="D2482" s="495" t="s">
        <v>2411</v>
      </c>
      <c r="E2482" s="495" t="s">
        <v>24510</v>
      </c>
      <c r="F2482" s="496" t="s">
        <v>24511</v>
      </c>
      <c r="G2482" s="496" t="s">
        <v>21172</v>
      </c>
      <c r="H2482" s="496" t="s">
        <v>967</v>
      </c>
      <c r="I2482" s="496" t="s">
        <v>248</v>
      </c>
      <c r="J2482" s="496" t="s">
        <v>1011</v>
      </c>
      <c r="K2482" s="187">
        <f t="shared" si="114"/>
        <v>349.94</v>
      </c>
      <c r="L2482" s="188">
        <f t="shared" si="115"/>
        <v>349.94</v>
      </c>
      <c r="M2482" s="185"/>
      <c r="N2482" s="186">
        <f t="shared" si="116"/>
        <v>102473</v>
      </c>
    </row>
    <row r="2483" spans="1:14" ht="13.5" x14ac:dyDescent="0.25">
      <c r="A2483" s="494">
        <v>102474</v>
      </c>
      <c r="B2483" s="495" t="s">
        <v>3899</v>
      </c>
      <c r="C2483" s="495" t="s">
        <v>222</v>
      </c>
      <c r="D2483" s="495" t="s">
        <v>2411</v>
      </c>
      <c r="E2483" s="495" t="s">
        <v>24512</v>
      </c>
      <c r="F2483" s="496" t="s">
        <v>24513</v>
      </c>
      <c r="G2483" s="496" t="s">
        <v>24514</v>
      </c>
      <c r="H2483" s="496" t="s">
        <v>967</v>
      </c>
      <c r="I2483" s="496" t="s">
        <v>248</v>
      </c>
      <c r="J2483" s="496" t="s">
        <v>1011</v>
      </c>
      <c r="K2483" s="187">
        <f t="shared" si="114"/>
        <v>382.84999999999997</v>
      </c>
      <c r="L2483" s="188">
        <f t="shared" si="115"/>
        <v>382.84999999999997</v>
      </c>
      <c r="M2483" s="185"/>
      <c r="N2483" s="186">
        <f t="shared" si="116"/>
        <v>102474</v>
      </c>
    </row>
    <row r="2484" spans="1:14" ht="13.5" x14ac:dyDescent="0.25">
      <c r="A2484" s="494">
        <v>102475</v>
      </c>
      <c r="B2484" s="495" t="s">
        <v>3900</v>
      </c>
      <c r="C2484" s="495" t="s">
        <v>222</v>
      </c>
      <c r="D2484" s="495" t="s">
        <v>2411</v>
      </c>
      <c r="E2484" s="495" t="s">
        <v>24515</v>
      </c>
      <c r="F2484" s="496" t="s">
        <v>19067</v>
      </c>
      <c r="G2484" s="496" t="s">
        <v>24516</v>
      </c>
      <c r="H2484" s="496" t="s">
        <v>2490</v>
      </c>
      <c r="I2484" s="496" t="s">
        <v>248</v>
      </c>
      <c r="J2484" s="496" t="s">
        <v>1093</v>
      </c>
      <c r="K2484" s="187">
        <f t="shared" si="114"/>
        <v>412.26</v>
      </c>
      <c r="L2484" s="188">
        <f t="shared" si="115"/>
        <v>412.26</v>
      </c>
      <c r="M2484" s="185"/>
      <c r="N2484" s="186">
        <f t="shared" si="116"/>
        <v>102475</v>
      </c>
    </row>
    <row r="2485" spans="1:14" ht="13.5" x14ac:dyDescent="0.25">
      <c r="A2485" s="494">
        <v>102476</v>
      </c>
      <c r="B2485" s="495" t="s">
        <v>3901</v>
      </c>
      <c r="C2485" s="495" t="s">
        <v>222</v>
      </c>
      <c r="D2485" s="495" t="s">
        <v>2411</v>
      </c>
      <c r="E2485" s="495" t="s">
        <v>24517</v>
      </c>
      <c r="F2485" s="496" t="s">
        <v>24518</v>
      </c>
      <c r="G2485" s="496" t="s">
        <v>24519</v>
      </c>
      <c r="H2485" s="496" t="s">
        <v>1093</v>
      </c>
      <c r="I2485" s="496" t="s">
        <v>248</v>
      </c>
      <c r="J2485" s="496" t="s">
        <v>1706</v>
      </c>
      <c r="K2485" s="187">
        <f t="shared" si="114"/>
        <v>433.76</v>
      </c>
      <c r="L2485" s="188">
        <f t="shared" si="115"/>
        <v>433.76</v>
      </c>
      <c r="M2485" s="185"/>
      <c r="N2485" s="186">
        <f t="shared" si="116"/>
        <v>102476</v>
      </c>
    </row>
    <row r="2486" spans="1:14" ht="13.5" x14ac:dyDescent="0.25">
      <c r="A2486" s="494">
        <v>102477</v>
      </c>
      <c r="B2486" s="495" t="s">
        <v>3902</v>
      </c>
      <c r="C2486" s="495" t="s">
        <v>222</v>
      </c>
      <c r="D2486" s="495" t="s">
        <v>2411</v>
      </c>
      <c r="E2486" s="495" t="s">
        <v>24520</v>
      </c>
      <c r="F2486" s="496" t="s">
        <v>18258</v>
      </c>
      <c r="G2486" s="496" t="s">
        <v>24521</v>
      </c>
      <c r="H2486" s="496" t="s">
        <v>818</v>
      </c>
      <c r="I2486" s="496" t="s">
        <v>248</v>
      </c>
      <c r="J2486" s="496" t="s">
        <v>493</v>
      </c>
      <c r="K2486" s="187">
        <f t="shared" si="114"/>
        <v>456.66999999999996</v>
      </c>
      <c r="L2486" s="188">
        <f t="shared" si="115"/>
        <v>456.67</v>
      </c>
      <c r="M2486" s="185"/>
      <c r="N2486" s="186">
        <f t="shared" si="116"/>
        <v>102477</v>
      </c>
    </row>
    <row r="2487" spans="1:14" ht="13.5" x14ac:dyDescent="0.25">
      <c r="A2487" s="494">
        <v>102478</v>
      </c>
      <c r="B2487" s="495" t="s">
        <v>3903</v>
      </c>
      <c r="C2487" s="495" t="s">
        <v>222</v>
      </c>
      <c r="D2487" s="495" t="s">
        <v>2411</v>
      </c>
      <c r="E2487" s="495" t="s">
        <v>24522</v>
      </c>
      <c r="F2487" s="496" t="s">
        <v>24523</v>
      </c>
      <c r="G2487" s="496" t="s">
        <v>24524</v>
      </c>
      <c r="H2487" s="496" t="s">
        <v>1093</v>
      </c>
      <c r="I2487" s="496" t="s">
        <v>248</v>
      </c>
      <c r="J2487" s="496" t="s">
        <v>1706</v>
      </c>
      <c r="K2487" s="187">
        <f t="shared" si="114"/>
        <v>503.2</v>
      </c>
      <c r="L2487" s="188">
        <f t="shared" si="115"/>
        <v>503.2</v>
      </c>
      <c r="M2487" s="185"/>
      <c r="N2487" s="186">
        <f t="shared" si="116"/>
        <v>102478</v>
      </c>
    </row>
    <row r="2488" spans="1:14" ht="13.5" x14ac:dyDescent="0.25">
      <c r="A2488" s="494">
        <v>102479</v>
      </c>
      <c r="B2488" s="495" t="s">
        <v>3904</v>
      </c>
      <c r="C2488" s="495" t="s">
        <v>222</v>
      </c>
      <c r="D2488" s="495" t="s">
        <v>2411</v>
      </c>
      <c r="E2488" s="495" t="s">
        <v>24525</v>
      </c>
      <c r="F2488" s="496" t="s">
        <v>20203</v>
      </c>
      <c r="G2488" s="496" t="s">
        <v>24526</v>
      </c>
      <c r="H2488" s="496" t="s">
        <v>4082</v>
      </c>
      <c r="I2488" s="496" t="s">
        <v>248</v>
      </c>
      <c r="J2488" s="496" t="s">
        <v>2477</v>
      </c>
      <c r="K2488" s="187">
        <f t="shared" si="114"/>
        <v>352.32</v>
      </c>
      <c r="L2488" s="188">
        <f t="shared" si="115"/>
        <v>352.32</v>
      </c>
      <c r="M2488" s="185"/>
      <c r="N2488" s="186">
        <f t="shared" si="116"/>
        <v>102479</v>
      </c>
    </row>
    <row r="2489" spans="1:14" ht="13.5" x14ac:dyDescent="0.25">
      <c r="A2489" s="494">
        <v>102480</v>
      </c>
      <c r="B2489" s="495" t="s">
        <v>3906</v>
      </c>
      <c r="C2489" s="495" t="s">
        <v>222</v>
      </c>
      <c r="D2489" s="495" t="s">
        <v>2411</v>
      </c>
      <c r="E2489" s="495" t="s">
        <v>24527</v>
      </c>
      <c r="F2489" s="496" t="s">
        <v>19028</v>
      </c>
      <c r="G2489" s="496" t="s">
        <v>24528</v>
      </c>
      <c r="H2489" s="496" t="s">
        <v>1560</v>
      </c>
      <c r="I2489" s="496" t="s">
        <v>248</v>
      </c>
      <c r="J2489" s="496" t="s">
        <v>1824</v>
      </c>
      <c r="K2489" s="187">
        <f t="shared" si="114"/>
        <v>383.68</v>
      </c>
      <c r="L2489" s="188">
        <f t="shared" si="115"/>
        <v>383.68000000000006</v>
      </c>
      <c r="M2489" s="185"/>
      <c r="N2489" s="186">
        <f t="shared" si="116"/>
        <v>102480</v>
      </c>
    </row>
    <row r="2490" spans="1:14" ht="13.5" x14ac:dyDescent="0.25">
      <c r="A2490" s="494">
        <v>102481</v>
      </c>
      <c r="B2490" s="495" t="s">
        <v>3908</v>
      </c>
      <c r="C2490" s="495" t="s">
        <v>222</v>
      </c>
      <c r="D2490" s="495" t="s">
        <v>2411</v>
      </c>
      <c r="E2490" s="495" t="s">
        <v>24529</v>
      </c>
      <c r="F2490" s="496" t="s">
        <v>24530</v>
      </c>
      <c r="G2490" s="496" t="s">
        <v>24531</v>
      </c>
      <c r="H2490" s="496" t="s">
        <v>2200</v>
      </c>
      <c r="I2490" s="496" t="s">
        <v>248</v>
      </c>
      <c r="J2490" s="496" t="s">
        <v>986</v>
      </c>
      <c r="K2490" s="187">
        <f t="shared" si="114"/>
        <v>411.87</v>
      </c>
      <c r="L2490" s="188">
        <f t="shared" si="115"/>
        <v>411.87000000000006</v>
      </c>
      <c r="M2490" s="185"/>
      <c r="N2490" s="186">
        <f t="shared" si="116"/>
        <v>102481</v>
      </c>
    </row>
    <row r="2491" spans="1:14" ht="13.5" x14ac:dyDescent="0.25">
      <c r="A2491" s="494">
        <v>102482</v>
      </c>
      <c r="B2491" s="495" t="s">
        <v>3909</v>
      </c>
      <c r="C2491" s="495" t="s">
        <v>222</v>
      </c>
      <c r="D2491" s="495" t="s">
        <v>2411</v>
      </c>
      <c r="E2491" s="495" t="s">
        <v>24532</v>
      </c>
      <c r="F2491" s="496" t="s">
        <v>19997</v>
      </c>
      <c r="G2491" s="496" t="s">
        <v>24533</v>
      </c>
      <c r="H2491" s="496" t="s">
        <v>1575</v>
      </c>
      <c r="I2491" s="496" t="s">
        <v>248</v>
      </c>
      <c r="J2491" s="496" t="s">
        <v>1151</v>
      </c>
      <c r="K2491" s="187">
        <f t="shared" si="114"/>
        <v>436.44</v>
      </c>
      <c r="L2491" s="188">
        <f t="shared" si="115"/>
        <v>436.44000000000005</v>
      </c>
      <c r="M2491" s="185"/>
      <c r="N2491" s="186">
        <f t="shared" si="116"/>
        <v>102482</v>
      </c>
    </row>
    <row r="2492" spans="1:14" ht="13.5" x14ac:dyDescent="0.25">
      <c r="A2492" s="494">
        <v>102483</v>
      </c>
      <c r="B2492" s="495" t="s">
        <v>3911</v>
      </c>
      <c r="C2492" s="495" t="s">
        <v>222</v>
      </c>
      <c r="D2492" s="495" t="s">
        <v>2411</v>
      </c>
      <c r="E2492" s="495" t="s">
        <v>24534</v>
      </c>
      <c r="F2492" s="496" t="s">
        <v>18224</v>
      </c>
      <c r="G2492" s="496" t="s">
        <v>24535</v>
      </c>
      <c r="H2492" s="496" t="s">
        <v>449</v>
      </c>
      <c r="I2492" s="496" t="s">
        <v>248</v>
      </c>
      <c r="J2492" s="496" t="s">
        <v>788</v>
      </c>
      <c r="K2492" s="187">
        <f t="shared" si="114"/>
        <v>458.84000000000003</v>
      </c>
      <c r="L2492" s="188">
        <f t="shared" si="115"/>
        <v>458.84</v>
      </c>
      <c r="M2492" s="185"/>
      <c r="N2492" s="186">
        <f t="shared" si="116"/>
        <v>102483</v>
      </c>
    </row>
    <row r="2493" spans="1:14" ht="13.5" x14ac:dyDescent="0.25">
      <c r="A2493" s="494">
        <v>102484</v>
      </c>
      <c r="B2493" s="495" t="s">
        <v>3913</v>
      </c>
      <c r="C2493" s="495" t="s">
        <v>222</v>
      </c>
      <c r="D2493" s="495" t="s">
        <v>2411</v>
      </c>
      <c r="E2493" s="495" t="s">
        <v>24536</v>
      </c>
      <c r="F2493" s="496" t="s">
        <v>18224</v>
      </c>
      <c r="G2493" s="496" t="s">
        <v>24537</v>
      </c>
      <c r="H2493" s="496" t="s">
        <v>449</v>
      </c>
      <c r="I2493" s="496" t="s">
        <v>248</v>
      </c>
      <c r="J2493" s="496" t="s">
        <v>788</v>
      </c>
      <c r="K2493" s="187">
        <f t="shared" si="114"/>
        <v>506.27000000000004</v>
      </c>
      <c r="L2493" s="188">
        <f t="shared" si="115"/>
        <v>506.27</v>
      </c>
      <c r="M2493" s="185"/>
      <c r="N2493" s="186">
        <f t="shared" si="116"/>
        <v>102484</v>
      </c>
    </row>
    <row r="2494" spans="1:14" ht="13.5" x14ac:dyDescent="0.25">
      <c r="A2494" s="494">
        <v>102485</v>
      </c>
      <c r="B2494" s="495" t="s">
        <v>3914</v>
      </c>
      <c r="C2494" s="495" t="s">
        <v>222</v>
      </c>
      <c r="D2494" s="495" t="s">
        <v>2411</v>
      </c>
      <c r="E2494" s="495" t="s">
        <v>24538</v>
      </c>
      <c r="F2494" s="496" t="s">
        <v>24539</v>
      </c>
      <c r="G2494" s="496" t="s">
        <v>24540</v>
      </c>
      <c r="H2494" s="496" t="s">
        <v>248</v>
      </c>
      <c r="I2494" s="496" t="s">
        <v>248</v>
      </c>
      <c r="J2494" s="496" t="s">
        <v>248</v>
      </c>
      <c r="K2494" s="187">
        <f t="shared" si="114"/>
        <v>376.45</v>
      </c>
      <c r="L2494" s="188">
        <f t="shared" si="115"/>
        <v>376.45</v>
      </c>
      <c r="M2494" s="185"/>
      <c r="N2494" s="186">
        <f t="shared" si="116"/>
        <v>102485</v>
      </c>
    </row>
    <row r="2495" spans="1:14" ht="13.5" x14ac:dyDescent="0.25">
      <c r="A2495" s="494">
        <v>102486</v>
      </c>
      <c r="B2495" s="495" t="s">
        <v>3915</v>
      </c>
      <c r="C2495" s="495" t="s">
        <v>222</v>
      </c>
      <c r="D2495" s="495" t="s">
        <v>2411</v>
      </c>
      <c r="E2495" s="495" t="s">
        <v>24541</v>
      </c>
      <c r="F2495" s="496" t="s">
        <v>19558</v>
      </c>
      <c r="G2495" s="496" t="s">
        <v>24542</v>
      </c>
      <c r="H2495" s="496" t="s">
        <v>248</v>
      </c>
      <c r="I2495" s="496" t="s">
        <v>248</v>
      </c>
      <c r="J2495" s="496" t="s">
        <v>248</v>
      </c>
      <c r="K2495" s="187">
        <f t="shared" si="114"/>
        <v>404.78</v>
      </c>
      <c r="L2495" s="188">
        <f t="shared" si="115"/>
        <v>404.78</v>
      </c>
      <c r="M2495" s="185"/>
      <c r="N2495" s="186">
        <f t="shared" si="116"/>
        <v>102486</v>
      </c>
    </row>
    <row r="2496" spans="1:14" ht="13.5" x14ac:dyDescent="0.25">
      <c r="A2496" s="494">
        <v>102487</v>
      </c>
      <c r="B2496" s="495" t="s">
        <v>3916</v>
      </c>
      <c r="C2496" s="495" t="s">
        <v>222</v>
      </c>
      <c r="D2496" s="495" t="s">
        <v>2411</v>
      </c>
      <c r="E2496" s="495" t="s">
        <v>9162</v>
      </c>
      <c r="F2496" s="496" t="s">
        <v>19109</v>
      </c>
      <c r="G2496" s="496" t="s">
        <v>24543</v>
      </c>
      <c r="H2496" s="496" t="s">
        <v>2635</v>
      </c>
      <c r="I2496" s="496" t="s">
        <v>248</v>
      </c>
      <c r="J2496" s="496" t="s">
        <v>813</v>
      </c>
      <c r="K2496" s="187">
        <f t="shared" si="114"/>
        <v>397.5</v>
      </c>
      <c r="L2496" s="188">
        <f t="shared" si="115"/>
        <v>397.5</v>
      </c>
      <c r="M2496" s="185"/>
      <c r="N2496" s="186">
        <f t="shared" si="116"/>
        <v>102487</v>
      </c>
    </row>
    <row r="2497" spans="1:14" ht="13.5" x14ac:dyDescent="0.25">
      <c r="A2497" s="494">
        <v>103183</v>
      </c>
      <c r="B2497" s="495" t="s">
        <v>15976</v>
      </c>
      <c r="C2497" s="495" t="s">
        <v>222</v>
      </c>
      <c r="D2497" s="495" t="s">
        <v>2411</v>
      </c>
      <c r="E2497" s="495" t="s">
        <v>24544</v>
      </c>
      <c r="F2497" s="496" t="s">
        <v>21177</v>
      </c>
      <c r="G2497" s="496" t="s">
        <v>24545</v>
      </c>
      <c r="H2497" s="496" t="s">
        <v>838</v>
      </c>
      <c r="I2497" s="496" t="s">
        <v>248</v>
      </c>
      <c r="J2497" s="496" t="s">
        <v>846</v>
      </c>
      <c r="K2497" s="187">
        <f t="shared" si="114"/>
        <v>445.15</v>
      </c>
      <c r="L2497" s="188">
        <f t="shared" si="115"/>
        <v>445.15</v>
      </c>
      <c r="M2497" s="185"/>
      <c r="N2497" s="186">
        <f t="shared" si="116"/>
        <v>103183</v>
      </c>
    </row>
    <row r="2498" spans="1:14" ht="13.5" x14ac:dyDescent="0.25">
      <c r="A2498" s="494">
        <v>103184</v>
      </c>
      <c r="B2498" s="495" t="s">
        <v>15977</v>
      </c>
      <c r="C2498" s="495" t="s">
        <v>222</v>
      </c>
      <c r="D2498" s="495" t="s">
        <v>2411</v>
      </c>
      <c r="E2498" s="495" t="s">
        <v>24546</v>
      </c>
      <c r="F2498" s="496" t="s">
        <v>400</v>
      </c>
      <c r="G2498" s="496" t="s">
        <v>24547</v>
      </c>
      <c r="H2498" s="496" t="s">
        <v>248</v>
      </c>
      <c r="I2498" s="496" t="s">
        <v>248</v>
      </c>
      <c r="J2498" s="496" t="s">
        <v>248</v>
      </c>
      <c r="K2498" s="187">
        <f t="shared" si="114"/>
        <v>433.43</v>
      </c>
      <c r="L2498" s="188">
        <f t="shared" si="115"/>
        <v>433.43</v>
      </c>
      <c r="M2498" s="185"/>
      <c r="N2498" s="186">
        <f t="shared" si="116"/>
        <v>103184</v>
      </c>
    </row>
    <row r="2499" spans="1:14" ht="13.5" x14ac:dyDescent="0.25">
      <c r="A2499" s="494">
        <v>101963</v>
      </c>
      <c r="B2499" s="495" t="s">
        <v>3917</v>
      </c>
      <c r="C2499" s="495" t="s">
        <v>222</v>
      </c>
      <c r="D2499" s="495" t="s">
        <v>836</v>
      </c>
      <c r="E2499" s="495" t="s">
        <v>24548</v>
      </c>
      <c r="F2499" s="496" t="s">
        <v>20784</v>
      </c>
      <c r="G2499" s="496" t="s">
        <v>24549</v>
      </c>
      <c r="H2499" s="496" t="s">
        <v>248</v>
      </c>
      <c r="I2499" s="496" t="s">
        <v>248</v>
      </c>
      <c r="J2499" s="496" t="s">
        <v>248</v>
      </c>
      <c r="K2499" s="187">
        <f t="shared" si="114"/>
        <v>149.12</v>
      </c>
      <c r="L2499" s="188">
        <f t="shared" si="115"/>
        <v>149.12</v>
      </c>
      <c r="M2499" s="185"/>
      <c r="N2499" s="186">
        <f t="shared" si="116"/>
        <v>101963</v>
      </c>
    </row>
    <row r="2500" spans="1:14" ht="13.5" x14ac:dyDescent="0.25">
      <c r="A2500" s="494">
        <v>101964</v>
      </c>
      <c r="B2500" s="495" t="s">
        <v>3918</v>
      </c>
      <c r="C2500" s="495" t="s">
        <v>222</v>
      </c>
      <c r="D2500" s="495" t="s">
        <v>836</v>
      </c>
      <c r="E2500" s="495" t="s">
        <v>24550</v>
      </c>
      <c r="F2500" s="496" t="s">
        <v>1265</v>
      </c>
      <c r="G2500" s="496" t="s">
        <v>20531</v>
      </c>
      <c r="H2500" s="496" t="s">
        <v>248</v>
      </c>
      <c r="I2500" s="496" t="s">
        <v>248</v>
      </c>
      <c r="J2500" s="496" t="s">
        <v>248</v>
      </c>
      <c r="K2500" s="187">
        <f t="shared" si="114"/>
        <v>139.87</v>
      </c>
      <c r="L2500" s="188">
        <f t="shared" si="115"/>
        <v>139.87</v>
      </c>
      <c r="M2500" s="185"/>
      <c r="N2500" s="186">
        <f t="shared" si="116"/>
        <v>101964</v>
      </c>
    </row>
    <row r="2501" spans="1:14" ht="13.5" x14ac:dyDescent="0.25">
      <c r="A2501" s="494">
        <v>101165</v>
      </c>
      <c r="B2501" s="495" t="s">
        <v>3920</v>
      </c>
      <c r="C2501" s="495" t="s">
        <v>222</v>
      </c>
      <c r="D2501" s="495" t="s">
        <v>2411</v>
      </c>
      <c r="E2501" s="495" t="s">
        <v>24551</v>
      </c>
      <c r="F2501" s="496" t="s">
        <v>24552</v>
      </c>
      <c r="G2501" s="496" t="s">
        <v>24553</v>
      </c>
      <c r="H2501" s="496" t="s">
        <v>1207</v>
      </c>
      <c r="I2501" s="496" t="s">
        <v>248</v>
      </c>
      <c r="J2501" s="496" t="s">
        <v>851</v>
      </c>
      <c r="K2501" s="187">
        <f t="shared" si="114"/>
        <v>577.62</v>
      </c>
      <c r="L2501" s="188">
        <f t="shared" si="115"/>
        <v>577.62</v>
      </c>
      <c r="M2501" s="185"/>
      <c r="N2501" s="186">
        <f t="shared" si="116"/>
        <v>101165</v>
      </c>
    </row>
    <row r="2502" spans="1:14" ht="13.5" x14ac:dyDescent="0.25">
      <c r="A2502" s="494">
        <v>101166</v>
      </c>
      <c r="B2502" s="495" t="s">
        <v>3921</v>
      </c>
      <c r="C2502" s="495" t="s">
        <v>222</v>
      </c>
      <c r="D2502" s="495" t="s">
        <v>2411</v>
      </c>
      <c r="E2502" s="495" t="s">
        <v>24554</v>
      </c>
      <c r="F2502" s="496" t="s">
        <v>24555</v>
      </c>
      <c r="G2502" s="496" t="s">
        <v>24556</v>
      </c>
      <c r="H2502" s="496" t="s">
        <v>1207</v>
      </c>
      <c r="I2502" s="496" t="s">
        <v>248</v>
      </c>
      <c r="J2502" s="496" t="s">
        <v>851</v>
      </c>
      <c r="K2502" s="187">
        <f t="shared" si="114"/>
        <v>451.49</v>
      </c>
      <c r="L2502" s="188">
        <f t="shared" si="115"/>
        <v>451.49</v>
      </c>
      <c r="M2502" s="185"/>
      <c r="N2502" s="186">
        <f t="shared" si="116"/>
        <v>101166</v>
      </c>
    </row>
    <row r="2503" spans="1:14" ht="13.5" x14ac:dyDescent="0.25">
      <c r="A2503" s="494">
        <v>98575</v>
      </c>
      <c r="B2503" s="495" t="s">
        <v>9525</v>
      </c>
      <c r="C2503" s="495" t="s">
        <v>222</v>
      </c>
      <c r="D2503" s="495" t="s">
        <v>243</v>
      </c>
      <c r="E2503" s="495" t="s">
        <v>24557</v>
      </c>
      <c r="F2503" s="496" t="s">
        <v>19047</v>
      </c>
      <c r="G2503" s="496" t="s">
        <v>24558</v>
      </c>
      <c r="H2503" s="496" t="s">
        <v>248</v>
      </c>
      <c r="I2503" s="496" t="s">
        <v>248</v>
      </c>
      <c r="J2503" s="496" t="s">
        <v>248</v>
      </c>
      <c r="K2503" s="187">
        <f t="shared" si="114"/>
        <v>58.17</v>
      </c>
      <c r="L2503" s="188">
        <f t="shared" si="115"/>
        <v>58.17</v>
      </c>
      <c r="M2503" s="185"/>
      <c r="N2503" s="186">
        <f t="shared" si="116"/>
        <v>98575</v>
      </c>
    </row>
    <row r="2504" spans="1:14" ht="13.5" x14ac:dyDescent="0.25">
      <c r="A2504" s="494">
        <v>98576</v>
      </c>
      <c r="B2504" s="495" t="s">
        <v>3922</v>
      </c>
      <c r="C2504" s="495" t="s">
        <v>222</v>
      </c>
      <c r="D2504" s="495" t="s">
        <v>243</v>
      </c>
      <c r="E2504" s="495" t="s">
        <v>9110</v>
      </c>
      <c r="F2504" s="496" t="s">
        <v>1078</v>
      </c>
      <c r="G2504" s="496" t="s">
        <v>4035</v>
      </c>
      <c r="H2504" s="496" t="s">
        <v>248</v>
      </c>
      <c r="I2504" s="496" t="s">
        <v>248</v>
      </c>
      <c r="J2504" s="496" t="s">
        <v>248</v>
      </c>
      <c r="K2504" s="187">
        <f t="shared" si="114"/>
        <v>16.96</v>
      </c>
      <c r="L2504" s="188">
        <f t="shared" si="115"/>
        <v>16.96</v>
      </c>
      <c r="M2504" s="185"/>
      <c r="N2504" s="186">
        <f t="shared" si="116"/>
        <v>98576</v>
      </c>
    </row>
    <row r="2505" spans="1:14" ht="13.5" x14ac:dyDescent="0.25">
      <c r="A2505" s="494">
        <v>98577</v>
      </c>
      <c r="B2505" s="495" t="s">
        <v>9526</v>
      </c>
      <c r="C2505" s="495" t="s">
        <v>222</v>
      </c>
      <c r="D2505" s="495" t="s">
        <v>243</v>
      </c>
      <c r="E2505" s="495" t="s">
        <v>24559</v>
      </c>
      <c r="F2505" s="496" t="s">
        <v>22618</v>
      </c>
      <c r="G2505" s="496" t="s">
        <v>6241</v>
      </c>
      <c r="H2505" s="496" t="s">
        <v>248</v>
      </c>
      <c r="I2505" s="496" t="s">
        <v>248</v>
      </c>
      <c r="J2505" s="496" t="s">
        <v>248</v>
      </c>
      <c r="K2505" s="187">
        <f t="shared" ref="K2505:K2568" si="117">H2505+I2505+J2505+G2505</f>
        <v>19.75</v>
      </c>
      <c r="L2505" s="188">
        <f t="shared" ref="L2505:L2568" si="118">G2505+I2505+J2505+H2505</f>
        <v>19.75</v>
      </c>
      <c r="M2505" s="185"/>
      <c r="N2505" s="186">
        <f t="shared" ref="N2505:N2568" si="119">A2505</f>
        <v>98577</v>
      </c>
    </row>
    <row r="2506" spans="1:14" ht="13.5" x14ac:dyDescent="0.25">
      <c r="A2506" s="494">
        <v>93182</v>
      </c>
      <c r="B2506" s="495" t="s">
        <v>3925</v>
      </c>
      <c r="C2506" s="495" t="s">
        <v>222</v>
      </c>
      <c r="D2506" s="495" t="s">
        <v>243</v>
      </c>
      <c r="E2506" s="495" t="s">
        <v>24560</v>
      </c>
      <c r="F2506" s="496" t="s">
        <v>2457</v>
      </c>
      <c r="G2506" s="496" t="s">
        <v>9133</v>
      </c>
      <c r="H2506" s="496" t="s">
        <v>871</v>
      </c>
      <c r="I2506" s="496" t="s">
        <v>248</v>
      </c>
      <c r="J2506" s="496" t="s">
        <v>885</v>
      </c>
      <c r="K2506" s="187">
        <f t="shared" si="117"/>
        <v>43.89</v>
      </c>
      <c r="L2506" s="188">
        <f t="shared" si="118"/>
        <v>43.89</v>
      </c>
      <c r="M2506" s="185"/>
      <c r="N2506" s="186">
        <f t="shared" si="119"/>
        <v>93182</v>
      </c>
    </row>
    <row r="2507" spans="1:14" ht="13.5" x14ac:dyDescent="0.25">
      <c r="A2507" s="494">
        <v>93183</v>
      </c>
      <c r="B2507" s="495" t="s">
        <v>3926</v>
      </c>
      <c r="C2507" s="495" t="s">
        <v>222</v>
      </c>
      <c r="D2507" s="495" t="s">
        <v>243</v>
      </c>
      <c r="E2507" s="495" t="s">
        <v>24561</v>
      </c>
      <c r="F2507" s="496" t="s">
        <v>4243</v>
      </c>
      <c r="G2507" s="496" t="s">
        <v>22632</v>
      </c>
      <c r="H2507" s="496" t="s">
        <v>853</v>
      </c>
      <c r="I2507" s="496" t="s">
        <v>248</v>
      </c>
      <c r="J2507" s="496" t="s">
        <v>885</v>
      </c>
      <c r="K2507" s="187">
        <f t="shared" si="117"/>
        <v>57.92</v>
      </c>
      <c r="L2507" s="188">
        <f t="shared" si="118"/>
        <v>57.92</v>
      </c>
      <c r="M2507" s="185"/>
      <c r="N2507" s="186">
        <f t="shared" si="119"/>
        <v>93183</v>
      </c>
    </row>
    <row r="2508" spans="1:14" ht="13.5" x14ac:dyDescent="0.25">
      <c r="A2508" s="494">
        <v>93184</v>
      </c>
      <c r="B2508" s="495" t="s">
        <v>3927</v>
      </c>
      <c r="C2508" s="495" t="s">
        <v>222</v>
      </c>
      <c r="D2508" s="495" t="s">
        <v>243</v>
      </c>
      <c r="E2508" s="495" t="s">
        <v>15978</v>
      </c>
      <c r="F2508" s="496" t="s">
        <v>2771</v>
      </c>
      <c r="G2508" s="496" t="s">
        <v>19894</v>
      </c>
      <c r="H2508" s="496" t="s">
        <v>871</v>
      </c>
      <c r="I2508" s="496" t="s">
        <v>248</v>
      </c>
      <c r="J2508" s="496" t="s">
        <v>864</v>
      </c>
      <c r="K2508" s="187">
        <f t="shared" si="117"/>
        <v>31.29</v>
      </c>
      <c r="L2508" s="188">
        <f t="shared" si="118"/>
        <v>31.29</v>
      </c>
      <c r="M2508" s="185"/>
      <c r="N2508" s="186">
        <f t="shared" si="119"/>
        <v>93184</v>
      </c>
    </row>
    <row r="2509" spans="1:14" ht="13.5" x14ac:dyDescent="0.25">
      <c r="A2509" s="494">
        <v>93185</v>
      </c>
      <c r="B2509" s="495" t="s">
        <v>3929</v>
      </c>
      <c r="C2509" s="495" t="s">
        <v>222</v>
      </c>
      <c r="D2509" s="495" t="s">
        <v>243</v>
      </c>
      <c r="E2509" s="495" t="s">
        <v>24562</v>
      </c>
      <c r="F2509" s="496" t="s">
        <v>2369</v>
      </c>
      <c r="G2509" s="496" t="s">
        <v>21890</v>
      </c>
      <c r="H2509" s="496" t="s">
        <v>853</v>
      </c>
      <c r="I2509" s="496" t="s">
        <v>248</v>
      </c>
      <c r="J2509" s="496" t="s">
        <v>885</v>
      </c>
      <c r="K2509" s="187">
        <f t="shared" si="117"/>
        <v>57.31</v>
      </c>
      <c r="L2509" s="188">
        <f t="shared" si="118"/>
        <v>57.31</v>
      </c>
      <c r="M2509" s="185"/>
      <c r="N2509" s="186">
        <f t="shared" si="119"/>
        <v>93185</v>
      </c>
    </row>
    <row r="2510" spans="1:14" ht="13.5" x14ac:dyDescent="0.25">
      <c r="A2510" s="494">
        <v>93186</v>
      </c>
      <c r="B2510" s="495" t="s">
        <v>3931</v>
      </c>
      <c r="C2510" s="495" t="s">
        <v>222</v>
      </c>
      <c r="D2510" s="495" t="s">
        <v>243</v>
      </c>
      <c r="E2510" s="495" t="s">
        <v>21913</v>
      </c>
      <c r="F2510" s="496" t="s">
        <v>1981</v>
      </c>
      <c r="G2510" s="496" t="s">
        <v>24563</v>
      </c>
      <c r="H2510" s="496" t="s">
        <v>871</v>
      </c>
      <c r="I2510" s="496" t="s">
        <v>248</v>
      </c>
      <c r="J2510" s="496" t="s">
        <v>853</v>
      </c>
      <c r="K2510" s="187">
        <f t="shared" si="117"/>
        <v>77.33</v>
      </c>
      <c r="L2510" s="188">
        <f t="shared" si="118"/>
        <v>77.33</v>
      </c>
      <c r="M2510" s="185"/>
      <c r="N2510" s="186">
        <f t="shared" si="119"/>
        <v>93186</v>
      </c>
    </row>
    <row r="2511" spans="1:14" ht="13.5" x14ac:dyDescent="0.25">
      <c r="A2511" s="494">
        <v>93187</v>
      </c>
      <c r="B2511" s="495" t="s">
        <v>3932</v>
      </c>
      <c r="C2511" s="495" t="s">
        <v>222</v>
      </c>
      <c r="D2511" s="495" t="s">
        <v>243</v>
      </c>
      <c r="E2511" s="495" t="s">
        <v>20803</v>
      </c>
      <c r="F2511" s="496" t="s">
        <v>388</v>
      </c>
      <c r="G2511" s="496" t="s">
        <v>19693</v>
      </c>
      <c r="H2511" s="496" t="s">
        <v>853</v>
      </c>
      <c r="I2511" s="496" t="s">
        <v>248</v>
      </c>
      <c r="J2511" s="496" t="s">
        <v>853</v>
      </c>
      <c r="K2511" s="187">
        <f t="shared" si="117"/>
        <v>90.69</v>
      </c>
      <c r="L2511" s="188">
        <f t="shared" si="118"/>
        <v>90.69</v>
      </c>
      <c r="M2511" s="185"/>
      <c r="N2511" s="186">
        <f t="shared" si="119"/>
        <v>93187</v>
      </c>
    </row>
    <row r="2512" spans="1:14" ht="13.5" x14ac:dyDescent="0.25">
      <c r="A2512" s="494">
        <v>93188</v>
      </c>
      <c r="B2512" s="495" t="s">
        <v>3934</v>
      </c>
      <c r="C2512" s="495" t="s">
        <v>222</v>
      </c>
      <c r="D2512" s="495" t="s">
        <v>243</v>
      </c>
      <c r="E2512" s="495" t="s">
        <v>24564</v>
      </c>
      <c r="F2512" s="496" t="s">
        <v>20009</v>
      </c>
      <c r="G2512" s="496" t="s">
        <v>24565</v>
      </c>
      <c r="H2512" s="496" t="s">
        <v>871</v>
      </c>
      <c r="I2512" s="496" t="s">
        <v>248</v>
      </c>
      <c r="J2512" s="496" t="s">
        <v>885</v>
      </c>
      <c r="K2512" s="187">
        <f t="shared" si="117"/>
        <v>71.72</v>
      </c>
      <c r="L2512" s="188">
        <f t="shared" si="118"/>
        <v>71.720000000000013</v>
      </c>
      <c r="M2512" s="185"/>
      <c r="N2512" s="186">
        <f t="shared" si="119"/>
        <v>93188</v>
      </c>
    </row>
    <row r="2513" spans="1:14" ht="13.5" x14ac:dyDescent="0.25">
      <c r="A2513" s="494">
        <v>93189</v>
      </c>
      <c r="B2513" s="495" t="s">
        <v>3935</v>
      </c>
      <c r="C2513" s="495" t="s">
        <v>222</v>
      </c>
      <c r="D2513" s="495" t="s">
        <v>243</v>
      </c>
      <c r="E2513" s="495" t="s">
        <v>19685</v>
      </c>
      <c r="F2513" s="496" t="s">
        <v>7721</v>
      </c>
      <c r="G2513" s="496" t="s">
        <v>24566</v>
      </c>
      <c r="H2513" s="496" t="s">
        <v>853</v>
      </c>
      <c r="I2513" s="496" t="s">
        <v>248</v>
      </c>
      <c r="J2513" s="496" t="s">
        <v>853</v>
      </c>
      <c r="K2513" s="187">
        <f t="shared" si="117"/>
        <v>91.92</v>
      </c>
      <c r="L2513" s="188">
        <f t="shared" si="118"/>
        <v>91.92</v>
      </c>
      <c r="M2513" s="185"/>
      <c r="N2513" s="186">
        <f t="shared" si="119"/>
        <v>93189</v>
      </c>
    </row>
    <row r="2514" spans="1:14" ht="13.5" x14ac:dyDescent="0.25">
      <c r="A2514" s="494">
        <v>93190</v>
      </c>
      <c r="B2514" s="495" t="s">
        <v>3937</v>
      </c>
      <c r="C2514" s="495" t="s">
        <v>222</v>
      </c>
      <c r="D2514" s="495" t="s">
        <v>243</v>
      </c>
      <c r="E2514" s="495" t="s">
        <v>24567</v>
      </c>
      <c r="F2514" s="496" t="s">
        <v>5399</v>
      </c>
      <c r="G2514" s="496" t="s">
        <v>15903</v>
      </c>
      <c r="H2514" s="496" t="s">
        <v>248</v>
      </c>
      <c r="I2514" s="496" t="s">
        <v>248</v>
      </c>
      <c r="J2514" s="496" t="s">
        <v>893</v>
      </c>
      <c r="K2514" s="187">
        <f t="shared" si="117"/>
        <v>38.01</v>
      </c>
      <c r="L2514" s="188">
        <f t="shared" si="118"/>
        <v>38.01</v>
      </c>
      <c r="M2514" s="185"/>
      <c r="N2514" s="186">
        <f t="shared" si="119"/>
        <v>93190</v>
      </c>
    </row>
    <row r="2515" spans="1:14" ht="13.5" x14ac:dyDescent="0.25">
      <c r="A2515" s="494">
        <v>93191</v>
      </c>
      <c r="B2515" s="495" t="s">
        <v>3938</v>
      </c>
      <c r="C2515" s="495" t="s">
        <v>222</v>
      </c>
      <c r="D2515" s="495" t="s">
        <v>243</v>
      </c>
      <c r="E2515" s="495" t="s">
        <v>21175</v>
      </c>
      <c r="F2515" s="496" t="s">
        <v>1545</v>
      </c>
      <c r="G2515" s="496" t="s">
        <v>24568</v>
      </c>
      <c r="H2515" s="496" t="s">
        <v>248</v>
      </c>
      <c r="I2515" s="496" t="s">
        <v>248</v>
      </c>
      <c r="J2515" s="496" t="s">
        <v>893</v>
      </c>
      <c r="K2515" s="187">
        <f t="shared" si="117"/>
        <v>41.239999999999995</v>
      </c>
      <c r="L2515" s="188">
        <f t="shared" si="118"/>
        <v>41.239999999999995</v>
      </c>
      <c r="M2515" s="185"/>
      <c r="N2515" s="186">
        <f t="shared" si="119"/>
        <v>93191</v>
      </c>
    </row>
    <row r="2516" spans="1:14" ht="13.5" x14ac:dyDescent="0.25">
      <c r="A2516" s="494">
        <v>93192</v>
      </c>
      <c r="B2516" s="495" t="s">
        <v>3939</v>
      </c>
      <c r="C2516" s="495" t="s">
        <v>222</v>
      </c>
      <c r="D2516" s="495" t="s">
        <v>243</v>
      </c>
      <c r="E2516" s="495" t="s">
        <v>21870</v>
      </c>
      <c r="F2516" s="496" t="s">
        <v>6317</v>
      </c>
      <c r="G2516" s="496" t="s">
        <v>21855</v>
      </c>
      <c r="H2516" s="496" t="s">
        <v>248</v>
      </c>
      <c r="I2516" s="496" t="s">
        <v>248</v>
      </c>
      <c r="J2516" s="496" t="s">
        <v>893</v>
      </c>
      <c r="K2516" s="187">
        <f t="shared" si="117"/>
        <v>42.53</v>
      </c>
      <c r="L2516" s="188">
        <f t="shared" si="118"/>
        <v>42.53</v>
      </c>
      <c r="M2516" s="185"/>
      <c r="N2516" s="186">
        <f t="shared" si="119"/>
        <v>93192</v>
      </c>
    </row>
    <row r="2517" spans="1:14" ht="13.5" x14ac:dyDescent="0.25">
      <c r="A2517" s="494">
        <v>93193</v>
      </c>
      <c r="B2517" s="495" t="s">
        <v>3940</v>
      </c>
      <c r="C2517" s="495" t="s">
        <v>222</v>
      </c>
      <c r="D2517" s="495" t="s">
        <v>243</v>
      </c>
      <c r="E2517" s="495" t="s">
        <v>19698</v>
      </c>
      <c r="F2517" s="496" t="s">
        <v>7036</v>
      </c>
      <c r="G2517" s="496" t="s">
        <v>21523</v>
      </c>
      <c r="H2517" s="496" t="s">
        <v>248</v>
      </c>
      <c r="I2517" s="496" t="s">
        <v>248</v>
      </c>
      <c r="J2517" s="496" t="s">
        <v>893</v>
      </c>
      <c r="K2517" s="187">
        <f t="shared" si="117"/>
        <v>42.6</v>
      </c>
      <c r="L2517" s="188">
        <f t="shared" si="118"/>
        <v>42.6</v>
      </c>
      <c r="M2517" s="185"/>
      <c r="N2517" s="186">
        <f t="shared" si="119"/>
        <v>93193</v>
      </c>
    </row>
    <row r="2518" spans="1:14" ht="13.5" x14ac:dyDescent="0.25">
      <c r="A2518" s="494">
        <v>93194</v>
      </c>
      <c r="B2518" s="495" t="s">
        <v>3943</v>
      </c>
      <c r="C2518" s="495" t="s">
        <v>222</v>
      </c>
      <c r="D2518" s="495" t="s">
        <v>243</v>
      </c>
      <c r="E2518" s="495" t="s">
        <v>21140</v>
      </c>
      <c r="F2518" s="496" t="s">
        <v>7149</v>
      </c>
      <c r="G2518" s="496" t="s">
        <v>19919</v>
      </c>
      <c r="H2518" s="496" t="s">
        <v>871</v>
      </c>
      <c r="I2518" s="496" t="s">
        <v>248</v>
      </c>
      <c r="J2518" s="496" t="s">
        <v>871</v>
      </c>
      <c r="K2518" s="187">
        <f t="shared" si="117"/>
        <v>42.940000000000005</v>
      </c>
      <c r="L2518" s="188">
        <f t="shared" si="118"/>
        <v>42.940000000000005</v>
      </c>
      <c r="M2518" s="185"/>
      <c r="N2518" s="186">
        <f t="shared" si="119"/>
        <v>93194</v>
      </c>
    </row>
    <row r="2519" spans="1:14" ht="13.5" x14ac:dyDescent="0.25">
      <c r="A2519" s="494">
        <v>93195</v>
      </c>
      <c r="B2519" s="495" t="s">
        <v>3944</v>
      </c>
      <c r="C2519" s="495" t="s">
        <v>222</v>
      </c>
      <c r="D2519" s="495" t="s">
        <v>243</v>
      </c>
      <c r="E2519" s="495" t="s">
        <v>21045</v>
      </c>
      <c r="F2519" s="496" t="s">
        <v>6074</v>
      </c>
      <c r="G2519" s="496" t="s">
        <v>24569</v>
      </c>
      <c r="H2519" s="496" t="s">
        <v>853</v>
      </c>
      <c r="I2519" s="496" t="s">
        <v>248</v>
      </c>
      <c r="J2519" s="496" t="s">
        <v>885</v>
      </c>
      <c r="K2519" s="187">
        <f t="shared" si="117"/>
        <v>52.92</v>
      </c>
      <c r="L2519" s="188">
        <f t="shared" si="118"/>
        <v>52.92</v>
      </c>
      <c r="M2519" s="185"/>
      <c r="N2519" s="186">
        <f t="shared" si="119"/>
        <v>93195</v>
      </c>
    </row>
    <row r="2520" spans="1:14" ht="13.5" x14ac:dyDescent="0.25">
      <c r="A2520" s="494">
        <v>93196</v>
      </c>
      <c r="B2520" s="495" t="s">
        <v>3945</v>
      </c>
      <c r="C2520" s="495" t="s">
        <v>222</v>
      </c>
      <c r="D2520" s="495" t="s">
        <v>243</v>
      </c>
      <c r="E2520" s="495" t="s">
        <v>22142</v>
      </c>
      <c r="F2520" s="496" t="s">
        <v>1981</v>
      </c>
      <c r="G2520" s="496" t="s">
        <v>20005</v>
      </c>
      <c r="H2520" s="496" t="s">
        <v>871</v>
      </c>
      <c r="I2520" s="496" t="s">
        <v>248</v>
      </c>
      <c r="J2520" s="496" t="s">
        <v>853</v>
      </c>
      <c r="K2520" s="187">
        <f t="shared" si="117"/>
        <v>74.39</v>
      </c>
      <c r="L2520" s="188">
        <f t="shared" si="118"/>
        <v>74.39</v>
      </c>
      <c r="M2520" s="185"/>
      <c r="N2520" s="186">
        <f t="shared" si="119"/>
        <v>93196</v>
      </c>
    </row>
    <row r="2521" spans="1:14" ht="13.5" x14ac:dyDescent="0.25">
      <c r="A2521" s="494">
        <v>93197</v>
      </c>
      <c r="B2521" s="495" t="s">
        <v>3946</v>
      </c>
      <c r="C2521" s="495" t="s">
        <v>222</v>
      </c>
      <c r="D2521" s="495" t="s">
        <v>243</v>
      </c>
      <c r="E2521" s="495" t="s">
        <v>24570</v>
      </c>
      <c r="F2521" s="496" t="s">
        <v>20874</v>
      </c>
      <c r="G2521" s="496" t="s">
        <v>24571</v>
      </c>
      <c r="H2521" s="496" t="s">
        <v>853</v>
      </c>
      <c r="I2521" s="496" t="s">
        <v>248</v>
      </c>
      <c r="J2521" s="496" t="s">
        <v>853</v>
      </c>
      <c r="K2521" s="187">
        <f t="shared" si="117"/>
        <v>84.5</v>
      </c>
      <c r="L2521" s="188">
        <f t="shared" si="118"/>
        <v>84.5</v>
      </c>
      <c r="M2521" s="185"/>
      <c r="N2521" s="186">
        <f t="shared" si="119"/>
        <v>93197</v>
      </c>
    </row>
    <row r="2522" spans="1:14" ht="13.5" x14ac:dyDescent="0.25">
      <c r="A2522" s="494">
        <v>93198</v>
      </c>
      <c r="B2522" s="495" t="s">
        <v>3948</v>
      </c>
      <c r="C2522" s="495" t="s">
        <v>222</v>
      </c>
      <c r="D2522" s="495" t="s">
        <v>243</v>
      </c>
      <c r="E2522" s="495" t="s">
        <v>18211</v>
      </c>
      <c r="F2522" s="496" t="s">
        <v>1978</v>
      </c>
      <c r="G2522" s="496" t="s">
        <v>19034</v>
      </c>
      <c r="H2522" s="496" t="s">
        <v>248</v>
      </c>
      <c r="I2522" s="496" t="s">
        <v>248</v>
      </c>
      <c r="J2522" s="496" t="s">
        <v>893</v>
      </c>
      <c r="K2522" s="187">
        <f t="shared" si="117"/>
        <v>31.380000000000003</v>
      </c>
      <c r="L2522" s="188">
        <f t="shared" si="118"/>
        <v>31.380000000000003</v>
      </c>
      <c r="M2522" s="185"/>
      <c r="N2522" s="186">
        <f t="shared" si="119"/>
        <v>93198</v>
      </c>
    </row>
    <row r="2523" spans="1:14" ht="13.5" x14ac:dyDescent="0.25">
      <c r="A2523" s="494">
        <v>93199</v>
      </c>
      <c r="B2523" s="495" t="s">
        <v>3949</v>
      </c>
      <c r="C2523" s="495" t="s">
        <v>222</v>
      </c>
      <c r="D2523" s="495" t="s">
        <v>243</v>
      </c>
      <c r="E2523" s="495" t="s">
        <v>19451</v>
      </c>
      <c r="F2523" s="496" t="s">
        <v>347</v>
      </c>
      <c r="G2523" s="496" t="s">
        <v>20990</v>
      </c>
      <c r="H2523" s="496" t="s">
        <v>248</v>
      </c>
      <c r="I2523" s="496" t="s">
        <v>248</v>
      </c>
      <c r="J2523" s="496" t="s">
        <v>893</v>
      </c>
      <c r="K2523" s="187">
        <f t="shared" si="117"/>
        <v>31.21</v>
      </c>
      <c r="L2523" s="188">
        <f t="shared" si="118"/>
        <v>31.21</v>
      </c>
      <c r="M2523" s="185"/>
      <c r="N2523" s="186">
        <f t="shared" si="119"/>
        <v>93199</v>
      </c>
    </row>
    <row r="2524" spans="1:14" ht="13.5" x14ac:dyDescent="0.25">
      <c r="A2524" s="494">
        <v>93200</v>
      </c>
      <c r="B2524" s="495" t="s">
        <v>3951</v>
      </c>
      <c r="C2524" s="495" t="s">
        <v>222</v>
      </c>
      <c r="D2524" s="495" t="s">
        <v>243</v>
      </c>
      <c r="E2524" s="495" t="s">
        <v>1691</v>
      </c>
      <c r="F2524" s="496" t="s">
        <v>1818</v>
      </c>
      <c r="G2524" s="496" t="s">
        <v>5037</v>
      </c>
      <c r="H2524" s="496" t="s">
        <v>893</v>
      </c>
      <c r="I2524" s="496" t="s">
        <v>248</v>
      </c>
      <c r="J2524" s="496" t="s">
        <v>248</v>
      </c>
      <c r="K2524" s="187">
        <f t="shared" si="117"/>
        <v>1.8</v>
      </c>
      <c r="L2524" s="188">
        <f t="shared" si="118"/>
        <v>1.8</v>
      </c>
      <c r="M2524" s="185"/>
      <c r="N2524" s="186">
        <f t="shared" si="119"/>
        <v>93200</v>
      </c>
    </row>
    <row r="2525" spans="1:14" ht="13.5" x14ac:dyDescent="0.25">
      <c r="A2525" s="494">
        <v>93201</v>
      </c>
      <c r="B2525" s="495" t="s">
        <v>3953</v>
      </c>
      <c r="C2525" s="495" t="s">
        <v>222</v>
      </c>
      <c r="D2525" s="495" t="s">
        <v>243</v>
      </c>
      <c r="E2525" s="495" t="s">
        <v>2290</v>
      </c>
      <c r="F2525" s="496" t="s">
        <v>605</v>
      </c>
      <c r="G2525" s="496" t="s">
        <v>1563</v>
      </c>
      <c r="H2525" s="496" t="s">
        <v>893</v>
      </c>
      <c r="I2525" s="496" t="s">
        <v>248</v>
      </c>
      <c r="J2525" s="496" t="s">
        <v>248</v>
      </c>
      <c r="K2525" s="187">
        <f t="shared" si="117"/>
        <v>2.65</v>
      </c>
      <c r="L2525" s="188">
        <f t="shared" si="118"/>
        <v>2.65</v>
      </c>
      <c r="M2525" s="185"/>
      <c r="N2525" s="186">
        <f t="shared" si="119"/>
        <v>93201</v>
      </c>
    </row>
    <row r="2526" spans="1:14" ht="13.5" x14ac:dyDescent="0.25">
      <c r="A2526" s="494">
        <v>93202</v>
      </c>
      <c r="B2526" s="495" t="s">
        <v>3954</v>
      </c>
      <c r="C2526" s="495" t="s">
        <v>222</v>
      </c>
      <c r="D2526" s="495" t="s">
        <v>243</v>
      </c>
      <c r="E2526" s="495" t="s">
        <v>19485</v>
      </c>
      <c r="F2526" s="496" t="s">
        <v>4047</v>
      </c>
      <c r="G2526" s="496" t="s">
        <v>2608</v>
      </c>
      <c r="H2526" s="496" t="s">
        <v>864</v>
      </c>
      <c r="I2526" s="496" t="s">
        <v>248</v>
      </c>
      <c r="J2526" s="496" t="s">
        <v>248</v>
      </c>
      <c r="K2526" s="187">
        <f t="shared" si="117"/>
        <v>15.139999999999999</v>
      </c>
      <c r="L2526" s="188">
        <f t="shared" si="118"/>
        <v>15.139999999999999</v>
      </c>
      <c r="M2526" s="185"/>
      <c r="N2526" s="186">
        <f t="shared" si="119"/>
        <v>93202</v>
      </c>
    </row>
    <row r="2527" spans="1:14" ht="13.5" x14ac:dyDescent="0.25">
      <c r="A2527" s="494">
        <v>93203</v>
      </c>
      <c r="B2527" s="495" t="s">
        <v>3956</v>
      </c>
      <c r="C2527" s="495" t="s">
        <v>222</v>
      </c>
      <c r="D2527" s="495" t="s">
        <v>243</v>
      </c>
      <c r="E2527" s="495" t="s">
        <v>3751</v>
      </c>
      <c r="F2527" s="496" t="s">
        <v>2002</v>
      </c>
      <c r="G2527" s="496" t="s">
        <v>3341</v>
      </c>
      <c r="H2527" s="496" t="s">
        <v>248</v>
      </c>
      <c r="I2527" s="496" t="s">
        <v>248</v>
      </c>
      <c r="J2527" s="496" t="s">
        <v>248</v>
      </c>
      <c r="K2527" s="187">
        <f t="shared" si="117"/>
        <v>11.73</v>
      </c>
      <c r="L2527" s="188">
        <f t="shared" si="118"/>
        <v>11.73</v>
      </c>
      <c r="M2527" s="185"/>
      <c r="N2527" s="186">
        <f t="shared" si="119"/>
        <v>93203</v>
      </c>
    </row>
    <row r="2528" spans="1:14" ht="13.5" x14ac:dyDescent="0.25">
      <c r="A2528" s="494">
        <v>93204</v>
      </c>
      <c r="B2528" s="495" t="s">
        <v>3958</v>
      </c>
      <c r="C2528" s="495" t="s">
        <v>222</v>
      </c>
      <c r="D2528" s="495" t="s">
        <v>243</v>
      </c>
      <c r="E2528" s="495" t="s">
        <v>20134</v>
      </c>
      <c r="F2528" s="496" t="s">
        <v>3374</v>
      </c>
      <c r="G2528" s="496" t="s">
        <v>24572</v>
      </c>
      <c r="H2528" s="496" t="s">
        <v>871</v>
      </c>
      <c r="I2528" s="496" t="s">
        <v>248</v>
      </c>
      <c r="J2528" s="496" t="s">
        <v>871</v>
      </c>
      <c r="K2528" s="187">
        <f t="shared" si="117"/>
        <v>53.64</v>
      </c>
      <c r="L2528" s="188">
        <f t="shared" si="118"/>
        <v>53.64</v>
      </c>
      <c r="M2528" s="185"/>
      <c r="N2528" s="186">
        <f t="shared" si="119"/>
        <v>93204</v>
      </c>
    </row>
    <row r="2529" spans="1:14" ht="13.5" x14ac:dyDescent="0.25">
      <c r="A2529" s="494">
        <v>93205</v>
      </c>
      <c r="B2529" s="495" t="s">
        <v>3959</v>
      </c>
      <c r="C2529" s="495" t="s">
        <v>222</v>
      </c>
      <c r="D2529" s="495" t="s">
        <v>243</v>
      </c>
      <c r="E2529" s="495" t="s">
        <v>24573</v>
      </c>
      <c r="F2529" s="496" t="s">
        <v>3271</v>
      </c>
      <c r="G2529" s="496" t="s">
        <v>24574</v>
      </c>
      <c r="H2529" s="496" t="s">
        <v>248</v>
      </c>
      <c r="I2529" s="496" t="s">
        <v>248</v>
      </c>
      <c r="J2529" s="496" t="s">
        <v>893</v>
      </c>
      <c r="K2529" s="187">
        <f t="shared" si="117"/>
        <v>31.700000000000003</v>
      </c>
      <c r="L2529" s="188">
        <f t="shared" si="118"/>
        <v>31.700000000000003</v>
      </c>
      <c r="M2529" s="185"/>
      <c r="N2529" s="186">
        <f t="shared" si="119"/>
        <v>93205</v>
      </c>
    </row>
    <row r="2530" spans="1:14" ht="13.5" x14ac:dyDescent="0.25">
      <c r="A2530" s="494">
        <v>95952</v>
      </c>
      <c r="B2530" s="495" t="s">
        <v>3960</v>
      </c>
      <c r="C2530" s="495" t="s">
        <v>222</v>
      </c>
      <c r="D2530" s="495" t="s">
        <v>2411</v>
      </c>
      <c r="E2530" s="495" t="s">
        <v>24575</v>
      </c>
      <c r="F2530" s="496" t="s">
        <v>24576</v>
      </c>
      <c r="G2530" s="496" t="s">
        <v>24577</v>
      </c>
      <c r="H2530" s="496" t="s">
        <v>24578</v>
      </c>
      <c r="I2530" s="496" t="s">
        <v>248</v>
      </c>
      <c r="J2530" s="496" t="s">
        <v>1717</v>
      </c>
      <c r="K2530" s="187">
        <f t="shared" si="117"/>
        <v>1895.33</v>
      </c>
      <c r="L2530" s="188">
        <f t="shared" si="118"/>
        <v>1895.33</v>
      </c>
      <c r="M2530" s="185"/>
      <c r="N2530" s="186">
        <f t="shared" si="119"/>
        <v>95952</v>
      </c>
    </row>
    <row r="2531" spans="1:14" ht="13.5" x14ac:dyDescent="0.25">
      <c r="A2531" s="494">
        <v>95953</v>
      </c>
      <c r="B2531" s="495" t="s">
        <v>3961</v>
      </c>
      <c r="C2531" s="495" t="s">
        <v>222</v>
      </c>
      <c r="D2531" s="495" t="s">
        <v>2411</v>
      </c>
      <c r="E2531" s="495" t="s">
        <v>24579</v>
      </c>
      <c r="F2531" s="496" t="s">
        <v>24580</v>
      </c>
      <c r="G2531" s="496" t="s">
        <v>24581</v>
      </c>
      <c r="H2531" s="496" t="s">
        <v>20843</v>
      </c>
      <c r="I2531" s="496" t="s">
        <v>248</v>
      </c>
      <c r="J2531" s="496" t="s">
        <v>1777</v>
      </c>
      <c r="K2531" s="187">
        <f t="shared" si="117"/>
        <v>2925.2</v>
      </c>
      <c r="L2531" s="188">
        <f t="shared" si="118"/>
        <v>2925.2000000000003</v>
      </c>
      <c r="M2531" s="185"/>
      <c r="N2531" s="186">
        <f t="shared" si="119"/>
        <v>95953</v>
      </c>
    </row>
    <row r="2532" spans="1:14" ht="13.5" x14ac:dyDescent="0.25">
      <c r="A2532" s="494">
        <v>95954</v>
      </c>
      <c r="B2532" s="495" t="s">
        <v>3962</v>
      </c>
      <c r="C2532" s="495" t="s">
        <v>222</v>
      </c>
      <c r="D2532" s="495" t="s">
        <v>2411</v>
      </c>
      <c r="E2532" s="495" t="s">
        <v>24582</v>
      </c>
      <c r="F2532" s="496" t="s">
        <v>24583</v>
      </c>
      <c r="G2532" s="496" t="s">
        <v>24584</v>
      </c>
      <c r="H2532" s="496" t="s">
        <v>22644</v>
      </c>
      <c r="I2532" s="496" t="s">
        <v>248</v>
      </c>
      <c r="J2532" s="496" t="s">
        <v>1216</v>
      </c>
      <c r="K2532" s="187">
        <f t="shared" si="117"/>
        <v>2093.17</v>
      </c>
      <c r="L2532" s="188">
        <f t="shared" si="118"/>
        <v>2093.17</v>
      </c>
      <c r="M2532" s="185"/>
      <c r="N2532" s="186">
        <f t="shared" si="119"/>
        <v>95954</v>
      </c>
    </row>
    <row r="2533" spans="1:14" ht="13.5" x14ac:dyDescent="0.25">
      <c r="A2533" s="494">
        <v>95955</v>
      </c>
      <c r="B2533" s="495" t="s">
        <v>3963</v>
      </c>
      <c r="C2533" s="495" t="s">
        <v>222</v>
      </c>
      <c r="D2533" s="495" t="s">
        <v>2411</v>
      </c>
      <c r="E2533" s="495" t="s">
        <v>24585</v>
      </c>
      <c r="F2533" s="496" t="s">
        <v>24586</v>
      </c>
      <c r="G2533" s="496" t="s">
        <v>24587</v>
      </c>
      <c r="H2533" s="496" t="s">
        <v>20644</v>
      </c>
      <c r="I2533" s="496" t="s">
        <v>248</v>
      </c>
      <c r="J2533" s="496" t="s">
        <v>2635</v>
      </c>
      <c r="K2533" s="187">
        <f t="shared" si="117"/>
        <v>2625.26</v>
      </c>
      <c r="L2533" s="188">
        <f t="shared" si="118"/>
        <v>2625.26</v>
      </c>
      <c r="M2533" s="185"/>
      <c r="N2533" s="186">
        <f t="shared" si="119"/>
        <v>95955</v>
      </c>
    </row>
    <row r="2534" spans="1:14" ht="13.5" x14ac:dyDescent="0.25">
      <c r="A2534" s="494">
        <v>95956</v>
      </c>
      <c r="B2534" s="495" t="s">
        <v>3964</v>
      </c>
      <c r="C2534" s="495" t="s">
        <v>222</v>
      </c>
      <c r="D2534" s="495" t="s">
        <v>2411</v>
      </c>
      <c r="E2534" s="495" t="s">
        <v>24588</v>
      </c>
      <c r="F2534" s="496" t="s">
        <v>24589</v>
      </c>
      <c r="G2534" s="496" t="s">
        <v>24590</v>
      </c>
      <c r="H2534" s="496" t="s">
        <v>20139</v>
      </c>
      <c r="I2534" s="496" t="s">
        <v>248</v>
      </c>
      <c r="J2534" s="496" t="s">
        <v>951</v>
      </c>
      <c r="K2534" s="187">
        <f t="shared" si="117"/>
        <v>2066.34</v>
      </c>
      <c r="L2534" s="188">
        <f t="shared" si="118"/>
        <v>2066.34</v>
      </c>
      <c r="M2534" s="185"/>
      <c r="N2534" s="186">
        <f t="shared" si="119"/>
        <v>95956</v>
      </c>
    </row>
    <row r="2535" spans="1:14" ht="13.5" x14ac:dyDescent="0.25">
      <c r="A2535" s="494">
        <v>95957</v>
      </c>
      <c r="B2535" s="495" t="s">
        <v>3965</v>
      </c>
      <c r="C2535" s="495" t="s">
        <v>222</v>
      </c>
      <c r="D2535" s="495" t="s">
        <v>2411</v>
      </c>
      <c r="E2535" s="495" t="s">
        <v>24591</v>
      </c>
      <c r="F2535" s="496" t="s">
        <v>21494</v>
      </c>
      <c r="G2535" s="496" t="s">
        <v>24592</v>
      </c>
      <c r="H2535" s="496" t="s">
        <v>18236</v>
      </c>
      <c r="I2535" s="496" t="s">
        <v>248</v>
      </c>
      <c r="J2535" s="496" t="s">
        <v>1255</v>
      </c>
      <c r="K2535" s="187">
        <f t="shared" si="117"/>
        <v>2816.3599999999997</v>
      </c>
      <c r="L2535" s="188">
        <f t="shared" si="118"/>
        <v>2816.3599999999997</v>
      </c>
      <c r="M2535" s="185"/>
      <c r="N2535" s="186">
        <f t="shared" si="119"/>
        <v>95957</v>
      </c>
    </row>
    <row r="2536" spans="1:14" ht="13.5" x14ac:dyDescent="0.25">
      <c r="A2536" s="494">
        <v>95969</v>
      </c>
      <c r="B2536" s="495" t="s">
        <v>3966</v>
      </c>
      <c r="C2536" s="495" t="s">
        <v>222</v>
      </c>
      <c r="D2536" s="495" t="s">
        <v>2411</v>
      </c>
      <c r="E2536" s="495" t="s">
        <v>24593</v>
      </c>
      <c r="F2536" s="496" t="s">
        <v>24594</v>
      </c>
      <c r="G2536" s="496" t="s">
        <v>24595</v>
      </c>
      <c r="H2536" s="496" t="s">
        <v>24596</v>
      </c>
      <c r="I2536" s="496" t="s">
        <v>248</v>
      </c>
      <c r="J2536" s="496" t="s">
        <v>1119</v>
      </c>
      <c r="K2536" s="187">
        <f t="shared" si="117"/>
        <v>2272.41</v>
      </c>
      <c r="L2536" s="188">
        <f t="shared" si="118"/>
        <v>2272.41</v>
      </c>
      <c r="M2536" s="185"/>
      <c r="N2536" s="186">
        <f t="shared" si="119"/>
        <v>95969</v>
      </c>
    </row>
    <row r="2537" spans="1:14" ht="13.5" x14ac:dyDescent="0.25">
      <c r="A2537" s="494">
        <v>97733</v>
      </c>
      <c r="B2537" s="495" t="s">
        <v>3967</v>
      </c>
      <c r="C2537" s="495" t="s">
        <v>222</v>
      </c>
      <c r="D2537" s="495" t="s">
        <v>2411</v>
      </c>
      <c r="E2537" s="495" t="s">
        <v>24597</v>
      </c>
      <c r="F2537" s="496" t="s">
        <v>24598</v>
      </c>
      <c r="G2537" s="496" t="s">
        <v>24599</v>
      </c>
      <c r="H2537" s="496" t="s">
        <v>5866</v>
      </c>
      <c r="I2537" s="496" t="s">
        <v>248</v>
      </c>
      <c r="J2537" s="496" t="s">
        <v>5145</v>
      </c>
      <c r="K2537" s="187">
        <f t="shared" si="117"/>
        <v>1850.6499999999999</v>
      </c>
      <c r="L2537" s="188">
        <f t="shared" si="118"/>
        <v>1850.6499999999999</v>
      </c>
      <c r="M2537" s="185"/>
      <c r="N2537" s="186">
        <f t="shared" si="119"/>
        <v>97733</v>
      </c>
    </row>
    <row r="2538" spans="1:14" ht="13.5" x14ac:dyDescent="0.25">
      <c r="A2538" s="494">
        <v>97734</v>
      </c>
      <c r="B2538" s="495" t="s">
        <v>3968</v>
      </c>
      <c r="C2538" s="495" t="s">
        <v>222</v>
      </c>
      <c r="D2538" s="495" t="s">
        <v>2411</v>
      </c>
      <c r="E2538" s="495" t="s">
        <v>24600</v>
      </c>
      <c r="F2538" s="496" t="s">
        <v>24601</v>
      </c>
      <c r="G2538" s="496" t="s">
        <v>24602</v>
      </c>
      <c r="H2538" s="496" t="s">
        <v>5659</v>
      </c>
      <c r="I2538" s="496" t="s">
        <v>248</v>
      </c>
      <c r="J2538" s="496" t="s">
        <v>4093</v>
      </c>
      <c r="K2538" s="187">
        <f t="shared" si="117"/>
        <v>1543.9599999999998</v>
      </c>
      <c r="L2538" s="188">
        <f t="shared" si="118"/>
        <v>1543.9599999999998</v>
      </c>
      <c r="M2538" s="185"/>
      <c r="N2538" s="186">
        <f t="shared" si="119"/>
        <v>97734</v>
      </c>
    </row>
    <row r="2539" spans="1:14" ht="13.5" x14ac:dyDescent="0.25">
      <c r="A2539" s="494">
        <v>97735</v>
      </c>
      <c r="B2539" s="495" t="s">
        <v>3970</v>
      </c>
      <c r="C2539" s="495" t="s">
        <v>222</v>
      </c>
      <c r="D2539" s="495" t="s">
        <v>2411</v>
      </c>
      <c r="E2539" s="495" t="s">
        <v>24603</v>
      </c>
      <c r="F2539" s="496" t="s">
        <v>24604</v>
      </c>
      <c r="G2539" s="496" t="s">
        <v>24605</v>
      </c>
      <c r="H2539" s="496" t="s">
        <v>6335</v>
      </c>
      <c r="I2539" s="496" t="s">
        <v>248</v>
      </c>
      <c r="J2539" s="496" t="s">
        <v>5253</v>
      </c>
      <c r="K2539" s="187">
        <f t="shared" si="117"/>
        <v>1388.31</v>
      </c>
      <c r="L2539" s="188">
        <f t="shared" si="118"/>
        <v>1388.3100000000002</v>
      </c>
      <c r="M2539" s="185"/>
      <c r="N2539" s="186">
        <f t="shared" si="119"/>
        <v>97735</v>
      </c>
    </row>
    <row r="2540" spans="1:14" ht="13.5" x14ac:dyDescent="0.25">
      <c r="A2540" s="494">
        <v>97736</v>
      </c>
      <c r="B2540" s="495" t="s">
        <v>3971</v>
      </c>
      <c r="C2540" s="495" t="s">
        <v>222</v>
      </c>
      <c r="D2540" s="495" t="s">
        <v>2411</v>
      </c>
      <c r="E2540" s="495" t="s">
        <v>24606</v>
      </c>
      <c r="F2540" s="496" t="s">
        <v>24607</v>
      </c>
      <c r="G2540" s="496" t="s">
        <v>24608</v>
      </c>
      <c r="H2540" s="496" t="s">
        <v>1170</v>
      </c>
      <c r="I2540" s="496" t="s">
        <v>248</v>
      </c>
      <c r="J2540" s="496" t="s">
        <v>5296</v>
      </c>
      <c r="K2540" s="187">
        <f t="shared" si="117"/>
        <v>1147.7099999999998</v>
      </c>
      <c r="L2540" s="188">
        <f t="shared" si="118"/>
        <v>1147.7099999999998</v>
      </c>
      <c r="M2540" s="185"/>
      <c r="N2540" s="186">
        <f t="shared" si="119"/>
        <v>97736</v>
      </c>
    </row>
    <row r="2541" spans="1:14" ht="13.5" x14ac:dyDescent="0.25">
      <c r="A2541" s="494">
        <v>97737</v>
      </c>
      <c r="B2541" s="495" t="s">
        <v>3972</v>
      </c>
      <c r="C2541" s="495" t="s">
        <v>222</v>
      </c>
      <c r="D2541" s="495" t="s">
        <v>2411</v>
      </c>
      <c r="E2541" s="495" t="s">
        <v>24609</v>
      </c>
      <c r="F2541" s="496" t="s">
        <v>24610</v>
      </c>
      <c r="G2541" s="496" t="s">
        <v>24611</v>
      </c>
      <c r="H2541" s="496" t="s">
        <v>3039</v>
      </c>
      <c r="I2541" s="496" t="s">
        <v>248</v>
      </c>
      <c r="J2541" s="496" t="s">
        <v>326</v>
      </c>
      <c r="K2541" s="187">
        <f t="shared" si="117"/>
        <v>2148.25</v>
      </c>
      <c r="L2541" s="188">
        <f t="shared" si="118"/>
        <v>2148.25</v>
      </c>
      <c r="M2541" s="185"/>
      <c r="N2541" s="186">
        <f t="shared" si="119"/>
        <v>97737</v>
      </c>
    </row>
    <row r="2542" spans="1:14" ht="13.5" x14ac:dyDescent="0.25">
      <c r="A2542" s="494">
        <v>97738</v>
      </c>
      <c r="B2542" s="495" t="s">
        <v>3974</v>
      </c>
      <c r="C2542" s="495" t="s">
        <v>222</v>
      </c>
      <c r="D2542" s="495" t="s">
        <v>2411</v>
      </c>
      <c r="E2542" s="495" t="s">
        <v>24612</v>
      </c>
      <c r="F2542" s="496" t="s">
        <v>24613</v>
      </c>
      <c r="G2542" s="496" t="s">
        <v>24614</v>
      </c>
      <c r="H2542" s="496" t="s">
        <v>3407</v>
      </c>
      <c r="I2542" s="496" t="s">
        <v>248</v>
      </c>
      <c r="J2542" s="496" t="s">
        <v>4177</v>
      </c>
      <c r="K2542" s="187">
        <f t="shared" si="117"/>
        <v>3411.99</v>
      </c>
      <c r="L2542" s="188">
        <f t="shared" si="118"/>
        <v>3411.99</v>
      </c>
      <c r="M2542" s="185"/>
      <c r="N2542" s="186">
        <f t="shared" si="119"/>
        <v>97738</v>
      </c>
    </row>
    <row r="2543" spans="1:14" ht="13.5" x14ac:dyDescent="0.25">
      <c r="A2543" s="494">
        <v>97739</v>
      </c>
      <c r="B2543" s="495" t="s">
        <v>3976</v>
      </c>
      <c r="C2543" s="495" t="s">
        <v>222</v>
      </c>
      <c r="D2543" s="495" t="s">
        <v>2411</v>
      </c>
      <c r="E2543" s="495" t="s">
        <v>24615</v>
      </c>
      <c r="F2543" s="496" t="s">
        <v>24616</v>
      </c>
      <c r="G2543" s="496" t="s">
        <v>24617</v>
      </c>
      <c r="H2543" s="496" t="s">
        <v>1064</v>
      </c>
      <c r="I2543" s="496" t="s">
        <v>248</v>
      </c>
      <c r="J2543" s="496" t="s">
        <v>2647</v>
      </c>
      <c r="K2543" s="187">
        <f t="shared" si="117"/>
        <v>1782.51</v>
      </c>
      <c r="L2543" s="188">
        <f t="shared" si="118"/>
        <v>1782.5100000000002</v>
      </c>
      <c r="M2543" s="185"/>
      <c r="N2543" s="186">
        <f t="shared" si="119"/>
        <v>97739</v>
      </c>
    </row>
    <row r="2544" spans="1:14" ht="13.5" x14ac:dyDescent="0.25">
      <c r="A2544" s="494">
        <v>97740</v>
      </c>
      <c r="B2544" s="495" t="s">
        <v>3977</v>
      </c>
      <c r="C2544" s="495" t="s">
        <v>222</v>
      </c>
      <c r="D2544" s="495" t="s">
        <v>2411</v>
      </c>
      <c r="E2544" s="495" t="s">
        <v>24618</v>
      </c>
      <c r="F2544" s="496" t="s">
        <v>20574</v>
      </c>
      <c r="G2544" s="496" t="s">
        <v>24619</v>
      </c>
      <c r="H2544" s="496" t="s">
        <v>22625</v>
      </c>
      <c r="I2544" s="496" t="s">
        <v>248</v>
      </c>
      <c r="J2544" s="496" t="s">
        <v>3262</v>
      </c>
      <c r="K2544" s="187">
        <f t="shared" si="117"/>
        <v>1609.18</v>
      </c>
      <c r="L2544" s="188">
        <f t="shared" si="118"/>
        <v>1609.1800000000003</v>
      </c>
      <c r="M2544" s="185"/>
      <c r="N2544" s="186">
        <f t="shared" si="119"/>
        <v>97740</v>
      </c>
    </row>
    <row r="2545" spans="1:14" ht="13.5" x14ac:dyDescent="0.25">
      <c r="A2545" s="494">
        <v>98615</v>
      </c>
      <c r="B2545" s="495" t="s">
        <v>3979</v>
      </c>
      <c r="C2545" s="495" t="s">
        <v>222</v>
      </c>
      <c r="D2545" s="495" t="s">
        <v>836</v>
      </c>
      <c r="E2545" s="495" t="s">
        <v>24620</v>
      </c>
      <c r="F2545" s="496" t="s">
        <v>19361</v>
      </c>
      <c r="G2545" s="496" t="s">
        <v>24621</v>
      </c>
      <c r="H2545" s="496" t="s">
        <v>20609</v>
      </c>
      <c r="I2545" s="496" t="s">
        <v>248</v>
      </c>
      <c r="J2545" s="496" t="s">
        <v>248</v>
      </c>
      <c r="K2545" s="187">
        <f t="shared" si="117"/>
        <v>97.160000000000011</v>
      </c>
      <c r="L2545" s="188">
        <f t="shared" si="118"/>
        <v>97.160000000000011</v>
      </c>
      <c r="M2545" s="185"/>
      <c r="N2545" s="186">
        <f t="shared" si="119"/>
        <v>98615</v>
      </c>
    </row>
    <row r="2546" spans="1:14" ht="13.5" x14ac:dyDescent="0.25">
      <c r="A2546" s="494">
        <v>98616</v>
      </c>
      <c r="B2546" s="495" t="s">
        <v>3980</v>
      </c>
      <c r="C2546" s="495" t="s">
        <v>222</v>
      </c>
      <c r="D2546" s="495" t="s">
        <v>836</v>
      </c>
      <c r="E2546" s="495" t="s">
        <v>24622</v>
      </c>
      <c r="F2546" s="496" t="s">
        <v>5189</v>
      </c>
      <c r="G2546" s="496" t="s">
        <v>20146</v>
      </c>
      <c r="H2546" s="496" t="s">
        <v>19855</v>
      </c>
      <c r="I2546" s="496" t="s">
        <v>248</v>
      </c>
      <c r="J2546" s="496" t="s">
        <v>248</v>
      </c>
      <c r="K2546" s="187">
        <f t="shared" si="117"/>
        <v>75.87</v>
      </c>
      <c r="L2546" s="188">
        <f t="shared" si="118"/>
        <v>75.87</v>
      </c>
      <c r="M2546" s="185"/>
      <c r="N2546" s="186">
        <f t="shared" si="119"/>
        <v>98616</v>
      </c>
    </row>
    <row r="2547" spans="1:14" ht="13.5" x14ac:dyDescent="0.25">
      <c r="A2547" s="494">
        <v>98617</v>
      </c>
      <c r="B2547" s="495" t="s">
        <v>3983</v>
      </c>
      <c r="C2547" s="495" t="s">
        <v>222</v>
      </c>
      <c r="D2547" s="495" t="s">
        <v>836</v>
      </c>
      <c r="E2547" s="495" t="s">
        <v>19266</v>
      </c>
      <c r="F2547" s="496" t="s">
        <v>537</v>
      </c>
      <c r="G2547" s="496" t="s">
        <v>24623</v>
      </c>
      <c r="H2547" s="496" t="s">
        <v>4142</v>
      </c>
      <c r="I2547" s="496" t="s">
        <v>248</v>
      </c>
      <c r="J2547" s="496" t="s">
        <v>248</v>
      </c>
      <c r="K2547" s="187">
        <f t="shared" si="117"/>
        <v>70.44</v>
      </c>
      <c r="L2547" s="188">
        <f t="shared" si="118"/>
        <v>70.44</v>
      </c>
      <c r="M2547" s="185"/>
      <c r="N2547" s="186">
        <f t="shared" si="119"/>
        <v>98617</v>
      </c>
    </row>
    <row r="2548" spans="1:14" ht="13.5" x14ac:dyDescent="0.25">
      <c r="A2548" s="494">
        <v>98618</v>
      </c>
      <c r="B2548" s="495" t="s">
        <v>3984</v>
      </c>
      <c r="C2548" s="495" t="s">
        <v>222</v>
      </c>
      <c r="D2548" s="495" t="s">
        <v>836</v>
      </c>
      <c r="E2548" s="495" t="s">
        <v>24624</v>
      </c>
      <c r="F2548" s="496" t="s">
        <v>3196</v>
      </c>
      <c r="G2548" s="496" t="s">
        <v>24625</v>
      </c>
      <c r="H2548" s="496" t="s">
        <v>5324</v>
      </c>
      <c r="I2548" s="496" t="s">
        <v>248</v>
      </c>
      <c r="J2548" s="496" t="s">
        <v>248</v>
      </c>
      <c r="K2548" s="187">
        <f t="shared" si="117"/>
        <v>96.47</v>
      </c>
      <c r="L2548" s="188">
        <f t="shared" si="118"/>
        <v>96.47</v>
      </c>
      <c r="M2548" s="185"/>
      <c r="N2548" s="186">
        <f t="shared" si="119"/>
        <v>98618</v>
      </c>
    </row>
    <row r="2549" spans="1:14" ht="13.5" x14ac:dyDescent="0.25">
      <c r="A2549" s="494">
        <v>98619</v>
      </c>
      <c r="B2549" s="495" t="s">
        <v>3986</v>
      </c>
      <c r="C2549" s="495" t="s">
        <v>222</v>
      </c>
      <c r="D2549" s="495" t="s">
        <v>836</v>
      </c>
      <c r="E2549" s="495" t="s">
        <v>24626</v>
      </c>
      <c r="F2549" s="496" t="s">
        <v>2753</v>
      </c>
      <c r="G2549" s="496" t="s">
        <v>24627</v>
      </c>
      <c r="H2549" s="496" t="s">
        <v>18263</v>
      </c>
      <c r="I2549" s="496" t="s">
        <v>248</v>
      </c>
      <c r="J2549" s="496" t="s">
        <v>248</v>
      </c>
      <c r="K2549" s="187">
        <f t="shared" si="117"/>
        <v>88.25</v>
      </c>
      <c r="L2549" s="188">
        <f t="shared" si="118"/>
        <v>88.25</v>
      </c>
      <c r="M2549" s="185"/>
      <c r="N2549" s="186">
        <f t="shared" si="119"/>
        <v>98619</v>
      </c>
    </row>
    <row r="2550" spans="1:14" ht="13.5" x14ac:dyDescent="0.25">
      <c r="A2550" s="494">
        <v>98620</v>
      </c>
      <c r="B2550" s="495" t="s">
        <v>3987</v>
      </c>
      <c r="C2550" s="495" t="s">
        <v>222</v>
      </c>
      <c r="D2550" s="495" t="s">
        <v>836</v>
      </c>
      <c r="E2550" s="495" t="s">
        <v>24628</v>
      </c>
      <c r="F2550" s="496" t="s">
        <v>1323</v>
      </c>
      <c r="G2550" s="496" t="s">
        <v>20007</v>
      </c>
      <c r="H2550" s="496" t="s">
        <v>279</v>
      </c>
      <c r="I2550" s="496" t="s">
        <v>248</v>
      </c>
      <c r="J2550" s="496" t="s">
        <v>248</v>
      </c>
      <c r="K2550" s="187">
        <f t="shared" si="117"/>
        <v>84.11</v>
      </c>
      <c r="L2550" s="188">
        <f t="shared" si="118"/>
        <v>84.11</v>
      </c>
      <c r="M2550" s="185"/>
      <c r="N2550" s="186">
        <f t="shared" si="119"/>
        <v>98620</v>
      </c>
    </row>
    <row r="2551" spans="1:14" ht="13.5" x14ac:dyDescent="0.25">
      <c r="A2551" s="494">
        <v>98621</v>
      </c>
      <c r="B2551" s="495" t="s">
        <v>3989</v>
      </c>
      <c r="C2551" s="495" t="s">
        <v>222</v>
      </c>
      <c r="D2551" s="495" t="s">
        <v>836</v>
      </c>
      <c r="E2551" s="495" t="s">
        <v>24629</v>
      </c>
      <c r="F2551" s="496" t="s">
        <v>383</v>
      </c>
      <c r="G2551" s="496" t="s">
        <v>24630</v>
      </c>
      <c r="H2551" s="496" t="s">
        <v>16153</v>
      </c>
      <c r="I2551" s="496" t="s">
        <v>248</v>
      </c>
      <c r="J2551" s="496" t="s">
        <v>248</v>
      </c>
      <c r="K2551" s="187">
        <f t="shared" si="117"/>
        <v>110.08000000000001</v>
      </c>
      <c r="L2551" s="188">
        <f t="shared" si="118"/>
        <v>110.08000000000001</v>
      </c>
      <c r="M2551" s="185"/>
      <c r="N2551" s="186">
        <f t="shared" si="119"/>
        <v>98621</v>
      </c>
    </row>
    <row r="2552" spans="1:14" ht="13.5" x14ac:dyDescent="0.25">
      <c r="A2552" s="494">
        <v>98622</v>
      </c>
      <c r="B2552" s="495" t="s">
        <v>3990</v>
      </c>
      <c r="C2552" s="495" t="s">
        <v>222</v>
      </c>
      <c r="D2552" s="495" t="s">
        <v>836</v>
      </c>
      <c r="E2552" s="495" t="s">
        <v>24631</v>
      </c>
      <c r="F2552" s="496" t="s">
        <v>2033</v>
      </c>
      <c r="G2552" s="496" t="s">
        <v>20433</v>
      </c>
      <c r="H2552" s="496" t="s">
        <v>6338</v>
      </c>
      <c r="I2552" s="496" t="s">
        <v>248</v>
      </c>
      <c r="J2552" s="496" t="s">
        <v>248</v>
      </c>
      <c r="K2552" s="187">
        <f t="shared" si="117"/>
        <v>103.5</v>
      </c>
      <c r="L2552" s="188">
        <f t="shared" si="118"/>
        <v>103.5</v>
      </c>
      <c r="M2552" s="185"/>
      <c r="N2552" s="186">
        <f t="shared" si="119"/>
        <v>98622</v>
      </c>
    </row>
    <row r="2553" spans="1:14" ht="13.5" x14ac:dyDescent="0.25">
      <c r="A2553" s="494">
        <v>98623</v>
      </c>
      <c r="B2553" s="495" t="s">
        <v>3991</v>
      </c>
      <c r="C2553" s="495" t="s">
        <v>222</v>
      </c>
      <c r="D2553" s="495" t="s">
        <v>836</v>
      </c>
      <c r="E2553" s="495" t="s">
        <v>24632</v>
      </c>
      <c r="F2553" s="496" t="s">
        <v>5071</v>
      </c>
      <c r="G2553" s="496" t="s">
        <v>24633</v>
      </c>
      <c r="H2553" s="496" t="s">
        <v>3810</v>
      </c>
      <c r="I2553" s="496" t="s">
        <v>248</v>
      </c>
      <c r="J2553" s="496" t="s">
        <v>248</v>
      </c>
      <c r="K2553" s="187">
        <f t="shared" si="117"/>
        <v>100.11</v>
      </c>
      <c r="L2553" s="188">
        <f t="shared" si="118"/>
        <v>100.11</v>
      </c>
      <c r="M2553" s="185"/>
      <c r="N2553" s="186">
        <f t="shared" si="119"/>
        <v>98623</v>
      </c>
    </row>
    <row r="2554" spans="1:14" ht="13.5" x14ac:dyDescent="0.25">
      <c r="A2554" s="494">
        <v>98624</v>
      </c>
      <c r="B2554" s="495" t="s">
        <v>3992</v>
      </c>
      <c r="C2554" s="495" t="s">
        <v>222</v>
      </c>
      <c r="D2554" s="495" t="s">
        <v>836</v>
      </c>
      <c r="E2554" s="495" t="s">
        <v>24634</v>
      </c>
      <c r="F2554" s="496" t="s">
        <v>5083</v>
      </c>
      <c r="G2554" s="496" t="s">
        <v>19723</v>
      </c>
      <c r="H2554" s="496" t="s">
        <v>19084</v>
      </c>
      <c r="I2554" s="496" t="s">
        <v>248</v>
      </c>
      <c r="J2554" s="496" t="s">
        <v>248</v>
      </c>
      <c r="K2554" s="187">
        <f t="shared" si="117"/>
        <v>124.64</v>
      </c>
      <c r="L2554" s="188">
        <f t="shared" si="118"/>
        <v>124.64</v>
      </c>
      <c r="M2554" s="185"/>
      <c r="N2554" s="186">
        <f t="shared" si="119"/>
        <v>98624</v>
      </c>
    </row>
    <row r="2555" spans="1:14" ht="13.5" x14ac:dyDescent="0.25">
      <c r="A2555" s="494">
        <v>98625</v>
      </c>
      <c r="B2555" s="495" t="s">
        <v>3993</v>
      </c>
      <c r="C2555" s="495" t="s">
        <v>222</v>
      </c>
      <c r="D2555" s="495" t="s">
        <v>836</v>
      </c>
      <c r="E2555" s="495" t="s">
        <v>24635</v>
      </c>
      <c r="F2555" s="496" t="s">
        <v>1520</v>
      </c>
      <c r="G2555" s="496" t="s">
        <v>24636</v>
      </c>
      <c r="H2555" s="496" t="s">
        <v>8665</v>
      </c>
      <c r="I2555" s="496" t="s">
        <v>248</v>
      </c>
      <c r="J2555" s="496" t="s">
        <v>248</v>
      </c>
      <c r="K2555" s="187">
        <f t="shared" si="117"/>
        <v>119.06</v>
      </c>
      <c r="L2555" s="188">
        <f t="shared" si="118"/>
        <v>119.06</v>
      </c>
      <c r="M2555" s="185"/>
      <c r="N2555" s="186">
        <f t="shared" si="119"/>
        <v>98625</v>
      </c>
    </row>
    <row r="2556" spans="1:14" ht="13.5" x14ac:dyDescent="0.25">
      <c r="A2556" s="494">
        <v>98626</v>
      </c>
      <c r="B2556" s="495" t="s">
        <v>3994</v>
      </c>
      <c r="C2556" s="495" t="s">
        <v>222</v>
      </c>
      <c r="D2556" s="495" t="s">
        <v>836</v>
      </c>
      <c r="E2556" s="495" t="s">
        <v>20380</v>
      </c>
      <c r="F2556" s="496" t="s">
        <v>4913</v>
      </c>
      <c r="G2556" s="496" t="s">
        <v>19335</v>
      </c>
      <c r="H2556" s="496" t="s">
        <v>5630</v>
      </c>
      <c r="I2556" s="496" t="s">
        <v>248</v>
      </c>
      <c r="J2556" s="496" t="s">
        <v>248</v>
      </c>
      <c r="K2556" s="187">
        <f t="shared" si="117"/>
        <v>116.17</v>
      </c>
      <c r="L2556" s="188">
        <f t="shared" si="118"/>
        <v>116.17</v>
      </c>
      <c r="M2556" s="185"/>
      <c r="N2556" s="186">
        <f t="shared" si="119"/>
        <v>98626</v>
      </c>
    </row>
    <row r="2557" spans="1:14" ht="13.5" x14ac:dyDescent="0.25">
      <c r="A2557" s="494">
        <v>98655</v>
      </c>
      <c r="B2557" s="495" t="s">
        <v>3995</v>
      </c>
      <c r="C2557" s="495" t="s">
        <v>222</v>
      </c>
      <c r="D2557" s="495" t="s">
        <v>243</v>
      </c>
      <c r="E2557" s="495" t="s">
        <v>24637</v>
      </c>
      <c r="F2557" s="496" t="s">
        <v>20724</v>
      </c>
      <c r="G2557" s="496" t="s">
        <v>24638</v>
      </c>
      <c r="H2557" s="496" t="s">
        <v>883</v>
      </c>
      <c r="I2557" s="496" t="s">
        <v>248</v>
      </c>
      <c r="J2557" s="496" t="s">
        <v>1011</v>
      </c>
      <c r="K2557" s="187">
        <f t="shared" si="117"/>
        <v>542.97</v>
      </c>
      <c r="L2557" s="188">
        <f t="shared" si="118"/>
        <v>542.97</v>
      </c>
      <c r="M2557" s="185"/>
      <c r="N2557" s="186">
        <f t="shared" si="119"/>
        <v>98655</v>
      </c>
    </row>
    <row r="2558" spans="1:14" ht="13.5" x14ac:dyDescent="0.25">
      <c r="A2558" s="494">
        <v>98656</v>
      </c>
      <c r="B2558" s="495" t="s">
        <v>3997</v>
      </c>
      <c r="C2558" s="495" t="s">
        <v>222</v>
      </c>
      <c r="D2558" s="495" t="s">
        <v>243</v>
      </c>
      <c r="E2558" s="495" t="s">
        <v>24639</v>
      </c>
      <c r="F2558" s="496" t="s">
        <v>24640</v>
      </c>
      <c r="G2558" s="496" t="s">
        <v>24641</v>
      </c>
      <c r="H2558" s="496" t="s">
        <v>1033</v>
      </c>
      <c r="I2558" s="496" t="s">
        <v>248</v>
      </c>
      <c r="J2558" s="496" t="s">
        <v>1011</v>
      </c>
      <c r="K2558" s="187">
        <f t="shared" si="117"/>
        <v>551.04999999999995</v>
      </c>
      <c r="L2558" s="188">
        <f t="shared" si="118"/>
        <v>551.04999999999995</v>
      </c>
      <c r="M2558" s="185"/>
      <c r="N2558" s="186">
        <f t="shared" si="119"/>
        <v>98656</v>
      </c>
    </row>
    <row r="2559" spans="1:14" ht="13.5" x14ac:dyDescent="0.25">
      <c r="A2559" s="494">
        <v>98657</v>
      </c>
      <c r="B2559" s="495" t="s">
        <v>3998</v>
      </c>
      <c r="C2559" s="495" t="s">
        <v>222</v>
      </c>
      <c r="D2559" s="495" t="s">
        <v>243</v>
      </c>
      <c r="E2559" s="495" t="s">
        <v>24642</v>
      </c>
      <c r="F2559" s="496" t="s">
        <v>21490</v>
      </c>
      <c r="G2559" s="496" t="s">
        <v>24643</v>
      </c>
      <c r="H2559" s="496" t="s">
        <v>18350</v>
      </c>
      <c r="I2559" s="496" t="s">
        <v>248</v>
      </c>
      <c r="J2559" s="496" t="s">
        <v>1011</v>
      </c>
      <c r="K2559" s="187">
        <f t="shared" si="117"/>
        <v>559.13</v>
      </c>
      <c r="L2559" s="188">
        <f t="shared" si="118"/>
        <v>559.13000000000011</v>
      </c>
      <c r="M2559" s="185"/>
      <c r="N2559" s="186">
        <f t="shared" si="119"/>
        <v>98657</v>
      </c>
    </row>
    <row r="2560" spans="1:14" ht="13.5" x14ac:dyDescent="0.25">
      <c r="A2560" s="494">
        <v>98658</v>
      </c>
      <c r="B2560" s="495" t="s">
        <v>3999</v>
      </c>
      <c r="C2560" s="495" t="s">
        <v>222</v>
      </c>
      <c r="D2560" s="495" t="s">
        <v>243</v>
      </c>
      <c r="E2560" s="495" t="s">
        <v>24644</v>
      </c>
      <c r="F2560" s="496" t="s">
        <v>24645</v>
      </c>
      <c r="G2560" s="496" t="s">
        <v>24646</v>
      </c>
      <c r="H2560" s="496" t="s">
        <v>18351</v>
      </c>
      <c r="I2560" s="496" t="s">
        <v>248</v>
      </c>
      <c r="J2560" s="496" t="s">
        <v>1011</v>
      </c>
      <c r="K2560" s="187">
        <f t="shared" si="117"/>
        <v>567.17000000000007</v>
      </c>
      <c r="L2560" s="188">
        <f t="shared" si="118"/>
        <v>567.17000000000007</v>
      </c>
      <c r="M2560" s="185"/>
      <c r="N2560" s="186">
        <f t="shared" si="119"/>
        <v>98658</v>
      </c>
    </row>
    <row r="2561" spans="1:14" ht="13.5" x14ac:dyDescent="0.25">
      <c r="A2561" s="494">
        <v>98659</v>
      </c>
      <c r="B2561" s="495" t="s">
        <v>4000</v>
      </c>
      <c r="C2561" s="495" t="s">
        <v>222</v>
      </c>
      <c r="D2561" s="495" t="s">
        <v>243</v>
      </c>
      <c r="E2561" s="495" t="s">
        <v>24647</v>
      </c>
      <c r="F2561" s="496" t="s">
        <v>20682</v>
      </c>
      <c r="G2561" s="496" t="s">
        <v>24648</v>
      </c>
      <c r="H2561" s="496" t="s">
        <v>4042</v>
      </c>
      <c r="I2561" s="496" t="s">
        <v>248</v>
      </c>
      <c r="J2561" s="496" t="s">
        <v>1011</v>
      </c>
      <c r="K2561" s="187">
        <f t="shared" si="117"/>
        <v>583.32999999999993</v>
      </c>
      <c r="L2561" s="188">
        <f t="shared" si="118"/>
        <v>583.33000000000004</v>
      </c>
      <c r="M2561" s="185"/>
      <c r="N2561" s="186">
        <f t="shared" si="119"/>
        <v>98659</v>
      </c>
    </row>
    <row r="2562" spans="1:14" ht="13.5" x14ac:dyDescent="0.25">
      <c r="A2562" s="494">
        <v>98746</v>
      </c>
      <c r="B2562" s="495" t="s">
        <v>4001</v>
      </c>
      <c r="C2562" s="495" t="s">
        <v>222</v>
      </c>
      <c r="D2562" s="495" t="s">
        <v>243</v>
      </c>
      <c r="E2562" s="495" t="s">
        <v>15995</v>
      </c>
      <c r="F2562" s="496" t="s">
        <v>9592</v>
      </c>
      <c r="G2562" s="496" t="s">
        <v>19840</v>
      </c>
      <c r="H2562" s="496" t="s">
        <v>248</v>
      </c>
      <c r="I2562" s="496" t="s">
        <v>248</v>
      </c>
      <c r="J2562" s="496" t="s">
        <v>248</v>
      </c>
      <c r="K2562" s="187">
        <f t="shared" si="117"/>
        <v>28</v>
      </c>
      <c r="L2562" s="188">
        <f t="shared" si="118"/>
        <v>28</v>
      </c>
      <c r="M2562" s="185"/>
      <c r="N2562" s="186">
        <f t="shared" si="119"/>
        <v>98746</v>
      </c>
    </row>
    <row r="2563" spans="1:14" ht="13.5" x14ac:dyDescent="0.25">
      <c r="A2563" s="494">
        <v>98749</v>
      </c>
      <c r="B2563" s="495" t="s">
        <v>4002</v>
      </c>
      <c r="C2563" s="495" t="s">
        <v>222</v>
      </c>
      <c r="D2563" s="495" t="s">
        <v>243</v>
      </c>
      <c r="E2563" s="495" t="s">
        <v>24649</v>
      </c>
      <c r="F2563" s="496" t="s">
        <v>20109</v>
      </c>
      <c r="G2563" s="496" t="s">
        <v>6763</v>
      </c>
      <c r="H2563" s="496" t="s">
        <v>248</v>
      </c>
      <c r="I2563" s="496" t="s">
        <v>248</v>
      </c>
      <c r="J2563" s="496" t="s">
        <v>248</v>
      </c>
      <c r="K2563" s="187">
        <f t="shared" si="117"/>
        <v>36.57</v>
      </c>
      <c r="L2563" s="188">
        <f t="shared" si="118"/>
        <v>36.57</v>
      </c>
      <c r="M2563" s="185"/>
      <c r="N2563" s="186">
        <f t="shared" si="119"/>
        <v>98749</v>
      </c>
    </row>
    <row r="2564" spans="1:14" ht="13.5" x14ac:dyDescent="0.25">
      <c r="A2564" s="494">
        <v>98750</v>
      </c>
      <c r="B2564" s="495" t="s">
        <v>4003</v>
      </c>
      <c r="C2564" s="495" t="s">
        <v>222</v>
      </c>
      <c r="D2564" s="495" t="s">
        <v>243</v>
      </c>
      <c r="E2564" s="495" t="s">
        <v>20002</v>
      </c>
      <c r="F2564" s="496" t="s">
        <v>19924</v>
      </c>
      <c r="G2564" s="496" t="s">
        <v>24650</v>
      </c>
      <c r="H2564" s="496" t="s">
        <v>248</v>
      </c>
      <c r="I2564" s="496" t="s">
        <v>248</v>
      </c>
      <c r="J2564" s="496" t="s">
        <v>248</v>
      </c>
      <c r="K2564" s="187">
        <f t="shared" si="117"/>
        <v>47.23</v>
      </c>
      <c r="L2564" s="188">
        <f t="shared" si="118"/>
        <v>47.23</v>
      </c>
      <c r="M2564" s="185"/>
      <c r="N2564" s="186">
        <f t="shared" si="119"/>
        <v>98750</v>
      </c>
    </row>
    <row r="2565" spans="1:14" ht="13.5" x14ac:dyDescent="0.25">
      <c r="A2565" s="494">
        <v>98751</v>
      </c>
      <c r="B2565" s="495" t="s">
        <v>4005</v>
      </c>
      <c r="C2565" s="495" t="s">
        <v>222</v>
      </c>
      <c r="D2565" s="495" t="s">
        <v>243</v>
      </c>
      <c r="E2565" s="495" t="s">
        <v>24651</v>
      </c>
      <c r="F2565" s="496" t="s">
        <v>19455</v>
      </c>
      <c r="G2565" s="496" t="s">
        <v>21740</v>
      </c>
      <c r="H2565" s="496" t="s">
        <v>248</v>
      </c>
      <c r="I2565" s="496" t="s">
        <v>248</v>
      </c>
      <c r="J2565" s="496" t="s">
        <v>248</v>
      </c>
      <c r="K2565" s="187">
        <f t="shared" si="117"/>
        <v>75.180000000000007</v>
      </c>
      <c r="L2565" s="188">
        <f t="shared" si="118"/>
        <v>75.180000000000007</v>
      </c>
      <c r="M2565" s="185"/>
      <c r="N2565" s="186">
        <f t="shared" si="119"/>
        <v>98751</v>
      </c>
    </row>
    <row r="2566" spans="1:14" ht="13.5" x14ac:dyDescent="0.25">
      <c r="A2566" s="494">
        <v>98752</v>
      </c>
      <c r="B2566" s="495" t="s">
        <v>4006</v>
      </c>
      <c r="C2566" s="495" t="s">
        <v>222</v>
      </c>
      <c r="D2566" s="495" t="s">
        <v>243</v>
      </c>
      <c r="E2566" s="495" t="s">
        <v>21217</v>
      </c>
      <c r="F2566" s="496" t="s">
        <v>7988</v>
      </c>
      <c r="G2566" s="496" t="s">
        <v>24652</v>
      </c>
      <c r="H2566" s="496" t="s">
        <v>248</v>
      </c>
      <c r="I2566" s="496" t="s">
        <v>248</v>
      </c>
      <c r="J2566" s="496" t="s">
        <v>248</v>
      </c>
      <c r="K2566" s="187">
        <f t="shared" si="117"/>
        <v>109.29</v>
      </c>
      <c r="L2566" s="188">
        <f t="shared" si="118"/>
        <v>109.29</v>
      </c>
      <c r="M2566" s="185"/>
      <c r="N2566" s="186">
        <f t="shared" si="119"/>
        <v>98752</v>
      </c>
    </row>
    <row r="2567" spans="1:14" ht="13.5" x14ac:dyDescent="0.25">
      <c r="A2567" s="494">
        <v>98753</v>
      </c>
      <c r="B2567" s="495" t="s">
        <v>4007</v>
      </c>
      <c r="C2567" s="495" t="s">
        <v>222</v>
      </c>
      <c r="D2567" s="495" t="s">
        <v>243</v>
      </c>
      <c r="E2567" s="495" t="s">
        <v>20550</v>
      </c>
      <c r="F2567" s="496" t="s">
        <v>19256</v>
      </c>
      <c r="G2567" s="496" t="s">
        <v>24653</v>
      </c>
      <c r="H2567" s="496" t="s">
        <v>248</v>
      </c>
      <c r="I2567" s="496" t="s">
        <v>248</v>
      </c>
      <c r="J2567" s="496" t="s">
        <v>248</v>
      </c>
      <c r="K2567" s="187">
        <f t="shared" si="117"/>
        <v>152.04</v>
      </c>
      <c r="L2567" s="188">
        <f t="shared" si="118"/>
        <v>152.04</v>
      </c>
      <c r="M2567" s="185"/>
      <c r="N2567" s="186">
        <f t="shared" si="119"/>
        <v>98753</v>
      </c>
    </row>
    <row r="2568" spans="1:14" ht="13.5" x14ac:dyDescent="0.25">
      <c r="A2568" s="494">
        <v>100763</v>
      </c>
      <c r="B2568" s="495" t="s">
        <v>4008</v>
      </c>
      <c r="C2568" s="495" t="s">
        <v>222</v>
      </c>
      <c r="D2568" s="495" t="s">
        <v>2303</v>
      </c>
      <c r="E2568" s="495" t="s">
        <v>9195</v>
      </c>
      <c r="F2568" s="496" t="s">
        <v>534</v>
      </c>
      <c r="G2568" s="496" t="s">
        <v>4959</v>
      </c>
      <c r="H2568" s="496" t="s">
        <v>246</v>
      </c>
      <c r="I2568" s="496" t="s">
        <v>248</v>
      </c>
      <c r="J2568" s="496" t="s">
        <v>1706</v>
      </c>
      <c r="K2568" s="187">
        <f t="shared" si="117"/>
        <v>17.18</v>
      </c>
      <c r="L2568" s="188">
        <f t="shared" si="118"/>
        <v>17.18</v>
      </c>
      <c r="M2568" s="185"/>
      <c r="N2568" s="186">
        <f t="shared" si="119"/>
        <v>100763</v>
      </c>
    </row>
    <row r="2569" spans="1:14" ht="13.5" x14ac:dyDescent="0.25">
      <c r="A2569" s="494">
        <v>100764</v>
      </c>
      <c r="B2569" s="495" t="s">
        <v>4010</v>
      </c>
      <c r="C2569" s="495" t="s">
        <v>222</v>
      </c>
      <c r="D2569" s="495" t="s">
        <v>2303</v>
      </c>
      <c r="E2569" s="495" t="s">
        <v>21004</v>
      </c>
      <c r="F2569" s="496" t="s">
        <v>1011</v>
      </c>
      <c r="G2569" s="496" t="s">
        <v>19019</v>
      </c>
      <c r="H2569" s="496" t="s">
        <v>2241</v>
      </c>
      <c r="I2569" s="496" t="s">
        <v>248</v>
      </c>
      <c r="J2569" s="496" t="s">
        <v>489</v>
      </c>
      <c r="K2569" s="187">
        <f t="shared" ref="K2569:K2632" si="120">H2569+I2569+J2569+G2569</f>
        <v>16.98</v>
      </c>
      <c r="L2569" s="188">
        <f t="shared" ref="L2569:L2632" si="121">G2569+I2569+J2569+H2569</f>
        <v>16.98</v>
      </c>
      <c r="M2569" s="185"/>
      <c r="N2569" s="186">
        <f t="shared" ref="N2569:N2632" si="122">A2569</f>
        <v>100764</v>
      </c>
    </row>
    <row r="2570" spans="1:14" ht="13.5" x14ac:dyDescent="0.25">
      <c r="A2570" s="494">
        <v>100765</v>
      </c>
      <c r="B2570" s="495" t="s">
        <v>4013</v>
      </c>
      <c r="C2570" s="495" t="s">
        <v>222</v>
      </c>
      <c r="D2570" s="495" t="s">
        <v>2303</v>
      </c>
      <c r="E2570" s="495" t="s">
        <v>3468</v>
      </c>
      <c r="F2570" s="496" t="s">
        <v>1536</v>
      </c>
      <c r="G2570" s="496" t="s">
        <v>19873</v>
      </c>
      <c r="H2570" s="496" t="s">
        <v>2343</v>
      </c>
      <c r="I2570" s="496" t="s">
        <v>248</v>
      </c>
      <c r="J2570" s="496" t="s">
        <v>1434</v>
      </c>
      <c r="K2570" s="187">
        <f t="shared" si="120"/>
        <v>17.14</v>
      </c>
      <c r="L2570" s="188">
        <f t="shared" si="121"/>
        <v>17.14</v>
      </c>
      <c r="M2570" s="185"/>
      <c r="N2570" s="186">
        <f t="shared" si="122"/>
        <v>100765</v>
      </c>
    </row>
    <row r="2571" spans="1:14" ht="13.5" x14ac:dyDescent="0.25">
      <c r="A2571" s="494">
        <v>100766</v>
      </c>
      <c r="B2571" s="495" t="s">
        <v>4014</v>
      </c>
      <c r="C2571" s="495" t="s">
        <v>222</v>
      </c>
      <c r="D2571" s="495" t="s">
        <v>2303</v>
      </c>
      <c r="E2571" s="495" t="s">
        <v>9539</v>
      </c>
      <c r="F2571" s="496" t="s">
        <v>2000</v>
      </c>
      <c r="G2571" s="496" t="s">
        <v>19873</v>
      </c>
      <c r="H2571" s="496" t="s">
        <v>1335</v>
      </c>
      <c r="I2571" s="496" t="s">
        <v>248</v>
      </c>
      <c r="J2571" s="496" t="s">
        <v>1207</v>
      </c>
      <c r="K2571" s="187">
        <f t="shared" si="120"/>
        <v>17.09</v>
      </c>
      <c r="L2571" s="188">
        <f t="shared" si="121"/>
        <v>17.09</v>
      </c>
      <c r="M2571" s="185"/>
      <c r="N2571" s="186">
        <f t="shared" si="122"/>
        <v>100766</v>
      </c>
    </row>
    <row r="2572" spans="1:14" ht="13.5" x14ac:dyDescent="0.25">
      <c r="A2572" s="494">
        <v>100767</v>
      </c>
      <c r="B2572" s="495" t="s">
        <v>4016</v>
      </c>
      <c r="C2572" s="495" t="s">
        <v>222</v>
      </c>
      <c r="D2572" s="495" t="s">
        <v>2303</v>
      </c>
      <c r="E2572" s="495" t="s">
        <v>400</v>
      </c>
      <c r="F2572" s="496" t="s">
        <v>349</v>
      </c>
      <c r="G2572" s="496" t="s">
        <v>18531</v>
      </c>
      <c r="H2572" s="496" t="s">
        <v>248</v>
      </c>
      <c r="I2572" s="496" t="s">
        <v>248</v>
      </c>
      <c r="J2572" s="496" t="s">
        <v>248</v>
      </c>
      <c r="K2572" s="187">
        <f t="shared" si="120"/>
        <v>15.06</v>
      </c>
      <c r="L2572" s="188">
        <f t="shared" si="121"/>
        <v>15.06</v>
      </c>
      <c r="M2572" s="185"/>
      <c r="N2572" s="186">
        <f t="shared" si="122"/>
        <v>100767</v>
      </c>
    </row>
    <row r="2573" spans="1:14" ht="13.5" x14ac:dyDescent="0.25">
      <c r="A2573" s="494">
        <v>100768</v>
      </c>
      <c r="B2573" s="495" t="s">
        <v>4017</v>
      </c>
      <c r="C2573" s="495" t="s">
        <v>222</v>
      </c>
      <c r="D2573" s="495" t="s">
        <v>2303</v>
      </c>
      <c r="E2573" s="495" t="s">
        <v>18157</v>
      </c>
      <c r="F2573" s="496" t="s">
        <v>1182</v>
      </c>
      <c r="G2573" s="496" t="s">
        <v>3672</v>
      </c>
      <c r="H2573" s="496" t="s">
        <v>248</v>
      </c>
      <c r="I2573" s="496" t="s">
        <v>248</v>
      </c>
      <c r="J2573" s="496" t="s">
        <v>248</v>
      </c>
      <c r="K2573" s="187">
        <f t="shared" si="120"/>
        <v>17</v>
      </c>
      <c r="L2573" s="188">
        <f t="shared" si="121"/>
        <v>17</v>
      </c>
      <c r="M2573" s="185"/>
      <c r="N2573" s="186">
        <f t="shared" si="122"/>
        <v>100768</v>
      </c>
    </row>
    <row r="2574" spans="1:14" ht="13.5" x14ac:dyDescent="0.25">
      <c r="A2574" s="494">
        <v>100769</v>
      </c>
      <c r="B2574" s="495" t="s">
        <v>4019</v>
      </c>
      <c r="C2574" s="495" t="s">
        <v>222</v>
      </c>
      <c r="D2574" s="495" t="s">
        <v>2303</v>
      </c>
      <c r="E2574" s="495" t="s">
        <v>4300</v>
      </c>
      <c r="F2574" s="496" t="s">
        <v>2688</v>
      </c>
      <c r="G2574" s="496" t="s">
        <v>5581</v>
      </c>
      <c r="H2574" s="496" t="s">
        <v>4115</v>
      </c>
      <c r="I2574" s="496" t="s">
        <v>248</v>
      </c>
      <c r="J2574" s="496" t="s">
        <v>2924</v>
      </c>
      <c r="K2574" s="187">
        <f t="shared" si="120"/>
        <v>21.86</v>
      </c>
      <c r="L2574" s="188">
        <f t="shared" si="121"/>
        <v>21.86</v>
      </c>
      <c r="M2574" s="185"/>
      <c r="N2574" s="186">
        <f t="shared" si="122"/>
        <v>100769</v>
      </c>
    </row>
    <row r="2575" spans="1:14" ht="13.5" x14ac:dyDescent="0.25">
      <c r="A2575" s="494">
        <v>100770</v>
      </c>
      <c r="B2575" s="495" t="s">
        <v>4022</v>
      </c>
      <c r="C2575" s="495" t="s">
        <v>222</v>
      </c>
      <c r="D2575" s="495" t="s">
        <v>2303</v>
      </c>
      <c r="E2575" s="495" t="s">
        <v>3319</v>
      </c>
      <c r="F2575" s="496" t="s">
        <v>344</v>
      </c>
      <c r="G2575" s="496" t="s">
        <v>694</v>
      </c>
      <c r="H2575" s="496" t="s">
        <v>5022</v>
      </c>
      <c r="I2575" s="496" t="s">
        <v>248</v>
      </c>
      <c r="J2575" s="496" t="s">
        <v>530</v>
      </c>
      <c r="K2575" s="187">
        <f t="shared" si="120"/>
        <v>21.15</v>
      </c>
      <c r="L2575" s="188">
        <f t="shared" si="121"/>
        <v>21.15</v>
      </c>
      <c r="M2575" s="185"/>
      <c r="N2575" s="186">
        <f t="shared" si="122"/>
        <v>100770</v>
      </c>
    </row>
    <row r="2576" spans="1:14" ht="13.5" x14ac:dyDescent="0.25">
      <c r="A2576" s="494">
        <v>100771</v>
      </c>
      <c r="B2576" s="495" t="s">
        <v>4026</v>
      </c>
      <c r="C2576" s="495" t="s">
        <v>222</v>
      </c>
      <c r="D2576" s="495" t="s">
        <v>2303</v>
      </c>
      <c r="E2576" s="495" t="s">
        <v>7407</v>
      </c>
      <c r="F2576" s="496" t="s">
        <v>2064</v>
      </c>
      <c r="G2576" s="496" t="s">
        <v>2913</v>
      </c>
      <c r="H2576" s="496" t="s">
        <v>674</v>
      </c>
      <c r="I2576" s="496" t="s">
        <v>248</v>
      </c>
      <c r="J2576" s="496" t="s">
        <v>585</v>
      </c>
      <c r="K2576" s="187">
        <f t="shared" si="120"/>
        <v>24.68</v>
      </c>
      <c r="L2576" s="188">
        <f t="shared" si="121"/>
        <v>24.68</v>
      </c>
      <c r="M2576" s="185"/>
      <c r="N2576" s="186">
        <f t="shared" si="122"/>
        <v>100771</v>
      </c>
    </row>
    <row r="2577" spans="1:14" ht="13.5" x14ac:dyDescent="0.25">
      <c r="A2577" s="494">
        <v>100772</v>
      </c>
      <c r="B2577" s="495" t="s">
        <v>4029</v>
      </c>
      <c r="C2577" s="495" t="s">
        <v>222</v>
      </c>
      <c r="D2577" s="495" t="s">
        <v>2303</v>
      </c>
      <c r="E2577" s="495" t="s">
        <v>3008</v>
      </c>
      <c r="F2577" s="496" t="s">
        <v>1971</v>
      </c>
      <c r="G2577" s="496" t="s">
        <v>3704</v>
      </c>
      <c r="H2577" s="496" t="s">
        <v>609</v>
      </c>
      <c r="I2577" s="496" t="s">
        <v>248</v>
      </c>
      <c r="J2577" s="496" t="s">
        <v>855</v>
      </c>
      <c r="K2577" s="187">
        <f t="shared" si="120"/>
        <v>15.690000000000001</v>
      </c>
      <c r="L2577" s="188">
        <f t="shared" si="121"/>
        <v>15.690000000000001</v>
      </c>
      <c r="M2577" s="185"/>
      <c r="N2577" s="186">
        <f t="shared" si="122"/>
        <v>100772</v>
      </c>
    </row>
    <row r="2578" spans="1:14" ht="13.5" x14ac:dyDescent="0.25">
      <c r="A2578" s="494">
        <v>100773</v>
      </c>
      <c r="B2578" s="495" t="s">
        <v>4030</v>
      </c>
      <c r="C2578" s="495" t="s">
        <v>222</v>
      </c>
      <c r="D2578" s="495" t="s">
        <v>2303</v>
      </c>
      <c r="E2578" s="495" t="s">
        <v>6387</v>
      </c>
      <c r="F2578" s="496" t="s">
        <v>1517</v>
      </c>
      <c r="G2578" s="496" t="s">
        <v>4640</v>
      </c>
      <c r="H2578" s="496" t="s">
        <v>1750</v>
      </c>
      <c r="I2578" s="496" t="s">
        <v>248</v>
      </c>
      <c r="J2578" s="496" t="s">
        <v>859</v>
      </c>
      <c r="K2578" s="187">
        <f t="shared" si="120"/>
        <v>19.830000000000002</v>
      </c>
      <c r="L2578" s="188">
        <f t="shared" si="121"/>
        <v>19.829999999999998</v>
      </c>
      <c r="M2578" s="185"/>
      <c r="N2578" s="186">
        <f t="shared" si="122"/>
        <v>100773</v>
      </c>
    </row>
    <row r="2579" spans="1:14" ht="13.5" x14ac:dyDescent="0.25">
      <c r="A2579" s="494">
        <v>100774</v>
      </c>
      <c r="B2579" s="495" t="s">
        <v>4032</v>
      </c>
      <c r="C2579" s="495" t="s">
        <v>222</v>
      </c>
      <c r="D2579" s="495" t="s">
        <v>2303</v>
      </c>
      <c r="E2579" s="495" t="s">
        <v>7880</v>
      </c>
      <c r="F2579" s="496" t="s">
        <v>859</v>
      </c>
      <c r="G2579" s="496" t="s">
        <v>19821</v>
      </c>
      <c r="H2579" s="496" t="s">
        <v>846</v>
      </c>
      <c r="I2579" s="496" t="s">
        <v>248</v>
      </c>
      <c r="J2579" s="496" t="s">
        <v>1515</v>
      </c>
      <c r="K2579" s="187">
        <f t="shared" si="120"/>
        <v>13</v>
      </c>
      <c r="L2579" s="188">
        <f t="shared" si="121"/>
        <v>13</v>
      </c>
      <c r="M2579" s="185"/>
      <c r="N2579" s="186">
        <f t="shared" si="122"/>
        <v>100774</v>
      </c>
    </row>
    <row r="2580" spans="1:14" ht="13.5" x14ac:dyDescent="0.25">
      <c r="A2580" s="494">
        <v>100775</v>
      </c>
      <c r="B2580" s="495" t="s">
        <v>4034</v>
      </c>
      <c r="C2580" s="495" t="s">
        <v>222</v>
      </c>
      <c r="D2580" s="495" t="s">
        <v>2303</v>
      </c>
      <c r="E2580" s="495" t="s">
        <v>19019</v>
      </c>
      <c r="F2580" s="496" t="s">
        <v>2000</v>
      </c>
      <c r="G2580" s="496" t="s">
        <v>729</v>
      </c>
      <c r="H2580" s="496" t="s">
        <v>845</v>
      </c>
      <c r="I2580" s="496" t="s">
        <v>248</v>
      </c>
      <c r="J2580" s="496" t="s">
        <v>857</v>
      </c>
      <c r="K2580" s="187">
        <f t="shared" si="120"/>
        <v>14.42</v>
      </c>
      <c r="L2580" s="188">
        <f t="shared" si="121"/>
        <v>14.419999999999998</v>
      </c>
      <c r="M2580" s="185"/>
      <c r="N2580" s="186">
        <f t="shared" si="122"/>
        <v>100775</v>
      </c>
    </row>
    <row r="2581" spans="1:14" ht="13.5" x14ac:dyDescent="0.25">
      <c r="A2581" s="494">
        <v>100776</v>
      </c>
      <c r="B2581" s="495" t="s">
        <v>4036</v>
      </c>
      <c r="C2581" s="495" t="s">
        <v>222</v>
      </c>
      <c r="D2581" s="495" t="s">
        <v>2303</v>
      </c>
      <c r="E2581" s="495" t="s">
        <v>7113</v>
      </c>
      <c r="F2581" s="496" t="s">
        <v>1218</v>
      </c>
      <c r="G2581" s="496" t="s">
        <v>19402</v>
      </c>
      <c r="H2581" s="496" t="s">
        <v>1750</v>
      </c>
      <c r="I2581" s="496" t="s">
        <v>248</v>
      </c>
      <c r="J2581" s="496" t="s">
        <v>859</v>
      </c>
      <c r="K2581" s="187">
        <f t="shared" si="120"/>
        <v>19.920000000000002</v>
      </c>
      <c r="L2581" s="188">
        <f t="shared" si="121"/>
        <v>19.919999999999998</v>
      </c>
      <c r="M2581" s="185"/>
      <c r="N2581" s="186">
        <f t="shared" si="122"/>
        <v>100776</v>
      </c>
    </row>
    <row r="2582" spans="1:14" ht="13.5" x14ac:dyDescent="0.25">
      <c r="A2582" s="494">
        <v>100777</v>
      </c>
      <c r="B2582" s="495" t="s">
        <v>4038</v>
      </c>
      <c r="C2582" s="495" t="s">
        <v>222</v>
      </c>
      <c r="D2582" s="495" t="s">
        <v>2303</v>
      </c>
      <c r="E2582" s="495" t="s">
        <v>7957</v>
      </c>
      <c r="F2582" s="496" t="s">
        <v>1589</v>
      </c>
      <c r="G2582" s="496" t="s">
        <v>5386</v>
      </c>
      <c r="H2582" s="496" t="s">
        <v>544</v>
      </c>
      <c r="I2582" s="496" t="s">
        <v>248</v>
      </c>
      <c r="J2582" s="496" t="s">
        <v>1218</v>
      </c>
      <c r="K2582" s="187">
        <f t="shared" si="120"/>
        <v>15.15</v>
      </c>
      <c r="L2582" s="188">
        <f t="shared" si="121"/>
        <v>15.150000000000002</v>
      </c>
      <c r="M2582" s="185"/>
      <c r="N2582" s="186">
        <f t="shared" si="122"/>
        <v>100777</v>
      </c>
    </row>
    <row r="2583" spans="1:14" ht="13.5" x14ac:dyDescent="0.25">
      <c r="A2583" s="494">
        <v>100778</v>
      </c>
      <c r="B2583" s="495" t="s">
        <v>4039</v>
      </c>
      <c r="C2583" s="495" t="s">
        <v>222</v>
      </c>
      <c r="D2583" s="495" t="s">
        <v>2303</v>
      </c>
      <c r="E2583" s="495" t="s">
        <v>2534</v>
      </c>
      <c r="F2583" s="496" t="s">
        <v>853</v>
      </c>
      <c r="G2583" s="496" t="s">
        <v>5313</v>
      </c>
      <c r="H2583" s="496" t="s">
        <v>849</v>
      </c>
      <c r="I2583" s="496" t="s">
        <v>248</v>
      </c>
      <c r="J2583" s="496" t="s">
        <v>857</v>
      </c>
      <c r="K2583" s="187">
        <f t="shared" si="120"/>
        <v>11.690000000000001</v>
      </c>
      <c r="L2583" s="188">
        <f t="shared" si="121"/>
        <v>11.69</v>
      </c>
      <c r="M2583" s="185"/>
      <c r="N2583" s="186">
        <f t="shared" si="122"/>
        <v>100778</v>
      </c>
    </row>
    <row r="2584" spans="1:14" ht="13.5" x14ac:dyDescent="0.25">
      <c r="A2584" s="494">
        <v>98560</v>
      </c>
      <c r="B2584" s="495" t="s">
        <v>4040</v>
      </c>
      <c r="C2584" s="495" t="s">
        <v>222</v>
      </c>
      <c r="D2584" s="495" t="s">
        <v>836</v>
      </c>
      <c r="E2584" s="495" t="s">
        <v>19636</v>
      </c>
      <c r="F2584" s="496" t="s">
        <v>9444</v>
      </c>
      <c r="G2584" s="496" t="s">
        <v>7155</v>
      </c>
      <c r="H2584" s="496" t="s">
        <v>864</v>
      </c>
      <c r="I2584" s="496" t="s">
        <v>248</v>
      </c>
      <c r="J2584" s="496" t="s">
        <v>864</v>
      </c>
      <c r="K2584" s="187">
        <f t="shared" si="120"/>
        <v>22.75</v>
      </c>
      <c r="L2584" s="188">
        <f t="shared" si="121"/>
        <v>22.75</v>
      </c>
      <c r="M2584" s="185"/>
      <c r="N2584" s="186">
        <f t="shared" si="122"/>
        <v>98560</v>
      </c>
    </row>
    <row r="2585" spans="1:14" ht="13.5" x14ac:dyDescent="0.25">
      <c r="A2585" s="494">
        <v>98561</v>
      </c>
      <c r="B2585" s="495" t="s">
        <v>4044</v>
      </c>
      <c r="C2585" s="495" t="s">
        <v>222</v>
      </c>
      <c r="D2585" s="495" t="s">
        <v>836</v>
      </c>
      <c r="E2585" s="495" t="s">
        <v>20571</v>
      </c>
      <c r="F2585" s="496" t="s">
        <v>4413</v>
      </c>
      <c r="G2585" s="496" t="s">
        <v>24654</v>
      </c>
      <c r="H2585" s="496" t="s">
        <v>885</v>
      </c>
      <c r="I2585" s="496" t="s">
        <v>248</v>
      </c>
      <c r="J2585" s="496" t="s">
        <v>864</v>
      </c>
      <c r="K2585" s="187">
        <f t="shared" si="120"/>
        <v>20.61</v>
      </c>
      <c r="L2585" s="188">
        <f t="shared" si="121"/>
        <v>20.61</v>
      </c>
      <c r="M2585" s="185"/>
      <c r="N2585" s="186">
        <f t="shared" si="122"/>
        <v>98561</v>
      </c>
    </row>
    <row r="2586" spans="1:14" ht="13.5" x14ac:dyDescent="0.25">
      <c r="A2586" s="494">
        <v>98562</v>
      </c>
      <c r="B2586" s="495" t="s">
        <v>4045</v>
      </c>
      <c r="C2586" s="495" t="s">
        <v>222</v>
      </c>
      <c r="D2586" s="495" t="s">
        <v>836</v>
      </c>
      <c r="E2586" s="495" t="s">
        <v>12643</v>
      </c>
      <c r="F2586" s="496" t="s">
        <v>18196</v>
      </c>
      <c r="G2586" s="496" t="s">
        <v>19943</v>
      </c>
      <c r="H2586" s="496" t="s">
        <v>864</v>
      </c>
      <c r="I2586" s="496" t="s">
        <v>248</v>
      </c>
      <c r="J2586" s="496" t="s">
        <v>864</v>
      </c>
      <c r="K2586" s="187">
        <f t="shared" si="120"/>
        <v>22.66</v>
      </c>
      <c r="L2586" s="188">
        <f t="shared" si="121"/>
        <v>22.66</v>
      </c>
      <c r="M2586" s="185"/>
      <c r="N2586" s="186">
        <f t="shared" si="122"/>
        <v>98562</v>
      </c>
    </row>
    <row r="2587" spans="1:14" ht="13.5" x14ac:dyDescent="0.25">
      <c r="A2587" s="494">
        <v>98555</v>
      </c>
      <c r="B2587" s="495" t="s">
        <v>4046</v>
      </c>
      <c r="C2587" s="495" t="s">
        <v>222</v>
      </c>
      <c r="D2587" s="495" t="s">
        <v>836</v>
      </c>
      <c r="E2587" s="495" t="s">
        <v>19954</v>
      </c>
      <c r="F2587" s="496" t="s">
        <v>7021</v>
      </c>
      <c r="G2587" s="496" t="s">
        <v>1962</v>
      </c>
      <c r="H2587" s="496" t="s">
        <v>248</v>
      </c>
      <c r="I2587" s="496" t="s">
        <v>248</v>
      </c>
      <c r="J2587" s="496" t="s">
        <v>248</v>
      </c>
      <c r="K2587" s="187">
        <f t="shared" si="120"/>
        <v>14.4</v>
      </c>
      <c r="L2587" s="188">
        <f t="shared" si="121"/>
        <v>14.4</v>
      </c>
      <c r="M2587" s="185"/>
      <c r="N2587" s="186">
        <f t="shared" si="122"/>
        <v>98555</v>
      </c>
    </row>
    <row r="2588" spans="1:14" ht="13.5" x14ac:dyDescent="0.25">
      <c r="A2588" s="494">
        <v>98556</v>
      </c>
      <c r="B2588" s="495" t="s">
        <v>4048</v>
      </c>
      <c r="C2588" s="495" t="s">
        <v>222</v>
      </c>
      <c r="D2588" s="495" t="s">
        <v>836</v>
      </c>
      <c r="E2588" s="495" t="s">
        <v>20915</v>
      </c>
      <c r="F2588" s="496" t="s">
        <v>3814</v>
      </c>
      <c r="G2588" s="496" t="s">
        <v>9531</v>
      </c>
      <c r="H2588" s="496" t="s">
        <v>248</v>
      </c>
      <c r="I2588" s="496" t="s">
        <v>248</v>
      </c>
      <c r="J2588" s="496" t="s">
        <v>248</v>
      </c>
      <c r="K2588" s="187">
        <f t="shared" si="120"/>
        <v>27.95</v>
      </c>
      <c r="L2588" s="188">
        <f t="shared" si="121"/>
        <v>27.95</v>
      </c>
      <c r="M2588" s="185"/>
      <c r="N2588" s="186">
        <f t="shared" si="122"/>
        <v>98556</v>
      </c>
    </row>
    <row r="2589" spans="1:14" ht="13.5" x14ac:dyDescent="0.25">
      <c r="A2589" s="494">
        <v>98558</v>
      </c>
      <c r="B2589" s="495" t="s">
        <v>4050</v>
      </c>
      <c r="C2589" s="495" t="s">
        <v>222</v>
      </c>
      <c r="D2589" s="495" t="s">
        <v>208</v>
      </c>
      <c r="E2589" s="495" t="s">
        <v>244</v>
      </c>
      <c r="F2589" s="496" t="s">
        <v>4262</v>
      </c>
      <c r="G2589" s="496" t="s">
        <v>3324</v>
      </c>
      <c r="H2589" s="496" t="s">
        <v>248</v>
      </c>
      <c r="I2589" s="496" t="s">
        <v>248</v>
      </c>
      <c r="J2589" s="496" t="s">
        <v>248</v>
      </c>
      <c r="K2589" s="187">
        <f t="shared" si="120"/>
        <v>4.5599999999999996</v>
      </c>
      <c r="L2589" s="188">
        <f t="shared" si="121"/>
        <v>4.5599999999999996</v>
      </c>
      <c r="M2589" s="185"/>
      <c r="N2589" s="186">
        <f t="shared" si="122"/>
        <v>98558</v>
      </c>
    </row>
    <row r="2590" spans="1:14" ht="13.5" x14ac:dyDescent="0.25">
      <c r="A2590" s="494">
        <v>98559</v>
      </c>
      <c r="B2590" s="495" t="s">
        <v>4052</v>
      </c>
      <c r="C2590" s="495" t="s">
        <v>222</v>
      </c>
      <c r="D2590" s="495" t="s">
        <v>243</v>
      </c>
      <c r="E2590" s="495" t="s">
        <v>1481</v>
      </c>
      <c r="F2590" s="496" t="s">
        <v>1151</v>
      </c>
      <c r="G2590" s="496" t="s">
        <v>268</v>
      </c>
      <c r="H2590" s="496" t="s">
        <v>248</v>
      </c>
      <c r="I2590" s="496" t="s">
        <v>248</v>
      </c>
      <c r="J2590" s="496" t="s">
        <v>248</v>
      </c>
      <c r="K2590" s="187">
        <f t="shared" si="120"/>
        <v>2.72</v>
      </c>
      <c r="L2590" s="188">
        <f t="shared" si="121"/>
        <v>2.72</v>
      </c>
      <c r="M2590" s="185"/>
      <c r="N2590" s="186">
        <f t="shared" si="122"/>
        <v>98559</v>
      </c>
    </row>
    <row r="2591" spans="1:14" ht="13.5" x14ac:dyDescent="0.25">
      <c r="A2591" s="494">
        <v>98546</v>
      </c>
      <c r="B2591" s="495" t="s">
        <v>4053</v>
      </c>
      <c r="C2591" s="495" t="s">
        <v>222</v>
      </c>
      <c r="D2591" s="495" t="s">
        <v>836</v>
      </c>
      <c r="E2591" s="495" t="s">
        <v>24655</v>
      </c>
      <c r="F2591" s="496" t="s">
        <v>7901</v>
      </c>
      <c r="G2591" s="496" t="s">
        <v>24656</v>
      </c>
      <c r="H2591" s="496" t="s">
        <v>248</v>
      </c>
      <c r="I2591" s="496" t="s">
        <v>248</v>
      </c>
      <c r="J2591" s="496" t="s">
        <v>248</v>
      </c>
      <c r="K2591" s="187">
        <f t="shared" si="120"/>
        <v>66.87</v>
      </c>
      <c r="L2591" s="188">
        <f t="shared" si="121"/>
        <v>66.87</v>
      </c>
      <c r="M2591" s="185"/>
      <c r="N2591" s="186">
        <f t="shared" si="122"/>
        <v>98546</v>
      </c>
    </row>
    <row r="2592" spans="1:14" ht="13.5" x14ac:dyDescent="0.25">
      <c r="A2592" s="494">
        <v>98547</v>
      </c>
      <c r="B2592" s="495" t="s">
        <v>4054</v>
      </c>
      <c r="C2592" s="495" t="s">
        <v>222</v>
      </c>
      <c r="D2592" s="495" t="s">
        <v>836</v>
      </c>
      <c r="E2592" s="495" t="s">
        <v>24657</v>
      </c>
      <c r="F2592" s="496" t="s">
        <v>20109</v>
      </c>
      <c r="G2592" s="496" t="s">
        <v>24658</v>
      </c>
      <c r="H2592" s="496" t="s">
        <v>248</v>
      </c>
      <c r="I2592" s="496" t="s">
        <v>248</v>
      </c>
      <c r="J2592" s="496" t="s">
        <v>248</v>
      </c>
      <c r="K2592" s="187">
        <f t="shared" si="120"/>
        <v>131.02000000000001</v>
      </c>
      <c r="L2592" s="188">
        <f t="shared" si="121"/>
        <v>131.02000000000001</v>
      </c>
      <c r="M2592" s="185"/>
      <c r="N2592" s="186">
        <f t="shared" si="122"/>
        <v>98547</v>
      </c>
    </row>
    <row r="2593" spans="1:14" ht="13.5" x14ac:dyDescent="0.25">
      <c r="A2593" s="494">
        <v>98553</v>
      </c>
      <c r="B2593" s="495" t="s">
        <v>4056</v>
      </c>
      <c r="C2593" s="495" t="s">
        <v>222</v>
      </c>
      <c r="D2593" s="495" t="s">
        <v>836</v>
      </c>
      <c r="E2593" s="495" t="s">
        <v>24659</v>
      </c>
      <c r="F2593" s="496" t="s">
        <v>4368</v>
      </c>
      <c r="G2593" s="496" t="s">
        <v>24660</v>
      </c>
      <c r="H2593" s="496" t="s">
        <v>248</v>
      </c>
      <c r="I2593" s="496" t="s">
        <v>248</v>
      </c>
      <c r="J2593" s="496" t="s">
        <v>248</v>
      </c>
      <c r="K2593" s="187">
        <f t="shared" si="120"/>
        <v>117.73</v>
      </c>
      <c r="L2593" s="188">
        <f t="shared" si="121"/>
        <v>117.73</v>
      </c>
      <c r="M2593" s="185"/>
      <c r="N2593" s="186">
        <f t="shared" si="122"/>
        <v>98553</v>
      </c>
    </row>
    <row r="2594" spans="1:14" ht="13.5" x14ac:dyDescent="0.25">
      <c r="A2594" s="494">
        <v>98554</v>
      </c>
      <c r="B2594" s="495" t="s">
        <v>4058</v>
      </c>
      <c r="C2594" s="495" t="s">
        <v>222</v>
      </c>
      <c r="D2594" s="495" t="s">
        <v>836</v>
      </c>
      <c r="E2594" s="495" t="s">
        <v>20520</v>
      </c>
      <c r="F2594" s="496" t="s">
        <v>564</v>
      </c>
      <c r="G2594" s="496" t="s">
        <v>19622</v>
      </c>
      <c r="H2594" s="496" t="s">
        <v>248</v>
      </c>
      <c r="I2594" s="496" t="s">
        <v>248</v>
      </c>
      <c r="J2594" s="496" t="s">
        <v>248</v>
      </c>
      <c r="K2594" s="187">
        <f t="shared" si="120"/>
        <v>31.22</v>
      </c>
      <c r="L2594" s="188">
        <f t="shared" si="121"/>
        <v>31.22</v>
      </c>
      <c r="M2594" s="185"/>
      <c r="N2594" s="186">
        <f t="shared" si="122"/>
        <v>98554</v>
      </c>
    </row>
    <row r="2595" spans="1:14" ht="13.5" x14ac:dyDescent="0.25">
      <c r="A2595" s="494">
        <v>98557</v>
      </c>
      <c r="B2595" s="495" t="s">
        <v>4060</v>
      </c>
      <c r="C2595" s="495" t="s">
        <v>222</v>
      </c>
      <c r="D2595" s="495" t="s">
        <v>836</v>
      </c>
      <c r="E2595" s="495" t="s">
        <v>24661</v>
      </c>
      <c r="F2595" s="496" t="s">
        <v>1571</v>
      </c>
      <c r="G2595" s="496" t="s">
        <v>1062</v>
      </c>
      <c r="H2595" s="496" t="s">
        <v>248</v>
      </c>
      <c r="I2595" s="496" t="s">
        <v>248</v>
      </c>
      <c r="J2595" s="496" t="s">
        <v>248</v>
      </c>
      <c r="K2595" s="187">
        <f t="shared" si="120"/>
        <v>24.31</v>
      </c>
      <c r="L2595" s="188">
        <f t="shared" si="121"/>
        <v>24.31</v>
      </c>
      <c r="M2595" s="185"/>
      <c r="N2595" s="186">
        <f t="shared" si="122"/>
        <v>98557</v>
      </c>
    </row>
    <row r="2596" spans="1:14" ht="13.5" x14ac:dyDescent="0.25">
      <c r="A2596" s="494">
        <v>98563</v>
      </c>
      <c r="B2596" s="495" t="s">
        <v>4061</v>
      </c>
      <c r="C2596" s="495" t="s">
        <v>222</v>
      </c>
      <c r="D2596" s="495" t="s">
        <v>836</v>
      </c>
      <c r="E2596" s="495" t="s">
        <v>19182</v>
      </c>
      <c r="F2596" s="496" t="s">
        <v>4379</v>
      </c>
      <c r="G2596" s="496" t="s">
        <v>18169</v>
      </c>
      <c r="H2596" s="496" t="s">
        <v>248</v>
      </c>
      <c r="I2596" s="496" t="s">
        <v>248</v>
      </c>
      <c r="J2596" s="496" t="s">
        <v>248</v>
      </c>
      <c r="K2596" s="187">
        <f t="shared" si="120"/>
        <v>19.010000000000002</v>
      </c>
      <c r="L2596" s="188">
        <f t="shared" si="121"/>
        <v>19.010000000000002</v>
      </c>
      <c r="M2596" s="185"/>
      <c r="N2596" s="186">
        <f t="shared" si="122"/>
        <v>98563</v>
      </c>
    </row>
    <row r="2597" spans="1:14" ht="13.5" x14ac:dyDescent="0.25">
      <c r="A2597" s="494">
        <v>98564</v>
      </c>
      <c r="B2597" s="495" t="s">
        <v>4062</v>
      </c>
      <c r="C2597" s="495" t="s">
        <v>222</v>
      </c>
      <c r="D2597" s="495" t="s">
        <v>836</v>
      </c>
      <c r="E2597" s="495" t="s">
        <v>21317</v>
      </c>
      <c r="F2597" s="496" t="s">
        <v>3988</v>
      </c>
      <c r="G2597" s="496" t="s">
        <v>24662</v>
      </c>
      <c r="H2597" s="496" t="s">
        <v>248</v>
      </c>
      <c r="I2597" s="496" t="s">
        <v>248</v>
      </c>
      <c r="J2597" s="496" t="s">
        <v>248</v>
      </c>
      <c r="K2597" s="187">
        <f t="shared" si="120"/>
        <v>31.55</v>
      </c>
      <c r="L2597" s="188">
        <f t="shared" si="121"/>
        <v>31.55</v>
      </c>
      <c r="M2597" s="185"/>
      <c r="N2597" s="186">
        <f t="shared" si="122"/>
        <v>98564</v>
      </c>
    </row>
    <row r="2598" spans="1:14" ht="13.5" x14ac:dyDescent="0.25">
      <c r="A2598" s="494">
        <v>98565</v>
      </c>
      <c r="B2598" s="495" t="s">
        <v>4063</v>
      </c>
      <c r="C2598" s="495" t="s">
        <v>222</v>
      </c>
      <c r="D2598" s="495" t="s">
        <v>836</v>
      </c>
      <c r="E2598" s="495" t="s">
        <v>19056</v>
      </c>
      <c r="F2598" s="496" t="s">
        <v>388</v>
      </c>
      <c r="G2598" s="496" t="s">
        <v>19988</v>
      </c>
      <c r="H2598" s="496" t="s">
        <v>248</v>
      </c>
      <c r="I2598" s="496" t="s">
        <v>248</v>
      </c>
      <c r="J2598" s="496" t="s">
        <v>248</v>
      </c>
      <c r="K2598" s="187">
        <f t="shared" si="120"/>
        <v>26.54</v>
      </c>
      <c r="L2598" s="188">
        <f t="shared" si="121"/>
        <v>26.54</v>
      </c>
      <c r="M2598" s="185"/>
      <c r="N2598" s="186">
        <f t="shared" si="122"/>
        <v>98565</v>
      </c>
    </row>
    <row r="2599" spans="1:14" ht="13.5" x14ac:dyDescent="0.25">
      <c r="A2599" s="494">
        <v>98566</v>
      </c>
      <c r="B2599" s="495" t="s">
        <v>4065</v>
      </c>
      <c r="C2599" s="495" t="s">
        <v>222</v>
      </c>
      <c r="D2599" s="495" t="s">
        <v>836</v>
      </c>
      <c r="E2599" s="495" t="s">
        <v>24663</v>
      </c>
      <c r="F2599" s="496" t="s">
        <v>3924</v>
      </c>
      <c r="G2599" s="496" t="s">
        <v>19479</v>
      </c>
      <c r="H2599" s="496" t="s">
        <v>248</v>
      </c>
      <c r="I2599" s="496" t="s">
        <v>248</v>
      </c>
      <c r="J2599" s="496" t="s">
        <v>248</v>
      </c>
      <c r="K2599" s="187">
        <f t="shared" si="120"/>
        <v>39.08</v>
      </c>
      <c r="L2599" s="188">
        <f t="shared" si="121"/>
        <v>39.08</v>
      </c>
      <c r="M2599" s="185"/>
      <c r="N2599" s="186">
        <f t="shared" si="122"/>
        <v>98566</v>
      </c>
    </row>
    <row r="2600" spans="1:14" ht="13.5" x14ac:dyDescent="0.25">
      <c r="A2600" s="494">
        <v>98567</v>
      </c>
      <c r="B2600" s="495" t="s">
        <v>4066</v>
      </c>
      <c r="C2600" s="495" t="s">
        <v>222</v>
      </c>
      <c r="D2600" s="495" t="s">
        <v>836</v>
      </c>
      <c r="E2600" s="495" t="s">
        <v>18411</v>
      </c>
      <c r="F2600" s="496" t="s">
        <v>16155</v>
      </c>
      <c r="G2600" s="496" t="s">
        <v>22519</v>
      </c>
      <c r="H2600" s="496" t="s">
        <v>248</v>
      </c>
      <c r="I2600" s="496" t="s">
        <v>248</v>
      </c>
      <c r="J2600" s="496" t="s">
        <v>248</v>
      </c>
      <c r="K2600" s="187">
        <f t="shared" si="120"/>
        <v>33.53</v>
      </c>
      <c r="L2600" s="188">
        <f t="shared" si="121"/>
        <v>33.53</v>
      </c>
      <c r="M2600" s="185"/>
      <c r="N2600" s="186">
        <f t="shared" si="122"/>
        <v>98567</v>
      </c>
    </row>
    <row r="2601" spans="1:14" ht="13.5" x14ac:dyDescent="0.25">
      <c r="A2601" s="494">
        <v>98568</v>
      </c>
      <c r="B2601" s="495" t="s">
        <v>4068</v>
      </c>
      <c r="C2601" s="495" t="s">
        <v>222</v>
      </c>
      <c r="D2601" s="495" t="s">
        <v>836</v>
      </c>
      <c r="E2601" s="495" t="s">
        <v>20976</v>
      </c>
      <c r="F2601" s="496" t="s">
        <v>18552</v>
      </c>
      <c r="G2601" s="496" t="s">
        <v>21162</v>
      </c>
      <c r="H2601" s="496" t="s">
        <v>248</v>
      </c>
      <c r="I2601" s="496" t="s">
        <v>248</v>
      </c>
      <c r="J2601" s="496" t="s">
        <v>248</v>
      </c>
      <c r="K2601" s="187">
        <f t="shared" si="120"/>
        <v>46.06</v>
      </c>
      <c r="L2601" s="188">
        <f t="shared" si="121"/>
        <v>46.06</v>
      </c>
      <c r="M2601" s="185"/>
      <c r="N2601" s="186">
        <f t="shared" si="122"/>
        <v>98568</v>
      </c>
    </row>
    <row r="2602" spans="1:14" ht="13.5" x14ac:dyDescent="0.25">
      <c r="A2602" s="494">
        <v>98569</v>
      </c>
      <c r="B2602" s="495" t="s">
        <v>4069</v>
      </c>
      <c r="C2602" s="495" t="s">
        <v>222</v>
      </c>
      <c r="D2602" s="495" t="s">
        <v>836</v>
      </c>
      <c r="E2602" s="495" t="s">
        <v>21163</v>
      </c>
      <c r="F2602" s="496" t="s">
        <v>9484</v>
      </c>
      <c r="G2602" s="496" t="s">
        <v>21201</v>
      </c>
      <c r="H2602" s="496" t="s">
        <v>248</v>
      </c>
      <c r="I2602" s="496" t="s">
        <v>248</v>
      </c>
      <c r="J2602" s="496" t="s">
        <v>248</v>
      </c>
      <c r="K2602" s="187">
        <f t="shared" si="120"/>
        <v>41.06</v>
      </c>
      <c r="L2602" s="188">
        <f t="shared" si="121"/>
        <v>41.06</v>
      </c>
      <c r="M2602" s="185"/>
      <c r="N2602" s="186">
        <f t="shared" si="122"/>
        <v>98569</v>
      </c>
    </row>
    <row r="2603" spans="1:14" ht="13.5" x14ac:dyDescent="0.25">
      <c r="A2603" s="494">
        <v>98570</v>
      </c>
      <c r="B2603" s="495" t="s">
        <v>4070</v>
      </c>
      <c r="C2603" s="495" t="s">
        <v>222</v>
      </c>
      <c r="D2603" s="495" t="s">
        <v>836</v>
      </c>
      <c r="E2603" s="495" t="s">
        <v>24664</v>
      </c>
      <c r="F2603" s="496" t="s">
        <v>23524</v>
      </c>
      <c r="G2603" s="496" t="s">
        <v>16023</v>
      </c>
      <c r="H2603" s="496" t="s">
        <v>248</v>
      </c>
      <c r="I2603" s="496" t="s">
        <v>248</v>
      </c>
      <c r="J2603" s="496" t="s">
        <v>248</v>
      </c>
      <c r="K2603" s="187">
        <f t="shared" si="120"/>
        <v>53.6</v>
      </c>
      <c r="L2603" s="188">
        <f t="shared" si="121"/>
        <v>53.6</v>
      </c>
      <c r="M2603" s="185"/>
      <c r="N2603" s="186">
        <f t="shared" si="122"/>
        <v>98570</v>
      </c>
    </row>
    <row r="2604" spans="1:14" ht="13.5" x14ac:dyDescent="0.25">
      <c r="A2604" s="494">
        <v>98571</v>
      </c>
      <c r="B2604" s="495" t="s">
        <v>4071</v>
      </c>
      <c r="C2604" s="495" t="s">
        <v>222</v>
      </c>
      <c r="D2604" s="495" t="s">
        <v>836</v>
      </c>
      <c r="E2604" s="495" t="s">
        <v>22674</v>
      </c>
      <c r="F2604" s="496" t="s">
        <v>2956</v>
      </c>
      <c r="G2604" s="496" t="s">
        <v>19731</v>
      </c>
      <c r="H2604" s="496" t="s">
        <v>248</v>
      </c>
      <c r="I2604" s="496" t="s">
        <v>248</v>
      </c>
      <c r="J2604" s="496" t="s">
        <v>248</v>
      </c>
      <c r="K2604" s="187">
        <f t="shared" si="120"/>
        <v>20.9</v>
      </c>
      <c r="L2604" s="188">
        <f t="shared" si="121"/>
        <v>20.9</v>
      </c>
      <c r="M2604" s="185"/>
      <c r="N2604" s="186">
        <f t="shared" si="122"/>
        <v>98571</v>
      </c>
    </row>
    <row r="2605" spans="1:14" ht="13.5" x14ac:dyDescent="0.25">
      <c r="A2605" s="494">
        <v>98572</v>
      </c>
      <c r="B2605" s="495" t="s">
        <v>4074</v>
      </c>
      <c r="C2605" s="495" t="s">
        <v>222</v>
      </c>
      <c r="D2605" s="495" t="s">
        <v>836</v>
      </c>
      <c r="E2605" s="495" t="s">
        <v>21188</v>
      </c>
      <c r="F2605" s="496" t="s">
        <v>5170</v>
      </c>
      <c r="G2605" s="496" t="s">
        <v>22279</v>
      </c>
      <c r="H2605" s="496" t="s">
        <v>248</v>
      </c>
      <c r="I2605" s="496" t="s">
        <v>248</v>
      </c>
      <c r="J2605" s="496" t="s">
        <v>248</v>
      </c>
      <c r="K2605" s="187">
        <f t="shared" si="120"/>
        <v>25.45</v>
      </c>
      <c r="L2605" s="188">
        <f t="shared" si="121"/>
        <v>25.45</v>
      </c>
      <c r="M2605" s="185"/>
      <c r="N2605" s="186">
        <f t="shared" si="122"/>
        <v>98572</v>
      </c>
    </row>
    <row r="2606" spans="1:14" ht="13.5" x14ac:dyDescent="0.25">
      <c r="A2606" s="494">
        <v>98573</v>
      </c>
      <c r="B2606" s="495" t="s">
        <v>4075</v>
      </c>
      <c r="C2606" s="495" t="s">
        <v>222</v>
      </c>
      <c r="D2606" s="495" t="s">
        <v>836</v>
      </c>
      <c r="E2606" s="495" t="s">
        <v>19283</v>
      </c>
      <c r="F2606" s="496" t="s">
        <v>19808</v>
      </c>
      <c r="G2606" s="496" t="s">
        <v>24665</v>
      </c>
      <c r="H2606" s="496" t="s">
        <v>248</v>
      </c>
      <c r="I2606" s="496" t="s">
        <v>248</v>
      </c>
      <c r="J2606" s="496" t="s">
        <v>248</v>
      </c>
      <c r="K2606" s="187">
        <f t="shared" si="120"/>
        <v>37.869999999999997</v>
      </c>
      <c r="L2606" s="188">
        <f t="shared" si="121"/>
        <v>37.869999999999997</v>
      </c>
      <c r="M2606" s="185"/>
      <c r="N2606" s="186">
        <f t="shared" si="122"/>
        <v>98573</v>
      </c>
    </row>
    <row r="2607" spans="1:14" ht="13.5" x14ac:dyDescent="0.25">
      <c r="A2607" s="494">
        <v>91831</v>
      </c>
      <c r="B2607" s="495" t="s">
        <v>4076</v>
      </c>
      <c r="C2607" s="495" t="s">
        <v>222</v>
      </c>
      <c r="D2607" s="495" t="s">
        <v>243</v>
      </c>
      <c r="E2607" s="495" t="s">
        <v>18183</v>
      </c>
      <c r="F2607" s="496" t="s">
        <v>4095</v>
      </c>
      <c r="G2607" s="496" t="s">
        <v>4189</v>
      </c>
      <c r="H2607" s="496" t="s">
        <v>248</v>
      </c>
      <c r="I2607" s="496" t="s">
        <v>248</v>
      </c>
      <c r="J2607" s="496" t="s">
        <v>248</v>
      </c>
      <c r="K2607" s="187">
        <f t="shared" si="120"/>
        <v>4.82</v>
      </c>
      <c r="L2607" s="188">
        <f t="shared" si="121"/>
        <v>4.82</v>
      </c>
      <c r="M2607" s="185"/>
      <c r="N2607" s="186">
        <f t="shared" si="122"/>
        <v>91831</v>
      </c>
    </row>
    <row r="2608" spans="1:14" ht="13.5" x14ac:dyDescent="0.25">
      <c r="A2608" s="494">
        <v>91833</v>
      </c>
      <c r="B2608" s="495" t="s">
        <v>4077</v>
      </c>
      <c r="C2608" s="495" t="s">
        <v>222</v>
      </c>
      <c r="D2608" s="495" t="s">
        <v>243</v>
      </c>
      <c r="E2608" s="495" t="s">
        <v>3644</v>
      </c>
      <c r="F2608" s="496" t="s">
        <v>4095</v>
      </c>
      <c r="G2608" s="496" t="s">
        <v>1540</v>
      </c>
      <c r="H2608" s="496" t="s">
        <v>248</v>
      </c>
      <c r="I2608" s="496" t="s">
        <v>248</v>
      </c>
      <c r="J2608" s="496" t="s">
        <v>248</v>
      </c>
      <c r="K2608" s="187">
        <f t="shared" si="120"/>
        <v>5.39</v>
      </c>
      <c r="L2608" s="188">
        <f t="shared" si="121"/>
        <v>5.39</v>
      </c>
      <c r="M2608" s="185"/>
      <c r="N2608" s="186">
        <f t="shared" si="122"/>
        <v>91833</v>
      </c>
    </row>
    <row r="2609" spans="1:14" ht="13.5" x14ac:dyDescent="0.25">
      <c r="A2609" s="494">
        <v>91834</v>
      </c>
      <c r="B2609" s="495" t="s">
        <v>4078</v>
      </c>
      <c r="C2609" s="495" t="s">
        <v>222</v>
      </c>
      <c r="D2609" s="495" t="s">
        <v>243</v>
      </c>
      <c r="E2609" s="495" t="s">
        <v>24666</v>
      </c>
      <c r="F2609" s="496" t="s">
        <v>636</v>
      </c>
      <c r="G2609" s="496" t="s">
        <v>5251</v>
      </c>
      <c r="H2609" s="496" t="s">
        <v>248</v>
      </c>
      <c r="I2609" s="496" t="s">
        <v>248</v>
      </c>
      <c r="J2609" s="496" t="s">
        <v>248</v>
      </c>
      <c r="K2609" s="187">
        <f t="shared" si="120"/>
        <v>5.24</v>
      </c>
      <c r="L2609" s="188">
        <f t="shared" si="121"/>
        <v>5.24</v>
      </c>
      <c r="M2609" s="185"/>
      <c r="N2609" s="186">
        <f t="shared" si="122"/>
        <v>91834</v>
      </c>
    </row>
    <row r="2610" spans="1:14" ht="13.5" x14ac:dyDescent="0.25">
      <c r="A2610" s="494">
        <v>91835</v>
      </c>
      <c r="B2610" s="495" t="s">
        <v>4081</v>
      </c>
      <c r="C2610" s="495" t="s">
        <v>222</v>
      </c>
      <c r="D2610" s="495" t="s">
        <v>243</v>
      </c>
      <c r="E2610" s="495" t="s">
        <v>9196</v>
      </c>
      <c r="F2610" s="496" t="s">
        <v>636</v>
      </c>
      <c r="G2610" s="496" t="s">
        <v>4130</v>
      </c>
      <c r="H2610" s="496" t="s">
        <v>248</v>
      </c>
      <c r="I2610" s="496" t="s">
        <v>248</v>
      </c>
      <c r="J2610" s="496" t="s">
        <v>248</v>
      </c>
      <c r="K2610" s="187">
        <f t="shared" si="120"/>
        <v>6.69</v>
      </c>
      <c r="L2610" s="188">
        <f t="shared" si="121"/>
        <v>6.69</v>
      </c>
      <c r="M2610" s="185"/>
      <c r="N2610" s="186">
        <f t="shared" si="122"/>
        <v>91835</v>
      </c>
    </row>
    <row r="2611" spans="1:14" ht="13.5" x14ac:dyDescent="0.25">
      <c r="A2611" s="494">
        <v>91836</v>
      </c>
      <c r="B2611" s="495" t="s">
        <v>4084</v>
      </c>
      <c r="C2611" s="495" t="s">
        <v>222</v>
      </c>
      <c r="D2611" s="495" t="s">
        <v>243</v>
      </c>
      <c r="E2611" s="495" t="s">
        <v>560</v>
      </c>
      <c r="F2611" s="496" t="s">
        <v>2224</v>
      </c>
      <c r="G2611" s="496" t="s">
        <v>607</v>
      </c>
      <c r="H2611" s="496" t="s">
        <v>248</v>
      </c>
      <c r="I2611" s="496" t="s">
        <v>248</v>
      </c>
      <c r="J2611" s="496" t="s">
        <v>248</v>
      </c>
      <c r="K2611" s="187">
        <f t="shared" si="120"/>
        <v>7.5</v>
      </c>
      <c r="L2611" s="188">
        <f t="shared" si="121"/>
        <v>7.5</v>
      </c>
      <c r="M2611" s="185"/>
      <c r="N2611" s="186">
        <f t="shared" si="122"/>
        <v>91836</v>
      </c>
    </row>
    <row r="2612" spans="1:14" ht="13.5" x14ac:dyDescent="0.25">
      <c r="A2612" s="494">
        <v>91837</v>
      </c>
      <c r="B2612" s="495" t="s">
        <v>4086</v>
      </c>
      <c r="C2612" s="495" t="s">
        <v>222</v>
      </c>
      <c r="D2612" s="495" t="s">
        <v>243</v>
      </c>
      <c r="E2612" s="495" t="s">
        <v>4414</v>
      </c>
      <c r="F2612" s="496" t="s">
        <v>4915</v>
      </c>
      <c r="G2612" s="496" t="s">
        <v>15886</v>
      </c>
      <c r="H2612" s="496" t="s">
        <v>248</v>
      </c>
      <c r="I2612" s="496" t="s">
        <v>248</v>
      </c>
      <c r="J2612" s="496" t="s">
        <v>248</v>
      </c>
      <c r="K2612" s="187">
        <f t="shared" si="120"/>
        <v>10.89</v>
      </c>
      <c r="L2612" s="188">
        <f t="shared" si="121"/>
        <v>10.89</v>
      </c>
      <c r="M2612" s="185"/>
      <c r="N2612" s="186">
        <f t="shared" si="122"/>
        <v>91837</v>
      </c>
    </row>
    <row r="2613" spans="1:14" ht="13.5" x14ac:dyDescent="0.25">
      <c r="A2613" s="494">
        <v>91839</v>
      </c>
      <c r="B2613" s="495" t="s">
        <v>4089</v>
      </c>
      <c r="C2613" s="495" t="s">
        <v>222</v>
      </c>
      <c r="D2613" s="495" t="s">
        <v>243</v>
      </c>
      <c r="E2613" s="495" t="s">
        <v>427</v>
      </c>
      <c r="F2613" s="496" t="s">
        <v>2174</v>
      </c>
      <c r="G2613" s="496" t="s">
        <v>7594</v>
      </c>
      <c r="H2613" s="496" t="s">
        <v>248</v>
      </c>
      <c r="I2613" s="496" t="s">
        <v>248</v>
      </c>
      <c r="J2613" s="496" t="s">
        <v>248</v>
      </c>
      <c r="K2613" s="187">
        <f t="shared" si="120"/>
        <v>5.92</v>
      </c>
      <c r="L2613" s="188">
        <f t="shared" si="121"/>
        <v>5.92</v>
      </c>
      <c r="M2613" s="185"/>
      <c r="N2613" s="186">
        <f t="shared" si="122"/>
        <v>91839</v>
      </c>
    </row>
    <row r="2614" spans="1:14" ht="13.5" x14ac:dyDescent="0.25">
      <c r="A2614" s="494">
        <v>91840</v>
      </c>
      <c r="B2614" s="495" t="s">
        <v>4091</v>
      </c>
      <c r="C2614" s="495" t="s">
        <v>222</v>
      </c>
      <c r="D2614" s="495" t="s">
        <v>243</v>
      </c>
      <c r="E2614" s="495" t="s">
        <v>2997</v>
      </c>
      <c r="F2614" s="496" t="s">
        <v>5022</v>
      </c>
      <c r="G2614" s="496" t="s">
        <v>2389</v>
      </c>
      <c r="H2614" s="496" t="s">
        <v>248</v>
      </c>
      <c r="I2614" s="496" t="s">
        <v>248</v>
      </c>
      <c r="J2614" s="496" t="s">
        <v>248</v>
      </c>
      <c r="K2614" s="187">
        <f t="shared" si="120"/>
        <v>7.89</v>
      </c>
      <c r="L2614" s="188">
        <f t="shared" si="121"/>
        <v>7.89</v>
      </c>
      <c r="M2614" s="185"/>
      <c r="N2614" s="186">
        <f t="shared" si="122"/>
        <v>91840</v>
      </c>
    </row>
    <row r="2615" spans="1:14" ht="13.5" x14ac:dyDescent="0.25">
      <c r="A2615" s="494">
        <v>91841</v>
      </c>
      <c r="B2615" s="495" t="s">
        <v>4092</v>
      </c>
      <c r="C2615" s="495" t="s">
        <v>222</v>
      </c>
      <c r="D2615" s="495" t="s">
        <v>243</v>
      </c>
      <c r="E2615" s="495" t="s">
        <v>892</v>
      </c>
      <c r="F2615" s="496" t="s">
        <v>2246</v>
      </c>
      <c r="G2615" s="496" t="s">
        <v>1317</v>
      </c>
      <c r="H2615" s="496" t="s">
        <v>248</v>
      </c>
      <c r="I2615" s="496" t="s">
        <v>248</v>
      </c>
      <c r="J2615" s="496" t="s">
        <v>248</v>
      </c>
      <c r="K2615" s="187">
        <f t="shared" si="120"/>
        <v>7.15</v>
      </c>
      <c r="L2615" s="188">
        <f t="shared" si="121"/>
        <v>7.15</v>
      </c>
      <c r="M2615" s="185"/>
      <c r="N2615" s="186">
        <f t="shared" si="122"/>
        <v>91841</v>
      </c>
    </row>
    <row r="2616" spans="1:14" ht="13.5" x14ac:dyDescent="0.25">
      <c r="A2616" s="494">
        <v>91842</v>
      </c>
      <c r="B2616" s="495" t="s">
        <v>4094</v>
      </c>
      <c r="C2616" s="495" t="s">
        <v>222</v>
      </c>
      <c r="D2616" s="495" t="s">
        <v>243</v>
      </c>
      <c r="E2616" s="495" t="s">
        <v>6280</v>
      </c>
      <c r="F2616" s="496" t="s">
        <v>4405</v>
      </c>
      <c r="G2616" s="496" t="s">
        <v>801</v>
      </c>
      <c r="H2616" s="496" t="s">
        <v>248</v>
      </c>
      <c r="I2616" s="496" t="s">
        <v>248</v>
      </c>
      <c r="J2616" s="496" t="s">
        <v>248</v>
      </c>
      <c r="K2616" s="187">
        <f t="shared" si="120"/>
        <v>3.55</v>
      </c>
      <c r="L2616" s="188">
        <f t="shared" si="121"/>
        <v>3.55</v>
      </c>
      <c r="M2616" s="185"/>
      <c r="N2616" s="186">
        <f t="shared" si="122"/>
        <v>91842</v>
      </c>
    </row>
    <row r="2617" spans="1:14" ht="13.5" x14ac:dyDescent="0.25">
      <c r="A2617" s="494">
        <v>91843</v>
      </c>
      <c r="B2617" s="495" t="s">
        <v>4096</v>
      </c>
      <c r="C2617" s="495" t="s">
        <v>222</v>
      </c>
      <c r="D2617" s="495" t="s">
        <v>243</v>
      </c>
      <c r="E2617" s="495" t="s">
        <v>1837</v>
      </c>
      <c r="F2617" s="496" t="s">
        <v>3394</v>
      </c>
      <c r="G2617" s="496" t="s">
        <v>3551</v>
      </c>
      <c r="H2617" s="496" t="s">
        <v>248</v>
      </c>
      <c r="I2617" s="496" t="s">
        <v>248</v>
      </c>
      <c r="J2617" s="496" t="s">
        <v>248</v>
      </c>
      <c r="K2617" s="187">
        <f t="shared" si="120"/>
        <v>4.13</v>
      </c>
      <c r="L2617" s="188">
        <f t="shared" si="121"/>
        <v>4.13</v>
      </c>
      <c r="M2617" s="185"/>
      <c r="N2617" s="186">
        <f t="shared" si="122"/>
        <v>91843</v>
      </c>
    </row>
    <row r="2618" spans="1:14" ht="13.5" x14ac:dyDescent="0.25">
      <c r="A2618" s="494">
        <v>91844</v>
      </c>
      <c r="B2618" s="495" t="s">
        <v>4097</v>
      </c>
      <c r="C2618" s="495" t="s">
        <v>222</v>
      </c>
      <c r="D2618" s="495" t="s">
        <v>243</v>
      </c>
      <c r="E2618" s="495" t="s">
        <v>3051</v>
      </c>
      <c r="F2618" s="496" t="s">
        <v>610</v>
      </c>
      <c r="G2618" s="496" t="s">
        <v>622</v>
      </c>
      <c r="H2618" s="496" t="s">
        <v>248</v>
      </c>
      <c r="I2618" s="496" t="s">
        <v>248</v>
      </c>
      <c r="J2618" s="496" t="s">
        <v>248</v>
      </c>
      <c r="K2618" s="187">
        <f t="shared" si="120"/>
        <v>4</v>
      </c>
      <c r="L2618" s="188">
        <f t="shared" si="121"/>
        <v>4</v>
      </c>
      <c r="M2618" s="185"/>
      <c r="N2618" s="186">
        <f t="shared" si="122"/>
        <v>91844</v>
      </c>
    </row>
    <row r="2619" spans="1:14" ht="13.5" x14ac:dyDescent="0.25">
      <c r="A2619" s="494">
        <v>91845</v>
      </c>
      <c r="B2619" s="495" t="s">
        <v>4098</v>
      </c>
      <c r="C2619" s="495" t="s">
        <v>222</v>
      </c>
      <c r="D2619" s="495" t="s">
        <v>243</v>
      </c>
      <c r="E2619" s="495" t="s">
        <v>2829</v>
      </c>
      <c r="F2619" s="496" t="s">
        <v>610</v>
      </c>
      <c r="G2619" s="496" t="s">
        <v>1932</v>
      </c>
      <c r="H2619" s="496" t="s">
        <v>248</v>
      </c>
      <c r="I2619" s="496" t="s">
        <v>248</v>
      </c>
      <c r="J2619" s="496" t="s">
        <v>248</v>
      </c>
      <c r="K2619" s="187">
        <f t="shared" si="120"/>
        <v>5.45</v>
      </c>
      <c r="L2619" s="188">
        <f t="shared" si="121"/>
        <v>5.45</v>
      </c>
      <c r="M2619" s="185"/>
      <c r="N2619" s="186">
        <f t="shared" si="122"/>
        <v>91845</v>
      </c>
    </row>
    <row r="2620" spans="1:14" ht="13.5" x14ac:dyDescent="0.25">
      <c r="A2620" s="494">
        <v>91846</v>
      </c>
      <c r="B2620" s="495" t="s">
        <v>4099</v>
      </c>
      <c r="C2620" s="495" t="s">
        <v>222</v>
      </c>
      <c r="D2620" s="495" t="s">
        <v>243</v>
      </c>
      <c r="E2620" s="495" t="s">
        <v>4989</v>
      </c>
      <c r="F2620" s="496" t="s">
        <v>1321</v>
      </c>
      <c r="G2620" s="496" t="s">
        <v>4157</v>
      </c>
      <c r="H2620" s="496" t="s">
        <v>248</v>
      </c>
      <c r="I2620" s="496" t="s">
        <v>248</v>
      </c>
      <c r="J2620" s="496" t="s">
        <v>248</v>
      </c>
      <c r="K2620" s="187">
        <f t="shared" si="120"/>
        <v>6.26</v>
      </c>
      <c r="L2620" s="188">
        <f t="shared" si="121"/>
        <v>6.26</v>
      </c>
      <c r="M2620" s="185"/>
      <c r="N2620" s="186">
        <f t="shared" si="122"/>
        <v>91846</v>
      </c>
    </row>
    <row r="2621" spans="1:14" ht="13.5" x14ac:dyDescent="0.25">
      <c r="A2621" s="494">
        <v>91847</v>
      </c>
      <c r="B2621" s="495" t="s">
        <v>4101</v>
      </c>
      <c r="C2621" s="495" t="s">
        <v>222</v>
      </c>
      <c r="D2621" s="495" t="s">
        <v>243</v>
      </c>
      <c r="E2621" s="495" t="s">
        <v>20563</v>
      </c>
      <c r="F2621" s="496" t="s">
        <v>1321</v>
      </c>
      <c r="G2621" s="496" t="s">
        <v>18259</v>
      </c>
      <c r="H2621" s="496" t="s">
        <v>248</v>
      </c>
      <c r="I2621" s="496" t="s">
        <v>248</v>
      </c>
      <c r="J2621" s="496" t="s">
        <v>248</v>
      </c>
      <c r="K2621" s="187">
        <f t="shared" si="120"/>
        <v>9.64</v>
      </c>
      <c r="L2621" s="188">
        <f t="shared" si="121"/>
        <v>9.64</v>
      </c>
      <c r="M2621" s="185"/>
      <c r="N2621" s="186">
        <f t="shared" si="122"/>
        <v>91847</v>
      </c>
    </row>
    <row r="2622" spans="1:14" ht="13.5" x14ac:dyDescent="0.25">
      <c r="A2622" s="494">
        <v>91849</v>
      </c>
      <c r="B2622" s="495" t="s">
        <v>4103</v>
      </c>
      <c r="C2622" s="495" t="s">
        <v>222</v>
      </c>
      <c r="D2622" s="495" t="s">
        <v>243</v>
      </c>
      <c r="E2622" s="495" t="s">
        <v>3241</v>
      </c>
      <c r="F2622" s="496" t="s">
        <v>5115</v>
      </c>
      <c r="G2622" s="496" t="s">
        <v>524</v>
      </c>
      <c r="H2622" s="496" t="s">
        <v>248</v>
      </c>
      <c r="I2622" s="496" t="s">
        <v>248</v>
      </c>
      <c r="J2622" s="496" t="s">
        <v>248</v>
      </c>
      <c r="K2622" s="187">
        <f t="shared" si="120"/>
        <v>4.68</v>
      </c>
      <c r="L2622" s="188">
        <f t="shared" si="121"/>
        <v>4.68</v>
      </c>
      <c r="M2622" s="185"/>
      <c r="N2622" s="186">
        <f t="shared" si="122"/>
        <v>91849</v>
      </c>
    </row>
    <row r="2623" spans="1:14" ht="13.5" x14ac:dyDescent="0.25">
      <c r="A2623" s="494">
        <v>91850</v>
      </c>
      <c r="B2623" s="495" t="s">
        <v>4104</v>
      </c>
      <c r="C2623" s="495" t="s">
        <v>222</v>
      </c>
      <c r="D2623" s="495" t="s">
        <v>243</v>
      </c>
      <c r="E2623" s="495" t="s">
        <v>16010</v>
      </c>
      <c r="F2623" s="496" t="s">
        <v>458</v>
      </c>
      <c r="G2623" s="496" t="s">
        <v>2647</v>
      </c>
      <c r="H2623" s="496" t="s">
        <v>248</v>
      </c>
      <c r="I2623" s="496" t="s">
        <v>248</v>
      </c>
      <c r="J2623" s="496" t="s">
        <v>248</v>
      </c>
      <c r="K2623" s="187">
        <f t="shared" si="120"/>
        <v>6.68</v>
      </c>
      <c r="L2623" s="188">
        <f t="shared" si="121"/>
        <v>6.68</v>
      </c>
      <c r="M2623" s="185"/>
      <c r="N2623" s="186">
        <f t="shared" si="122"/>
        <v>91850</v>
      </c>
    </row>
    <row r="2624" spans="1:14" ht="13.5" x14ac:dyDescent="0.25">
      <c r="A2624" s="494">
        <v>91851</v>
      </c>
      <c r="B2624" s="495" t="s">
        <v>4107</v>
      </c>
      <c r="C2624" s="495" t="s">
        <v>222</v>
      </c>
      <c r="D2624" s="495" t="s">
        <v>243</v>
      </c>
      <c r="E2624" s="495" t="s">
        <v>3308</v>
      </c>
      <c r="F2624" s="496" t="s">
        <v>3049</v>
      </c>
      <c r="G2624" s="496" t="s">
        <v>6081</v>
      </c>
      <c r="H2624" s="496" t="s">
        <v>248</v>
      </c>
      <c r="I2624" s="496" t="s">
        <v>248</v>
      </c>
      <c r="J2624" s="496" t="s">
        <v>248</v>
      </c>
      <c r="K2624" s="187">
        <f t="shared" si="120"/>
        <v>5.94</v>
      </c>
      <c r="L2624" s="188">
        <f t="shared" si="121"/>
        <v>5.94</v>
      </c>
      <c r="M2624" s="185"/>
      <c r="N2624" s="186">
        <f t="shared" si="122"/>
        <v>91851</v>
      </c>
    </row>
    <row r="2625" spans="1:14" ht="13.5" x14ac:dyDescent="0.25">
      <c r="A2625" s="494">
        <v>91852</v>
      </c>
      <c r="B2625" s="495" t="s">
        <v>4109</v>
      </c>
      <c r="C2625" s="495" t="s">
        <v>222</v>
      </c>
      <c r="D2625" s="495" t="s">
        <v>243</v>
      </c>
      <c r="E2625" s="495" t="s">
        <v>386</v>
      </c>
      <c r="F2625" s="496" t="s">
        <v>4339</v>
      </c>
      <c r="G2625" s="496" t="s">
        <v>4913</v>
      </c>
      <c r="H2625" s="496" t="s">
        <v>248</v>
      </c>
      <c r="I2625" s="496" t="s">
        <v>248</v>
      </c>
      <c r="J2625" s="496" t="s">
        <v>248</v>
      </c>
      <c r="K2625" s="187">
        <f t="shared" si="120"/>
        <v>4.12</v>
      </c>
      <c r="L2625" s="188">
        <f t="shared" si="121"/>
        <v>4.12</v>
      </c>
      <c r="M2625" s="185"/>
      <c r="N2625" s="186">
        <f t="shared" si="122"/>
        <v>91852</v>
      </c>
    </row>
    <row r="2626" spans="1:14" ht="13.5" x14ac:dyDescent="0.25">
      <c r="A2626" s="494">
        <v>91853</v>
      </c>
      <c r="B2626" s="495" t="s">
        <v>4111</v>
      </c>
      <c r="C2626" s="495" t="s">
        <v>222</v>
      </c>
      <c r="D2626" s="495" t="s">
        <v>243</v>
      </c>
      <c r="E2626" s="495" t="s">
        <v>4093</v>
      </c>
      <c r="F2626" s="496" t="s">
        <v>4339</v>
      </c>
      <c r="G2626" s="496" t="s">
        <v>2939</v>
      </c>
      <c r="H2626" s="496" t="s">
        <v>248</v>
      </c>
      <c r="I2626" s="496" t="s">
        <v>248</v>
      </c>
      <c r="J2626" s="496" t="s">
        <v>248</v>
      </c>
      <c r="K2626" s="187">
        <f t="shared" si="120"/>
        <v>4.6500000000000004</v>
      </c>
      <c r="L2626" s="188">
        <f t="shared" si="121"/>
        <v>4.6500000000000004</v>
      </c>
      <c r="M2626" s="185"/>
      <c r="N2626" s="186">
        <f t="shared" si="122"/>
        <v>91853</v>
      </c>
    </row>
    <row r="2627" spans="1:14" ht="13.5" x14ac:dyDescent="0.25">
      <c r="A2627" s="494">
        <v>91854</v>
      </c>
      <c r="B2627" s="495" t="s">
        <v>4112</v>
      </c>
      <c r="C2627" s="495" t="s">
        <v>222</v>
      </c>
      <c r="D2627" s="495" t="s">
        <v>243</v>
      </c>
      <c r="E2627" s="495" t="s">
        <v>670</v>
      </c>
      <c r="F2627" s="496" t="s">
        <v>1258</v>
      </c>
      <c r="G2627" s="496" t="s">
        <v>1147</v>
      </c>
      <c r="H2627" s="496" t="s">
        <v>248</v>
      </c>
      <c r="I2627" s="496" t="s">
        <v>248</v>
      </c>
      <c r="J2627" s="496" t="s">
        <v>248</v>
      </c>
      <c r="K2627" s="187">
        <f t="shared" si="120"/>
        <v>4.54</v>
      </c>
      <c r="L2627" s="188">
        <f t="shared" si="121"/>
        <v>4.54</v>
      </c>
      <c r="M2627" s="185"/>
      <c r="N2627" s="186">
        <f t="shared" si="122"/>
        <v>91854</v>
      </c>
    </row>
    <row r="2628" spans="1:14" ht="13.5" x14ac:dyDescent="0.25">
      <c r="A2628" s="494">
        <v>91855</v>
      </c>
      <c r="B2628" s="495" t="s">
        <v>4113</v>
      </c>
      <c r="C2628" s="495" t="s">
        <v>222</v>
      </c>
      <c r="D2628" s="495" t="s">
        <v>243</v>
      </c>
      <c r="E2628" s="495" t="s">
        <v>3258</v>
      </c>
      <c r="F2628" s="496" t="s">
        <v>1258</v>
      </c>
      <c r="G2628" s="496" t="s">
        <v>5808</v>
      </c>
      <c r="H2628" s="496" t="s">
        <v>248</v>
      </c>
      <c r="I2628" s="496" t="s">
        <v>248</v>
      </c>
      <c r="J2628" s="496" t="s">
        <v>248</v>
      </c>
      <c r="K2628" s="187">
        <f t="shared" si="120"/>
        <v>5.88</v>
      </c>
      <c r="L2628" s="188">
        <f t="shared" si="121"/>
        <v>5.88</v>
      </c>
      <c r="M2628" s="185"/>
      <c r="N2628" s="186">
        <f t="shared" si="122"/>
        <v>91855</v>
      </c>
    </row>
    <row r="2629" spans="1:14" ht="13.5" x14ac:dyDescent="0.25">
      <c r="A2629" s="494">
        <v>91856</v>
      </c>
      <c r="B2629" s="495" t="s">
        <v>4116</v>
      </c>
      <c r="C2629" s="495" t="s">
        <v>222</v>
      </c>
      <c r="D2629" s="495" t="s">
        <v>243</v>
      </c>
      <c r="E2629" s="495" t="s">
        <v>3969</v>
      </c>
      <c r="F2629" s="496" t="s">
        <v>618</v>
      </c>
      <c r="G2629" s="496" t="s">
        <v>3051</v>
      </c>
      <c r="H2629" s="496" t="s">
        <v>248</v>
      </c>
      <c r="I2629" s="496" t="s">
        <v>248</v>
      </c>
      <c r="J2629" s="496" t="s">
        <v>248</v>
      </c>
      <c r="K2629" s="187">
        <f t="shared" si="120"/>
        <v>6.63</v>
      </c>
      <c r="L2629" s="188">
        <f t="shared" si="121"/>
        <v>6.63</v>
      </c>
      <c r="M2629" s="185"/>
      <c r="N2629" s="186">
        <f t="shared" si="122"/>
        <v>91856</v>
      </c>
    </row>
    <row r="2630" spans="1:14" ht="13.5" x14ac:dyDescent="0.25">
      <c r="A2630" s="494">
        <v>91857</v>
      </c>
      <c r="B2630" s="495" t="s">
        <v>4117</v>
      </c>
      <c r="C2630" s="495" t="s">
        <v>222</v>
      </c>
      <c r="D2630" s="495" t="s">
        <v>243</v>
      </c>
      <c r="E2630" s="495" t="s">
        <v>18250</v>
      </c>
      <c r="F2630" s="496" t="s">
        <v>2530</v>
      </c>
      <c r="G2630" s="496" t="s">
        <v>2232</v>
      </c>
      <c r="H2630" s="496" t="s">
        <v>248</v>
      </c>
      <c r="I2630" s="496" t="s">
        <v>248</v>
      </c>
      <c r="J2630" s="496" t="s">
        <v>248</v>
      </c>
      <c r="K2630" s="187">
        <f t="shared" si="120"/>
        <v>9.77</v>
      </c>
      <c r="L2630" s="188">
        <f t="shared" si="121"/>
        <v>9.77</v>
      </c>
      <c r="M2630" s="185"/>
      <c r="N2630" s="186">
        <f t="shared" si="122"/>
        <v>91857</v>
      </c>
    </row>
    <row r="2631" spans="1:14" ht="13.5" x14ac:dyDescent="0.25">
      <c r="A2631" s="494">
        <v>91859</v>
      </c>
      <c r="B2631" s="495" t="s">
        <v>4118</v>
      </c>
      <c r="C2631" s="495" t="s">
        <v>222</v>
      </c>
      <c r="D2631" s="495" t="s">
        <v>243</v>
      </c>
      <c r="E2631" s="495" t="s">
        <v>9196</v>
      </c>
      <c r="F2631" s="496" t="s">
        <v>618</v>
      </c>
      <c r="G2631" s="496" t="s">
        <v>790</v>
      </c>
      <c r="H2631" s="496" t="s">
        <v>248</v>
      </c>
      <c r="I2631" s="496" t="s">
        <v>248</v>
      </c>
      <c r="J2631" s="496" t="s">
        <v>248</v>
      </c>
      <c r="K2631" s="187">
        <f t="shared" si="120"/>
        <v>5.18</v>
      </c>
      <c r="L2631" s="188">
        <f t="shared" si="121"/>
        <v>5.18</v>
      </c>
      <c r="M2631" s="185"/>
      <c r="N2631" s="186">
        <f t="shared" si="122"/>
        <v>91859</v>
      </c>
    </row>
    <row r="2632" spans="1:14" ht="13.5" x14ac:dyDescent="0.25">
      <c r="A2632" s="494">
        <v>91860</v>
      </c>
      <c r="B2632" s="495" t="s">
        <v>4119</v>
      </c>
      <c r="C2632" s="495" t="s">
        <v>222</v>
      </c>
      <c r="D2632" s="495" t="s">
        <v>243</v>
      </c>
      <c r="E2632" s="495" t="s">
        <v>24667</v>
      </c>
      <c r="F2632" s="496" t="s">
        <v>1102</v>
      </c>
      <c r="G2632" s="496" t="s">
        <v>347</v>
      </c>
      <c r="H2632" s="496" t="s">
        <v>248</v>
      </c>
      <c r="I2632" s="496" t="s">
        <v>248</v>
      </c>
      <c r="J2632" s="496" t="s">
        <v>248</v>
      </c>
      <c r="K2632" s="187">
        <f t="shared" si="120"/>
        <v>7.05</v>
      </c>
      <c r="L2632" s="188">
        <f t="shared" si="121"/>
        <v>7.05</v>
      </c>
      <c r="M2632" s="185"/>
      <c r="N2632" s="186">
        <f t="shared" si="122"/>
        <v>91860</v>
      </c>
    </row>
    <row r="2633" spans="1:14" ht="13.5" x14ac:dyDescent="0.25">
      <c r="A2633" s="494">
        <v>91861</v>
      </c>
      <c r="B2633" s="495" t="s">
        <v>4120</v>
      </c>
      <c r="C2633" s="495" t="s">
        <v>222</v>
      </c>
      <c r="D2633" s="495" t="s">
        <v>243</v>
      </c>
      <c r="E2633" s="495" t="s">
        <v>19105</v>
      </c>
      <c r="F2633" s="496" t="s">
        <v>1102</v>
      </c>
      <c r="G2633" s="496" t="s">
        <v>1005</v>
      </c>
      <c r="H2633" s="496" t="s">
        <v>248</v>
      </c>
      <c r="I2633" s="496" t="s">
        <v>248</v>
      </c>
      <c r="J2633" s="496" t="s">
        <v>248</v>
      </c>
      <c r="K2633" s="187">
        <f t="shared" ref="K2633:K2696" si="123">H2633+I2633+J2633+G2633</f>
        <v>6.37</v>
      </c>
      <c r="L2633" s="188">
        <f t="shared" ref="L2633:L2696" si="124">G2633+I2633+J2633+H2633</f>
        <v>6.37</v>
      </c>
      <c r="M2633" s="185"/>
      <c r="N2633" s="186">
        <f t="shared" ref="N2633:N2696" si="125">A2633</f>
        <v>91861</v>
      </c>
    </row>
    <row r="2634" spans="1:14" ht="13.5" x14ac:dyDescent="0.25">
      <c r="A2634" s="494">
        <v>91862</v>
      </c>
      <c r="B2634" s="495" t="s">
        <v>4122</v>
      </c>
      <c r="C2634" s="495" t="s">
        <v>222</v>
      </c>
      <c r="D2634" s="495" t="s">
        <v>243</v>
      </c>
      <c r="E2634" s="495" t="s">
        <v>4399</v>
      </c>
      <c r="F2634" s="496" t="s">
        <v>4411</v>
      </c>
      <c r="G2634" s="496" t="s">
        <v>1028</v>
      </c>
      <c r="H2634" s="496" t="s">
        <v>248</v>
      </c>
      <c r="I2634" s="496" t="s">
        <v>248</v>
      </c>
      <c r="J2634" s="496" t="s">
        <v>248</v>
      </c>
      <c r="K2634" s="187">
        <f t="shared" si="123"/>
        <v>6.32</v>
      </c>
      <c r="L2634" s="188">
        <f t="shared" si="124"/>
        <v>6.32</v>
      </c>
      <c r="M2634" s="185"/>
      <c r="N2634" s="186">
        <f t="shared" si="125"/>
        <v>91862</v>
      </c>
    </row>
    <row r="2635" spans="1:14" ht="13.5" x14ac:dyDescent="0.25">
      <c r="A2635" s="494">
        <v>91863</v>
      </c>
      <c r="B2635" s="495" t="s">
        <v>4123</v>
      </c>
      <c r="C2635" s="495" t="s">
        <v>222</v>
      </c>
      <c r="D2635" s="495" t="s">
        <v>243</v>
      </c>
      <c r="E2635" s="495" t="s">
        <v>2681</v>
      </c>
      <c r="F2635" s="496" t="s">
        <v>2737</v>
      </c>
      <c r="G2635" s="496" t="s">
        <v>19117</v>
      </c>
      <c r="H2635" s="496" t="s">
        <v>248</v>
      </c>
      <c r="I2635" s="496" t="s">
        <v>248</v>
      </c>
      <c r="J2635" s="496" t="s">
        <v>248</v>
      </c>
      <c r="K2635" s="187">
        <f t="shared" si="123"/>
        <v>7.51</v>
      </c>
      <c r="L2635" s="188">
        <f t="shared" si="124"/>
        <v>7.51</v>
      </c>
      <c r="M2635" s="185"/>
      <c r="N2635" s="186">
        <f t="shared" si="125"/>
        <v>91863</v>
      </c>
    </row>
    <row r="2636" spans="1:14" ht="13.5" x14ac:dyDescent="0.25">
      <c r="A2636" s="494">
        <v>91864</v>
      </c>
      <c r="B2636" s="495" t="s">
        <v>4125</v>
      </c>
      <c r="C2636" s="495" t="s">
        <v>222</v>
      </c>
      <c r="D2636" s="495" t="s">
        <v>243</v>
      </c>
      <c r="E2636" s="495" t="s">
        <v>2608</v>
      </c>
      <c r="F2636" s="496" t="s">
        <v>4024</v>
      </c>
      <c r="G2636" s="496" t="s">
        <v>3326</v>
      </c>
      <c r="H2636" s="496" t="s">
        <v>248</v>
      </c>
      <c r="I2636" s="496" t="s">
        <v>248</v>
      </c>
      <c r="J2636" s="496" t="s">
        <v>248</v>
      </c>
      <c r="K2636" s="187">
        <f t="shared" si="123"/>
        <v>10.6</v>
      </c>
      <c r="L2636" s="188">
        <f t="shared" si="124"/>
        <v>10.6</v>
      </c>
      <c r="M2636" s="185"/>
      <c r="N2636" s="186">
        <f t="shared" si="125"/>
        <v>91864</v>
      </c>
    </row>
    <row r="2637" spans="1:14" ht="13.5" x14ac:dyDescent="0.25">
      <c r="A2637" s="494">
        <v>91865</v>
      </c>
      <c r="B2637" s="495" t="s">
        <v>4128</v>
      </c>
      <c r="C2637" s="495" t="s">
        <v>222</v>
      </c>
      <c r="D2637" s="495" t="s">
        <v>243</v>
      </c>
      <c r="E2637" s="495" t="s">
        <v>18580</v>
      </c>
      <c r="F2637" s="496" t="s">
        <v>362</v>
      </c>
      <c r="G2637" s="496" t="s">
        <v>19093</v>
      </c>
      <c r="H2637" s="496" t="s">
        <v>248</v>
      </c>
      <c r="I2637" s="496" t="s">
        <v>248</v>
      </c>
      <c r="J2637" s="496" t="s">
        <v>248</v>
      </c>
      <c r="K2637" s="187">
        <f t="shared" si="123"/>
        <v>13.51</v>
      </c>
      <c r="L2637" s="188">
        <f t="shared" si="124"/>
        <v>13.51</v>
      </c>
      <c r="M2637" s="185"/>
      <c r="N2637" s="186">
        <f t="shared" si="125"/>
        <v>91865</v>
      </c>
    </row>
    <row r="2638" spans="1:14" ht="13.5" x14ac:dyDescent="0.25">
      <c r="A2638" s="494">
        <v>91866</v>
      </c>
      <c r="B2638" s="495" t="s">
        <v>4129</v>
      </c>
      <c r="C2638" s="495" t="s">
        <v>222</v>
      </c>
      <c r="D2638" s="495" t="s">
        <v>243</v>
      </c>
      <c r="E2638" s="495" t="s">
        <v>5246</v>
      </c>
      <c r="F2638" s="496" t="s">
        <v>795</v>
      </c>
      <c r="G2638" s="496" t="s">
        <v>2033</v>
      </c>
      <c r="H2638" s="496" t="s">
        <v>248</v>
      </c>
      <c r="I2638" s="496" t="s">
        <v>248</v>
      </c>
      <c r="J2638" s="496" t="s">
        <v>248</v>
      </c>
      <c r="K2638" s="187">
        <f t="shared" si="123"/>
        <v>5.0999999999999996</v>
      </c>
      <c r="L2638" s="188">
        <f t="shared" si="124"/>
        <v>5.0999999999999996</v>
      </c>
      <c r="M2638" s="185"/>
      <c r="N2638" s="186">
        <f t="shared" si="125"/>
        <v>91866</v>
      </c>
    </row>
    <row r="2639" spans="1:14" ht="13.5" x14ac:dyDescent="0.25">
      <c r="A2639" s="494">
        <v>91867</v>
      </c>
      <c r="B2639" s="495" t="s">
        <v>4131</v>
      </c>
      <c r="C2639" s="495" t="s">
        <v>222</v>
      </c>
      <c r="D2639" s="495" t="s">
        <v>243</v>
      </c>
      <c r="E2639" s="495" t="s">
        <v>1004</v>
      </c>
      <c r="F2639" s="496" t="s">
        <v>4082</v>
      </c>
      <c r="G2639" s="496" t="s">
        <v>1837</v>
      </c>
      <c r="H2639" s="496" t="s">
        <v>248</v>
      </c>
      <c r="I2639" s="496" t="s">
        <v>248</v>
      </c>
      <c r="J2639" s="496" t="s">
        <v>248</v>
      </c>
      <c r="K2639" s="187">
        <f t="shared" si="123"/>
        <v>6.31</v>
      </c>
      <c r="L2639" s="188">
        <f t="shared" si="124"/>
        <v>6.31</v>
      </c>
      <c r="M2639" s="185"/>
      <c r="N2639" s="186">
        <f t="shared" si="125"/>
        <v>91867</v>
      </c>
    </row>
    <row r="2640" spans="1:14" ht="13.5" x14ac:dyDescent="0.25">
      <c r="A2640" s="494">
        <v>91868</v>
      </c>
      <c r="B2640" s="495" t="s">
        <v>4132</v>
      </c>
      <c r="C2640" s="495" t="s">
        <v>222</v>
      </c>
      <c r="D2640" s="495" t="s">
        <v>243</v>
      </c>
      <c r="E2640" s="495" t="s">
        <v>18307</v>
      </c>
      <c r="F2640" s="496" t="s">
        <v>2737</v>
      </c>
      <c r="G2640" s="496" t="s">
        <v>15871</v>
      </c>
      <c r="H2640" s="496" t="s">
        <v>248</v>
      </c>
      <c r="I2640" s="496" t="s">
        <v>248</v>
      </c>
      <c r="J2640" s="496" t="s">
        <v>248</v>
      </c>
      <c r="K2640" s="187">
        <f t="shared" si="123"/>
        <v>9.3800000000000008</v>
      </c>
      <c r="L2640" s="188">
        <f t="shared" si="124"/>
        <v>9.3800000000000008</v>
      </c>
      <c r="M2640" s="185"/>
      <c r="N2640" s="186">
        <f t="shared" si="125"/>
        <v>91868</v>
      </c>
    </row>
    <row r="2641" spans="1:14" ht="13.5" x14ac:dyDescent="0.25">
      <c r="A2641" s="494">
        <v>91869</v>
      </c>
      <c r="B2641" s="495" t="s">
        <v>4133</v>
      </c>
      <c r="C2641" s="495" t="s">
        <v>222</v>
      </c>
      <c r="D2641" s="495" t="s">
        <v>243</v>
      </c>
      <c r="E2641" s="495" t="s">
        <v>4035</v>
      </c>
      <c r="F2641" s="496" t="s">
        <v>285</v>
      </c>
      <c r="G2641" s="496" t="s">
        <v>1033</v>
      </c>
      <c r="H2641" s="496" t="s">
        <v>248</v>
      </c>
      <c r="I2641" s="496" t="s">
        <v>248</v>
      </c>
      <c r="J2641" s="496" t="s">
        <v>248</v>
      </c>
      <c r="K2641" s="187">
        <f t="shared" si="123"/>
        <v>12.3</v>
      </c>
      <c r="L2641" s="188">
        <f t="shared" si="124"/>
        <v>12.3</v>
      </c>
      <c r="M2641" s="185"/>
      <c r="N2641" s="186">
        <f t="shared" si="125"/>
        <v>91869</v>
      </c>
    </row>
    <row r="2642" spans="1:14" ht="13.5" x14ac:dyDescent="0.25">
      <c r="A2642" s="494">
        <v>91870</v>
      </c>
      <c r="B2642" s="495" t="s">
        <v>4136</v>
      </c>
      <c r="C2642" s="495" t="s">
        <v>222</v>
      </c>
      <c r="D2642" s="495" t="s">
        <v>243</v>
      </c>
      <c r="E2642" s="495" t="s">
        <v>3326</v>
      </c>
      <c r="F2642" s="496" t="s">
        <v>466</v>
      </c>
      <c r="G2642" s="496" t="s">
        <v>3942</v>
      </c>
      <c r="H2642" s="496" t="s">
        <v>248</v>
      </c>
      <c r="I2642" s="496" t="s">
        <v>248</v>
      </c>
      <c r="J2642" s="496" t="s">
        <v>248</v>
      </c>
      <c r="K2642" s="187">
        <f t="shared" si="123"/>
        <v>6.01</v>
      </c>
      <c r="L2642" s="188">
        <f t="shared" si="124"/>
        <v>6.01</v>
      </c>
      <c r="M2642" s="185"/>
      <c r="N2642" s="186">
        <f t="shared" si="125"/>
        <v>91870</v>
      </c>
    </row>
    <row r="2643" spans="1:14" ht="13.5" x14ac:dyDescent="0.25">
      <c r="A2643" s="494">
        <v>91871</v>
      </c>
      <c r="B2643" s="495" t="s">
        <v>4139</v>
      </c>
      <c r="C2643" s="495" t="s">
        <v>222</v>
      </c>
      <c r="D2643" s="495" t="s">
        <v>243</v>
      </c>
      <c r="E2643" s="495" t="s">
        <v>874</v>
      </c>
      <c r="F2643" s="496" t="s">
        <v>1671</v>
      </c>
      <c r="G2643" s="496" t="s">
        <v>1223</v>
      </c>
      <c r="H2643" s="496" t="s">
        <v>248</v>
      </c>
      <c r="I2643" s="496" t="s">
        <v>248</v>
      </c>
      <c r="J2643" s="496" t="s">
        <v>248</v>
      </c>
      <c r="K2643" s="187">
        <f t="shared" si="123"/>
        <v>7.22</v>
      </c>
      <c r="L2643" s="188">
        <f t="shared" si="124"/>
        <v>7.22</v>
      </c>
      <c r="M2643" s="185"/>
      <c r="N2643" s="186">
        <f t="shared" si="125"/>
        <v>91871</v>
      </c>
    </row>
    <row r="2644" spans="1:14" ht="13.5" x14ac:dyDescent="0.25">
      <c r="A2644" s="494">
        <v>91872</v>
      </c>
      <c r="B2644" s="495" t="s">
        <v>4141</v>
      </c>
      <c r="C2644" s="495" t="s">
        <v>222</v>
      </c>
      <c r="D2644" s="495" t="s">
        <v>243</v>
      </c>
      <c r="E2644" s="495" t="s">
        <v>2851</v>
      </c>
      <c r="F2644" s="496" t="s">
        <v>2290</v>
      </c>
      <c r="G2644" s="496" t="s">
        <v>9182</v>
      </c>
      <c r="H2644" s="496" t="s">
        <v>248</v>
      </c>
      <c r="I2644" s="496" t="s">
        <v>248</v>
      </c>
      <c r="J2644" s="496" t="s">
        <v>248</v>
      </c>
      <c r="K2644" s="187">
        <f t="shared" si="123"/>
        <v>10.29</v>
      </c>
      <c r="L2644" s="188">
        <f t="shared" si="124"/>
        <v>10.29</v>
      </c>
      <c r="M2644" s="185"/>
      <c r="N2644" s="186">
        <f t="shared" si="125"/>
        <v>91872</v>
      </c>
    </row>
    <row r="2645" spans="1:14" ht="13.5" x14ac:dyDescent="0.25">
      <c r="A2645" s="494">
        <v>91873</v>
      </c>
      <c r="B2645" s="495" t="s">
        <v>4143</v>
      </c>
      <c r="C2645" s="495" t="s">
        <v>222</v>
      </c>
      <c r="D2645" s="495" t="s">
        <v>243</v>
      </c>
      <c r="E2645" s="495" t="s">
        <v>22225</v>
      </c>
      <c r="F2645" s="496" t="s">
        <v>369</v>
      </c>
      <c r="G2645" s="496" t="s">
        <v>18307</v>
      </c>
      <c r="H2645" s="496" t="s">
        <v>248</v>
      </c>
      <c r="I2645" s="496" t="s">
        <v>248</v>
      </c>
      <c r="J2645" s="496" t="s">
        <v>248</v>
      </c>
      <c r="K2645" s="187">
        <f t="shared" si="123"/>
        <v>13.19</v>
      </c>
      <c r="L2645" s="188">
        <f t="shared" si="124"/>
        <v>13.19</v>
      </c>
      <c r="M2645" s="185"/>
      <c r="N2645" s="186">
        <f t="shared" si="125"/>
        <v>91873</v>
      </c>
    </row>
    <row r="2646" spans="1:14" ht="13.5" x14ac:dyDescent="0.25">
      <c r="A2646" s="494">
        <v>93008</v>
      </c>
      <c r="B2646" s="495" t="s">
        <v>4147</v>
      </c>
      <c r="C2646" s="495" t="s">
        <v>222</v>
      </c>
      <c r="D2646" s="495" t="s">
        <v>243</v>
      </c>
      <c r="E2646" s="495" t="s">
        <v>690</v>
      </c>
      <c r="F2646" s="496" t="s">
        <v>353</v>
      </c>
      <c r="G2646" s="496" t="s">
        <v>15933</v>
      </c>
      <c r="H2646" s="496" t="s">
        <v>248</v>
      </c>
      <c r="I2646" s="496" t="s">
        <v>248</v>
      </c>
      <c r="J2646" s="496" t="s">
        <v>248</v>
      </c>
      <c r="K2646" s="187">
        <f t="shared" si="123"/>
        <v>13.61</v>
      </c>
      <c r="L2646" s="188">
        <f t="shared" si="124"/>
        <v>13.61</v>
      </c>
      <c r="M2646" s="185"/>
      <c r="N2646" s="186">
        <f t="shared" si="125"/>
        <v>93008</v>
      </c>
    </row>
    <row r="2647" spans="1:14" ht="13.5" x14ac:dyDescent="0.25">
      <c r="A2647" s="494">
        <v>93009</v>
      </c>
      <c r="B2647" s="495" t="s">
        <v>4149</v>
      </c>
      <c r="C2647" s="495" t="s">
        <v>222</v>
      </c>
      <c r="D2647" s="495" t="s">
        <v>243</v>
      </c>
      <c r="E2647" s="495" t="s">
        <v>5586</v>
      </c>
      <c r="F2647" s="496" t="s">
        <v>1481</v>
      </c>
      <c r="G2647" s="496" t="s">
        <v>9224</v>
      </c>
      <c r="H2647" s="496" t="s">
        <v>248</v>
      </c>
      <c r="I2647" s="496" t="s">
        <v>248</v>
      </c>
      <c r="J2647" s="496" t="s">
        <v>248</v>
      </c>
      <c r="K2647" s="187">
        <f t="shared" si="123"/>
        <v>21.49</v>
      </c>
      <c r="L2647" s="188">
        <f t="shared" si="124"/>
        <v>21.49</v>
      </c>
      <c r="M2647" s="185"/>
      <c r="N2647" s="186">
        <f t="shared" si="125"/>
        <v>93009</v>
      </c>
    </row>
    <row r="2648" spans="1:14" ht="13.5" x14ac:dyDescent="0.25">
      <c r="A2648" s="494">
        <v>93010</v>
      </c>
      <c r="B2648" s="495" t="s">
        <v>4150</v>
      </c>
      <c r="C2648" s="495" t="s">
        <v>222</v>
      </c>
      <c r="D2648" s="495" t="s">
        <v>243</v>
      </c>
      <c r="E2648" s="495" t="s">
        <v>24668</v>
      </c>
      <c r="F2648" s="496" t="s">
        <v>2939</v>
      </c>
      <c r="G2648" s="496" t="s">
        <v>24669</v>
      </c>
      <c r="H2648" s="496" t="s">
        <v>248</v>
      </c>
      <c r="I2648" s="496" t="s">
        <v>248</v>
      </c>
      <c r="J2648" s="496" t="s">
        <v>248</v>
      </c>
      <c r="K2648" s="187">
        <f t="shared" si="123"/>
        <v>30.88</v>
      </c>
      <c r="L2648" s="188">
        <f t="shared" si="124"/>
        <v>30.88</v>
      </c>
      <c r="M2648" s="185"/>
      <c r="N2648" s="186">
        <f t="shared" si="125"/>
        <v>93010</v>
      </c>
    </row>
    <row r="2649" spans="1:14" ht="13.5" x14ac:dyDescent="0.25">
      <c r="A2649" s="494">
        <v>93011</v>
      </c>
      <c r="B2649" s="495" t="s">
        <v>4152</v>
      </c>
      <c r="C2649" s="495" t="s">
        <v>222</v>
      </c>
      <c r="D2649" s="495" t="s">
        <v>243</v>
      </c>
      <c r="E2649" s="495" t="s">
        <v>23525</v>
      </c>
      <c r="F2649" s="496" t="s">
        <v>1211</v>
      </c>
      <c r="G2649" s="496" t="s">
        <v>19987</v>
      </c>
      <c r="H2649" s="496" t="s">
        <v>248</v>
      </c>
      <c r="I2649" s="496" t="s">
        <v>248</v>
      </c>
      <c r="J2649" s="496" t="s">
        <v>248</v>
      </c>
      <c r="K2649" s="187">
        <f t="shared" si="123"/>
        <v>38.44</v>
      </c>
      <c r="L2649" s="188">
        <f t="shared" si="124"/>
        <v>38.44</v>
      </c>
      <c r="M2649" s="185"/>
      <c r="N2649" s="186">
        <f t="shared" si="125"/>
        <v>93011</v>
      </c>
    </row>
    <row r="2650" spans="1:14" ht="13.5" x14ac:dyDescent="0.25">
      <c r="A2650" s="494">
        <v>93012</v>
      </c>
      <c r="B2650" s="495" t="s">
        <v>4153</v>
      </c>
      <c r="C2650" s="495" t="s">
        <v>222</v>
      </c>
      <c r="D2650" s="495" t="s">
        <v>243</v>
      </c>
      <c r="E2650" s="495" t="s">
        <v>24670</v>
      </c>
      <c r="F2650" s="496" t="s">
        <v>2611</v>
      </c>
      <c r="G2650" s="496" t="s">
        <v>24671</v>
      </c>
      <c r="H2650" s="496" t="s">
        <v>248</v>
      </c>
      <c r="I2650" s="496" t="s">
        <v>248</v>
      </c>
      <c r="J2650" s="496" t="s">
        <v>248</v>
      </c>
      <c r="K2650" s="187">
        <f t="shared" si="123"/>
        <v>59.78</v>
      </c>
      <c r="L2650" s="188">
        <f t="shared" si="124"/>
        <v>59.78</v>
      </c>
      <c r="M2650" s="185"/>
      <c r="N2650" s="186">
        <f t="shared" si="125"/>
        <v>93012</v>
      </c>
    </row>
    <row r="2651" spans="1:14" ht="13.5" x14ac:dyDescent="0.25">
      <c r="A2651" s="494">
        <v>95726</v>
      </c>
      <c r="B2651" s="495" t="s">
        <v>4154</v>
      </c>
      <c r="C2651" s="495" t="s">
        <v>222</v>
      </c>
      <c r="D2651" s="495" t="s">
        <v>243</v>
      </c>
      <c r="E2651" s="495" t="s">
        <v>5127</v>
      </c>
      <c r="F2651" s="496" t="s">
        <v>312</v>
      </c>
      <c r="G2651" s="496" t="s">
        <v>520</v>
      </c>
      <c r="H2651" s="496" t="s">
        <v>248</v>
      </c>
      <c r="I2651" s="496" t="s">
        <v>248</v>
      </c>
      <c r="J2651" s="496" t="s">
        <v>248</v>
      </c>
      <c r="K2651" s="187">
        <f t="shared" si="123"/>
        <v>4.2699999999999996</v>
      </c>
      <c r="L2651" s="188">
        <f t="shared" si="124"/>
        <v>4.2699999999999996</v>
      </c>
      <c r="M2651" s="185"/>
      <c r="N2651" s="186">
        <f t="shared" si="125"/>
        <v>95726</v>
      </c>
    </row>
    <row r="2652" spans="1:14" ht="13.5" x14ac:dyDescent="0.25">
      <c r="A2652" s="494">
        <v>95727</v>
      </c>
      <c r="B2652" s="495" t="s">
        <v>4156</v>
      </c>
      <c r="C2652" s="495" t="s">
        <v>222</v>
      </c>
      <c r="D2652" s="495" t="s">
        <v>243</v>
      </c>
      <c r="E2652" s="495" t="s">
        <v>6100</v>
      </c>
      <c r="F2652" s="496" t="s">
        <v>1122</v>
      </c>
      <c r="G2652" s="496" t="s">
        <v>657</v>
      </c>
      <c r="H2652" s="496" t="s">
        <v>248</v>
      </c>
      <c r="I2652" s="496" t="s">
        <v>248</v>
      </c>
      <c r="J2652" s="496" t="s">
        <v>248</v>
      </c>
      <c r="K2652" s="187">
        <f t="shared" si="123"/>
        <v>4.9800000000000004</v>
      </c>
      <c r="L2652" s="188">
        <f t="shared" si="124"/>
        <v>4.9800000000000004</v>
      </c>
      <c r="M2652" s="185"/>
      <c r="N2652" s="186">
        <f t="shared" si="125"/>
        <v>95727</v>
      </c>
    </row>
    <row r="2653" spans="1:14" ht="13.5" x14ac:dyDescent="0.25">
      <c r="A2653" s="494">
        <v>95728</v>
      </c>
      <c r="B2653" s="495" t="s">
        <v>4158</v>
      </c>
      <c r="C2653" s="495" t="s">
        <v>222</v>
      </c>
      <c r="D2653" s="495" t="s">
        <v>243</v>
      </c>
      <c r="E2653" s="495" t="s">
        <v>615</v>
      </c>
      <c r="F2653" s="496" t="s">
        <v>1575</v>
      </c>
      <c r="G2653" s="496" t="s">
        <v>7048</v>
      </c>
      <c r="H2653" s="496" t="s">
        <v>248</v>
      </c>
      <c r="I2653" s="496" t="s">
        <v>248</v>
      </c>
      <c r="J2653" s="496" t="s">
        <v>248</v>
      </c>
      <c r="K2653" s="187">
        <f t="shared" si="123"/>
        <v>6.73</v>
      </c>
      <c r="L2653" s="188">
        <f t="shared" si="124"/>
        <v>6.73</v>
      </c>
      <c r="M2653" s="185"/>
      <c r="N2653" s="186">
        <f t="shared" si="125"/>
        <v>95728</v>
      </c>
    </row>
    <row r="2654" spans="1:14" ht="13.5" x14ac:dyDescent="0.25">
      <c r="A2654" s="494">
        <v>95729</v>
      </c>
      <c r="B2654" s="495" t="s">
        <v>4159</v>
      </c>
      <c r="C2654" s="495" t="s">
        <v>222</v>
      </c>
      <c r="D2654" s="495" t="s">
        <v>243</v>
      </c>
      <c r="E2654" s="495" t="s">
        <v>2669</v>
      </c>
      <c r="F2654" s="496" t="s">
        <v>2282</v>
      </c>
      <c r="G2654" s="496" t="s">
        <v>4115</v>
      </c>
      <c r="H2654" s="496" t="s">
        <v>248</v>
      </c>
      <c r="I2654" s="496" t="s">
        <v>248</v>
      </c>
      <c r="J2654" s="496" t="s">
        <v>248</v>
      </c>
      <c r="K2654" s="187">
        <f t="shared" si="123"/>
        <v>4.83</v>
      </c>
      <c r="L2654" s="188">
        <f t="shared" si="124"/>
        <v>4.83</v>
      </c>
      <c r="M2654" s="185"/>
      <c r="N2654" s="186">
        <f t="shared" si="125"/>
        <v>95729</v>
      </c>
    </row>
    <row r="2655" spans="1:14" ht="13.5" x14ac:dyDescent="0.25">
      <c r="A2655" s="494">
        <v>95730</v>
      </c>
      <c r="B2655" s="495" t="s">
        <v>4160</v>
      </c>
      <c r="C2655" s="495" t="s">
        <v>222</v>
      </c>
      <c r="D2655" s="495" t="s">
        <v>243</v>
      </c>
      <c r="E2655" s="495" t="s">
        <v>15871</v>
      </c>
      <c r="F2655" s="496" t="s">
        <v>9421</v>
      </c>
      <c r="G2655" s="496" t="s">
        <v>3555</v>
      </c>
      <c r="H2655" s="496" t="s">
        <v>248</v>
      </c>
      <c r="I2655" s="496" t="s">
        <v>248</v>
      </c>
      <c r="J2655" s="496" t="s">
        <v>248</v>
      </c>
      <c r="K2655" s="187">
        <f t="shared" si="123"/>
        <v>5.56</v>
      </c>
      <c r="L2655" s="188">
        <f t="shared" si="124"/>
        <v>5.56</v>
      </c>
      <c r="M2655" s="185"/>
      <c r="N2655" s="186">
        <f t="shared" si="125"/>
        <v>95730</v>
      </c>
    </row>
    <row r="2656" spans="1:14" ht="13.5" x14ac:dyDescent="0.25">
      <c r="A2656" s="494">
        <v>95731</v>
      </c>
      <c r="B2656" s="495" t="s">
        <v>4161</v>
      </c>
      <c r="C2656" s="495" t="s">
        <v>222</v>
      </c>
      <c r="D2656" s="495" t="s">
        <v>243</v>
      </c>
      <c r="E2656" s="495" t="s">
        <v>3754</v>
      </c>
      <c r="F2656" s="496" t="s">
        <v>2466</v>
      </c>
      <c r="G2656" s="496" t="s">
        <v>422</v>
      </c>
      <c r="H2656" s="496" t="s">
        <v>248</v>
      </c>
      <c r="I2656" s="496" t="s">
        <v>248</v>
      </c>
      <c r="J2656" s="496" t="s">
        <v>248</v>
      </c>
      <c r="K2656" s="187">
        <f t="shared" si="123"/>
        <v>7.31</v>
      </c>
      <c r="L2656" s="188">
        <f t="shared" si="124"/>
        <v>7.31</v>
      </c>
      <c r="M2656" s="185"/>
      <c r="N2656" s="186">
        <f t="shared" si="125"/>
        <v>95731</v>
      </c>
    </row>
    <row r="2657" spans="1:14" ht="13.5" x14ac:dyDescent="0.25">
      <c r="A2657" s="494">
        <v>95732</v>
      </c>
      <c r="B2657" s="495" t="s">
        <v>4162</v>
      </c>
      <c r="C2657" s="495" t="s">
        <v>222</v>
      </c>
      <c r="D2657" s="495" t="s">
        <v>208</v>
      </c>
      <c r="E2657" s="495" t="s">
        <v>1252</v>
      </c>
      <c r="F2657" s="496" t="s">
        <v>5371</v>
      </c>
      <c r="G2657" s="496" t="s">
        <v>2701</v>
      </c>
      <c r="H2657" s="496" t="s">
        <v>248</v>
      </c>
      <c r="I2657" s="496" t="s">
        <v>248</v>
      </c>
      <c r="J2657" s="496" t="s">
        <v>248</v>
      </c>
      <c r="K2657" s="187">
        <f t="shared" si="123"/>
        <v>2.34</v>
      </c>
      <c r="L2657" s="188">
        <f t="shared" si="124"/>
        <v>2.34</v>
      </c>
      <c r="M2657" s="185"/>
      <c r="N2657" s="186">
        <f t="shared" si="125"/>
        <v>95732</v>
      </c>
    </row>
    <row r="2658" spans="1:14" ht="13.5" x14ac:dyDescent="0.25">
      <c r="A2658" s="494">
        <v>95745</v>
      </c>
      <c r="B2658" s="495" t="s">
        <v>4163</v>
      </c>
      <c r="C2658" s="495" t="s">
        <v>222</v>
      </c>
      <c r="D2658" s="495" t="s">
        <v>243</v>
      </c>
      <c r="E2658" s="495" t="s">
        <v>9529</v>
      </c>
      <c r="F2658" s="496" t="s">
        <v>5394</v>
      </c>
      <c r="G2658" s="496" t="s">
        <v>3422</v>
      </c>
      <c r="H2658" s="496" t="s">
        <v>248</v>
      </c>
      <c r="I2658" s="496" t="s">
        <v>248</v>
      </c>
      <c r="J2658" s="496" t="s">
        <v>248</v>
      </c>
      <c r="K2658" s="187">
        <f t="shared" si="123"/>
        <v>15.84</v>
      </c>
      <c r="L2658" s="188">
        <f t="shared" si="124"/>
        <v>15.84</v>
      </c>
      <c r="M2658" s="185"/>
      <c r="N2658" s="186">
        <f t="shared" si="125"/>
        <v>95745</v>
      </c>
    </row>
    <row r="2659" spans="1:14" ht="13.5" x14ac:dyDescent="0.25">
      <c r="A2659" s="494">
        <v>95746</v>
      </c>
      <c r="B2659" s="495" t="s">
        <v>4165</v>
      </c>
      <c r="C2659" s="495" t="s">
        <v>222</v>
      </c>
      <c r="D2659" s="495" t="s">
        <v>243</v>
      </c>
      <c r="E2659" s="495" t="s">
        <v>9459</v>
      </c>
      <c r="F2659" s="496" t="s">
        <v>19764</v>
      </c>
      <c r="G2659" s="496" t="s">
        <v>18223</v>
      </c>
      <c r="H2659" s="496" t="s">
        <v>248</v>
      </c>
      <c r="I2659" s="496" t="s">
        <v>248</v>
      </c>
      <c r="J2659" s="496" t="s">
        <v>248</v>
      </c>
      <c r="K2659" s="187">
        <f t="shared" si="123"/>
        <v>19.89</v>
      </c>
      <c r="L2659" s="188">
        <f t="shared" si="124"/>
        <v>19.89</v>
      </c>
      <c r="M2659" s="185"/>
      <c r="N2659" s="186">
        <f t="shared" si="125"/>
        <v>95746</v>
      </c>
    </row>
    <row r="2660" spans="1:14" ht="13.5" x14ac:dyDescent="0.25">
      <c r="A2660" s="494">
        <v>95747</v>
      </c>
      <c r="B2660" s="495" t="s">
        <v>4166</v>
      </c>
      <c r="C2660" s="495" t="s">
        <v>222</v>
      </c>
      <c r="D2660" s="495" t="s">
        <v>243</v>
      </c>
      <c r="E2660" s="495" t="s">
        <v>19646</v>
      </c>
      <c r="F2660" s="496" t="s">
        <v>3185</v>
      </c>
      <c r="G2660" s="496" t="s">
        <v>24672</v>
      </c>
      <c r="H2660" s="496" t="s">
        <v>248</v>
      </c>
      <c r="I2660" s="496" t="s">
        <v>248</v>
      </c>
      <c r="J2660" s="496" t="s">
        <v>248</v>
      </c>
      <c r="K2660" s="187">
        <f t="shared" si="123"/>
        <v>35.46</v>
      </c>
      <c r="L2660" s="188">
        <f t="shared" si="124"/>
        <v>35.46</v>
      </c>
      <c r="M2660" s="185"/>
      <c r="N2660" s="186">
        <f t="shared" si="125"/>
        <v>95747</v>
      </c>
    </row>
    <row r="2661" spans="1:14" ht="13.5" x14ac:dyDescent="0.25">
      <c r="A2661" s="494">
        <v>95748</v>
      </c>
      <c r="B2661" s="495" t="s">
        <v>4167</v>
      </c>
      <c r="C2661" s="495" t="s">
        <v>222</v>
      </c>
      <c r="D2661" s="495" t="s">
        <v>243</v>
      </c>
      <c r="E2661" s="495" t="s">
        <v>24511</v>
      </c>
      <c r="F2661" s="496" t="s">
        <v>960</v>
      </c>
      <c r="G2661" s="496" t="s">
        <v>24673</v>
      </c>
      <c r="H2661" s="496" t="s">
        <v>248</v>
      </c>
      <c r="I2661" s="496" t="s">
        <v>248</v>
      </c>
      <c r="J2661" s="496" t="s">
        <v>248</v>
      </c>
      <c r="K2661" s="187">
        <f t="shared" si="123"/>
        <v>37.29</v>
      </c>
      <c r="L2661" s="188">
        <f t="shared" si="124"/>
        <v>37.29</v>
      </c>
      <c r="M2661" s="185"/>
      <c r="N2661" s="186">
        <f t="shared" si="125"/>
        <v>95748</v>
      </c>
    </row>
    <row r="2662" spans="1:14" ht="13.5" x14ac:dyDescent="0.25">
      <c r="A2662" s="494">
        <v>95749</v>
      </c>
      <c r="B2662" s="495" t="s">
        <v>4168</v>
      </c>
      <c r="C2662" s="495" t="s">
        <v>222</v>
      </c>
      <c r="D2662" s="495" t="s">
        <v>243</v>
      </c>
      <c r="E2662" s="495" t="s">
        <v>19811</v>
      </c>
      <c r="F2662" s="496" t="s">
        <v>4214</v>
      </c>
      <c r="G2662" s="496" t="s">
        <v>19793</v>
      </c>
      <c r="H2662" s="496" t="s">
        <v>248</v>
      </c>
      <c r="I2662" s="496" t="s">
        <v>248</v>
      </c>
      <c r="J2662" s="496" t="s">
        <v>248</v>
      </c>
      <c r="K2662" s="187">
        <f t="shared" si="123"/>
        <v>17.72</v>
      </c>
      <c r="L2662" s="188">
        <f t="shared" si="124"/>
        <v>17.72</v>
      </c>
      <c r="M2662" s="185"/>
      <c r="N2662" s="186">
        <f t="shared" si="125"/>
        <v>95749</v>
      </c>
    </row>
    <row r="2663" spans="1:14" ht="13.5" x14ac:dyDescent="0.25">
      <c r="A2663" s="494">
        <v>95750</v>
      </c>
      <c r="B2663" s="495" t="s">
        <v>4169</v>
      </c>
      <c r="C2663" s="495" t="s">
        <v>222</v>
      </c>
      <c r="D2663" s="495" t="s">
        <v>243</v>
      </c>
      <c r="E2663" s="495" t="s">
        <v>20078</v>
      </c>
      <c r="F2663" s="496" t="s">
        <v>5480</v>
      </c>
      <c r="G2663" s="496" t="s">
        <v>1332</v>
      </c>
      <c r="H2663" s="496" t="s">
        <v>248</v>
      </c>
      <c r="I2663" s="496" t="s">
        <v>248</v>
      </c>
      <c r="J2663" s="496" t="s">
        <v>248</v>
      </c>
      <c r="K2663" s="187">
        <f t="shared" si="123"/>
        <v>21.73</v>
      </c>
      <c r="L2663" s="188">
        <f t="shared" si="124"/>
        <v>21.73</v>
      </c>
      <c r="M2663" s="185"/>
      <c r="N2663" s="186">
        <f t="shared" si="125"/>
        <v>95750</v>
      </c>
    </row>
    <row r="2664" spans="1:14" ht="13.5" x14ac:dyDescent="0.25">
      <c r="A2664" s="494">
        <v>95751</v>
      </c>
      <c r="B2664" s="495" t="s">
        <v>4171</v>
      </c>
      <c r="C2664" s="495" t="s">
        <v>222</v>
      </c>
      <c r="D2664" s="495" t="s">
        <v>243</v>
      </c>
      <c r="E2664" s="495" t="s">
        <v>20143</v>
      </c>
      <c r="F2664" s="496" t="s">
        <v>3519</v>
      </c>
      <c r="G2664" s="496" t="s">
        <v>18610</v>
      </c>
      <c r="H2664" s="496" t="s">
        <v>248</v>
      </c>
      <c r="I2664" s="496" t="s">
        <v>248</v>
      </c>
      <c r="J2664" s="496" t="s">
        <v>248</v>
      </c>
      <c r="K2664" s="187">
        <f t="shared" si="123"/>
        <v>37.270000000000003</v>
      </c>
      <c r="L2664" s="188">
        <f t="shared" si="124"/>
        <v>37.270000000000003</v>
      </c>
      <c r="M2664" s="185"/>
      <c r="N2664" s="186">
        <f t="shared" si="125"/>
        <v>95751</v>
      </c>
    </row>
    <row r="2665" spans="1:14" ht="13.5" x14ac:dyDescent="0.25">
      <c r="A2665" s="494">
        <v>95752</v>
      </c>
      <c r="B2665" s="495" t="s">
        <v>4173</v>
      </c>
      <c r="C2665" s="495" t="s">
        <v>222</v>
      </c>
      <c r="D2665" s="495" t="s">
        <v>243</v>
      </c>
      <c r="E2665" s="495" t="s">
        <v>24674</v>
      </c>
      <c r="F2665" s="496" t="s">
        <v>3376</v>
      </c>
      <c r="G2665" s="496" t="s">
        <v>18182</v>
      </c>
      <c r="H2665" s="496" t="s">
        <v>248</v>
      </c>
      <c r="I2665" s="496" t="s">
        <v>248</v>
      </c>
      <c r="J2665" s="496" t="s">
        <v>248</v>
      </c>
      <c r="K2665" s="187">
        <f t="shared" si="123"/>
        <v>39.03</v>
      </c>
      <c r="L2665" s="188">
        <f t="shared" si="124"/>
        <v>39.03</v>
      </c>
      <c r="M2665" s="185"/>
      <c r="N2665" s="186">
        <f t="shared" si="125"/>
        <v>95752</v>
      </c>
    </row>
    <row r="2666" spans="1:14" ht="13.5" x14ac:dyDescent="0.25">
      <c r="A2666" s="494">
        <v>97667</v>
      </c>
      <c r="B2666" s="495" t="s">
        <v>4175</v>
      </c>
      <c r="C2666" s="495" t="s">
        <v>222</v>
      </c>
      <c r="D2666" s="495" t="s">
        <v>243</v>
      </c>
      <c r="E2666" s="495" t="s">
        <v>6264</v>
      </c>
      <c r="F2666" s="496" t="s">
        <v>969</v>
      </c>
      <c r="G2666" s="496" t="s">
        <v>2250</v>
      </c>
      <c r="H2666" s="496" t="s">
        <v>248</v>
      </c>
      <c r="I2666" s="496" t="s">
        <v>248</v>
      </c>
      <c r="J2666" s="496" t="s">
        <v>248</v>
      </c>
      <c r="K2666" s="187">
        <f t="shared" si="123"/>
        <v>6.39</v>
      </c>
      <c r="L2666" s="188">
        <f t="shared" si="124"/>
        <v>6.39</v>
      </c>
      <c r="M2666" s="185"/>
      <c r="N2666" s="186">
        <f t="shared" si="125"/>
        <v>97667</v>
      </c>
    </row>
    <row r="2667" spans="1:14" ht="13.5" x14ac:dyDescent="0.25">
      <c r="A2667" s="494">
        <v>97668</v>
      </c>
      <c r="B2667" s="495" t="s">
        <v>4178</v>
      </c>
      <c r="C2667" s="495" t="s">
        <v>222</v>
      </c>
      <c r="D2667" s="495" t="s">
        <v>243</v>
      </c>
      <c r="E2667" s="495" t="s">
        <v>9089</v>
      </c>
      <c r="F2667" s="496" t="s">
        <v>2171</v>
      </c>
      <c r="G2667" s="496" t="s">
        <v>3057</v>
      </c>
      <c r="H2667" s="496" t="s">
        <v>248</v>
      </c>
      <c r="I2667" s="496" t="s">
        <v>248</v>
      </c>
      <c r="J2667" s="496" t="s">
        <v>248</v>
      </c>
      <c r="K2667" s="187">
        <f t="shared" si="123"/>
        <v>9.4</v>
      </c>
      <c r="L2667" s="188">
        <f t="shared" si="124"/>
        <v>9.4</v>
      </c>
      <c r="M2667" s="185"/>
      <c r="N2667" s="186">
        <f t="shared" si="125"/>
        <v>97668</v>
      </c>
    </row>
    <row r="2668" spans="1:14" ht="13.5" x14ac:dyDescent="0.25">
      <c r="A2668" s="494">
        <v>97669</v>
      </c>
      <c r="B2668" s="495" t="s">
        <v>4179</v>
      </c>
      <c r="C2668" s="495" t="s">
        <v>222</v>
      </c>
      <c r="D2668" s="495" t="s">
        <v>243</v>
      </c>
      <c r="E2668" s="495" t="s">
        <v>6241</v>
      </c>
      <c r="F2668" s="496" t="s">
        <v>3928</v>
      </c>
      <c r="G2668" s="496" t="s">
        <v>9131</v>
      </c>
      <c r="H2668" s="496" t="s">
        <v>248</v>
      </c>
      <c r="I2668" s="496" t="s">
        <v>248</v>
      </c>
      <c r="J2668" s="496" t="s">
        <v>248</v>
      </c>
      <c r="K2668" s="187">
        <f t="shared" si="123"/>
        <v>13.82</v>
      </c>
      <c r="L2668" s="188">
        <f t="shared" si="124"/>
        <v>13.82</v>
      </c>
      <c r="M2668" s="185"/>
      <c r="N2668" s="186">
        <f t="shared" si="125"/>
        <v>97669</v>
      </c>
    </row>
    <row r="2669" spans="1:14" ht="13.5" x14ac:dyDescent="0.25">
      <c r="A2669" s="494">
        <v>97670</v>
      </c>
      <c r="B2669" s="495" t="s">
        <v>4181</v>
      </c>
      <c r="C2669" s="495" t="s">
        <v>222</v>
      </c>
      <c r="D2669" s="495" t="s">
        <v>243</v>
      </c>
      <c r="E2669" s="495" t="s">
        <v>18659</v>
      </c>
      <c r="F2669" s="496" t="s">
        <v>297</v>
      </c>
      <c r="G2669" s="496" t="s">
        <v>2602</v>
      </c>
      <c r="H2669" s="496" t="s">
        <v>248</v>
      </c>
      <c r="I2669" s="496" t="s">
        <v>248</v>
      </c>
      <c r="J2669" s="496" t="s">
        <v>248</v>
      </c>
      <c r="K2669" s="187">
        <f t="shared" si="123"/>
        <v>18.690000000000001</v>
      </c>
      <c r="L2669" s="188">
        <f t="shared" si="124"/>
        <v>18.690000000000001</v>
      </c>
      <c r="M2669" s="185"/>
      <c r="N2669" s="186">
        <f t="shared" si="125"/>
        <v>97670</v>
      </c>
    </row>
    <row r="2670" spans="1:14" ht="13.5" x14ac:dyDescent="0.25">
      <c r="A2670" s="494">
        <v>91874</v>
      </c>
      <c r="B2670" s="495" t="s">
        <v>4183</v>
      </c>
      <c r="C2670" s="495" t="s">
        <v>222</v>
      </c>
      <c r="D2670" s="495" t="s">
        <v>208</v>
      </c>
      <c r="E2670" s="495" t="s">
        <v>1551</v>
      </c>
      <c r="F2670" s="496" t="s">
        <v>5637</v>
      </c>
      <c r="G2670" s="496" t="s">
        <v>5039</v>
      </c>
      <c r="H2670" s="496" t="s">
        <v>248</v>
      </c>
      <c r="I2670" s="496" t="s">
        <v>248</v>
      </c>
      <c r="J2670" s="496" t="s">
        <v>248</v>
      </c>
      <c r="K2670" s="187">
        <f t="shared" si="123"/>
        <v>2</v>
      </c>
      <c r="L2670" s="188">
        <f t="shared" si="124"/>
        <v>2</v>
      </c>
      <c r="M2670" s="185"/>
      <c r="N2670" s="186">
        <f t="shared" si="125"/>
        <v>91874</v>
      </c>
    </row>
    <row r="2671" spans="1:14" ht="13.5" x14ac:dyDescent="0.25">
      <c r="A2671" s="494">
        <v>91875</v>
      </c>
      <c r="B2671" s="495" t="s">
        <v>4184</v>
      </c>
      <c r="C2671" s="495" t="s">
        <v>222</v>
      </c>
      <c r="D2671" s="495" t="s">
        <v>208</v>
      </c>
      <c r="E2671" s="495" t="s">
        <v>4145</v>
      </c>
      <c r="F2671" s="496" t="s">
        <v>271</v>
      </c>
      <c r="G2671" s="496" t="s">
        <v>2396</v>
      </c>
      <c r="H2671" s="496" t="s">
        <v>248</v>
      </c>
      <c r="I2671" s="496" t="s">
        <v>248</v>
      </c>
      <c r="J2671" s="496" t="s">
        <v>248</v>
      </c>
      <c r="K2671" s="187">
        <f t="shared" si="123"/>
        <v>2.77</v>
      </c>
      <c r="L2671" s="188">
        <f t="shared" si="124"/>
        <v>2.77</v>
      </c>
      <c r="M2671" s="185"/>
      <c r="N2671" s="186">
        <f t="shared" si="125"/>
        <v>91875</v>
      </c>
    </row>
    <row r="2672" spans="1:14" ht="13.5" x14ac:dyDescent="0.25">
      <c r="A2672" s="494">
        <v>91876</v>
      </c>
      <c r="B2672" s="495" t="s">
        <v>4185</v>
      </c>
      <c r="C2672" s="495" t="s">
        <v>222</v>
      </c>
      <c r="D2672" s="495" t="s">
        <v>208</v>
      </c>
      <c r="E2672" s="495" t="s">
        <v>5824</v>
      </c>
      <c r="F2672" s="496" t="s">
        <v>1830</v>
      </c>
      <c r="G2672" s="496" t="s">
        <v>508</v>
      </c>
      <c r="H2672" s="496" t="s">
        <v>248</v>
      </c>
      <c r="I2672" s="496" t="s">
        <v>248</v>
      </c>
      <c r="J2672" s="496" t="s">
        <v>248</v>
      </c>
      <c r="K2672" s="187">
        <f t="shared" si="123"/>
        <v>3.72</v>
      </c>
      <c r="L2672" s="188">
        <f t="shared" si="124"/>
        <v>3.72</v>
      </c>
      <c r="M2672" s="185"/>
      <c r="N2672" s="186">
        <f t="shared" si="125"/>
        <v>91876</v>
      </c>
    </row>
    <row r="2673" spans="1:14" ht="13.5" x14ac:dyDescent="0.25">
      <c r="A2673" s="494">
        <v>91877</v>
      </c>
      <c r="B2673" s="495" t="s">
        <v>4187</v>
      </c>
      <c r="C2673" s="495" t="s">
        <v>222</v>
      </c>
      <c r="D2673" s="495" t="s">
        <v>208</v>
      </c>
      <c r="E2673" s="495" t="s">
        <v>2605</v>
      </c>
      <c r="F2673" s="496" t="s">
        <v>537</v>
      </c>
      <c r="G2673" s="496" t="s">
        <v>832</v>
      </c>
      <c r="H2673" s="496" t="s">
        <v>248</v>
      </c>
      <c r="I2673" s="496" t="s">
        <v>248</v>
      </c>
      <c r="J2673" s="496" t="s">
        <v>248</v>
      </c>
      <c r="K2673" s="187">
        <f t="shared" si="123"/>
        <v>5.27</v>
      </c>
      <c r="L2673" s="188">
        <f t="shared" si="124"/>
        <v>5.27</v>
      </c>
      <c r="M2673" s="185"/>
      <c r="N2673" s="186">
        <f t="shared" si="125"/>
        <v>91877</v>
      </c>
    </row>
    <row r="2674" spans="1:14" ht="13.5" x14ac:dyDescent="0.25">
      <c r="A2674" s="494">
        <v>91878</v>
      </c>
      <c r="B2674" s="495" t="s">
        <v>4190</v>
      </c>
      <c r="C2674" s="495" t="s">
        <v>222</v>
      </c>
      <c r="D2674" s="495" t="s">
        <v>208</v>
      </c>
      <c r="E2674" s="495" t="s">
        <v>3202</v>
      </c>
      <c r="F2674" s="496" t="s">
        <v>513</v>
      </c>
      <c r="G2674" s="496" t="s">
        <v>577</v>
      </c>
      <c r="H2674" s="496" t="s">
        <v>248</v>
      </c>
      <c r="I2674" s="496" t="s">
        <v>248</v>
      </c>
      <c r="J2674" s="496" t="s">
        <v>248</v>
      </c>
      <c r="K2674" s="187">
        <f t="shared" si="123"/>
        <v>2.4</v>
      </c>
      <c r="L2674" s="188">
        <f t="shared" si="124"/>
        <v>2.4</v>
      </c>
      <c r="M2674" s="185"/>
      <c r="N2674" s="186">
        <f t="shared" si="125"/>
        <v>91878</v>
      </c>
    </row>
    <row r="2675" spans="1:14" ht="13.5" x14ac:dyDescent="0.25">
      <c r="A2675" s="494">
        <v>91879</v>
      </c>
      <c r="B2675" s="495" t="s">
        <v>4191</v>
      </c>
      <c r="C2675" s="495" t="s">
        <v>222</v>
      </c>
      <c r="D2675" s="495" t="s">
        <v>208</v>
      </c>
      <c r="E2675" s="495" t="s">
        <v>2902</v>
      </c>
      <c r="F2675" s="496" t="s">
        <v>4266</v>
      </c>
      <c r="G2675" s="496" t="s">
        <v>4027</v>
      </c>
      <c r="H2675" s="496" t="s">
        <v>248</v>
      </c>
      <c r="I2675" s="496" t="s">
        <v>248</v>
      </c>
      <c r="J2675" s="496" t="s">
        <v>248</v>
      </c>
      <c r="K2675" s="187">
        <f t="shared" si="123"/>
        <v>3.15</v>
      </c>
      <c r="L2675" s="188">
        <f t="shared" si="124"/>
        <v>3.15</v>
      </c>
      <c r="M2675" s="185"/>
      <c r="N2675" s="186">
        <f t="shared" si="125"/>
        <v>91879</v>
      </c>
    </row>
    <row r="2676" spans="1:14" ht="13.5" x14ac:dyDescent="0.25">
      <c r="A2676" s="494">
        <v>91880</v>
      </c>
      <c r="B2676" s="495" t="s">
        <v>4192</v>
      </c>
      <c r="C2676" s="495" t="s">
        <v>222</v>
      </c>
      <c r="D2676" s="495" t="s">
        <v>208</v>
      </c>
      <c r="E2676" s="495" t="s">
        <v>2954</v>
      </c>
      <c r="F2676" s="496" t="s">
        <v>2033</v>
      </c>
      <c r="G2676" s="496" t="s">
        <v>3551</v>
      </c>
      <c r="H2676" s="496" t="s">
        <v>248</v>
      </c>
      <c r="I2676" s="496" t="s">
        <v>248</v>
      </c>
      <c r="J2676" s="496" t="s">
        <v>248</v>
      </c>
      <c r="K2676" s="187">
        <f t="shared" si="123"/>
        <v>4.13</v>
      </c>
      <c r="L2676" s="188">
        <f t="shared" si="124"/>
        <v>4.13</v>
      </c>
      <c r="M2676" s="185"/>
      <c r="N2676" s="186">
        <f t="shared" si="125"/>
        <v>91880</v>
      </c>
    </row>
    <row r="2677" spans="1:14" ht="13.5" x14ac:dyDescent="0.25">
      <c r="A2677" s="494">
        <v>91881</v>
      </c>
      <c r="B2677" s="495" t="s">
        <v>4193</v>
      </c>
      <c r="C2677" s="495" t="s">
        <v>222</v>
      </c>
      <c r="D2677" s="495" t="s">
        <v>208</v>
      </c>
      <c r="E2677" s="495" t="s">
        <v>1064</v>
      </c>
      <c r="F2677" s="496" t="s">
        <v>663</v>
      </c>
      <c r="G2677" s="496" t="s">
        <v>1371</v>
      </c>
      <c r="H2677" s="496" t="s">
        <v>248</v>
      </c>
      <c r="I2677" s="496" t="s">
        <v>248</v>
      </c>
      <c r="J2677" s="496" t="s">
        <v>248</v>
      </c>
      <c r="K2677" s="187">
        <f t="shared" si="123"/>
        <v>5.65</v>
      </c>
      <c r="L2677" s="188">
        <f t="shared" si="124"/>
        <v>5.65</v>
      </c>
      <c r="M2677" s="185"/>
      <c r="N2677" s="186">
        <f t="shared" si="125"/>
        <v>91881</v>
      </c>
    </row>
    <row r="2678" spans="1:14" ht="13.5" x14ac:dyDescent="0.25">
      <c r="A2678" s="494">
        <v>91882</v>
      </c>
      <c r="B2678" s="495" t="s">
        <v>4195</v>
      </c>
      <c r="C2678" s="495" t="s">
        <v>222</v>
      </c>
      <c r="D2678" s="495" t="s">
        <v>208</v>
      </c>
      <c r="E2678" s="495" t="s">
        <v>8335</v>
      </c>
      <c r="F2678" s="496" t="s">
        <v>1415</v>
      </c>
      <c r="G2678" s="496" t="s">
        <v>806</v>
      </c>
      <c r="H2678" s="496" t="s">
        <v>248</v>
      </c>
      <c r="I2678" s="496" t="s">
        <v>248</v>
      </c>
      <c r="J2678" s="496" t="s">
        <v>248</v>
      </c>
      <c r="K2678" s="187">
        <f t="shared" si="123"/>
        <v>2.83</v>
      </c>
      <c r="L2678" s="188">
        <f t="shared" si="124"/>
        <v>2.83</v>
      </c>
      <c r="M2678" s="185"/>
      <c r="N2678" s="186">
        <f t="shared" si="125"/>
        <v>91882</v>
      </c>
    </row>
    <row r="2679" spans="1:14" ht="13.5" x14ac:dyDescent="0.25">
      <c r="A2679" s="494">
        <v>91884</v>
      </c>
      <c r="B2679" s="495" t="s">
        <v>4196</v>
      </c>
      <c r="C2679" s="495" t="s">
        <v>222</v>
      </c>
      <c r="D2679" s="495" t="s">
        <v>208</v>
      </c>
      <c r="E2679" s="495" t="s">
        <v>5094</v>
      </c>
      <c r="F2679" s="496" t="s">
        <v>4115</v>
      </c>
      <c r="G2679" s="496" t="s">
        <v>662</v>
      </c>
      <c r="H2679" s="496" t="s">
        <v>248</v>
      </c>
      <c r="I2679" s="496" t="s">
        <v>248</v>
      </c>
      <c r="J2679" s="496" t="s">
        <v>248</v>
      </c>
      <c r="K2679" s="187">
        <f t="shared" si="123"/>
        <v>3.49</v>
      </c>
      <c r="L2679" s="188">
        <f t="shared" si="124"/>
        <v>3.49</v>
      </c>
      <c r="M2679" s="185"/>
      <c r="N2679" s="186">
        <f t="shared" si="125"/>
        <v>91884</v>
      </c>
    </row>
    <row r="2680" spans="1:14" ht="13.5" x14ac:dyDescent="0.25">
      <c r="A2680" s="494">
        <v>91885</v>
      </c>
      <c r="B2680" s="495" t="s">
        <v>4198</v>
      </c>
      <c r="C2680" s="495" t="s">
        <v>222</v>
      </c>
      <c r="D2680" s="495" t="s">
        <v>208</v>
      </c>
      <c r="E2680" s="495" t="s">
        <v>805</v>
      </c>
      <c r="F2680" s="496" t="s">
        <v>820</v>
      </c>
      <c r="G2680" s="496" t="s">
        <v>1438</v>
      </c>
      <c r="H2680" s="496" t="s">
        <v>248</v>
      </c>
      <c r="I2680" s="496" t="s">
        <v>248</v>
      </c>
      <c r="J2680" s="496" t="s">
        <v>248</v>
      </c>
      <c r="K2680" s="187">
        <f t="shared" si="123"/>
        <v>4.33</v>
      </c>
      <c r="L2680" s="188">
        <f t="shared" si="124"/>
        <v>4.33</v>
      </c>
      <c r="M2680" s="185"/>
      <c r="N2680" s="186">
        <f t="shared" si="125"/>
        <v>91885</v>
      </c>
    </row>
    <row r="2681" spans="1:14" ht="13.5" x14ac:dyDescent="0.25">
      <c r="A2681" s="494">
        <v>91886</v>
      </c>
      <c r="B2681" s="495" t="s">
        <v>4200</v>
      </c>
      <c r="C2681" s="495" t="s">
        <v>222</v>
      </c>
      <c r="D2681" s="495" t="s">
        <v>208</v>
      </c>
      <c r="E2681" s="495" t="s">
        <v>15883</v>
      </c>
      <c r="F2681" s="496" t="s">
        <v>342</v>
      </c>
      <c r="G2681" s="496" t="s">
        <v>4917</v>
      </c>
      <c r="H2681" s="496" t="s">
        <v>248</v>
      </c>
      <c r="I2681" s="496" t="s">
        <v>248</v>
      </c>
      <c r="J2681" s="496" t="s">
        <v>248</v>
      </c>
      <c r="K2681" s="187">
        <f t="shared" si="123"/>
        <v>5.72</v>
      </c>
      <c r="L2681" s="188">
        <f t="shared" si="124"/>
        <v>5.72</v>
      </c>
      <c r="M2681" s="185"/>
      <c r="N2681" s="186">
        <f t="shared" si="125"/>
        <v>91886</v>
      </c>
    </row>
    <row r="2682" spans="1:14" ht="13.5" x14ac:dyDescent="0.25">
      <c r="A2682" s="494">
        <v>91887</v>
      </c>
      <c r="B2682" s="495" t="s">
        <v>4202</v>
      </c>
      <c r="C2682" s="495" t="s">
        <v>222</v>
      </c>
      <c r="D2682" s="495" t="s">
        <v>208</v>
      </c>
      <c r="E2682" s="495" t="s">
        <v>1397</v>
      </c>
      <c r="F2682" s="496" t="s">
        <v>8333</v>
      </c>
      <c r="G2682" s="496" t="s">
        <v>624</v>
      </c>
      <c r="H2682" s="496" t="s">
        <v>248</v>
      </c>
      <c r="I2682" s="496" t="s">
        <v>248</v>
      </c>
      <c r="J2682" s="496" t="s">
        <v>248</v>
      </c>
      <c r="K2682" s="187">
        <f t="shared" si="123"/>
        <v>4.72</v>
      </c>
      <c r="L2682" s="188">
        <f t="shared" si="124"/>
        <v>4.72</v>
      </c>
      <c r="M2682" s="185"/>
      <c r="N2682" s="186">
        <f t="shared" si="125"/>
        <v>91887</v>
      </c>
    </row>
    <row r="2683" spans="1:14" ht="13.5" x14ac:dyDescent="0.25">
      <c r="A2683" s="494">
        <v>91889</v>
      </c>
      <c r="B2683" s="495" t="s">
        <v>4204</v>
      </c>
      <c r="C2683" s="495" t="s">
        <v>222</v>
      </c>
      <c r="D2683" s="495" t="s">
        <v>208</v>
      </c>
      <c r="E2683" s="495" t="s">
        <v>3631</v>
      </c>
      <c r="F2683" s="496" t="s">
        <v>8333</v>
      </c>
      <c r="G2683" s="496" t="s">
        <v>2761</v>
      </c>
      <c r="H2683" s="496" t="s">
        <v>248</v>
      </c>
      <c r="I2683" s="496" t="s">
        <v>248</v>
      </c>
      <c r="J2683" s="496" t="s">
        <v>248</v>
      </c>
      <c r="K2683" s="187">
        <f t="shared" si="123"/>
        <v>4.3899999999999997</v>
      </c>
      <c r="L2683" s="188">
        <f t="shared" si="124"/>
        <v>4.3899999999999997</v>
      </c>
      <c r="M2683" s="185"/>
      <c r="N2683" s="186">
        <f t="shared" si="125"/>
        <v>91889</v>
      </c>
    </row>
    <row r="2684" spans="1:14" ht="13.5" x14ac:dyDescent="0.25">
      <c r="A2684" s="494">
        <v>91890</v>
      </c>
      <c r="B2684" s="495" t="s">
        <v>4205</v>
      </c>
      <c r="C2684" s="495" t="s">
        <v>222</v>
      </c>
      <c r="D2684" s="495" t="s">
        <v>208</v>
      </c>
      <c r="E2684" s="495" t="s">
        <v>2253</v>
      </c>
      <c r="F2684" s="496" t="s">
        <v>332</v>
      </c>
      <c r="G2684" s="496" t="s">
        <v>897</v>
      </c>
      <c r="H2684" s="496" t="s">
        <v>248</v>
      </c>
      <c r="I2684" s="496" t="s">
        <v>248</v>
      </c>
      <c r="J2684" s="496" t="s">
        <v>248</v>
      </c>
      <c r="K2684" s="187">
        <f t="shared" si="123"/>
        <v>5.23</v>
      </c>
      <c r="L2684" s="188">
        <f t="shared" si="124"/>
        <v>5.23</v>
      </c>
      <c r="M2684" s="185"/>
      <c r="N2684" s="186">
        <f t="shared" si="125"/>
        <v>91890</v>
      </c>
    </row>
    <row r="2685" spans="1:14" ht="13.5" x14ac:dyDescent="0.25">
      <c r="A2685" s="494">
        <v>91892</v>
      </c>
      <c r="B2685" s="495" t="s">
        <v>4207</v>
      </c>
      <c r="C2685" s="495" t="s">
        <v>222</v>
      </c>
      <c r="D2685" s="495" t="s">
        <v>208</v>
      </c>
      <c r="E2685" s="495" t="s">
        <v>1790</v>
      </c>
      <c r="F2685" s="496" t="s">
        <v>4220</v>
      </c>
      <c r="G2685" s="496" t="s">
        <v>5399</v>
      </c>
      <c r="H2685" s="496" t="s">
        <v>248</v>
      </c>
      <c r="I2685" s="496" t="s">
        <v>248</v>
      </c>
      <c r="J2685" s="496" t="s">
        <v>248</v>
      </c>
      <c r="K2685" s="187">
        <f t="shared" si="123"/>
        <v>7.41</v>
      </c>
      <c r="L2685" s="188">
        <f t="shared" si="124"/>
        <v>7.41</v>
      </c>
      <c r="M2685" s="185"/>
      <c r="N2685" s="186">
        <f t="shared" si="125"/>
        <v>91892</v>
      </c>
    </row>
    <row r="2686" spans="1:14" ht="13.5" x14ac:dyDescent="0.25">
      <c r="A2686" s="494">
        <v>91893</v>
      </c>
      <c r="B2686" s="495" t="s">
        <v>4208</v>
      </c>
      <c r="C2686" s="495" t="s">
        <v>222</v>
      </c>
      <c r="D2686" s="495" t="s">
        <v>208</v>
      </c>
      <c r="E2686" s="495" t="s">
        <v>747</v>
      </c>
      <c r="F2686" s="496" t="s">
        <v>1028</v>
      </c>
      <c r="G2686" s="496" t="s">
        <v>2404</v>
      </c>
      <c r="H2686" s="496" t="s">
        <v>248</v>
      </c>
      <c r="I2686" s="496" t="s">
        <v>248</v>
      </c>
      <c r="J2686" s="496" t="s">
        <v>248</v>
      </c>
      <c r="K2686" s="187">
        <f t="shared" si="123"/>
        <v>7.48</v>
      </c>
      <c r="L2686" s="188">
        <f t="shared" si="124"/>
        <v>7.48</v>
      </c>
      <c r="M2686" s="185"/>
      <c r="N2686" s="186">
        <f t="shared" si="125"/>
        <v>91893</v>
      </c>
    </row>
    <row r="2687" spans="1:14" ht="13.5" x14ac:dyDescent="0.25">
      <c r="A2687" s="494">
        <v>91895</v>
      </c>
      <c r="B2687" s="495" t="s">
        <v>4209</v>
      </c>
      <c r="C2687" s="495" t="s">
        <v>222</v>
      </c>
      <c r="D2687" s="495" t="s">
        <v>208</v>
      </c>
      <c r="E2687" s="495" t="s">
        <v>2160</v>
      </c>
      <c r="F2687" s="496" t="s">
        <v>1837</v>
      </c>
      <c r="G2687" s="496" t="s">
        <v>558</v>
      </c>
      <c r="H2687" s="496" t="s">
        <v>248</v>
      </c>
      <c r="I2687" s="496" t="s">
        <v>248</v>
      </c>
      <c r="J2687" s="496" t="s">
        <v>248</v>
      </c>
      <c r="K2687" s="187">
        <f t="shared" si="123"/>
        <v>9.6999999999999993</v>
      </c>
      <c r="L2687" s="188">
        <f t="shared" si="124"/>
        <v>9.6999999999999993</v>
      </c>
      <c r="M2687" s="185"/>
      <c r="N2687" s="186">
        <f t="shared" si="125"/>
        <v>91895</v>
      </c>
    </row>
    <row r="2688" spans="1:14" ht="13.5" x14ac:dyDescent="0.25">
      <c r="A2688" s="494">
        <v>91896</v>
      </c>
      <c r="B2688" s="495" t="s">
        <v>4210</v>
      </c>
      <c r="C2688" s="495" t="s">
        <v>222</v>
      </c>
      <c r="D2688" s="495" t="s">
        <v>208</v>
      </c>
      <c r="E2688" s="495" t="s">
        <v>19084</v>
      </c>
      <c r="F2688" s="496" t="s">
        <v>6074</v>
      </c>
      <c r="G2688" s="496" t="s">
        <v>5973</v>
      </c>
      <c r="H2688" s="496" t="s">
        <v>248</v>
      </c>
      <c r="I2688" s="496" t="s">
        <v>248</v>
      </c>
      <c r="J2688" s="496" t="s">
        <v>248</v>
      </c>
      <c r="K2688" s="187">
        <f t="shared" si="123"/>
        <v>8.83</v>
      </c>
      <c r="L2688" s="188">
        <f t="shared" si="124"/>
        <v>8.83</v>
      </c>
      <c r="M2688" s="185"/>
      <c r="N2688" s="186">
        <f t="shared" si="125"/>
        <v>91896</v>
      </c>
    </row>
    <row r="2689" spans="1:14" ht="13.5" x14ac:dyDescent="0.25">
      <c r="A2689" s="494">
        <v>91898</v>
      </c>
      <c r="B2689" s="495" t="s">
        <v>4211</v>
      </c>
      <c r="C2689" s="495" t="s">
        <v>222</v>
      </c>
      <c r="D2689" s="495" t="s">
        <v>208</v>
      </c>
      <c r="E2689" s="495" t="s">
        <v>8737</v>
      </c>
      <c r="F2689" s="496" t="s">
        <v>633</v>
      </c>
      <c r="G2689" s="496" t="s">
        <v>6542</v>
      </c>
      <c r="H2689" s="496" t="s">
        <v>248</v>
      </c>
      <c r="I2689" s="496" t="s">
        <v>248</v>
      </c>
      <c r="J2689" s="496" t="s">
        <v>248</v>
      </c>
      <c r="K2689" s="187">
        <f t="shared" si="123"/>
        <v>11.21</v>
      </c>
      <c r="L2689" s="188">
        <f t="shared" si="124"/>
        <v>11.21</v>
      </c>
      <c r="M2689" s="185"/>
      <c r="N2689" s="186">
        <f t="shared" si="125"/>
        <v>91898</v>
      </c>
    </row>
    <row r="2690" spans="1:14" ht="13.5" x14ac:dyDescent="0.25">
      <c r="A2690" s="494">
        <v>91899</v>
      </c>
      <c r="B2690" s="495" t="s">
        <v>4213</v>
      </c>
      <c r="C2690" s="495" t="s">
        <v>222</v>
      </c>
      <c r="D2690" s="495" t="s">
        <v>208</v>
      </c>
      <c r="E2690" s="495" t="s">
        <v>18260</v>
      </c>
      <c r="F2690" s="496" t="s">
        <v>364</v>
      </c>
      <c r="G2690" s="496" t="s">
        <v>6606</v>
      </c>
      <c r="H2690" s="496" t="s">
        <v>248</v>
      </c>
      <c r="I2690" s="496" t="s">
        <v>248</v>
      </c>
      <c r="J2690" s="496" t="s">
        <v>248</v>
      </c>
      <c r="K2690" s="187">
        <f t="shared" si="123"/>
        <v>5.3</v>
      </c>
      <c r="L2690" s="188">
        <f t="shared" si="124"/>
        <v>5.3</v>
      </c>
      <c r="M2690" s="185"/>
      <c r="N2690" s="186">
        <f t="shared" si="125"/>
        <v>91899</v>
      </c>
    </row>
    <row r="2691" spans="1:14" ht="13.5" x14ac:dyDescent="0.25">
      <c r="A2691" s="494">
        <v>91901</v>
      </c>
      <c r="B2691" s="495" t="s">
        <v>4216</v>
      </c>
      <c r="C2691" s="495" t="s">
        <v>222</v>
      </c>
      <c r="D2691" s="495" t="s">
        <v>208</v>
      </c>
      <c r="E2691" s="495" t="s">
        <v>4212</v>
      </c>
      <c r="F2691" s="496" t="s">
        <v>5075</v>
      </c>
      <c r="G2691" s="496" t="s">
        <v>2530</v>
      </c>
      <c r="H2691" s="496" t="s">
        <v>248</v>
      </c>
      <c r="I2691" s="496" t="s">
        <v>248</v>
      </c>
      <c r="J2691" s="496" t="s">
        <v>248</v>
      </c>
      <c r="K2691" s="187">
        <f t="shared" si="123"/>
        <v>4.95</v>
      </c>
      <c r="L2691" s="188">
        <f t="shared" si="124"/>
        <v>4.95</v>
      </c>
      <c r="M2691" s="185"/>
      <c r="N2691" s="186">
        <f t="shared" si="125"/>
        <v>91901</v>
      </c>
    </row>
    <row r="2692" spans="1:14" ht="13.5" x14ac:dyDescent="0.25">
      <c r="A2692" s="494">
        <v>91902</v>
      </c>
      <c r="B2692" s="495" t="s">
        <v>4218</v>
      </c>
      <c r="C2692" s="495" t="s">
        <v>222</v>
      </c>
      <c r="D2692" s="495" t="s">
        <v>208</v>
      </c>
      <c r="E2692" s="495" t="s">
        <v>308</v>
      </c>
      <c r="F2692" s="496" t="s">
        <v>634</v>
      </c>
      <c r="G2692" s="496" t="s">
        <v>7168</v>
      </c>
      <c r="H2692" s="496" t="s">
        <v>248</v>
      </c>
      <c r="I2692" s="496" t="s">
        <v>248</v>
      </c>
      <c r="J2692" s="496" t="s">
        <v>248</v>
      </c>
      <c r="K2692" s="187">
        <f t="shared" si="123"/>
        <v>5.8</v>
      </c>
      <c r="L2692" s="188">
        <f t="shared" si="124"/>
        <v>5.8</v>
      </c>
      <c r="M2692" s="185"/>
      <c r="N2692" s="186">
        <f t="shared" si="125"/>
        <v>91902</v>
      </c>
    </row>
    <row r="2693" spans="1:14" ht="13.5" x14ac:dyDescent="0.25">
      <c r="A2693" s="494">
        <v>91904</v>
      </c>
      <c r="B2693" s="495" t="s">
        <v>4221</v>
      </c>
      <c r="C2693" s="495" t="s">
        <v>222</v>
      </c>
      <c r="D2693" s="495" t="s">
        <v>208</v>
      </c>
      <c r="E2693" s="495" t="s">
        <v>5112</v>
      </c>
      <c r="F2693" s="496" t="s">
        <v>5160</v>
      </c>
      <c r="G2693" s="496" t="s">
        <v>4243</v>
      </c>
      <c r="H2693" s="496" t="s">
        <v>248</v>
      </c>
      <c r="I2693" s="496" t="s">
        <v>248</v>
      </c>
      <c r="J2693" s="496" t="s">
        <v>248</v>
      </c>
      <c r="K2693" s="187">
        <f t="shared" si="123"/>
        <v>7.99</v>
      </c>
      <c r="L2693" s="188">
        <f t="shared" si="124"/>
        <v>7.99</v>
      </c>
      <c r="M2693" s="185"/>
      <c r="N2693" s="186">
        <f t="shared" si="125"/>
        <v>91904</v>
      </c>
    </row>
    <row r="2694" spans="1:14" ht="13.5" x14ac:dyDescent="0.25">
      <c r="A2694" s="494">
        <v>91905</v>
      </c>
      <c r="B2694" s="495" t="s">
        <v>4223</v>
      </c>
      <c r="C2694" s="495" t="s">
        <v>222</v>
      </c>
      <c r="D2694" s="495" t="s">
        <v>208</v>
      </c>
      <c r="E2694" s="495" t="s">
        <v>2617</v>
      </c>
      <c r="F2694" s="496" t="s">
        <v>19107</v>
      </c>
      <c r="G2694" s="496" t="s">
        <v>554</v>
      </c>
      <c r="H2694" s="496" t="s">
        <v>248</v>
      </c>
      <c r="I2694" s="496" t="s">
        <v>248</v>
      </c>
      <c r="J2694" s="496" t="s">
        <v>248</v>
      </c>
      <c r="K2694" s="187">
        <f t="shared" si="123"/>
        <v>8.06</v>
      </c>
      <c r="L2694" s="188">
        <f t="shared" si="124"/>
        <v>8.06</v>
      </c>
      <c r="M2694" s="185"/>
      <c r="N2694" s="186">
        <f t="shared" si="125"/>
        <v>91905</v>
      </c>
    </row>
    <row r="2695" spans="1:14" ht="13.5" x14ac:dyDescent="0.25">
      <c r="A2695" s="494">
        <v>91907</v>
      </c>
      <c r="B2695" s="495" t="s">
        <v>4225</v>
      </c>
      <c r="C2695" s="495" t="s">
        <v>222</v>
      </c>
      <c r="D2695" s="495" t="s">
        <v>208</v>
      </c>
      <c r="E2695" s="495" t="s">
        <v>3638</v>
      </c>
      <c r="F2695" s="496" t="s">
        <v>19107</v>
      </c>
      <c r="G2695" s="496" t="s">
        <v>2834</v>
      </c>
      <c r="H2695" s="496" t="s">
        <v>248</v>
      </c>
      <c r="I2695" s="496" t="s">
        <v>248</v>
      </c>
      <c r="J2695" s="496" t="s">
        <v>248</v>
      </c>
      <c r="K2695" s="187">
        <f t="shared" si="123"/>
        <v>10.27</v>
      </c>
      <c r="L2695" s="188">
        <f t="shared" si="124"/>
        <v>10.27</v>
      </c>
      <c r="M2695" s="185"/>
      <c r="N2695" s="186">
        <f t="shared" si="125"/>
        <v>91907</v>
      </c>
    </row>
    <row r="2696" spans="1:14" ht="13.5" x14ac:dyDescent="0.25">
      <c r="A2696" s="494">
        <v>91908</v>
      </c>
      <c r="B2696" s="495" t="s">
        <v>4227</v>
      </c>
      <c r="C2696" s="495" t="s">
        <v>222</v>
      </c>
      <c r="D2696" s="495" t="s">
        <v>208</v>
      </c>
      <c r="E2696" s="495" t="s">
        <v>8098</v>
      </c>
      <c r="F2696" s="496" t="s">
        <v>2528</v>
      </c>
      <c r="G2696" s="496" t="s">
        <v>18168</v>
      </c>
      <c r="H2696" s="496" t="s">
        <v>248</v>
      </c>
      <c r="I2696" s="496" t="s">
        <v>248</v>
      </c>
      <c r="J2696" s="496" t="s">
        <v>248</v>
      </c>
      <c r="K2696" s="187">
        <f t="shared" si="123"/>
        <v>9.41</v>
      </c>
      <c r="L2696" s="188">
        <f t="shared" si="124"/>
        <v>9.41</v>
      </c>
      <c r="M2696" s="185"/>
      <c r="N2696" s="186">
        <f t="shared" si="125"/>
        <v>91908</v>
      </c>
    </row>
    <row r="2697" spans="1:14" ht="13.5" x14ac:dyDescent="0.25">
      <c r="A2697" s="494">
        <v>91910</v>
      </c>
      <c r="B2697" s="495" t="s">
        <v>4229</v>
      </c>
      <c r="C2697" s="495" t="s">
        <v>222</v>
      </c>
      <c r="D2697" s="495" t="s">
        <v>208</v>
      </c>
      <c r="E2697" s="495" t="s">
        <v>7497</v>
      </c>
      <c r="F2697" s="496" t="s">
        <v>1492</v>
      </c>
      <c r="G2697" s="496" t="s">
        <v>19101</v>
      </c>
      <c r="H2697" s="496" t="s">
        <v>248</v>
      </c>
      <c r="I2697" s="496" t="s">
        <v>248</v>
      </c>
      <c r="J2697" s="496" t="s">
        <v>248</v>
      </c>
      <c r="K2697" s="187">
        <f t="shared" ref="K2697:K2760" si="126">H2697+I2697+J2697+G2697</f>
        <v>11.79</v>
      </c>
      <c r="L2697" s="188">
        <f t="shared" ref="L2697:L2760" si="127">G2697+I2697+J2697+H2697</f>
        <v>11.79</v>
      </c>
      <c r="M2697" s="185"/>
      <c r="N2697" s="186">
        <f t="shared" ref="N2697:N2760" si="128">A2697</f>
        <v>91910</v>
      </c>
    </row>
    <row r="2698" spans="1:14" ht="13.5" x14ac:dyDescent="0.25">
      <c r="A2698" s="494">
        <v>91911</v>
      </c>
      <c r="B2698" s="495" t="s">
        <v>4232</v>
      </c>
      <c r="C2698" s="495" t="s">
        <v>222</v>
      </c>
      <c r="D2698" s="495" t="s">
        <v>208</v>
      </c>
      <c r="E2698" s="495" t="s">
        <v>9105</v>
      </c>
      <c r="F2698" s="496" t="s">
        <v>2190</v>
      </c>
      <c r="G2698" s="496" t="s">
        <v>6183</v>
      </c>
      <c r="H2698" s="496" t="s">
        <v>248</v>
      </c>
      <c r="I2698" s="496" t="s">
        <v>248</v>
      </c>
      <c r="J2698" s="496" t="s">
        <v>248</v>
      </c>
      <c r="K2698" s="187">
        <f t="shared" si="126"/>
        <v>5.95</v>
      </c>
      <c r="L2698" s="188">
        <f t="shared" si="127"/>
        <v>5.95</v>
      </c>
      <c r="M2698" s="185"/>
      <c r="N2698" s="186">
        <f t="shared" si="128"/>
        <v>91911</v>
      </c>
    </row>
    <row r="2699" spans="1:14" ht="13.5" x14ac:dyDescent="0.25">
      <c r="A2699" s="494">
        <v>91913</v>
      </c>
      <c r="B2699" s="495" t="s">
        <v>4233</v>
      </c>
      <c r="C2699" s="495" t="s">
        <v>222</v>
      </c>
      <c r="D2699" s="495" t="s">
        <v>208</v>
      </c>
      <c r="E2699" s="495" t="s">
        <v>20407</v>
      </c>
      <c r="F2699" s="496" t="s">
        <v>2190</v>
      </c>
      <c r="G2699" s="496" t="s">
        <v>4956</v>
      </c>
      <c r="H2699" s="496" t="s">
        <v>248</v>
      </c>
      <c r="I2699" s="496" t="s">
        <v>248</v>
      </c>
      <c r="J2699" s="496" t="s">
        <v>248</v>
      </c>
      <c r="K2699" s="187">
        <f t="shared" si="126"/>
        <v>5.62</v>
      </c>
      <c r="L2699" s="188">
        <f t="shared" si="127"/>
        <v>5.62</v>
      </c>
      <c r="M2699" s="185"/>
      <c r="N2699" s="186">
        <f t="shared" si="128"/>
        <v>91913</v>
      </c>
    </row>
    <row r="2700" spans="1:14" ht="13.5" x14ac:dyDescent="0.25">
      <c r="A2700" s="494">
        <v>91914</v>
      </c>
      <c r="B2700" s="495" t="s">
        <v>4234</v>
      </c>
      <c r="C2700" s="495" t="s">
        <v>222</v>
      </c>
      <c r="D2700" s="495" t="s">
        <v>208</v>
      </c>
      <c r="E2700" s="495" t="s">
        <v>3758</v>
      </c>
      <c r="F2700" s="496" t="s">
        <v>2405</v>
      </c>
      <c r="G2700" s="496" t="s">
        <v>1028</v>
      </c>
      <c r="H2700" s="496" t="s">
        <v>248</v>
      </c>
      <c r="I2700" s="496" t="s">
        <v>248</v>
      </c>
      <c r="J2700" s="496" t="s">
        <v>248</v>
      </c>
      <c r="K2700" s="187">
        <f t="shared" si="126"/>
        <v>6.32</v>
      </c>
      <c r="L2700" s="188">
        <f t="shared" si="127"/>
        <v>6.32</v>
      </c>
      <c r="M2700" s="185"/>
      <c r="N2700" s="186">
        <f t="shared" si="128"/>
        <v>91914</v>
      </c>
    </row>
    <row r="2701" spans="1:14" ht="13.5" x14ac:dyDescent="0.25">
      <c r="A2701" s="494">
        <v>91916</v>
      </c>
      <c r="B2701" s="495" t="s">
        <v>4236</v>
      </c>
      <c r="C2701" s="495" t="s">
        <v>222</v>
      </c>
      <c r="D2701" s="495" t="s">
        <v>208</v>
      </c>
      <c r="E2701" s="495" t="s">
        <v>1773</v>
      </c>
      <c r="F2701" s="496" t="s">
        <v>1223</v>
      </c>
      <c r="G2701" s="496" t="s">
        <v>7578</v>
      </c>
      <c r="H2701" s="496" t="s">
        <v>248</v>
      </c>
      <c r="I2701" s="496" t="s">
        <v>248</v>
      </c>
      <c r="J2701" s="496" t="s">
        <v>248</v>
      </c>
      <c r="K2701" s="187">
        <f t="shared" si="126"/>
        <v>8.51</v>
      </c>
      <c r="L2701" s="188">
        <f t="shared" si="127"/>
        <v>8.51</v>
      </c>
      <c r="M2701" s="185"/>
      <c r="N2701" s="186">
        <f t="shared" si="128"/>
        <v>91916</v>
      </c>
    </row>
    <row r="2702" spans="1:14" ht="13.5" x14ac:dyDescent="0.25">
      <c r="A2702" s="494">
        <v>91917</v>
      </c>
      <c r="B2702" s="495" t="s">
        <v>4237</v>
      </c>
      <c r="C2702" s="495" t="s">
        <v>222</v>
      </c>
      <c r="D2702" s="495" t="s">
        <v>208</v>
      </c>
      <c r="E2702" s="495" t="s">
        <v>19099</v>
      </c>
      <c r="F2702" s="496" t="s">
        <v>956</v>
      </c>
      <c r="G2702" s="496" t="s">
        <v>4344</v>
      </c>
      <c r="H2702" s="496" t="s">
        <v>248</v>
      </c>
      <c r="I2702" s="496" t="s">
        <v>248</v>
      </c>
      <c r="J2702" s="496" t="s">
        <v>248</v>
      </c>
      <c r="K2702" s="187">
        <f t="shared" si="126"/>
        <v>8.3699999999999992</v>
      </c>
      <c r="L2702" s="188">
        <f t="shared" si="127"/>
        <v>8.3699999999999992</v>
      </c>
      <c r="M2702" s="185"/>
      <c r="N2702" s="186">
        <f t="shared" si="128"/>
        <v>91917</v>
      </c>
    </row>
    <row r="2703" spans="1:14" ht="13.5" x14ac:dyDescent="0.25">
      <c r="A2703" s="494">
        <v>91919</v>
      </c>
      <c r="B2703" s="495" t="s">
        <v>4240</v>
      </c>
      <c r="C2703" s="495" t="s">
        <v>222</v>
      </c>
      <c r="D2703" s="495" t="s">
        <v>208</v>
      </c>
      <c r="E2703" s="495" t="s">
        <v>4413</v>
      </c>
      <c r="F2703" s="496" t="s">
        <v>956</v>
      </c>
      <c r="G2703" s="496" t="s">
        <v>9132</v>
      </c>
      <c r="H2703" s="496" t="s">
        <v>248</v>
      </c>
      <c r="I2703" s="496" t="s">
        <v>248</v>
      </c>
      <c r="J2703" s="496" t="s">
        <v>248</v>
      </c>
      <c r="K2703" s="187">
        <f t="shared" si="126"/>
        <v>10.58</v>
      </c>
      <c r="L2703" s="188">
        <f t="shared" si="127"/>
        <v>10.58</v>
      </c>
      <c r="M2703" s="185"/>
      <c r="N2703" s="186">
        <f t="shared" si="128"/>
        <v>91919</v>
      </c>
    </row>
    <row r="2704" spans="1:14" ht="13.5" x14ac:dyDescent="0.25">
      <c r="A2704" s="494">
        <v>91920</v>
      </c>
      <c r="B2704" s="495" t="s">
        <v>4242</v>
      </c>
      <c r="C2704" s="495" t="s">
        <v>222</v>
      </c>
      <c r="D2704" s="495" t="s">
        <v>208</v>
      </c>
      <c r="E2704" s="495" t="s">
        <v>7675</v>
      </c>
      <c r="F2704" s="496" t="s">
        <v>4501</v>
      </c>
      <c r="G2704" s="496" t="s">
        <v>4989</v>
      </c>
      <c r="H2704" s="496" t="s">
        <v>248</v>
      </c>
      <c r="I2704" s="496" t="s">
        <v>248</v>
      </c>
      <c r="J2704" s="496" t="s">
        <v>248</v>
      </c>
      <c r="K2704" s="187">
        <f t="shared" si="126"/>
        <v>9.49</v>
      </c>
      <c r="L2704" s="188">
        <f t="shared" si="127"/>
        <v>9.49</v>
      </c>
      <c r="M2704" s="185"/>
      <c r="N2704" s="186">
        <f t="shared" si="128"/>
        <v>91920</v>
      </c>
    </row>
    <row r="2705" spans="1:14" ht="13.5" x14ac:dyDescent="0.25">
      <c r="A2705" s="494">
        <v>91922</v>
      </c>
      <c r="B2705" s="495" t="s">
        <v>4244</v>
      </c>
      <c r="C2705" s="495" t="s">
        <v>222</v>
      </c>
      <c r="D2705" s="495" t="s">
        <v>208</v>
      </c>
      <c r="E2705" s="495" t="s">
        <v>8919</v>
      </c>
      <c r="F2705" s="496" t="s">
        <v>4501</v>
      </c>
      <c r="G2705" s="496" t="s">
        <v>5634</v>
      </c>
      <c r="H2705" s="496" t="s">
        <v>248</v>
      </c>
      <c r="I2705" s="496" t="s">
        <v>248</v>
      </c>
      <c r="J2705" s="496" t="s">
        <v>248</v>
      </c>
      <c r="K2705" s="187">
        <f t="shared" si="126"/>
        <v>11.86</v>
      </c>
      <c r="L2705" s="188">
        <f t="shared" si="127"/>
        <v>11.86</v>
      </c>
      <c r="M2705" s="185"/>
      <c r="N2705" s="186">
        <f t="shared" si="128"/>
        <v>91922</v>
      </c>
    </row>
    <row r="2706" spans="1:14" ht="13.5" x14ac:dyDescent="0.25">
      <c r="A2706" s="494">
        <v>93013</v>
      </c>
      <c r="B2706" s="495" t="s">
        <v>4245</v>
      </c>
      <c r="C2706" s="495" t="s">
        <v>222</v>
      </c>
      <c r="D2706" s="495" t="s">
        <v>208</v>
      </c>
      <c r="E2706" s="495" t="s">
        <v>3692</v>
      </c>
      <c r="F2706" s="496" t="s">
        <v>3273</v>
      </c>
      <c r="G2706" s="496" t="s">
        <v>244</v>
      </c>
      <c r="H2706" s="496" t="s">
        <v>248</v>
      </c>
      <c r="I2706" s="496" t="s">
        <v>248</v>
      </c>
      <c r="J2706" s="496" t="s">
        <v>248</v>
      </c>
      <c r="K2706" s="187">
        <f t="shared" si="126"/>
        <v>7.01</v>
      </c>
      <c r="L2706" s="188">
        <f t="shared" si="127"/>
        <v>7.01</v>
      </c>
      <c r="M2706" s="185"/>
      <c r="N2706" s="186">
        <f t="shared" si="128"/>
        <v>93013</v>
      </c>
    </row>
    <row r="2707" spans="1:14" ht="13.5" x14ac:dyDescent="0.25">
      <c r="A2707" s="494">
        <v>93014</v>
      </c>
      <c r="B2707" s="495" t="s">
        <v>4246</v>
      </c>
      <c r="C2707" s="495" t="s">
        <v>222</v>
      </c>
      <c r="D2707" s="495" t="s">
        <v>208</v>
      </c>
      <c r="E2707" s="495" t="s">
        <v>19098</v>
      </c>
      <c r="F2707" s="496" t="s">
        <v>5940</v>
      </c>
      <c r="G2707" s="496" t="s">
        <v>4188</v>
      </c>
      <c r="H2707" s="496" t="s">
        <v>248</v>
      </c>
      <c r="I2707" s="496" t="s">
        <v>248</v>
      </c>
      <c r="J2707" s="496" t="s">
        <v>248</v>
      </c>
      <c r="K2707" s="187">
        <f t="shared" si="126"/>
        <v>9.24</v>
      </c>
      <c r="L2707" s="188">
        <f t="shared" si="127"/>
        <v>9.24</v>
      </c>
      <c r="M2707" s="185"/>
      <c r="N2707" s="186">
        <f t="shared" si="128"/>
        <v>93014</v>
      </c>
    </row>
    <row r="2708" spans="1:14" ht="13.5" x14ac:dyDescent="0.25">
      <c r="A2708" s="494">
        <v>93015</v>
      </c>
      <c r="B2708" s="495" t="s">
        <v>4248</v>
      </c>
      <c r="C2708" s="495" t="s">
        <v>222</v>
      </c>
      <c r="D2708" s="495" t="s">
        <v>208</v>
      </c>
      <c r="E2708" s="495" t="s">
        <v>20043</v>
      </c>
      <c r="F2708" s="496" t="s">
        <v>475</v>
      </c>
      <c r="G2708" s="496" t="s">
        <v>18507</v>
      </c>
      <c r="H2708" s="496" t="s">
        <v>248</v>
      </c>
      <c r="I2708" s="496" t="s">
        <v>248</v>
      </c>
      <c r="J2708" s="496" t="s">
        <v>248</v>
      </c>
      <c r="K2708" s="187">
        <f t="shared" si="126"/>
        <v>16.89</v>
      </c>
      <c r="L2708" s="188">
        <f t="shared" si="127"/>
        <v>16.89</v>
      </c>
      <c r="M2708" s="185"/>
      <c r="N2708" s="186">
        <f t="shared" si="128"/>
        <v>93015</v>
      </c>
    </row>
    <row r="2709" spans="1:14" ht="13.5" x14ac:dyDescent="0.25">
      <c r="A2709" s="494">
        <v>93016</v>
      </c>
      <c r="B2709" s="495" t="s">
        <v>4250</v>
      </c>
      <c r="C2709" s="495" t="s">
        <v>222</v>
      </c>
      <c r="D2709" s="495" t="s">
        <v>208</v>
      </c>
      <c r="E2709" s="495" t="s">
        <v>20362</v>
      </c>
      <c r="F2709" s="496" t="s">
        <v>21732</v>
      </c>
      <c r="G2709" s="496" t="s">
        <v>18176</v>
      </c>
      <c r="H2709" s="496" t="s">
        <v>248</v>
      </c>
      <c r="I2709" s="496" t="s">
        <v>248</v>
      </c>
      <c r="J2709" s="496" t="s">
        <v>248</v>
      </c>
      <c r="K2709" s="187">
        <f t="shared" si="126"/>
        <v>21.71</v>
      </c>
      <c r="L2709" s="188">
        <f t="shared" si="127"/>
        <v>21.71</v>
      </c>
      <c r="M2709" s="185"/>
      <c r="N2709" s="186">
        <f t="shared" si="128"/>
        <v>93016</v>
      </c>
    </row>
    <row r="2710" spans="1:14" ht="13.5" x14ac:dyDescent="0.25">
      <c r="A2710" s="494">
        <v>93017</v>
      </c>
      <c r="B2710" s="495" t="s">
        <v>4252</v>
      </c>
      <c r="C2710" s="495" t="s">
        <v>222</v>
      </c>
      <c r="D2710" s="495" t="s">
        <v>208</v>
      </c>
      <c r="E2710" s="495" t="s">
        <v>21210</v>
      </c>
      <c r="F2710" s="496" t="s">
        <v>20563</v>
      </c>
      <c r="G2710" s="496" t="s">
        <v>4534</v>
      </c>
      <c r="H2710" s="496" t="s">
        <v>248</v>
      </c>
      <c r="I2710" s="496" t="s">
        <v>248</v>
      </c>
      <c r="J2710" s="496" t="s">
        <v>248</v>
      </c>
      <c r="K2710" s="187">
        <f t="shared" si="126"/>
        <v>35.72</v>
      </c>
      <c r="L2710" s="188">
        <f t="shared" si="127"/>
        <v>35.72</v>
      </c>
      <c r="M2710" s="185"/>
      <c r="N2710" s="186">
        <f t="shared" si="128"/>
        <v>93017</v>
      </c>
    </row>
    <row r="2711" spans="1:14" ht="15" customHeight="1" x14ac:dyDescent="0.25">
      <c r="A2711" s="494">
        <v>93018</v>
      </c>
      <c r="B2711" s="495" t="s">
        <v>4253</v>
      </c>
      <c r="C2711" s="495" t="s">
        <v>222</v>
      </c>
      <c r="D2711" s="495" t="s">
        <v>208</v>
      </c>
      <c r="E2711" s="495" t="s">
        <v>20040</v>
      </c>
      <c r="F2711" s="496" t="s">
        <v>4402</v>
      </c>
      <c r="G2711" s="496" t="s">
        <v>341</v>
      </c>
      <c r="H2711" s="496" t="s">
        <v>248</v>
      </c>
      <c r="I2711" s="496" t="s">
        <v>248</v>
      </c>
      <c r="J2711" s="496" t="s">
        <v>248</v>
      </c>
      <c r="K2711" s="187">
        <f t="shared" si="126"/>
        <v>10.93</v>
      </c>
      <c r="L2711" s="188">
        <f t="shared" si="127"/>
        <v>10.93</v>
      </c>
      <c r="M2711" s="185"/>
      <c r="N2711" s="186">
        <f t="shared" si="128"/>
        <v>93018</v>
      </c>
    </row>
    <row r="2712" spans="1:14" ht="13.5" x14ac:dyDescent="0.25">
      <c r="A2712" s="494">
        <v>93020</v>
      </c>
      <c r="B2712" s="495" t="s">
        <v>4254</v>
      </c>
      <c r="C2712" s="495" t="s">
        <v>222</v>
      </c>
      <c r="D2712" s="495" t="s">
        <v>208</v>
      </c>
      <c r="E2712" s="495" t="s">
        <v>21865</v>
      </c>
      <c r="F2712" s="496" t="s">
        <v>928</v>
      </c>
      <c r="G2712" s="496" t="s">
        <v>3407</v>
      </c>
      <c r="H2712" s="496" t="s">
        <v>248</v>
      </c>
      <c r="I2712" s="496" t="s">
        <v>248</v>
      </c>
      <c r="J2712" s="496" t="s">
        <v>248</v>
      </c>
      <c r="K2712" s="187">
        <f t="shared" si="126"/>
        <v>15.58</v>
      </c>
      <c r="L2712" s="188">
        <f t="shared" si="127"/>
        <v>15.58</v>
      </c>
      <c r="M2712" s="185"/>
      <c r="N2712" s="186">
        <f t="shared" si="128"/>
        <v>93020</v>
      </c>
    </row>
    <row r="2713" spans="1:14" ht="13.5" x14ac:dyDescent="0.25">
      <c r="A2713" s="494">
        <v>93022</v>
      </c>
      <c r="B2713" s="495" t="s">
        <v>4256</v>
      </c>
      <c r="C2713" s="495" t="s">
        <v>222</v>
      </c>
      <c r="D2713" s="495" t="s">
        <v>208</v>
      </c>
      <c r="E2713" s="495" t="s">
        <v>22498</v>
      </c>
      <c r="F2713" s="496" t="s">
        <v>567</v>
      </c>
      <c r="G2713" s="496" t="s">
        <v>24675</v>
      </c>
      <c r="H2713" s="496" t="s">
        <v>248</v>
      </c>
      <c r="I2713" s="496" t="s">
        <v>248</v>
      </c>
      <c r="J2713" s="496" t="s">
        <v>248</v>
      </c>
      <c r="K2713" s="187">
        <f t="shared" si="126"/>
        <v>32.479999999999997</v>
      </c>
      <c r="L2713" s="188">
        <f t="shared" si="127"/>
        <v>32.479999999999997</v>
      </c>
      <c r="M2713" s="185"/>
      <c r="N2713" s="186">
        <f t="shared" si="128"/>
        <v>93022</v>
      </c>
    </row>
    <row r="2714" spans="1:14" ht="13.5" x14ac:dyDescent="0.25">
      <c r="A2714" s="494">
        <v>93024</v>
      </c>
      <c r="B2714" s="495" t="s">
        <v>4257</v>
      </c>
      <c r="C2714" s="495" t="s">
        <v>222</v>
      </c>
      <c r="D2714" s="495" t="s">
        <v>208</v>
      </c>
      <c r="E2714" s="495" t="s">
        <v>24676</v>
      </c>
      <c r="F2714" s="496" t="s">
        <v>19957</v>
      </c>
      <c r="G2714" s="496" t="s">
        <v>19434</v>
      </c>
      <c r="H2714" s="496" t="s">
        <v>248</v>
      </c>
      <c r="I2714" s="496" t="s">
        <v>248</v>
      </c>
      <c r="J2714" s="496" t="s">
        <v>248</v>
      </c>
      <c r="K2714" s="187">
        <f t="shared" si="126"/>
        <v>33.229999999999997</v>
      </c>
      <c r="L2714" s="188">
        <f t="shared" si="127"/>
        <v>33.229999999999997</v>
      </c>
      <c r="M2714" s="185"/>
      <c r="N2714" s="186">
        <f t="shared" si="128"/>
        <v>93024</v>
      </c>
    </row>
    <row r="2715" spans="1:14" ht="13.5" x14ac:dyDescent="0.25">
      <c r="A2715" s="494">
        <v>93026</v>
      </c>
      <c r="B2715" s="495" t="s">
        <v>4258</v>
      </c>
      <c r="C2715" s="495" t="s">
        <v>222</v>
      </c>
      <c r="D2715" s="495" t="s">
        <v>208</v>
      </c>
      <c r="E2715" s="495" t="s">
        <v>24677</v>
      </c>
      <c r="F2715" s="496" t="s">
        <v>5877</v>
      </c>
      <c r="G2715" s="496" t="s">
        <v>23923</v>
      </c>
      <c r="H2715" s="496" t="s">
        <v>248</v>
      </c>
      <c r="I2715" s="496" t="s">
        <v>248</v>
      </c>
      <c r="J2715" s="496" t="s">
        <v>248</v>
      </c>
      <c r="K2715" s="187">
        <f t="shared" si="126"/>
        <v>61.32</v>
      </c>
      <c r="L2715" s="188">
        <f t="shared" si="127"/>
        <v>61.32</v>
      </c>
      <c r="M2715" s="185"/>
      <c r="N2715" s="186">
        <f t="shared" si="128"/>
        <v>93026</v>
      </c>
    </row>
    <row r="2716" spans="1:14" ht="13.5" x14ac:dyDescent="0.25">
      <c r="A2716" s="494">
        <v>95733</v>
      </c>
      <c r="B2716" s="495" t="s">
        <v>4259</v>
      </c>
      <c r="C2716" s="495" t="s">
        <v>222</v>
      </c>
      <c r="D2716" s="495" t="s">
        <v>208</v>
      </c>
      <c r="E2716" s="495" t="s">
        <v>2164</v>
      </c>
      <c r="F2716" s="496" t="s">
        <v>338</v>
      </c>
      <c r="G2716" s="496" t="s">
        <v>1191</v>
      </c>
      <c r="H2716" s="496" t="s">
        <v>248</v>
      </c>
      <c r="I2716" s="496" t="s">
        <v>248</v>
      </c>
      <c r="J2716" s="496" t="s">
        <v>248</v>
      </c>
      <c r="K2716" s="187">
        <f t="shared" si="126"/>
        <v>3.14</v>
      </c>
      <c r="L2716" s="188">
        <f t="shared" si="127"/>
        <v>3.14</v>
      </c>
      <c r="M2716" s="185"/>
      <c r="N2716" s="186">
        <f t="shared" si="128"/>
        <v>95733</v>
      </c>
    </row>
    <row r="2717" spans="1:14" ht="13.5" x14ac:dyDescent="0.25">
      <c r="A2717" s="494">
        <v>95734</v>
      </c>
      <c r="B2717" s="495" t="s">
        <v>4260</v>
      </c>
      <c r="C2717" s="495" t="s">
        <v>222</v>
      </c>
      <c r="D2717" s="495" t="s">
        <v>208</v>
      </c>
      <c r="E2717" s="495" t="s">
        <v>373</v>
      </c>
      <c r="F2717" s="496" t="s">
        <v>970</v>
      </c>
      <c r="G2717" s="496" t="s">
        <v>1830</v>
      </c>
      <c r="H2717" s="496" t="s">
        <v>248</v>
      </c>
      <c r="I2717" s="496" t="s">
        <v>248</v>
      </c>
      <c r="J2717" s="496" t="s">
        <v>248</v>
      </c>
      <c r="K2717" s="187">
        <f t="shared" si="126"/>
        <v>4.24</v>
      </c>
      <c r="L2717" s="188">
        <f t="shared" si="127"/>
        <v>4.24</v>
      </c>
      <c r="M2717" s="185"/>
      <c r="N2717" s="186">
        <f t="shared" si="128"/>
        <v>95734</v>
      </c>
    </row>
    <row r="2718" spans="1:14" ht="13.5" x14ac:dyDescent="0.25">
      <c r="A2718" s="494">
        <v>95735</v>
      </c>
      <c r="B2718" s="495" t="s">
        <v>4261</v>
      </c>
      <c r="C2718" s="495" t="s">
        <v>222</v>
      </c>
      <c r="D2718" s="495" t="s">
        <v>208</v>
      </c>
      <c r="E2718" s="495" t="s">
        <v>4085</v>
      </c>
      <c r="F2718" s="496" t="s">
        <v>538</v>
      </c>
      <c r="G2718" s="496" t="s">
        <v>2929</v>
      </c>
      <c r="H2718" s="496" t="s">
        <v>248</v>
      </c>
      <c r="I2718" s="496" t="s">
        <v>248</v>
      </c>
      <c r="J2718" s="496" t="s">
        <v>248</v>
      </c>
      <c r="K2718" s="187">
        <f t="shared" si="126"/>
        <v>2.94</v>
      </c>
      <c r="L2718" s="188">
        <f t="shared" si="127"/>
        <v>2.94</v>
      </c>
      <c r="M2718" s="185"/>
      <c r="N2718" s="186">
        <f t="shared" si="128"/>
        <v>95735</v>
      </c>
    </row>
    <row r="2719" spans="1:14" ht="13.5" x14ac:dyDescent="0.25">
      <c r="A2719" s="494">
        <v>95736</v>
      </c>
      <c r="B2719" s="495" t="s">
        <v>4263</v>
      </c>
      <c r="C2719" s="495" t="s">
        <v>222</v>
      </c>
      <c r="D2719" s="495" t="s">
        <v>208</v>
      </c>
      <c r="E2719" s="495" t="s">
        <v>3930</v>
      </c>
      <c r="F2719" s="496" t="s">
        <v>2726</v>
      </c>
      <c r="G2719" s="496" t="s">
        <v>2926</v>
      </c>
      <c r="H2719" s="496" t="s">
        <v>248</v>
      </c>
      <c r="I2719" s="496" t="s">
        <v>248</v>
      </c>
      <c r="J2719" s="496" t="s">
        <v>248</v>
      </c>
      <c r="K2719" s="187">
        <f t="shared" si="126"/>
        <v>3.67</v>
      </c>
      <c r="L2719" s="188">
        <f t="shared" si="127"/>
        <v>3.67</v>
      </c>
      <c r="M2719" s="185"/>
      <c r="N2719" s="186">
        <f t="shared" si="128"/>
        <v>95736</v>
      </c>
    </row>
    <row r="2720" spans="1:14" ht="13.5" x14ac:dyDescent="0.25">
      <c r="A2720" s="494">
        <v>95738</v>
      </c>
      <c r="B2720" s="495" t="s">
        <v>4265</v>
      </c>
      <c r="C2720" s="495" t="s">
        <v>222</v>
      </c>
      <c r="D2720" s="495" t="s">
        <v>208</v>
      </c>
      <c r="E2720" s="495" t="s">
        <v>4719</v>
      </c>
      <c r="F2720" s="496" t="s">
        <v>4915</v>
      </c>
      <c r="G2720" s="496" t="s">
        <v>358</v>
      </c>
      <c r="H2720" s="496" t="s">
        <v>248</v>
      </c>
      <c r="I2720" s="496" t="s">
        <v>248</v>
      </c>
      <c r="J2720" s="496" t="s">
        <v>248</v>
      </c>
      <c r="K2720" s="187">
        <f t="shared" si="126"/>
        <v>4.6900000000000004</v>
      </c>
      <c r="L2720" s="188">
        <f t="shared" si="127"/>
        <v>4.6900000000000004</v>
      </c>
      <c r="M2720" s="185"/>
      <c r="N2720" s="186">
        <f t="shared" si="128"/>
        <v>95738</v>
      </c>
    </row>
    <row r="2721" spans="1:14" ht="13.5" x14ac:dyDescent="0.25">
      <c r="A2721" s="494">
        <v>95753</v>
      </c>
      <c r="B2721" s="495" t="s">
        <v>4267</v>
      </c>
      <c r="C2721" s="495" t="s">
        <v>222</v>
      </c>
      <c r="D2721" s="495" t="s">
        <v>208</v>
      </c>
      <c r="E2721" s="495" t="s">
        <v>5678</v>
      </c>
      <c r="F2721" s="496" t="s">
        <v>4998</v>
      </c>
      <c r="G2721" s="496" t="s">
        <v>801</v>
      </c>
      <c r="H2721" s="496" t="s">
        <v>248</v>
      </c>
      <c r="I2721" s="496" t="s">
        <v>248</v>
      </c>
      <c r="J2721" s="496" t="s">
        <v>248</v>
      </c>
      <c r="K2721" s="187">
        <f t="shared" si="126"/>
        <v>3.55</v>
      </c>
      <c r="L2721" s="188">
        <f t="shared" si="127"/>
        <v>3.55</v>
      </c>
      <c r="M2721" s="185"/>
      <c r="N2721" s="186">
        <f t="shared" si="128"/>
        <v>95753</v>
      </c>
    </row>
    <row r="2722" spans="1:14" ht="13.5" x14ac:dyDescent="0.25">
      <c r="A2722" s="494">
        <v>95754</v>
      </c>
      <c r="B2722" s="495" t="s">
        <v>4268</v>
      </c>
      <c r="C2722" s="495" t="s">
        <v>222</v>
      </c>
      <c r="D2722" s="495" t="s">
        <v>208</v>
      </c>
      <c r="E2722" s="495" t="s">
        <v>4249</v>
      </c>
      <c r="F2722" s="496" t="s">
        <v>4266</v>
      </c>
      <c r="G2722" s="496" t="s">
        <v>4345</v>
      </c>
      <c r="H2722" s="496" t="s">
        <v>248</v>
      </c>
      <c r="I2722" s="496" t="s">
        <v>248</v>
      </c>
      <c r="J2722" s="496" t="s">
        <v>248</v>
      </c>
      <c r="K2722" s="187">
        <f t="shared" si="126"/>
        <v>4.29</v>
      </c>
      <c r="L2722" s="188">
        <f t="shared" si="127"/>
        <v>4.29</v>
      </c>
      <c r="M2722" s="185"/>
      <c r="N2722" s="186">
        <f t="shared" si="128"/>
        <v>95754</v>
      </c>
    </row>
    <row r="2723" spans="1:14" ht="13.5" x14ac:dyDescent="0.25">
      <c r="A2723" s="494">
        <v>95755</v>
      </c>
      <c r="B2723" s="495" t="s">
        <v>4271</v>
      </c>
      <c r="C2723" s="495" t="s">
        <v>222</v>
      </c>
      <c r="D2723" s="495" t="s">
        <v>208</v>
      </c>
      <c r="E2723" s="495" t="s">
        <v>6167</v>
      </c>
      <c r="F2723" s="496" t="s">
        <v>2373</v>
      </c>
      <c r="G2723" s="496" t="s">
        <v>1289</v>
      </c>
      <c r="H2723" s="496" t="s">
        <v>248</v>
      </c>
      <c r="I2723" s="496" t="s">
        <v>248</v>
      </c>
      <c r="J2723" s="496" t="s">
        <v>248</v>
      </c>
      <c r="K2723" s="187">
        <f t="shared" si="126"/>
        <v>6.77</v>
      </c>
      <c r="L2723" s="188">
        <f t="shared" si="127"/>
        <v>6.77</v>
      </c>
      <c r="M2723" s="185"/>
      <c r="N2723" s="186">
        <f t="shared" si="128"/>
        <v>95755</v>
      </c>
    </row>
    <row r="2724" spans="1:14" ht="13.5" x14ac:dyDescent="0.25">
      <c r="A2724" s="494">
        <v>95756</v>
      </c>
      <c r="B2724" s="495" t="s">
        <v>4273</v>
      </c>
      <c r="C2724" s="495" t="s">
        <v>222</v>
      </c>
      <c r="D2724" s="495" t="s">
        <v>208</v>
      </c>
      <c r="E2724" s="495" t="s">
        <v>2821</v>
      </c>
      <c r="F2724" s="496" t="s">
        <v>3273</v>
      </c>
      <c r="G2724" s="496" t="s">
        <v>1004</v>
      </c>
      <c r="H2724" s="496" t="s">
        <v>248</v>
      </c>
      <c r="I2724" s="496" t="s">
        <v>248</v>
      </c>
      <c r="J2724" s="496" t="s">
        <v>248</v>
      </c>
      <c r="K2724" s="187">
        <f t="shared" si="126"/>
        <v>9.39</v>
      </c>
      <c r="L2724" s="188">
        <f t="shared" si="127"/>
        <v>9.39</v>
      </c>
      <c r="M2724" s="185"/>
      <c r="N2724" s="186">
        <f t="shared" si="128"/>
        <v>95756</v>
      </c>
    </row>
    <row r="2725" spans="1:14" ht="13.5" x14ac:dyDescent="0.25">
      <c r="A2725" s="494">
        <v>95757</v>
      </c>
      <c r="B2725" s="495" t="s">
        <v>4274</v>
      </c>
      <c r="C2725" s="495" t="s">
        <v>222</v>
      </c>
      <c r="D2725" s="495" t="s">
        <v>208</v>
      </c>
      <c r="E2725" s="495" t="s">
        <v>9196</v>
      </c>
      <c r="F2725" s="496" t="s">
        <v>2052</v>
      </c>
      <c r="G2725" s="496" t="s">
        <v>361</v>
      </c>
      <c r="H2725" s="496" t="s">
        <v>248</v>
      </c>
      <c r="I2725" s="496" t="s">
        <v>248</v>
      </c>
      <c r="J2725" s="496" t="s">
        <v>248</v>
      </c>
      <c r="K2725" s="187">
        <f t="shared" si="126"/>
        <v>4.5999999999999996</v>
      </c>
      <c r="L2725" s="188">
        <f t="shared" si="127"/>
        <v>4.5999999999999996</v>
      </c>
      <c r="M2725" s="185"/>
      <c r="N2725" s="186">
        <f t="shared" si="128"/>
        <v>95757</v>
      </c>
    </row>
    <row r="2726" spans="1:14" ht="13.5" x14ac:dyDescent="0.25">
      <c r="A2726" s="494">
        <v>95758</v>
      </c>
      <c r="B2726" s="495" t="s">
        <v>4275</v>
      </c>
      <c r="C2726" s="495" t="s">
        <v>222</v>
      </c>
      <c r="D2726" s="495" t="s">
        <v>208</v>
      </c>
      <c r="E2726" s="495" t="s">
        <v>5313</v>
      </c>
      <c r="F2726" s="496" t="s">
        <v>2416</v>
      </c>
      <c r="G2726" s="496" t="s">
        <v>2390</v>
      </c>
      <c r="H2726" s="496" t="s">
        <v>248</v>
      </c>
      <c r="I2726" s="496" t="s">
        <v>248</v>
      </c>
      <c r="J2726" s="496" t="s">
        <v>248</v>
      </c>
      <c r="K2726" s="187">
        <f t="shared" si="126"/>
        <v>5.22</v>
      </c>
      <c r="L2726" s="188">
        <f t="shared" si="127"/>
        <v>5.22</v>
      </c>
      <c r="M2726" s="185"/>
      <c r="N2726" s="186">
        <f t="shared" si="128"/>
        <v>95758</v>
      </c>
    </row>
    <row r="2727" spans="1:14" ht="13.5" x14ac:dyDescent="0.25">
      <c r="A2727" s="494">
        <v>95759</v>
      </c>
      <c r="B2727" s="495" t="s">
        <v>4276</v>
      </c>
      <c r="C2727" s="495" t="s">
        <v>222</v>
      </c>
      <c r="D2727" s="495" t="s">
        <v>208</v>
      </c>
      <c r="E2727" s="495" t="s">
        <v>288</v>
      </c>
      <c r="F2727" s="496" t="s">
        <v>1115</v>
      </c>
      <c r="G2727" s="496" t="s">
        <v>798</v>
      </c>
      <c r="H2727" s="496" t="s">
        <v>248</v>
      </c>
      <c r="I2727" s="496" t="s">
        <v>248</v>
      </c>
      <c r="J2727" s="496" t="s">
        <v>248</v>
      </c>
      <c r="K2727" s="187">
        <f t="shared" si="126"/>
        <v>7.53</v>
      </c>
      <c r="L2727" s="188">
        <f t="shared" si="127"/>
        <v>7.53</v>
      </c>
      <c r="M2727" s="185"/>
      <c r="N2727" s="186">
        <f t="shared" si="128"/>
        <v>95759</v>
      </c>
    </row>
    <row r="2728" spans="1:14" ht="13.5" x14ac:dyDescent="0.25">
      <c r="A2728" s="494">
        <v>95760</v>
      </c>
      <c r="B2728" s="495" t="s">
        <v>4277</v>
      </c>
      <c r="C2728" s="495" t="s">
        <v>222</v>
      </c>
      <c r="D2728" s="495" t="s">
        <v>208</v>
      </c>
      <c r="E2728" s="495" t="s">
        <v>19091</v>
      </c>
      <c r="F2728" s="496" t="s">
        <v>7161</v>
      </c>
      <c r="G2728" s="496" t="s">
        <v>5480</v>
      </c>
      <c r="H2728" s="496" t="s">
        <v>248</v>
      </c>
      <c r="I2728" s="496" t="s">
        <v>248</v>
      </c>
      <c r="J2728" s="496" t="s">
        <v>248</v>
      </c>
      <c r="K2728" s="187">
        <f t="shared" si="126"/>
        <v>9.9499999999999993</v>
      </c>
      <c r="L2728" s="188">
        <f t="shared" si="127"/>
        <v>9.9499999999999993</v>
      </c>
      <c r="M2728" s="185"/>
      <c r="N2728" s="186">
        <f t="shared" si="128"/>
        <v>95760</v>
      </c>
    </row>
    <row r="2729" spans="1:14" ht="13.5" x14ac:dyDescent="0.25">
      <c r="A2729" s="494">
        <v>97559</v>
      </c>
      <c r="B2729" s="495" t="s">
        <v>4278</v>
      </c>
      <c r="C2729" s="495" t="s">
        <v>222</v>
      </c>
      <c r="D2729" s="495" t="s">
        <v>208</v>
      </c>
      <c r="E2729" s="495" t="s">
        <v>7492</v>
      </c>
      <c r="F2729" s="496" t="s">
        <v>332</v>
      </c>
      <c r="G2729" s="496" t="s">
        <v>657</v>
      </c>
      <c r="H2729" s="496" t="s">
        <v>248</v>
      </c>
      <c r="I2729" s="496" t="s">
        <v>248</v>
      </c>
      <c r="J2729" s="496" t="s">
        <v>248</v>
      </c>
      <c r="K2729" s="187">
        <f t="shared" si="126"/>
        <v>4.9800000000000004</v>
      </c>
      <c r="L2729" s="188">
        <f t="shared" si="127"/>
        <v>4.9800000000000004</v>
      </c>
      <c r="M2729" s="185"/>
      <c r="N2729" s="186">
        <f t="shared" si="128"/>
        <v>97559</v>
      </c>
    </row>
    <row r="2730" spans="1:14" ht="13.5" x14ac:dyDescent="0.25">
      <c r="A2730" s="494">
        <v>97562</v>
      </c>
      <c r="B2730" s="495" t="s">
        <v>4280</v>
      </c>
      <c r="C2730" s="495" t="s">
        <v>222</v>
      </c>
      <c r="D2730" s="495" t="s">
        <v>208</v>
      </c>
      <c r="E2730" s="495" t="s">
        <v>479</v>
      </c>
      <c r="F2730" s="496" t="s">
        <v>634</v>
      </c>
      <c r="G2730" s="496" t="s">
        <v>337</v>
      </c>
      <c r="H2730" s="496" t="s">
        <v>248</v>
      </c>
      <c r="I2730" s="496" t="s">
        <v>248</v>
      </c>
      <c r="J2730" s="496" t="s">
        <v>248</v>
      </c>
      <c r="K2730" s="187">
        <f t="shared" si="126"/>
        <v>5.55</v>
      </c>
      <c r="L2730" s="188">
        <f t="shared" si="127"/>
        <v>5.55</v>
      </c>
      <c r="M2730" s="185"/>
      <c r="N2730" s="186">
        <f t="shared" si="128"/>
        <v>97562</v>
      </c>
    </row>
    <row r="2731" spans="1:14" ht="13.5" x14ac:dyDescent="0.25">
      <c r="A2731" s="494">
        <v>97564</v>
      </c>
      <c r="B2731" s="495" t="s">
        <v>4281</v>
      </c>
      <c r="C2731" s="495" t="s">
        <v>222</v>
      </c>
      <c r="D2731" s="495" t="s">
        <v>208</v>
      </c>
      <c r="E2731" s="495" t="s">
        <v>284</v>
      </c>
      <c r="F2731" s="496" t="s">
        <v>2405</v>
      </c>
      <c r="G2731" s="496" t="s">
        <v>5574</v>
      </c>
      <c r="H2731" s="496" t="s">
        <v>248</v>
      </c>
      <c r="I2731" s="496" t="s">
        <v>248</v>
      </c>
      <c r="J2731" s="496" t="s">
        <v>248</v>
      </c>
      <c r="K2731" s="187">
        <f t="shared" si="126"/>
        <v>6.07</v>
      </c>
      <c r="L2731" s="188">
        <f t="shared" si="127"/>
        <v>6.07</v>
      </c>
      <c r="M2731" s="185"/>
      <c r="N2731" s="186">
        <f t="shared" si="128"/>
        <v>97564</v>
      </c>
    </row>
    <row r="2732" spans="1:14" ht="13.5" x14ac:dyDescent="0.25">
      <c r="A2732" s="494">
        <v>91924</v>
      </c>
      <c r="B2732" s="495" t="s">
        <v>4282</v>
      </c>
      <c r="C2732" s="495" t="s">
        <v>222</v>
      </c>
      <c r="D2732" s="495" t="s">
        <v>243</v>
      </c>
      <c r="E2732" s="495" t="s">
        <v>2945</v>
      </c>
      <c r="F2732" s="496" t="s">
        <v>510</v>
      </c>
      <c r="G2732" s="496" t="s">
        <v>6750</v>
      </c>
      <c r="H2732" s="496" t="s">
        <v>248</v>
      </c>
      <c r="I2732" s="496" t="s">
        <v>248</v>
      </c>
      <c r="J2732" s="496" t="s">
        <v>248</v>
      </c>
      <c r="K2732" s="187">
        <f t="shared" si="126"/>
        <v>2.21</v>
      </c>
      <c r="L2732" s="188">
        <f t="shared" si="127"/>
        <v>2.21</v>
      </c>
      <c r="M2732" s="185"/>
      <c r="N2732" s="186">
        <f t="shared" si="128"/>
        <v>91924</v>
      </c>
    </row>
    <row r="2733" spans="1:14" ht="13.5" x14ac:dyDescent="0.25">
      <c r="A2733" s="494">
        <v>91925</v>
      </c>
      <c r="B2733" s="495" t="s">
        <v>4283</v>
      </c>
      <c r="C2733" s="495" t="s">
        <v>222</v>
      </c>
      <c r="D2733" s="495" t="s">
        <v>243</v>
      </c>
      <c r="E2733" s="495" t="s">
        <v>1830</v>
      </c>
      <c r="F2733" s="496" t="s">
        <v>510</v>
      </c>
      <c r="G2733" s="496" t="s">
        <v>1555</v>
      </c>
      <c r="H2733" s="496" t="s">
        <v>248</v>
      </c>
      <c r="I2733" s="496" t="s">
        <v>248</v>
      </c>
      <c r="J2733" s="496" t="s">
        <v>248</v>
      </c>
      <c r="K2733" s="187">
        <f t="shared" si="126"/>
        <v>3.52</v>
      </c>
      <c r="L2733" s="188">
        <f t="shared" si="127"/>
        <v>3.52</v>
      </c>
      <c r="M2733" s="185"/>
      <c r="N2733" s="186">
        <f t="shared" si="128"/>
        <v>91925</v>
      </c>
    </row>
    <row r="2734" spans="1:14" ht="13.5" x14ac:dyDescent="0.25">
      <c r="A2734" s="494">
        <v>91926</v>
      </c>
      <c r="B2734" s="495" t="s">
        <v>4284</v>
      </c>
      <c r="C2734" s="495" t="s">
        <v>222</v>
      </c>
      <c r="D2734" s="495" t="s">
        <v>243</v>
      </c>
      <c r="E2734" s="495" t="s">
        <v>668</v>
      </c>
      <c r="F2734" s="496" t="s">
        <v>1279</v>
      </c>
      <c r="G2734" s="496" t="s">
        <v>4124</v>
      </c>
      <c r="H2734" s="496" t="s">
        <v>248</v>
      </c>
      <c r="I2734" s="496" t="s">
        <v>248</v>
      </c>
      <c r="J2734" s="496" t="s">
        <v>248</v>
      </c>
      <c r="K2734" s="187">
        <f t="shared" si="126"/>
        <v>3.4</v>
      </c>
      <c r="L2734" s="188">
        <f t="shared" si="127"/>
        <v>3.4</v>
      </c>
      <c r="M2734" s="185"/>
      <c r="N2734" s="186">
        <f t="shared" si="128"/>
        <v>91926</v>
      </c>
    </row>
    <row r="2735" spans="1:14" ht="13.5" x14ac:dyDescent="0.25">
      <c r="A2735" s="494">
        <v>91927</v>
      </c>
      <c r="B2735" s="495" t="s">
        <v>4285</v>
      </c>
      <c r="C2735" s="495" t="s">
        <v>222</v>
      </c>
      <c r="D2735" s="495" t="s">
        <v>243</v>
      </c>
      <c r="E2735" s="495" t="s">
        <v>6280</v>
      </c>
      <c r="F2735" s="496" t="s">
        <v>2117</v>
      </c>
      <c r="G2735" s="496" t="s">
        <v>332</v>
      </c>
      <c r="H2735" s="496" t="s">
        <v>248</v>
      </c>
      <c r="I2735" s="496" t="s">
        <v>248</v>
      </c>
      <c r="J2735" s="496" t="s">
        <v>248</v>
      </c>
      <c r="K2735" s="187">
        <f t="shared" si="126"/>
        <v>4.8499999999999996</v>
      </c>
      <c r="L2735" s="188">
        <f t="shared" si="127"/>
        <v>4.8499999999999996</v>
      </c>
      <c r="M2735" s="185"/>
      <c r="N2735" s="186">
        <f t="shared" si="128"/>
        <v>91927</v>
      </c>
    </row>
    <row r="2736" spans="1:14" ht="13.5" x14ac:dyDescent="0.25">
      <c r="A2736" s="494">
        <v>91928</v>
      </c>
      <c r="B2736" s="495" t="s">
        <v>4287</v>
      </c>
      <c r="C2736" s="495" t="s">
        <v>222</v>
      </c>
      <c r="D2736" s="495" t="s">
        <v>243</v>
      </c>
      <c r="E2736" s="495" t="s">
        <v>1527</v>
      </c>
      <c r="F2736" s="496" t="s">
        <v>2683</v>
      </c>
      <c r="G2736" s="496" t="s">
        <v>1205</v>
      </c>
      <c r="H2736" s="496" t="s">
        <v>248</v>
      </c>
      <c r="I2736" s="496" t="s">
        <v>248</v>
      </c>
      <c r="J2736" s="496" t="s">
        <v>248</v>
      </c>
      <c r="K2736" s="187">
        <f t="shared" si="126"/>
        <v>5.87</v>
      </c>
      <c r="L2736" s="188">
        <f t="shared" si="127"/>
        <v>5.87</v>
      </c>
      <c r="M2736" s="185"/>
      <c r="N2736" s="186">
        <f t="shared" si="128"/>
        <v>91928</v>
      </c>
    </row>
    <row r="2737" spans="1:14" ht="13.5" x14ac:dyDescent="0.25">
      <c r="A2737" s="494">
        <v>91929</v>
      </c>
      <c r="B2737" s="495" t="s">
        <v>4288</v>
      </c>
      <c r="C2737" s="495" t="s">
        <v>222</v>
      </c>
      <c r="D2737" s="495" t="s">
        <v>243</v>
      </c>
      <c r="E2737" s="495" t="s">
        <v>4393</v>
      </c>
      <c r="F2737" s="496" t="s">
        <v>2683</v>
      </c>
      <c r="G2737" s="496" t="s">
        <v>1235</v>
      </c>
      <c r="H2737" s="496" t="s">
        <v>248</v>
      </c>
      <c r="I2737" s="496" t="s">
        <v>248</v>
      </c>
      <c r="J2737" s="496" t="s">
        <v>248</v>
      </c>
      <c r="K2737" s="187">
        <f t="shared" si="126"/>
        <v>6.88</v>
      </c>
      <c r="L2737" s="188">
        <f t="shared" si="127"/>
        <v>6.88</v>
      </c>
      <c r="M2737" s="185"/>
      <c r="N2737" s="186">
        <f t="shared" si="128"/>
        <v>91929</v>
      </c>
    </row>
    <row r="2738" spans="1:14" ht="13.5" x14ac:dyDescent="0.25">
      <c r="A2738" s="494">
        <v>91930</v>
      </c>
      <c r="B2738" s="495" t="s">
        <v>4290</v>
      </c>
      <c r="C2738" s="495" t="s">
        <v>222</v>
      </c>
      <c r="D2738" s="495" t="s">
        <v>243</v>
      </c>
      <c r="E2738" s="495" t="s">
        <v>1118</v>
      </c>
      <c r="F2738" s="496" t="s">
        <v>2454</v>
      </c>
      <c r="G2738" s="496" t="s">
        <v>473</v>
      </c>
      <c r="H2738" s="496" t="s">
        <v>248</v>
      </c>
      <c r="I2738" s="496" t="s">
        <v>248</v>
      </c>
      <c r="J2738" s="496" t="s">
        <v>248</v>
      </c>
      <c r="K2738" s="187">
        <f t="shared" si="126"/>
        <v>8.15</v>
      </c>
      <c r="L2738" s="188">
        <f t="shared" si="127"/>
        <v>8.15</v>
      </c>
      <c r="M2738" s="185"/>
      <c r="N2738" s="186">
        <f t="shared" si="128"/>
        <v>91930</v>
      </c>
    </row>
    <row r="2739" spans="1:14" ht="13.5" x14ac:dyDescent="0.25">
      <c r="A2739" s="494">
        <v>91931</v>
      </c>
      <c r="B2739" s="495" t="s">
        <v>4293</v>
      </c>
      <c r="C2739" s="495" t="s">
        <v>222</v>
      </c>
      <c r="D2739" s="495" t="s">
        <v>243</v>
      </c>
      <c r="E2739" s="495" t="s">
        <v>19061</v>
      </c>
      <c r="F2739" s="496" t="s">
        <v>2454</v>
      </c>
      <c r="G2739" s="496" t="s">
        <v>5461</v>
      </c>
      <c r="H2739" s="496" t="s">
        <v>248</v>
      </c>
      <c r="I2739" s="496" t="s">
        <v>248</v>
      </c>
      <c r="J2739" s="496" t="s">
        <v>248</v>
      </c>
      <c r="K2739" s="187">
        <f t="shared" si="126"/>
        <v>9.36</v>
      </c>
      <c r="L2739" s="188">
        <f t="shared" si="127"/>
        <v>9.36</v>
      </c>
      <c r="M2739" s="185"/>
      <c r="N2739" s="186">
        <f t="shared" si="128"/>
        <v>91931</v>
      </c>
    </row>
    <row r="2740" spans="1:14" ht="13.5" x14ac:dyDescent="0.25">
      <c r="A2740" s="494">
        <v>91932</v>
      </c>
      <c r="B2740" s="495" t="s">
        <v>4295</v>
      </c>
      <c r="C2740" s="495" t="s">
        <v>222</v>
      </c>
      <c r="D2740" s="495" t="s">
        <v>243</v>
      </c>
      <c r="E2740" s="495" t="s">
        <v>3684</v>
      </c>
      <c r="F2740" s="496" t="s">
        <v>1116</v>
      </c>
      <c r="G2740" s="496" t="s">
        <v>24678</v>
      </c>
      <c r="H2740" s="496" t="s">
        <v>248</v>
      </c>
      <c r="I2740" s="496" t="s">
        <v>248</v>
      </c>
      <c r="J2740" s="496" t="s">
        <v>248</v>
      </c>
      <c r="K2740" s="187">
        <f t="shared" si="126"/>
        <v>13.74</v>
      </c>
      <c r="L2740" s="188">
        <f t="shared" si="127"/>
        <v>13.74</v>
      </c>
      <c r="M2740" s="185"/>
      <c r="N2740" s="186">
        <f t="shared" si="128"/>
        <v>91932</v>
      </c>
    </row>
    <row r="2741" spans="1:14" ht="13.5" x14ac:dyDescent="0.25">
      <c r="A2741" s="494">
        <v>91933</v>
      </c>
      <c r="B2741" s="495" t="s">
        <v>4297</v>
      </c>
      <c r="C2741" s="495" t="s">
        <v>222</v>
      </c>
      <c r="D2741" s="495" t="s">
        <v>243</v>
      </c>
      <c r="E2741" s="495" t="s">
        <v>16104</v>
      </c>
      <c r="F2741" s="496" t="s">
        <v>1116</v>
      </c>
      <c r="G2741" s="496" t="s">
        <v>3417</v>
      </c>
      <c r="H2741" s="496" t="s">
        <v>248</v>
      </c>
      <c r="I2741" s="496" t="s">
        <v>248</v>
      </c>
      <c r="J2741" s="496" t="s">
        <v>248</v>
      </c>
      <c r="K2741" s="187">
        <f t="shared" si="126"/>
        <v>14.87</v>
      </c>
      <c r="L2741" s="188">
        <f t="shared" si="127"/>
        <v>14.87</v>
      </c>
      <c r="M2741" s="185"/>
      <c r="N2741" s="186">
        <f t="shared" si="128"/>
        <v>91933</v>
      </c>
    </row>
    <row r="2742" spans="1:14" ht="13.5" x14ac:dyDescent="0.25">
      <c r="A2742" s="494">
        <v>91934</v>
      </c>
      <c r="B2742" s="495" t="s">
        <v>4298</v>
      </c>
      <c r="C2742" s="495" t="s">
        <v>222</v>
      </c>
      <c r="D2742" s="495" t="s">
        <v>243</v>
      </c>
      <c r="E2742" s="495" t="s">
        <v>2422</v>
      </c>
      <c r="F2742" s="496" t="s">
        <v>608</v>
      </c>
      <c r="G2742" s="496" t="s">
        <v>18585</v>
      </c>
      <c r="H2742" s="496" t="s">
        <v>248</v>
      </c>
      <c r="I2742" s="496" t="s">
        <v>248</v>
      </c>
      <c r="J2742" s="496" t="s">
        <v>248</v>
      </c>
      <c r="K2742" s="187">
        <f t="shared" si="126"/>
        <v>21.07</v>
      </c>
      <c r="L2742" s="188">
        <f t="shared" si="127"/>
        <v>21.07</v>
      </c>
      <c r="M2742" s="185"/>
      <c r="N2742" s="186">
        <f t="shared" si="128"/>
        <v>91934</v>
      </c>
    </row>
    <row r="2743" spans="1:14" ht="13.5" x14ac:dyDescent="0.25">
      <c r="A2743" s="494">
        <v>91935</v>
      </c>
      <c r="B2743" s="495" t="s">
        <v>4299</v>
      </c>
      <c r="C2743" s="495" t="s">
        <v>222</v>
      </c>
      <c r="D2743" s="495" t="s">
        <v>243</v>
      </c>
      <c r="E2743" s="495" t="s">
        <v>4554</v>
      </c>
      <c r="F2743" s="496" t="s">
        <v>608</v>
      </c>
      <c r="G2743" s="496" t="s">
        <v>23958</v>
      </c>
      <c r="H2743" s="496" t="s">
        <v>248</v>
      </c>
      <c r="I2743" s="496" t="s">
        <v>248</v>
      </c>
      <c r="J2743" s="496" t="s">
        <v>248</v>
      </c>
      <c r="K2743" s="187">
        <f t="shared" si="126"/>
        <v>22.74</v>
      </c>
      <c r="L2743" s="188">
        <f t="shared" si="127"/>
        <v>22.74</v>
      </c>
      <c r="M2743" s="185"/>
      <c r="N2743" s="186">
        <f t="shared" si="128"/>
        <v>91935</v>
      </c>
    </row>
    <row r="2744" spans="1:14" ht="13.5" x14ac:dyDescent="0.25">
      <c r="A2744" s="494">
        <v>92979</v>
      </c>
      <c r="B2744" s="495" t="s">
        <v>4301</v>
      </c>
      <c r="C2744" s="495" t="s">
        <v>222</v>
      </c>
      <c r="D2744" s="495" t="s">
        <v>243</v>
      </c>
      <c r="E2744" s="495" t="s">
        <v>2681</v>
      </c>
      <c r="F2744" s="496" t="s">
        <v>1434</v>
      </c>
      <c r="G2744" s="496" t="s">
        <v>895</v>
      </c>
      <c r="H2744" s="496" t="s">
        <v>248</v>
      </c>
      <c r="I2744" s="496" t="s">
        <v>248</v>
      </c>
      <c r="J2744" s="496" t="s">
        <v>248</v>
      </c>
      <c r="K2744" s="187">
        <f t="shared" si="126"/>
        <v>11.07</v>
      </c>
      <c r="L2744" s="188">
        <f t="shared" si="127"/>
        <v>11.07</v>
      </c>
      <c r="M2744" s="185"/>
      <c r="N2744" s="186">
        <f t="shared" si="128"/>
        <v>92979</v>
      </c>
    </row>
    <row r="2745" spans="1:14" ht="13.5" x14ac:dyDescent="0.25">
      <c r="A2745" s="494">
        <v>92980</v>
      </c>
      <c r="B2745" s="495" t="s">
        <v>4303</v>
      </c>
      <c r="C2745" s="495" t="s">
        <v>222</v>
      </c>
      <c r="D2745" s="495" t="s">
        <v>243</v>
      </c>
      <c r="E2745" s="495" t="s">
        <v>1033</v>
      </c>
      <c r="F2745" s="496" t="s">
        <v>1434</v>
      </c>
      <c r="G2745" s="496" t="s">
        <v>2888</v>
      </c>
      <c r="H2745" s="496" t="s">
        <v>248</v>
      </c>
      <c r="I2745" s="496" t="s">
        <v>248</v>
      </c>
      <c r="J2745" s="496" t="s">
        <v>248</v>
      </c>
      <c r="K2745" s="187">
        <f t="shared" si="126"/>
        <v>12.05</v>
      </c>
      <c r="L2745" s="188">
        <f t="shared" si="127"/>
        <v>12.05</v>
      </c>
      <c r="M2745" s="185"/>
      <c r="N2745" s="186">
        <f t="shared" si="128"/>
        <v>92980</v>
      </c>
    </row>
    <row r="2746" spans="1:14" ht="13.5" x14ac:dyDescent="0.25">
      <c r="A2746" s="494">
        <v>92981</v>
      </c>
      <c r="B2746" s="495" t="s">
        <v>4304</v>
      </c>
      <c r="C2746" s="495" t="s">
        <v>222</v>
      </c>
      <c r="D2746" s="495" t="s">
        <v>243</v>
      </c>
      <c r="E2746" s="495" t="s">
        <v>7388</v>
      </c>
      <c r="F2746" s="496" t="s">
        <v>590</v>
      </c>
      <c r="G2746" s="496" t="s">
        <v>3554</v>
      </c>
      <c r="H2746" s="496" t="s">
        <v>248</v>
      </c>
      <c r="I2746" s="496" t="s">
        <v>248</v>
      </c>
      <c r="J2746" s="496" t="s">
        <v>248</v>
      </c>
      <c r="K2746" s="187">
        <f t="shared" si="126"/>
        <v>17.02</v>
      </c>
      <c r="L2746" s="188">
        <f t="shared" si="127"/>
        <v>17.02</v>
      </c>
      <c r="M2746" s="185"/>
      <c r="N2746" s="186">
        <f t="shared" si="128"/>
        <v>92981</v>
      </c>
    </row>
    <row r="2747" spans="1:14" ht="13.5" x14ac:dyDescent="0.25">
      <c r="A2747" s="494">
        <v>92982</v>
      </c>
      <c r="B2747" s="495" t="s">
        <v>4306</v>
      </c>
      <c r="C2747" s="495" t="s">
        <v>222</v>
      </c>
      <c r="D2747" s="495" t="s">
        <v>243</v>
      </c>
      <c r="E2747" s="495" t="s">
        <v>16154</v>
      </c>
      <c r="F2747" s="496" t="s">
        <v>590</v>
      </c>
      <c r="G2747" s="496" t="s">
        <v>4403</v>
      </c>
      <c r="H2747" s="496" t="s">
        <v>248</v>
      </c>
      <c r="I2747" s="496" t="s">
        <v>248</v>
      </c>
      <c r="J2747" s="496" t="s">
        <v>248</v>
      </c>
      <c r="K2747" s="187">
        <f t="shared" si="126"/>
        <v>18.45</v>
      </c>
      <c r="L2747" s="188">
        <f t="shared" si="127"/>
        <v>18.45</v>
      </c>
      <c r="M2747" s="185"/>
      <c r="N2747" s="186">
        <f t="shared" si="128"/>
        <v>92982</v>
      </c>
    </row>
    <row r="2748" spans="1:14" ht="13.5" x14ac:dyDescent="0.25">
      <c r="A2748" s="494">
        <v>92983</v>
      </c>
      <c r="B2748" s="495" t="s">
        <v>4307</v>
      </c>
      <c r="C2748" s="495" t="s">
        <v>222</v>
      </c>
      <c r="D2748" s="495" t="s">
        <v>243</v>
      </c>
      <c r="E2748" s="495" t="s">
        <v>21235</v>
      </c>
      <c r="F2748" s="496" t="s">
        <v>506</v>
      </c>
      <c r="G2748" s="496" t="s">
        <v>24679</v>
      </c>
      <c r="H2748" s="496" t="s">
        <v>248</v>
      </c>
      <c r="I2748" s="496" t="s">
        <v>248</v>
      </c>
      <c r="J2748" s="496" t="s">
        <v>248</v>
      </c>
      <c r="K2748" s="187">
        <f t="shared" si="126"/>
        <v>27.55</v>
      </c>
      <c r="L2748" s="188">
        <f t="shared" si="127"/>
        <v>27.55</v>
      </c>
      <c r="M2748" s="185"/>
      <c r="N2748" s="186">
        <f t="shared" si="128"/>
        <v>92983</v>
      </c>
    </row>
    <row r="2749" spans="1:14" ht="13.5" x14ac:dyDescent="0.25">
      <c r="A2749" s="494">
        <v>92984</v>
      </c>
      <c r="B2749" s="495" t="s">
        <v>4308</v>
      </c>
      <c r="C2749" s="495" t="s">
        <v>222</v>
      </c>
      <c r="D2749" s="495" t="s">
        <v>243</v>
      </c>
      <c r="E2749" s="495" t="s">
        <v>18161</v>
      </c>
      <c r="F2749" s="496" t="s">
        <v>506</v>
      </c>
      <c r="G2749" s="496" t="s">
        <v>24680</v>
      </c>
      <c r="H2749" s="496" t="s">
        <v>248</v>
      </c>
      <c r="I2749" s="496" t="s">
        <v>248</v>
      </c>
      <c r="J2749" s="496" t="s">
        <v>248</v>
      </c>
      <c r="K2749" s="187">
        <f t="shared" si="126"/>
        <v>28.35</v>
      </c>
      <c r="L2749" s="188">
        <f t="shared" si="127"/>
        <v>28.35</v>
      </c>
      <c r="M2749" s="185"/>
      <c r="N2749" s="186">
        <f t="shared" si="128"/>
        <v>92984</v>
      </c>
    </row>
    <row r="2750" spans="1:14" ht="13.5" x14ac:dyDescent="0.25">
      <c r="A2750" s="494">
        <v>92985</v>
      </c>
      <c r="B2750" s="495" t="s">
        <v>4309</v>
      </c>
      <c r="C2750" s="495" t="s">
        <v>222</v>
      </c>
      <c r="D2750" s="495" t="s">
        <v>243</v>
      </c>
      <c r="E2750" s="495" t="s">
        <v>20672</v>
      </c>
      <c r="F2750" s="496" t="s">
        <v>3394</v>
      </c>
      <c r="G2750" s="496" t="s">
        <v>9422</v>
      </c>
      <c r="H2750" s="496" t="s">
        <v>248</v>
      </c>
      <c r="I2750" s="496" t="s">
        <v>248</v>
      </c>
      <c r="J2750" s="496" t="s">
        <v>248</v>
      </c>
      <c r="K2750" s="187">
        <f t="shared" si="126"/>
        <v>37.68</v>
      </c>
      <c r="L2750" s="188">
        <f t="shared" si="127"/>
        <v>37.68</v>
      </c>
      <c r="M2750" s="185"/>
      <c r="N2750" s="186">
        <f t="shared" si="128"/>
        <v>92985</v>
      </c>
    </row>
    <row r="2751" spans="1:14" ht="13.5" x14ac:dyDescent="0.25">
      <c r="A2751" s="494">
        <v>92986</v>
      </c>
      <c r="B2751" s="495" t="s">
        <v>4310</v>
      </c>
      <c r="C2751" s="495" t="s">
        <v>222</v>
      </c>
      <c r="D2751" s="495" t="s">
        <v>243</v>
      </c>
      <c r="E2751" s="495" t="s">
        <v>21789</v>
      </c>
      <c r="F2751" s="496" t="s">
        <v>3394</v>
      </c>
      <c r="G2751" s="496" t="s">
        <v>24681</v>
      </c>
      <c r="H2751" s="496" t="s">
        <v>248</v>
      </c>
      <c r="I2751" s="496" t="s">
        <v>248</v>
      </c>
      <c r="J2751" s="496" t="s">
        <v>248</v>
      </c>
      <c r="K2751" s="187">
        <f t="shared" si="126"/>
        <v>38.86</v>
      </c>
      <c r="L2751" s="188">
        <f t="shared" si="127"/>
        <v>38.86</v>
      </c>
      <c r="M2751" s="185"/>
      <c r="N2751" s="186">
        <f t="shared" si="128"/>
        <v>92986</v>
      </c>
    </row>
    <row r="2752" spans="1:14" ht="13.5" x14ac:dyDescent="0.25">
      <c r="A2752" s="494">
        <v>92987</v>
      </c>
      <c r="B2752" s="495" t="s">
        <v>4311</v>
      </c>
      <c r="C2752" s="495" t="s">
        <v>222</v>
      </c>
      <c r="D2752" s="495" t="s">
        <v>243</v>
      </c>
      <c r="E2752" s="495" t="s">
        <v>24682</v>
      </c>
      <c r="F2752" s="496" t="s">
        <v>990</v>
      </c>
      <c r="G2752" s="496" t="s">
        <v>24683</v>
      </c>
      <c r="H2752" s="496" t="s">
        <v>248</v>
      </c>
      <c r="I2752" s="496" t="s">
        <v>248</v>
      </c>
      <c r="J2752" s="496" t="s">
        <v>248</v>
      </c>
      <c r="K2752" s="187">
        <f t="shared" si="126"/>
        <v>54.98</v>
      </c>
      <c r="L2752" s="188">
        <f t="shared" si="127"/>
        <v>54.98</v>
      </c>
      <c r="M2752" s="185"/>
      <c r="N2752" s="186">
        <f t="shared" si="128"/>
        <v>92987</v>
      </c>
    </row>
    <row r="2753" spans="1:14" ht="13.5" x14ac:dyDescent="0.25">
      <c r="A2753" s="494">
        <v>92988</v>
      </c>
      <c r="B2753" s="495" t="s">
        <v>4312</v>
      </c>
      <c r="C2753" s="495" t="s">
        <v>222</v>
      </c>
      <c r="D2753" s="495" t="s">
        <v>243</v>
      </c>
      <c r="E2753" s="495" t="s">
        <v>24663</v>
      </c>
      <c r="F2753" s="496" t="s">
        <v>990</v>
      </c>
      <c r="G2753" s="496" t="s">
        <v>15942</v>
      </c>
      <c r="H2753" s="496" t="s">
        <v>248</v>
      </c>
      <c r="I2753" s="496" t="s">
        <v>248</v>
      </c>
      <c r="J2753" s="496" t="s">
        <v>248</v>
      </c>
      <c r="K2753" s="187">
        <f t="shared" si="126"/>
        <v>55.13</v>
      </c>
      <c r="L2753" s="188">
        <f t="shared" si="127"/>
        <v>55.13</v>
      </c>
      <c r="M2753" s="185"/>
      <c r="N2753" s="186">
        <f t="shared" si="128"/>
        <v>92988</v>
      </c>
    </row>
    <row r="2754" spans="1:14" ht="13.5" x14ac:dyDescent="0.25">
      <c r="A2754" s="494">
        <v>92989</v>
      </c>
      <c r="B2754" s="495" t="s">
        <v>4313</v>
      </c>
      <c r="C2754" s="495" t="s">
        <v>222</v>
      </c>
      <c r="D2754" s="495" t="s">
        <v>243</v>
      </c>
      <c r="E2754" s="495" t="s">
        <v>24684</v>
      </c>
      <c r="F2754" s="496" t="s">
        <v>4027</v>
      </c>
      <c r="G2754" s="496" t="s">
        <v>24685</v>
      </c>
      <c r="H2754" s="496" t="s">
        <v>248</v>
      </c>
      <c r="I2754" s="496" t="s">
        <v>248</v>
      </c>
      <c r="J2754" s="496" t="s">
        <v>248</v>
      </c>
      <c r="K2754" s="187">
        <f t="shared" si="126"/>
        <v>77.09</v>
      </c>
      <c r="L2754" s="188">
        <f t="shared" si="127"/>
        <v>77.09</v>
      </c>
      <c r="M2754" s="185"/>
      <c r="N2754" s="186">
        <f t="shared" si="128"/>
        <v>92989</v>
      </c>
    </row>
    <row r="2755" spans="1:14" ht="13.5" x14ac:dyDescent="0.25">
      <c r="A2755" s="494">
        <v>92990</v>
      </c>
      <c r="B2755" s="495" t="s">
        <v>4314</v>
      </c>
      <c r="C2755" s="495" t="s">
        <v>222</v>
      </c>
      <c r="D2755" s="495" t="s">
        <v>243</v>
      </c>
      <c r="E2755" s="495" t="s">
        <v>24686</v>
      </c>
      <c r="F2755" s="496" t="s">
        <v>4027</v>
      </c>
      <c r="G2755" s="496" t="s">
        <v>24687</v>
      </c>
      <c r="H2755" s="496" t="s">
        <v>248</v>
      </c>
      <c r="I2755" s="496" t="s">
        <v>248</v>
      </c>
      <c r="J2755" s="496" t="s">
        <v>248</v>
      </c>
      <c r="K2755" s="187">
        <f t="shared" si="126"/>
        <v>76.16</v>
      </c>
      <c r="L2755" s="188">
        <f t="shared" si="127"/>
        <v>76.16</v>
      </c>
      <c r="M2755" s="185"/>
      <c r="N2755" s="186">
        <f t="shared" si="128"/>
        <v>92990</v>
      </c>
    </row>
    <row r="2756" spans="1:14" ht="13.5" x14ac:dyDescent="0.25">
      <c r="A2756" s="494">
        <v>92991</v>
      </c>
      <c r="B2756" s="495" t="s">
        <v>4315</v>
      </c>
      <c r="C2756" s="495" t="s">
        <v>222</v>
      </c>
      <c r="D2756" s="495" t="s">
        <v>243</v>
      </c>
      <c r="E2756" s="495" t="s">
        <v>24688</v>
      </c>
      <c r="F2756" s="496" t="s">
        <v>4186</v>
      </c>
      <c r="G2756" s="496" t="s">
        <v>24689</v>
      </c>
      <c r="H2756" s="496" t="s">
        <v>248</v>
      </c>
      <c r="I2756" s="496" t="s">
        <v>248</v>
      </c>
      <c r="J2756" s="496" t="s">
        <v>248</v>
      </c>
      <c r="K2756" s="187">
        <f t="shared" si="126"/>
        <v>100.92</v>
      </c>
      <c r="L2756" s="188">
        <f t="shared" si="127"/>
        <v>100.92</v>
      </c>
      <c r="M2756" s="185"/>
      <c r="N2756" s="186">
        <f t="shared" si="128"/>
        <v>92991</v>
      </c>
    </row>
    <row r="2757" spans="1:14" ht="13.5" x14ac:dyDescent="0.25">
      <c r="A2757" s="494">
        <v>92992</v>
      </c>
      <c r="B2757" s="495" t="s">
        <v>4316</v>
      </c>
      <c r="C2757" s="495" t="s">
        <v>222</v>
      </c>
      <c r="D2757" s="495" t="s">
        <v>243</v>
      </c>
      <c r="E2757" s="495" t="s">
        <v>24690</v>
      </c>
      <c r="F2757" s="496" t="s">
        <v>4186</v>
      </c>
      <c r="G2757" s="496" t="s">
        <v>24691</v>
      </c>
      <c r="H2757" s="496" t="s">
        <v>248</v>
      </c>
      <c r="I2757" s="496" t="s">
        <v>248</v>
      </c>
      <c r="J2757" s="496" t="s">
        <v>248</v>
      </c>
      <c r="K2757" s="187">
        <f t="shared" si="126"/>
        <v>100.99</v>
      </c>
      <c r="L2757" s="188">
        <f t="shared" si="127"/>
        <v>100.99</v>
      </c>
      <c r="M2757" s="185"/>
      <c r="N2757" s="186">
        <f t="shared" si="128"/>
        <v>92992</v>
      </c>
    </row>
    <row r="2758" spans="1:14" ht="13.5" x14ac:dyDescent="0.25">
      <c r="A2758" s="494">
        <v>92993</v>
      </c>
      <c r="B2758" s="495" t="s">
        <v>4317</v>
      </c>
      <c r="C2758" s="495" t="s">
        <v>222</v>
      </c>
      <c r="D2758" s="495" t="s">
        <v>243</v>
      </c>
      <c r="E2758" s="495" t="s">
        <v>24692</v>
      </c>
      <c r="F2758" s="496" t="s">
        <v>3324</v>
      </c>
      <c r="G2758" s="496" t="s">
        <v>20897</v>
      </c>
      <c r="H2758" s="496" t="s">
        <v>248</v>
      </c>
      <c r="I2758" s="496" t="s">
        <v>248</v>
      </c>
      <c r="J2758" s="496" t="s">
        <v>248</v>
      </c>
      <c r="K2758" s="187">
        <f t="shared" si="126"/>
        <v>129.9</v>
      </c>
      <c r="L2758" s="188">
        <f t="shared" si="127"/>
        <v>129.9</v>
      </c>
      <c r="M2758" s="185"/>
      <c r="N2758" s="186">
        <f t="shared" si="128"/>
        <v>92993</v>
      </c>
    </row>
    <row r="2759" spans="1:14" ht="13.5" x14ac:dyDescent="0.25">
      <c r="A2759" s="494">
        <v>92994</v>
      </c>
      <c r="B2759" s="495" t="s">
        <v>4318</v>
      </c>
      <c r="C2759" s="495" t="s">
        <v>222</v>
      </c>
      <c r="D2759" s="495" t="s">
        <v>243</v>
      </c>
      <c r="E2759" s="495" t="s">
        <v>24693</v>
      </c>
      <c r="F2759" s="496" t="s">
        <v>3324</v>
      </c>
      <c r="G2759" s="496" t="s">
        <v>15996</v>
      </c>
      <c r="H2759" s="496" t="s">
        <v>248</v>
      </c>
      <c r="I2759" s="496" t="s">
        <v>248</v>
      </c>
      <c r="J2759" s="496" t="s">
        <v>248</v>
      </c>
      <c r="K2759" s="187">
        <f t="shared" si="126"/>
        <v>131.25</v>
      </c>
      <c r="L2759" s="188">
        <f t="shared" si="127"/>
        <v>131.25</v>
      </c>
      <c r="M2759" s="185"/>
      <c r="N2759" s="186">
        <f t="shared" si="128"/>
        <v>92994</v>
      </c>
    </row>
    <row r="2760" spans="1:14" ht="13.5" x14ac:dyDescent="0.25">
      <c r="A2760" s="494">
        <v>92995</v>
      </c>
      <c r="B2760" s="495" t="s">
        <v>4319</v>
      </c>
      <c r="C2760" s="495" t="s">
        <v>222</v>
      </c>
      <c r="D2760" s="495" t="s">
        <v>243</v>
      </c>
      <c r="E2760" s="495" t="s">
        <v>24694</v>
      </c>
      <c r="F2760" s="496" t="s">
        <v>1540</v>
      </c>
      <c r="G2760" s="496" t="s">
        <v>24695</v>
      </c>
      <c r="H2760" s="496" t="s">
        <v>248</v>
      </c>
      <c r="I2760" s="496" t="s">
        <v>248</v>
      </c>
      <c r="J2760" s="496" t="s">
        <v>248</v>
      </c>
      <c r="K2760" s="187">
        <f t="shared" si="126"/>
        <v>162</v>
      </c>
      <c r="L2760" s="188">
        <f t="shared" si="127"/>
        <v>162</v>
      </c>
      <c r="M2760" s="185"/>
      <c r="N2760" s="186">
        <f t="shared" si="128"/>
        <v>92995</v>
      </c>
    </row>
    <row r="2761" spans="1:14" ht="13.5" x14ac:dyDescent="0.25">
      <c r="A2761" s="494">
        <v>92996</v>
      </c>
      <c r="B2761" s="495" t="s">
        <v>4320</v>
      </c>
      <c r="C2761" s="495" t="s">
        <v>222</v>
      </c>
      <c r="D2761" s="495" t="s">
        <v>243</v>
      </c>
      <c r="E2761" s="495" t="s">
        <v>24696</v>
      </c>
      <c r="F2761" s="496" t="s">
        <v>1540</v>
      </c>
      <c r="G2761" s="496" t="s">
        <v>22050</v>
      </c>
      <c r="H2761" s="496" t="s">
        <v>248</v>
      </c>
      <c r="I2761" s="496" t="s">
        <v>248</v>
      </c>
      <c r="J2761" s="496" t="s">
        <v>248</v>
      </c>
      <c r="K2761" s="187">
        <f t="shared" ref="K2761:K2824" si="129">H2761+I2761+J2761+G2761</f>
        <v>162.47</v>
      </c>
      <c r="L2761" s="188">
        <f t="shared" ref="L2761:L2824" si="130">G2761+I2761+J2761+H2761</f>
        <v>162.47</v>
      </c>
      <c r="M2761" s="185"/>
      <c r="N2761" s="186">
        <f t="shared" ref="N2761:N2824" si="131">A2761</f>
        <v>92996</v>
      </c>
    </row>
    <row r="2762" spans="1:14" ht="13.5" x14ac:dyDescent="0.25">
      <c r="A2762" s="494">
        <v>92997</v>
      </c>
      <c r="B2762" s="495" t="s">
        <v>4321</v>
      </c>
      <c r="C2762" s="495" t="s">
        <v>222</v>
      </c>
      <c r="D2762" s="495" t="s">
        <v>243</v>
      </c>
      <c r="E2762" s="495" t="s">
        <v>20260</v>
      </c>
      <c r="F2762" s="496" t="s">
        <v>2250</v>
      </c>
      <c r="G2762" s="496" t="s">
        <v>22973</v>
      </c>
      <c r="H2762" s="496" t="s">
        <v>248</v>
      </c>
      <c r="I2762" s="496" t="s">
        <v>248</v>
      </c>
      <c r="J2762" s="496" t="s">
        <v>248</v>
      </c>
      <c r="K2762" s="187">
        <f t="shared" si="129"/>
        <v>197.07</v>
      </c>
      <c r="L2762" s="188">
        <f t="shared" si="130"/>
        <v>197.07</v>
      </c>
      <c r="M2762" s="185"/>
      <c r="N2762" s="186">
        <f t="shared" si="131"/>
        <v>92997</v>
      </c>
    </row>
    <row r="2763" spans="1:14" ht="13.5" x14ac:dyDescent="0.25">
      <c r="A2763" s="494">
        <v>92998</v>
      </c>
      <c r="B2763" s="495" t="s">
        <v>4322</v>
      </c>
      <c r="C2763" s="495" t="s">
        <v>222</v>
      </c>
      <c r="D2763" s="495" t="s">
        <v>243</v>
      </c>
      <c r="E2763" s="495" t="s">
        <v>24697</v>
      </c>
      <c r="F2763" s="496" t="s">
        <v>2250</v>
      </c>
      <c r="G2763" s="496" t="s">
        <v>24698</v>
      </c>
      <c r="H2763" s="496" t="s">
        <v>248</v>
      </c>
      <c r="I2763" s="496" t="s">
        <v>248</v>
      </c>
      <c r="J2763" s="496" t="s">
        <v>248</v>
      </c>
      <c r="K2763" s="187">
        <f t="shared" si="129"/>
        <v>199.06</v>
      </c>
      <c r="L2763" s="188">
        <f t="shared" si="130"/>
        <v>199.06</v>
      </c>
      <c r="M2763" s="185"/>
      <c r="N2763" s="186">
        <f t="shared" si="131"/>
        <v>92998</v>
      </c>
    </row>
    <row r="2764" spans="1:14" ht="13.5" x14ac:dyDescent="0.25">
      <c r="A2764" s="494">
        <v>92999</v>
      </c>
      <c r="B2764" s="495" t="s">
        <v>4323</v>
      </c>
      <c r="C2764" s="495" t="s">
        <v>222</v>
      </c>
      <c r="D2764" s="495" t="s">
        <v>243</v>
      </c>
      <c r="E2764" s="495" t="s">
        <v>24699</v>
      </c>
      <c r="F2764" s="496" t="s">
        <v>6047</v>
      </c>
      <c r="G2764" s="496" t="s">
        <v>24700</v>
      </c>
      <c r="H2764" s="496" t="s">
        <v>248</v>
      </c>
      <c r="I2764" s="496" t="s">
        <v>248</v>
      </c>
      <c r="J2764" s="496" t="s">
        <v>248</v>
      </c>
      <c r="K2764" s="187">
        <f t="shared" si="129"/>
        <v>260.22000000000003</v>
      </c>
      <c r="L2764" s="188">
        <f t="shared" si="130"/>
        <v>260.22000000000003</v>
      </c>
      <c r="M2764" s="185"/>
      <c r="N2764" s="186">
        <f t="shared" si="131"/>
        <v>92999</v>
      </c>
    </row>
    <row r="2765" spans="1:14" ht="13.5" x14ac:dyDescent="0.25">
      <c r="A2765" s="494">
        <v>93000</v>
      </c>
      <c r="B2765" s="495" t="s">
        <v>4324</v>
      </c>
      <c r="C2765" s="495" t="s">
        <v>222</v>
      </c>
      <c r="D2765" s="495" t="s">
        <v>243</v>
      </c>
      <c r="E2765" s="495" t="s">
        <v>24701</v>
      </c>
      <c r="F2765" s="496" t="s">
        <v>6047</v>
      </c>
      <c r="G2765" s="496" t="s">
        <v>24702</v>
      </c>
      <c r="H2765" s="496" t="s">
        <v>248</v>
      </c>
      <c r="I2765" s="496" t="s">
        <v>248</v>
      </c>
      <c r="J2765" s="496" t="s">
        <v>248</v>
      </c>
      <c r="K2765" s="187">
        <f t="shared" si="129"/>
        <v>261.88</v>
      </c>
      <c r="L2765" s="188">
        <f t="shared" si="130"/>
        <v>261.88</v>
      </c>
      <c r="M2765" s="185"/>
      <c r="N2765" s="186">
        <f t="shared" si="131"/>
        <v>93000</v>
      </c>
    </row>
    <row r="2766" spans="1:14" ht="13.5" x14ac:dyDescent="0.25">
      <c r="A2766" s="494">
        <v>93001</v>
      </c>
      <c r="B2766" s="495" t="s">
        <v>4325</v>
      </c>
      <c r="C2766" s="495" t="s">
        <v>222</v>
      </c>
      <c r="D2766" s="495" t="s">
        <v>243</v>
      </c>
      <c r="E2766" s="495" t="s">
        <v>24703</v>
      </c>
      <c r="F2766" s="496" t="s">
        <v>15871</v>
      </c>
      <c r="G2766" s="496" t="s">
        <v>24704</v>
      </c>
      <c r="H2766" s="496" t="s">
        <v>248</v>
      </c>
      <c r="I2766" s="496" t="s">
        <v>248</v>
      </c>
      <c r="J2766" s="496" t="s">
        <v>248</v>
      </c>
      <c r="K2766" s="187">
        <f t="shared" si="129"/>
        <v>318.24</v>
      </c>
      <c r="L2766" s="188">
        <f t="shared" si="130"/>
        <v>318.24</v>
      </c>
      <c r="M2766" s="185"/>
      <c r="N2766" s="186">
        <f t="shared" si="131"/>
        <v>93001</v>
      </c>
    </row>
    <row r="2767" spans="1:14" ht="13.5" x14ac:dyDescent="0.25">
      <c r="A2767" s="494">
        <v>93002</v>
      </c>
      <c r="B2767" s="495" t="s">
        <v>4326</v>
      </c>
      <c r="C2767" s="495" t="s">
        <v>222</v>
      </c>
      <c r="D2767" s="495" t="s">
        <v>243</v>
      </c>
      <c r="E2767" s="495" t="s">
        <v>24705</v>
      </c>
      <c r="F2767" s="496" t="s">
        <v>15871</v>
      </c>
      <c r="G2767" s="496" t="s">
        <v>24706</v>
      </c>
      <c r="H2767" s="496" t="s">
        <v>248</v>
      </c>
      <c r="I2767" s="496" t="s">
        <v>248</v>
      </c>
      <c r="J2767" s="496" t="s">
        <v>248</v>
      </c>
      <c r="K2767" s="187">
        <f t="shared" si="129"/>
        <v>327.47000000000003</v>
      </c>
      <c r="L2767" s="188">
        <f t="shared" si="130"/>
        <v>327.47000000000003</v>
      </c>
      <c r="M2767" s="185"/>
      <c r="N2767" s="186">
        <f t="shared" si="131"/>
        <v>93002</v>
      </c>
    </row>
    <row r="2768" spans="1:14" ht="13.5" x14ac:dyDescent="0.25">
      <c r="A2768" s="494">
        <v>101884</v>
      </c>
      <c r="B2768" s="495" t="s">
        <v>4327</v>
      </c>
      <c r="C2768" s="495" t="s">
        <v>222</v>
      </c>
      <c r="D2768" s="495" t="s">
        <v>243</v>
      </c>
      <c r="E2768" s="495" t="s">
        <v>3618</v>
      </c>
      <c r="F2768" s="496" t="s">
        <v>1287</v>
      </c>
      <c r="G2768" s="496" t="s">
        <v>6257</v>
      </c>
      <c r="H2768" s="496" t="s">
        <v>248</v>
      </c>
      <c r="I2768" s="496" t="s">
        <v>248</v>
      </c>
      <c r="J2768" s="496" t="s">
        <v>248</v>
      </c>
      <c r="K2768" s="187">
        <f t="shared" si="129"/>
        <v>10.99</v>
      </c>
      <c r="L2768" s="188">
        <f t="shared" si="130"/>
        <v>10.99</v>
      </c>
      <c r="M2768" s="185"/>
      <c r="N2768" s="186">
        <f t="shared" si="131"/>
        <v>101884</v>
      </c>
    </row>
    <row r="2769" spans="1:14" ht="13.5" x14ac:dyDescent="0.25">
      <c r="A2769" s="494">
        <v>101885</v>
      </c>
      <c r="B2769" s="495" t="s">
        <v>4328</v>
      </c>
      <c r="C2769" s="495" t="s">
        <v>222</v>
      </c>
      <c r="D2769" s="495" t="s">
        <v>243</v>
      </c>
      <c r="E2769" s="495" t="s">
        <v>1130</v>
      </c>
      <c r="F2769" s="496" t="s">
        <v>1287</v>
      </c>
      <c r="G2769" s="496" t="s">
        <v>19755</v>
      </c>
      <c r="H2769" s="496" t="s">
        <v>248</v>
      </c>
      <c r="I2769" s="496" t="s">
        <v>248</v>
      </c>
      <c r="J2769" s="496" t="s">
        <v>248</v>
      </c>
      <c r="K2769" s="187">
        <f t="shared" si="129"/>
        <v>11.97</v>
      </c>
      <c r="L2769" s="188">
        <f t="shared" si="130"/>
        <v>11.97</v>
      </c>
      <c r="M2769" s="185"/>
      <c r="N2769" s="186">
        <f t="shared" si="131"/>
        <v>101885</v>
      </c>
    </row>
    <row r="2770" spans="1:14" ht="13.5" x14ac:dyDescent="0.25">
      <c r="A2770" s="494">
        <v>101886</v>
      </c>
      <c r="B2770" s="495" t="s">
        <v>4330</v>
      </c>
      <c r="C2770" s="495" t="s">
        <v>222</v>
      </c>
      <c r="D2770" s="495" t="s">
        <v>243</v>
      </c>
      <c r="E2770" s="495" t="s">
        <v>19403</v>
      </c>
      <c r="F2770" s="496" t="s">
        <v>845</v>
      </c>
      <c r="G2770" s="496" t="s">
        <v>1981</v>
      </c>
      <c r="H2770" s="496" t="s">
        <v>248</v>
      </c>
      <c r="I2770" s="496" t="s">
        <v>248</v>
      </c>
      <c r="J2770" s="496" t="s">
        <v>248</v>
      </c>
      <c r="K2770" s="187">
        <f t="shared" si="129"/>
        <v>16.920000000000002</v>
      </c>
      <c r="L2770" s="188">
        <f t="shared" si="130"/>
        <v>16.920000000000002</v>
      </c>
      <c r="M2770" s="185"/>
      <c r="N2770" s="186">
        <f t="shared" si="131"/>
        <v>101886</v>
      </c>
    </row>
    <row r="2771" spans="1:14" ht="13.5" x14ac:dyDescent="0.25">
      <c r="A2771" s="494">
        <v>101887</v>
      </c>
      <c r="B2771" s="495" t="s">
        <v>4332</v>
      </c>
      <c r="C2771" s="495" t="s">
        <v>222</v>
      </c>
      <c r="D2771" s="495" t="s">
        <v>243</v>
      </c>
      <c r="E2771" s="495" t="s">
        <v>24707</v>
      </c>
      <c r="F2771" s="496" t="s">
        <v>845</v>
      </c>
      <c r="G2771" s="496" t="s">
        <v>7711</v>
      </c>
      <c r="H2771" s="496" t="s">
        <v>248</v>
      </c>
      <c r="I2771" s="496" t="s">
        <v>248</v>
      </c>
      <c r="J2771" s="496" t="s">
        <v>248</v>
      </c>
      <c r="K2771" s="187">
        <f t="shared" si="129"/>
        <v>18.350000000000001</v>
      </c>
      <c r="L2771" s="188">
        <f t="shared" si="130"/>
        <v>18.350000000000001</v>
      </c>
      <c r="M2771" s="185"/>
      <c r="N2771" s="186">
        <f t="shared" si="131"/>
        <v>101887</v>
      </c>
    </row>
    <row r="2772" spans="1:14" ht="13.5" x14ac:dyDescent="0.25">
      <c r="A2772" s="494">
        <v>101888</v>
      </c>
      <c r="B2772" s="495" t="s">
        <v>4334</v>
      </c>
      <c r="C2772" s="495" t="s">
        <v>222</v>
      </c>
      <c r="D2772" s="495" t="s">
        <v>243</v>
      </c>
      <c r="E2772" s="495" t="s">
        <v>9527</v>
      </c>
      <c r="F2772" s="496" t="s">
        <v>2353</v>
      </c>
      <c r="G2772" s="496" t="s">
        <v>19127</v>
      </c>
      <c r="H2772" s="496" t="s">
        <v>248</v>
      </c>
      <c r="I2772" s="496" t="s">
        <v>248</v>
      </c>
      <c r="J2772" s="496" t="s">
        <v>248</v>
      </c>
      <c r="K2772" s="187">
        <f t="shared" si="129"/>
        <v>27.15</v>
      </c>
      <c r="L2772" s="188">
        <f t="shared" si="130"/>
        <v>27.15</v>
      </c>
      <c r="M2772" s="185"/>
      <c r="N2772" s="186">
        <f t="shared" si="131"/>
        <v>101888</v>
      </c>
    </row>
    <row r="2773" spans="1:14" ht="13.5" x14ac:dyDescent="0.25">
      <c r="A2773" s="494">
        <v>101889</v>
      </c>
      <c r="B2773" s="495" t="s">
        <v>4335</v>
      </c>
      <c r="C2773" s="495" t="s">
        <v>222</v>
      </c>
      <c r="D2773" s="495" t="s">
        <v>243</v>
      </c>
      <c r="E2773" s="495" t="s">
        <v>752</v>
      </c>
      <c r="F2773" s="496" t="s">
        <v>2353</v>
      </c>
      <c r="G2773" s="496" t="s">
        <v>19810</v>
      </c>
      <c r="H2773" s="496" t="s">
        <v>248</v>
      </c>
      <c r="I2773" s="496" t="s">
        <v>248</v>
      </c>
      <c r="J2773" s="496" t="s">
        <v>248</v>
      </c>
      <c r="K2773" s="187">
        <f t="shared" si="129"/>
        <v>27.96</v>
      </c>
      <c r="L2773" s="188">
        <f t="shared" si="130"/>
        <v>27.96</v>
      </c>
      <c r="M2773" s="185"/>
      <c r="N2773" s="186">
        <f t="shared" si="131"/>
        <v>101889</v>
      </c>
    </row>
    <row r="2774" spans="1:14" ht="13.5" x14ac:dyDescent="0.25">
      <c r="A2774" s="494">
        <v>91936</v>
      </c>
      <c r="B2774" s="495" t="s">
        <v>4336</v>
      </c>
      <c r="C2774" s="495" t="s">
        <v>222</v>
      </c>
      <c r="D2774" s="495" t="s">
        <v>208</v>
      </c>
      <c r="E2774" s="495" t="s">
        <v>2576</v>
      </c>
      <c r="F2774" s="496" t="s">
        <v>1419</v>
      </c>
      <c r="G2774" s="496" t="s">
        <v>3012</v>
      </c>
      <c r="H2774" s="496" t="s">
        <v>248</v>
      </c>
      <c r="I2774" s="496" t="s">
        <v>248</v>
      </c>
      <c r="J2774" s="496" t="s">
        <v>248</v>
      </c>
      <c r="K2774" s="187">
        <f t="shared" si="129"/>
        <v>8.75</v>
      </c>
      <c r="L2774" s="188">
        <f t="shared" si="130"/>
        <v>8.75</v>
      </c>
      <c r="M2774" s="185"/>
      <c r="N2774" s="186">
        <f t="shared" si="131"/>
        <v>91936</v>
      </c>
    </row>
    <row r="2775" spans="1:14" ht="13.5" x14ac:dyDescent="0.25">
      <c r="A2775" s="494">
        <v>91937</v>
      </c>
      <c r="B2775" s="495" t="s">
        <v>4337</v>
      </c>
      <c r="C2775" s="495" t="s">
        <v>222</v>
      </c>
      <c r="D2775" s="495" t="s">
        <v>208</v>
      </c>
      <c r="E2775" s="495" t="s">
        <v>8619</v>
      </c>
      <c r="F2775" s="496" t="s">
        <v>1438</v>
      </c>
      <c r="G2775" s="496" t="s">
        <v>3873</v>
      </c>
      <c r="H2775" s="496" t="s">
        <v>248</v>
      </c>
      <c r="I2775" s="496" t="s">
        <v>248</v>
      </c>
      <c r="J2775" s="496" t="s">
        <v>248</v>
      </c>
      <c r="K2775" s="187">
        <f t="shared" si="129"/>
        <v>6.65</v>
      </c>
      <c r="L2775" s="188">
        <f t="shared" si="130"/>
        <v>6.65</v>
      </c>
      <c r="M2775" s="185"/>
      <c r="N2775" s="186">
        <f t="shared" si="131"/>
        <v>91937</v>
      </c>
    </row>
    <row r="2776" spans="1:14" ht="13.5" x14ac:dyDescent="0.25">
      <c r="A2776" s="494">
        <v>91939</v>
      </c>
      <c r="B2776" s="495" t="s">
        <v>4340</v>
      </c>
      <c r="C2776" s="495" t="s">
        <v>222</v>
      </c>
      <c r="D2776" s="495" t="s">
        <v>208</v>
      </c>
      <c r="E2776" s="495" t="s">
        <v>20715</v>
      </c>
      <c r="F2776" s="496" t="s">
        <v>18306</v>
      </c>
      <c r="G2776" s="496" t="s">
        <v>5537</v>
      </c>
      <c r="H2776" s="496" t="s">
        <v>248</v>
      </c>
      <c r="I2776" s="496" t="s">
        <v>248</v>
      </c>
      <c r="J2776" s="496" t="s">
        <v>248</v>
      </c>
      <c r="K2776" s="187">
        <f t="shared" si="129"/>
        <v>10.18</v>
      </c>
      <c r="L2776" s="188">
        <f t="shared" si="130"/>
        <v>10.18</v>
      </c>
      <c r="M2776" s="185"/>
      <c r="N2776" s="186">
        <f t="shared" si="131"/>
        <v>91939</v>
      </c>
    </row>
    <row r="2777" spans="1:14" ht="13.5" x14ac:dyDescent="0.25">
      <c r="A2777" s="494">
        <v>91940</v>
      </c>
      <c r="B2777" s="495" t="s">
        <v>4342</v>
      </c>
      <c r="C2777" s="495" t="s">
        <v>222</v>
      </c>
      <c r="D2777" s="495" t="s">
        <v>208</v>
      </c>
      <c r="E2777" s="495" t="s">
        <v>567</v>
      </c>
      <c r="F2777" s="496" t="s">
        <v>2650</v>
      </c>
      <c r="G2777" s="496" t="s">
        <v>2788</v>
      </c>
      <c r="H2777" s="496" t="s">
        <v>248</v>
      </c>
      <c r="I2777" s="496" t="s">
        <v>248</v>
      </c>
      <c r="J2777" s="496" t="s">
        <v>248</v>
      </c>
      <c r="K2777" s="187">
        <f t="shared" si="129"/>
        <v>6.43</v>
      </c>
      <c r="L2777" s="188">
        <f t="shared" si="130"/>
        <v>6.43</v>
      </c>
      <c r="M2777" s="185"/>
      <c r="N2777" s="186">
        <f t="shared" si="131"/>
        <v>91940</v>
      </c>
    </row>
    <row r="2778" spans="1:14" ht="13.5" x14ac:dyDescent="0.25">
      <c r="A2778" s="494">
        <v>91941</v>
      </c>
      <c r="B2778" s="495" t="s">
        <v>4343</v>
      </c>
      <c r="C2778" s="495" t="s">
        <v>222</v>
      </c>
      <c r="D2778" s="495" t="s">
        <v>208</v>
      </c>
      <c r="E2778" s="495" t="s">
        <v>5944</v>
      </c>
      <c r="F2778" s="496" t="s">
        <v>815</v>
      </c>
      <c r="G2778" s="496" t="s">
        <v>6145</v>
      </c>
      <c r="H2778" s="496" t="s">
        <v>248</v>
      </c>
      <c r="I2778" s="496" t="s">
        <v>248</v>
      </c>
      <c r="J2778" s="496" t="s">
        <v>248</v>
      </c>
      <c r="K2778" s="187">
        <f t="shared" si="129"/>
        <v>5.01</v>
      </c>
      <c r="L2778" s="188">
        <f t="shared" si="130"/>
        <v>5.01</v>
      </c>
      <c r="M2778" s="185"/>
      <c r="N2778" s="186">
        <f t="shared" si="131"/>
        <v>91941</v>
      </c>
    </row>
    <row r="2779" spans="1:14" ht="13.5" x14ac:dyDescent="0.25">
      <c r="A2779" s="494">
        <v>91942</v>
      </c>
      <c r="B2779" s="495" t="s">
        <v>4346</v>
      </c>
      <c r="C2779" s="495" t="s">
        <v>222</v>
      </c>
      <c r="D2779" s="495" t="s">
        <v>208</v>
      </c>
      <c r="E2779" s="495" t="s">
        <v>18319</v>
      </c>
      <c r="F2779" s="496" t="s">
        <v>389</v>
      </c>
      <c r="G2779" s="496" t="s">
        <v>3016</v>
      </c>
      <c r="H2779" s="496" t="s">
        <v>248</v>
      </c>
      <c r="I2779" s="496" t="s">
        <v>248</v>
      </c>
      <c r="J2779" s="496" t="s">
        <v>248</v>
      </c>
      <c r="K2779" s="187">
        <f t="shared" si="129"/>
        <v>13.97</v>
      </c>
      <c r="L2779" s="188">
        <f t="shared" si="130"/>
        <v>13.97</v>
      </c>
      <c r="M2779" s="185"/>
      <c r="N2779" s="186">
        <f t="shared" si="131"/>
        <v>91942</v>
      </c>
    </row>
    <row r="2780" spans="1:14" ht="13.5" x14ac:dyDescent="0.25">
      <c r="A2780" s="494">
        <v>91943</v>
      </c>
      <c r="B2780" s="495" t="s">
        <v>4349</v>
      </c>
      <c r="C2780" s="495" t="s">
        <v>222</v>
      </c>
      <c r="D2780" s="495" t="s">
        <v>208</v>
      </c>
      <c r="E2780" s="495" t="s">
        <v>19719</v>
      </c>
      <c r="F2780" s="496" t="s">
        <v>24666</v>
      </c>
      <c r="G2780" s="496" t="s">
        <v>7979</v>
      </c>
      <c r="H2780" s="496" t="s">
        <v>248</v>
      </c>
      <c r="I2780" s="496" t="s">
        <v>248</v>
      </c>
      <c r="J2780" s="496" t="s">
        <v>248</v>
      </c>
      <c r="K2780" s="187">
        <f t="shared" si="129"/>
        <v>9.65</v>
      </c>
      <c r="L2780" s="188">
        <f t="shared" si="130"/>
        <v>9.65</v>
      </c>
      <c r="M2780" s="185"/>
      <c r="N2780" s="186">
        <f t="shared" si="131"/>
        <v>91943</v>
      </c>
    </row>
    <row r="2781" spans="1:14" ht="13.5" x14ac:dyDescent="0.25">
      <c r="A2781" s="494">
        <v>91944</v>
      </c>
      <c r="B2781" s="495" t="s">
        <v>4350</v>
      </c>
      <c r="C2781" s="495" t="s">
        <v>222</v>
      </c>
      <c r="D2781" s="495" t="s">
        <v>208</v>
      </c>
      <c r="E2781" s="495" t="s">
        <v>2546</v>
      </c>
      <c r="F2781" s="496" t="s">
        <v>22625</v>
      </c>
      <c r="G2781" s="496" t="s">
        <v>386</v>
      </c>
      <c r="H2781" s="496" t="s">
        <v>248</v>
      </c>
      <c r="I2781" s="496" t="s">
        <v>248</v>
      </c>
      <c r="J2781" s="496" t="s">
        <v>248</v>
      </c>
      <c r="K2781" s="187">
        <f t="shared" si="129"/>
        <v>8.0299999999999994</v>
      </c>
      <c r="L2781" s="188">
        <f t="shared" si="130"/>
        <v>8.0299999999999994</v>
      </c>
      <c r="M2781" s="185"/>
      <c r="N2781" s="186">
        <f t="shared" si="131"/>
        <v>91944</v>
      </c>
    </row>
    <row r="2782" spans="1:14" ht="13.5" x14ac:dyDescent="0.25">
      <c r="A2782" s="494">
        <v>92865</v>
      </c>
      <c r="B2782" s="495" t="s">
        <v>4352</v>
      </c>
      <c r="C2782" s="495" t="s">
        <v>222</v>
      </c>
      <c r="D2782" s="495" t="s">
        <v>208</v>
      </c>
      <c r="E2782" s="495" t="s">
        <v>2167</v>
      </c>
      <c r="F2782" s="496" t="s">
        <v>1438</v>
      </c>
      <c r="G2782" s="496" t="s">
        <v>5175</v>
      </c>
      <c r="H2782" s="496" t="s">
        <v>248</v>
      </c>
      <c r="I2782" s="496" t="s">
        <v>248</v>
      </c>
      <c r="J2782" s="496" t="s">
        <v>248</v>
      </c>
      <c r="K2782" s="187">
        <f t="shared" si="129"/>
        <v>7.3</v>
      </c>
      <c r="L2782" s="188">
        <f t="shared" si="130"/>
        <v>7.3</v>
      </c>
      <c r="M2782" s="185"/>
      <c r="N2782" s="186">
        <f t="shared" si="131"/>
        <v>92865</v>
      </c>
    </row>
    <row r="2783" spans="1:14" ht="13.5" x14ac:dyDescent="0.25">
      <c r="A2783" s="494">
        <v>92866</v>
      </c>
      <c r="B2783" s="495" t="s">
        <v>4353</v>
      </c>
      <c r="C2783" s="495" t="s">
        <v>222</v>
      </c>
      <c r="D2783" s="495" t="s">
        <v>208</v>
      </c>
      <c r="E2783" s="495" t="s">
        <v>4719</v>
      </c>
      <c r="F2783" s="496" t="s">
        <v>1438</v>
      </c>
      <c r="G2783" s="496" t="s">
        <v>1917</v>
      </c>
      <c r="H2783" s="496" t="s">
        <v>248</v>
      </c>
      <c r="I2783" s="496" t="s">
        <v>248</v>
      </c>
      <c r="J2783" s="496" t="s">
        <v>248</v>
      </c>
      <c r="K2783" s="187">
        <f t="shared" si="129"/>
        <v>4.4000000000000004</v>
      </c>
      <c r="L2783" s="188">
        <f t="shared" si="130"/>
        <v>4.4000000000000004</v>
      </c>
      <c r="M2783" s="185"/>
      <c r="N2783" s="186">
        <f t="shared" si="131"/>
        <v>92866</v>
      </c>
    </row>
    <row r="2784" spans="1:14" ht="13.5" x14ac:dyDescent="0.25">
      <c r="A2784" s="494">
        <v>92867</v>
      </c>
      <c r="B2784" s="495" t="s">
        <v>4354</v>
      </c>
      <c r="C2784" s="495" t="s">
        <v>222</v>
      </c>
      <c r="D2784" s="495" t="s">
        <v>208</v>
      </c>
      <c r="E2784" s="495" t="s">
        <v>19574</v>
      </c>
      <c r="F2784" s="496" t="s">
        <v>18306</v>
      </c>
      <c r="G2784" s="496" t="s">
        <v>2375</v>
      </c>
      <c r="H2784" s="496" t="s">
        <v>248</v>
      </c>
      <c r="I2784" s="496" t="s">
        <v>248</v>
      </c>
      <c r="J2784" s="496" t="s">
        <v>248</v>
      </c>
      <c r="K2784" s="187">
        <f t="shared" si="129"/>
        <v>10.09</v>
      </c>
      <c r="L2784" s="188">
        <f t="shared" si="130"/>
        <v>10.09</v>
      </c>
      <c r="M2784" s="185"/>
      <c r="N2784" s="186">
        <f t="shared" si="131"/>
        <v>92867</v>
      </c>
    </row>
    <row r="2785" spans="1:14" ht="13.5" x14ac:dyDescent="0.25">
      <c r="A2785" s="494">
        <v>92868</v>
      </c>
      <c r="B2785" s="495" t="s">
        <v>4356</v>
      </c>
      <c r="C2785" s="495" t="s">
        <v>222</v>
      </c>
      <c r="D2785" s="495" t="s">
        <v>208</v>
      </c>
      <c r="E2785" s="495" t="s">
        <v>9143</v>
      </c>
      <c r="F2785" s="496" t="s">
        <v>2650</v>
      </c>
      <c r="G2785" s="496" t="s">
        <v>2771</v>
      </c>
      <c r="H2785" s="496" t="s">
        <v>248</v>
      </c>
      <c r="I2785" s="496" t="s">
        <v>248</v>
      </c>
      <c r="J2785" s="496" t="s">
        <v>248</v>
      </c>
      <c r="K2785" s="187">
        <f t="shared" si="129"/>
        <v>6.34</v>
      </c>
      <c r="L2785" s="188">
        <f t="shared" si="130"/>
        <v>6.34</v>
      </c>
      <c r="M2785" s="185"/>
      <c r="N2785" s="186">
        <f t="shared" si="131"/>
        <v>92868</v>
      </c>
    </row>
    <row r="2786" spans="1:14" ht="13.5" x14ac:dyDescent="0.25">
      <c r="A2786" s="494">
        <v>92869</v>
      </c>
      <c r="B2786" s="495" t="s">
        <v>4357</v>
      </c>
      <c r="C2786" s="495" t="s">
        <v>222</v>
      </c>
      <c r="D2786" s="495" t="s">
        <v>208</v>
      </c>
      <c r="E2786" s="495" t="s">
        <v>18168</v>
      </c>
      <c r="F2786" s="496" t="s">
        <v>815</v>
      </c>
      <c r="G2786" s="496" t="s">
        <v>3720</v>
      </c>
      <c r="H2786" s="496" t="s">
        <v>248</v>
      </c>
      <c r="I2786" s="496" t="s">
        <v>248</v>
      </c>
      <c r="J2786" s="496" t="s">
        <v>248</v>
      </c>
      <c r="K2786" s="187">
        <f t="shared" si="129"/>
        <v>4.92</v>
      </c>
      <c r="L2786" s="188">
        <f t="shared" si="130"/>
        <v>4.92</v>
      </c>
      <c r="M2786" s="185"/>
      <c r="N2786" s="186">
        <f t="shared" si="131"/>
        <v>92869</v>
      </c>
    </row>
    <row r="2787" spans="1:14" ht="13.5" x14ac:dyDescent="0.25">
      <c r="A2787" s="494">
        <v>92870</v>
      </c>
      <c r="B2787" s="495" t="s">
        <v>4358</v>
      </c>
      <c r="C2787" s="495" t="s">
        <v>222</v>
      </c>
      <c r="D2787" s="495" t="s">
        <v>208</v>
      </c>
      <c r="E2787" s="495" t="s">
        <v>19066</v>
      </c>
      <c r="F2787" s="496" t="s">
        <v>389</v>
      </c>
      <c r="G2787" s="496" t="s">
        <v>5112</v>
      </c>
      <c r="H2787" s="496" t="s">
        <v>248</v>
      </c>
      <c r="I2787" s="496" t="s">
        <v>248</v>
      </c>
      <c r="J2787" s="496" t="s">
        <v>248</v>
      </c>
      <c r="K2787" s="187">
        <f t="shared" si="129"/>
        <v>14.1</v>
      </c>
      <c r="L2787" s="188">
        <f t="shared" si="130"/>
        <v>14.1</v>
      </c>
      <c r="M2787" s="185"/>
      <c r="N2787" s="186">
        <f t="shared" si="131"/>
        <v>92870</v>
      </c>
    </row>
    <row r="2788" spans="1:14" ht="13.5" x14ac:dyDescent="0.25">
      <c r="A2788" s="494">
        <v>92871</v>
      </c>
      <c r="B2788" s="495" t="s">
        <v>4359</v>
      </c>
      <c r="C2788" s="495" t="s">
        <v>222</v>
      </c>
      <c r="D2788" s="495" t="s">
        <v>208</v>
      </c>
      <c r="E2788" s="495" t="s">
        <v>4042</v>
      </c>
      <c r="F2788" s="496" t="s">
        <v>24666</v>
      </c>
      <c r="G2788" s="496" t="s">
        <v>4294</v>
      </c>
      <c r="H2788" s="496" t="s">
        <v>248</v>
      </c>
      <c r="I2788" s="496" t="s">
        <v>248</v>
      </c>
      <c r="J2788" s="496" t="s">
        <v>248</v>
      </c>
      <c r="K2788" s="187">
        <f t="shared" si="129"/>
        <v>9.7799999999999994</v>
      </c>
      <c r="L2788" s="188">
        <f t="shared" si="130"/>
        <v>9.7799999999999994</v>
      </c>
      <c r="M2788" s="185"/>
      <c r="N2788" s="186">
        <f t="shared" si="131"/>
        <v>92871</v>
      </c>
    </row>
    <row r="2789" spans="1:14" ht="13.5" x14ac:dyDescent="0.25">
      <c r="A2789" s="494">
        <v>92872</v>
      </c>
      <c r="B2789" s="495" t="s">
        <v>4360</v>
      </c>
      <c r="C2789" s="495" t="s">
        <v>222</v>
      </c>
      <c r="D2789" s="495" t="s">
        <v>208</v>
      </c>
      <c r="E2789" s="495" t="s">
        <v>284</v>
      </c>
      <c r="F2789" s="496" t="s">
        <v>22625</v>
      </c>
      <c r="G2789" s="496" t="s">
        <v>3627</v>
      </c>
      <c r="H2789" s="496" t="s">
        <v>248</v>
      </c>
      <c r="I2789" s="496" t="s">
        <v>248</v>
      </c>
      <c r="J2789" s="496" t="s">
        <v>248</v>
      </c>
      <c r="K2789" s="187">
        <f t="shared" si="129"/>
        <v>8.16</v>
      </c>
      <c r="L2789" s="188">
        <f t="shared" si="130"/>
        <v>8.16</v>
      </c>
      <c r="M2789" s="185"/>
      <c r="N2789" s="186">
        <f t="shared" si="131"/>
        <v>92872</v>
      </c>
    </row>
    <row r="2790" spans="1:14" ht="13.5" x14ac:dyDescent="0.25">
      <c r="A2790" s="494">
        <v>95777</v>
      </c>
      <c r="B2790" s="495" t="s">
        <v>4362</v>
      </c>
      <c r="C2790" s="495" t="s">
        <v>222</v>
      </c>
      <c r="D2790" s="495" t="s">
        <v>208</v>
      </c>
      <c r="E2790" s="495" t="s">
        <v>19134</v>
      </c>
      <c r="F2790" s="496" t="s">
        <v>4201</v>
      </c>
      <c r="G2790" s="496" t="s">
        <v>564</v>
      </c>
      <c r="H2790" s="496" t="s">
        <v>248</v>
      </c>
      <c r="I2790" s="496" t="s">
        <v>248</v>
      </c>
      <c r="J2790" s="496" t="s">
        <v>248</v>
      </c>
      <c r="K2790" s="187">
        <f t="shared" si="129"/>
        <v>11.84</v>
      </c>
      <c r="L2790" s="188">
        <f t="shared" si="130"/>
        <v>11.84</v>
      </c>
      <c r="M2790" s="185"/>
      <c r="N2790" s="186">
        <f t="shared" si="131"/>
        <v>95777</v>
      </c>
    </row>
    <row r="2791" spans="1:14" ht="13.5" x14ac:dyDescent="0.25">
      <c r="A2791" s="494">
        <v>95778</v>
      </c>
      <c r="B2791" s="495" t="s">
        <v>4363</v>
      </c>
      <c r="C2791" s="495" t="s">
        <v>222</v>
      </c>
      <c r="D2791" s="495" t="s">
        <v>208</v>
      </c>
      <c r="E2791" s="495" t="s">
        <v>19943</v>
      </c>
      <c r="F2791" s="496" t="s">
        <v>4201</v>
      </c>
      <c r="G2791" s="496" t="s">
        <v>2183</v>
      </c>
      <c r="H2791" s="496" t="s">
        <v>248</v>
      </c>
      <c r="I2791" s="496" t="s">
        <v>248</v>
      </c>
      <c r="J2791" s="496" t="s">
        <v>248</v>
      </c>
      <c r="K2791" s="187">
        <f t="shared" si="129"/>
        <v>12.23</v>
      </c>
      <c r="L2791" s="188">
        <f t="shared" si="130"/>
        <v>12.23</v>
      </c>
      <c r="M2791" s="185"/>
      <c r="N2791" s="186">
        <f t="shared" si="131"/>
        <v>95778</v>
      </c>
    </row>
    <row r="2792" spans="1:14" ht="13.5" x14ac:dyDescent="0.25">
      <c r="A2792" s="494">
        <v>95779</v>
      </c>
      <c r="B2792" s="495" t="s">
        <v>4364</v>
      </c>
      <c r="C2792" s="495" t="s">
        <v>222</v>
      </c>
      <c r="D2792" s="495" t="s">
        <v>208</v>
      </c>
      <c r="E2792" s="495" t="s">
        <v>18632</v>
      </c>
      <c r="F2792" s="496" t="s">
        <v>4201</v>
      </c>
      <c r="G2792" s="496" t="s">
        <v>341</v>
      </c>
      <c r="H2792" s="496" t="s">
        <v>248</v>
      </c>
      <c r="I2792" s="496" t="s">
        <v>248</v>
      </c>
      <c r="J2792" s="496" t="s">
        <v>248</v>
      </c>
      <c r="K2792" s="187">
        <f t="shared" si="129"/>
        <v>10.93</v>
      </c>
      <c r="L2792" s="188">
        <f t="shared" si="130"/>
        <v>10.93</v>
      </c>
      <c r="M2792" s="185"/>
      <c r="N2792" s="186">
        <f t="shared" si="131"/>
        <v>95779</v>
      </c>
    </row>
    <row r="2793" spans="1:14" ht="13.5" x14ac:dyDescent="0.25">
      <c r="A2793" s="494">
        <v>95780</v>
      </c>
      <c r="B2793" s="495" t="s">
        <v>4367</v>
      </c>
      <c r="C2793" s="495" t="s">
        <v>222</v>
      </c>
      <c r="D2793" s="495" t="s">
        <v>208</v>
      </c>
      <c r="E2793" s="495" t="s">
        <v>24708</v>
      </c>
      <c r="F2793" s="496" t="s">
        <v>3348</v>
      </c>
      <c r="G2793" s="496" t="s">
        <v>2172</v>
      </c>
      <c r="H2793" s="496" t="s">
        <v>248</v>
      </c>
      <c r="I2793" s="496" t="s">
        <v>248</v>
      </c>
      <c r="J2793" s="496" t="s">
        <v>248</v>
      </c>
      <c r="K2793" s="187">
        <f t="shared" si="129"/>
        <v>13.86</v>
      </c>
      <c r="L2793" s="188">
        <f t="shared" si="130"/>
        <v>13.86</v>
      </c>
      <c r="M2793" s="185"/>
      <c r="N2793" s="186">
        <f t="shared" si="131"/>
        <v>95780</v>
      </c>
    </row>
    <row r="2794" spans="1:14" ht="13.5" x14ac:dyDescent="0.25">
      <c r="A2794" s="494">
        <v>95781</v>
      </c>
      <c r="B2794" s="495" t="s">
        <v>4370</v>
      </c>
      <c r="C2794" s="495" t="s">
        <v>222</v>
      </c>
      <c r="D2794" s="495" t="s">
        <v>208</v>
      </c>
      <c r="E2794" s="495" t="s">
        <v>18581</v>
      </c>
      <c r="F2794" s="496" t="s">
        <v>3348</v>
      </c>
      <c r="G2794" s="496" t="s">
        <v>5572</v>
      </c>
      <c r="H2794" s="496" t="s">
        <v>248</v>
      </c>
      <c r="I2794" s="496" t="s">
        <v>248</v>
      </c>
      <c r="J2794" s="496" t="s">
        <v>248</v>
      </c>
      <c r="K2794" s="187">
        <f t="shared" si="129"/>
        <v>14.15</v>
      </c>
      <c r="L2794" s="188">
        <f t="shared" si="130"/>
        <v>14.15</v>
      </c>
      <c r="M2794" s="185"/>
      <c r="N2794" s="186">
        <f t="shared" si="131"/>
        <v>95781</v>
      </c>
    </row>
    <row r="2795" spans="1:14" ht="13.5" x14ac:dyDescent="0.25">
      <c r="A2795" s="494">
        <v>95782</v>
      </c>
      <c r="B2795" s="495" t="s">
        <v>4371</v>
      </c>
      <c r="C2795" s="495" t="s">
        <v>222</v>
      </c>
      <c r="D2795" s="495" t="s">
        <v>208</v>
      </c>
      <c r="E2795" s="495" t="s">
        <v>8025</v>
      </c>
      <c r="F2795" s="496" t="s">
        <v>3348</v>
      </c>
      <c r="G2795" s="496" t="s">
        <v>18263</v>
      </c>
      <c r="H2795" s="496" t="s">
        <v>248</v>
      </c>
      <c r="I2795" s="496" t="s">
        <v>248</v>
      </c>
      <c r="J2795" s="496" t="s">
        <v>248</v>
      </c>
      <c r="K2795" s="187">
        <f t="shared" si="129"/>
        <v>14.9</v>
      </c>
      <c r="L2795" s="188">
        <f t="shared" si="130"/>
        <v>14.9</v>
      </c>
      <c r="M2795" s="185"/>
      <c r="N2795" s="186">
        <f t="shared" si="131"/>
        <v>95782</v>
      </c>
    </row>
    <row r="2796" spans="1:14" ht="13.5" x14ac:dyDescent="0.25">
      <c r="A2796" s="494">
        <v>95785</v>
      </c>
      <c r="B2796" s="495" t="s">
        <v>4372</v>
      </c>
      <c r="C2796" s="495" t="s">
        <v>222</v>
      </c>
      <c r="D2796" s="495" t="s">
        <v>208</v>
      </c>
      <c r="E2796" s="495" t="s">
        <v>21432</v>
      </c>
      <c r="F2796" s="496" t="s">
        <v>3018</v>
      </c>
      <c r="G2796" s="496" t="s">
        <v>19984</v>
      </c>
      <c r="H2796" s="496" t="s">
        <v>248</v>
      </c>
      <c r="I2796" s="496" t="s">
        <v>248</v>
      </c>
      <c r="J2796" s="496" t="s">
        <v>248</v>
      </c>
      <c r="K2796" s="187">
        <f t="shared" si="129"/>
        <v>17.28</v>
      </c>
      <c r="L2796" s="188">
        <f t="shared" si="130"/>
        <v>17.28</v>
      </c>
      <c r="M2796" s="185"/>
      <c r="N2796" s="186">
        <f t="shared" si="131"/>
        <v>95785</v>
      </c>
    </row>
    <row r="2797" spans="1:14" ht="13.5" x14ac:dyDescent="0.25">
      <c r="A2797" s="494">
        <v>95787</v>
      </c>
      <c r="B2797" s="495" t="s">
        <v>4374</v>
      </c>
      <c r="C2797" s="495" t="s">
        <v>222</v>
      </c>
      <c r="D2797" s="495" t="s">
        <v>208</v>
      </c>
      <c r="E2797" s="495" t="s">
        <v>19430</v>
      </c>
      <c r="F2797" s="496" t="s">
        <v>5313</v>
      </c>
      <c r="G2797" s="496" t="s">
        <v>3969</v>
      </c>
      <c r="H2797" s="496" t="s">
        <v>248</v>
      </c>
      <c r="I2797" s="496" t="s">
        <v>248</v>
      </c>
      <c r="J2797" s="496" t="s">
        <v>248</v>
      </c>
      <c r="K2797" s="187">
        <f t="shared" si="129"/>
        <v>11.59</v>
      </c>
      <c r="L2797" s="188">
        <f t="shared" si="130"/>
        <v>11.59</v>
      </c>
      <c r="M2797" s="185"/>
      <c r="N2797" s="186">
        <f t="shared" si="131"/>
        <v>95787</v>
      </c>
    </row>
    <row r="2798" spans="1:14" ht="13.5" x14ac:dyDescent="0.25">
      <c r="A2798" s="494">
        <v>95789</v>
      </c>
      <c r="B2798" s="495" t="s">
        <v>4376</v>
      </c>
      <c r="C2798" s="495" t="s">
        <v>222</v>
      </c>
      <c r="D2798" s="495" t="s">
        <v>208</v>
      </c>
      <c r="E2798" s="495" t="s">
        <v>2203</v>
      </c>
      <c r="F2798" s="496" t="s">
        <v>2870</v>
      </c>
      <c r="G2798" s="496" t="s">
        <v>3314</v>
      </c>
      <c r="H2798" s="496" t="s">
        <v>248</v>
      </c>
      <c r="I2798" s="496" t="s">
        <v>248</v>
      </c>
      <c r="J2798" s="496" t="s">
        <v>248</v>
      </c>
      <c r="K2798" s="187">
        <f t="shared" si="129"/>
        <v>15.17</v>
      </c>
      <c r="L2798" s="188">
        <f t="shared" si="130"/>
        <v>15.17</v>
      </c>
      <c r="M2798" s="185"/>
      <c r="N2798" s="186">
        <f t="shared" si="131"/>
        <v>95789</v>
      </c>
    </row>
    <row r="2799" spans="1:14" ht="13.5" x14ac:dyDescent="0.25">
      <c r="A2799" s="494">
        <v>95791</v>
      </c>
      <c r="B2799" s="495" t="s">
        <v>4378</v>
      </c>
      <c r="C2799" s="495" t="s">
        <v>222</v>
      </c>
      <c r="D2799" s="495" t="s">
        <v>208</v>
      </c>
      <c r="E2799" s="495" t="s">
        <v>19922</v>
      </c>
      <c r="F2799" s="496" t="s">
        <v>688</v>
      </c>
      <c r="G2799" s="496" t="s">
        <v>5655</v>
      </c>
      <c r="H2799" s="496" t="s">
        <v>248</v>
      </c>
      <c r="I2799" s="496" t="s">
        <v>248</v>
      </c>
      <c r="J2799" s="496" t="s">
        <v>248</v>
      </c>
      <c r="K2799" s="187">
        <f t="shared" si="129"/>
        <v>20.5</v>
      </c>
      <c r="L2799" s="188">
        <f t="shared" si="130"/>
        <v>20.5</v>
      </c>
      <c r="M2799" s="185"/>
      <c r="N2799" s="186">
        <f t="shared" si="131"/>
        <v>95791</v>
      </c>
    </row>
    <row r="2800" spans="1:14" ht="13.5" x14ac:dyDescent="0.25">
      <c r="A2800" s="494">
        <v>95795</v>
      </c>
      <c r="B2800" s="495" t="s">
        <v>4380</v>
      </c>
      <c r="C2800" s="495" t="s">
        <v>222</v>
      </c>
      <c r="D2800" s="495" t="s">
        <v>208</v>
      </c>
      <c r="E2800" s="495" t="s">
        <v>8707</v>
      </c>
      <c r="F2800" s="496" t="s">
        <v>1815</v>
      </c>
      <c r="G2800" s="496" t="s">
        <v>4420</v>
      </c>
      <c r="H2800" s="496" t="s">
        <v>248</v>
      </c>
      <c r="I2800" s="496" t="s">
        <v>248</v>
      </c>
      <c r="J2800" s="496" t="s">
        <v>248</v>
      </c>
      <c r="K2800" s="187">
        <f t="shared" si="129"/>
        <v>13.3</v>
      </c>
      <c r="L2800" s="188">
        <f t="shared" si="130"/>
        <v>13.3</v>
      </c>
      <c r="M2800" s="185"/>
      <c r="N2800" s="186">
        <f t="shared" si="131"/>
        <v>95795</v>
      </c>
    </row>
    <row r="2801" spans="1:14" ht="13.5" x14ac:dyDescent="0.25">
      <c r="A2801" s="494">
        <v>95796</v>
      </c>
      <c r="B2801" s="495" t="s">
        <v>4381</v>
      </c>
      <c r="C2801" s="495" t="s">
        <v>222</v>
      </c>
      <c r="D2801" s="495" t="s">
        <v>208</v>
      </c>
      <c r="E2801" s="495" t="s">
        <v>19662</v>
      </c>
      <c r="F2801" s="496" t="s">
        <v>5572</v>
      </c>
      <c r="G2801" s="496" t="s">
        <v>9195</v>
      </c>
      <c r="H2801" s="496" t="s">
        <v>248</v>
      </c>
      <c r="I2801" s="496" t="s">
        <v>248</v>
      </c>
      <c r="J2801" s="496" t="s">
        <v>248</v>
      </c>
      <c r="K2801" s="187">
        <f t="shared" si="129"/>
        <v>17.760000000000002</v>
      </c>
      <c r="L2801" s="188">
        <f t="shared" si="130"/>
        <v>17.760000000000002</v>
      </c>
      <c r="M2801" s="185"/>
      <c r="N2801" s="186">
        <f t="shared" si="131"/>
        <v>95796</v>
      </c>
    </row>
    <row r="2802" spans="1:14" ht="13.5" x14ac:dyDescent="0.25">
      <c r="A2802" s="494">
        <v>95797</v>
      </c>
      <c r="B2802" s="495" t="s">
        <v>4382</v>
      </c>
      <c r="C2802" s="495" t="s">
        <v>222</v>
      </c>
      <c r="D2802" s="495" t="s">
        <v>208</v>
      </c>
      <c r="E2802" s="495" t="s">
        <v>24709</v>
      </c>
      <c r="F2802" s="496" t="s">
        <v>465</v>
      </c>
      <c r="G2802" s="496" t="s">
        <v>18241</v>
      </c>
      <c r="H2802" s="496" t="s">
        <v>248</v>
      </c>
      <c r="I2802" s="496" t="s">
        <v>248</v>
      </c>
      <c r="J2802" s="496" t="s">
        <v>248</v>
      </c>
      <c r="K2802" s="187">
        <f t="shared" si="129"/>
        <v>23.52</v>
      </c>
      <c r="L2802" s="188">
        <f t="shared" si="130"/>
        <v>23.52</v>
      </c>
      <c r="M2802" s="185"/>
      <c r="N2802" s="186">
        <f t="shared" si="131"/>
        <v>95797</v>
      </c>
    </row>
    <row r="2803" spans="1:14" ht="13.5" x14ac:dyDescent="0.25">
      <c r="A2803" s="494">
        <v>95801</v>
      </c>
      <c r="B2803" s="495" t="s">
        <v>4384</v>
      </c>
      <c r="C2803" s="495" t="s">
        <v>222</v>
      </c>
      <c r="D2803" s="495" t="s">
        <v>208</v>
      </c>
      <c r="E2803" s="495" t="s">
        <v>19718</v>
      </c>
      <c r="F2803" s="496" t="s">
        <v>9188</v>
      </c>
      <c r="G2803" s="496" t="s">
        <v>19807</v>
      </c>
      <c r="H2803" s="496" t="s">
        <v>248</v>
      </c>
      <c r="I2803" s="496" t="s">
        <v>248</v>
      </c>
      <c r="J2803" s="496" t="s">
        <v>248</v>
      </c>
      <c r="K2803" s="187">
        <f t="shared" si="129"/>
        <v>16.239999999999998</v>
      </c>
      <c r="L2803" s="188">
        <f t="shared" si="130"/>
        <v>16.239999999999998</v>
      </c>
      <c r="M2803" s="185"/>
      <c r="N2803" s="186">
        <f t="shared" si="131"/>
        <v>95801</v>
      </c>
    </row>
    <row r="2804" spans="1:14" ht="13.5" x14ac:dyDescent="0.25">
      <c r="A2804" s="494">
        <v>95802</v>
      </c>
      <c r="B2804" s="495" t="s">
        <v>4385</v>
      </c>
      <c r="C2804" s="495" t="s">
        <v>222</v>
      </c>
      <c r="D2804" s="495" t="s">
        <v>208</v>
      </c>
      <c r="E2804" s="495" t="s">
        <v>19637</v>
      </c>
      <c r="F2804" s="496" t="s">
        <v>9534</v>
      </c>
      <c r="G2804" s="496" t="s">
        <v>20860</v>
      </c>
      <c r="H2804" s="496" t="s">
        <v>248</v>
      </c>
      <c r="I2804" s="496" t="s">
        <v>248</v>
      </c>
      <c r="J2804" s="496" t="s">
        <v>248</v>
      </c>
      <c r="K2804" s="187">
        <f t="shared" si="129"/>
        <v>18.29</v>
      </c>
      <c r="L2804" s="188">
        <f t="shared" si="130"/>
        <v>18.29</v>
      </c>
      <c r="M2804" s="185"/>
      <c r="N2804" s="186">
        <f t="shared" si="131"/>
        <v>95802</v>
      </c>
    </row>
    <row r="2805" spans="1:14" ht="13.5" x14ac:dyDescent="0.25">
      <c r="A2805" s="494">
        <v>95803</v>
      </c>
      <c r="B2805" s="495" t="s">
        <v>4387</v>
      </c>
      <c r="C2805" s="495" t="s">
        <v>222</v>
      </c>
      <c r="D2805" s="495" t="s">
        <v>208</v>
      </c>
      <c r="E2805" s="495" t="s">
        <v>24710</v>
      </c>
      <c r="F2805" s="496" t="s">
        <v>8142</v>
      </c>
      <c r="G2805" s="496" t="s">
        <v>18219</v>
      </c>
      <c r="H2805" s="496" t="s">
        <v>248</v>
      </c>
      <c r="I2805" s="496" t="s">
        <v>248</v>
      </c>
      <c r="J2805" s="496" t="s">
        <v>248</v>
      </c>
      <c r="K2805" s="187">
        <f t="shared" si="129"/>
        <v>25.62</v>
      </c>
      <c r="L2805" s="188">
        <f t="shared" si="130"/>
        <v>25.62</v>
      </c>
      <c r="M2805" s="185"/>
      <c r="N2805" s="186">
        <f t="shared" si="131"/>
        <v>95803</v>
      </c>
    </row>
    <row r="2806" spans="1:14" ht="13.5" x14ac:dyDescent="0.25">
      <c r="A2806" s="494">
        <v>95804</v>
      </c>
      <c r="B2806" s="495" t="s">
        <v>4388</v>
      </c>
      <c r="C2806" s="495" t="s">
        <v>222</v>
      </c>
      <c r="D2806" s="495" t="s">
        <v>208</v>
      </c>
      <c r="E2806" s="495" t="s">
        <v>1991</v>
      </c>
      <c r="F2806" s="496" t="s">
        <v>1583</v>
      </c>
      <c r="G2806" s="496" t="s">
        <v>20614</v>
      </c>
      <c r="H2806" s="496" t="s">
        <v>248</v>
      </c>
      <c r="I2806" s="496" t="s">
        <v>248</v>
      </c>
      <c r="J2806" s="496" t="s">
        <v>248</v>
      </c>
      <c r="K2806" s="187">
        <f t="shared" si="129"/>
        <v>15.62</v>
      </c>
      <c r="L2806" s="188">
        <f t="shared" si="130"/>
        <v>15.62</v>
      </c>
      <c r="M2806" s="185"/>
      <c r="N2806" s="186">
        <f t="shared" si="131"/>
        <v>95804</v>
      </c>
    </row>
    <row r="2807" spans="1:14" ht="13.5" x14ac:dyDescent="0.25">
      <c r="A2807" s="494">
        <v>95805</v>
      </c>
      <c r="B2807" s="495" t="s">
        <v>4389</v>
      </c>
      <c r="C2807" s="495" t="s">
        <v>222</v>
      </c>
      <c r="D2807" s="495" t="s">
        <v>208</v>
      </c>
      <c r="E2807" s="495" t="s">
        <v>9434</v>
      </c>
      <c r="F2807" s="496" t="s">
        <v>4719</v>
      </c>
      <c r="G2807" s="496" t="s">
        <v>3344</v>
      </c>
      <c r="H2807" s="496" t="s">
        <v>248</v>
      </c>
      <c r="I2807" s="496" t="s">
        <v>248</v>
      </c>
      <c r="J2807" s="496" t="s">
        <v>248</v>
      </c>
      <c r="K2807" s="187">
        <f t="shared" si="129"/>
        <v>15.68</v>
      </c>
      <c r="L2807" s="188">
        <f t="shared" si="130"/>
        <v>15.68</v>
      </c>
      <c r="M2807" s="185"/>
      <c r="N2807" s="186">
        <f t="shared" si="131"/>
        <v>95805</v>
      </c>
    </row>
    <row r="2808" spans="1:14" ht="13.5" x14ac:dyDescent="0.25">
      <c r="A2808" s="494">
        <v>95806</v>
      </c>
      <c r="B2808" s="495" t="s">
        <v>4391</v>
      </c>
      <c r="C2808" s="495" t="s">
        <v>222</v>
      </c>
      <c r="D2808" s="495" t="s">
        <v>208</v>
      </c>
      <c r="E2808" s="495" t="s">
        <v>7868</v>
      </c>
      <c r="F2808" s="496" t="s">
        <v>4127</v>
      </c>
      <c r="G2808" s="496" t="s">
        <v>9534</v>
      </c>
      <c r="H2808" s="496" t="s">
        <v>248</v>
      </c>
      <c r="I2808" s="496" t="s">
        <v>248</v>
      </c>
      <c r="J2808" s="496" t="s">
        <v>248</v>
      </c>
      <c r="K2808" s="187">
        <f t="shared" si="129"/>
        <v>16.27</v>
      </c>
      <c r="L2808" s="188">
        <f t="shared" si="130"/>
        <v>16.27</v>
      </c>
      <c r="M2808" s="185"/>
      <c r="N2808" s="186">
        <f t="shared" si="131"/>
        <v>95806</v>
      </c>
    </row>
    <row r="2809" spans="1:14" ht="13.5" x14ac:dyDescent="0.25">
      <c r="A2809" s="494">
        <v>95807</v>
      </c>
      <c r="B2809" s="495" t="s">
        <v>4394</v>
      </c>
      <c r="C2809" s="495" t="s">
        <v>222</v>
      </c>
      <c r="D2809" s="495" t="s">
        <v>208</v>
      </c>
      <c r="E2809" s="495" t="s">
        <v>19872</v>
      </c>
      <c r="F2809" s="496" t="s">
        <v>681</v>
      </c>
      <c r="G2809" s="496" t="s">
        <v>7993</v>
      </c>
      <c r="H2809" s="496" t="s">
        <v>248</v>
      </c>
      <c r="I2809" s="496" t="s">
        <v>248</v>
      </c>
      <c r="J2809" s="496" t="s">
        <v>248</v>
      </c>
      <c r="K2809" s="187">
        <f t="shared" si="129"/>
        <v>17.48</v>
      </c>
      <c r="L2809" s="188">
        <f t="shared" si="130"/>
        <v>17.48</v>
      </c>
      <c r="M2809" s="185"/>
      <c r="N2809" s="186">
        <f t="shared" si="131"/>
        <v>95807</v>
      </c>
    </row>
    <row r="2810" spans="1:14" ht="13.5" x14ac:dyDescent="0.25">
      <c r="A2810" s="494">
        <v>95808</v>
      </c>
      <c r="B2810" s="495" t="s">
        <v>4397</v>
      </c>
      <c r="C2810" s="495" t="s">
        <v>222</v>
      </c>
      <c r="D2810" s="495" t="s">
        <v>208</v>
      </c>
      <c r="E2810" s="495" t="s">
        <v>7004</v>
      </c>
      <c r="F2810" s="496" t="s">
        <v>2866</v>
      </c>
      <c r="G2810" s="496" t="s">
        <v>3335</v>
      </c>
      <c r="H2810" s="496" t="s">
        <v>248</v>
      </c>
      <c r="I2810" s="496" t="s">
        <v>248</v>
      </c>
      <c r="J2810" s="496" t="s">
        <v>248</v>
      </c>
      <c r="K2810" s="187">
        <f t="shared" si="129"/>
        <v>17.670000000000002</v>
      </c>
      <c r="L2810" s="188">
        <f t="shared" si="130"/>
        <v>17.670000000000002</v>
      </c>
      <c r="M2810" s="185"/>
      <c r="N2810" s="186">
        <f t="shared" si="131"/>
        <v>95808</v>
      </c>
    </row>
    <row r="2811" spans="1:14" ht="13.5" x14ac:dyDescent="0.25">
      <c r="A2811" s="494">
        <v>95809</v>
      </c>
      <c r="B2811" s="495" t="s">
        <v>4401</v>
      </c>
      <c r="C2811" s="495" t="s">
        <v>222</v>
      </c>
      <c r="D2811" s="495" t="s">
        <v>208</v>
      </c>
      <c r="E2811" s="495" t="s">
        <v>19585</v>
      </c>
      <c r="F2811" s="496" t="s">
        <v>4146</v>
      </c>
      <c r="G2811" s="496" t="s">
        <v>9035</v>
      </c>
      <c r="H2811" s="496" t="s">
        <v>248</v>
      </c>
      <c r="I2811" s="496" t="s">
        <v>248</v>
      </c>
      <c r="J2811" s="496" t="s">
        <v>248</v>
      </c>
      <c r="K2811" s="187">
        <f t="shared" si="129"/>
        <v>19.940000000000001</v>
      </c>
      <c r="L2811" s="188">
        <f t="shared" si="130"/>
        <v>19.940000000000001</v>
      </c>
      <c r="M2811" s="185"/>
      <c r="N2811" s="186">
        <f t="shared" si="131"/>
        <v>95809</v>
      </c>
    </row>
    <row r="2812" spans="1:14" ht="13.5" x14ac:dyDescent="0.25">
      <c r="A2812" s="494">
        <v>95810</v>
      </c>
      <c r="B2812" s="495" t="s">
        <v>4404</v>
      </c>
      <c r="C2812" s="495" t="s">
        <v>222</v>
      </c>
      <c r="D2812" s="495" t="s">
        <v>208</v>
      </c>
      <c r="E2812" s="495" t="s">
        <v>3803</v>
      </c>
      <c r="F2812" s="496" t="s">
        <v>3052</v>
      </c>
      <c r="G2812" s="496" t="s">
        <v>1642</v>
      </c>
      <c r="H2812" s="496" t="s">
        <v>248</v>
      </c>
      <c r="I2812" s="496" t="s">
        <v>248</v>
      </c>
      <c r="J2812" s="496" t="s">
        <v>248</v>
      </c>
      <c r="K2812" s="187">
        <f t="shared" si="129"/>
        <v>13.28</v>
      </c>
      <c r="L2812" s="188">
        <f t="shared" si="130"/>
        <v>13.28</v>
      </c>
      <c r="M2812" s="185"/>
      <c r="N2812" s="186">
        <f t="shared" si="131"/>
        <v>95810</v>
      </c>
    </row>
    <row r="2813" spans="1:14" ht="13.5" x14ac:dyDescent="0.25">
      <c r="A2813" s="494">
        <v>95811</v>
      </c>
      <c r="B2813" s="495" t="s">
        <v>4406</v>
      </c>
      <c r="C2813" s="495" t="s">
        <v>222</v>
      </c>
      <c r="D2813" s="495" t="s">
        <v>208</v>
      </c>
      <c r="E2813" s="495" t="s">
        <v>15954</v>
      </c>
      <c r="F2813" s="496" t="s">
        <v>1691</v>
      </c>
      <c r="G2813" s="496" t="s">
        <v>679</v>
      </c>
      <c r="H2813" s="496" t="s">
        <v>248</v>
      </c>
      <c r="I2813" s="496" t="s">
        <v>248</v>
      </c>
      <c r="J2813" s="496" t="s">
        <v>248</v>
      </c>
      <c r="K2813" s="187">
        <f t="shared" si="129"/>
        <v>13.45</v>
      </c>
      <c r="L2813" s="188">
        <f t="shared" si="130"/>
        <v>13.45</v>
      </c>
      <c r="M2813" s="185"/>
      <c r="N2813" s="186">
        <f t="shared" si="131"/>
        <v>95811</v>
      </c>
    </row>
    <row r="2814" spans="1:14" ht="13.5" x14ac:dyDescent="0.25">
      <c r="A2814" s="494">
        <v>95812</v>
      </c>
      <c r="B2814" s="495" t="s">
        <v>4408</v>
      </c>
      <c r="C2814" s="495" t="s">
        <v>222</v>
      </c>
      <c r="D2814" s="495" t="s">
        <v>208</v>
      </c>
      <c r="E2814" s="495" t="s">
        <v>8737</v>
      </c>
      <c r="F2814" s="496" t="s">
        <v>3737</v>
      </c>
      <c r="G2814" s="496" t="s">
        <v>3803</v>
      </c>
      <c r="H2814" s="496" t="s">
        <v>248</v>
      </c>
      <c r="I2814" s="496" t="s">
        <v>248</v>
      </c>
      <c r="J2814" s="496" t="s">
        <v>248</v>
      </c>
      <c r="K2814" s="187">
        <f t="shared" si="129"/>
        <v>15.71</v>
      </c>
      <c r="L2814" s="188">
        <f t="shared" si="130"/>
        <v>15.71</v>
      </c>
      <c r="M2814" s="185"/>
      <c r="N2814" s="186">
        <f t="shared" si="131"/>
        <v>95812</v>
      </c>
    </row>
    <row r="2815" spans="1:14" ht="13.5" x14ac:dyDescent="0.25">
      <c r="A2815" s="494">
        <v>95813</v>
      </c>
      <c r="B2815" s="495" t="s">
        <v>4409</v>
      </c>
      <c r="C2815" s="495" t="s">
        <v>222</v>
      </c>
      <c r="D2815" s="495" t="s">
        <v>208</v>
      </c>
      <c r="E2815" s="495" t="s">
        <v>19758</v>
      </c>
      <c r="F2815" s="496" t="s">
        <v>2926</v>
      </c>
      <c r="G2815" s="496" t="s">
        <v>4247</v>
      </c>
      <c r="H2815" s="496" t="s">
        <v>248</v>
      </c>
      <c r="I2815" s="496" t="s">
        <v>248</v>
      </c>
      <c r="J2815" s="496" t="s">
        <v>248</v>
      </c>
      <c r="K2815" s="187">
        <f t="shared" si="129"/>
        <v>15.08</v>
      </c>
      <c r="L2815" s="188">
        <f t="shared" si="130"/>
        <v>15.08</v>
      </c>
      <c r="M2815" s="185"/>
      <c r="N2815" s="186">
        <f t="shared" si="131"/>
        <v>95813</v>
      </c>
    </row>
    <row r="2816" spans="1:14" ht="13.5" x14ac:dyDescent="0.25">
      <c r="A2816" s="494">
        <v>95814</v>
      </c>
      <c r="B2816" s="495" t="s">
        <v>4412</v>
      </c>
      <c r="C2816" s="495" t="s">
        <v>222</v>
      </c>
      <c r="D2816" s="495" t="s">
        <v>208</v>
      </c>
      <c r="E2816" s="495" t="s">
        <v>20566</v>
      </c>
      <c r="F2816" s="496" t="s">
        <v>444</v>
      </c>
      <c r="G2816" s="496" t="s">
        <v>5866</v>
      </c>
      <c r="H2816" s="496" t="s">
        <v>248</v>
      </c>
      <c r="I2816" s="496" t="s">
        <v>248</v>
      </c>
      <c r="J2816" s="496" t="s">
        <v>248</v>
      </c>
      <c r="K2816" s="187">
        <f t="shared" si="129"/>
        <v>15.37</v>
      </c>
      <c r="L2816" s="188">
        <f t="shared" si="130"/>
        <v>15.37</v>
      </c>
      <c r="M2816" s="185"/>
      <c r="N2816" s="186">
        <f t="shared" si="131"/>
        <v>95814</v>
      </c>
    </row>
    <row r="2817" spans="1:14" ht="13.5" x14ac:dyDescent="0.25">
      <c r="A2817" s="494">
        <v>95815</v>
      </c>
      <c r="B2817" s="495" t="s">
        <v>4415</v>
      </c>
      <c r="C2817" s="495" t="s">
        <v>222</v>
      </c>
      <c r="D2817" s="495" t="s">
        <v>208</v>
      </c>
      <c r="E2817" s="495" t="s">
        <v>20589</v>
      </c>
      <c r="F2817" s="496" t="s">
        <v>6646</v>
      </c>
      <c r="G2817" s="496" t="s">
        <v>18188</v>
      </c>
      <c r="H2817" s="496" t="s">
        <v>248</v>
      </c>
      <c r="I2817" s="496" t="s">
        <v>248</v>
      </c>
      <c r="J2817" s="496" t="s">
        <v>248</v>
      </c>
      <c r="K2817" s="187">
        <f t="shared" si="129"/>
        <v>20.05</v>
      </c>
      <c r="L2817" s="188">
        <f t="shared" si="130"/>
        <v>20.05</v>
      </c>
      <c r="M2817" s="185"/>
      <c r="N2817" s="186">
        <f t="shared" si="131"/>
        <v>95815</v>
      </c>
    </row>
    <row r="2818" spans="1:14" ht="13.5" x14ac:dyDescent="0.25">
      <c r="A2818" s="494">
        <v>95816</v>
      </c>
      <c r="B2818" s="495" t="s">
        <v>4417</v>
      </c>
      <c r="C2818" s="495" t="s">
        <v>222</v>
      </c>
      <c r="D2818" s="495" t="s">
        <v>208</v>
      </c>
      <c r="E2818" s="495" t="s">
        <v>18595</v>
      </c>
      <c r="F2818" s="496" t="s">
        <v>7382</v>
      </c>
      <c r="G2818" s="496" t="s">
        <v>19952</v>
      </c>
      <c r="H2818" s="496" t="s">
        <v>248</v>
      </c>
      <c r="I2818" s="496" t="s">
        <v>248</v>
      </c>
      <c r="J2818" s="496" t="s">
        <v>248</v>
      </c>
      <c r="K2818" s="187">
        <f t="shared" si="129"/>
        <v>21.38</v>
      </c>
      <c r="L2818" s="188">
        <f t="shared" si="130"/>
        <v>21.38</v>
      </c>
      <c r="M2818" s="185"/>
      <c r="N2818" s="186">
        <f t="shared" si="131"/>
        <v>95816</v>
      </c>
    </row>
    <row r="2819" spans="1:14" ht="13.5" x14ac:dyDescent="0.25">
      <c r="A2819" s="494">
        <v>95817</v>
      </c>
      <c r="B2819" s="495" t="s">
        <v>4418</v>
      </c>
      <c r="C2819" s="495" t="s">
        <v>222</v>
      </c>
      <c r="D2819" s="495" t="s">
        <v>208</v>
      </c>
      <c r="E2819" s="495" t="s">
        <v>19570</v>
      </c>
      <c r="F2819" s="496" t="s">
        <v>21908</v>
      </c>
      <c r="G2819" s="496" t="s">
        <v>19519</v>
      </c>
      <c r="H2819" s="496" t="s">
        <v>248</v>
      </c>
      <c r="I2819" s="496" t="s">
        <v>248</v>
      </c>
      <c r="J2819" s="496" t="s">
        <v>248</v>
      </c>
      <c r="K2819" s="187">
        <f t="shared" si="129"/>
        <v>21.25</v>
      </c>
      <c r="L2819" s="188">
        <f t="shared" si="130"/>
        <v>21.25</v>
      </c>
      <c r="M2819" s="185"/>
      <c r="N2819" s="186">
        <f t="shared" si="131"/>
        <v>95817</v>
      </c>
    </row>
    <row r="2820" spans="1:14" ht="13.5" x14ac:dyDescent="0.25">
      <c r="A2820" s="494">
        <v>95818</v>
      </c>
      <c r="B2820" s="495" t="s">
        <v>4419</v>
      </c>
      <c r="C2820" s="495" t="s">
        <v>222</v>
      </c>
      <c r="D2820" s="495" t="s">
        <v>208</v>
      </c>
      <c r="E2820" s="495" t="s">
        <v>19192</v>
      </c>
      <c r="F2820" s="496" t="s">
        <v>18250</v>
      </c>
      <c r="G2820" s="496" t="s">
        <v>21232</v>
      </c>
      <c r="H2820" s="496" t="s">
        <v>248</v>
      </c>
      <c r="I2820" s="496" t="s">
        <v>248</v>
      </c>
      <c r="J2820" s="496" t="s">
        <v>248</v>
      </c>
      <c r="K2820" s="187">
        <f t="shared" si="129"/>
        <v>27.59</v>
      </c>
      <c r="L2820" s="188">
        <f t="shared" si="130"/>
        <v>27.59</v>
      </c>
      <c r="M2820" s="185"/>
      <c r="N2820" s="186">
        <f t="shared" si="131"/>
        <v>95818</v>
      </c>
    </row>
    <row r="2821" spans="1:14" ht="13.5" x14ac:dyDescent="0.25">
      <c r="A2821" s="494">
        <v>97881</v>
      </c>
      <c r="B2821" s="495" t="s">
        <v>4421</v>
      </c>
      <c r="C2821" s="495" t="s">
        <v>222</v>
      </c>
      <c r="D2821" s="495" t="s">
        <v>208</v>
      </c>
      <c r="E2821" s="495" t="s">
        <v>24711</v>
      </c>
      <c r="F2821" s="496" t="s">
        <v>9195</v>
      </c>
      <c r="G2821" s="496" t="s">
        <v>20528</v>
      </c>
      <c r="H2821" s="496" t="s">
        <v>862</v>
      </c>
      <c r="I2821" s="496" t="s">
        <v>248</v>
      </c>
      <c r="J2821" s="496" t="s">
        <v>887</v>
      </c>
      <c r="K2821" s="187">
        <f t="shared" si="129"/>
        <v>100.75999999999999</v>
      </c>
      <c r="L2821" s="188">
        <f t="shared" si="130"/>
        <v>100.75999999999999</v>
      </c>
      <c r="M2821" s="185"/>
      <c r="N2821" s="186">
        <f t="shared" si="131"/>
        <v>97881</v>
      </c>
    </row>
    <row r="2822" spans="1:14" ht="13.5" x14ac:dyDescent="0.25">
      <c r="A2822" s="494">
        <v>97882</v>
      </c>
      <c r="B2822" s="495" t="s">
        <v>4422</v>
      </c>
      <c r="C2822" s="495" t="s">
        <v>222</v>
      </c>
      <c r="D2822" s="495" t="s">
        <v>208</v>
      </c>
      <c r="E2822" s="495" t="s">
        <v>24712</v>
      </c>
      <c r="F2822" s="496" t="s">
        <v>395</v>
      </c>
      <c r="G2822" s="496" t="s">
        <v>24713</v>
      </c>
      <c r="H2822" s="496" t="s">
        <v>843</v>
      </c>
      <c r="I2822" s="496" t="s">
        <v>248</v>
      </c>
      <c r="J2822" s="496" t="s">
        <v>857</v>
      </c>
      <c r="K2822" s="187">
        <f t="shared" si="129"/>
        <v>159.66</v>
      </c>
      <c r="L2822" s="188">
        <f t="shared" si="130"/>
        <v>159.66000000000003</v>
      </c>
      <c r="M2822" s="185"/>
      <c r="N2822" s="186">
        <f t="shared" si="131"/>
        <v>97882</v>
      </c>
    </row>
    <row r="2823" spans="1:14" ht="13.5" x14ac:dyDescent="0.25">
      <c r="A2823" s="494">
        <v>97883</v>
      </c>
      <c r="B2823" s="495" t="s">
        <v>4423</v>
      </c>
      <c r="C2823" s="495" t="s">
        <v>222</v>
      </c>
      <c r="D2823" s="495" t="s">
        <v>208</v>
      </c>
      <c r="E2823" s="495" t="s">
        <v>24714</v>
      </c>
      <c r="F2823" s="496" t="s">
        <v>24715</v>
      </c>
      <c r="G2823" s="496" t="s">
        <v>24716</v>
      </c>
      <c r="H2823" s="496" t="s">
        <v>5808</v>
      </c>
      <c r="I2823" s="496" t="s">
        <v>248</v>
      </c>
      <c r="J2823" s="496" t="s">
        <v>849</v>
      </c>
      <c r="K2823" s="187">
        <f t="shared" si="129"/>
        <v>312.71999999999997</v>
      </c>
      <c r="L2823" s="188">
        <f t="shared" si="130"/>
        <v>312.71999999999997</v>
      </c>
      <c r="M2823" s="185"/>
      <c r="N2823" s="186">
        <f t="shared" si="131"/>
        <v>97883</v>
      </c>
    </row>
    <row r="2824" spans="1:14" ht="13.5" x14ac:dyDescent="0.25">
      <c r="A2824" s="494">
        <v>97884</v>
      </c>
      <c r="B2824" s="495" t="s">
        <v>4424</v>
      </c>
      <c r="C2824" s="495" t="s">
        <v>222</v>
      </c>
      <c r="D2824" s="495" t="s">
        <v>208</v>
      </c>
      <c r="E2824" s="495" t="s">
        <v>24717</v>
      </c>
      <c r="F2824" s="496" t="s">
        <v>19726</v>
      </c>
      <c r="G2824" s="496" t="s">
        <v>24718</v>
      </c>
      <c r="H2824" s="496" t="s">
        <v>5540</v>
      </c>
      <c r="I2824" s="496" t="s">
        <v>248</v>
      </c>
      <c r="J2824" s="496" t="s">
        <v>1908</v>
      </c>
      <c r="K2824" s="187">
        <f t="shared" si="129"/>
        <v>617.91</v>
      </c>
      <c r="L2824" s="188">
        <f t="shared" si="130"/>
        <v>617.91</v>
      </c>
      <c r="M2824" s="185"/>
      <c r="N2824" s="186">
        <f t="shared" si="131"/>
        <v>97884</v>
      </c>
    </row>
    <row r="2825" spans="1:14" ht="13.5" x14ac:dyDescent="0.25">
      <c r="A2825" s="494">
        <v>97885</v>
      </c>
      <c r="B2825" s="495" t="s">
        <v>4425</v>
      </c>
      <c r="C2825" s="495" t="s">
        <v>222</v>
      </c>
      <c r="D2825" s="495" t="s">
        <v>208</v>
      </c>
      <c r="E2825" s="495" t="s">
        <v>24719</v>
      </c>
      <c r="F2825" s="496" t="s">
        <v>19756</v>
      </c>
      <c r="G2825" s="496" t="s">
        <v>24720</v>
      </c>
      <c r="H2825" s="496" t="s">
        <v>2375</v>
      </c>
      <c r="I2825" s="496" t="s">
        <v>248</v>
      </c>
      <c r="J2825" s="496" t="s">
        <v>486</v>
      </c>
      <c r="K2825" s="187">
        <f t="shared" ref="K2825:K2888" si="132">H2825+I2825+J2825+G2825</f>
        <v>959.91</v>
      </c>
      <c r="L2825" s="188">
        <f t="shared" ref="L2825:L2888" si="133">G2825+I2825+J2825+H2825</f>
        <v>959.91</v>
      </c>
      <c r="M2825" s="185"/>
      <c r="N2825" s="186">
        <f t="shared" ref="N2825:N2888" si="134">A2825</f>
        <v>97885</v>
      </c>
    </row>
    <row r="2826" spans="1:14" ht="13.5" x14ac:dyDescent="0.25">
      <c r="A2826" s="494">
        <v>97886</v>
      </c>
      <c r="B2826" s="495" t="s">
        <v>4426</v>
      </c>
      <c r="C2826" s="495" t="s">
        <v>222</v>
      </c>
      <c r="D2826" s="495" t="s">
        <v>208</v>
      </c>
      <c r="E2826" s="495" t="s">
        <v>24721</v>
      </c>
      <c r="F2826" s="496" t="s">
        <v>24722</v>
      </c>
      <c r="G2826" s="496" t="s">
        <v>24723</v>
      </c>
      <c r="H2826" s="496" t="s">
        <v>1207</v>
      </c>
      <c r="I2826" s="496" t="s">
        <v>248</v>
      </c>
      <c r="J2826" s="496" t="s">
        <v>841</v>
      </c>
      <c r="K2826" s="187">
        <f t="shared" si="132"/>
        <v>105.07000000000001</v>
      </c>
      <c r="L2826" s="188">
        <f t="shared" si="133"/>
        <v>105.07000000000001</v>
      </c>
      <c r="M2826" s="185"/>
      <c r="N2826" s="186">
        <f t="shared" si="134"/>
        <v>97886</v>
      </c>
    </row>
    <row r="2827" spans="1:14" ht="13.5" x14ac:dyDescent="0.25">
      <c r="A2827" s="494">
        <v>97887</v>
      </c>
      <c r="B2827" s="495" t="s">
        <v>4427</v>
      </c>
      <c r="C2827" s="495" t="s">
        <v>222</v>
      </c>
      <c r="D2827" s="495" t="s">
        <v>208</v>
      </c>
      <c r="E2827" s="495" t="s">
        <v>24724</v>
      </c>
      <c r="F2827" s="496" t="s">
        <v>24725</v>
      </c>
      <c r="G2827" s="496" t="s">
        <v>24726</v>
      </c>
      <c r="H2827" s="496" t="s">
        <v>1499</v>
      </c>
      <c r="I2827" s="496" t="s">
        <v>248</v>
      </c>
      <c r="J2827" s="496" t="s">
        <v>1319</v>
      </c>
      <c r="K2827" s="187">
        <f t="shared" si="132"/>
        <v>166.19000000000003</v>
      </c>
      <c r="L2827" s="188">
        <f t="shared" si="133"/>
        <v>166.19</v>
      </c>
      <c r="M2827" s="185"/>
      <c r="N2827" s="186">
        <f t="shared" si="134"/>
        <v>97887</v>
      </c>
    </row>
    <row r="2828" spans="1:14" ht="13.5" x14ac:dyDescent="0.25">
      <c r="A2828" s="494">
        <v>97888</v>
      </c>
      <c r="B2828" s="495" t="s">
        <v>4428</v>
      </c>
      <c r="C2828" s="495" t="s">
        <v>222</v>
      </c>
      <c r="D2828" s="495" t="s">
        <v>208</v>
      </c>
      <c r="E2828" s="495" t="s">
        <v>24727</v>
      </c>
      <c r="F2828" s="496" t="s">
        <v>24728</v>
      </c>
      <c r="G2828" s="496" t="s">
        <v>24729</v>
      </c>
      <c r="H2828" s="496" t="s">
        <v>1321</v>
      </c>
      <c r="I2828" s="496" t="s">
        <v>248</v>
      </c>
      <c r="J2828" s="496" t="s">
        <v>1908</v>
      </c>
      <c r="K2828" s="187">
        <f t="shared" si="132"/>
        <v>330.34</v>
      </c>
      <c r="L2828" s="188">
        <f t="shared" si="133"/>
        <v>330.34000000000003</v>
      </c>
      <c r="M2828" s="185"/>
      <c r="N2828" s="186">
        <f t="shared" si="134"/>
        <v>97888</v>
      </c>
    </row>
    <row r="2829" spans="1:14" ht="13.5" x14ac:dyDescent="0.25">
      <c r="A2829" s="494">
        <v>97889</v>
      </c>
      <c r="B2829" s="495" t="s">
        <v>4429</v>
      </c>
      <c r="C2829" s="495" t="s">
        <v>222</v>
      </c>
      <c r="D2829" s="495" t="s">
        <v>208</v>
      </c>
      <c r="E2829" s="495" t="s">
        <v>24730</v>
      </c>
      <c r="F2829" s="496" t="s">
        <v>24731</v>
      </c>
      <c r="G2829" s="496" t="s">
        <v>24732</v>
      </c>
      <c r="H2829" s="496" t="s">
        <v>528</v>
      </c>
      <c r="I2829" s="496" t="s">
        <v>248</v>
      </c>
      <c r="J2829" s="496" t="s">
        <v>486</v>
      </c>
      <c r="K2829" s="187">
        <f t="shared" si="132"/>
        <v>442.71</v>
      </c>
      <c r="L2829" s="188">
        <f t="shared" si="133"/>
        <v>442.70999999999992</v>
      </c>
      <c r="M2829" s="185"/>
      <c r="N2829" s="186">
        <f t="shared" si="134"/>
        <v>97889</v>
      </c>
    </row>
    <row r="2830" spans="1:14" ht="13.5" x14ac:dyDescent="0.25">
      <c r="A2830" s="494">
        <v>97890</v>
      </c>
      <c r="B2830" s="495" t="s">
        <v>4430</v>
      </c>
      <c r="C2830" s="495" t="s">
        <v>222</v>
      </c>
      <c r="D2830" s="495" t="s">
        <v>208</v>
      </c>
      <c r="E2830" s="495" t="s">
        <v>24733</v>
      </c>
      <c r="F2830" s="496" t="s">
        <v>24734</v>
      </c>
      <c r="G2830" s="496" t="s">
        <v>24735</v>
      </c>
      <c r="H2830" s="496" t="s">
        <v>5075</v>
      </c>
      <c r="I2830" s="496" t="s">
        <v>248</v>
      </c>
      <c r="J2830" s="496" t="s">
        <v>1225</v>
      </c>
      <c r="K2830" s="187">
        <f t="shared" si="132"/>
        <v>540.78</v>
      </c>
      <c r="L2830" s="188">
        <f t="shared" si="133"/>
        <v>540.78000000000009</v>
      </c>
      <c r="M2830" s="185"/>
      <c r="N2830" s="186">
        <f t="shared" si="134"/>
        <v>97890</v>
      </c>
    </row>
    <row r="2831" spans="1:14" ht="13.5" x14ac:dyDescent="0.25">
      <c r="A2831" s="494">
        <v>97891</v>
      </c>
      <c r="B2831" s="495" t="s">
        <v>4431</v>
      </c>
      <c r="C2831" s="495" t="s">
        <v>222</v>
      </c>
      <c r="D2831" s="495" t="s">
        <v>208</v>
      </c>
      <c r="E2831" s="495" t="s">
        <v>24736</v>
      </c>
      <c r="F2831" s="496" t="s">
        <v>19737</v>
      </c>
      <c r="G2831" s="496" t="s">
        <v>24737</v>
      </c>
      <c r="H2831" s="496" t="s">
        <v>2353</v>
      </c>
      <c r="I2831" s="496" t="s">
        <v>248</v>
      </c>
      <c r="J2831" s="496" t="s">
        <v>586</v>
      </c>
      <c r="K2831" s="187">
        <f t="shared" si="132"/>
        <v>110.16</v>
      </c>
      <c r="L2831" s="188">
        <f t="shared" si="133"/>
        <v>110.16</v>
      </c>
      <c r="M2831" s="185"/>
      <c r="N2831" s="186">
        <f t="shared" si="134"/>
        <v>97891</v>
      </c>
    </row>
    <row r="2832" spans="1:14" ht="13.5" x14ac:dyDescent="0.25">
      <c r="A2832" s="494">
        <v>97892</v>
      </c>
      <c r="B2832" s="495" t="s">
        <v>4432</v>
      </c>
      <c r="C2832" s="495" t="s">
        <v>222</v>
      </c>
      <c r="D2832" s="495" t="s">
        <v>208</v>
      </c>
      <c r="E2832" s="495" t="s">
        <v>24738</v>
      </c>
      <c r="F2832" s="496" t="s">
        <v>20731</v>
      </c>
      <c r="G2832" s="496" t="s">
        <v>24739</v>
      </c>
      <c r="H2832" s="496" t="s">
        <v>787</v>
      </c>
      <c r="I2832" s="496" t="s">
        <v>248</v>
      </c>
      <c r="J2832" s="496" t="s">
        <v>1225</v>
      </c>
      <c r="K2832" s="187">
        <f t="shared" si="132"/>
        <v>211.91</v>
      </c>
      <c r="L2832" s="188">
        <f t="shared" si="133"/>
        <v>211.90999999999997</v>
      </c>
      <c r="M2832" s="185"/>
      <c r="N2832" s="186">
        <f t="shared" si="134"/>
        <v>97892</v>
      </c>
    </row>
    <row r="2833" spans="1:14" ht="13.5" x14ac:dyDescent="0.25">
      <c r="A2833" s="494">
        <v>97893</v>
      </c>
      <c r="B2833" s="495" t="s">
        <v>4434</v>
      </c>
      <c r="C2833" s="495" t="s">
        <v>222</v>
      </c>
      <c r="D2833" s="495" t="s">
        <v>208</v>
      </c>
      <c r="E2833" s="495" t="s">
        <v>24534</v>
      </c>
      <c r="F2833" s="496" t="s">
        <v>24740</v>
      </c>
      <c r="G2833" s="496" t="s">
        <v>24741</v>
      </c>
      <c r="H2833" s="496" t="s">
        <v>458</v>
      </c>
      <c r="I2833" s="496" t="s">
        <v>248</v>
      </c>
      <c r="J2833" s="496" t="s">
        <v>951</v>
      </c>
      <c r="K2833" s="187">
        <f t="shared" si="132"/>
        <v>291.7</v>
      </c>
      <c r="L2833" s="188">
        <f t="shared" si="133"/>
        <v>291.7</v>
      </c>
      <c r="M2833" s="185"/>
      <c r="N2833" s="186">
        <f t="shared" si="134"/>
        <v>97893</v>
      </c>
    </row>
    <row r="2834" spans="1:14" ht="13.5" x14ac:dyDescent="0.25">
      <c r="A2834" s="494">
        <v>97894</v>
      </c>
      <c r="B2834" s="495" t="s">
        <v>4435</v>
      </c>
      <c r="C2834" s="495" t="s">
        <v>222</v>
      </c>
      <c r="D2834" s="495" t="s">
        <v>208</v>
      </c>
      <c r="E2834" s="495" t="s">
        <v>24742</v>
      </c>
      <c r="F2834" s="496" t="s">
        <v>24743</v>
      </c>
      <c r="G2834" s="496" t="s">
        <v>24744</v>
      </c>
      <c r="H2834" s="496" t="s">
        <v>2900</v>
      </c>
      <c r="I2834" s="496" t="s">
        <v>248</v>
      </c>
      <c r="J2834" s="496" t="s">
        <v>1689</v>
      </c>
      <c r="K2834" s="187">
        <f t="shared" si="132"/>
        <v>357.78000000000003</v>
      </c>
      <c r="L2834" s="188">
        <f t="shared" si="133"/>
        <v>357.78000000000003</v>
      </c>
      <c r="M2834" s="185"/>
      <c r="N2834" s="186">
        <f t="shared" si="134"/>
        <v>97894</v>
      </c>
    </row>
    <row r="2835" spans="1:14" ht="13.5" x14ac:dyDescent="0.25">
      <c r="A2835" s="494">
        <v>93653</v>
      </c>
      <c r="B2835" s="495" t="s">
        <v>4436</v>
      </c>
      <c r="C2835" s="495" t="s">
        <v>222</v>
      </c>
      <c r="D2835" s="495" t="s">
        <v>208</v>
      </c>
      <c r="E2835" s="495" t="s">
        <v>2997</v>
      </c>
      <c r="F2835" s="496" t="s">
        <v>1497</v>
      </c>
      <c r="G2835" s="496" t="s">
        <v>3969</v>
      </c>
      <c r="H2835" s="496" t="s">
        <v>248</v>
      </c>
      <c r="I2835" s="496" t="s">
        <v>248</v>
      </c>
      <c r="J2835" s="496" t="s">
        <v>248</v>
      </c>
      <c r="K2835" s="187">
        <f t="shared" si="132"/>
        <v>11.59</v>
      </c>
      <c r="L2835" s="188">
        <f t="shared" si="133"/>
        <v>11.59</v>
      </c>
      <c r="M2835" s="185"/>
      <c r="N2835" s="186">
        <f t="shared" si="134"/>
        <v>93653</v>
      </c>
    </row>
    <row r="2836" spans="1:14" ht="13.5" x14ac:dyDescent="0.25">
      <c r="A2836" s="494">
        <v>93654</v>
      </c>
      <c r="B2836" s="495" t="s">
        <v>4437</v>
      </c>
      <c r="C2836" s="495" t="s">
        <v>222</v>
      </c>
      <c r="D2836" s="495" t="s">
        <v>208</v>
      </c>
      <c r="E2836" s="495" t="s">
        <v>2546</v>
      </c>
      <c r="F2836" s="496" t="s">
        <v>329</v>
      </c>
      <c r="G2836" s="496" t="s">
        <v>6147</v>
      </c>
      <c r="H2836" s="496" t="s">
        <v>248</v>
      </c>
      <c r="I2836" s="496" t="s">
        <v>248</v>
      </c>
      <c r="J2836" s="496" t="s">
        <v>248</v>
      </c>
      <c r="K2836" s="187">
        <f t="shared" si="132"/>
        <v>11.76</v>
      </c>
      <c r="L2836" s="188">
        <f t="shared" si="133"/>
        <v>11.76</v>
      </c>
      <c r="M2836" s="185"/>
      <c r="N2836" s="186">
        <f t="shared" si="134"/>
        <v>93654</v>
      </c>
    </row>
    <row r="2837" spans="1:14" ht="13.5" x14ac:dyDescent="0.25">
      <c r="A2837" s="494">
        <v>93655</v>
      </c>
      <c r="B2837" s="495" t="s">
        <v>4439</v>
      </c>
      <c r="C2837" s="495" t="s">
        <v>222</v>
      </c>
      <c r="D2837" s="495" t="s">
        <v>208</v>
      </c>
      <c r="E2837" s="495" t="s">
        <v>3733</v>
      </c>
      <c r="F2837" s="496" t="s">
        <v>4495</v>
      </c>
      <c r="G2837" s="496" t="s">
        <v>3667</v>
      </c>
      <c r="H2837" s="496" t="s">
        <v>248</v>
      </c>
      <c r="I2837" s="496" t="s">
        <v>248</v>
      </c>
      <c r="J2837" s="496" t="s">
        <v>248</v>
      </c>
      <c r="K2837" s="187">
        <f t="shared" si="132"/>
        <v>12.27</v>
      </c>
      <c r="L2837" s="188">
        <f t="shared" si="133"/>
        <v>12.27</v>
      </c>
      <c r="M2837" s="185"/>
      <c r="N2837" s="186">
        <f t="shared" si="134"/>
        <v>93655</v>
      </c>
    </row>
    <row r="2838" spans="1:14" ht="13.5" x14ac:dyDescent="0.25">
      <c r="A2838" s="494">
        <v>93656</v>
      </c>
      <c r="B2838" s="495" t="s">
        <v>4440</v>
      </c>
      <c r="C2838" s="495" t="s">
        <v>222</v>
      </c>
      <c r="D2838" s="495" t="s">
        <v>208</v>
      </c>
      <c r="E2838" s="495" t="s">
        <v>3733</v>
      </c>
      <c r="F2838" s="496" t="s">
        <v>4495</v>
      </c>
      <c r="G2838" s="496" t="s">
        <v>3667</v>
      </c>
      <c r="H2838" s="496" t="s">
        <v>248</v>
      </c>
      <c r="I2838" s="496" t="s">
        <v>248</v>
      </c>
      <c r="J2838" s="496" t="s">
        <v>248</v>
      </c>
      <c r="K2838" s="187">
        <f t="shared" si="132"/>
        <v>12.27</v>
      </c>
      <c r="L2838" s="188">
        <f t="shared" si="133"/>
        <v>12.27</v>
      </c>
      <c r="M2838" s="185"/>
      <c r="N2838" s="186">
        <f t="shared" si="134"/>
        <v>93656</v>
      </c>
    </row>
    <row r="2839" spans="1:14" ht="13.5" x14ac:dyDescent="0.25">
      <c r="A2839" s="494">
        <v>93657</v>
      </c>
      <c r="B2839" s="495" t="s">
        <v>4441</v>
      </c>
      <c r="C2839" s="495" t="s">
        <v>222</v>
      </c>
      <c r="D2839" s="495" t="s">
        <v>208</v>
      </c>
      <c r="E2839" s="495" t="s">
        <v>16038</v>
      </c>
      <c r="F2839" s="496" t="s">
        <v>1950</v>
      </c>
      <c r="G2839" s="496" t="s">
        <v>7592</v>
      </c>
      <c r="H2839" s="496" t="s">
        <v>248</v>
      </c>
      <c r="I2839" s="496" t="s">
        <v>248</v>
      </c>
      <c r="J2839" s="496" t="s">
        <v>248</v>
      </c>
      <c r="K2839" s="187">
        <f t="shared" si="132"/>
        <v>12.82</v>
      </c>
      <c r="L2839" s="188">
        <f t="shared" si="133"/>
        <v>12.82</v>
      </c>
      <c r="M2839" s="185"/>
      <c r="N2839" s="186">
        <f t="shared" si="134"/>
        <v>93657</v>
      </c>
    </row>
    <row r="2840" spans="1:14" ht="13.5" x14ac:dyDescent="0.25">
      <c r="A2840" s="494">
        <v>93658</v>
      </c>
      <c r="B2840" s="495" t="s">
        <v>4442</v>
      </c>
      <c r="C2840" s="495" t="s">
        <v>222</v>
      </c>
      <c r="D2840" s="495" t="s">
        <v>208</v>
      </c>
      <c r="E2840" s="495" t="s">
        <v>19029</v>
      </c>
      <c r="F2840" s="496" t="s">
        <v>910</v>
      </c>
      <c r="G2840" s="496" t="s">
        <v>19346</v>
      </c>
      <c r="H2840" s="496" t="s">
        <v>248</v>
      </c>
      <c r="I2840" s="496" t="s">
        <v>248</v>
      </c>
      <c r="J2840" s="496" t="s">
        <v>248</v>
      </c>
      <c r="K2840" s="187">
        <f t="shared" si="132"/>
        <v>18.489999999999998</v>
      </c>
      <c r="L2840" s="188">
        <f t="shared" si="133"/>
        <v>18.489999999999998</v>
      </c>
      <c r="M2840" s="185"/>
      <c r="N2840" s="186">
        <f t="shared" si="134"/>
        <v>93658</v>
      </c>
    </row>
    <row r="2841" spans="1:14" ht="13.5" x14ac:dyDescent="0.25">
      <c r="A2841" s="494">
        <v>93659</v>
      </c>
      <c r="B2841" s="495" t="s">
        <v>4445</v>
      </c>
      <c r="C2841" s="495" t="s">
        <v>222</v>
      </c>
      <c r="D2841" s="495" t="s">
        <v>208</v>
      </c>
      <c r="E2841" s="495" t="s">
        <v>19058</v>
      </c>
      <c r="F2841" s="496" t="s">
        <v>2753</v>
      </c>
      <c r="G2841" s="496" t="s">
        <v>8011</v>
      </c>
      <c r="H2841" s="496" t="s">
        <v>248</v>
      </c>
      <c r="I2841" s="496" t="s">
        <v>248</v>
      </c>
      <c r="J2841" s="496" t="s">
        <v>248</v>
      </c>
      <c r="K2841" s="187">
        <f t="shared" si="132"/>
        <v>19.5</v>
      </c>
      <c r="L2841" s="188">
        <f t="shared" si="133"/>
        <v>19.5</v>
      </c>
      <c r="M2841" s="185"/>
      <c r="N2841" s="186">
        <f t="shared" si="134"/>
        <v>93659</v>
      </c>
    </row>
    <row r="2842" spans="1:14" ht="13.5" x14ac:dyDescent="0.25">
      <c r="A2842" s="494">
        <v>93660</v>
      </c>
      <c r="B2842" s="495" t="s">
        <v>4446</v>
      </c>
      <c r="C2842" s="495" t="s">
        <v>222</v>
      </c>
      <c r="D2842" s="495" t="s">
        <v>208</v>
      </c>
      <c r="E2842" s="495" t="s">
        <v>23627</v>
      </c>
      <c r="F2842" s="496" t="s">
        <v>459</v>
      </c>
      <c r="G2842" s="496" t="s">
        <v>21176</v>
      </c>
      <c r="H2842" s="496" t="s">
        <v>248</v>
      </c>
      <c r="I2842" s="496" t="s">
        <v>248</v>
      </c>
      <c r="J2842" s="496" t="s">
        <v>248</v>
      </c>
      <c r="K2842" s="187">
        <f t="shared" si="132"/>
        <v>61.37</v>
      </c>
      <c r="L2842" s="188">
        <f t="shared" si="133"/>
        <v>61.37</v>
      </c>
      <c r="M2842" s="185"/>
      <c r="N2842" s="186">
        <f t="shared" si="134"/>
        <v>93660</v>
      </c>
    </row>
    <row r="2843" spans="1:14" ht="13.5" x14ac:dyDescent="0.25">
      <c r="A2843" s="494">
        <v>93661</v>
      </c>
      <c r="B2843" s="495" t="s">
        <v>4447</v>
      </c>
      <c r="C2843" s="495" t="s">
        <v>222</v>
      </c>
      <c r="D2843" s="495" t="s">
        <v>208</v>
      </c>
      <c r="E2843" s="495" t="s">
        <v>24745</v>
      </c>
      <c r="F2843" s="496" t="s">
        <v>1575</v>
      </c>
      <c r="G2843" s="496" t="s">
        <v>20514</v>
      </c>
      <c r="H2843" s="496" t="s">
        <v>248</v>
      </c>
      <c r="I2843" s="496" t="s">
        <v>248</v>
      </c>
      <c r="J2843" s="496" t="s">
        <v>248</v>
      </c>
      <c r="K2843" s="187">
        <f t="shared" si="132"/>
        <v>61.71</v>
      </c>
      <c r="L2843" s="188">
        <f t="shared" si="133"/>
        <v>61.71</v>
      </c>
      <c r="M2843" s="185"/>
      <c r="N2843" s="186">
        <f t="shared" si="134"/>
        <v>93661</v>
      </c>
    </row>
    <row r="2844" spans="1:14" ht="13.5" x14ac:dyDescent="0.25">
      <c r="A2844" s="494">
        <v>93662</v>
      </c>
      <c r="B2844" s="495" t="s">
        <v>4448</v>
      </c>
      <c r="C2844" s="495" t="s">
        <v>222</v>
      </c>
      <c r="D2844" s="495" t="s">
        <v>208</v>
      </c>
      <c r="E2844" s="495" t="s">
        <v>24123</v>
      </c>
      <c r="F2844" s="496" t="s">
        <v>410</v>
      </c>
      <c r="G2844" s="496" t="s">
        <v>20813</v>
      </c>
      <c r="H2844" s="496" t="s">
        <v>248</v>
      </c>
      <c r="I2844" s="496" t="s">
        <v>248</v>
      </c>
      <c r="J2844" s="496" t="s">
        <v>248</v>
      </c>
      <c r="K2844" s="187">
        <f t="shared" si="132"/>
        <v>62.76</v>
      </c>
      <c r="L2844" s="188">
        <f t="shared" si="133"/>
        <v>62.76</v>
      </c>
      <c r="M2844" s="185"/>
      <c r="N2844" s="186">
        <f t="shared" si="134"/>
        <v>93662</v>
      </c>
    </row>
    <row r="2845" spans="1:14" ht="13.5" x14ac:dyDescent="0.25">
      <c r="A2845" s="494">
        <v>93663</v>
      </c>
      <c r="B2845" s="495" t="s">
        <v>4449</v>
      </c>
      <c r="C2845" s="495" t="s">
        <v>222</v>
      </c>
      <c r="D2845" s="495" t="s">
        <v>208</v>
      </c>
      <c r="E2845" s="495" t="s">
        <v>24123</v>
      </c>
      <c r="F2845" s="496" t="s">
        <v>410</v>
      </c>
      <c r="G2845" s="496" t="s">
        <v>20813</v>
      </c>
      <c r="H2845" s="496" t="s">
        <v>248</v>
      </c>
      <c r="I2845" s="496" t="s">
        <v>248</v>
      </c>
      <c r="J2845" s="496" t="s">
        <v>248</v>
      </c>
      <c r="K2845" s="187">
        <f t="shared" si="132"/>
        <v>62.76</v>
      </c>
      <c r="L2845" s="188">
        <f t="shared" si="133"/>
        <v>62.76</v>
      </c>
      <c r="M2845" s="185"/>
      <c r="N2845" s="186">
        <f t="shared" si="134"/>
        <v>93663</v>
      </c>
    </row>
    <row r="2846" spans="1:14" ht="13.5" x14ac:dyDescent="0.25">
      <c r="A2846" s="494">
        <v>93664</v>
      </c>
      <c r="B2846" s="495" t="s">
        <v>4450</v>
      </c>
      <c r="C2846" s="495" t="s">
        <v>222</v>
      </c>
      <c r="D2846" s="495" t="s">
        <v>208</v>
      </c>
      <c r="E2846" s="495" t="s">
        <v>24746</v>
      </c>
      <c r="F2846" s="496" t="s">
        <v>4083</v>
      </c>
      <c r="G2846" s="496" t="s">
        <v>24747</v>
      </c>
      <c r="H2846" s="496" t="s">
        <v>248</v>
      </c>
      <c r="I2846" s="496" t="s">
        <v>248</v>
      </c>
      <c r="J2846" s="496" t="s">
        <v>248</v>
      </c>
      <c r="K2846" s="187">
        <f t="shared" si="132"/>
        <v>63.86</v>
      </c>
      <c r="L2846" s="188">
        <f t="shared" si="133"/>
        <v>63.86</v>
      </c>
      <c r="M2846" s="185"/>
      <c r="N2846" s="186">
        <f t="shared" si="134"/>
        <v>93664</v>
      </c>
    </row>
    <row r="2847" spans="1:14" ht="13.5" x14ac:dyDescent="0.25">
      <c r="A2847" s="494">
        <v>93665</v>
      </c>
      <c r="B2847" s="495" t="s">
        <v>4451</v>
      </c>
      <c r="C2847" s="495" t="s">
        <v>222</v>
      </c>
      <c r="D2847" s="495" t="s">
        <v>208</v>
      </c>
      <c r="E2847" s="495" t="s">
        <v>20197</v>
      </c>
      <c r="F2847" s="496" t="s">
        <v>3627</v>
      </c>
      <c r="G2847" s="496" t="s">
        <v>19125</v>
      </c>
      <c r="H2847" s="496" t="s">
        <v>248</v>
      </c>
      <c r="I2847" s="496" t="s">
        <v>248</v>
      </c>
      <c r="J2847" s="496" t="s">
        <v>248</v>
      </c>
      <c r="K2847" s="187">
        <f t="shared" si="132"/>
        <v>64.39</v>
      </c>
      <c r="L2847" s="188">
        <f t="shared" si="133"/>
        <v>64.39</v>
      </c>
      <c r="M2847" s="185"/>
      <c r="N2847" s="186">
        <f t="shared" si="134"/>
        <v>93665</v>
      </c>
    </row>
    <row r="2848" spans="1:14" ht="13.5" x14ac:dyDescent="0.25">
      <c r="A2848" s="494">
        <v>93666</v>
      </c>
      <c r="B2848" s="495" t="s">
        <v>4452</v>
      </c>
      <c r="C2848" s="495" t="s">
        <v>222</v>
      </c>
      <c r="D2848" s="495" t="s">
        <v>208</v>
      </c>
      <c r="E2848" s="495" t="s">
        <v>24748</v>
      </c>
      <c r="F2848" s="496" t="s">
        <v>3516</v>
      </c>
      <c r="G2848" s="496" t="s">
        <v>20747</v>
      </c>
      <c r="H2848" s="496" t="s">
        <v>248</v>
      </c>
      <c r="I2848" s="496" t="s">
        <v>248</v>
      </c>
      <c r="J2848" s="496" t="s">
        <v>248</v>
      </c>
      <c r="K2848" s="187">
        <f t="shared" si="132"/>
        <v>66.41</v>
      </c>
      <c r="L2848" s="188">
        <f t="shared" si="133"/>
        <v>66.41</v>
      </c>
      <c r="M2848" s="185"/>
      <c r="N2848" s="186">
        <f t="shared" si="134"/>
        <v>93666</v>
      </c>
    </row>
    <row r="2849" spans="1:14" ht="13.5" x14ac:dyDescent="0.25">
      <c r="A2849" s="494">
        <v>93667</v>
      </c>
      <c r="B2849" s="495" t="s">
        <v>4453</v>
      </c>
      <c r="C2849" s="495" t="s">
        <v>222</v>
      </c>
      <c r="D2849" s="495" t="s">
        <v>208</v>
      </c>
      <c r="E2849" s="495" t="s">
        <v>24749</v>
      </c>
      <c r="F2849" s="496" t="s">
        <v>2171</v>
      </c>
      <c r="G2849" s="496" t="s">
        <v>24750</v>
      </c>
      <c r="H2849" s="496" t="s">
        <v>248</v>
      </c>
      <c r="I2849" s="496" t="s">
        <v>248</v>
      </c>
      <c r="J2849" s="496" t="s">
        <v>248</v>
      </c>
      <c r="K2849" s="187">
        <f t="shared" si="132"/>
        <v>75.930000000000007</v>
      </c>
      <c r="L2849" s="188">
        <f t="shared" si="133"/>
        <v>75.930000000000007</v>
      </c>
      <c r="M2849" s="185"/>
      <c r="N2849" s="186">
        <f t="shared" si="134"/>
        <v>93667</v>
      </c>
    </row>
    <row r="2850" spans="1:14" ht="13.5" x14ac:dyDescent="0.25">
      <c r="A2850" s="494">
        <v>93668</v>
      </c>
      <c r="B2850" s="495" t="s">
        <v>4454</v>
      </c>
      <c r="C2850" s="495" t="s">
        <v>222</v>
      </c>
      <c r="D2850" s="495" t="s">
        <v>208</v>
      </c>
      <c r="E2850" s="495" t="s">
        <v>20179</v>
      </c>
      <c r="F2850" s="496" t="s">
        <v>668</v>
      </c>
      <c r="G2850" s="496" t="s">
        <v>20698</v>
      </c>
      <c r="H2850" s="496" t="s">
        <v>248</v>
      </c>
      <c r="I2850" s="496" t="s">
        <v>248</v>
      </c>
      <c r="J2850" s="496" t="s">
        <v>248</v>
      </c>
      <c r="K2850" s="187">
        <f t="shared" si="132"/>
        <v>76.430000000000007</v>
      </c>
      <c r="L2850" s="188">
        <f t="shared" si="133"/>
        <v>76.430000000000007</v>
      </c>
      <c r="M2850" s="185"/>
      <c r="N2850" s="186">
        <f t="shared" si="134"/>
        <v>93668</v>
      </c>
    </row>
    <row r="2851" spans="1:14" ht="13.5" x14ac:dyDescent="0.25">
      <c r="A2851" s="494">
        <v>93669</v>
      </c>
      <c r="B2851" s="495" t="s">
        <v>4455</v>
      </c>
      <c r="C2851" s="495" t="s">
        <v>222</v>
      </c>
      <c r="D2851" s="495" t="s">
        <v>208</v>
      </c>
      <c r="E2851" s="495" t="s">
        <v>24751</v>
      </c>
      <c r="F2851" s="496" t="s">
        <v>420</v>
      </c>
      <c r="G2851" s="496" t="s">
        <v>24752</v>
      </c>
      <c r="H2851" s="496" t="s">
        <v>248</v>
      </c>
      <c r="I2851" s="496" t="s">
        <v>248</v>
      </c>
      <c r="J2851" s="496" t="s">
        <v>248</v>
      </c>
      <c r="K2851" s="187">
        <f t="shared" si="132"/>
        <v>77.989999999999995</v>
      </c>
      <c r="L2851" s="188">
        <f t="shared" si="133"/>
        <v>77.989999999999995</v>
      </c>
      <c r="M2851" s="185"/>
      <c r="N2851" s="186">
        <f t="shared" si="134"/>
        <v>93669</v>
      </c>
    </row>
    <row r="2852" spans="1:14" ht="13.5" x14ac:dyDescent="0.25">
      <c r="A2852" s="494">
        <v>93670</v>
      </c>
      <c r="B2852" s="495" t="s">
        <v>4456</v>
      </c>
      <c r="C2852" s="495" t="s">
        <v>222</v>
      </c>
      <c r="D2852" s="495" t="s">
        <v>208</v>
      </c>
      <c r="E2852" s="495" t="s">
        <v>24751</v>
      </c>
      <c r="F2852" s="496" t="s">
        <v>420</v>
      </c>
      <c r="G2852" s="496" t="s">
        <v>24752</v>
      </c>
      <c r="H2852" s="496" t="s">
        <v>248</v>
      </c>
      <c r="I2852" s="496" t="s">
        <v>248</v>
      </c>
      <c r="J2852" s="496" t="s">
        <v>248</v>
      </c>
      <c r="K2852" s="187">
        <f t="shared" si="132"/>
        <v>77.989999999999995</v>
      </c>
      <c r="L2852" s="188">
        <f t="shared" si="133"/>
        <v>77.989999999999995</v>
      </c>
      <c r="M2852" s="185"/>
      <c r="N2852" s="186">
        <f t="shared" si="134"/>
        <v>93670</v>
      </c>
    </row>
    <row r="2853" spans="1:14" ht="13.5" x14ac:dyDescent="0.25">
      <c r="A2853" s="494">
        <v>93671</v>
      </c>
      <c r="B2853" s="495" t="s">
        <v>4457</v>
      </c>
      <c r="C2853" s="495" t="s">
        <v>222</v>
      </c>
      <c r="D2853" s="495" t="s">
        <v>208</v>
      </c>
      <c r="E2853" s="495" t="s">
        <v>20837</v>
      </c>
      <c r="F2853" s="496" t="s">
        <v>944</v>
      </c>
      <c r="G2853" s="496" t="s">
        <v>24753</v>
      </c>
      <c r="H2853" s="496" t="s">
        <v>248</v>
      </c>
      <c r="I2853" s="496" t="s">
        <v>248</v>
      </c>
      <c r="J2853" s="496" t="s">
        <v>248</v>
      </c>
      <c r="K2853" s="187">
        <f t="shared" si="132"/>
        <v>79.66</v>
      </c>
      <c r="L2853" s="188">
        <f t="shared" si="133"/>
        <v>79.66</v>
      </c>
      <c r="M2853" s="185"/>
      <c r="N2853" s="186">
        <f t="shared" si="134"/>
        <v>93671</v>
      </c>
    </row>
    <row r="2854" spans="1:14" ht="13.5" x14ac:dyDescent="0.25">
      <c r="A2854" s="494">
        <v>93672</v>
      </c>
      <c r="B2854" s="495" t="s">
        <v>4458</v>
      </c>
      <c r="C2854" s="495" t="s">
        <v>222</v>
      </c>
      <c r="D2854" s="495" t="s">
        <v>208</v>
      </c>
      <c r="E2854" s="495" t="s">
        <v>21070</v>
      </c>
      <c r="F2854" s="496" t="s">
        <v>2278</v>
      </c>
      <c r="G2854" s="496" t="s">
        <v>24754</v>
      </c>
      <c r="H2854" s="496" t="s">
        <v>248</v>
      </c>
      <c r="I2854" s="496" t="s">
        <v>248</v>
      </c>
      <c r="J2854" s="496" t="s">
        <v>248</v>
      </c>
      <c r="K2854" s="187">
        <f t="shared" si="132"/>
        <v>81.819999999999993</v>
      </c>
      <c r="L2854" s="188">
        <f t="shared" si="133"/>
        <v>81.819999999999993</v>
      </c>
      <c r="M2854" s="185"/>
      <c r="N2854" s="186">
        <f t="shared" si="134"/>
        <v>93672</v>
      </c>
    </row>
    <row r="2855" spans="1:14" ht="13.5" x14ac:dyDescent="0.25">
      <c r="A2855" s="494">
        <v>93673</v>
      </c>
      <c r="B2855" s="495" t="s">
        <v>4459</v>
      </c>
      <c r="C2855" s="495" t="s">
        <v>222</v>
      </c>
      <c r="D2855" s="495" t="s">
        <v>208</v>
      </c>
      <c r="E2855" s="495" t="s">
        <v>20957</v>
      </c>
      <c r="F2855" s="496" t="s">
        <v>19603</v>
      </c>
      <c r="G2855" s="496" t="s">
        <v>21926</v>
      </c>
      <c r="H2855" s="496" t="s">
        <v>248</v>
      </c>
      <c r="I2855" s="496" t="s">
        <v>248</v>
      </c>
      <c r="J2855" s="496" t="s">
        <v>248</v>
      </c>
      <c r="K2855" s="187">
        <f t="shared" si="132"/>
        <v>84.84</v>
      </c>
      <c r="L2855" s="188">
        <f t="shared" si="133"/>
        <v>84.84</v>
      </c>
      <c r="M2855" s="185"/>
      <c r="N2855" s="186">
        <f t="shared" si="134"/>
        <v>93673</v>
      </c>
    </row>
    <row r="2856" spans="1:14" ht="13.5" x14ac:dyDescent="0.25">
      <c r="A2856" s="494">
        <v>97359</v>
      </c>
      <c r="B2856" s="495" t="s">
        <v>4461</v>
      </c>
      <c r="C2856" s="495" t="s">
        <v>222</v>
      </c>
      <c r="D2856" s="495" t="s">
        <v>208</v>
      </c>
      <c r="E2856" s="495" t="s">
        <v>24755</v>
      </c>
      <c r="F2856" s="496" t="s">
        <v>20886</v>
      </c>
      <c r="G2856" s="496" t="s">
        <v>24756</v>
      </c>
      <c r="H2856" s="496" t="s">
        <v>248</v>
      </c>
      <c r="I2856" s="496" t="s">
        <v>248</v>
      </c>
      <c r="J2856" s="496" t="s">
        <v>248</v>
      </c>
      <c r="K2856" s="187">
        <f t="shared" si="132"/>
        <v>4111.84</v>
      </c>
      <c r="L2856" s="188">
        <f t="shared" si="133"/>
        <v>4111.84</v>
      </c>
      <c r="M2856" s="185"/>
      <c r="N2856" s="186">
        <f t="shared" si="134"/>
        <v>97359</v>
      </c>
    </row>
    <row r="2857" spans="1:14" ht="13.5" x14ac:dyDescent="0.25">
      <c r="A2857" s="494">
        <v>97360</v>
      </c>
      <c r="B2857" s="495" t="s">
        <v>4462</v>
      </c>
      <c r="C2857" s="495" t="s">
        <v>222</v>
      </c>
      <c r="D2857" s="495" t="s">
        <v>208</v>
      </c>
      <c r="E2857" s="495" t="s">
        <v>24757</v>
      </c>
      <c r="F2857" s="496" t="s">
        <v>24758</v>
      </c>
      <c r="G2857" s="496" t="s">
        <v>24759</v>
      </c>
      <c r="H2857" s="496" t="s">
        <v>248</v>
      </c>
      <c r="I2857" s="496" t="s">
        <v>248</v>
      </c>
      <c r="J2857" s="496" t="s">
        <v>248</v>
      </c>
      <c r="K2857" s="187">
        <f t="shared" si="132"/>
        <v>7995.24</v>
      </c>
      <c r="L2857" s="188">
        <f t="shared" si="133"/>
        <v>7995.24</v>
      </c>
      <c r="M2857" s="185"/>
      <c r="N2857" s="186">
        <f t="shared" si="134"/>
        <v>97360</v>
      </c>
    </row>
    <row r="2858" spans="1:14" ht="13.5" x14ac:dyDescent="0.25">
      <c r="A2858" s="494">
        <v>97361</v>
      </c>
      <c r="B2858" s="495" t="s">
        <v>4463</v>
      </c>
      <c r="C2858" s="495" t="s">
        <v>222</v>
      </c>
      <c r="D2858" s="495" t="s">
        <v>208</v>
      </c>
      <c r="E2858" s="495" t="s">
        <v>24760</v>
      </c>
      <c r="F2858" s="496" t="s">
        <v>24761</v>
      </c>
      <c r="G2858" s="496" t="s">
        <v>24762</v>
      </c>
      <c r="H2858" s="496" t="s">
        <v>248</v>
      </c>
      <c r="I2858" s="496" t="s">
        <v>248</v>
      </c>
      <c r="J2858" s="496" t="s">
        <v>248</v>
      </c>
      <c r="K2858" s="187">
        <f t="shared" si="132"/>
        <v>10660.31</v>
      </c>
      <c r="L2858" s="188">
        <f t="shared" si="133"/>
        <v>10660.31</v>
      </c>
      <c r="M2858" s="185"/>
      <c r="N2858" s="186">
        <f t="shared" si="134"/>
        <v>97361</v>
      </c>
    </row>
    <row r="2859" spans="1:14" ht="13.5" x14ac:dyDescent="0.25">
      <c r="A2859" s="494">
        <v>97362</v>
      </c>
      <c r="B2859" s="495" t="s">
        <v>4464</v>
      </c>
      <c r="C2859" s="495" t="s">
        <v>222</v>
      </c>
      <c r="D2859" s="495" t="s">
        <v>208</v>
      </c>
      <c r="E2859" s="495" t="s">
        <v>24763</v>
      </c>
      <c r="F2859" s="496" t="s">
        <v>19453</v>
      </c>
      <c r="G2859" s="496" t="s">
        <v>24764</v>
      </c>
      <c r="H2859" s="496" t="s">
        <v>248</v>
      </c>
      <c r="I2859" s="496" t="s">
        <v>248</v>
      </c>
      <c r="J2859" s="496" t="s">
        <v>248</v>
      </c>
      <c r="K2859" s="187">
        <f t="shared" si="132"/>
        <v>2833.81</v>
      </c>
      <c r="L2859" s="188">
        <f t="shared" si="133"/>
        <v>2833.81</v>
      </c>
      <c r="M2859" s="185"/>
      <c r="N2859" s="186">
        <f t="shared" si="134"/>
        <v>97362</v>
      </c>
    </row>
    <row r="2860" spans="1:14" ht="13.5" x14ac:dyDescent="0.25">
      <c r="A2860" s="494">
        <v>101875</v>
      </c>
      <c r="B2860" s="495" t="s">
        <v>4465</v>
      </c>
      <c r="C2860" s="495" t="s">
        <v>222</v>
      </c>
      <c r="D2860" s="495" t="s">
        <v>208</v>
      </c>
      <c r="E2860" s="495" t="s">
        <v>24765</v>
      </c>
      <c r="F2860" s="496" t="s">
        <v>2160</v>
      </c>
      <c r="G2860" s="496" t="s">
        <v>24766</v>
      </c>
      <c r="H2860" s="496" t="s">
        <v>248</v>
      </c>
      <c r="I2860" s="496" t="s">
        <v>248</v>
      </c>
      <c r="J2860" s="496" t="s">
        <v>248</v>
      </c>
      <c r="K2860" s="187">
        <f t="shared" si="132"/>
        <v>583.97</v>
      </c>
      <c r="L2860" s="188">
        <f t="shared" si="133"/>
        <v>583.97</v>
      </c>
      <c r="M2860" s="185"/>
      <c r="N2860" s="186">
        <f t="shared" si="134"/>
        <v>101875</v>
      </c>
    </row>
    <row r="2861" spans="1:14" ht="13.5" x14ac:dyDescent="0.25">
      <c r="A2861" s="494">
        <v>101876</v>
      </c>
      <c r="B2861" s="495" t="s">
        <v>4466</v>
      </c>
      <c r="C2861" s="495" t="s">
        <v>222</v>
      </c>
      <c r="D2861" s="495" t="s">
        <v>208</v>
      </c>
      <c r="E2861" s="495" t="s">
        <v>24767</v>
      </c>
      <c r="F2861" s="496" t="s">
        <v>4231</v>
      </c>
      <c r="G2861" s="496" t="s">
        <v>24768</v>
      </c>
      <c r="H2861" s="496" t="s">
        <v>248</v>
      </c>
      <c r="I2861" s="496" t="s">
        <v>248</v>
      </c>
      <c r="J2861" s="496" t="s">
        <v>248</v>
      </c>
      <c r="K2861" s="187">
        <f t="shared" si="132"/>
        <v>80.09</v>
      </c>
      <c r="L2861" s="188">
        <f t="shared" si="133"/>
        <v>80.09</v>
      </c>
      <c r="M2861" s="185"/>
      <c r="N2861" s="186">
        <f t="shared" si="134"/>
        <v>101876</v>
      </c>
    </row>
    <row r="2862" spans="1:14" ht="13.5" x14ac:dyDescent="0.25">
      <c r="A2862" s="494">
        <v>101877</v>
      </c>
      <c r="B2862" s="495" t="s">
        <v>4467</v>
      </c>
      <c r="C2862" s="495" t="s">
        <v>222</v>
      </c>
      <c r="D2862" s="495" t="s">
        <v>208</v>
      </c>
      <c r="E2862" s="495" t="s">
        <v>24118</v>
      </c>
      <c r="F2862" s="496" t="s">
        <v>5145</v>
      </c>
      <c r="G2862" s="496" t="s">
        <v>20317</v>
      </c>
      <c r="H2862" s="496" t="s">
        <v>248</v>
      </c>
      <c r="I2862" s="496" t="s">
        <v>248</v>
      </c>
      <c r="J2862" s="496" t="s">
        <v>248</v>
      </c>
      <c r="K2862" s="187">
        <f t="shared" si="132"/>
        <v>52.17</v>
      </c>
      <c r="L2862" s="188">
        <f t="shared" si="133"/>
        <v>52.17</v>
      </c>
      <c r="M2862" s="185"/>
      <c r="N2862" s="186">
        <f t="shared" si="134"/>
        <v>101877</v>
      </c>
    </row>
    <row r="2863" spans="1:14" ht="13.5" x14ac:dyDescent="0.25">
      <c r="A2863" s="494">
        <v>101878</v>
      </c>
      <c r="B2863" s="495" t="s">
        <v>4468</v>
      </c>
      <c r="C2863" s="495" t="s">
        <v>222</v>
      </c>
      <c r="D2863" s="495" t="s">
        <v>208</v>
      </c>
      <c r="E2863" s="495" t="s">
        <v>24769</v>
      </c>
      <c r="F2863" s="496" t="s">
        <v>20915</v>
      </c>
      <c r="G2863" s="496" t="s">
        <v>24770</v>
      </c>
      <c r="H2863" s="496" t="s">
        <v>248</v>
      </c>
      <c r="I2863" s="496" t="s">
        <v>248</v>
      </c>
      <c r="J2863" s="496" t="s">
        <v>248</v>
      </c>
      <c r="K2863" s="187">
        <f t="shared" si="132"/>
        <v>762.7</v>
      </c>
      <c r="L2863" s="188">
        <f t="shared" si="133"/>
        <v>762.7</v>
      </c>
      <c r="M2863" s="185"/>
      <c r="N2863" s="186">
        <f t="shared" si="134"/>
        <v>101878</v>
      </c>
    </row>
    <row r="2864" spans="1:14" ht="13.5" x14ac:dyDescent="0.25">
      <c r="A2864" s="494">
        <v>101879</v>
      </c>
      <c r="B2864" s="495" t="s">
        <v>4469</v>
      </c>
      <c r="C2864" s="495" t="s">
        <v>222</v>
      </c>
      <c r="D2864" s="495" t="s">
        <v>208</v>
      </c>
      <c r="E2864" s="495" t="s">
        <v>24771</v>
      </c>
      <c r="F2864" s="496" t="s">
        <v>24772</v>
      </c>
      <c r="G2864" s="496" t="s">
        <v>24773</v>
      </c>
      <c r="H2864" s="496" t="s">
        <v>248</v>
      </c>
      <c r="I2864" s="496" t="s">
        <v>248</v>
      </c>
      <c r="J2864" s="496" t="s">
        <v>248</v>
      </c>
      <c r="K2864" s="187">
        <f t="shared" si="132"/>
        <v>856.26</v>
      </c>
      <c r="L2864" s="188">
        <f t="shared" si="133"/>
        <v>856.26</v>
      </c>
      <c r="M2864" s="185"/>
      <c r="N2864" s="186">
        <f t="shared" si="134"/>
        <v>101879</v>
      </c>
    </row>
    <row r="2865" spans="1:14" ht="13.5" x14ac:dyDescent="0.25">
      <c r="A2865" s="494">
        <v>101880</v>
      </c>
      <c r="B2865" s="495" t="s">
        <v>4470</v>
      </c>
      <c r="C2865" s="495" t="s">
        <v>222</v>
      </c>
      <c r="D2865" s="495" t="s">
        <v>208</v>
      </c>
      <c r="E2865" s="495" t="s">
        <v>24774</v>
      </c>
      <c r="F2865" s="496" t="s">
        <v>3301</v>
      </c>
      <c r="G2865" s="496" t="s">
        <v>24775</v>
      </c>
      <c r="H2865" s="496" t="s">
        <v>248</v>
      </c>
      <c r="I2865" s="496" t="s">
        <v>248</v>
      </c>
      <c r="J2865" s="496" t="s">
        <v>248</v>
      </c>
      <c r="K2865" s="187">
        <f t="shared" si="132"/>
        <v>983.53</v>
      </c>
      <c r="L2865" s="188">
        <f t="shared" si="133"/>
        <v>983.53</v>
      </c>
      <c r="M2865" s="185"/>
      <c r="N2865" s="186">
        <f t="shared" si="134"/>
        <v>101880</v>
      </c>
    </row>
    <row r="2866" spans="1:14" ht="13.5" x14ac:dyDescent="0.25">
      <c r="A2866" s="494">
        <v>101881</v>
      </c>
      <c r="B2866" s="495" t="s">
        <v>4471</v>
      </c>
      <c r="C2866" s="495" t="s">
        <v>222</v>
      </c>
      <c r="D2866" s="495" t="s">
        <v>208</v>
      </c>
      <c r="E2866" s="495" t="s">
        <v>24776</v>
      </c>
      <c r="F2866" s="496" t="s">
        <v>19482</v>
      </c>
      <c r="G2866" s="496" t="s">
        <v>24777</v>
      </c>
      <c r="H2866" s="496" t="s">
        <v>248</v>
      </c>
      <c r="I2866" s="496" t="s">
        <v>248</v>
      </c>
      <c r="J2866" s="496" t="s">
        <v>248</v>
      </c>
      <c r="K2866" s="187">
        <f t="shared" si="132"/>
        <v>1434.74</v>
      </c>
      <c r="L2866" s="188">
        <f t="shared" si="133"/>
        <v>1434.74</v>
      </c>
      <c r="M2866" s="185"/>
      <c r="N2866" s="186">
        <f t="shared" si="134"/>
        <v>101881</v>
      </c>
    </row>
    <row r="2867" spans="1:14" ht="13.5" x14ac:dyDescent="0.25">
      <c r="A2867" s="494">
        <v>101882</v>
      </c>
      <c r="B2867" s="495" t="s">
        <v>4473</v>
      </c>
      <c r="C2867" s="495" t="s">
        <v>222</v>
      </c>
      <c r="D2867" s="495" t="s">
        <v>208</v>
      </c>
      <c r="E2867" s="495" t="s">
        <v>24778</v>
      </c>
      <c r="F2867" s="496" t="s">
        <v>9435</v>
      </c>
      <c r="G2867" s="496" t="s">
        <v>24779</v>
      </c>
      <c r="H2867" s="496" t="s">
        <v>248</v>
      </c>
      <c r="I2867" s="496" t="s">
        <v>248</v>
      </c>
      <c r="J2867" s="496" t="s">
        <v>248</v>
      </c>
      <c r="K2867" s="187">
        <f t="shared" si="132"/>
        <v>2056.8000000000002</v>
      </c>
      <c r="L2867" s="188">
        <f t="shared" si="133"/>
        <v>2056.8000000000002</v>
      </c>
      <c r="M2867" s="185"/>
      <c r="N2867" s="186">
        <f t="shared" si="134"/>
        <v>101882</v>
      </c>
    </row>
    <row r="2868" spans="1:14" ht="13.5" x14ac:dyDescent="0.25">
      <c r="A2868" s="494">
        <v>101883</v>
      </c>
      <c r="B2868" s="495" t="s">
        <v>4475</v>
      </c>
      <c r="C2868" s="495" t="s">
        <v>222</v>
      </c>
      <c r="D2868" s="495" t="s">
        <v>208</v>
      </c>
      <c r="E2868" s="495" t="s">
        <v>24780</v>
      </c>
      <c r="F2868" s="496" t="s">
        <v>3603</v>
      </c>
      <c r="G2868" s="496" t="s">
        <v>24781</v>
      </c>
      <c r="H2868" s="496" t="s">
        <v>248</v>
      </c>
      <c r="I2868" s="496" t="s">
        <v>248</v>
      </c>
      <c r="J2868" s="496" t="s">
        <v>248</v>
      </c>
      <c r="K2868" s="187">
        <f t="shared" si="132"/>
        <v>814.99</v>
      </c>
      <c r="L2868" s="188">
        <f t="shared" si="133"/>
        <v>814.99</v>
      </c>
      <c r="M2868" s="185"/>
      <c r="N2868" s="186">
        <f t="shared" si="134"/>
        <v>101883</v>
      </c>
    </row>
    <row r="2869" spans="1:14" ht="13.5" x14ac:dyDescent="0.25">
      <c r="A2869" s="494">
        <v>101890</v>
      </c>
      <c r="B2869" s="495" t="s">
        <v>4476</v>
      </c>
      <c r="C2869" s="495" t="s">
        <v>222</v>
      </c>
      <c r="D2869" s="495" t="s">
        <v>208</v>
      </c>
      <c r="E2869" s="495" t="s">
        <v>19984</v>
      </c>
      <c r="F2869" s="496" t="s">
        <v>4495</v>
      </c>
      <c r="G2869" s="496" t="s">
        <v>5659</v>
      </c>
      <c r="H2869" s="496" t="s">
        <v>248</v>
      </c>
      <c r="I2869" s="496" t="s">
        <v>248</v>
      </c>
      <c r="J2869" s="496" t="s">
        <v>248</v>
      </c>
      <c r="K2869" s="187">
        <f t="shared" si="132"/>
        <v>15.29</v>
      </c>
      <c r="L2869" s="188">
        <f t="shared" si="133"/>
        <v>15.29</v>
      </c>
      <c r="M2869" s="185"/>
      <c r="N2869" s="186">
        <f t="shared" si="134"/>
        <v>101890</v>
      </c>
    </row>
    <row r="2870" spans="1:14" ht="13.5" x14ac:dyDescent="0.25">
      <c r="A2870" s="494">
        <v>101891</v>
      </c>
      <c r="B2870" s="495" t="s">
        <v>4477</v>
      </c>
      <c r="C2870" s="495" t="s">
        <v>222</v>
      </c>
      <c r="D2870" s="495" t="s">
        <v>208</v>
      </c>
      <c r="E2870" s="495" t="s">
        <v>19104</v>
      </c>
      <c r="F2870" s="496" t="s">
        <v>910</v>
      </c>
      <c r="G2870" s="496" t="s">
        <v>10858</v>
      </c>
      <c r="H2870" s="496" t="s">
        <v>248</v>
      </c>
      <c r="I2870" s="496" t="s">
        <v>248</v>
      </c>
      <c r="J2870" s="496" t="s">
        <v>248</v>
      </c>
      <c r="K2870" s="187">
        <f t="shared" si="132"/>
        <v>25.55</v>
      </c>
      <c r="L2870" s="188">
        <f t="shared" si="133"/>
        <v>25.55</v>
      </c>
      <c r="M2870" s="185"/>
      <c r="N2870" s="186">
        <f t="shared" si="134"/>
        <v>101891</v>
      </c>
    </row>
    <row r="2871" spans="1:14" ht="13.5" x14ac:dyDescent="0.25">
      <c r="A2871" s="494">
        <v>101892</v>
      </c>
      <c r="B2871" s="495" t="s">
        <v>4478</v>
      </c>
      <c r="C2871" s="495" t="s">
        <v>222</v>
      </c>
      <c r="D2871" s="495" t="s">
        <v>208</v>
      </c>
      <c r="E2871" s="495" t="s">
        <v>20685</v>
      </c>
      <c r="F2871" s="496" t="s">
        <v>410</v>
      </c>
      <c r="G2871" s="496" t="s">
        <v>20205</v>
      </c>
      <c r="H2871" s="496" t="s">
        <v>248</v>
      </c>
      <c r="I2871" s="496" t="s">
        <v>248</v>
      </c>
      <c r="J2871" s="496" t="s">
        <v>248</v>
      </c>
      <c r="K2871" s="187">
        <f t="shared" si="132"/>
        <v>75.430000000000007</v>
      </c>
      <c r="L2871" s="188">
        <f t="shared" si="133"/>
        <v>75.430000000000007</v>
      </c>
      <c r="M2871" s="185"/>
      <c r="N2871" s="186">
        <f t="shared" si="134"/>
        <v>101892</v>
      </c>
    </row>
    <row r="2872" spans="1:14" ht="13.5" x14ac:dyDescent="0.25">
      <c r="A2872" s="494">
        <v>101893</v>
      </c>
      <c r="B2872" s="495" t="s">
        <v>4479</v>
      </c>
      <c r="C2872" s="495" t="s">
        <v>222</v>
      </c>
      <c r="D2872" s="495" t="s">
        <v>208</v>
      </c>
      <c r="E2872" s="495" t="s">
        <v>21090</v>
      </c>
      <c r="F2872" s="496" t="s">
        <v>420</v>
      </c>
      <c r="G2872" s="496" t="s">
        <v>24782</v>
      </c>
      <c r="H2872" s="496" t="s">
        <v>248</v>
      </c>
      <c r="I2872" s="496" t="s">
        <v>248</v>
      </c>
      <c r="J2872" s="496" t="s">
        <v>248</v>
      </c>
      <c r="K2872" s="187">
        <f t="shared" si="132"/>
        <v>95.1</v>
      </c>
      <c r="L2872" s="188">
        <f t="shared" si="133"/>
        <v>95.1</v>
      </c>
      <c r="M2872" s="185"/>
      <c r="N2872" s="186">
        <f t="shared" si="134"/>
        <v>101893</v>
      </c>
    </row>
    <row r="2873" spans="1:14" ht="13.5" x14ac:dyDescent="0.25">
      <c r="A2873" s="494">
        <v>101894</v>
      </c>
      <c r="B2873" s="495" t="s">
        <v>4480</v>
      </c>
      <c r="C2873" s="495" t="s">
        <v>222</v>
      </c>
      <c r="D2873" s="495" t="s">
        <v>208</v>
      </c>
      <c r="E2873" s="495" t="s">
        <v>24783</v>
      </c>
      <c r="F2873" s="496" t="s">
        <v>20117</v>
      </c>
      <c r="G2873" s="496" t="s">
        <v>24784</v>
      </c>
      <c r="H2873" s="496" t="s">
        <v>248</v>
      </c>
      <c r="I2873" s="496" t="s">
        <v>248</v>
      </c>
      <c r="J2873" s="496" t="s">
        <v>248</v>
      </c>
      <c r="K2873" s="187">
        <f t="shared" si="132"/>
        <v>143.32</v>
      </c>
      <c r="L2873" s="188">
        <f t="shared" si="133"/>
        <v>143.32</v>
      </c>
      <c r="M2873" s="185"/>
      <c r="N2873" s="186">
        <f t="shared" si="134"/>
        <v>101894</v>
      </c>
    </row>
    <row r="2874" spans="1:14" ht="13.5" x14ac:dyDescent="0.25">
      <c r="A2874" s="494">
        <v>101895</v>
      </c>
      <c r="B2874" s="495" t="s">
        <v>4481</v>
      </c>
      <c r="C2874" s="495" t="s">
        <v>222</v>
      </c>
      <c r="D2874" s="495" t="s">
        <v>208</v>
      </c>
      <c r="E2874" s="495" t="s">
        <v>24785</v>
      </c>
      <c r="F2874" s="496" t="s">
        <v>24786</v>
      </c>
      <c r="G2874" s="496" t="s">
        <v>24787</v>
      </c>
      <c r="H2874" s="496" t="s">
        <v>248</v>
      </c>
      <c r="I2874" s="496" t="s">
        <v>248</v>
      </c>
      <c r="J2874" s="496" t="s">
        <v>248</v>
      </c>
      <c r="K2874" s="187">
        <f t="shared" si="132"/>
        <v>424.32</v>
      </c>
      <c r="L2874" s="188">
        <f t="shared" si="133"/>
        <v>424.32</v>
      </c>
      <c r="M2874" s="185"/>
      <c r="N2874" s="186">
        <f t="shared" si="134"/>
        <v>101895</v>
      </c>
    </row>
    <row r="2875" spans="1:14" ht="13.5" x14ac:dyDescent="0.25">
      <c r="A2875" s="494">
        <v>101896</v>
      </c>
      <c r="B2875" s="495" t="s">
        <v>4482</v>
      </c>
      <c r="C2875" s="495" t="s">
        <v>222</v>
      </c>
      <c r="D2875" s="495" t="s">
        <v>208</v>
      </c>
      <c r="E2875" s="495" t="s">
        <v>24788</v>
      </c>
      <c r="F2875" s="496" t="s">
        <v>24786</v>
      </c>
      <c r="G2875" s="496" t="s">
        <v>24789</v>
      </c>
      <c r="H2875" s="496" t="s">
        <v>248</v>
      </c>
      <c r="I2875" s="496" t="s">
        <v>248</v>
      </c>
      <c r="J2875" s="496" t="s">
        <v>248</v>
      </c>
      <c r="K2875" s="187">
        <f t="shared" si="132"/>
        <v>663.92</v>
      </c>
      <c r="L2875" s="188">
        <f t="shared" si="133"/>
        <v>663.92</v>
      </c>
      <c r="M2875" s="185"/>
      <c r="N2875" s="186">
        <f t="shared" si="134"/>
        <v>101896</v>
      </c>
    </row>
    <row r="2876" spans="1:14" ht="13.5" x14ac:dyDescent="0.25">
      <c r="A2876" s="494">
        <v>101897</v>
      </c>
      <c r="B2876" s="495" t="s">
        <v>4483</v>
      </c>
      <c r="C2876" s="495" t="s">
        <v>222</v>
      </c>
      <c r="D2876" s="495" t="s">
        <v>208</v>
      </c>
      <c r="E2876" s="495" t="s">
        <v>24790</v>
      </c>
      <c r="F2876" s="496" t="s">
        <v>24786</v>
      </c>
      <c r="G2876" s="496" t="s">
        <v>24791</v>
      </c>
      <c r="H2876" s="496" t="s">
        <v>248</v>
      </c>
      <c r="I2876" s="496" t="s">
        <v>248</v>
      </c>
      <c r="J2876" s="496" t="s">
        <v>248</v>
      </c>
      <c r="K2876" s="187">
        <f t="shared" si="132"/>
        <v>1093.76</v>
      </c>
      <c r="L2876" s="188">
        <f t="shared" si="133"/>
        <v>1093.76</v>
      </c>
      <c r="M2876" s="185"/>
      <c r="N2876" s="186">
        <f t="shared" si="134"/>
        <v>101897</v>
      </c>
    </row>
    <row r="2877" spans="1:14" ht="13.5" x14ac:dyDescent="0.25">
      <c r="A2877" s="494">
        <v>101898</v>
      </c>
      <c r="B2877" s="495" t="s">
        <v>4484</v>
      </c>
      <c r="C2877" s="495" t="s">
        <v>222</v>
      </c>
      <c r="D2877" s="495" t="s">
        <v>208</v>
      </c>
      <c r="E2877" s="495" t="s">
        <v>24792</v>
      </c>
      <c r="F2877" s="496" t="s">
        <v>24786</v>
      </c>
      <c r="G2877" s="496" t="s">
        <v>24793</v>
      </c>
      <c r="H2877" s="496" t="s">
        <v>248</v>
      </c>
      <c r="I2877" s="496" t="s">
        <v>248</v>
      </c>
      <c r="J2877" s="496" t="s">
        <v>248</v>
      </c>
      <c r="K2877" s="187">
        <f t="shared" si="132"/>
        <v>1484.46</v>
      </c>
      <c r="L2877" s="188">
        <f t="shared" si="133"/>
        <v>1484.46</v>
      </c>
      <c r="M2877" s="185"/>
      <c r="N2877" s="186">
        <f t="shared" si="134"/>
        <v>101898</v>
      </c>
    </row>
    <row r="2878" spans="1:14" ht="13.5" x14ac:dyDescent="0.25">
      <c r="A2878" s="494">
        <v>101899</v>
      </c>
      <c r="B2878" s="495" t="s">
        <v>4485</v>
      </c>
      <c r="C2878" s="495" t="s">
        <v>222</v>
      </c>
      <c r="D2878" s="495" t="s">
        <v>208</v>
      </c>
      <c r="E2878" s="495" t="s">
        <v>24794</v>
      </c>
      <c r="F2878" s="496" t="s">
        <v>24786</v>
      </c>
      <c r="G2878" s="496" t="s">
        <v>24795</v>
      </c>
      <c r="H2878" s="496" t="s">
        <v>248</v>
      </c>
      <c r="I2878" s="496" t="s">
        <v>248</v>
      </c>
      <c r="J2878" s="496" t="s">
        <v>248</v>
      </c>
      <c r="K2878" s="187">
        <f t="shared" si="132"/>
        <v>2413.79</v>
      </c>
      <c r="L2878" s="188">
        <f t="shared" si="133"/>
        <v>2413.79</v>
      </c>
      <c r="M2878" s="185"/>
      <c r="N2878" s="186">
        <f t="shared" si="134"/>
        <v>101899</v>
      </c>
    </row>
    <row r="2879" spans="1:14" ht="13.5" x14ac:dyDescent="0.25">
      <c r="A2879" s="494">
        <v>101900</v>
      </c>
      <c r="B2879" s="495" t="s">
        <v>4486</v>
      </c>
      <c r="C2879" s="495" t="s">
        <v>222</v>
      </c>
      <c r="D2879" s="495" t="s">
        <v>208</v>
      </c>
      <c r="E2879" s="495" t="s">
        <v>24796</v>
      </c>
      <c r="F2879" s="496" t="s">
        <v>24786</v>
      </c>
      <c r="G2879" s="496" t="s">
        <v>24797</v>
      </c>
      <c r="H2879" s="496" t="s">
        <v>248</v>
      </c>
      <c r="I2879" s="496" t="s">
        <v>248</v>
      </c>
      <c r="J2879" s="496" t="s">
        <v>248</v>
      </c>
      <c r="K2879" s="187">
        <f t="shared" si="132"/>
        <v>5105.55</v>
      </c>
      <c r="L2879" s="188">
        <f t="shared" si="133"/>
        <v>5105.55</v>
      </c>
      <c r="M2879" s="185"/>
      <c r="N2879" s="186">
        <f t="shared" si="134"/>
        <v>101900</v>
      </c>
    </row>
    <row r="2880" spans="1:14" ht="13.5" x14ac:dyDescent="0.25">
      <c r="A2880" s="494">
        <v>101901</v>
      </c>
      <c r="B2880" s="495" t="s">
        <v>4487</v>
      </c>
      <c r="C2880" s="495" t="s">
        <v>222</v>
      </c>
      <c r="D2880" s="495" t="s">
        <v>208</v>
      </c>
      <c r="E2880" s="495" t="s">
        <v>20338</v>
      </c>
      <c r="F2880" s="496" t="s">
        <v>668</v>
      </c>
      <c r="G2880" s="496" t="s">
        <v>19757</v>
      </c>
      <c r="H2880" s="496" t="s">
        <v>248</v>
      </c>
      <c r="I2880" s="496" t="s">
        <v>248</v>
      </c>
      <c r="J2880" s="496" t="s">
        <v>248</v>
      </c>
      <c r="K2880" s="187">
        <f t="shared" si="132"/>
        <v>119.74</v>
      </c>
      <c r="L2880" s="188">
        <f t="shared" si="133"/>
        <v>119.74</v>
      </c>
      <c r="M2880" s="185"/>
      <c r="N2880" s="186">
        <f t="shared" si="134"/>
        <v>101901</v>
      </c>
    </row>
    <row r="2881" spans="1:14" ht="13.5" x14ac:dyDescent="0.25">
      <c r="A2881" s="494">
        <v>101902</v>
      </c>
      <c r="B2881" s="495" t="s">
        <v>4488</v>
      </c>
      <c r="C2881" s="495" t="s">
        <v>222</v>
      </c>
      <c r="D2881" s="495" t="s">
        <v>208</v>
      </c>
      <c r="E2881" s="495" t="s">
        <v>24798</v>
      </c>
      <c r="F2881" s="496" t="s">
        <v>420</v>
      </c>
      <c r="G2881" s="496" t="s">
        <v>24799</v>
      </c>
      <c r="H2881" s="496" t="s">
        <v>248</v>
      </c>
      <c r="I2881" s="496" t="s">
        <v>248</v>
      </c>
      <c r="J2881" s="496" t="s">
        <v>248</v>
      </c>
      <c r="K2881" s="187">
        <f t="shared" si="132"/>
        <v>147.36000000000001</v>
      </c>
      <c r="L2881" s="188">
        <f t="shared" si="133"/>
        <v>147.36000000000001</v>
      </c>
      <c r="M2881" s="185"/>
      <c r="N2881" s="186">
        <f t="shared" si="134"/>
        <v>101902</v>
      </c>
    </row>
    <row r="2882" spans="1:14" ht="13.5" x14ac:dyDescent="0.25">
      <c r="A2882" s="494">
        <v>101903</v>
      </c>
      <c r="B2882" s="495" t="s">
        <v>4489</v>
      </c>
      <c r="C2882" s="495" t="s">
        <v>222</v>
      </c>
      <c r="D2882" s="495" t="s">
        <v>208</v>
      </c>
      <c r="E2882" s="495" t="s">
        <v>24800</v>
      </c>
      <c r="F2882" s="496" t="s">
        <v>2278</v>
      </c>
      <c r="G2882" s="496" t="s">
        <v>24801</v>
      </c>
      <c r="H2882" s="496" t="s">
        <v>248</v>
      </c>
      <c r="I2882" s="496" t="s">
        <v>248</v>
      </c>
      <c r="J2882" s="496" t="s">
        <v>248</v>
      </c>
      <c r="K2882" s="187">
        <f t="shared" si="132"/>
        <v>307.51</v>
      </c>
      <c r="L2882" s="188">
        <f t="shared" si="133"/>
        <v>307.51</v>
      </c>
      <c r="M2882" s="185"/>
      <c r="N2882" s="186">
        <f t="shared" si="134"/>
        <v>101903</v>
      </c>
    </row>
    <row r="2883" spans="1:14" ht="13.5" x14ac:dyDescent="0.25">
      <c r="A2883" s="494">
        <v>101904</v>
      </c>
      <c r="B2883" s="495" t="s">
        <v>4490</v>
      </c>
      <c r="C2883" s="495" t="s">
        <v>222</v>
      </c>
      <c r="D2883" s="495" t="s">
        <v>208</v>
      </c>
      <c r="E2883" s="495" t="s">
        <v>24802</v>
      </c>
      <c r="F2883" s="496" t="s">
        <v>20117</v>
      </c>
      <c r="G2883" s="496" t="s">
        <v>24803</v>
      </c>
      <c r="H2883" s="496" t="s">
        <v>248</v>
      </c>
      <c r="I2883" s="496" t="s">
        <v>248</v>
      </c>
      <c r="J2883" s="496" t="s">
        <v>248</v>
      </c>
      <c r="K2883" s="187">
        <f t="shared" si="132"/>
        <v>1149.9100000000001</v>
      </c>
      <c r="L2883" s="188">
        <f t="shared" si="133"/>
        <v>1149.9100000000001</v>
      </c>
      <c r="M2883" s="185"/>
      <c r="N2883" s="186">
        <f t="shared" si="134"/>
        <v>101904</v>
      </c>
    </row>
    <row r="2884" spans="1:14" ht="13.5" x14ac:dyDescent="0.25">
      <c r="A2884" s="494">
        <v>101938</v>
      </c>
      <c r="B2884" s="495" t="s">
        <v>4491</v>
      </c>
      <c r="C2884" s="495" t="s">
        <v>222</v>
      </c>
      <c r="D2884" s="495" t="s">
        <v>208</v>
      </c>
      <c r="E2884" s="495" t="s">
        <v>24804</v>
      </c>
      <c r="F2884" s="496" t="s">
        <v>5233</v>
      </c>
      <c r="G2884" s="496" t="s">
        <v>24805</v>
      </c>
      <c r="H2884" s="496" t="s">
        <v>248</v>
      </c>
      <c r="I2884" s="496" t="s">
        <v>248</v>
      </c>
      <c r="J2884" s="496" t="s">
        <v>248</v>
      </c>
      <c r="K2884" s="187">
        <f t="shared" si="132"/>
        <v>108.52</v>
      </c>
      <c r="L2884" s="188">
        <f t="shared" si="133"/>
        <v>108.52</v>
      </c>
      <c r="M2884" s="185"/>
      <c r="N2884" s="186">
        <f t="shared" si="134"/>
        <v>101938</v>
      </c>
    </row>
    <row r="2885" spans="1:14" ht="13.5" x14ac:dyDescent="0.25">
      <c r="A2885" s="494">
        <v>101946</v>
      </c>
      <c r="B2885" s="495" t="s">
        <v>4492</v>
      </c>
      <c r="C2885" s="495" t="s">
        <v>222</v>
      </c>
      <c r="D2885" s="495" t="s">
        <v>208</v>
      </c>
      <c r="E2885" s="495" t="s">
        <v>24806</v>
      </c>
      <c r="F2885" s="496" t="s">
        <v>19325</v>
      </c>
      <c r="G2885" s="496" t="s">
        <v>24807</v>
      </c>
      <c r="H2885" s="496" t="s">
        <v>248</v>
      </c>
      <c r="I2885" s="496" t="s">
        <v>248</v>
      </c>
      <c r="J2885" s="496" t="s">
        <v>248</v>
      </c>
      <c r="K2885" s="187">
        <f t="shared" si="132"/>
        <v>121.41</v>
      </c>
      <c r="L2885" s="188">
        <f t="shared" si="133"/>
        <v>121.41</v>
      </c>
      <c r="M2885" s="185"/>
      <c r="N2885" s="186">
        <f t="shared" si="134"/>
        <v>101946</v>
      </c>
    </row>
    <row r="2886" spans="1:14" ht="13.5" x14ac:dyDescent="0.25">
      <c r="A2886" s="494">
        <v>91945</v>
      </c>
      <c r="B2886" s="495" t="s">
        <v>4493</v>
      </c>
      <c r="C2886" s="495" t="s">
        <v>222</v>
      </c>
      <c r="D2886" s="495" t="s">
        <v>208</v>
      </c>
      <c r="E2886" s="495" t="s">
        <v>4928</v>
      </c>
      <c r="F2886" s="496" t="s">
        <v>1321</v>
      </c>
      <c r="G2886" s="496" t="s">
        <v>7594</v>
      </c>
      <c r="H2886" s="496" t="s">
        <v>248</v>
      </c>
      <c r="I2886" s="496" t="s">
        <v>248</v>
      </c>
      <c r="J2886" s="496" t="s">
        <v>248</v>
      </c>
      <c r="K2886" s="187">
        <f t="shared" si="132"/>
        <v>5.92</v>
      </c>
      <c r="L2886" s="188">
        <f t="shared" si="133"/>
        <v>5.92</v>
      </c>
      <c r="M2886" s="185"/>
      <c r="N2886" s="186">
        <f t="shared" si="134"/>
        <v>91945</v>
      </c>
    </row>
    <row r="2887" spans="1:14" ht="13.5" x14ac:dyDescent="0.25">
      <c r="A2887" s="494">
        <v>91946</v>
      </c>
      <c r="B2887" s="495" t="s">
        <v>4494</v>
      </c>
      <c r="C2887" s="495" t="s">
        <v>222</v>
      </c>
      <c r="D2887" s="495" t="s">
        <v>208</v>
      </c>
      <c r="E2887" s="495" t="s">
        <v>6925</v>
      </c>
      <c r="F2887" s="496" t="s">
        <v>2924</v>
      </c>
      <c r="G2887" s="496" t="s">
        <v>820</v>
      </c>
      <c r="H2887" s="496" t="s">
        <v>248</v>
      </c>
      <c r="I2887" s="496" t="s">
        <v>248</v>
      </c>
      <c r="J2887" s="496" t="s">
        <v>248</v>
      </c>
      <c r="K2887" s="187">
        <f t="shared" si="132"/>
        <v>5.52</v>
      </c>
      <c r="L2887" s="188">
        <f t="shared" si="133"/>
        <v>5.52</v>
      </c>
      <c r="M2887" s="185"/>
      <c r="N2887" s="186">
        <f t="shared" si="134"/>
        <v>91946</v>
      </c>
    </row>
    <row r="2888" spans="1:14" ht="13.5" x14ac:dyDescent="0.25">
      <c r="A2888" s="494">
        <v>91947</v>
      </c>
      <c r="B2888" s="495" t="s">
        <v>4496</v>
      </c>
      <c r="C2888" s="495" t="s">
        <v>222</v>
      </c>
      <c r="D2888" s="495" t="s">
        <v>208</v>
      </c>
      <c r="E2888" s="495" t="s">
        <v>3271</v>
      </c>
      <c r="F2888" s="496" t="s">
        <v>2494</v>
      </c>
      <c r="G2888" s="496" t="s">
        <v>461</v>
      </c>
      <c r="H2888" s="496" t="s">
        <v>248</v>
      </c>
      <c r="I2888" s="496" t="s">
        <v>248</v>
      </c>
      <c r="J2888" s="496" t="s">
        <v>248</v>
      </c>
      <c r="K2888" s="187">
        <f t="shared" si="132"/>
        <v>5.28</v>
      </c>
      <c r="L2888" s="188">
        <f t="shared" si="133"/>
        <v>5.28</v>
      </c>
      <c r="M2888" s="185"/>
      <c r="N2888" s="186">
        <f t="shared" si="134"/>
        <v>91947</v>
      </c>
    </row>
    <row r="2889" spans="1:14" ht="13.5" x14ac:dyDescent="0.25">
      <c r="A2889" s="494">
        <v>91949</v>
      </c>
      <c r="B2889" s="495" t="s">
        <v>4498</v>
      </c>
      <c r="C2889" s="495" t="s">
        <v>222</v>
      </c>
      <c r="D2889" s="495" t="s">
        <v>208</v>
      </c>
      <c r="E2889" s="495" t="s">
        <v>2175</v>
      </c>
      <c r="F2889" s="496" t="s">
        <v>642</v>
      </c>
      <c r="G2889" s="496" t="s">
        <v>18260</v>
      </c>
      <c r="H2889" s="496" t="s">
        <v>248</v>
      </c>
      <c r="I2889" s="496" t="s">
        <v>248</v>
      </c>
      <c r="J2889" s="496" t="s">
        <v>248</v>
      </c>
      <c r="K2889" s="187">
        <f t="shared" ref="K2889:K2952" si="135">H2889+I2889+J2889+G2889</f>
        <v>10.35</v>
      </c>
      <c r="L2889" s="188">
        <f t="shared" ref="L2889:L2952" si="136">G2889+I2889+J2889+H2889</f>
        <v>10.35</v>
      </c>
      <c r="M2889" s="185"/>
      <c r="N2889" s="186">
        <f t="shared" ref="N2889:N2952" si="137">A2889</f>
        <v>91949</v>
      </c>
    </row>
    <row r="2890" spans="1:14" ht="13.5" x14ac:dyDescent="0.25">
      <c r="A2890" s="494">
        <v>91950</v>
      </c>
      <c r="B2890" s="495" t="s">
        <v>4499</v>
      </c>
      <c r="C2890" s="495" t="s">
        <v>222</v>
      </c>
      <c r="D2890" s="495" t="s">
        <v>208</v>
      </c>
      <c r="E2890" s="495" t="s">
        <v>992</v>
      </c>
      <c r="F2890" s="496" t="s">
        <v>317</v>
      </c>
      <c r="G2890" s="496" t="s">
        <v>6540</v>
      </c>
      <c r="H2890" s="496" t="s">
        <v>248</v>
      </c>
      <c r="I2890" s="496" t="s">
        <v>248</v>
      </c>
      <c r="J2890" s="496" t="s">
        <v>248</v>
      </c>
      <c r="K2890" s="187">
        <f t="shared" si="135"/>
        <v>9.86</v>
      </c>
      <c r="L2890" s="188">
        <f t="shared" si="136"/>
        <v>9.86</v>
      </c>
      <c r="M2890" s="185"/>
      <c r="N2890" s="186">
        <f t="shared" si="137"/>
        <v>91950</v>
      </c>
    </row>
    <row r="2891" spans="1:14" ht="13.5" x14ac:dyDescent="0.25">
      <c r="A2891" s="494">
        <v>91951</v>
      </c>
      <c r="B2891" s="495" t="s">
        <v>4500</v>
      </c>
      <c r="C2891" s="495" t="s">
        <v>222</v>
      </c>
      <c r="D2891" s="495" t="s">
        <v>208</v>
      </c>
      <c r="E2891" s="495" t="s">
        <v>3516</v>
      </c>
      <c r="F2891" s="496" t="s">
        <v>616</v>
      </c>
      <c r="G2891" s="496" t="s">
        <v>8144</v>
      </c>
      <c r="H2891" s="496" t="s">
        <v>248</v>
      </c>
      <c r="I2891" s="496" t="s">
        <v>248</v>
      </c>
      <c r="J2891" s="496" t="s">
        <v>248</v>
      </c>
      <c r="K2891" s="187">
        <f t="shared" si="135"/>
        <v>9.57</v>
      </c>
      <c r="L2891" s="188">
        <f t="shared" si="136"/>
        <v>9.57</v>
      </c>
      <c r="M2891" s="185"/>
      <c r="N2891" s="186">
        <f t="shared" si="137"/>
        <v>91951</v>
      </c>
    </row>
    <row r="2892" spans="1:14" ht="13.5" x14ac:dyDescent="0.25">
      <c r="A2892" s="494">
        <v>91952</v>
      </c>
      <c r="B2892" s="495" t="s">
        <v>4502</v>
      </c>
      <c r="C2892" s="495" t="s">
        <v>222</v>
      </c>
      <c r="D2892" s="495" t="s">
        <v>208</v>
      </c>
      <c r="E2892" s="495" t="s">
        <v>400</v>
      </c>
      <c r="F2892" s="496" t="s">
        <v>1464</v>
      </c>
      <c r="G2892" s="496" t="s">
        <v>5384</v>
      </c>
      <c r="H2892" s="496" t="s">
        <v>248</v>
      </c>
      <c r="I2892" s="496" t="s">
        <v>248</v>
      </c>
      <c r="J2892" s="496" t="s">
        <v>248</v>
      </c>
      <c r="K2892" s="187">
        <f t="shared" si="135"/>
        <v>10.37</v>
      </c>
      <c r="L2892" s="188">
        <f t="shared" si="136"/>
        <v>10.37</v>
      </c>
      <c r="M2892" s="185"/>
      <c r="N2892" s="186">
        <f t="shared" si="137"/>
        <v>91952</v>
      </c>
    </row>
    <row r="2893" spans="1:14" ht="13.5" x14ac:dyDescent="0.25">
      <c r="A2893" s="494">
        <v>91953</v>
      </c>
      <c r="B2893" s="495" t="s">
        <v>4503</v>
      </c>
      <c r="C2893" s="495" t="s">
        <v>222</v>
      </c>
      <c r="D2893" s="495" t="s">
        <v>208</v>
      </c>
      <c r="E2893" s="495" t="s">
        <v>9371</v>
      </c>
      <c r="F2893" s="496" t="s">
        <v>2261</v>
      </c>
      <c r="G2893" s="496" t="s">
        <v>5306</v>
      </c>
      <c r="H2893" s="496" t="s">
        <v>248</v>
      </c>
      <c r="I2893" s="496" t="s">
        <v>248</v>
      </c>
      <c r="J2893" s="496" t="s">
        <v>248</v>
      </c>
      <c r="K2893" s="187">
        <f t="shared" si="135"/>
        <v>15.88</v>
      </c>
      <c r="L2893" s="188">
        <f t="shared" si="136"/>
        <v>15.88</v>
      </c>
      <c r="M2893" s="185"/>
      <c r="N2893" s="186">
        <f t="shared" si="137"/>
        <v>91953</v>
      </c>
    </row>
    <row r="2894" spans="1:14" ht="13.5" x14ac:dyDescent="0.25">
      <c r="A2894" s="494">
        <v>91954</v>
      </c>
      <c r="B2894" s="495" t="s">
        <v>4505</v>
      </c>
      <c r="C2894" s="495" t="s">
        <v>222</v>
      </c>
      <c r="D2894" s="495" t="s">
        <v>208</v>
      </c>
      <c r="E2894" s="495" t="s">
        <v>19844</v>
      </c>
      <c r="F2894" s="496" t="s">
        <v>379</v>
      </c>
      <c r="G2894" s="496" t="s">
        <v>566</v>
      </c>
      <c r="H2894" s="496" t="s">
        <v>248</v>
      </c>
      <c r="I2894" s="496" t="s">
        <v>248</v>
      </c>
      <c r="J2894" s="496" t="s">
        <v>248</v>
      </c>
      <c r="K2894" s="187">
        <f t="shared" si="135"/>
        <v>13.69</v>
      </c>
      <c r="L2894" s="188">
        <f t="shared" si="136"/>
        <v>13.69</v>
      </c>
      <c r="M2894" s="185"/>
      <c r="N2894" s="186">
        <f t="shared" si="137"/>
        <v>91954</v>
      </c>
    </row>
    <row r="2895" spans="1:14" ht="13.5" x14ac:dyDescent="0.25">
      <c r="A2895" s="494">
        <v>91955</v>
      </c>
      <c r="B2895" s="495" t="s">
        <v>4506</v>
      </c>
      <c r="C2895" s="495" t="s">
        <v>222</v>
      </c>
      <c r="D2895" s="495" t="s">
        <v>208</v>
      </c>
      <c r="E2895" s="495" t="s">
        <v>19138</v>
      </c>
      <c r="F2895" s="496" t="s">
        <v>3665</v>
      </c>
      <c r="G2895" s="496" t="s">
        <v>22523</v>
      </c>
      <c r="H2895" s="496" t="s">
        <v>248</v>
      </c>
      <c r="I2895" s="496" t="s">
        <v>248</v>
      </c>
      <c r="J2895" s="496" t="s">
        <v>248</v>
      </c>
      <c r="K2895" s="187">
        <f t="shared" si="135"/>
        <v>19.21</v>
      </c>
      <c r="L2895" s="188">
        <f t="shared" si="136"/>
        <v>19.21</v>
      </c>
      <c r="M2895" s="185"/>
      <c r="N2895" s="186">
        <f t="shared" si="137"/>
        <v>91955</v>
      </c>
    </row>
    <row r="2896" spans="1:14" ht="13.5" x14ac:dyDescent="0.25">
      <c r="A2896" s="494">
        <v>91956</v>
      </c>
      <c r="B2896" s="495" t="s">
        <v>4509</v>
      </c>
      <c r="C2896" s="495" t="s">
        <v>222</v>
      </c>
      <c r="D2896" s="495" t="s">
        <v>208</v>
      </c>
      <c r="E2896" s="495" t="s">
        <v>20850</v>
      </c>
      <c r="F2896" s="496" t="s">
        <v>3733</v>
      </c>
      <c r="G2896" s="496" t="s">
        <v>15955</v>
      </c>
      <c r="H2896" s="496" t="s">
        <v>248</v>
      </c>
      <c r="I2896" s="496" t="s">
        <v>248</v>
      </c>
      <c r="J2896" s="496" t="s">
        <v>248</v>
      </c>
      <c r="K2896" s="187">
        <f t="shared" si="135"/>
        <v>23.23</v>
      </c>
      <c r="L2896" s="188">
        <f t="shared" si="136"/>
        <v>23.23</v>
      </c>
      <c r="M2896" s="185"/>
      <c r="N2896" s="186">
        <f t="shared" si="137"/>
        <v>91956</v>
      </c>
    </row>
    <row r="2897" spans="1:14" ht="13.5" x14ac:dyDescent="0.25">
      <c r="A2897" s="494">
        <v>91957</v>
      </c>
      <c r="B2897" s="495" t="s">
        <v>4512</v>
      </c>
      <c r="C2897" s="495" t="s">
        <v>222</v>
      </c>
      <c r="D2897" s="495" t="s">
        <v>208</v>
      </c>
      <c r="E2897" s="495" t="s">
        <v>19572</v>
      </c>
      <c r="F2897" s="496" t="s">
        <v>889</v>
      </c>
      <c r="G2897" s="496" t="s">
        <v>4514</v>
      </c>
      <c r="H2897" s="496" t="s">
        <v>248</v>
      </c>
      <c r="I2897" s="496" t="s">
        <v>248</v>
      </c>
      <c r="J2897" s="496" t="s">
        <v>248</v>
      </c>
      <c r="K2897" s="187">
        <f t="shared" si="135"/>
        <v>28.74</v>
      </c>
      <c r="L2897" s="188">
        <f t="shared" si="136"/>
        <v>28.74</v>
      </c>
      <c r="M2897" s="185"/>
      <c r="N2897" s="186">
        <f t="shared" si="137"/>
        <v>91957</v>
      </c>
    </row>
    <row r="2898" spans="1:14" ht="13.5" x14ac:dyDescent="0.25">
      <c r="A2898" s="494">
        <v>91958</v>
      </c>
      <c r="B2898" s="495" t="s">
        <v>4513</v>
      </c>
      <c r="C2898" s="495" t="s">
        <v>222</v>
      </c>
      <c r="D2898" s="495" t="s">
        <v>208</v>
      </c>
      <c r="E2898" s="495" t="s">
        <v>20078</v>
      </c>
      <c r="F2898" s="496" t="s">
        <v>260</v>
      </c>
      <c r="G2898" s="496" t="s">
        <v>1625</v>
      </c>
      <c r="H2898" s="496" t="s">
        <v>248</v>
      </c>
      <c r="I2898" s="496" t="s">
        <v>248</v>
      </c>
      <c r="J2898" s="496" t="s">
        <v>248</v>
      </c>
      <c r="K2898" s="187">
        <f t="shared" si="135"/>
        <v>19.899999999999999</v>
      </c>
      <c r="L2898" s="188">
        <f t="shared" si="136"/>
        <v>19.899999999999999</v>
      </c>
      <c r="M2898" s="185"/>
      <c r="N2898" s="186">
        <f t="shared" si="137"/>
        <v>91958</v>
      </c>
    </row>
    <row r="2899" spans="1:14" ht="13.5" x14ac:dyDescent="0.25">
      <c r="A2899" s="494">
        <v>91959</v>
      </c>
      <c r="B2899" s="495" t="s">
        <v>4516</v>
      </c>
      <c r="C2899" s="495" t="s">
        <v>222</v>
      </c>
      <c r="D2899" s="495" t="s">
        <v>208</v>
      </c>
      <c r="E2899" s="495" t="s">
        <v>21374</v>
      </c>
      <c r="F2899" s="496" t="s">
        <v>4142</v>
      </c>
      <c r="G2899" s="496" t="s">
        <v>19023</v>
      </c>
      <c r="H2899" s="496" t="s">
        <v>248</v>
      </c>
      <c r="I2899" s="496" t="s">
        <v>248</v>
      </c>
      <c r="J2899" s="496" t="s">
        <v>248</v>
      </c>
      <c r="K2899" s="187">
        <f t="shared" si="135"/>
        <v>25.42</v>
      </c>
      <c r="L2899" s="188">
        <f t="shared" si="136"/>
        <v>25.42</v>
      </c>
      <c r="M2899" s="185"/>
      <c r="N2899" s="186">
        <f t="shared" si="137"/>
        <v>91959</v>
      </c>
    </row>
    <row r="2900" spans="1:14" ht="13.5" x14ac:dyDescent="0.25">
      <c r="A2900" s="494">
        <v>91960</v>
      </c>
      <c r="B2900" s="495" t="s">
        <v>4518</v>
      </c>
      <c r="C2900" s="495" t="s">
        <v>222</v>
      </c>
      <c r="D2900" s="495" t="s">
        <v>208</v>
      </c>
      <c r="E2900" s="495" t="s">
        <v>20996</v>
      </c>
      <c r="F2900" s="496" t="s">
        <v>2795</v>
      </c>
      <c r="G2900" s="496" t="s">
        <v>19174</v>
      </c>
      <c r="H2900" s="496" t="s">
        <v>248</v>
      </c>
      <c r="I2900" s="496" t="s">
        <v>248</v>
      </c>
      <c r="J2900" s="496" t="s">
        <v>248</v>
      </c>
      <c r="K2900" s="187">
        <f t="shared" si="135"/>
        <v>26.59</v>
      </c>
      <c r="L2900" s="188">
        <f t="shared" si="136"/>
        <v>26.59</v>
      </c>
      <c r="M2900" s="185"/>
      <c r="N2900" s="186">
        <f t="shared" si="137"/>
        <v>91960</v>
      </c>
    </row>
    <row r="2901" spans="1:14" ht="13.5" x14ac:dyDescent="0.25">
      <c r="A2901" s="494">
        <v>91961</v>
      </c>
      <c r="B2901" s="495" t="s">
        <v>4519</v>
      </c>
      <c r="C2901" s="495" t="s">
        <v>222</v>
      </c>
      <c r="D2901" s="495" t="s">
        <v>208</v>
      </c>
      <c r="E2901" s="495" t="s">
        <v>24808</v>
      </c>
      <c r="F2901" s="496" t="s">
        <v>3576</v>
      </c>
      <c r="G2901" s="496" t="s">
        <v>9430</v>
      </c>
      <c r="H2901" s="496" t="s">
        <v>248</v>
      </c>
      <c r="I2901" s="496" t="s">
        <v>248</v>
      </c>
      <c r="J2901" s="496" t="s">
        <v>248</v>
      </c>
      <c r="K2901" s="187">
        <f t="shared" si="135"/>
        <v>32.1</v>
      </c>
      <c r="L2901" s="188">
        <f t="shared" si="136"/>
        <v>32.1</v>
      </c>
      <c r="M2901" s="185"/>
      <c r="N2901" s="186">
        <f t="shared" si="137"/>
        <v>91961</v>
      </c>
    </row>
    <row r="2902" spans="1:14" ht="13.5" x14ac:dyDescent="0.25">
      <c r="A2902" s="494">
        <v>91962</v>
      </c>
      <c r="B2902" s="495" t="s">
        <v>4520</v>
      </c>
      <c r="C2902" s="495" t="s">
        <v>222</v>
      </c>
      <c r="D2902" s="495" t="s">
        <v>208</v>
      </c>
      <c r="E2902" s="495" t="s">
        <v>8795</v>
      </c>
      <c r="F2902" s="496" t="s">
        <v>1076</v>
      </c>
      <c r="G2902" s="496" t="s">
        <v>21372</v>
      </c>
      <c r="H2902" s="496" t="s">
        <v>248</v>
      </c>
      <c r="I2902" s="496" t="s">
        <v>248</v>
      </c>
      <c r="J2902" s="496" t="s">
        <v>248</v>
      </c>
      <c r="K2902" s="187">
        <f t="shared" si="135"/>
        <v>36.130000000000003</v>
      </c>
      <c r="L2902" s="188">
        <f t="shared" si="136"/>
        <v>36.130000000000003</v>
      </c>
      <c r="M2902" s="185"/>
      <c r="N2902" s="186">
        <f t="shared" si="137"/>
        <v>91962</v>
      </c>
    </row>
    <row r="2903" spans="1:14" ht="13.5" x14ac:dyDescent="0.25">
      <c r="A2903" s="494">
        <v>91963</v>
      </c>
      <c r="B2903" s="495" t="s">
        <v>4521</v>
      </c>
      <c r="C2903" s="495" t="s">
        <v>222</v>
      </c>
      <c r="D2903" s="495" t="s">
        <v>208</v>
      </c>
      <c r="E2903" s="495" t="s">
        <v>9201</v>
      </c>
      <c r="F2903" s="496" t="s">
        <v>18293</v>
      </c>
      <c r="G2903" s="496" t="s">
        <v>24809</v>
      </c>
      <c r="H2903" s="496" t="s">
        <v>248</v>
      </c>
      <c r="I2903" s="496" t="s">
        <v>248</v>
      </c>
      <c r="J2903" s="496" t="s">
        <v>248</v>
      </c>
      <c r="K2903" s="187">
        <f t="shared" si="135"/>
        <v>41.64</v>
      </c>
      <c r="L2903" s="188">
        <f t="shared" si="136"/>
        <v>41.64</v>
      </c>
      <c r="M2903" s="185"/>
      <c r="N2903" s="186">
        <f t="shared" si="137"/>
        <v>91963</v>
      </c>
    </row>
    <row r="2904" spans="1:14" ht="13.5" x14ac:dyDescent="0.25">
      <c r="A2904" s="494">
        <v>91964</v>
      </c>
      <c r="B2904" s="495" t="s">
        <v>4522</v>
      </c>
      <c r="C2904" s="495" t="s">
        <v>222</v>
      </c>
      <c r="D2904" s="495" t="s">
        <v>208</v>
      </c>
      <c r="E2904" s="495" t="s">
        <v>19354</v>
      </c>
      <c r="F2904" s="496" t="s">
        <v>19179</v>
      </c>
      <c r="G2904" s="496" t="s">
        <v>24810</v>
      </c>
      <c r="H2904" s="496" t="s">
        <v>248</v>
      </c>
      <c r="I2904" s="496" t="s">
        <v>248</v>
      </c>
      <c r="J2904" s="496" t="s">
        <v>248</v>
      </c>
      <c r="K2904" s="187">
        <f t="shared" si="135"/>
        <v>32.770000000000003</v>
      </c>
      <c r="L2904" s="188">
        <f t="shared" si="136"/>
        <v>32.770000000000003</v>
      </c>
      <c r="M2904" s="185"/>
      <c r="N2904" s="186">
        <f t="shared" si="137"/>
        <v>91964</v>
      </c>
    </row>
    <row r="2905" spans="1:14" ht="13.5" x14ac:dyDescent="0.25">
      <c r="A2905" s="494">
        <v>91965</v>
      </c>
      <c r="B2905" s="495" t="s">
        <v>4523</v>
      </c>
      <c r="C2905" s="495" t="s">
        <v>222</v>
      </c>
      <c r="D2905" s="495" t="s">
        <v>208</v>
      </c>
      <c r="E2905" s="495" t="s">
        <v>24811</v>
      </c>
      <c r="F2905" s="496" t="s">
        <v>16003</v>
      </c>
      <c r="G2905" s="496" t="s">
        <v>24812</v>
      </c>
      <c r="H2905" s="496" t="s">
        <v>248</v>
      </c>
      <c r="I2905" s="496" t="s">
        <v>248</v>
      </c>
      <c r="J2905" s="496" t="s">
        <v>248</v>
      </c>
      <c r="K2905" s="187">
        <f t="shared" si="135"/>
        <v>38.29</v>
      </c>
      <c r="L2905" s="188">
        <f t="shared" si="136"/>
        <v>38.29</v>
      </c>
      <c r="M2905" s="185"/>
      <c r="N2905" s="186">
        <f t="shared" si="137"/>
        <v>91965</v>
      </c>
    </row>
    <row r="2906" spans="1:14" ht="13.5" x14ac:dyDescent="0.25">
      <c r="A2906" s="494">
        <v>91966</v>
      </c>
      <c r="B2906" s="495" t="s">
        <v>4524</v>
      </c>
      <c r="C2906" s="495" t="s">
        <v>222</v>
      </c>
      <c r="D2906" s="495" t="s">
        <v>208</v>
      </c>
      <c r="E2906" s="495" t="s">
        <v>20083</v>
      </c>
      <c r="F2906" s="496" t="s">
        <v>2795</v>
      </c>
      <c r="G2906" s="496" t="s">
        <v>21303</v>
      </c>
      <c r="H2906" s="496" t="s">
        <v>248</v>
      </c>
      <c r="I2906" s="496" t="s">
        <v>248</v>
      </c>
      <c r="J2906" s="496" t="s">
        <v>248</v>
      </c>
      <c r="K2906" s="187">
        <f t="shared" si="135"/>
        <v>29.44</v>
      </c>
      <c r="L2906" s="188">
        <f t="shared" si="136"/>
        <v>29.44</v>
      </c>
      <c r="M2906" s="185"/>
      <c r="N2906" s="186">
        <f t="shared" si="137"/>
        <v>91966</v>
      </c>
    </row>
    <row r="2907" spans="1:14" ht="13.5" x14ac:dyDescent="0.25">
      <c r="A2907" s="494">
        <v>91967</v>
      </c>
      <c r="B2907" s="495" t="s">
        <v>4526</v>
      </c>
      <c r="C2907" s="495" t="s">
        <v>222</v>
      </c>
      <c r="D2907" s="495" t="s">
        <v>208</v>
      </c>
      <c r="E2907" s="495" t="s">
        <v>22224</v>
      </c>
      <c r="F2907" s="496" t="s">
        <v>20885</v>
      </c>
      <c r="G2907" s="496" t="s">
        <v>9142</v>
      </c>
      <c r="H2907" s="496" t="s">
        <v>248</v>
      </c>
      <c r="I2907" s="496" t="s">
        <v>248</v>
      </c>
      <c r="J2907" s="496" t="s">
        <v>248</v>
      </c>
      <c r="K2907" s="187">
        <f t="shared" si="135"/>
        <v>34.96</v>
      </c>
      <c r="L2907" s="188">
        <f t="shared" si="136"/>
        <v>34.96</v>
      </c>
      <c r="M2907" s="185"/>
      <c r="N2907" s="186">
        <f t="shared" si="137"/>
        <v>91967</v>
      </c>
    </row>
    <row r="2908" spans="1:14" ht="13.5" x14ac:dyDescent="0.25">
      <c r="A2908" s="494">
        <v>91968</v>
      </c>
      <c r="B2908" s="495" t="s">
        <v>4527</v>
      </c>
      <c r="C2908" s="495" t="s">
        <v>222</v>
      </c>
      <c r="D2908" s="495" t="s">
        <v>208</v>
      </c>
      <c r="E2908" s="495" t="s">
        <v>19193</v>
      </c>
      <c r="F2908" s="496" t="s">
        <v>9584</v>
      </c>
      <c r="G2908" s="496" t="s">
        <v>20572</v>
      </c>
      <c r="H2908" s="496" t="s">
        <v>248</v>
      </c>
      <c r="I2908" s="496" t="s">
        <v>248</v>
      </c>
      <c r="J2908" s="496" t="s">
        <v>248</v>
      </c>
      <c r="K2908" s="187">
        <f t="shared" si="135"/>
        <v>39.46</v>
      </c>
      <c r="L2908" s="188">
        <f t="shared" si="136"/>
        <v>39.46</v>
      </c>
      <c r="M2908" s="185"/>
      <c r="N2908" s="186">
        <f t="shared" si="137"/>
        <v>91968</v>
      </c>
    </row>
    <row r="2909" spans="1:14" ht="13.5" x14ac:dyDescent="0.25">
      <c r="A2909" s="494">
        <v>91969</v>
      </c>
      <c r="B2909" s="495" t="s">
        <v>4528</v>
      </c>
      <c r="C2909" s="495" t="s">
        <v>222</v>
      </c>
      <c r="D2909" s="495" t="s">
        <v>208</v>
      </c>
      <c r="E2909" s="495" t="s">
        <v>20102</v>
      </c>
      <c r="F2909" s="496" t="s">
        <v>16034</v>
      </c>
      <c r="G2909" s="496" t="s">
        <v>20001</v>
      </c>
      <c r="H2909" s="496" t="s">
        <v>248</v>
      </c>
      <c r="I2909" s="496" t="s">
        <v>248</v>
      </c>
      <c r="J2909" s="496" t="s">
        <v>248</v>
      </c>
      <c r="K2909" s="187">
        <f t="shared" si="135"/>
        <v>44.97</v>
      </c>
      <c r="L2909" s="188">
        <f t="shared" si="136"/>
        <v>44.97</v>
      </c>
      <c r="M2909" s="185"/>
      <c r="N2909" s="186">
        <f t="shared" si="137"/>
        <v>91969</v>
      </c>
    </row>
    <row r="2910" spans="1:14" ht="13.5" x14ac:dyDescent="0.25">
      <c r="A2910" s="494">
        <v>91970</v>
      </c>
      <c r="B2910" s="495" t="s">
        <v>4529</v>
      </c>
      <c r="C2910" s="495" t="s">
        <v>222</v>
      </c>
      <c r="D2910" s="495" t="s">
        <v>208</v>
      </c>
      <c r="E2910" s="495" t="s">
        <v>21018</v>
      </c>
      <c r="F2910" s="496" t="s">
        <v>9483</v>
      </c>
      <c r="G2910" s="496" t="s">
        <v>20150</v>
      </c>
      <c r="H2910" s="496" t="s">
        <v>248</v>
      </c>
      <c r="I2910" s="496" t="s">
        <v>248</v>
      </c>
      <c r="J2910" s="496" t="s">
        <v>248</v>
      </c>
      <c r="K2910" s="187">
        <f t="shared" si="135"/>
        <v>42.4</v>
      </c>
      <c r="L2910" s="188">
        <f t="shared" si="136"/>
        <v>42.4</v>
      </c>
      <c r="M2910" s="185"/>
      <c r="N2910" s="186">
        <f t="shared" si="137"/>
        <v>91970</v>
      </c>
    </row>
    <row r="2911" spans="1:14" ht="13.5" x14ac:dyDescent="0.25">
      <c r="A2911" s="494">
        <v>91971</v>
      </c>
      <c r="B2911" s="495" t="s">
        <v>4530</v>
      </c>
      <c r="C2911" s="495" t="s">
        <v>222</v>
      </c>
      <c r="D2911" s="495" t="s">
        <v>208</v>
      </c>
      <c r="E2911" s="495" t="s">
        <v>24813</v>
      </c>
      <c r="F2911" s="496" t="s">
        <v>19633</v>
      </c>
      <c r="G2911" s="496" t="s">
        <v>19417</v>
      </c>
      <c r="H2911" s="496" t="s">
        <v>248</v>
      </c>
      <c r="I2911" s="496" t="s">
        <v>248</v>
      </c>
      <c r="J2911" s="496" t="s">
        <v>248</v>
      </c>
      <c r="K2911" s="187">
        <f t="shared" si="135"/>
        <v>52.26</v>
      </c>
      <c r="L2911" s="188">
        <f t="shared" si="136"/>
        <v>52.26</v>
      </c>
      <c r="M2911" s="185"/>
      <c r="N2911" s="186">
        <f t="shared" si="137"/>
        <v>91971</v>
      </c>
    </row>
    <row r="2912" spans="1:14" ht="13.5" x14ac:dyDescent="0.25">
      <c r="A2912" s="494">
        <v>91972</v>
      </c>
      <c r="B2912" s="495" t="s">
        <v>4531</v>
      </c>
      <c r="C2912" s="495" t="s">
        <v>222</v>
      </c>
      <c r="D2912" s="495" t="s">
        <v>208</v>
      </c>
      <c r="E2912" s="495" t="s">
        <v>24814</v>
      </c>
      <c r="F2912" s="496" t="s">
        <v>20431</v>
      </c>
      <c r="G2912" s="496" t="s">
        <v>24092</v>
      </c>
      <c r="H2912" s="496" t="s">
        <v>248</v>
      </c>
      <c r="I2912" s="496" t="s">
        <v>248</v>
      </c>
      <c r="J2912" s="496" t="s">
        <v>248</v>
      </c>
      <c r="K2912" s="187">
        <f t="shared" si="135"/>
        <v>45.76</v>
      </c>
      <c r="L2912" s="188">
        <f t="shared" si="136"/>
        <v>45.76</v>
      </c>
      <c r="M2912" s="185"/>
      <c r="N2912" s="186">
        <f t="shared" si="137"/>
        <v>91972</v>
      </c>
    </row>
    <row r="2913" spans="1:14" ht="13.5" x14ac:dyDescent="0.25">
      <c r="A2913" s="494">
        <v>91973</v>
      </c>
      <c r="B2913" s="495" t="s">
        <v>4532</v>
      </c>
      <c r="C2913" s="495" t="s">
        <v>222</v>
      </c>
      <c r="D2913" s="495" t="s">
        <v>208</v>
      </c>
      <c r="E2913" s="495" t="s">
        <v>24815</v>
      </c>
      <c r="F2913" s="496" t="s">
        <v>24816</v>
      </c>
      <c r="G2913" s="496" t="s">
        <v>23528</v>
      </c>
      <c r="H2913" s="496" t="s">
        <v>248</v>
      </c>
      <c r="I2913" s="496" t="s">
        <v>248</v>
      </c>
      <c r="J2913" s="496" t="s">
        <v>248</v>
      </c>
      <c r="K2913" s="187">
        <f t="shared" si="135"/>
        <v>55.61</v>
      </c>
      <c r="L2913" s="188">
        <f t="shared" si="136"/>
        <v>55.61</v>
      </c>
      <c r="M2913" s="185"/>
      <c r="N2913" s="186">
        <f t="shared" si="137"/>
        <v>91973</v>
      </c>
    </row>
    <row r="2914" spans="1:14" ht="13.5" x14ac:dyDescent="0.25">
      <c r="A2914" s="494">
        <v>91974</v>
      </c>
      <c r="B2914" s="495" t="s">
        <v>4533</v>
      </c>
      <c r="C2914" s="495" t="s">
        <v>222</v>
      </c>
      <c r="D2914" s="495" t="s">
        <v>208</v>
      </c>
      <c r="E2914" s="495" t="s">
        <v>20986</v>
      </c>
      <c r="F2914" s="496" t="s">
        <v>1198</v>
      </c>
      <c r="G2914" s="496" t="s">
        <v>19704</v>
      </c>
      <c r="H2914" s="496" t="s">
        <v>248</v>
      </c>
      <c r="I2914" s="496" t="s">
        <v>248</v>
      </c>
      <c r="J2914" s="496" t="s">
        <v>248</v>
      </c>
      <c r="K2914" s="187">
        <f t="shared" si="135"/>
        <v>39.04</v>
      </c>
      <c r="L2914" s="188">
        <f t="shared" si="136"/>
        <v>39.04</v>
      </c>
      <c r="M2914" s="185"/>
      <c r="N2914" s="186">
        <f t="shared" si="137"/>
        <v>91974</v>
      </c>
    </row>
    <row r="2915" spans="1:14" ht="13.5" x14ac:dyDescent="0.25">
      <c r="A2915" s="494">
        <v>91975</v>
      </c>
      <c r="B2915" s="495" t="s">
        <v>4535</v>
      </c>
      <c r="C2915" s="495" t="s">
        <v>222</v>
      </c>
      <c r="D2915" s="495" t="s">
        <v>208</v>
      </c>
      <c r="E2915" s="495" t="s">
        <v>24817</v>
      </c>
      <c r="F2915" s="496" t="s">
        <v>2422</v>
      </c>
      <c r="G2915" s="496" t="s">
        <v>18576</v>
      </c>
      <c r="H2915" s="496" t="s">
        <v>248</v>
      </c>
      <c r="I2915" s="496" t="s">
        <v>248</v>
      </c>
      <c r="J2915" s="496" t="s">
        <v>248</v>
      </c>
      <c r="K2915" s="187">
        <f t="shared" si="135"/>
        <v>48.9</v>
      </c>
      <c r="L2915" s="188">
        <f t="shared" si="136"/>
        <v>48.9</v>
      </c>
      <c r="M2915" s="185"/>
      <c r="N2915" s="186">
        <f t="shared" si="137"/>
        <v>91975</v>
      </c>
    </row>
    <row r="2916" spans="1:14" ht="13.5" x14ac:dyDescent="0.25">
      <c r="A2916" s="494">
        <v>91976</v>
      </c>
      <c r="B2916" s="495" t="s">
        <v>4536</v>
      </c>
      <c r="C2916" s="495" t="s">
        <v>222</v>
      </c>
      <c r="D2916" s="495" t="s">
        <v>208</v>
      </c>
      <c r="E2916" s="495" t="s">
        <v>24818</v>
      </c>
      <c r="F2916" s="496" t="s">
        <v>24819</v>
      </c>
      <c r="G2916" s="496" t="s">
        <v>24820</v>
      </c>
      <c r="H2916" s="496" t="s">
        <v>248</v>
      </c>
      <c r="I2916" s="496" t="s">
        <v>248</v>
      </c>
      <c r="J2916" s="496" t="s">
        <v>248</v>
      </c>
      <c r="K2916" s="187">
        <f t="shared" si="135"/>
        <v>58.15</v>
      </c>
      <c r="L2916" s="188">
        <f t="shared" si="136"/>
        <v>58.15</v>
      </c>
      <c r="M2916" s="185"/>
      <c r="N2916" s="186">
        <f t="shared" si="137"/>
        <v>91976</v>
      </c>
    </row>
    <row r="2917" spans="1:14" ht="13.5" x14ac:dyDescent="0.25">
      <c r="A2917" s="494">
        <v>91977</v>
      </c>
      <c r="B2917" s="495" t="s">
        <v>4537</v>
      </c>
      <c r="C2917" s="495" t="s">
        <v>222</v>
      </c>
      <c r="D2917" s="495" t="s">
        <v>208</v>
      </c>
      <c r="E2917" s="495" t="s">
        <v>24821</v>
      </c>
      <c r="F2917" s="496" t="s">
        <v>20093</v>
      </c>
      <c r="G2917" s="496" t="s">
        <v>24822</v>
      </c>
      <c r="H2917" s="496" t="s">
        <v>248</v>
      </c>
      <c r="I2917" s="496" t="s">
        <v>248</v>
      </c>
      <c r="J2917" s="496" t="s">
        <v>248</v>
      </c>
      <c r="K2917" s="187">
        <f t="shared" si="135"/>
        <v>68</v>
      </c>
      <c r="L2917" s="188">
        <f t="shared" si="136"/>
        <v>68</v>
      </c>
      <c r="M2917" s="185"/>
      <c r="N2917" s="186">
        <f t="shared" si="137"/>
        <v>91977</v>
      </c>
    </row>
    <row r="2918" spans="1:14" ht="13.5" x14ac:dyDescent="0.25">
      <c r="A2918" s="494">
        <v>91978</v>
      </c>
      <c r="B2918" s="495" t="s">
        <v>4538</v>
      </c>
      <c r="C2918" s="495" t="s">
        <v>222</v>
      </c>
      <c r="D2918" s="495" t="s">
        <v>208</v>
      </c>
      <c r="E2918" s="495" t="s">
        <v>20136</v>
      </c>
      <c r="F2918" s="496" t="s">
        <v>3006</v>
      </c>
      <c r="G2918" s="496" t="s">
        <v>19333</v>
      </c>
      <c r="H2918" s="496" t="s">
        <v>248</v>
      </c>
      <c r="I2918" s="496" t="s">
        <v>248</v>
      </c>
      <c r="J2918" s="496" t="s">
        <v>248</v>
      </c>
      <c r="K2918" s="187">
        <f t="shared" si="135"/>
        <v>25.48</v>
      </c>
      <c r="L2918" s="188">
        <f t="shared" si="136"/>
        <v>25.48</v>
      </c>
      <c r="M2918" s="185"/>
      <c r="N2918" s="186">
        <f t="shared" si="137"/>
        <v>91978</v>
      </c>
    </row>
    <row r="2919" spans="1:14" ht="13.5" x14ac:dyDescent="0.25">
      <c r="A2919" s="494">
        <v>91979</v>
      </c>
      <c r="B2919" s="495" t="s">
        <v>4540</v>
      </c>
      <c r="C2919" s="495" t="s">
        <v>222</v>
      </c>
      <c r="D2919" s="495" t="s">
        <v>208</v>
      </c>
      <c r="E2919" s="495" t="s">
        <v>20001</v>
      </c>
      <c r="F2919" s="496" t="s">
        <v>4142</v>
      </c>
      <c r="G2919" s="496" t="s">
        <v>24823</v>
      </c>
      <c r="H2919" s="496" t="s">
        <v>248</v>
      </c>
      <c r="I2919" s="496" t="s">
        <v>248</v>
      </c>
      <c r="J2919" s="496" t="s">
        <v>248</v>
      </c>
      <c r="K2919" s="187">
        <f t="shared" si="135"/>
        <v>30.99</v>
      </c>
      <c r="L2919" s="188">
        <f t="shared" si="136"/>
        <v>30.99</v>
      </c>
      <c r="M2919" s="185"/>
      <c r="N2919" s="186">
        <f t="shared" si="137"/>
        <v>91979</v>
      </c>
    </row>
    <row r="2920" spans="1:14" ht="13.5" x14ac:dyDescent="0.25">
      <c r="A2920" s="494">
        <v>91980</v>
      </c>
      <c r="B2920" s="495" t="s">
        <v>4541</v>
      </c>
      <c r="C2920" s="495" t="s">
        <v>222</v>
      </c>
      <c r="D2920" s="495" t="s">
        <v>208</v>
      </c>
      <c r="E2920" s="495" t="s">
        <v>19656</v>
      </c>
      <c r="F2920" s="496" t="s">
        <v>3006</v>
      </c>
      <c r="G2920" s="496" t="s">
        <v>1991</v>
      </c>
      <c r="H2920" s="496" t="s">
        <v>248</v>
      </c>
      <c r="I2920" s="496" t="s">
        <v>248</v>
      </c>
      <c r="J2920" s="496" t="s">
        <v>248</v>
      </c>
      <c r="K2920" s="187">
        <f t="shared" si="135"/>
        <v>24.2</v>
      </c>
      <c r="L2920" s="188">
        <f t="shared" si="136"/>
        <v>24.2</v>
      </c>
      <c r="M2920" s="185"/>
      <c r="N2920" s="186">
        <f t="shared" si="137"/>
        <v>91980</v>
      </c>
    </row>
    <row r="2921" spans="1:14" ht="13.5" x14ac:dyDescent="0.25">
      <c r="A2921" s="494">
        <v>91981</v>
      </c>
      <c r="B2921" s="495" t="s">
        <v>4543</v>
      </c>
      <c r="C2921" s="495" t="s">
        <v>222</v>
      </c>
      <c r="D2921" s="495" t="s">
        <v>208</v>
      </c>
      <c r="E2921" s="495" t="s">
        <v>15962</v>
      </c>
      <c r="F2921" s="496" t="s">
        <v>4142</v>
      </c>
      <c r="G2921" s="496" t="s">
        <v>22678</v>
      </c>
      <c r="H2921" s="496" t="s">
        <v>248</v>
      </c>
      <c r="I2921" s="496" t="s">
        <v>248</v>
      </c>
      <c r="J2921" s="496" t="s">
        <v>248</v>
      </c>
      <c r="K2921" s="187">
        <f t="shared" si="135"/>
        <v>29.71</v>
      </c>
      <c r="L2921" s="188">
        <f t="shared" si="136"/>
        <v>29.71</v>
      </c>
      <c r="M2921" s="185"/>
      <c r="N2921" s="186">
        <f t="shared" si="137"/>
        <v>91981</v>
      </c>
    </row>
    <row r="2922" spans="1:14" ht="13.5" x14ac:dyDescent="0.25">
      <c r="A2922" s="494">
        <v>91982</v>
      </c>
      <c r="B2922" s="495" t="s">
        <v>4544</v>
      </c>
      <c r="C2922" s="495" t="s">
        <v>222</v>
      </c>
      <c r="D2922" s="495" t="s">
        <v>208</v>
      </c>
      <c r="E2922" s="495" t="s">
        <v>24824</v>
      </c>
      <c r="F2922" s="496" t="s">
        <v>3273</v>
      </c>
      <c r="G2922" s="496" t="s">
        <v>24825</v>
      </c>
      <c r="H2922" s="496" t="s">
        <v>248</v>
      </c>
      <c r="I2922" s="496" t="s">
        <v>248</v>
      </c>
      <c r="J2922" s="496" t="s">
        <v>248</v>
      </c>
      <c r="K2922" s="187">
        <f t="shared" si="135"/>
        <v>83.87</v>
      </c>
      <c r="L2922" s="188">
        <f t="shared" si="136"/>
        <v>83.87</v>
      </c>
      <c r="M2922" s="185"/>
      <c r="N2922" s="186">
        <f t="shared" si="137"/>
        <v>91982</v>
      </c>
    </row>
    <row r="2923" spans="1:14" ht="13.5" x14ac:dyDescent="0.25">
      <c r="A2923" s="494">
        <v>91983</v>
      </c>
      <c r="B2923" s="495" t="s">
        <v>4545</v>
      </c>
      <c r="C2923" s="495" t="s">
        <v>222</v>
      </c>
      <c r="D2923" s="495" t="s">
        <v>208</v>
      </c>
      <c r="E2923" s="495" t="s">
        <v>20354</v>
      </c>
      <c r="F2923" s="496" t="s">
        <v>641</v>
      </c>
      <c r="G2923" s="496" t="s">
        <v>24826</v>
      </c>
      <c r="H2923" s="496" t="s">
        <v>248</v>
      </c>
      <c r="I2923" s="496" t="s">
        <v>248</v>
      </c>
      <c r="J2923" s="496" t="s">
        <v>248</v>
      </c>
      <c r="K2923" s="187">
        <f t="shared" si="135"/>
        <v>89.4</v>
      </c>
      <c r="L2923" s="188">
        <f t="shared" si="136"/>
        <v>89.4</v>
      </c>
      <c r="M2923" s="185"/>
      <c r="N2923" s="186">
        <f t="shared" si="137"/>
        <v>91983</v>
      </c>
    </row>
    <row r="2924" spans="1:14" ht="13.5" x14ac:dyDescent="0.25">
      <c r="A2924" s="494">
        <v>91984</v>
      </c>
      <c r="B2924" s="495" t="s">
        <v>4547</v>
      </c>
      <c r="C2924" s="495" t="s">
        <v>222</v>
      </c>
      <c r="D2924" s="495" t="s">
        <v>208</v>
      </c>
      <c r="E2924" s="495" t="s">
        <v>3510</v>
      </c>
      <c r="F2924" s="496" t="s">
        <v>4110</v>
      </c>
      <c r="G2924" s="496" t="s">
        <v>3592</v>
      </c>
      <c r="H2924" s="496" t="s">
        <v>248</v>
      </c>
      <c r="I2924" s="496" t="s">
        <v>248</v>
      </c>
      <c r="J2924" s="496" t="s">
        <v>248</v>
      </c>
      <c r="K2924" s="187">
        <f t="shared" si="135"/>
        <v>9.19</v>
      </c>
      <c r="L2924" s="188">
        <f t="shared" si="136"/>
        <v>9.19</v>
      </c>
      <c r="M2924" s="185"/>
      <c r="N2924" s="186">
        <f t="shared" si="137"/>
        <v>91984</v>
      </c>
    </row>
    <row r="2925" spans="1:14" ht="13.5" x14ac:dyDescent="0.25">
      <c r="A2925" s="494">
        <v>91985</v>
      </c>
      <c r="B2925" s="495" t="s">
        <v>4548</v>
      </c>
      <c r="C2925" s="495" t="s">
        <v>222</v>
      </c>
      <c r="D2925" s="495" t="s">
        <v>208</v>
      </c>
      <c r="E2925" s="495" t="s">
        <v>19514</v>
      </c>
      <c r="F2925" s="496" t="s">
        <v>2261</v>
      </c>
      <c r="G2925" s="496" t="s">
        <v>3808</v>
      </c>
      <c r="H2925" s="496" t="s">
        <v>248</v>
      </c>
      <c r="I2925" s="496" t="s">
        <v>248</v>
      </c>
      <c r="J2925" s="496" t="s">
        <v>248</v>
      </c>
      <c r="K2925" s="187">
        <f t="shared" si="135"/>
        <v>14.71</v>
      </c>
      <c r="L2925" s="188">
        <f t="shared" si="136"/>
        <v>14.71</v>
      </c>
      <c r="M2925" s="185"/>
      <c r="N2925" s="186">
        <f t="shared" si="137"/>
        <v>91985</v>
      </c>
    </row>
    <row r="2926" spans="1:14" ht="13.5" x14ac:dyDescent="0.25">
      <c r="A2926" s="494">
        <v>91986</v>
      </c>
      <c r="B2926" s="495" t="s">
        <v>4549</v>
      </c>
      <c r="C2926" s="495" t="s">
        <v>222</v>
      </c>
      <c r="D2926" s="495" t="s">
        <v>208</v>
      </c>
      <c r="E2926" s="495" t="s">
        <v>20098</v>
      </c>
      <c r="F2926" s="496" t="s">
        <v>19361</v>
      </c>
      <c r="G2926" s="496" t="s">
        <v>1062</v>
      </c>
      <c r="H2926" s="496" t="s">
        <v>248</v>
      </c>
      <c r="I2926" s="496" t="s">
        <v>248</v>
      </c>
      <c r="J2926" s="496" t="s">
        <v>248</v>
      </c>
      <c r="K2926" s="187">
        <f t="shared" si="135"/>
        <v>24.31</v>
      </c>
      <c r="L2926" s="188">
        <f t="shared" si="136"/>
        <v>24.31</v>
      </c>
      <c r="M2926" s="185"/>
      <c r="N2926" s="186">
        <f t="shared" si="137"/>
        <v>91986</v>
      </c>
    </row>
    <row r="2927" spans="1:14" ht="13.5" x14ac:dyDescent="0.25">
      <c r="A2927" s="494">
        <v>91987</v>
      </c>
      <c r="B2927" s="495" t="s">
        <v>4550</v>
      </c>
      <c r="C2927" s="495" t="s">
        <v>222</v>
      </c>
      <c r="D2927" s="495" t="s">
        <v>208</v>
      </c>
      <c r="E2927" s="495" t="s">
        <v>19646</v>
      </c>
      <c r="F2927" s="496" t="s">
        <v>24827</v>
      </c>
      <c r="G2927" s="496" t="s">
        <v>19267</v>
      </c>
      <c r="H2927" s="496" t="s">
        <v>248</v>
      </c>
      <c r="I2927" s="496" t="s">
        <v>248</v>
      </c>
      <c r="J2927" s="496" t="s">
        <v>248</v>
      </c>
      <c r="K2927" s="187">
        <f t="shared" si="135"/>
        <v>29.82</v>
      </c>
      <c r="L2927" s="188">
        <f t="shared" si="136"/>
        <v>29.82</v>
      </c>
      <c r="M2927" s="185"/>
      <c r="N2927" s="186">
        <f t="shared" si="137"/>
        <v>91987</v>
      </c>
    </row>
    <row r="2928" spans="1:14" ht="13.5" x14ac:dyDescent="0.25">
      <c r="A2928" s="494">
        <v>91988</v>
      </c>
      <c r="B2928" s="495" t="s">
        <v>4551</v>
      </c>
      <c r="C2928" s="495" t="s">
        <v>222</v>
      </c>
      <c r="D2928" s="495" t="s">
        <v>208</v>
      </c>
      <c r="E2928" s="495" t="s">
        <v>19454</v>
      </c>
      <c r="F2928" s="496" t="s">
        <v>1464</v>
      </c>
      <c r="G2928" s="496" t="s">
        <v>2347</v>
      </c>
      <c r="H2928" s="496" t="s">
        <v>248</v>
      </c>
      <c r="I2928" s="496" t="s">
        <v>248</v>
      </c>
      <c r="J2928" s="496" t="s">
        <v>248</v>
      </c>
      <c r="K2928" s="187">
        <f t="shared" si="135"/>
        <v>13.47</v>
      </c>
      <c r="L2928" s="188">
        <f t="shared" si="136"/>
        <v>13.47</v>
      </c>
      <c r="M2928" s="185"/>
      <c r="N2928" s="186">
        <f t="shared" si="137"/>
        <v>91988</v>
      </c>
    </row>
    <row r="2929" spans="1:14" ht="13.5" x14ac:dyDescent="0.25">
      <c r="A2929" s="494">
        <v>91989</v>
      </c>
      <c r="B2929" s="495" t="s">
        <v>4552</v>
      </c>
      <c r="C2929" s="495" t="s">
        <v>222</v>
      </c>
      <c r="D2929" s="495" t="s">
        <v>208</v>
      </c>
      <c r="E2929" s="495" t="s">
        <v>19468</v>
      </c>
      <c r="F2929" s="496" t="s">
        <v>7517</v>
      </c>
      <c r="G2929" s="496" t="s">
        <v>982</v>
      </c>
      <c r="H2929" s="496" t="s">
        <v>248</v>
      </c>
      <c r="I2929" s="496" t="s">
        <v>248</v>
      </c>
      <c r="J2929" s="496" t="s">
        <v>248</v>
      </c>
      <c r="K2929" s="187">
        <f t="shared" si="135"/>
        <v>18.989999999999998</v>
      </c>
      <c r="L2929" s="188">
        <f t="shared" si="136"/>
        <v>18.989999999999998</v>
      </c>
      <c r="M2929" s="185"/>
      <c r="N2929" s="186">
        <f t="shared" si="137"/>
        <v>91989</v>
      </c>
    </row>
    <row r="2930" spans="1:14" ht="13.5" x14ac:dyDescent="0.25">
      <c r="A2930" s="494">
        <v>91990</v>
      </c>
      <c r="B2930" s="495" t="s">
        <v>4553</v>
      </c>
      <c r="C2930" s="495" t="s">
        <v>222</v>
      </c>
      <c r="D2930" s="495" t="s">
        <v>208</v>
      </c>
      <c r="E2930" s="495" t="s">
        <v>17791</v>
      </c>
      <c r="F2930" s="496" t="s">
        <v>18185</v>
      </c>
      <c r="G2930" s="496" t="s">
        <v>19318</v>
      </c>
      <c r="H2930" s="496" t="s">
        <v>248</v>
      </c>
      <c r="I2930" s="496" t="s">
        <v>248</v>
      </c>
      <c r="J2930" s="496" t="s">
        <v>248</v>
      </c>
      <c r="K2930" s="187">
        <f t="shared" si="135"/>
        <v>15.11</v>
      </c>
      <c r="L2930" s="188">
        <f t="shared" si="136"/>
        <v>15.11</v>
      </c>
      <c r="M2930" s="185"/>
      <c r="N2930" s="186">
        <f t="shared" si="137"/>
        <v>91990</v>
      </c>
    </row>
    <row r="2931" spans="1:14" ht="13.5" x14ac:dyDescent="0.25">
      <c r="A2931" s="494">
        <v>91991</v>
      </c>
      <c r="B2931" s="495" t="s">
        <v>4555</v>
      </c>
      <c r="C2931" s="495" t="s">
        <v>222</v>
      </c>
      <c r="D2931" s="495" t="s">
        <v>208</v>
      </c>
      <c r="E2931" s="495" t="s">
        <v>24828</v>
      </c>
      <c r="F2931" s="496" t="s">
        <v>18185</v>
      </c>
      <c r="G2931" s="496" t="s">
        <v>3468</v>
      </c>
      <c r="H2931" s="496" t="s">
        <v>248</v>
      </c>
      <c r="I2931" s="496" t="s">
        <v>248</v>
      </c>
      <c r="J2931" s="496" t="s">
        <v>248</v>
      </c>
      <c r="K2931" s="187">
        <f t="shared" si="135"/>
        <v>17.420000000000002</v>
      </c>
      <c r="L2931" s="188">
        <f t="shared" si="136"/>
        <v>17.420000000000002</v>
      </c>
      <c r="M2931" s="185"/>
      <c r="N2931" s="186">
        <f t="shared" si="137"/>
        <v>91991</v>
      </c>
    </row>
    <row r="2932" spans="1:14" ht="13.5" x14ac:dyDescent="0.25">
      <c r="A2932" s="494">
        <v>91992</v>
      </c>
      <c r="B2932" s="495" t="s">
        <v>4557</v>
      </c>
      <c r="C2932" s="495" t="s">
        <v>222</v>
      </c>
      <c r="D2932" s="495" t="s">
        <v>208</v>
      </c>
      <c r="E2932" s="495" t="s">
        <v>20923</v>
      </c>
      <c r="F2932" s="496" t="s">
        <v>3706</v>
      </c>
      <c r="G2932" s="496" t="s">
        <v>4073</v>
      </c>
      <c r="H2932" s="496" t="s">
        <v>248</v>
      </c>
      <c r="I2932" s="496" t="s">
        <v>248</v>
      </c>
      <c r="J2932" s="496" t="s">
        <v>248</v>
      </c>
      <c r="K2932" s="187">
        <f t="shared" si="135"/>
        <v>20.62</v>
      </c>
      <c r="L2932" s="188">
        <f t="shared" si="136"/>
        <v>20.62</v>
      </c>
      <c r="M2932" s="185"/>
      <c r="N2932" s="186">
        <f t="shared" si="137"/>
        <v>91992</v>
      </c>
    </row>
    <row r="2933" spans="1:14" ht="13.5" x14ac:dyDescent="0.25">
      <c r="A2933" s="494">
        <v>91993</v>
      </c>
      <c r="B2933" s="495" t="s">
        <v>4559</v>
      </c>
      <c r="C2933" s="495" t="s">
        <v>222</v>
      </c>
      <c r="D2933" s="495" t="s">
        <v>208</v>
      </c>
      <c r="E2933" s="495" t="s">
        <v>18257</v>
      </c>
      <c r="F2933" s="496" t="s">
        <v>5542</v>
      </c>
      <c r="G2933" s="496" t="s">
        <v>19643</v>
      </c>
      <c r="H2933" s="496" t="s">
        <v>248</v>
      </c>
      <c r="I2933" s="496" t="s">
        <v>248</v>
      </c>
      <c r="J2933" s="496" t="s">
        <v>248</v>
      </c>
      <c r="K2933" s="187">
        <f t="shared" si="135"/>
        <v>22.94</v>
      </c>
      <c r="L2933" s="188">
        <f t="shared" si="136"/>
        <v>22.94</v>
      </c>
      <c r="M2933" s="185"/>
      <c r="N2933" s="186">
        <f t="shared" si="137"/>
        <v>91993</v>
      </c>
    </row>
    <row r="2934" spans="1:14" ht="13.5" x14ac:dyDescent="0.25">
      <c r="A2934" s="494">
        <v>91994</v>
      </c>
      <c r="B2934" s="495" t="s">
        <v>4560</v>
      </c>
      <c r="C2934" s="495" t="s">
        <v>222</v>
      </c>
      <c r="D2934" s="495" t="s">
        <v>208</v>
      </c>
      <c r="E2934" s="495" t="s">
        <v>2729</v>
      </c>
      <c r="F2934" s="496" t="s">
        <v>379</v>
      </c>
      <c r="G2934" s="496" t="s">
        <v>20829</v>
      </c>
      <c r="H2934" s="496" t="s">
        <v>248</v>
      </c>
      <c r="I2934" s="496" t="s">
        <v>248</v>
      </c>
      <c r="J2934" s="496" t="s">
        <v>248</v>
      </c>
      <c r="K2934" s="187">
        <f t="shared" si="135"/>
        <v>12.49</v>
      </c>
      <c r="L2934" s="188">
        <f t="shared" si="136"/>
        <v>12.49</v>
      </c>
      <c r="M2934" s="185"/>
      <c r="N2934" s="186">
        <f t="shared" si="137"/>
        <v>91994</v>
      </c>
    </row>
    <row r="2935" spans="1:14" ht="13.5" x14ac:dyDescent="0.25">
      <c r="A2935" s="494">
        <v>91995</v>
      </c>
      <c r="B2935" s="495" t="s">
        <v>4562</v>
      </c>
      <c r="C2935" s="495" t="s">
        <v>222</v>
      </c>
      <c r="D2935" s="495" t="s">
        <v>208</v>
      </c>
      <c r="E2935" s="495" t="s">
        <v>18261</v>
      </c>
      <c r="F2935" s="496" t="s">
        <v>475</v>
      </c>
      <c r="G2935" s="496" t="s">
        <v>9125</v>
      </c>
      <c r="H2935" s="496" t="s">
        <v>248</v>
      </c>
      <c r="I2935" s="496" t="s">
        <v>248</v>
      </c>
      <c r="J2935" s="496" t="s">
        <v>248</v>
      </c>
      <c r="K2935" s="187">
        <f t="shared" si="135"/>
        <v>14.81</v>
      </c>
      <c r="L2935" s="188">
        <f t="shared" si="136"/>
        <v>14.81</v>
      </c>
      <c r="M2935" s="185"/>
      <c r="N2935" s="186">
        <f t="shared" si="137"/>
        <v>91995</v>
      </c>
    </row>
    <row r="2936" spans="1:14" ht="13.5" x14ac:dyDescent="0.25">
      <c r="A2936" s="494">
        <v>91996</v>
      </c>
      <c r="B2936" s="495" t="s">
        <v>4563</v>
      </c>
      <c r="C2936" s="495" t="s">
        <v>222</v>
      </c>
      <c r="D2936" s="495" t="s">
        <v>208</v>
      </c>
      <c r="E2936" s="495" t="s">
        <v>24816</v>
      </c>
      <c r="F2936" s="496" t="s">
        <v>3665</v>
      </c>
      <c r="G2936" s="496" t="s">
        <v>9540</v>
      </c>
      <c r="H2936" s="496" t="s">
        <v>248</v>
      </c>
      <c r="I2936" s="496" t="s">
        <v>248</v>
      </c>
      <c r="J2936" s="496" t="s">
        <v>248</v>
      </c>
      <c r="K2936" s="187">
        <f t="shared" si="135"/>
        <v>18.010000000000002</v>
      </c>
      <c r="L2936" s="188">
        <f t="shared" si="136"/>
        <v>18.010000000000002</v>
      </c>
      <c r="M2936" s="185"/>
      <c r="N2936" s="186">
        <f t="shared" si="137"/>
        <v>91996</v>
      </c>
    </row>
    <row r="2937" spans="1:14" ht="13.5" x14ac:dyDescent="0.25">
      <c r="A2937" s="494">
        <v>91997</v>
      </c>
      <c r="B2937" s="495" t="s">
        <v>4564</v>
      </c>
      <c r="C2937" s="495" t="s">
        <v>222</v>
      </c>
      <c r="D2937" s="495" t="s">
        <v>208</v>
      </c>
      <c r="E2937" s="495" t="s">
        <v>20504</v>
      </c>
      <c r="F2937" s="496" t="s">
        <v>3665</v>
      </c>
      <c r="G2937" s="496" t="s">
        <v>24046</v>
      </c>
      <c r="H2937" s="496" t="s">
        <v>248</v>
      </c>
      <c r="I2937" s="496" t="s">
        <v>248</v>
      </c>
      <c r="J2937" s="496" t="s">
        <v>248</v>
      </c>
      <c r="K2937" s="187">
        <f t="shared" si="135"/>
        <v>20.32</v>
      </c>
      <c r="L2937" s="188">
        <f t="shared" si="136"/>
        <v>20.32</v>
      </c>
      <c r="M2937" s="185"/>
      <c r="N2937" s="186">
        <f t="shared" si="137"/>
        <v>91997</v>
      </c>
    </row>
    <row r="2938" spans="1:14" ht="13.5" x14ac:dyDescent="0.25">
      <c r="A2938" s="494">
        <v>91998</v>
      </c>
      <c r="B2938" s="495" t="s">
        <v>4565</v>
      </c>
      <c r="C2938" s="495" t="s">
        <v>222</v>
      </c>
      <c r="D2938" s="495" t="s">
        <v>208</v>
      </c>
      <c r="E2938" s="495" t="s">
        <v>18495</v>
      </c>
      <c r="F2938" s="496" t="s">
        <v>2658</v>
      </c>
      <c r="G2938" s="496" t="s">
        <v>19792</v>
      </c>
      <c r="H2938" s="496" t="s">
        <v>248</v>
      </c>
      <c r="I2938" s="496" t="s">
        <v>248</v>
      </c>
      <c r="J2938" s="496" t="s">
        <v>248</v>
      </c>
      <c r="K2938" s="187">
        <f t="shared" si="135"/>
        <v>11.49</v>
      </c>
      <c r="L2938" s="188">
        <f t="shared" si="136"/>
        <v>11.49</v>
      </c>
      <c r="M2938" s="185"/>
      <c r="N2938" s="186">
        <f t="shared" si="137"/>
        <v>91998</v>
      </c>
    </row>
    <row r="2939" spans="1:14" ht="13.5" x14ac:dyDescent="0.25">
      <c r="A2939" s="494">
        <v>91999</v>
      </c>
      <c r="B2939" s="495" t="s">
        <v>4567</v>
      </c>
      <c r="C2939" s="495" t="s">
        <v>222</v>
      </c>
      <c r="D2939" s="495" t="s">
        <v>208</v>
      </c>
      <c r="E2939" s="495" t="s">
        <v>19731</v>
      </c>
      <c r="F2939" s="496" t="s">
        <v>2658</v>
      </c>
      <c r="G2939" s="496" t="s">
        <v>747</v>
      </c>
      <c r="H2939" s="496" t="s">
        <v>248</v>
      </c>
      <c r="I2939" s="496" t="s">
        <v>248</v>
      </c>
      <c r="J2939" s="496" t="s">
        <v>248</v>
      </c>
      <c r="K2939" s="187">
        <f t="shared" si="135"/>
        <v>13.8</v>
      </c>
      <c r="L2939" s="188">
        <f t="shared" si="136"/>
        <v>13.8</v>
      </c>
      <c r="M2939" s="185"/>
      <c r="N2939" s="186">
        <f t="shared" si="137"/>
        <v>91999</v>
      </c>
    </row>
    <row r="2940" spans="1:14" ht="13.5" x14ac:dyDescent="0.25">
      <c r="A2940" s="494">
        <v>92000</v>
      </c>
      <c r="B2940" s="495" t="s">
        <v>4570</v>
      </c>
      <c r="C2940" s="495" t="s">
        <v>222</v>
      </c>
      <c r="D2940" s="495" t="s">
        <v>208</v>
      </c>
      <c r="E2940" s="495" t="s">
        <v>18549</v>
      </c>
      <c r="F2940" s="496" t="s">
        <v>2528</v>
      </c>
      <c r="G2940" s="496" t="s">
        <v>1442</v>
      </c>
      <c r="H2940" s="496" t="s">
        <v>248</v>
      </c>
      <c r="I2940" s="496" t="s">
        <v>248</v>
      </c>
      <c r="J2940" s="496" t="s">
        <v>248</v>
      </c>
      <c r="K2940" s="187">
        <f t="shared" si="135"/>
        <v>17.010000000000002</v>
      </c>
      <c r="L2940" s="188">
        <f t="shared" si="136"/>
        <v>17.010000000000002</v>
      </c>
      <c r="M2940" s="185"/>
      <c r="N2940" s="186">
        <f t="shared" si="137"/>
        <v>92000</v>
      </c>
    </row>
    <row r="2941" spans="1:14" ht="13.5" x14ac:dyDescent="0.25">
      <c r="A2941" s="494">
        <v>92001</v>
      </c>
      <c r="B2941" s="495" t="s">
        <v>4571</v>
      </c>
      <c r="C2941" s="495" t="s">
        <v>222</v>
      </c>
      <c r="D2941" s="495" t="s">
        <v>208</v>
      </c>
      <c r="E2941" s="495" t="s">
        <v>24829</v>
      </c>
      <c r="F2941" s="496" t="s">
        <v>2528</v>
      </c>
      <c r="G2941" s="496" t="s">
        <v>5875</v>
      </c>
      <c r="H2941" s="496" t="s">
        <v>248</v>
      </c>
      <c r="I2941" s="496" t="s">
        <v>248</v>
      </c>
      <c r="J2941" s="496" t="s">
        <v>248</v>
      </c>
      <c r="K2941" s="187">
        <f t="shared" si="135"/>
        <v>19.32</v>
      </c>
      <c r="L2941" s="188">
        <f t="shared" si="136"/>
        <v>19.32</v>
      </c>
      <c r="M2941" s="185"/>
      <c r="N2941" s="186">
        <f t="shared" si="137"/>
        <v>92001</v>
      </c>
    </row>
    <row r="2942" spans="1:14" ht="13.5" x14ac:dyDescent="0.25">
      <c r="A2942" s="494">
        <v>92002</v>
      </c>
      <c r="B2942" s="495" t="s">
        <v>4573</v>
      </c>
      <c r="C2942" s="495" t="s">
        <v>222</v>
      </c>
      <c r="D2942" s="495" t="s">
        <v>208</v>
      </c>
      <c r="E2942" s="495" t="s">
        <v>24182</v>
      </c>
      <c r="F2942" s="496" t="s">
        <v>2795</v>
      </c>
      <c r="G2942" s="496" t="s">
        <v>19364</v>
      </c>
      <c r="H2942" s="496" t="s">
        <v>248</v>
      </c>
      <c r="I2942" s="496" t="s">
        <v>248</v>
      </c>
      <c r="J2942" s="496" t="s">
        <v>248</v>
      </c>
      <c r="K2942" s="187">
        <f t="shared" si="135"/>
        <v>24.19</v>
      </c>
      <c r="L2942" s="188">
        <f t="shared" si="136"/>
        <v>24.19</v>
      </c>
      <c r="M2942" s="185"/>
      <c r="N2942" s="186">
        <f t="shared" si="137"/>
        <v>92002</v>
      </c>
    </row>
    <row r="2943" spans="1:14" ht="13.5" x14ac:dyDescent="0.25">
      <c r="A2943" s="494">
        <v>92003</v>
      </c>
      <c r="B2943" s="495" t="s">
        <v>4575</v>
      </c>
      <c r="C2943" s="495" t="s">
        <v>222</v>
      </c>
      <c r="D2943" s="495" t="s">
        <v>208</v>
      </c>
      <c r="E2943" s="495" t="s">
        <v>21574</v>
      </c>
      <c r="F2943" s="496" t="s">
        <v>2795</v>
      </c>
      <c r="G2943" s="496" t="s">
        <v>24830</v>
      </c>
      <c r="H2943" s="496" t="s">
        <v>248</v>
      </c>
      <c r="I2943" s="496" t="s">
        <v>248</v>
      </c>
      <c r="J2943" s="496" t="s">
        <v>248</v>
      </c>
      <c r="K2943" s="187">
        <f t="shared" si="135"/>
        <v>28.81</v>
      </c>
      <c r="L2943" s="188">
        <f t="shared" si="136"/>
        <v>28.81</v>
      </c>
      <c r="M2943" s="185"/>
      <c r="N2943" s="186">
        <f t="shared" si="137"/>
        <v>92003</v>
      </c>
    </row>
    <row r="2944" spans="1:14" ht="13.5" x14ac:dyDescent="0.25">
      <c r="A2944" s="494">
        <v>92004</v>
      </c>
      <c r="B2944" s="495" t="s">
        <v>4577</v>
      </c>
      <c r="C2944" s="495" t="s">
        <v>222</v>
      </c>
      <c r="D2944" s="495" t="s">
        <v>208</v>
      </c>
      <c r="E2944" s="495" t="s">
        <v>24831</v>
      </c>
      <c r="F2944" s="496" t="s">
        <v>3576</v>
      </c>
      <c r="G2944" s="496" t="s">
        <v>22825</v>
      </c>
      <c r="H2944" s="496" t="s">
        <v>248</v>
      </c>
      <c r="I2944" s="496" t="s">
        <v>248</v>
      </c>
      <c r="J2944" s="496" t="s">
        <v>248</v>
      </c>
      <c r="K2944" s="187">
        <f t="shared" si="135"/>
        <v>29.7</v>
      </c>
      <c r="L2944" s="188">
        <f t="shared" si="136"/>
        <v>29.7</v>
      </c>
      <c r="M2944" s="185"/>
      <c r="N2944" s="186">
        <f t="shared" si="137"/>
        <v>92004</v>
      </c>
    </row>
    <row r="2945" spans="1:14" ht="15" customHeight="1" x14ac:dyDescent="0.25">
      <c r="A2945" s="494">
        <v>92005</v>
      </c>
      <c r="B2945" s="495" t="s">
        <v>4578</v>
      </c>
      <c r="C2945" s="495" t="s">
        <v>222</v>
      </c>
      <c r="D2945" s="495" t="s">
        <v>208</v>
      </c>
      <c r="E2945" s="495" t="s">
        <v>23984</v>
      </c>
      <c r="F2945" s="496" t="s">
        <v>20885</v>
      </c>
      <c r="G2945" s="496" t="s">
        <v>21104</v>
      </c>
      <c r="H2945" s="496" t="s">
        <v>248</v>
      </c>
      <c r="I2945" s="496" t="s">
        <v>248</v>
      </c>
      <c r="J2945" s="496" t="s">
        <v>248</v>
      </c>
      <c r="K2945" s="187">
        <f t="shared" si="135"/>
        <v>34.33</v>
      </c>
      <c r="L2945" s="188">
        <f t="shared" si="136"/>
        <v>34.33</v>
      </c>
      <c r="M2945" s="185"/>
      <c r="N2945" s="186">
        <f t="shared" si="137"/>
        <v>92005</v>
      </c>
    </row>
    <row r="2946" spans="1:14" ht="13.5" x14ac:dyDescent="0.25">
      <c r="A2946" s="494">
        <v>92006</v>
      </c>
      <c r="B2946" s="495" t="s">
        <v>4579</v>
      </c>
      <c r="C2946" s="495" t="s">
        <v>222</v>
      </c>
      <c r="D2946" s="495" t="s">
        <v>208</v>
      </c>
      <c r="E2946" s="495" t="s">
        <v>24832</v>
      </c>
      <c r="F2946" s="496" t="s">
        <v>2365</v>
      </c>
      <c r="G2946" s="496" t="s">
        <v>19870</v>
      </c>
      <c r="H2946" s="496" t="s">
        <v>248</v>
      </c>
      <c r="I2946" s="496" t="s">
        <v>248</v>
      </c>
      <c r="J2946" s="496" t="s">
        <v>248</v>
      </c>
      <c r="K2946" s="187">
        <f t="shared" si="135"/>
        <v>22.16</v>
      </c>
      <c r="L2946" s="188">
        <f t="shared" si="136"/>
        <v>22.16</v>
      </c>
      <c r="M2946" s="185"/>
      <c r="N2946" s="186">
        <f t="shared" si="137"/>
        <v>92006</v>
      </c>
    </row>
    <row r="2947" spans="1:14" ht="13.5" x14ac:dyDescent="0.25">
      <c r="A2947" s="494">
        <v>92007</v>
      </c>
      <c r="B2947" s="495" t="s">
        <v>4581</v>
      </c>
      <c r="C2947" s="495" t="s">
        <v>222</v>
      </c>
      <c r="D2947" s="495" t="s">
        <v>208</v>
      </c>
      <c r="E2947" s="495" t="s">
        <v>19746</v>
      </c>
      <c r="F2947" s="496" t="s">
        <v>874</v>
      </c>
      <c r="G2947" s="496" t="s">
        <v>19811</v>
      </c>
      <c r="H2947" s="496" t="s">
        <v>248</v>
      </c>
      <c r="I2947" s="496" t="s">
        <v>248</v>
      </c>
      <c r="J2947" s="496" t="s">
        <v>248</v>
      </c>
      <c r="K2947" s="187">
        <f t="shared" si="135"/>
        <v>26.79</v>
      </c>
      <c r="L2947" s="188">
        <f t="shared" si="136"/>
        <v>26.79</v>
      </c>
      <c r="M2947" s="185"/>
      <c r="N2947" s="186">
        <f t="shared" si="137"/>
        <v>92007</v>
      </c>
    </row>
    <row r="2948" spans="1:14" ht="13.5" x14ac:dyDescent="0.25">
      <c r="A2948" s="494">
        <v>92008</v>
      </c>
      <c r="B2948" s="495" t="s">
        <v>4582</v>
      </c>
      <c r="C2948" s="495" t="s">
        <v>222</v>
      </c>
      <c r="D2948" s="495" t="s">
        <v>208</v>
      </c>
      <c r="E2948" s="495" t="s">
        <v>21370</v>
      </c>
      <c r="F2948" s="496" t="s">
        <v>288</v>
      </c>
      <c r="G2948" s="496" t="s">
        <v>19865</v>
      </c>
      <c r="H2948" s="496" t="s">
        <v>248</v>
      </c>
      <c r="I2948" s="496" t="s">
        <v>248</v>
      </c>
      <c r="J2948" s="496" t="s">
        <v>248</v>
      </c>
      <c r="K2948" s="187">
        <f t="shared" si="135"/>
        <v>27.68</v>
      </c>
      <c r="L2948" s="188">
        <f t="shared" si="136"/>
        <v>27.68</v>
      </c>
      <c r="M2948" s="185"/>
      <c r="N2948" s="186">
        <f t="shared" si="137"/>
        <v>92008</v>
      </c>
    </row>
    <row r="2949" spans="1:14" ht="13.5" x14ac:dyDescent="0.25">
      <c r="A2949" s="494">
        <v>92009</v>
      </c>
      <c r="B2949" s="495" t="s">
        <v>4583</v>
      </c>
      <c r="C2949" s="495" t="s">
        <v>222</v>
      </c>
      <c r="D2949" s="495" t="s">
        <v>208</v>
      </c>
      <c r="E2949" s="495" t="s">
        <v>7252</v>
      </c>
      <c r="F2949" s="496" t="s">
        <v>288</v>
      </c>
      <c r="G2949" s="496" t="s">
        <v>9126</v>
      </c>
      <c r="H2949" s="496" t="s">
        <v>248</v>
      </c>
      <c r="I2949" s="496" t="s">
        <v>248</v>
      </c>
      <c r="J2949" s="496" t="s">
        <v>248</v>
      </c>
      <c r="K2949" s="187">
        <f t="shared" si="135"/>
        <v>32.299999999999997</v>
      </c>
      <c r="L2949" s="188">
        <f t="shared" si="136"/>
        <v>32.299999999999997</v>
      </c>
      <c r="M2949" s="185"/>
      <c r="N2949" s="186">
        <f t="shared" si="137"/>
        <v>92009</v>
      </c>
    </row>
    <row r="2950" spans="1:14" ht="13.5" x14ac:dyDescent="0.25">
      <c r="A2950" s="494">
        <v>92010</v>
      </c>
      <c r="B2950" s="495" t="s">
        <v>4584</v>
      </c>
      <c r="C2950" s="495" t="s">
        <v>222</v>
      </c>
      <c r="D2950" s="495" t="s">
        <v>208</v>
      </c>
      <c r="E2950" s="495" t="s">
        <v>9113</v>
      </c>
      <c r="F2950" s="496" t="s">
        <v>19542</v>
      </c>
      <c r="G2950" s="496" t="s">
        <v>19487</v>
      </c>
      <c r="H2950" s="496" t="s">
        <v>248</v>
      </c>
      <c r="I2950" s="496" t="s">
        <v>248</v>
      </c>
      <c r="J2950" s="496" t="s">
        <v>248</v>
      </c>
      <c r="K2950" s="187">
        <f t="shared" si="135"/>
        <v>35.85</v>
      </c>
      <c r="L2950" s="188">
        <f t="shared" si="136"/>
        <v>35.85</v>
      </c>
      <c r="M2950" s="185"/>
      <c r="N2950" s="186">
        <f t="shared" si="137"/>
        <v>92010</v>
      </c>
    </row>
    <row r="2951" spans="1:14" ht="13.5" x14ac:dyDescent="0.25">
      <c r="A2951" s="494">
        <v>92011</v>
      </c>
      <c r="B2951" s="495" t="s">
        <v>4585</v>
      </c>
      <c r="C2951" s="495" t="s">
        <v>222</v>
      </c>
      <c r="D2951" s="495" t="s">
        <v>208</v>
      </c>
      <c r="E2951" s="495" t="s">
        <v>24833</v>
      </c>
      <c r="F2951" s="496" t="s">
        <v>9584</v>
      </c>
      <c r="G2951" s="496" t="s">
        <v>19422</v>
      </c>
      <c r="H2951" s="496" t="s">
        <v>248</v>
      </c>
      <c r="I2951" s="496" t="s">
        <v>248</v>
      </c>
      <c r="J2951" s="496" t="s">
        <v>248</v>
      </c>
      <c r="K2951" s="187">
        <f t="shared" si="135"/>
        <v>42.79</v>
      </c>
      <c r="L2951" s="188">
        <f t="shared" si="136"/>
        <v>42.79</v>
      </c>
      <c r="M2951" s="185"/>
      <c r="N2951" s="186">
        <f t="shared" si="137"/>
        <v>92011</v>
      </c>
    </row>
    <row r="2952" spans="1:14" ht="13.5" x14ac:dyDescent="0.25">
      <c r="A2952" s="494">
        <v>92012</v>
      </c>
      <c r="B2952" s="495" t="s">
        <v>4586</v>
      </c>
      <c r="C2952" s="495" t="s">
        <v>222</v>
      </c>
      <c r="D2952" s="495" t="s">
        <v>208</v>
      </c>
      <c r="E2952" s="495" t="s">
        <v>20432</v>
      </c>
      <c r="F2952" s="496" t="s">
        <v>16034</v>
      </c>
      <c r="G2952" s="496" t="s">
        <v>24834</v>
      </c>
      <c r="H2952" s="496" t="s">
        <v>248</v>
      </c>
      <c r="I2952" s="496" t="s">
        <v>248</v>
      </c>
      <c r="J2952" s="496" t="s">
        <v>248</v>
      </c>
      <c r="K2952" s="187">
        <f t="shared" si="135"/>
        <v>41.37</v>
      </c>
      <c r="L2952" s="188">
        <f t="shared" si="136"/>
        <v>41.37</v>
      </c>
      <c r="M2952" s="185"/>
      <c r="N2952" s="186">
        <f t="shared" si="137"/>
        <v>92012</v>
      </c>
    </row>
    <row r="2953" spans="1:14" ht="13.5" x14ac:dyDescent="0.25">
      <c r="A2953" s="494">
        <v>92013</v>
      </c>
      <c r="B2953" s="495" t="s">
        <v>4587</v>
      </c>
      <c r="C2953" s="495" t="s">
        <v>222</v>
      </c>
      <c r="D2953" s="495" t="s">
        <v>208</v>
      </c>
      <c r="E2953" s="495" t="s">
        <v>24835</v>
      </c>
      <c r="F2953" s="496" t="s">
        <v>19701</v>
      </c>
      <c r="G2953" s="496" t="s">
        <v>24836</v>
      </c>
      <c r="H2953" s="496" t="s">
        <v>248</v>
      </c>
      <c r="I2953" s="496" t="s">
        <v>248</v>
      </c>
      <c r="J2953" s="496" t="s">
        <v>248</v>
      </c>
      <c r="K2953" s="187">
        <f t="shared" ref="K2953:K3016" si="138">H2953+I2953+J2953+G2953</f>
        <v>48.31</v>
      </c>
      <c r="L2953" s="188">
        <f t="shared" ref="L2953:L3016" si="139">G2953+I2953+J2953+H2953</f>
        <v>48.31</v>
      </c>
      <c r="M2953" s="185"/>
      <c r="N2953" s="186">
        <f t="shared" ref="N2953:N3016" si="140">A2953</f>
        <v>92013</v>
      </c>
    </row>
    <row r="2954" spans="1:14" ht="13.5" x14ac:dyDescent="0.25">
      <c r="A2954" s="494">
        <v>92014</v>
      </c>
      <c r="B2954" s="495" t="s">
        <v>4588</v>
      </c>
      <c r="C2954" s="495" t="s">
        <v>222</v>
      </c>
      <c r="D2954" s="495" t="s">
        <v>208</v>
      </c>
      <c r="E2954" s="495" t="s">
        <v>20132</v>
      </c>
      <c r="F2954" s="496" t="s">
        <v>19488</v>
      </c>
      <c r="G2954" s="496" t="s">
        <v>16272</v>
      </c>
      <c r="H2954" s="496" t="s">
        <v>248</v>
      </c>
      <c r="I2954" s="496" t="s">
        <v>248</v>
      </c>
      <c r="J2954" s="496" t="s">
        <v>248</v>
      </c>
      <c r="K2954" s="187">
        <f t="shared" si="138"/>
        <v>32.83</v>
      </c>
      <c r="L2954" s="188">
        <f t="shared" si="139"/>
        <v>32.83</v>
      </c>
      <c r="M2954" s="185"/>
      <c r="N2954" s="186">
        <f t="shared" si="140"/>
        <v>92014</v>
      </c>
    </row>
    <row r="2955" spans="1:14" ht="13.5" x14ac:dyDescent="0.25">
      <c r="A2955" s="494">
        <v>92015</v>
      </c>
      <c r="B2955" s="495" t="s">
        <v>4589</v>
      </c>
      <c r="C2955" s="495" t="s">
        <v>222</v>
      </c>
      <c r="D2955" s="495" t="s">
        <v>208</v>
      </c>
      <c r="E2955" s="495" t="s">
        <v>21287</v>
      </c>
      <c r="F2955" s="496" t="s">
        <v>19488</v>
      </c>
      <c r="G2955" s="496" t="s">
        <v>24837</v>
      </c>
      <c r="H2955" s="496" t="s">
        <v>248</v>
      </c>
      <c r="I2955" s="496" t="s">
        <v>248</v>
      </c>
      <c r="J2955" s="496" t="s">
        <v>248</v>
      </c>
      <c r="K2955" s="187">
        <f t="shared" si="138"/>
        <v>39.76</v>
      </c>
      <c r="L2955" s="188">
        <f t="shared" si="139"/>
        <v>39.76</v>
      </c>
      <c r="M2955" s="185"/>
      <c r="N2955" s="186">
        <f t="shared" si="140"/>
        <v>92015</v>
      </c>
    </row>
    <row r="2956" spans="1:14" ht="13.5" x14ac:dyDescent="0.25">
      <c r="A2956" s="494">
        <v>92016</v>
      </c>
      <c r="B2956" s="495" t="s">
        <v>4590</v>
      </c>
      <c r="C2956" s="495" t="s">
        <v>222</v>
      </c>
      <c r="D2956" s="495" t="s">
        <v>208</v>
      </c>
      <c r="E2956" s="495" t="s">
        <v>24820</v>
      </c>
      <c r="F2956" s="496" t="s">
        <v>3849</v>
      </c>
      <c r="G2956" s="496" t="s">
        <v>19039</v>
      </c>
      <c r="H2956" s="496" t="s">
        <v>248</v>
      </c>
      <c r="I2956" s="496" t="s">
        <v>248</v>
      </c>
      <c r="J2956" s="496" t="s">
        <v>248</v>
      </c>
      <c r="K2956" s="187">
        <f t="shared" si="138"/>
        <v>38.340000000000003</v>
      </c>
      <c r="L2956" s="188">
        <f t="shared" si="139"/>
        <v>38.340000000000003</v>
      </c>
      <c r="M2956" s="185"/>
      <c r="N2956" s="186">
        <f t="shared" si="140"/>
        <v>92016</v>
      </c>
    </row>
    <row r="2957" spans="1:14" ht="13.5" x14ac:dyDescent="0.25">
      <c r="A2957" s="494">
        <v>92017</v>
      </c>
      <c r="B2957" s="495" t="s">
        <v>4591</v>
      </c>
      <c r="C2957" s="495" t="s">
        <v>222</v>
      </c>
      <c r="D2957" s="495" t="s">
        <v>208</v>
      </c>
      <c r="E2957" s="495" t="s">
        <v>19026</v>
      </c>
      <c r="F2957" s="496" t="s">
        <v>392</v>
      </c>
      <c r="G2957" s="496" t="s">
        <v>19529</v>
      </c>
      <c r="H2957" s="496" t="s">
        <v>248</v>
      </c>
      <c r="I2957" s="496" t="s">
        <v>248</v>
      </c>
      <c r="J2957" s="496" t="s">
        <v>248</v>
      </c>
      <c r="K2957" s="187">
        <f t="shared" si="138"/>
        <v>45.28</v>
      </c>
      <c r="L2957" s="188">
        <f t="shared" si="139"/>
        <v>45.28</v>
      </c>
      <c r="M2957" s="185"/>
      <c r="N2957" s="186">
        <f t="shared" si="140"/>
        <v>92017</v>
      </c>
    </row>
    <row r="2958" spans="1:14" ht="13.5" x14ac:dyDescent="0.25">
      <c r="A2958" s="494">
        <v>92018</v>
      </c>
      <c r="B2958" s="495" t="s">
        <v>4592</v>
      </c>
      <c r="C2958" s="495" t="s">
        <v>222</v>
      </c>
      <c r="D2958" s="495" t="s">
        <v>208</v>
      </c>
      <c r="E2958" s="495" t="s">
        <v>24838</v>
      </c>
      <c r="F2958" s="496" t="s">
        <v>24839</v>
      </c>
      <c r="G2958" s="496" t="s">
        <v>19083</v>
      </c>
      <c r="H2958" s="496" t="s">
        <v>248</v>
      </c>
      <c r="I2958" s="496" t="s">
        <v>248</v>
      </c>
      <c r="J2958" s="496" t="s">
        <v>248</v>
      </c>
      <c r="K2958" s="187">
        <f t="shared" si="138"/>
        <v>43.62</v>
      </c>
      <c r="L2958" s="188">
        <f t="shared" si="139"/>
        <v>43.62</v>
      </c>
      <c r="M2958" s="185"/>
      <c r="N2958" s="186">
        <f t="shared" si="140"/>
        <v>92018</v>
      </c>
    </row>
    <row r="2959" spans="1:14" ht="13.5" x14ac:dyDescent="0.25">
      <c r="A2959" s="494">
        <v>92019</v>
      </c>
      <c r="B2959" s="495" t="s">
        <v>4593</v>
      </c>
      <c r="C2959" s="495" t="s">
        <v>222</v>
      </c>
      <c r="D2959" s="495" t="s">
        <v>208</v>
      </c>
      <c r="E2959" s="495" t="s">
        <v>19312</v>
      </c>
      <c r="F2959" s="496" t="s">
        <v>19582</v>
      </c>
      <c r="G2959" s="496" t="s">
        <v>24840</v>
      </c>
      <c r="H2959" s="496" t="s">
        <v>248</v>
      </c>
      <c r="I2959" s="496" t="s">
        <v>248</v>
      </c>
      <c r="J2959" s="496" t="s">
        <v>248</v>
      </c>
      <c r="K2959" s="187">
        <f t="shared" si="138"/>
        <v>53.48</v>
      </c>
      <c r="L2959" s="188">
        <f t="shared" si="139"/>
        <v>53.48</v>
      </c>
      <c r="M2959" s="185"/>
      <c r="N2959" s="186">
        <f t="shared" si="140"/>
        <v>92019</v>
      </c>
    </row>
    <row r="2960" spans="1:14" ht="13.5" x14ac:dyDescent="0.25">
      <c r="A2960" s="494">
        <v>92020</v>
      </c>
      <c r="B2960" s="495" t="s">
        <v>4594</v>
      </c>
      <c r="C2960" s="495" t="s">
        <v>222</v>
      </c>
      <c r="D2960" s="495" t="s">
        <v>208</v>
      </c>
      <c r="E2960" s="495" t="s">
        <v>24841</v>
      </c>
      <c r="F2960" s="496" t="s">
        <v>24842</v>
      </c>
      <c r="G2960" s="496" t="s">
        <v>16273</v>
      </c>
      <c r="H2960" s="496" t="s">
        <v>248</v>
      </c>
      <c r="I2960" s="496" t="s">
        <v>248</v>
      </c>
      <c r="J2960" s="496" t="s">
        <v>248</v>
      </c>
      <c r="K2960" s="187">
        <f t="shared" si="138"/>
        <v>65.010000000000005</v>
      </c>
      <c r="L2960" s="188">
        <f t="shared" si="139"/>
        <v>65.010000000000005</v>
      </c>
      <c r="M2960" s="185"/>
      <c r="N2960" s="186">
        <f t="shared" si="140"/>
        <v>92020</v>
      </c>
    </row>
    <row r="2961" spans="1:14" ht="13.5" x14ac:dyDescent="0.25">
      <c r="A2961" s="494">
        <v>92021</v>
      </c>
      <c r="B2961" s="495" t="s">
        <v>4595</v>
      </c>
      <c r="C2961" s="495" t="s">
        <v>222</v>
      </c>
      <c r="D2961" s="495" t="s">
        <v>208</v>
      </c>
      <c r="E2961" s="495" t="s">
        <v>24843</v>
      </c>
      <c r="F2961" s="496" t="s">
        <v>23246</v>
      </c>
      <c r="G2961" s="496" t="s">
        <v>24844</v>
      </c>
      <c r="H2961" s="496" t="s">
        <v>248</v>
      </c>
      <c r="I2961" s="496" t="s">
        <v>248</v>
      </c>
      <c r="J2961" s="496" t="s">
        <v>248</v>
      </c>
      <c r="K2961" s="187">
        <f t="shared" si="138"/>
        <v>74.87</v>
      </c>
      <c r="L2961" s="188">
        <f t="shared" si="139"/>
        <v>74.87</v>
      </c>
      <c r="M2961" s="185"/>
      <c r="N2961" s="186">
        <f t="shared" si="140"/>
        <v>92021</v>
      </c>
    </row>
    <row r="2962" spans="1:14" ht="13.5" x14ac:dyDescent="0.25">
      <c r="A2962" s="494">
        <v>92022</v>
      </c>
      <c r="B2962" s="495" t="s">
        <v>4596</v>
      </c>
      <c r="C2962" s="495" t="s">
        <v>222</v>
      </c>
      <c r="D2962" s="495" t="s">
        <v>208</v>
      </c>
      <c r="E2962" s="495" t="s">
        <v>20283</v>
      </c>
      <c r="F2962" s="496" t="s">
        <v>3733</v>
      </c>
      <c r="G2962" s="496" t="s">
        <v>18602</v>
      </c>
      <c r="H2962" s="496" t="s">
        <v>248</v>
      </c>
      <c r="I2962" s="496" t="s">
        <v>248</v>
      </c>
      <c r="J2962" s="496" t="s">
        <v>248</v>
      </c>
      <c r="K2962" s="187">
        <f t="shared" si="138"/>
        <v>22.03</v>
      </c>
      <c r="L2962" s="188">
        <f t="shared" si="139"/>
        <v>22.03</v>
      </c>
      <c r="M2962" s="185"/>
      <c r="N2962" s="186">
        <f t="shared" si="140"/>
        <v>92022</v>
      </c>
    </row>
    <row r="2963" spans="1:14" ht="13.5" x14ac:dyDescent="0.25">
      <c r="A2963" s="494">
        <v>92023</v>
      </c>
      <c r="B2963" s="495" t="s">
        <v>4597</v>
      </c>
      <c r="C2963" s="495" t="s">
        <v>222</v>
      </c>
      <c r="D2963" s="495" t="s">
        <v>208</v>
      </c>
      <c r="E2963" s="495" t="s">
        <v>404</v>
      </c>
      <c r="F2963" s="496" t="s">
        <v>889</v>
      </c>
      <c r="G2963" s="496" t="s">
        <v>18612</v>
      </c>
      <c r="H2963" s="496" t="s">
        <v>248</v>
      </c>
      <c r="I2963" s="496" t="s">
        <v>248</v>
      </c>
      <c r="J2963" s="496" t="s">
        <v>248</v>
      </c>
      <c r="K2963" s="187">
        <f t="shared" si="138"/>
        <v>27.54</v>
      </c>
      <c r="L2963" s="188">
        <f t="shared" si="139"/>
        <v>27.54</v>
      </c>
      <c r="M2963" s="185"/>
      <c r="N2963" s="186">
        <f t="shared" si="140"/>
        <v>92023</v>
      </c>
    </row>
    <row r="2964" spans="1:14" ht="13.5" x14ac:dyDescent="0.25">
      <c r="A2964" s="494">
        <v>92024</v>
      </c>
      <c r="B2964" s="495" t="s">
        <v>4598</v>
      </c>
      <c r="C2964" s="495" t="s">
        <v>222</v>
      </c>
      <c r="D2964" s="495" t="s">
        <v>208</v>
      </c>
      <c r="E2964" s="495" t="s">
        <v>19866</v>
      </c>
      <c r="F2964" s="496" t="s">
        <v>1076</v>
      </c>
      <c r="G2964" s="496" t="s">
        <v>24845</v>
      </c>
      <c r="H2964" s="496" t="s">
        <v>248</v>
      </c>
      <c r="I2964" s="496" t="s">
        <v>248</v>
      </c>
      <c r="J2964" s="496" t="s">
        <v>248</v>
      </c>
      <c r="K2964" s="187">
        <f t="shared" si="138"/>
        <v>33.729999999999997</v>
      </c>
      <c r="L2964" s="188">
        <f t="shared" si="139"/>
        <v>33.729999999999997</v>
      </c>
      <c r="M2964" s="185"/>
      <c r="N2964" s="186">
        <f t="shared" si="140"/>
        <v>92024</v>
      </c>
    </row>
    <row r="2965" spans="1:14" ht="13.5" x14ac:dyDescent="0.25">
      <c r="A2965" s="494">
        <v>92025</v>
      </c>
      <c r="B2965" s="495" t="s">
        <v>4599</v>
      </c>
      <c r="C2965" s="495" t="s">
        <v>222</v>
      </c>
      <c r="D2965" s="495" t="s">
        <v>208</v>
      </c>
      <c r="E2965" s="495" t="s">
        <v>24846</v>
      </c>
      <c r="F2965" s="496" t="s">
        <v>18293</v>
      </c>
      <c r="G2965" s="496" t="s">
        <v>9187</v>
      </c>
      <c r="H2965" s="496" t="s">
        <v>248</v>
      </c>
      <c r="I2965" s="496" t="s">
        <v>248</v>
      </c>
      <c r="J2965" s="496" t="s">
        <v>248</v>
      </c>
      <c r="K2965" s="187">
        <f t="shared" si="138"/>
        <v>39.24</v>
      </c>
      <c r="L2965" s="188">
        <f t="shared" si="139"/>
        <v>39.24</v>
      </c>
      <c r="M2965" s="185"/>
      <c r="N2965" s="186">
        <f t="shared" si="140"/>
        <v>92025</v>
      </c>
    </row>
    <row r="2966" spans="1:14" ht="13.5" x14ac:dyDescent="0.25">
      <c r="A2966" s="494">
        <v>92026</v>
      </c>
      <c r="B2966" s="495" t="s">
        <v>4600</v>
      </c>
      <c r="C2966" s="495" t="s">
        <v>222</v>
      </c>
      <c r="D2966" s="495" t="s">
        <v>208</v>
      </c>
      <c r="E2966" s="495" t="s">
        <v>24847</v>
      </c>
      <c r="F2966" s="496" t="s">
        <v>19179</v>
      </c>
      <c r="G2966" s="496" t="s">
        <v>19964</v>
      </c>
      <c r="H2966" s="496" t="s">
        <v>248</v>
      </c>
      <c r="I2966" s="496" t="s">
        <v>248</v>
      </c>
      <c r="J2966" s="496" t="s">
        <v>248</v>
      </c>
      <c r="K2966" s="187">
        <f t="shared" si="138"/>
        <v>31.57</v>
      </c>
      <c r="L2966" s="188">
        <f t="shared" si="139"/>
        <v>31.57</v>
      </c>
      <c r="M2966" s="185"/>
      <c r="N2966" s="186">
        <f t="shared" si="140"/>
        <v>92026</v>
      </c>
    </row>
    <row r="2967" spans="1:14" ht="13.5" x14ac:dyDescent="0.25">
      <c r="A2967" s="494">
        <v>92027</v>
      </c>
      <c r="B2967" s="495" t="s">
        <v>4601</v>
      </c>
      <c r="C2967" s="495" t="s">
        <v>222</v>
      </c>
      <c r="D2967" s="495" t="s">
        <v>208</v>
      </c>
      <c r="E2967" s="495" t="s">
        <v>19564</v>
      </c>
      <c r="F2967" s="496" t="s">
        <v>16003</v>
      </c>
      <c r="G2967" s="496" t="s">
        <v>23969</v>
      </c>
      <c r="H2967" s="496" t="s">
        <v>248</v>
      </c>
      <c r="I2967" s="496" t="s">
        <v>248</v>
      </c>
      <c r="J2967" s="496" t="s">
        <v>248</v>
      </c>
      <c r="K2967" s="187">
        <f t="shared" si="138"/>
        <v>37.090000000000003</v>
      </c>
      <c r="L2967" s="188">
        <f t="shared" si="139"/>
        <v>37.090000000000003</v>
      </c>
      <c r="M2967" s="185"/>
      <c r="N2967" s="186">
        <f t="shared" si="140"/>
        <v>92027</v>
      </c>
    </row>
    <row r="2968" spans="1:14" ht="13.5" x14ac:dyDescent="0.25">
      <c r="A2968" s="494">
        <v>92028</v>
      </c>
      <c r="B2968" s="495" t="s">
        <v>4603</v>
      </c>
      <c r="C2968" s="495" t="s">
        <v>222</v>
      </c>
      <c r="D2968" s="495" t="s">
        <v>208</v>
      </c>
      <c r="E2968" s="495" t="s">
        <v>24848</v>
      </c>
      <c r="F2968" s="496" t="s">
        <v>2795</v>
      </c>
      <c r="G2968" s="496" t="s">
        <v>19532</v>
      </c>
      <c r="H2968" s="496" t="s">
        <v>248</v>
      </c>
      <c r="I2968" s="496" t="s">
        <v>248</v>
      </c>
      <c r="J2968" s="496" t="s">
        <v>248</v>
      </c>
      <c r="K2968" s="187">
        <f t="shared" si="138"/>
        <v>25.39</v>
      </c>
      <c r="L2968" s="188">
        <f t="shared" si="139"/>
        <v>25.39</v>
      </c>
      <c r="M2968" s="185"/>
      <c r="N2968" s="186">
        <f t="shared" si="140"/>
        <v>92028</v>
      </c>
    </row>
    <row r="2969" spans="1:14" ht="13.5" x14ac:dyDescent="0.25">
      <c r="A2969" s="494">
        <v>92029</v>
      </c>
      <c r="B2969" s="495" t="s">
        <v>4604</v>
      </c>
      <c r="C2969" s="495" t="s">
        <v>222</v>
      </c>
      <c r="D2969" s="495" t="s">
        <v>208</v>
      </c>
      <c r="E2969" s="495" t="s">
        <v>20675</v>
      </c>
      <c r="F2969" s="496" t="s">
        <v>3576</v>
      </c>
      <c r="G2969" s="496" t="s">
        <v>18533</v>
      </c>
      <c r="H2969" s="496" t="s">
        <v>248</v>
      </c>
      <c r="I2969" s="496" t="s">
        <v>248</v>
      </c>
      <c r="J2969" s="496" t="s">
        <v>248</v>
      </c>
      <c r="K2969" s="187">
        <f t="shared" si="138"/>
        <v>30.9</v>
      </c>
      <c r="L2969" s="188">
        <f t="shared" si="139"/>
        <v>30.9</v>
      </c>
      <c r="M2969" s="185"/>
      <c r="N2969" s="186">
        <f t="shared" si="140"/>
        <v>92029</v>
      </c>
    </row>
    <row r="2970" spans="1:14" ht="13.5" x14ac:dyDescent="0.25">
      <c r="A2970" s="494">
        <v>92030</v>
      </c>
      <c r="B2970" s="495" t="s">
        <v>4605</v>
      </c>
      <c r="C2970" s="495" t="s">
        <v>222</v>
      </c>
      <c r="D2970" s="495" t="s">
        <v>208</v>
      </c>
      <c r="E2970" s="495" t="s">
        <v>19561</v>
      </c>
      <c r="F2970" s="496" t="s">
        <v>9584</v>
      </c>
      <c r="G2970" s="496" t="s">
        <v>21579</v>
      </c>
      <c r="H2970" s="496" t="s">
        <v>248</v>
      </c>
      <c r="I2970" s="496" t="s">
        <v>248</v>
      </c>
      <c r="J2970" s="496" t="s">
        <v>248</v>
      </c>
      <c r="K2970" s="187">
        <f t="shared" si="138"/>
        <v>37.06</v>
      </c>
      <c r="L2970" s="188">
        <f t="shared" si="139"/>
        <v>37.06</v>
      </c>
      <c r="M2970" s="185"/>
      <c r="N2970" s="186">
        <f t="shared" si="140"/>
        <v>92030</v>
      </c>
    </row>
    <row r="2971" spans="1:14" ht="13.5" x14ac:dyDescent="0.25">
      <c r="A2971" s="494">
        <v>92031</v>
      </c>
      <c r="B2971" s="495" t="s">
        <v>4606</v>
      </c>
      <c r="C2971" s="495" t="s">
        <v>222</v>
      </c>
      <c r="D2971" s="495" t="s">
        <v>208</v>
      </c>
      <c r="E2971" s="495" t="s">
        <v>24849</v>
      </c>
      <c r="F2971" s="496" t="s">
        <v>16034</v>
      </c>
      <c r="G2971" s="496" t="s">
        <v>24850</v>
      </c>
      <c r="H2971" s="496" t="s">
        <v>248</v>
      </c>
      <c r="I2971" s="496" t="s">
        <v>248</v>
      </c>
      <c r="J2971" s="496" t="s">
        <v>248</v>
      </c>
      <c r="K2971" s="187">
        <f t="shared" si="138"/>
        <v>42.57</v>
      </c>
      <c r="L2971" s="188">
        <f t="shared" si="139"/>
        <v>42.57</v>
      </c>
      <c r="M2971" s="185"/>
      <c r="N2971" s="186">
        <f t="shared" si="140"/>
        <v>92031</v>
      </c>
    </row>
    <row r="2972" spans="1:14" ht="13.5" x14ac:dyDescent="0.25">
      <c r="A2972" s="494">
        <v>92032</v>
      </c>
      <c r="B2972" s="495" t="s">
        <v>4607</v>
      </c>
      <c r="C2972" s="495" t="s">
        <v>222</v>
      </c>
      <c r="D2972" s="495" t="s">
        <v>208</v>
      </c>
      <c r="E2972" s="495" t="s">
        <v>24851</v>
      </c>
      <c r="F2972" s="496" t="s">
        <v>9584</v>
      </c>
      <c r="G2972" s="496" t="s">
        <v>19451</v>
      </c>
      <c r="H2972" s="496" t="s">
        <v>248</v>
      </c>
      <c r="I2972" s="496" t="s">
        <v>248</v>
      </c>
      <c r="J2972" s="496" t="s">
        <v>248</v>
      </c>
      <c r="K2972" s="187">
        <f t="shared" si="138"/>
        <v>38.26</v>
      </c>
      <c r="L2972" s="188">
        <f t="shared" si="139"/>
        <v>38.26</v>
      </c>
      <c r="M2972" s="185"/>
      <c r="N2972" s="186">
        <f t="shared" si="140"/>
        <v>92032</v>
      </c>
    </row>
    <row r="2973" spans="1:14" ht="13.5" x14ac:dyDescent="0.25">
      <c r="A2973" s="494">
        <v>92033</v>
      </c>
      <c r="B2973" s="495" t="s">
        <v>4608</v>
      </c>
      <c r="C2973" s="495" t="s">
        <v>222</v>
      </c>
      <c r="D2973" s="495" t="s">
        <v>208</v>
      </c>
      <c r="E2973" s="495" t="s">
        <v>24852</v>
      </c>
      <c r="F2973" s="496" t="s">
        <v>16034</v>
      </c>
      <c r="G2973" s="496" t="s">
        <v>24853</v>
      </c>
      <c r="H2973" s="496" t="s">
        <v>248</v>
      </c>
      <c r="I2973" s="496" t="s">
        <v>248</v>
      </c>
      <c r="J2973" s="496" t="s">
        <v>248</v>
      </c>
      <c r="K2973" s="187">
        <f t="shared" si="138"/>
        <v>43.77</v>
      </c>
      <c r="L2973" s="188">
        <f t="shared" si="139"/>
        <v>43.77</v>
      </c>
      <c r="M2973" s="185"/>
      <c r="N2973" s="186">
        <f t="shared" si="140"/>
        <v>92033</v>
      </c>
    </row>
    <row r="2974" spans="1:14" ht="13.5" x14ac:dyDescent="0.25">
      <c r="A2974" s="494">
        <v>92034</v>
      </c>
      <c r="B2974" s="495" t="s">
        <v>4609</v>
      </c>
      <c r="C2974" s="495" t="s">
        <v>222</v>
      </c>
      <c r="D2974" s="495" t="s">
        <v>208</v>
      </c>
      <c r="E2974" s="495" t="s">
        <v>19980</v>
      </c>
      <c r="F2974" s="496" t="s">
        <v>1076</v>
      </c>
      <c r="G2974" s="496" t="s">
        <v>1246</v>
      </c>
      <c r="H2974" s="496" t="s">
        <v>248</v>
      </c>
      <c r="I2974" s="496" t="s">
        <v>248</v>
      </c>
      <c r="J2974" s="496" t="s">
        <v>248</v>
      </c>
      <c r="K2974" s="187">
        <f t="shared" si="138"/>
        <v>34.93</v>
      </c>
      <c r="L2974" s="188">
        <f t="shared" si="139"/>
        <v>34.93</v>
      </c>
      <c r="M2974" s="185"/>
      <c r="N2974" s="186">
        <f t="shared" si="140"/>
        <v>92034</v>
      </c>
    </row>
    <row r="2975" spans="1:14" ht="13.5" x14ac:dyDescent="0.25">
      <c r="A2975" s="494">
        <v>92035</v>
      </c>
      <c r="B2975" s="495" t="s">
        <v>4610</v>
      </c>
      <c r="C2975" s="495" t="s">
        <v>222</v>
      </c>
      <c r="D2975" s="495" t="s">
        <v>208</v>
      </c>
      <c r="E2975" s="495" t="s">
        <v>19125</v>
      </c>
      <c r="F2975" s="496" t="s">
        <v>18293</v>
      </c>
      <c r="G2975" s="496" t="s">
        <v>18228</v>
      </c>
      <c r="H2975" s="496" t="s">
        <v>248</v>
      </c>
      <c r="I2975" s="496" t="s">
        <v>248</v>
      </c>
      <c r="J2975" s="496" t="s">
        <v>248</v>
      </c>
      <c r="K2975" s="187">
        <f t="shared" si="138"/>
        <v>40.44</v>
      </c>
      <c r="L2975" s="188">
        <f t="shared" si="139"/>
        <v>40.44</v>
      </c>
      <c r="M2975" s="185"/>
      <c r="N2975" s="186">
        <f t="shared" si="140"/>
        <v>92035</v>
      </c>
    </row>
    <row r="2976" spans="1:14" ht="13.5" x14ac:dyDescent="0.25">
      <c r="A2976" s="494">
        <v>97583</v>
      </c>
      <c r="B2976" s="495" t="s">
        <v>4611</v>
      </c>
      <c r="C2976" s="495" t="s">
        <v>222</v>
      </c>
      <c r="D2976" s="495" t="s">
        <v>208</v>
      </c>
      <c r="E2976" s="495" t="s">
        <v>21093</v>
      </c>
      <c r="F2976" s="496" t="s">
        <v>2798</v>
      </c>
      <c r="G2976" s="496" t="s">
        <v>19593</v>
      </c>
      <c r="H2976" s="496" t="s">
        <v>248</v>
      </c>
      <c r="I2976" s="496" t="s">
        <v>248</v>
      </c>
      <c r="J2976" s="496" t="s">
        <v>248</v>
      </c>
      <c r="K2976" s="187">
        <f t="shared" si="138"/>
        <v>47.51</v>
      </c>
      <c r="L2976" s="188">
        <f t="shared" si="139"/>
        <v>47.51</v>
      </c>
      <c r="M2976" s="185"/>
      <c r="N2976" s="186">
        <f t="shared" si="140"/>
        <v>97583</v>
      </c>
    </row>
    <row r="2977" spans="1:14" ht="13.5" x14ac:dyDescent="0.25">
      <c r="A2977" s="494">
        <v>97584</v>
      </c>
      <c r="B2977" s="495" t="s">
        <v>4612</v>
      </c>
      <c r="C2977" s="495" t="s">
        <v>222</v>
      </c>
      <c r="D2977" s="495" t="s">
        <v>208</v>
      </c>
      <c r="E2977" s="495" t="s">
        <v>24854</v>
      </c>
      <c r="F2977" s="496" t="s">
        <v>5971</v>
      </c>
      <c r="G2977" s="496" t="s">
        <v>20775</v>
      </c>
      <c r="H2977" s="496" t="s">
        <v>248</v>
      </c>
      <c r="I2977" s="496" t="s">
        <v>248</v>
      </c>
      <c r="J2977" s="496" t="s">
        <v>248</v>
      </c>
      <c r="K2977" s="187">
        <f t="shared" si="138"/>
        <v>68.41</v>
      </c>
      <c r="L2977" s="188">
        <f t="shared" si="139"/>
        <v>68.41</v>
      </c>
      <c r="M2977" s="185"/>
      <c r="N2977" s="186">
        <f t="shared" si="140"/>
        <v>97584</v>
      </c>
    </row>
    <row r="2978" spans="1:14" ht="13.5" x14ac:dyDescent="0.25">
      <c r="A2978" s="494">
        <v>97585</v>
      </c>
      <c r="B2978" s="495" t="s">
        <v>4613</v>
      </c>
      <c r="C2978" s="495" t="s">
        <v>222</v>
      </c>
      <c r="D2978" s="495" t="s">
        <v>208</v>
      </c>
      <c r="E2978" s="495" t="s">
        <v>20979</v>
      </c>
      <c r="F2978" s="496" t="s">
        <v>4989</v>
      </c>
      <c r="G2978" s="496" t="s">
        <v>18465</v>
      </c>
      <c r="H2978" s="496" t="s">
        <v>248</v>
      </c>
      <c r="I2978" s="496" t="s">
        <v>248</v>
      </c>
      <c r="J2978" s="496" t="s">
        <v>248</v>
      </c>
      <c r="K2978" s="187">
        <f t="shared" si="138"/>
        <v>64.95</v>
      </c>
      <c r="L2978" s="188">
        <f t="shared" si="139"/>
        <v>64.95</v>
      </c>
      <c r="M2978" s="185"/>
      <c r="N2978" s="186">
        <f t="shared" si="140"/>
        <v>97585</v>
      </c>
    </row>
    <row r="2979" spans="1:14" ht="13.5" x14ac:dyDescent="0.25">
      <c r="A2979" s="494">
        <v>97586</v>
      </c>
      <c r="B2979" s="495" t="s">
        <v>4614</v>
      </c>
      <c r="C2979" s="495" t="s">
        <v>222</v>
      </c>
      <c r="D2979" s="495" t="s">
        <v>208</v>
      </c>
      <c r="E2979" s="495" t="s">
        <v>20907</v>
      </c>
      <c r="F2979" s="496" t="s">
        <v>4989</v>
      </c>
      <c r="G2979" s="496" t="s">
        <v>21183</v>
      </c>
      <c r="H2979" s="496" t="s">
        <v>248</v>
      </c>
      <c r="I2979" s="496" t="s">
        <v>248</v>
      </c>
      <c r="J2979" s="496" t="s">
        <v>248</v>
      </c>
      <c r="K2979" s="187">
        <f t="shared" si="138"/>
        <v>90.18</v>
      </c>
      <c r="L2979" s="188">
        <f t="shared" si="139"/>
        <v>90.18</v>
      </c>
      <c r="M2979" s="185"/>
      <c r="N2979" s="186">
        <f t="shared" si="140"/>
        <v>97586</v>
      </c>
    </row>
    <row r="2980" spans="1:14" ht="13.5" x14ac:dyDescent="0.25">
      <c r="A2980" s="494">
        <v>97587</v>
      </c>
      <c r="B2980" s="495" t="s">
        <v>4615</v>
      </c>
      <c r="C2980" s="495" t="s">
        <v>222</v>
      </c>
      <c r="D2980" s="495" t="s">
        <v>208</v>
      </c>
      <c r="E2980" s="495" t="s">
        <v>24855</v>
      </c>
      <c r="F2980" s="496" t="s">
        <v>1943</v>
      </c>
      <c r="G2980" s="496" t="s">
        <v>24856</v>
      </c>
      <c r="H2980" s="496" t="s">
        <v>248</v>
      </c>
      <c r="I2980" s="496" t="s">
        <v>248</v>
      </c>
      <c r="J2980" s="496" t="s">
        <v>248</v>
      </c>
      <c r="K2980" s="187">
        <f t="shared" si="138"/>
        <v>169.88</v>
      </c>
      <c r="L2980" s="188">
        <f t="shared" si="139"/>
        <v>169.88</v>
      </c>
      <c r="M2980" s="185"/>
      <c r="N2980" s="186">
        <f t="shared" si="140"/>
        <v>97587</v>
      </c>
    </row>
    <row r="2981" spans="1:14" ht="13.5" x14ac:dyDescent="0.25">
      <c r="A2981" s="494">
        <v>97589</v>
      </c>
      <c r="B2981" s="495" t="s">
        <v>4616</v>
      </c>
      <c r="C2981" s="495" t="s">
        <v>222</v>
      </c>
      <c r="D2981" s="495" t="s">
        <v>208</v>
      </c>
      <c r="E2981" s="495" t="s">
        <v>24857</v>
      </c>
      <c r="F2981" s="496" t="s">
        <v>6366</v>
      </c>
      <c r="G2981" s="496" t="s">
        <v>15938</v>
      </c>
      <c r="H2981" s="496" t="s">
        <v>248</v>
      </c>
      <c r="I2981" s="496" t="s">
        <v>248</v>
      </c>
      <c r="J2981" s="496" t="s">
        <v>248</v>
      </c>
      <c r="K2981" s="187">
        <f t="shared" si="138"/>
        <v>24.21</v>
      </c>
      <c r="L2981" s="188">
        <f t="shared" si="139"/>
        <v>24.21</v>
      </c>
      <c r="M2981" s="185"/>
      <c r="N2981" s="186">
        <f t="shared" si="140"/>
        <v>97589</v>
      </c>
    </row>
    <row r="2982" spans="1:14" ht="13.5" x14ac:dyDescent="0.25">
      <c r="A2982" s="494">
        <v>97590</v>
      </c>
      <c r="B2982" s="495" t="s">
        <v>4617</v>
      </c>
      <c r="C2982" s="495" t="s">
        <v>222</v>
      </c>
      <c r="D2982" s="495" t="s">
        <v>208</v>
      </c>
      <c r="E2982" s="495" t="s">
        <v>24858</v>
      </c>
      <c r="F2982" s="496" t="s">
        <v>3667</v>
      </c>
      <c r="G2982" s="496" t="s">
        <v>20487</v>
      </c>
      <c r="H2982" s="496" t="s">
        <v>248</v>
      </c>
      <c r="I2982" s="496" t="s">
        <v>248</v>
      </c>
      <c r="J2982" s="496" t="s">
        <v>248</v>
      </c>
      <c r="K2982" s="187">
        <f t="shared" si="138"/>
        <v>59.07</v>
      </c>
      <c r="L2982" s="188">
        <f t="shared" si="139"/>
        <v>59.07</v>
      </c>
      <c r="M2982" s="185"/>
      <c r="N2982" s="186">
        <f t="shared" si="140"/>
        <v>97590</v>
      </c>
    </row>
    <row r="2983" spans="1:14" ht="13.5" x14ac:dyDescent="0.25">
      <c r="A2983" s="494">
        <v>97591</v>
      </c>
      <c r="B2983" s="495" t="s">
        <v>4618</v>
      </c>
      <c r="C2983" s="495" t="s">
        <v>222</v>
      </c>
      <c r="D2983" s="495" t="s">
        <v>208</v>
      </c>
      <c r="E2983" s="495" t="s">
        <v>24859</v>
      </c>
      <c r="F2983" s="496" t="s">
        <v>18551</v>
      </c>
      <c r="G2983" s="496" t="s">
        <v>23983</v>
      </c>
      <c r="H2983" s="496" t="s">
        <v>248</v>
      </c>
      <c r="I2983" s="496" t="s">
        <v>248</v>
      </c>
      <c r="J2983" s="496" t="s">
        <v>248</v>
      </c>
      <c r="K2983" s="187">
        <f t="shared" si="138"/>
        <v>81.61</v>
      </c>
      <c r="L2983" s="188">
        <f t="shared" si="139"/>
        <v>81.61</v>
      </c>
      <c r="M2983" s="185"/>
      <c r="N2983" s="186">
        <f t="shared" si="140"/>
        <v>97591</v>
      </c>
    </row>
    <row r="2984" spans="1:14" ht="13.5" x14ac:dyDescent="0.25">
      <c r="A2984" s="494">
        <v>97592</v>
      </c>
      <c r="B2984" s="495" t="s">
        <v>4619</v>
      </c>
      <c r="C2984" s="495" t="s">
        <v>222</v>
      </c>
      <c r="D2984" s="495" t="s">
        <v>208</v>
      </c>
      <c r="E2984" s="495" t="s">
        <v>20036</v>
      </c>
      <c r="F2984" s="496" t="s">
        <v>6366</v>
      </c>
      <c r="G2984" s="496" t="s">
        <v>1310</v>
      </c>
      <c r="H2984" s="496" t="s">
        <v>248</v>
      </c>
      <c r="I2984" s="496" t="s">
        <v>248</v>
      </c>
      <c r="J2984" s="496" t="s">
        <v>248</v>
      </c>
      <c r="K2984" s="187">
        <f t="shared" si="138"/>
        <v>26.66</v>
      </c>
      <c r="L2984" s="188">
        <f t="shared" si="139"/>
        <v>26.66</v>
      </c>
      <c r="M2984" s="185"/>
      <c r="N2984" s="186">
        <f t="shared" si="140"/>
        <v>97592</v>
      </c>
    </row>
    <row r="2985" spans="1:14" ht="13.5" x14ac:dyDescent="0.25">
      <c r="A2985" s="494">
        <v>97593</v>
      </c>
      <c r="B2985" s="495" t="s">
        <v>4620</v>
      </c>
      <c r="C2985" s="495" t="s">
        <v>222</v>
      </c>
      <c r="D2985" s="495" t="s">
        <v>208</v>
      </c>
      <c r="E2985" s="495" t="s">
        <v>24860</v>
      </c>
      <c r="F2985" s="496" t="s">
        <v>20991</v>
      </c>
      <c r="G2985" s="496" t="s">
        <v>20706</v>
      </c>
      <c r="H2985" s="496" t="s">
        <v>248</v>
      </c>
      <c r="I2985" s="496" t="s">
        <v>248</v>
      </c>
      <c r="J2985" s="496" t="s">
        <v>248</v>
      </c>
      <c r="K2985" s="187">
        <f t="shared" si="138"/>
        <v>86.95</v>
      </c>
      <c r="L2985" s="188">
        <f t="shared" si="139"/>
        <v>86.95</v>
      </c>
      <c r="M2985" s="185"/>
      <c r="N2985" s="186">
        <f t="shared" si="140"/>
        <v>97593</v>
      </c>
    </row>
    <row r="2986" spans="1:14" ht="13.5" x14ac:dyDescent="0.25">
      <c r="A2986" s="494">
        <v>97594</v>
      </c>
      <c r="B2986" s="495" t="s">
        <v>4621</v>
      </c>
      <c r="C2986" s="495" t="s">
        <v>222</v>
      </c>
      <c r="D2986" s="495" t="s">
        <v>208</v>
      </c>
      <c r="E2986" s="495" t="s">
        <v>22627</v>
      </c>
      <c r="F2986" s="496" t="s">
        <v>1271</v>
      </c>
      <c r="G2986" s="496" t="s">
        <v>24861</v>
      </c>
      <c r="H2986" s="496" t="s">
        <v>248</v>
      </c>
      <c r="I2986" s="496" t="s">
        <v>248</v>
      </c>
      <c r="J2986" s="496" t="s">
        <v>248</v>
      </c>
      <c r="K2986" s="187">
        <f t="shared" si="138"/>
        <v>83.4</v>
      </c>
      <c r="L2986" s="188">
        <f t="shared" si="139"/>
        <v>83.4</v>
      </c>
      <c r="M2986" s="185"/>
      <c r="N2986" s="186">
        <f t="shared" si="140"/>
        <v>97594</v>
      </c>
    </row>
    <row r="2987" spans="1:14" ht="13.5" x14ac:dyDescent="0.25">
      <c r="A2987" s="494">
        <v>97595</v>
      </c>
      <c r="B2987" s="495" t="s">
        <v>4622</v>
      </c>
      <c r="C2987" s="495" t="s">
        <v>222</v>
      </c>
      <c r="D2987" s="495" t="s">
        <v>208</v>
      </c>
      <c r="E2987" s="495" t="s">
        <v>24862</v>
      </c>
      <c r="F2987" s="496" t="s">
        <v>3038</v>
      </c>
      <c r="G2987" s="496" t="s">
        <v>24863</v>
      </c>
      <c r="H2987" s="496" t="s">
        <v>248</v>
      </c>
      <c r="I2987" s="496" t="s">
        <v>248</v>
      </c>
      <c r="J2987" s="496" t="s">
        <v>248</v>
      </c>
      <c r="K2987" s="187">
        <f t="shared" si="138"/>
        <v>54.88</v>
      </c>
      <c r="L2987" s="188">
        <f t="shared" si="139"/>
        <v>54.88</v>
      </c>
      <c r="M2987" s="185"/>
      <c r="N2987" s="186">
        <f t="shared" si="140"/>
        <v>97595</v>
      </c>
    </row>
    <row r="2988" spans="1:14" ht="13.5" x14ac:dyDescent="0.25">
      <c r="A2988" s="494">
        <v>97596</v>
      </c>
      <c r="B2988" s="495" t="s">
        <v>4623</v>
      </c>
      <c r="C2988" s="495" t="s">
        <v>222</v>
      </c>
      <c r="D2988" s="495" t="s">
        <v>208</v>
      </c>
      <c r="E2988" s="495" t="s">
        <v>19973</v>
      </c>
      <c r="F2988" s="496" t="s">
        <v>3038</v>
      </c>
      <c r="G2988" s="496" t="s">
        <v>22679</v>
      </c>
      <c r="H2988" s="496" t="s">
        <v>248</v>
      </c>
      <c r="I2988" s="496" t="s">
        <v>248</v>
      </c>
      <c r="J2988" s="496" t="s">
        <v>248</v>
      </c>
      <c r="K2988" s="187">
        <f t="shared" si="138"/>
        <v>36.049999999999997</v>
      </c>
      <c r="L2988" s="188">
        <f t="shared" si="139"/>
        <v>36.049999999999997</v>
      </c>
      <c r="M2988" s="185"/>
      <c r="N2988" s="186">
        <f t="shared" si="140"/>
        <v>97596</v>
      </c>
    </row>
    <row r="2989" spans="1:14" ht="13.5" x14ac:dyDescent="0.25">
      <c r="A2989" s="494">
        <v>97597</v>
      </c>
      <c r="B2989" s="495" t="s">
        <v>4624</v>
      </c>
      <c r="C2989" s="495" t="s">
        <v>222</v>
      </c>
      <c r="D2989" s="495" t="s">
        <v>208</v>
      </c>
      <c r="E2989" s="495" t="s">
        <v>19857</v>
      </c>
      <c r="F2989" s="496" t="s">
        <v>4057</v>
      </c>
      <c r="G2989" s="496" t="s">
        <v>19961</v>
      </c>
      <c r="H2989" s="496" t="s">
        <v>248</v>
      </c>
      <c r="I2989" s="496" t="s">
        <v>248</v>
      </c>
      <c r="J2989" s="496" t="s">
        <v>248</v>
      </c>
      <c r="K2989" s="187">
        <f t="shared" si="138"/>
        <v>38.03</v>
      </c>
      <c r="L2989" s="188">
        <f t="shared" si="139"/>
        <v>38.03</v>
      </c>
      <c r="M2989" s="185"/>
      <c r="N2989" s="186">
        <f t="shared" si="140"/>
        <v>97597</v>
      </c>
    </row>
    <row r="2990" spans="1:14" ht="13.5" x14ac:dyDescent="0.25">
      <c r="A2990" s="494">
        <v>97598</v>
      </c>
      <c r="B2990" s="495" t="s">
        <v>4625</v>
      </c>
      <c r="C2990" s="495" t="s">
        <v>222</v>
      </c>
      <c r="D2990" s="495" t="s">
        <v>208</v>
      </c>
      <c r="E2990" s="495" t="s">
        <v>20126</v>
      </c>
      <c r="F2990" s="496" t="s">
        <v>4057</v>
      </c>
      <c r="G2990" s="496" t="s">
        <v>20169</v>
      </c>
      <c r="H2990" s="496" t="s">
        <v>248</v>
      </c>
      <c r="I2990" s="496" t="s">
        <v>248</v>
      </c>
      <c r="J2990" s="496" t="s">
        <v>248</v>
      </c>
      <c r="K2990" s="187">
        <f t="shared" si="138"/>
        <v>35.630000000000003</v>
      </c>
      <c r="L2990" s="188">
        <f t="shared" si="139"/>
        <v>35.630000000000003</v>
      </c>
      <c r="M2990" s="185"/>
      <c r="N2990" s="186">
        <f t="shared" si="140"/>
        <v>97598</v>
      </c>
    </row>
    <row r="2991" spans="1:14" ht="13.5" x14ac:dyDescent="0.25">
      <c r="A2991" s="494">
        <v>97599</v>
      </c>
      <c r="B2991" s="495" t="s">
        <v>4627</v>
      </c>
      <c r="C2991" s="495" t="s">
        <v>222</v>
      </c>
      <c r="D2991" s="495" t="s">
        <v>208</v>
      </c>
      <c r="E2991" s="495" t="s">
        <v>21085</v>
      </c>
      <c r="F2991" s="496" t="s">
        <v>612</v>
      </c>
      <c r="G2991" s="496" t="s">
        <v>19058</v>
      </c>
      <c r="H2991" s="496" t="s">
        <v>248</v>
      </c>
      <c r="I2991" s="496" t="s">
        <v>248</v>
      </c>
      <c r="J2991" s="496" t="s">
        <v>248</v>
      </c>
      <c r="K2991" s="187">
        <f t="shared" si="138"/>
        <v>25.19</v>
      </c>
      <c r="L2991" s="188">
        <f t="shared" si="139"/>
        <v>25.19</v>
      </c>
      <c r="M2991" s="185"/>
      <c r="N2991" s="186">
        <f t="shared" si="140"/>
        <v>97599</v>
      </c>
    </row>
    <row r="2992" spans="1:14" ht="13.5" x14ac:dyDescent="0.25">
      <c r="A2992" s="494">
        <v>97609</v>
      </c>
      <c r="B2992" s="495" t="s">
        <v>4628</v>
      </c>
      <c r="C2992" s="495" t="s">
        <v>222</v>
      </c>
      <c r="D2992" s="495" t="s">
        <v>208</v>
      </c>
      <c r="E2992" s="495" t="s">
        <v>19873</v>
      </c>
      <c r="F2992" s="496" t="s">
        <v>452</v>
      </c>
      <c r="G2992" s="496" t="s">
        <v>3142</v>
      </c>
      <c r="H2992" s="496" t="s">
        <v>248</v>
      </c>
      <c r="I2992" s="496" t="s">
        <v>248</v>
      </c>
      <c r="J2992" s="496" t="s">
        <v>248</v>
      </c>
      <c r="K2992" s="187">
        <f t="shared" si="138"/>
        <v>12.6</v>
      </c>
      <c r="L2992" s="188">
        <f t="shared" si="139"/>
        <v>12.6</v>
      </c>
      <c r="M2992" s="185"/>
      <c r="N2992" s="186">
        <f t="shared" si="140"/>
        <v>97609</v>
      </c>
    </row>
    <row r="2993" spans="1:14" ht="13.5" x14ac:dyDescent="0.25">
      <c r="A2993" s="494">
        <v>97610</v>
      </c>
      <c r="B2993" s="495" t="s">
        <v>4630</v>
      </c>
      <c r="C2993" s="495" t="s">
        <v>222</v>
      </c>
      <c r="D2993" s="495" t="s">
        <v>208</v>
      </c>
      <c r="E2993" s="495" t="s">
        <v>2904</v>
      </c>
      <c r="F2993" s="496" t="s">
        <v>452</v>
      </c>
      <c r="G2993" s="496" t="s">
        <v>9131</v>
      </c>
      <c r="H2993" s="496" t="s">
        <v>248</v>
      </c>
      <c r="I2993" s="496" t="s">
        <v>248</v>
      </c>
      <c r="J2993" s="496" t="s">
        <v>248</v>
      </c>
      <c r="K2993" s="187">
        <f t="shared" si="138"/>
        <v>13.82</v>
      </c>
      <c r="L2993" s="188">
        <f t="shared" si="139"/>
        <v>13.82</v>
      </c>
      <c r="M2993" s="185"/>
      <c r="N2993" s="186">
        <f t="shared" si="140"/>
        <v>97610</v>
      </c>
    </row>
    <row r="2994" spans="1:14" ht="13.5" x14ac:dyDescent="0.25">
      <c r="A2994" s="494">
        <v>97611</v>
      </c>
      <c r="B2994" s="495" t="s">
        <v>4631</v>
      </c>
      <c r="C2994" s="495" t="s">
        <v>222</v>
      </c>
      <c r="D2994" s="495" t="s">
        <v>208</v>
      </c>
      <c r="E2994" s="495" t="s">
        <v>22618</v>
      </c>
      <c r="F2994" s="496" t="s">
        <v>452</v>
      </c>
      <c r="G2994" s="496" t="s">
        <v>20326</v>
      </c>
      <c r="H2994" s="496" t="s">
        <v>248</v>
      </c>
      <c r="I2994" s="496" t="s">
        <v>248</v>
      </c>
      <c r="J2994" s="496" t="s">
        <v>248</v>
      </c>
      <c r="K2994" s="187">
        <f t="shared" si="138"/>
        <v>19.329999999999998</v>
      </c>
      <c r="L2994" s="188">
        <f t="shared" si="139"/>
        <v>19.329999999999998</v>
      </c>
      <c r="M2994" s="185"/>
      <c r="N2994" s="186">
        <f t="shared" si="140"/>
        <v>97611</v>
      </c>
    </row>
    <row r="2995" spans="1:14" ht="13.5" x14ac:dyDescent="0.25">
      <c r="A2995" s="494">
        <v>97612</v>
      </c>
      <c r="B2995" s="495" t="s">
        <v>4632</v>
      </c>
      <c r="C2995" s="495" t="s">
        <v>222</v>
      </c>
      <c r="D2995" s="495" t="s">
        <v>208</v>
      </c>
      <c r="E2995" s="495" t="s">
        <v>18633</v>
      </c>
      <c r="F2995" s="496" t="s">
        <v>452</v>
      </c>
      <c r="G2995" s="496" t="s">
        <v>18156</v>
      </c>
      <c r="H2995" s="496" t="s">
        <v>248</v>
      </c>
      <c r="I2995" s="496" t="s">
        <v>248</v>
      </c>
      <c r="J2995" s="496" t="s">
        <v>248</v>
      </c>
      <c r="K2995" s="187">
        <f t="shared" si="138"/>
        <v>21.43</v>
      </c>
      <c r="L2995" s="188">
        <f t="shared" si="139"/>
        <v>21.43</v>
      </c>
      <c r="M2995" s="185"/>
      <c r="N2995" s="186">
        <f t="shared" si="140"/>
        <v>97612</v>
      </c>
    </row>
    <row r="2996" spans="1:14" ht="13.5" x14ac:dyDescent="0.25">
      <c r="A2996" s="494">
        <v>97613</v>
      </c>
      <c r="B2996" s="495" t="s">
        <v>4633</v>
      </c>
      <c r="C2996" s="495" t="s">
        <v>222</v>
      </c>
      <c r="D2996" s="495" t="s">
        <v>208</v>
      </c>
      <c r="E2996" s="495" t="s">
        <v>9216</v>
      </c>
      <c r="F2996" s="496" t="s">
        <v>8333</v>
      </c>
      <c r="G2996" s="496" t="s">
        <v>19184</v>
      </c>
      <c r="H2996" s="496" t="s">
        <v>248</v>
      </c>
      <c r="I2996" s="496" t="s">
        <v>248</v>
      </c>
      <c r="J2996" s="496" t="s">
        <v>248</v>
      </c>
      <c r="K2996" s="187">
        <f t="shared" si="138"/>
        <v>28.38</v>
      </c>
      <c r="L2996" s="188">
        <f t="shared" si="139"/>
        <v>28.38</v>
      </c>
      <c r="M2996" s="185"/>
      <c r="N2996" s="186">
        <f t="shared" si="140"/>
        <v>97613</v>
      </c>
    </row>
    <row r="2997" spans="1:14" ht="13.5" x14ac:dyDescent="0.25">
      <c r="A2997" s="494">
        <v>97614</v>
      </c>
      <c r="B2997" s="495" t="s">
        <v>4634</v>
      </c>
      <c r="C2997" s="495" t="s">
        <v>222</v>
      </c>
      <c r="D2997" s="495" t="s">
        <v>208</v>
      </c>
      <c r="E2997" s="495" t="s">
        <v>22500</v>
      </c>
      <c r="F2997" s="496" t="s">
        <v>8333</v>
      </c>
      <c r="G2997" s="496" t="s">
        <v>21512</v>
      </c>
      <c r="H2997" s="496" t="s">
        <v>248</v>
      </c>
      <c r="I2997" s="496" t="s">
        <v>248</v>
      </c>
      <c r="J2997" s="496" t="s">
        <v>248</v>
      </c>
      <c r="K2997" s="187">
        <f t="shared" si="138"/>
        <v>53.46</v>
      </c>
      <c r="L2997" s="188">
        <f t="shared" si="139"/>
        <v>53.46</v>
      </c>
      <c r="M2997" s="185"/>
      <c r="N2997" s="186">
        <f t="shared" si="140"/>
        <v>97614</v>
      </c>
    </row>
    <row r="2998" spans="1:14" ht="13.5" x14ac:dyDescent="0.25">
      <c r="A2998" s="494">
        <v>97615</v>
      </c>
      <c r="B2998" s="495" t="s">
        <v>4635</v>
      </c>
      <c r="C2998" s="495" t="s">
        <v>222</v>
      </c>
      <c r="D2998" s="495" t="s">
        <v>208</v>
      </c>
      <c r="E2998" s="495" t="s">
        <v>24864</v>
      </c>
      <c r="F2998" s="496" t="s">
        <v>1371</v>
      </c>
      <c r="G2998" s="496" t="s">
        <v>20641</v>
      </c>
      <c r="H2998" s="496" t="s">
        <v>248</v>
      </c>
      <c r="I2998" s="496" t="s">
        <v>248</v>
      </c>
      <c r="J2998" s="496" t="s">
        <v>248</v>
      </c>
      <c r="K2998" s="187">
        <f t="shared" si="138"/>
        <v>35.130000000000003</v>
      </c>
      <c r="L2998" s="188">
        <f t="shared" si="139"/>
        <v>35.130000000000003</v>
      </c>
      <c r="M2998" s="185"/>
      <c r="N2998" s="186">
        <f t="shared" si="140"/>
        <v>97615</v>
      </c>
    </row>
    <row r="2999" spans="1:14" ht="13.5" x14ac:dyDescent="0.25">
      <c r="A2999" s="494">
        <v>97616</v>
      </c>
      <c r="B2999" s="495" t="s">
        <v>4636</v>
      </c>
      <c r="C2999" s="495" t="s">
        <v>222</v>
      </c>
      <c r="D2999" s="495" t="s">
        <v>208</v>
      </c>
      <c r="E2999" s="495" t="s">
        <v>20878</v>
      </c>
      <c r="F2999" s="496" t="s">
        <v>1371</v>
      </c>
      <c r="G2999" s="496" t="s">
        <v>18295</v>
      </c>
      <c r="H2999" s="496" t="s">
        <v>248</v>
      </c>
      <c r="I2999" s="496" t="s">
        <v>248</v>
      </c>
      <c r="J2999" s="496" t="s">
        <v>248</v>
      </c>
      <c r="K2999" s="187">
        <f t="shared" si="138"/>
        <v>40.159999999999997</v>
      </c>
      <c r="L2999" s="188">
        <f t="shared" si="139"/>
        <v>40.159999999999997</v>
      </c>
      <c r="M2999" s="185"/>
      <c r="N2999" s="186">
        <f t="shared" si="140"/>
        <v>97616</v>
      </c>
    </row>
    <row r="3000" spans="1:14" ht="13.5" x14ac:dyDescent="0.25">
      <c r="A3000" s="494">
        <v>97617</v>
      </c>
      <c r="B3000" s="495" t="s">
        <v>4637</v>
      </c>
      <c r="C3000" s="495" t="s">
        <v>222</v>
      </c>
      <c r="D3000" s="495" t="s">
        <v>208</v>
      </c>
      <c r="E3000" s="495" t="s">
        <v>18227</v>
      </c>
      <c r="F3000" s="496" t="s">
        <v>1371</v>
      </c>
      <c r="G3000" s="496" t="s">
        <v>24865</v>
      </c>
      <c r="H3000" s="496" t="s">
        <v>248</v>
      </c>
      <c r="I3000" s="496" t="s">
        <v>248</v>
      </c>
      <c r="J3000" s="496" t="s">
        <v>248</v>
      </c>
      <c r="K3000" s="187">
        <f t="shared" si="138"/>
        <v>39.840000000000003</v>
      </c>
      <c r="L3000" s="188">
        <f t="shared" si="139"/>
        <v>39.840000000000003</v>
      </c>
      <c r="M3000" s="185"/>
      <c r="N3000" s="186">
        <f t="shared" si="140"/>
        <v>97617</v>
      </c>
    </row>
    <row r="3001" spans="1:14" ht="13.5" x14ac:dyDescent="0.25">
      <c r="A3001" s="494">
        <v>97618</v>
      </c>
      <c r="B3001" s="495" t="s">
        <v>4638</v>
      </c>
      <c r="C3001" s="495" t="s">
        <v>222</v>
      </c>
      <c r="D3001" s="495" t="s">
        <v>208</v>
      </c>
      <c r="E3001" s="495" t="s">
        <v>20518</v>
      </c>
      <c r="F3001" s="496" t="s">
        <v>1371</v>
      </c>
      <c r="G3001" s="496" t="s">
        <v>20056</v>
      </c>
      <c r="H3001" s="496" t="s">
        <v>248</v>
      </c>
      <c r="I3001" s="496" t="s">
        <v>248</v>
      </c>
      <c r="J3001" s="496" t="s">
        <v>248</v>
      </c>
      <c r="K3001" s="187">
        <f t="shared" si="138"/>
        <v>38.07</v>
      </c>
      <c r="L3001" s="188">
        <f t="shared" si="139"/>
        <v>38.07</v>
      </c>
      <c r="M3001" s="185"/>
      <c r="N3001" s="186">
        <f t="shared" si="140"/>
        <v>97618</v>
      </c>
    </row>
    <row r="3002" spans="1:14" ht="13.5" x14ac:dyDescent="0.25">
      <c r="A3002" s="494">
        <v>100902</v>
      </c>
      <c r="B3002" s="495" t="s">
        <v>4639</v>
      </c>
      <c r="C3002" s="495" t="s">
        <v>222</v>
      </c>
      <c r="D3002" s="495" t="s">
        <v>208</v>
      </c>
      <c r="E3002" s="495" t="s">
        <v>6271</v>
      </c>
      <c r="F3002" s="496" t="s">
        <v>368</v>
      </c>
      <c r="G3002" s="496" t="s">
        <v>24866</v>
      </c>
      <c r="H3002" s="496" t="s">
        <v>248</v>
      </c>
      <c r="I3002" s="496" t="s">
        <v>248</v>
      </c>
      <c r="J3002" s="496" t="s">
        <v>248</v>
      </c>
      <c r="K3002" s="187">
        <f t="shared" si="138"/>
        <v>20.67</v>
      </c>
      <c r="L3002" s="188">
        <f t="shared" si="139"/>
        <v>20.67</v>
      </c>
      <c r="M3002" s="185"/>
      <c r="N3002" s="186">
        <f t="shared" si="140"/>
        <v>100902</v>
      </c>
    </row>
    <row r="3003" spans="1:14" ht="13.5" x14ac:dyDescent="0.25">
      <c r="A3003" s="494">
        <v>100903</v>
      </c>
      <c r="B3003" s="495" t="s">
        <v>4641</v>
      </c>
      <c r="C3003" s="495" t="s">
        <v>222</v>
      </c>
      <c r="D3003" s="495" t="s">
        <v>208</v>
      </c>
      <c r="E3003" s="495" t="s">
        <v>20865</v>
      </c>
      <c r="F3003" s="496" t="s">
        <v>368</v>
      </c>
      <c r="G3003" s="496" t="s">
        <v>24867</v>
      </c>
      <c r="H3003" s="496" t="s">
        <v>248</v>
      </c>
      <c r="I3003" s="496" t="s">
        <v>248</v>
      </c>
      <c r="J3003" s="496" t="s">
        <v>248</v>
      </c>
      <c r="K3003" s="187">
        <f t="shared" si="138"/>
        <v>26.08</v>
      </c>
      <c r="L3003" s="188">
        <f t="shared" si="139"/>
        <v>26.08</v>
      </c>
      <c r="M3003" s="185"/>
      <c r="N3003" s="186">
        <f t="shared" si="140"/>
        <v>100903</v>
      </c>
    </row>
    <row r="3004" spans="1:14" ht="13.5" x14ac:dyDescent="0.25">
      <c r="A3004" s="494">
        <v>100904</v>
      </c>
      <c r="B3004" s="495" t="s">
        <v>4642</v>
      </c>
      <c r="C3004" s="495" t="s">
        <v>222</v>
      </c>
      <c r="D3004" s="495" t="s">
        <v>208</v>
      </c>
      <c r="E3004" s="495" t="s">
        <v>21093</v>
      </c>
      <c r="F3004" s="496" t="s">
        <v>2798</v>
      </c>
      <c r="G3004" s="496" t="s">
        <v>19593</v>
      </c>
      <c r="H3004" s="496" t="s">
        <v>248</v>
      </c>
      <c r="I3004" s="496" t="s">
        <v>248</v>
      </c>
      <c r="J3004" s="496" t="s">
        <v>248</v>
      </c>
      <c r="K3004" s="187">
        <f t="shared" si="138"/>
        <v>47.51</v>
      </c>
      <c r="L3004" s="188">
        <f t="shared" si="139"/>
        <v>47.51</v>
      </c>
      <c r="M3004" s="185"/>
      <c r="N3004" s="186">
        <f t="shared" si="140"/>
        <v>100904</v>
      </c>
    </row>
    <row r="3005" spans="1:14" ht="13.5" x14ac:dyDescent="0.25">
      <c r="A3005" s="494">
        <v>100905</v>
      </c>
      <c r="B3005" s="495" t="s">
        <v>4643</v>
      </c>
      <c r="C3005" s="495" t="s">
        <v>222</v>
      </c>
      <c r="D3005" s="495" t="s">
        <v>208</v>
      </c>
      <c r="E3005" s="495" t="s">
        <v>24868</v>
      </c>
      <c r="F3005" s="496" t="s">
        <v>18169</v>
      </c>
      <c r="G3005" s="496" t="s">
        <v>24869</v>
      </c>
      <c r="H3005" s="496" t="s">
        <v>248</v>
      </c>
      <c r="I3005" s="496" t="s">
        <v>248</v>
      </c>
      <c r="J3005" s="496" t="s">
        <v>248</v>
      </c>
      <c r="K3005" s="187">
        <f t="shared" si="138"/>
        <v>129.88999999999999</v>
      </c>
      <c r="L3005" s="188">
        <f t="shared" si="139"/>
        <v>129.88999999999999</v>
      </c>
      <c r="M3005" s="185"/>
      <c r="N3005" s="186">
        <f t="shared" si="140"/>
        <v>100905</v>
      </c>
    </row>
    <row r="3006" spans="1:14" ht="13.5" x14ac:dyDescent="0.25">
      <c r="A3006" s="494">
        <v>100906</v>
      </c>
      <c r="B3006" s="495" t="s">
        <v>4645</v>
      </c>
      <c r="C3006" s="495" t="s">
        <v>222</v>
      </c>
      <c r="D3006" s="495" t="s">
        <v>208</v>
      </c>
      <c r="E3006" s="495" t="s">
        <v>20106</v>
      </c>
      <c r="F3006" s="496" t="s">
        <v>19390</v>
      </c>
      <c r="G3006" s="496" t="s">
        <v>24870</v>
      </c>
      <c r="H3006" s="496" t="s">
        <v>248</v>
      </c>
      <c r="I3006" s="496" t="s">
        <v>248</v>
      </c>
      <c r="J3006" s="496" t="s">
        <v>248</v>
      </c>
      <c r="K3006" s="187">
        <f t="shared" si="138"/>
        <v>180.36</v>
      </c>
      <c r="L3006" s="188">
        <f t="shared" si="139"/>
        <v>180.36</v>
      </c>
      <c r="M3006" s="185"/>
      <c r="N3006" s="186">
        <f t="shared" si="140"/>
        <v>100906</v>
      </c>
    </row>
    <row r="3007" spans="1:14" ht="13.5" x14ac:dyDescent="0.25">
      <c r="A3007" s="494">
        <v>100919</v>
      </c>
      <c r="B3007" s="495" t="s">
        <v>4646</v>
      </c>
      <c r="C3007" s="495" t="s">
        <v>222</v>
      </c>
      <c r="D3007" s="495" t="s">
        <v>208</v>
      </c>
      <c r="E3007" s="495" t="s">
        <v>24871</v>
      </c>
      <c r="F3007" s="496" t="s">
        <v>8333</v>
      </c>
      <c r="G3007" s="496" t="s">
        <v>20061</v>
      </c>
      <c r="H3007" s="496" t="s">
        <v>248</v>
      </c>
      <c r="I3007" s="496" t="s">
        <v>248</v>
      </c>
      <c r="J3007" s="496" t="s">
        <v>248</v>
      </c>
      <c r="K3007" s="187">
        <f t="shared" si="138"/>
        <v>61.65</v>
      </c>
      <c r="L3007" s="188">
        <f t="shared" si="139"/>
        <v>61.65</v>
      </c>
      <c r="M3007" s="185"/>
      <c r="N3007" s="186">
        <f t="shared" si="140"/>
        <v>100919</v>
      </c>
    </row>
    <row r="3008" spans="1:14" ht="13.5" x14ac:dyDescent="0.25">
      <c r="A3008" s="494">
        <v>100920</v>
      </c>
      <c r="B3008" s="495" t="s">
        <v>4647</v>
      </c>
      <c r="C3008" s="495" t="s">
        <v>222</v>
      </c>
      <c r="D3008" s="495" t="s">
        <v>208</v>
      </c>
      <c r="E3008" s="495" t="s">
        <v>21406</v>
      </c>
      <c r="F3008" s="496" t="s">
        <v>8333</v>
      </c>
      <c r="G3008" s="496" t="s">
        <v>24872</v>
      </c>
      <c r="H3008" s="496" t="s">
        <v>248</v>
      </c>
      <c r="I3008" s="496" t="s">
        <v>248</v>
      </c>
      <c r="J3008" s="496" t="s">
        <v>248</v>
      </c>
      <c r="K3008" s="187">
        <f t="shared" si="138"/>
        <v>107.91</v>
      </c>
      <c r="L3008" s="188">
        <f t="shared" si="139"/>
        <v>107.91</v>
      </c>
      <c r="M3008" s="185"/>
      <c r="N3008" s="186">
        <f t="shared" si="140"/>
        <v>100920</v>
      </c>
    </row>
    <row r="3009" spans="1:14" ht="13.5" x14ac:dyDescent="0.25">
      <c r="A3009" s="494">
        <v>100921</v>
      </c>
      <c r="B3009" s="495" t="s">
        <v>4648</v>
      </c>
      <c r="C3009" s="495" t="s">
        <v>222</v>
      </c>
      <c r="D3009" s="495" t="s">
        <v>208</v>
      </c>
      <c r="E3009" s="495" t="s">
        <v>18331</v>
      </c>
      <c r="F3009" s="496" t="s">
        <v>270</v>
      </c>
      <c r="G3009" s="496" t="s">
        <v>21215</v>
      </c>
      <c r="H3009" s="496" t="s">
        <v>248</v>
      </c>
      <c r="I3009" s="496" t="s">
        <v>248</v>
      </c>
      <c r="J3009" s="496" t="s">
        <v>248</v>
      </c>
      <c r="K3009" s="187">
        <f t="shared" si="138"/>
        <v>31.28</v>
      </c>
      <c r="L3009" s="188">
        <f t="shared" si="139"/>
        <v>31.28</v>
      </c>
      <c r="M3009" s="185"/>
      <c r="N3009" s="186">
        <f t="shared" si="140"/>
        <v>100921</v>
      </c>
    </row>
    <row r="3010" spans="1:14" ht="13.5" x14ac:dyDescent="0.25">
      <c r="A3010" s="494">
        <v>100922</v>
      </c>
      <c r="B3010" s="495" t="s">
        <v>4649</v>
      </c>
      <c r="C3010" s="495" t="s">
        <v>222</v>
      </c>
      <c r="D3010" s="495" t="s">
        <v>208</v>
      </c>
      <c r="E3010" s="495" t="s">
        <v>19144</v>
      </c>
      <c r="F3010" s="496" t="s">
        <v>4438</v>
      </c>
      <c r="G3010" s="496" t="s">
        <v>1053</v>
      </c>
      <c r="H3010" s="496" t="s">
        <v>248</v>
      </c>
      <c r="I3010" s="496" t="s">
        <v>248</v>
      </c>
      <c r="J3010" s="496" t="s">
        <v>248</v>
      </c>
      <c r="K3010" s="187">
        <f t="shared" si="138"/>
        <v>22.72</v>
      </c>
      <c r="L3010" s="188">
        <f t="shared" si="139"/>
        <v>22.72</v>
      </c>
      <c r="M3010" s="185"/>
      <c r="N3010" s="186">
        <f t="shared" si="140"/>
        <v>100922</v>
      </c>
    </row>
    <row r="3011" spans="1:14" ht="13.5" x14ac:dyDescent="0.25">
      <c r="A3011" s="494">
        <v>100923</v>
      </c>
      <c r="B3011" s="495" t="s">
        <v>4650</v>
      </c>
      <c r="C3011" s="495" t="s">
        <v>222</v>
      </c>
      <c r="D3011" s="495" t="s">
        <v>208</v>
      </c>
      <c r="E3011" s="495" t="s">
        <v>20935</v>
      </c>
      <c r="F3011" s="496" t="s">
        <v>4438</v>
      </c>
      <c r="G3011" s="496" t="s">
        <v>2748</v>
      </c>
      <c r="H3011" s="496" t="s">
        <v>248</v>
      </c>
      <c r="I3011" s="496" t="s">
        <v>248</v>
      </c>
      <c r="J3011" s="496" t="s">
        <v>248</v>
      </c>
      <c r="K3011" s="187">
        <f t="shared" si="138"/>
        <v>27.22</v>
      </c>
      <c r="L3011" s="188">
        <f t="shared" si="139"/>
        <v>27.22</v>
      </c>
      <c r="M3011" s="185"/>
      <c r="N3011" s="186">
        <f t="shared" si="140"/>
        <v>100923</v>
      </c>
    </row>
    <row r="3012" spans="1:14" ht="13.5" x14ac:dyDescent="0.25">
      <c r="A3012" s="494">
        <v>101489</v>
      </c>
      <c r="B3012" s="495" t="s">
        <v>4651</v>
      </c>
      <c r="C3012" s="495" t="s">
        <v>222</v>
      </c>
      <c r="D3012" s="495" t="s">
        <v>208</v>
      </c>
      <c r="E3012" s="495" t="s">
        <v>24873</v>
      </c>
      <c r="F3012" s="496" t="s">
        <v>24874</v>
      </c>
      <c r="G3012" s="496" t="s">
        <v>24875</v>
      </c>
      <c r="H3012" s="496" t="s">
        <v>1530</v>
      </c>
      <c r="I3012" s="496" t="s">
        <v>248</v>
      </c>
      <c r="J3012" s="496" t="s">
        <v>248</v>
      </c>
      <c r="K3012" s="187">
        <f t="shared" si="138"/>
        <v>1010.03</v>
      </c>
      <c r="L3012" s="188">
        <f t="shared" si="139"/>
        <v>1010.03</v>
      </c>
      <c r="M3012" s="185"/>
      <c r="N3012" s="186">
        <f t="shared" si="140"/>
        <v>101489</v>
      </c>
    </row>
    <row r="3013" spans="1:14" ht="13.5" x14ac:dyDescent="0.25">
      <c r="A3013" s="494">
        <v>101490</v>
      </c>
      <c r="B3013" s="495" t="s">
        <v>4652</v>
      </c>
      <c r="C3013" s="495" t="s">
        <v>222</v>
      </c>
      <c r="D3013" s="495" t="s">
        <v>208</v>
      </c>
      <c r="E3013" s="495" t="s">
        <v>24876</v>
      </c>
      <c r="F3013" s="496" t="s">
        <v>24877</v>
      </c>
      <c r="G3013" s="496" t="s">
        <v>24878</v>
      </c>
      <c r="H3013" s="496" t="s">
        <v>1530</v>
      </c>
      <c r="I3013" s="496" t="s">
        <v>248</v>
      </c>
      <c r="J3013" s="496" t="s">
        <v>248</v>
      </c>
      <c r="K3013" s="187">
        <f t="shared" si="138"/>
        <v>1096.5900000000001</v>
      </c>
      <c r="L3013" s="188">
        <f t="shared" si="139"/>
        <v>1096.5900000000001</v>
      </c>
      <c r="M3013" s="185"/>
      <c r="N3013" s="186">
        <f t="shared" si="140"/>
        <v>101490</v>
      </c>
    </row>
    <row r="3014" spans="1:14" ht="13.5" x14ac:dyDescent="0.25">
      <c r="A3014" s="494">
        <v>101491</v>
      </c>
      <c r="B3014" s="495" t="s">
        <v>4653</v>
      </c>
      <c r="C3014" s="495" t="s">
        <v>222</v>
      </c>
      <c r="D3014" s="495" t="s">
        <v>208</v>
      </c>
      <c r="E3014" s="495" t="s">
        <v>24879</v>
      </c>
      <c r="F3014" s="496" t="s">
        <v>24880</v>
      </c>
      <c r="G3014" s="496" t="s">
        <v>24881</v>
      </c>
      <c r="H3014" s="496" t="s">
        <v>1530</v>
      </c>
      <c r="I3014" s="496" t="s">
        <v>248</v>
      </c>
      <c r="J3014" s="496" t="s">
        <v>248</v>
      </c>
      <c r="K3014" s="187">
        <f t="shared" si="138"/>
        <v>1158.3400000000001</v>
      </c>
      <c r="L3014" s="188">
        <f t="shared" si="139"/>
        <v>1158.3400000000001</v>
      </c>
      <c r="M3014" s="185"/>
      <c r="N3014" s="186">
        <f t="shared" si="140"/>
        <v>101491</v>
      </c>
    </row>
    <row r="3015" spans="1:14" ht="13.5" x14ac:dyDescent="0.25">
      <c r="A3015" s="494">
        <v>101492</v>
      </c>
      <c r="B3015" s="495" t="s">
        <v>4654</v>
      </c>
      <c r="C3015" s="495" t="s">
        <v>222</v>
      </c>
      <c r="D3015" s="495" t="s">
        <v>208</v>
      </c>
      <c r="E3015" s="495" t="s">
        <v>24882</v>
      </c>
      <c r="F3015" s="496" t="s">
        <v>24883</v>
      </c>
      <c r="G3015" s="496" t="s">
        <v>24884</v>
      </c>
      <c r="H3015" s="496" t="s">
        <v>1530</v>
      </c>
      <c r="I3015" s="496" t="s">
        <v>248</v>
      </c>
      <c r="J3015" s="496" t="s">
        <v>248</v>
      </c>
      <c r="K3015" s="187">
        <f t="shared" si="138"/>
        <v>1295.22</v>
      </c>
      <c r="L3015" s="188">
        <f t="shared" si="139"/>
        <v>1295.22</v>
      </c>
      <c r="M3015" s="185"/>
      <c r="N3015" s="186">
        <f t="shared" si="140"/>
        <v>101492</v>
      </c>
    </row>
    <row r="3016" spans="1:14" ht="13.5" x14ac:dyDescent="0.25">
      <c r="A3016" s="494">
        <v>101493</v>
      </c>
      <c r="B3016" s="495" t="s">
        <v>4655</v>
      </c>
      <c r="C3016" s="495" t="s">
        <v>222</v>
      </c>
      <c r="D3016" s="495" t="s">
        <v>208</v>
      </c>
      <c r="E3016" s="495" t="s">
        <v>24885</v>
      </c>
      <c r="F3016" s="496" t="s">
        <v>24886</v>
      </c>
      <c r="G3016" s="496" t="s">
        <v>24887</v>
      </c>
      <c r="H3016" s="496" t="s">
        <v>1530</v>
      </c>
      <c r="I3016" s="496" t="s">
        <v>248</v>
      </c>
      <c r="J3016" s="496" t="s">
        <v>248</v>
      </c>
      <c r="K3016" s="187">
        <f t="shared" si="138"/>
        <v>1007.41</v>
      </c>
      <c r="L3016" s="188">
        <f t="shared" si="139"/>
        <v>1007.41</v>
      </c>
      <c r="M3016" s="185"/>
      <c r="N3016" s="186">
        <f t="shared" si="140"/>
        <v>101493</v>
      </c>
    </row>
    <row r="3017" spans="1:14" ht="13.5" x14ac:dyDescent="0.25">
      <c r="A3017" s="494">
        <v>101494</v>
      </c>
      <c r="B3017" s="495" t="s">
        <v>4656</v>
      </c>
      <c r="C3017" s="495" t="s">
        <v>222</v>
      </c>
      <c r="D3017" s="495" t="s">
        <v>208</v>
      </c>
      <c r="E3017" s="495" t="s">
        <v>24888</v>
      </c>
      <c r="F3017" s="496" t="s">
        <v>24889</v>
      </c>
      <c r="G3017" s="496" t="s">
        <v>24890</v>
      </c>
      <c r="H3017" s="496" t="s">
        <v>1530</v>
      </c>
      <c r="I3017" s="496" t="s">
        <v>248</v>
      </c>
      <c r="J3017" s="496" t="s">
        <v>248</v>
      </c>
      <c r="K3017" s="187">
        <f t="shared" ref="K3017:K3080" si="141">H3017+I3017+J3017+G3017</f>
        <v>1093.97</v>
      </c>
      <c r="L3017" s="188">
        <f t="shared" ref="L3017:L3080" si="142">G3017+I3017+J3017+H3017</f>
        <v>1093.97</v>
      </c>
      <c r="M3017" s="185"/>
      <c r="N3017" s="186">
        <f t="shared" ref="N3017:N3080" si="143">A3017</f>
        <v>101494</v>
      </c>
    </row>
    <row r="3018" spans="1:14" ht="13.5" x14ac:dyDescent="0.25">
      <c r="A3018" s="494">
        <v>101495</v>
      </c>
      <c r="B3018" s="495" t="s">
        <v>4657</v>
      </c>
      <c r="C3018" s="495" t="s">
        <v>222</v>
      </c>
      <c r="D3018" s="495" t="s">
        <v>208</v>
      </c>
      <c r="E3018" s="495" t="s">
        <v>24891</v>
      </c>
      <c r="F3018" s="496" t="s">
        <v>24892</v>
      </c>
      <c r="G3018" s="496" t="s">
        <v>24893</v>
      </c>
      <c r="H3018" s="496" t="s">
        <v>1530</v>
      </c>
      <c r="I3018" s="496" t="s">
        <v>248</v>
      </c>
      <c r="J3018" s="496" t="s">
        <v>248</v>
      </c>
      <c r="K3018" s="187">
        <f t="shared" si="141"/>
        <v>1155.72</v>
      </c>
      <c r="L3018" s="188">
        <f t="shared" si="142"/>
        <v>1155.72</v>
      </c>
      <c r="M3018" s="185"/>
      <c r="N3018" s="186">
        <f t="shared" si="143"/>
        <v>101495</v>
      </c>
    </row>
    <row r="3019" spans="1:14" ht="13.5" x14ac:dyDescent="0.25">
      <c r="A3019" s="494">
        <v>101496</v>
      </c>
      <c r="B3019" s="495" t="s">
        <v>4658</v>
      </c>
      <c r="C3019" s="495" t="s">
        <v>222</v>
      </c>
      <c r="D3019" s="495" t="s">
        <v>208</v>
      </c>
      <c r="E3019" s="495" t="s">
        <v>24894</v>
      </c>
      <c r="F3019" s="496" t="s">
        <v>24895</v>
      </c>
      <c r="G3019" s="496" t="s">
        <v>24896</v>
      </c>
      <c r="H3019" s="496" t="s">
        <v>1530</v>
      </c>
      <c r="I3019" s="496" t="s">
        <v>248</v>
      </c>
      <c r="J3019" s="496" t="s">
        <v>248</v>
      </c>
      <c r="K3019" s="187">
        <f t="shared" si="141"/>
        <v>1292.6000000000001</v>
      </c>
      <c r="L3019" s="188">
        <f t="shared" si="142"/>
        <v>1292.6000000000001</v>
      </c>
      <c r="M3019" s="185"/>
      <c r="N3019" s="186">
        <f t="shared" si="143"/>
        <v>101496</v>
      </c>
    </row>
    <row r="3020" spans="1:14" ht="13.5" x14ac:dyDescent="0.25">
      <c r="A3020" s="494">
        <v>101497</v>
      </c>
      <c r="B3020" s="495" t="s">
        <v>4659</v>
      </c>
      <c r="C3020" s="495" t="s">
        <v>222</v>
      </c>
      <c r="D3020" s="495" t="s">
        <v>208</v>
      </c>
      <c r="E3020" s="495" t="s">
        <v>24897</v>
      </c>
      <c r="F3020" s="496" t="s">
        <v>24898</v>
      </c>
      <c r="G3020" s="496" t="s">
        <v>24899</v>
      </c>
      <c r="H3020" s="496" t="s">
        <v>1530</v>
      </c>
      <c r="I3020" s="496" t="s">
        <v>248</v>
      </c>
      <c r="J3020" s="496" t="s">
        <v>248</v>
      </c>
      <c r="K3020" s="187">
        <f t="shared" si="141"/>
        <v>1276.74</v>
      </c>
      <c r="L3020" s="188">
        <f t="shared" si="142"/>
        <v>1276.74</v>
      </c>
      <c r="M3020" s="185"/>
      <c r="N3020" s="186">
        <f t="shared" si="143"/>
        <v>101497</v>
      </c>
    </row>
    <row r="3021" spans="1:14" ht="13.5" x14ac:dyDescent="0.25">
      <c r="A3021" s="494">
        <v>101498</v>
      </c>
      <c r="B3021" s="495" t="s">
        <v>4660</v>
      </c>
      <c r="C3021" s="495" t="s">
        <v>222</v>
      </c>
      <c r="D3021" s="495" t="s">
        <v>208</v>
      </c>
      <c r="E3021" s="495" t="s">
        <v>24900</v>
      </c>
      <c r="F3021" s="496" t="s">
        <v>24901</v>
      </c>
      <c r="G3021" s="496" t="s">
        <v>24902</v>
      </c>
      <c r="H3021" s="496" t="s">
        <v>1530</v>
      </c>
      <c r="I3021" s="496" t="s">
        <v>248</v>
      </c>
      <c r="J3021" s="496" t="s">
        <v>248</v>
      </c>
      <c r="K3021" s="187">
        <f t="shared" si="141"/>
        <v>1407.76</v>
      </c>
      <c r="L3021" s="188">
        <f t="shared" si="142"/>
        <v>1407.76</v>
      </c>
      <c r="M3021" s="185"/>
      <c r="N3021" s="186">
        <f t="shared" si="143"/>
        <v>101498</v>
      </c>
    </row>
    <row r="3022" spans="1:14" ht="13.5" x14ac:dyDescent="0.25">
      <c r="A3022" s="494">
        <v>101499</v>
      </c>
      <c r="B3022" s="495" t="s">
        <v>4661</v>
      </c>
      <c r="C3022" s="495" t="s">
        <v>222</v>
      </c>
      <c r="D3022" s="495" t="s">
        <v>208</v>
      </c>
      <c r="E3022" s="495" t="s">
        <v>24903</v>
      </c>
      <c r="F3022" s="496" t="s">
        <v>24904</v>
      </c>
      <c r="G3022" s="496" t="s">
        <v>24905</v>
      </c>
      <c r="H3022" s="496" t="s">
        <v>1530</v>
      </c>
      <c r="I3022" s="496" t="s">
        <v>248</v>
      </c>
      <c r="J3022" s="496" t="s">
        <v>248</v>
      </c>
      <c r="K3022" s="187">
        <f t="shared" si="141"/>
        <v>1501.22</v>
      </c>
      <c r="L3022" s="188">
        <f t="shared" si="142"/>
        <v>1501.22</v>
      </c>
      <c r="M3022" s="185"/>
      <c r="N3022" s="186">
        <f t="shared" si="143"/>
        <v>101499</v>
      </c>
    </row>
    <row r="3023" spans="1:14" ht="13.5" x14ac:dyDescent="0.25">
      <c r="A3023" s="494">
        <v>101500</v>
      </c>
      <c r="B3023" s="495" t="s">
        <v>4662</v>
      </c>
      <c r="C3023" s="495" t="s">
        <v>222</v>
      </c>
      <c r="D3023" s="495" t="s">
        <v>208</v>
      </c>
      <c r="E3023" s="495" t="s">
        <v>24906</v>
      </c>
      <c r="F3023" s="496" t="s">
        <v>24907</v>
      </c>
      <c r="G3023" s="496" t="s">
        <v>24908</v>
      </c>
      <c r="H3023" s="496" t="s">
        <v>1530</v>
      </c>
      <c r="I3023" s="496" t="s">
        <v>248</v>
      </c>
      <c r="J3023" s="496" t="s">
        <v>248</v>
      </c>
      <c r="K3023" s="187">
        <f t="shared" si="141"/>
        <v>1697.47</v>
      </c>
      <c r="L3023" s="188">
        <f t="shared" si="142"/>
        <v>1697.47</v>
      </c>
      <c r="M3023" s="185"/>
      <c r="N3023" s="186">
        <f t="shared" si="143"/>
        <v>101500</v>
      </c>
    </row>
    <row r="3024" spans="1:14" ht="13.5" x14ac:dyDescent="0.25">
      <c r="A3024" s="494">
        <v>101501</v>
      </c>
      <c r="B3024" s="495" t="s">
        <v>4663</v>
      </c>
      <c r="C3024" s="495" t="s">
        <v>222</v>
      </c>
      <c r="D3024" s="495" t="s">
        <v>208</v>
      </c>
      <c r="E3024" s="495" t="s">
        <v>24909</v>
      </c>
      <c r="F3024" s="496" t="s">
        <v>24910</v>
      </c>
      <c r="G3024" s="496" t="s">
        <v>24911</v>
      </c>
      <c r="H3024" s="496" t="s">
        <v>1530</v>
      </c>
      <c r="I3024" s="496" t="s">
        <v>248</v>
      </c>
      <c r="J3024" s="496" t="s">
        <v>248</v>
      </c>
      <c r="K3024" s="187">
        <f t="shared" si="141"/>
        <v>1278.67</v>
      </c>
      <c r="L3024" s="188">
        <f t="shared" si="142"/>
        <v>1278.67</v>
      </c>
      <c r="M3024" s="185"/>
      <c r="N3024" s="186">
        <f t="shared" si="143"/>
        <v>101501</v>
      </c>
    </row>
    <row r="3025" spans="1:14" ht="13.5" x14ac:dyDescent="0.25">
      <c r="A3025" s="494">
        <v>101502</v>
      </c>
      <c r="B3025" s="495" t="s">
        <v>4664</v>
      </c>
      <c r="C3025" s="495" t="s">
        <v>222</v>
      </c>
      <c r="D3025" s="495" t="s">
        <v>208</v>
      </c>
      <c r="E3025" s="495" t="s">
        <v>24912</v>
      </c>
      <c r="F3025" s="496" t="s">
        <v>24913</v>
      </c>
      <c r="G3025" s="496" t="s">
        <v>24914</v>
      </c>
      <c r="H3025" s="496" t="s">
        <v>1530</v>
      </c>
      <c r="I3025" s="496" t="s">
        <v>248</v>
      </c>
      <c r="J3025" s="496" t="s">
        <v>248</v>
      </c>
      <c r="K3025" s="187">
        <f t="shared" si="141"/>
        <v>1409.69</v>
      </c>
      <c r="L3025" s="188">
        <f t="shared" si="142"/>
        <v>1409.69</v>
      </c>
      <c r="M3025" s="185"/>
      <c r="N3025" s="186">
        <f t="shared" si="143"/>
        <v>101502</v>
      </c>
    </row>
    <row r="3026" spans="1:14" ht="13.5" x14ac:dyDescent="0.25">
      <c r="A3026" s="494">
        <v>101503</v>
      </c>
      <c r="B3026" s="495" t="s">
        <v>4665</v>
      </c>
      <c r="C3026" s="495" t="s">
        <v>222</v>
      </c>
      <c r="D3026" s="495" t="s">
        <v>208</v>
      </c>
      <c r="E3026" s="495" t="s">
        <v>24915</v>
      </c>
      <c r="F3026" s="496" t="s">
        <v>24916</v>
      </c>
      <c r="G3026" s="496" t="s">
        <v>24917</v>
      </c>
      <c r="H3026" s="496" t="s">
        <v>1530</v>
      </c>
      <c r="I3026" s="496" t="s">
        <v>248</v>
      </c>
      <c r="J3026" s="496" t="s">
        <v>248</v>
      </c>
      <c r="K3026" s="187">
        <f t="shared" si="141"/>
        <v>1503.14</v>
      </c>
      <c r="L3026" s="188">
        <f t="shared" si="142"/>
        <v>1503.14</v>
      </c>
      <c r="M3026" s="185"/>
      <c r="N3026" s="186">
        <f t="shared" si="143"/>
        <v>101503</v>
      </c>
    </row>
    <row r="3027" spans="1:14" ht="13.5" x14ac:dyDescent="0.25">
      <c r="A3027" s="494">
        <v>101504</v>
      </c>
      <c r="B3027" s="495" t="s">
        <v>4666</v>
      </c>
      <c r="C3027" s="495" t="s">
        <v>222</v>
      </c>
      <c r="D3027" s="495" t="s">
        <v>208</v>
      </c>
      <c r="E3027" s="495" t="s">
        <v>24918</v>
      </c>
      <c r="F3027" s="496" t="s">
        <v>24919</v>
      </c>
      <c r="G3027" s="496" t="s">
        <v>24920</v>
      </c>
      <c r="H3027" s="496" t="s">
        <v>1530</v>
      </c>
      <c r="I3027" s="496" t="s">
        <v>248</v>
      </c>
      <c r="J3027" s="496" t="s">
        <v>248</v>
      </c>
      <c r="K3027" s="187">
        <f t="shared" si="141"/>
        <v>1699.4</v>
      </c>
      <c r="L3027" s="188">
        <f t="shared" si="142"/>
        <v>1699.4</v>
      </c>
      <c r="M3027" s="185"/>
      <c r="N3027" s="186">
        <f t="shared" si="143"/>
        <v>101504</v>
      </c>
    </row>
    <row r="3028" spans="1:14" ht="13.5" x14ac:dyDescent="0.25">
      <c r="A3028" s="494">
        <v>101505</v>
      </c>
      <c r="B3028" s="495" t="s">
        <v>4667</v>
      </c>
      <c r="C3028" s="495" t="s">
        <v>222</v>
      </c>
      <c r="D3028" s="495" t="s">
        <v>208</v>
      </c>
      <c r="E3028" s="495" t="s">
        <v>24921</v>
      </c>
      <c r="F3028" s="496" t="s">
        <v>24922</v>
      </c>
      <c r="G3028" s="496" t="s">
        <v>24923</v>
      </c>
      <c r="H3028" s="496" t="s">
        <v>1530</v>
      </c>
      <c r="I3028" s="496" t="s">
        <v>248</v>
      </c>
      <c r="J3028" s="496" t="s">
        <v>248</v>
      </c>
      <c r="K3028" s="187">
        <f t="shared" si="141"/>
        <v>1377.66</v>
      </c>
      <c r="L3028" s="188">
        <f t="shared" si="142"/>
        <v>1377.66</v>
      </c>
      <c r="M3028" s="185"/>
      <c r="N3028" s="186">
        <f t="shared" si="143"/>
        <v>101505</v>
      </c>
    </row>
    <row r="3029" spans="1:14" ht="13.5" x14ac:dyDescent="0.25">
      <c r="A3029" s="494">
        <v>101506</v>
      </c>
      <c r="B3029" s="495" t="s">
        <v>4668</v>
      </c>
      <c r="C3029" s="495" t="s">
        <v>222</v>
      </c>
      <c r="D3029" s="495" t="s">
        <v>208</v>
      </c>
      <c r="E3029" s="495" t="s">
        <v>24924</v>
      </c>
      <c r="F3029" s="496" t="s">
        <v>24925</v>
      </c>
      <c r="G3029" s="496" t="s">
        <v>24926</v>
      </c>
      <c r="H3029" s="496" t="s">
        <v>1530</v>
      </c>
      <c r="I3029" s="496" t="s">
        <v>248</v>
      </c>
      <c r="J3029" s="496" t="s">
        <v>248</v>
      </c>
      <c r="K3029" s="187">
        <f t="shared" si="141"/>
        <v>1552.3500000000001</v>
      </c>
      <c r="L3029" s="188">
        <f t="shared" si="142"/>
        <v>1552.3500000000001</v>
      </c>
      <c r="M3029" s="185"/>
      <c r="N3029" s="186">
        <f t="shared" si="143"/>
        <v>101506</v>
      </c>
    </row>
    <row r="3030" spans="1:14" ht="13.5" x14ac:dyDescent="0.25">
      <c r="A3030" s="494">
        <v>101507</v>
      </c>
      <c r="B3030" s="495" t="s">
        <v>4669</v>
      </c>
      <c r="C3030" s="495" t="s">
        <v>222</v>
      </c>
      <c r="D3030" s="495" t="s">
        <v>208</v>
      </c>
      <c r="E3030" s="495" t="s">
        <v>24927</v>
      </c>
      <c r="F3030" s="496" t="s">
        <v>24928</v>
      </c>
      <c r="G3030" s="496" t="s">
        <v>24929</v>
      </c>
      <c r="H3030" s="496" t="s">
        <v>1530</v>
      </c>
      <c r="I3030" s="496" t="s">
        <v>248</v>
      </c>
      <c r="J3030" s="496" t="s">
        <v>248</v>
      </c>
      <c r="K3030" s="187">
        <f t="shared" si="141"/>
        <v>1676.95</v>
      </c>
      <c r="L3030" s="188">
        <f t="shared" si="142"/>
        <v>1676.95</v>
      </c>
      <c r="M3030" s="185"/>
      <c r="N3030" s="186">
        <f t="shared" si="143"/>
        <v>101507</v>
      </c>
    </row>
    <row r="3031" spans="1:14" ht="13.5" x14ac:dyDescent="0.25">
      <c r="A3031" s="494">
        <v>101508</v>
      </c>
      <c r="B3031" s="495" t="s">
        <v>4670</v>
      </c>
      <c r="C3031" s="495" t="s">
        <v>222</v>
      </c>
      <c r="D3031" s="495" t="s">
        <v>208</v>
      </c>
      <c r="E3031" s="495" t="s">
        <v>21237</v>
      </c>
      <c r="F3031" s="496" t="s">
        <v>24930</v>
      </c>
      <c r="G3031" s="496" t="s">
        <v>24931</v>
      </c>
      <c r="H3031" s="496" t="s">
        <v>1530</v>
      </c>
      <c r="I3031" s="496" t="s">
        <v>248</v>
      </c>
      <c r="J3031" s="496" t="s">
        <v>248</v>
      </c>
      <c r="K3031" s="187">
        <f t="shared" si="141"/>
        <v>1931.52</v>
      </c>
      <c r="L3031" s="188">
        <f t="shared" si="142"/>
        <v>1931.52</v>
      </c>
      <c r="M3031" s="185"/>
      <c r="N3031" s="186">
        <f t="shared" si="143"/>
        <v>101508</v>
      </c>
    </row>
    <row r="3032" spans="1:14" ht="13.5" x14ac:dyDescent="0.25">
      <c r="A3032" s="494">
        <v>101509</v>
      </c>
      <c r="B3032" s="495" t="s">
        <v>4671</v>
      </c>
      <c r="C3032" s="495" t="s">
        <v>222</v>
      </c>
      <c r="D3032" s="495" t="s">
        <v>208</v>
      </c>
      <c r="E3032" s="495" t="s">
        <v>24932</v>
      </c>
      <c r="F3032" s="496" t="s">
        <v>24933</v>
      </c>
      <c r="G3032" s="496" t="s">
        <v>24934</v>
      </c>
      <c r="H3032" s="496" t="s">
        <v>1530</v>
      </c>
      <c r="I3032" s="496" t="s">
        <v>248</v>
      </c>
      <c r="J3032" s="496" t="s">
        <v>248</v>
      </c>
      <c r="K3032" s="187">
        <f t="shared" si="141"/>
        <v>1574.02</v>
      </c>
      <c r="L3032" s="188">
        <f t="shared" si="142"/>
        <v>1574.02</v>
      </c>
      <c r="M3032" s="185"/>
      <c r="N3032" s="186">
        <f t="shared" si="143"/>
        <v>101509</v>
      </c>
    </row>
    <row r="3033" spans="1:14" ht="13.5" x14ac:dyDescent="0.25">
      <c r="A3033" s="494">
        <v>101510</v>
      </c>
      <c r="B3033" s="495" t="s">
        <v>4672</v>
      </c>
      <c r="C3033" s="495" t="s">
        <v>222</v>
      </c>
      <c r="D3033" s="495" t="s">
        <v>208</v>
      </c>
      <c r="E3033" s="495" t="s">
        <v>24935</v>
      </c>
      <c r="F3033" s="496" t="s">
        <v>24936</v>
      </c>
      <c r="G3033" s="496" t="s">
        <v>24937</v>
      </c>
      <c r="H3033" s="496" t="s">
        <v>1530</v>
      </c>
      <c r="I3033" s="496" t="s">
        <v>248</v>
      </c>
      <c r="J3033" s="496" t="s">
        <v>248</v>
      </c>
      <c r="K3033" s="187">
        <f t="shared" si="141"/>
        <v>1748.71</v>
      </c>
      <c r="L3033" s="188">
        <f t="shared" si="142"/>
        <v>1748.71</v>
      </c>
      <c r="M3033" s="185"/>
      <c r="N3033" s="186">
        <f t="shared" si="143"/>
        <v>101510</v>
      </c>
    </row>
    <row r="3034" spans="1:14" ht="13.5" x14ac:dyDescent="0.25">
      <c r="A3034" s="494">
        <v>101511</v>
      </c>
      <c r="B3034" s="495" t="s">
        <v>4673</v>
      </c>
      <c r="C3034" s="495" t="s">
        <v>222</v>
      </c>
      <c r="D3034" s="495" t="s">
        <v>208</v>
      </c>
      <c r="E3034" s="495" t="s">
        <v>24938</v>
      </c>
      <c r="F3034" s="496" t="s">
        <v>24939</v>
      </c>
      <c r="G3034" s="496" t="s">
        <v>24940</v>
      </c>
      <c r="H3034" s="496" t="s">
        <v>1530</v>
      </c>
      <c r="I3034" s="496" t="s">
        <v>248</v>
      </c>
      <c r="J3034" s="496" t="s">
        <v>248</v>
      </c>
      <c r="K3034" s="187">
        <f t="shared" si="141"/>
        <v>1873.3000000000002</v>
      </c>
      <c r="L3034" s="188">
        <f t="shared" si="142"/>
        <v>1873.3000000000002</v>
      </c>
      <c r="M3034" s="185"/>
      <c r="N3034" s="186">
        <f t="shared" si="143"/>
        <v>101511</v>
      </c>
    </row>
    <row r="3035" spans="1:14" ht="13.5" x14ac:dyDescent="0.25">
      <c r="A3035" s="494">
        <v>101512</v>
      </c>
      <c r="B3035" s="495" t="s">
        <v>4674</v>
      </c>
      <c r="C3035" s="495" t="s">
        <v>222</v>
      </c>
      <c r="D3035" s="495" t="s">
        <v>208</v>
      </c>
      <c r="E3035" s="495" t="s">
        <v>24941</v>
      </c>
      <c r="F3035" s="496" t="s">
        <v>24942</v>
      </c>
      <c r="G3035" s="496" t="s">
        <v>24943</v>
      </c>
      <c r="H3035" s="496" t="s">
        <v>1530</v>
      </c>
      <c r="I3035" s="496" t="s">
        <v>248</v>
      </c>
      <c r="J3035" s="496" t="s">
        <v>248</v>
      </c>
      <c r="K3035" s="187">
        <f t="shared" si="141"/>
        <v>2127.87</v>
      </c>
      <c r="L3035" s="188">
        <f t="shared" si="142"/>
        <v>2127.87</v>
      </c>
      <c r="M3035" s="185"/>
      <c r="N3035" s="186">
        <f t="shared" si="143"/>
        <v>101512</v>
      </c>
    </row>
    <row r="3036" spans="1:14" ht="13.5" x14ac:dyDescent="0.25">
      <c r="A3036" s="494">
        <v>101513</v>
      </c>
      <c r="B3036" s="495" t="s">
        <v>4675</v>
      </c>
      <c r="C3036" s="495" t="s">
        <v>222</v>
      </c>
      <c r="D3036" s="495" t="s">
        <v>208</v>
      </c>
      <c r="E3036" s="495" t="s">
        <v>24944</v>
      </c>
      <c r="F3036" s="496" t="s">
        <v>24945</v>
      </c>
      <c r="G3036" s="496" t="s">
        <v>24946</v>
      </c>
      <c r="H3036" s="496" t="s">
        <v>248</v>
      </c>
      <c r="I3036" s="496" t="s">
        <v>248</v>
      </c>
      <c r="J3036" s="496" t="s">
        <v>248</v>
      </c>
      <c r="K3036" s="187">
        <f t="shared" si="141"/>
        <v>669.71</v>
      </c>
      <c r="L3036" s="188">
        <f t="shared" si="142"/>
        <v>669.71</v>
      </c>
      <c r="M3036" s="185"/>
      <c r="N3036" s="186">
        <f t="shared" si="143"/>
        <v>101513</v>
      </c>
    </row>
    <row r="3037" spans="1:14" ht="13.5" x14ac:dyDescent="0.25">
      <c r="A3037" s="494">
        <v>101514</v>
      </c>
      <c r="B3037" s="495" t="s">
        <v>4676</v>
      </c>
      <c r="C3037" s="495" t="s">
        <v>222</v>
      </c>
      <c r="D3037" s="495" t="s">
        <v>208</v>
      </c>
      <c r="E3037" s="495" t="s">
        <v>24947</v>
      </c>
      <c r="F3037" s="496" t="s">
        <v>19027</v>
      </c>
      <c r="G3037" s="496" t="s">
        <v>24948</v>
      </c>
      <c r="H3037" s="496" t="s">
        <v>248</v>
      </c>
      <c r="I3037" s="496" t="s">
        <v>248</v>
      </c>
      <c r="J3037" s="496" t="s">
        <v>248</v>
      </c>
      <c r="K3037" s="187">
        <f t="shared" si="141"/>
        <v>773.58</v>
      </c>
      <c r="L3037" s="188">
        <f t="shared" si="142"/>
        <v>773.58</v>
      </c>
      <c r="M3037" s="185"/>
      <c r="N3037" s="186">
        <f t="shared" si="143"/>
        <v>101514</v>
      </c>
    </row>
    <row r="3038" spans="1:14" ht="13.5" x14ac:dyDescent="0.25">
      <c r="A3038" s="494">
        <v>101515</v>
      </c>
      <c r="B3038" s="495" t="s">
        <v>4677</v>
      </c>
      <c r="C3038" s="495" t="s">
        <v>222</v>
      </c>
      <c r="D3038" s="495" t="s">
        <v>208</v>
      </c>
      <c r="E3038" s="495" t="s">
        <v>24949</v>
      </c>
      <c r="F3038" s="496" t="s">
        <v>24950</v>
      </c>
      <c r="G3038" s="496" t="s">
        <v>24951</v>
      </c>
      <c r="H3038" s="496" t="s">
        <v>248</v>
      </c>
      <c r="I3038" s="496" t="s">
        <v>248</v>
      </c>
      <c r="J3038" s="496" t="s">
        <v>248</v>
      </c>
      <c r="K3038" s="187">
        <f t="shared" si="141"/>
        <v>847.69</v>
      </c>
      <c r="L3038" s="188">
        <f t="shared" si="142"/>
        <v>847.69</v>
      </c>
      <c r="M3038" s="185"/>
      <c r="N3038" s="186">
        <f t="shared" si="143"/>
        <v>101515</v>
      </c>
    </row>
    <row r="3039" spans="1:14" ht="13.5" x14ac:dyDescent="0.25">
      <c r="A3039" s="494">
        <v>101516</v>
      </c>
      <c r="B3039" s="495" t="s">
        <v>4678</v>
      </c>
      <c r="C3039" s="495" t="s">
        <v>222</v>
      </c>
      <c r="D3039" s="495" t="s">
        <v>208</v>
      </c>
      <c r="E3039" s="495" t="s">
        <v>21438</v>
      </c>
      <c r="F3039" s="496" t="s">
        <v>21830</v>
      </c>
      <c r="G3039" s="496" t="s">
        <v>24952</v>
      </c>
      <c r="H3039" s="496" t="s">
        <v>248</v>
      </c>
      <c r="I3039" s="496" t="s">
        <v>248</v>
      </c>
      <c r="J3039" s="496" t="s">
        <v>248</v>
      </c>
      <c r="K3039" s="187">
        <f t="shared" si="141"/>
        <v>986.39</v>
      </c>
      <c r="L3039" s="188">
        <f t="shared" si="142"/>
        <v>986.39</v>
      </c>
      <c r="M3039" s="185"/>
      <c r="N3039" s="186">
        <f t="shared" si="143"/>
        <v>101516</v>
      </c>
    </row>
    <row r="3040" spans="1:14" ht="13.5" x14ac:dyDescent="0.25">
      <c r="A3040" s="494">
        <v>101517</v>
      </c>
      <c r="B3040" s="495" t="s">
        <v>4679</v>
      </c>
      <c r="C3040" s="495" t="s">
        <v>222</v>
      </c>
      <c r="D3040" s="495" t="s">
        <v>208</v>
      </c>
      <c r="E3040" s="495" t="s">
        <v>24953</v>
      </c>
      <c r="F3040" s="496" t="s">
        <v>24954</v>
      </c>
      <c r="G3040" s="496" t="s">
        <v>24955</v>
      </c>
      <c r="H3040" s="496" t="s">
        <v>248</v>
      </c>
      <c r="I3040" s="496" t="s">
        <v>248</v>
      </c>
      <c r="J3040" s="496" t="s">
        <v>248</v>
      </c>
      <c r="K3040" s="187">
        <f t="shared" si="141"/>
        <v>667.1</v>
      </c>
      <c r="L3040" s="188">
        <f t="shared" si="142"/>
        <v>667.1</v>
      </c>
      <c r="M3040" s="185"/>
      <c r="N3040" s="186">
        <f t="shared" si="143"/>
        <v>101517</v>
      </c>
    </row>
    <row r="3041" spans="1:14" ht="13.5" x14ac:dyDescent="0.25">
      <c r="A3041" s="494">
        <v>101518</v>
      </c>
      <c r="B3041" s="495" t="s">
        <v>4680</v>
      </c>
      <c r="C3041" s="495" t="s">
        <v>222</v>
      </c>
      <c r="D3041" s="495" t="s">
        <v>208</v>
      </c>
      <c r="E3041" s="495" t="s">
        <v>24956</v>
      </c>
      <c r="F3041" s="496" t="s">
        <v>24957</v>
      </c>
      <c r="G3041" s="496" t="s">
        <v>24958</v>
      </c>
      <c r="H3041" s="496" t="s">
        <v>248</v>
      </c>
      <c r="I3041" s="496" t="s">
        <v>248</v>
      </c>
      <c r="J3041" s="496" t="s">
        <v>248</v>
      </c>
      <c r="K3041" s="187">
        <f t="shared" si="141"/>
        <v>770.97</v>
      </c>
      <c r="L3041" s="188">
        <f t="shared" si="142"/>
        <v>770.97</v>
      </c>
      <c r="M3041" s="185"/>
      <c r="N3041" s="186">
        <f t="shared" si="143"/>
        <v>101518</v>
      </c>
    </row>
    <row r="3042" spans="1:14" ht="13.5" x14ac:dyDescent="0.25">
      <c r="A3042" s="494">
        <v>101519</v>
      </c>
      <c r="B3042" s="495" t="s">
        <v>4681</v>
      </c>
      <c r="C3042" s="495" t="s">
        <v>222</v>
      </c>
      <c r="D3042" s="495" t="s">
        <v>208</v>
      </c>
      <c r="E3042" s="495" t="s">
        <v>24959</v>
      </c>
      <c r="F3042" s="496" t="s">
        <v>21572</v>
      </c>
      <c r="G3042" s="496" t="s">
        <v>24960</v>
      </c>
      <c r="H3042" s="496" t="s">
        <v>248</v>
      </c>
      <c r="I3042" s="496" t="s">
        <v>248</v>
      </c>
      <c r="J3042" s="496" t="s">
        <v>248</v>
      </c>
      <c r="K3042" s="187">
        <f t="shared" si="141"/>
        <v>845.08</v>
      </c>
      <c r="L3042" s="188">
        <f t="shared" si="142"/>
        <v>845.08</v>
      </c>
      <c r="M3042" s="185"/>
      <c r="N3042" s="186">
        <f t="shared" si="143"/>
        <v>101519</v>
      </c>
    </row>
    <row r="3043" spans="1:14" ht="13.5" x14ac:dyDescent="0.25">
      <c r="A3043" s="494">
        <v>101520</v>
      </c>
      <c r="B3043" s="495" t="s">
        <v>4682</v>
      </c>
      <c r="C3043" s="495" t="s">
        <v>222</v>
      </c>
      <c r="D3043" s="495" t="s">
        <v>208</v>
      </c>
      <c r="E3043" s="495" t="s">
        <v>24961</v>
      </c>
      <c r="F3043" s="496" t="s">
        <v>24962</v>
      </c>
      <c r="G3043" s="496" t="s">
        <v>24963</v>
      </c>
      <c r="H3043" s="496" t="s">
        <v>248</v>
      </c>
      <c r="I3043" s="496" t="s">
        <v>248</v>
      </c>
      <c r="J3043" s="496" t="s">
        <v>248</v>
      </c>
      <c r="K3043" s="187">
        <f t="shared" si="141"/>
        <v>983.78</v>
      </c>
      <c r="L3043" s="188">
        <f t="shared" si="142"/>
        <v>983.78</v>
      </c>
      <c r="M3043" s="185"/>
      <c r="N3043" s="186">
        <f t="shared" si="143"/>
        <v>101520</v>
      </c>
    </row>
    <row r="3044" spans="1:14" ht="13.5" x14ac:dyDescent="0.25">
      <c r="A3044" s="494">
        <v>101521</v>
      </c>
      <c r="B3044" s="495" t="s">
        <v>4683</v>
      </c>
      <c r="C3044" s="495" t="s">
        <v>222</v>
      </c>
      <c r="D3044" s="495" t="s">
        <v>208</v>
      </c>
      <c r="E3044" s="495" t="s">
        <v>24964</v>
      </c>
      <c r="F3044" s="496" t="s">
        <v>19554</v>
      </c>
      <c r="G3044" s="496" t="s">
        <v>24965</v>
      </c>
      <c r="H3044" s="496" t="s">
        <v>248</v>
      </c>
      <c r="I3044" s="496" t="s">
        <v>248</v>
      </c>
      <c r="J3044" s="496" t="s">
        <v>248</v>
      </c>
      <c r="K3044" s="187">
        <f t="shared" si="141"/>
        <v>950.55</v>
      </c>
      <c r="L3044" s="188">
        <f t="shared" si="142"/>
        <v>950.55</v>
      </c>
      <c r="M3044" s="185"/>
      <c r="N3044" s="186">
        <f t="shared" si="143"/>
        <v>101521</v>
      </c>
    </row>
    <row r="3045" spans="1:14" ht="13.5" x14ac:dyDescent="0.25">
      <c r="A3045" s="494">
        <v>101522</v>
      </c>
      <c r="B3045" s="495" t="s">
        <v>4684</v>
      </c>
      <c r="C3045" s="495" t="s">
        <v>222</v>
      </c>
      <c r="D3045" s="495" t="s">
        <v>208</v>
      </c>
      <c r="E3045" s="495" t="s">
        <v>24966</v>
      </c>
      <c r="F3045" s="496" t="s">
        <v>24967</v>
      </c>
      <c r="G3045" s="496" t="s">
        <v>24968</v>
      </c>
      <c r="H3045" s="496" t="s">
        <v>248</v>
      </c>
      <c r="I3045" s="496" t="s">
        <v>248</v>
      </c>
      <c r="J3045" s="496" t="s">
        <v>248</v>
      </c>
      <c r="K3045" s="187">
        <f t="shared" si="141"/>
        <v>1106.3499999999999</v>
      </c>
      <c r="L3045" s="188">
        <f t="shared" si="142"/>
        <v>1106.3499999999999</v>
      </c>
      <c r="M3045" s="185"/>
      <c r="N3045" s="186">
        <f t="shared" si="143"/>
        <v>101522</v>
      </c>
    </row>
    <row r="3046" spans="1:14" ht="13.5" x14ac:dyDescent="0.25">
      <c r="A3046" s="494">
        <v>101523</v>
      </c>
      <c r="B3046" s="495" t="s">
        <v>4685</v>
      </c>
      <c r="C3046" s="495" t="s">
        <v>222</v>
      </c>
      <c r="D3046" s="495" t="s">
        <v>208</v>
      </c>
      <c r="E3046" s="495" t="s">
        <v>24969</v>
      </c>
      <c r="F3046" s="496" t="s">
        <v>20752</v>
      </c>
      <c r="G3046" s="496" t="s">
        <v>24970</v>
      </c>
      <c r="H3046" s="496" t="s">
        <v>248</v>
      </c>
      <c r="I3046" s="496" t="s">
        <v>248</v>
      </c>
      <c r="J3046" s="496" t="s">
        <v>248</v>
      </c>
      <c r="K3046" s="187">
        <f t="shared" si="141"/>
        <v>1217.5</v>
      </c>
      <c r="L3046" s="188">
        <f t="shared" si="142"/>
        <v>1217.5</v>
      </c>
      <c r="M3046" s="185"/>
      <c r="N3046" s="186">
        <f t="shared" si="143"/>
        <v>101523</v>
      </c>
    </row>
    <row r="3047" spans="1:14" ht="13.5" x14ac:dyDescent="0.25">
      <c r="A3047" s="494">
        <v>101524</v>
      </c>
      <c r="B3047" s="495" t="s">
        <v>4686</v>
      </c>
      <c r="C3047" s="495" t="s">
        <v>222</v>
      </c>
      <c r="D3047" s="495" t="s">
        <v>208</v>
      </c>
      <c r="E3047" s="495" t="s">
        <v>24971</v>
      </c>
      <c r="F3047" s="496" t="s">
        <v>23169</v>
      </c>
      <c r="G3047" s="496" t="s">
        <v>24972</v>
      </c>
      <c r="H3047" s="496" t="s">
        <v>248</v>
      </c>
      <c r="I3047" s="496" t="s">
        <v>248</v>
      </c>
      <c r="J3047" s="496" t="s">
        <v>248</v>
      </c>
      <c r="K3047" s="187">
        <f t="shared" si="141"/>
        <v>1425.56</v>
      </c>
      <c r="L3047" s="188">
        <f t="shared" si="142"/>
        <v>1425.56</v>
      </c>
      <c r="M3047" s="185"/>
      <c r="N3047" s="186">
        <f t="shared" si="143"/>
        <v>101524</v>
      </c>
    </row>
    <row r="3048" spans="1:14" ht="13.5" x14ac:dyDescent="0.25">
      <c r="A3048" s="494">
        <v>101525</v>
      </c>
      <c r="B3048" s="495" t="s">
        <v>4687</v>
      </c>
      <c r="C3048" s="495" t="s">
        <v>222</v>
      </c>
      <c r="D3048" s="495" t="s">
        <v>208</v>
      </c>
      <c r="E3048" s="495" t="s">
        <v>24973</v>
      </c>
      <c r="F3048" s="496" t="s">
        <v>24974</v>
      </c>
      <c r="G3048" s="496" t="s">
        <v>24975</v>
      </c>
      <c r="H3048" s="496" t="s">
        <v>248</v>
      </c>
      <c r="I3048" s="496" t="s">
        <v>248</v>
      </c>
      <c r="J3048" s="496" t="s">
        <v>248</v>
      </c>
      <c r="K3048" s="187">
        <f t="shared" si="141"/>
        <v>952.49</v>
      </c>
      <c r="L3048" s="188">
        <f t="shared" si="142"/>
        <v>952.49</v>
      </c>
      <c r="M3048" s="185"/>
      <c r="N3048" s="186">
        <f t="shared" si="143"/>
        <v>101525</v>
      </c>
    </row>
    <row r="3049" spans="1:14" ht="13.5" x14ac:dyDescent="0.25">
      <c r="A3049" s="494">
        <v>101526</v>
      </c>
      <c r="B3049" s="495" t="s">
        <v>4688</v>
      </c>
      <c r="C3049" s="495" t="s">
        <v>222</v>
      </c>
      <c r="D3049" s="495" t="s">
        <v>208</v>
      </c>
      <c r="E3049" s="495" t="s">
        <v>24976</v>
      </c>
      <c r="F3049" s="496" t="s">
        <v>16033</v>
      </c>
      <c r="G3049" s="496" t="s">
        <v>24977</v>
      </c>
      <c r="H3049" s="496" t="s">
        <v>248</v>
      </c>
      <c r="I3049" s="496" t="s">
        <v>248</v>
      </c>
      <c r="J3049" s="496" t="s">
        <v>248</v>
      </c>
      <c r="K3049" s="187">
        <f t="shared" si="141"/>
        <v>1108.29</v>
      </c>
      <c r="L3049" s="188">
        <f t="shared" si="142"/>
        <v>1108.29</v>
      </c>
      <c r="M3049" s="185"/>
      <c r="N3049" s="186">
        <f t="shared" si="143"/>
        <v>101526</v>
      </c>
    </row>
    <row r="3050" spans="1:14" ht="13.5" x14ac:dyDescent="0.25">
      <c r="A3050" s="494">
        <v>101527</v>
      </c>
      <c r="B3050" s="495" t="s">
        <v>4689</v>
      </c>
      <c r="C3050" s="495" t="s">
        <v>222</v>
      </c>
      <c r="D3050" s="495" t="s">
        <v>208</v>
      </c>
      <c r="E3050" s="495" t="s">
        <v>24978</v>
      </c>
      <c r="F3050" s="496" t="s">
        <v>20356</v>
      </c>
      <c r="G3050" s="496" t="s">
        <v>24979</v>
      </c>
      <c r="H3050" s="496" t="s">
        <v>248</v>
      </c>
      <c r="I3050" s="496" t="s">
        <v>248</v>
      </c>
      <c r="J3050" s="496" t="s">
        <v>248</v>
      </c>
      <c r="K3050" s="187">
        <f t="shared" si="141"/>
        <v>1219.45</v>
      </c>
      <c r="L3050" s="188">
        <f t="shared" si="142"/>
        <v>1219.45</v>
      </c>
      <c r="M3050" s="185"/>
      <c r="N3050" s="186">
        <f t="shared" si="143"/>
        <v>101527</v>
      </c>
    </row>
    <row r="3051" spans="1:14" ht="13.5" x14ac:dyDescent="0.25">
      <c r="A3051" s="494">
        <v>101528</v>
      </c>
      <c r="B3051" s="495" t="s">
        <v>4690</v>
      </c>
      <c r="C3051" s="495" t="s">
        <v>222</v>
      </c>
      <c r="D3051" s="495" t="s">
        <v>208</v>
      </c>
      <c r="E3051" s="495" t="s">
        <v>24980</v>
      </c>
      <c r="F3051" s="496" t="s">
        <v>9571</v>
      </c>
      <c r="G3051" s="496" t="s">
        <v>24981</v>
      </c>
      <c r="H3051" s="496" t="s">
        <v>248</v>
      </c>
      <c r="I3051" s="496" t="s">
        <v>248</v>
      </c>
      <c r="J3051" s="496" t="s">
        <v>248</v>
      </c>
      <c r="K3051" s="187">
        <f t="shared" si="141"/>
        <v>1427.51</v>
      </c>
      <c r="L3051" s="188">
        <f t="shared" si="142"/>
        <v>1427.51</v>
      </c>
      <c r="M3051" s="185"/>
      <c r="N3051" s="186">
        <f t="shared" si="143"/>
        <v>101528</v>
      </c>
    </row>
    <row r="3052" spans="1:14" ht="13.5" x14ac:dyDescent="0.25">
      <c r="A3052" s="494">
        <v>101529</v>
      </c>
      <c r="B3052" s="495" t="s">
        <v>4691</v>
      </c>
      <c r="C3052" s="495" t="s">
        <v>222</v>
      </c>
      <c r="D3052" s="495" t="s">
        <v>208</v>
      </c>
      <c r="E3052" s="495" t="s">
        <v>24982</v>
      </c>
      <c r="F3052" s="496" t="s">
        <v>24983</v>
      </c>
      <c r="G3052" s="496" t="s">
        <v>24984</v>
      </c>
      <c r="H3052" s="496" t="s">
        <v>248</v>
      </c>
      <c r="I3052" s="496" t="s">
        <v>248</v>
      </c>
      <c r="J3052" s="496" t="s">
        <v>248</v>
      </c>
      <c r="K3052" s="187">
        <f t="shared" si="141"/>
        <v>1067.07</v>
      </c>
      <c r="L3052" s="188">
        <f t="shared" si="142"/>
        <v>1067.07</v>
      </c>
      <c r="M3052" s="185"/>
      <c r="N3052" s="186">
        <f t="shared" si="143"/>
        <v>101529</v>
      </c>
    </row>
    <row r="3053" spans="1:14" ht="13.5" x14ac:dyDescent="0.25">
      <c r="A3053" s="494">
        <v>101530</v>
      </c>
      <c r="B3053" s="495" t="s">
        <v>4692</v>
      </c>
      <c r="C3053" s="495" t="s">
        <v>222</v>
      </c>
      <c r="D3053" s="495" t="s">
        <v>208</v>
      </c>
      <c r="E3053" s="495" t="s">
        <v>24985</v>
      </c>
      <c r="F3053" s="496" t="s">
        <v>24986</v>
      </c>
      <c r="G3053" s="496" t="s">
        <v>24987</v>
      </c>
      <c r="H3053" s="496" t="s">
        <v>248</v>
      </c>
      <c r="I3053" s="496" t="s">
        <v>248</v>
      </c>
      <c r="J3053" s="496" t="s">
        <v>248</v>
      </c>
      <c r="K3053" s="187">
        <f t="shared" si="141"/>
        <v>1274.8</v>
      </c>
      <c r="L3053" s="188">
        <f t="shared" si="142"/>
        <v>1274.8</v>
      </c>
      <c r="M3053" s="185"/>
      <c r="N3053" s="186">
        <f t="shared" si="143"/>
        <v>101530</v>
      </c>
    </row>
    <row r="3054" spans="1:14" ht="13.5" x14ac:dyDescent="0.25">
      <c r="A3054" s="494">
        <v>101531</v>
      </c>
      <c r="B3054" s="495" t="s">
        <v>4693</v>
      </c>
      <c r="C3054" s="495" t="s">
        <v>222</v>
      </c>
      <c r="D3054" s="495" t="s">
        <v>208</v>
      </c>
      <c r="E3054" s="495" t="s">
        <v>24988</v>
      </c>
      <c r="F3054" s="496" t="s">
        <v>24989</v>
      </c>
      <c r="G3054" s="496" t="s">
        <v>24990</v>
      </c>
      <c r="H3054" s="496" t="s">
        <v>248</v>
      </c>
      <c r="I3054" s="496" t="s">
        <v>248</v>
      </c>
      <c r="J3054" s="496" t="s">
        <v>248</v>
      </c>
      <c r="K3054" s="187">
        <f t="shared" si="141"/>
        <v>1423.01</v>
      </c>
      <c r="L3054" s="188">
        <f t="shared" si="142"/>
        <v>1423.01</v>
      </c>
      <c r="M3054" s="185"/>
      <c r="N3054" s="186">
        <f t="shared" si="143"/>
        <v>101531</v>
      </c>
    </row>
    <row r="3055" spans="1:14" ht="13.5" x14ac:dyDescent="0.25">
      <c r="A3055" s="494">
        <v>101532</v>
      </c>
      <c r="B3055" s="495" t="s">
        <v>4694</v>
      </c>
      <c r="C3055" s="495" t="s">
        <v>222</v>
      </c>
      <c r="D3055" s="495" t="s">
        <v>208</v>
      </c>
      <c r="E3055" s="495" t="s">
        <v>24991</v>
      </c>
      <c r="F3055" s="496" t="s">
        <v>24992</v>
      </c>
      <c r="G3055" s="496" t="s">
        <v>24993</v>
      </c>
      <c r="H3055" s="496" t="s">
        <v>248</v>
      </c>
      <c r="I3055" s="496" t="s">
        <v>248</v>
      </c>
      <c r="J3055" s="496" t="s">
        <v>248</v>
      </c>
      <c r="K3055" s="187">
        <f t="shared" si="141"/>
        <v>1700.41</v>
      </c>
      <c r="L3055" s="188">
        <f t="shared" si="142"/>
        <v>1700.41</v>
      </c>
      <c r="M3055" s="185"/>
      <c r="N3055" s="186">
        <f t="shared" si="143"/>
        <v>101532</v>
      </c>
    </row>
    <row r="3056" spans="1:14" ht="13.5" x14ac:dyDescent="0.25">
      <c r="A3056" s="494">
        <v>101533</v>
      </c>
      <c r="B3056" s="495" t="s">
        <v>4695</v>
      </c>
      <c r="C3056" s="495" t="s">
        <v>222</v>
      </c>
      <c r="D3056" s="495" t="s">
        <v>208</v>
      </c>
      <c r="E3056" s="495" t="s">
        <v>24994</v>
      </c>
      <c r="F3056" s="496" t="s">
        <v>24995</v>
      </c>
      <c r="G3056" s="496" t="s">
        <v>24996</v>
      </c>
      <c r="H3056" s="496" t="s">
        <v>248</v>
      </c>
      <c r="I3056" s="496" t="s">
        <v>248</v>
      </c>
      <c r="J3056" s="496" t="s">
        <v>248</v>
      </c>
      <c r="K3056" s="187">
        <f t="shared" si="141"/>
        <v>1263.45</v>
      </c>
      <c r="L3056" s="188">
        <f t="shared" si="142"/>
        <v>1263.45</v>
      </c>
      <c r="M3056" s="185"/>
      <c r="N3056" s="186">
        <f t="shared" si="143"/>
        <v>101533</v>
      </c>
    </row>
    <row r="3057" spans="1:14" ht="13.5" x14ac:dyDescent="0.25">
      <c r="A3057" s="494">
        <v>101534</v>
      </c>
      <c r="B3057" s="495" t="s">
        <v>4696</v>
      </c>
      <c r="C3057" s="495" t="s">
        <v>222</v>
      </c>
      <c r="D3057" s="495" t="s">
        <v>208</v>
      </c>
      <c r="E3057" s="495" t="s">
        <v>24997</v>
      </c>
      <c r="F3057" s="496" t="s">
        <v>24998</v>
      </c>
      <c r="G3057" s="496" t="s">
        <v>24999</v>
      </c>
      <c r="H3057" s="496" t="s">
        <v>248</v>
      </c>
      <c r="I3057" s="496" t="s">
        <v>248</v>
      </c>
      <c r="J3057" s="496" t="s">
        <v>248</v>
      </c>
      <c r="K3057" s="187">
        <f t="shared" si="141"/>
        <v>1471.17</v>
      </c>
      <c r="L3057" s="188">
        <f t="shared" si="142"/>
        <v>1471.17</v>
      </c>
      <c r="M3057" s="185"/>
      <c r="N3057" s="186">
        <f t="shared" si="143"/>
        <v>101534</v>
      </c>
    </row>
    <row r="3058" spans="1:14" ht="13.5" x14ac:dyDescent="0.25">
      <c r="A3058" s="494">
        <v>101535</v>
      </c>
      <c r="B3058" s="495" t="s">
        <v>4697</v>
      </c>
      <c r="C3058" s="495" t="s">
        <v>222</v>
      </c>
      <c r="D3058" s="495" t="s">
        <v>208</v>
      </c>
      <c r="E3058" s="495" t="s">
        <v>25000</v>
      </c>
      <c r="F3058" s="496" t="s">
        <v>25001</v>
      </c>
      <c r="G3058" s="496" t="s">
        <v>25002</v>
      </c>
      <c r="H3058" s="496" t="s">
        <v>248</v>
      </c>
      <c r="I3058" s="496" t="s">
        <v>248</v>
      </c>
      <c r="J3058" s="496" t="s">
        <v>248</v>
      </c>
      <c r="K3058" s="187">
        <f t="shared" si="141"/>
        <v>1619.37</v>
      </c>
      <c r="L3058" s="188">
        <f t="shared" si="142"/>
        <v>1619.37</v>
      </c>
      <c r="M3058" s="185"/>
      <c r="N3058" s="186">
        <f t="shared" si="143"/>
        <v>101535</v>
      </c>
    </row>
    <row r="3059" spans="1:14" ht="13.5" x14ac:dyDescent="0.25">
      <c r="A3059" s="494">
        <v>101536</v>
      </c>
      <c r="B3059" s="495" t="s">
        <v>4698</v>
      </c>
      <c r="C3059" s="495" t="s">
        <v>222</v>
      </c>
      <c r="D3059" s="495" t="s">
        <v>208</v>
      </c>
      <c r="E3059" s="495" t="s">
        <v>25003</v>
      </c>
      <c r="F3059" s="496" t="s">
        <v>25004</v>
      </c>
      <c r="G3059" s="496" t="s">
        <v>25005</v>
      </c>
      <c r="H3059" s="496" t="s">
        <v>248</v>
      </c>
      <c r="I3059" s="496" t="s">
        <v>248</v>
      </c>
      <c r="J3059" s="496" t="s">
        <v>248</v>
      </c>
      <c r="K3059" s="187">
        <f t="shared" si="141"/>
        <v>1896.78</v>
      </c>
      <c r="L3059" s="188">
        <f t="shared" si="142"/>
        <v>1896.78</v>
      </c>
      <c r="M3059" s="185"/>
      <c r="N3059" s="186">
        <f t="shared" si="143"/>
        <v>101536</v>
      </c>
    </row>
    <row r="3060" spans="1:14" ht="13.5" x14ac:dyDescent="0.25">
      <c r="A3060" s="494">
        <v>101537</v>
      </c>
      <c r="B3060" s="495" t="s">
        <v>4699</v>
      </c>
      <c r="C3060" s="495" t="s">
        <v>222</v>
      </c>
      <c r="D3060" s="495" t="s">
        <v>208</v>
      </c>
      <c r="E3060" s="495" t="s">
        <v>25006</v>
      </c>
      <c r="F3060" s="496" t="s">
        <v>19021</v>
      </c>
      <c r="G3060" s="496" t="s">
        <v>25007</v>
      </c>
      <c r="H3060" s="496" t="s">
        <v>248</v>
      </c>
      <c r="I3060" s="496" t="s">
        <v>248</v>
      </c>
      <c r="J3060" s="496" t="s">
        <v>248</v>
      </c>
      <c r="K3060" s="187">
        <f t="shared" si="141"/>
        <v>113.27</v>
      </c>
      <c r="L3060" s="188">
        <f t="shared" si="142"/>
        <v>113.27</v>
      </c>
      <c r="M3060" s="185"/>
      <c r="N3060" s="186">
        <f t="shared" si="143"/>
        <v>101537</v>
      </c>
    </row>
    <row r="3061" spans="1:14" ht="13.5" x14ac:dyDescent="0.25">
      <c r="A3061" s="494">
        <v>101538</v>
      </c>
      <c r="B3061" s="495" t="s">
        <v>4700</v>
      </c>
      <c r="C3061" s="495" t="s">
        <v>222</v>
      </c>
      <c r="D3061" s="495" t="s">
        <v>208</v>
      </c>
      <c r="E3061" s="495" t="s">
        <v>19754</v>
      </c>
      <c r="F3061" s="496" t="s">
        <v>631</v>
      </c>
      <c r="G3061" s="496" t="s">
        <v>19352</v>
      </c>
      <c r="H3061" s="496" t="s">
        <v>248</v>
      </c>
      <c r="I3061" s="496" t="s">
        <v>248</v>
      </c>
      <c r="J3061" s="496" t="s">
        <v>248</v>
      </c>
      <c r="K3061" s="187">
        <f t="shared" si="141"/>
        <v>39.869999999999997</v>
      </c>
      <c r="L3061" s="188">
        <f t="shared" si="142"/>
        <v>39.869999999999997</v>
      </c>
      <c r="M3061" s="185"/>
      <c r="N3061" s="186">
        <f t="shared" si="143"/>
        <v>101538</v>
      </c>
    </row>
    <row r="3062" spans="1:14" ht="13.5" x14ac:dyDescent="0.25">
      <c r="A3062" s="494">
        <v>101539</v>
      </c>
      <c r="B3062" s="495" t="s">
        <v>4701</v>
      </c>
      <c r="C3062" s="495" t="s">
        <v>222</v>
      </c>
      <c r="D3062" s="495" t="s">
        <v>208</v>
      </c>
      <c r="E3062" s="495" t="s">
        <v>25008</v>
      </c>
      <c r="F3062" s="496" t="s">
        <v>694</v>
      </c>
      <c r="G3062" s="496" t="s">
        <v>21449</v>
      </c>
      <c r="H3062" s="496" t="s">
        <v>248</v>
      </c>
      <c r="I3062" s="496" t="s">
        <v>248</v>
      </c>
      <c r="J3062" s="496" t="s">
        <v>248</v>
      </c>
      <c r="K3062" s="187">
        <f t="shared" si="141"/>
        <v>62.24</v>
      </c>
      <c r="L3062" s="188">
        <f t="shared" si="142"/>
        <v>62.24</v>
      </c>
      <c r="M3062" s="185"/>
      <c r="N3062" s="186">
        <f t="shared" si="143"/>
        <v>101539</v>
      </c>
    </row>
    <row r="3063" spans="1:14" ht="13.5" x14ac:dyDescent="0.25">
      <c r="A3063" s="494">
        <v>101540</v>
      </c>
      <c r="B3063" s="495" t="s">
        <v>4702</v>
      </c>
      <c r="C3063" s="495" t="s">
        <v>222</v>
      </c>
      <c r="D3063" s="495" t="s">
        <v>208</v>
      </c>
      <c r="E3063" s="495" t="s">
        <v>25009</v>
      </c>
      <c r="F3063" s="496" t="s">
        <v>18156</v>
      </c>
      <c r="G3063" s="496" t="s">
        <v>25010</v>
      </c>
      <c r="H3063" s="496" t="s">
        <v>248</v>
      </c>
      <c r="I3063" s="496" t="s">
        <v>248</v>
      </c>
      <c r="J3063" s="496" t="s">
        <v>248</v>
      </c>
      <c r="K3063" s="187">
        <f t="shared" si="141"/>
        <v>108.89</v>
      </c>
      <c r="L3063" s="188">
        <f t="shared" si="142"/>
        <v>108.89</v>
      </c>
      <c r="M3063" s="185"/>
      <c r="N3063" s="186">
        <f t="shared" si="143"/>
        <v>101540</v>
      </c>
    </row>
    <row r="3064" spans="1:14" ht="13.5" x14ac:dyDescent="0.25">
      <c r="A3064" s="494">
        <v>101541</v>
      </c>
      <c r="B3064" s="495" t="s">
        <v>4703</v>
      </c>
      <c r="C3064" s="495" t="s">
        <v>222</v>
      </c>
      <c r="D3064" s="495" t="s">
        <v>208</v>
      </c>
      <c r="E3064" s="495" t="s">
        <v>21302</v>
      </c>
      <c r="F3064" s="496" t="s">
        <v>15998</v>
      </c>
      <c r="G3064" s="496" t="s">
        <v>25011</v>
      </c>
      <c r="H3064" s="496" t="s">
        <v>248</v>
      </c>
      <c r="I3064" s="496" t="s">
        <v>248</v>
      </c>
      <c r="J3064" s="496" t="s">
        <v>248</v>
      </c>
      <c r="K3064" s="187">
        <f t="shared" si="141"/>
        <v>141.1</v>
      </c>
      <c r="L3064" s="188">
        <f t="shared" si="142"/>
        <v>141.1</v>
      </c>
      <c r="M3064" s="185"/>
      <c r="N3064" s="186">
        <f t="shared" si="143"/>
        <v>101541</v>
      </c>
    </row>
    <row r="3065" spans="1:14" ht="13.5" x14ac:dyDescent="0.25">
      <c r="A3065" s="494">
        <v>101542</v>
      </c>
      <c r="B3065" s="495" t="s">
        <v>4705</v>
      </c>
      <c r="C3065" s="495" t="s">
        <v>222</v>
      </c>
      <c r="D3065" s="495" t="s">
        <v>208</v>
      </c>
      <c r="E3065" s="495" t="s">
        <v>9557</v>
      </c>
      <c r="F3065" s="496" t="s">
        <v>6183</v>
      </c>
      <c r="G3065" s="496" t="s">
        <v>25012</v>
      </c>
      <c r="H3065" s="496" t="s">
        <v>248</v>
      </c>
      <c r="I3065" s="496" t="s">
        <v>248</v>
      </c>
      <c r="J3065" s="496" t="s">
        <v>248</v>
      </c>
      <c r="K3065" s="187">
        <f t="shared" si="141"/>
        <v>29.15</v>
      </c>
      <c r="L3065" s="188">
        <f t="shared" si="142"/>
        <v>29.15</v>
      </c>
      <c r="M3065" s="185"/>
      <c r="N3065" s="186">
        <f t="shared" si="143"/>
        <v>101542</v>
      </c>
    </row>
    <row r="3066" spans="1:14" ht="13.5" x14ac:dyDescent="0.25">
      <c r="A3066" s="494">
        <v>101543</v>
      </c>
      <c r="B3066" s="495" t="s">
        <v>4707</v>
      </c>
      <c r="C3066" s="495" t="s">
        <v>222</v>
      </c>
      <c r="D3066" s="495" t="s">
        <v>208</v>
      </c>
      <c r="E3066" s="495" t="s">
        <v>25013</v>
      </c>
      <c r="F3066" s="496" t="s">
        <v>6335</v>
      </c>
      <c r="G3066" s="496" t="s">
        <v>18556</v>
      </c>
      <c r="H3066" s="496" t="s">
        <v>248</v>
      </c>
      <c r="I3066" s="496" t="s">
        <v>248</v>
      </c>
      <c r="J3066" s="496" t="s">
        <v>248</v>
      </c>
      <c r="K3066" s="187">
        <f t="shared" si="141"/>
        <v>49.82</v>
      </c>
      <c r="L3066" s="188">
        <f t="shared" si="142"/>
        <v>49.82</v>
      </c>
      <c r="M3066" s="185"/>
      <c r="N3066" s="186">
        <f t="shared" si="143"/>
        <v>101543</v>
      </c>
    </row>
    <row r="3067" spans="1:14" ht="13.5" x14ac:dyDescent="0.25">
      <c r="A3067" s="494">
        <v>101544</v>
      </c>
      <c r="B3067" s="495" t="s">
        <v>4709</v>
      </c>
      <c r="C3067" s="495" t="s">
        <v>222</v>
      </c>
      <c r="D3067" s="495" t="s">
        <v>208</v>
      </c>
      <c r="E3067" s="495" t="s">
        <v>25014</v>
      </c>
      <c r="F3067" s="496" t="s">
        <v>5382</v>
      </c>
      <c r="G3067" s="496" t="s">
        <v>20699</v>
      </c>
      <c r="H3067" s="496" t="s">
        <v>248</v>
      </c>
      <c r="I3067" s="496" t="s">
        <v>248</v>
      </c>
      <c r="J3067" s="496" t="s">
        <v>248</v>
      </c>
      <c r="K3067" s="187">
        <f t="shared" si="141"/>
        <v>81.47</v>
      </c>
      <c r="L3067" s="188">
        <f t="shared" si="142"/>
        <v>81.47</v>
      </c>
      <c r="M3067" s="185"/>
      <c r="N3067" s="186">
        <f t="shared" si="143"/>
        <v>101544</v>
      </c>
    </row>
    <row r="3068" spans="1:14" ht="13.5" x14ac:dyDescent="0.25">
      <c r="A3068" s="494">
        <v>101545</v>
      </c>
      <c r="B3068" s="495" t="s">
        <v>4710</v>
      </c>
      <c r="C3068" s="495" t="s">
        <v>222</v>
      </c>
      <c r="D3068" s="495" t="s">
        <v>208</v>
      </c>
      <c r="E3068" s="495" t="s">
        <v>25015</v>
      </c>
      <c r="F3068" s="496" t="s">
        <v>25016</v>
      </c>
      <c r="G3068" s="496" t="s">
        <v>25017</v>
      </c>
      <c r="H3068" s="496" t="s">
        <v>248</v>
      </c>
      <c r="I3068" s="496" t="s">
        <v>248</v>
      </c>
      <c r="J3068" s="496" t="s">
        <v>248</v>
      </c>
      <c r="K3068" s="187">
        <f t="shared" si="141"/>
        <v>121.37</v>
      </c>
      <c r="L3068" s="188">
        <f t="shared" si="142"/>
        <v>121.37</v>
      </c>
      <c r="M3068" s="185"/>
      <c r="N3068" s="186">
        <f t="shared" si="143"/>
        <v>101545</v>
      </c>
    </row>
    <row r="3069" spans="1:14" ht="13.5" x14ac:dyDescent="0.25">
      <c r="A3069" s="494">
        <v>101546</v>
      </c>
      <c r="B3069" s="495" t="s">
        <v>4712</v>
      </c>
      <c r="C3069" s="495" t="s">
        <v>222</v>
      </c>
      <c r="D3069" s="495" t="s">
        <v>208</v>
      </c>
      <c r="E3069" s="495" t="s">
        <v>20519</v>
      </c>
      <c r="F3069" s="496" t="s">
        <v>1151</v>
      </c>
      <c r="G3069" s="496" t="s">
        <v>19865</v>
      </c>
      <c r="H3069" s="496" t="s">
        <v>248</v>
      </c>
      <c r="I3069" s="496" t="s">
        <v>248</v>
      </c>
      <c r="J3069" s="496" t="s">
        <v>248</v>
      </c>
      <c r="K3069" s="187">
        <f t="shared" si="141"/>
        <v>27.68</v>
      </c>
      <c r="L3069" s="188">
        <f t="shared" si="142"/>
        <v>27.68</v>
      </c>
      <c r="M3069" s="185"/>
      <c r="N3069" s="186">
        <f t="shared" si="143"/>
        <v>101546</v>
      </c>
    </row>
    <row r="3070" spans="1:14" ht="13.5" x14ac:dyDescent="0.25">
      <c r="A3070" s="494">
        <v>101547</v>
      </c>
      <c r="B3070" s="495" t="s">
        <v>4714</v>
      </c>
      <c r="C3070" s="495" t="s">
        <v>222</v>
      </c>
      <c r="D3070" s="495" t="s">
        <v>208</v>
      </c>
      <c r="E3070" s="495" t="s">
        <v>25018</v>
      </c>
      <c r="F3070" s="496" t="s">
        <v>1151</v>
      </c>
      <c r="G3070" s="496" t="s">
        <v>25019</v>
      </c>
      <c r="H3070" s="496" t="s">
        <v>248</v>
      </c>
      <c r="I3070" s="496" t="s">
        <v>248</v>
      </c>
      <c r="J3070" s="496" t="s">
        <v>248</v>
      </c>
      <c r="K3070" s="187">
        <f t="shared" si="141"/>
        <v>89.34</v>
      </c>
      <c r="L3070" s="188">
        <f t="shared" si="142"/>
        <v>89.34</v>
      </c>
      <c r="M3070" s="185"/>
      <c r="N3070" s="186">
        <f t="shared" si="143"/>
        <v>101547</v>
      </c>
    </row>
    <row r="3071" spans="1:14" ht="13.5" x14ac:dyDescent="0.25">
      <c r="A3071" s="494">
        <v>101548</v>
      </c>
      <c r="B3071" s="495" t="s">
        <v>4715</v>
      </c>
      <c r="C3071" s="495" t="s">
        <v>222</v>
      </c>
      <c r="D3071" s="495" t="s">
        <v>208</v>
      </c>
      <c r="E3071" s="495" t="s">
        <v>2658</v>
      </c>
      <c r="F3071" s="496" t="s">
        <v>2543</v>
      </c>
      <c r="G3071" s="496" t="s">
        <v>7594</v>
      </c>
      <c r="H3071" s="496" t="s">
        <v>248</v>
      </c>
      <c r="I3071" s="496" t="s">
        <v>248</v>
      </c>
      <c r="J3071" s="496" t="s">
        <v>248</v>
      </c>
      <c r="K3071" s="187">
        <f t="shared" si="141"/>
        <v>5.92</v>
      </c>
      <c r="L3071" s="188">
        <f t="shared" si="142"/>
        <v>5.92</v>
      </c>
      <c r="M3071" s="185"/>
      <c r="N3071" s="186">
        <f t="shared" si="143"/>
        <v>101548</v>
      </c>
    </row>
    <row r="3072" spans="1:14" ht="13.5" x14ac:dyDescent="0.25">
      <c r="A3072" s="494">
        <v>101549</v>
      </c>
      <c r="B3072" s="495" t="s">
        <v>4716</v>
      </c>
      <c r="C3072" s="495" t="s">
        <v>222</v>
      </c>
      <c r="D3072" s="495" t="s">
        <v>208</v>
      </c>
      <c r="E3072" s="495" t="s">
        <v>1410</v>
      </c>
      <c r="F3072" s="496" t="s">
        <v>9421</v>
      </c>
      <c r="G3072" s="496" t="s">
        <v>4023</v>
      </c>
      <c r="H3072" s="496" t="s">
        <v>248</v>
      </c>
      <c r="I3072" s="496" t="s">
        <v>248</v>
      </c>
      <c r="J3072" s="496" t="s">
        <v>248</v>
      </c>
      <c r="K3072" s="187">
        <f t="shared" si="141"/>
        <v>15.53</v>
      </c>
      <c r="L3072" s="188">
        <f t="shared" si="142"/>
        <v>15.53</v>
      </c>
      <c r="M3072" s="185"/>
      <c r="N3072" s="186">
        <f t="shared" si="143"/>
        <v>101549</v>
      </c>
    </row>
    <row r="3073" spans="1:14" ht="13.5" x14ac:dyDescent="0.25">
      <c r="A3073" s="494">
        <v>101553</v>
      </c>
      <c r="B3073" s="495" t="s">
        <v>4718</v>
      </c>
      <c r="C3073" s="495" t="s">
        <v>222</v>
      </c>
      <c r="D3073" s="495" t="s">
        <v>208</v>
      </c>
      <c r="E3073" s="495" t="s">
        <v>804</v>
      </c>
      <c r="F3073" s="496" t="s">
        <v>509</v>
      </c>
      <c r="G3073" s="496" t="s">
        <v>19114</v>
      </c>
      <c r="H3073" s="496" t="s">
        <v>248</v>
      </c>
      <c r="I3073" s="496" t="s">
        <v>248</v>
      </c>
      <c r="J3073" s="496" t="s">
        <v>248</v>
      </c>
      <c r="K3073" s="187">
        <f t="shared" si="141"/>
        <v>13.71</v>
      </c>
      <c r="L3073" s="188">
        <f t="shared" si="142"/>
        <v>13.71</v>
      </c>
      <c r="M3073" s="185"/>
      <c r="N3073" s="186">
        <f t="shared" si="143"/>
        <v>101553</v>
      </c>
    </row>
    <row r="3074" spans="1:14" ht="13.5" x14ac:dyDescent="0.25">
      <c r="A3074" s="494">
        <v>101554</v>
      </c>
      <c r="B3074" s="495" t="s">
        <v>4720</v>
      </c>
      <c r="C3074" s="495" t="s">
        <v>222</v>
      </c>
      <c r="D3074" s="495" t="s">
        <v>208</v>
      </c>
      <c r="E3074" s="495" t="s">
        <v>2534</v>
      </c>
      <c r="F3074" s="496" t="s">
        <v>509</v>
      </c>
      <c r="G3074" s="496" t="s">
        <v>3012</v>
      </c>
      <c r="H3074" s="496" t="s">
        <v>248</v>
      </c>
      <c r="I3074" s="496" t="s">
        <v>248</v>
      </c>
      <c r="J3074" s="496" t="s">
        <v>248</v>
      </c>
      <c r="K3074" s="187">
        <f t="shared" si="141"/>
        <v>8.75</v>
      </c>
      <c r="L3074" s="188">
        <f t="shared" si="142"/>
        <v>8.75</v>
      </c>
      <c r="M3074" s="185"/>
      <c r="N3074" s="186">
        <f t="shared" si="143"/>
        <v>101554</v>
      </c>
    </row>
    <row r="3075" spans="1:14" ht="13.5" x14ac:dyDescent="0.25">
      <c r="A3075" s="494">
        <v>101555</v>
      </c>
      <c r="B3075" s="495" t="s">
        <v>4721</v>
      </c>
      <c r="C3075" s="495" t="s">
        <v>222</v>
      </c>
      <c r="D3075" s="495" t="s">
        <v>208</v>
      </c>
      <c r="E3075" s="495" t="s">
        <v>4079</v>
      </c>
      <c r="F3075" s="496" t="s">
        <v>348</v>
      </c>
      <c r="G3075" s="496" t="s">
        <v>1182</v>
      </c>
      <c r="H3075" s="496" t="s">
        <v>248</v>
      </c>
      <c r="I3075" s="496" t="s">
        <v>248</v>
      </c>
      <c r="J3075" s="496" t="s">
        <v>248</v>
      </c>
      <c r="K3075" s="187">
        <f t="shared" si="141"/>
        <v>4.22</v>
      </c>
      <c r="L3075" s="188">
        <f t="shared" si="142"/>
        <v>4.22</v>
      </c>
      <c r="M3075" s="185"/>
      <c r="N3075" s="186">
        <f t="shared" si="143"/>
        <v>101555</v>
      </c>
    </row>
    <row r="3076" spans="1:14" ht="13.5" x14ac:dyDescent="0.25">
      <c r="A3076" s="494">
        <v>101556</v>
      </c>
      <c r="B3076" s="495" t="s">
        <v>4722</v>
      </c>
      <c r="C3076" s="495" t="s">
        <v>222</v>
      </c>
      <c r="D3076" s="495" t="s">
        <v>208</v>
      </c>
      <c r="E3076" s="495" t="s">
        <v>2190</v>
      </c>
      <c r="F3076" s="496" t="s">
        <v>1006</v>
      </c>
      <c r="G3076" s="496" t="s">
        <v>662</v>
      </c>
      <c r="H3076" s="496" t="s">
        <v>248</v>
      </c>
      <c r="I3076" s="496" t="s">
        <v>248</v>
      </c>
      <c r="J3076" s="496" t="s">
        <v>248</v>
      </c>
      <c r="K3076" s="187">
        <f t="shared" si="141"/>
        <v>3.49</v>
      </c>
      <c r="L3076" s="188">
        <f t="shared" si="142"/>
        <v>3.49</v>
      </c>
      <c r="M3076" s="185"/>
      <c r="N3076" s="186">
        <f t="shared" si="143"/>
        <v>101556</v>
      </c>
    </row>
    <row r="3077" spans="1:14" ht="13.5" x14ac:dyDescent="0.25">
      <c r="A3077" s="494">
        <v>101560</v>
      </c>
      <c r="B3077" s="495" t="s">
        <v>4723</v>
      </c>
      <c r="C3077" s="495" t="s">
        <v>222</v>
      </c>
      <c r="D3077" s="495" t="s">
        <v>243</v>
      </c>
      <c r="E3077" s="495" t="s">
        <v>2129</v>
      </c>
      <c r="F3077" s="496" t="s">
        <v>885</v>
      </c>
      <c r="G3077" s="496" t="s">
        <v>279</v>
      </c>
      <c r="H3077" s="496" t="s">
        <v>248</v>
      </c>
      <c r="I3077" s="496" t="s">
        <v>248</v>
      </c>
      <c r="J3077" s="496" t="s">
        <v>248</v>
      </c>
      <c r="K3077" s="187">
        <f t="shared" si="141"/>
        <v>12.06</v>
      </c>
      <c r="L3077" s="188">
        <f t="shared" si="142"/>
        <v>12.06</v>
      </c>
      <c r="M3077" s="185"/>
      <c r="N3077" s="186">
        <f t="shared" si="143"/>
        <v>101560</v>
      </c>
    </row>
    <row r="3078" spans="1:14" ht="13.5" x14ac:dyDescent="0.25">
      <c r="A3078" s="494">
        <v>101561</v>
      </c>
      <c r="B3078" s="495" t="s">
        <v>4724</v>
      </c>
      <c r="C3078" s="495" t="s">
        <v>222</v>
      </c>
      <c r="D3078" s="495" t="s">
        <v>243</v>
      </c>
      <c r="E3078" s="495" t="s">
        <v>2593</v>
      </c>
      <c r="F3078" s="496" t="s">
        <v>885</v>
      </c>
      <c r="G3078" s="496" t="s">
        <v>19346</v>
      </c>
      <c r="H3078" s="496" t="s">
        <v>248</v>
      </c>
      <c r="I3078" s="496" t="s">
        <v>248</v>
      </c>
      <c r="J3078" s="496" t="s">
        <v>248</v>
      </c>
      <c r="K3078" s="187">
        <f t="shared" si="141"/>
        <v>18.489999999999998</v>
      </c>
      <c r="L3078" s="188">
        <f t="shared" si="142"/>
        <v>18.489999999999998</v>
      </c>
      <c r="M3078" s="185"/>
      <c r="N3078" s="186">
        <f t="shared" si="143"/>
        <v>101561</v>
      </c>
    </row>
    <row r="3079" spans="1:14" ht="13.5" x14ac:dyDescent="0.25">
      <c r="A3079" s="494">
        <v>101562</v>
      </c>
      <c r="B3079" s="495" t="s">
        <v>4725</v>
      </c>
      <c r="C3079" s="495" t="s">
        <v>222</v>
      </c>
      <c r="D3079" s="495" t="s">
        <v>243</v>
      </c>
      <c r="E3079" s="495" t="s">
        <v>18611</v>
      </c>
      <c r="F3079" s="496" t="s">
        <v>885</v>
      </c>
      <c r="G3079" s="496" t="s">
        <v>20758</v>
      </c>
      <c r="H3079" s="496" t="s">
        <v>248</v>
      </c>
      <c r="I3079" s="496" t="s">
        <v>248</v>
      </c>
      <c r="J3079" s="496" t="s">
        <v>248</v>
      </c>
      <c r="K3079" s="187">
        <f t="shared" si="141"/>
        <v>28.14</v>
      </c>
      <c r="L3079" s="188">
        <f t="shared" si="142"/>
        <v>28.14</v>
      </c>
      <c r="M3079" s="185"/>
      <c r="N3079" s="186">
        <f t="shared" si="143"/>
        <v>101562</v>
      </c>
    </row>
    <row r="3080" spans="1:14" ht="13.5" x14ac:dyDescent="0.25">
      <c r="A3080" s="494">
        <v>101563</v>
      </c>
      <c r="B3080" s="495" t="s">
        <v>4726</v>
      </c>
      <c r="C3080" s="495" t="s">
        <v>222</v>
      </c>
      <c r="D3080" s="495" t="s">
        <v>243</v>
      </c>
      <c r="E3080" s="495" t="s">
        <v>19516</v>
      </c>
      <c r="F3080" s="496" t="s">
        <v>855</v>
      </c>
      <c r="G3080" s="496" t="s">
        <v>25020</v>
      </c>
      <c r="H3080" s="496" t="s">
        <v>248</v>
      </c>
      <c r="I3080" s="496" t="s">
        <v>248</v>
      </c>
      <c r="J3080" s="496" t="s">
        <v>248</v>
      </c>
      <c r="K3080" s="187">
        <f t="shared" si="141"/>
        <v>38.76</v>
      </c>
      <c r="L3080" s="188">
        <f t="shared" si="142"/>
        <v>38.76</v>
      </c>
      <c r="M3080" s="185"/>
      <c r="N3080" s="186">
        <f t="shared" si="143"/>
        <v>101563</v>
      </c>
    </row>
    <row r="3081" spans="1:14" ht="13.5" x14ac:dyDescent="0.25">
      <c r="A3081" s="494">
        <v>101564</v>
      </c>
      <c r="B3081" s="495" t="s">
        <v>4727</v>
      </c>
      <c r="C3081" s="495" t="s">
        <v>222</v>
      </c>
      <c r="D3081" s="495" t="s">
        <v>243</v>
      </c>
      <c r="E3081" s="495" t="s">
        <v>19055</v>
      </c>
      <c r="F3081" s="496" t="s">
        <v>855</v>
      </c>
      <c r="G3081" s="496" t="s">
        <v>20401</v>
      </c>
      <c r="H3081" s="496" t="s">
        <v>248</v>
      </c>
      <c r="I3081" s="496" t="s">
        <v>248</v>
      </c>
      <c r="J3081" s="496" t="s">
        <v>248</v>
      </c>
      <c r="K3081" s="187">
        <f t="shared" ref="K3081:K3144" si="144">H3081+I3081+J3081+G3081</f>
        <v>55.24</v>
      </c>
      <c r="L3081" s="188">
        <f t="shared" ref="L3081:L3144" si="145">G3081+I3081+J3081+H3081</f>
        <v>55.24</v>
      </c>
      <c r="M3081" s="185"/>
      <c r="N3081" s="186">
        <f t="shared" ref="N3081:N3144" si="146">A3081</f>
        <v>101564</v>
      </c>
    </row>
    <row r="3082" spans="1:14" ht="13.5" x14ac:dyDescent="0.25">
      <c r="A3082" s="494">
        <v>101565</v>
      </c>
      <c r="B3082" s="495" t="s">
        <v>4728</v>
      </c>
      <c r="C3082" s="495" t="s">
        <v>222</v>
      </c>
      <c r="D3082" s="495" t="s">
        <v>243</v>
      </c>
      <c r="E3082" s="495" t="s">
        <v>25021</v>
      </c>
      <c r="F3082" s="496" t="s">
        <v>855</v>
      </c>
      <c r="G3082" s="496" t="s">
        <v>19843</v>
      </c>
      <c r="H3082" s="496" t="s">
        <v>248</v>
      </c>
      <c r="I3082" s="496" t="s">
        <v>248</v>
      </c>
      <c r="J3082" s="496" t="s">
        <v>248</v>
      </c>
      <c r="K3082" s="187">
        <f t="shared" si="144"/>
        <v>76.52</v>
      </c>
      <c r="L3082" s="188">
        <f t="shared" si="145"/>
        <v>76.52</v>
      </c>
      <c r="M3082" s="185"/>
      <c r="N3082" s="186">
        <f t="shared" si="146"/>
        <v>101565</v>
      </c>
    </row>
    <row r="3083" spans="1:14" ht="13.5" x14ac:dyDescent="0.25">
      <c r="A3083" s="494">
        <v>101567</v>
      </c>
      <c r="B3083" s="495" t="s">
        <v>4729</v>
      </c>
      <c r="C3083" s="495" t="s">
        <v>222</v>
      </c>
      <c r="D3083" s="495" t="s">
        <v>243</v>
      </c>
      <c r="E3083" s="495" t="s">
        <v>25022</v>
      </c>
      <c r="F3083" s="496" t="s">
        <v>855</v>
      </c>
      <c r="G3083" s="496" t="s">
        <v>25023</v>
      </c>
      <c r="H3083" s="496" t="s">
        <v>248</v>
      </c>
      <c r="I3083" s="496" t="s">
        <v>248</v>
      </c>
      <c r="J3083" s="496" t="s">
        <v>248</v>
      </c>
      <c r="K3083" s="187">
        <f t="shared" si="144"/>
        <v>101.64</v>
      </c>
      <c r="L3083" s="188">
        <f t="shared" si="145"/>
        <v>101.64</v>
      </c>
      <c r="M3083" s="185"/>
      <c r="N3083" s="186">
        <f t="shared" si="146"/>
        <v>101567</v>
      </c>
    </row>
    <row r="3084" spans="1:14" ht="13.5" x14ac:dyDescent="0.25">
      <c r="A3084" s="494">
        <v>101568</v>
      </c>
      <c r="B3084" s="495" t="s">
        <v>4730</v>
      </c>
      <c r="C3084" s="495" t="s">
        <v>222</v>
      </c>
      <c r="D3084" s="495" t="s">
        <v>243</v>
      </c>
      <c r="E3084" s="495" t="s">
        <v>25024</v>
      </c>
      <c r="F3084" s="496" t="s">
        <v>855</v>
      </c>
      <c r="G3084" s="496" t="s">
        <v>25025</v>
      </c>
      <c r="H3084" s="496" t="s">
        <v>248</v>
      </c>
      <c r="I3084" s="496" t="s">
        <v>248</v>
      </c>
      <c r="J3084" s="496" t="s">
        <v>248</v>
      </c>
      <c r="K3084" s="187">
        <f t="shared" si="144"/>
        <v>132.32</v>
      </c>
      <c r="L3084" s="188">
        <f t="shared" si="145"/>
        <v>132.32</v>
      </c>
      <c r="M3084" s="185"/>
      <c r="N3084" s="186">
        <f t="shared" si="146"/>
        <v>101568</v>
      </c>
    </row>
    <row r="3085" spans="1:14" ht="13.5" x14ac:dyDescent="0.25">
      <c r="A3085" s="494">
        <v>101626</v>
      </c>
      <c r="B3085" s="495" t="s">
        <v>4731</v>
      </c>
      <c r="C3085" s="495" t="s">
        <v>222</v>
      </c>
      <c r="D3085" s="495" t="s">
        <v>208</v>
      </c>
      <c r="E3085" s="495" t="s">
        <v>25026</v>
      </c>
      <c r="F3085" s="496" t="s">
        <v>2470</v>
      </c>
      <c r="G3085" s="496" t="s">
        <v>25027</v>
      </c>
      <c r="H3085" s="496" t="s">
        <v>248</v>
      </c>
      <c r="I3085" s="496" t="s">
        <v>248</v>
      </c>
      <c r="J3085" s="496" t="s">
        <v>248</v>
      </c>
      <c r="K3085" s="187">
        <f t="shared" si="144"/>
        <v>99.89</v>
      </c>
      <c r="L3085" s="188">
        <f t="shared" si="145"/>
        <v>99.89</v>
      </c>
      <c r="M3085" s="185"/>
      <c r="N3085" s="186">
        <f t="shared" si="146"/>
        <v>101626</v>
      </c>
    </row>
    <row r="3086" spans="1:14" ht="13.5" x14ac:dyDescent="0.25">
      <c r="A3086" s="494">
        <v>101627</v>
      </c>
      <c r="B3086" s="495" t="s">
        <v>4732</v>
      </c>
      <c r="C3086" s="495" t="s">
        <v>222</v>
      </c>
      <c r="D3086" s="495" t="s">
        <v>208</v>
      </c>
      <c r="E3086" s="495" t="s">
        <v>25028</v>
      </c>
      <c r="F3086" s="496" t="s">
        <v>2470</v>
      </c>
      <c r="G3086" s="496" t="s">
        <v>25029</v>
      </c>
      <c r="H3086" s="496" t="s">
        <v>248</v>
      </c>
      <c r="I3086" s="496" t="s">
        <v>248</v>
      </c>
      <c r="J3086" s="496" t="s">
        <v>248</v>
      </c>
      <c r="K3086" s="187">
        <f t="shared" si="144"/>
        <v>157</v>
      </c>
      <c r="L3086" s="188">
        <f t="shared" si="145"/>
        <v>157</v>
      </c>
      <c r="M3086" s="185"/>
      <c r="N3086" s="186">
        <f t="shared" si="146"/>
        <v>101627</v>
      </c>
    </row>
    <row r="3087" spans="1:14" ht="13.5" x14ac:dyDescent="0.25">
      <c r="A3087" s="494">
        <v>101628</v>
      </c>
      <c r="B3087" s="495" t="s">
        <v>4733</v>
      </c>
      <c r="C3087" s="495" t="s">
        <v>222</v>
      </c>
      <c r="D3087" s="495" t="s">
        <v>208</v>
      </c>
      <c r="E3087" s="495" t="s">
        <v>25030</v>
      </c>
      <c r="F3087" s="496" t="s">
        <v>2470</v>
      </c>
      <c r="G3087" s="496" t="s">
        <v>25031</v>
      </c>
      <c r="H3087" s="496" t="s">
        <v>248</v>
      </c>
      <c r="I3087" s="496" t="s">
        <v>248</v>
      </c>
      <c r="J3087" s="496" t="s">
        <v>248</v>
      </c>
      <c r="K3087" s="187">
        <f t="shared" si="144"/>
        <v>73.47</v>
      </c>
      <c r="L3087" s="188">
        <f t="shared" si="145"/>
        <v>73.47</v>
      </c>
      <c r="M3087" s="185"/>
      <c r="N3087" s="186">
        <f t="shared" si="146"/>
        <v>101628</v>
      </c>
    </row>
    <row r="3088" spans="1:14" ht="13.5" x14ac:dyDescent="0.25">
      <c r="A3088" s="494">
        <v>101629</v>
      </c>
      <c r="B3088" s="495" t="s">
        <v>4734</v>
      </c>
      <c r="C3088" s="495" t="s">
        <v>222</v>
      </c>
      <c r="D3088" s="495" t="s">
        <v>208</v>
      </c>
      <c r="E3088" s="495" t="s">
        <v>19231</v>
      </c>
      <c r="F3088" s="496" t="s">
        <v>2470</v>
      </c>
      <c r="G3088" s="496" t="s">
        <v>20717</v>
      </c>
      <c r="H3088" s="496" t="s">
        <v>248</v>
      </c>
      <c r="I3088" s="496" t="s">
        <v>248</v>
      </c>
      <c r="J3088" s="496" t="s">
        <v>248</v>
      </c>
      <c r="K3088" s="187">
        <f t="shared" si="144"/>
        <v>87.08</v>
      </c>
      <c r="L3088" s="188">
        <f t="shared" si="145"/>
        <v>87.08</v>
      </c>
      <c r="M3088" s="185"/>
      <c r="N3088" s="186">
        <f t="shared" si="146"/>
        <v>101629</v>
      </c>
    </row>
    <row r="3089" spans="1:14" ht="13.5" x14ac:dyDescent="0.25">
      <c r="A3089" s="494">
        <v>101630</v>
      </c>
      <c r="B3089" s="495" t="s">
        <v>4735</v>
      </c>
      <c r="C3089" s="495" t="s">
        <v>222</v>
      </c>
      <c r="D3089" s="495" t="s">
        <v>208</v>
      </c>
      <c r="E3089" s="495" t="s">
        <v>25032</v>
      </c>
      <c r="F3089" s="496" t="s">
        <v>773</v>
      </c>
      <c r="G3089" s="496" t="s">
        <v>25033</v>
      </c>
      <c r="H3089" s="496" t="s">
        <v>3516</v>
      </c>
      <c r="I3089" s="496" t="s">
        <v>248</v>
      </c>
      <c r="J3089" s="496" t="s">
        <v>248</v>
      </c>
      <c r="K3089" s="187">
        <f t="shared" si="144"/>
        <v>49.05</v>
      </c>
      <c r="L3089" s="188">
        <f t="shared" si="145"/>
        <v>49.05</v>
      </c>
      <c r="M3089" s="185"/>
      <c r="N3089" s="186">
        <f t="shared" si="146"/>
        <v>101630</v>
      </c>
    </row>
    <row r="3090" spans="1:14" ht="13.5" x14ac:dyDescent="0.25">
      <c r="A3090" s="494">
        <v>101631</v>
      </c>
      <c r="B3090" s="495" t="s">
        <v>4736</v>
      </c>
      <c r="C3090" s="495" t="s">
        <v>222</v>
      </c>
      <c r="D3090" s="495" t="s">
        <v>208</v>
      </c>
      <c r="E3090" s="495" t="s">
        <v>25034</v>
      </c>
      <c r="F3090" s="496" t="s">
        <v>2290</v>
      </c>
      <c r="G3090" s="496" t="s">
        <v>18163</v>
      </c>
      <c r="H3090" s="496" t="s">
        <v>248</v>
      </c>
      <c r="I3090" s="496" t="s">
        <v>248</v>
      </c>
      <c r="J3090" s="496" t="s">
        <v>248</v>
      </c>
      <c r="K3090" s="187">
        <f t="shared" si="144"/>
        <v>15.51</v>
      </c>
      <c r="L3090" s="188">
        <f t="shared" si="145"/>
        <v>15.51</v>
      </c>
      <c r="M3090" s="185"/>
      <c r="N3090" s="186">
        <f t="shared" si="146"/>
        <v>101631</v>
      </c>
    </row>
    <row r="3091" spans="1:14" ht="13.5" x14ac:dyDescent="0.25">
      <c r="A3091" s="494">
        <v>101632</v>
      </c>
      <c r="B3091" s="495" t="s">
        <v>4737</v>
      </c>
      <c r="C3091" s="495" t="s">
        <v>222</v>
      </c>
      <c r="D3091" s="495" t="s">
        <v>208</v>
      </c>
      <c r="E3091" s="495" t="s">
        <v>3217</v>
      </c>
      <c r="F3091" s="496" t="s">
        <v>593</v>
      </c>
      <c r="G3091" s="496" t="s">
        <v>16132</v>
      </c>
      <c r="H3091" s="496" t="s">
        <v>248</v>
      </c>
      <c r="I3091" s="496" t="s">
        <v>248</v>
      </c>
      <c r="J3091" s="496" t="s">
        <v>248</v>
      </c>
      <c r="K3091" s="187">
        <f t="shared" si="144"/>
        <v>22.66</v>
      </c>
      <c r="L3091" s="188">
        <f t="shared" si="145"/>
        <v>22.66</v>
      </c>
      <c r="M3091" s="185"/>
      <c r="N3091" s="186">
        <f t="shared" si="146"/>
        <v>101632</v>
      </c>
    </row>
    <row r="3092" spans="1:14" ht="13.5" x14ac:dyDescent="0.25">
      <c r="A3092" s="494">
        <v>101633</v>
      </c>
      <c r="B3092" s="495" t="s">
        <v>4738</v>
      </c>
      <c r="C3092" s="495" t="s">
        <v>222</v>
      </c>
      <c r="D3092" s="495" t="s">
        <v>208</v>
      </c>
      <c r="E3092" s="495" t="s">
        <v>25035</v>
      </c>
      <c r="F3092" s="496" t="s">
        <v>280</v>
      </c>
      <c r="G3092" s="496" t="s">
        <v>19980</v>
      </c>
      <c r="H3092" s="496" t="s">
        <v>3516</v>
      </c>
      <c r="I3092" s="496" t="s">
        <v>248</v>
      </c>
      <c r="J3092" s="496" t="s">
        <v>248</v>
      </c>
      <c r="K3092" s="187">
        <f t="shared" si="144"/>
        <v>68.08</v>
      </c>
      <c r="L3092" s="188">
        <f t="shared" si="145"/>
        <v>68.08</v>
      </c>
      <c r="M3092" s="185"/>
      <c r="N3092" s="186">
        <f t="shared" si="146"/>
        <v>101633</v>
      </c>
    </row>
    <row r="3093" spans="1:14" ht="13.5" x14ac:dyDescent="0.25">
      <c r="A3093" s="494">
        <v>101636</v>
      </c>
      <c r="B3093" s="495" t="s">
        <v>4740</v>
      </c>
      <c r="C3093" s="495" t="s">
        <v>222</v>
      </c>
      <c r="D3093" s="495" t="s">
        <v>208</v>
      </c>
      <c r="E3093" s="495" t="s">
        <v>25036</v>
      </c>
      <c r="F3093" s="496" t="s">
        <v>19348</v>
      </c>
      <c r="G3093" s="496" t="s">
        <v>25037</v>
      </c>
      <c r="H3093" s="496" t="s">
        <v>5191</v>
      </c>
      <c r="I3093" s="496" t="s">
        <v>248</v>
      </c>
      <c r="J3093" s="496" t="s">
        <v>248</v>
      </c>
      <c r="K3093" s="187">
        <f t="shared" si="144"/>
        <v>97.52000000000001</v>
      </c>
      <c r="L3093" s="188">
        <f t="shared" si="145"/>
        <v>97.52000000000001</v>
      </c>
      <c r="M3093" s="185"/>
      <c r="N3093" s="186">
        <f t="shared" si="146"/>
        <v>101636</v>
      </c>
    </row>
    <row r="3094" spans="1:14" ht="13.5" x14ac:dyDescent="0.25">
      <c r="A3094" s="494">
        <v>101637</v>
      </c>
      <c r="B3094" s="495" t="s">
        <v>4741</v>
      </c>
      <c r="C3094" s="495" t="s">
        <v>222</v>
      </c>
      <c r="D3094" s="495" t="s">
        <v>208</v>
      </c>
      <c r="E3094" s="495" t="s">
        <v>21080</v>
      </c>
      <c r="F3094" s="496" t="s">
        <v>19348</v>
      </c>
      <c r="G3094" s="496" t="s">
        <v>25038</v>
      </c>
      <c r="H3094" s="496" t="s">
        <v>5191</v>
      </c>
      <c r="I3094" s="496" t="s">
        <v>248</v>
      </c>
      <c r="J3094" s="496" t="s">
        <v>248</v>
      </c>
      <c r="K3094" s="187">
        <f t="shared" si="144"/>
        <v>90.14</v>
      </c>
      <c r="L3094" s="188">
        <f t="shared" si="145"/>
        <v>90.14</v>
      </c>
      <c r="M3094" s="185"/>
      <c r="N3094" s="186">
        <f t="shared" si="146"/>
        <v>101637</v>
      </c>
    </row>
    <row r="3095" spans="1:14" ht="13.5" x14ac:dyDescent="0.25">
      <c r="A3095" s="494">
        <v>101640</v>
      </c>
      <c r="B3095" s="495" t="s">
        <v>4742</v>
      </c>
      <c r="C3095" s="495" t="s">
        <v>222</v>
      </c>
      <c r="D3095" s="495" t="s">
        <v>208</v>
      </c>
      <c r="E3095" s="495" t="s">
        <v>25039</v>
      </c>
      <c r="F3095" s="496" t="s">
        <v>582</v>
      </c>
      <c r="G3095" s="496" t="s">
        <v>25040</v>
      </c>
      <c r="H3095" s="496" t="s">
        <v>248</v>
      </c>
      <c r="I3095" s="496" t="s">
        <v>248</v>
      </c>
      <c r="J3095" s="496" t="s">
        <v>248</v>
      </c>
      <c r="K3095" s="187">
        <f t="shared" si="144"/>
        <v>96.18</v>
      </c>
      <c r="L3095" s="188">
        <f t="shared" si="145"/>
        <v>96.18</v>
      </c>
      <c r="M3095" s="185"/>
      <c r="N3095" s="186">
        <f t="shared" si="146"/>
        <v>101640</v>
      </c>
    </row>
    <row r="3096" spans="1:14" ht="13.5" x14ac:dyDescent="0.25">
      <c r="A3096" s="494">
        <v>101641</v>
      </c>
      <c r="B3096" s="495" t="s">
        <v>4743</v>
      </c>
      <c r="C3096" s="495" t="s">
        <v>222</v>
      </c>
      <c r="D3096" s="495" t="s">
        <v>208</v>
      </c>
      <c r="E3096" s="495" t="s">
        <v>19983</v>
      </c>
      <c r="F3096" s="496" t="s">
        <v>582</v>
      </c>
      <c r="G3096" s="496" t="s">
        <v>19805</v>
      </c>
      <c r="H3096" s="496" t="s">
        <v>248</v>
      </c>
      <c r="I3096" s="496" t="s">
        <v>248</v>
      </c>
      <c r="J3096" s="496" t="s">
        <v>248</v>
      </c>
      <c r="K3096" s="187">
        <f t="shared" si="144"/>
        <v>49.34</v>
      </c>
      <c r="L3096" s="188">
        <f t="shared" si="145"/>
        <v>49.34</v>
      </c>
      <c r="M3096" s="185"/>
      <c r="N3096" s="186">
        <f t="shared" si="146"/>
        <v>101641</v>
      </c>
    </row>
    <row r="3097" spans="1:14" ht="13.5" x14ac:dyDescent="0.25">
      <c r="A3097" s="494">
        <v>101642</v>
      </c>
      <c r="B3097" s="495" t="s">
        <v>4744</v>
      </c>
      <c r="C3097" s="495" t="s">
        <v>222</v>
      </c>
      <c r="D3097" s="495" t="s">
        <v>208</v>
      </c>
      <c r="E3097" s="495" t="s">
        <v>1071</v>
      </c>
      <c r="F3097" s="496" t="s">
        <v>582</v>
      </c>
      <c r="G3097" s="496" t="s">
        <v>4164</v>
      </c>
      <c r="H3097" s="496" t="s">
        <v>248</v>
      </c>
      <c r="I3097" s="496" t="s">
        <v>248</v>
      </c>
      <c r="J3097" s="496" t="s">
        <v>248</v>
      </c>
      <c r="K3097" s="187">
        <f t="shared" si="144"/>
        <v>24.26</v>
      </c>
      <c r="L3097" s="188">
        <f t="shared" si="145"/>
        <v>24.26</v>
      </c>
      <c r="M3097" s="185"/>
      <c r="N3097" s="186">
        <f t="shared" si="146"/>
        <v>101642</v>
      </c>
    </row>
    <row r="3098" spans="1:14" ht="13.5" x14ac:dyDescent="0.25">
      <c r="A3098" s="494">
        <v>101643</v>
      </c>
      <c r="B3098" s="495" t="s">
        <v>4745</v>
      </c>
      <c r="C3098" s="495" t="s">
        <v>222</v>
      </c>
      <c r="D3098" s="495" t="s">
        <v>208</v>
      </c>
      <c r="E3098" s="495" t="s">
        <v>18337</v>
      </c>
      <c r="F3098" s="496" t="s">
        <v>582</v>
      </c>
      <c r="G3098" s="496" t="s">
        <v>21861</v>
      </c>
      <c r="H3098" s="496" t="s">
        <v>248</v>
      </c>
      <c r="I3098" s="496" t="s">
        <v>248</v>
      </c>
      <c r="J3098" s="496" t="s">
        <v>248</v>
      </c>
      <c r="K3098" s="187">
        <f t="shared" si="144"/>
        <v>42.94</v>
      </c>
      <c r="L3098" s="188">
        <f t="shared" si="145"/>
        <v>42.94</v>
      </c>
      <c r="M3098" s="185"/>
      <c r="N3098" s="186">
        <f t="shared" si="146"/>
        <v>101643</v>
      </c>
    </row>
    <row r="3099" spans="1:14" ht="13.5" x14ac:dyDescent="0.25">
      <c r="A3099" s="494">
        <v>101644</v>
      </c>
      <c r="B3099" s="495" t="s">
        <v>4746</v>
      </c>
      <c r="C3099" s="495" t="s">
        <v>222</v>
      </c>
      <c r="D3099" s="495" t="s">
        <v>208</v>
      </c>
      <c r="E3099" s="495" t="s">
        <v>25041</v>
      </c>
      <c r="F3099" s="496" t="s">
        <v>582</v>
      </c>
      <c r="G3099" s="496" t="s">
        <v>20843</v>
      </c>
      <c r="H3099" s="496" t="s">
        <v>248</v>
      </c>
      <c r="I3099" s="496" t="s">
        <v>248</v>
      </c>
      <c r="J3099" s="496" t="s">
        <v>248</v>
      </c>
      <c r="K3099" s="187">
        <f t="shared" si="144"/>
        <v>58.46</v>
      </c>
      <c r="L3099" s="188">
        <f t="shared" si="145"/>
        <v>58.46</v>
      </c>
      <c r="M3099" s="185"/>
      <c r="N3099" s="186">
        <f t="shared" si="146"/>
        <v>101644</v>
      </c>
    </row>
    <row r="3100" spans="1:14" ht="13.5" x14ac:dyDescent="0.25">
      <c r="A3100" s="494">
        <v>101645</v>
      </c>
      <c r="B3100" s="495" t="s">
        <v>4747</v>
      </c>
      <c r="C3100" s="495" t="s">
        <v>222</v>
      </c>
      <c r="D3100" s="495" t="s">
        <v>208</v>
      </c>
      <c r="E3100" s="495" t="s">
        <v>19711</v>
      </c>
      <c r="F3100" s="496" t="s">
        <v>582</v>
      </c>
      <c r="G3100" s="496" t="s">
        <v>21784</v>
      </c>
      <c r="H3100" s="496" t="s">
        <v>248</v>
      </c>
      <c r="I3100" s="496" t="s">
        <v>248</v>
      </c>
      <c r="J3100" s="496" t="s">
        <v>248</v>
      </c>
      <c r="K3100" s="187">
        <f t="shared" si="144"/>
        <v>27.16</v>
      </c>
      <c r="L3100" s="188">
        <f t="shared" si="145"/>
        <v>27.16</v>
      </c>
      <c r="M3100" s="185"/>
      <c r="N3100" s="186">
        <f t="shared" si="146"/>
        <v>101645</v>
      </c>
    </row>
    <row r="3101" spans="1:14" ht="13.5" x14ac:dyDescent="0.25">
      <c r="A3101" s="494">
        <v>101646</v>
      </c>
      <c r="B3101" s="495" t="s">
        <v>4748</v>
      </c>
      <c r="C3101" s="495" t="s">
        <v>222</v>
      </c>
      <c r="D3101" s="495" t="s">
        <v>208</v>
      </c>
      <c r="E3101" s="495" t="s">
        <v>18589</v>
      </c>
      <c r="F3101" s="496" t="s">
        <v>582</v>
      </c>
      <c r="G3101" s="496" t="s">
        <v>18313</v>
      </c>
      <c r="H3101" s="496" t="s">
        <v>248</v>
      </c>
      <c r="I3101" s="496" t="s">
        <v>248</v>
      </c>
      <c r="J3101" s="496" t="s">
        <v>248</v>
      </c>
      <c r="K3101" s="187">
        <f t="shared" si="144"/>
        <v>36.380000000000003</v>
      </c>
      <c r="L3101" s="188">
        <f t="shared" si="145"/>
        <v>36.380000000000003</v>
      </c>
      <c r="M3101" s="185"/>
      <c r="N3101" s="186">
        <f t="shared" si="146"/>
        <v>101646</v>
      </c>
    </row>
    <row r="3102" spans="1:14" ht="13.5" x14ac:dyDescent="0.25">
      <c r="A3102" s="494">
        <v>101647</v>
      </c>
      <c r="B3102" s="495" t="s">
        <v>4749</v>
      </c>
      <c r="C3102" s="495" t="s">
        <v>222</v>
      </c>
      <c r="D3102" s="495" t="s">
        <v>208</v>
      </c>
      <c r="E3102" s="495" t="s">
        <v>20223</v>
      </c>
      <c r="F3102" s="496" t="s">
        <v>582</v>
      </c>
      <c r="G3102" s="496" t="s">
        <v>22680</v>
      </c>
      <c r="H3102" s="496" t="s">
        <v>248</v>
      </c>
      <c r="I3102" s="496" t="s">
        <v>248</v>
      </c>
      <c r="J3102" s="496" t="s">
        <v>248</v>
      </c>
      <c r="K3102" s="187">
        <f t="shared" si="144"/>
        <v>67.650000000000006</v>
      </c>
      <c r="L3102" s="188">
        <f t="shared" si="145"/>
        <v>67.650000000000006</v>
      </c>
      <c r="M3102" s="185"/>
      <c r="N3102" s="186">
        <f t="shared" si="146"/>
        <v>101647</v>
      </c>
    </row>
    <row r="3103" spans="1:14" ht="13.5" x14ac:dyDescent="0.25">
      <c r="A3103" s="494">
        <v>101648</v>
      </c>
      <c r="B3103" s="495" t="s">
        <v>4750</v>
      </c>
      <c r="C3103" s="495" t="s">
        <v>222</v>
      </c>
      <c r="D3103" s="495" t="s">
        <v>208</v>
      </c>
      <c r="E3103" s="495" t="s">
        <v>22399</v>
      </c>
      <c r="F3103" s="496" t="s">
        <v>582</v>
      </c>
      <c r="G3103" s="496" t="s">
        <v>25042</v>
      </c>
      <c r="H3103" s="496" t="s">
        <v>248</v>
      </c>
      <c r="I3103" s="496" t="s">
        <v>248</v>
      </c>
      <c r="J3103" s="496" t="s">
        <v>248</v>
      </c>
      <c r="K3103" s="187">
        <f t="shared" si="144"/>
        <v>52.1</v>
      </c>
      <c r="L3103" s="188">
        <f t="shared" si="145"/>
        <v>52.1</v>
      </c>
      <c r="M3103" s="185"/>
      <c r="N3103" s="186">
        <f t="shared" si="146"/>
        <v>101648</v>
      </c>
    </row>
    <row r="3104" spans="1:14" ht="13.5" x14ac:dyDescent="0.25">
      <c r="A3104" s="494">
        <v>101649</v>
      </c>
      <c r="B3104" s="495" t="s">
        <v>4751</v>
      </c>
      <c r="C3104" s="495" t="s">
        <v>222</v>
      </c>
      <c r="D3104" s="495" t="s">
        <v>208</v>
      </c>
      <c r="E3104" s="495" t="s">
        <v>20458</v>
      </c>
      <c r="F3104" s="496" t="s">
        <v>582</v>
      </c>
      <c r="G3104" s="496" t="s">
        <v>25043</v>
      </c>
      <c r="H3104" s="496" t="s">
        <v>248</v>
      </c>
      <c r="I3104" s="496" t="s">
        <v>248</v>
      </c>
      <c r="J3104" s="496" t="s">
        <v>248</v>
      </c>
      <c r="K3104" s="187">
        <f t="shared" si="144"/>
        <v>60.18</v>
      </c>
      <c r="L3104" s="188">
        <f t="shared" si="145"/>
        <v>60.18</v>
      </c>
      <c r="M3104" s="185"/>
      <c r="N3104" s="186">
        <f t="shared" si="146"/>
        <v>101649</v>
      </c>
    </row>
    <row r="3105" spans="1:14" ht="13.5" x14ac:dyDescent="0.25">
      <c r="A3105" s="494">
        <v>101650</v>
      </c>
      <c r="B3105" s="495" t="s">
        <v>4752</v>
      </c>
      <c r="C3105" s="495" t="s">
        <v>222</v>
      </c>
      <c r="D3105" s="495" t="s">
        <v>208</v>
      </c>
      <c r="E3105" s="495" t="s">
        <v>20273</v>
      </c>
      <c r="F3105" s="496" t="s">
        <v>582</v>
      </c>
      <c r="G3105" s="496" t="s">
        <v>25044</v>
      </c>
      <c r="H3105" s="496" t="s">
        <v>248</v>
      </c>
      <c r="I3105" s="496" t="s">
        <v>248</v>
      </c>
      <c r="J3105" s="496" t="s">
        <v>248</v>
      </c>
      <c r="K3105" s="187">
        <f t="shared" si="144"/>
        <v>70.11</v>
      </c>
      <c r="L3105" s="188">
        <f t="shared" si="145"/>
        <v>70.11</v>
      </c>
      <c r="M3105" s="185"/>
      <c r="N3105" s="186">
        <f t="shared" si="146"/>
        <v>101650</v>
      </c>
    </row>
    <row r="3106" spans="1:14" ht="13.5" x14ac:dyDescent="0.25">
      <c r="A3106" s="494">
        <v>101651</v>
      </c>
      <c r="B3106" s="495" t="s">
        <v>4753</v>
      </c>
      <c r="C3106" s="495" t="s">
        <v>222</v>
      </c>
      <c r="D3106" s="495" t="s">
        <v>208</v>
      </c>
      <c r="E3106" s="495" t="s">
        <v>19882</v>
      </c>
      <c r="F3106" s="496" t="s">
        <v>3720</v>
      </c>
      <c r="G3106" s="496" t="s">
        <v>19020</v>
      </c>
      <c r="H3106" s="496" t="s">
        <v>3304</v>
      </c>
      <c r="I3106" s="496" t="s">
        <v>248</v>
      </c>
      <c r="J3106" s="496" t="s">
        <v>248</v>
      </c>
      <c r="K3106" s="187">
        <f t="shared" si="144"/>
        <v>46.010000000000005</v>
      </c>
      <c r="L3106" s="188">
        <f t="shared" si="145"/>
        <v>46.010000000000005</v>
      </c>
      <c r="M3106" s="185"/>
      <c r="N3106" s="186">
        <f t="shared" si="146"/>
        <v>101651</v>
      </c>
    </row>
    <row r="3107" spans="1:14" ht="13.5" x14ac:dyDescent="0.25">
      <c r="A3107" s="494">
        <v>101652</v>
      </c>
      <c r="B3107" s="495" t="s">
        <v>4754</v>
      </c>
      <c r="C3107" s="495" t="s">
        <v>222</v>
      </c>
      <c r="D3107" s="495" t="s">
        <v>208</v>
      </c>
      <c r="E3107" s="495" t="s">
        <v>21199</v>
      </c>
      <c r="F3107" s="496" t="s">
        <v>18232</v>
      </c>
      <c r="G3107" s="496" t="s">
        <v>25045</v>
      </c>
      <c r="H3107" s="496" t="s">
        <v>5313</v>
      </c>
      <c r="I3107" s="496" t="s">
        <v>248</v>
      </c>
      <c r="J3107" s="496" t="s">
        <v>248</v>
      </c>
      <c r="K3107" s="187">
        <f t="shared" si="144"/>
        <v>302.14999999999998</v>
      </c>
      <c r="L3107" s="188">
        <f t="shared" si="145"/>
        <v>302.14999999999998</v>
      </c>
      <c r="M3107" s="185"/>
      <c r="N3107" s="186">
        <f t="shared" si="146"/>
        <v>101652</v>
      </c>
    </row>
    <row r="3108" spans="1:14" ht="13.5" x14ac:dyDescent="0.25">
      <c r="A3108" s="494">
        <v>101653</v>
      </c>
      <c r="B3108" s="495" t="s">
        <v>4756</v>
      </c>
      <c r="C3108" s="495" t="s">
        <v>222</v>
      </c>
      <c r="D3108" s="495" t="s">
        <v>208</v>
      </c>
      <c r="E3108" s="495" t="s">
        <v>25046</v>
      </c>
      <c r="F3108" s="496" t="s">
        <v>5595</v>
      </c>
      <c r="G3108" s="496" t="s">
        <v>25047</v>
      </c>
      <c r="H3108" s="496" t="s">
        <v>5313</v>
      </c>
      <c r="I3108" s="496" t="s">
        <v>248</v>
      </c>
      <c r="J3108" s="496" t="s">
        <v>248</v>
      </c>
      <c r="K3108" s="187">
        <f t="shared" si="144"/>
        <v>161.43</v>
      </c>
      <c r="L3108" s="188">
        <f t="shared" si="145"/>
        <v>161.43</v>
      </c>
      <c r="M3108" s="185"/>
      <c r="N3108" s="186">
        <f t="shared" si="146"/>
        <v>101653</v>
      </c>
    </row>
    <row r="3109" spans="1:14" ht="13.5" x14ac:dyDescent="0.25">
      <c r="A3109" s="494">
        <v>101654</v>
      </c>
      <c r="B3109" s="495" t="s">
        <v>4757</v>
      </c>
      <c r="C3109" s="495" t="s">
        <v>222</v>
      </c>
      <c r="D3109" s="495" t="s">
        <v>208</v>
      </c>
      <c r="E3109" s="495" t="s">
        <v>25048</v>
      </c>
      <c r="F3109" s="496" t="s">
        <v>298</v>
      </c>
      <c r="G3109" s="496" t="s">
        <v>25049</v>
      </c>
      <c r="H3109" s="496" t="s">
        <v>5313</v>
      </c>
      <c r="I3109" s="496" t="s">
        <v>248</v>
      </c>
      <c r="J3109" s="496" t="s">
        <v>248</v>
      </c>
      <c r="K3109" s="187">
        <f t="shared" si="144"/>
        <v>288.71999999999997</v>
      </c>
      <c r="L3109" s="188">
        <f t="shared" si="145"/>
        <v>288.71999999999997</v>
      </c>
      <c r="M3109" s="185"/>
      <c r="N3109" s="186">
        <f t="shared" si="146"/>
        <v>101654</v>
      </c>
    </row>
    <row r="3110" spans="1:14" ht="13.5" x14ac:dyDescent="0.25">
      <c r="A3110" s="494">
        <v>101655</v>
      </c>
      <c r="B3110" s="495" t="s">
        <v>4759</v>
      </c>
      <c r="C3110" s="495" t="s">
        <v>222</v>
      </c>
      <c r="D3110" s="495" t="s">
        <v>208</v>
      </c>
      <c r="E3110" s="495" t="s">
        <v>25050</v>
      </c>
      <c r="F3110" s="496" t="s">
        <v>298</v>
      </c>
      <c r="G3110" s="496" t="s">
        <v>25051</v>
      </c>
      <c r="H3110" s="496" t="s">
        <v>5313</v>
      </c>
      <c r="I3110" s="496" t="s">
        <v>248</v>
      </c>
      <c r="J3110" s="496" t="s">
        <v>248</v>
      </c>
      <c r="K3110" s="187">
        <f t="shared" si="144"/>
        <v>491.74</v>
      </c>
      <c r="L3110" s="188">
        <f t="shared" si="145"/>
        <v>491.74</v>
      </c>
      <c r="M3110" s="185"/>
      <c r="N3110" s="186">
        <f t="shared" si="146"/>
        <v>101655</v>
      </c>
    </row>
    <row r="3111" spans="1:14" ht="13.5" x14ac:dyDescent="0.25">
      <c r="A3111" s="494">
        <v>101656</v>
      </c>
      <c r="B3111" s="495" t="s">
        <v>4760</v>
      </c>
      <c r="C3111" s="495" t="s">
        <v>222</v>
      </c>
      <c r="D3111" s="495" t="s">
        <v>208</v>
      </c>
      <c r="E3111" s="495" t="s">
        <v>25052</v>
      </c>
      <c r="F3111" s="496" t="s">
        <v>298</v>
      </c>
      <c r="G3111" s="496" t="s">
        <v>25053</v>
      </c>
      <c r="H3111" s="496" t="s">
        <v>5313</v>
      </c>
      <c r="I3111" s="496" t="s">
        <v>248</v>
      </c>
      <c r="J3111" s="496" t="s">
        <v>248</v>
      </c>
      <c r="K3111" s="187">
        <f t="shared" si="144"/>
        <v>539.14</v>
      </c>
      <c r="L3111" s="188">
        <f t="shared" si="145"/>
        <v>539.14</v>
      </c>
      <c r="M3111" s="185"/>
      <c r="N3111" s="186">
        <f t="shared" si="146"/>
        <v>101656</v>
      </c>
    </row>
    <row r="3112" spans="1:14" ht="13.5" x14ac:dyDescent="0.25">
      <c r="A3112" s="494">
        <v>101657</v>
      </c>
      <c r="B3112" s="495" t="s">
        <v>4761</v>
      </c>
      <c r="C3112" s="495" t="s">
        <v>222</v>
      </c>
      <c r="D3112" s="495" t="s">
        <v>208</v>
      </c>
      <c r="E3112" s="495" t="s">
        <v>25054</v>
      </c>
      <c r="F3112" s="496" t="s">
        <v>298</v>
      </c>
      <c r="G3112" s="496" t="s">
        <v>25055</v>
      </c>
      <c r="H3112" s="496" t="s">
        <v>5313</v>
      </c>
      <c r="I3112" s="496" t="s">
        <v>248</v>
      </c>
      <c r="J3112" s="496" t="s">
        <v>248</v>
      </c>
      <c r="K3112" s="187">
        <f t="shared" si="144"/>
        <v>640.11</v>
      </c>
      <c r="L3112" s="188">
        <f t="shared" si="145"/>
        <v>640.11</v>
      </c>
      <c r="M3112" s="185"/>
      <c r="N3112" s="186">
        <f t="shared" si="146"/>
        <v>101657</v>
      </c>
    </row>
    <row r="3113" spans="1:14" ht="13.5" x14ac:dyDescent="0.25">
      <c r="A3113" s="494">
        <v>101658</v>
      </c>
      <c r="B3113" s="495" t="s">
        <v>4762</v>
      </c>
      <c r="C3113" s="495" t="s">
        <v>222</v>
      </c>
      <c r="D3113" s="495" t="s">
        <v>208</v>
      </c>
      <c r="E3113" s="495" t="s">
        <v>25056</v>
      </c>
      <c r="F3113" s="496" t="s">
        <v>298</v>
      </c>
      <c r="G3113" s="496" t="s">
        <v>25057</v>
      </c>
      <c r="H3113" s="496" t="s">
        <v>5313</v>
      </c>
      <c r="I3113" s="496" t="s">
        <v>248</v>
      </c>
      <c r="J3113" s="496" t="s">
        <v>248</v>
      </c>
      <c r="K3113" s="187">
        <f t="shared" si="144"/>
        <v>847.73</v>
      </c>
      <c r="L3113" s="188">
        <f t="shared" si="145"/>
        <v>847.73</v>
      </c>
      <c r="M3113" s="185"/>
      <c r="N3113" s="186">
        <f t="shared" si="146"/>
        <v>101658</v>
      </c>
    </row>
    <row r="3114" spans="1:14" ht="13.5" x14ac:dyDescent="0.25">
      <c r="A3114" s="494">
        <v>101659</v>
      </c>
      <c r="B3114" s="495" t="s">
        <v>4763</v>
      </c>
      <c r="C3114" s="495" t="s">
        <v>222</v>
      </c>
      <c r="D3114" s="495" t="s">
        <v>208</v>
      </c>
      <c r="E3114" s="495" t="s">
        <v>25058</v>
      </c>
      <c r="F3114" s="496" t="s">
        <v>298</v>
      </c>
      <c r="G3114" s="496" t="s">
        <v>25059</v>
      </c>
      <c r="H3114" s="496" t="s">
        <v>5313</v>
      </c>
      <c r="I3114" s="496" t="s">
        <v>248</v>
      </c>
      <c r="J3114" s="496" t="s">
        <v>248</v>
      </c>
      <c r="K3114" s="187">
        <f t="shared" si="144"/>
        <v>976.85</v>
      </c>
      <c r="L3114" s="188">
        <f t="shared" si="145"/>
        <v>976.85</v>
      </c>
      <c r="M3114" s="185"/>
      <c r="N3114" s="186">
        <f t="shared" si="146"/>
        <v>101659</v>
      </c>
    </row>
    <row r="3115" spans="1:14" ht="13.5" x14ac:dyDescent="0.25">
      <c r="A3115" s="494">
        <v>101660</v>
      </c>
      <c r="B3115" s="495" t="s">
        <v>4764</v>
      </c>
      <c r="C3115" s="495" t="s">
        <v>222</v>
      </c>
      <c r="D3115" s="495" t="s">
        <v>208</v>
      </c>
      <c r="E3115" s="495" t="s">
        <v>25060</v>
      </c>
      <c r="F3115" s="496" t="s">
        <v>298</v>
      </c>
      <c r="G3115" s="496" t="s">
        <v>25061</v>
      </c>
      <c r="H3115" s="496" t="s">
        <v>5313</v>
      </c>
      <c r="I3115" s="496" t="s">
        <v>248</v>
      </c>
      <c r="J3115" s="496" t="s">
        <v>248</v>
      </c>
      <c r="K3115" s="187">
        <f t="shared" si="144"/>
        <v>1586.42</v>
      </c>
      <c r="L3115" s="188">
        <f t="shared" si="145"/>
        <v>1586.42</v>
      </c>
      <c r="M3115" s="185"/>
      <c r="N3115" s="186">
        <f t="shared" si="146"/>
        <v>101660</v>
      </c>
    </row>
    <row r="3116" spans="1:14" ht="13.5" x14ac:dyDescent="0.25">
      <c r="A3116" s="494">
        <v>101661</v>
      </c>
      <c r="B3116" s="495" t="s">
        <v>4765</v>
      </c>
      <c r="C3116" s="495" t="s">
        <v>222</v>
      </c>
      <c r="D3116" s="495" t="s">
        <v>208</v>
      </c>
      <c r="E3116" s="495" t="s">
        <v>25062</v>
      </c>
      <c r="F3116" s="496" t="s">
        <v>25063</v>
      </c>
      <c r="G3116" s="496" t="s">
        <v>24836</v>
      </c>
      <c r="H3116" s="496" t="s">
        <v>5191</v>
      </c>
      <c r="I3116" s="496" t="s">
        <v>248</v>
      </c>
      <c r="J3116" s="496" t="s">
        <v>248</v>
      </c>
      <c r="K3116" s="187">
        <f t="shared" si="144"/>
        <v>59.71</v>
      </c>
      <c r="L3116" s="188">
        <f t="shared" si="145"/>
        <v>59.71</v>
      </c>
      <c r="M3116" s="185"/>
      <c r="N3116" s="186">
        <f t="shared" si="146"/>
        <v>101661</v>
      </c>
    </row>
    <row r="3117" spans="1:14" ht="13.5" x14ac:dyDescent="0.25">
      <c r="A3117" s="494">
        <v>101662</v>
      </c>
      <c r="B3117" s="495" t="s">
        <v>4766</v>
      </c>
      <c r="C3117" s="495" t="s">
        <v>222</v>
      </c>
      <c r="D3117" s="495" t="s">
        <v>208</v>
      </c>
      <c r="E3117" s="495" t="s">
        <v>25064</v>
      </c>
      <c r="F3117" s="496" t="s">
        <v>21104</v>
      </c>
      <c r="G3117" s="496" t="s">
        <v>24425</v>
      </c>
      <c r="H3117" s="496" t="s">
        <v>5313</v>
      </c>
      <c r="I3117" s="496" t="s">
        <v>248</v>
      </c>
      <c r="J3117" s="496" t="s">
        <v>248</v>
      </c>
      <c r="K3117" s="187">
        <f t="shared" si="144"/>
        <v>432.15999999999997</v>
      </c>
      <c r="L3117" s="188">
        <f t="shared" si="145"/>
        <v>432.15999999999997</v>
      </c>
      <c r="M3117" s="185"/>
      <c r="N3117" s="186">
        <f t="shared" si="146"/>
        <v>101662</v>
      </c>
    </row>
    <row r="3118" spans="1:14" ht="13.5" x14ac:dyDescent="0.25">
      <c r="A3118" s="494">
        <v>101663</v>
      </c>
      <c r="B3118" s="495" t="s">
        <v>4767</v>
      </c>
      <c r="C3118" s="495" t="s">
        <v>222</v>
      </c>
      <c r="D3118" s="495" t="s">
        <v>208</v>
      </c>
      <c r="E3118" s="495" t="s">
        <v>1969</v>
      </c>
      <c r="F3118" s="496" t="s">
        <v>7756</v>
      </c>
      <c r="G3118" s="496" t="s">
        <v>4580</v>
      </c>
      <c r="H3118" s="496" t="s">
        <v>248</v>
      </c>
      <c r="I3118" s="496" t="s">
        <v>248</v>
      </c>
      <c r="J3118" s="496" t="s">
        <v>248</v>
      </c>
      <c r="K3118" s="187">
        <f t="shared" si="144"/>
        <v>11.15</v>
      </c>
      <c r="L3118" s="188">
        <f t="shared" si="145"/>
        <v>11.15</v>
      </c>
      <c r="M3118" s="185"/>
      <c r="N3118" s="186">
        <f t="shared" si="146"/>
        <v>101663</v>
      </c>
    </row>
    <row r="3119" spans="1:14" ht="13.5" x14ac:dyDescent="0.25">
      <c r="A3119" s="494">
        <v>101664</v>
      </c>
      <c r="B3119" s="495" t="s">
        <v>4769</v>
      </c>
      <c r="C3119" s="495" t="s">
        <v>222</v>
      </c>
      <c r="D3119" s="495" t="s">
        <v>208</v>
      </c>
      <c r="E3119" s="495" t="s">
        <v>9135</v>
      </c>
      <c r="F3119" s="496" t="s">
        <v>7756</v>
      </c>
      <c r="G3119" s="496" t="s">
        <v>3955</v>
      </c>
      <c r="H3119" s="496" t="s">
        <v>248</v>
      </c>
      <c r="I3119" s="496" t="s">
        <v>248</v>
      </c>
      <c r="J3119" s="496" t="s">
        <v>248</v>
      </c>
      <c r="K3119" s="187">
        <f t="shared" si="144"/>
        <v>12.03</v>
      </c>
      <c r="L3119" s="188">
        <f t="shared" si="145"/>
        <v>12.03</v>
      </c>
      <c r="M3119" s="185"/>
      <c r="N3119" s="186">
        <f t="shared" si="146"/>
        <v>101664</v>
      </c>
    </row>
    <row r="3120" spans="1:14" ht="13.5" x14ac:dyDescent="0.25">
      <c r="A3120" s="494">
        <v>101665</v>
      </c>
      <c r="B3120" s="495" t="s">
        <v>4770</v>
      </c>
      <c r="C3120" s="495" t="s">
        <v>222</v>
      </c>
      <c r="D3120" s="495" t="s">
        <v>208</v>
      </c>
      <c r="E3120" s="495" t="s">
        <v>2157</v>
      </c>
      <c r="F3120" s="496" t="s">
        <v>1650</v>
      </c>
      <c r="G3120" s="496" t="s">
        <v>18196</v>
      </c>
      <c r="H3120" s="496" t="s">
        <v>248</v>
      </c>
      <c r="I3120" s="496" t="s">
        <v>248</v>
      </c>
      <c r="J3120" s="496" t="s">
        <v>248</v>
      </c>
      <c r="K3120" s="187">
        <f t="shared" si="144"/>
        <v>15.86</v>
      </c>
      <c r="L3120" s="188">
        <f t="shared" si="145"/>
        <v>15.86</v>
      </c>
      <c r="M3120" s="185"/>
      <c r="N3120" s="186">
        <f t="shared" si="146"/>
        <v>101665</v>
      </c>
    </row>
    <row r="3121" spans="1:14" ht="13.5" x14ac:dyDescent="0.25">
      <c r="A3121" s="494">
        <v>101666</v>
      </c>
      <c r="B3121" s="495" t="s">
        <v>4771</v>
      </c>
      <c r="C3121" s="495" t="s">
        <v>222</v>
      </c>
      <c r="D3121" s="495" t="s">
        <v>208</v>
      </c>
      <c r="E3121" s="495" t="s">
        <v>25065</v>
      </c>
      <c r="F3121" s="496" t="s">
        <v>19855</v>
      </c>
      <c r="G3121" s="496" t="s">
        <v>25066</v>
      </c>
      <c r="H3121" s="496" t="s">
        <v>248</v>
      </c>
      <c r="I3121" s="496" t="s">
        <v>248</v>
      </c>
      <c r="J3121" s="496" t="s">
        <v>248</v>
      </c>
      <c r="K3121" s="187">
        <f t="shared" si="144"/>
        <v>269.23</v>
      </c>
      <c r="L3121" s="188">
        <f t="shared" si="145"/>
        <v>269.23</v>
      </c>
      <c r="M3121" s="185"/>
      <c r="N3121" s="186">
        <f t="shared" si="146"/>
        <v>101666</v>
      </c>
    </row>
    <row r="3122" spans="1:14" ht="13.5" x14ac:dyDescent="0.25">
      <c r="A3122" s="494">
        <v>102085</v>
      </c>
      <c r="B3122" s="495" t="s">
        <v>4772</v>
      </c>
      <c r="C3122" s="495" t="s">
        <v>222</v>
      </c>
      <c r="D3122" s="495" t="s">
        <v>208</v>
      </c>
      <c r="E3122" s="495" t="s">
        <v>20599</v>
      </c>
      <c r="F3122" s="496" t="s">
        <v>25067</v>
      </c>
      <c r="G3122" s="496" t="s">
        <v>25068</v>
      </c>
      <c r="H3122" s="496" t="s">
        <v>248</v>
      </c>
      <c r="I3122" s="496" t="s">
        <v>248</v>
      </c>
      <c r="J3122" s="496" t="s">
        <v>248</v>
      </c>
      <c r="K3122" s="187">
        <f t="shared" si="144"/>
        <v>109.33</v>
      </c>
      <c r="L3122" s="188">
        <f t="shared" si="145"/>
        <v>109.33</v>
      </c>
      <c r="M3122" s="185"/>
      <c r="N3122" s="186">
        <f t="shared" si="146"/>
        <v>102085</v>
      </c>
    </row>
    <row r="3123" spans="1:14" ht="13.5" x14ac:dyDescent="0.25">
      <c r="A3123" s="494">
        <v>100578</v>
      </c>
      <c r="B3123" s="495" t="s">
        <v>4773</v>
      </c>
      <c r="C3123" s="495" t="s">
        <v>222</v>
      </c>
      <c r="D3123" s="495" t="s">
        <v>208</v>
      </c>
      <c r="E3123" s="495" t="s">
        <v>25069</v>
      </c>
      <c r="F3123" s="496" t="s">
        <v>25070</v>
      </c>
      <c r="G3123" s="496" t="s">
        <v>24220</v>
      </c>
      <c r="H3123" s="496" t="s">
        <v>1530</v>
      </c>
      <c r="I3123" s="496" t="s">
        <v>248</v>
      </c>
      <c r="J3123" s="496" t="s">
        <v>248</v>
      </c>
      <c r="K3123" s="187">
        <f t="shared" si="144"/>
        <v>288.57</v>
      </c>
      <c r="L3123" s="188">
        <f t="shared" si="145"/>
        <v>288.57</v>
      </c>
      <c r="M3123" s="185"/>
      <c r="N3123" s="186">
        <f t="shared" si="146"/>
        <v>100578</v>
      </c>
    </row>
    <row r="3124" spans="1:14" ht="13.5" x14ac:dyDescent="0.25">
      <c r="A3124" s="494">
        <v>100579</v>
      </c>
      <c r="B3124" s="495" t="s">
        <v>4774</v>
      </c>
      <c r="C3124" s="495" t="s">
        <v>222</v>
      </c>
      <c r="D3124" s="495" t="s">
        <v>208</v>
      </c>
      <c r="E3124" s="495" t="s">
        <v>25071</v>
      </c>
      <c r="F3124" s="496" t="s">
        <v>23796</v>
      </c>
      <c r="G3124" s="496" t="s">
        <v>25072</v>
      </c>
      <c r="H3124" s="496" t="s">
        <v>1808</v>
      </c>
      <c r="I3124" s="496" t="s">
        <v>248</v>
      </c>
      <c r="J3124" s="496" t="s">
        <v>248</v>
      </c>
      <c r="K3124" s="187">
        <f t="shared" si="144"/>
        <v>317.94</v>
      </c>
      <c r="L3124" s="188">
        <f t="shared" si="145"/>
        <v>317.94</v>
      </c>
      <c r="M3124" s="185"/>
      <c r="N3124" s="186">
        <f t="shared" si="146"/>
        <v>100579</v>
      </c>
    </row>
    <row r="3125" spans="1:14" ht="13.5" x14ac:dyDescent="0.25">
      <c r="A3125" s="494">
        <v>100580</v>
      </c>
      <c r="B3125" s="495" t="s">
        <v>4775</v>
      </c>
      <c r="C3125" s="495" t="s">
        <v>222</v>
      </c>
      <c r="D3125" s="495" t="s">
        <v>208</v>
      </c>
      <c r="E3125" s="495" t="s">
        <v>25073</v>
      </c>
      <c r="F3125" s="496" t="s">
        <v>25074</v>
      </c>
      <c r="G3125" s="496" t="s">
        <v>25075</v>
      </c>
      <c r="H3125" s="496" t="s">
        <v>2466</v>
      </c>
      <c r="I3125" s="496" t="s">
        <v>248</v>
      </c>
      <c r="J3125" s="496" t="s">
        <v>248</v>
      </c>
      <c r="K3125" s="187">
        <f t="shared" si="144"/>
        <v>331.77000000000004</v>
      </c>
      <c r="L3125" s="188">
        <f t="shared" si="145"/>
        <v>331.77000000000004</v>
      </c>
      <c r="M3125" s="185"/>
      <c r="N3125" s="186">
        <f t="shared" si="146"/>
        <v>100580</v>
      </c>
    </row>
    <row r="3126" spans="1:14" ht="13.5" x14ac:dyDescent="0.25">
      <c r="A3126" s="494">
        <v>100581</v>
      </c>
      <c r="B3126" s="495" t="s">
        <v>4776</v>
      </c>
      <c r="C3126" s="495" t="s">
        <v>222</v>
      </c>
      <c r="D3126" s="495" t="s">
        <v>208</v>
      </c>
      <c r="E3126" s="495" t="s">
        <v>25076</v>
      </c>
      <c r="F3126" s="496" t="s">
        <v>25077</v>
      </c>
      <c r="G3126" s="496" t="s">
        <v>25078</v>
      </c>
      <c r="H3126" s="496" t="s">
        <v>1808</v>
      </c>
      <c r="I3126" s="496" t="s">
        <v>248</v>
      </c>
      <c r="J3126" s="496" t="s">
        <v>248</v>
      </c>
      <c r="K3126" s="187">
        <f t="shared" si="144"/>
        <v>332.48999999999995</v>
      </c>
      <c r="L3126" s="188">
        <f t="shared" si="145"/>
        <v>332.48999999999995</v>
      </c>
      <c r="M3126" s="185"/>
      <c r="N3126" s="186">
        <f t="shared" si="146"/>
        <v>100581</v>
      </c>
    </row>
    <row r="3127" spans="1:14" ht="13.5" x14ac:dyDescent="0.25">
      <c r="A3127" s="494">
        <v>100582</v>
      </c>
      <c r="B3127" s="495" t="s">
        <v>4777</v>
      </c>
      <c r="C3127" s="495" t="s">
        <v>222</v>
      </c>
      <c r="D3127" s="495" t="s">
        <v>208</v>
      </c>
      <c r="E3127" s="495" t="s">
        <v>25079</v>
      </c>
      <c r="F3127" s="496" t="s">
        <v>25080</v>
      </c>
      <c r="G3127" s="496" t="s">
        <v>25081</v>
      </c>
      <c r="H3127" s="496" t="s">
        <v>2708</v>
      </c>
      <c r="I3127" s="496" t="s">
        <v>248</v>
      </c>
      <c r="J3127" s="496" t="s">
        <v>248</v>
      </c>
      <c r="K3127" s="187">
        <f t="shared" si="144"/>
        <v>357.19</v>
      </c>
      <c r="L3127" s="188">
        <f t="shared" si="145"/>
        <v>357.19</v>
      </c>
      <c r="M3127" s="185"/>
      <c r="N3127" s="186">
        <f t="shared" si="146"/>
        <v>100582</v>
      </c>
    </row>
    <row r="3128" spans="1:14" ht="13.5" x14ac:dyDescent="0.25">
      <c r="A3128" s="494">
        <v>100583</v>
      </c>
      <c r="B3128" s="495" t="s">
        <v>4779</v>
      </c>
      <c r="C3128" s="495" t="s">
        <v>222</v>
      </c>
      <c r="D3128" s="495" t="s">
        <v>208</v>
      </c>
      <c r="E3128" s="495" t="s">
        <v>25082</v>
      </c>
      <c r="F3128" s="496" t="s">
        <v>20352</v>
      </c>
      <c r="G3128" s="496" t="s">
        <v>25083</v>
      </c>
      <c r="H3128" s="496" t="s">
        <v>4886</v>
      </c>
      <c r="I3128" s="496" t="s">
        <v>248</v>
      </c>
      <c r="J3128" s="496" t="s">
        <v>248</v>
      </c>
      <c r="K3128" s="187">
        <f t="shared" si="144"/>
        <v>347.6</v>
      </c>
      <c r="L3128" s="188">
        <f t="shared" si="145"/>
        <v>347.6</v>
      </c>
      <c r="M3128" s="185"/>
      <c r="N3128" s="186">
        <f t="shared" si="146"/>
        <v>100583</v>
      </c>
    </row>
    <row r="3129" spans="1:14" ht="13.5" x14ac:dyDescent="0.25">
      <c r="A3129" s="494">
        <v>100584</v>
      </c>
      <c r="B3129" s="495" t="s">
        <v>4780</v>
      </c>
      <c r="C3129" s="495" t="s">
        <v>222</v>
      </c>
      <c r="D3129" s="495" t="s">
        <v>208</v>
      </c>
      <c r="E3129" s="495" t="s">
        <v>21428</v>
      </c>
      <c r="F3129" s="496" t="s">
        <v>21610</v>
      </c>
      <c r="G3129" s="496" t="s">
        <v>25084</v>
      </c>
      <c r="H3129" s="496" t="s">
        <v>520</v>
      </c>
      <c r="I3129" s="496" t="s">
        <v>248</v>
      </c>
      <c r="J3129" s="496" t="s">
        <v>248</v>
      </c>
      <c r="K3129" s="187">
        <f t="shared" si="144"/>
        <v>362.59999999999997</v>
      </c>
      <c r="L3129" s="188">
        <f t="shared" si="145"/>
        <v>362.59999999999997</v>
      </c>
      <c r="M3129" s="185"/>
      <c r="N3129" s="186">
        <f t="shared" si="146"/>
        <v>100584</v>
      </c>
    </row>
    <row r="3130" spans="1:14" ht="13.5" x14ac:dyDescent="0.25">
      <c r="A3130" s="494">
        <v>100585</v>
      </c>
      <c r="B3130" s="495" t="s">
        <v>4781</v>
      </c>
      <c r="C3130" s="495" t="s">
        <v>222</v>
      </c>
      <c r="D3130" s="495" t="s">
        <v>208</v>
      </c>
      <c r="E3130" s="495" t="s">
        <v>25085</v>
      </c>
      <c r="F3130" s="496" t="s">
        <v>20062</v>
      </c>
      <c r="G3130" s="496" t="s">
        <v>25086</v>
      </c>
      <c r="H3130" s="496" t="s">
        <v>452</v>
      </c>
      <c r="I3130" s="496" t="s">
        <v>248</v>
      </c>
      <c r="J3130" s="496" t="s">
        <v>248</v>
      </c>
      <c r="K3130" s="187">
        <f t="shared" si="144"/>
        <v>377.32</v>
      </c>
      <c r="L3130" s="188">
        <f t="shared" si="145"/>
        <v>377.32</v>
      </c>
      <c r="M3130" s="185"/>
      <c r="N3130" s="186">
        <f t="shared" si="146"/>
        <v>100585</v>
      </c>
    </row>
    <row r="3131" spans="1:14" ht="13.5" x14ac:dyDescent="0.25">
      <c r="A3131" s="494">
        <v>100586</v>
      </c>
      <c r="B3131" s="495" t="s">
        <v>4782</v>
      </c>
      <c r="C3131" s="495" t="s">
        <v>222</v>
      </c>
      <c r="D3131" s="495" t="s">
        <v>208</v>
      </c>
      <c r="E3131" s="495" t="s">
        <v>25087</v>
      </c>
      <c r="F3131" s="496" t="s">
        <v>25088</v>
      </c>
      <c r="G3131" s="496" t="s">
        <v>25089</v>
      </c>
      <c r="H3131" s="496" t="s">
        <v>524</v>
      </c>
      <c r="I3131" s="496" t="s">
        <v>248</v>
      </c>
      <c r="J3131" s="496" t="s">
        <v>248</v>
      </c>
      <c r="K3131" s="187">
        <f t="shared" si="144"/>
        <v>401.44</v>
      </c>
      <c r="L3131" s="188">
        <f t="shared" si="145"/>
        <v>401.44</v>
      </c>
      <c r="M3131" s="185"/>
      <c r="N3131" s="186">
        <f t="shared" si="146"/>
        <v>100586</v>
      </c>
    </row>
    <row r="3132" spans="1:14" ht="13.5" x14ac:dyDescent="0.25">
      <c r="A3132" s="494">
        <v>100587</v>
      </c>
      <c r="B3132" s="495" t="s">
        <v>4783</v>
      </c>
      <c r="C3132" s="495" t="s">
        <v>222</v>
      </c>
      <c r="D3132" s="495" t="s">
        <v>208</v>
      </c>
      <c r="E3132" s="495" t="s">
        <v>25090</v>
      </c>
      <c r="F3132" s="496" t="s">
        <v>25091</v>
      </c>
      <c r="G3132" s="496" t="s">
        <v>25092</v>
      </c>
      <c r="H3132" s="496" t="s">
        <v>642</v>
      </c>
      <c r="I3132" s="496" t="s">
        <v>248</v>
      </c>
      <c r="J3132" s="496" t="s">
        <v>248</v>
      </c>
      <c r="K3132" s="187">
        <f t="shared" si="144"/>
        <v>407.47999999999996</v>
      </c>
      <c r="L3132" s="188">
        <f t="shared" si="145"/>
        <v>407.47999999999996</v>
      </c>
      <c r="M3132" s="185"/>
      <c r="N3132" s="186">
        <f t="shared" si="146"/>
        <v>100587</v>
      </c>
    </row>
    <row r="3133" spans="1:14" ht="13.5" x14ac:dyDescent="0.25">
      <c r="A3133" s="494">
        <v>100588</v>
      </c>
      <c r="B3133" s="495" t="s">
        <v>4784</v>
      </c>
      <c r="C3133" s="495" t="s">
        <v>222</v>
      </c>
      <c r="D3133" s="495" t="s">
        <v>208</v>
      </c>
      <c r="E3133" s="495" t="s">
        <v>25093</v>
      </c>
      <c r="F3133" s="496" t="s">
        <v>25094</v>
      </c>
      <c r="G3133" s="496" t="s">
        <v>25095</v>
      </c>
      <c r="H3133" s="496" t="s">
        <v>3324</v>
      </c>
      <c r="I3133" s="496" t="s">
        <v>248</v>
      </c>
      <c r="J3133" s="496" t="s">
        <v>248</v>
      </c>
      <c r="K3133" s="187">
        <f t="shared" si="144"/>
        <v>426.25</v>
      </c>
      <c r="L3133" s="188">
        <f t="shared" si="145"/>
        <v>426.25</v>
      </c>
      <c r="M3133" s="185"/>
      <c r="N3133" s="186">
        <f t="shared" si="146"/>
        <v>100588</v>
      </c>
    </row>
    <row r="3134" spans="1:14" ht="13.5" x14ac:dyDescent="0.25">
      <c r="A3134" s="494">
        <v>100589</v>
      </c>
      <c r="B3134" s="495" t="s">
        <v>4785</v>
      </c>
      <c r="C3134" s="495" t="s">
        <v>222</v>
      </c>
      <c r="D3134" s="495" t="s">
        <v>208</v>
      </c>
      <c r="E3134" s="495" t="s">
        <v>25096</v>
      </c>
      <c r="F3134" s="496" t="s">
        <v>20981</v>
      </c>
      <c r="G3134" s="496" t="s">
        <v>25097</v>
      </c>
      <c r="H3134" s="496" t="s">
        <v>4913</v>
      </c>
      <c r="I3134" s="496" t="s">
        <v>248</v>
      </c>
      <c r="J3134" s="496" t="s">
        <v>248</v>
      </c>
      <c r="K3134" s="187">
        <f t="shared" si="144"/>
        <v>434.97</v>
      </c>
      <c r="L3134" s="188">
        <f t="shared" si="145"/>
        <v>434.97</v>
      </c>
      <c r="M3134" s="185"/>
      <c r="N3134" s="186">
        <f t="shared" si="146"/>
        <v>100589</v>
      </c>
    </row>
    <row r="3135" spans="1:14" ht="13.5" x14ac:dyDescent="0.25">
      <c r="A3135" s="494">
        <v>100590</v>
      </c>
      <c r="B3135" s="495" t="s">
        <v>4786</v>
      </c>
      <c r="C3135" s="495" t="s">
        <v>222</v>
      </c>
      <c r="D3135" s="495" t="s">
        <v>208</v>
      </c>
      <c r="E3135" s="495" t="s">
        <v>25098</v>
      </c>
      <c r="F3135" s="496" t="s">
        <v>25099</v>
      </c>
      <c r="G3135" s="496" t="s">
        <v>25100</v>
      </c>
      <c r="H3135" s="496" t="s">
        <v>2939</v>
      </c>
      <c r="I3135" s="496" t="s">
        <v>248</v>
      </c>
      <c r="J3135" s="496" t="s">
        <v>248</v>
      </c>
      <c r="K3135" s="187">
        <f t="shared" si="144"/>
        <v>453.03</v>
      </c>
      <c r="L3135" s="188">
        <f t="shared" si="145"/>
        <v>453.03</v>
      </c>
      <c r="M3135" s="185"/>
      <c r="N3135" s="186">
        <f t="shared" si="146"/>
        <v>100590</v>
      </c>
    </row>
    <row r="3136" spans="1:14" ht="13.5" x14ac:dyDescent="0.25">
      <c r="A3136" s="494">
        <v>100591</v>
      </c>
      <c r="B3136" s="495" t="s">
        <v>4787</v>
      </c>
      <c r="C3136" s="495" t="s">
        <v>222</v>
      </c>
      <c r="D3136" s="495" t="s">
        <v>208</v>
      </c>
      <c r="E3136" s="495" t="s">
        <v>25101</v>
      </c>
      <c r="F3136" s="496" t="s">
        <v>25102</v>
      </c>
      <c r="G3136" s="496" t="s">
        <v>25103</v>
      </c>
      <c r="H3136" s="496" t="s">
        <v>2466</v>
      </c>
      <c r="I3136" s="496" t="s">
        <v>248</v>
      </c>
      <c r="J3136" s="496" t="s">
        <v>248</v>
      </c>
      <c r="K3136" s="187">
        <f t="shared" si="144"/>
        <v>442.81</v>
      </c>
      <c r="L3136" s="188">
        <f t="shared" si="145"/>
        <v>442.81</v>
      </c>
      <c r="M3136" s="185"/>
      <c r="N3136" s="186">
        <f t="shared" si="146"/>
        <v>100591</v>
      </c>
    </row>
    <row r="3137" spans="1:14" ht="13.5" x14ac:dyDescent="0.25">
      <c r="A3137" s="494">
        <v>100592</v>
      </c>
      <c r="B3137" s="495" t="s">
        <v>4788</v>
      </c>
      <c r="C3137" s="495" t="s">
        <v>222</v>
      </c>
      <c r="D3137" s="495" t="s">
        <v>208</v>
      </c>
      <c r="E3137" s="495" t="s">
        <v>25104</v>
      </c>
      <c r="F3137" s="496" t="s">
        <v>21540</v>
      </c>
      <c r="G3137" s="496" t="s">
        <v>25105</v>
      </c>
      <c r="H3137" s="496" t="s">
        <v>2939</v>
      </c>
      <c r="I3137" s="496" t="s">
        <v>248</v>
      </c>
      <c r="J3137" s="496" t="s">
        <v>248</v>
      </c>
      <c r="K3137" s="187">
        <f t="shared" si="144"/>
        <v>457.9</v>
      </c>
      <c r="L3137" s="188">
        <f t="shared" si="145"/>
        <v>457.9</v>
      </c>
      <c r="M3137" s="185"/>
      <c r="N3137" s="186">
        <f t="shared" si="146"/>
        <v>100592</v>
      </c>
    </row>
    <row r="3138" spans="1:14" ht="13.5" x14ac:dyDescent="0.25">
      <c r="A3138" s="494">
        <v>100593</v>
      </c>
      <c r="B3138" s="495" t="s">
        <v>4789</v>
      </c>
      <c r="C3138" s="495" t="s">
        <v>222</v>
      </c>
      <c r="D3138" s="495" t="s">
        <v>208</v>
      </c>
      <c r="E3138" s="495" t="s">
        <v>25106</v>
      </c>
      <c r="F3138" s="496" t="s">
        <v>25107</v>
      </c>
      <c r="G3138" s="496" t="s">
        <v>25108</v>
      </c>
      <c r="H3138" s="496" t="s">
        <v>520</v>
      </c>
      <c r="I3138" s="496" t="s">
        <v>248</v>
      </c>
      <c r="J3138" s="496" t="s">
        <v>248</v>
      </c>
      <c r="K3138" s="187">
        <f t="shared" si="144"/>
        <v>473.84999999999997</v>
      </c>
      <c r="L3138" s="188">
        <f t="shared" si="145"/>
        <v>473.84999999999997</v>
      </c>
      <c r="M3138" s="185"/>
      <c r="N3138" s="186">
        <f t="shared" si="146"/>
        <v>100593</v>
      </c>
    </row>
    <row r="3139" spans="1:14" ht="13.5" x14ac:dyDescent="0.25">
      <c r="A3139" s="494">
        <v>100594</v>
      </c>
      <c r="B3139" s="495" t="s">
        <v>4790</v>
      </c>
      <c r="C3139" s="495" t="s">
        <v>222</v>
      </c>
      <c r="D3139" s="495" t="s">
        <v>208</v>
      </c>
      <c r="E3139" s="495" t="s">
        <v>25109</v>
      </c>
      <c r="F3139" s="496" t="s">
        <v>20475</v>
      </c>
      <c r="G3139" s="496" t="s">
        <v>25110</v>
      </c>
      <c r="H3139" s="496" t="s">
        <v>2390</v>
      </c>
      <c r="I3139" s="496" t="s">
        <v>248</v>
      </c>
      <c r="J3139" s="496" t="s">
        <v>248</v>
      </c>
      <c r="K3139" s="187">
        <f t="shared" si="144"/>
        <v>499.82000000000005</v>
      </c>
      <c r="L3139" s="188">
        <f t="shared" si="145"/>
        <v>499.82000000000005</v>
      </c>
      <c r="M3139" s="185"/>
      <c r="N3139" s="186">
        <f t="shared" si="146"/>
        <v>100594</v>
      </c>
    </row>
    <row r="3140" spans="1:14" ht="13.5" x14ac:dyDescent="0.25">
      <c r="A3140" s="494">
        <v>100595</v>
      </c>
      <c r="B3140" s="495" t="s">
        <v>4791</v>
      </c>
      <c r="C3140" s="495" t="s">
        <v>222</v>
      </c>
      <c r="D3140" s="495" t="s">
        <v>208</v>
      </c>
      <c r="E3140" s="495" t="s">
        <v>25111</v>
      </c>
      <c r="F3140" s="496" t="s">
        <v>25112</v>
      </c>
      <c r="G3140" s="496" t="s">
        <v>25113</v>
      </c>
      <c r="H3140" s="496" t="s">
        <v>2708</v>
      </c>
      <c r="I3140" s="496" t="s">
        <v>248</v>
      </c>
      <c r="J3140" s="496" t="s">
        <v>248</v>
      </c>
      <c r="K3140" s="187">
        <f t="shared" si="144"/>
        <v>566.71</v>
      </c>
      <c r="L3140" s="188">
        <f t="shared" si="145"/>
        <v>566.71</v>
      </c>
      <c r="M3140" s="185"/>
      <c r="N3140" s="186">
        <f t="shared" si="146"/>
        <v>100595</v>
      </c>
    </row>
    <row r="3141" spans="1:14" ht="13.5" x14ac:dyDescent="0.25">
      <c r="A3141" s="494">
        <v>100596</v>
      </c>
      <c r="B3141" s="495" t="s">
        <v>4792</v>
      </c>
      <c r="C3141" s="495" t="s">
        <v>222</v>
      </c>
      <c r="D3141" s="495" t="s">
        <v>208</v>
      </c>
      <c r="E3141" s="495" t="s">
        <v>25114</v>
      </c>
      <c r="F3141" s="496" t="s">
        <v>25115</v>
      </c>
      <c r="G3141" s="496" t="s">
        <v>25116</v>
      </c>
      <c r="H3141" s="496" t="s">
        <v>2805</v>
      </c>
      <c r="I3141" s="496" t="s">
        <v>248</v>
      </c>
      <c r="J3141" s="496" t="s">
        <v>248</v>
      </c>
      <c r="K3141" s="187">
        <f t="shared" si="144"/>
        <v>602.13</v>
      </c>
      <c r="L3141" s="188">
        <f t="shared" si="145"/>
        <v>602.13</v>
      </c>
      <c r="M3141" s="185"/>
      <c r="N3141" s="186">
        <f t="shared" si="146"/>
        <v>100596</v>
      </c>
    </row>
    <row r="3142" spans="1:14" ht="13.5" x14ac:dyDescent="0.25">
      <c r="A3142" s="494">
        <v>100597</v>
      </c>
      <c r="B3142" s="495" t="s">
        <v>4793</v>
      </c>
      <c r="C3142" s="495" t="s">
        <v>222</v>
      </c>
      <c r="D3142" s="495" t="s">
        <v>208</v>
      </c>
      <c r="E3142" s="495" t="s">
        <v>25117</v>
      </c>
      <c r="F3142" s="496" t="s">
        <v>25118</v>
      </c>
      <c r="G3142" s="496" t="s">
        <v>25119</v>
      </c>
      <c r="H3142" s="496" t="s">
        <v>5235</v>
      </c>
      <c r="I3142" s="496" t="s">
        <v>248</v>
      </c>
      <c r="J3142" s="496" t="s">
        <v>248</v>
      </c>
      <c r="K3142" s="187">
        <f t="shared" si="144"/>
        <v>640.55999999999995</v>
      </c>
      <c r="L3142" s="188">
        <f t="shared" si="145"/>
        <v>640.55999999999995</v>
      </c>
      <c r="M3142" s="185"/>
      <c r="N3142" s="186">
        <f t="shared" si="146"/>
        <v>100597</v>
      </c>
    </row>
    <row r="3143" spans="1:14" ht="13.5" x14ac:dyDescent="0.25">
      <c r="A3143" s="494">
        <v>100598</v>
      </c>
      <c r="B3143" s="495" t="s">
        <v>4794</v>
      </c>
      <c r="C3143" s="495" t="s">
        <v>222</v>
      </c>
      <c r="D3143" s="495" t="s">
        <v>208</v>
      </c>
      <c r="E3143" s="495" t="s">
        <v>25120</v>
      </c>
      <c r="F3143" s="496" t="s">
        <v>25121</v>
      </c>
      <c r="G3143" s="496" t="s">
        <v>25122</v>
      </c>
      <c r="H3143" s="496" t="s">
        <v>1273</v>
      </c>
      <c r="I3143" s="496" t="s">
        <v>248</v>
      </c>
      <c r="J3143" s="496" t="s">
        <v>248</v>
      </c>
      <c r="K3143" s="187">
        <f t="shared" si="144"/>
        <v>669.8</v>
      </c>
      <c r="L3143" s="188">
        <f t="shared" si="145"/>
        <v>669.8</v>
      </c>
      <c r="M3143" s="185"/>
      <c r="N3143" s="186">
        <f t="shared" si="146"/>
        <v>100598</v>
      </c>
    </row>
    <row r="3144" spans="1:14" ht="13.5" x14ac:dyDescent="0.25">
      <c r="A3144" s="494">
        <v>100599</v>
      </c>
      <c r="B3144" s="495" t="s">
        <v>4795</v>
      </c>
      <c r="C3144" s="495" t="s">
        <v>222</v>
      </c>
      <c r="D3144" s="495" t="s">
        <v>208</v>
      </c>
      <c r="E3144" s="495" t="s">
        <v>25123</v>
      </c>
      <c r="F3144" s="496" t="s">
        <v>19992</v>
      </c>
      <c r="G3144" s="496" t="s">
        <v>21166</v>
      </c>
      <c r="H3144" s="496" t="s">
        <v>2726</v>
      </c>
      <c r="I3144" s="496" t="s">
        <v>248</v>
      </c>
      <c r="J3144" s="496" t="s">
        <v>1287</v>
      </c>
      <c r="K3144" s="187">
        <f t="shared" si="144"/>
        <v>325.45999999999998</v>
      </c>
      <c r="L3144" s="188">
        <f t="shared" si="145"/>
        <v>325.46000000000004</v>
      </c>
      <c r="M3144" s="185"/>
      <c r="N3144" s="186">
        <f t="shared" si="146"/>
        <v>100599</v>
      </c>
    </row>
    <row r="3145" spans="1:14" ht="13.5" x14ac:dyDescent="0.25">
      <c r="A3145" s="494">
        <v>100600</v>
      </c>
      <c r="B3145" s="495" t="s">
        <v>4796</v>
      </c>
      <c r="C3145" s="495" t="s">
        <v>222</v>
      </c>
      <c r="D3145" s="495" t="s">
        <v>208</v>
      </c>
      <c r="E3145" s="495" t="s">
        <v>25124</v>
      </c>
      <c r="F3145" s="496" t="s">
        <v>25125</v>
      </c>
      <c r="G3145" s="496" t="s">
        <v>25126</v>
      </c>
      <c r="H3145" s="496" t="s">
        <v>452</v>
      </c>
      <c r="I3145" s="496" t="s">
        <v>248</v>
      </c>
      <c r="J3145" s="496" t="s">
        <v>843</v>
      </c>
      <c r="K3145" s="187">
        <f t="shared" ref="K3145:K3208" si="147">H3145+I3145+J3145+G3145</f>
        <v>377.36</v>
      </c>
      <c r="L3145" s="188">
        <f t="shared" ref="L3145:L3208" si="148">G3145+I3145+J3145+H3145</f>
        <v>377.36</v>
      </c>
      <c r="M3145" s="185"/>
      <c r="N3145" s="186">
        <f t="shared" ref="N3145:N3208" si="149">A3145</f>
        <v>100600</v>
      </c>
    </row>
    <row r="3146" spans="1:14" ht="13.5" x14ac:dyDescent="0.25">
      <c r="A3146" s="494">
        <v>100601</v>
      </c>
      <c r="B3146" s="495" t="s">
        <v>4797</v>
      </c>
      <c r="C3146" s="495" t="s">
        <v>222</v>
      </c>
      <c r="D3146" s="495" t="s">
        <v>208</v>
      </c>
      <c r="E3146" s="495" t="s">
        <v>25127</v>
      </c>
      <c r="F3146" s="496" t="s">
        <v>25128</v>
      </c>
      <c r="G3146" s="496" t="s">
        <v>25129</v>
      </c>
      <c r="H3146" s="496" t="s">
        <v>1163</v>
      </c>
      <c r="I3146" s="496" t="s">
        <v>248</v>
      </c>
      <c r="J3146" s="496" t="s">
        <v>1229</v>
      </c>
      <c r="K3146" s="187">
        <f t="shared" si="147"/>
        <v>474.07</v>
      </c>
      <c r="L3146" s="188">
        <f t="shared" si="148"/>
        <v>474.07</v>
      </c>
      <c r="M3146" s="185"/>
      <c r="N3146" s="186">
        <f t="shared" si="149"/>
        <v>100601</v>
      </c>
    </row>
    <row r="3147" spans="1:14" ht="13.5" x14ac:dyDescent="0.25">
      <c r="A3147" s="494">
        <v>100602</v>
      </c>
      <c r="B3147" s="495" t="s">
        <v>4798</v>
      </c>
      <c r="C3147" s="495" t="s">
        <v>222</v>
      </c>
      <c r="D3147" s="495" t="s">
        <v>208</v>
      </c>
      <c r="E3147" s="495" t="s">
        <v>25130</v>
      </c>
      <c r="F3147" s="496" t="s">
        <v>25131</v>
      </c>
      <c r="G3147" s="496" t="s">
        <v>25132</v>
      </c>
      <c r="H3147" s="496" t="s">
        <v>1830</v>
      </c>
      <c r="I3147" s="496" t="s">
        <v>248</v>
      </c>
      <c r="J3147" s="496" t="s">
        <v>585</v>
      </c>
      <c r="K3147" s="187">
        <f t="shared" si="147"/>
        <v>594.59999999999991</v>
      </c>
      <c r="L3147" s="188">
        <f t="shared" si="148"/>
        <v>594.6</v>
      </c>
      <c r="M3147" s="185"/>
      <c r="N3147" s="186">
        <f t="shared" si="149"/>
        <v>100602</v>
      </c>
    </row>
    <row r="3148" spans="1:14" ht="13.5" x14ac:dyDescent="0.25">
      <c r="A3148" s="494">
        <v>100603</v>
      </c>
      <c r="B3148" s="495" t="s">
        <v>4799</v>
      </c>
      <c r="C3148" s="495" t="s">
        <v>222</v>
      </c>
      <c r="D3148" s="495" t="s">
        <v>208</v>
      </c>
      <c r="E3148" s="495" t="s">
        <v>25133</v>
      </c>
      <c r="F3148" s="496" t="s">
        <v>25134</v>
      </c>
      <c r="G3148" s="496" t="s">
        <v>25135</v>
      </c>
      <c r="H3148" s="496" t="s">
        <v>5235</v>
      </c>
      <c r="I3148" s="496" t="s">
        <v>248</v>
      </c>
      <c r="J3148" s="496" t="s">
        <v>588</v>
      </c>
      <c r="K3148" s="187">
        <f t="shared" si="147"/>
        <v>901.54</v>
      </c>
      <c r="L3148" s="188">
        <f t="shared" si="148"/>
        <v>901.54</v>
      </c>
      <c r="M3148" s="185"/>
      <c r="N3148" s="186">
        <f t="shared" si="149"/>
        <v>100603</v>
      </c>
    </row>
    <row r="3149" spans="1:14" ht="13.5" x14ac:dyDescent="0.25">
      <c r="A3149" s="494">
        <v>100604</v>
      </c>
      <c r="B3149" s="495" t="s">
        <v>4800</v>
      </c>
      <c r="C3149" s="495" t="s">
        <v>222</v>
      </c>
      <c r="D3149" s="495" t="s">
        <v>208</v>
      </c>
      <c r="E3149" s="495" t="s">
        <v>25136</v>
      </c>
      <c r="F3149" s="496" t="s">
        <v>21122</v>
      </c>
      <c r="G3149" s="496" t="s">
        <v>25137</v>
      </c>
      <c r="H3149" s="496" t="s">
        <v>1481</v>
      </c>
      <c r="I3149" s="496" t="s">
        <v>248</v>
      </c>
      <c r="J3149" s="496" t="s">
        <v>1362</v>
      </c>
      <c r="K3149" s="187">
        <f t="shared" si="147"/>
        <v>401.08</v>
      </c>
      <c r="L3149" s="188">
        <f t="shared" si="148"/>
        <v>401.08</v>
      </c>
      <c r="M3149" s="185"/>
      <c r="N3149" s="186">
        <f t="shared" si="149"/>
        <v>100604</v>
      </c>
    </row>
    <row r="3150" spans="1:14" ht="13.5" x14ac:dyDescent="0.25">
      <c r="A3150" s="494">
        <v>100605</v>
      </c>
      <c r="B3150" s="495" t="s">
        <v>4801</v>
      </c>
      <c r="C3150" s="495" t="s">
        <v>222</v>
      </c>
      <c r="D3150" s="495" t="s">
        <v>208</v>
      </c>
      <c r="E3150" s="495" t="s">
        <v>20333</v>
      </c>
      <c r="F3150" s="496" t="s">
        <v>25138</v>
      </c>
      <c r="G3150" s="496" t="s">
        <v>25139</v>
      </c>
      <c r="H3150" s="496" t="s">
        <v>1415</v>
      </c>
      <c r="I3150" s="496" t="s">
        <v>248</v>
      </c>
      <c r="J3150" s="496" t="s">
        <v>2178</v>
      </c>
      <c r="K3150" s="187">
        <f t="shared" si="147"/>
        <v>620.37</v>
      </c>
      <c r="L3150" s="188">
        <f t="shared" si="148"/>
        <v>620.37</v>
      </c>
      <c r="M3150" s="185"/>
      <c r="N3150" s="186">
        <f t="shared" si="149"/>
        <v>100605</v>
      </c>
    </row>
    <row r="3151" spans="1:14" ht="13.5" x14ac:dyDescent="0.25">
      <c r="A3151" s="494">
        <v>100606</v>
      </c>
      <c r="B3151" s="495" t="s">
        <v>4802</v>
      </c>
      <c r="C3151" s="495" t="s">
        <v>222</v>
      </c>
      <c r="D3151" s="495" t="s">
        <v>208</v>
      </c>
      <c r="E3151" s="495" t="s">
        <v>25140</v>
      </c>
      <c r="F3151" s="496" t="s">
        <v>25141</v>
      </c>
      <c r="G3151" s="496" t="s">
        <v>25142</v>
      </c>
      <c r="H3151" s="496" t="s">
        <v>5075</v>
      </c>
      <c r="I3151" s="496" t="s">
        <v>248</v>
      </c>
      <c r="J3151" s="496" t="s">
        <v>318</v>
      </c>
      <c r="K3151" s="187">
        <f t="shared" si="147"/>
        <v>929.68</v>
      </c>
      <c r="L3151" s="188">
        <f t="shared" si="148"/>
        <v>929.68000000000006</v>
      </c>
      <c r="M3151" s="185"/>
      <c r="N3151" s="186">
        <f t="shared" si="149"/>
        <v>100606</v>
      </c>
    </row>
    <row r="3152" spans="1:14" ht="13.5" x14ac:dyDescent="0.25">
      <c r="A3152" s="494">
        <v>100607</v>
      </c>
      <c r="B3152" s="495" t="s">
        <v>4803</v>
      </c>
      <c r="C3152" s="495" t="s">
        <v>222</v>
      </c>
      <c r="D3152" s="495" t="s">
        <v>208</v>
      </c>
      <c r="E3152" s="495" t="s">
        <v>25143</v>
      </c>
      <c r="F3152" s="496" t="s">
        <v>25144</v>
      </c>
      <c r="G3152" s="496" t="s">
        <v>21710</v>
      </c>
      <c r="H3152" s="496" t="s">
        <v>1481</v>
      </c>
      <c r="I3152" s="496" t="s">
        <v>248</v>
      </c>
      <c r="J3152" s="496" t="s">
        <v>837</v>
      </c>
      <c r="K3152" s="187">
        <f t="shared" si="147"/>
        <v>412.22</v>
      </c>
      <c r="L3152" s="188">
        <f t="shared" si="148"/>
        <v>412.22</v>
      </c>
      <c r="M3152" s="185"/>
      <c r="N3152" s="186">
        <f t="shared" si="149"/>
        <v>100607</v>
      </c>
    </row>
    <row r="3153" spans="1:14" ht="13.5" x14ac:dyDescent="0.25">
      <c r="A3153" s="494">
        <v>100608</v>
      </c>
      <c r="B3153" s="495" t="s">
        <v>4805</v>
      </c>
      <c r="C3153" s="495" t="s">
        <v>222</v>
      </c>
      <c r="D3153" s="495" t="s">
        <v>208</v>
      </c>
      <c r="E3153" s="495" t="s">
        <v>25145</v>
      </c>
      <c r="F3153" s="496" t="s">
        <v>25146</v>
      </c>
      <c r="G3153" s="496" t="s">
        <v>25147</v>
      </c>
      <c r="H3153" s="496" t="s">
        <v>1415</v>
      </c>
      <c r="I3153" s="496" t="s">
        <v>248</v>
      </c>
      <c r="J3153" s="496" t="s">
        <v>2178</v>
      </c>
      <c r="K3153" s="187">
        <f t="shared" si="147"/>
        <v>633.07999999999993</v>
      </c>
      <c r="L3153" s="188">
        <f t="shared" si="148"/>
        <v>633.07999999999993</v>
      </c>
      <c r="M3153" s="185"/>
      <c r="N3153" s="186">
        <f t="shared" si="149"/>
        <v>100608</v>
      </c>
    </row>
    <row r="3154" spans="1:14" ht="13.5" x14ac:dyDescent="0.25">
      <c r="A3154" s="494">
        <v>100609</v>
      </c>
      <c r="B3154" s="495" t="s">
        <v>4806</v>
      </c>
      <c r="C3154" s="495" t="s">
        <v>222</v>
      </c>
      <c r="D3154" s="495" t="s">
        <v>208</v>
      </c>
      <c r="E3154" s="495" t="s">
        <v>25148</v>
      </c>
      <c r="F3154" s="496" t="s">
        <v>25149</v>
      </c>
      <c r="G3154" s="496" t="s">
        <v>25150</v>
      </c>
      <c r="H3154" s="496" t="s">
        <v>6612</v>
      </c>
      <c r="I3154" s="496" t="s">
        <v>248</v>
      </c>
      <c r="J3154" s="496" t="s">
        <v>1051</v>
      </c>
      <c r="K3154" s="187">
        <f t="shared" si="147"/>
        <v>944.44999999999993</v>
      </c>
      <c r="L3154" s="188">
        <f t="shared" si="148"/>
        <v>944.44999999999993</v>
      </c>
      <c r="M3154" s="185"/>
      <c r="N3154" s="186">
        <f t="shared" si="149"/>
        <v>100609</v>
      </c>
    </row>
    <row r="3155" spans="1:14" ht="13.5" x14ac:dyDescent="0.25">
      <c r="A3155" s="494">
        <v>100610</v>
      </c>
      <c r="B3155" s="495" t="s">
        <v>4807</v>
      </c>
      <c r="C3155" s="495" t="s">
        <v>222</v>
      </c>
      <c r="D3155" s="495" t="s">
        <v>208</v>
      </c>
      <c r="E3155" s="495" t="s">
        <v>25151</v>
      </c>
      <c r="F3155" s="496" t="s">
        <v>25152</v>
      </c>
      <c r="G3155" s="496" t="s">
        <v>25153</v>
      </c>
      <c r="H3155" s="496" t="s">
        <v>442</v>
      </c>
      <c r="I3155" s="496" t="s">
        <v>248</v>
      </c>
      <c r="J3155" s="496" t="s">
        <v>837</v>
      </c>
      <c r="K3155" s="187">
        <f t="shared" si="147"/>
        <v>423.47</v>
      </c>
      <c r="L3155" s="188">
        <f t="shared" si="148"/>
        <v>423.47</v>
      </c>
      <c r="M3155" s="185"/>
      <c r="N3155" s="186">
        <f t="shared" si="149"/>
        <v>100610</v>
      </c>
    </row>
    <row r="3156" spans="1:14" ht="13.5" x14ac:dyDescent="0.25">
      <c r="A3156" s="494">
        <v>100611</v>
      </c>
      <c r="B3156" s="495" t="s">
        <v>4808</v>
      </c>
      <c r="C3156" s="495" t="s">
        <v>222</v>
      </c>
      <c r="D3156" s="495" t="s">
        <v>208</v>
      </c>
      <c r="E3156" s="495" t="s">
        <v>25154</v>
      </c>
      <c r="F3156" s="496" t="s">
        <v>24339</v>
      </c>
      <c r="G3156" s="496" t="s">
        <v>25155</v>
      </c>
      <c r="H3156" s="496" t="s">
        <v>4266</v>
      </c>
      <c r="I3156" s="496" t="s">
        <v>248</v>
      </c>
      <c r="J3156" s="496" t="s">
        <v>1585</v>
      </c>
      <c r="K3156" s="187">
        <f t="shared" si="147"/>
        <v>522.0100000000001</v>
      </c>
      <c r="L3156" s="188">
        <f t="shared" si="148"/>
        <v>522.0100000000001</v>
      </c>
      <c r="M3156" s="185"/>
      <c r="N3156" s="186">
        <f t="shared" si="149"/>
        <v>100611</v>
      </c>
    </row>
    <row r="3157" spans="1:14" ht="13.5" x14ac:dyDescent="0.25">
      <c r="A3157" s="494">
        <v>100612</v>
      </c>
      <c r="B3157" s="495" t="s">
        <v>4809</v>
      </c>
      <c r="C3157" s="495" t="s">
        <v>222</v>
      </c>
      <c r="D3157" s="495" t="s">
        <v>208</v>
      </c>
      <c r="E3157" s="495" t="s">
        <v>25156</v>
      </c>
      <c r="F3157" s="496" t="s">
        <v>19234</v>
      </c>
      <c r="G3157" s="496" t="s">
        <v>25157</v>
      </c>
      <c r="H3157" s="496" t="s">
        <v>3295</v>
      </c>
      <c r="I3157" s="496" t="s">
        <v>248</v>
      </c>
      <c r="J3157" s="496" t="s">
        <v>1580</v>
      </c>
      <c r="K3157" s="187">
        <f t="shared" si="147"/>
        <v>645.53</v>
      </c>
      <c r="L3157" s="188">
        <f t="shared" si="148"/>
        <v>645.53</v>
      </c>
      <c r="M3157" s="185"/>
      <c r="N3157" s="186">
        <f t="shared" si="149"/>
        <v>100612</v>
      </c>
    </row>
    <row r="3158" spans="1:14" ht="13.5" x14ac:dyDescent="0.25">
      <c r="A3158" s="494">
        <v>100613</v>
      </c>
      <c r="B3158" s="495" t="s">
        <v>4810</v>
      </c>
      <c r="C3158" s="495" t="s">
        <v>222</v>
      </c>
      <c r="D3158" s="495" t="s">
        <v>208</v>
      </c>
      <c r="E3158" s="495" t="s">
        <v>25158</v>
      </c>
      <c r="F3158" s="496" t="s">
        <v>25159</v>
      </c>
      <c r="G3158" s="496" t="s">
        <v>25160</v>
      </c>
      <c r="H3158" s="496" t="s">
        <v>2376</v>
      </c>
      <c r="I3158" s="496" t="s">
        <v>248</v>
      </c>
      <c r="J3158" s="496" t="s">
        <v>2305</v>
      </c>
      <c r="K3158" s="187">
        <f t="shared" si="147"/>
        <v>958.68999999999994</v>
      </c>
      <c r="L3158" s="188">
        <f t="shared" si="148"/>
        <v>958.69</v>
      </c>
      <c r="M3158" s="185"/>
      <c r="N3158" s="186">
        <f t="shared" si="149"/>
        <v>100613</v>
      </c>
    </row>
    <row r="3159" spans="1:14" ht="13.5" x14ac:dyDescent="0.25">
      <c r="A3159" s="494">
        <v>100614</v>
      </c>
      <c r="B3159" s="495" t="s">
        <v>4811</v>
      </c>
      <c r="C3159" s="495" t="s">
        <v>222</v>
      </c>
      <c r="D3159" s="495" t="s">
        <v>208</v>
      </c>
      <c r="E3159" s="495" t="s">
        <v>25161</v>
      </c>
      <c r="F3159" s="496" t="s">
        <v>25162</v>
      </c>
      <c r="G3159" s="496" t="s">
        <v>21263</v>
      </c>
      <c r="H3159" s="496" t="s">
        <v>4151</v>
      </c>
      <c r="I3159" s="496" t="s">
        <v>248</v>
      </c>
      <c r="J3159" s="496" t="s">
        <v>1225</v>
      </c>
      <c r="K3159" s="187">
        <f t="shared" si="147"/>
        <v>545.61</v>
      </c>
      <c r="L3159" s="188">
        <f t="shared" si="148"/>
        <v>545.61</v>
      </c>
      <c r="M3159" s="185"/>
      <c r="N3159" s="186">
        <f t="shared" si="149"/>
        <v>100614</v>
      </c>
    </row>
    <row r="3160" spans="1:14" ht="13.5" x14ac:dyDescent="0.25">
      <c r="A3160" s="494">
        <v>100615</v>
      </c>
      <c r="B3160" s="495" t="s">
        <v>4812</v>
      </c>
      <c r="C3160" s="495" t="s">
        <v>222</v>
      </c>
      <c r="D3160" s="495" t="s">
        <v>208</v>
      </c>
      <c r="E3160" s="495" t="s">
        <v>25163</v>
      </c>
      <c r="F3160" s="496" t="s">
        <v>25164</v>
      </c>
      <c r="G3160" s="496" t="s">
        <v>25165</v>
      </c>
      <c r="H3160" s="496" t="s">
        <v>1189</v>
      </c>
      <c r="I3160" s="496" t="s">
        <v>248</v>
      </c>
      <c r="J3160" s="496" t="s">
        <v>2213</v>
      </c>
      <c r="K3160" s="187">
        <f t="shared" si="147"/>
        <v>670.16</v>
      </c>
      <c r="L3160" s="188">
        <f t="shared" si="148"/>
        <v>670.16</v>
      </c>
      <c r="M3160" s="185"/>
      <c r="N3160" s="186">
        <f t="shared" si="149"/>
        <v>100615</v>
      </c>
    </row>
    <row r="3161" spans="1:14" ht="13.5" x14ac:dyDescent="0.25">
      <c r="A3161" s="494">
        <v>100616</v>
      </c>
      <c r="B3161" s="495" t="s">
        <v>4813</v>
      </c>
      <c r="C3161" s="495" t="s">
        <v>222</v>
      </c>
      <c r="D3161" s="495" t="s">
        <v>208</v>
      </c>
      <c r="E3161" s="495" t="s">
        <v>25166</v>
      </c>
      <c r="F3161" s="496" t="s">
        <v>25167</v>
      </c>
      <c r="G3161" s="496" t="s">
        <v>25168</v>
      </c>
      <c r="H3161" s="496" t="s">
        <v>1678</v>
      </c>
      <c r="I3161" s="496" t="s">
        <v>248</v>
      </c>
      <c r="J3161" s="496" t="s">
        <v>3844</v>
      </c>
      <c r="K3161" s="187">
        <f t="shared" si="147"/>
        <v>988.07</v>
      </c>
      <c r="L3161" s="188">
        <f t="shared" si="148"/>
        <v>988.07</v>
      </c>
      <c r="M3161" s="185"/>
      <c r="N3161" s="186">
        <f t="shared" si="149"/>
        <v>100616</v>
      </c>
    </row>
    <row r="3162" spans="1:14" ht="13.5" x14ac:dyDescent="0.25">
      <c r="A3162" s="494">
        <v>100617</v>
      </c>
      <c r="B3162" s="495" t="s">
        <v>4815</v>
      </c>
      <c r="C3162" s="495" t="s">
        <v>222</v>
      </c>
      <c r="D3162" s="495" t="s">
        <v>208</v>
      </c>
      <c r="E3162" s="495" t="s">
        <v>25169</v>
      </c>
      <c r="F3162" s="496" t="s">
        <v>20863</v>
      </c>
      <c r="G3162" s="496" t="s">
        <v>25170</v>
      </c>
      <c r="H3162" s="496" t="s">
        <v>1551</v>
      </c>
      <c r="I3162" s="496" t="s">
        <v>248</v>
      </c>
      <c r="J3162" s="496" t="s">
        <v>1277</v>
      </c>
      <c r="K3162" s="187">
        <f t="shared" si="147"/>
        <v>694.52</v>
      </c>
      <c r="L3162" s="188">
        <f t="shared" si="148"/>
        <v>694.52</v>
      </c>
      <c r="M3162" s="185"/>
      <c r="N3162" s="186">
        <f t="shared" si="149"/>
        <v>100617</v>
      </c>
    </row>
    <row r="3163" spans="1:14" ht="13.5" x14ac:dyDescent="0.25">
      <c r="A3163" s="494">
        <v>100618</v>
      </c>
      <c r="B3163" s="495" t="s">
        <v>4816</v>
      </c>
      <c r="C3163" s="495" t="s">
        <v>222</v>
      </c>
      <c r="D3163" s="495" t="s">
        <v>208</v>
      </c>
      <c r="E3163" s="495" t="s">
        <v>25171</v>
      </c>
      <c r="F3163" s="496" t="s">
        <v>25172</v>
      </c>
      <c r="G3163" s="496" t="s">
        <v>25173</v>
      </c>
      <c r="H3163" s="496" t="s">
        <v>4155</v>
      </c>
      <c r="I3163" s="496" t="s">
        <v>248</v>
      </c>
      <c r="J3163" s="496" t="s">
        <v>3844</v>
      </c>
      <c r="K3163" s="187">
        <f t="shared" si="147"/>
        <v>1024.9000000000001</v>
      </c>
      <c r="L3163" s="188">
        <f t="shared" si="148"/>
        <v>1024.9000000000001</v>
      </c>
      <c r="M3163" s="185"/>
      <c r="N3163" s="186">
        <f t="shared" si="149"/>
        <v>100618</v>
      </c>
    </row>
    <row r="3164" spans="1:14" ht="13.5" x14ac:dyDescent="0.25">
      <c r="A3164" s="494">
        <v>100619</v>
      </c>
      <c r="B3164" s="495" t="s">
        <v>4817</v>
      </c>
      <c r="C3164" s="495" t="s">
        <v>222</v>
      </c>
      <c r="D3164" s="495" t="s">
        <v>208</v>
      </c>
      <c r="E3164" s="495" t="s">
        <v>25174</v>
      </c>
      <c r="F3164" s="496" t="s">
        <v>20805</v>
      </c>
      <c r="G3164" s="496" t="s">
        <v>25175</v>
      </c>
      <c r="H3164" s="496" t="s">
        <v>248</v>
      </c>
      <c r="I3164" s="496" t="s">
        <v>248</v>
      </c>
      <c r="J3164" s="496" t="s">
        <v>248</v>
      </c>
      <c r="K3164" s="187">
        <f t="shared" si="147"/>
        <v>494.49</v>
      </c>
      <c r="L3164" s="188">
        <f t="shared" si="148"/>
        <v>494.49</v>
      </c>
      <c r="M3164" s="185"/>
      <c r="N3164" s="186">
        <f t="shared" si="149"/>
        <v>100619</v>
      </c>
    </row>
    <row r="3165" spans="1:14" ht="13.5" x14ac:dyDescent="0.25">
      <c r="A3165" s="494">
        <v>100620</v>
      </c>
      <c r="B3165" s="495" t="s">
        <v>4818</v>
      </c>
      <c r="C3165" s="495" t="s">
        <v>222</v>
      </c>
      <c r="D3165" s="495" t="s">
        <v>208</v>
      </c>
      <c r="E3165" s="495" t="s">
        <v>25176</v>
      </c>
      <c r="F3165" s="496" t="s">
        <v>25177</v>
      </c>
      <c r="G3165" s="496" t="s">
        <v>25178</v>
      </c>
      <c r="H3165" s="496" t="s">
        <v>1583</v>
      </c>
      <c r="I3165" s="496" t="s">
        <v>248</v>
      </c>
      <c r="J3165" s="496" t="s">
        <v>248</v>
      </c>
      <c r="K3165" s="187">
        <f t="shared" si="147"/>
        <v>3372.68</v>
      </c>
      <c r="L3165" s="188">
        <f t="shared" si="148"/>
        <v>3372.68</v>
      </c>
      <c r="M3165" s="185"/>
      <c r="N3165" s="186">
        <f t="shared" si="149"/>
        <v>100620</v>
      </c>
    </row>
    <row r="3166" spans="1:14" ht="13.5" x14ac:dyDescent="0.25">
      <c r="A3166" s="494">
        <v>100621</v>
      </c>
      <c r="B3166" s="495" t="s">
        <v>4819</v>
      </c>
      <c r="C3166" s="495" t="s">
        <v>222</v>
      </c>
      <c r="D3166" s="495" t="s">
        <v>208</v>
      </c>
      <c r="E3166" s="495" t="s">
        <v>25179</v>
      </c>
      <c r="F3166" s="496" t="s">
        <v>20208</v>
      </c>
      <c r="G3166" s="496" t="s">
        <v>25180</v>
      </c>
      <c r="H3166" s="496" t="s">
        <v>1583</v>
      </c>
      <c r="I3166" s="496" t="s">
        <v>248</v>
      </c>
      <c r="J3166" s="496" t="s">
        <v>248</v>
      </c>
      <c r="K3166" s="187">
        <f t="shared" si="147"/>
        <v>3825.72</v>
      </c>
      <c r="L3166" s="188">
        <f t="shared" si="148"/>
        <v>3825.72</v>
      </c>
      <c r="M3166" s="185"/>
      <c r="N3166" s="186">
        <f t="shared" si="149"/>
        <v>100621</v>
      </c>
    </row>
    <row r="3167" spans="1:14" ht="13.5" x14ac:dyDescent="0.25">
      <c r="A3167" s="494">
        <v>100622</v>
      </c>
      <c r="B3167" s="495" t="s">
        <v>4820</v>
      </c>
      <c r="C3167" s="495" t="s">
        <v>222</v>
      </c>
      <c r="D3167" s="495" t="s">
        <v>208</v>
      </c>
      <c r="E3167" s="495" t="s">
        <v>25181</v>
      </c>
      <c r="F3167" s="496" t="s">
        <v>21021</v>
      </c>
      <c r="G3167" s="496" t="s">
        <v>25182</v>
      </c>
      <c r="H3167" s="496" t="s">
        <v>832</v>
      </c>
      <c r="I3167" s="496" t="s">
        <v>248</v>
      </c>
      <c r="J3167" s="496" t="s">
        <v>248</v>
      </c>
      <c r="K3167" s="187">
        <f t="shared" si="147"/>
        <v>2555.3000000000002</v>
      </c>
      <c r="L3167" s="188">
        <f t="shared" si="148"/>
        <v>2555.3000000000002</v>
      </c>
      <c r="M3167" s="185"/>
      <c r="N3167" s="186">
        <f t="shared" si="149"/>
        <v>100622</v>
      </c>
    </row>
    <row r="3168" spans="1:14" ht="13.5" x14ac:dyDescent="0.25">
      <c r="A3168" s="494">
        <v>100623</v>
      </c>
      <c r="B3168" s="495" t="s">
        <v>4821</v>
      </c>
      <c r="C3168" s="495" t="s">
        <v>222</v>
      </c>
      <c r="D3168" s="495" t="s">
        <v>208</v>
      </c>
      <c r="E3168" s="495" t="s">
        <v>25183</v>
      </c>
      <c r="F3168" s="496" t="s">
        <v>25184</v>
      </c>
      <c r="G3168" s="496" t="s">
        <v>25185</v>
      </c>
      <c r="H3168" s="496" t="s">
        <v>832</v>
      </c>
      <c r="I3168" s="496" t="s">
        <v>248</v>
      </c>
      <c r="J3168" s="496" t="s">
        <v>248</v>
      </c>
      <c r="K3168" s="187">
        <f t="shared" si="147"/>
        <v>2692.78</v>
      </c>
      <c r="L3168" s="188">
        <f t="shared" si="148"/>
        <v>2692.78</v>
      </c>
      <c r="M3168" s="185"/>
      <c r="N3168" s="186">
        <f t="shared" si="149"/>
        <v>100623</v>
      </c>
    </row>
    <row r="3169" spans="1:14" ht="13.5" x14ac:dyDescent="0.25">
      <c r="A3169" s="494">
        <v>97600</v>
      </c>
      <c r="B3169" s="495" t="s">
        <v>4822</v>
      </c>
      <c r="C3169" s="495" t="s">
        <v>222</v>
      </c>
      <c r="D3169" s="495" t="s">
        <v>208</v>
      </c>
      <c r="E3169" s="495" t="s">
        <v>25186</v>
      </c>
      <c r="F3169" s="496" t="s">
        <v>7514</v>
      </c>
      <c r="G3169" s="496" t="s">
        <v>25187</v>
      </c>
      <c r="H3169" s="496" t="s">
        <v>248</v>
      </c>
      <c r="I3169" s="496" t="s">
        <v>248</v>
      </c>
      <c r="J3169" s="496" t="s">
        <v>248</v>
      </c>
      <c r="K3169" s="187">
        <f t="shared" si="147"/>
        <v>331</v>
      </c>
      <c r="L3169" s="188">
        <f t="shared" si="148"/>
        <v>331</v>
      </c>
      <c r="M3169" s="185"/>
      <c r="N3169" s="186">
        <f t="shared" si="149"/>
        <v>97600</v>
      </c>
    </row>
    <row r="3170" spans="1:14" ht="13.5" x14ac:dyDescent="0.25">
      <c r="A3170" s="494">
        <v>97601</v>
      </c>
      <c r="B3170" s="495" t="s">
        <v>4823</v>
      </c>
      <c r="C3170" s="495" t="s">
        <v>222</v>
      </c>
      <c r="D3170" s="495" t="s">
        <v>208</v>
      </c>
      <c r="E3170" s="495" t="s">
        <v>25188</v>
      </c>
      <c r="F3170" s="496" t="s">
        <v>7514</v>
      </c>
      <c r="G3170" s="496" t="s">
        <v>25189</v>
      </c>
      <c r="H3170" s="496" t="s">
        <v>248</v>
      </c>
      <c r="I3170" s="496" t="s">
        <v>248</v>
      </c>
      <c r="J3170" s="496" t="s">
        <v>248</v>
      </c>
      <c r="K3170" s="187">
        <f t="shared" si="147"/>
        <v>349.68</v>
      </c>
      <c r="L3170" s="188">
        <f t="shared" si="148"/>
        <v>349.68</v>
      </c>
      <c r="M3170" s="185"/>
      <c r="N3170" s="186">
        <f t="shared" si="149"/>
        <v>97601</v>
      </c>
    </row>
    <row r="3171" spans="1:14" ht="13.5" x14ac:dyDescent="0.25">
      <c r="A3171" s="494">
        <v>97605</v>
      </c>
      <c r="B3171" s="495" t="s">
        <v>4824</v>
      </c>
      <c r="C3171" s="495" t="s">
        <v>222</v>
      </c>
      <c r="D3171" s="495" t="s">
        <v>208</v>
      </c>
      <c r="E3171" s="495" t="s">
        <v>18423</v>
      </c>
      <c r="F3171" s="496" t="s">
        <v>19912</v>
      </c>
      <c r="G3171" s="496" t="s">
        <v>20648</v>
      </c>
      <c r="H3171" s="496" t="s">
        <v>248</v>
      </c>
      <c r="I3171" s="496" t="s">
        <v>248</v>
      </c>
      <c r="J3171" s="496" t="s">
        <v>248</v>
      </c>
      <c r="K3171" s="187">
        <f t="shared" si="147"/>
        <v>53.85</v>
      </c>
      <c r="L3171" s="188">
        <f t="shared" si="148"/>
        <v>53.85</v>
      </c>
      <c r="M3171" s="185"/>
      <c r="N3171" s="186">
        <f t="shared" si="149"/>
        <v>97605</v>
      </c>
    </row>
    <row r="3172" spans="1:14" ht="13.5" x14ac:dyDescent="0.25">
      <c r="A3172" s="494">
        <v>97606</v>
      </c>
      <c r="B3172" s="495" t="s">
        <v>4825</v>
      </c>
      <c r="C3172" s="495" t="s">
        <v>222</v>
      </c>
      <c r="D3172" s="495" t="s">
        <v>208</v>
      </c>
      <c r="E3172" s="495" t="s">
        <v>19410</v>
      </c>
      <c r="F3172" s="496" t="s">
        <v>19912</v>
      </c>
      <c r="G3172" s="496" t="s">
        <v>22160</v>
      </c>
      <c r="H3172" s="496" t="s">
        <v>248</v>
      </c>
      <c r="I3172" s="496" t="s">
        <v>248</v>
      </c>
      <c r="J3172" s="496" t="s">
        <v>248</v>
      </c>
      <c r="K3172" s="187">
        <f t="shared" si="147"/>
        <v>60.58</v>
      </c>
      <c r="L3172" s="188">
        <f t="shared" si="148"/>
        <v>60.58</v>
      </c>
      <c r="M3172" s="185"/>
      <c r="N3172" s="186">
        <f t="shared" si="149"/>
        <v>97606</v>
      </c>
    </row>
    <row r="3173" spans="1:14" ht="13.5" x14ac:dyDescent="0.25">
      <c r="A3173" s="494">
        <v>97607</v>
      </c>
      <c r="B3173" s="495" t="s">
        <v>4826</v>
      </c>
      <c r="C3173" s="495" t="s">
        <v>222</v>
      </c>
      <c r="D3173" s="495" t="s">
        <v>208</v>
      </c>
      <c r="E3173" s="495" t="s">
        <v>24170</v>
      </c>
      <c r="F3173" s="496" t="s">
        <v>2956</v>
      </c>
      <c r="G3173" s="496" t="s">
        <v>9589</v>
      </c>
      <c r="H3173" s="496" t="s">
        <v>248</v>
      </c>
      <c r="I3173" s="496" t="s">
        <v>248</v>
      </c>
      <c r="J3173" s="496" t="s">
        <v>248</v>
      </c>
      <c r="K3173" s="187">
        <f t="shared" si="147"/>
        <v>64.41</v>
      </c>
      <c r="L3173" s="188">
        <f t="shared" si="148"/>
        <v>64.41</v>
      </c>
      <c r="M3173" s="185"/>
      <c r="N3173" s="186">
        <f t="shared" si="149"/>
        <v>97607</v>
      </c>
    </row>
    <row r="3174" spans="1:14" ht="13.5" x14ac:dyDescent="0.25">
      <c r="A3174" s="494">
        <v>97608</v>
      </c>
      <c r="B3174" s="495" t="s">
        <v>4827</v>
      </c>
      <c r="C3174" s="495" t="s">
        <v>222</v>
      </c>
      <c r="D3174" s="495" t="s">
        <v>208</v>
      </c>
      <c r="E3174" s="495" t="s">
        <v>25190</v>
      </c>
      <c r="F3174" s="496" t="s">
        <v>2956</v>
      </c>
      <c r="G3174" s="496" t="s">
        <v>21482</v>
      </c>
      <c r="H3174" s="496" t="s">
        <v>248</v>
      </c>
      <c r="I3174" s="496" t="s">
        <v>248</v>
      </c>
      <c r="J3174" s="496" t="s">
        <v>248</v>
      </c>
      <c r="K3174" s="187">
        <f t="shared" si="147"/>
        <v>71.14</v>
      </c>
      <c r="L3174" s="188">
        <f t="shared" si="148"/>
        <v>71.14</v>
      </c>
      <c r="M3174" s="185"/>
      <c r="N3174" s="186">
        <f t="shared" si="149"/>
        <v>97608</v>
      </c>
    </row>
    <row r="3175" spans="1:14" ht="13.5" x14ac:dyDescent="0.25">
      <c r="A3175" s="494">
        <v>102102</v>
      </c>
      <c r="B3175" s="495" t="s">
        <v>4828</v>
      </c>
      <c r="C3175" s="495" t="s">
        <v>222</v>
      </c>
      <c r="D3175" s="495" t="s">
        <v>208</v>
      </c>
      <c r="E3175" s="495" t="s">
        <v>25191</v>
      </c>
      <c r="F3175" s="496" t="s">
        <v>25192</v>
      </c>
      <c r="G3175" s="496" t="s">
        <v>25193</v>
      </c>
      <c r="H3175" s="496" t="s">
        <v>422</v>
      </c>
      <c r="I3175" s="496" t="s">
        <v>248</v>
      </c>
      <c r="J3175" s="496" t="s">
        <v>248</v>
      </c>
      <c r="K3175" s="187">
        <f t="shared" si="147"/>
        <v>8163.4100000000008</v>
      </c>
      <c r="L3175" s="188">
        <f t="shared" si="148"/>
        <v>8163.4100000000008</v>
      </c>
      <c r="M3175" s="185"/>
      <c r="N3175" s="186">
        <f t="shared" si="149"/>
        <v>102102</v>
      </c>
    </row>
    <row r="3176" spans="1:14" ht="13.5" x14ac:dyDescent="0.25">
      <c r="A3176" s="494">
        <v>102103</v>
      </c>
      <c r="B3176" s="495" t="s">
        <v>4829</v>
      </c>
      <c r="C3176" s="495" t="s">
        <v>222</v>
      </c>
      <c r="D3176" s="495" t="s">
        <v>208</v>
      </c>
      <c r="E3176" s="495" t="s">
        <v>25194</v>
      </c>
      <c r="F3176" s="496" t="s">
        <v>25195</v>
      </c>
      <c r="G3176" s="496" t="s">
        <v>25196</v>
      </c>
      <c r="H3176" s="496" t="s">
        <v>3644</v>
      </c>
      <c r="I3176" s="496" t="s">
        <v>248</v>
      </c>
      <c r="J3176" s="496" t="s">
        <v>248</v>
      </c>
      <c r="K3176" s="187">
        <f t="shared" si="147"/>
        <v>9106.8399999999983</v>
      </c>
      <c r="L3176" s="188">
        <f t="shared" si="148"/>
        <v>9106.8399999999983</v>
      </c>
      <c r="M3176" s="185"/>
      <c r="N3176" s="186">
        <f t="shared" si="149"/>
        <v>102103</v>
      </c>
    </row>
    <row r="3177" spans="1:14" ht="13.5" x14ac:dyDescent="0.25">
      <c r="A3177" s="494">
        <v>102104</v>
      </c>
      <c r="B3177" s="495" t="s">
        <v>4831</v>
      </c>
      <c r="C3177" s="495" t="s">
        <v>222</v>
      </c>
      <c r="D3177" s="495" t="s">
        <v>208</v>
      </c>
      <c r="E3177" s="495" t="s">
        <v>25197</v>
      </c>
      <c r="F3177" s="496" t="s">
        <v>25198</v>
      </c>
      <c r="G3177" s="496" t="s">
        <v>25199</v>
      </c>
      <c r="H3177" s="496" t="s">
        <v>950</v>
      </c>
      <c r="I3177" s="496" t="s">
        <v>248</v>
      </c>
      <c r="J3177" s="496" t="s">
        <v>248</v>
      </c>
      <c r="K3177" s="187">
        <f t="shared" si="147"/>
        <v>11741.71</v>
      </c>
      <c r="L3177" s="188">
        <f t="shared" si="148"/>
        <v>11741.71</v>
      </c>
      <c r="M3177" s="185"/>
      <c r="N3177" s="186">
        <f t="shared" si="149"/>
        <v>102104</v>
      </c>
    </row>
    <row r="3178" spans="1:14" ht="13.5" x14ac:dyDescent="0.25">
      <c r="A3178" s="494">
        <v>102105</v>
      </c>
      <c r="B3178" s="495" t="s">
        <v>4832</v>
      </c>
      <c r="C3178" s="495" t="s">
        <v>222</v>
      </c>
      <c r="D3178" s="495" t="s">
        <v>208</v>
      </c>
      <c r="E3178" s="495" t="s">
        <v>25200</v>
      </c>
      <c r="F3178" s="496" t="s">
        <v>25201</v>
      </c>
      <c r="G3178" s="496" t="s">
        <v>25202</v>
      </c>
      <c r="H3178" s="496" t="s">
        <v>4840</v>
      </c>
      <c r="I3178" s="496" t="s">
        <v>248</v>
      </c>
      <c r="J3178" s="496" t="s">
        <v>248</v>
      </c>
      <c r="K3178" s="187">
        <f t="shared" si="147"/>
        <v>14479.7</v>
      </c>
      <c r="L3178" s="188">
        <f t="shared" si="148"/>
        <v>14479.7</v>
      </c>
      <c r="M3178" s="185"/>
      <c r="N3178" s="186">
        <f t="shared" si="149"/>
        <v>102105</v>
      </c>
    </row>
    <row r="3179" spans="1:14" ht="13.5" x14ac:dyDescent="0.25">
      <c r="A3179" s="494">
        <v>102106</v>
      </c>
      <c r="B3179" s="495" t="s">
        <v>4833</v>
      </c>
      <c r="C3179" s="495" t="s">
        <v>222</v>
      </c>
      <c r="D3179" s="495" t="s">
        <v>208</v>
      </c>
      <c r="E3179" s="495" t="s">
        <v>25203</v>
      </c>
      <c r="F3179" s="496" t="s">
        <v>25204</v>
      </c>
      <c r="G3179" s="496" t="s">
        <v>25205</v>
      </c>
      <c r="H3179" s="496" t="s">
        <v>3597</v>
      </c>
      <c r="I3179" s="496" t="s">
        <v>248</v>
      </c>
      <c r="J3179" s="496" t="s">
        <v>248</v>
      </c>
      <c r="K3179" s="187">
        <f t="shared" si="147"/>
        <v>18222.25</v>
      </c>
      <c r="L3179" s="188">
        <f t="shared" si="148"/>
        <v>18222.25</v>
      </c>
      <c r="M3179" s="185"/>
      <c r="N3179" s="186">
        <f t="shared" si="149"/>
        <v>102106</v>
      </c>
    </row>
    <row r="3180" spans="1:14" ht="13.5" x14ac:dyDescent="0.25">
      <c r="A3180" s="494">
        <v>102107</v>
      </c>
      <c r="B3180" s="495" t="s">
        <v>4834</v>
      </c>
      <c r="C3180" s="495" t="s">
        <v>222</v>
      </c>
      <c r="D3180" s="495" t="s">
        <v>208</v>
      </c>
      <c r="E3180" s="495" t="s">
        <v>25206</v>
      </c>
      <c r="F3180" s="496" t="s">
        <v>25207</v>
      </c>
      <c r="G3180" s="496" t="s">
        <v>25208</v>
      </c>
      <c r="H3180" s="496" t="s">
        <v>16104</v>
      </c>
      <c r="I3180" s="496" t="s">
        <v>248</v>
      </c>
      <c r="J3180" s="496" t="s">
        <v>248</v>
      </c>
      <c r="K3180" s="187">
        <f t="shared" si="147"/>
        <v>25512.12</v>
      </c>
      <c r="L3180" s="188">
        <f t="shared" si="148"/>
        <v>25512.12</v>
      </c>
      <c r="M3180" s="185"/>
      <c r="N3180" s="186">
        <f t="shared" si="149"/>
        <v>102107</v>
      </c>
    </row>
    <row r="3181" spans="1:14" ht="13.5" x14ac:dyDescent="0.25">
      <c r="A3181" s="494">
        <v>102108</v>
      </c>
      <c r="B3181" s="495" t="s">
        <v>4835</v>
      </c>
      <c r="C3181" s="495" t="s">
        <v>222</v>
      </c>
      <c r="D3181" s="495" t="s">
        <v>208</v>
      </c>
      <c r="E3181" s="495" t="s">
        <v>25209</v>
      </c>
      <c r="F3181" s="496" t="s">
        <v>25210</v>
      </c>
      <c r="G3181" s="496" t="s">
        <v>25211</v>
      </c>
      <c r="H3181" s="496" t="s">
        <v>4180</v>
      </c>
      <c r="I3181" s="496" t="s">
        <v>248</v>
      </c>
      <c r="J3181" s="496" t="s">
        <v>248</v>
      </c>
      <c r="K3181" s="187">
        <f t="shared" si="147"/>
        <v>29743.89</v>
      </c>
      <c r="L3181" s="188">
        <f t="shared" si="148"/>
        <v>29743.89</v>
      </c>
      <c r="M3181" s="185"/>
      <c r="N3181" s="186">
        <f t="shared" si="149"/>
        <v>102108</v>
      </c>
    </row>
    <row r="3182" spans="1:14" ht="13.5" x14ac:dyDescent="0.25">
      <c r="A3182" s="494">
        <v>102109</v>
      </c>
      <c r="B3182" s="495" t="s">
        <v>4837</v>
      </c>
      <c r="C3182" s="495" t="s">
        <v>222</v>
      </c>
      <c r="D3182" s="495" t="s">
        <v>208</v>
      </c>
      <c r="E3182" s="495" t="s">
        <v>25212</v>
      </c>
      <c r="F3182" s="496" t="s">
        <v>19442</v>
      </c>
      <c r="G3182" s="496" t="s">
        <v>19194</v>
      </c>
      <c r="H3182" s="496" t="s">
        <v>248</v>
      </c>
      <c r="I3182" s="496" t="s">
        <v>248</v>
      </c>
      <c r="J3182" s="496" t="s">
        <v>248</v>
      </c>
      <c r="K3182" s="187">
        <f t="shared" si="147"/>
        <v>48.49</v>
      </c>
      <c r="L3182" s="188">
        <f t="shared" si="148"/>
        <v>48.49</v>
      </c>
      <c r="M3182" s="185"/>
      <c r="N3182" s="186">
        <f t="shared" si="149"/>
        <v>102109</v>
      </c>
    </row>
    <row r="3183" spans="1:14" ht="13.5" x14ac:dyDescent="0.25">
      <c r="A3183" s="494">
        <v>102110</v>
      </c>
      <c r="B3183" s="495" t="s">
        <v>4839</v>
      </c>
      <c r="C3183" s="495" t="s">
        <v>222</v>
      </c>
      <c r="D3183" s="495" t="s">
        <v>208</v>
      </c>
      <c r="E3183" s="495" t="s">
        <v>20385</v>
      </c>
      <c r="F3183" s="496" t="s">
        <v>3489</v>
      </c>
      <c r="G3183" s="496" t="s">
        <v>25213</v>
      </c>
      <c r="H3183" s="496" t="s">
        <v>248</v>
      </c>
      <c r="I3183" s="496" t="s">
        <v>248</v>
      </c>
      <c r="J3183" s="496" t="s">
        <v>248</v>
      </c>
      <c r="K3183" s="187">
        <f t="shared" si="147"/>
        <v>190.79</v>
      </c>
      <c r="L3183" s="188">
        <f t="shared" si="148"/>
        <v>190.79</v>
      </c>
      <c r="M3183" s="185"/>
      <c r="N3183" s="186">
        <f t="shared" si="149"/>
        <v>102110</v>
      </c>
    </row>
    <row r="3184" spans="1:14" ht="13.5" x14ac:dyDescent="0.25">
      <c r="A3184" s="494">
        <v>93128</v>
      </c>
      <c r="B3184" s="495" t="s">
        <v>4841</v>
      </c>
      <c r="C3184" s="495" t="s">
        <v>222</v>
      </c>
      <c r="D3184" s="495" t="s">
        <v>208</v>
      </c>
      <c r="E3184" s="495" t="s">
        <v>24043</v>
      </c>
      <c r="F3184" s="496" t="s">
        <v>21431</v>
      </c>
      <c r="G3184" s="496" t="s">
        <v>20123</v>
      </c>
      <c r="H3184" s="496" t="s">
        <v>248</v>
      </c>
      <c r="I3184" s="496" t="s">
        <v>248</v>
      </c>
      <c r="J3184" s="496" t="s">
        <v>248</v>
      </c>
      <c r="K3184" s="187">
        <f t="shared" si="147"/>
        <v>73.19</v>
      </c>
      <c r="L3184" s="188">
        <f t="shared" si="148"/>
        <v>73.19</v>
      </c>
      <c r="M3184" s="185"/>
      <c r="N3184" s="186">
        <f t="shared" si="149"/>
        <v>93128</v>
      </c>
    </row>
    <row r="3185" spans="1:14" ht="13.5" x14ac:dyDescent="0.25">
      <c r="A3185" s="494">
        <v>93137</v>
      </c>
      <c r="B3185" s="495" t="s">
        <v>4842</v>
      </c>
      <c r="C3185" s="495" t="s">
        <v>222</v>
      </c>
      <c r="D3185" s="495" t="s">
        <v>208</v>
      </c>
      <c r="E3185" s="495" t="s">
        <v>23964</v>
      </c>
      <c r="F3185" s="496" t="s">
        <v>25214</v>
      </c>
      <c r="G3185" s="496" t="s">
        <v>25215</v>
      </c>
      <c r="H3185" s="496" t="s">
        <v>248</v>
      </c>
      <c r="I3185" s="496" t="s">
        <v>248</v>
      </c>
      <c r="J3185" s="496" t="s">
        <v>248</v>
      </c>
      <c r="K3185" s="187">
        <f t="shared" si="147"/>
        <v>91.95</v>
      </c>
      <c r="L3185" s="188">
        <f t="shared" si="148"/>
        <v>91.95</v>
      </c>
      <c r="M3185" s="185"/>
      <c r="N3185" s="186">
        <f t="shared" si="149"/>
        <v>93137</v>
      </c>
    </row>
    <row r="3186" spans="1:14" ht="13.5" x14ac:dyDescent="0.25">
      <c r="A3186" s="494">
        <v>93138</v>
      </c>
      <c r="B3186" s="495" t="s">
        <v>4843</v>
      </c>
      <c r="C3186" s="495" t="s">
        <v>222</v>
      </c>
      <c r="D3186" s="495" t="s">
        <v>208</v>
      </c>
      <c r="E3186" s="495" t="s">
        <v>25216</v>
      </c>
      <c r="F3186" s="496" t="s">
        <v>19620</v>
      </c>
      <c r="G3186" s="496" t="s">
        <v>20857</v>
      </c>
      <c r="H3186" s="496" t="s">
        <v>248</v>
      </c>
      <c r="I3186" s="496" t="s">
        <v>248</v>
      </c>
      <c r="J3186" s="496" t="s">
        <v>248</v>
      </c>
      <c r="K3186" s="187">
        <f t="shared" si="147"/>
        <v>85.72</v>
      </c>
      <c r="L3186" s="188">
        <f t="shared" si="148"/>
        <v>85.72</v>
      </c>
      <c r="M3186" s="185"/>
      <c r="N3186" s="186">
        <f t="shared" si="149"/>
        <v>93138</v>
      </c>
    </row>
    <row r="3187" spans="1:14" ht="13.5" x14ac:dyDescent="0.25">
      <c r="A3187" s="494">
        <v>93139</v>
      </c>
      <c r="B3187" s="495" t="s">
        <v>4844</v>
      </c>
      <c r="C3187" s="495" t="s">
        <v>222</v>
      </c>
      <c r="D3187" s="495" t="s">
        <v>208</v>
      </c>
      <c r="E3187" s="495" t="s">
        <v>25217</v>
      </c>
      <c r="F3187" s="496" t="s">
        <v>23109</v>
      </c>
      <c r="G3187" s="496" t="s">
        <v>25218</v>
      </c>
      <c r="H3187" s="496" t="s">
        <v>248</v>
      </c>
      <c r="I3187" s="496" t="s">
        <v>248</v>
      </c>
      <c r="J3187" s="496" t="s">
        <v>248</v>
      </c>
      <c r="K3187" s="187">
        <f t="shared" si="147"/>
        <v>117.08</v>
      </c>
      <c r="L3187" s="188">
        <f t="shared" si="148"/>
        <v>117.08</v>
      </c>
      <c r="M3187" s="185"/>
      <c r="N3187" s="186">
        <f t="shared" si="149"/>
        <v>93139</v>
      </c>
    </row>
    <row r="3188" spans="1:14" ht="13.5" x14ac:dyDescent="0.25">
      <c r="A3188" s="494">
        <v>93140</v>
      </c>
      <c r="B3188" s="495" t="s">
        <v>4846</v>
      </c>
      <c r="C3188" s="495" t="s">
        <v>222</v>
      </c>
      <c r="D3188" s="495" t="s">
        <v>208</v>
      </c>
      <c r="E3188" s="495" t="s">
        <v>25219</v>
      </c>
      <c r="F3188" s="496" t="s">
        <v>21026</v>
      </c>
      <c r="G3188" s="496" t="s">
        <v>25220</v>
      </c>
      <c r="H3188" s="496" t="s">
        <v>248</v>
      </c>
      <c r="I3188" s="496" t="s">
        <v>248</v>
      </c>
      <c r="J3188" s="496" t="s">
        <v>248</v>
      </c>
      <c r="K3188" s="187">
        <f t="shared" si="147"/>
        <v>109.08</v>
      </c>
      <c r="L3188" s="188">
        <f t="shared" si="148"/>
        <v>109.08</v>
      </c>
      <c r="M3188" s="185"/>
      <c r="N3188" s="186">
        <f t="shared" si="149"/>
        <v>93140</v>
      </c>
    </row>
    <row r="3189" spans="1:14" ht="13.5" x14ac:dyDescent="0.25">
      <c r="A3189" s="494">
        <v>93141</v>
      </c>
      <c r="B3189" s="495" t="s">
        <v>4847</v>
      </c>
      <c r="C3189" s="495" t="s">
        <v>222</v>
      </c>
      <c r="D3189" s="495" t="s">
        <v>208</v>
      </c>
      <c r="E3189" s="495" t="s">
        <v>25221</v>
      </c>
      <c r="F3189" s="496" t="s">
        <v>25222</v>
      </c>
      <c r="G3189" s="496" t="s">
        <v>25223</v>
      </c>
      <c r="H3189" s="496" t="s">
        <v>248</v>
      </c>
      <c r="I3189" s="496" t="s">
        <v>248</v>
      </c>
      <c r="J3189" s="496" t="s">
        <v>248</v>
      </c>
      <c r="K3189" s="187">
        <f t="shared" si="147"/>
        <v>99.76</v>
      </c>
      <c r="L3189" s="188">
        <f t="shared" si="148"/>
        <v>99.76</v>
      </c>
      <c r="M3189" s="185"/>
      <c r="N3189" s="186">
        <f t="shared" si="149"/>
        <v>93141</v>
      </c>
    </row>
    <row r="3190" spans="1:14" ht="13.5" x14ac:dyDescent="0.25">
      <c r="A3190" s="494">
        <v>93142</v>
      </c>
      <c r="B3190" s="495" t="s">
        <v>4848</v>
      </c>
      <c r="C3190" s="495" t="s">
        <v>222</v>
      </c>
      <c r="D3190" s="495" t="s">
        <v>208</v>
      </c>
      <c r="E3190" s="495" t="s">
        <v>18462</v>
      </c>
      <c r="F3190" s="496" t="s">
        <v>19963</v>
      </c>
      <c r="G3190" s="496" t="s">
        <v>25224</v>
      </c>
      <c r="H3190" s="496" t="s">
        <v>248</v>
      </c>
      <c r="I3190" s="496" t="s">
        <v>248</v>
      </c>
      <c r="J3190" s="496" t="s">
        <v>248</v>
      </c>
      <c r="K3190" s="187">
        <f t="shared" si="147"/>
        <v>111.46</v>
      </c>
      <c r="L3190" s="188">
        <f t="shared" si="148"/>
        <v>111.46</v>
      </c>
      <c r="M3190" s="185"/>
      <c r="N3190" s="186">
        <f t="shared" si="149"/>
        <v>93142</v>
      </c>
    </row>
    <row r="3191" spans="1:14" ht="13.5" x14ac:dyDescent="0.25">
      <c r="A3191" s="494">
        <v>93143</v>
      </c>
      <c r="B3191" s="495" t="s">
        <v>4849</v>
      </c>
      <c r="C3191" s="495" t="s">
        <v>222</v>
      </c>
      <c r="D3191" s="495" t="s">
        <v>208</v>
      </c>
      <c r="E3191" s="495" t="s">
        <v>25225</v>
      </c>
      <c r="F3191" s="496" t="s">
        <v>20402</v>
      </c>
      <c r="G3191" s="496" t="s">
        <v>25226</v>
      </c>
      <c r="H3191" s="496" t="s">
        <v>248</v>
      </c>
      <c r="I3191" s="496" t="s">
        <v>248</v>
      </c>
      <c r="J3191" s="496" t="s">
        <v>248</v>
      </c>
      <c r="K3191" s="187">
        <f t="shared" si="147"/>
        <v>102.08</v>
      </c>
      <c r="L3191" s="188">
        <f t="shared" si="148"/>
        <v>102.08</v>
      </c>
      <c r="M3191" s="185"/>
      <c r="N3191" s="186">
        <f t="shared" si="149"/>
        <v>93143</v>
      </c>
    </row>
    <row r="3192" spans="1:14" ht="13.5" x14ac:dyDescent="0.25">
      <c r="A3192" s="494">
        <v>93144</v>
      </c>
      <c r="B3192" s="495" t="s">
        <v>4850</v>
      </c>
      <c r="C3192" s="495" t="s">
        <v>222</v>
      </c>
      <c r="D3192" s="495" t="s">
        <v>208</v>
      </c>
      <c r="E3192" s="495" t="s">
        <v>25227</v>
      </c>
      <c r="F3192" s="496" t="s">
        <v>25228</v>
      </c>
      <c r="G3192" s="496" t="s">
        <v>19668</v>
      </c>
      <c r="H3192" s="496" t="s">
        <v>248</v>
      </c>
      <c r="I3192" s="496" t="s">
        <v>248</v>
      </c>
      <c r="J3192" s="496" t="s">
        <v>248</v>
      </c>
      <c r="K3192" s="187">
        <f t="shared" si="147"/>
        <v>157.61000000000001</v>
      </c>
      <c r="L3192" s="188">
        <f t="shared" si="148"/>
        <v>157.61000000000001</v>
      </c>
      <c r="M3192" s="185"/>
      <c r="N3192" s="186">
        <f t="shared" si="149"/>
        <v>93144</v>
      </c>
    </row>
    <row r="3193" spans="1:14" ht="13.5" x14ac:dyDescent="0.25">
      <c r="A3193" s="494">
        <v>93145</v>
      </c>
      <c r="B3193" s="495" t="s">
        <v>4851</v>
      </c>
      <c r="C3193" s="495" t="s">
        <v>222</v>
      </c>
      <c r="D3193" s="495" t="s">
        <v>208</v>
      </c>
      <c r="E3193" s="495" t="s">
        <v>25229</v>
      </c>
      <c r="F3193" s="496" t="s">
        <v>25230</v>
      </c>
      <c r="G3193" s="496" t="s">
        <v>25231</v>
      </c>
      <c r="H3193" s="496" t="s">
        <v>248</v>
      </c>
      <c r="I3193" s="496" t="s">
        <v>248</v>
      </c>
      <c r="J3193" s="496" t="s">
        <v>248</v>
      </c>
      <c r="K3193" s="187">
        <f t="shared" si="147"/>
        <v>127.71</v>
      </c>
      <c r="L3193" s="188">
        <f t="shared" si="148"/>
        <v>127.71</v>
      </c>
      <c r="M3193" s="185"/>
      <c r="N3193" s="186">
        <f t="shared" si="149"/>
        <v>93145</v>
      </c>
    </row>
    <row r="3194" spans="1:14" ht="13.5" x14ac:dyDescent="0.25">
      <c r="A3194" s="494">
        <v>93146</v>
      </c>
      <c r="B3194" s="495" t="s">
        <v>4852</v>
      </c>
      <c r="C3194" s="495" t="s">
        <v>222</v>
      </c>
      <c r="D3194" s="495" t="s">
        <v>208</v>
      </c>
      <c r="E3194" s="495" t="s">
        <v>25232</v>
      </c>
      <c r="F3194" s="496" t="s">
        <v>20191</v>
      </c>
      <c r="G3194" s="496" t="s">
        <v>25233</v>
      </c>
      <c r="H3194" s="496" t="s">
        <v>248</v>
      </c>
      <c r="I3194" s="496" t="s">
        <v>248</v>
      </c>
      <c r="J3194" s="496" t="s">
        <v>248</v>
      </c>
      <c r="K3194" s="187">
        <f t="shared" si="147"/>
        <v>140.27000000000001</v>
      </c>
      <c r="L3194" s="188">
        <f t="shared" si="148"/>
        <v>140.27000000000001</v>
      </c>
      <c r="M3194" s="185"/>
      <c r="N3194" s="186">
        <f t="shared" si="149"/>
        <v>93146</v>
      </c>
    </row>
    <row r="3195" spans="1:14" ht="27" customHeight="1" x14ac:dyDescent="0.25">
      <c r="A3195" s="494">
        <v>93147</v>
      </c>
      <c r="B3195" s="495" t="s">
        <v>4853</v>
      </c>
      <c r="C3195" s="495" t="s">
        <v>222</v>
      </c>
      <c r="D3195" s="495" t="s">
        <v>208</v>
      </c>
      <c r="E3195" s="495" t="s">
        <v>25234</v>
      </c>
      <c r="F3195" s="496" t="s">
        <v>21039</v>
      </c>
      <c r="G3195" s="496" t="s">
        <v>25235</v>
      </c>
      <c r="H3195" s="496" t="s">
        <v>248</v>
      </c>
      <c r="I3195" s="496" t="s">
        <v>248</v>
      </c>
      <c r="J3195" s="496" t="s">
        <v>248</v>
      </c>
      <c r="K3195" s="187">
        <f t="shared" si="147"/>
        <v>163.63</v>
      </c>
      <c r="L3195" s="188">
        <f t="shared" si="148"/>
        <v>163.63</v>
      </c>
      <c r="M3195" s="185"/>
      <c r="N3195" s="186">
        <f t="shared" si="149"/>
        <v>93147</v>
      </c>
    </row>
    <row r="3196" spans="1:14" ht="13.5" x14ac:dyDescent="0.25">
      <c r="A3196" s="494">
        <v>96971</v>
      </c>
      <c r="B3196" s="495" t="s">
        <v>4854</v>
      </c>
      <c r="C3196" s="495" t="s">
        <v>222</v>
      </c>
      <c r="D3196" s="495" t="s">
        <v>243</v>
      </c>
      <c r="E3196" s="495" t="s">
        <v>18197</v>
      </c>
      <c r="F3196" s="496" t="s">
        <v>2369</v>
      </c>
      <c r="G3196" s="496" t="s">
        <v>18561</v>
      </c>
      <c r="H3196" s="496" t="s">
        <v>248</v>
      </c>
      <c r="I3196" s="496" t="s">
        <v>248</v>
      </c>
      <c r="J3196" s="496" t="s">
        <v>248</v>
      </c>
      <c r="K3196" s="187">
        <f t="shared" si="147"/>
        <v>19.97</v>
      </c>
      <c r="L3196" s="188">
        <f t="shared" si="148"/>
        <v>19.97</v>
      </c>
      <c r="M3196" s="185"/>
      <c r="N3196" s="186">
        <f t="shared" si="149"/>
        <v>96971</v>
      </c>
    </row>
    <row r="3197" spans="1:14" ht="13.5" x14ac:dyDescent="0.25">
      <c r="A3197" s="494">
        <v>96972</v>
      </c>
      <c r="B3197" s="495" t="s">
        <v>4855</v>
      </c>
      <c r="C3197" s="495" t="s">
        <v>222</v>
      </c>
      <c r="D3197" s="495" t="s">
        <v>243</v>
      </c>
      <c r="E3197" s="495" t="s">
        <v>19484</v>
      </c>
      <c r="F3197" s="496" t="s">
        <v>4231</v>
      </c>
      <c r="G3197" s="496" t="s">
        <v>3535</v>
      </c>
      <c r="H3197" s="496" t="s">
        <v>248</v>
      </c>
      <c r="I3197" s="496" t="s">
        <v>248</v>
      </c>
      <c r="J3197" s="496" t="s">
        <v>248</v>
      </c>
      <c r="K3197" s="187">
        <f t="shared" si="147"/>
        <v>28.28</v>
      </c>
      <c r="L3197" s="188">
        <f t="shared" si="148"/>
        <v>28.28</v>
      </c>
      <c r="M3197" s="185"/>
      <c r="N3197" s="186">
        <f t="shared" si="149"/>
        <v>96972</v>
      </c>
    </row>
    <row r="3198" spans="1:14" ht="13.5" x14ac:dyDescent="0.25">
      <c r="A3198" s="494">
        <v>96973</v>
      </c>
      <c r="B3198" s="495" t="s">
        <v>4856</v>
      </c>
      <c r="C3198" s="495" t="s">
        <v>222</v>
      </c>
      <c r="D3198" s="495" t="s">
        <v>243</v>
      </c>
      <c r="E3198" s="495" t="s">
        <v>18624</v>
      </c>
      <c r="F3198" s="496" t="s">
        <v>2677</v>
      </c>
      <c r="G3198" s="496" t="s">
        <v>9439</v>
      </c>
      <c r="H3198" s="496" t="s">
        <v>248</v>
      </c>
      <c r="I3198" s="496" t="s">
        <v>248</v>
      </c>
      <c r="J3198" s="496" t="s">
        <v>248</v>
      </c>
      <c r="K3198" s="187">
        <f t="shared" si="147"/>
        <v>36.89</v>
      </c>
      <c r="L3198" s="188">
        <f t="shared" si="148"/>
        <v>36.89</v>
      </c>
      <c r="M3198" s="185"/>
      <c r="N3198" s="186">
        <f t="shared" si="149"/>
        <v>96973</v>
      </c>
    </row>
    <row r="3199" spans="1:14" ht="13.5" x14ac:dyDescent="0.25">
      <c r="A3199" s="494">
        <v>96974</v>
      </c>
      <c r="B3199" s="495" t="s">
        <v>4857</v>
      </c>
      <c r="C3199" s="495" t="s">
        <v>222</v>
      </c>
      <c r="D3199" s="495" t="s">
        <v>243</v>
      </c>
      <c r="E3199" s="495" t="s">
        <v>19452</v>
      </c>
      <c r="F3199" s="496" t="s">
        <v>18166</v>
      </c>
      <c r="G3199" s="496" t="s">
        <v>19825</v>
      </c>
      <c r="H3199" s="496" t="s">
        <v>248</v>
      </c>
      <c r="I3199" s="496" t="s">
        <v>248</v>
      </c>
      <c r="J3199" s="496" t="s">
        <v>248</v>
      </c>
      <c r="K3199" s="187">
        <f t="shared" si="147"/>
        <v>48.78</v>
      </c>
      <c r="L3199" s="188">
        <f t="shared" si="148"/>
        <v>48.78</v>
      </c>
      <c r="M3199" s="185"/>
      <c r="N3199" s="186">
        <f t="shared" si="149"/>
        <v>96974</v>
      </c>
    </row>
    <row r="3200" spans="1:14" ht="13.5" x14ac:dyDescent="0.25">
      <c r="A3200" s="494">
        <v>96975</v>
      </c>
      <c r="B3200" s="495" t="s">
        <v>4858</v>
      </c>
      <c r="C3200" s="495" t="s">
        <v>222</v>
      </c>
      <c r="D3200" s="495" t="s">
        <v>243</v>
      </c>
      <c r="E3200" s="495" t="s">
        <v>25236</v>
      </c>
      <c r="F3200" s="496" t="s">
        <v>19808</v>
      </c>
      <c r="G3200" s="496" t="s">
        <v>25237</v>
      </c>
      <c r="H3200" s="496" t="s">
        <v>248</v>
      </c>
      <c r="I3200" s="496" t="s">
        <v>248</v>
      </c>
      <c r="J3200" s="496" t="s">
        <v>248</v>
      </c>
      <c r="K3200" s="187">
        <f t="shared" si="147"/>
        <v>65.510000000000005</v>
      </c>
      <c r="L3200" s="188">
        <f t="shared" si="148"/>
        <v>65.510000000000005</v>
      </c>
      <c r="M3200" s="185"/>
      <c r="N3200" s="186">
        <f t="shared" si="149"/>
        <v>96975</v>
      </c>
    </row>
    <row r="3201" spans="1:14" ht="13.5" x14ac:dyDescent="0.25">
      <c r="A3201" s="494">
        <v>96976</v>
      </c>
      <c r="B3201" s="495" t="s">
        <v>4859</v>
      </c>
      <c r="C3201" s="495" t="s">
        <v>222</v>
      </c>
      <c r="D3201" s="495" t="s">
        <v>243</v>
      </c>
      <c r="E3201" s="495" t="s">
        <v>25238</v>
      </c>
      <c r="F3201" s="496" t="s">
        <v>19346</v>
      </c>
      <c r="G3201" s="496" t="s">
        <v>25239</v>
      </c>
      <c r="H3201" s="496" t="s">
        <v>248</v>
      </c>
      <c r="I3201" s="496" t="s">
        <v>248</v>
      </c>
      <c r="J3201" s="496" t="s">
        <v>248</v>
      </c>
      <c r="K3201" s="187">
        <f t="shared" si="147"/>
        <v>88.6</v>
      </c>
      <c r="L3201" s="188">
        <f t="shared" si="148"/>
        <v>88.6</v>
      </c>
      <c r="M3201" s="185"/>
      <c r="N3201" s="186">
        <f t="shared" si="149"/>
        <v>96976</v>
      </c>
    </row>
    <row r="3202" spans="1:14" ht="13.5" x14ac:dyDescent="0.25">
      <c r="A3202" s="494">
        <v>96977</v>
      </c>
      <c r="B3202" s="495" t="s">
        <v>4860</v>
      </c>
      <c r="C3202" s="495" t="s">
        <v>222</v>
      </c>
      <c r="D3202" s="495" t="s">
        <v>243</v>
      </c>
      <c r="E3202" s="495" t="s">
        <v>18301</v>
      </c>
      <c r="F3202" s="496" t="s">
        <v>313</v>
      </c>
      <c r="G3202" s="496" t="s">
        <v>25240</v>
      </c>
      <c r="H3202" s="496" t="s">
        <v>248</v>
      </c>
      <c r="I3202" s="496" t="s">
        <v>248</v>
      </c>
      <c r="J3202" s="496" t="s">
        <v>248</v>
      </c>
      <c r="K3202" s="187">
        <f t="shared" si="147"/>
        <v>40.94</v>
      </c>
      <c r="L3202" s="188">
        <f t="shared" si="148"/>
        <v>40.94</v>
      </c>
      <c r="M3202" s="185"/>
      <c r="N3202" s="186">
        <f t="shared" si="149"/>
        <v>96977</v>
      </c>
    </row>
    <row r="3203" spans="1:14" ht="13.5" x14ac:dyDescent="0.25">
      <c r="A3203" s="494">
        <v>96978</v>
      </c>
      <c r="B3203" s="495" t="s">
        <v>4861</v>
      </c>
      <c r="C3203" s="495" t="s">
        <v>222</v>
      </c>
      <c r="D3203" s="495" t="s">
        <v>243</v>
      </c>
      <c r="E3203" s="495" t="s">
        <v>19052</v>
      </c>
      <c r="F3203" s="496" t="s">
        <v>1824</v>
      </c>
      <c r="G3203" s="496" t="s">
        <v>25241</v>
      </c>
      <c r="H3203" s="496" t="s">
        <v>248</v>
      </c>
      <c r="I3203" s="496" t="s">
        <v>248</v>
      </c>
      <c r="J3203" s="496" t="s">
        <v>248</v>
      </c>
      <c r="K3203" s="187">
        <f t="shared" si="147"/>
        <v>57.57</v>
      </c>
      <c r="L3203" s="188">
        <f t="shared" si="148"/>
        <v>57.57</v>
      </c>
      <c r="M3203" s="185"/>
      <c r="N3203" s="186">
        <f t="shared" si="149"/>
        <v>96978</v>
      </c>
    </row>
    <row r="3204" spans="1:14" ht="13.5" x14ac:dyDescent="0.25">
      <c r="A3204" s="494">
        <v>96979</v>
      </c>
      <c r="B3204" s="495" t="s">
        <v>4862</v>
      </c>
      <c r="C3204" s="495" t="s">
        <v>222</v>
      </c>
      <c r="D3204" s="495" t="s">
        <v>243</v>
      </c>
      <c r="E3204" s="495" t="s">
        <v>25242</v>
      </c>
      <c r="F3204" s="496" t="s">
        <v>4497</v>
      </c>
      <c r="G3204" s="496" t="s">
        <v>21135</v>
      </c>
      <c r="H3204" s="496" t="s">
        <v>248</v>
      </c>
      <c r="I3204" s="496" t="s">
        <v>248</v>
      </c>
      <c r="J3204" s="496" t="s">
        <v>248</v>
      </c>
      <c r="K3204" s="187">
        <f t="shared" si="147"/>
        <v>80.97</v>
      </c>
      <c r="L3204" s="188">
        <f t="shared" si="148"/>
        <v>80.97</v>
      </c>
      <c r="M3204" s="185"/>
      <c r="N3204" s="186">
        <f t="shared" si="149"/>
        <v>96979</v>
      </c>
    </row>
    <row r="3205" spans="1:14" ht="13.5" x14ac:dyDescent="0.25">
      <c r="A3205" s="494">
        <v>96984</v>
      </c>
      <c r="B3205" s="495" t="s">
        <v>4863</v>
      </c>
      <c r="C3205" s="495" t="s">
        <v>222</v>
      </c>
      <c r="D3205" s="495" t="s">
        <v>208</v>
      </c>
      <c r="E3205" s="495" t="s">
        <v>25243</v>
      </c>
      <c r="F3205" s="496" t="s">
        <v>6064</v>
      </c>
      <c r="G3205" s="496" t="s">
        <v>20423</v>
      </c>
      <c r="H3205" s="496" t="s">
        <v>248</v>
      </c>
      <c r="I3205" s="496" t="s">
        <v>248</v>
      </c>
      <c r="J3205" s="496" t="s">
        <v>248</v>
      </c>
      <c r="K3205" s="187">
        <f t="shared" si="147"/>
        <v>30.84</v>
      </c>
      <c r="L3205" s="188">
        <f t="shared" si="148"/>
        <v>30.84</v>
      </c>
      <c r="M3205" s="185"/>
      <c r="N3205" s="186">
        <f t="shared" si="149"/>
        <v>96984</v>
      </c>
    </row>
    <row r="3206" spans="1:14" ht="13.5" x14ac:dyDescent="0.25">
      <c r="A3206" s="494">
        <v>96985</v>
      </c>
      <c r="B3206" s="495" t="s">
        <v>4864</v>
      </c>
      <c r="C3206" s="495" t="s">
        <v>222</v>
      </c>
      <c r="D3206" s="495" t="s">
        <v>208</v>
      </c>
      <c r="E3206" s="495" t="s">
        <v>25244</v>
      </c>
      <c r="F3206" s="496" t="s">
        <v>1073</v>
      </c>
      <c r="G3206" s="496" t="s">
        <v>25245</v>
      </c>
      <c r="H3206" s="496" t="s">
        <v>248</v>
      </c>
      <c r="I3206" s="496" t="s">
        <v>248</v>
      </c>
      <c r="J3206" s="496" t="s">
        <v>248</v>
      </c>
      <c r="K3206" s="187">
        <f t="shared" si="147"/>
        <v>75.290000000000006</v>
      </c>
      <c r="L3206" s="188">
        <f t="shared" si="148"/>
        <v>75.290000000000006</v>
      </c>
      <c r="M3206" s="185"/>
      <c r="N3206" s="186">
        <f t="shared" si="149"/>
        <v>96985</v>
      </c>
    </row>
    <row r="3207" spans="1:14" ht="13.5" x14ac:dyDescent="0.25">
      <c r="A3207" s="494">
        <v>96986</v>
      </c>
      <c r="B3207" s="495" t="s">
        <v>4865</v>
      </c>
      <c r="C3207" s="495" t="s">
        <v>222</v>
      </c>
      <c r="D3207" s="495" t="s">
        <v>208</v>
      </c>
      <c r="E3207" s="495" t="s">
        <v>25246</v>
      </c>
      <c r="F3207" s="496" t="s">
        <v>308</v>
      </c>
      <c r="G3207" s="496" t="s">
        <v>9226</v>
      </c>
      <c r="H3207" s="496" t="s">
        <v>248</v>
      </c>
      <c r="I3207" s="496" t="s">
        <v>248</v>
      </c>
      <c r="J3207" s="496" t="s">
        <v>248</v>
      </c>
      <c r="K3207" s="187">
        <f t="shared" si="147"/>
        <v>111.71</v>
      </c>
      <c r="L3207" s="188">
        <f t="shared" si="148"/>
        <v>111.71</v>
      </c>
      <c r="M3207" s="185"/>
      <c r="N3207" s="186">
        <f t="shared" si="149"/>
        <v>96986</v>
      </c>
    </row>
    <row r="3208" spans="1:14" ht="13.5" x14ac:dyDescent="0.25">
      <c r="A3208" s="494">
        <v>96987</v>
      </c>
      <c r="B3208" s="495" t="s">
        <v>4866</v>
      </c>
      <c r="C3208" s="495" t="s">
        <v>222</v>
      </c>
      <c r="D3208" s="495" t="s">
        <v>208</v>
      </c>
      <c r="E3208" s="495" t="s">
        <v>24782</v>
      </c>
      <c r="F3208" s="496" t="s">
        <v>19942</v>
      </c>
      <c r="G3208" s="496" t="s">
        <v>20744</v>
      </c>
      <c r="H3208" s="496" t="s">
        <v>248</v>
      </c>
      <c r="I3208" s="496" t="s">
        <v>248</v>
      </c>
      <c r="J3208" s="496" t="s">
        <v>248</v>
      </c>
      <c r="K3208" s="187">
        <f t="shared" si="147"/>
        <v>60.89</v>
      </c>
      <c r="L3208" s="188">
        <f t="shared" si="148"/>
        <v>60.89</v>
      </c>
      <c r="M3208" s="185"/>
      <c r="N3208" s="186">
        <f t="shared" si="149"/>
        <v>96987</v>
      </c>
    </row>
    <row r="3209" spans="1:14" ht="13.5" x14ac:dyDescent="0.25">
      <c r="A3209" s="494">
        <v>96988</v>
      </c>
      <c r="B3209" s="495" t="s">
        <v>4867</v>
      </c>
      <c r="C3209" s="495" t="s">
        <v>222</v>
      </c>
      <c r="D3209" s="495" t="s">
        <v>208</v>
      </c>
      <c r="E3209" s="495" t="s">
        <v>25247</v>
      </c>
      <c r="F3209" s="496" t="s">
        <v>316</v>
      </c>
      <c r="G3209" s="496" t="s">
        <v>25248</v>
      </c>
      <c r="H3209" s="496" t="s">
        <v>248</v>
      </c>
      <c r="I3209" s="496" t="s">
        <v>248</v>
      </c>
      <c r="J3209" s="496" t="s">
        <v>248</v>
      </c>
      <c r="K3209" s="187">
        <f t="shared" ref="K3209:K3272" si="150">H3209+I3209+J3209+G3209</f>
        <v>135.72999999999999</v>
      </c>
      <c r="L3209" s="188">
        <f t="shared" ref="L3209:L3272" si="151">G3209+I3209+J3209+H3209</f>
        <v>135.72999999999999</v>
      </c>
      <c r="M3209" s="185"/>
      <c r="N3209" s="186">
        <f t="shared" ref="N3209:N3272" si="152">A3209</f>
        <v>96988</v>
      </c>
    </row>
    <row r="3210" spans="1:14" ht="13.5" x14ac:dyDescent="0.25">
      <c r="A3210" s="494">
        <v>96989</v>
      </c>
      <c r="B3210" s="495" t="s">
        <v>4868</v>
      </c>
      <c r="C3210" s="495" t="s">
        <v>222</v>
      </c>
      <c r="D3210" s="495" t="s">
        <v>208</v>
      </c>
      <c r="E3210" s="495" t="s">
        <v>21006</v>
      </c>
      <c r="F3210" s="496" t="s">
        <v>452</v>
      </c>
      <c r="G3210" s="496" t="s">
        <v>25249</v>
      </c>
      <c r="H3210" s="496" t="s">
        <v>248</v>
      </c>
      <c r="I3210" s="496" t="s">
        <v>248</v>
      </c>
      <c r="J3210" s="496" t="s">
        <v>248</v>
      </c>
      <c r="K3210" s="187">
        <f t="shared" si="150"/>
        <v>113.77</v>
      </c>
      <c r="L3210" s="188">
        <f t="shared" si="151"/>
        <v>113.77</v>
      </c>
      <c r="M3210" s="185"/>
      <c r="N3210" s="186">
        <f t="shared" si="152"/>
        <v>96989</v>
      </c>
    </row>
    <row r="3211" spans="1:14" ht="13.5" x14ac:dyDescent="0.25">
      <c r="A3211" s="494">
        <v>98463</v>
      </c>
      <c r="B3211" s="495" t="s">
        <v>4869</v>
      </c>
      <c r="C3211" s="495" t="s">
        <v>222</v>
      </c>
      <c r="D3211" s="495" t="s">
        <v>208</v>
      </c>
      <c r="E3211" s="495" t="s">
        <v>5243</v>
      </c>
      <c r="F3211" s="496" t="s">
        <v>8144</v>
      </c>
      <c r="G3211" s="496" t="s">
        <v>7422</v>
      </c>
      <c r="H3211" s="496" t="s">
        <v>248</v>
      </c>
      <c r="I3211" s="496" t="s">
        <v>248</v>
      </c>
      <c r="J3211" s="496" t="s">
        <v>248</v>
      </c>
      <c r="K3211" s="187">
        <f t="shared" si="150"/>
        <v>11.29</v>
      </c>
      <c r="L3211" s="188">
        <f t="shared" si="151"/>
        <v>11.29</v>
      </c>
      <c r="M3211" s="185"/>
      <c r="N3211" s="186">
        <f t="shared" si="152"/>
        <v>98463</v>
      </c>
    </row>
    <row r="3212" spans="1:14" ht="13.5" x14ac:dyDescent="0.25">
      <c r="A3212" s="494">
        <v>96765</v>
      </c>
      <c r="B3212" s="495" t="s">
        <v>4870</v>
      </c>
      <c r="C3212" s="495" t="s">
        <v>222</v>
      </c>
      <c r="D3212" s="495" t="s">
        <v>208</v>
      </c>
      <c r="E3212" s="495" t="s">
        <v>25250</v>
      </c>
      <c r="F3212" s="496" t="s">
        <v>25251</v>
      </c>
      <c r="G3212" s="496" t="s">
        <v>25252</v>
      </c>
      <c r="H3212" s="496" t="s">
        <v>248</v>
      </c>
      <c r="I3212" s="496" t="s">
        <v>248</v>
      </c>
      <c r="J3212" s="496" t="s">
        <v>248</v>
      </c>
      <c r="K3212" s="187">
        <f t="shared" si="150"/>
        <v>1192.68</v>
      </c>
      <c r="L3212" s="188">
        <f t="shared" si="151"/>
        <v>1192.68</v>
      </c>
      <c r="M3212" s="185"/>
      <c r="N3212" s="186">
        <f t="shared" si="152"/>
        <v>96765</v>
      </c>
    </row>
    <row r="3213" spans="1:14" ht="13.5" x14ac:dyDescent="0.25">
      <c r="A3213" s="494">
        <v>101905</v>
      </c>
      <c r="B3213" s="495" t="s">
        <v>4871</v>
      </c>
      <c r="C3213" s="495" t="s">
        <v>222</v>
      </c>
      <c r="D3213" s="495" t="s">
        <v>208</v>
      </c>
      <c r="E3213" s="495" t="s">
        <v>20882</v>
      </c>
      <c r="F3213" s="496" t="s">
        <v>381</v>
      </c>
      <c r="G3213" s="496" t="s">
        <v>25253</v>
      </c>
      <c r="H3213" s="496" t="s">
        <v>248</v>
      </c>
      <c r="I3213" s="496" t="s">
        <v>248</v>
      </c>
      <c r="J3213" s="496" t="s">
        <v>248</v>
      </c>
      <c r="K3213" s="187">
        <f t="shared" si="150"/>
        <v>173.05</v>
      </c>
      <c r="L3213" s="188">
        <f t="shared" si="151"/>
        <v>173.05</v>
      </c>
      <c r="M3213" s="185"/>
      <c r="N3213" s="186">
        <f t="shared" si="152"/>
        <v>101905</v>
      </c>
    </row>
    <row r="3214" spans="1:14" ht="13.5" x14ac:dyDescent="0.25">
      <c r="A3214" s="494">
        <v>101906</v>
      </c>
      <c r="B3214" s="495" t="s">
        <v>4872</v>
      </c>
      <c r="C3214" s="495" t="s">
        <v>222</v>
      </c>
      <c r="D3214" s="495" t="s">
        <v>208</v>
      </c>
      <c r="E3214" s="495" t="s">
        <v>25254</v>
      </c>
      <c r="F3214" s="496" t="s">
        <v>381</v>
      </c>
      <c r="G3214" s="496" t="s">
        <v>25255</v>
      </c>
      <c r="H3214" s="496" t="s">
        <v>248</v>
      </c>
      <c r="I3214" s="496" t="s">
        <v>248</v>
      </c>
      <c r="J3214" s="496" t="s">
        <v>248</v>
      </c>
      <c r="K3214" s="187">
        <f t="shared" si="150"/>
        <v>532.95000000000005</v>
      </c>
      <c r="L3214" s="188">
        <f t="shared" si="151"/>
        <v>532.95000000000005</v>
      </c>
      <c r="M3214" s="185"/>
      <c r="N3214" s="186">
        <f t="shared" si="152"/>
        <v>101906</v>
      </c>
    </row>
    <row r="3215" spans="1:14" ht="13.5" x14ac:dyDescent="0.25">
      <c r="A3215" s="494">
        <v>101907</v>
      </c>
      <c r="B3215" s="495" t="s">
        <v>4873</v>
      </c>
      <c r="C3215" s="495" t="s">
        <v>222</v>
      </c>
      <c r="D3215" s="495" t="s">
        <v>208</v>
      </c>
      <c r="E3215" s="495" t="s">
        <v>25256</v>
      </c>
      <c r="F3215" s="496" t="s">
        <v>381</v>
      </c>
      <c r="G3215" s="496" t="s">
        <v>21675</v>
      </c>
      <c r="H3215" s="496" t="s">
        <v>248</v>
      </c>
      <c r="I3215" s="496" t="s">
        <v>248</v>
      </c>
      <c r="J3215" s="496" t="s">
        <v>248</v>
      </c>
      <c r="K3215" s="187">
        <f t="shared" si="150"/>
        <v>576.79999999999995</v>
      </c>
      <c r="L3215" s="188">
        <f t="shared" si="151"/>
        <v>576.79999999999995</v>
      </c>
      <c r="M3215" s="185"/>
      <c r="N3215" s="186">
        <f t="shared" si="152"/>
        <v>101907</v>
      </c>
    </row>
    <row r="3216" spans="1:14" ht="13.5" x14ac:dyDescent="0.25">
      <c r="A3216" s="494">
        <v>101908</v>
      </c>
      <c r="B3216" s="495" t="s">
        <v>4874</v>
      </c>
      <c r="C3216" s="495" t="s">
        <v>222</v>
      </c>
      <c r="D3216" s="495" t="s">
        <v>208</v>
      </c>
      <c r="E3216" s="495" t="s">
        <v>20750</v>
      </c>
      <c r="F3216" s="496" t="s">
        <v>381</v>
      </c>
      <c r="G3216" s="496" t="s">
        <v>25257</v>
      </c>
      <c r="H3216" s="496" t="s">
        <v>248</v>
      </c>
      <c r="I3216" s="496" t="s">
        <v>248</v>
      </c>
      <c r="J3216" s="496" t="s">
        <v>248</v>
      </c>
      <c r="K3216" s="187">
        <f t="shared" si="150"/>
        <v>167.56</v>
      </c>
      <c r="L3216" s="188">
        <f t="shared" si="151"/>
        <v>167.56</v>
      </c>
      <c r="M3216" s="185"/>
      <c r="N3216" s="186">
        <f t="shared" si="152"/>
        <v>101908</v>
      </c>
    </row>
    <row r="3217" spans="1:14" ht="13.5" x14ac:dyDescent="0.25">
      <c r="A3217" s="494">
        <v>101909</v>
      </c>
      <c r="B3217" s="495" t="s">
        <v>4875</v>
      </c>
      <c r="C3217" s="495" t="s">
        <v>222</v>
      </c>
      <c r="D3217" s="495" t="s">
        <v>208</v>
      </c>
      <c r="E3217" s="495" t="s">
        <v>25258</v>
      </c>
      <c r="F3217" s="496" t="s">
        <v>381</v>
      </c>
      <c r="G3217" s="496" t="s">
        <v>24222</v>
      </c>
      <c r="H3217" s="496" t="s">
        <v>248</v>
      </c>
      <c r="I3217" s="496" t="s">
        <v>248</v>
      </c>
      <c r="J3217" s="496" t="s">
        <v>248</v>
      </c>
      <c r="K3217" s="187">
        <f t="shared" si="150"/>
        <v>196.8</v>
      </c>
      <c r="L3217" s="188">
        <f t="shared" si="151"/>
        <v>196.8</v>
      </c>
      <c r="M3217" s="185"/>
      <c r="N3217" s="186">
        <f t="shared" si="152"/>
        <v>101909</v>
      </c>
    </row>
    <row r="3218" spans="1:14" ht="13.5" x14ac:dyDescent="0.25">
      <c r="A3218" s="494">
        <v>101910</v>
      </c>
      <c r="B3218" s="495" t="s">
        <v>4876</v>
      </c>
      <c r="C3218" s="495" t="s">
        <v>222</v>
      </c>
      <c r="D3218" s="495" t="s">
        <v>208</v>
      </c>
      <c r="E3218" s="495" t="s">
        <v>24240</v>
      </c>
      <c r="F3218" s="496" t="s">
        <v>381</v>
      </c>
      <c r="G3218" s="496" t="s">
        <v>25259</v>
      </c>
      <c r="H3218" s="496" t="s">
        <v>248</v>
      </c>
      <c r="I3218" s="496" t="s">
        <v>248</v>
      </c>
      <c r="J3218" s="496" t="s">
        <v>248</v>
      </c>
      <c r="K3218" s="187">
        <f t="shared" si="150"/>
        <v>233.33</v>
      </c>
      <c r="L3218" s="188">
        <f t="shared" si="151"/>
        <v>233.33</v>
      </c>
      <c r="M3218" s="185"/>
      <c r="N3218" s="186">
        <f t="shared" si="152"/>
        <v>101910</v>
      </c>
    </row>
    <row r="3219" spans="1:14" ht="13.5" x14ac:dyDescent="0.25">
      <c r="A3219" s="494">
        <v>101911</v>
      </c>
      <c r="B3219" s="495" t="s">
        <v>4877</v>
      </c>
      <c r="C3219" s="495" t="s">
        <v>222</v>
      </c>
      <c r="D3219" s="495" t="s">
        <v>208</v>
      </c>
      <c r="E3219" s="495" t="s">
        <v>25260</v>
      </c>
      <c r="F3219" s="496" t="s">
        <v>381</v>
      </c>
      <c r="G3219" s="496" t="s">
        <v>25261</v>
      </c>
      <c r="H3219" s="496" t="s">
        <v>248</v>
      </c>
      <c r="I3219" s="496" t="s">
        <v>248</v>
      </c>
      <c r="J3219" s="496" t="s">
        <v>248</v>
      </c>
      <c r="K3219" s="187">
        <f t="shared" si="150"/>
        <v>269.87</v>
      </c>
      <c r="L3219" s="188">
        <f t="shared" si="151"/>
        <v>269.87</v>
      </c>
      <c r="M3219" s="185"/>
      <c r="N3219" s="186">
        <f t="shared" si="152"/>
        <v>101911</v>
      </c>
    </row>
    <row r="3220" spans="1:14" ht="13.5" x14ac:dyDescent="0.25">
      <c r="A3220" s="494">
        <v>101912</v>
      </c>
      <c r="B3220" s="495" t="s">
        <v>4878</v>
      </c>
      <c r="C3220" s="495" t="s">
        <v>222</v>
      </c>
      <c r="D3220" s="495" t="s">
        <v>208</v>
      </c>
      <c r="E3220" s="495" t="s">
        <v>25262</v>
      </c>
      <c r="F3220" s="496" t="s">
        <v>25062</v>
      </c>
      <c r="G3220" s="496" t="s">
        <v>25263</v>
      </c>
      <c r="H3220" s="496" t="s">
        <v>248</v>
      </c>
      <c r="I3220" s="496" t="s">
        <v>248</v>
      </c>
      <c r="J3220" s="496" t="s">
        <v>248</v>
      </c>
      <c r="K3220" s="187">
        <f t="shared" si="150"/>
        <v>1173.3699999999999</v>
      </c>
      <c r="L3220" s="188">
        <f t="shared" si="151"/>
        <v>1173.3699999999999</v>
      </c>
      <c r="M3220" s="185"/>
      <c r="N3220" s="186">
        <f t="shared" si="152"/>
        <v>101912</v>
      </c>
    </row>
    <row r="3221" spans="1:14" ht="13.5" x14ac:dyDescent="0.25">
      <c r="A3221" s="494">
        <v>101913</v>
      </c>
      <c r="B3221" s="495" t="s">
        <v>4879</v>
      </c>
      <c r="C3221" s="495" t="s">
        <v>222</v>
      </c>
      <c r="D3221" s="495" t="s">
        <v>208</v>
      </c>
      <c r="E3221" s="495" t="s">
        <v>22534</v>
      </c>
      <c r="F3221" s="496" t="s">
        <v>25264</v>
      </c>
      <c r="G3221" s="496" t="s">
        <v>25265</v>
      </c>
      <c r="H3221" s="496" t="s">
        <v>248</v>
      </c>
      <c r="I3221" s="496" t="s">
        <v>248</v>
      </c>
      <c r="J3221" s="496" t="s">
        <v>248</v>
      </c>
      <c r="K3221" s="187">
        <f t="shared" si="150"/>
        <v>442.16</v>
      </c>
      <c r="L3221" s="188">
        <f t="shared" si="151"/>
        <v>442.16</v>
      </c>
      <c r="M3221" s="185"/>
      <c r="N3221" s="186">
        <f t="shared" si="152"/>
        <v>101913</v>
      </c>
    </row>
    <row r="3222" spans="1:14" ht="13.5" x14ac:dyDescent="0.25">
      <c r="A3222" s="494">
        <v>101914</v>
      </c>
      <c r="B3222" s="495" t="s">
        <v>4880</v>
      </c>
      <c r="C3222" s="495" t="s">
        <v>222</v>
      </c>
      <c r="D3222" s="495" t="s">
        <v>208</v>
      </c>
      <c r="E3222" s="495" t="s">
        <v>25266</v>
      </c>
      <c r="F3222" s="496" t="s">
        <v>18257</v>
      </c>
      <c r="G3222" s="496" t="s">
        <v>25267</v>
      </c>
      <c r="H3222" s="496" t="s">
        <v>248</v>
      </c>
      <c r="I3222" s="496" t="s">
        <v>248</v>
      </c>
      <c r="J3222" s="496" t="s">
        <v>248</v>
      </c>
      <c r="K3222" s="187">
        <f t="shared" si="150"/>
        <v>404.01</v>
      </c>
      <c r="L3222" s="188">
        <f t="shared" si="151"/>
        <v>404.01</v>
      </c>
      <c r="M3222" s="185"/>
      <c r="N3222" s="186">
        <f t="shared" si="152"/>
        <v>101914</v>
      </c>
    </row>
    <row r="3223" spans="1:14" ht="13.5" x14ac:dyDescent="0.25">
      <c r="A3223" s="494">
        <v>101915</v>
      </c>
      <c r="B3223" s="495" t="s">
        <v>4881</v>
      </c>
      <c r="C3223" s="495" t="s">
        <v>222</v>
      </c>
      <c r="D3223" s="495" t="s">
        <v>208</v>
      </c>
      <c r="E3223" s="495" t="s">
        <v>25268</v>
      </c>
      <c r="F3223" s="496" t="s">
        <v>454</v>
      </c>
      <c r="G3223" s="496" t="s">
        <v>21071</v>
      </c>
      <c r="H3223" s="496" t="s">
        <v>248</v>
      </c>
      <c r="I3223" s="496" t="s">
        <v>248</v>
      </c>
      <c r="J3223" s="496" t="s">
        <v>248</v>
      </c>
      <c r="K3223" s="187">
        <f t="shared" si="150"/>
        <v>261.81</v>
      </c>
      <c r="L3223" s="188">
        <f t="shared" si="151"/>
        <v>261.81</v>
      </c>
      <c r="M3223" s="185"/>
      <c r="N3223" s="186">
        <f t="shared" si="152"/>
        <v>101915</v>
      </c>
    </row>
    <row r="3224" spans="1:14" ht="13.5" x14ac:dyDescent="0.25">
      <c r="A3224" s="494">
        <v>101916</v>
      </c>
      <c r="B3224" s="495" t="s">
        <v>4882</v>
      </c>
      <c r="C3224" s="495" t="s">
        <v>222</v>
      </c>
      <c r="D3224" s="495" t="s">
        <v>208</v>
      </c>
      <c r="E3224" s="495" t="s">
        <v>25269</v>
      </c>
      <c r="F3224" s="496" t="s">
        <v>18473</v>
      </c>
      <c r="G3224" s="496" t="s">
        <v>25270</v>
      </c>
      <c r="H3224" s="496" t="s">
        <v>248</v>
      </c>
      <c r="I3224" s="496" t="s">
        <v>248</v>
      </c>
      <c r="J3224" s="496" t="s">
        <v>248</v>
      </c>
      <c r="K3224" s="187">
        <f t="shared" si="150"/>
        <v>2664.5</v>
      </c>
      <c r="L3224" s="188">
        <f t="shared" si="151"/>
        <v>2664.5</v>
      </c>
      <c r="M3224" s="185"/>
      <c r="N3224" s="186">
        <f t="shared" si="152"/>
        <v>101916</v>
      </c>
    </row>
    <row r="3225" spans="1:14" ht="13.5" x14ac:dyDescent="0.25">
      <c r="A3225" s="494">
        <v>101917</v>
      </c>
      <c r="B3225" s="495" t="s">
        <v>4883</v>
      </c>
      <c r="C3225" s="495" t="s">
        <v>222</v>
      </c>
      <c r="D3225" s="495" t="s">
        <v>208</v>
      </c>
      <c r="E3225" s="495" t="s">
        <v>21266</v>
      </c>
      <c r="F3225" s="496" t="s">
        <v>737</v>
      </c>
      <c r="G3225" s="496" t="s">
        <v>25271</v>
      </c>
      <c r="H3225" s="496" t="s">
        <v>248</v>
      </c>
      <c r="I3225" s="496" t="s">
        <v>248</v>
      </c>
      <c r="J3225" s="496" t="s">
        <v>248</v>
      </c>
      <c r="K3225" s="187">
        <f t="shared" si="150"/>
        <v>99.02</v>
      </c>
      <c r="L3225" s="188">
        <f t="shared" si="151"/>
        <v>99.02</v>
      </c>
      <c r="M3225" s="185"/>
      <c r="N3225" s="186">
        <f t="shared" si="152"/>
        <v>101917</v>
      </c>
    </row>
    <row r="3226" spans="1:14" ht="13.5" x14ac:dyDescent="0.25">
      <c r="A3226" s="494">
        <v>98261</v>
      </c>
      <c r="B3226" s="495" t="s">
        <v>4884</v>
      </c>
      <c r="C3226" s="495" t="s">
        <v>222</v>
      </c>
      <c r="D3226" s="495" t="s">
        <v>243</v>
      </c>
      <c r="E3226" s="495" t="s">
        <v>322</v>
      </c>
      <c r="F3226" s="496" t="s">
        <v>543</v>
      </c>
      <c r="G3226" s="496" t="s">
        <v>792</v>
      </c>
      <c r="H3226" s="496" t="s">
        <v>248</v>
      </c>
      <c r="I3226" s="496" t="s">
        <v>248</v>
      </c>
      <c r="J3226" s="496" t="s">
        <v>248</v>
      </c>
      <c r="K3226" s="187">
        <f t="shared" si="150"/>
        <v>1.47</v>
      </c>
      <c r="L3226" s="188">
        <f t="shared" si="151"/>
        <v>1.47</v>
      </c>
      <c r="M3226" s="185"/>
      <c r="N3226" s="186">
        <f t="shared" si="152"/>
        <v>98261</v>
      </c>
    </row>
    <row r="3227" spans="1:14" ht="13.5" x14ac:dyDescent="0.25">
      <c r="A3227" s="494">
        <v>98262</v>
      </c>
      <c r="B3227" s="495" t="s">
        <v>4885</v>
      </c>
      <c r="C3227" s="495" t="s">
        <v>222</v>
      </c>
      <c r="D3227" s="495" t="s">
        <v>243</v>
      </c>
      <c r="E3227" s="495" t="s">
        <v>245</v>
      </c>
      <c r="F3227" s="496" t="s">
        <v>3291</v>
      </c>
      <c r="G3227" s="496" t="s">
        <v>333</v>
      </c>
      <c r="H3227" s="496" t="s">
        <v>248</v>
      </c>
      <c r="I3227" s="496" t="s">
        <v>248</v>
      </c>
      <c r="J3227" s="496" t="s">
        <v>248</v>
      </c>
      <c r="K3227" s="187">
        <f t="shared" si="150"/>
        <v>2.02</v>
      </c>
      <c r="L3227" s="188">
        <f t="shared" si="151"/>
        <v>2.02</v>
      </c>
      <c r="M3227" s="185"/>
      <c r="N3227" s="186">
        <f t="shared" si="152"/>
        <v>98262</v>
      </c>
    </row>
    <row r="3228" spans="1:14" ht="13.5" x14ac:dyDescent="0.25">
      <c r="A3228" s="494">
        <v>98263</v>
      </c>
      <c r="B3228" s="495" t="s">
        <v>4887</v>
      </c>
      <c r="C3228" s="495" t="s">
        <v>222</v>
      </c>
      <c r="D3228" s="495" t="s">
        <v>243</v>
      </c>
      <c r="E3228" s="495" t="s">
        <v>2493</v>
      </c>
      <c r="F3228" s="496" t="s">
        <v>1673</v>
      </c>
      <c r="G3228" s="496" t="s">
        <v>5069</v>
      </c>
      <c r="H3228" s="496" t="s">
        <v>248</v>
      </c>
      <c r="I3228" s="496" t="s">
        <v>248</v>
      </c>
      <c r="J3228" s="496" t="s">
        <v>248</v>
      </c>
      <c r="K3228" s="187">
        <f t="shared" si="150"/>
        <v>2.69</v>
      </c>
      <c r="L3228" s="188">
        <f t="shared" si="151"/>
        <v>2.69</v>
      </c>
      <c r="M3228" s="185"/>
      <c r="N3228" s="186">
        <f t="shared" si="152"/>
        <v>98263</v>
      </c>
    </row>
    <row r="3229" spans="1:14" ht="13.5" x14ac:dyDescent="0.25">
      <c r="A3229" s="494">
        <v>98264</v>
      </c>
      <c r="B3229" s="495" t="s">
        <v>4889</v>
      </c>
      <c r="C3229" s="495" t="s">
        <v>222</v>
      </c>
      <c r="D3229" s="495" t="s">
        <v>243</v>
      </c>
      <c r="E3229" s="495" t="s">
        <v>461</v>
      </c>
      <c r="F3229" s="496" t="s">
        <v>7185</v>
      </c>
      <c r="G3229" s="496" t="s">
        <v>538</v>
      </c>
      <c r="H3229" s="496" t="s">
        <v>248</v>
      </c>
      <c r="I3229" s="496" t="s">
        <v>248</v>
      </c>
      <c r="J3229" s="496" t="s">
        <v>248</v>
      </c>
      <c r="K3229" s="187">
        <f t="shared" si="150"/>
        <v>3.2</v>
      </c>
      <c r="L3229" s="188">
        <f t="shared" si="151"/>
        <v>3.2</v>
      </c>
      <c r="M3229" s="185"/>
      <c r="N3229" s="186">
        <f t="shared" si="152"/>
        <v>98264</v>
      </c>
    </row>
    <row r="3230" spans="1:14" ht="13.5" x14ac:dyDescent="0.25">
      <c r="A3230" s="494">
        <v>98265</v>
      </c>
      <c r="B3230" s="495" t="s">
        <v>4891</v>
      </c>
      <c r="C3230" s="495" t="s">
        <v>222</v>
      </c>
      <c r="D3230" s="495" t="s">
        <v>243</v>
      </c>
      <c r="E3230" s="495" t="s">
        <v>634</v>
      </c>
      <c r="F3230" s="496" t="s">
        <v>529</v>
      </c>
      <c r="G3230" s="496" t="s">
        <v>622</v>
      </c>
      <c r="H3230" s="496" t="s">
        <v>248</v>
      </c>
      <c r="I3230" s="496" t="s">
        <v>248</v>
      </c>
      <c r="J3230" s="496" t="s">
        <v>248</v>
      </c>
      <c r="K3230" s="187">
        <f t="shared" si="150"/>
        <v>4</v>
      </c>
      <c r="L3230" s="188">
        <f t="shared" si="151"/>
        <v>4</v>
      </c>
      <c r="M3230" s="185"/>
      <c r="N3230" s="186">
        <f t="shared" si="152"/>
        <v>98265</v>
      </c>
    </row>
    <row r="3231" spans="1:14" ht="13.5" x14ac:dyDescent="0.25">
      <c r="A3231" s="494">
        <v>98266</v>
      </c>
      <c r="B3231" s="495" t="s">
        <v>4892</v>
      </c>
      <c r="C3231" s="495" t="s">
        <v>222</v>
      </c>
      <c r="D3231" s="495" t="s">
        <v>243</v>
      </c>
      <c r="E3231" s="495" t="s">
        <v>2043</v>
      </c>
      <c r="F3231" s="496" t="s">
        <v>799</v>
      </c>
      <c r="G3231" s="496" t="s">
        <v>251</v>
      </c>
      <c r="H3231" s="496" t="s">
        <v>248</v>
      </c>
      <c r="I3231" s="496" t="s">
        <v>248</v>
      </c>
      <c r="J3231" s="496" t="s">
        <v>248</v>
      </c>
      <c r="K3231" s="187">
        <f t="shared" si="150"/>
        <v>4.47</v>
      </c>
      <c r="L3231" s="188">
        <f t="shared" si="151"/>
        <v>4.47</v>
      </c>
      <c r="M3231" s="185"/>
      <c r="N3231" s="186">
        <f t="shared" si="152"/>
        <v>98266</v>
      </c>
    </row>
    <row r="3232" spans="1:14" ht="13.5" x14ac:dyDescent="0.25">
      <c r="A3232" s="494">
        <v>98267</v>
      </c>
      <c r="B3232" s="495" t="s">
        <v>4893</v>
      </c>
      <c r="C3232" s="495" t="s">
        <v>222</v>
      </c>
      <c r="D3232" s="495" t="s">
        <v>243</v>
      </c>
      <c r="E3232" s="495" t="s">
        <v>7021</v>
      </c>
      <c r="F3232" s="496" t="s">
        <v>2396</v>
      </c>
      <c r="G3232" s="496" t="s">
        <v>473</v>
      </c>
      <c r="H3232" s="496" t="s">
        <v>248</v>
      </c>
      <c r="I3232" s="496" t="s">
        <v>248</v>
      </c>
      <c r="J3232" s="496" t="s">
        <v>248</v>
      </c>
      <c r="K3232" s="187">
        <f t="shared" si="150"/>
        <v>8.15</v>
      </c>
      <c r="L3232" s="188">
        <f t="shared" si="151"/>
        <v>8.15</v>
      </c>
      <c r="M3232" s="185"/>
      <c r="N3232" s="186">
        <f t="shared" si="152"/>
        <v>98267</v>
      </c>
    </row>
    <row r="3233" spans="1:14" ht="13.5" x14ac:dyDescent="0.25">
      <c r="A3233" s="494">
        <v>98268</v>
      </c>
      <c r="B3233" s="495" t="s">
        <v>4894</v>
      </c>
      <c r="C3233" s="495" t="s">
        <v>222</v>
      </c>
      <c r="D3233" s="495" t="s">
        <v>243</v>
      </c>
      <c r="E3233" s="495" t="s">
        <v>3582</v>
      </c>
      <c r="F3233" s="496" t="s">
        <v>1610</v>
      </c>
      <c r="G3233" s="496" t="s">
        <v>2132</v>
      </c>
      <c r="H3233" s="496" t="s">
        <v>248</v>
      </c>
      <c r="I3233" s="496" t="s">
        <v>248</v>
      </c>
      <c r="J3233" s="496" t="s">
        <v>248</v>
      </c>
      <c r="K3233" s="187">
        <f t="shared" si="150"/>
        <v>14.79</v>
      </c>
      <c r="L3233" s="188">
        <f t="shared" si="151"/>
        <v>14.79</v>
      </c>
      <c r="M3233" s="185"/>
      <c r="N3233" s="186">
        <f t="shared" si="152"/>
        <v>98268</v>
      </c>
    </row>
    <row r="3234" spans="1:14" ht="13.5" x14ac:dyDescent="0.25">
      <c r="A3234" s="494">
        <v>98269</v>
      </c>
      <c r="B3234" s="495" t="s">
        <v>4895</v>
      </c>
      <c r="C3234" s="495" t="s">
        <v>222</v>
      </c>
      <c r="D3234" s="495" t="s">
        <v>243</v>
      </c>
      <c r="E3234" s="495" t="s">
        <v>15872</v>
      </c>
      <c r="F3234" s="496" t="s">
        <v>909</v>
      </c>
      <c r="G3234" s="496" t="s">
        <v>20569</v>
      </c>
      <c r="H3234" s="496" t="s">
        <v>248</v>
      </c>
      <c r="I3234" s="496" t="s">
        <v>248</v>
      </c>
      <c r="J3234" s="496" t="s">
        <v>248</v>
      </c>
      <c r="K3234" s="187">
        <f t="shared" si="150"/>
        <v>19.760000000000002</v>
      </c>
      <c r="L3234" s="188">
        <f t="shared" si="151"/>
        <v>19.760000000000002</v>
      </c>
      <c r="M3234" s="185"/>
      <c r="N3234" s="186">
        <f t="shared" si="152"/>
        <v>98269</v>
      </c>
    </row>
    <row r="3235" spans="1:14" ht="13.5" x14ac:dyDescent="0.25">
      <c r="A3235" s="494">
        <v>98270</v>
      </c>
      <c r="B3235" s="495" t="s">
        <v>4897</v>
      </c>
      <c r="C3235" s="495" t="s">
        <v>222</v>
      </c>
      <c r="D3235" s="495" t="s">
        <v>243</v>
      </c>
      <c r="E3235" s="495" t="s">
        <v>18525</v>
      </c>
      <c r="F3235" s="496" t="s">
        <v>2737</v>
      </c>
      <c r="G3235" s="496" t="s">
        <v>15984</v>
      </c>
      <c r="H3235" s="496" t="s">
        <v>248</v>
      </c>
      <c r="I3235" s="496" t="s">
        <v>248</v>
      </c>
      <c r="J3235" s="496" t="s">
        <v>248</v>
      </c>
      <c r="K3235" s="187">
        <f t="shared" si="150"/>
        <v>34.020000000000003</v>
      </c>
      <c r="L3235" s="188">
        <f t="shared" si="151"/>
        <v>34.020000000000003</v>
      </c>
      <c r="M3235" s="185"/>
      <c r="N3235" s="186">
        <f t="shared" si="152"/>
        <v>98270</v>
      </c>
    </row>
    <row r="3236" spans="1:14" ht="13.5" x14ac:dyDescent="0.25">
      <c r="A3236" s="494">
        <v>98271</v>
      </c>
      <c r="B3236" s="495" t="s">
        <v>4898</v>
      </c>
      <c r="C3236" s="495" t="s">
        <v>222</v>
      </c>
      <c r="D3236" s="495" t="s">
        <v>243</v>
      </c>
      <c r="E3236" s="495" t="s">
        <v>25272</v>
      </c>
      <c r="F3236" s="496" t="s">
        <v>4778</v>
      </c>
      <c r="G3236" s="496" t="s">
        <v>19934</v>
      </c>
      <c r="H3236" s="496" t="s">
        <v>248</v>
      </c>
      <c r="I3236" s="496" t="s">
        <v>248</v>
      </c>
      <c r="J3236" s="496" t="s">
        <v>248</v>
      </c>
      <c r="K3236" s="187">
        <f t="shared" si="150"/>
        <v>54.63</v>
      </c>
      <c r="L3236" s="188">
        <f t="shared" si="151"/>
        <v>54.63</v>
      </c>
      <c r="M3236" s="185"/>
      <c r="N3236" s="186">
        <f t="shared" si="152"/>
        <v>98271</v>
      </c>
    </row>
    <row r="3237" spans="1:14" ht="13.5" x14ac:dyDescent="0.25">
      <c r="A3237" s="494">
        <v>98272</v>
      </c>
      <c r="B3237" s="495" t="s">
        <v>4899</v>
      </c>
      <c r="C3237" s="495" t="s">
        <v>222</v>
      </c>
      <c r="D3237" s="495" t="s">
        <v>243</v>
      </c>
      <c r="E3237" s="495" t="s">
        <v>20194</v>
      </c>
      <c r="F3237" s="496" t="s">
        <v>2361</v>
      </c>
      <c r="G3237" s="496" t="s">
        <v>18473</v>
      </c>
      <c r="H3237" s="496" t="s">
        <v>248</v>
      </c>
      <c r="I3237" s="496" t="s">
        <v>248</v>
      </c>
      <c r="J3237" s="496" t="s">
        <v>248</v>
      </c>
      <c r="K3237" s="187">
        <f t="shared" si="150"/>
        <v>132.46</v>
      </c>
      <c r="L3237" s="188">
        <f t="shared" si="151"/>
        <v>132.46</v>
      </c>
      <c r="M3237" s="185"/>
      <c r="N3237" s="186">
        <f t="shared" si="152"/>
        <v>98272</v>
      </c>
    </row>
    <row r="3238" spans="1:14" ht="13.5" x14ac:dyDescent="0.25">
      <c r="A3238" s="494">
        <v>98273</v>
      </c>
      <c r="B3238" s="495" t="s">
        <v>4900</v>
      </c>
      <c r="C3238" s="495" t="s">
        <v>222</v>
      </c>
      <c r="D3238" s="495" t="s">
        <v>243</v>
      </c>
      <c r="E3238" s="495" t="s">
        <v>4910</v>
      </c>
      <c r="F3238" s="496" t="s">
        <v>1207</v>
      </c>
      <c r="G3238" s="496" t="s">
        <v>262</v>
      </c>
      <c r="H3238" s="496" t="s">
        <v>248</v>
      </c>
      <c r="I3238" s="496" t="s">
        <v>248</v>
      </c>
      <c r="J3238" s="496" t="s">
        <v>248</v>
      </c>
      <c r="K3238" s="187">
        <f t="shared" si="150"/>
        <v>2.38</v>
      </c>
      <c r="L3238" s="188">
        <f t="shared" si="151"/>
        <v>2.38</v>
      </c>
      <c r="M3238" s="185"/>
      <c r="N3238" s="186">
        <f t="shared" si="152"/>
        <v>98273</v>
      </c>
    </row>
    <row r="3239" spans="1:14" ht="13.5" x14ac:dyDescent="0.25">
      <c r="A3239" s="494">
        <v>98274</v>
      </c>
      <c r="B3239" s="495" t="s">
        <v>4901</v>
      </c>
      <c r="C3239" s="495" t="s">
        <v>222</v>
      </c>
      <c r="D3239" s="495" t="s">
        <v>243</v>
      </c>
      <c r="E3239" s="495" t="s">
        <v>3737</v>
      </c>
      <c r="F3239" s="496" t="s">
        <v>1533</v>
      </c>
      <c r="G3239" s="496" t="s">
        <v>966</v>
      </c>
      <c r="H3239" s="496" t="s">
        <v>248</v>
      </c>
      <c r="I3239" s="496" t="s">
        <v>248</v>
      </c>
      <c r="J3239" s="496" t="s">
        <v>248</v>
      </c>
      <c r="K3239" s="187">
        <f t="shared" si="150"/>
        <v>3.18</v>
      </c>
      <c r="L3239" s="188">
        <f t="shared" si="151"/>
        <v>3.18</v>
      </c>
      <c r="M3239" s="185"/>
      <c r="N3239" s="186">
        <f t="shared" si="152"/>
        <v>98274</v>
      </c>
    </row>
    <row r="3240" spans="1:14" ht="13.5" x14ac:dyDescent="0.25">
      <c r="A3240" s="494">
        <v>98275</v>
      </c>
      <c r="B3240" s="495" t="s">
        <v>4902</v>
      </c>
      <c r="C3240" s="495" t="s">
        <v>222</v>
      </c>
      <c r="D3240" s="495" t="s">
        <v>243</v>
      </c>
      <c r="E3240" s="495" t="s">
        <v>3049</v>
      </c>
      <c r="F3240" s="496" t="s">
        <v>1924</v>
      </c>
      <c r="G3240" s="496" t="s">
        <v>1530</v>
      </c>
      <c r="H3240" s="496" t="s">
        <v>248</v>
      </c>
      <c r="I3240" s="496" t="s">
        <v>248</v>
      </c>
      <c r="J3240" s="496" t="s">
        <v>248</v>
      </c>
      <c r="K3240" s="187">
        <f t="shared" si="150"/>
        <v>3.65</v>
      </c>
      <c r="L3240" s="188">
        <f t="shared" si="151"/>
        <v>3.65</v>
      </c>
      <c r="M3240" s="185"/>
      <c r="N3240" s="186">
        <f t="shared" si="152"/>
        <v>98275</v>
      </c>
    </row>
    <row r="3241" spans="1:14" ht="13.5" x14ac:dyDescent="0.25">
      <c r="A3241" s="494">
        <v>98276</v>
      </c>
      <c r="B3241" s="495" t="s">
        <v>4903</v>
      </c>
      <c r="C3241" s="495" t="s">
        <v>222</v>
      </c>
      <c r="D3241" s="495" t="s">
        <v>243</v>
      </c>
      <c r="E3241" s="495" t="s">
        <v>6264</v>
      </c>
      <c r="F3241" s="496" t="s">
        <v>592</v>
      </c>
      <c r="G3241" s="496" t="s">
        <v>5538</v>
      </c>
      <c r="H3241" s="496" t="s">
        <v>248</v>
      </c>
      <c r="I3241" s="496" t="s">
        <v>248</v>
      </c>
      <c r="J3241" s="496" t="s">
        <v>248</v>
      </c>
      <c r="K3241" s="187">
        <f t="shared" si="150"/>
        <v>7.32</v>
      </c>
      <c r="L3241" s="188">
        <f t="shared" si="151"/>
        <v>7.32</v>
      </c>
      <c r="M3241" s="185"/>
      <c r="N3241" s="186">
        <f t="shared" si="152"/>
        <v>98276</v>
      </c>
    </row>
    <row r="3242" spans="1:14" ht="13.5" x14ac:dyDescent="0.25">
      <c r="A3242" s="494">
        <v>98277</v>
      </c>
      <c r="B3242" s="495" t="s">
        <v>4905</v>
      </c>
      <c r="C3242" s="495" t="s">
        <v>222</v>
      </c>
      <c r="D3242" s="495" t="s">
        <v>243</v>
      </c>
      <c r="E3242" s="495" t="s">
        <v>721</v>
      </c>
      <c r="F3242" s="496" t="s">
        <v>574</v>
      </c>
      <c r="G3242" s="496" t="s">
        <v>4383</v>
      </c>
      <c r="H3242" s="496" t="s">
        <v>248</v>
      </c>
      <c r="I3242" s="496" t="s">
        <v>248</v>
      </c>
      <c r="J3242" s="496" t="s">
        <v>248</v>
      </c>
      <c r="K3242" s="187">
        <f t="shared" si="150"/>
        <v>13.96</v>
      </c>
      <c r="L3242" s="188">
        <f t="shared" si="151"/>
        <v>13.96</v>
      </c>
      <c r="M3242" s="185"/>
      <c r="N3242" s="186">
        <f t="shared" si="152"/>
        <v>98277</v>
      </c>
    </row>
    <row r="3243" spans="1:14" ht="13.5" x14ac:dyDescent="0.25">
      <c r="A3243" s="494">
        <v>98278</v>
      </c>
      <c r="B3243" s="495" t="s">
        <v>4906</v>
      </c>
      <c r="C3243" s="495" t="s">
        <v>222</v>
      </c>
      <c r="D3243" s="495" t="s">
        <v>243</v>
      </c>
      <c r="E3243" s="495" t="s">
        <v>20593</v>
      </c>
      <c r="F3243" s="496" t="s">
        <v>2511</v>
      </c>
      <c r="G3243" s="496" t="s">
        <v>7675</v>
      </c>
      <c r="H3243" s="496" t="s">
        <v>248</v>
      </c>
      <c r="I3243" s="496" t="s">
        <v>248</v>
      </c>
      <c r="J3243" s="496" t="s">
        <v>248</v>
      </c>
      <c r="K3243" s="187">
        <f t="shared" si="150"/>
        <v>18.93</v>
      </c>
      <c r="L3243" s="188">
        <f t="shared" si="151"/>
        <v>18.93</v>
      </c>
      <c r="M3243" s="185"/>
      <c r="N3243" s="186">
        <f t="shared" si="152"/>
        <v>98278</v>
      </c>
    </row>
    <row r="3244" spans="1:14" ht="13.5" x14ac:dyDescent="0.25">
      <c r="A3244" s="494">
        <v>98279</v>
      </c>
      <c r="B3244" s="495" t="s">
        <v>4907</v>
      </c>
      <c r="C3244" s="495" t="s">
        <v>222</v>
      </c>
      <c r="D3244" s="495" t="s">
        <v>243</v>
      </c>
      <c r="E3244" s="495" t="s">
        <v>19616</v>
      </c>
      <c r="F3244" s="496" t="s">
        <v>4495</v>
      </c>
      <c r="G3244" s="496" t="s">
        <v>21102</v>
      </c>
      <c r="H3244" s="496" t="s">
        <v>248</v>
      </c>
      <c r="I3244" s="496" t="s">
        <v>248</v>
      </c>
      <c r="J3244" s="496" t="s">
        <v>248</v>
      </c>
      <c r="K3244" s="187">
        <f t="shared" si="150"/>
        <v>33.18</v>
      </c>
      <c r="L3244" s="188">
        <f t="shared" si="151"/>
        <v>33.18</v>
      </c>
      <c r="M3244" s="185"/>
      <c r="N3244" s="186">
        <f t="shared" si="152"/>
        <v>98279</v>
      </c>
    </row>
    <row r="3245" spans="1:14" ht="13.5" x14ac:dyDescent="0.25">
      <c r="A3245" s="494">
        <v>98280</v>
      </c>
      <c r="B3245" s="495" t="s">
        <v>4908</v>
      </c>
      <c r="C3245" s="495" t="s">
        <v>222</v>
      </c>
      <c r="D3245" s="495" t="s">
        <v>243</v>
      </c>
      <c r="E3245" s="495" t="s">
        <v>1289</v>
      </c>
      <c r="F3245" s="496" t="s">
        <v>1830</v>
      </c>
      <c r="G3245" s="496" t="s">
        <v>5637</v>
      </c>
      <c r="H3245" s="496" t="s">
        <v>248</v>
      </c>
      <c r="I3245" s="496" t="s">
        <v>248</v>
      </c>
      <c r="J3245" s="496" t="s">
        <v>248</v>
      </c>
      <c r="K3245" s="187">
        <f t="shared" si="150"/>
        <v>2.5299999999999998</v>
      </c>
      <c r="L3245" s="188">
        <f t="shared" si="151"/>
        <v>2.5299999999999998</v>
      </c>
      <c r="M3245" s="185"/>
      <c r="N3245" s="186">
        <f t="shared" si="152"/>
        <v>98280</v>
      </c>
    </row>
    <row r="3246" spans="1:14" ht="13.5" x14ac:dyDescent="0.25">
      <c r="A3246" s="494">
        <v>98281</v>
      </c>
      <c r="B3246" s="495" t="s">
        <v>4909</v>
      </c>
      <c r="C3246" s="495" t="s">
        <v>222</v>
      </c>
      <c r="D3246" s="495" t="s">
        <v>243</v>
      </c>
      <c r="E3246" s="495" t="s">
        <v>691</v>
      </c>
      <c r="F3246" s="496" t="s">
        <v>4345</v>
      </c>
      <c r="G3246" s="496" t="s">
        <v>970</v>
      </c>
      <c r="H3246" s="496" t="s">
        <v>248</v>
      </c>
      <c r="I3246" s="496" t="s">
        <v>248</v>
      </c>
      <c r="J3246" s="496" t="s">
        <v>248</v>
      </c>
      <c r="K3246" s="187">
        <f t="shared" si="150"/>
        <v>3.09</v>
      </c>
      <c r="L3246" s="188">
        <f t="shared" si="151"/>
        <v>3.09</v>
      </c>
      <c r="M3246" s="185"/>
      <c r="N3246" s="186">
        <f t="shared" si="152"/>
        <v>98281</v>
      </c>
    </row>
    <row r="3247" spans="1:14" ht="13.5" x14ac:dyDescent="0.25">
      <c r="A3247" s="494">
        <v>98282</v>
      </c>
      <c r="B3247" s="495" t="s">
        <v>4911</v>
      </c>
      <c r="C3247" s="495" t="s">
        <v>222</v>
      </c>
      <c r="D3247" s="495" t="s">
        <v>243</v>
      </c>
      <c r="E3247" s="495" t="s">
        <v>19433</v>
      </c>
      <c r="F3247" s="496" t="s">
        <v>495</v>
      </c>
      <c r="G3247" s="496" t="s">
        <v>275</v>
      </c>
      <c r="H3247" s="496" t="s">
        <v>248</v>
      </c>
      <c r="I3247" s="496" t="s">
        <v>248</v>
      </c>
      <c r="J3247" s="496" t="s">
        <v>248</v>
      </c>
      <c r="K3247" s="187">
        <f t="shared" si="150"/>
        <v>3.73</v>
      </c>
      <c r="L3247" s="188">
        <f t="shared" si="151"/>
        <v>3.73</v>
      </c>
      <c r="M3247" s="185"/>
      <c r="N3247" s="186">
        <f t="shared" si="152"/>
        <v>98282</v>
      </c>
    </row>
    <row r="3248" spans="1:14" ht="13.5" x14ac:dyDescent="0.25">
      <c r="A3248" s="494">
        <v>98283</v>
      </c>
      <c r="B3248" s="495" t="s">
        <v>4912</v>
      </c>
      <c r="C3248" s="495" t="s">
        <v>222</v>
      </c>
      <c r="D3248" s="495" t="s">
        <v>243</v>
      </c>
      <c r="E3248" s="495" t="s">
        <v>24666</v>
      </c>
      <c r="F3248" s="496" t="s">
        <v>5284</v>
      </c>
      <c r="G3248" s="496" t="s">
        <v>1830</v>
      </c>
      <c r="H3248" s="496" t="s">
        <v>248</v>
      </c>
      <c r="I3248" s="496" t="s">
        <v>248</v>
      </c>
      <c r="J3248" s="496" t="s">
        <v>248</v>
      </c>
      <c r="K3248" s="187">
        <f t="shared" si="150"/>
        <v>4.24</v>
      </c>
      <c r="L3248" s="188">
        <f t="shared" si="151"/>
        <v>4.24</v>
      </c>
      <c r="M3248" s="185"/>
      <c r="N3248" s="186">
        <f t="shared" si="152"/>
        <v>98283</v>
      </c>
    </row>
    <row r="3249" spans="1:14" ht="13.5" x14ac:dyDescent="0.25">
      <c r="A3249" s="494">
        <v>98284</v>
      </c>
      <c r="B3249" s="495" t="s">
        <v>4914</v>
      </c>
      <c r="C3249" s="495" t="s">
        <v>222</v>
      </c>
      <c r="D3249" s="495" t="s">
        <v>243</v>
      </c>
      <c r="E3249" s="495" t="s">
        <v>6971</v>
      </c>
      <c r="F3249" s="496" t="s">
        <v>251</v>
      </c>
      <c r="G3249" s="496" t="s">
        <v>5075</v>
      </c>
      <c r="H3249" s="496" t="s">
        <v>248</v>
      </c>
      <c r="I3249" s="496" t="s">
        <v>248</v>
      </c>
      <c r="J3249" s="496" t="s">
        <v>248</v>
      </c>
      <c r="K3249" s="187">
        <f t="shared" si="150"/>
        <v>5.07</v>
      </c>
      <c r="L3249" s="188">
        <f t="shared" si="151"/>
        <v>5.07</v>
      </c>
      <c r="M3249" s="185"/>
      <c r="N3249" s="186">
        <f t="shared" si="152"/>
        <v>98284</v>
      </c>
    </row>
    <row r="3250" spans="1:14" ht="13.5" x14ac:dyDescent="0.25">
      <c r="A3250" s="494">
        <v>98285</v>
      </c>
      <c r="B3250" s="495" t="s">
        <v>4916</v>
      </c>
      <c r="C3250" s="495" t="s">
        <v>222</v>
      </c>
      <c r="D3250" s="495" t="s">
        <v>243</v>
      </c>
      <c r="E3250" s="495" t="s">
        <v>9572</v>
      </c>
      <c r="F3250" s="496" t="s">
        <v>3305</v>
      </c>
      <c r="G3250" s="496" t="s">
        <v>2052</v>
      </c>
      <c r="H3250" s="496" t="s">
        <v>248</v>
      </c>
      <c r="I3250" s="496" t="s">
        <v>248</v>
      </c>
      <c r="J3250" s="496" t="s">
        <v>248</v>
      </c>
      <c r="K3250" s="187">
        <f t="shared" si="150"/>
        <v>5.54</v>
      </c>
      <c r="L3250" s="188">
        <f t="shared" si="151"/>
        <v>5.54</v>
      </c>
      <c r="M3250" s="185"/>
      <c r="N3250" s="186">
        <f t="shared" si="152"/>
        <v>98285</v>
      </c>
    </row>
    <row r="3251" spans="1:14" ht="13.5" x14ac:dyDescent="0.25">
      <c r="A3251" s="494">
        <v>98286</v>
      </c>
      <c r="B3251" s="495" t="s">
        <v>4918</v>
      </c>
      <c r="C3251" s="495" t="s">
        <v>222</v>
      </c>
      <c r="D3251" s="495" t="s">
        <v>243</v>
      </c>
      <c r="E3251" s="495" t="s">
        <v>3731</v>
      </c>
      <c r="F3251" s="496" t="s">
        <v>2033</v>
      </c>
      <c r="G3251" s="496" t="s">
        <v>4188</v>
      </c>
      <c r="H3251" s="496" t="s">
        <v>248</v>
      </c>
      <c r="I3251" s="496" t="s">
        <v>248</v>
      </c>
      <c r="J3251" s="496" t="s">
        <v>248</v>
      </c>
      <c r="K3251" s="187">
        <f t="shared" si="150"/>
        <v>9.24</v>
      </c>
      <c r="L3251" s="188">
        <f t="shared" si="151"/>
        <v>9.24</v>
      </c>
      <c r="M3251" s="185"/>
      <c r="N3251" s="186">
        <f t="shared" si="152"/>
        <v>98286</v>
      </c>
    </row>
    <row r="3252" spans="1:14" ht="13.5" x14ac:dyDescent="0.25">
      <c r="A3252" s="494">
        <v>98287</v>
      </c>
      <c r="B3252" s="495" t="s">
        <v>4920</v>
      </c>
      <c r="C3252" s="495" t="s">
        <v>222</v>
      </c>
      <c r="D3252" s="495" t="s">
        <v>243</v>
      </c>
      <c r="E3252" s="495" t="s">
        <v>2241</v>
      </c>
      <c r="F3252" s="496" t="s">
        <v>1717</v>
      </c>
      <c r="G3252" s="496" t="s">
        <v>1119</v>
      </c>
      <c r="H3252" s="496" t="s">
        <v>248</v>
      </c>
      <c r="I3252" s="496" t="s">
        <v>248</v>
      </c>
      <c r="J3252" s="496" t="s">
        <v>248</v>
      </c>
      <c r="K3252" s="187">
        <f t="shared" si="150"/>
        <v>0.87</v>
      </c>
      <c r="L3252" s="188">
        <f t="shared" si="151"/>
        <v>0.87</v>
      </c>
      <c r="M3252" s="185"/>
      <c r="N3252" s="186">
        <f t="shared" si="152"/>
        <v>98287</v>
      </c>
    </row>
    <row r="3253" spans="1:14" ht="13.5" x14ac:dyDescent="0.25">
      <c r="A3253" s="494">
        <v>98288</v>
      </c>
      <c r="B3253" s="495" t="s">
        <v>4921</v>
      </c>
      <c r="C3253" s="495" t="s">
        <v>222</v>
      </c>
      <c r="D3253" s="495" t="s">
        <v>243</v>
      </c>
      <c r="E3253" s="495" t="s">
        <v>506</v>
      </c>
      <c r="F3253" s="496" t="s">
        <v>1277</v>
      </c>
      <c r="G3253" s="496" t="s">
        <v>4497</v>
      </c>
      <c r="H3253" s="496" t="s">
        <v>248</v>
      </c>
      <c r="I3253" s="496" t="s">
        <v>248</v>
      </c>
      <c r="J3253" s="496" t="s">
        <v>248</v>
      </c>
      <c r="K3253" s="187">
        <f t="shared" si="150"/>
        <v>1.4</v>
      </c>
      <c r="L3253" s="188">
        <f t="shared" si="151"/>
        <v>1.4</v>
      </c>
      <c r="M3253" s="185"/>
      <c r="N3253" s="186">
        <f t="shared" si="152"/>
        <v>98288</v>
      </c>
    </row>
    <row r="3254" spans="1:14" ht="13.5" x14ac:dyDescent="0.25">
      <c r="A3254" s="494">
        <v>98289</v>
      </c>
      <c r="B3254" s="495" t="s">
        <v>4923</v>
      </c>
      <c r="C3254" s="495" t="s">
        <v>222</v>
      </c>
      <c r="D3254" s="495" t="s">
        <v>243</v>
      </c>
      <c r="E3254" s="495" t="s">
        <v>1563</v>
      </c>
      <c r="F3254" s="496" t="s">
        <v>985</v>
      </c>
      <c r="G3254" s="496" t="s">
        <v>834</v>
      </c>
      <c r="H3254" s="496" t="s">
        <v>248</v>
      </c>
      <c r="I3254" s="496" t="s">
        <v>248</v>
      </c>
      <c r="J3254" s="496" t="s">
        <v>248</v>
      </c>
      <c r="K3254" s="187">
        <f t="shared" si="150"/>
        <v>2.04</v>
      </c>
      <c r="L3254" s="188">
        <f t="shared" si="151"/>
        <v>2.04</v>
      </c>
      <c r="M3254" s="185"/>
      <c r="N3254" s="186">
        <f t="shared" si="152"/>
        <v>98289</v>
      </c>
    </row>
    <row r="3255" spans="1:14" ht="13.5" x14ac:dyDescent="0.25">
      <c r="A3255" s="494">
        <v>98290</v>
      </c>
      <c r="B3255" s="495" t="s">
        <v>4924</v>
      </c>
      <c r="C3255" s="495" t="s">
        <v>222</v>
      </c>
      <c r="D3255" s="495" t="s">
        <v>243</v>
      </c>
      <c r="E3255" s="495" t="s">
        <v>2733</v>
      </c>
      <c r="F3255" s="496" t="s">
        <v>1706</v>
      </c>
      <c r="G3255" s="496" t="s">
        <v>3370</v>
      </c>
      <c r="H3255" s="496" t="s">
        <v>248</v>
      </c>
      <c r="I3255" s="496" t="s">
        <v>248</v>
      </c>
      <c r="J3255" s="496" t="s">
        <v>248</v>
      </c>
      <c r="K3255" s="187">
        <f t="shared" si="150"/>
        <v>2.56</v>
      </c>
      <c r="L3255" s="188">
        <f t="shared" si="151"/>
        <v>2.56</v>
      </c>
      <c r="M3255" s="185"/>
      <c r="N3255" s="186">
        <f t="shared" si="152"/>
        <v>98290</v>
      </c>
    </row>
    <row r="3256" spans="1:14" ht="13.5" x14ac:dyDescent="0.25">
      <c r="A3256" s="494">
        <v>98291</v>
      </c>
      <c r="B3256" s="495" t="s">
        <v>4925</v>
      </c>
      <c r="C3256" s="495" t="s">
        <v>222</v>
      </c>
      <c r="D3256" s="495" t="s">
        <v>243</v>
      </c>
      <c r="E3256" s="495" t="s">
        <v>3047</v>
      </c>
      <c r="F3256" s="496" t="s">
        <v>1255</v>
      </c>
      <c r="G3256" s="496" t="s">
        <v>353</v>
      </c>
      <c r="H3256" s="496" t="s">
        <v>248</v>
      </c>
      <c r="I3256" s="496" t="s">
        <v>248</v>
      </c>
      <c r="J3256" s="496" t="s">
        <v>248</v>
      </c>
      <c r="K3256" s="187">
        <f t="shared" si="150"/>
        <v>3.37</v>
      </c>
      <c r="L3256" s="188">
        <f t="shared" si="151"/>
        <v>3.37</v>
      </c>
      <c r="M3256" s="185"/>
      <c r="N3256" s="186">
        <f t="shared" si="152"/>
        <v>98291</v>
      </c>
    </row>
    <row r="3257" spans="1:14" ht="13.5" x14ac:dyDescent="0.25">
      <c r="A3257" s="494">
        <v>98292</v>
      </c>
      <c r="B3257" s="495" t="s">
        <v>4926</v>
      </c>
      <c r="C3257" s="495" t="s">
        <v>222</v>
      </c>
      <c r="D3257" s="495" t="s">
        <v>243</v>
      </c>
      <c r="E3257" s="495" t="s">
        <v>1323</v>
      </c>
      <c r="F3257" s="496" t="s">
        <v>493</v>
      </c>
      <c r="G3257" s="496" t="s">
        <v>4186</v>
      </c>
      <c r="H3257" s="496" t="s">
        <v>248</v>
      </c>
      <c r="I3257" s="496" t="s">
        <v>248</v>
      </c>
      <c r="J3257" s="496" t="s">
        <v>248</v>
      </c>
      <c r="K3257" s="187">
        <f t="shared" si="150"/>
        <v>3.84</v>
      </c>
      <c r="L3257" s="188">
        <f t="shared" si="151"/>
        <v>3.84</v>
      </c>
      <c r="M3257" s="185"/>
      <c r="N3257" s="186">
        <f t="shared" si="152"/>
        <v>98292</v>
      </c>
    </row>
    <row r="3258" spans="1:14" ht="13.5" x14ac:dyDescent="0.25">
      <c r="A3258" s="494">
        <v>98293</v>
      </c>
      <c r="B3258" s="495" t="s">
        <v>4927</v>
      </c>
      <c r="C3258" s="495" t="s">
        <v>222</v>
      </c>
      <c r="D3258" s="495" t="s">
        <v>243</v>
      </c>
      <c r="E3258" s="495" t="s">
        <v>7701</v>
      </c>
      <c r="F3258" s="496" t="s">
        <v>2689</v>
      </c>
      <c r="G3258" s="496" t="s">
        <v>3298</v>
      </c>
      <c r="H3258" s="496" t="s">
        <v>248</v>
      </c>
      <c r="I3258" s="496" t="s">
        <v>248</v>
      </c>
      <c r="J3258" s="496" t="s">
        <v>248</v>
      </c>
      <c r="K3258" s="187">
        <f t="shared" si="150"/>
        <v>7.52</v>
      </c>
      <c r="L3258" s="188">
        <f t="shared" si="151"/>
        <v>7.52</v>
      </c>
      <c r="M3258" s="185"/>
      <c r="N3258" s="186">
        <f t="shared" si="152"/>
        <v>98293</v>
      </c>
    </row>
    <row r="3259" spans="1:14" ht="13.5" x14ac:dyDescent="0.25">
      <c r="A3259" s="494">
        <v>98400</v>
      </c>
      <c r="B3259" s="495" t="s">
        <v>4929</v>
      </c>
      <c r="C3259" s="495" t="s">
        <v>222</v>
      </c>
      <c r="D3259" s="495" t="s">
        <v>243</v>
      </c>
      <c r="E3259" s="495" t="s">
        <v>5386</v>
      </c>
      <c r="F3259" s="496" t="s">
        <v>2396</v>
      </c>
      <c r="G3259" s="496" t="s">
        <v>681</v>
      </c>
      <c r="H3259" s="496" t="s">
        <v>248</v>
      </c>
      <c r="I3259" s="496" t="s">
        <v>248</v>
      </c>
      <c r="J3259" s="496" t="s">
        <v>248</v>
      </c>
      <c r="K3259" s="187">
        <f t="shared" si="150"/>
        <v>10.210000000000001</v>
      </c>
      <c r="L3259" s="188">
        <f t="shared" si="151"/>
        <v>10.210000000000001</v>
      </c>
      <c r="M3259" s="185"/>
      <c r="N3259" s="186">
        <f t="shared" si="152"/>
        <v>98400</v>
      </c>
    </row>
    <row r="3260" spans="1:14" ht="13.5" x14ac:dyDescent="0.25">
      <c r="A3260" s="494">
        <v>98401</v>
      </c>
      <c r="B3260" s="495" t="s">
        <v>4930</v>
      </c>
      <c r="C3260" s="495" t="s">
        <v>222</v>
      </c>
      <c r="D3260" s="495" t="s">
        <v>243</v>
      </c>
      <c r="E3260" s="495" t="s">
        <v>4011</v>
      </c>
      <c r="F3260" s="496" t="s">
        <v>1610</v>
      </c>
      <c r="G3260" s="496" t="s">
        <v>1442</v>
      </c>
      <c r="H3260" s="496" t="s">
        <v>248</v>
      </c>
      <c r="I3260" s="496" t="s">
        <v>248</v>
      </c>
      <c r="J3260" s="496" t="s">
        <v>248</v>
      </c>
      <c r="K3260" s="187">
        <f t="shared" si="150"/>
        <v>17.010000000000002</v>
      </c>
      <c r="L3260" s="188">
        <f t="shared" si="151"/>
        <v>17.010000000000002</v>
      </c>
      <c r="M3260" s="185"/>
      <c r="N3260" s="186">
        <f t="shared" si="152"/>
        <v>98401</v>
      </c>
    </row>
    <row r="3261" spans="1:14" ht="13.5" x14ac:dyDescent="0.25">
      <c r="A3261" s="494">
        <v>98402</v>
      </c>
      <c r="B3261" s="495" t="s">
        <v>4931</v>
      </c>
      <c r="C3261" s="495" t="s">
        <v>222</v>
      </c>
      <c r="D3261" s="495" t="s">
        <v>243</v>
      </c>
      <c r="E3261" s="495" t="s">
        <v>9220</v>
      </c>
      <c r="F3261" s="496" t="s">
        <v>909</v>
      </c>
      <c r="G3261" s="496" t="s">
        <v>4504</v>
      </c>
      <c r="H3261" s="496" t="s">
        <v>248</v>
      </c>
      <c r="I3261" s="496" t="s">
        <v>248</v>
      </c>
      <c r="J3261" s="496" t="s">
        <v>248</v>
      </c>
      <c r="K3261" s="187">
        <f t="shared" si="150"/>
        <v>22.7</v>
      </c>
      <c r="L3261" s="188">
        <f t="shared" si="151"/>
        <v>22.7</v>
      </c>
      <c r="M3261" s="185"/>
      <c r="N3261" s="186">
        <f t="shared" si="152"/>
        <v>98402</v>
      </c>
    </row>
    <row r="3262" spans="1:14" ht="13.5" x14ac:dyDescent="0.25">
      <c r="A3262" s="494">
        <v>100556</v>
      </c>
      <c r="B3262" s="495" t="s">
        <v>4933</v>
      </c>
      <c r="C3262" s="495" t="s">
        <v>222</v>
      </c>
      <c r="D3262" s="495" t="s">
        <v>208</v>
      </c>
      <c r="E3262" s="495" t="s">
        <v>19770</v>
      </c>
      <c r="F3262" s="496" t="s">
        <v>5977</v>
      </c>
      <c r="G3262" s="496" t="s">
        <v>21133</v>
      </c>
      <c r="H3262" s="496" t="s">
        <v>248</v>
      </c>
      <c r="I3262" s="496" t="s">
        <v>248</v>
      </c>
      <c r="J3262" s="496" t="s">
        <v>248</v>
      </c>
      <c r="K3262" s="187">
        <f t="shared" si="150"/>
        <v>40.75</v>
      </c>
      <c r="L3262" s="188">
        <f t="shared" si="151"/>
        <v>40.75</v>
      </c>
      <c r="M3262" s="185"/>
      <c r="N3262" s="186">
        <f t="shared" si="152"/>
        <v>100556</v>
      </c>
    </row>
    <row r="3263" spans="1:14" ht="13.5" x14ac:dyDescent="0.25">
      <c r="A3263" s="494">
        <v>100557</v>
      </c>
      <c r="B3263" s="495" t="s">
        <v>4934</v>
      </c>
      <c r="C3263" s="495" t="s">
        <v>222</v>
      </c>
      <c r="D3263" s="495" t="s">
        <v>208</v>
      </c>
      <c r="E3263" s="495" t="s">
        <v>25273</v>
      </c>
      <c r="F3263" s="496" t="s">
        <v>19622</v>
      </c>
      <c r="G3263" s="496" t="s">
        <v>25274</v>
      </c>
      <c r="H3263" s="496" t="s">
        <v>248</v>
      </c>
      <c r="I3263" s="496" t="s">
        <v>248</v>
      </c>
      <c r="J3263" s="496" t="s">
        <v>248</v>
      </c>
      <c r="K3263" s="187">
        <f t="shared" si="150"/>
        <v>686.1</v>
      </c>
      <c r="L3263" s="188">
        <f t="shared" si="151"/>
        <v>686.1</v>
      </c>
      <c r="M3263" s="185"/>
      <c r="N3263" s="186">
        <f t="shared" si="152"/>
        <v>100557</v>
      </c>
    </row>
    <row r="3264" spans="1:14" ht="13.5" x14ac:dyDescent="0.25">
      <c r="A3264" s="494">
        <v>100560</v>
      </c>
      <c r="B3264" s="495" t="s">
        <v>4936</v>
      </c>
      <c r="C3264" s="495" t="s">
        <v>222</v>
      </c>
      <c r="D3264" s="495" t="s">
        <v>208</v>
      </c>
      <c r="E3264" s="495" t="s">
        <v>25275</v>
      </c>
      <c r="F3264" s="496" t="s">
        <v>9592</v>
      </c>
      <c r="G3264" s="496" t="s">
        <v>25276</v>
      </c>
      <c r="H3264" s="496" t="s">
        <v>248</v>
      </c>
      <c r="I3264" s="496" t="s">
        <v>248</v>
      </c>
      <c r="J3264" s="496" t="s">
        <v>248</v>
      </c>
      <c r="K3264" s="187">
        <f t="shared" si="150"/>
        <v>111.96</v>
      </c>
      <c r="L3264" s="188">
        <f t="shared" si="151"/>
        <v>111.96</v>
      </c>
      <c r="M3264" s="185"/>
      <c r="N3264" s="186">
        <f t="shared" si="152"/>
        <v>100560</v>
      </c>
    </row>
    <row r="3265" spans="1:14" ht="13.5" x14ac:dyDescent="0.25">
      <c r="A3265" s="494">
        <v>100561</v>
      </c>
      <c r="B3265" s="495" t="s">
        <v>4938</v>
      </c>
      <c r="C3265" s="495" t="s">
        <v>222</v>
      </c>
      <c r="D3265" s="495" t="s">
        <v>208</v>
      </c>
      <c r="E3265" s="495" t="s">
        <v>25277</v>
      </c>
      <c r="F3265" s="496" t="s">
        <v>9568</v>
      </c>
      <c r="G3265" s="496" t="s">
        <v>25278</v>
      </c>
      <c r="H3265" s="496" t="s">
        <v>248</v>
      </c>
      <c r="I3265" s="496" t="s">
        <v>248</v>
      </c>
      <c r="J3265" s="496" t="s">
        <v>248</v>
      </c>
      <c r="K3265" s="187">
        <f t="shared" si="150"/>
        <v>236.49</v>
      </c>
      <c r="L3265" s="188">
        <f t="shared" si="151"/>
        <v>236.49</v>
      </c>
      <c r="M3265" s="185"/>
      <c r="N3265" s="186">
        <f t="shared" si="152"/>
        <v>100561</v>
      </c>
    </row>
    <row r="3266" spans="1:14" ht="13.5" x14ac:dyDescent="0.25">
      <c r="A3266" s="494">
        <v>100562</v>
      </c>
      <c r="B3266" s="495" t="s">
        <v>4939</v>
      </c>
      <c r="C3266" s="495" t="s">
        <v>222</v>
      </c>
      <c r="D3266" s="495" t="s">
        <v>208</v>
      </c>
      <c r="E3266" s="495" t="s">
        <v>25279</v>
      </c>
      <c r="F3266" s="496" t="s">
        <v>20498</v>
      </c>
      <c r="G3266" s="496" t="s">
        <v>25280</v>
      </c>
      <c r="H3266" s="496" t="s">
        <v>248</v>
      </c>
      <c r="I3266" s="496" t="s">
        <v>248</v>
      </c>
      <c r="J3266" s="496" t="s">
        <v>248</v>
      </c>
      <c r="K3266" s="187">
        <f t="shared" si="150"/>
        <v>386.95</v>
      </c>
      <c r="L3266" s="188">
        <f t="shared" si="151"/>
        <v>386.95</v>
      </c>
      <c r="M3266" s="185"/>
      <c r="N3266" s="186">
        <f t="shared" si="152"/>
        <v>100562</v>
      </c>
    </row>
    <row r="3267" spans="1:14" ht="13.5" x14ac:dyDescent="0.25">
      <c r="A3267" s="494">
        <v>100563</v>
      </c>
      <c r="B3267" s="495" t="s">
        <v>4940</v>
      </c>
      <c r="C3267" s="495" t="s">
        <v>222</v>
      </c>
      <c r="D3267" s="495" t="s">
        <v>208</v>
      </c>
      <c r="E3267" s="495" t="s">
        <v>25281</v>
      </c>
      <c r="F3267" s="496" t="s">
        <v>20042</v>
      </c>
      <c r="G3267" s="496" t="s">
        <v>25282</v>
      </c>
      <c r="H3267" s="496" t="s">
        <v>248</v>
      </c>
      <c r="I3267" s="496" t="s">
        <v>248</v>
      </c>
      <c r="J3267" s="496" t="s">
        <v>248</v>
      </c>
      <c r="K3267" s="187">
        <f t="shared" si="150"/>
        <v>575.17999999999995</v>
      </c>
      <c r="L3267" s="188">
        <f t="shared" si="151"/>
        <v>575.17999999999995</v>
      </c>
      <c r="M3267" s="185"/>
      <c r="N3267" s="186">
        <f t="shared" si="152"/>
        <v>100563</v>
      </c>
    </row>
    <row r="3268" spans="1:14" ht="13.5" x14ac:dyDescent="0.25">
      <c r="A3268" s="494">
        <v>101795</v>
      </c>
      <c r="B3268" s="495" t="s">
        <v>4941</v>
      </c>
      <c r="C3268" s="495" t="s">
        <v>222</v>
      </c>
      <c r="D3268" s="495" t="s">
        <v>208</v>
      </c>
      <c r="E3268" s="495" t="s">
        <v>25283</v>
      </c>
      <c r="F3268" s="496" t="s">
        <v>25284</v>
      </c>
      <c r="G3268" s="496" t="s">
        <v>21167</v>
      </c>
      <c r="H3268" s="496" t="s">
        <v>5071</v>
      </c>
      <c r="I3268" s="496" t="s">
        <v>248</v>
      </c>
      <c r="J3268" s="496" t="s">
        <v>1277</v>
      </c>
      <c r="K3268" s="187">
        <f t="shared" si="150"/>
        <v>349.05</v>
      </c>
      <c r="L3268" s="188">
        <f t="shared" si="151"/>
        <v>349.05</v>
      </c>
      <c r="M3268" s="185"/>
      <c r="N3268" s="186">
        <f t="shared" si="152"/>
        <v>101795</v>
      </c>
    </row>
    <row r="3269" spans="1:14" ht="13.5" x14ac:dyDescent="0.25">
      <c r="A3269" s="494">
        <v>101798</v>
      </c>
      <c r="B3269" s="495" t="s">
        <v>4942</v>
      </c>
      <c r="C3269" s="495" t="s">
        <v>222</v>
      </c>
      <c r="D3269" s="495" t="s">
        <v>208</v>
      </c>
      <c r="E3269" s="495" t="s">
        <v>25285</v>
      </c>
      <c r="F3269" s="496" t="s">
        <v>9343</v>
      </c>
      <c r="G3269" s="496" t="s">
        <v>25286</v>
      </c>
      <c r="H3269" s="496" t="s">
        <v>248</v>
      </c>
      <c r="I3269" s="496" t="s">
        <v>248</v>
      </c>
      <c r="J3269" s="496" t="s">
        <v>248</v>
      </c>
      <c r="K3269" s="187">
        <f t="shared" si="150"/>
        <v>351.92</v>
      </c>
      <c r="L3269" s="188">
        <f t="shared" si="151"/>
        <v>351.92</v>
      </c>
      <c r="M3269" s="185"/>
      <c r="N3269" s="186">
        <f t="shared" si="152"/>
        <v>101798</v>
      </c>
    </row>
    <row r="3270" spans="1:14" ht="13.5" x14ac:dyDescent="0.25">
      <c r="A3270" s="494">
        <v>101799</v>
      </c>
      <c r="B3270" s="495" t="s">
        <v>4943</v>
      </c>
      <c r="C3270" s="495" t="s">
        <v>222</v>
      </c>
      <c r="D3270" s="495" t="s">
        <v>208</v>
      </c>
      <c r="E3270" s="495" t="s">
        <v>25287</v>
      </c>
      <c r="F3270" s="496" t="s">
        <v>23972</v>
      </c>
      <c r="G3270" s="496" t="s">
        <v>25288</v>
      </c>
      <c r="H3270" s="496" t="s">
        <v>248</v>
      </c>
      <c r="I3270" s="496" t="s">
        <v>248</v>
      </c>
      <c r="J3270" s="496" t="s">
        <v>248</v>
      </c>
      <c r="K3270" s="187">
        <f t="shared" si="150"/>
        <v>880.23</v>
      </c>
      <c r="L3270" s="188">
        <f t="shared" si="151"/>
        <v>880.23</v>
      </c>
      <c r="M3270" s="185"/>
      <c r="N3270" s="186">
        <f t="shared" si="152"/>
        <v>101799</v>
      </c>
    </row>
    <row r="3271" spans="1:14" ht="13.5" x14ac:dyDescent="0.25">
      <c r="A3271" s="494">
        <v>98397</v>
      </c>
      <c r="B3271" s="495" t="s">
        <v>4944</v>
      </c>
      <c r="C3271" s="495" t="s">
        <v>222</v>
      </c>
      <c r="D3271" s="495" t="s">
        <v>836</v>
      </c>
      <c r="E3271" s="495" t="s">
        <v>727</v>
      </c>
      <c r="F3271" s="496" t="s">
        <v>520</v>
      </c>
      <c r="G3271" s="496" t="s">
        <v>19539</v>
      </c>
      <c r="H3271" s="496" t="s">
        <v>248</v>
      </c>
      <c r="I3271" s="496" t="s">
        <v>248</v>
      </c>
      <c r="J3271" s="496" t="s">
        <v>248</v>
      </c>
      <c r="K3271" s="187">
        <f t="shared" si="150"/>
        <v>7.17</v>
      </c>
      <c r="L3271" s="188">
        <f t="shared" si="151"/>
        <v>7.17</v>
      </c>
      <c r="M3271" s="185"/>
      <c r="N3271" s="186">
        <f t="shared" si="152"/>
        <v>98397</v>
      </c>
    </row>
    <row r="3272" spans="1:14" ht="13.5" x14ac:dyDescent="0.25">
      <c r="A3272" s="494">
        <v>101936</v>
      </c>
      <c r="B3272" s="495" t="s">
        <v>4945</v>
      </c>
      <c r="C3272" s="495" t="s">
        <v>222</v>
      </c>
      <c r="D3272" s="495" t="s">
        <v>208</v>
      </c>
      <c r="E3272" s="495" t="s">
        <v>25289</v>
      </c>
      <c r="F3272" s="496" t="s">
        <v>25290</v>
      </c>
      <c r="G3272" s="496" t="s">
        <v>25291</v>
      </c>
      <c r="H3272" s="496" t="s">
        <v>248</v>
      </c>
      <c r="I3272" s="496" t="s">
        <v>248</v>
      </c>
      <c r="J3272" s="496" t="s">
        <v>248</v>
      </c>
      <c r="K3272" s="187">
        <f t="shared" si="150"/>
        <v>5274.43</v>
      </c>
      <c r="L3272" s="188">
        <f t="shared" si="151"/>
        <v>5274.43</v>
      </c>
      <c r="M3272" s="185"/>
      <c r="N3272" s="186">
        <f t="shared" si="152"/>
        <v>101936</v>
      </c>
    </row>
    <row r="3273" spans="1:14" ht="13.5" x14ac:dyDescent="0.25">
      <c r="A3273" s="494">
        <v>101937</v>
      </c>
      <c r="B3273" s="495" t="s">
        <v>4946</v>
      </c>
      <c r="C3273" s="495" t="s">
        <v>222</v>
      </c>
      <c r="D3273" s="495" t="s">
        <v>208</v>
      </c>
      <c r="E3273" s="495" t="s">
        <v>25292</v>
      </c>
      <c r="F3273" s="496" t="s">
        <v>25293</v>
      </c>
      <c r="G3273" s="496" t="s">
        <v>25294</v>
      </c>
      <c r="H3273" s="496" t="s">
        <v>248</v>
      </c>
      <c r="I3273" s="496" t="s">
        <v>248</v>
      </c>
      <c r="J3273" s="496" t="s">
        <v>248</v>
      </c>
      <c r="K3273" s="187">
        <f t="shared" ref="K3273:K3336" si="153">H3273+I3273+J3273+G3273</f>
        <v>8638.9699999999993</v>
      </c>
      <c r="L3273" s="188">
        <f t="shared" ref="L3273:L3336" si="154">G3273+I3273+J3273+H3273</f>
        <v>8638.9699999999993</v>
      </c>
      <c r="M3273" s="185"/>
      <c r="N3273" s="186">
        <f t="shared" ref="N3273:N3336" si="155">A3273</f>
        <v>101937</v>
      </c>
    </row>
    <row r="3274" spans="1:14" ht="13.5" x14ac:dyDescent="0.25">
      <c r="A3274" s="494">
        <v>98294</v>
      </c>
      <c r="B3274" s="495" t="s">
        <v>4947</v>
      </c>
      <c r="C3274" s="495" t="s">
        <v>222</v>
      </c>
      <c r="D3274" s="495" t="s">
        <v>243</v>
      </c>
      <c r="E3274" s="495" t="s">
        <v>1841</v>
      </c>
      <c r="F3274" s="496" t="s">
        <v>2343</v>
      </c>
      <c r="G3274" s="496" t="s">
        <v>434</v>
      </c>
      <c r="H3274" s="496" t="s">
        <v>248</v>
      </c>
      <c r="I3274" s="496" t="s">
        <v>248</v>
      </c>
      <c r="J3274" s="496" t="s">
        <v>248</v>
      </c>
      <c r="K3274" s="187">
        <f t="shared" si="153"/>
        <v>2.23</v>
      </c>
      <c r="L3274" s="188">
        <f t="shared" si="154"/>
        <v>2.23</v>
      </c>
      <c r="M3274" s="185"/>
      <c r="N3274" s="186">
        <f t="shared" si="155"/>
        <v>98294</v>
      </c>
    </row>
    <row r="3275" spans="1:14" ht="13.5" x14ac:dyDescent="0.25">
      <c r="A3275" s="494">
        <v>98295</v>
      </c>
      <c r="B3275" s="495" t="s">
        <v>4948</v>
      </c>
      <c r="C3275" s="495" t="s">
        <v>222</v>
      </c>
      <c r="D3275" s="495" t="s">
        <v>243</v>
      </c>
      <c r="E3275" s="495" t="s">
        <v>459</v>
      </c>
      <c r="F3275" s="496" t="s">
        <v>887</v>
      </c>
      <c r="G3275" s="496" t="s">
        <v>834</v>
      </c>
      <c r="H3275" s="496" t="s">
        <v>248</v>
      </c>
      <c r="I3275" s="496" t="s">
        <v>248</v>
      </c>
      <c r="J3275" s="496" t="s">
        <v>248</v>
      </c>
      <c r="K3275" s="187">
        <f t="shared" si="153"/>
        <v>2.04</v>
      </c>
      <c r="L3275" s="188">
        <f t="shared" si="154"/>
        <v>2.04</v>
      </c>
      <c r="M3275" s="185"/>
      <c r="N3275" s="186">
        <f t="shared" si="155"/>
        <v>98295</v>
      </c>
    </row>
    <row r="3276" spans="1:14" ht="13.5" x14ac:dyDescent="0.25">
      <c r="A3276" s="494">
        <v>98296</v>
      </c>
      <c r="B3276" s="495" t="s">
        <v>4949</v>
      </c>
      <c r="C3276" s="495" t="s">
        <v>222</v>
      </c>
      <c r="D3276" s="495" t="s">
        <v>243</v>
      </c>
      <c r="E3276" s="495" t="s">
        <v>454</v>
      </c>
      <c r="F3276" s="496" t="s">
        <v>2472</v>
      </c>
      <c r="G3276" s="496" t="s">
        <v>4124</v>
      </c>
      <c r="H3276" s="496" t="s">
        <v>248</v>
      </c>
      <c r="I3276" s="496" t="s">
        <v>248</v>
      </c>
      <c r="J3276" s="496" t="s">
        <v>248</v>
      </c>
      <c r="K3276" s="187">
        <f t="shared" si="153"/>
        <v>3.4</v>
      </c>
      <c r="L3276" s="188">
        <f t="shared" si="154"/>
        <v>3.4</v>
      </c>
      <c r="M3276" s="185"/>
      <c r="N3276" s="186">
        <f t="shared" si="155"/>
        <v>98296</v>
      </c>
    </row>
    <row r="3277" spans="1:14" ht="13.5" x14ac:dyDescent="0.25">
      <c r="A3277" s="494">
        <v>98297</v>
      </c>
      <c r="B3277" s="495" t="s">
        <v>4950</v>
      </c>
      <c r="C3277" s="495" t="s">
        <v>222</v>
      </c>
      <c r="D3277" s="495" t="s">
        <v>243</v>
      </c>
      <c r="E3277" s="495" t="s">
        <v>605</v>
      </c>
      <c r="F3277" s="496" t="s">
        <v>851</v>
      </c>
      <c r="G3277" s="496" t="s">
        <v>970</v>
      </c>
      <c r="H3277" s="496" t="s">
        <v>248</v>
      </c>
      <c r="I3277" s="496" t="s">
        <v>248</v>
      </c>
      <c r="J3277" s="496" t="s">
        <v>248</v>
      </c>
      <c r="K3277" s="187">
        <f t="shared" si="153"/>
        <v>3.09</v>
      </c>
      <c r="L3277" s="188">
        <f t="shared" si="154"/>
        <v>3.09</v>
      </c>
      <c r="M3277" s="185"/>
      <c r="N3277" s="186">
        <f t="shared" si="155"/>
        <v>98297</v>
      </c>
    </row>
    <row r="3278" spans="1:14" ht="13.5" x14ac:dyDescent="0.25">
      <c r="A3278" s="494">
        <v>98301</v>
      </c>
      <c r="B3278" s="495" t="s">
        <v>4951</v>
      </c>
      <c r="C3278" s="495" t="s">
        <v>222</v>
      </c>
      <c r="D3278" s="495" t="s">
        <v>208</v>
      </c>
      <c r="E3278" s="495" t="s">
        <v>25295</v>
      </c>
      <c r="F3278" s="496" t="s">
        <v>25296</v>
      </c>
      <c r="G3278" s="496" t="s">
        <v>25297</v>
      </c>
      <c r="H3278" s="496" t="s">
        <v>248</v>
      </c>
      <c r="I3278" s="496" t="s">
        <v>248</v>
      </c>
      <c r="J3278" s="496" t="s">
        <v>248</v>
      </c>
      <c r="K3278" s="187">
        <f t="shared" si="153"/>
        <v>393.98</v>
      </c>
      <c r="L3278" s="188">
        <f t="shared" si="154"/>
        <v>393.98</v>
      </c>
      <c r="M3278" s="185"/>
      <c r="N3278" s="186">
        <f t="shared" si="155"/>
        <v>98301</v>
      </c>
    </row>
    <row r="3279" spans="1:14" ht="13.5" x14ac:dyDescent="0.25">
      <c r="A3279" s="494">
        <v>98302</v>
      </c>
      <c r="B3279" s="495" t="s">
        <v>4952</v>
      </c>
      <c r="C3279" s="495" t="s">
        <v>222</v>
      </c>
      <c r="D3279" s="495" t="s">
        <v>208</v>
      </c>
      <c r="E3279" s="495" t="s">
        <v>25298</v>
      </c>
      <c r="F3279" s="496" t="s">
        <v>25296</v>
      </c>
      <c r="G3279" s="496" t="s">
        <v>20396</v>
      </c>
      <c r="H3279" s="496" t="s">
        <v>248</v>
      </c>
      <c r="I3279" s="496" t="s">
        <v>248</v>
      </c>
      <c r="J3279" s="496" t="s">
        <v>248</v>
      </c>
      <c r="K3279" s="187">
        <f t="shared" si="153"/>
        <v>622.83000000000004</v>
      </c>
      <c r="L3279" s="188">
        <f t="shared" si="154"/>
        <v>622.83000000000004</v>
      </c>
      <c r="M3279" s="185"/>
      <c r="N3279" s="186">
        <f t="shared" si="155"/>
        <v>98302</v>
      </c>
    </row>
    <row r="3280" spans="1:14" ht="13.5" x14ac:dyDescent="0.25">
      <c r="A3280" s="494">
        <v>98304</v>
      </c>
      <c r="B3280" s="495" t="s">
        <v>4953</v>
      </c>
      <c r="C3280" s="495" t="s">
        <v>222</v>
      </c>
      <c r="D3280" s="495" t="s">
        <v>208</v>
      </c>
      <c r="E3280" s="495" t="s">
        <v>25299</v>
      </c>
      <c r="F3280" s="496" t="s">
        <v>25300</v>
      </c>
      <c r="G3280" s="496" t="s">
        <v>25301</v>
      </c>
      <c r="H3280" s="496" t="s">
        <v>248</v>
      </c>
      <c r="I3280" s="496" t="s">
        <v>248</v>
      </c>
      <c r="J3280" s="496" t="s">
        <v>248</v>
      </c>
      <c r="K3280" s="187">
        <f t="shared" si="153"/>
        <v>894.82</v>
      </c>
      <c r="L3280" s="188">
        <f t="shared" si="154"/>
        <v>894.82</v>
      </c>
      <c r="M3280" s="185"/>
      <c r="N3280" s="186">
        <f t="shared" si="155"/>
        <v>98304</v>
      </c>
    </row>
    <row r="3281" spans="1:14" ht="13.5" x14ac:dyDescent="0.25">
      <c r="A3281" s="494">
        <v>98307</v>
      </c>
      <c r="B3281" s="495" t="s">
        <v>4954</v>
      </c>
      <c r="C3281" s="495" t="s">
        <v>222</v>
      </c>
      <c r="D3281" s="495" t="s">
        <v>208</v>
      </c>
      <c r="E3281" s="495" t="s">
        <v>18320</v>
      </c>
      <c r="F3281" s="496" t="s">
        <v>1260</v>
      </c>
      <c r="G3281" s="496" t="s">
        <v>25302</v>
      </c>
      <c r="H3281" s="496" t="s">
        <v>248</v>
      </c>
      <c r="I3281" s="496" t="s">
        <v>248</v>
      </c>
      <c r="J3281" s="496" t="s">
        <v>248</v>
      </c>
      <c r="K3281" s="187">
        <f t="shared" si="153"/>
        <v>40.590000000000003</v>
      </c>
      <c r="L3281" s="188">
        <f t="shared" si="154"/>
        <v>40.590000000000003</v>
      </c>
      <c r="M3281" s="185"/>
      <c r="N3281" s="186">
        <f t="shared" si="155"/>
        <v>98307</v>
      </c>
    </row>
    <row r="3282" spans="1:14" ht="13.5" x14ac:dyDescent="0.25">
      <c r="A3282" s="494">
        <v>98308</v>
      </c>
      <c r="B3282" s="495" t="s">
        <v>4955</v>
      </c>
      <c r="C3282" s="495" t="s">
        <v>222</v>
      </c>
      <c r="D3282" s="495" t="s">
        <v>208</v>
      </c>
      <c r="E3282" s="495" t="s">
        <v>20502</v>
      </c>
      <c r="F3282" s="496" t="s">
        <v>1260</v>
      </c>
      <c r="G3282" s="496" t="s">
        <v>19542</v>
      </c>
      <c r="H3282" s="496" t="s">
        <v>248</v>
      </c>
      <c r="I3282" s="496" t="s">
        <v>248</v>
      </c>
      <c r="J3282" s="496" t="s">
        <v>248</v>
      </c>
      <c r="K3282" s="187">
        <f t="shared" si="153"/>
        <v>24.24</v>
      </c>
      <c r="L3282" s="188">
        <f t="shared" si="154"/>
        <v>24.24</v>
      </c>
      <c r="M3282" s="185"/>
      <c r="N3282" s="186">
        <f t="shared" si="155"/>
        <v>98308</v>
      </c>
    </row>
    <row r="3283" spans="1:14" ht="13.5" x14ac:dyDescent="0.25">
      <c r="A3283" s="494">
        <v>98593</v>
      </c>
      <c r="B3283" s="495" t="s">
        <v>4957</v>
      </c>
      <c r="C3283" s="495" t="s">
        <v>222</v>
      </c>
      <c r="D3283" s="495" t="s">
        <v>208</v>
      </c>
      <c r="E3283" s="495" t="s">
        <v>25303</v>
      </c>
      <c r="F3283" s="496" t="s">
        <v>25304</v>
      </c>
      <c r="G3283" s="496" t="s">
        <v>25305</v>
      </c>
      <c r="H3283" s="496" t="s">
        <v>248</v>
      </c>
      <c r="I3283" s="496" t="s">
        <v>248</v>
      </c>
      <c r="J3283" s="496" t="s">
        <v>248</v>
      </c>
      <c r="K3283" s="187">
        <f t="shared" si="153"/>
        <v>621.47</v>
      </c>
      <c r="L3283" s="188">
        <f t="shared" si="154"/>
        <v>621.47</v>
      </c>
      <c r="M3283" s="185"/>
      <c r="N3283" s="186">
        <f t="shared" si="155"/>
        <v>98593</v>
      </c>
    </row>
    <row r="3284" spans="1:14" ht="13.5" x14ac:dyDescent="0.25">
      <c r="A3284" s="494">
        <v>89355</v>
      </c>
      <c r="B3284" s="495" t="s">
        <v>4958</v>
      </c>
      <c r="C3284" s="495" t="s">
        <v>222</v>
      </c>
      <c r="D3284" s="495" t="s">
        <v>243</v>
      </c>
      <c r="E3284" s="495" t="s">
        <v>18270</v>
      </c>
      <c r="F3284" s="496" t="s">
        <v>2399</v>
      </c>
      <c r="G3284" s="496" t="s">
        <v>2383</v>
      </c>
      <c r="H3284" s="496" t="s">
        <v>248</v>
      </c>
      <c r="I3284" s="496" t="s">
        <v>248</v>
      </c>
      <c r="J3284" s="496" t="s">
        <v>248</v>
      </c>
      <c r="K3284" s="187">
        <f t="shared" si="153"/>
        <v>7.91</v>
      </c>
      <c r="L3284" s="188">
        <f t="shared" si="154"/>
        <v>7.91</v>
      </c>
      <c r="M3284" s="185"/>
      <c r="N3284" s="186">
        <f t="shared" si="155"/>
        <v>89355</v>
      </c>
    </row>
    <row r="3285" spans="1:14" ht="13.5" x14ac:dyDescent="0.25">
      <c r="A3285" s="494">
        <v>89356</v>
      </c>
      <c r="B3285" s="495" t="s">
        <v>4960</v>
      </c>
      <c r="C3285" s="495" t="s">
        <v>222</v>
      </c>
      <c r="D3285" s="495" t="s">
        <v>243</v>
      </c>
      <c r="E3285" s="495" t="s">
        <v>20637</v>
      </c>
      <c r="F3285" s="496" t="s">
        <v>4561</v>
      </c>
      <c r="G3285" s="496" t="s">
        <v>4399</v>
      </c>
      <c r="H3285" s="496" t="s">
        <v>248</v>
      </c>
      <c r="I3285" s="496" t="s">
        <v>248</v>
      </c>
      <c r="J3285" s="496" t="s">
        <v>248</v>
      </c>
      <c r="K3285" s="187">
        <f t="shared" si="153"/>
        <v>9.6199999999999992</v>
      </c>
      <c r="L3285" s="188">
        <f t="shared" si="154"/>
        <v>9.6199999999999992</v>
      </c>
      <c r="M3285" s="185"/>
      <c r="N3285" s="186">
        <f t="shared" si="155"/>
        <v>89356</v>
      </c>
    </row>
    <row r="3286" spans="1:14" ht="13.5" x14ac:dyDescent="0.25">
      <c r="A3286" s="494">
        <v>89357</v>
      </c>
      <c r="B3286" s="495" t="s">
        <v>4961</v>
      </c>
      <c r="C3286" s="495" t="s">
        <v>222</v>
      </c>
      <c r="D3286" s="495" t="s">
        <v>243</v>
      </c>
      <c r="E3286" s="495" t="s">
        <v>19104</v>
      </c>
      <c r="F3286" s="496" t="s">
        <v>3597</v>
      </c>
      <c r="G3286" s="496" t="s">
        <v>889</v>
      </c>
      <c r="H3286" s="496" t="s">
        <v>248</v>
      </c>
      <c r="I3286" s="496" t="s">
        <v>248</v>
      </c>
      <c r="J3286" s="496" t="s">
        <v>248</v>
      </c>
      <c r="K3286" s="187">
        <f t="shared" si="153"/>
        <v>16.47</v>
      </c>
      <c r="L3286" s="188">
        <f t="shared" si="154"/>
        <v>16.47</v>
      </c>
      <c r="M3286" s="185"/>
      <c r="N3286" s="186">
        <f t="shared" si="155"/>
        <v>89357</v>
      </c>
    </row>
    <row r="3287" spans="1:14" ht="13.5" x14ac:dyDescent="0.25">
      <c r="A3287" s="494">
        <v>89401</v>
      </c>
      <c r="B3287" s="495" t="s">
        <v>4962</v>
      </c>
      <c r="C3287" s="495" t="s">
        <v>222</v>
      </c>
      <c r="D3287" s="495" t="s">
        <v>243</v>
      </c>
      <c r="E3287" s="495" t="s">
        <v>2483</v>
      </c>
      <c r="F3287" s="496" t="s">
        <v>3262</v>
      </c>
      <c r="G3287" s="496" t="s">
        <v>2900</v>
      </c>
      <c r="H3287" s="496" t="s">
        <v>248</v>
      </c>
      <c r="I3287" s="496" t="s">
        <v>248</v>
      </c>
      <c r="J3287" s="496" t="s">
        <v>248</v>
      </c>
      <c r="K3287" s="187">
        <f t="shared" si="153"/>
        <v>4.97</v>
      </c>
      <c r="L3287" s="188">
        <f t="shared" si="154"/>
        <v>4.97</v>
      </c>
      <c r="M3287" s="185"/>
      <c r="N3287" s="186">
        <f t="shared" si="155"/>
        <v>89401</v>
      </c>
    </row>
    <row r="3288" spans="1:14" ht="13.5" x14ac:dyDescent="0.25">
      <c r="A3288" s="494">
        <v>89402</v>
      </c>
      <c r="B3288" s="495" t="s">
        <v>4963</v>
      </c>
      <c r="C3288" s="495" t="s">
        <v>222</v>
      </c>
      <c r="D3288" s="495" t="s">
        <v>243</v>
      </c>
      <c r="E3288" s="495" t="s">
        <v>1025</v>
      </c>
      <c r="F3288" s="496" t="s">
        <v>2275</v>
      </c>
      <c r="G3288" s="496" t="s">
        <v>1273</v>
      </c>
      <c r="H3288" s="496" t="s">
        <v>248</v>
      </c>
      <c r="I3288" s="496" t="s">
        <v>248</v>
      </c>
      <c r="J3288" s="496" t="s">
        <v>248</v>
      </c>
      <c r="K3288" s="187">
        <f t="shared" si="153"/>
        <v>6.24</v>
      </c>
      <c r="L3288" s="188">
        <f t="shared" si="154"/>
        <v>6.24</v>
      </c>
      <c r="M3288" s="185"/>
      <c r="N3288" s="186">
        <f t="shared" si="155"/>
        <v>89402</v>
      </c>
    </row>
    <row r="3289" spans="1:14" ht="13.5" x14ac:dyDescent="0.25">
      <c r="A3289" s="494">
        <v>89403</v>
      </c>
      <c r="B3289" s="495" t="s">
        <v>4964</v>
      </c>
      <c r="C3289" s="495" t="s">
        <v>222</v>
      </c>
      <c r="D3289" s="495" t="s">
        <v>243</v>
      </c>
      <c r="E3289" s="495" t="s">
        <v>9564</v>
      </c>
      <c r="F3289" s="496" t="s">
        <v>2226</v>
      </c>
      <c r="G3289" s="496" t="s">
        <v>1296</v>
      </c>
      <c r="H3289" s="496" t="s">
        <v>248</v>
      </c>
      <c r="I3289" s="496" t="s">
        <v>248</v>
      </c>
      <c r="J3289" s="496" t="s">
        <v>248</v>
      </c>
      <c r="K3289" s="187">
        <f t="shared" si="153"/>
        <v>12.38</v>
      </c>
      <c r="L3289" s="188">
        <f t="shared" si="154"/>
        <v>12.38</v>
      </c>
      <c r="M3289" s="185"/>
      <c r="N3289" s="186">
        <f t="shared" si="155"/>
        <v>89403</v>
      </c>
    </row>
    <row r="3290" spans="1:14" ht="13.5" x14ac:dyDescent="0.25">
      <c r="A3290" s="494">
        <v>89446</v>
      </c>
      <c r="B3290" s="495" t="s">
        <v>4965</v>
      </c>
      <c r="C3290" s="495" t="s">
        <v>222</v>
      </c>
      <c r="D3290" s="495" t="s">
        <v>243</v>
      </c>
      <c r="E3290" s="495" t="s">
        <v>1540</v>
      </c>
      <c r="F3290" s="496" t="s">
        <v>1335</v>
      </c>
      <c r="G3290" s="496" t="s">
        <v>652</v>
      </c>
      <c r="H3290" s="496" t="s">
        <v>248</v>
      </c>
      <c r="I3290" s="496" t="s">
        <v>248</v>
      </c>
      <c r="J3290" s="496" t="s">
        <v>248</v>
      </c>
      <c r="K3290" s="187">
        <f t="shared" si="153"/>
        <v>4.93</v>
      </c>
      <c r="L3290" s="188">
        <f t="shared" si="154"/>
        <v>4.93</v>
      </c>
      <c r="M3290" s="185"/>
      <c r="N3290" s="186">
        <f t="shared" si="155"/>
        <v>89446</v>
      </c>
    </row>
    <row r="3291" spans="1:14" ht="13.5" x14ac:dyDescent="0.25">
      <c r="A3291" s="494">
        <v>89447</v>
      </c>
      <c r="B3291" s="495" t="s">
        <v>4966</v>
      </c>
      <c r="C3291" s="495" t="s">
        <v>222</v>
      </c>
      <c r="D3291" s="495" t="s">
        <v>243</v>
      </c>
      <c r="E3291" s="495" t="s">
        <v>7069</v>
      </c>
      <c r="F3291" s="496" t="s">
        <v>534</v>
      </c>
      <c r="G3291" s="496" t="s">
        <v>19912</v>
      </c>
      <c r="H3291" s="496" t="s">
        <v>248</v>
      </c>
      <c r="I3291" s="496" t="s">
        <v>248</v>
      </c>
      <c r="J3291" s="496" t="s">
        <v>248</v>
      </c>
      <c r="K3291" s="187">
        <f t="shared" si="153"/>
        <v>10.85</v>
      </c>
      <c r="L3291" s="188">
        <f t="shared" si="154"/>
        <v>10.85</v>
      </c>
      <c r="M3291" s="185"/>
      <c r="N3291" s="186">
        <f t="shared" si="155"/>
        <v>89447</v>
      </c>
    </row>
    <row r="3292" spans="1:14" ht="13.5" x14ac:dyDescent="0.25">
      <c r="A3292" s="494">
        <v>89448</v>
      </c>
      <c r="B3292" s="495" t="s">
        <v>4967</v>
      </c>
      <c r="C3292" s="495" t="s">
        <v>222</v>
      </c>
      <c r="D3292" s="495" t="s">
        <v>243</v>
      </c>
      <c r="E3292" s="495" t="s">
        <v>19782</v>
      </c>
      <c r="F3292" s="496" t="s">
        <v>1011</v>
      </c>
      <c r="G3292" s="496" t="s">
        <v>7784</v>
      </c>
      <c r="H3292" s="496" t="s">
        <v>248</v>
      </c>
      <c r="I3292" s="496" t="s">
        <v>248</v>
      </c>
      <c r="J3292" s="496" t="s">
        <v>248</v>
      </c>
      <c r="K3292" s="187">
        <f t="shared" si="153"/>
        <v>15.75</v>
      </c>
      <c r="L3292" s="188">
        <f t="shared" si="154"/>
        <v>15.75</v>
      </c>
      <c r="M3292" s="185"/>
      <c r="N3292" s="186">
        <f t="shared" si="155"/>
        <v>89448</v>
      </c>
    </row>
    <row r="3293" spans="1:14" ht="13.5" x14ac:dyDescent="0.25">
      <c r="A3293" s="494">
        <v>89449</v>
      </c>
      <c r="B3293" s="495" t="s">
        <v>4969</v>
      </c>
      <c r="C3293" s="495" t="s">
        <v>222</v>
      </c>
      <c r="D3293" s="495" t="s">
        <v>243</v>
      </c>
      <c r="E3293" s="495" t="s">
        <v>18162</v>
      </c>
      <c r="F3293" s="496" t="s">
        <v>1125</v>
      </c>
      <c r="G3293" s="496" t="s">
        <v>6563</v>
      </c>
      <c r="H3293" s="496" t="s">
        <v>248</v>
      </c>
      <c r="I3293" s="496" t="s">
        <v>248</v>
      </c>
      <c r="J3293" s="496" t="s">
        <v>248</v>
      </c>
      <c r="K3293" s="187">
        <f t="shared" si="153"/>
        <v>18.079999999999998</v>
      </c>
      <c r="L3293" s="188">
        <f t="shared" si="154"/>
        <v>18.079999999999998</v>
      </c>
      <c r="M3293" s="185"/>
      <c r="N3293" s="186">
        <f t="shared" si="155"/>
        <v>89449</v>
      </c>
    </row>
    <row r="3294" spans="1:14" ht="13.5" x14ac:dyDescent="0.25">
      <c r="A3294" s="494">
        <v>89450</v>
      </c>
      <c r="B3294" s="495" t="s">
        <v>4970</v>
      </c>
      <c r="C3294" s="495" t="s">
        <v>222</v>
      </c>
      <c r="D3294" s="495" t="s">
        <v>243</v>
      </c>
      <c r="E3294" s="495" t="s">
        <v>21271</v>
      </c>
      <c r="F3294" s="496" t="s">
        <v>314</v>
      </c>
      <c r="G3294" s="496" t="s">
        <v>738</v>
      </c>
      <c r="H3294" s="496" t="s">
        <v>248</v>
      </c>
      <c r="I3294" s="496" t="s">
        <v>248</v>
      </c>
      <c r="J3294" s="496" t="s">
        <v>248</v>
      </c>
      <c r="K3294" s="187">
        <f t="shared" si="153"/>
        <v>30.28</v>
      </c>
      <c r="L3294" s="188">
        <f t="shared" si="154"/>
        <v>30.28</v>
      </c>
      <c r="M3294" s="185"/>
      <c r="N3294" s="186">
        <f t="shared" si="155"/>
        <v>89450</v>
      </c>
    </row>
    <row r="3295" spans="1:14" ht="13.5" x14ac:dyDescent="0.25">
      <c r="A3295" s="494">
        <v>89451</v>
      </c>
      <c r="B3295" s="495" t="s">
        <v>4971</v>
      </c>
      <c r="C3295" s="495" t="s">
        <v>222</v>
      </c>
      <c r="D3295" s="495" t="s">
        <v>243</v>
      </c>
      <c r="E3295" s="495" t="s">
        <v>25306</v>
      </c>
      <c r="F3295" s="496" t="s">
        <v>324</v>
      </c>
      <c r="G3295" s="496" t="s">
        <v>25307</v>
      </c>
      <c r="H3295" s="496" t="s">
        <v>248</v>
      </c>
      <c r="I3295" s="496" t="s">
        <v>248</v>
      </c>
      <c r="J3295" s="496" t="s">
        <v>248</v>
      </c>
      <c r="K3295" s="187">
        <f t="shared" si="153"/>
        <v>50.54</v>
      </c>
      <c r="L3295" s="188">
        <f t="shared" si="154"/>
        <v>50.54</v>
      </c>
      <c r="M3295" s="185"/>
      <c r="N3295" s="186">
        <f t="shared" si="155"/>
        <v>89451</v>
      </c>
    </row>
    <row r="3296" spans="1:14" ht="13.5" x14ac:dyDescent="0.25">
      <c r="A3296" s="494">
        <v>89452</v>
      </c>
      <c r="B3296" s="495" t="s">
        <v>4972</v>
      </c>
      <c r="C3296" s="495" t="s">
        <v>222</v>
      </c>
      <c r="D3296" s="495" t="s">
        <v>243</v>
      </c>
      <c r="E3296" s="495" t="s">
        <v>19970</v>
      </c>
      <c r="F3296" s="496" t="s">
        <v>1664</v>
      </c>
      <c r="G3296" s="496" t="s">
        <v>25308</v>
      </c>
      <c r="H3296" s="496" t="s">
        <v>248</v>
      </c>
      <c r="I3296" s="496" t="s">
        <v>248</v>
      </c>
      <c r="J3296" s="496" t="s">
        <v>248</v>
      </c>
      <c r="K3296" s="187">
        <f t="shared" si="153"/>
        <v>63.06</v>
      </c>
      <c r="L3296" s="188">
        <f t="shared" si="154"/>
        <v>63.06</v>
      </c>
      <c r="M3296" s="185"/>
      <c r="N3296" s="186">
        <f t="shared" si="155"/>
        <v>89452</v>
      </c>
    </row>
    <row r="3297" spans="1:14" ht="13.5" x14ac:dyDescent="0.25">
      <c r="A3297" s="494">
        <v>89508</v>
      </c>
      <c r="B3297" s="495" t="s">
        <v>4973</v>
      </c>
      <c r="C3297" s="495" t="s">
        <v>222</v>
      </c>
      <c r="D3297" s="495" t="s">
        <v>243</v>
      </c>
      <c r="E3297" s="495" t="s">
        <v>9533</v>
      </c>
      <c r="F3297" s="496" t="s">
        <v>3720</v>
      </c>
      <c r="G3297" s="496" t="s">
        <v>19328</v>
      </c>
      <c r="H3297" s="496" t="s">
        <v>248</v>
      </c>
      <c r="I3297" s="496" t="s">
        <v>248</v>
      </c>
      <c r="J3297" s="496" t="s">
        <v>248</v>
      </c>
      <c r="K3297" s="187">
        <f t="shared" si="153"/>
        <v>15.61</v>
      </c>
      <c r="L3297" s="188">
        <f t="shared" si="154"/>
        <v>15.61</v>
      </c>
      <c r="M3297" s="185"/>
      <c r="N3297" s="186">
        <f t="shared" si="155"/>
        <v>89508</v>
      </c>
    </row>
    <row r="3298" spans="1:14" ht="13.5" x14ac:dyDescent="0.25">
      <c r="A3298" s="494">
        <v>89509</v>
      </c>
      <c r="B3298" s="495" t="s">
        <v>4975</v>
      </c>
      <c r="C3298" s="495" t="s">
        <v>222</v>
      </c>
      <c r="D3298" s="495" t="s">
        <v>243</v>
      </c>
      <c r="E3298" s="495" t="s">
        <v>3297</v>
      </c>
      <c r="F3298" s="496" t="s">
        <v>4157</v>
      </c>
      <c r="G3298" s="496" t="s">
        <v>25309</v>
      </c>
      <c r="H3298" s="496" t="s">
        <v>248</v>
      </c>
      <c r="I3298" s="496" t="s">
        <v>248</v>
      </c>
      <c r="J3298" s="496" t="s">
        <v>248</v>
      </c>
      <c r="K3298" s="187">
        <f t="shared" si="153"/>
        <v>21.84</v>
      </c>
      <c r="L3298" s="188">
        <f t="shared" si="154"/>
        <v>21.84</v>
      </c>
      <c r="M3298" s="185"/>
      <c r="N3298" s="186">
        <f t="shared" si="155"/>
        <v>89509</v>
      </c>
    </row>
    <row r="3299" spans="1:14" ht="13.5" x14ac:dyDescent="0.25">
      <c r="A3299" s="494">
        <v>89511</v>
      </c>
      <c r="B3299" s="495" t="s">
        <v>4976</v>
      </c>
      <c r="C3299" s="495" t="s">
        <v>222</v>
      </c>
      <c r="D3299" s="495" t="s">
        <v>243</v>
      </c>
      <c r="E3299" s="495" t="s">
        <v>25310</v>
      </c>
      <c r="F3299" s="496" t="s">
        <v>1118</v>
      </c>
      <c r="G3299" s="496" t="s">
        <v>25311</v>
      </c>
      <c r="H3299" s="496" t="s">
        <v>248</v>
      </c>
      <c r="I3299" s="496" t="s">
        <v>248</v>
      </c>
      <c r="J3299" s="496" t="s">
        <v>248</v>
      </c>
      <c r="K3299" s="187">
        <f t="shared" si="153"/>
        <v>31.8</v>
      </c>
      <c r="L3299" s="188">
        <f t="shared" si="154"/>
        <v>31.8</v>
      </c>
      <c r="M3299" s="185"/>
      <c r="N3299" s="186">
        <f t="shared" si="155"/>
        <v>89511</v>
      </c>
    </row>
    <row r="3300" spans="1:14" ht="13.5" x14ac:dyDescent="0.25">
      <c r="A3300" s="494">
        <v>89512</v>
      </c>
      <c r="B3300" s="495" t="s">
        <v>4977</v>
      </c>
      <c r="C3300" s="495" t="s">
        <v>222</v>
      </c>
      <c r="D3300" s="495" t="s">
        <v>243</v>
      </c>
      <c r="E3300" s="495" t="s">
        <v>20789</v>
      </c>
      <c r="F3300" s="496" t="s">
        <v>2181</v>
      </c>
      <c r="G3300" s="496" t="s">
        <v>21207</v>
      </c>
      <c r="H3300" s="496" t="s">
        <v>248</v>
      </c>
      <c r="I3300" s="496" t="s">
        <v>248</v>
      </c>
      <c r="J3300" s="496" t="s">
        <v>248</v>
      </c>
      <c r="K3300" s="187">
        <f t="shared" si="153"/>
        <v>52.74</v>
      </c>
      <c r="L3300" s="188">
        <f t="shared" si="154"/>
        <v>52.74</v>
      </c>
      <c r="M3300" s="185"/>
      <c r="N3300" s="186">
        <f t="shared" si="155"/>
        <v>89512</v>
      </c>
    </row>
    <row r="3301" spans="1:14" ht="13.5" x14ac:dyDescent="0.25">
      <c r="A3301" s="494">
        <v>89576</v>
      </c>
      <c r="B3301" s="495" t="s">
        <v>4978</v>
      </c>
      <c r="C3301" s="495" t="s">
        <v>222</v>
      </c>
      <c r="D3301" s="495" t="s">
        <v>243</v>
      </c>
      <c r="E3301" s="495" t="s">
        <v>3030</v>
      </c>
      <c r="F3301" s="496" t="s">
        <v>4922</v>
      </c>
      <c r="G3301" s="496" t="s">
        <v>5410</v>
      </c>
      <c r="H3301" s="496" t="s">
        <v>248</v>
      </c>
      <c r="I3301" s="496" t="s">
        <v>248</v>
      </c>
      <c r="J3301" s="496" t="s">
        <v>248</v>
      </c>
      <c r="K3301" s="187">
        <f t="shared" si="153"/>
        <v>23.51</v>
      </c>
      <c r="L3301" s="188">
        <f t="shared" si="154"/>
        <v>23.51</v>
      </c>
      <c r="M3301" s="185"/>
      <c r="N3301" s="186">
        <f t="shared" si="155"/>
        <v>89576</v>
      </c>
    </row>
    <row r="3302" spans="1:14" ht="13.5" x14ac:dyDescent="0.25">
      <c r="A3302" s="494">
        <v>89578</v>
      </c>
      <c r="B3302" s="495" t="s">
        <v>4980</v>
      </c>
      <c r="C3302" s="495" t="s">
        <v>222</v>
      </c>
      <c r="D3302" s="495" t="s">
        <v>243</v>
      </c>
      <c r="E3302" s="495" t="s">
        <v>20952</v>
      </c>
      <c r="F3302" s="496" t="s">
        <v>271</v>
      </c>
      <c r="G3302" s="496" t="s">
        <v>21119</v>
      </c>
      <c r="H3302" s="496" t="s">
        <v>248</v>
      </c>
      <c r="I3302" s="496" t="s">
        <v>248</v>
      </c>
      <c r="J3302" s="496" t="s">
        <v>248</v>
      </c>
      <c r="K3302" s="187">
        <f t="shared" si="153"/>
        <v>40.909999999999997</v>
      </c>
      <c r="L3302" s="188">
        <f t="shared" si="154"/>
        <v>40.909999999999997</v>
      </c>
      <c r="M3302" s="185"/>
      <c r="N3302" s="186">
        <f t="shared" si="155"/>
        <v>89578</v>
      </c>
    </row>
    <row r="3303" spans="1:14" ht="13.5" x14ac:dyDescent="0.25">
      <c r="A3303" s="494">
        <v>89580</v>
      </c>
      <c r="B3303" s="495" t="s">
        <v>4981</v>
      </c>
      <c r="C3303" s="495" t="s">
        <v>222</v>
      </c>
      <c r="D3303" s="495" t="s">
        <v>243</v>
      </c>
      <c r="E3303" s="495" t="s">
        <v>25312</v>
      </c>
      <c r="F3303" s="496" t="s">
        <v>362</v>
      </c>
      <c r="G3303" s="496" t="s">
        <v>25313</v>
      </c>
      <c r="H3303" s="496" t="s">
        <v>248</v>
      </c>
      <c r="I3303" s="496" t="s">
        <v>248</v>
      </c>
      <c r="J3303" s="496" t="s">
        <v>248</v>
      </c>
      <c r="K3303" s="187">
        <f t="shared" si="153"/>
        <v>81.8</v>
      </c>
      <c r="L3303" s="188">
        <f t="shared" si="154"/>
        <v>81.8</v>
      </c>
      <c r="M3303" s="185"/>
      <c r="N3303" s="186">
        <f t="shared" si="155"/>
        <v>89580</v>
      </c>
    </row>
    <row r="3304" spans="1:14" ht="13.5" x14ac:dyDescent="0.25">
      <c r="A3304" s="494">
        <v>89633</v>
      </c>
      <c r="B3304" s="495" t="s">
        <v>4982</v>
      </c>
      <c r="C3304" s="495" t="s">
        <v>222</v>
      </c>
      <c r="D3304" s="495" t="s">
        <v>243</v>
      </c>
      <c r="E3304" s="495" t="s">
        <v>3011</v>
      </c>
      <c r="F3304" s="496" t="s">
        <v>4243</v>
      </c>
      <c r="G3304" s="496" t="s">
        <v>18166</v>
      </c>
      <c r="H3304" s="496" t="s">
        <v>248</v>
      </c>
      <c r="I3304" s="496" t="s">
        <v>248</v>
      </c>
      <c r="J3304" s="496" t="s">
        <v>248</v>
      </c>
      <c r="K3304" s="187">
        <f t="shared" si="153"/>
        <v>14.59</v>
      </c>
      <c r="L3304" s="188">
        <f t="shared" si="154"/>
        <v>14.59</v>
      </c>
      <c r="M3304" s="185"/>
      <c r="N3304" s="186">
        <f t="shared" si="155"/>
        <v>89633</v>
      </c>
    </row>
    <row r="3305" spans="1:14" ht="13.5" x14ac:dyDescent="0.25">
      <c r="A3305" s="494">
        <v>89634</v>
      </c>
      <c r="B3305" s="495" t="s">
        <v>4983</v>
      </c>
      <c r="C3305" s="495" t="s">
        <v>222</v>
      </c>
      <c r="D3305" s="495" t="s">
        <v>243</v>
      </c>
      <c r="E3305" s="495" t="s">
        <v>24110</v>
      </c>
      <c r="F3305" s="496" t="s">
        <v>4302</v>
      </c>
      <c r="G3305" s="496" t="s">
        <v>20112</v>
      </c>
      <c r="H3305" s="496" t="s">
        <v>248</v>
      </c>
      <c r="I3305" s="496" t="s">
        <v>248</v>
      </c>
      <c r="J3305" s="496" t="s">
        <v>248</v>
      </c>
      <c r="K3305" s="187">
        <f t="shared" si="153"/>
        <v>24.14</v>
      </c>
      <c r="L3305" s="188">
        <f t="shared" si="154"/>
        <v>24.14</v>
      </c>
      <c r="M3305" s="185"/>
      <c r="N3305" s="186">
        <f t="shared" si="155"/>
        <v>89634</v>
      </c>
    </row>
    <row r="3306" spans="1:14" ht="13.5" x14ac:dyDescent="0.25">
      <c r="A3306" s="494">
        <v>89635</v>
      </c>
      <c r="B3306" s="495" t="s">
        <v>4985</v>
      </c>
      <c r="C3306" s="495" t="s">
        <v>222</v>
      </c>
      <c r="D3306" s="495" t="s">
        <v>243</v>
      </c>
      <c r="E3306" s="495" t="s">
        <v>21156</v>
      </c>
      <c r="F3306" s="496" t="s">
        <v>3894</v>
      </c>
      <c r="G3306" s="496" t="s">
        <v>25314</v>
      </c>
      <c r="H3306" s="496" t="s">
        <v>248</v>
      </c>
      <c r="I3306" s="496" t="s">
        <v>248</v>
      </c>
      <c r="J3306" s="496" t="s">
        <v>248</v>
      </c>
      <c r="K3306" s="187">
        <f t="shared" si="153"/>
        <v>36.909999999999997</v>
      </c>
      <c r="L3306" s="188">
        <f t="shared" si="154"/>
        <v>36.909999999999997</v>
      </c>
      <c r="M3306" s="185"/>
      <c r="N3306" s="186">
        <f t="shared" si="155"/>
        <v>89635</v>
      </c>
    </row>
    <row r="3307" spans="1:14" ht="13.5" x14ac:dyDescent="0.25">
      <c r="A3307" s="494">
        <v>89636</v>
      </c>
      <c r="B3307" s="495" t="s">
        <v>4987</v>
      </c>
      <c r="C3307" s="495" t="s">
        <v>222</v>
      </c>
      <c r="D3307" s="495" t="s">
        <v>243</v>
      </c>
      <c r="E3307" s="495" t="s">
        <v>25315</v>
      </c>
      <c r="F3307" s="496" t="s">
        <v>18187</v>
      </c>
      <c r="G3307" s="496" t="s">
        <v>19396</v>
      </c>
      <c r="H3307" s="496" t="s">
        <v>248</v>
      </c>
      <c r="I3307" s="496" t="s">
        <v>248</v>
      </c>
      <c r="J3307" s="496" t="s">
        <v>248</v>
      </c>
      <c r="K3307" s="187">
        <f t="shared" si="153"/>
        <v>45.41</v>
      </c>
      <c r="L3307" s="188">
        <f t="shared" si="154"/>
        <v>45.41</v>
      </c>
      <c r="M3307" s="185"/>
      <c r="N3307" s="186">
        <f t="shared" si="155"/>
        <v>89636</v>
      </c>
    </row>
    <row r="3308" spans="1:14" ht="13.5" x14ac:dyDescent="0.25">
      <c r="A3308" s="494">
        <v>89711</v>
      </c>
      <c r="B3308" s="495" t="s">
        <v>4988</v>
      </c>
      <c r="C3308" s="495" t="s">
        <v>222</v>
      </c>
      <c r="D3308" s="495" t="s">
        <v>243</v>
      </c>
      <c r="E3308" s="495" t="s">
        <v>5906</v>
      </c>
      <c r="F3308" s="496" t="s">
        <v>641</v>
      </c>
      <c r="G3308" s="496" t="s">
        <v>336</v>
      </c>
      <c r="H3308" s="496" t="s">
        <v>248</v>
      </c>
      <c r="I3308" s="496" t="s">
        <v>248</v>
      </c>
      <c r="J3308" s="496" t="s">
        <v>248</v>
      </c>
      <c r="K3308" s="187">
        <f t="shared" si="153"/>
        <v>9.67</v>
      </c>
      <c r="L3308" s="188">
        <f t="shared" si="154"/>
        <v>9.67</v>
      </c>
      <c r="M3308" s="185"/>
      <c r="N3308" s="186">
        <f t="shared" si="155"/>
        <v>89711</v>
      </c>
    </row>
    <row r="3309" spans="1:14" ht="13.5" x14ac:dyDescent="0.25">
      <c r="A3309" s="494">
        <v>89712</v>
      </c>
      <c r="B3309" s="495" t="s">
        <v>4990</v>
      </c>
      <c r="C3309" s="495" t="s">
        <v>222</v>
      </c>
      <c r="D3309" s="495" t="s">
        <v>243</v>
      </c>
      <c r="E3309" s="495" t="s">
        <v>1044</v>
      </c>
      <c r="F3309" s="496" t="s">
        <v>3162</v>
      </c>
      <c r="G3309" s="496" t="s">
        <v>18568</v>
      </c>
      <c r="H3309" s="496" t="s">
        <v>248</v>
      </c>
      <c r="I3309" s="496" t="s">
        <v>248</v>
      </c>
      <c r="J3309" s="496" t="s">
        <v>248</v>
      </c>
      <c r="K3309" s="187">
        <f t="shared" si="153"/>
        <v>16.73</v>
      </c>
      <c r="L3309" s="188">
        <f t="shared" si="154"/>
        <v>16.73</v>
      </c>
      <c r="M3309" s="185"/>
      <c r="N3309" s="186">
        <f t="shared" si="155"/>
        <v>89712</v>
      </c>
    </row>
    <row r="3310" spans="1:14" ht="13.5" x14ac:dyDescent="0.25">
      <c r="A3310" s="494">
        <v>89713</v>
      </c>
      <c r="B3310" s="495" t="s">
        <v>4992</v>
      </c>
      <c r="C3310" s="495" t="s">
        <v>222</v>
      </c>
      <c r="D3310" s="495" t="s">
        <v>243</v>
      </c>
      <c r="E3310" s="495" t="s">
        <v>19160</v>
      </c>
      <c r="F3310" s="496" t="s">
        <v>3402</v>
      </c>
      <c r="G3310" s="496" t="s">
        <v>19102</v>
      </c>
      <c r="H3310" s="496" t="s">
        <v>248</v>
      </c>
      <c r="I3310" s="496" t="s">
        <v>248</v>
      </c>
      <c r="J3310" s="496" t="s">
        <v>248</v>
      </c>
      <c r="K3310" s="187">
        <f t="shared" si="153"/>
        <v>26.05</v>
      </c>
      <c r="L3310" s="188">
        <f t="shared" si="154"/>
        <v>26.05</v>
      </c>
      <c r="M3310" s="185"/>
      <c r="N3310" s="186">
        <f t="shared" si="155"/>
        <v>89713</v>
      </c>
    </row>
    <row r="3311" spans="1:14" ht="13.5" x14ac:dyDescent="0.25">
      <c r="A3311" s="494">
        <v>89714</v>
      </c>
      <c r="B3311" s="495" t="s">
        <v>4993</v>
      </c>
      <c r="C3311" s="495" t="s">
        <v>222</v>
      </c>
      <c r="D3311" s="495" t="s">
        <v>243</v>
      </c>
      <c r="E3311" s="495" t="s">
        <v>21268</v>
      </c>
      <c r="F3311" s="496" t="s">
        <v>1160</v>
      </c>
      <c r="G3311" s="496" t="s">
        <v>20898</v>
      </c>
      <c r="H3311" s="496" t="s">
        <v>248</v>
      </c>
      <c r="I3311" s="496" t="s">
        <v>248</v>
      </c>
      <c r="J3311" s="496" t="s">
        <v>248</v>
      </c>
      <c r="K3311" s="187">
        <f t="shared" si="153"/>
        <v>32.659999999999997</v>
      </c>
      <c r="L3311" s="188">
        <f t="shared" si="154"/>
        <v>32.659999999999997</v>
      </c>
      <c r="M3311" s="185"/>
      <c r="N3311" s="186">
        <f t="shared" si="155"/>
        <v>89714</v>
      </c>
    </row>
    <row r="3312" spans="1:14" ht="13.5" x14ac:dyDescent="0.25">
      <c r="A3312" s="494">
        <v>89716</v>
      </c>
      <c r="B3312" s="495" t="s">
        <v>4994</v>
      </c>
      <c r="C3312" s="495" t="s">
        <v>222</v>
      </c>
      <c r="D3312" s="495" t="s">
        <v>243</v>
      </c>
      <c r="E3312" s="495" t="s">
        <v>16013</v>
      </c>
      <c r="F3312" s="496" t="s">
        <v>532</v>
      </c>
      <c r="G3312" s="496" t="s">
        <v>3463</v>
      </c>
      <c r="H3312" s="496" t="s">
        <v>248</v>
      </c>
      <c r="I3312" s="496" t="s">
        <v>248</v>
      </c>
      <c r="J3312" s="496" t="s">
        <v>248</v>
      </c>
      <c r="K3312" s="187">
        <f t="shared" si="153"/>
        <v>21.17</v>
      </c>
      <c r="L3312" s="188">
        <f t="shared" si="154"/>
        <v>21.17</v>
      </c>
      <c r="M3312" s="185"/>
      <c r="N3312" s="186">
        <f t="shared" si="155"/>
        <v>89716</v>
      </c>
    </row>
    <row r="3313" spans="1:14" ht="13.5" x14ac:dyDescent="0.25">
      <c r="A3313" s="494">
        <v>89717</v>
      </c>
      <c r="B3313" s="495" t="s">
        <v>4997</v>
      </c>
      <c r="C3313" s="495" t="s">
        <v>222</v>
      </c>
      <c r="D3313" s="495" t="s">
        <v>243</v>
      </c>
      <c r="E3313" s="495" t="s">
        <v>1167</v>
      </c>
      <c r="F3313" s="496" t="s">
        <v>281</v>
      </c>
      <c r="G3313" s="496" t="s">
        <v>19501</v>
      </c>
      <c r="H3313" s="496" t="s">
        <v>248</v>
      </c>
      <c r="I3313" s="496" t="s">
        <v>248</v>
      </c>
      <c r="J3313" s="496" t="s">
        <v>248</v>
      </c>
      <c r="K3313" s="187">
        <f t="shared" si="153"/>
        <v>33.4</v>
      </c>
      <c r="L3313" s="188">
        <f t="shared" si="154"/>
        <v>33.4</v>
      </c>
      <c r="M3313" s="185"/>
      <c r="N3313" s="186">
        <f t="shared" si="155"/>
        <v>89717</v>
      </c>
    </row>
    <row r="3314" spans="1:14" ht="13.5" x14ac:dyDescent="0.25">
      <c r="A3314" s="494">
        <v>89770</v>
      </c>
      <c r="B3314" s="495" t="s">
        <v>4999</v>
      </c>
      <c r="C3314" s="495" t="s">
        <v>222</v>
      </c>
      <c r="D3314" s="495" t="s">
        <v>243</v>
      </c>
      <c r="E3314" s="495" t="s">
        <v>21505</v>
      </c>
      <c r="F3314" s="496" t="s">
        <v>2783</v>
      </c>
      <c r="G3314" s="496" t="s">
        <v>9587</v>
      </c>
      <c r="H3314" s="496" t="s">
        <v>248</v>
      </c>
      <c r="I3314" s="496" t="s">
        <v>248</v>
      </c>
      <c r="J3314" s="496" t="s">
        <v>248</v>
      </c>
      <c r="K3314" s="187">
        <f t="shared" si="153"/>
        <v>39.71</v>
      </c>
      <c r="L3314" s="188">
        <f t="shared" si="154"/>
        <v>39.71</v>
      </c>
      <c r="M3314" s="185"/>
      <c r="N3314" s="186">
        <f t="shared" si="155"/>
        <v>89770</v>
      </c>
    </row>
    <row r="3315" spans="1:14" ht="13.5" x14ac:dyDescent="0.25">
      <c r="A3315" s="494">
        <v>89771</v>
      </c>
      <c r="B3315" s="495" t="s">
        <v>5000</v>
      </c>
      <c r="C3315" s="495" t="s">
        <v>222</v>
      </c>
      <c r="D3315" s="495" t="s">
        <v>243</v>
      </c>
      <c r="E3315" s="495" t="s">
        <v>21294</v>
      </c>
      <c r="F3315" s="496" t="s">
        <v>493</v>
      </c>
      <c r="G3315" s="496" t="s">
        <v>25316</v>
      </c>
      <c r="H3315" s="496" t="s">
        <v>248</v>
      </c>
      <c r="I3315" s="496" t="s">
        <v>248</v>
      </c>
      <c r="J3315" s="496" t="s">
        <v>248</v>
      </c>
      <c r="K3315" s="187">
        <f t="shared" si="153"/>
        <v>54.36</v>
      </c>
      <c r="L3315" s="188">
        <f t="shared" si="154"/>
        <v>54.36</v>
      </c>
      <c r="M3315" s="185"/>
      <c r="N3315" s="186">
        <f t="shared" si="155"/>
        <v>89771</v>
      </c>
    </row>
    <row r="3316" spans="1:14" ht="13.5" x14ac:dyDescent="0.25">
      <c r="A3316" s="494">
        <v>89773</v>
      </c>
      <c r="B3316" s="495" t="s">
        <v>5001</v>
      </c>
      <c r="C3316" s="495" t="s">
        <v>222</v>
      </c>
      <c r="D3316" s="495" t="s">
        <v>243</v>
      </c>
      <c r="E3316" s="495" t="s">
        <v>25317</v>
      </c>
      <c r="F3316" s="496" t="s">
        <v>788</v>
      </c>
      <c r="G3316" s="496" t="s">
        <v>25318</v>
      </c>
      <c r="H3316" s="496" t="s">
        <v>248</v>
      </c>
      <c r="I3316" s="496" t="s">
        <v>248</v>
      </c>
      <c r="J3316" s="496" t="s">
        <v>248</v>
      </c>
      <c r="K3316" s="187">
        <f t="shared" si="153"/>
        <v>127.08</v>
      </c>
      <c r="L3316" s="188">
        <f t="shared" si="154"/>
        <v>127.08</v>
      </c>
      <c r="M3316" s="185"/>
      <c r="N3316" s="186">
        <f t="shared" si="155"/>
        <v>89773</v>
      </c>
    </row>
    <row r="3317" spans="1:14" ht="13.5" x14ac:dyDescent="0.25">
      <c r="A3317" s="494">
        <v>89775</v>
      </c>
      <c r="B3317" s="495" t="s">
        <v>5003</v>
      </c>
      <c r="C3317" s="495" t="s">
        <v>222</v>
      </c>
      <c r="D3317" s="495" t="s">
        <v>243</v>
      </c>
      <c r="E3317" s="495" t="s">
        <v>25319</v>
      </c>
      <c r="F3317" s="496" t="s">
        <v>1810</v>
      </c>
      <c r="G3317" s="496" t="s">
        <v>25320</v>
      </c>
      <c r="H3317" s="496" t="s">
        <v>248</v>
      </c>
      <c r="I3317" s="496" t="s">
        <v>248</v>
      </c>
      <c r="J3317" s="496" t="s">
        <v>248</v>
      </c>
      <c r="K3317" s="187">
        <f t="shared" si="153"/>
        <v>201.19</v>
      </c>
      <c r="L3317" s="188">
        <f t="shared" si="154"/>
        <v>201.19</v>
      </c>
      <c r="M3317" s="185"/>
      <c r="N3317" s="186">
        <f t="shared" si="155"/>
        <v>89775</v>
      </c>
    </row>
    <row r="3318" spans="1:14" ht="13.5" x14ac:dyDescent="0.25">
      <c r="A3318" s="494">
        <v>89798</v>
      </c>
      <c r="B3318" s="495" t="s">
        <v>5004</v>
      </c>
      <c r="C3318" s="495" t="s">
        <v>222</v>
      </c>
      <c r="D3318" s="495" t="s">
        <v>243</v>
      </c>
      <c r="E3318" s="495" t="s">
        <v>5133</v>
      </c>
      <c r="F3318" s="496" t="s">
        <v>1599</v>
      </c>
      <c r="G3318" s="496" t="s">
        <v>341</v>
      </c>
      <c r="H3318" s="496" t="s">
        <v>248</v>
      </c>
      <c r="I3318" s="496" t="s">
        <v>248</v>
      </c>
      <c r="J3318" s="496" t="s">
        <v>248</v>
      </c>
      <c r="K3318" s="187">
        <f t="shared" si="153"/>
        <v>10.93</v>
      </c>
      <c r="L3318" s="188">
        <f t="shared" si="154"/>
        <v>10.93</v>
      </c>
      <c r="M3318" s="185"/>
      <c r="N3318" s="186">
        <f t="shared" si="155"/>
        <v>89798</v>
      </c>
    </row>
    <row r="3319" spans="1:14" ht="13.5" x14ac:dyDescent="0.25">
      <c r="A3319" s="494">
        <v>89799</v>
      </c>
      <c r="B3319" s="495" t="s">
        <v>5006</v>
      </c>
      <c r="C3319" s="495" t="s">
        <v>222</v>
      </c>
      <c r="D3319" s="495" t="s">
        <v>243</v>
      </c>
      <c r="E3319" s="495" t="s">
        <v>18555</v>
      </c>
      <c r="F3319" s="496" t="s">
        <v>3691</v>
      </c>
      <c r="G3319" s="496" t="s">
        <v>1981</v>
      </c>
      <c r="H3319" s="496" t="s">
        <v>248</v>
      </c>
      <c r="I3319" s="496" t="s">
        <v>248</v>
      </c>
      <c r="J3319" s="496" t="s">
        <v>248</v>
      </c>
      <c r="K3319" s="187">
        <f t="shared" si="153"/>
        <v>16.920000000000002</v>
      </c>
      <c r="L3319" s="188">
        <f t="shared" si="154"/>
        <v>16.920000000000002</v>
      </c>
      <c r="M3319" s="185"/>
      <c r="N3319" s="186">
        <f t="shared" si="155"/>
        <v>89799</v>
      </c>
    </row>
    <row r="3320" spans="1:14" ht="13.5" x14ac:dyDescent="0.25">
      <c r="A3320" s="494">
        <v>89800</v>
      </c>
      <c r="B3320" s="495" t="s">
        <v>5008</v>
      </c>
      <c r="C3320" s="495" t="s">
        <v>222</v>
      </c>
      <c r="D3320" s="495" t="s">
        <v>243</v>
      </c>
      <c r="E3320" s="495" t="s">
        <v>25321</v>
      </c>
      <c r="F3320" s="496" t="s">
        <v>516</v>
      </c>
      <c r="G3320" s="496" t="s">
        <v>19804</v>
      </c>
      <c r="H3320" s="496" t="s">
        <v>248</v>
      </c>
      <c r="I3320" s="496" t="s">
        <v>248</v>
      </c>
      <c r="J3320" s="496" t="s">
        <v>248</v>
      </c>
      <c r="K3320" s="187">
        <f t="shared" si="153"/>
        <v>20.14</v>
      </c>
      <c r="L3320" s="188">
        <f t="shared" si="154"/>
        <v>20.14</v>
      </c>
      <c r="M3320" s="185"/>
      <c r="N3320" s="186">
        <f t="shared" si="155"/>
        <v>89800</v>
      </c>
    </row>
    <row r="3321" spans="1:14" ht="13.5" x14ac:dyDescent="0.25">
      <c r="A3321" s="494">
        <v>89848</v>
      </c>
      <c r="B3321" s="495" t="s">
        <v>5010</v>
      </c>
      <c r="C3321" s="495" t="s">
        <v>222</v>
      </c>
      <c r="D3321" s="495" t="s">
        <v>243</v>
      </c>
      <c r="E3321" s="495" t="s">
        <v>19381</v>
      </c>
      <c r="F3321" s="496" t="s">
        <v>554</v>
      </c>
      <c r="G3321" s="496" t="s">
        <v>9146</v>
      </c>
      <c r="H3321" s="496" t="s">
        <v>248</v>
      </c>
      <c r="I3321" s="496" t="s">
        <v>248</v>
      </c>
      <c r="J3321" s="496" t="s">
        <v>248</v>
      </c>
      <c r="K3321" s="187">
        <f t="shared" si="153"/>
        <v>22.01</v>
      </c>
      <c r="L3321" s="188">
        <f t="shared" si="154"/>
        <v>22.01</v>
      </c>
      <c r="M3321" s="185"/>
      <c r="N3321" s="186">
        <f t="shared" si="155"/>
        <v>89848</v>
      </c>
    </row>
    <row r="3322" spans="1:14" ht="13.5" x14ac:dyDescent="0.25">
      <c r="A3322" s="494">
        <v>89849</v>
      </c>
      <c r="B3322" s="495" t="s">
        <v>5011</v>
      </c>
      <c r="C3322" s="495" t="s">
        <v>222</v>
      </c>
      <c r="D3322" s="495" t="s">
        <v>243</v>
      </c>
      <c r="E3322" s="495" t="s">
        <v>25322</v>
      </c>
      <c r="F3322" s="496" t="s">
        <v>4561</v>
      </c>
      <c r="G3322" s="496" t="s">
        <v>19580</v>
      </c>
      <c r="H3322" s="496" t="s">
        <v>248</v>
      </c>
      <c r="I3322" s="496" t="s">
        <v>248</v>
      </c>
      <c r="J3322" s="496" t="s">
        <v>248</v>
      </c>
      <c r="K3322" s="187">
        <f t="shared" si="153"/>
        <v>48.55</v>
      </c>
      <c r="L3322" s="188">
        <f t="shared" si="154"/>
        <v>48.55</v>
      </c>
      <c r="M3322" s="185"/>
      <c r="N3322" s="186">
        <f t="shared" si="155"/>
        <v>89849</v>
      </c>
    </row>
    <row r="3323" spans="1:14" ht="13.5" x14ac:dyDescent="0.25">
      <c r="A3323" s="494">
        <v>89865</v>
      </c>
      <c r="B3323" s="495" t="s">
        <v>5012</v>
      </c>
      <c r="C3323" s="495" t="s">
        <v>222</v>
      </c>
      <c r="D3323" s="495" t="s">
        <v>243</v>
      </c>
      <c r="E3323" s="495" t="s">
        <v>20563</v>
      </c>
      <c r="F3323" s="496" t="s">
        <v>1102</v>
      </c>
      <c r="G3323" s="496" t="s">
        <v>2248</v>
      </c>
      <c r="H3323" s="496" t="s">
        <v>248</v>
      </c>
      <c r="I3323" s="496" t="s">
        <v>248</v>
      </c>
      <c r="J3323" s="496" t="s">
        <v>248</v>
      </c>
      <c r="K3323" s="187">
        <f t="shared" si="153"/>
        <v>7.2</v>
      </c>
      <c r="L3323" s="188">
        <f t="shared" si="154"/>
        <v>7.2</v>
      </c>
      <c r="M3323" s="185"/>
      <c r="N3323" s="186">
        <f t="shared" si="155"/>
        <v>89865</v>
      </c>
    </row>
    <row r="3324" spans="1:14" ht="13.5" x14ac:dyDescent="0.25">
      <c r="A3324" s="494">
        <v>91784</v>
      </c>
      <c r="B3324" s="495" t="s">
        <v>5013</v>
      </c>
      <c r="C3324" s="495" t="s">
        <v>222</v>
      </c>
      <c r="D3324" s="495" t="s">
        <v>243</v>
      </c>
      <c r="E3324" s="495" t="s">
        <v>25323</v>
      </c>
      <c r="F3324" s="496" t="s">
        <v>18558</v>
      </c>
      <c r="G3324" s="496" t="s">
        <v>2889</v>
      </c>
      <c r="H3324" s="496" t="s">
        <v>248</v>
      </c>
      <c r="I3324" s="496" t="s">
        <v>248</v>
      </c>
      <c r="J3324" s="496" t="s">
        <v>248</v>
      </c>
      <c r="K3324" s="187">
        <f t="shared" si="153"/>
        <v>19.829999999999998</v>
      </c>
      <c r="L3324" s="188">
        <f t="shared" si="154"/>
        <v>19.829999999999998</v>
      </c>
      <c r="M3324" s="185"/>
      <c r="N3324" s="186">
        <f t="shared" si="155"/>
        <v>91784</v>
      </c>
    </row>
    <row r="3325" spans="1:14" ht="13.5" x14ac:dyDescent="0.25">
      <c r="A3325" s="494">
        <v>91785</v>
      </c>
      <c r="B3325" s="495" t="s">
        <v>5014</v>
      </c>
      <c r="C3325" s="495" t="s">
        <v>222</v>
      </c>
      <c r="D3325" s="495" t="s">
        <v>243</v>
      </c>
      <c r="E3325" s="495" t="s">
        <v>24834</v>
      </c>
      <c r="F3325" s="496" t="s">
        <v>18500</v>
      </c>
      <c r="G3325" s="496" t="s">
        <v>7748</v>
      </c>
      <c r="H3325" s="496" t="s">
        <v>248</v>
      </c>
      <c r="I3325" s="496" t="s">
        <v>248</v>
      </c>
      <c r="J3325" s="496" t="s">
        <v>248</v>
      </c>
      <c r="K3325" s="187">
        <f t="shared" si="153"/>
        <v>20.22</v>
      </c>
      <c r="L3325" s="188">
        <f t="shared" si="154"/>
        <v>20.22</v>
      </c>
      <c r="M3325" s="185"/>
      <c r="N3325" s="186">
        <f t="shared" si="155"/>
        <v>91785</v>
      </c>
    </row>
    <row r="3326" spans="1:14" ht="13.5" x14ac:dyDescent="0.25">
      <c r="A3326" s="494">
        <v>91786</v>
      </c>
      <c r="B3326" s="495" t="s">
        <v>5017</v>
      </c>
      <c r="C3326" s="495" t="s">
        <v>222</v>
      </c>
      <c r="D3326" s="495" t="s">
        <v>243</v>
      </c>
      <c r="E3326" s="495" t="s">
        <v>20917</v>
      </c>
      <c r="F3326" s="496" t="s">
        <v>6074</v>
      </c>
      <c r="G3326" s="496" t="s">
        <v>2729</v>
      </c>
      <c r="H3326" s="496" t="s">
        <v>248</v>
      </c>
      <c r="I3326" s="496" t="s">
        <v>248</v>
      </c>
      <c r="J3326" s="496" t="s">
        <v>248</v>
      </c>
      <c r="K3326" s="187">
        <f t="shared" si="153"/>
        <v>21.82</v>
      </c>
      <c r="L3326" s="188">
        <f t="shared" si="154"/>
        <v>21.82</v>
      </c>
      <c r="M3326" s="185"/>
      <c r="N3326" s="186">
        <f t="shared" si="155"/>
        <v>91786</v>
      </c>
    </row>
    <row r="3327" spans="1:14" ht="13.5" x14ac:dyDescent="0.25">
      <c r="A3327" s="494">
        <v>91787</v>
      </c>
      <c r="B3327" s="495" t="s">
        <v>5018</v>
      </c>
      <c r="C3327" s="495" t="s">
        <v>222</v>
      </c>
      <c r="D3327" s="495" t="s">
        <v>243</v>
      </c>
      <c r="E3327" s="495" t="s">
        <v>24832</v>
      </c>
      <c r="F3327" s="496" t="s">
        <v>1555</v>
      </c>
      <c r="G3327" s="496" t="s">
        <v>21024</v>
      </c>
      <c r="H3327" s="496" t="s">
        <v>248</v>
      </c>
      <c r="I3327" s="496" t="s">
        <v>248</v>
      </c>
      <c r="J3327" s="496" t="s">
        <v>248</v>
      </c>
      <c r="K3327" s="187">
        <f t="shared" si="153"/>
        <v>31</v>
      </c>
      <c r="L3327" s="188">
        <f t="shared" si="154"/>
        <v>31</v>
      </c>
      <c r="M3327" s="185"/>
      <c r="N3327" s="186">
        <f t="shared" si="155"/>
        <v>91787</v>
      </c>
    </row>
    <row r="3328" spans="1:14" ht="13.5" x14ac:dyDescent="0.25">
      <c r="A3328" s="494">
        <v>91788</v>
      </c>
      <c r="B3328" s="495" t="s">
        <v>5020</v>
      </c>
      <c r="C3328" s="495" t="s">
        <v>222</v>
      </c>
      <c r="D3328" s="495" t="s">
        <v>243</v>
      </c>
      <c r="E3328" s="495" t="s">
        <v>25324</v>
      </c>
      <c r="F3328" s="496" t="s">
        <v>3950</v>
      </c>
      <c r="G3328" s="496" t="s">
        <v>20910</v>
      </c>
      <c r="H3328" s="496" t="s">
        <v>248</v>
      </c>
      <c r="I3328" s="496" t="s">
        <v>248</v>
      </c>
      <c r="J3328" s="496" t="s">
        <v>248</v>
      </c>
      <c r="K3328" s="187">
        <f t="shared" si="153"/>
        <v>37.43</v>
      </c>
      <c r="L3328" s="188">
        <f t="shared" si="154"/>
        <v>37.43</v>
      </c>
      <c r="M3328" s="185"/>
      <c r="N3328" s="186">
        <f t="shared" si="155"/>
        <v>91788</v>
      </c>
    </row>
    <row r="3329" spans="1:14" ht="13.5" x14ac:dyDescent="0.25">
      <c r="A3329" s="494">
        <v>91789</v>
      </c>
      <c r="B3329" s="495" t="s">
        <v>5021</v>
      </c>
      <c r="C3329" s="495" t="s">
        <v>222</v>
      </c>
      <c r="D3329" s="495" t="s">
        <v>243</v>
      </c>
      <c r="E3329" s="495" t="s">
        <v>18697</v>
      </c>
      <c r="F3329" s="496" t="s">
        <v>462</v>
      </c>
      <c r="G3329" s="496" t="s">
        <v>19683</v>
      </c>
      <c r="H3329" s="496" t="s">
        <v>248</v>
      </c>
      <c r="I3329" s="496" t="s">
        <v>248</v>
      </c>
      <c r="J3329" s="496" t="s">
        <v>248</v>
      </c>
      <c r="K3329" s="187">
        <f t="shared" si="153"/>
        <v>40.43</v>
      </c>
      <c r="L3329" s="188">
        <f t="shared" si="154"/>
        <v>40.43</v>
      </c>
      <c r="M3329" s="185"/>
      <c r="N3329" s="186">
        <f t="shared" si="155"/>
        <v>91789</v>
      </c>
    </row>
    <row r="3330" spans="1:14" ht="13.5" x14ac:dyDescent="0.25">
      <c r="A3330" s="494">
        <v>91790</v>
      </c>
      <c r="B3330" s="495" t="s">
        <v>5023</v>
      </c>
      <c r="C3330" s="495" t="s">
        <v>222</v>
      </c>
      <c r="D3330" s="495" t="s">
        <v>243</v>
      </c>
      <c r="E3330" s="495" t="s">
        <v>18235</v>
      </c>
      <c r="F3330" s="496" t="s">
        <v>5286</v>
      </c>
      <c r="G3330" s="496" t="s">
        <v>19446</v>
      </c>
      <c r="H3330" s="496" t="s">
        <v>248</v>
      </c>
      <c r="I3330" s="496" t="s">
        <v>248</v>
      </c>
      <c r="J3330" s="496" t="s">
        <v>248</v>
      </c>
      <c r="K3330" s="187">
        <f t="shared" si="153"/>
        <v>58.66</v>
      </c>
      <c r="L3330" s="188">
        <f t="shared" si="154"/>
        <v>58.66</v>
      </c>
      <c r="M3330" s="185"/>
      <c r="N3330" s="186">
        <f t="shared" si="155"/>
        <v>91790</v>
      </c>
    </row>
    <row r="3331" spans="1:14" ht="13.5" x14ac:dyDescent="0.25">
      <c r="A3331" s="494">
        <v>91791</v>
      </c>
      <c r="B3331" s="495" t="s">
        <v>5024</v>
      </c>
      <c r="C3331" s="495" t="s">
        <v>222</v>
      </c>
      <c r="D3331" s="495" t="s">
        <v>243</v>
      </c>
      <c r="E3331" s="495" t="s">
        <v>25325</v>
      </c>
      <c r="F3331" s="496" t="s">
        <v>523</v>
      </c>
      <c r="G3331" s="496" t="s">
        <v>25326</v>
      </c>
      <c r="H3331" s="496" t="s">
        <v>248</v>
      </c>
      <c r="I3331" s="496" t="s">
        <v>248</v>
      </c>
      <c r="J3331" s="496" t="s">
        <v>248</v>
      </c>
      <c r="K3331" s="187">
        <f t="shared" si="153"/>
        <v>87.03</v>
      </c>
      <c r="L3331" s="188">
        <f t="shared" si="154"/>
        <v>87.03</v>
      </c>
      <c r="M3331" s="185"/>
      <c r="N3331" s="186">
        <f t="shared" si="155"/>
        <v>91791</v>
      </c>
    </row>
    <row r="3332" spans="1:14" ht="13.5" x14ac:dyDescent="0.25">
      <c r="A3332" s="494">
        <v>91792</v>
      </c>
      <c r="B3332" s="495" t="s">
        <v>5025</v>
      </c>
      <c r="C3332" s="495" t="s">
        <v>222</v>
      </c>
      <c r="D3332" s="495" t="s">
        <v>243</v>
      </c>
      <c r="E3332" s="495" t="s">
        <v>25327</v>
      </c>
      <c r="F3332" s="496" t="s">
        <v>735</v>
      </c>
      <c r="G3332" s="496" t="s">
        <v>18232</v>
      </c>
      <c r="H3332" s="496" t="s">
        <v>248</v>
      </c>
      <c r="I3332" s="496" t="s">
        <v>248</v>
      </c>
      <c r="J3332" s="496" t="s">
        <v>248</v>
      </c>
      <c r="K3332" s="187">
        <f t="shared" si="153"/>
        <v>27.64</v>
      </c>
      <c r="L3332" s="188">
        <f t="shared" si="154"/>
        <v>27.64</v>
      </c>
      <c r="M3332" s="185"/>
      <c r="N3332" s="186">
        <f t="shared" si="155"/>
        <v>91792</v>
      </c>
    </row>
    <row r="3333" spans="1:14" ht="13.5" x14ac:dyDescent="0.25">
      <c r="A3333" s="494">
        <v>91793</v>
      </c>
      <c r="B3333" s="495" t="s">
        <v>5026</v>
      </c>
      <c r="C3333" s="495" t="s">
        <v>222</v>
      </c>
      <c r="D3333" s="495" t="s">
        <v>243</v>
      </c>
      <c r="E3333" s="495" t="s">
        <v>25328</v>
      </c>
      <c r="F3333" s="496" t="s">
        <v>9345</v>
      </c>
      <c r="G3333" s="496" t="s">
        <v>20940</v>
      </c>
      <c r="H3333" s="496" t="s">
        <v>248</v>
      </c>
      <c r="I3333" s="496" t="s">
        <v>248</v>
      </c>
      <c r="J3333" s="496" t="s">
        <v>248</v>
      </c>
      <c r="K3333" s="187">
        <f t="shared" si="153"/>
        <v>51.04</v>
      </c>
      <c r="L3333" s="188">
        <f t="shared" si="154"/>
        <v>51.04</v>
      </c>
      <c r="M3333" s="185"/>
      <c r="N3333" s="186">
        <f t="shared" si="155"/>
        <v>91793</v>
      </c>
    </row>
    <row r="3334" spans="1:14" ht="13.5" x14ac:dyDescent="0.25">
      <c r="A3334" s="494">
        <v>91794</v>
      </c>
      <c r="B3334" s="495" t="s">
        <v>5027</v>
      </c>
      <c r="C3334" s="495" t="s">
        <v>222</v>
      </c>
      <c r="D3334" s="495" t="s">
        <v>243</v>
      </c>
      <c r="E3334" s="495" t="s">
        <v>25329</v>
      </c>
      <c r="F3334" s="496" t="s">
        <v>3393</v>
      </c>
      <c r="G3334" s="496" t="s">
        <v>9541</v>
      </c>
      <c r="H3334" s="496" t="s">
        <v>248</v>
      </c>
      <c r="I3334" s="496" t="s">
        <v>248</v>
      </c>
      <c r="J3334" s="496" t="s">
        <v>248</v>
      </c>
      <c r="K3334" s="187">
        <f t="shared" si="153"/>
        <v>30.2</v>
      </c>
      <c r="L3334" s="188">
        <f t="shared" si="154"/>
        <v>30.2</v>
      </c>
      <c r="M3334" s="185"/>
      <c r="N3334" s="186">
        <f t="shared" si="155"/>
        <v>91794</v>
      </c>
    </row>
    <row r="3335" spans="1:14" ht="13.5" x14ac:dyDescent="0.25">
      <c r="A3335" s="494">
        <v>91795</v>
      </c>
      <c r="B3335" s="495" t="s">
        <v>5028</v>
      </c>
      <c r="C3335" s="495" t="s">
        <v>222</v>
      </c>
      <c r="D3335" s="495" t="s">
        <v>243</v>
      </c>
      <c r="E3335" s="495" t="s">
        <v>25330</v>
      </c>
      <c r="F3335" s="496" t="s">
        <v>419</v>
      </c>
      <c r="G3335" s="496" t="s">
        <v>20213</v>
      </c>
      <c r="H3335" s="496" t="s">
        <v>248</v>
      </c>
      <c r="I3335" s="496" t="s">
        <v>248</v>
      </c>
      <c r="J3335" s="496" t="s">
        <v>248</v>
      </c>
      <c r="K3335" s="187">
        <f t="shared" si="153"/>
        <v>47.86</v>
      </c>
      <c r="L3335" s="188">
        <f t="shared" si="154"/>
        <v>47.86</v>
      </c>
      <c r="M3335" s="185"/>
      <c r="N3335" s="186">
        <f t="shared" si="155"/>
        <v>91795</v>
      </c>
    </row>
    <row r="3336" spans="1:14" ht="13.5" x14ac:dyDescent="0.25">
      <c r="A3336" s="494">
        <v>91796</v>
      </c>
      <c r="B3336" s="495" t="s">
        <v>5029</v>
      </c>
      <c r="C3336" s="495" t="s">
        <v>222</v>
      </c>
      <c r="D3336" s="495" t="s">
        <v>243</v>
      </c>
      <c r="E3336" s="495" t="s">
        <v>25331</v>
      </c>
      <c r="F3336" s="496" t="s">
        <v>6084</v>
      </c>
      <c r="G3336" s="496" t="s">
        <v>25332</v>
      </c>
      <c r="H3336" s="496" t="s">
        <v>248</v>
      </c>
      <c r="I3336" s="496" t="s">
        <v>248</v>
      </c>
      <c r="J3336" s="496" t="s">
        <v>248</v>
      </c>
      <c r="K3336" s="187">
        <f t="shared" si="153"/>
        <v>56.24</v>
      </c>
      <c r="L3336" s="188">
        <f t="shared" si="154"/>
        <v>56.24</v>
      </c>
      <c r="M3336" s="185"/>
      <c r="N3336" s="186">
        <f t="shared" si="155"/>
        <v>91796</v>
      </c>
    </row>
    <row r="3337" spans="1:14" ht="13.5" x14ac:dyDescent="0.25">
      <c r="A3337" s="494">
        <v>92275</v>
      </c>
      <c r="B3337" s="495" t="s">
        <v>5030</v>
      </c>
      <c r="C3337" s="495" t="s">
        <v>222</v>
      </c>
      <c r="D3337" s="495" t="s">
        <v>243</v>
      </c>
      <c r="E3337" s="495" t="s">
        <v>20735</v>
      </c>
      <c r="F3337" s="496" t="s">
        <v>1664</v>
      </c>
      <c r="G3337" s="496" t="s">
        <v>18699</v>
      </c>
      <c r="H3337" s="496" t="s">
        <v>248</v>
      </c>
      <c r="I3337" s="496" t="s">
        <v>248</v>
      </c>
      <c r="J3337" s="496" t="s">
        <v>248</v>
      </c>
      <c r="K3337" s="187">
        <f t="shared" ref="K3337:K3400" si="156">H3337+I3337+J3337+G3337</f>
        <v>59.25</v>
      </c>
      <c r="L3337" s="188">
        <f t="shared" ref="L3337:L3400" si="157">G3337+I3337+J3337+H3337</f>
        <v>59.25</v>
      </c>
      <c r="M3337" s="185"/>
      <c r="N3337" s="186">
        <f t="shared" ref="N3337:N3400" si="158">A3337</f>
        <v>92275</v>
      </c>
    </row>
    <row r="3338" spans="1:14" ht="13.5" x14ac:dyDescent="0.25">
      <c r="A3338" s="494">
        <v>92276</v>
      </c>
      <c r="B3338" s="495" t="s">
        <v>5031</v>
      </c>
      <c r="C3338" s="495" t="s">
        <v>222</v>
      </c>
      <c r="D3338" s="495" t="s">
        <v>243</v>
      </c>
      <c r="E3338" s="495" t="s">
        <v>25333</v>
      </c>
      <c r="F3338" s="496" t="s">
        <v>1068</v>
      </c>
      <c r="G3338" s="496" t="s">
        <v>19713</v>
      </c>
      <c r="H3338" s="496" t="s">
        <v>248</v>
      </c>
      <c r="I3338" s="496" t="s">
        <v>248</v>
      </c>
      <c r="J3338" s="496" t="s">
        <v>248</v>
      </c>
      <c r="K3338" s="187">
        <f t="shared" si="156"/>
        <v>75.150000000000006</v>
      </c>
      <c r="L3338" s="188">
        <f t="shared" si="157"/>
        <v>75.150000000000006</v>
      </c>
      <c r="M3338" s="185"/>
      <c r="N3338" s="186">
        <f t="shared" si="158"/>
        <v>92276</v>
      </c>
    </row>
    <row r="3339" spans="1:14" ht="13.5" x14ac:dyDescent="0.25">
      <c r="A3339" s="494">
        <v>92277</v>
      </c>
      <c r="B3339" s="495" t="s">
        <v>5032</v>
      </c>
      <c r="C3339" s="495" t="s">
        <v>222</v>
      </c>
      <c r="D3339" s="495" t="s">
        <v>243</v>
      </c>
      <c r="E3339" s="495" t="s">
        <v>25334</v>
      </c>
      <c r="F3339" s="496" t="s">
        <v>3291</v>
      </c>
      <c r="G3339" s="496" t="s">
        <v>25335</v>
      </c>
      <c r="H3339" s="496" t="s">
        <v>248</v>
      </c>
      <c r="I3339" s="496" t="s">
        <v>248</v>
      </c>
      <c r="J3339" s="496" t="s">
        <v>248</v>
      </c>
      <c r="K3339" s="187">
        <f t="shared" si="156"/>
        <v>108.94</v>
      </c>
      <c r="L3339" s="188">
        <f t="shared" si="157"/>
        <v>108.94</v>
      </c>
      <c r="M3339" s="185"/>
      <c r="N3339" s="186">
        <f t="shared" si="158"/>
        <v>92277</v>
      </c>
    </row>
    <row r="3340" spans="1:14" ht="13.5" x14ac:dyDescent="0.25">
      <c r="A3340" s="494">
        <v>92278</v>
      </c>
      <c r="B3340" s="495" t="s">
        <v>5033</v>
      </c>
      <c r="C3340" s="495" t="s">
        <v>222</v>
      </c>
      <c r="D3340" s="495" t="s">
        <v>243</v>
      </c>
      <c r="E3340" s="495" t="s">
        <v>25336</v>
      </c>
      <c r="F3340" s="496" t="s">
        <v>3670</v>
      </c>
      <c r="G3340" s="496" t="s">
        <v>25337</v>
      </c>
      <c r="H3340" s="496" t="s">
        <v>248</v>
      </c>
      <c r="I3340" s="496" t="s">
        <v>248</v>
      </c>
      <c r="J3340" s="496" t="s">
        <v>248</v>
      </c>
      <c r="K3340" s="187">
        <f t="shared" si="156"/>
        <v>146.94999999999999</v>
      </c>
      <c r="L3340" s="188">
        <f t="shared" si="157"/>
        <v>146.94999999999999</v>
      </c>
      <c r="M3340" s="185"/>
      <c r="N3340" s="186">
        <f t="shared" si="158"/>
        <v>92278</v>
      </c>
    </row>
    <row r="3341" spans="1:14" ht="13.5" x14ac:dyDescent="0.25">
      <c r="A3341" s="494">
        <v>92279</v>
      </c>
      <c r="B3341" s="495" t="s">
        <v>5034</v>
      </c>
      <c r="C3341" s="495" t="s">
        <v>222</v>
      </c>
      <c r="D3341" s="495" t="s">
        <v>243</v>
      </c>
      <c r="E3341" s="495" t="s">
        <v>25338</v>
      </c>
      <c r="F3341" s="496" t="s">
        <v>2161</v>
      </c>
      <c r="G3341" s="496" t="s">
        <v>25339</v>
      </c>
      <c r="H3341" s="496" t="s">
        <v>248</v>
      </c>
      <c r="I3341" s="496" t="s">
        <v>248</v>
      </c>
      <c r="J3341" s="496" t="s">
        <v>248</v>
      </c>
      <c r="K3341" s="187">
        <f t="shared" si="156"/>
        <v>212.88</v>
      </c>
      <c r="L3341" s="188">
        <f t="shared" si="157"/>
        <v>212.88</v>
      </c>
      <c r="M3341" s="185"/>
      <c r="N3341" s="186">
        <f t="shared" si="158"/>
        <v>92279</v>
      </c>
    </row>
    <row r="3342" spans="1:14" ht="13.5" x14ac:dyDescent="0.25">
      <c r="A3342" s="494">
        <v>92280</v>
      </c>
      <c r="B3342" s="495" t="s">
        <v>5035</v>
      </c>
      <c r="C3342" s="495" t="s">
        <v>222</v>
      </c>
      <c r="D3342" s="495" t="s">
        <v>243</v>
      </c>
      <c r="E3342" s="495" t="s">
        <v>25340</v>
      </c>
      <c r="F3342" s="496" t="s">
        <v>1775</v>
      </c>
      <c r="G3342" s="496" t="s">
        <v>25341</v>
      </c>
      <c r="H3342" s="496" t="s">
        <v>248</v>
      </c>
      <c r="I3342" s="496" t="s">
        <v>248</v>
      </c>
      <c r="J3342" s="496" t="s">
        <v>248</v>
      </c>
      <c r="K3342" s="187">
        <f t="shared" si="156"/>
        <v>299.64999999999998</v>
      </c>
      <c r="L3342" s="188">
        <f t="shared" si="157"/>
        <v>299.64999999999998</v>
      </c>
      <c r="M3342" s="185"/>
      <c r="N3342" s="186">
        <f t="shared" si="158"/>
        <v>92280</v>
      </c>
    </row>
    <row r="3343" spans="1:14" ht="13.5" x14ac:dyDescent="0.25">
      <c r="A3343" s="494">
        <v>92281</v>
      </c>
      <c r="B3343" s="495" t="s">
        <v>5036</v>
      </c>
      <c r="C3343" s="495" t="s">
        <v>222</v>
      </c>
      <c r="D3343" s="495" t="s">
        <v>243</v>
      </c>
      <c r="E3343" s="495" t="s">
        <v>22699</v>
      </c>
      <c r="F3343" s="496" t="s">
        <v>834</v>
      </c>
      <c r="G3343" s="496" t="s">
        <v>25342</v>
      </c>
      <c r="H3343" s="496" t="s">
        <v>248</v>
      </c>
      <c r="I3343" s="496" t="s">
        <v>248</v>
      </c>
      <c r="J3343" s="496" t="s">
        <v>248</v>
      </c>
      <c r="K3343" s="187">
        <f t="shared" si="156"/>
        <v>152.07</v>
      </c>
      <c r="L3343" s="188">
        <f t="shared" si="157"/>
        <v>152.07</v>
      </c>
      <c r="M3343" s="185"/>
      <c r="N3343" s="186">
        <f t="shared" si="158"/>
        <v>92281</v>
      </c>
    </row>
    <row r="3344" spans="1:14" ht="13.5" x14ac:dyDescent="0.25">
      <c r="A3344" s="494">
        <v>92282</v>
      </c>
      <c r="B3344" s="495" t="s">
        <v>5038</v>
      </c>
      <c r="C3344" s="495" t="s">
        <v>222</v>
      </c>
      <c r="D3344" s="495" t="s">
        <v>243</v>
      </c>
      <c r="E3344" s="495" t="s">
        <v>25343</v>
      </c>
      <c r="F3344" s="496" t="s">
        <v>312</v>
      </c>
      <c r="G3344" s="496" t="s">
        <v>25344</v>
      </c>
      <c r="H3344" s="496" t="s">
        <v>248</v>
      </c>
      <c r="I3344" s="496" t="s">
        <v>248</v>
      </c>
      <c r="J3344" s="496" t="s">
        <v>248</v>
      </c>
      <c r="K3344" s="187">
        <f t="shared" si="156"/>
        <v>171.79</v>
      </c>
      <c r="L3344" s="188">
        <f t="shared" si="157"/>
        <v>171.79</v>
      </c>
      <c r="M3344" s="185"/>
      <c r="N3344" s="186">
        <f t="shared" si="158"/>
        <v>92282</v>
      </c>
    </row>
    <row r="3345" spans="1:14" ht="13.5" x14ac:dyDescent="0.25">
      <c r="A3345" s="494">
        <v>92283</v>
      </c>
      <c r="B3345" s="495" t="s">
        <v>5040</v>
      </c>
      <c r="C3345" s="495" t="s">
        <v>222</v>
      </c>
      <c r="D3345" s="495" t="s">
        <v>243</v>
      </c>
      <c r="E3345" s="495" t="s">
        <v>25345</v>
      </c>
      <c r="F3345" s="496" t="s">
        <v>4407</v>
      </c>
      <c r="G3345" s="496" t="s">
        <v>25346</v>
      </c>
      <c r="H3345" s="496" t="s">
        <v>248</v>
      </c>
      <c r="I3345" s="496" t="s">
        <v>248</v>
      </c>
      <c r="J3345" s="496" t="s">
        <v>248</v>
      </c>
      <c r="K3345" s="187">
        <f t="shared" si="156"/>
        <v>231.29</v>
      </c>
      <c r="L3345" s="188">
        <f t="shared" si="157"/>
        <v>231.29</v>
      </c>
      <c r="M3345" s="185"/>
      <c r="N3345" s="186">
        <f t="shared" si="158"/>
        <v>92283</v>
      </c>
    </row>
    <row r="3346" spans="1:14" ht="13.5" x14ac:dyDescent="0.25">
      <c r="A3346" s="494">
        <v>92284</v>
      </c>
      <c r="B3346" s="495" t="s">
        <v>5041</v>
      </c>
      <c r="C3346" s="495" t="s">
        <v>222</v>
      </c>
      <c r="D3346" s="495" t="s">
        <v>243</v>
      </c>
      <c r="E3346" s="495" t="s">
        <v>25347</v>
      </c>
      <c r="F3346" s="496" t="s">
        <v>3262</v>
      </c>
      <c r="G3346" s="496" t="s">
        <v>25348</v>
      </c>
      <c r="H3346" s="496" t="s">
        <v>248</v>
      </c>
      <c r="I3346" s="496" t="s">
        <v>248</v>
      </c>
      <c r="J3346" s="496" t="s">
        <v>248</v>
      </c>
      <c r="K3346" s="187">
        <f t="shared" si="156"/>
        <v>286.55</v>
      </c>
      <c r="L3346" s="188">
        <f t="shared" si="157"/>
        <v>286.55</v>
      </c>
      <c r="M3346" s="185"/>
      <c r="N3346" s="186">
        <f t="shared" si="158"/>
        <v>92284</v>
      </c>
    </row>
    <row r="3347" spans="1:14" ht="13.5" x14ac:dyDescent="0.25">
      <c r="A3347" s="494">
        <v>92285</v>
      </c>
      <c r="B3347" s="495" t="s">
        <v>5042</v>
      </c>
      <c r="C3347" s="495" t="s">
        <v>222</v>
      </c>
      <c r="D3347" s="495" t="s">
        <v>243</v>
      </c>
      <c r="E3347" s="495" t="s">
        <v>25349</v>
      </c>
      <c r="F3347" s="496" t="s">
        <v>2942</v>
      </c>
      <c r="G3347" s="496" t="s">
        <v>25350</v>
      </c>
      <c r="H3347" s="496" t="s">
        <v>248</v>
      </c>
      <c r="I3347" s="496" t="s">
        <v>248</v>
      </c>
      <c r="J3347" s="496" t="s">
        <v>248</v>
      </c>
      <c r="K3347" s="187">
        <f t="shared" si="156"/>
        <v>379.9</v>
      </c>
      <c r="L3347" s="188">
        <f t="shared" si="157"/>
        <v>379.9</v>
      </c>
      <c r="M3347" s="185"/>
      <c r="N3347" s="186">
        <f t="shared" si="158"/>
        <v>92285</v>
      </c>
    </row>
    <row r="3348" spans="1:14" ht="13.5" x14ac:dyDescent="0.25">
      <c r="A3348" s="494">
        <v>92286</v>
      </c>
      <c r="B3348" s="495" t="s">
        <v>5043</v>
      </c>
      <c r="C3348" s="495" t="s">
        <v>222</v>
      </c>
      <c r="D3348" s="495" t="s">
        <v>243</v>
      </c>
      <c r="E3348" s="495" t="s">
        <v>25351</v>
      </c>
      <c r="F3348" s="496" t="s">
        <v>3302</v>
      </c>
      <c r="G3348" s="496" t="s">
        <v>25352</v>
      </c>
      <c r="H3348" s="496" t="s">
        <v>248</v>
      </c>
      <c r="I3348" s="496" t="s">
        <v>248</v>
      </c>
      <c r="J3348" s="496" t="s">
        <v>248</v>
      </c>
      <c r="K3348" s="187">
        <f t="shared" si="156"/>
        <v>469.01</v>
      </c>
      <c r="L3348" s="188">
        <f t="shared" si="157"/>
        <v>469.01</v>
      </c>
      <c r="M3348" s="185"/>
      <c r="N3348" s="186">
        <f t="shared" si="158"/>
        <v>92286</v>
      </c>
    </row>
    <row r="3349" spans="1:14" ht="13.5" x14ac:dyDescent="0.25">
      <c r="A3349" s="494">
        <v>92305</v>
      </c>
      <c r="B3349" s="495" t="s">
        <v>5044</v>
      </c>
      <c r="C3349" s="495" t="s">
        <v>222</v>
      </c>
      <c r="D3349" s="495" t="s">
        <v>243</v>
      </c>
      <c r="E3349" s="495" t="s">
        <v>17808</v>
      </c>
      <c r="F3349" s="496" t="s">
        <v>508</v>
      </c>
      <c r="G3349" s="496" t="s">
        <v>20954</v>
      </c>
      <c r="H3349" s="496" t="s">
        <v>248</v>
      </c>
      <c r="I3349" s="496" t="s">
        <v>248</v>
      </c>
      <c r="J3349" s="496" t="s">
        <v>248</v>
      </c>
      <c r="K3349" s="187">
        <f t="shared" si="156"/>
        <v>35.67</v>
      </c>
      <c r="L3349" s="188">
        <f t="shared" si="157"/>
        <v>35.67</v>
      </c>
      <c r="M3349" s="185"/>
      <c r="N3349" s="186">
        <f t="shared" si="158"/>
        <v>92305</v>
      </c>
    </row>
    <row r="3350" spans="1:14" ht="13.5" x14ac:dyDescent="0.25">
      <c r="A3350" s="494">
        <v>92306</v>
      </c>
      <c r="B3350" s="495" t="s">
        <v>5045</v>
      </c>
      <c r="C3350" s="495" t="s">
        <v>222</v>
      </c>
      <c r="D3350" s="495" t="s">
        <v>243</v>
      </c>
      <c r="E3350" s="495" t="s">
        <v>25353</v>
      </c>
      <c r="F3350" s="496" t="s">
        <v>2486</v>
      </c>
      <c r="G3350" s="496" t="s">
        <v>20610</v>
      </c>
      <c r="H3350" s="496" t="s">
        <v>248</v>
      </c>
      <c r="I3350" s="496" t="s">
        <v>248</v>
      </c>
      <c r="J3350" s="496" t="s">
        <v>248</v>
      </c>
      <c r="K3350" s="187">
        <f t="shared" si="156"/>
        <v>60.49</v>
      </c>
      <c r="L3350" s="188">
        <f t="shared" si="157"/>
        <v>60.49</v>
      </c>
      <c r="M3350" s="185"/>
      <c r="N3350" s="186">
        <f t="shared" si="158"/>
        <v>92306</v>
      </c>
    </row>
    <row r="3351" spans="1:14" ht="13.5" x14ac:dyDescent="0.25">
      <c r="A3351" s="494">
        <v>92307</v>
      </c>
      <c r="B3351" s="495" t="s">
        <v>5046</v>
      </c>
      <c r="C3351" s="495" t="s">
        <v>222</v>
      </c>
      <c r="D3351" s="495" t="s">
        <v>243</v>
      </c>
      <c r="E3351" s="495" t="s">
        <v>20004</v>
      </c>
      <c r="F3351" s="496" t="s">
        <v>316</v>
      </c>
      <c r="G3351" s="496" t="s">
        <v>25354</v>
      </c>
      <c r="H3351" s="496" t="s">
        <v>248</v>
      </c>
      <c r="I3351" s="496" t="s">
        <v>248</v>
      </c>
      <c r="J3351" s="496" t="s">
        <v>248</v>
      </c>
      <c r="K3351" s="187">
        <f t="shared" si="156"/>
        <v>76.47</v>
      </c>
      <c r="L3351" s="188">
        <f t="shared" si="157"/>
        <v>76.47</v>
      </c>
      <c r="M3351" s="185"/>
      <c r="N3351" s="186">
        <f t="shared" si="158"/>
        <v>92307</v>
      </c>
    </row>
    <row r="3352" spans="1:14" ht="13.5" x14ac:dyDescent="0.25">
      <c r="A3352" s="494">
        <v>92308</v>
      </c>
      <c r="B3352" s="495" t="s">
        <v>5047</v>
      </c>
      <c r="C3352" s="495" t="s">
        <v>222</v>
      </c>
      <c r="D3352" s="495" t="s">
        <v>243</v>
      </c>
      <c r="E3352" s="495" t="s">
        <v>19783</v>
      </c>
      <c r="F3352" s="496" t="s">
        <v>680</v>
      </c>
      <c r="G3352" s="496" t="s">
        <v>25355</v>
      </c>
      <c r="H3352" s="496" t="s">
        <v>248</v>
      </c>
      <c r="I3352" s="496" t="s">
        <v>248</v>
      </c>
      <c r="J3352" s="496" t="s">
        <v>248</v>
      </c>
      <c r="K3352" s="187">
        <f t="shared" si="156"/>
        <v>55.31</v>
      </c>
      <c r="L3352" s="188">
        <f t="shared" si="157"/>
        <v>55.31</v>
      </c>
      <c r="M3352" s="185"/>
      <c r="N3352" s="186">
        <f t="shared" si="158"/>
        <v>92308</v>
      </c>
    </row>
    <row r="3353" spans="1:14" ht="13.5" x14ac:dyDescent="0.25">
      <c r="A3353" s="494">
        <v>92309</v>
      </c>
      <c r="B3353" s="495" t="s">
        <v>5048</v>
      </c>
      <c r="C3353" s="495" t="s">
        <v>222</v>
      </c>
      <c r="D3353" s="495" t="s">
        <v>243</v>
      </c>
      <c r="E3353" s="495" t="s">
        <v>25356</v>
      </c>
      <c r="F3353" s="496" t="s">
        <v>7050</v>
      </c>
      <c r="G3353" s="496" t="s">
        <v>25357</v>
      </c>
      <c r="H3353" s="496" t="s">
        <v>248</v>
      </c>
      <c r="I3353" s="496" t="s">
        <v>248</v>
      </c>
      <c r="J3353" s="496" t="s">
        <v>248</v>
      </c>
      <c r="K3353" s="187">
        <f t="shared" si="156"/>
        <v>153.91999999999999</v>
      </c>
      <c r="L3353" s="188">
        <f t="shared" si="157"/>
        <v>153.91999999999999</v>
      </c>
      <c r="M3353" s="185"/>
      <c r="N3353" s="186">
        <f t="shared" si="158"/>
        <v>92309</v>
      </c>
    </row>
    <row r="3354" spans="1:14" ht="13.5" x14ac:dyDescent="0.25">
      <c r="A3354" s="494">
        <v>92310</v>
      </c>
      <c r="B3354" s="495" t="s">
        <v>5050</v>
      </c>
      <c r="C3354" s="495" t="s">
        <v>222</v>
      </c>
      <c r="D3354" s="495" t="s">
        <v>243</v>
      </c>
      <c r="E3354" s="495" t="s">
        <v>25358</v>
      </c>
      <c r="F3354" s="496" t="s">
        <v>3290</v>
      </c>
      <c r="G3354" s="496" t="s">
        <v>21423</v>
      </c>
      <c r="H3354" s="496" t="s">
        <v>248</v>
      </c>
      <c r="I3354" s="496" t="s">
        <v>248</v>
      </c>
      <c r="J3354" s="496" t="s">
        <v>248</v>
      </c>
      <c r="K3354" s="187">
        <f t="shared" si="156"/>
        <v>173.74</v>
      </c>
      <c r="L3354" s="188">
        <f t="shared" si="157"/>
        <v>173.74</v>
      </c>
      <c r="M3354" s="185"/>
      <c r="N3354" s="186">
        <f t="shared" si="158"/>
        <v>92310</v>
      </c>
    </row>
    <row r="3355" spans="1:14" ht="13.5" x14ac:dyDescent="0.25">
      <c r="A3355" s="494">
        <v>92320</v>
      </c>
      <c r="B3355" s="495" t="s">
        <v>5051</v>
      </c>
      <c r="C3355" s="495" t="s">
        <v>222</v>
      </c>
      <c r="D3355" s="495" t="s">
        <v>243</v>
      </c>
      <c r="E3355" s="495" t="s">
        <v>25359</v>
      </c>
      <c r="F3355" s="496" t="s">
        <v>2253</v>
      </c>
      <c r="G3355" s="496" t="s">
        <v>19607</v>
      </c>
      <c r="H3355" s="496" t="s">
        <v>248</v>
      </c>
      <c r="I3355" s="496" t="s">
        <v>248</v>
      </c>
      <c r="J3355" s="496" t="s">
        <v>248</v>
      </c>
      <c r="K3355" s="187">
        <f t="shared" si="156"/>
        <v>38.380000000000003</v>
      </c>
      <c r="L3355" s="188">
        <f t="shared" si="157"/>
        <v>38.380000000000003</v>
      </c>
      <c r="M3355" s="185"/>
      <c r="N3355" s="186">
        <f t="shared" si="158"/>
        <v>92320</v>
      </c>
    </row>
    <row r="3356" spans="1:14" ht="13.5" x14ac:dyDescent="0.25">
      <c r="A3356" s="494">
        <v>92321</v>
      </c>
      <c r="B3356" s="495" t="s">
        <v>5052</v>
      </c>
      <c r="C3356" s="495" t="s">
        <v>222</v>
      </c>
      <c r="D3356" s="495" t="s">
        <v>243</v>
      </c>
      <c r="E3356" s="495" t="s">
        <v>25360</v>
      </c>
      <c r="F3356" s="496" t="s">
        <v>19820</v>
      </c>
      <c r="G3356" s="496" t="s">
        <v>19763</v>
      </c>
      <c r="H3356" s="496" t="s">
        <v>248</v>
      </c>
      <c r="I3356" s="496" t="s">
        <v>248</v>
      </c>
      <c r="J3356" s="496" t="s">
        <v>248</v>
      </c>
      <c r="K3356" s="187">
        <f t="shared" si="156"/>
        <v>65.12</v>
      </c>
      <c r="L3356" s="188">
        <f t="shared" si="157"/>
        <v>65.12</v>
      </c>
      <c r="M3356" s="185"/>
      <c r="N3356" s="186">
        <f t="shared" si="158"/>
        <v>92321</v>
      </c>
    </row>
    <row r="3357" spans="1:14" ht="13.5" x14ac:dyDescent="0.25">
      <c r="A3357" s="494">
        <v>92322</v>
      </c>
      <c r="B3357" s="495" t="s">
        <v>5053</v>
      </c>
      <c r="C3357" s="495" t="s">
        <v>222</v>
      </c>
      <c r="D3357" s="495" t="s">
        <v>243</v>
      </c>
      <c r="E3357" s="495" t="s">
        <v>25361</v>
      </c>
      <c r="F3357" s="496" t="s">
        <v>1828</v>
      </c>
      <c r="G3357" s="496" t="s">
        <v>24127</v>
      </c>
      <c r="H3357" s="496" t="s">
        <v>248</v>
      </c>
      <c r="I3357" s="496" t="s">
        <v>248</v>
      </c>
      <c r="J3357" s="496" t="s">
        <v>248</v>
      </c>
      <c r="K3357" s="187">
        <f t="shared" si="156"/>
        <v>82.78</v>
      </c>
      <c r="L3357" s="188">
        <f t="shared" si="157"/>
        <v>82.78</v>
      </c>
      <c r="M3357" s="185"/>
      <c r="N3357" s="186">
        <f t="shared" si="158"/>
        <v>92322</v>
      </c>
    </row>
    <row r="3358" spans="1:14" ht="13.5" x14ac:dyDescent="0.25">
      <c r="A3358" s="494">
        <v>92323</v>
      </c>
      <c r="B3358" s="495" t="s">
        <v>5054</v>
      </c>
      <c r="C3358" s="495" t="s">
        <v>222</v>
      </c>
      <c r="D3358" s="495" t="s">
        <v>243</v>
      </c>
      <c r="E3358" s="495" t="s">
        <v>21136</v>
      </c>
      <c r="F3358" s="496" t="s">
        <v>2866</v>
      </c>
      <c r="G3358" s="496" t="s">
        <v>20048</v>
      </c>
      <c r="H3358" s="496" t="s">
        <v>248</v>
      </c>
      <c r="I3358" s="496" t="s">
        <v>248</v>
      </c>
      <c r="J3358" s="496" t="s">
        <v>248</v>
      </c>
      <c r="K3358" s="187">
        <f t="shared" si="156"/>
        <v>57.34</v>
      </c>
      <c r="L3358" s="188">
        <f t="shared" si="157"/>
        <v>57.34</v>
      </c>
      <c r="M3358" s="185"/>
      <c r="N3358" s="186">
        <f t="shared" si="158"/>
        <v>92323</v>
      </c>
    </row>
    <row r="3359" spans="1:14" ht="13.5" x14ac:dyDescent="0.25">
      <c r="A3359" s="494">
        <v>92324</v>
      </c>
      <c r="B3359" s="495" t="s">
        <v>5055</v>
      </c>
      <c r="C3359" s="495" t="s">
        <v>222</v>
      </c>
      <c r="D3359" s="495" t="s">
        <v>243</v>
      </c>
      <c r="E3359" s="495" t="s">
        <v>25362</v>
      </c>
      <c r="F3359" s="496" t="s">
        <v>270</v>
      </c>
      <c r="G3359" s="496" t="s">
        <v>25363</v>
      </c>
      <c r="H3359" s="496" t="s">
        <v>248</v>
      </c>
      <c r="I3359" s="496" t="s">
        <v>248</v>
      </c>
      <c r="J3359" s="496" t="s">
        <v>248</v>
      </c>
      <c r="K3359" s="187">
        <f t="shared" si="156"/>
        <v>157.9</v>
      </c>
      <c r="L3359" s="188">
        <f t="shared" si="157"/>
        <v>157.9</v>
      </c>
      <c r="M3359" s="185"/>
      <c r="N3359" s="186">
        <f t="shared" si="158"/>
        <v>92324</v>
      </c>
    </row>
    <row r="3360" spans="1:14" ht="13.5" x14ac:dyDescent="0.25">
      <c r="A3360" s="494">
        <v>92325</v>
      </c>
      <c r="B3360" s="495" t="s">
        <v>5057</v>
      </c>
      <c r="C3360" s="495" t="s">
        <v>222</v>
      </c>
      <c r="D3360" s="495" t="s">
        <v>243</v>
      </c>
      <c r="E3360" s="495" t="s">
        <v>25364</v>
      </c>
      <c r="F3360" s="496" t="s">
        <v>7748</v>
      </c>
      <c r="G3360" s="496" t="s">
        <v>25365</v>
      </c>
      <c r="H3360" s="496" t="s">
        <v>248</v>
      </c>
      <c r="I3360" s="496" t="s">
        <v>248</v>
      </c>
      <c r="J3360" s="496" t="s">
        <v>248</v>
      </c>
      <c r="K3360" s="187">
        <f t="shared" si="156"/>
        <v>179.39</v>
      </c>
      <c r="L3360" s="188">
        <f t="shared" si="157"/>
        <v>179.39</v>
      </c>
      <c r="M3360" s="185"/>
      <c r="N3360" s="186">
        <f t="shared" si="158"/>
        <v>92325</v>
      </c>
    </row>
    <row r="3361" spans="1:14" ht="13.5" x14ac:dyDescent="0.25">
      <c r="A3361" s="494">
        <v>92335</v>
      </c>
      <c r="B3361" s="495" t="s">
        <v>5058</v>
      </c>
      <c r="C3361" s="495" t="s">
        <v>222</v>
      </c>
      <c r="D3361" s="495" t="s">
        <v>243</v>
      </c>
      <c r="E3361" s="495" t="s">
        <v>21192</v>
      </c>
      <c r="F3361" s="496" t="s">
        <v>3196</v>
      </c>
      <c r="G3361" s="496" t="s">
        <v>19789</v>
      </c>
      <c r="H3361" s="496" t="s">
        <v>248</v>
      </c>
      <c r="I3361" s="496" t="s">
        <v>248</v>
      </c>
      <c r="J3361" s="496" t="s">
        <v>248</v>
      </c>
      <c r="K3361" s="187">
        <f t="shared" si="156"/>
        <v>109.25</v>
      </c>
      <c r="L3361" s="188">
        <f t="shared" si="157"/>
        <v>109.25</v>
      </c>
      <c r="M3361" s="185"/>
      <c r="N3361" s="186">
        <f t="shared" si="158"/>
        <v>92335</v>
      </c>
    </row>
    <row r="3362" spans="1:14" ht="13.5" x14ac:dyDescent="0.25">
      <c r="A3362" s="494">
        <v>92336</v>
      </c>
      <c r="B3362" s="495" t="s">
        <v>5059</v>
      </c>
      <c r="C3362" s="495" t="s">
        <v>222</v>
      </c>
      <c r="D3362" s="495" t="s">
        <v>243</v>
      </c>
      <c r="E3362" s="495" t="s">
        <v>25366</v>
      </c>
      <c r="F3362" s="496" t="s">
        <v>4226</v>
      </c>
      <c r="G3362" s="496" t="s">
        <v>25367</v>
      </c>
      <c r="H3362" s="496" t="s">
        <v>248</v>
      </c>
      <c r="I3362" s="496" t="s">
        <v>248</v>
      </c>
      <c r="J3362" s="496" t="s">
        <v>248</v>
      </c>
      <c r="K3362" s="187">
        <f t="shared" si="156"/>
        <v>135.27000000000001</v>
      </c>
      <c r="L3362" s="188">
        <f t="shared" si="157"/>
        <v>135.27000000000001</v>
      </c>
      <c r="M3362" s="185"/>
      <c r="N3362" s="186">
        <f t="shared" si="158"/>
        <v>92336</v>
      </c>
    </row>
    <row r="3363" spans="1:14" ht="13.5" x14ac:dyDescent="0.25">
      <c r="A3363" s="494">
        <v>92337</v>
      </c>
      <c r="B3363" s="495" t="s">
        <v>5060</v>
      </c>
      <c r="C3363" s="495" t="s">
        <v>222</v>
      </c>
      <c r="D3363" s="495" t="s">
        <v>243</v>
      </c>
      <c r="E3363" s="495" t="s">
        <v>25368</v>
      </c>
      <c r="F3363" s="496" t="s">
        <v>393</v>
      </c>
      <c r="G3363" s="496" t="s">
        <v>20750</v>
      </c>
      <c r="H3363" s="496" t="s">
        <v>248</v>
      </c>
      <c r="I3363" s="496" t="s">
        <v>248</v>
      </c>
      <c r="J3363" s="496" t="s">
        <v>248</v>
      </c>
      <c r="K3363" s="187">
        <f t="shared" si="156"/>
        <v>181.2</v>
      </c>
      <c r="L3363" s="188">
        <f t="shared" si="157"/>
        <v>181.2</v>
      </c>
      <c r="M3363" s="185"/>
      <c r="N3363" s="186">
        <f t="shared" si="158"/>
        <v>92337</v>
      </c>
    </row>
    <row r="3364" spans="1:14" ht="13.5" x14ac:dyDescent="0.25">
      <c r="A3364" s="494">
        <v>92338</v>
      </c>
      <c r="B3364" s="495" t="s">
        <v>5061</v>
      </c>
      <c r="C3364" s="495" t="s">
        <v>222</v>
      </c>
      <c r="D3364" s="495" t="s">
        <v>243</v>
      </c>
      <c r="E3364" s="495" t="s">
        <v>25369</v>
      </c>
      <c r="F3364" s="496" t="s">
        <v>3636</v>
      </c>
      <c r="G3364" s="496" t="s">
        <v>25370</v>
      </c>
      <c r="H3364" s="496" t="s">
        <v>248</v>
      </c>
      <c r="I3364" s="496" t="s">
        <v>248</v>
      </c>
      <c r="J3364" s="496" t="s">
        <v>248</v>
      </c>
      <c r="K3364" s="187">
        <f t="shared" si="156"/>
        <v>105.42</v>
      </c>
      <c r="L3364" s="188">
        <f t="shared" si="157"/>
        <v>105.42</v>
      </c>
      <c r="M3364" s="185"/>
      <c r="N3364" s="186">
        <f t="shared" si="158"/>
        <v>92338</v>
      </c>
    </row>
    <row r="3365" spans="1:14" ht="13.5" x14ac:dyDescent="0.25">
      <c r="A3365" s="494">
        <v>92339</v>
      </c>
      <c r="B3365" s="495" t="s">
        <v>5062</v>
      </c>
      <c r="C3365" s="495" t="s">
        <v>222</v>
      </c>
      <c r="D3365" s="495" t="s">
        <v>243</v>
      </c>
      <c r="E3365" s="495" t="s">
        <v>19663</v>
      </c>
      <c r="F3365" s="496" t="s">
        <v>3317</v>
      </c>
      <c r="G3365" s="496" t="s">
        <v>21366</v>
      </c>
      <c r="H3365" s="496" t="s">
        <v>248</v>
      </c>
      <c r="I3365" s="496" t="s">
        <v>248</v>
      </c>
      <c r="J3365" s="496" t="s">
        <v>248</v>
      </c>
      <c r="K3365" s="187">
        <f t="shared" si="156"/>
        <v>166.88</v>
      </c>
      <c r="L3365" s="188">
        <f t="shared" si="157"/>
        <v>166.88</v>
      </c>
      <c r="M3365" s="185"/>
      <c r="N3365" s="186">
        <f t="shared" si="158"/>
        <v>92339</v>
      </c>
    </row>
    <row r="3366" spans="1:14" ht="13.5" x14ac:dyDescent="0.25">
      <c r="A3366" s="494">
        <v>92341</v>
      </c>
      <c r="B3366" s="495" t="s">
        <v>5063</v>
      </c>
      <c r="C3366" s="495" t="s">
        <v>222</v>
      </c>
      <c r="D3366" s="495" t="s">
        <v>243</v>
      </c>
      <c r="E3366" s="495" t="s">
        <v>25371</v>
      </c>
      <c r="F3366" s="496" t="s">
        <v>3778</v>
      </c>
      <c r="G3366" s="496" t="s">
        <v>25372</v>
      </c>
      <c r="H3366" s="496" t="s">
        <v>248</v>
      </c>
      <c r="I3366" s="496" t="s">
        <v>248</v>
      </c>
      <c r="J3366" s="496" t="s">
        <v>248</v>
      </c>
      <c r="K3366" s="187">
        <f t="shared" si="156"/>
        <v>111.94</v>
      </c>
      <c r="L3366" s="188">
        <f t="shared" si="157"/>
        <v>111.94</v>
      </c>
      <c r="M3366" s="185"/>
      <c r="N3366" s="186">
        <f t="shared" si="158"/>
        <v>92341</v>
      </c>
    </row>
    <row r="3367" spans="1:14" ht="13.5" x14ac:dyDescent="0.25">
      <c r="A3367" s="494">
        <v>92342</v>
      </c>
      <c r="B3367" s="495" t="s">
        <v>5064</v>
      </c>
      <c r="C3367" s="495" t="s">
        <v>222</v>
      </c>
      <c r="D3367" s="495" t="s">
        <v>243</v>
      </c>
      <c r="E3367" s="495" t="s">
        <v>21480</v>
      </c>
      <c r="F3367" s="496" t="s">
        <v>9221</v>
      </c>
      <c r="G3367" s="496" t="s">
        <v>20913</v>
      </c>
      <c r="H3367" s="496" t="s">
        <v>248</v>
      </c>
      <c r="I3367" s="496" t="s">
        <v>248</v>
      </c>
      <c r="J3367" s="496" t="s">
        <v>248</v>
      </c>
      <c r="K3367" s="187">
        <f t="shared" si="156"/>
        <v>137.99</v>
      </c>
      <c r="L3367" s="188">
        <f t="shared" si="157"/>
        <v>137.99</v>
      </c>
      <c r="M3367" s="185"/>
      <c r="N3367" s="186">
        <f t="shared" si="158"/>
        <v>92342</v>
      </c>
    </row>
    <row r="3368" spans="1:14" ht="13.5" x14ac:dyDescent="0.25">
      <c r="A3368" s="494">
        <v>92343</v>
      </c>
      <c r="B3368" s="495" t="s">
        <v>5065</v>
      </c>
      <c r="C3368" s="495" t="s">
        <v>222</v>
      </c>
      <c r="D3368" s="495" t="s">
        <v>243</v>
      </c>
      <c r="E3368" s="495" t="s">
        <v>25373</v>
      </c>
      <c r="F3368" s="496" t="s">
        <v>2795</v>
      </c>
      <c r="G3368" s="496" t="s">
        <v>25374</v>
      </c>
      <c r="H3368" s="496" t="s">
        <v>248</v>
      </c>
      <c r="I3368" s="496" t="s">
        <v>248</v>
      </c>
      <c r="J3368" s="496" t="s">
        <v>248</v>
      </c>
      <c r="K3368" s="187">
        <f t="shared" si="156"/>
        <v>183.93</v>
      </c>
      <c r="L3368" s="188">
        <f t="shared" si="157"/>
        <v>183.93</v>
      </c>
      <c r="M3368" s="185"/>
      <c r="N3368" s="186">
        <f t="shared" si="158"/>
        <v>92343</v>
      </c>
    </row>
    <row r="3369" spans="1:14" ht="13.5" x14ac:dyDescent="0.25">
      <c r="A3369" s="494">
        <v>92359</v>
      </c>
      <c r="B3369" s="495" t="s">
        <v>5066</v>
      </c>
      <c r="C3369" s="495" t="s">
        <v>222</v>
      </c>
      <c r="D3369" s="495" t="s">
        <v>243</v>
      </c>
      <c r="E3369" s="495" t="s">
        <v>20515</v>
      </c>
      <c r="F3369" s="496" t="s">
        <v>2701</v>
      </c>
      <c r="G3369" s="496" t="s">
        <v>19745</v>
      </c>
      <c r="H3369" s="496" t="s">
        <v>248</v>
      </c>
      <c r="I3369" s="496" t="s">
        <v>248</v>
      </c>
      <c r="J3369" s="496" t="s">
        <v>248</v>
      </c>
      <c r="K3369" s="187">
        <f t="shared" si="156"/>
        <v>55.55</v>
      </c>
      <c r="L3369" s="188">
        <f t="shared" si="157"/>
        <v>55.55</v>
      </c>
      <c r="M3369" s="185"/>
      <c r="N3369" s="186">
        <f t="shared" si="158"/>
        <v>92359</v>
      </c>
    </row>
    <row r="3370" spans="1:14" ht="13.5" x14ac:dyDescent="0.25">
      <c r="A3370" s="494">
        <v>92360</v>
      </c>
      <c r="B3370" s="495" t="s">
        <v>5068</v>
      </c>
      <c r="C3370" s="495" t="s">
        <v>222</v>
      </c>
      <c r="D3370" s="495" t="s">
        <v>243</v>
      </c>
      <c r="E3370" s="495" t="s">
        <v>25375</v>
      </c>
      <c r="F3370" s="496" t="s">
        <v>348</v>
      </c>
      <c r="G3370" s="496" t="s">
        <v>25376</v>
      </c>
      <c r="H3370" s="496" t="s">
        <v>248</v>
      </c>
      <c r="I3370" s="496" t="s">
        <v>248</v>
      </c>
      <c r="J3370" s="496" t="s">
        <v>248</v>
      </c>
      <c r="K3370" s="187">
        <f t="shared" si="156"/>
        <v>74.37</v>
      </c>
      <c r="L3370" s="188">
        <f t="shared" si="157"/>
        <v>74.37</v>
      </c>
      <c r="M3370" s="185"/>
      <c r="N3370" s="186">
        <f t="shared" si="158"/>
        <v>92360</v>
      </c>
    </row>
    <row r="3371" spans="1:14" ht="13.5" x14ac:dyDescent="0.25">
      <c r="A3371" s="494">
        <v>92361</v>
      </c>
      <c r="B3371" s="495" t="s">
        <v>5070</v>
      </c>
      <c r="C3371" s="495" t="s">
        <v>222</v>
      </c>
      <c r="D3371" s="495" t="s">
        <v>243</v>
      </c>
      <c r="E3371" s="495" t="s">
        <v>25377</v>
      </c>
      <c r="F3371" s="496" t="s">
        <v>2493</v>
      </c>
      <c r="G3371" s="496" t="s">
        <v>25378</v>
      </c>
      <c r="H3371" s="496" t="s">
        <v>248</v>
      </c>
      <c r="I3371" s="496" t="s">
        <v>248</v>
      </c>
      <c r="J3371" s="496" t="s">
        <v>248</v>
      </c>
      <c r="K3371" s="187">
        <f t="shared" si="156"/>
        <v>99.77</v>
      </c>
      <c r="L3371" s="188">
        <f t="shared" si="157"/>
        <v>99.77</v>
      </c>
      <c r="M3371" s="185"/>
      <c r="N3371" s="186">
        <f t="shared" si="158"/>
        <v>92361</v>
      </c>
    </row>
    <row r="3372" spans="1:14" ht="13.5" x14ac:dyDescent="0.25">
      <c r="A3372" s="494">
        <v>92362</v>
      </c>
      <c r="B3372" s="495" t="s">
        <v>5072</v>
      </c>
      <c r="C3372" s="495" t="s">
        <v>222</v>
      </c>
      <c r="D3372" s="495" t="s">
        <v>243</v>
      </c>
      <c r="E3372" s="495" t="s">
        <v>20525</v>
      </c>
      <c r="F3372" s="496" t="s">
        <v>5160</v>
      </c>
      <c r="G3372" s="496" t="s">
        <v>25379</v>
      </c>
      <c r="H3372" s="496" t="s">
        <v>248</v>
      </c>
      <c r="I3372" s="496" t="s">
        <v>248</v>
      </c>
      <c r="J3372" s="496" t="s">
        <v>248</v>
      </c>
      <c r="K3372" s="187">
        <f t="shared" si="156"/>
        <v>160.99</v>
      </c>
      <c r="L3372" s="188">
        <f t="shared" si="157"/>
        <v>160.99</v>
      </c>
      <c r="M3372" s="185"/>
      <c r="N3372" s="186">
        <f t="shared" si="158"/>
        <v>92362</v>
      </c>
    </row>
    <row r="3373" spans="1:14" ht="13.5" x14ac:dyDescent="0.25">
      <c r="A3373" s="494">
        <v>92364</v>
      </c>
      <c r="B3373" s="495" t="s">
        <v>5073</v>
      </c>
      <c r="C3373" s="495" t="s">
        <v>222</v>
      </c>
      <c r="D3373" s="495" t="s">
        <v>243</v>
      </c>
      <c r="E3373" s="495" t="s">
        <v>21509</v>
      </c>
      <c r="F3373" s="496" t="s">
        <v>6606</v>
      </c>
      <c r="G3373" s="496" t="s">
        <v>25380</v>
      </c>
      <c r="H3373" s="496" t="s">
        <v>248</v>
      </c>
      <c r="I3373" s="496" t="s">
        <v>248</v>
      </c>
      <c r="J3373" s="496" t="s">
        <v>248</v>
      </c>
      <c r="K3373" s="187">
        <f t="shared" si="156"/>
        <v>65.459999999999994</v>
      </c>
      <c r="L3373" s="188">
        <f t="shared" si="157"/>
        <v>65.459999999999994</v>
      </c>
      <c r="M3373" s="185"/>
      <c r="N3373" s="186">
        <f t="shared" si="158"/>
        <v>92364</v>
      </c>
    </row>
    <row r="3374" spans="1:14" ht="13.5" x14ac:dyDescent="0.25">
      <c r="A3374" s="494">
        <v>92365</v>
      </c>
      <c r="B3374" s="495" t="s">
        <v>5074</v>
      </c>
      <c r="C3374" s="495" t="s">
        <v>222</v>
      </c>
      <c r="D3374" s="495" t="s">
        <v>243</v>
      </c>
      <c r="E3374" s="495" t="s">
        <v>18329</v>
      </c>
      <c r="F3374" s="496" t="s">
        <v>468</v>
      </c>
      <c r="G3374" s="496" t="s">
        <v>24625</v>
      </c>
      <c r="H3374" s="496" t="s">
        <v>248</v>
      </c>
      <c r="I3374" s="496" t="s">
        <v>248</v>
      </c>
      <c r="J3374" s="496" t="s">
        <v>248</v>
      </c>
      <c r="K3374" s="187">
        <f t="shared" si="156"/>
        <v>75.88</v>
      </c>
      <c r="L3374" s="188">
        <f t="shared" si="157"/>
        <v>75.88</v>
      </c>
      <c r="M3374" s="185"/>
      <c r="N3374" s="186">
        <f t="shared" si="158"/>
        <v>92365</v>
      </c>
    </row>
    <row r="3375" spans="1:14" ht="13.5" x14ac:dyDescent="0.25">
      <c r="A3375" s="494">
        <v>92366</v>
      </c>
      <c r="B3375" s="495" t="s">
        <v>5076</v>
      </c>
      <c r="C3375" s="495" t="s">
        <v>222</v>
      </c>
      <c r="D3375" s="495" t="s">
        <v>243</v>
      </c>
      <c r="E3375" s="495" t="s">
        <v>25381</v>
      </c>
      <c r="F3375" s="496" t="s">
        <v>7050</v>
      </c>
      <c r="G3375" s="496" t="s">
        <v>20512</v>
      </c>
      <c r="H3375" s="496" t="s">
        <v>248</v>
      </c>
      <c r="I3375" s="496" t="s">
        <v>248</v>
      </c>
      <c r="J3375" s="496" t="s">
        <v>248</v>
      </c>
      <c r="K3375" s="187">
        <f t="shared" si="156"/>
        <v>108.61</v>
      </c>
      <c r="L3375" s="188">
        <f t="shared" si="157"/>
        <v>108.61</v>
      </c>
      <c r="M3375" s="185"/>
      <c r="N3375" s="186">
        <f t="shared" si="158"/>
        <v>92366</v>
      </c>
    </row>
    <row r="3376" spans="1:14" ht="13.5" x14ac:dyDescent="0.25">
      <c r="A3376" s="494">
        <v>92367</v>
      </c>
      <c r="B3376" s="495" t="s">
        <v>5077</v>
      </c>
      <c r="C3376" s="495" t="s">
        <v>222</v>
      </c>
      <c r="D3376" s="495" t="s">
        <v>243</v>
      </c>
      <c r="E3376" s="495" t="s">
        <v>25382</v>
      </c>
      <c r="F3376" s="496" t="s">
        <v>5175</v>
      </c>
      <c r="G3376" s="496" t="s">
        <v>25383</v>
      </c>
      <c r="H3376" s="496" t="s">
        <v>248</v>
      </c>
      <c r="I3376" s="496" t="s">
        <v>248</v>
      </c>
      <c r="J3376" s="496" t="s">
        <v>248</v>
      </c>
      <c r="K3376" s="187">
        <f t="shared" si="156"/>
        <v>134.5</v>
      </c>
      <c r="L3376" s="188">
        <f t="shared" si="157"/>
        <v>134.5</v>
      </c>
      <c r="M3376" s="185"/>
      <c r="N3376" s="186">
        <f t="shared" si="158"/>
        <v>92367</v>
      </c>
    </row>
    <row r="3377" spans="1:14" ht="13.5" x14ac:dyDescent="0.25">
      <c r="A3377" s="494">
        <v>92368</v>
      </c>
      <c r="B3377" s="495" t="s">
        <v>5078</v>
      </c>
      <c r="C3377" s="495" t="s">
        <v>222</v>
      </c>
      <c r="D3377" s="495" t="s">
        <v>243</v>
      </c>
      <c r="E3377" s="495" t="s">
        <v>25384</v>
      </c>
      <c r="F3377" s="496" t="s">
        <v>661</v>
      </c>
      <c r="G3377" s="496" t="s">
        <v>25385</v>
      </c>
      <c r="H3377" s="496" t="s">
        <v>248</v>
      </c>
      <c r="I3377" s="496" t="s">
        <v>248</v>
      </c>
      <c r="J3377" s="496" t="s">
        <v>248</v>
      </c>
      <c r="K3377" s="187">
        <f t="shared" si="156"/>
        <v>180.32</v>
      </c>
      <c r="L3377" s="188">
        <f t="shared" si="157"/>
        <v>180.32</v>
      </c>
      <c r="M3377" s="185"/>
      <c r="N3377" s="186">
        <f t="shared" si="158"/>
        <v>92368</v>
      </c>
    </row>
    <row r="3378" spans="1:14" ht="13.5" x14ac:dyDescent="0.25">
      <c r="A3378" s="494">
        <v>92645</v>
      </c>
      <c r="B3378" s="495" t="s">
        <v>5079</v>
      </c>
      <c r="C3378" s="495" t="s">
        <v>222</v>
      </c>
      <c r="D3378" s="495" t="s">
        <v>243</v>
      </c>
      <c r="E3378" s="495" t="s">
        <v>20371</v>
      </c>
      <c r="F3378" s="496" t="s">
        <v>2493</v>
      </c>
      <c r="G3378" s="496" t="s">
        <v>25386</v>
      </c>
      <c r="H3378" s="496" t="s">
        <v>248</v>
      </c>
      <c r="I3378" s="496" t="s">
        <v>248</v>
      </c>
      <c r="J3378" s="496" t="s">
        <v>248</v>
      </c>
      <c r="K3378" s="187">
        <f t="shared" si="156"/>
        <v>56.58</v>
      </c>
      <c r="L3378" s="188">
        <f t="shared" si="157"/>
        <v>56.58</v>
      </c>
      <c r="M3378" s="185"/>
      <c r="N3378" s="186">
        <f t="shared" si="158"/>
        <v>92645</v>
      </c>
    </row>
    <row r="3379" spans="1:14" ht="13.5" x14ac:dyDescent="0.25">
      <c r="A3379" s="494">
        <v>92646</v>
      </c>
      <c r="B3379" s="495" t="s">
        <v>5080</v>
      </c>
      <c r="C3379" s="495" t="s">
        <v>222</v>
      </c>
      <c r="D3379" s="495" t="s">
        <v>243</v>
      </c>
      <c r="E3379" s="495" t="s">
        <v>25387</v>
      </c>
      <c r="F3379" s="496" t="s">
        <v>2373</v>
      </c>
      <c r="G3379" s="496" t="s">
        <v>21027</v>
      </c>
      <c r="H3379" s="496" t="s">
        <v>248</v>
      </c>
      <c r="I3379" s="496" t="s">
        <v>248</v>
      </c>
      <c r="J3379" s="496" t="s">
        <v>248</v>
      </c>
      <c r="K3379" s="187">
        <f t="shared" si="156"/>
        <v>75.42</v>
      </c>
      <c r="L3379" s="188">
        <f t="shared" si="157"/>
        <v>75.42</v>
      </c>
      <c r="M3379" s="185"/>
      <c r="N3379" s="186">
        <f t="shared" si="158"/>
        <v>92646</v>
      </c>
    </row>
    <row r="3380" spans="1:14" ht="13.5" x14ac:dyDescent="0.25">
      <c r="A3380" s="494">
        <v>92648</v>
      </c>
      <c r="B3380" s="495" t="s">
        <v>5081</v>
      </c>
      <c r="C3380" s="495" t="s">
        <v>222</v>
      </c>
      <c r="D3380" s="495" t="s">
        <v>243</v>
      </c>
      <c r="E3380" s="495" t="s">
        <v>20250</v>
      </c>
      <c r="F3380" s="496" t="s">
        <v>5160</v>
      </c>
      <c r="G3380" s="496" t="s">
        <v>22369</v>
      </c>
      <c r="H3380" s="496" t="s">
        <v>248</v>
      </c>
      <c r="I3380" s="496" t="s">
        <v>248</v>
      </c>
      <c r="J3380" s="496" t="s">
        <v>248</v>
      </c>
      <c r="K3380" s="187">
        <f t="shared" si="156"/>
        <v>82.29</v>
      </c>
      <c r="L3380" s="188">
        <f t="shared" si="157"/>
        <v>82.29</v>
      </c>
      <c r="M3380" s="185"/>
      <c r="N3380" s="186">
        <f t="shared" si="158"/>
        <v>92648</v>
      </c>
    </row>
    <row r="3381" spans="1:14" ht="13.5" x14ac:dyDescent="0.25">
      <c r="A3381" s="494">
        <v>92649</v>
      </c>
      <c r="B3381" s="495" t="s">
        <v>5082</v>
      </c>
      <c r="C3381" s="495" t="s">
        <v>222</v>
      </c>
      <c r="D3381" s="495" t="s">
        <v>243</v>
      </c>
      <c r="E3381" s="495" t="s">
        <v>25388</v>
      </c>
      <c r="F3381" s="496" t="s">
        <v>1527</v>
      </c>
      <c r="G3381" s="496" t="s">
        <v>20376</v>
      </c>
      <c r="H3381" s="496" t="s">
        <v>248</v>
      </c>
      <c r="I3381" s="496" t="s">
        <v>248</v>
      </c>
      <c r="J3381" s="496" t="s">
        <v>248</v>
      </c>
      <c r="K3381" s="187">
        <f t="shared" si="156"/>
        <v>100.78</v>
      </c>
      <c r="L3381" s="188">
        <f t="shared" si="157"/>
        <v>100.78</v>
      </c>
      <c r="M3381" s="185"/>
      <c r="N3381" s="186">
        <f t="shared" si="158"/>
        <v>92649</v>
      </c>
    </row>
    <row r="3382" spans="1:14" ht="13.5" x14ac:dyDescent="0.25">
      <c r="A3382" s="494">
        <v>92650</v>
      </c>
      <c r="B3382" s="495" t="s">
        <v>5084</v>
      </c>
      <c r="C3382" s="495" t="s">
        <v>222</v>
      </c>
      <c r="D3382" s="495" t="s">
        <v>243</v>
      </c>
      <c r="E3382" s="495" t="s">
        <v>25389</v>
      </c>
      <c r="F3382" s="496" t="s">
        <v>7201</v>
      </c>
      <c r="G3382" s="496" t="s">
        <v>24695</v>
      </c>
      <c r="H3382" s="496" t="s">
        <v>248</v>
      </c>
      <c r="I3382" s="496" t="s">
        <v>248</v>
      </c>
      <c r="J3382" s="496" t="s">
        <v>248</v>
      </c>
      <c r="K3382" s="187">
        <f t="shared" si="156"/>
        <v>162</v>
      </c>
      <c r="L3382" s="188">
        <f t="shared" si="157"/>
        <v>162</v>
      </c>
      <c r="M3382" s="185"/>
      <c r="N3382" s="186">
        <f t="shared" si="158"/>
        <v>92650</v>
      </c>
    </row>
    <row r="3383" spans="1:14" ht="13.5" x14ac:dyDescent="0.25">
      <c r="A3383" s="494">
        <v>92652</v>
      </c>
      <c r="B3383" s="495" t="s">
        <v>5085</v>
      </c>
      <c r="C3383" s="495" t="s">
        <v>222</v>
      </c>
      <c r="D3383" s="495" t="s">
        <v>243</v>
      </c>
      <c r="E3383" s="495" t="s">
        <v>20583</v>
      </c>
      <c r="F3383" s="496" t="s">
        <v>696</v>
      </c>
      <c r="G3383" s="496" t="s">
        <v>20798</v>
      </c>
      <c r="H3383" s="496" t="s">
        <v>248</v>
      </c>
      <c r="I3383" s="496" t="s">
        <v>248</v>
      </c>
      <c r="J3383" s="496" t="s">
        <v>248</v>
      </c>
      <c r="K3383" s="187">
        <f t="shared" si="156"/>
        <v>66.709999999999994</v>
      </c>
      <c r="L3383" s="188">
        <f t="shared" si="157"/>
        <v>66.709999999999994</v>
      </c>
      <c r="M3383" s="185"/>
      <c r="N3383" s="186">
        <f t="shared" si="158"/>
        <v>92652</v>
      </c>
    </row>
    <row r="3384" spans="1:14" ht="13.5" x14ac:dyDescent="0.25">
      <c r="A3384" s="494">
        <v>92653</v>
      </c>
      <c r="B3384" s="495" t="s">
        <v>5086</v>
      </c>
      <c r="C3384" s="495" t="s">
        <v>222</v>
      </c>
      <c r="D3384" s="495" t="s">
        <v>243</v>
      </c>
      <c r="E3384" s="495" t="s">
        <v>19929</v>
      </c>
      <c r="F3384" s="496" t="s">
        <v>960</v>
      </c>
      <c r="G3384" s="496" t="s">
        <v>25390</v>
      </c>
      <c r="H3384" s="496" t="s">
        <v>248</v>
      </c>
      <c r="I3384" s="496" t="s">
        <v>248</v>
      </c>
      <c r="J3384" s="496" t="s">
        <v>248</v>
      </c>
      <c r="K3384" s="187">
        <f t="shared" si="156"/>
        <v>77.12</v>
      </c>
      <c r="L3384" s="188">
        <f t="shared" si="157"/>
        <v>77.12</v>
      </c>
      <c r="M3384" s="185"/>
      <c r="N3384" s="186">
        <f t="shared" si="158"/>
        <v>92653</v>
      </c>
    </row>
    <row r="3385" spans="1:14" ht="13.5" x14ac:dyDescent="0.25">
      <c r="A3385" s="494">
        <v>92654</v>
      </c>
      <c r="B3385" s="495" t="s">
        <v>5087</v>
      </c>
      <c r="C3385" s="495" t="s">
        <v>222</v>
      </c>
      <c r="D3385" s="495" t="s">
        <v>243</v>
      </c>
      <c r="E3385" s="495" t="s">
        <v>25391</v>
      </c>
      <c r="F3385" s="496" t="s">
        <v>475</v>
      </c>
      <c r="G3385" s="496" t="s">
        <v>25392</v>
      </c>
      <c r="H3385" s="496" t="s">
        <v>248</v>
      </c>
      <c r="I3385" s="496" t="s">
        <v>248</v>
      </c>
      <c r="J3385" s="496" t="s">
        <v>248</v>
      </c>
      <c r="K3385" s="187">
        <f t="shared" si="156"/>
        <v>109.85</v>
      </c>
      <c r="L3385" s="188">
        <f t="shared" si="157"/>
        <v>109.85</v>
      </c>
      <c r="M3385" s="185"/>
      <c r="N3385" s="186">
        <f t="shared" si="158"/>
        <v>92654</v>
      </c>
    </row>
    <row r="3386" spans="1:14" ht="13.5" x14ac:dyDescent="0.25">
      <c r="A3386" s="494">
        <v>92655</v>
      </c>
      <c r="B3386" s="495" t="s">
        <v>5088</v>
      </c>
      <c r="C3386" s="495" t="s">
        <v>222</v>
      </c>
      <c r="D3386" s="495" t="s">
        <v>243</v>
      </c>
      <c r="E3386" s="495" t="s">
        <v>25393</v>
      </c>
      <c r="F3386" s="496" t="s">
        <v>2834</v>
      </c>
      <c r="G3386" s="496" t="s">
        <v>20278</v>
      </c>
      <c r="H3386" s="496" t="s">
        <v>248</v>
      </c>
      <c r="I3386" s="496" t="s">
        <v>248</v>
      </c>
      <c r="J3386" s="496" t="s">
        <v>248</v>
      </c>
      <c r="K3386" s="187">
        <f t="shared" si="156"/>
        <v>135.78</v>
      </c>
      <c r="L3386" s="188">
        <f t="shared" si="157"/>
        <v>135.78</v>
      </c>
      <c r="M3386" s="185"/>
      <c r="N3386" s="186">
        <f t="shared" si="158"/>
        <v>92655</v>
      </c>
    </row>
    <row r="3387" spans="1:14" ht="13.5" x14ac:dyDescent="0.25">
      <c r="A3387" s="494">
        <v>92656</v>
      </c>
      <c r="B3387" s="495" t="s">
        <v>5089</v>
      </c>
      <c r="C3387" s="495" t="s">
        <v>222</v>
      </c>
      <c r="D3387" s="495" t="s">
        <v>243</v>
      </c>
      <c r="E3387" s="495" t="s">
        <v>25394</v>
      </c>
      <c r="F3387" s="496" t="s">
        <v>4361</v>
      </c>
      <c r="G3387" s="496" t="s">
        <v>25395</v>
      </c>
      <c r="H3387" s="496" t="s">
        <v>248</v>
      </c>
      <c r="I3387" s="496" t="s">
        <v>248</v>
      </c>
      <c r="J3387" s="496" t="s">
        <v>248</v>
      </c>
      <c r="K3387" s="187">
        <f t="shared" si="156"/>
        <v>181.58</v>
      </c>
      <c r="L3387" s="188">
        <f t="shared" si="157"/>
        <v>181.58</v>
      </c>
      <c r="M3387" s="185"/>
      <c r="N3387" s="186">
        <f t="shared" si="158"/>
        <v>92656</v>
      </c>
    </row>
    <row r="3388" spans="1:14" ht="13.5" x14ac:dyDescent="0.25">
      <c r="A3388" s="494">
        <v>92687</v>
      </c>
      <c r="B3388" s="495" t="s">
        <v>5090</v>
      </c>
      <c r="C3388" s="495" t="s">
        <v>222</v>
      </c>
      <c r="D3388" s="495" t="s">
        <v>243</v>
      </c>
      <c r="E3388" s="495" t="s">
        <v>18595</v>
      </c>
      <c r="F3388" s="496" t="s">
        <v>22625</v>
      </c>
      <c r="G3388" s="496" t="s">
        <v>6104</v>
      </c>
      <c r="H3388" s="496" t="s">
        <v>248</v>
      </c>
      <c r="I3388" s="496" t="s">
        <v>248</v>
      </c>
      <c r="J3388" s="496" t="s">
        <v>248</v>
      </c>
      <c r="K3388" s="187">
        <f t="shared" si="156"/>
        <v>28.9</v>
      </c>
      <c r="L3388" s="188">
        <f t="shared" si="157"/>
        <v>28.9</v>
      </c>
      <c r="M3388" s="185"/>
      <c r="N3388" s="186">
        <f t="shared" si="158"/>
        <v>92687</v>
      </c>
    </row>
    <row r="3389" spans="1:14" ht="13.5" x14ac:dyDescent="0.25">
      <c r="A3389" s="494">
        <v>92688</v>
      </c>
      <c r="B3389" s="495" t="s">
        <v>5091</v>
      </c>
      <c r="C3389" s="495" t="s">
        <v>222</v>
      </c>
      <c r="D3389" s="495" t="s">
        <v>243</v>
      </c>
      <c r="E3389" s="495" t="s">
        <v>19236</v>
      </c>
      <c r="F3389" s="496" t="s">
        <v>1081</v>
      </c>
      <c r="G3389" s="496" t="s">
        <v>20822</v>
      </c>
      <c r="H3389" s="496" t="s">
        <v>248</v>
      </c>
      <c r="I3389" s="496" t="s">
        <v>248</v>
      </c>
      <c r="J3389" s="496" t="s">
        <v>248</v>
      </c>
      <c r="K3389" s="187">
        <f t="shared" si="156"/>
        <v>37.53</v>
      </c>
      <c r="L3389" s="188">
        <f t="shared" si="157"/>
        <v>37.53</v>
      </c>
      <c r="M3389" s="185"/>
      <c r="N3389" s="186">
        <f t="shared" si="158"/>
        <v>92688</v>
      </c>
    </row>
    <row r="3390" spans="1:14" ht="13.5" x14ac:dyDescent="0.25">
      <c r="A3390" s="494">
        <v>92689</v>
      </c>
      <c r="B3390" s="495" t="s">
        <v>5092</v>
      </c>
      <c r="C3390" s="495" t="s">
        <v>222</v>
      </c>
      <c r="D3390" s="495" t="s">
        <v>243</v>
      </c>
      <c r="E3390" s="495" t="s">
        <v>21745</v>
      </c>
      <c r="F3390" s="496" t="s">
        <v>362</v>
      </c>
      <c r="G3390" s="496" t="s">
        <v>25396</v>
      </c>
      <c r="H3390" s="496" t="s">
        <v>248</v>
      </c>
      <c r="I3390" s="496" t="s">
        <v>248</v>
      </c>
      <c r="J3390" s="496" t="s">
        <v>248</v>
      </c>
      <c r="K3390" s="187">
        <f t="shared" si="156"/>
        <v>37.85</v>
      </c>
      <c r="L3390" s="188">
        <f t="shared" si="157"/>
        <v>37.85</v>
      </c>
      <c r="M3390" s="185"/>
      <c r="N3390" s="186">
        <f t="shared" si="158"/>
        <v>92689</v>
      </c>
    </row>
    <row r="3391" spans="1:14" ht="13.5" x14ac:dyDescent="0.25">
      <c r="A3391" s="494">
        <v>92690</v>
      </c>
      <c r="B3391" s="495" t="s">
        <v>5093</v>
      </c>
      <c r="C3391" s="495" t="s">
        <v>222</v>
      </c>
      <c r="D3391" s="495" t="s">
        <v>243</v>
      </c>
      <c r="E3391" s="495" t="s">
        <v>25397</v>
      </c>
      <c r="F3391" s="496" t="s">
        <v>4188</v>
      </c>
      <c r="G3391" s="496" t="s">
        <v>20768</v>
      </c>
      <c r="H3391" s="496" t="s">
        <v>248</v>
      </c>
      <c r="I3391" s="496" t="s">
        <v>248</v>
      </c>
      <c r="J3391" s="496" t="s">
        <v>248</v>
      </c>
      <c r="K3391" s="187">
        <f t="shared" si="156"/>
        <v>52.44</v>
      </c>
      <c r="L3391" s="188">
        <f t="shared" si="157"/>
        <v>52.44</v>
      </c>
      <c r="M3391" s="185"/>
      <c r="N3391" s="186">
        <f t="shared" si="158"/>
        <v>92690</v>
      </c>
    </row>
    <row r="3392" spans="1:14" ht="13.5" x14ac:dyDescent="0.25">
      <c r="A3392" s="494">
        <v>92691</v>
      </c>
      <c r="B3392" s="495" t="s">
        <v>5095</v>
      </c>
      <c r="C3392" s="495" t="s">
        <v>222</v>
      </c>
      <c r="D3392" s="495" t="s">
        <v>243</v>
      </c>
      <c r="E3392" s="495" t="s">
        <v>19436</v>
      </c>
      <c r="F3392" s="496" t="s">
        <v>3814</v>
      </c>
      <c r="G3392" s="496" t="s">
        <v>22629</v>
      </c>
      <c r="H3392" s="496" t="s">
        <v>248</v>
      </c>
      <c r="I3392" s="496" t="s">
        <v>248</v>
      </c>
      <c r="J3392" s="496" t="s">
        <v>248</v>
      </c>
      <c r="K3392" s="187">
        <f t="shared" si="156"/>
        <v>62.29</v>
      </c>
      <c r="L3392" s="188">
        <f t="shared" si="157"/>
        <v>62.29</v>
      </c>
      <c r="M3392" s="185"/>
      <c r="N3392" s="186">
        <f t="shared" si="158"/>
        <v>92691</v>
      </c>
    </row>
    <row r="3393" spans="1:14" ht="13.5" x14ac:dyDescent="0.25">
      <c r="A3393" s="494">
        <v>94462</v>
      </c>
      <c r="B3393" s="495" t="s">
        <v>5096</v>
      </c>
      <c r="C3393" s="495" t="s">
        <v>222</v>
      </c>
      <c r="D3393" s="495" t="s">
        <v>243</v>
      </c>
      <c r="E3393" s="495" t="s">
        <v>21708</v>
      </c>
      <c r="F3393" s="496" t="s">
        <v>5943</v>
      </c>
      <c r="G3393" s="496" t="s">
        <v>25398</v>
      </c>
      <c r="H3393" s="496" t="s">
        <v>248</v>
      </c>
      <c r="I3393" s="496" t="s">
        <v>248</v>
      </c>
      <c r="J3393" s="496" t="s">
        <v>248</v>
      </c>
      <c r="K3393" s="187">
        <f t="shared" si="156"/>
        <v>104.98</v>
      </c>
      <c r="L3393" s="188">
        <f t="shared" si="157"/>
        <v>104.98</v>
      </c>
      <c r="M3393" s="185"/>
      <c r="N3393" s="186">
        <f t="shared" si="158"/>
        <v>94462</v>
      </c>
    </row>
    <row r="3394" spans="1:14" ht="13.5" x14ac:dyDescent="0.25">
      <c r="A3394" s="494">
        <v>94463</v>
      </c>
      <c r="B3394" s="495" t="s">
        <v>5097</v>
      </c>
      <c r="C3394" s="495" t="s">
        <v>222</v>
      </c>
      <c r="D3394" s="495" t="s">
        <v>243</v>
      </c>
      <c r="E3394" s="495" t="s">
        <v>25399</v>
      </c>
      <c r="F3394" s="496" t="s">
        <v>5943</v>
      </c>
      <c r="G3394" s="496" t="s">
        <v>25400</v>
      </c>
      <c r="H3394" s="496" t="s">
        <v>248</v>
      </c>
      <c r="I3394" s="496" t="s">
        <v>248</v>
      </c>
      <c r="J3394" s="496" t="s">
        <v>248</v>
      </c>
      <c r="K3394" s="187">
        <f t="shared" si="156"/>
        <v>128.5</v>
      </c>
      <c r="L3394" s="188">
        <f t="shared" si="157"/>
        <v>128.5</v>
      </c>
      <c r="M3394" s="185"/>
      <c r="N3394" s="186">
        <f t="shared" si="158"/>
        <v>94463</v>
      </c>
    </row>
    <row r="3395" spans="1:14" ht="13.5" x14ac:dyDescent="0.25">
      <c r="A3395" s="494">
        <v>94464</v>
      </c>
      <c r="B3395" s="495" t="s">
        <v>5098</v>
      </c>
      <c r="C3395" s="495" t="s">
        <v>222</v>
      </c>
      <c r="D3395" s="495" t="s">
        <v>243</v>
      </c>
      <c r="E3395" s="495" t="s">
        <v>24303</v>
      </c>
      <c r="F3395" s="496" t="s">
        <v>19397</v>
      </c>
      <c r="G3395" s="496" t="s">
        <v>25401</v>
      </c>
      <c r="H3395" s="496" t="s">
        <v>248</v>
      </c>
      <c r="I3395" s="496" t="s">
        <v>248</v>
      </c>
      <c r="J3395" s="496" t="s">
        <v>248</v>
      </c>
      <c r="K3395" s="187">
        <f t="shared" si="156"/>
        <v>185.99</v>
      </c>
      <c r="L3395" s="188">
        <f t="shared" si="157"/>
        <v>185.99</v>
      </c>
      <c r="M3395" s="185"/>
      <c r="N3395" s="186">
        <f t="shared" si="158"/>
        <v>94464</v>
      </c>
    </row>
    <row r="3396" spans="1:14" ht="13.5" x14ac:dyDescent="0.25">
      <c r="A3396" s="494">
        <v>94602</v>
      </c>
      <c r="B3396" s="495" t="s">
        <v>5099</v>
      </c>
      <c r="C3396" s="495" t="s">
        <v>222</v>
      </c>
      <c r="D3396" s="495" t="s">
        <v>243</v>
      </c>
      <c r="E3396" s="495" t="s">
        <v>25402</v>
      </c>
      <c r="F3396" s="496" t="s">
        <v>1188</v>
      </c>
      <c r="G3396" s="496" t="s">
        <v>25403</v>
      </c>
      <c r="H3396" s="496" t="s">
        <v>248</v>
      </c>
      <c r="I3396" s="496" t="s">
        <v>248</v>
      </c>
      <c r="J3396" s="496" t="s">
        <v>248</v>
      </c>
      <c r="K3396" s="187">
        <f t="shared" si="156"/>
        <v>206</v>
      </c>
      <c r="L3396" s="188">
        <f t="shared" si="157"/>
        <v>206</v>
      </c>
      <c r="M3396" s="185"/>
      <c r="N3396" s="186">
        <f t="shared" si="158"/>
        <v>94602</v>
      </c>
    </row>
    <row r="3397" spans="1:14" ht="13.5" x14ac:dyDescent="0.25">
      <c r="A3397" s="494">
        <v>94603</v>
      </c>
      <c r="B3397" s="495" t="s">
        <v>5100</v>
      </c>
      <c r="C3397" s="495" t="s">
        <v>222</v>
      </c>
      <c r="D3397" s="495" t="s">
        <v>243</v>
      </c>
      <c r="E3397" s="495" t="s">
        <v>25404</v>
      </c>
      <c r="F3397" s="496" t="s">
        <v>1188</v>
      </c>
      <c r="G3397" s="496" t="s">
        <v>25405</v>
      </c>
      <c r="H3397" s="496" t="s">
        <v>248</v>
      </c>
      <c r="I3397" s="496" t="s">
        <v>248</v>
      </c>
      <c r="J3397" s="496" t="s">
        <v>248</v>
      </c>
      <c r="K3397" s="187">
        <f t="shared" si="156"/>
        <v>286.7</v>
      </c>
      <c r="L3397" s="188">
        <f t="shared" si="157"/>
        <v>286.7</v>
      </c>
      <c r="M3397" s="185"/>
      <c r="N3397" s="186">
        <f t="shared" si="158"/>
        <v>94603</v>
      </c>
    </row>
    <row r="3398" spans="1:14" ht="13.5" x14ac:dyDescent="0.25">
      <c r="A3398" s="494">
        <v>94604</v>
      </c>
      <c r="B3398" s="495" t="s">
        <v>5101</v>
      </c>
      <c r="C3398" s="495" t="s">
        <v>222</v>
      </c>
      <c r="D3398" s="495" t="s">
        <v>243</v>
      </c>
      <c r="E3398" s="495" t="s">
        <v>25406</v>
      </c>
      <c r="F3398" s="496" t="s">
        <v>19870</v>
      </c>
      <c r="G3398" s="496" t="s">
        <v>25407</v>
      </c>
      <c r="H3398" s="496" t="s">
        <v>248</v>
      </c>
      <c r="I3398" s="496" t="s">
        <v>248</v>
      </c>
      <c r="J3398" s="496" t="s">
        <v>248</v>
      </c>
      <c r="K3398" s="187">
        <f t="shared" si="156"/>
        <v>399.66</v>
      </c>
      <c r="L3398" s="188">
        <f t="shared" si="157"/>
        <v>399.66</v>
      </c>
      <c r="M3398" s="185"/>
      <c r="N3398" s="186">
        <f t="shared" si="158"/>
        <v>94604</v>
      </c>
    </row>
    <row r="3399" spans="1:14" ht="13.5" x14ac:dyDescent="0.25">
      <c r="A3399" s="494">
        <v>94605</v>
      </c>
      <c r="B3399" s="495" t="s">
        <v>5103</v>
      </c>
      <c r="C3399" s="495" t="s">
        <v>222</v>
      </c>
      <c r="D3399" s="495" t="s">
        <v>243</v>
      </c>
      <c r="E3399" s="495" t="s">
        <v>25408</v>
      </c>
      <c r="F3399" s="496" t="s">
        <v>19870</v>
      </c>
      <c r="G3399" s="496" t="s">
        <v>25409</v>
      </c>
      <c r="H3399" s="496" t="s">
        <v>248</v>
      </c>
      <c r="I3399" s="496" t="s">
        <v>248</v>
      </c>
      <c r="J3399" s="496" t="s">
        <v>248</v>
      </c>
      <c r="K3399" s="187">
        <f t="shared" si="156"/>
        <v>584.85</v>
      </c>
      <c r="L3399" s="188">
        <f t="shared" si="157"/>
        <v>584.85</v>
      </c>
      <c r="M3399" s="185"/>
      <c r="N3399" s="186">
        <f t="shared" si="158"/>
        <v>94605</v>
      </c>
    </row>
    <row r="3400" spans="1:14" ht="13.5" x14ac:dyDescent="0.25">
      <c r="A3400" s="494">
        <v>94648</v>
      </c>
      <c r="B3400" s="495" t="s">
        <v>5104</v>
      </c>
      <c r="C3400" s="495" t="s">
        <v>222</v>
      </c>
      <c r="D3400" s="495" t="s">
        <v>243</v>
      </c>
      <c r="E3400" s="495" t="s">
        <v>20991</v>
      </c>
      <c r="F3400" s="496" t="s">
        <v>410</v>
      </c>
      <c r="G3400" s="496" t="s">
        <v>342</v>
      </c>
      <c r="H3400" s="496" t="s">
        <v>248</v>
      </c>
      <c r="I3400" s="496" t="s">
        <v>248</v>
      </c>
      <c r="J3400" s="496" t="s">
        <v>248</v>
      </c>
      <c r="K3400" s="187">
        <f t="shared" si="156"/>
        <v>6.3</v>
      </c>
      <c r="L3400" s="188">
        <f t="shared" si="157"/>
        <v>6.3</v>
      </c>
      <c r="M3400" s="185"/>
      <c r="N3400" s="186">
        <f t="shared" si="158"/>
        <v>94648</v>
      </c>
    </row>
    <row r="3401" spans="1:14" ht="13.5" x14ac:dyDescent="0.25">
      <c r="A3401" s="494">
        <v>94649</v>
      </c>
      <c r="B3401" s="495" t="s">
        <v>5105</v>
      </c>
      <c r="C3401" s="495" t="s">
        <v>222</v>
      </c>
      <c r="D3401" s="495" t="s">
        <v>243</v>
      </c>
      <c r="E3401" s="495" t="s">
        <v>3684</v>
      </c>
      <c r="F3401" s="496" t="s">
        <v>245</v>
      </c>
      <c r="G3401" s="496" t="s">
        <v>4840</v>
      </c>
      <c r="H3401" s="496" t="s">
        <v>248</v>
      </c>
      <c r="I3401" s="496" t="s">
        <v>248</v>
      </c>
      <c r="J3401" s="496" t="s">
        <v>248</v>
      </c>
      <c r="K3401" s="187">
        <f t="shared" ref="K3401:K3464" si="159">H3401+I3401+J3401+G3401</f>
        <v>12.08</v>
      </c>
      <c r="L3401" s="188">
        <f t="shared" ref="L3401:L3464" si="160">G3401+I3401+J3401+H3401</f>
        <v>12.08</v>
      </c>
      <c r="M3401" s="185"/>
      <c r="N3401" s="186">
        <f t="shared" ref="N3401:N3464" si="161">A3401</f>
        <v>94649</v>
      </c>
    </row>
    <row r="3402" spans="1:14" ht="13.5" x14ac:dyDescent="0.25">
      <c r="A3402" s="494">
        <v>94650</v>
      </c>
      <c r="B3402" s="495" t="s">
        <v>5106</v>
      </c>
      <c r="C3402" s="495" t="s">
        <v>222</v>
      </c>
      <c r="D3402" s="495" t="s">
        <v>243</v>
      </c>
      <c r="E3402" s="495" t="s">
        <v>19163</v>
      </c>
      <c r="F3402" s="496" t="s">
        <v>5049</v>
      </c>
      <c r="G3402" s="496" t="s">
        <v>770</v>
      </c>
      <c r="H3402" s="496" t="s">
        <v>248</v>
      </c>
      <c r="I3402" s="496" t="s">
        <v>248</v>
      </c>
      <c r="J3402" s="496" t="s">
        <v>248</v>
      </c>
      <c r="K3402" s="187">
        <f t="shared" si="159"/>
        <v>17.36</v>
      </c>
      <c r="L3402" s="188">
        <f t="shared" si="160"/>
        <v>17.36</v>
      </c>
      <c r="M3402" s="185"/>
      <c r="N3402" s="186">
        <f t="shared" si="161"/>
        <v>94650</v>
      </c>
    </row>
    <row r="3403" spans="1:14" ht="13.5" x14ac:dyDescent="0.25">
      <c r="A3403" s="494">
        <v>94651</v>
      </c>
      <c r="B3403" s="495" t="s">
        <v>5107</v>
      </c>
      <c r="C3403" s="495" t="s">
        <v>222</v>
      </c>
      <c r="D3403" s="495" t="s">
        <v>243</v>
      </c>
      <c r="E3403" s="495" t="s">
        <v>19303</v>
      </c>
      <c r="F3403" s="496" t="s">
        <v>5049</v>
      </c>
      <c r="G3403" s="496" t="s">
        <v>18254</v>
      </c>
      <c r="H3403" s="496" t="s">
        <v>248</v>
      </c>
      <c r="I3403" s="496" t="s">
        <v>248</v>
      </c>
      <c r="J3403" s="496" t="s">
        <v>248</v>
      </c>
      <c r="K3403" s="187">
        <f t="shared" si="159"/>
        <v>19.52</v>
      </c>
      <c r="L3403" s="188">
        <f t="shared" si="160"/>
        <v>19.52</v>
      </c>
      <c r="M3403" s="185"/>
      <c r="N3403" s="186">
        <f t="shared" si="161"/>
        <v>94651</v>
      </c>
    </row>
    <row r="3404" spans="1:14" ht="13.5" x14ac:dyDescent="0.25">
      <c r="A3404" s="494">
        <v>94652</v>
      </c>
      <c r="B3404" s="495" t="s">
        <v>5108</v>
      </c>
      <c r="C3404" s="495" t="s">
        <v>222</v>
      </c>
      <c r="D3404" s="495" t="s">
        <v>243</v>
      </c>
      <c r="E3404" s="495" t="s">
        <v>25410</v>
      </c>
      <c r="F3404" s="496" t="s">
        <v>5941</v>
      </c>
      <c r="G3404" s="496" t="s">
        <v>19068</v>
      </c>
      <c r="H3404" s="496" t="s">
        <v>248</v>
      </c>
      <c r="I3404" s="496" t="s">
        <v>248</v>
      </c>
      <c r="J3404" s="496" t="s">
        <v>248</v>
      </c>
      <c r="K3404" s="187">
        <f t="shared" si="159"/>
        <v>31.77</v>
      </c>
      <c r="L3404" s="188">
        <f t="shared" si="160"/>
        <v>31.77</v>
      </c>
      <c r="M3404" s="185"/>
      <c r="N3404" s="186">
        <f t="shared" si="161"/>
        <v>94652</v>
      </c>
    </row>
    <row r="3405" spans="1:14" ht="13.5" x14ac:dyDescent="0.25">
      <c r="A3405" s="494">
        <v>94653</v>
      </c>
      <c r="B3405" s="495" t="s">
        <v>5109</v>
      </c>
      <c r="C3405" s="495" t="s">
        <v>222</v>
      </c>
      <c r="D3405" s="495" t="s">
        <v>243</v>
      </c>
      <c r="E3405" s="495" t="s">
        <v>21153</v>
      </c>
      <c r="F3405" s="496" t="s">
        <v>4928</v>
      </c>
      <c r="G3405" s="496" t="s">
        <v>9210</v>
      </c>
      <c r="H3405" s="496" t="s">
        <v>248</v>
      </c>
      <c r="I3405" s="496" t="s">
        <v>248</v>
      </c>
      <c r="J3405" s="496" t="s">
        <v>248</v>
      </c>
      <c r="K3405" s="187">
        <f t="shared" si="159"/>
        <v>50.6</v>
      </c>
      <c r="L3405" s="188">
        <f t="shared" si="160"/>
        <v>50.6</v>
      </c>
      <c r="M3405" s="185"/>
      <c r="N3405" s="186">
        <f t="shared" si="161"/>
        <v>94653</v>
      </c>
    </row>
    <row r="3406" spans="1:14" ht="13.5" x14ac:dyDescent="0.25">
      <c r="A3406" s="494">
        <v>94654</v>
      </c>
      <c r="B3406" s="495" t="s">
        <v>5110</v>
      </c>
      <c r="C3406" s="495" t="s">
        <v>222</v>
      </c>
      <c r="D3406" s="495" t="s">
        <v>243</v>
      </c>
      <c r="E3406" s="495" t="s">
        <v>25411</v>
      </c>
      <c r="F3406" s="496" t="s">
        <v>3684</v>
      </c>
      <c r="G3406" s="496" t="s">
        <v>25412</v>
      </c>
      <c r="H3406" s="496" t="s">
        <v>248</v>
      </c>
      <c r="I3406" s="496" t="s">
        <v>248</v>
      </c>
      <c r="J3406" s="496" t="s">
        <v>248</v>
      </c>
      <c r="K3406" s="187">
        <f t="shared" si="159"/>
        <v>62.31</v>
      </c>
      <c r="L3406" s="188">
        <f t="shared" si="160"/>
        <v>62.31</v>
      </c>
      <c r="M3406" s="185"/>
      <c r="N3406" s="186">
        <f t="shared" si="161"/>
        <v>94654</v>
      </c>
    </row>
    <row r="3407" spans="1:14" ht="13.5" x14ac:dyDescent="0.25">
      <c r="A3407" s="494">
        <v>94655</v>
      </c>
      <c r="B3407" s="495" t="s">
        <v>5111</v>
      </c>
      <c r="C3407" s="495" t="s">
        <v>222</v>
      </c>
      <c r="D3407" s="495" t="s">
        <v>243</v>
      </c>
      <c r="E3407" s="495" t="s">
        <v>22174</v>
      </c>
      <c r="F3407" s="496" t="s">
        <v>309</v>
      </c>
      <c r="G3407" s="496" t="s">
        <v>18637</v>
      </c>
      <c r="H3407" s="496" t="s">
        <v>248</v>
      </c>
      <c r="I3407" s="496" t="s">
        <v>248</v>
      </c>
      <c r="J3407" s="496" t="s">
        <v>248</v>
      </c>
      <c r="K3407" s="187">
        <f t="shared" si="159"/>
        <v>95.82</v>
      </c>
      <c r="L3407" s="188">
        <f t="shared" si="160"/>
        <v>95.82</v>
      </c>
      <c r="M3407" s="185"/>
      <c r="N3407" s="186">
        <f t="shared" si="161"/>
        <v>94655</v>
      </c>
    </row>
    <row r="3408" spans="1:14" ht="13.5" x14ac:dyDescent="0.25">
      <c r="A3408" s="494">
        <v>94716</v>
      </c>
      <c r="B3408" s="495" t="s">
        <v>5113</v>
      </c>
      <c r="C3408" s="495" t="s">
        <v>222</v>
      </c>
      <c r="D3408" s="495" t="s">
        <v>243</v>
      </c>
      <c r="E3408" s="495" t="s">
        <v>21234</v>
      </c>
      <c r="F3408" s="496" t="s">
        <v>2758</v>
      </c>
      <c r="G3408" s="496" t="s">
        <v>19478</v>
      </c>
      <c r="H3408" s="496" t="s">
        <v>248</v>
      </c>
      <c r="I3408" s="496" t="s">
        <v>248</v>
      </c>
      <c r="J3408" s="496" t="s">
        <v>248</v>
      </c>
      <c r="K3408" s="187">
        <f t="shared" si="159"/>
        <v>20.78</v>
      </c>
      <c r="L3408" s="188">
        <f t="shared" si="160"/>
        <v>20.78</v>
      </c>
      <c r="M3408" s="185"/>
      <c r="N3408" s="186">
        <f t="shared" si="161"/>
        <v>94716</v>
      </c>
    </row>
    <row r="3409" spans="1:14" ht="13.5" x14ac:dyDescent="0.25">
      <c r="A3409" s="494">
        <v>94717</v>
      </c>
      <c r="B3409" s="495" t="s">
        <v>5114</v>
      </c>
      <c r="C3409" s="495" t="s">
        <v>222</v>
      </c>
      <c r="D3409" s="495" t="s">
        <v>243</v>
      </c>
      <c r="E3409" s="495" t="s">
        <v>19504</v>
      </c>
      <c r="F3409" s="496" t="s">
        <v>4270</v>
      </c>
      <c r="G3409" s="496" t="s">
        <v>24828</v>
      </c>
      <c r="H3409" s="496" t="s">
        <v>248</v>
      </c>
      <c r="I3409" s="496" t="s">
        <v>248</v>
      </c>
      <c r="J3409" s="496" t="s">
        <v>248</v>
      </c>
      <c r="K3409" s="187">
        <f t="shared" si="159"/>
        <v>32.409999999999997</v>
      </c>
      <c r="L3409" s="188">
        <f t="shared" si="160"/>
        <v>32.409999999999997</v>
      </c>
      <c r="M3409" s="185"/>
      <c r="N3409" s="186">
        <f t="shared" si="161"/>
        <v>94717</v>
      </c>
    </row>
    <row r="3410" spans="1:14" ht="13.5" x14ac:dyDescent="0.25">
      <c r="A3410" s="494">
        <v>94718</v>
      </c>
      <c r="B3410" s="495" t="s">
        <v>5116</v>
      </c>
      <c r="C3410" s="495" t="s">
        <v>222</v>
      </c>
      <c r="D3410" s="495" t="s">
        <v>243</v>
      </c>
      <c r="E3410" s="495" t="s">
        <v>3941</v>
      </c>
      <c r="F3410" s="496" t="s">
        <v>1429</v>
      </c>
      <c r="G3410" s="496" t="s">
        <v>18222</v>
      </c>
      <c r="H3410" s="496" t="s">
        <v>248</v>
      </c>
      <c r="I3410" s="496" t="s">
        <v>248</v>
      </c>
      <c r="J3410" s="496" t="s">
        <v>248</v>
      </c>
      <c r="K3410" s="187">
        <f t="shared" si="159"/>
        <v>39.729999999999997</v>
      </c>
      <c r="L3410" s="188">
        <f t="shared" si="160"/>
        <v>39.729999999999997</v>
      </c>
      <c r="M3410" s="185"/>
      <c r="N3410" s="186">
        <f t="shared" si="161"/>
        <v>94718</v>
      </c>
    </row>
    <row r="3411" spans="1:14" ht="13.5" x14ac:dyDescent="0.25">
      <c r="A3411" s="494">
        <v>94719</v>
      </c>
      <c r="B3411" s="495" t="s">
        <v>5117</v>
      </c>
      <c r="C3411" s="495" t="s">
        <v>222</v>
      </c>
      <c r="D3411" s="495" t="s">
        <v>243</v>
      </c>
      <c r="E3411" s="495" t="s">
        <v>19548</v>
      </c>
      <c r="F3411" s="496" t="s">
        <v>1429</v>
      </c>
      <c r="G3411" s="496" t="s">
        <v>20266</v>
      </c>
      <c r="H3411" s="496" t="s">
        <v>248</v>
      </c>
      <c r="I3411" s="496" t="s">
        <v>248</v>
      </c>
      <c r="J3411" s="496" t="s">
        <v>248</v>
      </c>
      <c r="K3411" s="187">
        <f t="shared" si="159"/>
        <v>53.68</v>
      </c>
      <c r="L3411" s="188">
        <f t="shared" si="160"/>
        <v>53.68</v>
      </c>
      <c r="M3411" s="185"/>
      <c r="N3411" s="186">
        <f t="shared" si="161"/>
        <v>94719</v>
      </c>
    </row>
    <row r="3412" spans="1:14" ht="13.5" x14ac:dyDescent="0.25">
      <c r="A3412" s="494">
        <v>94720</v>
      </c>
      <c r="B3412" s="495" t="s">
        <v>5118</v>
      </c>
      <c r="C3412" s="495" t="s">
        <v>222</v>
      </c>
      <c r="D3412" s="495" t="s">
        <v>243</v>
      </c>
      <c r="E3412" s="495" t="s">
        <v>25413</v>
      </c>
      <c r="F3412" s="496" t="s">
        <v>6915</v>
      </c>
      <c r="G3412" s="496" t="s">
        <v>20425</v>
      </c>
      <c r="H3412" s="496" t="s">
        <v>248</v>
      </c>
      <c r="I3412" s="496" t="s">
        <v>248</v>
      </c>
      <c r="J3412" s="496" t="s">
        <v>248</v>
      </c>
      <c r="K3412" s="187">
        <f t="shared" si="159"/>
        <v>79.87</v>
      </c>
      <c r="L3412" s="188">
        <f t="shared" si="160"/>
        <v>79.87</v>
      </c>
      <c r="M3412" s="185"/>
      <c r="N3412" s="186">
        <f t="shared" si="161"/>
        <v>94720</v>
      </c>
    </row>
    <row r="3413" spans="1:14" ht="13.5" x14ac:dyDescent="0.25">
      <c r="A3413" s="494">
        <v>94721</v>
      </c>
      <c r="B3413" s="495" t="s">
        <v>5119</v>
      </c>
      <c r="C3413" s="495" t="s">
        <v>222</v>
      </c>
      <c r="D3413" s="495" t="s">
        <v>243</v>
      </c>
      <c r="E3413" s="495" t="s">
        <v>25414</v>
      </c>
      <c r="F3413" s="496" t="s">
        <v>6915</v>
      </c>
      <c r="G3413" s="496" t="s">
        <v>19682</v>
      </c>
      <c r="H3413" s="496" t="s">
        <v>248</v>
      </c>
      <c r="I3413" s="496" t="s">
        <v>248</v>
      </c>
      <c r="J3413" s="496" t="s">
        <v>248</v>
      </c>
      <c r="K3413" s="187">
        <f t="shared" si="159"/>
        <v>120.75</v>
      </c>
      <c r="L3413" s="188">
        <f t="shared" si="160"/>
        <v>120.75</v>
      </c>
      <c r="M3413" s="185"/>
      <c r="N3413" s="186">
        <f t="shared" si="161"/>
        <v>94721</v>
      </c>
    </row>
    <row r="3414" spans="1:14" ht="13.5" x14ac:dyDescent="0.25">
      <c r="A3414" s="494">
        <v>94722</v>
      </c>
      <c r="B3414" s="495" t="s">
        <v>5120</v>
      </c>
      <c r="C3414" s="495" t="s">
        <v>222</v>
      </c>
      <c r="D3414" s="495" t="s">
        <v>243</v>
      </c>
      <c r="E3414" s="495" t="s">
        <v>25415</v>
      </c>
      <c r="F3414" s="496" t="s">
        <v>19603</v>
      </c>
      <c r="G3414" s="496" t="s">
        <v>25416</v>
      </c>
      <c r="H3414" s="496" t="s">
        <v>248</v>
      </c>
      <c r="I3414" s="496" t="s">
        <v>248</v>
      </c>
      <c r="J3414" s="496" t="s">
        <v>248</v>
      </c>
      <c r="K3414" s="187">
        <f t="shared" si="159"/>
        <v>207.86</v>
      </c>
      <c r="L3414" s="188">
        <f t="shared" si="160"/>
        <v>207.86</v>
      </c>
      <c r="M3414" s="185"/>
      <c r="N3414" s="186">
        <f t="shared" si="161"/>
        <v>94722</v>
      </c>
    </row>
    <row r="3415" spans="1:14" ht="13.5" x14ac:dyDescent="0.25">
      <c r="A3415" s="494">
        <v>95697</v>
      </c>
      <c r="B3415" s="495" t="s">
        <v>5121</v>
      </c>
      <c r="C3415" s="495" t="s">
        <v>222</v>
      </c>
      <c r="D3415" s="495" t="s">
        <v>243</v>
      </c>
      <c r="E3415" s="495" t="s">
        <v>19853</v>
      </c>
      <c r="F3415" s="496" t="s">
        <v>1699</v>
      </c>
      <c r="G3415" s="496" t="s">
        <v>20771</v>
      </c>
      <c r="H3415" s="496" t="s">
        <v>248</v>
      </c>
      <c r="I3415" s="496" t="s">
        <v>248</v>
      </c>
      <c r="J3415" s="496" t="s">
        <v>248</v>
      </c>
      <c r="K3415" s="187">
        <f t="shared" si="159"/>
        <v>81.260000000000005</v>
      </c>
      <c r="L3415" s="188">
        <f t="shared" si="160"/>
        <v>81.260000000000005</v>
      </c>
      <c r="M3415" s="185"/>
      <c r="N3415" s="186">
        <f t="shared" si="161"/>
        <v>95697</v>
      </c>
    </row>
    <row r="3416" spans="1:14" ht="13.5" x14ac:dyDescent="0.25">
      <c r="A3416" s="494">
        <v>96635</v>
      </c>
      <c r="B3416" s="495" t="s">
        <v>5122</v>
      </c>
      <c r="C3416" s="495" t="s">
        <v>222</v>
      </c>
      <c r="D3416" s="495" t="s">
        <v>243</v>
      </c>
      <c r="E3416" s="495" t="s">
        <v>9440</v>
      </c>
      <c r="F3416" s="496" t="s">
        <v>20407</v>
      </c>
      <c r="G3416" s="496" t="s">
        <v>19719</v>
      </c>
      <c r="H3416" s="496" t="s">
        <v>248</v>
      </c>
      <c r="I3416" s="496" t="s">
        <v>248</v>
      </c>
      <c r="J3416" s="496" t="s">
        <v>248</v>
      </c>
      <c r="K3416" s="187">
        <f t="shared" si="159"/>
        <v>18.34</v>
      </c>
      <c r="L3416" s="188">
        <f t="shared" si="160"/>
        <v>18.34</v>
      </c>
      <c r="M3416" s="185"/>
      <c r="N3416" s="186">
        <f t="shared" si="161"/>
        <v>96635</v>
      </c>
    </row>
    <row r="3417" spans="1:14" ht="13.5" x14ac:dyDescent="0.25">
      <c r="A3417" s="494">
        <v>96636</v>
      </c>
      <c r="B3417" s="495" t="s">
        <v>5123</v>
      </c>
      <c r="C3417" s="495" t="s">
        <v>222</v>
      </c>
      <c r="D3417" s="495" t="s">
        <v>243</v>
      </c>
      <c r="E3417" s="495" t="s">
        <v>1974</v>
      </c>
      <c r="F3417" s="496" t="s">
        <v>1815</v>
      </c>
      <c r="G3417" s="496" t="s">
        <v>5562</v>
      </c>
      <c r="H3417" s="496" t="s">
        <v>248</v>
      </c>
      <c r="I3417" s="496" t="s">
        <v>248</v>
      </c>
      <c r="J3417" s="496" t="s">
        <v>248</v>
      </c>
      <c r="K3417" s="187">
        <f t="shared" si="159"/>
        <v>18.79</v>
      </c>
      <c r="L3417" s="188">
        <f t="shared" si="160"/>
        <v>18.79</v>
      </c>
      <c r="M3417" s="185"/>
      <c r="N3417" s="186">
        <f t="shared" si="161"/>
        <v>96636</v>
      </c>
    </row>
    <row r="3418" spans="1:14" ht="13.5" x14ac:dyDescent="0.25">
      <c r="A3418" s="494">
        <v>96644</v>
      </c>
      <c r="B3418" s="495" t="s">
        <v>5124</v>
      </c>
      <c r="C3418" s="495" t="s">
        <v>222</v>
      </c>
      <c r="D3418" s="495" t="s">
        <v>243</v>
      </c>
      <c r="E3418" s="495" t="s">
        <v>18585</v>
      </c>
      <c r="F3418" s="496" t="s">
        <v>820</v>
      </c>
      <c r="G3418" s="496" t="s">
        <v>18158</v>
      </c>
      <c r="H3418" s="496" t="s">
        <v>248</v>
      </c>
      <c r="I3418" s="496" t="s">
        <v>248</v>
      </c>
      <c r="J3418" s="496" t="s">
        <v>248</v>
      </c>
      <c r="K3418" s="187">
        <f t="shared" si="159"/>
        <v>15.55</v>
      </c>
      <c r="L3418" s="188">
        <f t="shared" si="160"/>
        <v>15.55</v>
      </c>
      <c r="M3418" s="185"/>
      <c r="N3418" s="186">
        <f t="shared" si="161"/>
        <v>96644</v>
      </c>
    </row>
    <row r="3419" spans="1:14" ht="13.5" x14ac:dyDescent="0.25">
      <c r="A3419" s="494">
        <v>96645</v>
      </c>
      <c r="B3419" s="495" t="s">
        <v>5125</v>
      </c>
      <c r="C3419" s="495" t="s">
        <v>222</v>
      </c>
      <c r="D3419" s="495" t="s">
        <v>243</v>
      </c>
      <c r="E3419" s="495" t="s">
        <v>19127</v>
      </c>
      <c r="F3419" s="496" t="s">
        <v>2387</v>
      </c>
      <c r="G3419" s="496" t="s">
        <v>18154</v>
      </c>
      <c r="H3419" s="496" t="s">
        <v>248</v>
      </c>
      <c r="I3419" s="496" t="s">
        <v>248</v>
      </c>
      <c r="J3419" s="496" t="s">
        <v>248</v>
      </c>
      <c r="K3419" s="187">
        <f t="shared" si="159"/>
        <v>19.71</v>
      </c>
      <c r="L3419" s="188">
        <f t="shared" si="160"/>
        <v>19.71</v>
      </c>
      <c r="M3419" s="185"/>
      <c r="N3419" s="186">
        <f t="shared" si="161"/>
        <v>96645</v>
      </c>
    </row>
    <row r="3420" spans="1:14" ht="13.5" x14ac:dyDescent="0.25">
      <c r="A3420" s="494">
        <v>96646</v>
      </c>
      <c r="B3420" s="495" t="s">
        <v>5128</v>
      </c>
      <c r="C3420" s="495" t="s">
        <v>222</v>
      </c>
      <c r="D3420" s="495" t="s">
        <v>243</v>
      </c>
      <c r="E3420" s="495" t="s">
        <v>18501</v>
      </c>
      <c r="F3420" s="496" t="s">
        <v>2534</v>
      </c>
      <c r="G3420" s="496" t="s">
        <v>22623</v>
      </c>
      <c r="H3420" s="496" t="s">
        <v>248</v>
      </c>
      <c r="I3420" s="496" t="s">
        <v>248</v>
      </c>
      <c r="J3420" s="496" t="s">
        <v>248</v>
      </c>
      <c r="K3420" s="187">
        <f t="shared" si="159"/>
        <v>30.24</v>
      </c>
      <c r="L3420" s="188">
        <f t="shared" si="160"/>
        <v>30.24</v>
      </c>
      <c r="M3420" s="185"/>
      <c r="N3420" s="186">
        <f t="shared" si="161"/>
        <v>96646</v>
      </c>
    </row>
    <row r="3421" spans="1:14" ht="13.5" x14ac:dyDescent="0.25">
      <c r="A3421" s="494">
        <v>96647</v>
      </c>
      <c r="B3421" s="495" t="s">
        <v>5129</v>
      </c>
      <c r="C3421" s="495" t="s">
        <v>222</v>
      </c>
      <c r="D3421" s="495" t="s">
        <v>243</v>
      </c>
      <c r="E3421" s="495" t="s">
        <v>699</v>
      </c>
      <c r="F3421" s="496" t="s">
        <v>1419</v>
      </c>
      <c r="G3421" s="496" t="s">
        <v>9129</v>
      </c>
      <c r="H3421" s="496" t="s">
        <v>248</v>
      </c>
      <c r="I3421" s="496" t="s">
        <v>248</v>
      </c>
      <c r="J3421" s="496" t="s">
        <v>248</v>
      </c>
      <c r="K3421" s="187">
        <f t="shared" si="159"/>
        <v>15.05</v>
      </c>
      <c r="L3421" s="188">
        <f t="shared" si="160"/>
        <v>15.05</v>
      </c>
      <c r="M3421" s="185"/>
      <c r="N3421" s="186">
        <f t="shared" si="161"/>
        <v>96647</v>
      </c>
    </row>
    <row r="3422" spans="1:14" ht="13.5" x14ac:dyDescent="0.25">
      <c r="A3422" s="494">
        <v>96648</v>
      </c>
      <c r="B3422" s="495" t="s">
        <v>5130</v>
      </c>
      <c r="C3422" s="495" t="s">
        <v>222</v>
      </c>
      <c r="D3422" s="495" t="s">
        <v>243</v>
      </c>
      <c r="E3422" s="495" t="s">
        <v>20028</v>
      </c>
      <c r="F3422" s="496" t="s">
        <v>4984</v>
      </c>
      <c r="G3422" s="496" t="s">
        <v>19661</v>
      </c>
      <c r="H3422" s="496" t="s">
        <v>248</v>
      </c>
      <c r="I3422" s="496" t="s">
        <v>248</v>
      </c>
      <c r="J3422" s="496" t="s">
        <v>248</v>
      </c>
      <c r="K3422" s="187">
        <f t="shared" si="159"/>
        <v>25.86</v>
      </c>
      <c r="L3422" s="188">
        <f t="shared" si="160"/>
        <v>25.86</v>
      </c>
      <c r="M3422" s="185"/>
      <c r="N3422" s="186">
        <f t="shared" si="161"/>
        <v>96648</v>
      </c>
    </row>
    <row r="3423" spans="1:14" ht="13.5" x14ac:dyDescent="0.25">
      <c r="A3423" s="494">
        <v>96649</v>
      </c>
      <c r="B3423" s="495" t="s">
        <v>5131</v>
      </c>
      <c r="C3423" s="495" t="s">
        <v>222</v>
      </c>
      <c r="D3423" s="495" t="s">
        <v>243</v>
      </c>
      <c r="E3423" s="495" t="s">
        <v>19426</v>
      </c>
      <c r="F3423" s="496" t="s">
        <v>729</v>
      </c>
      <c r="G3423" s="496" t="s">
        <v>25417</v>
      </c>
      <c r="H3423" s="496" t="s">
        <v>248</v>
      </c>
      <c r="I3423" s="496" t="s">
        <v>248</v>
      </c>
      <c r="J3423" s="496" t="s">
        <v>248</v>
      </c>
      <c r="K3423" s="187">
        <f t="shared" si="159"/>
        <v>36.58</v>
      </c>
      <c r="L3423" s="188">
        <f t="shared" si="160"/>
        <v>36.58</v>
      </c>
      <c r="M3423" s="185"/>
      <c r="N3423" s="186">
        <f t="shared" si="161"/>
        <v>96649</v>
      </c>
    </row>
    <row r="3424" spans="1:14" ht="13.5" x14ac:dyDescent="0.25">
      <c r="A3424" s="494">
        <v>96668</v>
      </c>
      <c r="B3424" s="495" t="s">
        <v>5134</v>
      </c>
      <c r="C3424" s="495" t="s">
        <v>222</v>
      </c>
      <c r="D3424" s="495" t="s">
        <v>243</v>
      </c>
      <c r="E3424" s="495" t="s">
        <v>5732</v>
      </c>
      <c r="F3424" s="496" t="s">
        <v>1279</v>
      </c>
      <c r="G3424" s="496" t="s">
        <v>3784</v>
      </c>
      <c r="H3424" s="496" t="s">
        <v>248</v>
      </c>
      <c r="I3424" s="496" t="s">
        <v>248</v>
      </c>
      <c r="J3424" s="496" t="s">
        <v>248</v>
      </c>
      <c r="K3424" s="187">
        <f t="shared" si="159"/>
        <v>13.62</v>
      </c>
      <c r="L3424" s="188">
        <f t="shared" si="160"/>
        <v>13.62</v>
      </c>
      <c r="M3424" s="185"/>
      <c r="N3424" s="186">
        <f t="shared" si="161"/>
        <v>96668</v>
      </c>
    </row>
    <row r="3425" spans="1:14" ht="13.5" x14ac:dyDescent="0.25">
      <c r="A3425" s="494">
        <v>96669</v>
      </c>
      <c r="B3425" s="495" t="s">
        <v>5135</v>
      </c>
      <c r="C3425" s="495" t="s">
        <v>222</v>
      </c>
      <c r="D3425" s="495" t="s">
        <v>243</v>
      </c>
      <c r="E3425" s="495" t="s">
        <v>6239</v>
      </c>
      <c r="F3425" s="496" t="s">
        <v>502</v>
      </c>
      <c r="G3425" s="496" t="s">
        <v>19098</v>
      </c>
      <c r="H3425" s="496" t="s">
        <v>248</v>
      </c>
      <c r="I3425" s="496" t="s">
        <v>248</v>
      </c>
      <c r="J3425" s="496" t="s">
        <v>248</v>
      </c>
      <c r="K3425" s="187">
        <f t="shared" si="159"/>
        <v>17.04</v>
      </c>
      <c r="L3425" s="188">
        <f t="shared" si="160"/>
        <v>17.04</v>
      </c>
      <c r="M3425" s="185"/>
      <c r="N3425" s="186">
        <f t="shared" si="161"/>
        <v>96669</v>
      </c>
    </row>
    <row r="3426" spans="1:14" ht="13.5" x14ac:dyDescent="0.25">
      <c r="A3426" s="494">
        <v>96670</v>
      </c>
      <c r="B3426" s="495" t="s">
        <v>5137</v>
      </c>
      <c r="C3426" s="495" t="s">
        <v>222</v>
      </c>
      <c r="D3426" s="495" t="s">
        <v>243</v>
      </c>
      <c r="E3426" s="495" t="s">
        <v>9527</v>
      </c>
      <c r="F3426" s="496" t="s">
        <v>1149</v>
      </c>
      <c r="G3426" s="496" t="s">
        <v>8998</v>
      </c>
      <c r="H3426" s="496" t="s">
        <v>248</v>
      </c>
      <c r="I3426" s="496" t="s">
        <v>248</v>
      </c>
      <c r="J3426" s="496" t="s">
        <v>248</v>
      </c>
      <c r="K3426" s="187">
        <f t="shared" si="159"/>
        <v>25.93</v>
      </c>
      <c r="L3426" s="188">
        <f t="shared" si="160"/>
        <v>25.93</v>
      </c>
      <c r="M3426" s="185"/>
      <c r="N3426" s="186">
        <f t="shared" si="161"/>
        <v>96670</v>
      </c>
    </row>
    <row r="3427" spans="1:14" ht="13.5" x14ac:dyDescent="0.25">
      <c r="A3427" s="494">
        <v>96671</v>
      </c>
      <c r="B3427" s="495" t="s">
        <v>5140</v>
      </c>
      <c r="C3427" s="495" t="s">
        <v>222</v>
      </c>
      <c r="D3427" s="495" t="s">
        <v>243</v>
      </c>
      <c r="E3427" s="495" t="s">
        <v>25418</v>
      </c>
      <c r="F3427" s="496" t="s">
        <v>1116</v>
      </c>
      <c r="G3427" s="496" t="s">
        <v>16125</v>
      </c>
      <c r="H3427" s="496" t="s">
        <v>248</v>
      </c>
      <c r="I3427" s="496" t="s">
        <v>248</v>
      </c>
      <c r="J3427" s="496" t="s">
        <v>248</v>
      </c>
      <c r="K3427" s="187">
        <f t="shared" si="159"/>
        <v>34.369999999999997</v>
      </c>
      <c r="L3427" s="188">
        <f t="shared" si="160"/>
        <v>34.369999999999997</v>
      </c>
      <c r="M3427" s="185"/>
      <c r="N3427" s="186">
        <f t="shared" si="161"/>
        <v>96671</v>
      </c>
    </row>
    <row r="3428" spans="1:14" ht="13.5" x14ac:dyDescent="0.25">
      <c r="A3428" s="494">
        <v>96672</v>
      </c>
      <c r="B3428" s="495" t="s">
        <v>5141</v>
      </c>
      <c r="C3428" s="495" t="s">
        <v>222</v>
      </c>
      <c r="D3428" s="495" t="s">
        <v>243</v>
      </c>
      <c r="E3428" s="495" t="s">
        <v>25419</v>
      </c>
      <c r="F3428" s="496" t="s">
        <v>2351</v>
      </c>
      <c r="G3428" s="496" t="s">
        <v>25420</v>
      </c>
      <c r="H3428" s="496" t="s">
        <v>248</v>
      </c>
      <c r="I3428" s="496" t="s">
        <v>248</v>
      </c>
      <c r="J3428" s="496" t="s">
        <v>248</v>
      </c>
      <c r="K3428" s="187">
        <f t="shared" si="159"/>
        <v>50.21</v>
      </c>
      <c r="L3428" s="188">
        <f t="shared" si="160"/>
        <v>50.21</v>
      </c>
      <c r="M3428" s="185"/>
      <c r="N3428" s="186">
        <f t="shared" si="161"/>
        <v>96672</v>
      </c>
    </row>
    <row r="3429" spans="1:14" ht="13.5" x14ac:dyDescent="0.25">
      <c r="A3429" s="494">
        <v>96673</v>
      </c>
      <c r="B3429" s="495" t="s">
        <v>5142</v>
      </c>
      <c r="C3429" s="495" t="s">
        <v>222</v>
      </c>
      <c r="D3429" s="495" t="s">
        <v>243</v>
      </c>
      <c r="E3429" s="495" t="s">
        <v>24179</v>
      </c>
      <c r="F3429" s="496" t="s">
        <v>618</v>
      </c>
      <c r="G3429" s="496" t="s">
        <v>25421</v>
      </c>
      <c r="H3429" s="496" t="s">
        <v>248</v>
      </c>
      <c r="I3429" s="496" t="s">
        <v>248</v>
      </c>
      <c r="J3429" s="496" t="s">
        <v>248</v>
      </c>
      <c r="K3429" s="187">
        <f t="shared" si="159"/>
        <v>83.27</v>
      </c>
      <c r="L3429" s="188">
        <f t="shared" si="160"/>
        <v>83.27</v>
      </c>
      <c r="M3429" s="185"/>
      <c r="N3429" s="186">
        <f t="shared" si="161"/>
        <v>96673</v>
      </c>
    </row>
    <row r="3430" spans="1:14" ht="13.5" x14ac:dyDescent="0.25">
      <c r="A3430" s="494">
        <v>96674</v>
      </c>
      <c r="B3430" s="495" t="s">
        <v>5143</v>
      </c>
      <c r="C3430" s="495" t="s">
        <v>222</v>
      </c>
      <c r="D3430" s="495" t="s">
        <v>243</v>
      </c>
      <c r="E3430" s="495" t="s">
        <v>20970</v>
      </c>
      <c r="F3430" s="496" t="s">
        <v>9140</v>
      </c>
      <c r="G3430" s="496" t="s">
        <v>20691</v>
      </c>
      <c r="H3430" s="496" t="s">
        <v>248</v>
      </c>
      <c r="I3430" s="496" t="s">
        <v>248</v>
      </c>
      <c r="J3430" s="496" t="s">
        <v>248</v>
      </c>
      <c r="K3430" s="187">
        <f t="shared" si="159"/>
        <v>116.81</v>
      </c>
      <c r="L3430" s="188">
        <f t="shared" si="160"/>
        <v>116.81</v>
      </c>
      <c r="M3430" s="185"/>
      <c r="N3430" s="186">
        <f t="shared" si="161"/>
        <v>96674</v>
      </c>
    </row>
    <row r="3431" spans="1:14" ht="13.5" x14ac:dyDescent="0.25">
      <c r="A3431" s="494">
        <v>96675</v>
      </c>
      <c r="B3431" s="495" t="s">
        <v>5144</v>
      </c>
      <c r="C3431" s="495" t="s">
        <v>222</v>
      </c>
      <c r="D3431" s="495" t="s">
        <v>243</v>
      </c>
      <c r="E3431" s="495" t="s">
        <v>25422</v>
      </c>
      <c r="F3431" s="496" t="s">
        <v>4059</v>
      </c>
      <c r="G3431" s="496" t="s">
        <v>25423</v>
      </c>
      <c r="H3431" s="496" t="s">
        <v>248</v>
      </c>
      <c r="I3431" s="496" t="s">
        <v>248</v>
      </c>
      <c r="J3431" s="496" t="s">
        <v>248</v>
      </c>
      <c r="K3431" s="187">
        <f t="shared" si="159"/>
        <v>205.63</v>
      </c>
      <c r="L3431" s="188">
        <f t="shared" si="160"/>
        <v>205.63</v>
      </c>
      <c r="M3431" s="185"/>
      <c r="N3431" s="186">
        <f t="shared" si="161"/>
        <v>96675</v>
      </c>
    </row>
    <row r="3432" spans="1:14" ht="13.5" x14ac:dyDescent="0.25">
      <c r="A3432" s="494">
        <v>96676</v>
      </c>
      <c r="B3432" s="495" t="s">
        <v>5146</v>
      </c>
      <c r="C3432" s="495" t="s">
        <v>222</v>
      </c>
      <c r="D3432" s="495" t="s">
        <v>243</v>
      </c>
      <c r="E3432" s="495" t="s">
        <v>1017</v>
      </c>
      <c r="F3432" s="496" t="s">
        <v>1119</v>
      </c>
      <c r="G3432" s="496" t="s">
        <v>15933</v>
      </c>
      <c r="H3432" s="496" t="s">
        <v>248</v>
      </c>
      <c r="I3432" s="496" t="s">
        <v>248</v>
      </c>
      <c r="J3432" s="496" t="s">
        <v>248</v>
      </c>
      <c r="K3432" s="187">
        <f t="shared" si="159"/>
        <v>13.61</v>
      </c>
      <c r="L3432" s="188">
        <f t="shared" si="160"/>
        <v>13.61</v>
      </c>
      <c r="M3432" s="185"/>
      <c r="N3432" s="186">
        <f t="shared" si="161"/>
        <v>96676</v>
      </c>
    </row>
    <row r="3433" spans="1:14" ht="13.5" x14ac:dyDescent="0.25">
      <c r="A3433" s="494">
        <v>96677</v>
      </c>
      <c r="B3433" s="495" t="s">
        <v>5147</v>
      </c>
      <c r="C3433" s="495" t="s">
        <v>222</v>
      </c>
      <c r="D3433" s="495" t="s">
        <v>243</v>
      </c>
      <c r="E3433" s="495" t="s">
        <v>18293</v>
      </c>
      <c r="F3433" s="496" t="s">
        <v>544</v>
      </c>
      <c r="G3433" s="496" t="s">
        <v>16132</v>
      </c>
      <c r="H3433" s="496" t="s">
        <v>248</v>
      </c>
      <c r="I3433" s="496" t="s">
        <v>248</v>
      </c>
      <c r="J3433" s="496" t="s">
        <v>248</v>
      </c>
      <c r="K3433" s="187">
        <f t="shared" si="159"/>
        <v>22.66</v>
      </c>
      <c r="L3433" s="188">
        <f t="shared" si="160"/>
        <v>22.66</v>
      </c>
      <c r="M3433" s="185"/>
      <c r="N3433" s="186">
        <f t="shared" si="161"/>
        <v>96677</v>
      </c>
    </row>
    <row r="3434" spans="1:14" ht="13.5" x14ac:dyDescent="0.25">
      <c r="A3434" s="494">
        <v>96678</v>
      </c>
      <c r="B3434" s="495" t="s">
        <v>5148</v>
      </c>
      <c r="C3434" s="495" t="s">
        <v>222</v>
      </c>
      <c r="D3434" s="495" t="s">
        <v>243</v>
      </c>
      <c r="E3434" s="495" t="s">
        <v>19618</v>
      </c>
      <c r="F3434" s="496" t="s">
        <v>977</v>
      </c>
      <c r="G3434" s="496" t="s">
        <v>19681</v>
      </c>
      <c r="H3434" s="496" t="s">
        <v>248</v>
      </c>
      <c r="I3434" s="496" t="s">
        <v>248</v>
      </c>
      <c r="J3434" s="496" t="s">
        <v>248</v>
      </c>
      <c r="K3434" s="187">
        <f t="shared" si="159"/>
        <v>31.4</v>
      </c>
      <c r="L3434" s="188">
        <f t="shared" si="160"/>
        <v>31.4</v>
      </c>
      <c r="M3434" s="185"/>
      <c r="N3434" s="186">
        <f t="shared" si="161"/>
        <v>96678</v>
      </c>
    </row>
    <row r="3435" spans="1:14" ht="13.5" x14ac:dyDescent="0.25">
      <c r="A3435" s="494">
        <v>96679</v>
      </c>
      <c r="B3435" s="495" t="s">
        <v>5149</v>
      </c>
      <c r="C3435" s="495" t="s">
        <v>222</v>
      </c>
      <c r="D3435" s="495" t="s">
        <v>243</v>
      </c>
      <c r="E3435" s="495" t="s">
        <v>19703</v>
      </c>
      <c r="F3435" s="496" t="s">
        <v>2161</v>
      </c>
      <c r="G3435" s="496" t="s">
        <v>18296</v>
      </c>
      <c r="H3435" s="496" t="s">
        <v>248</v>
      </c>
      <c r="I3435" s="496" t="s">
        <v>248</v>
      </c>
      <c r="J3435" s="496" t="s">
        <v>248</v>
      </c>
      <c r="K3435" s="187">
        <f t="shared" si="159"/>
        <v>45.72</v>
      </c>
      <c r="L3435" s="188">
        <f t="shared" si="160"/>
        <v>45.72</v>
      </c>
      <c r="M3435" s="185"/>
      <c r="N3435" s="186">
        <f t="shared" si="161"/>
        <v>96679</v>
      </c>
    </row>
    <row r="3436" spans="1:14" ht="13.5" x14ac:dyDescent="0.25">
      <c r="A3436" s="494">
        <v>96680</v>
      </c>
      <c r="B3436" s="495" t="s">
        <v>5150</v>
      </c>
      <c r="C3436" s="495" t="s">
        <v>222</v>
      </c>
      <c r="D3436" s="495" t="s">
        <v>243</v>
      </c>
      <c r="E3436" s="495" t="s">
        <v>20408</v>
      </c>
      <c r="F3436" s="496" t="s">
        <v>2486</v>
      </c>
      <c r="G3436" s="496" t="s">
        <v>25424</v>
      </c>
      <c r="H3436" s="496" t="s">
        <v>248</v>
      </c>
      <c r="I3436" s="496" t="s">
        <v>248</v>
      </c>
      <c r="J3436" s="496" t="s">
        <v>248</v>
      </c>
      <c r="K3436" s="187">
        <f t="shared" si="159"/>
        <v>60.88</v>
      </c>
      <c r="L3436" s="188">
        <f t="shared" si="160"/>
        <v>60.88</v>
      </c>
      <c r="M3436" s="185"/>
      <c r="N3436" s="186">
        <f t="shared" si="161"/>
        <v>96680</v>
      </c>
    </row>
    <row r="3437" spans="1:14" ht="13.5" x14ac:dyDescent="0.25">
      <c r="A3437" s="494">
        <v>96681</v>
      </c>
      <c r="B3437" s="495" t="s">
        <v>5151</v>
      </c>
      <c r="C3437" s="495" t="s">
        <v>222</v>
      </c>
      <c r="D3437" s="495" t="s">
        <v>243</v>
      </c>
      <c r="E3437" s="495" t="s">
        <v>25425</v>
      </c>
      <c r="F3437" s="496" t="s">
        <v>420</v>
      </c>
      <c r="G3437" s="496" t="s">
        <v>25426</v>
      </c>
      <c r="H3437" s="496" t="s">
        <v>248</v>
      </c>
      <c r="I3437" s="496" t="s">
        <v>248</v>
      </c>
      <c r="J3437" s="496" t="s">
        <v>248</v>
      </c>
      <c r="K3437" s="187">
        <f t="shared" si="159"/>
        <v>116.41</v>
      </c>
      <c r="L3437" s="188">
        <f t="shared" si="160"/>
        <v>116.41</v>
      </c>
      <c r="M3437" s="185"/>
      <c r="N3437" s="186">
        <f t="shared" si="161"/>
        <v>96681</v>
      </c>
    </row>
    <row r="3438" spans="1:14" ht="13.5" x14ac:dyDescent="0.25">
      <c r="A3438" s="494">
        <v>96682</v>
      </c>
      <c r="B3438" s="495" t="s">
        <v>5152</v>
      </c>
      <c r="C3438" s="495" t="s">
        <v>222</v>
      </c>
      <c r="D3438" s="495" t="s">
        <v>243</v>
      </c>
      <c r="E3438" s="495" t="s">
        <v>25427</v>
      </c>
      <c r="F3438" s="496" t="s">
        <v>7770</v>
      </c>
      <c r="G3438" s="496" t="s">
        <v>25428</v>
      </c>
      <c r="H3438" s="496" t="s">
        <v>248</v>
      </c>
      <c r="I3438" s="496" t="s">
        <v>248</v>
      </c>
      <c r="J3438" s="496" t="s">
        <v>248</v>
      </c>
      <c r="K3438" s="187">
        <f t="shared" si="159"/>
        <v>172.19</v>
      </c>
      <c r="L3438" s="188">
        <f t="shared" si="160"/>
        <v>172.19</v>
      </c>
      <c r="M3438" s="185"/>
      <c r="N3438" s="186">
        <f t="shared" si="161"/>
        <v>96682</v>
      </c>
    </row>
    <row r="3439" spans="1:14" ht="13.5" x14ac:dyDescent="0.25">
      <c r="A3439" s="494">
        <v>96683</v>
      </c>
      <c r="B3439" s="495" t="s">
        <v>5153</v>
      </c>
      <c r="C3439" s="495" t="s">
        <v>222</v>
      </c>
      <c r="D3439" s="495" t="s">
        <v>243</v>
      </c>
      <c r="E3439" s="495" t="s">
        <v>25429</v>
      </c>
      <c r="F3439" s="496" t="s">
        <v>3988</v>
      </c>
      <c r="G3439" s="496" t="s">
        <v>20712</v>
      </c>
      <c r="H3439" s="496" t="s">
        <v>248</v>
      </c>
      <c r="I3439" s="496" t="s">
        <v>248</v>
      </c>
      <c r="J3439" s="496" t="s">
        <v>248</v>
      </c>
      <c r="K3439" s="187">
        <f t="shared" si="159"/>
        <v>234.36</v>
      </c>
      <c r="L3439" s="188">
        <f t="shared" si="160"/>
        <v>234.36</v>
      </c>
      <c r="M3439" s="185"/>
      <c r="N3439" s="186">
        <f t="shared" si="161"/>
        <v>96683</v>
      </c>
    </row>
    <row r="3440" spans="1:14" ht="13.5" x14ac:dyDescent="0.25">
      <c r="A3440" s="494">
        <v>96718</v>
      </c>
      <c r="B3440" s="495" t="s">
        <v>5154</v>
      </c>
      <c r="C3440" s="495" t="s">
        <v>222</v>
      </c>
      <c r="D3440" s="495" t="s">
        <v>243</v>
      </c>
      <c r="E3440" s="495" t="s">
        <v>1118</v>
      </c>
      <c r="F3440" s="496" t="s">
        <v>845</v>
      </c>
      <c r="G3440" s="496" t="s">
        <v>4989</v>
      </c>
      <c r="H3440" s="496" t="s">
        <v>248</v>
      </c>
      <c r="I3440" s="496" t="s">
        <v>248</v>
      </c>
      <c r="J3440" s="496" t="s">
        <v>248</v>
      </c>
      <c r="K3440" s="187">
        <f t="shared" si="159"/>
        <v>9.49</v>
      </c>
      <c r="L3440" s="188">
        <f t="shared" si="160"/>
        <v>9.49</v>
      </c>
      <c r="M3440" s="185"/>
      <c r="N3440" s="186">
        <f t="shared" si="161"/>
        <v>96718</v>
      </c>
    </row>
    <row r="3441" spans="1:14" ht="13.5" x14ac:dyDescent="0.25">
      <c r="A3441" s="494">
        <v>96719</v>
      </c>
      <c r="B3441" s="495" t="s">
        <v>5155</v>
      </c>
      <c r="C3441" s="495" t="s">
        <v>222</v>
      </c>
      <c r="D3441" s="495" t="s">
        <v>243</v>
      </c>
      <c r="E3441" s="495" t="s">
        <v>15878</v>
      </c>
      <c r="F3441" s="496" t="s">
        <v>442</v>
      </c>
      <c r="G3441" s="496" t="s">
        <v>2553</v>
      </c>
      <c r="H3441" s="496" t="s">
        <v>248</v>
      </c>
      <c r="I3441" s="496" t="s">
        <v>248</v>
      </c>
      <c r="J3441" s="496" t="s">
        <v>248</v>
      </c>
      <c r="K3441" s="187">
        <f t="shared" si="159"/>
        <v>14.42</v>
      </c>
      <c r="L3441" s="188">
        <f t="shared" si="160"/>
        <v>14.42</v>
      </c>
      <c r="M3441" s="185"/>
      <c r="N3441" s="186">
        <f t="shared" si="161"/>
        <v>96719</v>
      </c>
    </row>
    <row r="3442" spans="1:14" ht="13.5" x14ac:dyDescent="0.25">
      <c r="A3442" s="494">
        <v>96720</v>
      </c>
      <c r="B3442" s="495" t="s">
        <v>5156</v>
      </c>
      <c r="C3442" s="495" t="s">
        <v>222</v>
      </c>
      <c r="D3442" s="495" t="s">
        <v>243</v>
      </c>
      <c r="E3442" s="495" t="s">
        <v>21105</v>
      </c>
      <c r="F3442" s="496" t="s">
        <v>3324</v>
      </c>
      <c r="G3442" s="496" t="s">
        <v>8096</v>
      </c>
      <c r="H3442" s="496" t="s">
        <v>248</v>
      </c>
      <c r="I3442" s="496" t="s">
        <v>248</v>
      </c>
      <c r="J3442" s="496" t="s">
        <v>248</v>
      </c>
      <c r="K3442" s="187">
        <f t="shared" si="159"/>
        <v>17.78</v>
      </c>
      <c r="L3442" s="188">
        <f t="shared" si="160"/>
        <v>17.78</v>
      </c>
      <c r="M3442" s="185"/>
      <c r="N3442" s="186">
        <f t="shared" si="161"/>
        <v>96720</v>
      </c>
    </row>
    <row r="3443" spans="1:14" ht="13.5" x14ac:dyDescent="0.25">
      <c r="A3443" s="494">
        <v>96721</v>
      </c>
      <c r="B3443" s="495" t="s">
        <v>5158</v>
      </c>
      <c r="C3443" s="495" t="s">
        <v>222</v>
      </c>
      <c r="D3443" s="495" t="s">
        <v>243</v>
      </c>
      <c r="E3443" s="495" t="s">
        <v>9590</v>
      </c>
      <c r="F3443" s="496" t="s">
        <v>2947</v>
      </c>
      <c r="G3443" s="496" t="s">
        <v>18265</v>
      </c>
      <c r="H3443" s="496" t="s">
        <v>248</v>
      </c>
      <c r="I3443" s="496" t="s">
        <v>248</v>
      </c>
      <c r="J3443" s="496" t="s">
        <v>248</v>
      </c>
      <c r="K3443" s="187">
        <f t="shared" si="159"/>
        <v>26.07</v>
      </c>
      <c r="L3443" s="188">
        <f t="shared" si="160"/>
        <v>26.07</v>
      </c>
      <c r="M3443" s="185"/>
      <c r="N3443" s="186">
        <f t="shared" si="161"/>
        <v>96721</v>
      </c>
    </row>
    <row r="3444" spans="1:14" ht="13.5" x14ac:dyDescent="0.25">
      <c r="A3444" s="494">
        <v>96722</v>
      </c>
      <c r="B3444" s="495" t="s">
        <v>5159</v>
      </c>
      <c r="C3444" s="495" t="s">
        <v>222</v>
      </c>
      <c r="D3444" s="495" t="s">
        <v>243</v>
      </c>
      <c r="E3444" s="495" t="s">
        <v>25430</v>
      </c>
      <c r="F3444" s="496" t="s">
        <v>297</v>
      </c>
      <c r="G3444" s="496" t="s">
        <v>19020</v>
      </c>
      <c r="H3444" s="496" t="s">
        <v>248</v>
      </c>
      <c r="I3444" s="496" t="s">
        <v>248</v>
      </c>
      <c r="J3444" s="496" t="s">
        <v>248</v>
      </c>
      <c r="K3444" s="187">
        <f t="shared" si="159"/>
        <v>34.590000000000003</v>
      </c>
      <c r="L3444" s="188">
        <f t="shared" si="160"/>
        <v>34.590000000000003</v>
      </c>
      <c r="M3444" s="185"/>
      <c r="N3444" s="186">
        <f t="shared" si="161"/>
        <v>96722</v>
      </c>
    </row>
    <row r="3445" spans="1:14" ht="13.5" x14ac:dyDescent="0.25">
      <c r="A3445" s="494">
        <v>96723</v>
      </c>
      <c r="B3445" s="495" t="s">
        <v>5162</v>
      </c>
      <c r="C3445" s="495" t="s">
        <v>222</v>
      </c>
      <c r="D3445" s="495" t="s">
        <v>243</v>
      </c>
      <c r="E3445" s="495" t="s">
        <v>20185</v>
      </c>
      <c r="F3445" s="496" t="s">
        <v>297</v>
      </c>
      <c r="G3445" s="496" t="s">
        <v>18596</v>
      </c>
      <c r="H3445" s="496" t="s">
        <v>248</v>
      </c>
      <c r="I3445" s="496" t="s">
        <v>248</v>
      </c>
      <c r="J3445" s="496" t="s">
        <v>248</v>
      </c>
      <c r="K3445" s="187">
        <f t="shared" si="159"/>
        <v>49.09</v>
      </c>
      <c r="L3445" s="188">
        <f t="shared" si="160"/>
        <v>49.09</v>
      </c>
      <c r="M3445" s="185"/>
      <c r="N3445" s="186">
        <f t="shared" si="161"/>
        <v>96723</v>
      </c>
    </row>
    <row r="3446" spans="1:14" ht="13.5" x14ac:dyDescent="0.25">
      <c r="A3446" s="494">
        <v>96724</v>
      </c>
      <c r="B3446" s="495" t="s">
        <v>5164</v>
      </c>
      <c r="C3446" s="495" t="s">
        <v>222</v>
      </c>
      <c r="D3446" s="495" t="s">
        <v>243</v>
      </c>
      <c r="E3446" s="495" t="s">
        <v>25431</v>
      </c>
      <c r="F3446" s="496" t="s">
        <v>727</v>
      </c>
      <c r="G3446" s="496" t="s">
        <v>20034</v>
      </c>
      <c r="H3446" s="496" t="s">
        <v>248</v>
      </c>
      <c r="I3446" s="496" t="s">
        <v>248</v>
      </c>
      <c r="J3446" s="496" t="s">
        <v>248</v>
      </c>
      <c r="K3446" s="187">
        <f t="shared" si="159"/>
        <v>80</v>
      </c>
      <c r="L3446" s="188">
        <f t="shared" si="160"/>
        <v>80</v>
      </c>
      <c r="M3446" s="185"/>
      <c r="N3446" s="186">
        <f t="shared" si="161"/>
        <v>96724</v>
      </c>
    </row>
    <row r="3447" spans="1:14" ht="13.5" x14ac:dyDescent="0.25">
      <c r="A3447" s="494">
        <v>96725</v>
      </c>
      <c r="B3447" s="495" t="s">
        <v>5166</v>
      </c>
      <c r="C3447" s="495" t="s">
        <v>222</v>
      </c>
      <c r="D3447" s="495" t="s">
        <v>243</v>
      </c>
      <c r="E3447" s="495" t="s">
        <v>25432</v>
      </c>
      <c r="F3447" s="496" t="s">
        <v>727</v>
      </c>
      <c r="G3447" s="496" t="s">
        <v>25433</v>
      </c>
      <c r="H3447" s="496" t="s">
        <v>248</v>
      </c>
      <c r="I3447" s="496" t="s">
        <v>248</v>
      </c>
      <c r="J3447" s="496" t="s">
        <v>248</v>
      </c>
      <c r="K3447" s="187">
        <f t="shared" si="159"/>
        <v>110.23</v>
      </c>
      <c r="L3447" s="188">
        <f t="shared" si="160"/>
        <v>110.23</v>
      </c>
      <c r="M3447" s="185"/>
      <c r="N3447" s="186">
        <f t="shared" si="161"/>
        <v>96725</v>
      </c>
    </row>
    <row r="3448" spans="1:14" ht="13.5" x14ac:dyDescent="0.25">
      <c r="A3448" s="494">
        <v>96726</v>
      </c>
      <c r="B3448" s="495" t="s">
        <v>5167</v>
      </c>
      <c r="C3448" s="495" t="s">
        <v>222</v>
      </c>
      <c r="D3448" s="495" t="s">
        <v>243</v>
      </c>
      <c r="E3448" s="495" t="s">
        <v>25434</v>
      </c>
      <c r="F3448" s="496" t="s">
        <v>3029</v>
      </c>
      <c r="G3448" s="496" t="s">
        <v>25435</v>
      </c>
      <c r="H3448" s="496" t="s">
        <v>248</v>
      </c>
      <c r="I3448" s="496" t="s">
        <v>248</v>
      </c>
      <c r="J3448" s="496" t="s">
        <v>248</v>
      </c>
      <c r="K3448" s="187">
        <f t="shared" si="159"/>
        <v>180.67</v>
      </c>
      <c r="L3448" s="188">
        <f t="shared" si="160"/>
        <v>180.67</v>
      </c>
      <c r="M3448" s="185"/>
      <c r="N3448" s="186">
        <f t="shared" si="161"/>
        <v>96726</v>
      </c>
    </row>
    <row r="3449" spans="1:14" ht="13.5" x14ac:dyDescent="0.25">
      <c r="A3449" s="494">
        <v>96727</v>
      </c>
      <c r="B3449" s="495" t="s">
        <v>5168</v>
      </c>
      <c r="C3449" s="495" t="s">
        <v>222</v>
      </c>
      <c r="D3449" s="495" t="s">
        <v>243</v>
      </c>
      <c r="E3449" s="495" t="s">
        <v>4460</v>
      </c>
      <c r="F3449" s="496" t="s">
        <v>520</v>
      </c>
      <c r="G3449" s="496" t="s">
        <v>4361</v>
      </c>
      <c r="H3449" s="496" t="s">
        <v>248</v>
      </c>
      <c r="I3449" s="496" t="s">
        <v>248</v>
      </c>
      <c r="J3449" s="496" t="s">
        <v>248</v>
      </c>
      <c r="K3449" s="187">
        <f t="shared" si="159"/>
        <v>11.2</v>
      </c>
      <c r="L3449" s="188">
        <f t="shared" si="160"/>
        <v>11.2</v>
      </c>
      <c r="M3449" s="185"/>
      <c r="N3449" s="186">
        <f t="shared" si="161"/>
        <v>96727</v>
      </c>
    </row>
    <row r="3450" spans="1:14" ht="13.5" x14ac:dyDescent="0.25">
      <c r="A3450" s="494">
        <v>96728</v>
      </c>
      <c r="B3450" s="495" t="s">
        <v>5169</v>
      </c>
      <c r="C3450" s="495" t="s">
        <v>222</v>
      </c>
      <c r="D3450" s="495" t="s">
        <v>243</v>
      </c>
      <c r="E3450" s="495" t="s">
        <v>16154</v>
      </c>
      <c r="F3450" s="496" t="s">
        <v>311</v>
      </c>
      <c r="G3450" s="496" t="s">
        <v>288</v>
      </c>
      <c r="H3450" s="496" t="s">
        <v>248</v>
      </c>
      <c r="I3450" s="496" t="s">
        <v>248</v>
      </c>
      <c r="J3450" s="496" t="s">
        <v>248</v>
      </c>
      <c r="K3450" s="187">
        <f t="shared" si="159"/>
        <v>14.56</v>
      </c>
      <c r="L3450" s="188">
        <f t="shared" si="160"/>
        <v>14.56</v>
      </c>
      <c r="M3450" s="185"/>
      <c r="N3450" s="186">
        <f t="shared" si="161"/>
        <v>96728</v>
      </c>
    </row>
    <row r="3451" spans="1:14" ht="13.5" x14ac:dyDescent="0.25">
      <c r="A3451" s="494">
        <v>96729</v>
      </c>
      <c r="B3451" s="495" t="s">
        <v>5171</v>
      </c>
      <c r="C3451" s="495" t="s">
        <v>222</v>
      </c>
      <c r="D3451" s="495" t="s">
        <v>243</v>
      </c>
      <c r="E3451" s="495" t="s">
        <v>18276</v>
      </c>
      <c r="F3451" s="496" t="s">
        <v>2243</v>
      </c>
      <c r="G3451" s="496" t="s">
        <v>20932</v>
      </c>
      <c r="H3451" s="496" t="s">
        <v>248</v>
      </c>
      <c r="I3451" s="496" t="s">
        <v>248</v>
      </c>
      <c r="J3451" s="496" t="s">
        <v>248</v>
      </c>
      <c r="K3451" s="187">
        <f t="shared" si="159"/>
        <v>23.43</v>
      </c>
      <c r="L3451" s="188">
        <f t="shared" si="160"/>
        <v>23.43</v>
      </c>
      <c r="M3451" s="185"/>
      <c r="N3451" s="186">
        <f t="shared" si="161"/>
        <v>96729</v>
      </c>
    </row>
    <row r="3452" spans="1:14" ht="13.5" x14ac:dyDescent="0.25">
      <c r="A3452" s="494">
        <v>96730</v>
      </c>
      <c r="B3452" s="495" t="s">
        <v>5172</v>
      </c>
      <c r="C3452" s="495" t="s">
        <v>222</v>
      </c>
      <c r="D3452" s="495" t="s">
        <v>243</v>
      </c>
      <c r="E3452" s="495" t="s">
        <v>25436</v>
      </c>
      <c r="F3452" s="496" t="s">
        <v>1932</v>
      </c>
      <c r="G3452" s="496" t="s">
        <v>1295</v>
      </c>
      <c r="H3452" s="496" t="s">
        <v>248</v>
      </c>
      <c r="I3452" s="496" t="s">
        <v>248</v>
      </c>
      <c r="J3452" s="496" t="s">
        <v>248</v>
      </c>
      <c r="K3452" s="187">
        <f t="shared" si="159"/>
        <v>31.56</v>
      </c>
      <c r="L3452" s="188">
        <f t="shared" si="160"/>
        <v>31.56</v>
      </c>
      <c r="M3452" s="185"/>
      <c r="N3452" s="186">
        <f t="shared" si="161"/>
        <v>96730</v>
      </c>
    </row>
    <row r="3453" spans="1:14" ht="13.5" x14ac:dyDescent="0.25">
      <c r="A3453" s="494">
        <v>96731</v>
      </c>
      <c r="B3453" s="495" t="s">
        <v>5174</v>
      </c>
      <c r="C3453" s="495" t="s">
        <v>222</v>
      </c>
      <c r="D3453" s="495" t="s">
        <v>243</v>
      </c>
      <c r="E3453" s="495" t="s">
        <v>21088</v>
      </c>
      <c r="F3453" s="496" t="s">
        <v>19320</v>
      </c>
      <c r="G3453" s="496" t="s">
        <v>19369</v>
      </c>
      <c r="H3453" s="496" t="s">
        <v>248</v>
      </c>
      <c r="I3453" s="496" t="s">
        <v>248</v>
      </c>
      <c r="J3453" s="496" t="s">
        <v>248</v>
      </c>
      <c r="K3453" s="187">
        <f t="shared" si="159"/>
        <v>45.73</v>
      </c>
      <c r="L3453" s="188">
        <f t="shared" si="160"/>
        <v>45.73</v>
      </c>
      <c r="M3453" s="185"/>
      <c r="N3453" s="186">
        <f t="shared" si="161"/>
        <v>96731</v>
      </c>
    </row>
    <row r="3454" spans="1:14" ht="13.5" x14ac:dyDescent="0.25">
      <c r="A3454" s="494">
        <v>96732</v>
      </c>
      <c r="B3454" s="495" t="s">
        <v>5177</v>
      </c>
      <c r="C3454" s="495" t="s">
        <v>222</v>
      </c>
      <c r="D3454" s="495" t="s">
        <v>243</v>
      </c>
      <c r="E3454" s="495" t="s">
        <v>25437</v>
      </c>
      <c r="F3454" s="496" t="s">
        <v>19320</v>
      </c>
      <c r="G3454" s="496" t="s">
        <v>19845</v>
      </c>
      <c r="H3454" s="496" t="s">
        <v>248</v>
      </c>
      <c r="I3454" s="496" t="s">
        <v>248</v>
      </c>
      <c r="J3454" s="496" t="s">
        <v>248</v>
      </c>
      <c r="K3454" s="187">
        <f t="shared" si="159"/>
        <v>59.48</v>
      </c>
      <c r="L3454" s="188">
        <f t="shared" si="160"/>
        <v>59.48</v>
      </c>
      <c r="M3454" s="185"/>
      <c r="N3454" s="186">
        <f t="shared" si="161"/>
        <v>96732</v>
      </c>
    </row>
    <row r="3455" spans="1:14" ht="13.5" x14ac:dyDescent="0.25">
      <c r="A3455" s="494">
        <v>96733</v>
      </c>
      <c r="B3455" s="495" t="s">
        <v>5178</v>
      </c>
      <c r="C3455" s="495" t="s">
        <v>222</v>
      </c>
      <c r="D3455" s="495" t="s">
        <v>243</v>
      </c>
      <c r="E3455" s="495" t="s">
        <v>20596</v>
      </c>
      <c r="F3455" s="496" t="s">
        <v>24678</v>
      </c>
      <c r="G3455" s="496" t="s">
        <v>25438</v>
      </c>
      <c r="H3455" s="496" t="s">
        <v>248</v>
      </c>
      <c r="I3455" s="496" t="s">
        <v>248</v>
      </c>
      <c r="J3455" s="496" t="s">
        <v>248</v>
      </c>
      <c r="K3455" s="187">
        <f t="shared" si="159"/>
        <v>111.28</v>
      </c>
      <c r="L3455" s="188">
        <f t="shared" si="160"/>
        <v>111.28</v>
      </c>
      <c r="M3455" s="185"/>
      <c r="N3455" s="186">
        <f t="shared" si="161"/>
        <v>96733</v>
      </c>
    </row>
    <row r="3456" spans="1:14" ht="13.5" x14ac:dyDescent="0.25">
      <c r="A3456" s="494">
        <v>96734</v>
      </c>
      <c r="B3456" s="495" t="s">
        <v>5179</v>
      </c>
      <c r="C3456" s="495" t="s">
        <v>222</v>
      </c>
      <c r="D3456" s="495" t="s">
        <v>243</v>
      </c>
      <c r="E3456" s="495" t="s">
        <v>25439</v>
      </c>
      <c r="F3456" s="496" t="s">
        <v>24678</v>
      </c>
      <c r="G3456" s="496" t="s">
        <v>22122</v>
      </c>
      <c r="H3456" s="496" t="s">
        <v>248</v>
      </c>
      <c r="I3456" s="496" t="s">
        <v>248</v>
      </c>
      <c r="J3456" s="496" t="s">
        <v>248</v>
      </c>
      <c r="K3456" s="187">
        <f t="shared" si="159"/>
        <v>161.93</v>
      </c>
      <c r="L3456" s="188">
        <f t="shared" si="160"/>
        <v>161.93</v>
      </c>
      <c r="M3456" s="185"/>
      <c r="N3456" s="186">
        <f t="shared" si="161"/>
        <v>96734</v>
      </c>
    </row>
    <row r="3457" spans="1:14" ht="13.5" x14ac:dyDescent="0.25">
      <c r="A3457" s="494">
        <v>96735</v>
      </c>
      <c r="B3457" s="495" t="s">
        <v>5180</v>
      </c>
      <c r="C3457" s="495" t="s">
        <v>222</v>
      </c>
      <c r="D3457" s="495" t="s">
        <v>243</v>
      </c>
      <c r="E3457" s="495" t="s">
        <v>25440</v>
      </c>
      <c r="F3457" s="496" t="s">
        <v>3301</v>
      </c>
      <c r="G3457" s="496" t="s">
        <v>25441</v>
      </c>
      <c r="H3457" s="496" t="s">
        <v>248</v>
      </c>
      <c r="I3457" s="496" t="s">
        <v>248</v>
      </c>
      <c r="J3457" s="496" t="s">
        <v>248</v>
      </c>
      <c r="K3457" s="187">
        <f t="shared" si="159"/>
        <v>206.13</v>
      </c>
      <c r="L3457" s="188">
        <f t="shared" si="160"/>
        <v>206.13</v>
      </c>
      <c r="M3457" s="185"/>
      <c r="N3457" s="186">
        <f t="shared" si="161"/>
        <v>96735</v>
      </c>
    </row>
    <row r="3458" spans="1:14" ht="13.5" x14ac:dyDescent="0.25">
      <c r="A3458" s="494">
        <v>96794</v>
      </c>
      <c r="B3458" s="495" t="s">
        <v>5181</v>
      </c>
      <c r="C3458" s="495" t="s">
        <v>222</v>
      </c>
      <c r="D3458" s="495" t="s">
        <v>243</v>
      </c>
      <c r="E3458" s="495" t="s">
        <v>20613</v>
      </c>
      <c r="F3458" s="496" t="s">
        <v>447</v>
      </c>
      <c r="G3458" s="496" t="s">
        <v>1464</v>
      </c>
      <c r="H3458" s="496" t="s">
        <v>248</v>
      </c>
      <c r="I3458" s="496" t="s">
        <v>248</v>
      </c>
      <c r="J3458" s="496" t="s">
        <v>248</v>
      </c>
      <c r="K3458" s="187">
        <f t="shared" si="159"/>
        <v>6.79</v>
      </c>
      <c r="L3458" s="188">
        <f t="shared" si="160"/>
        <v>6.79</v>
      </c>
      <c r="M3458" s="185"/>
      <c r="N3458" s="186">
        <f t="shared" si="161"/>
        <v>96794</v>
      </c>
    </row>
    <row r="3459" spans="1:14" ht="13.5" x14ac:dyDescent="0.25">
      <c r="A3459" s="494">
        <v>96795</v>
      </c>
      <c r="B3459" s="495" t="s">
        <v>5182</v>
      </c>
      <c r="C3459" s="495" t="s">
        <v>222</v>
      </c>
      <c r="D3459" s="495" t="s">
        <v>243</v>
      </c>
      <c r="E3459" s="495" t="s">
        <v>1042</v>
      </c>
      <c r="F3459" s="496" t="s">
        <v>3670</v>
      </c>
      <c r="G3459" s="496" t="s">
        <v>2450</v>
      </c>
      <c r="H3459" s="496" t="s">
        <v>248</v>
      </c>
      <c r="I3459" s="496" t="s">
        <v>248</v>
      </c>
      <c r="J3459" s="496" t="s">
        <v>248</v>
      </c>
      <c r="K3459" s="187">
        <f t="shared" si="159"/>
        <v>8.81</v>
      </c>
      <c r="L3459" s="188">
        <f t="shared" si="160"/>
        <v>8.81</v>
      </c>
      <c r="M3459" s="185"/>
      <c r="N3459" s="186">
        <f t="shared" si="161"/>
        <v>96795</v>
      </c>
    </row>
    <row r="3460" spans="1:14" ht="13.5" x14ac:dyDescent="0.25">
      <c r="A3460" s="494">
        <v>96796</v>
      </c>
      <c r="B3460" s="495" t="s">
        <v>5184</v>
      </c>
      <c r="C3460" s="495" t="s">
        <v>222</v>
      </c>
      <c r="D3460" s="495" t="s">
        <v>243</v>
      </c>
      <c r="E3460" s="495" t="s">
        <v>18163</v>
      </c>
      <c r="F3460" s="496" t="s">
        <v>343</v>
      </c>
      <c r="G3460" s="496" t="s">
        <v>412</v>
      </c>
      <c r="H3460" s="496" t="s">
        <v>248</v>
      </c>
      <c r="I3460" s="496" t="s">
        <v>248</v>
      </c>
      <c r="J3460" s="496" t="s">
        <v>248</v>
      </c>
      <c r="K3460" s="187">
        <f t="shared" si="159"/>
        <v>12.81</v>
      </c>
      <c r="L3460" s="188">
        <f t="shared" si="160"/>
        <v>12.81</v>
      </c>
      <c r="M3460" s="185"/>
      <c r="N3460" s="186">
        <f t="shared" si="161"/>
        <v>96796</v>
      </c>
    </row>
    <row r="3461" spans="1:14" ht="13.5" x14ac:dyDescent="0.25">
      <c r="A3461" s="494">
        <v>96797</v>
      </c>
      <c r="B3461" s="495" t="s">
        <v>5185</v>
      </c>
      <c r="C3461" s="495" t="s">
        <v>222</v>
      </c>
      <c r="D3461" s="495" t="s">
        <v>243</v>
      </c>
      <c r="E3461" s="495" t="s">
        <v>6452</v>
      </c>
      <c r="F3461" s="496" t="s">
        <v>1775</v>
      </c>
      <c r="G3461" s="496" t="s">
        <v>20394</v>
      </c>
      <c r="H3461" s="496" t="s">
        <v>248</v>
      </c>
      <c r="I3461" s="496" t="s">
        <v>248</v>
      </c>
      <c r="J3461" s="496" t="s">
        <v>248</v>
      </c>
      <c r="K3461" s="187">
        <f t="shared" si="159"/>
        <v>20.18</v>
      </c>
      <c r="L3461" s="188">
        <f t="shared" si="160"/>
        <v>20.18</v>
      </c>
      <c r="M3461" s="185"/>
      <c r="N3461" s="186">
        <f t="shared" si="161"/>
        <v>96797</v>
      </c>
    </row>
    <row r="3462" spans="1:14" ht="13.5" x14ac:dyDescent="0.25">
      <c r="A3462" s="494">
        <v>96798</v>
      </c>
      <c r="B3462" s="495" t="s">
        <v>5186</v>
      </c>
      <c r="C3462" s="495" t="s">
        <v>222</v>
      </c>
      <c r="D3462" s="495" t="s">
        <v>243</v>
      </c>
      <c r="E3462" s="495" t="s">
        <v>1086</v>
      </c>
      <c r="F3462" s="496" t="s">
        <v>4495</v>
      </c>
      <c r="G3462" s="496" t="s">
        <v>3271</v>
      </c>
      <c r="H3462" s="496" t="s">
        <v>248</v>
      </c>
      <c r="I3462" s="496" t="s">
        <v>248</v>
      </c>
      <c r="J3462" s="496" t="s">
        <v>248</v>
      </c>
      <c r="K3462" s="187">
        <f t="shared" si="159"/>
        <v>6.83</v>
      </c>
      <c r="L3462" s="188">
        <f t="shared" si="160"/>
        <v>6.83</v>
      </c>
      <c r="M3462" s="185"/>
      <c r="N3462" s="186">
        <f t="shared" si="161"/>
        <v>96798</v>
      </c>
    </row>
    <row r="3463" spans="1:14" ht="13.5" x14ac:dyDescent="0.25">
      <c r="A3463" s="494">
        <v>96799</v>
      </c>
      <c r="B3463" s="495" t="s">
        <v>5190</v>
      </c>
      <c r="C3463" s="495" t="s">
        <v>222</v>
      </c>
      <c r="D3463" s="495" t="s">
        <v>243</v>
      </c>
      <c r="E3463" s="495" t="s">
        <v>9090</v>
      </c>
      <c r="F3463" s="496" t="s">
        <v>2161</v>
      </c>
      <c r="G3463" s="496" t="s">
        <v>5631</v>
      </c>
      <c r="H3463" s="496" t="s">
        <v>248</v>
      </c>
      <c r="I3463" s="496" t="s">
        <v>248</v>
      </c>
      <c r="J3463" s="496" t="s">
        <v>248</v>
      </c>
      <c r="K3463" s="187">
        <f t="shared" si="159"/>
        <v>9.02</v>
      </c>
      <c r="L3463" s="188">
        <f t="shared" si="160"/>
        <v>9.02</v>
      </c>
      <c r="M3463" s="185"/>
      <c r="N3463" s="186">
        <f t="shared" si="161"/>
        <v>96799</v>
      </c>
    </row>
    <row r="3464" spans="1:14" ht="13.5" x14ac:dyDescent="0.25">
      <c r="A3464" s="494">
        <v>96800</v>
      </c>
      <c r="B3464" s="495" t="s">
        <v>5192</v>
      </c>
      <c r="C3464" s="495" t="s">
        <v>222</v>
      </c>
      <c r="D3464" s="495" t="s">
        <v>243</v>
      </c>
      <c r="E3464" s="495" t="s">
        <v>5779</v>
      </c>
      <c r="F3464" s="496" t="s">
        <v>1821</v>
      </c>
      <c r="G3464" s="496" t="s">
        <v>3763</v>
      </c>
      <c r="H3464" s="496" t="s">
        <v>248</v>
      </c>
      <c r="I3464" s="496" t="s">
        <v>248</v>
      </c>
      <c r="J3464" s="496" t="s">
        <v>248</v>
      </c>
      <c r="K3464" s="187">
        <f t="shared" si="159"/>
        <v>13.25</v>
      </c>
      <c r="L3464" s="188">
        <f t="shared" si="160"/>
        <v>13.25</v>
      </c>
      <c r="M3464" s="185"/>
      <c r="N3464" s="186">
        <f t="shared" si="161"/>
        <v>96800</v>
      </c>
    </row>
    <row r="3465" spans="1:14" ht="13.5" x14ac:dyDescent="0.25">
      <c r="A3465" s="494">
        <v>96801</v>
      </c>
      <c r="B3465" s="495" t="s">
        <v>5194</v>
      </c>
      <c r="C3465" s="495" t="s">
        <v>222</v>
      </c>
      <c r="D3465" s="495" t="s">
        <v>243</v>
      </c>
      <c r="E3465" s="495" t="s">
        <v>19124</v>
      </c>
      <c r="F3465" s="496" t="s">
        <v>6646</v>
      </c>
      <c r="G3465" s="496" t="s">
        <v>18582</v>
      </c>
      <c r="H3465" s="496" t="s">
        <v>248</v>
      </c>
      <c r="I3465" s="496" t="s">
        <v>248</v>
      </c>
      <c r="J3465" s="496" t="s">
        <v>248</v>
      </c>
      <c r="K3465" s="187">
        <f t="shared" ref="K3465:K3528" si="162">H3465+I3465+J3465+G3465</f>
        <v>20.91</v>
      </c>
      <c r="L3465" s="188">
        <f t="shared" ref="L3465:L3528" si="163">G3465+I3465+J3465+H3465</f>
        <v>20.91</v>
      </c>
      <c r="M3465" s="185"/>
      <c r="N3465" s="186">
        <f t="shared" ref="N3465:N3528" si="164">A3465</f>
        <v>96801</v>
      </c>
    </row>
    <row r="3466" spans="1:14" ht="13.5" x14ac:dyDescent="0.25">
      <c r="A3466" s="494">
        <v>97327</v>
      </c>
      <c r="B3466" s="495" t="s">
        <v>5196</v>
      </c>
      <c r="C3466" s="495" t="s">
        <v>222</v>
      </c>
      <c r="D3466" s="495" t="s">
        <v>243</v>
      </c>
      <c r="E3466" s="495" t="s">
        <v>20767</v>
      </c>
      <c r="F3466" s="496" t="s">
        <v>2002</v>
      </c>
      <c r="G3466" s="496" t="s">
        <v>19511</v>
      </c>
      <c r="H3466" s="496" t="s">
        <v>248</v>
      </c>
      <c r="I3466" s="496" t="s">
        <v>248</v>
      </c>
      <c r="J3466" s="496" t="s">
        <v>248</v>
      </c>
      <c r="K3466" s="187">
        <f t="shared" si="162"/>
        <v>28.97</v>
      </c>
      <c r="L3466" s="188">
        <f t="shared" si="163"/>
        <v>28.97</v>
      </c>
      <c r="M3466" s="185"/>
      <c r="N3466" s="186">
        <f t="shared" si="164"/>
        <v>97327</v>
      </c>
    </row>
    <row r="3467" spans="1:14" ht="13.5" x14ac:dyDescent="0.25">
      <c r="A3467" s="494">
        <v>97328</v>
      </c>
      <c r="B3467" s="495" t="s">
        <v>5197</v>
      </c>
      <c r="C3467" s="495" t="s">
        <v>222</v>
      </c>
      <c r="D3467" s="495" t="s">
        <v>243</v>
      </c>
      <c r="E3467" s="495" t="s">
        <v>20455</v>
      </c>
      <c r="F3467" s="496" t="s">
        <v>328</v>
      </c>
      <c r="G3467" s="496" t="s">
        <v>20087</v>
      </c>
      <c r="H3467" s="496" t="s">
        <v>248</v>
      </c>
      <c r="I3467" s="496" t="s">
        <v>248</v>
      </c>
      <c r="J3467" s="496" t="s">
        <v>248</v>
      </c>
      <c r="K3467" s="187">
        <f t="shared" si="162"/>
        <v>50.89</v>
      </c>
      <c r="L3467" s="188">
        <f t="shared" si="163"/>
        <v>50.89</v>
      </c>
      <c r="M3467" s="185"/>
      <c r="N3467" s="186">
        <f t="shared" si="164"/>
        <v>97328</v>
      </c>
    </row>
    <row r="3468" spans="1:14" ht="13.5" x14ac:dyDescent="0.25">
      <c r="A3468" s="494">
        <v>97329</v>
      </c>
      <c r="B3468" s="495" t="s">
        <v>5198</v>
      </c>
      <c r="C3468" s="495" t="s">
        <v>222</v>
      </c>
      <c r="D3468" s="495" t="s">
        <v>243</v>
      </c>
      <c r="E3468" s="495" t="s">
        <v>18464</v>
      </c>
      <c r="F3468" s="496" t="s">
        <v>1887</v>
      </c>
      <c r="G3468" s="496" t="s">
        <v>25442</v>
      </c>
      <c r="H3468" s="496" t="s">
        <v>248</v>
      </c>
      <c r="I3468" s="496" t="s">
        <v>248</v>
      </c>
      <c r="J3468" s="496" t="s">
        <v>248</v>
      </c>
      <c r="K3468" s="187">
        <f t="shared" si="162"/>
        <v>64.42</v>
      </c>
      <c r="L3468" s="188">
        <f t="shared" si="163"/>
        <v>64.42</v>
      </c>
      <c r="M3468" s="185"/>
      <c r="N3468" s="186">
        <f t="shared" si="164"/>
        <v>97329</v>
      </c>
    </row>
    <row r="3469" spans="1:14" ht="13.5" x14ac:dyDescent="0.25">
      <c r="A3469" s="494">
        <v>97330</v>
      </c>
      <c r="B3469" s="495" t="s">
        <v>5199</v>
      </c>
      <c r="C3469" s="495" t="s">
        <v>222</v>
      </c>
      <c r="D3469" s="495" t="s">
        <v>243</v>
      </c>
      <c r="E3469" s="495" t="s">
        <v>21135</v>
      </c>
      <c r="F3469" s="496" t="s">
        <v>3360</v>
      </c>
      <c r="G3469" s="496" t="s">
        <v>20308</v>
      </c>
      <c r="H3469" s="496" t="s">
        <v>248</v>
      </c>
      <c r="I3469" s="496" t="s">
        <v>248</v>
      </c>
      <c r="J3469" s="496" t="s">
        <v>248</v>
      </c>
      <c r="K3469" s="187">
        <f t="shared" si="162"/>
        <v>79.069999999999993</v>
      </c>
      <c r="L3469" s="188">
        <f t="shared" si="163"/>
        <v>79.069999999999993</v>
      </c>
      <c r="M3469" s="185"/>
      <c r="N3469" s="186">
        <f t="shared" si="164"/>
        <v>97330</v>
      </c>
    </row>
    <row r="3470" spans="1:14" ht="13.5" x14ac:dyDescent="0.25">
      <c r="A3470" s="494">
        <v>97331</v>
      </c>
      <c r="B3470" s="495" t="s">
        <v>5200</v>
      </c>
      <c r="C3470" s="495" t="s">
        <v>222</v>
      </c>
      <c r="D3470" s="495" t="s">
        <v>243</v>
      </c>
      <c r="E3470" s="495" t="s">
        <v>19575</v>
      </c>
      <c r="F3470" s="496" t="s">
        <v>5188</v>
      </c>
      <c r="G3470" s="496" t="s">
        <v>25443</v>
      </c>
      <c r="H3470" s="496" t="s">
        <v>248</v>
      </c>
      <c r="I3470" s="496" t="s">
        <v>248</v>
      </c>
      <c r="J3470" s="496" t="s">
        <v>248</v>
      </c>
      <c r="K3470" s="187">
        <f t="shared" si="162"/>
        <v>29.06</v>
      </c>
      <c r="L3470" s="188">
        <f t="shared" si="163"/>
        <v>29.06</v>
      </c>
      <c r="M3470" s="185"/>
      <c r="N3470" s="186">
        <f t="shared" si="164"/>
        <v>97331</v>
      </c>
    </row>
    <row r="3471" spans="1:14" ht="13.5" x14ac:dyDescent="0.25">
      <c r="A3471" s="494">
        <v>97332</v>
      </c>
      <c r="B3471" s="495" t="s">
        <v>5201</v>
      </c>
      <c r="C3471" s="495" t="s">
        <v>222</v>
      </c>
      <c r="D3471" s="495" t="s">
        <v>243</v>
      </c>
      <c r="E3471" s="495" t="s">
        <v>22399</v>
      </c>
      <c r="F3471" s="496" t="s">
        <v>506</v>
      </c>
      <c r="G3471" s="496" t="s">
        <v>19342</v>
      </c>
      <c r="H3471" s="496" t="s">
        <v>248</v>
      </c>
      <c r="I3471" s="496" t="s">
        <v>248</v>
      </c>
      <c r="J3471" s="496" t="s">
        <v>248</v>
      </c>
      <c r="K3471" s="187">
        <f t="shared" si="162"/>
        <v>50.99</v>
      </c>
      <c r="L3471" s="188">
        <f t="shared" si="163"/>
        <v>50.99</v>
      </c>
      <c r="M3471" s="185"/>
      <c r="N3471" s="186">
        <f t="shared" si="164"/>
        <v>97332</v>
      </c>
    </row>
    <row r="3472" spans="1:14" ht="13.5" x14ac:dyDescent="0.25">
      <c r="A3472" s="494">
        <v>97333</v>
      </c>
      <c r="B3472" s="495" t="s">
        <v>5202</v>
      </c>
      <c r="C3472" s="495" t="s">
        <v>222</v>
      </c>
      <c r="D3472" s="495" t="s">
        <v>243</v>
      </c>
      <c r="E3472" s="495" t="s">
        <v>19387</v>
      </c>
      <c r="F3472" s="496" t="s">
        <v>349</v>
      </c>
      <c r="G3472" s="496" t="s">
        <v>20161</v>
      </c>
      <c r="H3472" s="496" t="s">
        <v>248</v>
      </c>
      <c r="I3472" s="496" t="s">
        <v>248</v>
      </c>
      <c r="J3472" s="496" t="s">
        <v>248</v>
      </c>
      <c r="K3472" s="187">
        <f t="shared" si="162"/>
        <v>64.55</v>
      </c>
      <c r="L3472" s="188">
        <f t="shared" si="163"/>
        <v>64.55</v>
      </c>
      <c r="M3472" s="185"/>
      <c r="N3472" s="186">
        <f t="shared" si="164"/>
        <v>97333</v>
      </c>
    </row>
    <row r="3473" spans="1:14" ht="13.5" x14ac:dyDescent="0.25">
      <c r="A3473" s="494">
        <v>97334</v>
      </c>
      <c r="B3473" s="495" t="s">
        <v>5203</v>
      </c>
      <c r="C3473" s="495" t="s">
        <v>222</v>
      </c>
      <c r="D3473" s="495" t="s">
        <v>243</v>
      </c>
      <c r="E3473" s="495" t="s">
        <v>25444</v>
      </c>
      <c r="F3473" s="496" t="s">
        <v>621</v>
      </c>
      <c r="G3473" s="496" t="s">
        <v>25445</v>
      </c>
      <c r="H3473" s="496" t="s">
        <v>248</v>
      </c>
      <c r="I3473" s="496" t="s">
        <v>248</v>
      </c>
      <c r="J3473" s="496" t="s">
        <v>248</v>
      </c>
      <c r="K3473" s="187">
        <f t="shared" si="162"/>
        <v>79.22</v>
      </c>
      <c r="L3473" s="188">
        <f t="shared" si="163"/>
        <v>79.22</v>
      </c>
      <c r="M3473" s="185"/>
      <c r="N3473" s="186">
        <f t="shared" si="164"/>
        <v>97334</v>
      </c>
    </row>
    <row r="3474" spans="1:14" ht="13.5" x14ac:dyDescent="0.25">
      <c r="A3474" s="494">
        <v>97335</v>
      </c>
      <c r="B3474" s="495" t="s">
        <v>5204</v>
      </c>
      <c r="C3474" s="495" t="s">
        <v>222</v>
      </c>
      <c r="D3474" s="495" t="s">
        <v>243</v>
      </c>
      <c r="E3474" s="495" t="s">
        <v>25446</v>
      </c>
      <c r="F3474" s="496" t="s">
        <v>1664</v>
      </c>
      <c r="G3474" s="496" t="s">
        <v>25447</v>
      </c>
      <c r="H3474" s="496" t="s">
        <v>248</v>
      </c>
      <c r="I3474" s="496" t="s">
        <v>248</v>
      </c>
      <c r="J3474" s="496" t="s">
        <v>248</v>
      </c>
      <c r="K3474" s="187">
        <f t="shared" si="162"/>
        <v>86.01</v>
      </c>
      <c r="L3474" s="188">
        <f t="shared" si="163"/>
        <v>86.01</v>
      </c>
      <c r="M3474" s="185"/>
      <c r="N3474" s="186">
        <f t="shared" si="164"/>
        <v>97335</v>
      </c>
    </row>
    <row r="3475" spans="1:14" ht="13.5" x14ac:dyDescent="0.25">
      <c r="A3475" s="494">
        <v>97336</v>
      </c>
      <c r="B3475" s="495" t="s">
        <v>5205</v>
      </c>
      <c r="C3475" s="495" t="s">
        <v>222</v>
      </c>
      <c r="D3475" s="495" t="s">
        <v>243</v>
      </c>
      <c r="E3475" s="495" t="s">
        <v>19753</v>
      </c>
      <c r="F3475" s="496" t="s">
        <v>1068</v>
      </c>
      <c r="G3475" s="496" t="s">
        <v>25448</v>
      </c>
      <c r="H3475" s="496" t="s">
        <v>248</v>
      </c>
      <c r="I3475" s="496" t="s">
        <v>248</v>
      </c>
      <c r="J3475" s="496" t="s">
        <v>248</v>
      </c>
      <c r="K3475" s="187">
        <f t="shared" si="162"/>
        <v>109.37</v>
      </c>
      <c r="L3475" s="188">
        <f t="shared" si="163"/>
        <v>109.37</v>
      </c>
      <c r="M3475" s="185"/>
      <c r="N3475" s="186">
        <f t="shared" si="164"/>
        <v>97336</v>
      </c>
    </row>
    <row r="3476" spans="1:14" ht="13.5" x14ac:dyDescent="0.25">
      <c r="A3476" s="494">
        <v>97337</v>
      </c>
      <c r="B3476" s="495" t="s">
        <v>5206</v>
      </c>
      <c r="C3476" s="495" t="s">
        <v>222</v>
      </c>
      <c r="D3476" s="495" t="s">
        <v>243</v>
      </c>
      <c r="E3476" s="495" t="s">
        <v>25449</v>
      </c>
      <c r="F3476" s="496" t="s">
        <v>3291</v>
      </c>
      <c r="G3476" s="496" t="s">
        <v>19180</v>
      </c>
      <c r="H3476" s="496" t="s">
        <v>248</v>
      </c>
      <c r="I3476" s="496" t="s">
        <v>248</v>
      </c>
      <c r="J3476" s="496" t="s">
        <v>248</v>
      </c>
      <c r="K3476" s="187">
        <f t="shared" si="162"/>
        <v>164.96</v>
      </c>
      <c r="L3476" s="188">
        <f t="shared" si="163"/>
        <v>164.96</v>
      </c>
      <c r="M3476" s="185"/>
      <c r="N3476" s="186">
        <f t="shared" si="164"/>
        <v>97337</v>
      </c>
    </row>
    <row r="3477" spans="1:14" ht="13.5" x14ac:dyDescent="0.25">
      <c r="A3477" s="494">
        <v>97338</v>
      </c>
      <c r="B3477" s="495" t="s">
        <v>5207</v>
      </c>
      <c r="C3477" s="495" t="s">
        <v>222</v>
      </c>
      <c r="D3477" s="495" t="s">
        <v>243</v>
      </c>
      <c r="E3477" s="495" t="s">
        <v>25450</v>
      </c>
      <c r="F3477" s="496" t="s">
        <v>3670</v>
      </c>
      <c r="G3477" s="496" t="s">
        <v>25451</v>
      </c>
      <c r="H3477" s="496" t="s">
        <v>248</v>
      </c>
      <c r="I3477" s="496" t="s">
        <v>248</v>
      </c>
      <c r="J3477" s="496" t="s">
        <v>248</v>
      </c>
      <c r="K3477" s="187">
        <f t="shared" si="162"/>
        <v>198.42</v>
      </c>
      <c r="L3477" s="188">
        <f t="shared" si="163"/>
        <v>198.42</v>
      </c>
      <c r="M3477" s="185"/>
      <c r="N3477" s="186">
        <f t="shared" si="164"/>
        <v>97338</v>
      </c>
    </row>
    <row r="3478" spans="1:14" ht="13.5" x14ac:dyDescent="0.25">
      <c r="A3478" s="494">
        <v>97339</v>
      </c>
      <c r="B3478" s="495" t="s">
        <v>5208</v>
      </c>
      <c r="C3478" s="495" t="s">
        <v>222</v>
      </c>
      <c r="D3478" s="495" t="s">
        <v>243</v>
      </c>
      <c r="E3478" s="495" t="s">
        <v>25338</v>
      </c>
      <c r="F3478" s="496" t="s">
        <v>2161</v>
      </c>
      <c r="G3478" s="496" t="s">
        <v>25339</v>
      </c>
      <c r="H3478" s="496" t="s">
        <v>248</v>
      </c>
      <c r="I3478" s="496" t="s">
        <v>248</v>
      </c>
      <c r="J3478" s="496" t="s">
        <v>248</v>
      </c>
      <c r="K3478" s="187">
        <f t="shared" si="162"/>
        <v>212.88</v>
      </c>
      <c r="L3478" s="188">
        <f t="shared" si="163"/>
        <v>212.88</v>
      </c>
      <c r="M3478" s="185"/>
      <c r="N3478" s="186">
        <f t="shared" si="164"/>
        <v>97339</v>
      </c>
    </row>
    <row r="3479" spans="1:14" ht="13.5" x14ac:dyDescent="0.25">
      <c r="A3479" s="494">
        <v>97340</v>
      </c>
      <c r="B3479" s="495" t="s">
        <v>5209</v>
      </c>
      <c r="C3479" s="495" t="s">
        <v>222</v>
      </c>
      <c r="D3479" s="495" t="s">
        <v>243</v>
      </c>
      <c r="E3479" s="495" t="s">
        <v>25452</v>
      </c>
      <c r="F3479" s="496" t="s">
        <v>1775</v>
      </c>
      <c r="G3479" s="496" t="s">
        <v>25453</v>
      </c>
      <c r="H3479" s="496" t="s">
        <v>248</v>
      </c>
      <c r="I3479" s="496" t="s">
        <v>248</v>
      </c>
      <c r="J3479" s="496" t="s">
        <v>248</v>
      </c>
      <c r="K3479" s="187">
        <f t="shared" si="162"/>
        <v>213.1</v>
      </c>
      <c r="L3479" s="188">
        <f t="shared" si="163"/>
        <v>213.1</v>
      </c>
      <c r="M3479" s="185"/>
      <c r="N3479" s="186">
        <f t="shared" si="164"/>
        <v>97340</v>
      </c>
    </row>
    <row r="3480" spans="1:14" ht="13.5" x14ac:dyDescent="0.25">
      <c r="A3480" s="494">
        <v>97341</v>
      </c>
      <c r="B3480" s="495" t="s">
        <v>5210</v>
      </c>
      <c r="C3480" s="495" t="s">
        <v>222</v>
      </c>
      <c r="D3480" s="495" t="s">
        <v>243</v>
      </c>
      <c r="E3480" s="495" t="s">
        <v>25454</v>
      </c>
      <c r="F3480" s="496" t="s">
        <v>508</v>
      </c>
      <c r="G3480" s="496" t="s">
        <v>23824</v>
      </c>
      <c r="H3480" s="496" t="s">
        <v>248</v>
      </c>
      <c r="I3480" s="496" t="s">
        <v>248</v>
      </c>
      <c r="J3480" s="496" t="s">
        <v>248</v>
      </c>
      <c r="K3480" s="187">
        <f t="shared" si="162"/>
        <v>54.37</v>
      </c>
      <c r="L3480" s="188">
        <f t="shared" si="163"/>
        <v>54.37</v>
      </c>
      <c r="M3480" s="185"/>
      <c r="N3480" s="186">
        <f t="shared" si="164"/>
        <v>97341</v>
      </c>
    </row>
    <row r="3481" spans="1:14" ht="13.5" x14ac:dyDescent="0.25">
      <c r="A3481" s="494">
        <v>97342</v>
      </c>
      <c r="B3481" s="495" t="s">
        <v>5211</v>
      </c>
      <c r="C3481" s="495" t="s">
        <v>222</v>
      </c>
      <c r="D3481" s="495" t="s">
        <v>243</v>
      </c>
      <c r="E3481" s="495" t="s">
        <v>25455</v>
      </c>
      <c r="F3481" s="496" t="s">
        <v>2486</v>
      </c>
      <c r="G3481" s="496" t="s">
        <v>25456</v>
      </c>
      <c r="H3481" s="496" t="s">
        <v>248</v>
      </c>
      <c r="I3481" s="496" t="s">
        <v>248</v>
      </c>
      <c r="J3481" s="496" t="s">
        <v>248</v>
      </c>
      <c r="K3481" s="187">
        <f t="shared" si="162"/>
        <v>87.25</v>
      </c>
      <c r="L3481" s="188">
        <f t="shared" si="163"/>
        <v>87.25</v>
      </c>
      <c r="M3481" s="185"/>
      <c r="N3481" s="186">
        <f t="shared" si="164"/>
        <v>97342</v>
      </c>
    </row>
    <row r="3482" spans="1:14" ht="13.5" x14ac:dyDescent="0.25">
      <c r="A3482" s="494">
        <v>97343</v>
      </c>
      <c r="B3482" s="495" t="s">
        <v>5212</v>
      </c>
      <c r="C3482" s="495" t="s">
        <v>222</v>
      </c>
      <c r="D3482" s="495" t="s">
        <v>243</v>
      </c>
      <c r="E3482" s="495" t="s">
        <v>25457</v>
      </c>
      <c r="F3482" s="496" t="s">
        <v>316</v>
      </c>
      <c r="G3482" s="496" t="s">
        <v>25458</v>
      </c>
      <c r="H3482" s="496" t="s">
        <v>248</v>
      </c>
      <c r="I3482" s="496" t="s">
        <v>248</v>
      </c>
      <c r="J3482" s="496" t="s">
        <v>248</v>
      </c>
      <c r="K3482" s="187">
        <f t="shared" si="162"/>
        <v>110.69</v>
      </c>
      <c r="L3482" s="188">
        <f t="shared" si="163"/>
        <v>110.69</v>
      </c>
      <c r="M3482" s="185"/>
      <c r="N3482" s="186">
        <f t="shared" si="164"/>
        <v>97343</v>
      </c>
    </row>
    <row r="3483" spans="1:14" ht="13.5" x14ac:dyDescent="0.25">
      <c r="A3483" s="494">
        <v>97344</v>
      </c>
      <c r="B3483" s="495" t="s">
        <v>5213</v>
      </c>
      <c r="C3483" s="495" t="s">
        <v>222</v>
      </c>
      <c r="D3483" s="495" t="s">
        <v>243</v>
      </c>
      <c r="E3483" s="495" t="s">
        <v>25459</v>
      </c>
      <c r="F3483" s="496" t="s">
        <v>2253</v>
      </c>
      <c r="G3483" s="496" t="s">
        <v>19547</v>
      </c>
      <c r="H3483" s="496" t="s">
        <v>248</v>
      </c>
      <c r="I3483" s="496" t="s">
        <v>248</v>
      </c>
      <c r="J3483" s="496" t="s">
        <v>248</v>
      </c>
      <c r="K3483" s="187">
        <f t="shared" si="162"/>
        <v>57.08</v>
      </c>
      <c r="L3483" s="188">
        <f t="shared" si="163"/>
        <v>57.08</v>
      </c>
      <c r="M3483" s="185"/>
      <c r="N3483" s="186">
        <f t="shared" si="164"/>
        <v>97344</v>
      </c>
    </row>
    <row r="3484" spans="1:14" ht="13.5" x14ac:dyDescent="0.25">
      <c r="A3484" s="494">
        <v>97345</v>
      </c>
      <c r="B3484" s="495" t="s">
        <v>5214</v>
      </c>
      <c r="C3484" s="495" t="s">
        <v>222</v>
      </c>
      <c r="D3484" s="495" t="s">
        <v>243</v>
      </c>
      <c r="E3484" s="495" t="s">
        <v>25238</v>
      </c>
      <c r="F3484" s="496" t="s">
        <v>3485</v>
      </c>
      <c r="G3484" s="496" t="s">
        <v>25460</v>
      </c>
      <c r="H3484" s="496" t="s">
        <v>248</v>
      </c>
      <c r="I3484" s="496" t="s">
        <v>248</v>
      </c>
      <c r="J3484" s="496" t="s">
        <v>248</v>
      </c>
      <c r="K3484" s="187">
        <f t="shared" si="162"/>
        <v>91.89</v>
      </c>
      <c r="L3484" s="188">
        <f t="shared" si="163"/>
        <v>91.89</v>
      </c>
      <c r="M3484" s="185"/>
      <c r="N3484" s="186">
        <f t="shared" si="164"/>
        <v>97345</v>
      </c>
    </row>
    <row r="3485" spans="1:14" ht="13.5" x14ac:dyDescent="0.25">
      <c r="A3485" s="494">
        <v>97346</v>
      </c>
      <c r="B3485" s="495" t="s">
        <v>5215</v>
      </c>
      <c r="C3485" s="495" t="s">
        <v>222</v>
      </c>
      <c r="D3485" s="495" t="s">
        <v>243</v>
      </c>
      <c r="E3485" s="495" t="s">
        <v>18643</v>
      </c>
      <c r="F3485" s="496" t="s">
        <v>1828</v>
      </c>
      <c r="G3485" s="496" t="s">
        <v>25461</v>
      </c>
      <c r="H3485" s="496" t="s">
        <v>248</v>
      </c>
      <c r="I3485" s="496" t="s">
        <v>248</v>
      </c>
      <c r="J3485" s="496" t="s">
        <v>248</v>
      </c>
      <c r="K3485" s="187">
        <f t="shared" si="162"/>
        <v>117</v>
      </c>
      <c r="L3485" s="188">
        <f t="shared" si="163"/>
        <v>117</v>
      </c>
      <c r="M3485" s="185"/>
      <c r="N3485" s="186">
        <f t="shared" si="164"/>
        <v>97346</v>
      </c>
    </row>
    <row r="3486" spans="1:14" ht="13.5" x14ac:dyDescent="0.25">
      <c r="A3486" s="494">
        <v>97347</v>
      </c>
      <c r="B3486" s="495" t="s">
        <v>5216</v>
      </c>
      <c r="C3486" s="495" t="s">
        <v>222</v>
      </c>
      <c r="D3486" s="495" t="s">
        <v>243</v>
      </c>
      <c r="E3486" s="495" t="s">
        <v>20804</v>
      </c>
      <c r="F3486" s="496" t="s">
        <v>1664</v>
      </c>
      <c r="G3486" s="496" t="s">
        <v>25462</v>
      </c>
      <c r="H3486" s="496" t="s">
        <v>248</v>
      </c>
      <c r="I3486" s="496" t="s">
        <v>248</v>
      </c>
      <c r="J3486" s="496" t="s">
        <v>248</v>
      </c>
      <c r="K3486" s="187">
        <f t="shared" si="162"/>
        <v>103.95</v>
      </c>
      <c r="L3486" s="188">
        <f t="shared" si="163"/>
        <v>103.95</v>
      </c>
      <c r="M3486" s="185"/>
      <c r="N3486" s="186">
        <f t="shared" si="164"/>
        <v>97347</v>
      </c>
    </row>
    <row r="3487" spans="1:14" ht="13.5" x14ac:dyDescent="0.25">
      <c r="A3487" s="494">
        <v>97348</v>
      </c>
      <c r="B3487" s="495" t="s">
        <v>5217</v>
      </c>
      <c r="C3487" s="495" t="s">
        <v>222</v>
      </c>
      <c r="D3487" s="495" t="s">
        <v>243</v>
      </c>
      <c r="E3487" s="495" t="s">
        <v>25463</v>
      </c>
      <c r="F3487" s="496" t="s">
        <v>1068</v>
      </c>
      <c r="G3487" s="496" t="s">
        <v>25464</v>
      </c>
      <c r="H3487" s="496" t="s">
        <v>248</v>
      </c>
      <c r="I3487" s="496" t="s">
        <v>248</v>
      </c>
      <c r="J3487" s="496" t="s">
        <v>248</v>
      </c>
      <c r="K3487" s="187">
        <f t="shared" si="162"/>
        <v>143.9</v>
      </c>
      <c r="L3487" s="188">
        <f t="shared" si="163"/>
        <v>143.9</v>
      </c>
      <c r="M3487" s="185"/>
      <c r="N3487" s="186">
        <f t="shared" si="164"/>
        <v>97348</v>
      </c>
    </row>
    <row r="3488" spans="1:14" ht="13.5" x14ac:dyDescent="0.25">
      <c r="A3488" s="494">
        <v>97349</v>
      </c>
      <c r="B3488" s="495" t="s">
        <v>5218</v>
      </c>
      <c r="C3488" s="495" t="s">
        <v>222</v>
      </c>
      <c r="D3488" s="495" t="s">
        <v>243</v>
      </c>
      <c r="E3488" s="495" t="s">
        <v>25465</v>
      </c>
      <c r="F3488" s="496" t="s">
        <v>3291</v>
      </c>
      <c r="G3488" s="496" t="s">
        <v>25466</v>
      </c>
      <c r="H3488" s="496" t="s">
        <v>248</v>
      </c>
      <c r="I3488" s="496" t="s">
        <v>248</v>
      </c>
      <c r="J3488" s="496" t="s">
        <v>248</v>
      </c>
      <c r="K3488" s="187">
        <f t="shared" si="162"/>
        <v>207.95</v>
      </c>
      <c r="L3488" s="188">
        <f t="shared" si="163"/>
        <v>207.95</v>
      </c>
      <c r="M3488" s="185"/>
      <c r="N3488" s="186">
        <f t="shared" si="164"/>
        <v>97349</v>
      </c>
    </row>
    <row r="3489" spans="1:14" ht="13.5" x14ac:dyDescent="0.25">
      <c r="A3489" s="494">
        <v>97350</v>
      </c>
      <c r="B3489" s="495" t="s">
        <v>5219</v>
      </c>
      <c r="C3489" s="495" t="s">
        <v>222</v>
      </c>
      <c r="D3489" s="495" t="s">
        <v>243</v>
      </c>
      <c r="E3489" s="495" t="s">
        <v>25467</v>
      </c>
      <c r="F3489" s="496" t="s">
        <v>3670</v>
      </c>
      <c r="G3489" s="496" t="s">
        <v>25468</v>
      </c>
      <c r="H3489" s="496" t="s">
        <v>248</v>
      </c>
      <c r="I3489" s="496" t="s">
        <v>248</v>
      </c>
      <c r="J3489" s="496" t="s">
        <v>248</v>
      </c>
      <c r="K3489" s="187">
        <f t="shared" si="162"/>
        <v>252.66</v>
      </c>
      <c r="L3489" s="188">
        <f t="shared" si="163"/>
        <v>252.66</v>
      </c>
      <c r="M3489" s="185"/>
      <c r="N3489" s="186">
        <f t="shared" si="164"/>
        <v>97350</v>
      </c>
    </row>
    <row r="3490" spans="1:14" ht="13.5" x14ac:dyDescent="0.25">
      <c r="A3490" s="494">
        <v>97351</v>
      </c>
      <c r="B3490" s="495" t="s">
        <v>5220</v>
      </c>
      <c r="C3490" s="495" t="s">
        <v>222</v>
      </c>
      <c r="D3490" s="495" t="s">
        <v>243</v>
      </c>
      <c r="E3490" s="495" t="s">
        <v>25469</v>
      </c>
      <c r="F3490" s="496" t="s">
        <v>2161</v>
      </c>
      <c r="G3490" s="496" t="s">
        <v>25470</v>
      </c>
      <c r="H3490" s="496" t="s">
        <v>248</v>
      </c>
      <c r="I3490" s="496" t="s">
        <v>248</v>
      </c>
      <c r="J3490" s="496" t="s">
        <v>248</v>
      </c>
      <c r="K3490" s="187">
        <f t="shared" si="162"/>
        <v>349.71</v>
      </c>
      <c r="L3490" s="188">
        <f t="shared" si="163"/>
        <v>349.71</v>
      </c>
      <c r="M3490" s="185"/>
      <c r="N3490" s="186">
        <f t="shared" si="164"/>
        <v>97351</v>
      </c>
    </row>
    <row r="3491" spans="1:14" ht="13.5" x14ac:dyDescent="0.25">
      <c r="A3491" s="494">
        <v>97352</v>
      </c>
      <c r="B3491" s="495" t="s">
        <v>5221</v>
      </c>
      <c r="C3491" s="495" t="s">
        <v>222</v>
      </c>
      <c r="D3491" s="495" t="s">
        <v>243</v>
      </c>
      <c r="E3491" s="495" t="s">
        <v>25471</v>
      </c>
      <c r="F3491" s="496" t="s">
        <v>1775</v>
      </c>
      <c r="G3491" s="496" t="s">
        <v>25472</v>
      </c>
      <c r="H3491" s="496" t="s">
        <v>248</v>
      </c>
      <c r="I3491" s="496" t="s">
        <v>248</v>
      </c>
      <c r="J3491" s="496" t="s">
        <v>248</v>
      </c>
      <c r="K3491" s="187">
        <f t="shared" si="162"/>
        <v>453.6</v>
      </c>
      <c r="L3491" s="188">
        <f t="shared" si="163"/>
        <v>453.6</v>
      </c>
      <c r="M3491" s="185"/>
      <c r="N3491" s="186">
        <f t="shared" si="164"/>
        <v>97352</v>
      </c>
    </row>
    <row r="3492" spans="1:14" ht="13.5" x14ac:dyDescent="0.25">
      <c r="A3492" s="494">
        <v>97353</v>
      </c>
      <c r="B3492" s="495" t="s">
        <v>5222</v>
      </c>
      <c r="C3492" s="495" t="s">
        <v>222</v>
      </c>
      <c r="D3492" s="495" t="s">
        <v>243</v>
      </c>
      <c r="E3492" s="495" t="s">
        <v>19175</v>
      </c>
      <c r="F3492" s="496" t="s">
        <v>508</v>
      </c>
      <c r="G3492" s="496" t="s">
        <v>19340</v>
      </c>
      <c r="H3492" s="496" t="s">
        <v>248</v>
      </c>
      <c r="I3492" s="496" t="s">
        <v>248</v>
      </c>
      <c r="J3492" s="496" t="s">
        <v>248</v>
      </c>
      <c r="K3492" s="187">
        <f t="shared" si="162"/>
        <v>64.989999999999995</v>
      </c>
      <c r="L3492" s="188">
        <f t="shared" si="163"/>
        <v>64.989999999999995</v>
      </c>
      <c r="M3492" s="185"/>
      <c r="N3492" s="186">
        <f t="shared" si="164"/>
        <v>97353</v>
      </c>
    </row>
    <row r="3493" spans="1:14" ht="13.5" x14ac:dyDescent="0.25">
      <c r="A3493" s="494">
        <v>97354</v>
      </c>
      <c r="B3493" s="495" t="s">
        <v>5223</v>
      </c>
      <c r="C3493" s="495" t="s">
        <v>222</v>
      </c>
      <c r="D3493" s="495" t="s">
        <v>243</v>
      </c>
      <c r="E3493" s="495" t="s">
        <v>20470</v>
      </c>
      <c r="F3493" s="496" t="s">
        <v>2486</v>
      </c>
      <c r="G3493" s="496" t="s">
        <v>20485</v>
      </c>
      <c r="H3493" s="496" t="s">
        <v>248</v>
      </c>
      <c r="I3493" s="496" t="s">
        <v>248</v>
      </c>
      <c r="J3493" s="496" t="s">
        <v>248</v>
      </c>
      <c r="K3493" s="187">
        <f t="shared" si="162"/>
        <v>105.19</v>
      </c>
      <c r="L3493" s="188">
        <f t="shared" si="163"/>
        <v>105.19</v>
      </c>
      <c r="M3493" s="185"/>
      <c r="N3493" s="186">
        <f t="shared" si="164"/>
        <v>97354</v>
      </c>
    </row>
    <row r="3494" spans="1:14" ht="13.5" x14ac:dyDescent="0.25">
      <c r="A3494" s="494">
        <v>97355</v>
      </c>
      <c r="B3494" s="495" t="s">
        <v>5224</v>
      </c>
      <c r="C3494" s="495" t="s">
        <v>222</v>
      </c>
      <c r="D3494" s="495" t="s">
        <v>243</v>
      </c>
      <c r="E3494" s="495" t="s">
        <v>25473</v>
      </c>
      <c r="F3494" s="496" t="s">
        <v>316</v>
      </c>
      <c r="G3494" s="496" t="s">
        <v>25474</v>
      </c>
      <c r="H3494" s="496" t="s">
        <v>248</v>
      </c>
      <c r="I3494" s="496" t="s">
        <v>248</v>
      </c>
      <c r="J3494" s="496" t="s">
        <v>248</v>
      </c>
      <c r="K3494" s="187">
        <f t="shared" si="162"/>
        <v>145.22</v>
      </c>
      <c r="L3494" s="188">
        <f t="shared" si="163"/>
        <v>145.22</v>
      </c>
      <c r="M3494" s="185"/>
      <c r="N3494" s="186">
        <f t="shared" si="164"/>
        <v>97355</v>
      </c>
    </row>
    <row r="3495" spans="1:14" ht="13.5" x14ac:dyDescent="0.25">
      <c r="A3495" s="494">
        <v>97356</v>
      </c>
      <c r="B3495" s="495" t="s">
        <v>5225</v>
      </c>
      <c r="C3495" s="495" t="s">
        <v>222</v>
      </c>
      <c r="D3495" s="495" t="s">
        <v>243</v>
      </c>
      <c r="E3495" s="495" t="s">
        <v>24178</v>
      </c>
      <c r="F3495" s="496" t="s">
        <v>2253</v>
      </c>
      <c r="G3495" s="496" t="s">
        <v>25475</v>
      </c>
      <c r="H3495" s="496" t="s">
        <v>248</v>
      </c>
      <c r="I3495" s="496" t="s">
        <v>248</v>
      </c>
      <c r="J3495" s="496" t="s">
        <v>248</v>
      </c>
      <c r="K3495" s="187">
        <f t="shared" si="162"/>
        <v>67.7</v>
      </c>
      <c r="L3495" s="188">
        <f t="shared" si="163"/>
        <v>67.7</v>
      </c>
      <c r="M3495" s="185"/>
      <c r="N3495" s="186">
        <f t="shared" si="164"/>
        <v>97356</v>
      </c>
    </row>
    <row r="3496" spans="1:14" ht="13.5" x14ac:dyDescent="0.25">
      <c r="A3496" s="494">
        <v>97357</v>
      </c>
      <c r="B3496" s="495" t="s">
        <v>5226</v>
      </c>
      <c r="C3496" s="495" t="s">
        <v>222</v>
      </c>
      <c r="D3496" s="495" t="s">
        <v>243</v>
      </c>
      <c r="E3496" s="495" t="s">
        <v>20740</v>
      </c>
      <c r="F3496" s="496" t="s">
        <v>3485</v>
      </c>
      <c r="G3496" s="496" t="s">
        <v>25476</v>
      </c>
      <c r="H3496" s="496" t="s">
        <v>248</v>
      </c>
      <c r="I3496" s="496" t="s">
        <v>248</v>
      </c>
      <c r="J3496" s="496" t="s">
        <v>248</v>
      </c>
      <c r="K3496" s="187">
        <f t="shared" si="162"/>
        <v>109.83</v>
      </c>
      <c r="L3496" s="188">
        <f t="shared" si="163"/>
        <v>109.83</v>
      </c>
      <c r="M3496" s="185"/>
      <c r="N3496" s="186">
        <f t="shared" si="164"/>
        <v>97357</v>
      </c>
    </row>
    <row r="3497" spans="1:14" ht="13.5" x14ac:dyDescent="0.25">
      <c r="A3497" s="494">
        <v>97358</v>
      </c>
      <c r="B3497" s="495" t="s">
        <v>5227</v>
      </c>
      <c r="C3497" s="495" t="s">
        <v>222</v>
      </c>
      <c r="D3497" s="495" t="s">
        <v>243</v>
      </c>
      <c r="E3497" s="495" t="s">
        <v>25477</v>
      </c>
      <c r="F3497" s="496" t="s">
        <v>419</v>
      </c>
      <c r="G3497" s="496" t="s">
        <v>21081</v>
      </c>
      <c r="H3497" s="496" t="s">
        <v>248</v>
      </c>
      <c r="I3497" s="496" t="s">
        <v>248</v>
      </c>
      <c r="J3497" s="496" t="s">
        <v>248</v>
      </c>
      <c r="K3497" s="187">
        <f t="shared" si="162"/>
        <v>151.54</v>
      </c>
      <c r="L3497" s="188">
        <f t="shared" si="163"/>
        <v>151.54</v>
      </c>
      <c r="M3497" s="185"/>
      <c r="N3497" s="186">
        <f t="shared" si="164"/>
        <v>97358</v>
      </c>
    </row>
    <row r="3498" spans="1:14" ht="13.5" x14ac:dyDescent="0.25">
      <c r="A3498" s="494">
        <v>97498</v>
      </c>
      <c r="B3498" s="495" t="s">
        <v>5228</v>
      </c>
      <c r="C3498" s="495" t="s">
        <v>222</v>
      </c>
      <c r="D3498" s="495" t="s">
        <v>243</v>
      </c>
      <c r="E3498" s="495" t="s">
        <v>20496</v>
      </c>
      <c r="F3498" s="496" t="s">
        <v>4220</v>
      </c>
      <c r="G3498" s="496" t="s">
        <v>11297</v>
      </c>
      <c r="H3498" s="496" t="s">
        <v>248</v>
      </c>
      <c r="I3498" s="496" t="s">
        <v>248</v>
      </c>
      <c r="J3498" s="496" t="s">
        <v>248</v>
      </c>
      <c r="K3498" s="187">
        <f t="shared" si="162"/>
        <v>52.19</v>
      </c>
      <c r="L3498" s="188">
        <f t="shared" si="163"/>
        <v>52.19</v>
      </c>
      <c r="M3498" s="185"/>
      <c r="N3498" s="186">
        <f t="shared" si="164"/>
        <v>97498</v>
      </c>
    </row>
    <row r="3499" spans="1:14" ht="13.5" x14ac:dyDescent="0.25">
      <c r="A3499" s="494">
        <v>97535</v>
      </c>
      <c r="B3499" s="495" t="s">
        <v>5229</v>
      </c>
      <c r="C3499" s="495" t="s">
        <v>222</v>
      </c>
      <c r="D3499" s="495" t="s">
        <v>243</v>
      </c>
      <c r="E3499" s="495" t="s">
        <v>25478</v>
      </c>
      <c r="F3499" s="496" t="s">
        <v>3000</v>
      </c>
      <c r="G3499" s="496" t="s">
        <v>21000</v>
      </c>
      <c r="H3499" s="496" t="s">
        <v>248</v>
      </c>
      <c r="I3499" s="496" t="s">
        <v>248</v>
      </c>
      <c r="J3499" s="496" t="s">
        <v>248</v>
      </c>
      <c r="K3499" s="187">
        <f t="shared" si="162"/>
        <v>53.42</v>
      </c>
      <c r="L3499" s="188">
        <f t="shared" si="163"/>
        <v>53.42</v>
      </c>
      <c r="M3499" s="185"/>
      <c r="N3499" s="186">
        <f t="shared" si="164"/>
        <v>97535</v>
      </c>
    </row>
    <row r="3500" spans="1:14" ht="13.5" x14ac:dyDescent="0.25">
      <c r="A3500" s="494">
        <v>97536</v>
      </c>
      <c r="B3500" s="495" t="s">
        <v>5230</v>
      </c>
      <c r="C3500" s="495" t="s">
        <v>222</v>
      </c>
      <c r="D3500" s="495" t="s">
        <v>243</v>
      </c>
      <c r="E3500" s="495" t="s">
        <v>22215</v>
      </c>
      <c r="F3500" s="496" t="s">
        <v>2553</v>
      </c>
      <c r="G3500" s="496" t="s">
        <v>25479</v>
      </c>
      <c r="H3500" s="496" t="s">
        <v>248</v>
      </c>
      <c r="I3500" s="496" t="s">
        <v>248</v>
      </c>
      <c r="J3500" s="496" t="s">
        <v>248</v>
      </c>
      <c r="K3500" s="187">
        <f t="shared" si="162"/>
        <v>56.22</v>
      </c>
      <c r="L3500" s="188">
        <f t="shared" si="163"/>
        <v>56.22</v>
      </c>
      <c r="M3500" s="185"/>
      <c r="N3500" s="186">
        <f t="shared" si="164"/>
        <v>97536</v>
      </c>
    </row>
    <row r="3501" spans="1:14" ht="13.5" x14ac:dyDescent="0.25">
      <c r="A3501" s="494">
        <v>100788</v>
      </c>
      <c r="B3501" s="495" t="s">
        <v>5231</v>
      </c>
      <c r="C3501" s="495" t="s">
        <v>222</v>
      </c>
      <c r="D3501" s="495" t="s">
        <v>208</v>
      </c>
      <c r="E3501" s="495" t="s">
        <v>25480</v>
      </c>
      <c r="F3501" s="496" t="s">
        <v>25481</v>
      </c>
      <c r="G3501" s="496" t="s">
        <v>25482</v>
      </c>
      <c r="H3501" s="496" t="s">
        <v>248</v>
      </c>
      <c r="I3501" s="496" t="s">
        <v>248</v>
      </c>
      <c r="J3501" s="496" t="s">
        <v>248</v>
      </c>
      <c r="K3501" s="187">
        <f t="shared" si="162"/>
        <v>531.87</v>
      </c>
      <c r="L3501" s="188">
        <f t="shared" si="163"/>
        <v>531.87</v>
      </c>
      <c r="M3501" s="185"/>
      <c r="N3501" s="186">
        <f t="shared" si="164"/>
        <v>100788</v>
      </c>
    </row>
    <row r="3502" spans="1:14" ht="13.5" x14ac:dyDescent="0.25">
      <c r="A3502" s="494">
        <v>100791</v>
      </c>
      <c r="B3502" s="495" t="s">
        <v>5232</v>
      </c>
      <c r="C3502" s="495" t="s">
        <v>222</v>
      </c>
      <c r="D3502" s="495" t="s">
        <v>243</v>
      </c>
      <c r="E3502" s="495" t="s">
        <v>3814</v>
      </c>
      <c r="F3502" s="496" t="s">
        <v>4115</v>
      </c>
      <c r="G3502" s="496" t="s">
        <v>7880</v>
      </c>
      <c r="H3502" s="496" t="s">
        <v>248</v>
      </c>
      <c r="I3502" s="496" t="s">
        <v>248</v>
      </c>
      <c r="J3502" s="496" t="s">
        <v>248</v>
      </c>
      <c r="K3502" s="187">
        <f t="shared" si="162"/>
        <v>13.22</v>
      </c>
      <c r="L3502" s="188">
        <f t="shared" si="163"/>
        <v>13.22</v>
      </c>
      <c r="M3502" s="185"/>
      <c r="N3502" s="186">
        <f t="shared" si="164"/>
        <v>100791</v>
      </c>
    </row>
    <row r="3503" spans="1:14" ht="13.5" x14ac:dyDescent="0.25">
      <c r="A3503" s="494">
        <v>100792</v>
      </c>
      <c r="B3503" s="495" t="s">
        <v>5234</v>
      </c>
      <c r="C3503" s="495" t="s">
        <v>222</v>
      </c>
      <c r="D3503" s="495" t="s">
        <v>243</v>
      </c>
      <c r="E3503" s="495" t="s">
        <v>7896</v>
      </c>
      <c r="F3503" s="496" t="s">
        <v>4917</v>
      </c>
      <c r="G3503" s="496" t="s">
        <v>16006</v>
      </c>
      <c r="H3503" s="496" t="s">
        <v>248</v>
      </c>
      <c r="I3503" s="496" t="s">
        <v>248</v>
      </c>
      <c r="J3503" s="496" t="s">
        <v>248</v>
      </c>
      <c r="K3503" s="187">
        <f t="shared" si="162"/>
        <v>20.83</v>
      </c>
      <c r="L3503" s="188">
        <f t="shared" si="163"/>
        <v>20.83</v>
      </c>
      <c r="M3503" s="185"/>
      <c r="N3503" s="186">
        <f t="shared" si="164"/>
        <v>100792</v>
      </c>
    </row>
    <row r="3504" spans="1:14" ht="13.5" x14ac:dyDescent="0.25">
      <c r="A3504" s="494">
        <v>100793</v>
      </c>
      <c r="B3504" s="495" t="s">
        <v>5237</v>
      </c>
      <c r="C3504" s="495" t="s">
        <v>222</v>
      </c>
      <c r="D3504" s="495" t="s">
        <v>243</v>
      </c>
      <c r="E3504" s="495" t="s">
        <v>5369</v>
      </c>
      <c r="F3504" s="496" t="s">
        <v>19432</v>
      </c>
      <c r="G3504" s="496" t="s">
        <v>9424</v>
      </c>
      <c r="H3504" s="496" t="s">
        <v>248</v>
      </c>
      <c r="I3504" s="496" t="s">
        <v>248</v>
      </c>
      <c r="J3504" s="496" t="s">
        <v>248</v>
      </c>
      <c r="K3504" s="187">
        <f t="shared" si="162"/>
        <v>28.41</v>
      </c>
      <c r="L3504" s="188">
        <f t="shared" si="163"/>
        <v>28.41</v>
      </c>
      <c r="M3504" s="185"/>
      <c r="N3504" s="186">
        <f t="shared" si="164"/>
        <v>100793</v>
      </c>
    </row>
    <row r="3505" spans="1:14" ht="13.5" x14ac:dyDescent="0.25">
      <c r="A3505" s="494">
        <v>100794</v>
      </c>
      <c r="B3505" s="495" t="s">
        <v>5238</v>
      </c>
      <c r="C3505" s="495" t="s">
        <v>222</v>
      </c>
      <c r="D3505" s="495" t="s">
        <v>243</v>
      </c>
      <c r="E3505" s="495" t="s">
        <v>21270</v>
      </c>
      <c r="F3505" s="496" t="s">
        <v>2669</v>
      </c>
      <c r="G3505" s="496" t="s">
        <v>21094</v>
      </c>
      <c r="H3505" s="496" t="s">
        <v>248</v>
      </c>
      <c r="I3505" s="496" t="s">
        <v>248</v>
      </c>
      <c r="J3505" s="496" t="s">
        <v>248</v>
      </c>
      <c r="K3505" s="187">
        <f t="shared" si="162"/>
        <v>39.18</v>
      </c>
      <c r="L3505" s="188">
        <f t="shared" si="163"/>
        <v>39.18</v>
      </c>
      <c r="M3505" s="185"/>
      <c r="N3505" s="186">
        <f t="shared" si="164"/>
        <v>100794</v>
      </c>
    </row>
    <row r="3506" spans="1:14" ht="13.5" x14ac:dyDescent="0.25">
      <c r="A3506" s="494">
        <v>100799</v>
      </c>
      <c r="B3506" s="495" t="s">
        <v>5240</v>
      </c>
      <c r="C3506" s="495" t="s">
        <v>222</v>
      </c>
      <c r="D3506" s="495" t="s">
        <v>243</v>
      </c>
      <c r="E3506" s="495" t="s">
        <v>4042</v>
      </c>
      <c r="F3506" s="496" t="s">
        <v>1211</v>
      </c>
      <c r="G3506" s="496" t="s">
        <v>3996</v>
      </c>
      <c r="H3506" s="496" t="s">
        <v>248</v>
      </c>
      <c r="I3506" s="496" t="s">
        <v>248</v>
      </c>
      <c r="J3506" s="496" t="s">
        <v>248</v>
      </c>
      <c r="K3506" s="187">
        <f t="shared" si="162"/>
        <v>13.33</v>
      </c>
      <c r="L3506" s="188">
        <f t="shared" si="163"/>
        <v>13.33</v>
      </c>
      <c r="M3506" s="185"/>
      <c r="N3506" s="186">
        <f t="shared" si="164"/>
        <v>100799</v>
      </c>
    </row>
    <row r="3507" spans="1:14" ht="13.5" x14ac:dyDescent="0.25">
      <c r="A3507" s="494">
        <v>100800</v>
      </c>
      <c r="B3507" s="495" t="s">
        <v>5241</v>
      </c>
      <c r="C3507" s="495" t="s">
        <v>222</v>
      </c>
      <c r="D3507" s="495" t="s">
        <v>243</v>
      </c>
      <c r="E3507" s="495" t="s">
        <v>2157</v>
      </c>
      <c r="F3507" s="496" t="s">
        <v>1695</v>
      </c>
      <c r="G3507" s="496" t="s">
        <v>901</v>
      </c>
      <c r="H3507" s="496" t="s">
        <v>248</v>
      </c>
      <c r="I3507" s="496" t="s">
        <v>248</v>
      </c>
      <c r="J3507" s="496" t="s">
        <v>248</v>
      </c>
      <c r="K3507" s="187">
        <f t="shared" si="162"/>
        <v>20.93</v>
      </c>
      <c r="L3507" s="188">
        <f t="shared" si="163"/>
        <v>20.93</v>
      </c>
      <c r="M3507" s="185"/>
      <c r="N3507" s="186">
        <f t="shared" si="164"/>
        <v>100800</v>
      </c>
    </row>
    <row r="3508" spans="1:14" ht="13.5" x14ac:dyDescent="0.25">
      <c r="A3508" s="494">
        <v>100801</v>
      </c>
      <c r="B3508" s="495" t="s">
        <v>5244</v>
      </c>
      <c r="C3508" s="495" t="s">
        <v>222</v>
      </c>
      <c r="D3508" s="495" t="s">
        <v>243</v>
      </c>
      <c r="E3508" s="495" t="s">
        <v>21839</v>
      </c>
      <c r="F3508" s="496" t="s">
        <v>1317</v>
      </c>
      <c r="G3508" s="496" t="s">
        <v>18238</v>
      </c>
      <c r="H3508" s="496" t="s">
        <v>248</v>
      </c>
      <c r="I3508" s="496" t="s">
        <v>248</v>
      </c>
      <c r="J3508" s="496" t="s">
        <v>248</v>
      </c>
      <c r="K3508" s="187">
        <f t="shared" si="162"/>
        <v>28.53</v>
      </c>
      <c r="L3508" s="188">
        <f t="shared" si="163"/>
        <v>28.53</v>
      </c>
      <c r="M3508" s="185"/>
      <c r="N3508" s="186">
        <f t="shared" si="164"/>
        <v>100801</v>
      </c>
    </row>
    <row r="3509" spans="1:14" ht="13.5" x14ac:dyDescent="0.25">
      <c r="A3509" s="494">
        <v>100802</v>
      </c>
      <c r="B3509" s="495" t="s">
        <v>5245</v>
      </c>
      <c r="C3509" s="495" t="s">
        <v>222</v>
      </c>
      <c r="D3509" s="495" t="s">
        <v>243</v>
      </c>
      <c r="E3509" s="495" t="s">
        <v>25483</v>
      </c>
      <c r="F3509" s="496" t="s">
        <v>4217</v>
      </c>
      <c r="G3509" s="496" t="s">
        <v>21707</v>
      </c>
      <c r="H3509" s="496" t="s">
        <v>248</v>
      </c>
      <c r="I3509" s="496" t="s">
        <v>248</v>
      </c>
      <c r="J3509" s="496" t="s">
        <v>248</v>
      </c>
      <c r="K3509" s="187">
        <f t="shared" si="162"/>
        <v>39.29</v>
      </c>
      <c r="L3509" s="188">
        <f t="shared" si="163"/>
        <v>39.29</v>
      </c>
      <c r="M3509" s="185"/>
      <c r="N3509" s="186">
        <f t="shared" si="164"/>
        <v>100802</v>
      </c>
    </row>
    <row r="3510" spans="1:14" ht="13.5" x14ac:dyDescent="0.25">
      <c r="A3510" s="494">
        <v>100803</v>
      </c>
      <c r="B3510" s="495" t="s">
        <v>5247</v>
      </c>
      <c r="C3510" s="495" t="s">
        <v>222</v>
      </c>
      <c r="D3510" s="495" t="s">
        <v>243</v>
      </c>
      <c r="E3510" s="495" t="s">
        <v>18562</v>
      </c>
      <c r="F3510" s="496" t="s">
        <v>454</v>
      </c>
      <c r="G3510" s="496" t="s">
        <v>692</v>
      </c>
      <c r="H3510" s="496" t="s">
        <v>248</v>
      </c>
      <c r="I3510" s="496" t="s">
        <v>248</v>
      </c>
      <c r="J3510" s="496" t="s">
        <v>248</v>
      </c>
      <c r="K3510" s="187">
        <f t="shared" si="162"/>
        <v>12.97</v>
      </c>
      <c r="L3510" s="188">
        <f t="shared" si="163"/>
        <v>12.97</v>
      </c>
      <c r="M3510" s="185"/>
      <c r="N3510" s="186">
        <f t="shared" si="164"/>
        <v>100803</v>
      </c>
    </row>
    <row r="3511" spans="1:14" ht="13.5" x14ac:dyDescent="0.25">
      <c r="A3511" s="494">
        <v>100804</v>
      </c>
      <c r="B3511" s="495" t="s">
        <v>5248</v>
      </c>
      <c r="C3511" s="495" t="s">
        <v>222</v>
      </c>
      <c r="D3511" s="495" t="s">
        <v>243</v>
      </c>
      <c r="E3511" s="495" t="s">
        <v>9545</v>
      </c>
      <c r="F3511" s="496" t="s">
        <v>2900</v>
      </c>
      <c r="G3511" s="496" t="s">
        <v>20593</v>
      </c>
      <c r="H3511" s="496" t="s">
        <v>248</v>
      </c>
      <c r="I3511" s="496" t="s">
        <v>248</v>
      </c>
      <c r="J3511" s="496" t="s">
        <v>248</v>
      </c>
      <c r="K3511" s="187">
        <f t="shared" si="162"/>
        <v>20.54</v>
      </c>
      <c r="L3511" s="188">
        <f t="shared" si="163"/>
        <v>20.54</v>
      </c>
      <c r="M3511" s="185"/>
      <c r="N3511" s="186">
        <f t="shared" si="164"/>
        <v>100804</v>
      </c>
    </row>
    <row r="3512" spans="1:14" ht="13.5" x14ac:dyDescent="0.25">
      <c r="A3512" s="494">
        <v>100805</v>
      </c>
      <c r="B3512" s="495" t="s">
        <v>5249</v>
      </c>
      <c r="C3512" s="495" t="s">
        <v>222</v>
      </c>
      <c r="D3512" s="495" t="s">
        <v>243</v>
      </c>
      <c r="E3512" s="495" t="s">
        <v>15984</v>
      </c>
      <c r="F3512" s="496" t="s">
        <v>4140</v>
      </c>
      <c r="G3512" s="496" t="s">
        <v>16031</v>
      </c>
      <c r="H3512" s="496" t="s">
        <v>248</v>
      </c>
      <c r="I3512" s="496" t="s">
        <v>248</v>
      </c>
      <c r="J3512" s="496" t="s">
        <v>248</v>
      </c>
      <c r="K3512" s="187">
        <f t="shared" si="162"/>
        <v>28.06</v>
      </c>
      <c r="L3512" s="188">
        <f t="shared" si="163"/>
        <v>28.06</v>
      </c>
      <c r="M3512" s="185"/>
      <c r="N3512" s="186">
        <f t="shared" si="164"/>
        <v>100805</v>
      </c>
    </row>
    <row r="3513" spans="1:14" ht="13.5" x14ac:dyDescent="0.25">
      <c r="A3513" s="494">
        <v>100806</v>
      </c>
      <c r="B3513" s="495" t="s">
        <v>5252</v>
      </c>
      <c r="C3513" s="495" t="s">
        <v>222</v>
      </c>
      <c r="D3513" s="495" t="s">
        <v>243</v>
      </c>
      <c r="E3513" s="495" t="s">
        <v>21952</v>
      </c>
      <c r="F3513" s="496" t="s">
        <v>5538</v>
      </c>
      <c r="G3513" s="496" t="s">
        <v>19118</v>
      </c>
      <c r="H3513" s="496" t="s">
        <v>248</v>
      </c>
      <c r="I3513" s="496" t="s">
        <v>248</v>
      </c>
      <c r="J3513" s="496" t="s">
        <v>248</v>
      </c>
      <c r="K3513" s="187">
        <f t="shared" si="162"/>
        <v>38.75</v>
      </c>
      <c r="L3513" s="188">
        <f t="shared" si="163"/>
        <v>38.75</v>
      </c>
      <c r="M3513" s="185"/>
      <c r="N3513" s="186">
        <f t="shared" si="164"/>
        <v>100806</v>
      </c>
    </row>
    <row r="3514" spans="1:14" ht="13.5" x14ac:dyDescent="0.25">
      <c r="A3514" s="494">
        <v>100807</v>
      </c>
      <c r="B3514" s="495" t="s">
        <v>5254</v>
      </c>
      <c r="C3514" s="495" t="s">
        <v>222</v>
      </c>
      <c r="D3514" s="495" t="s">
        <v>243</v>
      </c>
      <c r="E3514" s="495" t="s">
        <v>20932</v>
      </c>
      <c r="F3514" s="496" t="s">
        <v>9402</v>
      </c>
      <c r="G3514" s="496" t="s">
        <v>3808</v>
      </c>
      <c r="H3514" s="496" t="s">
        <v>248</v>
      </c>
      <c r="I3514" s="496" t="s">
        <v>248</v>
      </c>
      <c r="J3514" s="496" t="s">
        <v>248</v>
      </c>
      <c r="K3514" s="187">
        <f t="shared" si="162"/>
        <v>14.71</v>
      </c>
      <c r="L3514" s="188">
        <f t="shared" si="163"/>
        <v>14.71</v>
      </c>
      <c r="M3514" s="185"/>
      <c r="N3514" s="186">
        <f t="shared" si="164"/>
        <v>100807</v>
      </c>
    </row>
    <row r="3515" spans="1:14" ht="13.5" x14ac:dyDescent="0.25">
      <c r="A3515" s="494">
        <v>100808</v>
      </c>
      <c r="B3515" s="495" t="s">
        <v>5255</v>
      </c>
      <c r="C3515" s="495" t="s">
        <v>222</v>
      </c>
      <c r="D3515" s="495" t="s">
        <v>243</v>
      </c>
      <c r="E3515" s="495" t="s">
        <v>25484</v>
      </c>
      <c r="F3515" s="496" t="s">
        <v>9182</v>
      </c>
      <c r="G3515" s="496" t="s">
        <v>18189</v>
      </c>
      <c r="H3515" s="496" t="s">
        <v>248</v>
      </c>
      <c r="I3515" s="496" t="s">
        <v>248</v>
      </c>
      <c r="J3515" s="496" t="s">
        <v>248</v>
      </c>
      <c r="K3515" s="187">
        <f t="shared" si="162"/>
        <v>22.57</v>
      </c>
      <c r="L3515" s="188">
        <f t="shared" si="163"/>
        <v>22.57</v>
      </c>
      <c r="M3515" s="185"/>
      <c r="N3515" s="186">
        <f t="shared" si="164"/>
        <v>100808</v>
      </c>
    </row>
    <row r="3516" spans="1:14" ht="13.5" x14ac:dyDescent="0.25">
      <c r="A3516" s="494">
        <v>100809</v>
      </c>
      <c r="B3516" s="495" t="s">
        <v>5257</v>
      </c>
      <c r="C3516" s="495" t="s">
        <v>222</v>
      </c>
      <c r="D3516" s="495" t="s">
        <v>243</v>
      </c>
      <c r="E3516" s="495" t="s">
        <v>9094</v>
      </c>
      <c r="F3516" s="496" t="s">
        <v>2183</v>
      </c>
      <c r="G3516" s="496" t="s">
        <v>20767</v>
      </c>
      <c r="H3516" s="496" t="s">
        <v>248</v>
      </c>
      <c r="I3516" s="496" t="s">
        <v>248</v>
      </c>
      <c r="J3516" s="496" t="s">
        <v>248</v>
      </c>
      <c r="K3516" s="187">
        <f t="shared" si="162"/>
        <v>30.5</v>
      </c>
      <c r="L3516" s="188">
        <f t="shared" si="163"/>
        <v>30.5</v>
      </c>
      <c r="M3516" s="185"/>
      <c r="N3516" s="186">
        <f t="shared" si="164"/>
        <v>100809</v>
      </c>
    </row>
    <row r="3517" spans="1:14" ht="13.5" x14ac:dyDescent="0.25">
      <c r="A3517" s="494">
        <v>100810</v>
      </c>
      <c r="B3517" s="495" t="s">
        <v>5258</v>
      </c>
      <c r="C3517" s="495" t="s">
        <v>222</v>
      </c>
      <c r="D3517" s="495" t="s">
        <v>243</v>
      </c>
      <c r="E3517" s="495" t="s">
        <v>19995</v>
      </c>
      <c r="F3517" s="496" t="s">
        <v>19819</v>
      </c>
      <c r="G3517" s="496" t="s">
        <v>20316</v>
      </c>
      <c r="H3517" s="496" t="s">
        <v>248</v>
      </c>
      <c r="I3517" s="496" t="s">
        <v>248</v>
      </c>
      <c r="J3517" s="496" t="s">
        <v>248</v>
      </c>
      <c r="K3517" s="187">
        <f t="shared" si="162"/>
        <v>41.74</v>
      </c>
      <c r="L3517" s="188">
        <f t="shared" si="163"/>
        <v>41.74</v>
      </c>
      <c r="M3517" s="185"/>
      <c r="N3517" s="186">
        <f t="shared" si="164"/>
        <v>100810</v>
      </c>
    </row>
    <row r="3518" spans="1:14" ht="13.5" x14ac:dyDescent="0.25">
      <c r="A3518" s="494">
        <v>101918</v>
      </c>
      <c r="B3518" s="495" t="s">
        <v>5259</v>
      </c>
      <c r="C3518" s="495" t="s">
        <v>222</v>
      </c>
      <c r="D3518" s="495" t="s">
        <v>243</v>
      </c>
      <c r="E3518" s="495" t="s">
        <v>25485</v>
      </c>
      <c r="F3518" s="496" t="s">
        <v>572</v>
      </c>
      <c r="G3518" s="496" t="s">
        <v>25486</v>
      </c>
      <c r="H3518" s="496" t="s">
        <v>248</v>
      </c>
      <c r="I3518" s="496" t="s">
        <v>248</v>
      </c>
      <c r="J3518" s="496" t="s">
        <v>248</v>
      </c>
      <c r="K3518" s="187">
        <f t="shared" si="162"/>
        <v>251.41</v>
      </c>
      <c r="L3518" s="188">
        <f t="shared" si="163"/>
        <v>251.41</v>
      </c>
      <c r="M3518" s="185"/>
      <c r="N3518" s="186">
        <f t="shared" si="164"/>
        <v>101918</v>
      </c>
    </row>
    <row r="3519" spans="1:14" ht="13.5" x14ac:dyDescent="0.25">
      <c r="A3519" s="494">
        <v>101919</v>
      </c>
      <c r="B3519" s="495" t="s">
        <v>5260</v>
      </c>
      <c r="C3519" s="495" t="s">
        <v>222</v>
      </c>
      <c r="D3519" s="495" t="s">
        <v>208</v>
      </c>
      <c r="E3519" s="495" t="s">
        <v>25487</v>
      </c>
      <c r="F3519" s="496" t="s">
        <v>15946</v>
      </c>
      <c r="G3519" s="496" t="s">
        <v>25488</v>
      </c>
      <c r="H3519" s="496" t="s">
        <v>248</v>
      </c>
      <c r="I3519" s="496" t="s">
        <v>248</v>
      </c>
      <c r="J3519" s="496" t="s">
        <v>248</v>
      </c>
      <c r="K3519" s="187">
        <f t="shared" si="162"/>
        <v>339.79</v>
      </c>
      <c r="L3519" s="188">
        <f t="shared" si="163"/>
        <v>339.79</v>
      </c>
      <c r="M3519" s="185"/>
      <c r="N3519" s="186">
        <f t="shared" si="164"/>
        <v>101919</v>
      </c>
    </row>
    <row r="3520" spans="1:14" ht="13.5" x14ac:dyDescent="0.25">
      <c r="A3520" s="494">
        <v>101920</v>
      </c>
      <c r="B3520" s="495" t="s">
        <v>5262</v>
      </c>
      <c r="C3520" s="495" t="s">
        <v>222</v>
      </c>
      <c r="D3520" s="495" t="s">
        <v>208</v>
      </c>
      <c r="E3520" s="495" t="s">
        <v>25489</v>
      </c>
      <c r="F3520" s="496" t="s">
        <v>15946</v>
      </c>
      <c r="G3520" s="496" t="s">
        <v>25490</v>
      </c>
      <c r="H3520" s="496" t="s">
        <v>248</v>
      </c>
      <c r="I3520" s="496" t="s">
        <v>248</v>
      </c>
      <c r="J3520" s="496" t="s">
        <v>248</v>
      </c>
      <c r="K3520" s="187">
        <f t="shared" si="162"/>
        <v>148.1</v>
      </c>
      <c r="L3520" s="188">
        <f t="shared" si="163"/>
        <v>148.1</v>
      </c>
      <c r="M3520" s="185"/>
      <c r="N3520" s="186">
        <f t="shared" si="164"/>
        <v>101920</v>
      </c>
    </row>
    <row r="3521" spans="1:14" ht="13.5" x14ac:dyDescent="0.25">
      <c r="A3521" s="494">
        <v>101921</v>
      </c>
      <c r="B3521" s="495" t="s">
        <v>5263</v>
      </c>
      <c r="C3521" s="495" t="s">
        <v>222</v>
      </c>
      <c r="D3521" s="495" t="s">
        <v>208</v>
      </c>
      <c r="E3521" s="495" t="s">
        <v>25491</v>
      </c>
      <c r="F3521" s="496" t="s">
        <v>15946</v>
      </c>
      <c r="G3521" s="496" t="s">
        <v>25492</v>
      </c>
      <c r="H3521" s="496" t="s">
        <v>248</v>
      </c>
      <c r="I3521" s="496" t="s">
        <v>248</v>
      </c>
      <c r="J3521" s="496" t="s">
        <v>248</v>
      </c>
      <c r="K3521" s="187">
        <f t="shared" si="162"/>
        <v>172.78</v>
      </c>
      <c r="L3521" s="188">
        <f t="shared" si="163"/>
        <v>172.78</v>
      </c>
      <c r="M3521" s="185"/>
      <c r="N3521" s="186">
        <f t="shared" si="164"/>
        <v>101921</v>
      </c>
    </row>
    <row r="3522" spans="1:14" ht="13.5" x14ac:dyDescent="0.25">
      <c r="A3522" s="494">
        <v>101922</v>
      </c>
      <c r="B3522" s="495" t="s">
        <v>5264</v>
      </c>
      <c r="C3522" s="495" t="s">
        <v>222</v>
      </c>
      <c r="D3522" s="495" t="s">
        <v>208</v>
      </c>
      <c r="E3522" s="495" t="s">
        <v>25491</v>
      </c>
      <c r="F3522" s="496" t="s">
        <v>15946</v>
      </c>
      <c r="G3522" s="496" t="s">
        <v>25492</v>
      </c>
      <c r="H3522" s="496" t="s">
        <v>248</v>
      </c>
      <c r="I3522" s="496" t="s">
        <v>248</v>
      </c>
      <c r="J3522" s="496" t="s">
        <v>248</v>
      </c>
      <c r="K3522" s="187">
        <f t="shared" si="162"/>
        <v>172.78</v>
      </c>
      <c r="L3522" s="188">
        <f t="shared" si="163"/>
        <v>172.78</v>
      </c>
      <c r="M3522" s="185"/>
      <c r="N3522" s="186">
        <f t="shared" si="164"/>
        <v>101922</v>
      </c>
    </row>
    <row r="3523" spans="1:14" ht="13.5" x14ac:dyDescent="0.25">
      <c r="A3523" s="494">
        <v>101923</v>
      </c>
      <c r="B3523" s="495" t="s">
        <v>5265</v>
      </c>
      <c r="C3523" s="495" t="s">
        <v>222</v>
      </c>
      <c r="D3523" s="495" t="s">
        <v>208</v>
      </c>
      <c r="E3523" s="495" t="s">
        <v>25491</v>
      </c>
      <c r="F3523" s="496" t="s">
        <v>15946</v>
      </c>
      <c r="G3523" s="496" t="s">
        <v>25492</v>
      </c>
      <c r="H3523" s="496" t="s">
        <v>248</v>
      </c>
      <c r="I3523" s="496" t="s">
        <v>248</v>
      </c>
      <c r="J3523" s="496" t="s">
        <v>248</v>
      </c>
      <c r="K3523" s="187">
        <f t="shared" si="162"/>
        <v>172.78</v>
      </c>
      <c r="L3523" s="188">
        <f t="shared" si="163"/>
        <v>172.78</v>
      </c>
      <c r="M3523" s="185"/>
      <c r="N3523" s="186">
        <f t="shared" si="164"/>
        <v>101923</v>
      </c>
    </row>
    <row r="3524" spans="1:14" ht="13.5" x14ac:dyDescent="0.25">
      <c r="A3524" s="494">
        <v>101924</v>
      </c>
      <c r="B3524" s="495" t="s">
        <v>5266</v>
      </c>
      <c r="C3524" s="495" t="s">
        <v>222</v>
      </c>
      <c r="D3524" s="495" t="s">
        <v>208</v>
      </c>
      <c r="E3524" s="495" t="s">
        <v>25493</v>
      </c>
      <c r="F3524" s="496" t="s">
        <v>15946</v>
      </c>
      <c r="G3524" s="496" t="s">
        <v>20369</v>
      </c>
      <c r="H3524" s="496" t="s">
        <v>248</v>
      </c>
      <c r="I3524" s="496" t="s">
        <v>248</v>
      </c>
      <c r="J3524" s="496" t="s">
        <v>248</v>
      </c>
      <c r="K3524" s="187">
        <f t="shared" si="162"/>
        <v>137.77000000000001</v>
      </c>
      <c r="L3524" s="188">
        <f t="shared" si="163"/>
        <v>137.77000000000001</v>
      </c>
      <c r="M3524" s="185"/>
      <c r="N3524" s="186">
        <f t="shared" si="164"/>
        <v>101924</v>
      </c>
    </row>
    <row r="3525" spans="1:14" ht="13.5" x14ac:dyDescent="0.25">
      <c r="A3525" s="494">
        <v>101925</v>
      </c>
      <c r="B3525" s="495" t="s">
        <v>5267</v>
      </c>
      <c r="C3525" s="495" t="s">
        <v>222</v>
      </c>
      <c r="D3525" s="495" t="s">
        <v>208</v>
      </c>
      <c r="E3525" s="495" t="s">
        <v>24919</v>
      </c>
      <c r="F3525" s="496" t="s">
        <v>20822</v>
      </c>
      <c r="G3525" s="496" t="s">
        <v>25494</v>
      </c>
      <c r="H3525" s="496" t="s">
        <v>248</v>
      </c>
      <c r="I3525" s="496" t="s">
        <v>248</v>
      </c>
      <c r="J3525" s="496" t="s">
        <v>248</v>
      </c>
      <c r="K3525" s="187">
        <f t="shared" si="162"/>
        <v>235.04</v>
      </c>
      <c r="L3525" s="188">
        <f t="shared" si="163"/>
        <v>235.04</v>
      </c>
      <c r="M3525" s="185"/>
      <c r="N3525" s="186">
        <f t="shared" si="164"/>
        <v>101925</v>
      </c>
    </row>
    <row r="3526" spans="1:14" ht="13.5" x14ac:dyDescent="0.25">
      <c r="A3526" s="494">
        <v>101926</v>
      </c>
      <c r="B3526" s="495" t="s">
        <v>5268</v>
      </c>
      <c r="C3526" s="495" t="s">
        <v>222</v>
      </c>
      <c r="D3526" s="495" t="s">
        <v>208</v>
      </c>
      <c r="E3526" s="495" t="s">
        <v>25495</v>
      </c>
      <c r="F3526" s="496" t="s">
        <v>25496</v>
      </c>
      <c r="G3526" s="496" t="s">
        <v>25497</v>
      </c>
      <c r="H3526" s="496" t="s">
        <v>248</v>
      </c>
      <c r="I3526" s="496" t="s">
        <v>248</v>
      </c>
      <c r="J3526" s="496" t="s">
        <v>248</v>
      </c>
      <c r="K3526" s="187">
        <f t="shared" si="162"/>
        <v>301.26</v>
      </c>
      <c r="L3526" s="188">
        <f t="shared" si="163"/>
        <v>301.26</v>
      </c>
      <c r="M3526" s="185"/>
      <c r="N3526" s="186">
        <f t="shared" si="164"/>
        <v>101926</v>
      </c>
    </row>
    <row r="3527" spans="1:14" ht="13.5" x14ac:dyDescent="0.25">
      <c r="A3527" s="494">
        <v>101927</v>
      </c>
      <c r="B3527" s="495" t="s">
        <v>5269</v>
      </c>
      <c r="C3527" s="495" t="s">
        <v>222</v>
      </c>
      <c r="D3527" s="495" t="s">
        <v>243</v>
      </c>
      <c r="E3527" s="495" t="s">
        <v>25498</v>
      </c>
      <c r="F3527" s="496" t="s">
        <v>4989</v>
      </c>
      <c r="G3527" s="496" t="s">
        <v>25499</v>
      </c>
      <c r="H3527" s="496" t="s">
        <v>248</v>
      </c>
      <c r="I3527" s="496" t="s">
        <v>248</v>
      </c>
      <c r="J3527" s="496" t="s">
        <v>248</v>
      </c>
      <c r="K3527" s="187">
        <f t="shared" si="162"/>
        <v>247.58</v>
      </c>
      <c r="L3527" s="188">
        <f t="shared" si="163"/>
        <v>247.58</v>
      </c>
      <c r="M3527" s="185"/>
      <c r="N3527" s="186">
        <f t="shared" si="164"/>
        <v>101927</v>
      </c>
    </row>
    <row r="3528" spans="1:14" ht="13.5" x14ac:dyDescent="0.25">
      <c r="A3528" s="494">
        <v>101928</v>
      </c>
      <c r="B3528" s="495" t="s">
        <v>5270</v>
      </c>
      <c r="C3528" s="495" t="s">
        <v>222</v>
      </c>
      <c r="D3528" s="495" t="s">
        <v>208</v>
      </c>
      <c r="E3528" s="495" t="s">
        <v>25500</v>
      </c>
      <c r="F3528" s="496" t="s">
        <v>7975</v>
      </c>
      <c r="G3528" s="496" t="s">
        <v>25501</v>
      </c>
      <c r="H3528" s="496" t="s">
        <v>248</v>
      </c>
      <c r="I3528" s="496" t="s">
        <v>248</v>
      </c>
      <c r="J3528" s="496" t="s">
        <v>248</v>
      </c>
      <c r="K3528" s="187">
        <f t="shared" si="162"/>
        <v>341.26</v>
      </c>
      <c r="L3528" s="188">
        <f t="shared" si="163"/>
        <v>341.26</v>
      </c>
      <c r="M3528" s="185"/>
      <c r="N3528" s="186">
        <f t="shared" si="164"/>
        <v>101928</v>
      </c>
    </row>
    <row r="3529" spans="1:14" ht="13.5" x14ac:dyDescent="0.25">
      <c r="A3529" s="494">
        <v>101929</v>
      </c>
      <c r="B3529" s="495" t="s">
        <v>5271</v>
      </c>
      <c r="C3529" s="495" t="s">
        <v>222</v>
      </c>
      <c r="D3529" s="495" t="s">
        <v>208</v>
      </c>
      <c r="E3529" s="495" t="s">
        <v>20019</v>
      </c>
      <c r="F3529" s="496" t="s">
        <v>9528</v>
      </c>
      <c r="G3529" s="496" t="s">
        <v>25502</v>
      </c>
      <c r="H3529" s="496" t="s">
        <v>248</v>
      </c>
      <c r="I3529" s="496" t="s">
        <v>248</v>
      </c>
      <c r="J3529" s="496" t="s">
        <v>248</v>
      </c>
      <c r="K3529" s="187">
        <f t="shared" ref="K3529:K3592" si="165">H3529+I3529+J3529+G3529</f>
        <v>149.56</v>
      </c>
      <c r="L3529" s="188">
        <f t="shared" ref="L3529:L3592" si="166">G3529+I3529+J3529+H3529</f>
        <v>149.56</v>
      </c>
      <c r="M3529" s="185"/>
      <c r="N3529" s="186">
        <f t="shared" ref="N3529:N3592" si="167">A3529</f>
        <v>101929</v>
      </c>
    </row>
    <row r="3530" spans="1:14" ht="13.5" x14ac:dyDescent="0.25">
      <c r="A3530" s="494">
        <v>101930</v>
      </c>
      <c r="B3530" s="495" t="s">
        <v>5272</v>
      </c>
      <c r="C3530" s="495" t="s">
        <v>222</v>
      </c>
      <c r="D3530" s="495" t="s">
        <v>208</v>
      </c>
      <c r="E3530" s="495" t="s">
        <v>25503</v>
      </c>
      <c r="F3530" s="496" t="s">
        <v>7975</v>
      </c>
      <c r="G3530" s="496" t="s">
        <v>25504</v>
      </c>
      <c r="H3530" s="496" t="s">
        <v>248</v>
      </c>
      <c r="I3530" s="496" t="s">
        <v>248</v>
      </c>
      <c r="J3530" s="496" t="s">
        <v>248</v>
      </c>
      <c r="K3530" s="187">
        <f t="shared" si="165"/>
        <v>174.25</v>
      </c>
      <c r="L3530" s="188">
        <f t="shared" si="166"/>
        <v>174.25</v>
      </c>
      <c r="M3530" s="185"/>
      <c r="N3530" s="186">
        <f t="shared" si="167"/>
        <v>101930</v>
      </c>
    </row>
    <row r="3531" spans="1:14" ht="13.5" x14ac:dyDescent="0.25">
      <c r="A3531" s="494">
        <v>101931</v>
      </c>
      <c r="B3531" s="495" t="s">
        <v>5273</v>
      </c>
      <c r="C3531" s="495" t="s">
        <v>222</v>
      </c>
      <c r="D3531" s="495" t="s">
        <v>208</v>
      </c>
      <c r="E3531" s="495" t="s">
        <v>25503</v>
      </c>
      <c r="F3531" s="496" t="s">
        <v>7975</v>
      </c>
      <c r="G3531" s="496" t="s">
        <v>25504</v>
      </c>
      <c r="H3531" s="496" t="s">
        <v>248</v>
      </c>
      <c r="I3531" s="496" t="s">
        <v>248</v>
      </c>
      <c r="J3531" s="496" t="s">
        <v>248</v>
      </c>
      <c r="K3531" s="187">
        <f t="shared" si="165"/>
        <v>174.25</v>
      </c>
      <c r="L3531" s="188">
        <f t="shared" si="166"/>
        <v>174.25</v>
      </c>
      <c r="M3531" s="185"/>
      <c r="N3531" s="186">
        <f t="shared" si="167"/>
        <v>101931</v>
      </c>
    </row>
    <row r="3532" spans="1:14" ht="13.5" x14ac:dyDescent="0.25">
      <c r="A3532" s="494">
        <v>101932</v>
      </c>
      <c r="B3532" s="495" t="s">
        <v>5274</v>
      </c>
      <c r="C3532" s="495" t="s">
        <v>222</v>
      </c>
      <c r="D3532" s="495" t="s">
        <v>208</v>
      </c>
      <c r="E3532" s="495" t="s">
        <v>25503</v>
      </c>
      <c r="F3532" s="496" t="s">
        <v>7975</v>
      </c>
      <c r="G3532" s="496" t="s">
        <v>25504</v>
      </c>
      <c r="H3532" s="496" t="s">
        <v>248</v>
      </c>
      <c r="I3532" s="496" t="s">
        <v>248</v>
      </c>
      <c r="J3532" s="496" t="s">
        <v>248</v>
      </c>
      <c r="K3532" s="187">
        <f t="shared" si="165"/>
        <v>174.25</v>
      </c>
      <c r="L3532" s="188">
        <f t="shared" si="166"/>
        <v>174.25</v>
      </c>
      <c r="M3532" s="185"/>
      <c r="N3532" s="186">
        <f t="shared" si="167"/>
        <v>101932</v>
      </c>
    </row>
    <row r="3533" spans="1:14" ht="13.5" x14ac:dyDescent="0.25">
      <c r="A3533" s="494">
        <v>101933</v>
      </c>
      <c r="B3533" s="495" t="s">
        <v>5275</v>
      </c>
      <c r="C3533" s="495" t="s">
        <v>222</v>
      </c>
      <c r="D3533" s="495" t="s">
        <v>208</v>
      </c>
      <c r="E3533" s="495" t="s">
        <v>25505</v>
      </c>
      <c r="F3533" s="496" t="s">
        <v>9528</v>
      </c>
      <c r="G3533" s="496" t="s">
        <v>25506</v>
      </c>
      <c r="H3533" s="496" t="s">
        <v>248</v>
      </c>
      <c r="I3533" s="496" t="s">
        <v>248</v>
      </c>
      <c r="J3533" s="496" t="s">
        <v>248</v>
      </c>
      <c r="K3533" s="187">
        <f t="shared" si="165"/>
        <v>139.22999999999999</v>
      </c>
      <c r="L3533" s="188">
        <f t="shared" si="166"/>
        <v>139.22999999999999</v>
      </c>
      <c r="M3533" s="185"/>
      <c r="N3533" s="186">
        <f t="shared" si="167"/>
        <v>101933</v>
      </c>
    </row>
    <row r="3534" spans="1:14" ht="13.5" x14ac:dyDescent="0.25">
      <c r="A3534" s="494">
        <v>101934</v>
      </c>
      <c r="B3534" s="495" t="s">
        <v>5276</v>
      </c>
      <c r="C3534" s="495" t="s">
        <v>222</v>
      </c>
      <c r="D3534" s="495" t="s">
        <v>208</v>
      </c>
      <c r="E3534" s="495" t="s">
        <v>25507</v>
      </c>
      <c r="F3534" s="496" t="s">
        <v>5132</v>
      </c>
      <c r="G3534" s="496" t="s">
        <v>25508</v>
      </c>
      <c r="H3534" s="496" t="s">
        <v>248</v>
      </c>
      <c r="I3534" s="496" t="s">
        <v>248</v>
      </c>
      <c r="J3534" s="496" t="s">
        <v>248</v>
      </c>
      <c r="K3534" s="187">
        <f t="shared" si="165"/>
        <v>237.24</v>
      </c>
      <c r="L3534" s="188">
        <f t="shared" si="166"/>
        <v>237.24</v>
      </c>
      <c r="M3534" s="185"/>
      <c r="N3534" s="186">
        <f t="shared" si="167"/>
        <v>101934</v>
      </c>
    </row>
    <row r="3535" spans="1:14" ht="13.5" x14ac:dyDescent="0.25">
      <c r="A3535" s="494">
        <v>101935</v>
      </c>
      <c r="B3535" s="495" t="s">
        <v>5277</v>
      </c>
      <c r="C3535" s="495" t="s">
        <v>222</v>
      </c>
      <c r="D3535" s="495" t="s">
        <v>208</v>
      </c>
      <c r="E3535" s="495" t="s">
        <v>25509</v>
      </c>
      <c r="F3535" s="496" t="s">
        <v>21041</v>
      </c>
      <c r="G3535" s="496" t="s">
        <v>25510</v>
      </c>
      <c r="H3535" s="496" t="s">
        <v>248</v>
      </c>
      <c r="I3535" s="496" t="s">
        <v>248</v>
      </c>
      <c r="J3535" s="496" t="s">
        <v>248</v>
      </c>
      <c r="K3535" s="187">
        <f t="shared" si="165"/>
        <v>304.19</v>
      </c>
      <c r="L3535" s="188">
        <f t="shared" si="166"/>
        <v>304.19</v>
      </c>
      <c r="M3535" s="185"/>
      <c r="N3535" s="186">
        <f t="shared" si="167"/>
        <v>101935</v>
      </c>
    </row>
    <row r="3536" spans="1:14" ht="13.5" x14ac:dyDescent="0.25">
      <c r="A3536" s="494">
        <v>89358</v>
      </c>
      <c r="B3536" s="495" t="s">
        <v>5278</v>
      </c>
      <c r="C3536" s="495" t="s">
        <v>222</v>
      </c>
      <c r="D3536" s="495" t="s">
        <v>208</v>
      </c>
      <c r="E3536" s="495" t="s">
        <v>1527</v>
      </c>
      <c r="F3536" s="496" t="s">
        <v>1955</v>
      </c>
      <c r="G3536" s="496" t="s">
        <v>966</v>
      </c>
      <c r="H3536" s="496" t="s">
        <v>248</v>
      </c>
      <c r="I3536" s="496" t="s">
        <v>248</v>
      </c>
      <c r="J3536" s="496" t="s">
        <v>248</v>
      </c>
      <c r="K3536" s="187">
        <f t="shared" si="165"/>
        <v>3.18</v>
      </c>
      <c r="L3536" s="188">
        <f t="shared" si="166"/>
        <v>3.18</v>
      </c>
      <c r="M3536" s="185"/>
      <c r="N3536" s="186">
        <f t="shared" si="167"/>
        <v>89358</v>
      </c>
    </row>
    <row r="3537" spans="1:14" ht="13.5" x14ac:dyDescent="0.25">
      <c r="A3537" s="494">
        <v>89359</v>
      </c>
      <c r="B3537" s="495" t="s">
        <v>5279</v>
      </c>
      <c r="C3537" s="495" t="s">
        <v>222</v>
      </c>
      <c r="D3537" s="495" t="s">
        <v>208</v>
      </c>
      <c r="E3537" s="495" t="s">
        <v>6100</v>
      </c>
      <c r="F3537" s="496" t="s">
        <v>1955</v>
      </c>
      <c r="G3537" s="496" t="s">
        <v>975</v>
      </c>
      <c r="H3537" s="496" t="s">
        <v>248</v>
      </c>
      <c r="I3537" s="496" t="s">
        <v>248</v>
      </c>
      <c r="J3537" s="496" t="s">
        <v>248</v>
      </c>
      <c r="K3537" s="187">
        <f t="shared" si="165"/>
        <v>3.61</v>
      </c>
      <c r="L3537" s="188">
        <f t="shared" si="166"/>
        <v>3.61</v>
      </c>
      <c r="M3537" s="185"/>
      <c r="N3537" s="186">
        <f t="shared" si="167"/>
        <v>89359</v>
      </c>
    </row>
    <row r="3538" spans="1:14" ht="15" customHeight="1" x14ac:dyDescent="0.25">
      <c r="A3538" s="494">
        <v>89360</v>
      </c>
      <c r="B3538" s="495" t="s">
        <v>5280</v>
      </c>
      <c r="C3538" s="495" t="s">
        <v>222</v>
      </c>
      <c r="D3538" s="495" t="s">
        <v>208</v>
      </c>
      <c r="E3538" s="495" t="s">
        <v>4088</v>
      </c>
      <c r="F3538" s="496" t="s">
        <v>491</v>
      </c>
      <c r="G3538" s="496" t="s">
        <v>4155</v>
      </c>
      <c r="H3538" s="496" t="s">
        <v>248</v>
      </c>
      <c r="I3538" s="496" t="s">
        <v>248</v>
      </c>
      <c r="J3538" s="496" t="s">
        <v>248</v>
      </c>
      <c r="K3538" s="187">
        <f t="shared" si="165"/>
        <v>5.42</v>
      </c>
      <c r="L3538" s="188">
        <f t="shared" si="166"/>
        <v>5.42</v>
      </c>
      <c r="M3538" s="185"/>
      <c r="N3538" s="186">
        <f t="shared" si="167"/>
        <v>89360</v>
      </c>
    </row>
    <row r="3539" spans="1:14" ht="13.5" x14ac:dyDescent="0.25">
      <c r="A3539" s="494">
        <v>89361</v>
      </c>
      <c r="B3539" s="495" t="s">
        <v>5281</v>
      </c>
      <c r="C3539" s="495" t="s">
        <v>222</v>
      </c>
      <c r="D3539" s="495" t="s">
        <v>208</v>
      </c>
      <c r="E3539" s="495" t="s">
        <v>1583</v>
      </c>
      <c r="F3539" s="496" t="s">
        <v>491</v>
      </c>
      <c r="G3539" s="496" t="s">
        <v>624</v>
      </c>
      <c r="H3539" s="496" t="s">
        <v>248</v>
      </c>
      <c r="I3539" s="496" t="s">
        <v>248</v>
      </c>
      <c r="J3539" s="496" t="s">
        <v>248</v>
      </c>
      <c r="K3539" s="187">
        <f t="shared" si="165"/>
        <v>4.72</v>
      </c>
      <c r="L3539" s="188">
        <f t="shared" si="166"/>
        <v>4.72</v>
      </c>
      <c r="M3539" s="185"/>
      <c r="N3539" s="186">
        <f t="shared" si="167"/>
        <v>89361</v>
      </c>
    </row>
    <row r="3540" spans="1:14" ht="13.5" x14ac:dyDescent="0.25">
      <c r="A3540" s="494">
        <v>89362</v>
      </c>
      <c r="B3540" s="495" t="s">
        <v>5282</v>
      </c>
      <c r="C3540" s="495" t="s">
        <v>222</v>
      </c>
      <c r="D3540" s="495" t="s">
        <v>208</v>
      </c>
      <c r="E3540" s="495" t="s">
        <v>2596</v>
      </c>
      <c r="F3540" s="496" t="s">
        <v>3305</v>
      </c>
      <c r="G3540" s="496" t="s">
        <v>3302</v>
      </c>
      <c r="H3540" s="496" t="s">
        <v>248</v>
      </c>
      <c r="I3540" s="496" t="s">
        <v>248</v>
      </c>
      <c r="J3540" s="496" t="s">
        <v>248</v>
      </c>
      <c r="K3540" s="187">
        <f t="shared" si="165"/>
        <v>3.93</v>
      </c>
      <c r="L3540" s="188">
        <f t="shared" si="166"/>
        <v>3.93</v>
      </c>
      <c r="M3540" s="185"/>
      <c r="N3540" s="186">
        <f t="shared" si="167"/>
        <v>89362</v>
      </c>
    </row>
    <row r="3541" spans="1:14" ht="13.5" x14ac:dyDescent="0.25">
      <c r="A3541" s="494">
        <v>89363</v>
      </c>
      <c r="B3541" s="495" t="s">
        <v>5283</v>
      </c>
      <c r="C3541" s="495" t="s">
        <v>222</v>
      </c>
      <c r="D3541" s="495" t="s">
        <v>208</v>
      </c>
      <c r="E3541" s="495" t="s">
        <v>869</v>
      </c>
      <c r="F3541" s="496" t="s">
        <v>815</v>
      </c>
      <c r="G3541" s="496" t="s">
        <v>332</v>
      </c>
      <c r="H3541" s="496" t="s">
        <v>248</v>
      </c>
      <c r="I3541" s="496" t="s">
        <v>248</v>
      </c>
      <c r="J3541" s="496" t="s">
        <v>248</v>
      </c>
      <c r="K3541" s="187">
        <f t="shared" si="165"/>
        <v>4.8499999999999996</v>
      </c>
      <c r="L3541" s="188">
        <f t="shared" si="166"/>
        <v>4.8499999999999996</v>
      </c>
      <c r="M3541" s="185"/>
      <c r="N3541" s="186">
        <f t="shared" si="167"/>
        <v>89363</v>
      </c>
    </row>
    <row r="3542" spans="1:14" ht="13.5" x14ac:dyDescent="0.25">
      <c r="A3542" s="494">
        <v>89364</v>
      </c>
      <c r="B3542" s="495" t="s">
        <v>5285</v>
      </c>
      <c r="C3542" s="495" t="s">
        <v>222</v>
      </c>
      <c r="D3542" s="495" t="s">
        <v>208</v>
      </c>
      <c r="E3542" s="495" t="s">
        <v>6569</v>
      </c>
      <c r="F3542" s="496" t="s">
        <v>1302</v>
      </c>
      <c r="G3542" s="496" t="s">
        <v>7036</v>
      </c>
      <c r="H3542" s="496" t="s">
        <v>248</v>
      </c>
      <c r="I3542" s="496" t="s">
        <v>248</v>
      </c>
      <c r="J3542" s="496" t="s">
        <v>248</v>
      </c>
      <c r="K3542" s="187">
        <f t="shared" si="165"/>
        <v>6.75</v>
      </c>
      <c r="L3542" s="188">
        <f t="shared" si="166"/>
        <v>6.75</v>
      </c>
      <c r="M3542" s="185"/>
      <c r="N3542" s="186">
        <f t="shared" si="167"/>
        <v>89364</v>
      </c>
    </row>
    <row r="3543" spans="1:14" ht="13.5" x14ac:dyDescent="0.25">
      <c r="A3543" s="494">
        <v>89365</v>
      </c>
      <c r="B3543" s="495" t="s">
        <v>5287</v>
      </c>
      <c r="C3543" s="495" t="s">
        <v>222</v>
      </c>
      <c r="D3543" s="495" t="s">
        <v>208</v>
      </c>
      <c r="E3543" s="495" t="s">
        <v>4201</v>
      </c>
      <c r="F3543" s="496" t="s">
        <v>815</v>
      </c>
      <c r="G3543" s="496" t="s">
        <v>6943</v>
      </c>
      <c r="H3543" s="496" t="s">
        <v>248</v>
      </c>
      <c r="I3543" s="496" t="s">
        <v>248</v>
      </c>
      <c r="J3543" s="496" t="s">
        <v>248</v>
      </c>
      <c r="K3543" s="187">
        <f t="shared" si="165"/>
        <v>5.9</v>
      </c>
      <c r="L3543" s="188">
        <f t="shared" si="166"/>
        <v>5.9</v>
      </c>
      <c r="M3543" s="185"/>
      <c r="N3543" s="186">
        <f t="shared" si="167"/>
        <v>89365</v>
      </c>
    </row>
    <row r="3544" spans="1:14" ht="13.5" x14ac:dyDescent="0.25">
      <c r="A3544" s="494">
        <v>89366</v>
      </c>
      <c r="B3544" s="495" t="s">
        <v>5289</v>
      </c>
      <c r="C3544" s="495" t="s">
        <v>222</v>
      </c>
      <c r="D3544" s="495" t="s">
        <v>208</v>
      </c>
      <c r="E3544" s="495" t="s">
        <v>19807</v>
      </c>
      <c r="F3544" s="496" t="s">
        <v>251</v>
      </c>
      <c r="G3544" s="496" t="s">
        <v>3006</v>
      </c>
      <c r="H3544" s="496" t="s">
        <v>248</v>
      </c>
      <c r="I3544" s="496" t="s">
        <v>248</v>
      </c>
      <c r="J3544" s="496" t="s">
        <v>248</v>
      </c>
      <c r="K3544" s="187">
        <f t="shared" si="165"/>
        <v>11.77</v>
      </c>
      <c r="L3544" s="188">
        <f t="shared" si="166"/>
        <v>11.77</v>
      </c>
      <c r="M3544" s="185"/>
      <c r="N3544" s="186">
        <f t="shared" si="167"/>
        <v>89366</v>
      </c>
    </row>
    <row r="3545" spans="1:14" ht="13.5" x14ac:dyDescent="0.25">
      <c r="A3545" s="494">
        <v>89367</v>
      </c>
      <c r="B3545" s="495" t="s">
        <v>5290</v>
      </c>
      <c r="C3545" s="495" t="s">
        <v>222</v>
      </c>
      <c r="D3545" s="495" t="s">
        <v>208</v>
      </c>
      <c r="E3545" s="495" t="s">
        <v>9090</v>
      </c>
      <c r="F3545" s="496" t="s">
        <v>2373</v>
      </c>
      <c r="G3545" s="496" t="s">
        <v>906</v>
      </c>
      <c r="H3545" s="496" t="s">
        <v>248</v>
      </c>
      <c r="I3545" s="496" t="s">
        <v>248</v>
      </c>
      <c r="J3545" s="496" t="s">
        <v>248</v>
      </c>
      <c r="K3545" s="187">
        <f t="shared" si="165"/>
        <v>6.45</v>
      </c>
      <c r="L3545" s="188">
        <f t="shared" si="166"/>
        <v>6.45</v>
      </c>
      <c r="M3545" s="185"/>
      <c r="N3545" s="186">
        <f t="shared" si="167"/>
        <v>89367</v>
      </c>
    </row>
    <row r="3546" spans="1:14" ht="13.5" x14ac:dyDescent="0.25">
      <c r="A3546" s="494">
        <v>89368</v>
      </c>
      <c r="B3546" s="495" t="s">
        <v>5291</v>
      </c>
      <c r="C3546" s="495" t="s">
        <v>222</v>
      </c>
      <c r="D3546" s="495" t="s">
        <v>208</v>
      </c>
      <c r="E3546" s="495" t="s">
        <v>1027</v>
      </c>
      <c r="F3546" s="496" t="s">
        <v>537</v>
      </c>
      <c r="G3546" s="496" t="s">
        <v>3026</v>
      </c>
      <c r="H3546" s="496" t="s">
        <v>248</v>
      </c>
      <c r="I3546" s="496" t="s">
        <v>248</v>
      </c>
      <c r="J3546" s="496" t="s">
        <v>248</v>
      </c>
      <c r="K3546" s="187">
        <f t="shared" si="165"/>
        <v>9.0299999999999994</v>
      </c>
      <c r="L3546" s="188">
        <f t="shared" si="166"/>
        <v>9.0299999999999994</v>
      </c>
      <c r="M3546" s="185"/>
      <c r="N3546" s="186">
        <f t="shared" si="167"/>
        <v>89368</v>
      </c>
    </row>
    <row r="3547" spans="1:14" ht="13.5" x14ac:dyDescent="0.25">
      <c r="A3547" s="494">
        <v>89369</v>
      </c>
      <c r="B3547" s="495" t="s">
        <v>5292</v>
      </c>
      <c r="C3547" s="495" t="s">
        <v>222</v>
      </c>
      <c r="D3547" s="495" t="s">
        <v>208</v>
      </c>
      <c r="E3547" s="495" t="s">
        <v>783</v>
      </c>
      <c r="F3547" s="496" t="s">
        <v>537</v>
      </c>
      <c r="G3547" s="496" t="s">
        <v>2826</v>
      </c>
      <c r="H3547" s="496" t="s">
        <v>248</v>
      </c>
      <c r="I3547" s="496" t="s">
        <v>248</v>
      </c>
      <c r="J3547" s="496" t="s">
        <v>248</v>
      </c>
      <c r="K3547" s="187">
        <f t="shared" si="165"/>
        <v>12.21</v>
      </c>
      <c r="L3547" s="188">
        <f t="shared" si="166"/>
        <v>12.21</v>
      </c>
      <c r="M3547" s="185"/>
      <c r="N3547" s="186">
        <f t="shared" si="167"/>
        <v>89369</v>
      </c>
    </row>
    <row r="3548" spans="1:14" ht="13.5" x14ac:dyDescent="0.25">
      <c r="A3548" s="494">
        <v>89370</v>
      </c>
      <c r="B3548" s="495" t="s">
        <v>5293</v>
      </c>
      <c r="C3548" s="495" t="s">
        <v>222</v>
      </c>
      <c r="D3548" s="495" t="s">
        <v>208</v>
      </c>
      <c r="E3548" s="495" t="s">
        <v>3013</v>
      </c>
      <c r="F3548" s="496" t="s">
        <v>537</v>
      </c>
      <c r="G3548" s="496" t="s">
        <v>7770</v>
      </c>
      <c r="H3548" s="496" t="s">
        <v>248</v>
      </c>
      <c r="I3548" s="496" t="s">
        <v>248</v>
      </c>
      <c r="J3548" s="496" t="s">
        <v>248</v>
      </c>
      <c r="K3548" s="187">
        <f t="shared" si="165"/>
        <v>8.49</v>
      </c>
      <c r="L3548" s="188">
        <f t="shared" si="166"/>
        <v>8.49</v>
      </c>
      <c r="M3548" s="185"/>
      <c r="N3548" s="186">
        <f t="shared" si="167"/>
        <v>89370</v>
      </c>
    </row>
    <row r="3549" spans="1:14" ht="13.5" x14ac:dyDescent="0.25">
      <c r="A3549" s="494">
        <v>89371</v>
      </c>
      <c r="B3549" s="495" t="s">
        <v>5294</v>
      </c>
      <c r="C3549" s="495" t="s">
        <v>222</v>
      </c>
      <c r="D3549" s="495" t="s">
        <v>208</v>
      </c>
      <c r="E3549" s="495" t="s">
        <v>362</v>
      </c>
      <c r="F3549" s="496" t="s">
        <v>4407</v>
      </c>
      <c r="G3549" s="496" t="s">
        <v>2161</v>
      </c>
      <c r="H3549" s="496" t="s">
        <v>248</v>
      </c>
      <c r="I3549" s="496" t="s">
        <v>248</v>
      </c>
      <c r="J3549" s="496" t="s">
        <v>248</v>
      </c>
      <c r="K3549" s="187">
        <f t="shared" si="165"/>
        <v>2.78</v>
      </c>
      <c r="L3549" s="188">
        <f t="shared" si="166"/>
        <v>2.78</v>
      </c>
      <c r="M3549" s="185"/>
      <c r="N3549" s="186">
        <f t="shared" si="167"/>
        <v>89371</v>
      </c>
    </row>
    <row r="3550" spans="1:14" ht="13.5" x14ac:dyDescent="0.25">
      <c r="A3550" s="494">
        <v>89372</v>
      </c>
      <c r="B3550" s="495" t="s">
        <v>5295</v>
      </c>
      <c r="C3550" s="495" t="s">
        <v>222</v>
      </c>
      <c r="D3550" s="495" t="s">
        <v>208</v>
      </c>
      <c r="E3550" s="495" t="s">
        <v>3013</v>
      </c>
      <c r="F3550" s="496" t="s">
        <v>3370</v>
      </c>
      <c r="G3550" s="496" t="s">
        <v>2874</v>
      </c>
      <c r="H3550" s="496" t="s">
        <v>248</v>
      </c>
      <c r="I3550" s="496" t="s">
        <v>248</v>
      </c>
      <c r="J3550" s="496" t="s">
        <v>248</v>
      </c>
      <c r="K3550" s="187">
        <f t="shared" si="165"/>
        <v>11.27</v>
      </c>
      <c r="L3550" s="188">
        <f t="shared" si="166"/>
        <v>11.27</v>
      </c>
      <c r="M3550" s="185"/>
      <c r="N3550" s="186">
        <f t="shared" si="167"/>
        <v>89372</v>
      </c>
    </row>
    <row r="3551" spans="1:14" ht="13.5" x14ac:dyDescent="0.25">
      <c r="A3551" s="494">
        <v>89373</v>
      </c>
      <c r="B3551" s="495" t="s">
        <v>5297</v>
      </c>
      <c r="C3551" s="495" t="s">
        <v>222</v>
      </c>
      <c r="D3551" s="495" t="s">
        <v>208</v>
      </c>
      <c r="E3551" s="495" t="s">
        <v>634</v>
      </c>
      <c r="F3551" s="496" t="s">
        <v>795</v>
      </c>
      <c r="G3551" s="496" t="s">
        <v>4105</v>
      </c>
      <c r="H3551" s="496" t="s">
        <v>248</v>
      </c>
      <c r="I3551" s="496" t="s">
        <v>248</v>
      </c>
      <c r="J3551" s="496" t="s">
        <v>248</v>
      </c>
      <c r="K3551" s="187">
        <f t="shared" si="165"/>
        <v>3.56</v>
      </c>
      <c r="L3551" s="188">
        <f t="shared" si="166"/>
        <v>3.56</v>
      </c>
      <c r="M3551" s="185"/>
      <c r="N3551" s="186">
        <f t="shared" si="167"/>
        <v>89373</v>
      </c>
    </row>
    <row r="3552" spans="1:14" ht="13.5" x14ac:dyDescent="0.25">
      <c r="A3552" s="494">
        <v>89374</v>
      </c>
      <c r="B3552" s="495" t="s">
        <v>5299</v>
      </c>
      <c r="C3552" s="495" t="s">
        <v>222</v>
      </c>
      <c r="D3552" s="495" t="s">
        <v>208</v>
      </c>
      <c r="E3552" s="495" t="s">
        <v>794</v>
      </c>
      <c r="F3552" s="496" t="s">
        <v>3370</v>
      </c>
      <c r="G3552" s="496" t="s">
        <v>3627</v>
      </c>
      <c r="H3552" s="496" t="s">
        <v>248</v>
      </c>
      <c r="I3552" s="496" t="s">
        <v>248</v>
      </c>
      <c r="J3552" s="496" t="s">
        <v>248</v>
      </c>
      <c r="K3552" s="187">
        <f t="shared" si="165"/>
        <v>8.16</v>
      </c>
      <c r="L3552" s="188">
        <f t="shared" si="166"/>
        <v>8.16</v>
      </c>
      <c r="M3552" s="185"/>
      <c r="N3552" s="186">
        <f t="shared" si="167"/>
        <v>89374</v>
      </c>
    </row>
    <row r="3553" spans="1:14" ht="13.5" x14ac:dyDescent="0.25">
      <c r="A3553" s="494">
        <v>89375</v>
      </c>
      <c r="B3553" s="495" t="s">
        <v>5301</v>
      </c>
      <c r="C3553" s="495" t="s">
        <v>222</v>
      </c>
      <c r="D3553" s="495" t="s">
        <v>208</v>
      </c>
      <c r="E3553" s="495" t="s">
        <v>4366</v>
      </c>
      <c r="F3553" s="496" t="s">
        <v>3370</v>
      </c>
      <c r="G3553" s="496" t="s">
        <v>19899</v>
      </c>
      <c r="H3553" s="496" t="s">
        <v>248</v>
      </c>
      <c r="I3553" s="496" t="s">
        <v>248</v>
      </c>
      <c r="J3553" s="496" t="s">
        <v>248</v>
      </c>
      <c r="K3553" s="187">
        <f t="shared" si="165"/>
        <v>10.94</v>
      </c>
      <c r="L3553" s="188">
        <f t="shared" si="166"/>
        <v>10.94</v>
      </c>
      <c r="M3553" s="185"/>
      <c r="N3553" s="186">
        <f t="shared" si="167"/>
        <v>89375</v>
      </c>
    </row>
    <row r="3554" spans="1:14" ht="13.5" x14ac:dyDescent="0.25">
      <c r="A3554" s="494">
        <v>89376</v>
      </c>
      <c r="B3554" s="495" t="s">
        <v>5302</v>
      </c>
      <c r="C3554" s="495" t="s">
        <v>222</v>
      </c>
      <c r="D3554" s="495" t="s">
        <v>208</v>
      </c>
      <c r="E3554" s="495" t="s">
        <v>1013</v>
      </c>
      <c r="F3554" s="496" t="s">
        <v>4407</v>
      </c>
      <c r="G3554" s="496" t="s">
        <v>1575</v>
      </c>
      <c r="H3554" s="496" t="s">
        <v>248</v>
      </c>
      <c r="I3554" s="496" t="s">
        <v>248</v>
      </c>
      <c r="J3554" s="496" t="s">
        <v>248</v>
      </c>
      <c r="K3554" s="187">
        <f t="shared" si="165"/>
        <v>2.86</v>
      </c>
      <c r="L3554" s="188">
        <f t="shared" si="166"/>
        <v>2.86</v>
      </c>
      <c r="M3554" s="185"/>
      <c r="N3554" s="186">
        <f t="shared" si="167"/>
        <v>89376</v>
      </c>
    </row>
    <row r="3555" spans="1:14" ht="13.5" x14ac:dyDescent="0.25">
      <c r="A3555" s="494">
        <v>89377</v>
      </c>
      <c r="B3555" s="495" t="s">
        <v>5303</v>
      </c>
      <c r="C3555" s="495" t="s">
        <v>222</v>
      </c>
      <c r="D3555" s="495" t="s">
        <v>208</v>
      </c>
      <c r="E3555" s="495" t="s">
        <v>6971</v>
      </c>
      <c r="F3555" s="496" t="s">
        <v>3370</v>
      </c>
      <c r="G3555" s="496" t="s">
        <v>261</v>
      </c>
      <c r="H3555" s="496" t="s">
        <v>248</v>
      </c>
      <c r="I3555" s="496" t="s">
        <v>248</v>
      </c>
      <c r="J3555" s="496" t="s">
        <v>248</v>
      </c>
      <c r="K3555" s="187">
        <f t="shared" si="165"/>
        <v>6.98</v>
      </c>
      <c r="L3555" s="188">
        <f t="shared" si="166"/>
        <v>6.98</v>
      </c>
      <c r="M3555" s="185"/>
      <c r="N3555" s="186">
        <f t="shared" si="167"/>
        <v>89377</v>
      </c>
    </row>
    <row r="3556" spans="1:14" ht="13.5" x14ac:dyDescent="0.25">
      <c r="A3556" s="494">
        <v>89378</v>
      </c>
      <c r="B3556" s="495" t="s">
        <v>5304</v>
      </c>
      <c r="C3556" s="495" t="s">
        <v>222</v>
      </c>
      <c r="D3556" s="495" t="s">
        <v>208</v>
      </c>
      <c r="E3556" s="495" t="s">
        <v>1005</v>
      </c>
      <c r="F3556" s="496" t="s">
        <v>4095</v>
      </c>
      <c r="G3556" s="496" t="s">
        <v>5298</v>
      </c>
      <c r="H3556" s="496" t="s">
        <v>248</v>
      </c>
      <c r="I3556" s="496" t="s">
        <v>248</v>
      </c>
      <c r="J3556" s="496" t="s">
        <v>248</v>
      </c>
      <c r="K3556" s="187">
        <f t="shared" si="165"/>
        <v>3.38</v>
      </c>
      <c r="L3556" s="188">
        <f t="shared" si="166"/>
        <v>3.38</v>
      </c>
      <c r="M3556" s="185"/>
      <c r="N3556" s="186">
        <f t="shared" si="167"/>
        <v>89378</v>
      </c>
    </row>
    <row r="3557" spans="1:14" ht="13.5" x14ac:dyDescent="0.25">
      <c r="A3557" s="494">
        <v>89379</v>
      </c>
      <c r="B3557" s="495" t="s">
        <v>5305</v>
      </c>
      <c r="C3557" s="495" t="s">
        <v>222</v>
      </c>
      <c r="D3557" s="495" t="s">
        <v>208</v>
      </c>
      <c r="E3557" s="495" t="s">
        <v>3335</v>
      </c>
      <c r="F3557" s="496" t="s">
        <v>2200</v>
      </c>
      <c r="G3557" s="496" t="s">
        <v>776</v>
      </c>
      <c r="H3557" s="496" t="s">
        <v>248</v>
      </c>
      <c r="I3557" s="496" t="s">
        <v>248</v>
      </c>
      <c r="J3557" s="496" t="s">
        <v>248</v>
      </c>
      <c r="K3557" s="187">
        <f t="shared" si="165"/>
        <v>14.69</v>
      </c>
      <c r="L3557" s="188">
        <f t="shared" si="166"/>
        <v>14.69</v>
      </c>
      <c r="M3557" s="185"/>
      <c r="N3557" s="186">
        <f t="shared" si="167"/>
        <v>89379</v>
      </c>
    </row>
    <row r="3558" spans="1:14" ht="13.5" x14ac:dyDescent="0.25">
      <c r="A3558" s="494">
        <v>89380</v>
      </c>
      <c r="B3558" s="495" t="s">
        <v>5307</v>
      </c>
      <c r="C3558" s="495" t="s">
        <v>222</v>
      </c>
      <c r="D3558" s="495" t="s">
        <v>208</v>
      </c>
      <c r="E3558" s="495" t="s">
        <v>8406</v>
      </c>
      <c r="F3558" s="496" t="s">
        <v>2200</v>
      </c>
      <c r="G3558" s="496" t="s">
        <v>972</v>
      </c>
      <c r="H3558" s="496" t="s">
        <v>248</v>
      </c>
      <c r="I3558" s="496" t="s">
        <v>248</v>
      </c>
      <c r="J3558" s="496" t="s">
        <v>248</v>
      </c>
      <c r="K3558" s="187">
        <f t="shared" si="165"/>
        <v>6.86</v>
      </c>
      <c r="L3558" s="188">
        <f t="shared" si="166"/>
        <v>6.86</v>
      </c>
      <c r="M3558" s="185"/>
      <c r="N3558" s="186">
        <f t="shared" si="167"/>
        <v>89380</v>
      </c>
    </row>
    <row r="3559" spans="1:14" ht="13.5" x14ac:dyDescent="0.25">
      <c r="A3559" s="494">
        <v>89381</v>
      </c>
      <c r="B3559" s="495" t="s">
        <v>5309</v>
      </c>
      <c r="C3559" s="495" t="s">
        <v>222</v>
      </c>
      <c r="D3559" s="495" t="s">
        <v>208</v>
      </c>
      <c r="E3559" s="495" t="s">
        <v>19093</v>
      </c>
      <c r="F3559" s="496" t="s">
        <v>2200</v>
      </c>
      <c r="G3559" s="496" t="s">
        <v>4090</v>
      </c>
      <c r="H3559" s="496" t="s">
        <v>248</v>
      </c>
      <c r="I3559" s="496" t="s">
        <v>248</v>
      </c>
      <c r="J3559" s="496" t="s">
        <v>248</v>
      </c>
      <c r="K3559" s="187">
        <f t="shared" si="165"/>
        <v>10.53</v>
      </c>
      <c r="L3559" s="188">
        <f t="shared" si="166"/>
        <v>10.53</v>
      </c>
      <c r="M3559" s="185"/>
      <c r="N3559" s="186">
        <f t="shared" si="167"/>
        <v>89381</v>
      </c>
    </row>
    <row r="3560" spans="1:14" ht="13.5" x14ac:dyDescent="0.25">
      <c r="A3560" s="494">
        <v>89382</v>
      </c>
      <c r="B3560" s="495" t="s">
        <v>5310</v>
      </c>
      <c r="C3560" s="495" t="s">
        <v>222</v>
      </c>
      <c r="D3560" s="495" t="s">
        <v>208</v>
      </c>
      <c r="E3560" s="495" t="s">
        <v>22774</v>
      </c>
      <c r="F3560" s="496" t="s">
        <v>2200</v>
      </c>
      <c r="G3560" s="496" t="s">
        <v>21734</v>
      </c>
      <c r="H3560" s="496" t="s">
        <v>248</v>
      </c>
      <c r="I3560" s="496" t="s">
        <v>248</v>
      </c>
      <c r="J3560" s="496" t="s">
        <v>248</v>
      </c>
      <c r="K3560" s="187">
        <f t="shared" si="165"/>
        <v>13.12</v>
      </c>
      <c r="L3560" s="188">
        <f t="shared" si="166"/>
        <v>13.12</v>
      </c>
      <c r="M3560" s="185"/>
      <c r="N3560" s="186">
        <f t="shared" si="167"/>
        <v>89382</v>
      </c>
    </row>
    <row r="3561" spans="1:14" ht="13.5" x14ac:dyDescent="0.25">
      <c r="A3561" s="494">
        <v>89383</v>
      </c>
      <c r="B3561" s="495" t="s">
        <v>5311</v>
      </c>
      <c r="C3561" s="495" t="s">
        <v>222</v>
      </c>
      <c r="D3561" s="495" t="s">
        <v>208</v>
      </c>
      <c r="E3561" s="495" t="s">
        <v>2558</v>
      </c>
      <c r="F3561" s="496" t="s">
        <v>4095</v>
      </c>
      <c r="G3561" s="496" t="s">
        <v>662</v>
      </c>
      <c r="H3561" s="496" t="s">
        <v>248</v>
      </c>
      <c r="I3561" s="496" t="s">
        <v>248</v>
      </c>
      <c r="J3561" s="496" t="s">
        <v>248</v>
      </c>
      <c r="K3561" s="187">
        <f t="shared" si="165"/>
        <v>3.49</v>
      </c>
      <c r="L3561" s="188">
        <f t="shared" si="166"/>
        <v>3.49</v>
      </c>
      <c r="M3561" s="185"/>
      <c r="N3561" s="186">
        <f t="shared" si="167"/>
        <v>89383</v>
      </c>
    </row>
    <row r="3562" spans="1:14" ht="13.5" x14ac:dyDescent="0.25">
      <c r="A3562" s="494">
        <v>89384</v>
      </c>
      <c r="B3562" s="495" t="s">
        <v>5312</v>
      </c>
      <c r="C3562" s="495" t="s">
        <v>222</v>
      </c>
      <c r="D3562" s="495" t="s">
        <v>208</v>
      </c>
      <c r="E3562" s="495" t="s">
        <v>382</v>
      </c>
      <c r="F3562" s="496" t="s">
        <v>2200</v>
      </c>
      <c r="G3562" s="496" t="s">
        <v>794</v>
      </c>
      <c r="H3562" s="496" t="s">
        <v>248</v>
      </c>
      <c r="I3562" s="496" t="s">
        <v>248</v>
      </c>
      <c r="J3562" s="496" t="s">
        <v>248</v>
      </c>
      <c r="K3562" s="187">
        <f t="shared" si="165"/>
        <v>10.72</v>
      </c>
      <c r="L3562" s="188">
        <f t="shared" si="166"/>
        <v>10.72</v>
      </c>
      <c r="M3562" s="185"/>
      <c r="N3562" s="186">
        <f t="shared" si="167"/>
        <v>89384</v>
      </c>
    </row>
    <row r="3563" spans="1:14" ht="13.5" x14ac:dyDescent="0.25">
      <c r="A3563" s="494">
        <v>89385</v>
      </c>
      <c r="B3563" s="495" t="s">
        <v>5314</v>
      </c>
      <c r="C3563" s="495" t="s">
        <v>222</v>
      </c>
      <c r="D3563" s="495" t="s">
        <v>208</v>
      </c>
      <c r="E3563" s="495" t="s">
        <v>691</v>
      </c>
      <c r="F3563" s="496" t="s">
        <v>4095</v>
      </c>
      <c r="G3563" s="496" t="s">
        <v>2761</v>
      </c>
      <c r="H3563" s="496" t="s">
        <v>248</v>
      </c>
      <c r="I3563" s="496" t="s">
        <v>248</v>
      </c>
      <c r="J3563" s="496" t="s">
        <v>248</v>
      </c>
      <c r="K3563" s="187">
        <f t="shared" si="165"/>
        <v>4.3899999999999997</v>
      </c>
      <c r="L3563" s="188">
        <f t="shared" si="166"/>
        <v>4.3899999999999997</v>
      </c>
      <c r="M3563" s="185"/>
      <c r="N3563" s="186">
        <f t="shared" si="167"/>
        <v>89385</v>
      </c>
    </row>
    <row r="3564" spans="1:14" ht="13.5" x14ac:dyDescent="0.25">
      <c r="A3564" s="494">
        <v>89386</v>
      </c>
      <c r="B3564" s="495" t="s">
        <v>5315</v>
      </c>
      <c r="C3564" s="495" t="s">
        <v>222</v>
      </c>
      <c r="D3564" s="495" t="s">
        <v>208</v>
      </c>
      <c r="E3564" s="495" t="s">
        <v>2198</v>
      </c>
      <c r="F3564" s="496" t="s">
        <v>4105</v>
      </c>
      <c r="G3564" s="496" t="s">
        <v>5344</v>
      </c>
      <c r="H3564" s="496" t="s">
        <v>248</v>
      </c>
      <c r="I3564" s="496" t="s">
        <v>248</v>
      </c>
      <c r="J3564" s="496" t="s">
        <v>248</v>
      </c>
      <c r="K3564" s="187">
        <f t="shared" si="165"/>
        <v>5.38</v>
      </c>
      <c r="L3564" s="188">
        <f t="shared" si="166"/>
        <v>5.38</v>
      </c>
      <c r="M3564" s="185"/>
      <c r="N3564" s="186">
        <f t="shared" si="167"/>
        <v>89386</v>
      </c>
    </row>
    <row r="3565" spans="1:14" ht="13.5" x14ac:dyDescent="0.25">
      <c r="A3565" s="494">
        <v>89387</v>
      </c>
      <c r="B3565" s="495" t="s">
        <v>5316</v>
      </c>
      <c r="C3565" s="495" t="s">
        <v>222</v>
      </c>
      <c r="D3565" s="495" t="s">
        <v>208</v>
      </c>
      <c r="E3565" s="495" t="s">
        <v>20888</v>
      </c>
      <c r="F3565" s="496" t="s">
        <v>2726</v>
      </c>
      <c r="G3565" s="496" t="s">
        <v>19911</v>
      </c>
      <c r="H3565" s="496" t="s">
        <v>248</v>
      </c>
      <c r="I3565" s="496" t="s">
        <v>248</v>
      </c>
      <c r="J3565" s="496" t="s">
        <v>248</v>
      </c>
      <c r="K3565" s="187">
        <f t="shared" si="165"/>
        <v>32.36</v>
      </c>
      <c r="L3565" s="188">
        <f t="shared" si="166"/>
        <v>32.36</v>
      </c>
      <c r="M3565" s="185"/>
      <c r="N3565" s="186">
        <f t="shared" si="167"/>
        <v>89387</v>
      </c>
    </row>
    <row r="3566" spans="1:14" ht="13.5" x14ac:dyDescent="0.25">
      <c r="A3566" s="494">
        <v>89388</v>
      </c>
      <c r="B3566" s="495" t="s">
        <v>5317</v>
      </c>
      <c r="C3566" s="495" t="s">
        <v>222</v>
      </c>
      <c r="D3566" s="495" t="s">
        <v>208</v>
      </c>
      <c r="E3566" s="495" t="s">
        <v>2960</v>
      </c>
      <c r="F3566" s="496" t="s">
        <v>4105</v>
      </c>
      <c r="G3566" s="496" t="s">
        <v>2669</v>
      </c>
      <c r="H3566" s="496" t="s">
        <v>248</v>
      </c>
      <c r="I3566" s="496" t="s">
        <v>248</v>
      </c>
      <c r="J3566" s="496" t="s">
        <v>248</v>
      </c>
      <c r="K3566" s="187">
        <f t="shared" si="165"/>
        <v>8.42</v>
      </c>
      <c r="L3566" s="188">
        <f t="shared" si="166"/>
        <v>8.42</v>
      </c>
      <c r="M3566" s="185"/>
      <c r="N3566" s="186">
        <f t="shared" si="167"/>
        <v>89388</v>
      </c>
    </row>
    <row r="3567" spans="1:14" ht="13.5" x14ac:dyDescent="0.25">
      <c r="A3567" s="494">
        <v>89389</v>
      </c>
      <c r="B3567" s="495" t="s">
        <v>5318</v>
      </c>
      <c r="C3567" s="495" t="s">
        <v>222</v>
      </c>
      <c r="D3567" s="495" t="s">
        <v>208</v>
      </c>
      <c r="E3567" s="495" t="s">
        <v>8665</v>
      </c>
      <c r="F3567" s="496" t="s">
        <v>801</v>
      </c>
      <c r="G3567" s="496" t="s">
        <v>5975</v>
      </c>
      <c r="H3567" s="496" t="s">
        <v>248</v>
      </c>
      <c r="I3567" s="496" t="s">
        <v>248</v>
      </c>
      <c r="J3567" s="496" t="s">
        <v>248</v>
      </c>
      <c r="K3567" s="187">
        <f t="shared" si="165"/>
        <v>9.48</v>
      </c>
      <c r="L3567" s="188">
        <f t="shared" si="166"/>
        <v>9.48</v>
      </c>
      <c r="M3567" s="185"/>
      <c r="N3567" s="186">
        <f t="shared" si="167"/>
        <v>89389</v>
      </c>
    </row>
    <row r="3568" spans="1:14" ht="13.5" x14ac:dyDescent="0.25">
      <c r="A3568" s="494">
        <v>89390</v>
      </c>
      <c r="B3568" s="495" t="s">
        <v>5319</v>
      </c>
      <c r="C3568" s="495" t="s">
        <v>222</v>
      </c>
      <c r="D3568" s="495" t="s">
        <v>208</v>
      </c>
      <c r="E3568" s="495" t="s">
        <v>20112</v>
      </c>
      <c r="F3568" s="496" t="s">
        <v>801</v>
      </c>
      <c r="G3568" s="496" t="s">
        <v>5324</v>
      </c>
      <c r="H3568" s="496" t="s">
        <v>248</v>
      </c>
      <c r="I3568" s="496" t="s">
        <v>248</v>
      </c>
      <c r="J3568" s="496" t="s">
        <v>248</v>
      </c>
      <c r="K3568" s="187">
        <f t="shared" si="165"/>
        <v>20.59</v>
      </c>
      <c r="L3568" s="188">
        <f t="shared" si="166"/>
        <v>20.59</v>
      </c>
      <c r="M3568" s="185"/>
      <c r="N3568" s="186">
        <f t="shared" si="167"/>
        <v>89390</v>
      </c>
    </row>
    <row r="3569" spans="1:14" ht="13.5" x14ac:dyDescent="0.25">
      <c r="A3569" s="494">
        <v>89391</v>
      </c>
      <c r="B3569" s="495" t="s">
        <v>5320</v>
      </c>
      <c r="C3569" s="495" t="s">
        <v>222</v>
      </c>
      <c r="D3569" s="495" t="s">
        <v>208</v>
      </c>
      <c r="E3569" s="495" t="s">
        <v>2450</v>
      </c>
      <c r="F3569" s="496" t="s">
        <v>4105</v>
      </c>
      <c r="G3569" s="496" t="s">
        <v>1267</v>
      </c>
      <c r="H3569" s="496" t="s">
        <v>248</v>
      </c>
      <c r="I3569" s="496" t="s">
        <v>248</v>
      </c>
      <c r="J3569" s="496" t="s">
        <v>248</v>
      </c>
      <c r="K3569" s="187">
        <f t="shared" si="165"/>
        <v>5.25</v>
      </c>
      <c r="L3569" s="188">
        <f t="shared" si="166"/>
        <v>5.25</v>
      </c>
      <c r="M3569" s="185"/>
      <c r="N3569" s="186">
        <f t="shared" si="167"/>
        <v>89391</v>
      </c>
    </row>
    <row r="3570" spans="1:14" ht="13.5" x14ac:dyDescent="0.25">
      <c r="A3570" s="494">
        <v>89392</v>
      </c>
      <c r="B3570" s="495" t="s">
        <v>5321</v>
      </c>
      <c r="C3570" s="495" t="s">
        <v>222</v>
      </c>
      <c r="D3570" s="495" t="s">
        <v>208</v>
      </c>
      <c r="E3570" s="495" t="s">
        <v>25511</v>
      </c>
      <c r="F3570" s="496" t="s">
        <v>2726</v>
      </c>
      <c r="G3570" s="496" t="s">
        <v>19393</v>
      </c>
      <c r="H3570" s="496" t="s">
        <v>248</v>
      </c>
      <c r="I3570" s="496" t="s">
        <v>248</v>
      </c>
      <c r="J3570" s="496" t="s">
        <v>248</v>
      </c>
      <c r="K3570" s="187">
        <f t="shared" si="165"/>
        <v>25.24</v>
      </c>
      <c r="L3570" s="188">
        <f t="shared" si="166"/>
        <v>25.24</v>
      </c>
      <c r="M3570" s="185"/>
      <c r="N3570" s="186">
        <f t="shared" si="167"/>
        <v>89392</v>
      </c>
    </row>
    <row r="3571" spans="1:14" ht="13.5" x14ac:dyDescent="0.25">
      <c r="A3571" s="494">
        <v>89393</v>
      </c>
      <c r="B3571" s="495" t="s">
        <v>5322</v>
      </c>
      <c r="C3571" s="495" t="s">
        <v>222</v>
      </c>
      <c r="D3571" s="495" t="s">
        <v>208</v>
      </c>
      <c r="E3571" s="495" t="s">
        <v>4904</v>
      </c>
      <c r="F3571" s="496" t="s">
        <v>1211</v>
      </c>
      <c r="G3571" s="496" t="s">
        <v>1146</v>
      </c>
      <c r="H3571" s="496" t="s">
        <v>248</v>
      </c>
      <c r="I3571" s="496" t="s">
        <v>248</v>
      </c>
      <c r="J3571" s="496" t="s">
        <v>248</v>
      </c>
      <c r="K3571" s="187">
        <f t="shared" si="165"/>
        <v>4.7300000000000004</v>
      </c>
      <c r="L3571" s="188">
        <f t="shared" si="166"/>
        <v>4.7300000000000004</v>
      </c>
      <c r="M3571" s="185"/>
      <c r="N3571" s="186">
        <f t="shared" si="167"/>
        <v>89393</v>
      </c>
    </row>
    <row r="3572" spans="1:14" ht="13.5" x14ac:dyDescent="0.25">
      <c r="A3572" s="494">
        <v>89394</v>
      </c>
      <c r="B3572" s="495" t="s">
        <v>5323</v>
      </c>
      <c r="C3572" s="495" t="s">
        <v>222</v>
      </c>
      <c r="D3572" s="495" t="s">
        <v>208</v>
      </c>
      <c r="E3572" s="495" t="s">
        <v>2569</v>
      </c>
      <c r="F3572" s="496" t="s">
        <v>4286</v>
      </c>
      <c r="G3572" s="496" t="s">
        <v>16036</v>
      </c>
      <c r="H3572" s="496" t="s">
        <v>248</v>
      </c>
      <c r="I3572" s="496" t="s">
        <v>248</v>
      </c>
      <c r="J3572" s="496" t="s">
        <v>248</v>
      </c>
      <c r="K3572" s="187">
        <f t="shared" si="165"/>
        <v>15.33</v>
      </c>
      <c r="L3572" s="188">
        <f t="shared" si="166"/>
        <v>15.33</v>
      </c>
      <c r="M3572" s="185"/>
      <c r="N3572" s="186">
        <f t="shared" si="167"/>
        <v>89394</v>
      </c>
    </row>
    <row r="3573" spans="1:14" ht="13.5" x14ac:dyDescent="0.25">
      <c r="A3573" s="494">
        <v>89395</v>
      </c>
      <c r="B3573" s="495" t="s">
        <v>5325</v>
      </c>
      <c r="C3573" s="495" t="s">
        <v>222</v>
      </c>
      <c r="D3573" s="495" t="s">
        <v>208</v>
      </c>
      <c r="E3573" s="495" t="s">
        <v>8101</v>
      </c>
      <c r="F3573" s="496" t="s">
        <v>420</v>
      </c>
      <c r="G3573" s="496" t="s">
        <v>3202</v>
      </c>
      <c r="H3573" s="496" t="s">
        <v>248</v>
      </c>
      <c r="I3573" s="496" t="s">
        <v>248</v>
      </c>
      <c r="J3573" s="496" t="s">
        <v>248</v>
      </c>
      <c r="K3573" s="187">
        <f t="shared" si="165"/>
        <v>5.82</v>
      </c>
      <c r="L3573" s="188">
        <f t="shared" si="166"/>
        <v>5.82</v>
      </c>
      <c r="M3573" s="185"/>
      <c r="N3573" s="186">
        <f t="shared" si="167"/>
        <v>89395</v>
      </c>
    </row>
    <row r="3574" spans="1:14" ht="13.5" x14ac:dyDescent="0.25">
      <c r="A3574" s="494">
        <v>89396</v>
      </c>
      <c r="B3574" s="495" t="s">
        <v>5326</v>
      </c>
      <c r="C3574" s="495" t="s">
        <v>222</v>
      </c>
      <c r="D3574" s="495" t="s">
        <v>208</v>
      </c>
      <c r="E3574" s="495" t="s">
        <v>5243</v>
      </c>
      <c r="F3574" s="496" t="s">
        <v>2420</v>
      </c>
      <c r="G3574" s="496" t="s">
        <v>2539</v>
      </c>
      <c r="H3574" s="496" t="s">
        <v>248</v>
      </c>
      <c r="I3574" s="496" t="s">
        <v>248</v>
      </c>
      <c r="J3574" s="496" t="s">
        <v>248</v>
      </c>
      <c r="K3574" s="187">
        <f t="shared" si="165"/>
        <v>14.89</v>
      </c>
      <c r="L3574" s="188">
        <f t="shared" si="166"/>
        <v>14.89</v>
      </c>
      <c r="M3574" s="185"/>
      <c r="N3574" s="186">
        <f t="shared" si="167"/>
        <v>89396</v>
      </c>
    </row>
    <row r="3575" spans="1:14" ht="13.5" x14ac:dyDescent="0.25">
      <c r="A3575" s="494">
        <v>89397</v>
      </c>
      <c r="B3575" s="495" t="s">
        <v>5328</v>
      </c>
      <c r="C3575" s="495" t="s">
        <v>222</v>
      </c>
      <c r="D3575" s="495" t="s">
        <v>208</v>
      </c>
      <c r="E3575" s="495" t="s">
        <v>3704</v>
      </c>
      <c r="F3575" s="496" t="s">
        <v>2420</v>
      </c>
      <c r="G3575" s="496" t="s">
        <v>6264</v>
      </c>
      <c r="H3575" s="496" t="s">
        <v>248</v>
      </c>
      <c r="I3575" s="496" t="s">
        <v>248</v>
      </c>
      <c r="J3575" s="496" t="s">
        <v>248</v>
      </c>
      <c r="K3575" s="187">
        <f t="shared" si="165"/>
        <v>8.26</v>
      </c>
      <c r="L3575" s="188">
        <f t="shared" si="166"/>
        <v>8.26</v>
      </c>
      <c r="M3575" s="185"/>
      <c r="N3575" s="186">
        <f t="shared" si="167"/>
        <v>89397</v>
      </c>
    </row>
    <row r="3576" spans="1:14" ht="13.5" x14ac:dyDescent="0.25">
      <c r="A3576" s="494">
        <v>89398</v>
      </c>
      <c r="B3576" s="495" t="s">
        <v>5329</v>
      </c>
      <c r="C3576" s="495" t="s">
        <v>222</v>
      </c>
      <c r="D3576" s="495" t="s">
        <v>208</v>
      </c>
      <c r="E3576" s="495" t="s">
        <v>3508</v>
      </c>
      <c r="F3576" s="496" t="s">
        <v>6144</v>
      </c>
      <c r="G3576" s="496" t="s">
        <v>4231</v>
      </c>
      <c r="H3576" s="496" t="s">
        <v>248</v>
      </c>
      <c r="I3576" s="496" t="s">
        <v>248</v>
      </c>
      <c r="J3576" s="496" t="s">
        <v>248</v>
      </c>
      <c r="K3576" s="187">
        <f t="shared" si="165"/>
        <v>10.38</v>
      </c>
      <c r="L3576" s="188">
        <f t="shared" si="166"/>
        <v>10.38</v>
      </c>
      <c r="M3576" s="185"/>
      <c r="N3576" s="186">
        <f t="shared" si="167"/>
        <v>89398</v>
      </c>
    </row>
    <row r="3577" spans="1:14" ht="13.5" x14ac:dyDescent="0.25">
      <c r="A3577" s="494">
        <v>89399</v>
      </c>
      <c r="B3577" s="495" t="s">
        <v>5331</v>
      </c>
      <c r="C3577" s="495" t="s">
        <v>222</v>
      </c>
      <c r="D3577" s="495" t="s">
        <v>208</v>
      </c>
      <c r="E3577" s="495" t="s">
        <v>20977</v>
      </c>
      <c r="F3577" s="496" t="s">
        <v>2658</v>
      </c>
      <c r="G3577" s="496" t="s">
        <v>6929</v>
      </c>
      <c r="H3577" s="496" t="s">
        <v>248</v>
      </c>
      <c r="I3577" s="496" t="s">
        <v>248</v>
      </c>
      <c r="J3577" s="496" t="s">
        <v>248</v>
      </c>
      <c r="K3577" s="187">
        <f t="shared" si="165"/>
        <v>25.75</v>
      </c>
      <c r="L3577" s="188">
        <f t="shared" si="166"/>
        <v>25.75</v>
      </c>
      <c r="M3577" s="185"/>
      <c r="N3577" s="186">
        <f t="shared" si="167"/>
        <v>89399</v>
      </c>
    </row>
    <row r="3578" spans="1:14" ht="13.5" x14ac:dyDescent="0.25">
      <c r="A3578" s="494">
        <v>89400</v>
      </c>
      <c r="B3578" s="495" t="s">
        <v>5332</v>
      </c>
      <c r="C3578" s="495" t="s">
        <v>222</v>
      </c>
      <c r="D3578" s="495" t="s">
        <v>208</v>
      </c>
      <c r="E3578" s="495" t="s">
        <v>18223</v>
      </c>
      <c r="F3578" s="496" t="s">
        <v>6144</v>
      </c>
      <c r="G3578" s="496" t="s">
        <v>3776</v>
      </c>
      <c r="H3578" s="496" t="s">
        <v>248</v>
      </c>
      <c r="I3578" s="496" t="s">
        <v>248</v>
      </c>
      <c r="J3578" s="496" t="s">
        <v>248</v>
      </c>
      <c r="K3578" s="187">
        <f t="shared" si="165"/>
        <v>12.78</v>
      </c>
      <c r="L3578" s="188">
        <f t="shared" si="166"/>
        <v>12.78</v>
      </c>
      <c r="M3578" s="185"/>
      <c r="N3578" s="186">
        <f t="shared" si="167"/>
        <v>89400</v>
      </c>
    </row>
    <row r="3579" spans="1:14" ht="13.5" x14ac:dyDescent="0.25">
      <c r="A3579" s="494">
        <v>89404</v>
      </c>
      <c r="B3579" s="495" t="s">
        <v>5333</v>
      </c>
      <c r="C3579" s="495" t="s">
        <v>222</v>
      </c>
      <c r="D3579" s="495" t="s">
        <v>208</v>
      </c>
      <c r="E3579" s="495" t="s">
        <v>3327</v>
      </c>
      <c r="F3579" s="496" t="s">
        <v>1687</v>
      </c>
      <c r="G3579" s="496" t="s">
        <v>1122</v>
      </c>
      <c r="H3579" s="496" t="s">
        <v>248</v>
      </c>
      <c r="I3579" s="496" t="s">
        <v>248</v>
      </c>
      <c r="J3579" s="496" t="s">
        <v>248</v>
      </c>
      <c r="K3579" s="187">
        <f t="shared" si="165"/>
        <v>2.5099999999999998</v>
      </c>
      <c r="L3579" s="188">
        <f t="shared" si="166"/>
        <v>2.5099999999999998</v>
      </c>
      <c r="M3579" s="185"/>
      <c r="N3579" s="186">
        <f t="shared" si="167"/>
        <v>89404</v>
      </c>
    </row>
    <row r="3580" spans="1:14" ht="13.5" x14ac:dyDescent="0.25">
      <c r="A3580" s="494">
        <v>89405</v>
      </c>
      <c r="B3580" s="495" t="s">
        <v>5334</v>
      </c>
      <c r="C3580" s="495" t="s">
        <v>222</v>
      </c>
      <c r="D3580" s="495" t="s">
        <v>208</v>
      </c>
      <c r="E3580" s="495" t="s">
        <v>5251</v>
      </c>
      <c r="F3580" s="496" t="s">
        <v>1687</v>
      </c>
      <c r="G3580" s="496" t="s">
        <v>2929</v>
      </c>
      <c r="H3580" s="496" t="s">
        <v>248</v>
      </c>
      <c r="I3580" s="496" t="s">
        <v>248</v>
      </c>
      <c r="J3580" s="496" t="s">
        <v>248</v>
      </c>
      <c r="K3580" s="187">
        <f t="shared" si="165"/>
        <v>2.94</v>
      </c>
      <c r="L3580" s="188">
        <f t="shared" si="166"/>
        <v>2.94</v>
      </c>
      <c r="M3580" s="185"/>
      <c r="N3580" s="186">
        <f t="shared" si="167"/>
        <v>89405</v>
      </c>
    </row>
    <row r="3581" spans="1:14" ht="13.5" x14ac:dyDescent="0.25">
      <c r="A3581" s="494">
        <v>89406</v>
      </c>
      <c r="B3581" s="495" t="s">
        <v>5335</v>
      </c>
      <c r="C3581" s="495" t="s">
        <v>222</v>
      </c>
      <c r="D3581" s="495" t="s">
        <v>208</v>
      </c>
      <c r="E3581" s="495" t="s">
        <v>1115</v>
      </c>
      <c r="F3581" s="496" t="s">
        <v>485</v>
      </c>
      <c r="G3581" s="496" t="s">
        <v>5022</v>
      </c>
      <c r="H3581" s="496" t="s">
        <v>248</v>
      </c>
      <c r="I3581" s="496" t="s">
        <v>248</v>
      </c>
      <c r="J3581" s="496" t="s">
        <v>248</v>
      </c>
      <c r="K3581" s="187">
        <f t="shared" si="165"/>
        <v>4.74</v>
      </c>
      <c r="L3581" s="188">
        <f t="shared" si="166"/>
        <v>4.74</v>
      </c>
      <c r="M3581" s="185"/>
      <c r="N3581" s="186">
        <f t="shared" si="167"/>
        <v>89406</v>
      </c>
    </row>
    <row r="3582" spans="1:14" ht="13.5" x14ac:dyDescent="0.25">
      <c r="A3582" s="494">
        <v>89407</v>
      </c>
      <c r="B3582" s="495" t="s">
        <v>5336</v>
      </c>
      <c r="C3582" s="495" t="s">
        <v>222</v>
      </c>
      <c r="D3582" s="495" t="s">
        <v>208</v>
      </c>
      <c r="E3582" s="495" t="s">
        <v>372</v>
      </c>
      <c r="F3582" s="496" t="s">
        <v>485</v>
      </c>
      <c r="G3582" s="496" t="s">
        <v>4915</v>
      </c>
      <c r="H3582" s="496" t="s">
        <v>248</v>
      </c>
      <c r="I3582" s="496" t="s">
        <v>248</v>
      </c>
      <c r="J3582" s="496" t="s">
        <v>248</v>
      </c>
      <c r="K3582" s="187">
        <f t="shared" si="165"/>
        <v>4.04</v>
      </c>
      <c r="L3582" s="188">
        <f t="shared" si="166"/>
        <v>4.04</v>
      </c>
      <c r="M3582" s="185"/>
      <c r="N3582" s="186">
        <f t="shared" si="167"/>
        <v>89407</v>
      </c>
    </row>
    <row r="3583" spans="1:14" ht="13.5" x14ac:dyDescent="0.25">
      <c r="A3583" s="494">
        <v>89408</v>
      </c>
      <c r="B3583" s="495" t="s">
        <v>5337</v>
      </c>
      <c r="C3583" s="495" t="s">
        <v>222</v>
      </c>
      <c r="D3583" s="495" t="s">
        <v>208</v>
      </c>
      <c r="E3583" s="495" t="s">
        <v>2703</v>
      </c>
      <c r="F3583" s="496" t="s">
        <v>343</v>
      </c>
      <c r="G3583" s="496" t="s">
        <v>1191</v>
      </c>
      <c r="H3583" s="496" t="s">
        <v>248</v>
      </c>
      <c r="I3583" s="496" t="s">
        <v>248</v>
      </c>
      <c r="J3583" s="496" t="s">
        <v>248</v>
      </c>
      <c r="K3583" s="187">
        <f t="shared" si="165"/>
        <v>3.14</v>
      </c>
      <c r="L3583" s="188">
        <f t="shared" si="166"/>
        <v>3.14</v>
      </c>
      <c r="M3583" s="185"/>
      <c r="N3583" s="186">
        <f t="shared" si="167"/>
        <v>89408</v>
      </c>
    </row>
    <row r="3584" spans="1:14" ht="13.5" x14ac:dyDescent="0.25">
      <c r="A3584" s="494">
        <v>89409</v>
      </c>
      <c r="B3584" s="495" t="s">
        <v>5339</v>
      </c>
      <c r="C3584" s="495" t="s">
        <v>222</v>
      </c>
      <c r="D3584" s="495" t="s">
        <v>208</v>
      </c>
      <c r="E3584" s="495" t="s">
        <v>7036</v>
      </c>
      <c r="F3584" s="496" t="s">
        <v>5069</v>
      </c>
      <c r="G3584" s="496" t="s">
        <v>2174</v>
      </c>
      <c r="H3584" s="496" t="s">
        <v>248</v>
      </c>
      <c r="I3584" s="496" t="s">
        <v>248</v>
      </c>
      <c r="J3584" s="496" t="s">
        <v>248</v>
      </c>
      <c r="K3584" s="187">
        <f t="shared" si="165"/>
        <v>4.0599999999999996</v>
      </c>
      <c r="L3584" s="188">
        <f t="shared" si="166"/>
        <v>4.0599999999999996</v>
      </c>
      <c r="M3584" s="185"/>
      <c r="N3584" s="186">
        <f t="shared" si="167"/>
        <v>89409</v>
      </c>
    </row>
    <row r="3585" spans="1:14" ht="13.5" x14ac:dyDescent="0.25">
      <c r="A3585" s="494">
        <v>89410</v>
      </c>
      <c r="B3585" s="495" t="s">
        <v>5340</v>
      </c>
      <c r="C3585" s="495" t="s">
        <v>222</v>
      </c>
      <c r="D3585" s="495" t="s">
        <v>208</v>
      </c>
      <c r="E3585" s="495" t="s">
        <v>1571</v>
      </c>
      <c r="F3585" s="496" t="s">
        <v>5069</v>
      </c>
      <c r="G3585" s="496" t="s">
        <v>6183</v>
      </c>
      <c r="H3585" s="496" t="s">
        <v>248</v>
      </c>
      <c r="I3585" s="496" t="s">
        <v>248</v>
      </c>
      <c r="J3585" s="496" t="s">
        <v>248</v>
      </c>
      <c r="K3585" s="187">
        <f t="shared" si="165"/>
        <v>5.95</v>
      </c>
      <c r="L3585" s="188">
        <f t="shared" si="166"/>
        <v>5.95</v>
      </c>
      <c r="M3585" s="185"/>
      <c r="N3585" s="186">
        <f t="shared" si="167"/>
        <v>89410</v>
      </c>
    </row>
    <row r="3586" spans="1:14" ht="13.5" x14ac:dyDescent="0.25">
      <c r="A3586" s="494">
        <v>89411</v>
      </c>
      <c r="B3586" s="495" t="s">
        <v>5341</v>
      </c>
      <c r="C3586" s="495" t="s">
        <v>222</v>
      </c>
      <c r="D3586" s="495" t="s">
        <v>208</v>
      </c>
      <c r="E3586" s="495" t="s">
        <v>5940</v>
      </c>
      <c r="F3586" s="496" t="s">
        <v>5069</v>
      </c>
      <c r="G3586" s="496" t="s">
        <v>1858</v>
      </c>
      <c r="H3586" s="496" t="s">
        <v>248</v>
      </c>
      <c r="I3586" s="496" t="s">
        <v>248</v>
      </c>
      <c r="J3586" s="496" t="s">
        <v>248</v>
      </c>
      <c r="K3586" s="187">
        <f t="shared" si="165"/>
        <v>5.1100000000000003</v>
      </c>
      <c r="L3586" s="188">
        <f t="shared" si="166"/>
        <v>5.1100000000000003</v>
      </c>
      <c r="M3586" s="185"/>
      <c r="N3586" s="186">
        <f t="shared" si="167"/>
        <v>89411</v>
      </c>
    </row>
    <row r="3587" spans="1:14" ht="13.5" x14ac:dyDescent="0.25">
      <c r="A3587" s="494">
        <v>89412</v>
      </c>
      <c r="B3587" s="495" t="s">
        <v>5342</v>
      </c>
      <c r="C3587" s="495" t="s">
        <v>222</v>
      </c>
      <c r="D3587" s="495" t="s">
        <v>208</v>
      </c>
      <c r="E3587" s="495" t="s">
        <v>674</v>
      </c>
      <c r="F3587" s="496" t="s">
        <v>5069</v>
      </c>
      <c r="G3587" s="496" t="s">
        <v>4157</v>
      </c>
      <c r="H3587" s="496" t="s">
        <v>248</v>
      </c>
      <c r="I3587" s="496" t="s">
        <v>248</v>
      </c>
      <c r="J3587" s="496" t="s">
        <v>248</v>
      </c>
      <c r="K3587" s="187">
        <f t="shared" si="165"/>
        <v>6.26</v>
      </c>
      <c r="L3587" s="188">
        <f t="shared" si="166"/>
        <v>6.26</v>
      </c>
      <c r="M3587" s="185"/>
      <c r="N3587" s="186">
        <f t="shared" si="167"/>
        <v>89412</v>
      </c>
    </row>
    <row r="3588" spans="1:14" ht="13.5" x14ac:dyDescent="0.25">
      <c r="A3588" s="494">
        <v>89413</v>
      </c>
      <c r="B3588" s="495" t="s">
        <v>5343</v>
      </c>
      <c r="C3588" s="495" t="s">
        <v>222</v>
      </c>
      <c r="D3588" s="495" t="s">
        <v>208</v>
      </c>
      <c r="E3588" s="495" t="s">
        <v>20613</v>
      </c>
      <c r="F3588" s="496" t="s">
        <v>4998</v>
      </c>
      <c r="G3588" s="496" t="s">
        <v>4083</v>
      </c>
      <c r="H3588" s="496" t="s">
        <v>248</v>
      </c>
      <c r="I3588" s="496" t="s">
        <v>248</v>
      </c>
      <c r="J3588" s="496" t="s">
        <v>248</v>
      </c>
      <c r="K3588" s="187">
        <f t="shared" si="165"/>
        <v>5.49</v>
      </c>
      <c r="L3588" s="188">
        <f t="shared" si="166"/>
        <v>5.49</v>
      </c>
      <c r="M3588" s="185"/>
      <c r="N3588" s="186">
        <f t="shared" si="167"/>
        <v>89413</v>
      </c>
    </row>
    <row r="3589" spans="1:14" ht="13.5" x14ac:dyDescent="0.25">
      <c r="A3589" s="494">
        <v>89414</v>
      </c>
      <c r="B3589" s="495" t="s">
        <v>5345</v>
      </c>
      <c r="C3589" s="495" t="s">
        <v>222</v>
      </c>
      <c r="D3589" s="495" t="s">
        <v>208</v>
      </c>
      <c r="E3589" s="495" t="s">
        <v>20184</v>
      </c>
      <c r="F3589" s="496" t="s">
        <v>966</v>
      </c>
      <c r="G3589" s="496" t="s">
        <v>4393</v>
      </c>
      <c r="H3589" s="496" t="s">
        <v>248</v>
      </c>
      <c r="I3589" s="496" t="s">
        <v>248</v>
      </c>
      <c r="J3589" s="496" t="s">
        <v>248</v>
      </c>
      <c r="K3589" s="187">
        <f t="shared" si="165"/>
        <v>8.07</v>
      </c>
      <c r="L3589" s="188">
        <f t="shared" si="166"/>
        <v>8.07</v>
      </c>
      <c r="M3589" s="185"/>
      <c r="N3589" s="186">
        <f t="shared" si="167"/>
        <v>89414</v>
      </c>
    </row>
    <row r="3590" spans="1:14" ht="13.5" x14ac:dyDescent="0.25">
      <c r="A3590" s="494">
        <v>89415</v>
      </c>
      <c r="B3590" s="495" t="s">
        <v>5346</v>
      </c>
      <c r="C3590" s="495" t="s">
        <v>222</v>
      </c>
      <c r="D3590" s="495" t="s">
        <v>208</v>
      </c>
      <c r="E3590" s="495" t="s">
        <v>2817</v>
      </c>
      <c r="F3590" s="496" t="s">
        <v>966</v>
      </c>
      <c r="G3590" s="496" t="s">
        <v>20184</v>
      </c>
      <c r="H3590" s="496" t="s">
        <v>248</v>
      </c>
      <c r="I3590" s="496" t="s">
        <v>248</v>
      </c>
      <c r="J3590" s="496" t="s">
        <v>248</v>
      </c>
      <c r="K3590" s="187">
        <f t="shared" si="165"/>
        <v>11.25</v>
      </c>
      <c r="L3590" s="188">
        <f t="shared" si="166"/>
        <v>11.25</v>
      </c>
      <c r="M3590" s="185"/>
      <c r="N3590" s="186">
        <f t="shared" si="167"/>
        <v>89415</v>
      </c>
    </row>
    <row r="3591" spans="1:14" ht="13.5" x14ac:dyDescent="0.25">
      <c r="A3591" s="494">
        <v>89416</v>
      </c>
      <c r="B3591" s="495" t="s">
        <v>5347</v>
      </c>
      <c r="C3591" s="495" t="s">
        <v>222</v>
      </c>
      <c r="D3591" s="495" t="s">
        <v>208</v>
      </c>
      <c r="E3591" s="495" t="s">
        <v>1597</v>
      </c>
      <c r="F3591" s="496" t="s">
        <v>4998</v>
      </c>
      <c r="G3591" s="496" t="s">
        <v>3298</v>
      </c>
      <c r="H3591" s="496" t="s">
        <v>248</v>
      </c>
      <c r="I3591" s="496" t="s">
        <v>248</v>
      </c>
      <c r="J3591" s="496" t="s">
        <v>248</v>
      </c>
      <c r="K3591" s="187">
        <f t="shared" si="165"/>
        <v>7.52</v>
      </c>
      <c r="L3591" s="188">
        <f t="shared" si="166"/>
        <v>7.52</v>
      </c>
      <c r="M3591" s="185"/>
      <c r="N3591" s="186">
        <f t="shared" si="167"/>
        <v>89416</v>
      </c>
    </row>
    <row r="3592" spans="1:14" ht="13.5" x14ac:dyDescent="0.25">
      <c r="A3592" s="494">
        <v>89417</v>
      </c>
      <c r="B3592" s="495" t="s">
        <v>5349</v>
      </c>
      <c r="C3592" s="495" t="s">
        <v>222</v>
      </c>
      <c r="D3592" s="495" t="s">
        <v>208</v>
      </c>
      <c r="E3592" s="495" t="s">
        <v>1955</v>
      </c>
      <c r="F3592" s="496" t="s">
        <v>2494</v>
      </c>
      <c r="G3592" s="496" t="s">
        <v>3709</v>
      </c>
      <c r="H3592" s="496" t="s">
        <v>248</v>
      </c>
      <c r="I3592" s="496" t="s">
        <v>248</v>
      </c>
      <c r="J3592" s="496" t="s">
        <v>248</v>
      </c>
      <c r="K3592" s="187">
        <f t="shared" si="165"/>
        <v>2.33</v>
      </c>
      <c r="L3592" s="188">
        <f t="shared" si="166"/>
        <v>2.33</v>
      </c>
      <c r="M3592" s="185"/>
      <c r="N3592" s="186">
        <f t="shared" si="167"/>
        <v>89417</v>
      </c>
    </row>
    <row r="3593" spans="1:14" ht="13.5" x14ac:dyDescent="0.25">
      <c r="A3593" s="494">
        <v>89418</v>
      </c>
      <c r="B3593" s="495" t="s">
        <v>5350</v>
      </c>
      <c r="C3593" s="495" t="s">
        <v>222</v>
      </c>
      <c r="D3593" s="495" t="s">
        <v>208</v>
      </c>
      <c r="E3593" s="495" t="s">
        <v>874</v>
      </c>
      <c r="F3593" s="496" t="s">
        <v>2002</v>
      </c>
      <c r="G3593" s="496" t="s">
        <v>5647</v>
      </c>
      <c r="H3593" s="496" t="s">
        <v>248</v>
      </c>
      <c r="I3593" s="496" t="s">
        <v>248</v>
      </c>
      <c r="J3593" s="496" t="s">
        <v>248</v>
      </c>
      <c r="K3593" s="187">
        <f t="shared" ref="K3593:K3656" si="168">H3593+I3593+J3593+G3593</f>
        <v>10.82</v>
      </c>
      <c r="L3593" s="188">
        <f t="shared" ref="L3593:L3656" si="169">G3593+I3593+J3593+H3593</f>
        <v>10.82</v>
      </c>
      <c r="M3593" s="185"/>
      <c r="N3593" s="186">
        <f t="shared" ref="N3593:N3656" si="170">A3593</f>
        <v>89418</v>
      </c>
    </row>
    <row r="3594" spans="1:14" ht="13.5" x14ac:dyDescent="0.25">
      <c r="A3594" s="494">
        <v>89419</v>
      </c>
      <c r="B3594" s="495" t="s">
        <v>5351</v>
      </c>
      <c r="C3594" s="495" t="s">
        <v>222</v>
      </c>
      <c r="D3594" s="495" t="s">
        <v>208</v>
      </c>
      <c r="E3594" s="495" t="s">
        <v>2939</v>
      </c>
      <c r="F3594" s="496" t="s">
        <v>2494</v>
      </c>
      <c r="G3594" s="496" t="s">
        <v>4896</v>
      </c>
      <c r="H3594" s="496" t="s">
        <v>248</v>
      </c>
      <c r="I3594" s="496" t="s">
        <v>248</v>
      </c>
      <c r="J3594" s="496" t="s">
        <v>248</v>
      </c>
      <c r="K3594" s="187">
        <f t="shared" si="168"/>
        <v>3.1</v>
      </c>
      <c r="L3594" s="188">
        <f t="shared" si="169"/>
        <v>3.1</v>
      </c>
      <c r="M3594" s="185"/>
      <c r="N3594" s="186">
        <f t="shared" si="170"/>
        <v>89419</v>
      </c>
    </row>
    <row r="3595" spans="1:14" ht="13.5" x14ac:dyDescent="0.25">
      <c r="A3595" s="494">
        <v>89420</v>
      </c>
      <c r="B3595" s="495" t="s">
        <v>5352</v>
      </c>
      <c r="C3595" s="495" t="s">
        <v>222</v>
      </c>
      <c r="D3595" s="495" t="s">
        <v>208</v>
      </c>
      <c r="E3595" s="495" t="s">
        <v>4188</v>
      </c>
      <c r="F3595" s="496" t="s">
        <v>2454</v>
      </c>
      <c r="G3595" s="496" t="s">
        <v>6317</v>
      </c>
      <c r="H3595" s="496" t="s">
        <v>248</v>
      </c>
      <c r="I3595" s="496" t="s">
        <v>248</v>
      </c>
      <c r="J3595" s="496" t="s">
        <v>248</v>
      </c>
      <c r="K3595" s="187">
        <f t="shared" si="168"/>
        <v>7.7</v>
      </c>
      <c r="L3595" s="188">
        <f t="shared" si="169"/>
        <v>7.7</v>
      </c>
      <c r="M3595" s="185"/>
      <c r="N3595" s="186">
        <f t="shared" si="170"/>
        <v>89420</v>
      </c>
    </row>
    <row r="3596" spans="1:14" ht="13.5" x14ac:dyDescent="0.25">
      <c r="A3596" s="494">
        <v>89421</v>
      </c>
      <c r="B3596" s="495" t="s">
        <v>5353</v>
      </c>
      <c r="C3596" s="495" t="s">
        <v>222</v>
      </c>
      <c r="D3596" s="495" t="s">
        <v>208</v>
      </c>
      <c r="E3596" s="495" t="s">
        <v>15883</v>
      </c>
      <c r="F3596" s="496" t="s">
        <v>2002</v>
      </c>
      <c r="G3596" s="496" t="s">
        <v>4986</v>
      </c>
      <c r="H3596" s="496" t="s">
        <v>248</v>
      </c>
      <c r="I3596" s="496" t="s">
        <v>248</v>
      </c>
      <c r="J3596" s="496" t="s">
        <v>248</v>
      </c>
      <c r="K3596" s="187">
        <f t="shared" si="168"/>
        <v>10.49</v>
      </c>
      <c r="L3596" s="188">
        <f t="shared" si="169"/>
        <v>10.49</v>
      </c>
      <c r="M3596" s="185"/>
      <c r="N3596" s="186">
        <f t="shared" si="170"/>
        <v>89421</v>
      </c>
    </row>
    <row r="3597" spans="1:14" ht="13.5" x14ac:dyDescent="0.25">
      <c r="A3597" s="494">
        <v>89422</v>
      </c>
      <c r="B3597" s="495" t="s">
        <v>5354</v>
      </c>
      <c r="C3597" s="495" t="s">
        <v>222</v>
      </c>
      <c r="D3597" s="495" t="s">
        <v>208</v>
      </c>
      <c r="E3597" s="495" t="s">
        <v>3049</v>
      </c>
      <c r="F3597" s="496" t="s">
        <v>2494</v>
      </c>
      <c r="G3597" s="496" t="s">
        <v>3910</v>
      </c>
      <c r="H3597" s="496" t="s">
        <v>248</v>
      </c>
      <c r="I3597" s="496" t="s">
        <v>248</v>
      </c>
      <c r="J3597" s="496" t="s">
        <v>248</v>
      </c>
      <c r="K3597" s="187">
        <f t="shared" si="168"/>
        <v>2.41</v>
      </c>
      <c r="L3597" s="188">
        <f t="shared" si="169"/>
        <v>2.41</v>
      </c>
      <c r="M3597" s="185"/>
      <c r="N3597" s="186">
        <f t="shared" si="170"/>
        <v>89422</v>
      </c>
    </row>
    <row r="3598" spans="1:14" ht="13.5" x14ac:dyDescent="0.25">
      <c r="A3598" s="494">
        <v>89423</v>
      </c>
      <c r="B3598" s="495" t="s">
        <v>5355</v>
      </c>
      <c r="C3598" s="495" t="s">
        <v>222</v>
      </c>
      <c r="D3598" s="495" t="s">
        <v>208</v>
      </c>
      <c r="E3598" s="495" t="s">
        <v>933</v>
      </c>
      <c r="F3598" s="496" t="s">
        <v>2454</v>
      </c>
      <c r="G3598" s="496" t="s">
        <v>1115</v>
      </c>
      <c r="H3598" s="496" t="s">
        <v>248</v>
      </c>
      <c r="I3598" s="496" t="s">
        <v>248</v>
      </c>
      <c r="J3598" s="496" t="s">
        <v>248</v>
      </c>
      <c r="K3598" s="187">
        <f t="shared" si="168"/>
        <v>7.03</v>
      </c>
      <c r="L3598" s="188">
        <f t="shared" si="169"/>
        <v>7.03</v>
      </c>
      <c r="M3598" s="185"/>
      <c r="N3598" s="186">
        <f t="shared" si="170"/>
        <v>89423</v>
      </c>
    </row>
    <row r="3599" spans="1:14" ht="13.5" x14ac:dyDescent="0.25">
      <c r="A3599" s="494">
        <v>89424</v>
      </c>
      <c r="B3599" s="495" t="s">
        <v>5356</v>
      </c>
      <c r="C3599" s="495" t="s">
        <v>222</v>
      </c>
      <c r="D3599" s="495" t="s">
        <v>208</v>
      </c>
      <c r="E3599" s="495" t="s">
        <v>1170</v>
      </c>
      <c r="F3599" s="496" t="s">
        <v>6666</v>
      </c>
      <c r="G3599" s="496" t="s">
        <v>267</v>
      </c>
      <c r="H3599" s="496" t="s">
        <v>248</v>
      </c>
      <c r="I3599" s="496" t="s">
        <v>248</v>
      </c>
      <c r="J3599" s="496" t="s">
        <v>248</v>
      </c>
      <c r="K3599" s="187">
        <f t="shared" si="168"/>
        <v>2.82</v>
      </c>
      <c r="L3599" s="188">
        <f t="shared" si="169"/>
        <v>2.82</v>
      </c>
      <c r="M3599" s="185"/>
      <c r="N3599" s="186">
        <f t="shared" si="170"/>
        <v>89424</v>
      </c>
    </row>
    <row r="3600" spans="1:14" ht="13.5" x14ac:dyDescent="0.25">
      <c r="A3600" s="494">
        <v>89425</v>
      </c>
      <c r="B3600" s="495" t="s">
        <v>5357</v>
      </c>
      <c r="C3600" s="495" t="s">
        <v>222</v>
      </c>
      <c r="D3600" s="495" t="s">
        <v>208</v>
      </c>
      <c r="E3600" s="495" t="s">
        <v>385</v>
      </c>
      <c r="F3600" s="496" t="s">
        <v>2846</v>
      </c>
      <c r="G3600" s="496" t="s">
        <v>2578</v>
      </c>
      <c r="H3600" s="496" t="s">
        <v>248</v>
      </c>
      <c r="I3600" s="496" t="s">
        <v>248</v>
      </c>
      <c r="J3600" s="496" t="s">
        <v>248</v>
      </c>
      <c r="K3600" s="187">
        <f t="shared" si="168"/>
        <v>14.14</v>
      </c>
      <c r="L3600" s="188">
        <f t="shared" si="169"/>
        <v>14.14</v>
      </c>
      <c r="M3600" s="185"/>
      <c r="N3600" s="186">
        <f t="shared" si="170"/>
        <v>89425</v>
      </c>
    </row>
    <row r="3601" spans="1:14" ht="13.5" x14ac:dyDescent="0.25">
      <c r="A3601" s="494">
        <v>89426</v>
      </c>
      <c r="B3601" s="495" t="s">
        <v>5359</v>
      </c>
      <c r="C3601" s="495" t="s">
        <v>222</v>
      </c>
      <c r="D3601" s="495" t="s">
        <v>208</v>
      </c>
      <c r="E3601" s="495" t="s">
        <v>3045</v>
      </c>
      <c r="F3601" s="496" t="s">
        <v>5037</v>
      </c>
      <c r="G3601" s="496" t="s">
        <v>342</v>
      </c>
      <c r="H3601" s="496" t="s">
        <v>248</v>
      </c>
      <c r="I3601" s="496" t="s">
        <v>248</v>
      </c>
      <c r="J3601" s="496" t="s">
        <v>248</v>
      </c>
      <c r="K3601" s="187">
        <f t="shared" si="168"/>
        <v>6.3</v>
      </c>
      <c r="L3601" s="188">
        <f t="shared" si="169"/>
        <v>6.3</v>
      </c>
      <c r="M3601" s="185"/>
      <c r="N3601" s="186">
        <f t="shared" si="170"/>
        <v>89426</v>
      </c>
    </row>
    <row r="3602" spans="1:14" ht="13.5" x14ac:dyDescent="0.25">
      <c r="A3602" s="494">
        <v>89427</v>
      </c>
      <c r="B3602" s="495" t="s">
        <v>5361</v>
      </c>
      <c r="C3602" s="495" t="s">
        <v>222</v>
      </c>
      <c r="D3602" s="495" t="s">
        <v>208</v>
      </c>
      <c r="E3602" s="495" t="s">
        <v>6147</v>
      </c>
      <c r="F3602" s="496" t="s">
        <v>2846</v>
      </c>
      <c r="G3602" s="496" t="s">
        <v>427</v>
      </c>
      <c r="H3602" s="496" t="s">
        <v>248</v>
      </c>
      <c r="I3602" s="496" t="s">
        <v>248</v>
      </c>
      <c r="J3602" s="496" t="s">
        <v>248</v>
      </c>
      <c r="K3602" s="187">
        <f t="shared" si="168"/>
        <v>9.98</v>
      </c>
      <c r="L3602" s="188">
        <f t="shared" si="169"/>
        <v>9.98</v>
      </c>
      <c r="M3602" s="185"/>
      <c r="N3602" s="186">
        <f t="shared" si="170"/>
        <v>89427</v>
      </c>
    </row>
    <row r="3603" spans="1:14" ht="13.5" x14ac:dyDescent="0.25">
      <c r="A3603" s="494">
        <v>89428</v>
      </c>
      <c r="B3603" s="495" t="s">
        <v>5364</v>
      </c>
      <c r="C3603" s="495" t="s">
        <v>222</v>
      </c>
      <c r="D3603" s="495" t="s">
        <v>208</v>
      </c>
      <c r="E3603" s="495" t="s">
        <v>7914</v>
      </c>
      <c r="F3603" s="496" t="s">
        <v>2846</v>
      </c>
      <c r="G3603" s="496" t="s">
        <v>3497</v>
      </c>
      <c r="H3603" s="496" t="s">
        <v>248</v>
      </c>
      <c r="I3603" s="496" t="s">
        <v>248</v>
      </c>
      <c r="J3603" s="496" t="s">
        <v>248</v>
      </c>
      <c r="K3603" s="187">
        <f t="shared" si="168"/>
        <v>12.57</v>
      </c>
      <c r="L3603" s="188">
        <f t="shared" si="169"/>
        <v>12.57</v>
      </c>
      <c r="M3603" s="185"/>
      <c r="N3603" s="186">
        <f t="shared" si="170"/>
        <v>89428</v>
      </c>
    </row>
    <row r="3604" spans="1:14" ht="13.5" x14ac:dyDescent="0.25">
      <c r="A3604" s="494">
        <v>89429</v>
      </c>
      <c r="B3604" s="495" t="s">
        <v>5365</v>
      </c>
      <c r="C3604" s="495" t="s">
        <v>222</v>
      </c>
      <c r="D3604" s="495" t="s">
        <v>208</v>
      </c>
      <c r="E3604" s="495" t="s">
        <v>1146</v>
      </c>
      <c r="F3604" s="496" t="s">
        <v>6666</v>
      </c>
      <c r="G3604" s="496" t="s">
        <v>2945</v>
      </c>
      <c r="H3604" s="496" t="s">
        <v>248</v>
      </c>
      <c r="I3604" s="496" t="s">
        <v>248</v>
      </c>
      <c r="J3604" s="496" t="s">
        <v>248</v>
      </c>
      <c r="K3604" s="187">
        <f t="shared" si="168"/>
        <v>2.93</v>
      </c>
      <c r="L3604" s="188">
        <f t="shared" si="169"/>
        <v>2.93</v>
      </c>
      <c r="M3604" s="185"/>
      <c r="N3604" s="186">
        <f t="shared" si="170"/>
        <v>89429</v>
      </c>
    </row>
    <row r="3605" spans="1:14" ht="13.5" x14ac:dyDescent="0.25">
      <c r="A3605" s="494">
        <v>89430</v>
      </c>
      <c r="B3605" s="495" t="s">
        <v>5366</v>
      </c>
      <c r="C3605" s="495" t="s">
        <v>222</v>
      </c>
      <c r="D3605" s="495" t="s">
        <v>208</v>
      </c>
      <c r="E3605" s="495" t="s">
        <v>19418</v>
      </c>
      <c r="F3605" s="496" t="s">
        <v>2846</v>
      </c>
      <c r="G3605" s="496" t="s">
        <v>3393</v>
      </c>
      <c r="H3605" s="496" t="s">
        <v>248</v>
      </c>
      <c r="I3605" s="496" t="s">
        <v>248</v>
      </c>
      <c r="J3605" s="496" t="s">
        <v>248</v>
      </c>
      <c r="K3605" s="187">
        <f t="shared" si="168"/>
        <v>10.17</v>
      </c>
      <c r="L3605" s="188">
        <f t="shared" si="169"/>
        <v>10.17</v>
      </c>
      <c r="M3605" s="185"/>
      <c r="N3605" s="186">
        <f t="shared" si="170"/>
        <v>89430</v>
      </c>
    </row>
    <row r="3606" spans="1:14" ht="13.5" x14ac:dyDescent="0.25">
      <c r="A3606" s="494">
        <v>89431</v>
      </c>
      <c r="B3606" s="495" t="s">
        <v>5367</v>
      </c>
      <c r="C3606" s="495" t="s">
        <v>222</v>
      </c>
      <c r="D3606" s="495" t="s">
        <v>208</v>
      </c>
      <c r="E3606" s="495" t="s">
        <v>4224</v>
      </c>
      <c r="F3606" s="496" t="s">
        <v>258</v>
      </c>
      <c r="G3606" s="496" t="s">
        <v>624</v>
      </c>
      <c r="H3606" s="496" t="s">
        <v>248</v>
      </c>
      <c r="I3606" s="496" t="s">
        <v>248</v>
      </c>
      <c r="J3606" s="496" t="s">
        <v>248</v>
      </c>
      <c r="K3606" s="187">
        <f t="shared" si="168"/>
        <v>4.72</v>
      </c>
      <c r="L3606" s="188">
        <f t="shared" si="169"/>
        <v>4.72</v>
      </c>
      <c r="M3606" s="185"/>
      <c r="N3606" s="186">
        <f t="shared" si="170"/>
        <v>89431</v>
      </c>
    </row>
    <row r="3607" spans="1:14" ht="13.5" x14ac:dyDescent="0.25">
      <c r="A3607" s="494">
        <v>89432</v>
      </c>
      <c r="B3607" s="495" t="s">
        <v>5368</v>
      </c>
      <c r="C3607" s="495" t="s">
        <v>222</v>
      </c>
      <c r="D3607" s="495" t="s">
        <v>208</v>
      </c>
      <c r="E3607" s="495" t="s">
        <v>25512</v>
      </c>
      <c r="F3607" s="496" t="s">
        <v>349</v>
      </c>
      <c r="G3607" s="496" t="s">
        <v>25513</v>
      </c>
      <c r="H3607" s="496" t="s">
        <v>248</v>
      </c>
      <c r="I3607" s="496" t="s">
        <v>248</v>
      </c>
      <c r="J3607" s="496" t="s">
        <v>248</v>
      </c>
      <c r="K3607" s="187">
        <f t="shared" si="168"/>
        <v>31.7</v>
      </c>
      <c r="L3607" s="188">
        <f t="shared" si="169"/>
        <v>31.7</v>
      </c>
      <c r="M3607" s="185"/>
      <c r="N3607" s="186">
        <f t="shared" si="170"/>
        <v>89432</v>
      </c>
    </row>
    <row r="3608" spans="1:14" ht="13.5" x14ac:dyDescent="0.25">
      <c r="A3608" s="494">
        <v>89433</v>
      </c>
      <c r="B3608" s="495" t="s">
        <v>5370</v>
      </c>
      <c r="C3608" s="495" t="s">
        <v>222</v>
      </c>
      <c r="D3608" s="495" t="s">
        <v>208</v>
      </c>
      <c r="E3608" s="495" t="s">
        <v>6434</v>
      </c>
      <c r="F3608" s="496" t="s">
        <v>459</v>
      </c>
      <c r="G3608" s="496" t="s">
        <v>2273</v>
      </c>
      <c r="H3608" s="496" t="s">
        <v>248</v>
      </c>
      <c r="I3608" s="496" t="s">
        <v>248</v>
      </c>
      <c r="J3608" s="496" t="s">
        <v>248</v>
      </c>
      <c r="K3608" s="187">
        <f t="shared" si="168"/>
        <v>7.77</v>
      </c>
      <c r="L3608" s="188">
        <f t="shared" si="169"/>
        <v>7.77</v>
      </c>
      <c r="M3608" s="185"/>
      <c r="N3608" s="186">
        <f t="shared" si="170"/>
        <v>89433</v>
      </c>
    </row>
    <row r="3609" spans="1:14" ht="13.5" x14ac:dyDescent="0.25">
      <c r="A3609" s="494">
        <v>89434</v>
      </c>
      <c r="B3609" s="495" t="s">
        <v>5373</v>
      </c>
      <c r="C3609" s="495" t="s">
        <v>222</v>
      </c>
      <c r="D3609" s="495" t="s">
        <v>208</v>
      </c>
      <c r="E3609" s="495" t="s">
        <v>341</v>
      </c>
      <c r="F3609" s="496" t="s">
        <v>459</v>
      </c>
      <c r="G3609" s="496" t="s">
        <v>1086</v>
      </c>
      <c r="H3609" s="496" t="s">
        <v>248</v>
      </c>
      <c r="I3609" s="496" t="s">
        <v>248</v>
      </c>
      <c r="J3609" s="496" t="s">
        <v>248</v>
      </c>
      <c r="K3609" s="187">
        <f t="shared" si="168"/>
        <v>8.82</v>
      </c>
      <c r="L3609" s="188">
        <f t="shared" si="169"/>
        <v>8.82</v>
      </c>
      <c r="M3609" s="185"/>
      <c r="N3609" s="186">
        <f t="shared" si="170"/>
        <v>89434</v>
      </c>
    </row>
    <row r="3610" spans="1:14" ht="13.5" x14ac:dyDescent="0.25">
      <c r="A3610" s="494">
        <v>89435</v>
      </c>
      <c r="B3610" s="495" t="s">
        <v>5374</v>
      </c>
      <c r="C3610" s="495" t="s">
        <v>222</v>
      </c>
      <c r="D3610" s="495" t="s">
        <v>208</v>
      </c>
      <c r="E3610" s="495" t="s">
        <v>18203</v>
      </c>
      <c r="F3610" s="496" t="s">
        <v>349</v>
      </c>
      <c r="G3610" s="496" t="s">
        <v>9035</v>
      </c>
      <c r="H3610" s="496" t="s">
        <v>248</v>
      </c>
      <c r="I3610" s="496" t="s">
        <v>248</v>
      </c>
      <c r="J3610" s="496" t="s">
        <v>248</v>
      </c>
      <c r="K3610" s="187">
        <f t="shared" si="168"/>
        <v>19.940000000000001</v>
      </c>
      <c r="L3610" s="188">
        <f t="shared" si="169"/>
        <v>19.940000000000001</v>
      </c>
      <c r="M3610" s="185"/>
      <c r="N3610" s="186">
        <f t="shared" si="170"/>
        <v>89435</v>
      </c>
    </row>
    <row r="3611" spans="1:14" ht="13.5" x14ac:dyDescent="0.25">
      <c r="A3611" s="494">
        <v>89436</v>
      </c>
      <c r="B3611" s="495" t="s">
        <v>5375</v>
      </c>
      <c r="C3611" s="495" t="s">
        <v>222</v>
      </c>
      <c r="D3611" s="495" t="s">
        <v>208</v>
      </c>
      <c r="E3611" s="495" t="s">
        <v>5643</v>
      </c>
      <c r="F3611" s="496" t="s">
        <v>258</v>
      </c>
      <c r="G3611" s="496" t="s">
        <v>466</v>
      </c>
      <c r="H3611" s="496" t="s">
        <v>248</v>
      </c>
      <c r="I3611" s="496" t="s">
        <v>248</v>
      </c>
      <c r="J3611" s="496" t="s">
        <v>248</v>
      </c>
      <c r="K3611" s="187">
        <f t="shared" si="168"/>
        <v>4.59</v>
      </c>
      <c r="L3611" s="188">
        <f t="shared" si="169"/>
        <v>4.59</v>
      </c>
      <c r="M3611" s="185"/>
      <c r="N3611" s="186">
        <f t="shared" si="170"/>
        <v>89436</v>
      </c>
    </row>
    <row r="3612" spans="1:14" ht="13.5" x14ac:dyDescent="0.25">
      <c r="A3612" s="494">
        <v>89437</v>
      </c>
      <c r="B3612" s="495" t="s">
        <v>5377</v>
      </c>
      <c r="C3612" s="495" t="s">
        <v>222</v>
      </c>
      <c r="D3612" s="495" t="s">
        <v>208</v>
      </c>
      <c r="E3612" s="495" t="s">
        <v>25514</v>
      </c>
      <c r="F3612" s="496" t="s">
        <v>349</v>
      </c>
      <c r="G3612" s="496" t="s">
        <v>25515</v>
      </c>
      <c r="H3612" s="496" t="s">
        <v>248</v>
      </c>
      <c r="I3612" s="496" t="s">
        <v>248</v>
      </c>
      <c r="J3612" s="496" t="s">
        <v>248</v>
      </c>
      <c r="K3612" s="187">
        <f t="shared" si="168"/>
        <v>24.58</v>
      </c>
      <c r="L3612" s="188">
        <f t="shared" si="169"/>
        <v>24.58</v>
      </c>
      <c r="M3612" s="185"/>
      <c r="N3612" s="186">
        <f t="shared" si="170"/>
        <v>89437</v>
      </c>
    </row>
    <row r="3613" spans="1:14" ht="13.5" x14ac:dyDescent="0.25">
      <c r="A3613" s="494">
        <v>89438</v>
      </c>
      <c r="B3613" s="495" t="s">
        <v>5378</v>
      </c>
      <c r="C3613" s="495" t="s">
        <v>222</v>
      </c>
      <c r="D3613" s="495" t="s">
        <v>208</v>
      </c>
      <c r="E3613" s="495" t="s">
        <v>1235</v>
      </c>
      <c r="F3613" s="496" t="s">
        <v>2628</v>
      </c>
      <c r="G3613" s="496" t="s">
        <v>2737</v>
      </c>
      <c r="H3613" s="496" t="s">
        <v>248</v>
      </c>
      <c r="I3613" s="496" t="s">
        <v>248</v>
      </c>
      <c r="J3613" s="496" t="s">
        <v>248</v>
      </c>
      <c r="K3613" s="187">
        <f t="shared" si="168"/>
        <v>3.81</v>
      </c>
      <c r="L3613" s="188">
        <f t="shared" si="169"/>
        <v>3.81</v>
      </c>
      <c r="M3613" s="185"/>
      <c r="N3613" s="186">
        <f t="shared" si="170"/>
        <v>89438</v>
      </c>
    </row>
    <row r="3614" spans="1:14" ht="13.5" x14ac:dyDescent="0.25">
      <c r="A3614" s="494">
        <v>89439</v>
      </c>
      <c r="B3614" s="495" t="s">
        <v>5379</v>
      </c>
      <c r="C3614" s="495" t="s">
        <v>222</v>
      </c>
      <c r="D3614" s="495" t="s">
        <v>208</v>
      </c>
      <c r="E3614" s="495" t="s">
        <v>4241</v>
      </c>
      <c r="F3614" s="496" t="s">
        <v>438</v>
      </c>
      <c r="G3614" s="496" t="s">
        <v>293</v>
      </c>
      <c r="H3614" s="496" t="s">
        <v>248</v>
      </c>
      <c r="I3614" s="496" t="s">
        <v>248</v>
      </c>
      <c r="J3614" s="496" t="s">
        <v>248</v>
      </c>
      <c r="K3614" s="187">
        <f t="shared" si="168"/>
        <v>6.25</v>
      </c>
      <c r="L3614" s="188">
        <f t="shared" si="169"/>
        <v>6.25</v>
      </c>
      <c r="M3614" s="185"/>
      <c r="N3614" s="186">
        <f t="shared" si="170"/>
        <v>89439</v>
      </c>
    </row>
    <row r="3615" spans="1:14" ht="13.5" x14ac:dyDescent="0.25">
      <c r="A3615" s="494">
        <v>89440</v>
      </c>
      <c r="B3615" s="495" t="s">
        <v>5380</v>
      </c>
      <c r="C3615" s="495" t="s">
        <v>222</v>
      </c>
      <c r="D3615" s="495" t="s">
        <v>208</v>
      </c>
      <c r="E3615" s="495" t="s">
        <v>3311</v>
      </c>
      <c r="F3615" s="496" t="s">
        <v>2282</v>
      </c>
      <c r="G3615" s="496" t="s">
        <v>5022</v>
      </c>
      <c r="H3615" s="496" t="s">
        <v>248</v>
      </c>
      <c r="I3615" s="496" t="s">
        <v>248</v>
      </c>
      <c r="J3615" s="496" t="s">
        <v>248</v>
      </c>
      <c r="K3615" s="187">
        <f t="shared" si="168"/>
        <v>4.74</v>
      </c>
      <c r="L3615" s="188">
        <f t="shared" si="169"/>
        <v>4.74</v>
      </c>
      <c r="M3615" s="185"/>
      <c r="N3615" s="186">
        <f t="shared" si="170"/>
        <v>89440</v>
      </c>
    </row>
    <row r="3616" spans="1:14" ht="13.5" x14ac:dyDescent="0.25">
      <c r="A3616" s="494">
        <v>89441</v>
      </c>
      <c r="B3616" s="495" t="s">
        <v>5381</v>
      </c>
      <c r="C3616" s="495" t="s">
        <v>222</v>
      </c>
      <c r="D3616" s="495" t="s">
        <v>208</v>
      </c>
      <c r="E3616" s="495" t="s">
        <v>780</v>
      </c>
      <c r="F3616" s="496" t="s">
        <v>2735</v>
      </c>
      <c r="G3616" s="496" t="s">
        <v>747</v>
      </c>
      <c r="H3616" s="496" t="s">
        <v>248</v>
      </c>
      <c r="I3616" s="496" t="s">
        <v>248</v>
      </c>
      <c r="J3616" s="496" t="s">
        <v>248</v>
      </c>
      <c r="K3616" s="187">
        <f t="shared" si="168"/>
        <v>13.8</v>
      </c>
      <c r="L3616" s="188">
        <f t="shared" si="169"/>
        <v>13.8</v>
      </c>
      <c r="M3616" s="185"/>
      <c r="N3616" s="186">
        <f t="shared" si="170"/>
        <v>89441</v>
      </c>
    </row>
    <row r="3617" spans="1:14" ht="13.5" x14ac:dyDescent="0.25">
      <c r="A3617" s="494">
        <v>89442</v>
      </c>
      <c r="B3617" s="495" t="s">
        <v>5383</v>
      </c>
      <c r="C3617" s="495" t="s">
        <v>222</v>
      </c>
      <c r="D3617" s="495" t="s">
        <v>208</v>
      </c>
      <c r="E3617" s="495" t="s">
        <v>883</v>
      </c>
      <c r="F3617" s="496" t="s">
        <v>2282</v>
      </c>
      <c r="G3617" s="496" t="s">
        <v>3185</v>
      </c>
      <c r="H3617" s="496" t="s">
        <v>248</v>
      </c>
      <c r="I3617" s="496" t="s">
        <v>248</v>
      </c>
      <c r="J3617" s="496" t="s">
        <v>248</v>
      </c>
      <c r="K3617" s="187">
        <f t="shared" si="168"/>
        <v>7.16</v>
      </c>
      <c r="L3617" s="188">
        <f t="shared" si="169"/>
        <v>7.16</v>
      </c>
      <c r="M3617" s="185"/>
      <c r="N3617" s="186">
        <f t="shared" si="170"/>
        <v>89442</v>
      </c>
    </row>
    <row r="3618" spans="1:14" ht="13.5" x14ac:dyDescent="0.25">
      <c r="A3618" s="494">
        <v>89443</v>
      </c>
      <c r="B3618" s="495" t="s">
        <v>5385</v>
      </c>
      <c r="C3618" s="495" t="s">
        <v>222</v>
      </c>
      <c r="D3618" s="495" t="s">
        <v>208</v>
      </c>
      <c r="E3618" s="495" t="s">
        <v>1271</v>
      </c>
      <c r="F3618" s="496" t="s">
        <v>520</v>
      </c>
      <c r="G3618" s="496" t="s">
        <v>15875</v>
      </c>
      <c r="H3618" s="496" t="s">
        <v>248</v>
      </c>
      <c r="I3618" s="496" t="s">
        <v>248</v>
      </c>
      <c r="J3618" s="496" t="s">
        <v>248</v>
      </c>
      <c r="K3618" s="187">
        <f t="shared" si="168"/>
        <v>9.1</v>
      </c>
      <c r="L3618" s="188">
        <f t="shared" si="169"/>
        <v>9.1</v>
      </c>
      <c r="M3618" s="185"/>
      <c r="N3618" s="186">
        <f t="shared" si="170"/>
        <v>89443</v>
      </c>
    </row>
    <row r="3619" spans="1:14" ht="13.5" x14ac:dyDescent="0.25">
      <c r="A3619" s="494">
        <v>89444</v>
      </c>
      <c r="B3619" s="495" t="s">
        <v>5387</v>
      </c>
      <c r="C3619" s="495" t="s">
        <v>222</v>
      </c>
      <c r="D3619" s="495" t="s">
        <v>208</v>
      </c>
      <c r="E3619" s="495" t="s">
        <v>16005</v>
      </c>
      <c r="F3619" s="496" t="s">
        <v>311</v>
      </c>
      <c r="G3619" s="496" t="s">
        <v>18506</v>
      </c>
      <c r="H3619" s="496" t="s">
        <v>248</v>
      </c>
      <c r="I3619" s="496" t="s">
        <v>248</v>
      </c>
      <c r="J3619" s="496" t="s">
        <v>248</v>
      </c>
      <c r="K3619" s="187">
        <f t="shared" si="168"/>
        <v>24.47</v>
      </c>
      <c r="L3619" s="188">
        <f t="shared" si="169"/>
        <v>24.47</v>
      </c>
      <c r="M3619" s="185"/>
      <c r="N3619" s="186">
        <f t="shared" si="170"/>
        <v>89444</v>
      </c>
    </row>
    <row r="3620" spans="1:14" ht="13.5" x14ac:dyDescent="0.25">
      <c r="A3620" s="494">
        <v>89445</v>
      </c>
      <c r="B3620" s="495" t="s">
        <v>5388</v>
      </c>
      <c r="C3620" s="495" t="s">
        <v>222</v>
      </c>
      <c r="D3620" s="495" t="s">
        <v>208</v>
      </c>
      <c r="E3620" s="495" t="s">
        <v>3824</v>
      </c>
      <c r="F3620" s="496" t="s">
        <v>520</v>
      </c>
      <c r="G3620" s="496" t="s">
        <v>620</v>
      </c>
      <c r="H3620" s="496" t="s">
        <v>248</v>
      </c>
      <c r="I3620" s="496" t="s">
        <v>248</v>
      </c>
      <c r="J3620" s="496" t="s">
        <v>248</v>
      </c>
      <c r="K3620" s="187">
        <f t="shared" si="168"/>
        <v>11.5</v>
      </c>
      <c r="L3620" s="188">
        <f t="shared" si="169"/>
        <v>11.5</v>
      </c>
      <c r="M3620" s="185"/>
      <c r="N3620" s="186">
        <f t="shared" si="170"/>
        <v>89445</v>
      </c>
    </row>
    <row r="3621" spans="1:14" ht="13.5" x14ac:dyDescent="0.25">
      <c r="A3621" s="494">
        <v>89481</v>
      </c>
      <c r="B3621" s="495" t="s">
        <v>5390</v>
      </c>
      <c r="C3621" s="495" t="s">
        <v>222</v>
      </c>
      <c r="D3621" s="495" t="s">
        <v>208</v>
      </c>
      <c r="E3621" s="495" t="s">
        <v>4024</v>
      </c>
      <c r="F3621" s="496" t="s">
        <v>6666</v>
      </c>
      <c r="G3621" s="496" t="s">
        <v>268</v>
      </c>
      <c r="H3621" s="496" t="s">
        <v>248</v>
      </c>
      <c r="I3621" s="496" t="s">
        <v>248</v>
      </c>
      <c r="J3621" s="496" t="s">
        <v>248</v>
      </c>
      <c r="K3621" s="187">
        <f t="shared" si="168"/>
        <v>2.72</v>
      </c>
      <c r="L3621" s="188">
        <f t="shared" si="169"/>
        <v>2.72</v>
      </c>
      <c r="M3621" s="185"/>
      <c r="N3621" s="186">
        <f t="shared" si="170"/>
        <v>89481</v>
      </c>
    </row>
    <row r="3622" spans="1:14" ht="13.5" x14ac:dyDescent="0.25">
      <c r="A3622" s="494">
        <v>89485</v>
      </c>
      <c r="B3622" s="495" t="s">
        <v>5391</v>
      </c>
      <c r="C3622" s="495" t="s">
        <v>222</v>
      </c>
      <c r="D3622" s="495" t="s">
        <v>208</v>
      </c>
      <c r="E3622" s="495" t="s">
        <v>501</v>
      </c>
      <c r="F3622" s="496" t="s">
        <v>5037</v>
      </c>
      <c r="G3622" s="496" t="s">
        <v>1715</v>
      </c>
      <c r="H3622" s="496" t="s">
        <v>248</v>
      </c>
      <c r="I3622" s="496" t="s">
        <v>248</v>
      </c>
      <c r="J3622" s="496" t="s">
        <v>248</v>
      </c>
      <c r="K3622" s="187">
        <f t="shared" si="168"/>
        <v>3.64</v>
      </c>
      <c r="L3622" s="188">
        <f t="shared" si="169"/>
        <v>3.64</v>
      </c>
      <c r="M3622" s="185"/>
      <c r="N3622" s="186">
        <f t="shared" si="170"/>
        <v>89485</v>
      </c>
    </row>
    <row r="3623" spans="1:14" ht="13.5" x14ac:dyDescent="0.25">
      <c r="A3623" s="494">
        <v>89489</v>
      </c>
      <c r="B3623" s="495" t="s">
        <v>5392</v>
      </c>
      <c r="C3623" s="495" t="s">
        <v>222</v>
      </c>
      <c r="D3623" s="495" t="s">
        <v>208</v>
      </c>
      <c r="E3623" s="495" t="s">
        <v>5538</v>
      </c>
      <c r="F3623" s="496" t="s">
        <v>5037</v>
      </c>
      <c r="G3623" s="496" t="s">
        <v>5835</v>
      </c>
      <c r="H3623" s="496" t="s">
        <v>248</v>
      </c>
      <c r="I3623" s="496" t="s">
        <v>248</v>
      </c>
      <c r="J3623" s="496" t="s">
        <v>248</v>
      </c>
      <c r="K3623" s="187">
        <f t="shared" si="168"/>
        <v>5.53</v>
      </c>
      <c r="L3623" s="188">
        <f t="shared" si="169"/>
        <v>5.53</v>
      </c>
      <c r="M3623" s="185"/>
      <c r="N3623" s="186">
        <f t="shared" si="170"/>
        <v>89489</v>
      </c>
    </row>
    <row r="3624" spans="1:14" ht="13.5" x14ac:dyDescent="0.25">
      <c r="A3624" s="494">
        <v>89490</v>
      </c>
      <c r="B3624" s="495" t="s">
        <v>5393</v>
      </c>
      <c r="C3624" s="495" t="s">
        <v>222</v>
      </c>
      <c r="D3624" s="495" t="s">
        <v>208</v>
      </c>
      <c r="E3624" s="495" t="s">
        <v>2558</v>
      </c>
      <c r="F3624" s="496" t="s">
        <v>5037</v>
      </c>
      <c r="G3624" s="496" t="s">
        <v>358</v>
      </c>
      <c r="H3624" s="496" t="s">
        <v>248</v>
      </c>
      <c r="I3624" s="496" t="s">
        <v>248</v>
      </c>
      <c r="J3624" s="496" t="s">
        <v>248</v>
      </c>
      <c r="K3624" s="187">
        <f t="shared" si="168"/>
        <v>4.6900000000000004</v>
      </c>
      <c r="L3624" s="188">
        <f t="shared" si="169"/>
        <v>4.6900000000000004</v>
      </c>
      <c r="M3624" s="185"/>
      <c r="N3624" s="186">
        <f t="shared" si="170"/>
        <v>89490</v>
      </c>
    </row>
    <row r="3625" spans="1:14" ht="13.5" x14ac:dyDescent="0.25">
      <c r="A3625" s="494">
        <v>89492</v>
      </c>
      <c r="B3625" s="495" t="s">
        <v>5395</v>
      </c>
      <c r="C3625" s="495" t="s">
        <v>222</v>
      </c>
      <c r="D3625" s="495" t="s">
        <v>208</v>
      </c>
      <c r="E3625" s="495" t="s">
        <v>326</v>
      </c>
      <c r="F3625" s="496" t="s">
        <v>3394</v>
      </c>
      <c r="G3625" s="496" t="s">
        <v>6145</v>
      </c>
      <c r="H3625" s="496" t="s">
        <v>248</v>
      </c>
      <c r="I3625" s="496" t="s">
        <v>248</v>
      </c>
      <c r="J3625" s="496" t="s">
        <v>248</v>
      </c>
      <c r="K3625" s="187">
        <f t="shared" si="168"/>
        <v>5.01</v>
      </c>
      <c r="L3625" s="188">
        <f t="shared" si="169"/>
        <v>5.01</v>
      </c>
      <c r="M3625" s="185"/>
      <c r="N3625" s="186">
        <f t="shared" si="170"/>
        <v>89492</v>
      </c>
    </row>
    <row r="3626" spans="1:14" ht="13.5" x14ac:dyDescent="0.25">
      <c r="A3626" s="494">
        <v>89493</v>
      </c>
      <c r="B3626" s="495" t="s">
        <v>5396</v>
      </c>
      <c r="C3626" s="495" t="s">
        <v>222</v>
      </c>
      <c r="D3626" s="495" t="s">
        <v>208</v>
      </c>
      <c r="E3626" s="495" t="s">
        <v>2672</v>
      </c>
      <c r="F3626" s="496" t="s">
        <v>3394</v>
      </c>
      <c r="G3626" s="496" t="s">
        <v>649</v>
      </c>
      <c r="H3626" s="496" t="s">
        <v>248</v>
      </c>
      <c r="I3626" s="496" t="s">
        <v>248</v>
      </c>
      <c r="J3626" s="496" t="s">
        <v>248</v>
      </c>
      <c r="K3626" s="187">
        <f t="shared" si="168"/>
        <v>7.58</v>
      </c>
      <c r="L3626" s="188">
        <f t="shared" si="169"/>
        <v>7.58</v>
      </c>
      <c r="M3626" s="185"/>
      <c r="N3626" s="186">
        <f t="shared" si="170"/>
        <v>89493</v>
      </c>
    </row>
    <row r="3627" spans="1:14" ht="13.5" x14ac:dyDescent="0.25">
      <c r="A3627" s="494">
        <v>89494</v>
      </c>
      <c r="B3627" s="495" t="s">
        <v>5397</v>
      </c>
      <c r="C3627" s="495" t="s">
        <v>222</v>
      </c>
      <c r="D3627" s="495" t="s">
        <v>208</v>
      </c>
      <c r="E3627" s="495" t="s">
        <v>3038</v>
      </c>
      <c r="F3627" s="496" t="s">
        <v>6916</v>
      </c>
      <c r="G3627" s="496" t="s">
        <v>979</v>
      </c>
      <c r="H3627" s="496" t="s">
        <v>248</v>
      </c>
      <c r="I3627" s="496" t="s">
        <v>248</v>
      </c>
      <c r="J3627" s="496" t="s">
        <v>248</v>
      </c>
      <c r="K3627" s="187">
        <f t="shared" si="168"/>
        <v>10.77</v>
      </c>
      <c r="L3627" s="188">
        <f t="shared" si="169"/>
        <v>10.77</v>
      </c>
      <c r="M3627" s="185"/>
      <c r="N3627" s="186">
        <f t="shared" si="170"/>
        <v>89494</v>
      </c>
    </row>
    <row r="3628" spans="1:14" ht="13.5" x14ac:dyDescent="0.25">
      <c r="A3628" s="494">
        <v>89496</v>
      </c>
      <c r="B3628" s="495" t="s">
        <v>5398</v>
      </c>
      <c r="C3628" s="495" t="s">
        <v>222</v>
      </c>
      <c r="D3628" s="495" t="s">
        <v>208</v>
      </c>
      <c r="E3628" s="495" t="s">
        <v>5145</v>
      </c>
      <c r="F3628" s="496" t="s">
        <v>3394</v>
      </c>
      <c r="G3628" s="496" t="s">
        <v>4239</v>
      </c>
      <c r="H3628" s="496" t="s">
        <v>248</v>
      </c>
      <c r="I3628" s="496" t="s">
        <v>248</v>
      </c>
      <c r="J3628" s="496" t="s">
        <v>248</v>
      </c>
      <c r="K3628" s="187">
        <f t="shared" si="168"/>
        <v>7.04</v>
      </c>
      <c r="L3628" s="188">
        <f t="shared" si="169"/>
        <v>7.04</v>
      </c>
      <c r="M3628" s="185"/>
      <c r="N3628" s="186">
        <f t="shared" si="170"/>
        <v>89496</v>
      </c>
    </row>
    <row r="3629" spans="1:14" ht="13.5" x14ac:dyDescent="0.25">
      <c r="A3629" s="494">
        <v>89497</v>
      </c>
      <c r="B3629" s="495" t="s">
        <v>5400</v>
      </c>
      <c r="C3629" s="495" t="s">
        <v>222</v>
      </c>
      <c r="D3629" s="495" t="s">
        <v>208</v>
      </c>
      <c r="E3629" s="495" t="s">
        <v>892</v>
      </c>
      <c r="F3629" s="496" t="s">
        <v>436</v>
      </c>
      <c r="G3629" s="496" t="s">
        <v>1089</v>
      </c>
      <c r="H3629" s="496" t="s">
        <v>248</v>
      </c>
      <c r="I3629" s="496" t="s">
        <v>248</v>
      </c>
      <c r="J3629" s="496" t="s">
        <v>248</v>
      </c>
      <c r="K3629" s="187">
        <f t="shared" si="168"/>
        <v>9.25</v>
      </c>
      <c r="L3629" s="188">
        <f t="shared" si="169"/>
        <v>9.25</v>
      </c>
      <c r="M3629" s="185"/>
      <c r="N3629" s="186">
        <f t="shared" si="170"/>
        <v>89497</v>
      </c>
    </row>
    <row r="3630" spans="1:14" ht="13.5" x14ac:dyDescent="0.25">
      <c r="A3630" s="494">
        <v>89498</v>
      </c>
      <c r="B3630" s="495" t="s">
        <v>5401</v>
      </c>
      <c r="C3630" s="495" t="s">
        <v>222</v>
      </c>
      <c r="D3630" s="495" t="s">
        <v>208</v>
      </c>
      <c r="E3630" s="495" t="s">
        <v>3828</v>
      </c>
      <c r="F3630" s="496" t="s">
        <v>436</v>
      </c>
      <c r="G3630" s="496" t="s">
        <v>5977</v>
      </c>
      <c r="H3630" s="496" t="s">
        <v>248</v>
      </c>
      <c r="I3630" s="496" t="s">
        <v>248</v>
      </c>
      <c r="J3630" s="496" t="s">
        <v>248</v>
      </c>
      <c r="K3630" s="187">
        <f t="shared" si="168"/>
        <v>10.43</v>
      </c>
      <c r="L3630" s="188">
        <f t="shared" si="169"/>
        <v>10.43</v>
      </c>
      <c r="M3630" s="185"/>
      <c r="N3630" s="186">
        <f t="shared" si="170"/>
        <v>89498</v>
      </c>
    </row>
    <row r="3631" spans="1:14" ht="13.5" x14ac:dyDescent="0.25">
      <c r="A3631" s="494">
        <v>89499</v>
      </c>
      <c r="B3631" s="495" t="s">
        <v>5403</v>
      </c>
      <c r="C3631" s="495" t="s">
        <v>222</v>
      </c>
      <c r="D3631" s="495" t="s">
        <v>208</v>
      </c>
      <c r="E3631" s="495" t="s">
        <v>18564</v>
      </c>
      <c r="F3631" s="496" t="s">
        <v>1563</v>
      </c>
      <c r="G3631" s="496" t="s">
        <v>4558</v>
      </c>
      <c r="H3631" s="496" t="s">
        <v>248</v>
      </c>
      <c r="I3631" s="496" t="s">
        <v>248</v>
      </c>
      <c r="J3631" s="496" t="s">
        <v>248</v>
      </c>
      <c r="K3631" s="187">
        <f t="shared" si="168"/>
        <v>17.920000000000002</v>
      </c>
      <c r="L3631" s="188">
        <f t="shared" si="169"/>
        <v>17.920000000000002</v>
      </c>
      <c r="M3631" s="185"/>
      <c r="N3631" s="186">
        <f t="shared" si="170"/>
        <v>89499</v>
      </c>
    </row>
    <row r="3632" spans="1:14" ht="13.5" x14ac:dyDescent="0.25">
      <c r="A3632" s="494">
        <v>89500</v>
      </c>
      <c r="B3632" s="495" t="s">
        <v>5404</v>
      </c>
      <c r="C3632" s="495" t="s">
        <v>222</v>
      </c>
      <c r="D3632" s="495" t="s">
        <v>208</v>
      </c>
      <c r="E3632" s="495" t="s">
        <v>4420</v>
      </c>
      <c r="F3632" s="496" t="s">
        <v>1563</v>
      </c>
      <c r="G3632" s="496" t="s">
        <v>3180</v>
      </c>
      <c r="H3632" s="496" t="s">
        <v>248</v>
      </c>
      <c r="I3632" s="496" t="s">
        <v>248</v>
      </c>
      <c r="J3632" s="496" t="s">
        <v>248</v>
      </c>
      <c r="K3632" s="187">
        <f t="shared" si="168"/>
        <v>10.66</v>
      </c>
      <c r="L3632" s="188">
        <f t="shared" si="169"/>
        <v>10.66</v>
      </c>
      <c r="M3632" s="185"/>
      <c r="N3632" s="186">
        <f t="shared" si="170"/>
        <v>89500</v>
      </c>
    </row>
    <row r="3633" spans="1:14" ht="13.5" x14ac:dyDescent="0.25">
      <c r="A3633" s="494">
        <v>89501</v>
      </c>
      <c r="B3633" s="495" t="s">
        <v>5406</v>
      </c>
      <c r="C3633" s="495" t="s">
        <v>222</v>
      </c>
      <c r="D3633" s="495" t="s">
        <v>208</v>
      </c>
      <c r="E3633" s="495" t="s">
        <v>3733</v>
      </c>
      <c r="F3633" s="496" t="s">
        <v>2733</v>
      </c>
      <c r="G3633" s="496" t="s">
        <v>4561</v>
      </c>
      <c r="H3633" s="496" t="s">
        <v>248</v>
      </c>
      <c r="I3633" s="496" t="s">
        <v>248</v>
      </c>
      <c r="J3633" s="496" t="s">
        <v>248</v>
      </c>
      <c r="K3633" s="187">
        <f t="shared" si="168"/>
        <v>11.04</v>
      </c>
      <c r="L3633" s="188">
        <f t="shared" si="169"/>
        <v>11.04</v>
      </c>
      <c r="M3633" s="185"/>
      <c r="N3633" s="186">
        <f t="shared" si="170"/>
        <v>89501</v>
      </c>
    </row>
    <row r="3634" spans="1:14" ht="13.5" x14ac:dyDescent="0.25">
      <c r="A3634" s="494">
        <v>89502</v>
      </c>
      <c r="B3634" s="495" t="s">
        <v>5407</v>
      </c>
      <c r="C3634" s="495" t="s">
        <v>222</v>
      </c>
      <c r="D3634" s="495" t="s">
        <v>208</v>
      </c>
      <c r="E3634" s="495" t="s">
        <v>20947</v>
      </c>
      <c r="F3634" s="496" t="s">
        <v>605</v>
      </c>
      <c r="G3634" s="496" t="s">
        <v>7173</v>
      </c>
      <c r="H3634" s="496" t="s">
        <v>248</v>
      </c>
      <c r="I3634" s="496" t="s">
        <v>248</v>
      </c>
      <c r="J3634" s="496" t="s">
        <v>248</v>
      </c>
      <c r="K3634" s="187">
        <f t="shared" si="168"/>
        <v>13.17</v>
      </c>
      <c r="L3634" s="188">
        <f t="shared" si="169"/>
        <v>13.17</v>
      </c>
      <c r="M3634" s="185"/>
      <c r="N3634" s="186">
        <f t="shared" si="170"/>
        <v>89502</v>
      </c>
    </row>
    <row r="3635" spans="1:14" ht="13.5" x14ac:dyDescent="0.25">
      <c r="A3635" s="494">
        <v>89503</v>
      </c>
      <c r="B3635" s="495" t="s">
        <v>5408</v>
      </c>
      <c r="C3635" s="495" t="s">
        <v>222</v>
      </c>
      <c r="D3635" s="495" t="s">
        <v>208</v>
      </c>
      <c r="E3635" s="495" t="s">
        <v>3382</v>
      </c>
      <c r="F3635" s="496" t="s">
        <v>605</v>
      </c>
      <c r="G3635" s="496" t="s">
        <v>18391</v>
      </c>
      <c r="H3635" s="496" t="s">
        <v>248</v>
      </c>
      <c r="I3635" s="496" t="s">
        <v>248</v>
      </c>
      <c r="J3635" s="496" t="s">
        <v>248</v>
      </c>
      <c r="K3635" s="187">
        <f t="shared" si="168"/>
        <v>22.45</v>
      </c>
      <c r="L3635" s="188">
        <f t="shared" si="169"/>
        <v>22.45</v>
      </c>
      <c r="M3635" s="185"/>
      <c r="N3635" s="186">
        <f t="shared" si="170"/>
        <v>89503</v>
      </c>
    </row>
    <row r="3636" spans="1:14" ht="13.5" x14ac:dyDescent="0.25">
      <c r="A3636" s="494">
        <v>89504</v>
      </c>
      <c r="B3636" s="495" t="s">
        <v>5409</v>
      </c>
      <c r="C3636" s="495" t="s">
        <v>222</v>
      </c>
      <c r="D3636" s="495" t="s">
        <v>208</v>
      </c>
      <c r="E3636" s="495" t="s">
        <v>18152</v>
      </c>
      <c r="F3636" s="496" t="s">
        <v>605</v>
      </c>
      <c r="G3636" s="496" t="s">
        <v>19780</v>
      </c>
      <c r="H3636" s="496" t="s">
        <v>248</v>
      </c>
      <c r="I3636" s="496" t="s">
        <v>248</v>
      </c>
      <c r="J3636" s="496" t="s">
        <v>248</v>
      </c>
      <c r="K3636" s="187">
        <f t="shared" si="168"/>
        <v>19.09</v>
      </c>
      <c r="L3636" s="188">
        <f t="shared" si="169"/>
        <v>19.09</v>
      </c>
      <c r="M3636" s="185"/>
      <c r="N3636" s="186">
        <f t="shared" si="170"/>
        <v>89504</v>
      </c>
    </row>
    <row r="3637" spans="1:14" ht="13.5" x14ac:dyDescent="0.25">
      <c r="A3637" s="494">
        <v>89505</v>
      </c>
      <c r="B3637" s="495" t="s">
        <v>5411</v>
      </c>
      <c r="C3637" s="495" t="s">
        <v>222</v>
      </c>
      <c r="D3637" s="495" t="s">
        <v>208</v>
      </c>
      <c r="E3637" s="495" t="s">
        <v>19645</v>
      </c>
      <c r="F3637" s="496" t="s">
        <v>2737</v>
      </c>
      <c r="G3637" s="496" t="s">
        <v>19570</v>
      </c>
      <c r="H3637" s="496" t="s">
        <v>248</v>
      </c>
      <c r="I3637" s="496" t="s">
        <v>248</v>
      </c>
      <c r="J3637" s="496" t="s">
        <v>248</v>
      </c>
      <c r="K3637" s="187">
        <f t="shared" si="168"/>
        <v>34.79</v>
      </c>
      <c r="L3637" s="188">
        <f t="shared" si="169"/>
        <v>34.79</v>
      </c>
      <c r="M3637" s="185"/>
      <c r="N3637" s="186">
        <f t="shared" si="170"/>
        <v>89505</v>
      </c>
    </row>
    <row r="3638" spans="1:14" ht="13.5" x14ac:dyDescent="0.25">
      <c r="A3638" s="494">
        <v>89506</v>
      </c>
      <c r="B3638" s="495" t="s">
        <v>5412</v>
      </c>
      <c r="C3638" s="495" t="s">
        <v>222</v>
      </c>
      <c r="D3638" s="495" t="s">
        <v>208</v>
      </c>
      <c r="E3638" s="495" t="s">
        <v>24710</v>
      </c>
      <c r="F3638" s="496" t="s">
        <v>2737</v>
      </c>
      <c r="G3638" s="496" t="s">
        <v>20567</v>
      </c>
      <c r="H3638" s="496" t="s">
        <v>248</v>
      </c>
      <c r="I3638" s="496" t="s">
        <v>248</v>
      </c>
      <c r="J3638" s="496" t="s">
        <v>248</v>
      </c>
      <c r="K3638" s="187">
        <f t="shared" si="168"/>
        <v>39.85</v>
      </c>
      <c r="L3638" s="188">
        <f t="shared" si="169"/>
        <v>39.85</v>
      </c>
      <c r="M3638" s="185"/>
      <c r="N3638" s="186">
        <f t="shared" si="170"/>
        <v>89506</v>
      </c>
    </row>
    <row r="3639" spans="1:14" ht="13.5" x14ac:dyDescent="0.25">
      <c r="A3639" s="494">
        <v>89507</v>
      </c>
      <c r="B3639" s="495" t="s">
        <v>5413</v>
      </c>
      <c r="C3639" s="495" t="s">
        <v>222</v>
      </c>
      <c r="D3639" s="495" t="s">
        <v>208</v>
      </c>
      <c r="E3639" s="495" t="s">
        <v>25516</v>
      </c>
      <c r="F3639" s="496" t="s">
        <v>2737</v>
      </c>
      <c r="G3639" s="496" t="s">
        <v>9551</v>
      </c>
      <c r="H3639" s="496" t="s">
        <v>248</v>
      </c>
      <c r="I3639" s="496" t="s">
        <v>248</v>
      </c>
      <c r="J3639" s="496" t="s">
        <v>248</v>
      </c>
      <c r="K3639" s="187">
        <f t="shared" si="168"/>
        <v>50.4</v>
      </c>
      <c r="L3639" s="188">
        <f t="shared" si="169"/>
        <v>50.4</v>
      </c>
      <c r="M3639" s="185"/>
      <c r="N3639" s="186">
        <f t="shared" si="170"/>
        <v>89507</v>
      </c>
    </row>
    <row r="3640" spans="1:14" ht="13.5" x14ac:dyDescent="0.25">
      <c r="A3640" s="494">
        <v>89510</v>
      </c>
      <c r="B3640" s="495" t="s">
        <v>5414</v>
      </c>
      <c r="C3640" s="495" t="s">
        <v>222</v>
      </c>
      <c r="D3640" s="495" t="s">
        <v>208</v>
      </c>
      <c r="E3640" s="495" t="s">
        <v>19224</v>
      </c>
      <c r="F3640" s="496" t="s">
        <v>2737</v>
      </c>
      <c r="G3640" s="496" t="s">
        <v>25517</v>
      </c>
      <c r="H3640" s="496" t="s">
        <v>248</v>
      </c>
      <c r="I3640" s="496" t="s">
        <v>248</v>
      </c>
      <c r="J3640" s="496" t="s">
        <v>248</v>
      </c>
      <c r="K3640" s="187">
        <f t="shared" si="168"/>
        <v>31.04</v>
      </c>
      <c r="L3640" s="188">
        <f t="shared" si="169"/>
        <v>31.04</v>
      </c>
      <c r="M3640" s="185"/>
      <c r="N3640" s="186">
        <f t="shared" si="170"/>
        <v>89510</v>
      </c>
    </row>
    <row r="3641" spans="1:14" ht="13.5" x14ac:dyDescent="0.25">
      <c r="A3641" s="494">
        <v>89513</v>
      </c>
      <c r="B3641" s="495" t="s">
        <v>5415</v>
      </c>
      <c r="C3641" s="495" t="s">
        <v>222</v>
      </c>
      <c r="D3641" s="495" t="s">
        <v>208</v>
      </c>
      <c r="E3641" s="495" t="s">
        <v>20851</v>
      </c>
      <c r="F3641" s="496" t="s">
        <v>285</v>
      </c>
      <c r="G3641" s="496" t="s">
        <v>25518</v>
      </c>
      <c r="H3641" s="496" t="s">
        <v>248</v>
      </c>
      <c r="I3641" s="496" t="s">
        <v>248</v>
      </c>
      <c r="J3641" s="496" t="s">
        <v>248</v>
      </c>
      <c r="K3641" s="187">
        <f t="shared" si="168"/>
        <v>118.33</v>
      </c>
      <c r="L3641" s="188">
        <f t="shared" si="169"/>
        <v>118.33</v>
      </c>
      <c r="M3641" s="185"/>
      <c r="N3641" s="186">
        <f t="shared" si="170"/>
        <v>89513</v>
      </c>
    </row>
    <row r="3642" spans="1:14" ht="13.5" x14ac:dyDescent="0.25">
      <c r="A3642" s="494">
        <v>89514</v>
      </c>
      <c r="B3642" s="495" t="s">
        <v>5416</v>
      </c>
      <c r="C3642" s="495" t="s">
        <v>222</v>
      </c>
      <c r="D3642" s="495" t="s">
        <v>208</v>
      </c>
      <c r="E3642" s="495" t="s">
        <v>9572</v>
      </c>
      <c r="F3642" s="496" t="s">
        <v>1599</v>
      </c>
      <c r="G3642" s="496" t="s">
        <v>4093</v>
      </c>
      <c r="H3642" s="496" t="s">
        <v>248</v>
      </c>
      <c r="I3642" s="496" t="s">
        <v>248</v>
      </c>
      <c r="J3642" s="496" t="s">
        <v>248</v>
      </c>
      <c r="K3642" s="187">
        <f t="shared" si="168"/>
        <v>8.56</v>
      </c>
      <c r="L3642" s="188">
        <f t="shared" si="169"/>
        <v>8.56</v>
      </c>
      <c r="M3642" s="185"/>
      <c r="N3642" s="186">
        <f t="shared" si="170"/>
        <v>89514</v>
      </c>
    </row>
    <row r="3643" spans="1:14" ht="13.5" x14ac:dyDescent="0.25">
      <c r="A3643" s="494">
        <v>89515</v>
      </c>
      <c r="B3643" s="495" t="s">
        <v>5417</v>
      </c>
      <c r="C3643" s="495" t="s">
        <v>222</v>
      </c>
      <c r="D3643" s="495" t="s">
        <v>208</v>
      </c>
      <c r="E3643" s="495" t="s">
        <v>25519</v>
      </c>
      <c r="F3643" s="496" t="s">
        <v>285</v>
      </c>
      <c r="G3643" s="496" t="s">
        <v>19941</v>
      </c>
      <c r="H3643" s="496" t="s">
        <v>248</v>
      </c>
      <c r="I3643" s="496" t="s">
        <v>248</v>
      </c>
      <c r="J3643" s="496" t="s">
        <v>248</v>
      </c>
      <c r="K3643" s="187">
        <f t="shared" si="168"/>
        <v>87.47</v>
      </c>
      <c r="L3643" s="188">
        <f t="shared" si="169"/>
        <v>87.47</v>
      </c>
      <c r="M3643" s="185"/>
      <c r="N3643" s="186">
        <f t="shared" si="170"/>
        <v>89515</v>
      </c>
    </row>
    <row r="3644" spans="1:14" ht="13.5" x14ac:dyDescent="0.25">
      <c r="A3644" s="494">
        <v>89516</v>
      </c>
      <c r="B3644" s="495" t="s">
        <v>5418</v>
      </c>
      <c r="C3644" s="495" t="s">
        <v>222</v>
      </c>
      <c r="D3644" s="495" t="s">
        <v>208</v>
      </c>
      <c r="E3644" s="495" t="s">
        <v>24666</v>
      </c>
      <c r="F3644" s="496" t="s">
        <v>2696</v>
      </c>
      <c r="G3644" s="496" t="s">
        <v>2248</v>
      </c>
      <c r="H3644" s="496" t="s">
        <v>248</v>
      </c>
      <c r="I3644" s="496" t="s">
        <v>248</v>
      </c>
      <c r="J3644" s="496" t="s">
        <v>248</v>
      </c>
      <c r="K3644" s="187">
        <f t="shared" si="168"/>
        <v>7.2</v>
      </c>
      <c r="L3644" s="188">
        <f t="shared" si="169"/>
        <v>7.2</v>
      </c>
      <c r="M3644" s="185"/>
      <c r="N3644" s="186">
        <f t="shared" si="170"/>
        <v>89516</v>
      </c>
    </row>
    <row r="3645" spans="1:14" ht="13.5" x14ac:dyDescent="0.25">
      <c r="A3645" s="494">
        <v>89517</v>
      </c>
      <c r="B3645" s="495" t="s">
        <v>5419</v>
      </c>
      <c r="C3645" s="495" t="s">
        <v>222</v>
      </c>
      <c r="D3645" s="495" t="s">
        <v>208</v>
      </c>
      <c r="E3645" s="495" t="s">
        <v>20345</v>
      </c>
      <c r="F3645" s="496" t="s">
        <v>285</v>
      </c>
      <c r="G3645" s="496" t="s">
        <v>19394</v>
      </c>
      <c r="H3645" s="496" t="s">
        <v>248</v>
      </c>
      <c r="I3645" s="496" t="s">
        <v>248</v>
      </c>
      <c r="J3645" s="496" t="s">
        <v>248</v>
      </c>
      <c r="K3645" s="187">
        <f t="shared" si="168"/>
        <v>72.47</v>
      </c>
      <c r="L3645" s="188">
        <f t="shared" si="169"/>
        <v>72.47</v>
      </c>
      <c r="M3645" s="185"/>
      <c r="N3645" s="186">
        <f t="shared" si="170"/>
        <v>89517</v>
      </c>
    </row>
    <row r="3646" spans="1:14" ht="13.5" x14ac:dyDescent="0.25">
      <c r="A3646" s="494">
        <v>89518</v>
      </c>
      <c r="B3646" s="495" t="s">
        <v>5420</v>
      </c>
      <c r="C3646" s="495" t="s">
        <v>222</v>
      </c>
      <c r="D3646" s="495" t="s">
        <v>208</v>
      </c>
      <c r="E3646" s="495" t="s">
        <v>3545</v>
      </c>
      <c r="F3646" s="496" t="s">
        <v>506</v>
      </c>
      <c r="G3646" s="496" t="s">
        <v>9105</v>
      </c>
      <c r="H3646" s="496" t="s">
        <v>248</v>
      </c>
      <c r="I3646" s="496" t="s">
        <v>248</v>
      </c>
      <c r="J3646" s="496" t="s">
        <v>248</v>
      </c>
      <c r="K3646" s="187">
        <f t="shared" si="168"/>
        <v>12.46</v>
      </c>
      <c r="L3646" s="188">
        <f t="shared" si="169"/>
        <v>12.46</v>
      </c>
      <c r="M3646" s="185"/>
      <c r="N3646" s="186">
        <f t="shared" si="170"/>
        <v>89518</v>
      </c>
    </row>
    <row r="3647" spans="1:14" ht="13.5" x14ac:dyDescent="0.25">
      <c r="A3647" s="494">
        <v>89519</v>
      </c>
      <c r="B3647" s="495" t="s">
        <v>5421</v>
      </c>
      <c r="C3647" s="495" t="s">
        <v>222</v>
      </c>
      <c r="D3647" s="495" t="s">
        <v>208</v>
      </c>
      <c r="E3647" s="495" t="s">
        <v>22975</v>
      </c>
      <c r="F3647" s="496" t="s">
        <v>285</v>
      </c>
      <c r="G3647" s="496" t="s">
        <v>18530</v>
      </c>
      <c r="H3647" s="496" t="s">
        <v>248</v>
      </c>
      <c r="I3647" s="496" t="s">
        <v>248</v>
      </c>
      <c r="J3647" s="496" t="s">
        <v>248</v>
      </c>
      <c r="K3647" s="187">
        <f t="shared" si="168"/>
        <v>46.56</v>
      </c>
      <c r="L3647" s="188">
        <f t="shared" si="169"/>
        <v>46.56</v>
      </c>
      <c r="M3647" s="185"/>
      <c r="N3647" s="186">
        <f t="shared" si="170"/>
        <v>89519</v>
      </c>
    </row>
    <row r="3648" spans="1:14" ht="13.5" x14ac:dyDescent="0.25">
      <c r="A3648" s="494">
        <v>89520</v>
      </c>
      <c r="B3648" s="495" t="s">
        <v>5422</v>
      </c>
      <c r="C3648" s="495" t="s">
        <v>222</v>
      </c>
      <c r="D3648" s="495" t="s">
        <v>208</v>
      </c>
      <c r="E3648" s="495" t="s">
        <v>3142</v>
      </c>
      <c r="F3648" s="496" t="s">
        <v>506</v>
      </c>
      <c r="G3648" s="496" t="s">
        <v>4755</v>
      </c>
      <c r="H3648" s="496" t="s">
        <v>248</v>
      </c>
      <c r="I3648" s="496" t="s">
        <v>248</v>
      </c>
      <c r="J3648" s="496" t="s">
        <v>248</v>
      </c>
      <c r="K3648" s="187">
        <f t="shared" si="168"/>
        <v>10.68</v>
      </c>
      <c r="L3648" s="188">
        <f t="shared" si="169"/>
        <v>10.68</v>
      </c>
      <c r="M3648" s="185"/>
      <c r="N3648" s="186">
        <f t="shared" si="170"/>
        <v>89520</v>
      </c>
    </row>
    <row r="3649" spans="1:14" ht="13.5" x14ac:dyDescent="0.25">
      <c r="A3649" s="494">
        <v>89521</v>
      </c>
      <c r="B3649" s="495" t="s">
        <v>5424</v>
      </c>
      <c r="C3649" s="495" t="s">
        <v>222</v>
      </c>
      <c r="D3649" s="495" t="s">
        <v>208</v>
      </c>
      <c r="E3649" s="495" t="s">
        <v>25520</v>
      </c>
      <c r="F3649" s="496" t="s">
        <v>897</v>
      </c>
      <c r="G3649" s="496" t="s">
        <v>25521</v>
      </c>
      <c r="H3649" s="496" t="s">
        <v>248</v>
      </c>
      <c r="I3649" s="496" t="s">
        <v>248</v>
      </c>
      <c r="J3649" s="496" t="s">
        <v>248</v>
      </c>
      <c r="K3649" s="187">
        <f t="shared" si="168"/>
        <v>139.82</v>
      </c>
      <c r="L3649" s="188">
        <f t="shared" si="169"/>
        <v>139.82</v>
      </c>
      <c r="M3649" s="185"/>
      <c r="N3649" s="186">
        <f t="shared" si="170"/>
        <v>89521</v>
      </c>
    </row>
    <row r="3650" spans="1:14" ht="13.5" x14ac:dyDescent="0.25">
      <c r="A3650" s="494">
        <v>89522</v>
      </c>
      <c r="B3650" s="495" t="s">
        <v>5425</v>
      </c>
      <c r="C3650" s="495" t="s">
        <v>222</v>
      </c>
      <c r="D3650" s="495" t="s">
        <v>208</v>
      </c>
      <c r="E3650" s="495" t="s">
        <v>19493</v>
      </c>
      <c r="F3650" s="496" t="s">
        <v>1560</v>
      </c>
      <c r="G3650" s="496" t="s">
        <v>9220</v>
      </c>
      <c r="H3650" s="496" t="s">
        <v>248</v>
      </c>
      <c r="I3650" s="496" t="s">
        <v>248</v>
      </c>
      <c r="J3650" s="496" t="s">
        <v>248</v>
      </c>
      <c r="K3650" s="187">
        <f t="shared" si="168"/>
        <v>26.14</v>
      </c>
      <c r="L3650" s="188">
        <f t="shared" si="169"/>
        <v>26.14</v>
      </c>
      <c r="M3650" s="185"/>
      <c r="N3650" s="186">
        <f t="shared" si="170"/>
        <v>89522</v>
      </c>
    </row>
    <row r="3651" spans="1:14" ht="13.5" x14ac:dyDescent="0.25">
      <c r="A3651" s="494">
        <v>89523</v>
      </c>
      <c r="B3651" s="495" t="s">
        <v>5426</v>
      </c>
      <c r="C3651" s="495" t="s">
        <v>222</v>
      </c>
      <c r="D3651" s="495" t="s">
        <v>208</v>
      </c>
      <c r="E3651" s="495" t="s">
        <v>25522</v>
      </c>
      <c r="F3651" s="496" t="s">
        <v>897</v>
      </c>
      <c r="G3651" s="496" t="s">
        <v>20100</v>
      </c>
      <c r="H3651" s="496" t="s">
        <v>248</v>
      </c>
      <c r="I3651" s="496" t="s">
        <v>248</v>
      </c>
      <c r="J3651" s="496" t="s">
        <v>248</v>
      </c>
      <c r="K3651" s="187">
        <f t="shared" si="168"/>
        <v>103.48</v>
      </c>
      <c r="L3651" s="188">
        <f t="shared" si="169"/>
        <v>103.48</v>
      </c>
      <c r="M3651" s="185"/>
      <c r="N3651" s="186">
        <f t="shared" si="170"/>
        <v>89523</v>
      </c>
    </row>
    <row r="3652" spans="1:14" ht="13.5" x14ac:dyDescent="0.25">
      <c r="A3652" s="494">
        <v>89524</v>
      </c>
      <c r="B3652" s="495" t="s">
        <v>5427</v>
      </c>
      <c r="C3652" s="495" t="s">
        <v>222</v>
      </c>
      <c r="D3652" s="495" t="s">
        <v>208</v>
      </c>
      <c r="E3652" s="495" t="s">
        <v>9459</v>
      </c>
      <c r="F3652" s="496" t="s">
        <v>1560</v>
      </c>
      <c r="G3652" s="496" t="s">
        <v>18587</v>
      </c>
      <c r="H3652" s="496" t="s">
        <v>248</v>
      </c>
      <c r="I3652" s="496" t="s">
        <v>248</v>
      </c>
      <c r="J3652" s="496" t="s">
        <v>248</v>
      </c>
      <c r="K3652" s="187">
        <f t="shared" si="168"/>
        <v>22.75</v>
      </c>
      <c r="L3652" s="188">
        <f t="shared" si="169"/>
        <v>22.75</v>
      </c>
      <c r="M3652" s="185"/>
      <c r="N3652" s="186">
        <f t="shared" si="170"/>
        <v>89524</v>
      </c>
    </row>
    <row r="3653" spans="1:14" ht="13.5" x14ac:dyDescent="0.25">
      <c r="A3653" s="494">
        <v>89525</v>
      </c>
      <c r="B3653" s="495" t="s">
        <v>5428</v>
      </c>
      <c r="C3653" s="495" t="s">
        <v>222</v>
      </c>
      <c r="D3653" s="495" t="s">
        <v>208</v>
      </c>
      <c r="E3653" s="495" t="s">
        <v>25523</v>
      </c>
      <c r="F3653" s="496" t="s">
        <v>897</v>
      </c>
      <c r="G3653" s="496" t="s">
        <v>25023</v>
      </c>
      <c r="H3653" s="496" t="s">
        <v>248</v>
      </c>
      <c r="I3653" s="496" t="s">
        <v>248</v>
      </c>
      <c r="J3653" s="496" t="s">
        <v>248</v>
      </c>
      <c r="K3653" s="187">
        <f t="shared" si="168"/>
        <v>101.64</v>
      </c>
      <c r="L3653" s="188">
        <f t="shared" si="169"/>
        <v>101.64</v>
      </c>
      <c r="M3653" s="185"/>
      <c r="N3653" s="186">
        <f t="shared" si="170"/>
        <v>89525</v>
      </c>
    </row>
    <row r="3654" spans="1:14" ht="13.5" x14ac:dyDescent="0.25">
      <c r="A3654" s="494">
        <v>89526</v>
      </c>
      <c r="B3654" s="495" t="s">
        <v>5429</v>
      </c>
      <c r="C3654" s="495" t="s">
        <v>222</v>
      </c>
      <c r="D3654" s="495" t="s">
        <v>208</v>
      </c>
      <c r="E3654" s="495" t="s">
        <v>19705</v>
      </c>
      <c r="F3654" s="496" t="s">
        <v>1560</v>
      </c>
      <c r="G3654" s="496" t="s">
        <v>20778</v>
      </c>
      <c r="H3654" s="496" t="s">
        <v>248</v>
      </c>
      <c r="I3654" s="496" t="s">
        <v>248</v>
      </c>
      <c r="J3654" s="496" t="s">
        <v>248</v>
      </c>
      <c r="K3654" s="187">
        <f t="shared" si="168"/>
        <v>35.119999999999997</v>
      </c>
      <c r="L3654" s="188">
        <f t="shared" si="169"/>
        <v>35.119999999999997</v>
      </c>
      <c r="M3654" s="185"/>
      <c r="N3654" s="186">
        <f t="shared" si="170"/>
        <v>89526</v>
      </c>
    </row>
    <row r="3655" spans="1:14" ht="13.5" x14ac:dyDescent="0.25">
      <c r="A3655" s="494">
        <v>89527</v>
      </c>
      <c r="B3655" s="495" t="s">
        <v>5430</v>
      </c>
      <c r="C3655" s="495" t="s">
        <v>222</v>
      </c>
      <c r="D3655" s="495" t="s">
        <v>208</v>
      </c>
      <c r="E3655" s="495" t="s">
        <v>20212</v>
      </c>
      <c r="F3655" s="496" t="s">
        <v>897</v>
      </c>
      <c r="G3655" s="496" t="s">
        <v>19677</v>
      </c>
      <c r="H3655" s="496" t="s">
        <v>248</v>
      </c>
      <c r="I3655" s="496" t="s">
        <v>248</v>
      </c>
      <c r="J3655" s="496" t="s">
        <v>248</v>
      </c>
      <c r="K3655" s="187">
        <f t="shared" si="168"/>
        <v>76.150000000000006</v>
      </c>
      <c r="L3655" s="188">
        <f t="shared" si="169"/>
        <v>76.150000000000006</v>
      </c>
      <c r="M3655" s="185"/>
      <c r="N3655" s="186">
        <f t="shared" si="170"/>
        <v>89527</v>
      </c>
    </row>
    <row r="3656" spans="1:14" ht="13.5" x14ac:dyDescent="0.25">
      <c r="A3656" s="494">
        <v>89528</v>
      </c>
      <c r="B3656" s="495" t="s">
        <v>5431</v>
      </c>
      <c r="C3656" s="495" t="s">
        <v>222</v>
      </c>
      <c r="D3656" s="495" t="s">
        <v>208</v>
      </c>
      <c r="E3656" s="495" t="s">
        <v>275</v>
      </c>
      <c r="F3656" s="496" t="s">
        <v>2543</v>
      </c>
      <c r="G3656" s="496" t="s">
        <v>548</v>
      </c>
      <c r="H3656" s="496" t="s">
        <v>248</v>
      </c>
      <c r="I3656" s="496" t="s">
        <v>248</v>
      </c>
      <c r="J3656" s="496" t="s">
        <v>248</v>
      </c>
      <c r="K3656" s="187">
        <f t="shared" si="168"/>
        <v>2.5499999999999998</v>
      </c>
      <c r="L3656" s="188">
        <f t="shared" si="169"/>
        <v>2.5499999999999998</v>
      </c>
      <c r="M3656" s="185"/>
      <c r="N3656" s="186">
        <f t="shared" si="170"/>
        <v>89528</v>
      </c>
    </row>
    <row r="3657" spans="1:14" ht="13.5" x14ac:dyDescent="0.25">
      <c r="A3657" s="494">
        <v>89529</v>
      </c>
      <c r="B3657" s="495" t="s">
        <v>5432</v>
      </c>
      <c r="C3657" s="495" t="s">
        <v>222</v>
      </c>
      <c r="D3657" s="495" t="s">
        <v>208</v>
      </c>
      <c r="E3657" s="495" t="s">
        <v>25524</v>
      </c>
      <c r="F3657" s="496" t="s">
        <v>2466</v>
      </c>
      <c r="G3657" s="496" t="s">
        <v>19065</v>
      </c>
      <c r="H3657" s="496" t="s">
        <v>248</v>
      </c>
      <c r="I3657" s="496" t="s">
        <v>248</v>
      </c>
      <c r="J3657" s="496" t="s">
        <v>248</v>
      </c>
      <c r="K3657" s="187">
        <f t="shared" ref="K3657:K3720" si="171">H3657+I3657+J3657+G3657</f>
        <v>38.979999999999997</v>
      </c>
      <c r="L3657" s="188">
        <f t="shared" ref="L3657:L3720" si="172">G3657+I3657+J3657+H3657</f>
        <v>38.979999999999997</v>
      </c>
      <c r="M3657" s="185"/>
      <c r="N3657" s="186">
        <f t="shared" ref="N3657:N3720" si="173">A3657</f>
        <v>89529</v>
      </c>
    </row>
    <row r="3658" spans="1:14" ht="13.5" x14ac:dyDescent="0.25">
      <c r="A3658" s="494">
        <v>89530</v>
      </c>
      <c r="B3658" s="495" t="s">
        <v>5433</v>
      </c>
      <c r="C3658" s="495" t="s">
        <v>222</v>
      </c>
      <c r="D3658" s="495" t="s">
        <v>208</v>
      </c>
      <c r="E3658" s="495" t="s">
        <v>3798</v>
      </c>
      <c r="F3658" s="496" t="s">
        <v>1151</v>
      </c>
      <c r="G3658" s="496" t="s">
        <v>2172</v>
      </c>
      <c r="H3658" s="496" t="s">
        <v>248</v>
      </c>
      <c r="I3658" s="496" t="s">
        <v>248</v>
      </c>
      <c r="J3658" s="496" t="s">
        <v>248</v>
      </c>
      <c r="K3658" s="187">
        <f t="shared" si="171"/>
        <v>13.86</v>
      </c>
      <c r="L3658" s="188">
        <f t="shared" si="172"/>
        <v>13.86</v>
      </c>
      <c r="M3658" s="185"/>
      <c r="N3658" s="186">
        <f t="shared" si="173"/>
        <v>89530</v>
      </c>
    </row>
    <row r="3659" spans="1:14" ht="13.5" x14ac:dyDescent="0.25">
      <c r="A3659" s="494">
        <v>89531</v>
      </c>
      <c r="B3659" s="495" t="s">
        <v>5434</v>
      </c>
      <c r="C3659" s="495" t="s">
        <v>222</v>
      </c>
      <c r="D3659" s="495" t="s">
        <v>208</v>
      </c>
      <c r="E3659" s="495" t="s">
        <v>20044</v>
      </c>
      <c r="F3659" s="496" t="s">
        <v>2466</v>
      </c>
      <c r="G3659" s="496" t="s">
        <v>20252</v>
      </c>
      <c r="H3659" s="496" t="s">
        <v>248</v>
      </c>
      <c r="I3659" s="496" t="s">
        <v>248</v>
      </c>
      <c r="J3659" s="496" t="s">
        <v>248</v>
      </c>
      <c r="K3659" s="187">
        <f t="shared" si="171"/>
        <v>30.72</v>
      </c>
      <c r="L3659" s="188">
        <f t="shared" si="172"/>
        <v>30.72</v>
      </c>
      <c r="M3659" s="185"/>
      <c r="N3659" s="186">
        <f t="shared" si="173"/>
        <v>89531</v>
      </c>
    </row>
    <row r="3660" spans="1:14" ht="13.5" x14ac:dyDescent="0.25">
      <c r="A3660" s="494">
        <v>89532</v>
      </c>
      <c r="B3660" s="495" t="s">
        <v>5435</v>
      </c>
      <c r="C3660" s="495" t="s">
        <v>222</v>
      </c>
      <c r="D3660" s="495" t="s">
        <v>208</v>
      </c>
      <c r="E3660" s="495" t="s">
        <v>2248</v>
      </c>
      <c r="F3660" s="496" t="s">
        <v>1151</v>
      </c>
      <c r="G3660" s="496" t="s">
        <v>4145</v>
      </c>
      <c r="H3660" s="496" t="s">
        <v>248</v>
      </c>
      <c r="I3660" s="496" t="s">
        <v>248</v>
      </c>
      <c r="J3660" s="496" t="s">
        <v>248</v>
      </c>
      <c r="K3660" s="187">
        <f t="shared" si="171"/>
        <v>6.03</v>
      </c>
      <c r="L3660" s="188">
        <f t="shared" si="172"/>
        <v>6.03</v>
      </c>
      <c r="M3660" s="185"/>
      <c r="N3660" s="186">
        <f t="shared" si="173"/>
        <v>89532</v>
      </c>
    </row>
    <row r="3661" spans="1:14" ht="13.5" x14ac:dyDescent="0.25">
      <c r="A3661" s="494">
        <v>89533</v>
      </c>
      <c r="B3661" s="495" t="s">
        <v>5436</v>
      </c>
      <c r="C3661" s="495" t="s">
        <v>222</v>
      </c>
      <c r="D3661" s="495" t="s">
        <v>208</v>
      </c>
      <c r="E3661" s="495" t="s">
        <v>20044</v>
      </c>
      <c r="F3661" s="496" t="s">
        <v>2466</v>
      </c>
      <c r="G3661" s="496" t="s">
        <v>20252</v>
      </c>
      <c r="H3661" s="496" t="s">
        <v>248</v>
      </c>
      <c r="I3661" s="496" t="s">
        <v>248</v>
      </c>
      <c r="J3661" s="496" t="s">
        <v>248</v>
      </c>
      <c r="K3661" s="187">
        <f t="shared" si="171"/>
        <v>30.72</v>
      </c>
      <c r="L3661" s="188">
        <f t="shared" si="172"/>
        <v>30.72</v>
      </c>
      <c r="M3661" s="185"/>
      <c r="N3661" s="186">
        <f t="shared" si="173"/>
        <v>89533</v>
      </c>
    </row>
    <row r="3662" spans="1:14" ht="13.5" x14ac:dyDescent="0.25">
      <c r="A3662" s="494">
        <v>89534</v>
      </c>
      <c r="B3662" s="495" t="s">
        <v>5437</v>
      </c>
      <c r="C3662" s="495" t="s">
        <v>222</v>
      </c>
      <c r="D3662" s="495" t="s">
        <v>208</v>
      </c>
      <c r="E3662" s="495" t="s">
        <v>5022</v>
      </c>
      <c r="F3662" s="496" t="s">
        <v>2543</v>
      </c>
      <c r="G3662" s="496" t="s">
        <v>4105</v>
      </c>
      <c r="H3662" s="496" t="s">
        <v>248</v>
      </c>
      <c r="I3662" s="496" t="s">
        <v>248</v>
      </c>
      <c r="J3662" s="496" t="s">
        <v>248</v>
      </c>
      <c r="K3662" s="187">
        <f t="shared" si="171"/>
        <v>3.56</v>
      </c>
      <c r="L3662" s="188">
        <f t="shared" si="172"/>
        <v>3.56</v>
      </c>
      <c r="M3662" s="185"/>
      <c r="N3662" s="186">
        <f t="shared" si="173"/>
        <v>89534</v>
      </c>
    </row>
    <row r="3663" spans="1:14" ht="13.5" x14ac:dyDescent="0.25">
      <c r="A3663" s="494">
        <v>89535</v>
      </c>
      <c r="B3663" s="495" t="s">
        <v>5438</v>
      </c>
      <c r="C3663" s="495" t="s">
        <v>222</v>
      </c>
      <c r="D3663" s="495" t="s">
        <v>208</v>
      </c>
      <c r="E3663" s="495" t="s">
        <v>19323</v>
      </c>
      <c r="F3663" s="496" t="s">
        <v>2466</v>
      </c>
      <c r="G3663" s="496" t="s">
        <v>18204</v>
      </c>
      <c r="H3663" s="496" t="s">
        <v>248</v>
      </c>
      <c r="I3663" s="496" t="s">
        <v>248</v>
      </c>
      <c r="J3663" s="496" t="s">
        <v>248</v>
      </c>
      <c r="K3663" s="187">
        <f t="shared" si="171"/>
        <v>51.94</v>
      </c>
      <c r="L3663" s="188">
        <f t="shared" si="172"/>
        <v>51.94</v>
      </c>
      <c r="M3663" s="185"/>
      <c r="N3663" s="186">
        <f t="shared" si="173"/>
        <v>89535</v>
      </c>
    </row>
    <row r="3664" spans="1:14" ht="13.5" x14ac:dyDescent="0.25">
      <c r="A3664" s="494">
        <v>89536</v>
      </c>
      <c r="B3664" s="495" t="s">
        <v>5439</v>
      </c>
      <c r="C3664" s="495" t="s">
        <v>222</v>
      </c>
      <c r="D3664" s="495" t="s">
        <v>208</v>
      </c>
      <c r="E3664" s="495" t="s">
        <v>7744</v>
      </c>
      <c r="F3664" s="496" t="s">
        <v>1151</v>
      </c>
      <c r="G3664" s="496" t="s">
        <v>3817</v>
      </c>
      <c r="H3664" s="496" t="s">
        <v>248</v>
      </c>
      <c r="I3664" s="496" t="s">
        <v>248</v>
      </c>
      <c r="J3664" s="496" t="s">
        <v>248</v>
      </c>
      <c r="K3664" s="187">
        <f t="shared" si="171"/>
        <v>12.29</v>
      </c>
      <c r="L3664" s="188">
        <f t="shared" si="172"/>
        <v>12.29</v>
      </c>
      <c r="M3664" s="185"/>
      <c r="N3664" s="186">
        <f t="shared" si="173"/>
        <v>89536</v>
      </c>
    </row>
    <row r="3665" spans="1:14" ht="13.5" x14ac:dyDescent="0.25">
      <c r="A3665" s="494">
        <v>89538</v>
      </c>
      <c r="B3665" s="495" t="s">
        <v>5440</v>
      </c>
      <c r="C3665" s="495" t="s">
        <v>222</v>
      </c>
      <c r="D3665" s="495" t="s">
        <v>208</v>
      </c>
      <c r="E3665" s="495" t="s">
        <v>4186</v>
      </c>
      <c r="F3665" s="496" t="s">
        <v>2543</v>
      </c>
      <c r="G3665" s="496" t="s">
        <v>1983</v>
      </c>
      <c r="H3665" s="496" t="s">
        <v>248</v>
      </c>
      <c r="I3665" s="496" t="s">
        <v>248</v>
      </c>
      <c r="J3665" s="496" t="s">
        <v>248</v>
      </c>
      <c r="K3665" s="187">
        <f t="shared" si="171"/>
        <v>2.66</v>
      </c>
      <c r="L3665" s="188">
        <f t="shared" si="172"/>
        <v>2.66</v>
      </c>
      <c r="M3665" s="185"/>
      <c r="N3665" s="186">
        <f t="shared" si="173"/>
        <v>89538</v>
      </c>
    </row>
    <row r="3666" spans="1:14" ht="13.5" x14ac:dyDescent="0.25">
      <c r="A3666" s="494">
        <v>89539</v>
      </c>
      <c r="B3666" s="495" t="s">
        <v>5441</v>
      </c>
      <c r="C3666" s="495" t="s">
        <v>222</v>
      </c>
      <c r="D3666" s="495" t="s">
        <v>208</v>
      </c>
      <c r="E3666" s="495" t="s">
        <v>25525</v>
      </c>
      <c r="F3666" s="496" t="s">
        <v>2466</v>
      </c>
      <c r="G3666" s="496" t="s">
        <v>18470</v>
      </c>
      <c r="H3666" s="496" t="s">
        <v>248</v>
      </c>
      <c r="I3666" s="496" t="s">
        <v>248</v>
      </c>
      <c r="J3666" s="496" t="s">
        <v>248</v>
      </c>
      <c r="K3666" s="187">
        <f t="shared" si="171"/>
        <v>33.020000000000003</v>
      </c>
      <c r="L3666" s="188">
        <f t="shared" si="172"/>
        <v>33.020000000000003</v>
      </c>
      <c r="M3666" s="185"/>
      <c r="N3666" s="186">
        <f t="shared" si="173"/>
        <v>89539</v>
      </c>
    </row>
    <row r="3667" spans="1:14" ht="13.5" x14ac:dyDescent="0.25">
      <c r="A3667" s="494">
        <v>89540</v>
      </c>
      <c r="B3667" s="495" t="s">
        <v>5442</v>
      </c>
      <c r="C3667" s="495" t="s">
        <v>222</v>
      </c>
      <c r="D3667" s="495" t="s">
        <v>208</v>
      </c>
      <c r="E3667" s="495" t="s">
        <v>4329</v>
      </c>
      <c r="F3667" s="496" t="s">
        <v>1151</v>
      </c>
      <c r="G3667" s="496" t="s">
        <v>19431</v>
      </c>
      <c r="H3667" s="496" t="s">
        <v>248</v>
      </c>
      <c r="I3667" s="496" t="s">
        <v>248</v>
      </c>
      <c r="J3667" s="496" t="s">
        <v>248</v>
      </c>
      <c r="K3667" s="187">
        <f t="shared" si="171"/>
        <v>9.89</v>
      </c>
      <c r="L3667" s="188">
        <f t="shared" si="172"/>
        <v>9.89</v>
      </c>
      <c r="M3667" s="185"/>
      <c r="N3667" s="186">
        <f t="shared" si="173"/>
        <v>89540</v>
      </c>
    </row>
    <row r="3668" spans="1:14" ht="13.5" x14ac:dyDescent="0.25">
      <c r="A3668" s="494">
        <v>89541</v>
      </c>
      <c r="B3668" s="495" t="s">
        <v>5443</v>
      </c>
      <c r="C3668" s="495" t="s">
        <v>222</v>
      </c>
      <c r="D3668" s="495" t="s">
        <v>208</v>
      </c>
      <c r="E3668" s="495" t="s">
        <v>2290</v>
      </c>
      <c r="F3668" s="496" t="s">
        <v>2515</v>
      </c>
      <c r="G3668" s="496" t="s">
        <v>1917</v>
      </c>
      <c r="H3668" s="496" t="s">
        <v>248</v>
      </c>
      <c r="I3668" s="496" t="s">
        <v>248</v>
      </c>
      <c r="J3668" s="496" t="s">
        <v>248</v>
      </c>
      <c r="K3668" s="187">
        <f t="shared" si="171"/>
        <v>4.4000000000000004</v>
      </c>
      <c r="L3668" s="188">
        <f t="shared" si="172"/>
        <v>4.4000000000000004</v>
      </c>
      <c r="M3668" s="185"/>
      <c r="N3668" s="186">
        <f t="shared" si="173"/>
        <v>89541</v>
      </c>
    </row>
    <row r="3669" spans="1:14" ht="13.5" x14ac:dyDescent="0.25">
      <c r="A3669" s="494">
        <v>89542</v>
      </c>
      <c r="B3669" s="495" t="s">
        <v>5444</v>
      </c>
      <c r="C3669" s="495" t="s">
        <v>222</v>
      </c>
      <c r="D3669" s="495" t="s">
        <v>208</v>
      </c>
      <c r="E3669" s="495" t="s">
        <v>25526</v>
      </c>
      <c r="F3669" s="496" t="s">
        <v>1810</v>
      </c>
      <c r="G3669" s="496" t="s">
        <v>20908</v>
      </c>
      <c r="H3669" s="496" t="s">
        <v>248</v>
      </c>
      <c r="I3669" s="496" t="s">
        <v>248</v>
      </c>
      <c r="J3669" s="496" t="s">
        <v>248</v>
      </c>
      <c r="K3669" s="187">
        <f t="shared" si="171"/>
        <v>31.38</v>
      </c>
      <c r="L3669" s="188">
        <f t="shared" si="172"/>
        <v>31.38</v>
      </c>
      <c r="M3669" s="185"/>
      <c r="N3669" s="186">
        <f t="shared" si="173"/>
        <v>89542</v>
      </c>
    </row>
    <row r="3670" spans="1:14" ht="13.5" x14ac:dyDescent="0.25">
      <c r="A3670" s="494">
        <v>89544</v>
      </c>
      <c r="B3670" s="495" t="s">
        <v>5445</v>
      </c>
      <c r="C3670" s="495" t="s">
        <v>222</v>
      </c>
      <c r="D3670" s="495" t="s">
        <v>208</v>
      </c>
      <c r="E3670" s="495" t="s">
        <v>7701</v>
      </c>
      <c r="F3670" s="496" t="s">
        <v>521</v>
      </c>
      <c r="G3670" s="496" t="s">
        <v>4830</v>
      </c>
      <c r="H3670" s="496" t="s">
        <v>248</v>
      </c>
      <c r="I3670" s="496" t="s">
        <v>248</v>
      </c>
      <c r="J3670" s="496" t="s">
        <v>248</v>
      </c>
      <c r="K3670" s="187">
        <f t="shared" si="171"/>
        <v>7.86</v>
      </c>
      <c r="L3670" s="188">
        <f t="shared" si="172"/>
        <v>7.86</v>
      </c>
      <c r="M3670" s="185"/>
      <c r="N3670" s="186">
        <f t="shared" si="173"/>
        <v>89544</v>
      </c>
    </row>
    <row r="3671" spans="1:14" ht="13.5" x14ac:dyDescent="0.25">
      <c r="A3671" s="494">
        <v>89545</v>
      </c>
      <c r="B3671" s="495" t="s">
        <v>5446</v>
      </c>
      <c r="C3671" s="495" t="s">
        <v>222</v>
      </c>
      <c r="D3671" s="495" t="s">
        <v>208</v>
      </c>
      <c r="E3671" s="495" t="s">
        <v>3597</v>
      </c>
      <c r="F3671" s="496" t="s">
        <v>812</v>
      </c>
      <c r="G3671" s="496" t="s">
        <v>3512</v>
      </c>
      <c r="H3671" s="496" t="s">
        <v>248</v>
      </c>
      <c r="I3671" s="496" t="s">
        <v>248</v>
      </c>
      <c r="J3671" s="496" t="s">
        <v>248</v>
      </c>
      <c r="K3671" s="187">
        <f t="shared" si="171"/>
        <v>11.83</v>
      </c>
      <c r="L3671" s="188">
        <f t="shared" si="172"/>
        <v>11.83</v>
      </c>
      <c r="M3671" s="185"/>
      <c r="N3671" s="186">
        <f t="shared" si="173"/>
        <v>89545</v>
      </c>
    </row>
    <row r="3672" spans="1:14" ht="13.5" x14ac:dyDescent="0.25">
      <c r="A3672" s="494">
        <v>89546</v>
      </c>
      <c r="B3672" s="495" t="s">
        <v>5447</v>
      </c>
      <c r="C3672" s="495" t="s">
        <v>222</v>
      </c>
      <c r="D3672" s="495" t="s">
        <v>208</v>
      </c>
      <c r="E3672" s="495" t="s">
        <v>3018</v>
      </c>
      <c r="F3672" s="496" t="s">
        <v>812</v>
      </c>
      <c r="G3672" s="496" t="s">
        <v>9572</v>
      </c>
      <c r="H3672" s="496" t="s">
        <v>248</v>
      </c>
      <c r="I3672" s="496" t="s">
        <v>248</v>
      </c>
      <c r="J3672" s="496" t="s">
        <v>248</v>
      </c>
      <c r="K3672" s="187">
        <f t="shared" si="171"/>
        <v>10.039999999999999</v>
      </c>
      <c r="L3672" s="188">
        <f t="shared" si="172"/>
        <v>10.039999999999999</v>
      </c>
      <c r="M3672" s="185"/>
      <c r="N3672" s="186">
        <f t="shared" si="173"/>
        <v>89546</v>
      </c>
    </row>
    <row r="3673" spans="1:14" ht="13.5" x14ac:dyDescent="0.25">
      <c r="A3673" s="494">
        <v>89547</v>
      </c>
      <c r="B3673" s="495" t="s">
        <v>5448</v>
      </c>
      <c r="C3673" s="495" t="s">
        <v>222</v>
      </c>
      <c r="D3673" s="495" t="s">
        <v>208</v>
      </c>
      <c r="E3673" s="495" t="s">
        <v>7718</v>
      </c>
      <c r="F3673" s="496" t="s">
        <v>4922</v>
      </c>
      <c r="G3673" s="496" t="s">
        <v>4968</v>
      </c>
      <c r="H3673" s="496" t="s">
        <v>248</v>
      </c>
      <c r="I3673" s="496" t="s">
        <v>248</v>
      </c>
      <c r="J3673" s="496" t="s">
        <v>248</v>
      </c>
      <c r="K3673" s="187">
        <f t="shared" si="171"/>
        <v>17.649999999999999</v>
      </c>
      <c r="L3673" s="188">
        <f t="shared" si="172"/>
        <v>17.649999999999999</v>
      </c>
      <c r="M3673" s="185"/>
      <c r="N3673" s="186">
        <f t="shared" si="173"/>
        <v>89547</v>
      </c>
    </row>
    <row r="3674" spans="1:14" ht="13.5" x14ac:dyDescent="0.25">
      <c r="A3674" s="494">
        <v>89548</v>
      </c>
      <c r="B3674" s="495" t="s">
        <v>5449</v>
      </c>
      <c r="C3674" s="495" t="s">
        <v>222</v>
      </c>
      <c r="D3674" s="495" t="s">
        <v>208</v>
      </c>
      <c r="E3674" s="495" t="s">
        <v>19321</v>
      </c>
      <c r="F3674" s="496" t="s">
        <v>4922</v>
      </c>
      <c r="G3674" s="496" t="s">
        <v>6693</v>
      </c>
      <c r="H3674" s="496" t="s">
        <v>248</v>
      </c>
      <c r="I3674" s="496" t="s">
        <v>248</v>
      </c>
      <c r="J3674" s="496" t="s">
        <v>248</v>
      </c>
      <c r="K3674" s="187">
        <f t="shared" si="171"/>
        <v>19.34</v>
      </c>
      <c r="L3674" s="188">
        <f t="shared" si="172"/>
        <v>19.34</v>
      </c>
      <c r="M3674" s="185"/>
      <c r="N3674" s="186">
        <f t="shared" si="173"/>
        <v>89548</v>
      </c>
    </row>
    <row r="3675" spans="1:14" ht="13.5" x14ac:dyDescent="0.25">
      <c r="A3675" s="494">
        <v>89549</v>
      </c>
      <c r="B3675" s="495" t="s">
        <v>5450</v>
      </c>
      <c r="C3675" s="495" t="s">
        <v>222</v>
      </c>
      <c r="D3675" s="495" t="s">
        <v>208</v>
      </c>
      <c r="E3675" s="495" t="s">
        <v>4959</v>
      </c>
      <c r="F3675" s="496" t="s">
        <v>4922</v>
      </c>
      <c r="G3675" s="496" t="s">
        <v>21734</v>
      </c>
      <c r="H3675" s="496" t="s">
        <v>248</v>
      </c>
      <c r="I3675" s="496" t="s">
        <v>248</v>
      </c>
      <c r="J3675" s="496" t="s">
        <v>248</v>
      </c>
      <c r="K3675" s="187">
        <f t="shared" si="171"/>
        <v>13.12</v>
      </c>
      <c r="L3675" s="188">
        <f t="shared" si="172"/>
        <v>13.12</v>
      </c>
      <c r="M3675" s="185"/>
      <c r="N3675" s="186">
        <f t="shared" si="173"/>
        <v>89549</v>
      </c>
    </row>
    <row r="3676" spans="1:14" ht="13.5" x14ac:dyDescent="0.25">
      <c r="A3676" s="494">
        <v>89550</v>
      </c>
      <c r="B3676" s="495" t="s">
        <v>5452</v>
      </c>
      <c r="C3676" s="495" t="s">
        <v>222</v>
      </c>
      <c r="D3676" s="495" t="s">
        <v>208</v>
      </c>
      <c r="E3676" s="495" t="s">
        <v>19451</v>
      </c>
      <c r="F3676" s="496" t="s">
        <v>4922</v>
      </c>
      <c r="G3676" s="496" t="s">
        <v>18231</v>
      </c>
      <c r="H3676" s="496" t="s">
        <v>248</v>
      </c>
      <c r="I3676" s="496" t="s">
        <v>248</v>
      </c>
      <c r="J3676" s="496" t="s">
        <v>248</v>
      </c>
      <c r="K3676" s="187">
        <f t="shared" si="171"/>
        <v>36.19</v>
      </c>
      <c r="L3676" s="188">
        <f t="shared" si="172"/>
        <v>36.19</v>
      </c>
      <c r="M3676" s="185"/>
      <c r="N3676" s="186">
        <f t="shared" si="173"/>
        <v>89550</v>
      </c>
    </row>
    <row r="3677" spans="1:14" ht="13.5" x14ac:dyDescent="0.25">
      <c r="A3677" s="494">
        <v>89551</v>
      </c>
      <c r="B3677" s="495" t="s">
        <v>5453</v>
      </c>
      <c r="C3677" s="495" t="s">
        <v>222</v>
      </c>
      <c r="D3677" s="495" t="s">
        <v>208</v>
      </c>
      <c r="E3677" s="495" t="s">
        <v>5480</v>
      </c>
      <c r="F3677" s="496" t="s">
        <v>827</v>
      </c>
      <c r="G3677" s="496" t="s">
        <v>1397</v>
      </c>
      <c r="H3677" s="496" t="s">
        <v>248</v>
      </c>
      <c r="I3677" s="496" t="s">
        <v>248</v>
      </c>
      <c r="J3677" s="496" t="s">
        <v>248</v>
      </c>
      <c r="K3677" s="187">
        <f t="shared" si="171"/>
        <v>8.5</v>
      </c>
      <c r="L3677" s="188">
        <f t="shared" si="172"/>
        <v>8.5</v>
      </c>
      <c r="M3677" s="185"/>
      <c r="N3677" s="186">
        <f t="shared" si="173"/>
        <v>89551</v>
      </c>
    </row>
    <row r="3678" spans="1:14" ht="13.5" x14ac:dyDescent="0.25">
      <c r="A3678" s="494">
        <v>89552</v>
      </c>
      <c r="B3678" s="495" t="s">
        <v>5454</v>
      </c>
      <c r="C3678" s="495" t="s">
        <v>222</v>
      </c>
      <c r="D3678" s="495" t="s">
        <v>208</v>
      </c>
      <c r="E3678" s="495" t="s">
        <v>3819</v>
      </c>
      <c r="F3678" s="496" t="s">
        <v>1810</v>
      </c>
      <c r="G3678" s="496" t="s">
        <v>16025</v>
      </c>
      <c r="H3678" s="496" t="s">
        <v>248</v>
      </c>
      <c r="I3678" s="496" t="s">
        <v>248</v>
      </c>
      <c r="J3678" s="496" t="s">
        <v>248</v>
      </c>
      <c r="K3678" s="187">
        <f t="shared" si="171"/>
        <v>19.62</v>
      </c>
      <c r="L3678" s="188">
        <f t="shared" si="172"/>
        <v>19.62</v>
      </c>
      <c r="M3678" s="185"/>
      <c r="N3678" s="186">
        <f t="shared" si="173"/>
        <v>89552</v>
      </c>
    </row>
    <row r="3679" spans="1:14" ht="13.5" x14ac:dyDescent="0.25">
      <c r="A3679" s="494">
        <v>89553</v>
      </c>
      <c r="B3679" s="495" t="s">
        <v>5455</v>
      </c>
      <c r="C3679" s="495" t="s">
        <v>222</v>
      </c>
      <c r="D3679" s="495" t="s">
        <v>208</v>
      </c>
      <c r="E3679" s="495" t="s">
        <v>6278</v>
      </c>
      <c r="F3679" s="496" t="s">
        <v>2515</v>
      </c>
      <c r="G3679" s="496" t="s">
        <v>520</v>
      </c>
      <c r="H3679" s="496" t="s">
        <v>248</v>
      </c>
      <c r="I3679" s="496" t="s">
        <v>248</v>
      </c>
      <c r="J3679" s="496" t="s">
        <v>248</v>
      </c>
      <c r="K3679" s="187">
        <f t="shared" si="171"/>
        <v>4.2699999999999996</v>
      </c>
      <c r="L3679" s="188">
        <f t="shared" si="172"/>
        <v>4.2699999999999996</v>
      </c>
      <c r="M3679" s="185"/>
      <c r="N3679" s="186">
        <f t="shared" si="173"/>
        <v>89553</v>
      </c>
    </row>
    <row r="3680" spans="1:14" ht="13.5" x14ac:dyDescent="0.25">
      <c r="A3680" s="494">
        <v>89554</v>
      </c>
      <c r="B3680" s="495" t="s">
        <v>5456</v>
      </c>
      <c r="C3680" s="495" t="s">
        <v>222</v>
      </c>
      <c r="D3680" s="495" t="s">
        <v>208</v>
      </c>
      <c r="E3680" s="495" t="s">
        <v>1991</v>
      </c>
      <c r="F3680" s="496" t="s">
        <v>4888</v>
      </c>
      <c r="G3680" s="496" t="s">
        <v>7369</v>
      </c>
      <c r="H3680" s="496" t="s">
        <v>248</v>
      </c>
      <c r="I3680" s="496" t="s">
        <v>248</v>
      </c>
      <c r="J3680" s="496" t="s">
        <v>248</v>
      </c>
      <c r="K3680" s="187">
        <f t="shared" si="171"/>
        <v>21.39</v>
      </c>
      <c r="L3680" s="188">
        <f t="shared" si="172"/>
        <v>21.39</v>
      </c>
      <c r="M3680" s="185"/>
      <c r="N3680" s="186">
        <f t="shared" si="173"/>
        <v>89554</v>
      </c>
    </row>
    <row r="3681" spans="1:14" ht="13.5" x14ac:dyDescent="0.25">
      <c r="A3681" s="494">
        <v>89555</v>
      </c>
      <c r="B3681" s="495" t="s">
        <v>5457</v>
      </c>
      <c r="C3681" s="495" t="s">
        <v>222</v>
      </c>
      <c r="D3681" s="495" t="s">
        <v>208</v>
      </c>
      <c r="E3681" s="495" t="s">
        <v>4018</v>
      </c>
      <c r="F3681" s="496" t="s">
        <v>1810</v>
      </c>
      <c r="G3681" s="496" t="s">
        <v>4164</v>
      </c>
      <c r="H3681" s="496" t="s">
        <v>248</v>
      </c>
      <c r="I3681" s="496" t="s">
        <v>248</v>
      </c>
      <c r="J3681" s="496" t="s">
        <v>248</v>
      </c>
      <c r="K3681" s="187">
        <f t="shared" si="171"/>
        <v>24.26</v>
      </c>
      <c r="L3681" s="188">
        <f t="shared" si="172"/>
        <v>24.26</v>
      </c>
      <c r="M3681" s="185"/>
      <c r="N3681" s="186">
        <f t="shared" si="173"/>
        <v>89555</v>
      </c>
    </row>
    <row r="3682" spans="1:14" ht="13.5" x14ac:dyDescent="0.25">
      <c r="A3682" s="494">
        <v>89556</v>
      </c>
      <c r="B3682" s="495" t="s">
        <v>5458</v>
      </c>
      <c r="C3682" s="495" t="s">
        <v>222</v>
      </c>
      <c r="D3682" s="495" t="s">
        <v>208</v>
      </c>
      <c r="E3682" s="495" t="s">
        <v>25527</v>
      </c>
      <c r="F3682" s="496" t="s">
        <v>4888</v>
      </c>
      <c r="G3682" s="496" t="s">
        <v>24661</v>
      </c>
      <c r="H3682" s="496" t="s">
        <v>248</v>
      </c>
      <c r="I3682" s="496" t="s">
        <v>248</v>
      </c>
      <c r="J3682" s="496" t="s">
        <v>248</v>
      </c>
      <c r="K3682" s="187">
        <f t="shared" si="171"/>
        <v>32.950000000000003</v>
      </c>
      <c r="L3682" s="188">
        <f t="shared" si="172"/>
        <v>32.950000000000003</v>
      </c>
      <c r="M3682" s="185"/>
      <c r="N3682" s="186">
        <f t="shared" si="173"/>
        <v>89556</v>
      </c>
    </row>
    <row r="3683" spans="1:14" ht="13.5" x14ac:dyDescent="0.25">
      <c r="A3683" s="494">
        <v>89557</v>
      </c>
      <c r="B3683" s="495" t="s">
        <v>5459</v>
      </c>
      <c r="C3683" s="495" t="s">
        <v>222</v>
      </c>
      <c r="D3683" s="495" t="s">
        <v>208</v>
      </c>
      <c r="E3683" s="495" t="s">
        <v>18151</v>
      </c>
      <c r="F3683" s="496" t="s">
        <v>4888</v>
      </c>
      <c r="G3683" s="496" t="s">
        <v>25528</v>
      </c>
      <c r="H3683" s="496" t="s">
        <v>248</v>
      </c>
      <c r="I3683" s="496" t="s">
        <v>248</v>
      </c>
      <c r="J3683" s="496" t="s">
        <v>248</v>
      </c>
      <c r="K3683" s="187">
        <f t="shared" si="171"/>
        <v>25.35</v>
      </c>
      <c r="L3683" s="188">
        <f t="shared" si="172"/>
        <v>25.35</v>
      </c>
      <c r="M3683" s="185"/>
      <c r="N3683" s="186">
        <f t="shared" si="173"/>
        <v>89557</v>
      </c>
    </row>
    <row r="3684" spans="1:14" ht="13.5" x14ac:dyDescent="0.25">
      <c r="A3684" s="494">
        <v>89558</v>
      </c>
      <c r="B3684" s="495" t="s">
        <v>5460</v>
      </c>
      <c r="C3684" s="495" t="s">
        <v>222</v>
      </c>
      <c r="D3684" s="495" t="s">
        <v>208</v>
      </c>
      <c r="E3684" s="495" t="s">
        <v>4226</v>
      </c>
      <c r="F3684" s="496" t="s">
        <v>976</v>
      </c>
      <c r="G3684" s="496" t="s">
        <v>7538</v>
      </c>
      <c r="H3684" s="496" t="s">
        <v>248</v>
      </c>
      <c r="I3684" s="496" t="s">
        <v>248</v>
      </c>
      <c r="J3684" s="496" t="s">
        <v>248</v>
      </c>
      <c r="K3684" s="187">
        <f t="shared" si="171"/>
        <v>7.37</v>
      </c>
      <c r="L3684" s="188">
        <f t="shared" si="172"/>
        <v>7.37</v>
      </c>
      <c r="M3684" s="185"/>
      <c r="N3684" s="186">
        <f t="shared" si="173"/>
        <v>89558</v>
      </c>
    </row>
    <row r="3685" spans="1:14" ht="13.5" x14ac:dyDescent="0.25">
      <c r="A3685" s="494">
        <v>89559</v>
      </c>
      <c r="B3685" s="495" t="s">
        <v>5462</v>
      </c>
      <c r="C3685" s="495" t="s">
        <v>222</v>
      </c>
      <c r="D3685" s="495" t="s">
        <v>208</v>
      </c>
      <c r="E3685" s="495" t="s">
        <v>21923</v>
      </c>
      <c r="F3685" s="496" t="s">
        <v>4888</v>
      </c>
      <c r="G3685" s="496" t="s">
        <v>19463</v>
      </c>
      <c r="H3685" s="496" t="s">
        <v>248</v>
      </c>
      <c r="I3685" s="496" t="s">
        <v>248</v>
      </c>
      <c r="J3685" s="496" t="s">
        <v>248</v>
      </c>
      <c r="K3685" s="187">
        <f t="shared" si="171"/>
        <v>60.5</v>
      </c>
      <c r="L3685" s="188">
        <f t="shared" si="172"/>
        <v>60.5</v>
      </c>
      <c r="M3685" s="185"/>
      <c r="N3685" s="186">
        <f t="shared" si="173"/>
        <v>89559</v>
      </c>
    </row>
    <row r="3686" spans="1:14" ht="13.5" x14ac:dyDescent="0.25">
      <c r="A3686" s="494">
        <v>89561</v>
      </c>
      <c r="B3686" s="495" t="s">
        <v>5463</v>
      </c>
      <c r="C3686" s="495" t="s">
        <v>222</v>
      </c>
      <c r="D3686" s="495" t="s">
        <v>208</v>
      </c>
      <c r="E3686" s="495" t="s">
        <v>688</v>
      </c>
      <c r="F3686" s="496" t="s">
        <v>7185</v>
      </c>
      <c r="G3686" s="496" t="s">
        <v>5363</v>
      </c>
      <c r="H3686" s="496" t="s">
        <v>248</v>
      </c>
      <c r="I3686" s="496" t="s">
        <v>248</v>
      </c>
      <c r="J3686" s="496" t="s">
        <v>248</v>
      </c>
      <c r="K3686" s="187">
        <f t="shared" si="171"/>
        <v>10.83</v>
      </c>
      <c r="L3686" s="188">
        <f t="shared" si="172"/>
        <v>10.83</v>
      </c>
      <c r="M3686" s="185"/>
      <c r="N3686" s="186">
        <f t="shared" si="173"/>
        <v>89561</v>
      </c>
    </row>
    <row r="3687" spans="1:14" ht="13.5" x14ac:dyDescent="0.25">
      <c r="A3687" s="494">
        <v>89562</v>
      </c>
      <c r="B3687" s="495" t="s">
        <v>5464</v>
      </c>
      <c r="C3687" s="495" t="s">
        <v>222</v>
      </c>
      <c r="D3687" s="495" t="s">
        <v>208</v>
      </c>
      <c r="E3687" s="495" t="s">
        <v>2232</v>
      </c>
      <c r="F3687" s="496" t="s">
        <v>976</v>
      </c>
      <c r="G3687" s="496" t="s">
        <v>551</v>
      </c>
      <c r="H3687" s="496" t="s">
        <v>248</v>
      </c>
      <c r="I3687" s="496" t="s">
        <v>248</v>
      </c>
      <c r="J3687" s="496" t="s">
        <v>248</v>
      </c>
      <c r="K3687" s="187">
        <f t="shared" si="171"/>
        <v>8.02</v>
      </c>
      <c r="L3687" s="188">
        <f t="shared" si="172"/>
        <v>8.02</v>
      </c>
      <c r="M3687" s="185"/>
      <c r="N3687" s="186">
        <f t="shared" si="173"/>
        <v>89562</v>
      </c>
    </row>
    <row r="3688" spans="1:14" ht="13.5" x14ac:dyDescent="0.25">
      <c r="A3688" s="494">
        <v>89563</v>
      </c>
      <c r="B3688" s="495" t="s">
        <v>5466</v>
      </c>
      <c r="C3688" s="495" t="s">
        <v>222</v>
      </c>
      <c r="D3688" s="495" t="s">
        <v>208</v>
      </c>
      <c r="E3688" s="495" t="s">
        <v>4711</v>
      </c>
      <c r="F3688" s="496" t="s">
        <v>627</v>
      </c>
      <c r="G3688" s="496" t="s">
        <v>2446</v>
      </c>
      <c r="H3688" s="496" t="s">
        <v>248</v>
      </c>
      <c r="I3688" s="496" t="s">
        <v>248</v>
      </c>
      <c r="J3688" s="496" t="s">
        <v>248</v>
      </c>
      <c r="K3688" s="187">
        <f t="shared" si="171"/>
        <v>18.86</v>
      </c>
      <c r="L3688" s="188">
        <f t="shared" si="172"/>
        <v>18.86</v>
      </c>
      <c r="M3688" s="185"/>
      <c r="N3688" s="186">
        <f t="shared" si="173"/>
        <v>89563</v>
      </c>
    </row>
    <row r="3689" spans="1:14" ht="13.5" x14ac:dyDescent="0.25">
      <c r="A3689" s="494">
        <v>89564</v>
      </c>
      <c r="B3689" s="495" t="s">
        <v>5467</v>
      </c>
      <c r="C3689" s="495" t="s">
        <v>222</v>
      </c>
      <c r="D3689" s="495" t="s">
        <v>208</v>
      </c>
      <c r="E3689" s="495" t="s">
        <v>5015</v>
      </c>
      <c r="F3689" s="496" t="s">
        <v>5188</v>
      </c>
      <c r="G3689" s="496" t="s">
        <v>4333</v>
      </c>
      <c r="H3689" s="496" t="s">
        <v>248</v>
      </c>
      <c r="I3689" s="496" t="s">
        <v>248</v>
      </c>
      <c r="J3689" s="496" t="s">
        <v>248</v>
      </c>
      <c r="K3689" s="187">
        <f t="shared" si="171"/>
        <v>16.84</v>
      </c>
      <c r="L3689" s="188">
        <f t="shared" si="172"/>
        <v>16.84</v>
      </c>
      <c r="M3689" s="185"/>
      <c r="N3689" s="186">
        <f t="shared" si="173"/>
        <v>89564</v>
      </c>
    </row>
    <row r="3690" spans="1:14" ht="13.5" x14ac:dyDescent="0.25">
      <c r="A3690" s="494">
        <v>89565</v>
      </c>
      <c r="B3690" s="495" t="s">
        <v>5468</v>
      </c>
      <c r="C3690" s="495" t="s">
        <v>222</v>
      </c>
      <c r="D3690" s="495" t="s">
        <v>208</v>
      </c>
      <c r="E3690" s="495" t="s">
        <v>18170</v>
      </c>
      <c r="F3690" s="496" t="s">
        <v>1163</v>
      </c>
      <c r="G3690" s="496" t="s">
        <v>20930</v>
      </c>
      <c r="H3690" s="496" t="s">
        <v>248</v>
      </c>
      <c r="I3690" s="496" t="s">
        <v>248</v>
      </c>
      <c r="J3690" s="496" t="s">
        <v>248</v>
      </c>
      <c r="K3690" s="187">
        <f t="shared" si="171"/>
        <v>49.13</v>
      </c>
      <c r="L3690" s="188">
        <f t="shared" si="172"/>
        <v>49.13</v>
      </c>
      <c r="M3690" s="185"/>
      <c r="N3690" s="186">
        <f t="shared" si="173"/>
        <v>89565</v>
      </c>
    </row>
    <row r="3691" spans="1:14" ht="13.5" x14ac:dyDescent="0.25">
      <c r="A3691" s="494">
        <v>89566</v>
      </c>
      <c r="B3691" s="495" t="s">
        <v>5470</v>
      </c>
      <c r="C3691" s="495" t="s">
        <v>222</v>
      </c>
      <c r="D3691" s="495" t="s">
        <v>208</v>
      </c>
      <c r="E3691" s="495" t="s">
        <v>2207</v>
      </c>
      <c r="F3691" s="496" t="s">
        <v>1163</v>
      </c>
      <c r="G3691" s="496" t="s">
        <v>16032</v>
      </c>
      <c r="H3691" s="496" t="s">
        <v>248</v>
      </c>
      <c r="I3691" s="496" t="s">
        <v>248</v>
      </c>
      <c r="J3691" s="496" t="s">
        <v>248</v>
      </c>
      <c r="K3691" s="187">
        <f t="shared" si="171"/>
        <v>41.81</v>
      </c>
      <c r="L3691" s="188">
        <f t="shared" si="172"/>
        <v>41.81</v>
      </c>
      <c r="M3691" s="185"/>
      <c r="N3691" s="186">
        <f t="shared" si="173"/>
        <v>89566</v>
      </c>
    </row>
    <row r="3692" spans="1:14" ht="13.5" x14ac:dyDescent="0.25">
      <c r="A3692" s="494">
        <v>89567</v>
      </c>
      <c r="B3692" s="495" t="s">
        <v>5471</v>
      </c>
      <c r="C3692" s="495" t="s">
        <v>222</v>
      </c>
      <c r="D3692" s="495" t="s">
        <v>208</v>
      </c>
      <c r="E3692" s="495" t="s">
        <v>25529</v>
      </c>
      <c r="F3692" s="496" t="s">
        <v>2164</v>
      </c>
      <c r="G3692" s="496" t="s">
        <v>25530</v>
      </c>
      <c r="H3692" s="496" t="s">
        <v>248</v>
      </c>
      <c r="I3692" s="496" t="s">
        <v>248</v>
      </c>
      <c r="J3692" s="496" t="s">
        <v>248</v>
      </c>
      <c r="K3692" s="187">
        <f t="shared" si="171"/>
        <v>73.08</v>
      </c>
      <c r="L3692" s="188">
        <f t="shared" si="172"/>
        <v>73.08</v>
      </c>
      <c r="M3692" s="185"/>
      <c r="N3692" s="186">
        <f t="shared" si="173"/>
        <v>89567</v>
      </c>
    </row>
    <row r="3693" spans="1:14" ht="13.5" x14ac:dyDescent="0.25">
      <c r="A3693" s="494">
        <v>89568</v>
      </c>
      <c r="B3693" s="495" t="s">
        <v>5472</v>
      </c>
      <c r="C3693" s="495" t="s">
        <v>222</v>
      </c>
      <c r="D3693" s="495" t="s">
        <v>208</v>
      </c>
      <c r="E3693" s="495" t="s">
        <v>19889</v>
      </c>
      <c r="F3693" s="496" t="s">
        <v>5188</v>
      </c>
      <c r="G3693" s="496" t="s">
        <v>19831</v>
      </c>
      <c r="H3693" s="496" t="s">
        <v>248</v>
      </c>
      <c r="I3693" s="496" t="s">
        <v>248</v>
      </c>
      <c r="J3693" s="496" t="s">
        <v>248</v>
      </c>
      <c r="K3693" s="187">
        <f t="shared" si="171"/>
        <v>36.799999999999997</v>
      </c>
      <c r="L3693" s="188">
        <f t="shared" si="172"/>
        <v>36.799999999999997</v>
      </c>
      <c r="M3693" s="185"/>
      <c r="N3693" s="186">
        <f t="shared" si="173"/>
        <v>89568</v>
      </c>
    </row>
    <row r="3694" spans="1:14" ht="13.5" x14ac:dyDescent="0.25">
      <c r="A3694" s="494">
        <v>89569</v>
      </c>
      <c r="B3694" s="495" t="s">
        <v>5473</v>
      </c>
      <c r="C3694" s="495" t="s">
        <v>222</v>
      </c>
      <c r="D3694" s="495" t="s">
        <v>208</v>
      </c>
      <c r="E3694" s="495" t="s">
        <v>25531</v>
      </c>
      <c r="F3694" s="496" t="s">
        <v>2164</v>
      </c>
      <c r="G3694" s="496" t="s">
        <v>25532</v>
      </c>
      <c r="H3694" s="496" t="s">
        <v>248</v>
      </c>
      <c r="I3694" s="496" t="s">
        <v>248</v>
      </c>
      <c r="J3694" s="496" t="s">
        <v>248</v>
      </c>
      <c r="K3694" s="187">
        <f t="shared" si="171"/>
        <v>68.760000000000005</v>
      </c>
      <c r="L3694" s="188">
        <f t="shared" si="172"/>
        <v>68.760000000000005</v>
      </c>
      <c r="M3694" s="185"/>
      <c r="N3694" s="186">
        <f t="shared" si="173"/>
        <v>89569</v>
      </c>
    </row>
    <row r="3695" spans="1:14" ht="13.5" x14ac:dyDescent="0.25">
      <c r="A3695" s="494">
        <v>89570</v>
      </c>
      <c r="B3695" s="495" t="s">
        <v>5474</v>
      </c>
      <c r="C3695" s="495" t="s">
        <v>222</v>
      </c>
      <c r="D3695" s="495" t="s">
        <v>208</v>
      </c>
      <c r="E3695" s="495" t="s">
        <v>2288</v>
      </c>
      <c r="F3695" s="496" t="s">
        <v>976</v>
      </c>
      <c r="G3695" s="496" t="s">
        <v>1650</v>
      </c>
      <c r="H3695" s="496" t="s">
        <v>248</v>
      </c>
      <c r="I3695" s="496" t="s">
        <v>248</v>
      </c>
      <c r="J3695" s="496" t="s">
        <v>248</v>
      </c>
      <c r="K3695" s="187">
        <f t="shared" si="171"/>
        <v>11.11</v>
      </c>
      <c r="L3695" s="188">
        <f t="shared" si="172"/>
        <v>11.11</v>
      </c>
      <c r="M3695" s="185"/>
      <c r="N3695" s="186">
        <f t="shared" si="173"/>
        <v>89570</v>
      </c>
    </row>
    <row r="3696" spans="1:14" ht="13.5" x14ac:dyDescent="0.25">
      <c r="A3696" s="494">
        <v>89571</v>
      </c>
      <c r="B3696" s="495" t="s">
        <v>5475</v>
      </c>
      <c r="C3696" s="495" t="s">
        <v>222</v>
      </c>
      <c r="D3696" s="495" t="s">
        <v>208</v>
      </c>
      <c r="E3696" s="495" t="s">
        <v>24369</v>
      </c>
      <c r="F3696" s="496" t="s">
        <v>2164</v>
      </c>
      <c r="G3696" s="496" t="s">
        <v>19613</v>
      </c>
      <c r="H3696" s="496" t="s">
        <v>248</v>
      </c>
      <c r="I3696" s="496" t="s">
        <v>248</v>
      </c>
      <c r="J3696" s="496" t="s">
        <v>248</v>
      </c>
      <c r="K3696" s="187">
        <f t="shared" si="171"/>
        <v>66.66</v>
      </c>
      <c r="L3696" s="188">
        <f t="shared" si="172"/>
        <v>66.66</v>
      </c>
      <c r="M3696" s="185"/>
      <c r="N3696" s="186">
        <f t="shared" si="173"/>
        <v>89571</v>
      </c>
    </row>
    <row r="3697" spans="1:14" ht="13.5" x14ac:dyDescent="0.25">
      <c r="A3697" s="494">
        <v>89572</v>
      </c>
      <c r="B3697" s="495" t="s">
        <v>5476</v>
      </c>
      <c r="C3697" s="495" t="s">
        <v>222</v>
      </c>
      <c r="D3697" s="495" t="s">
        <v>208</v>
      </c>
      <c r="E3697" s="495" t="s">
        <v>1583</v>
      </c>
      <c r="F3697" s="496" t="s">
        <v>976</v>
      </c>
      <c r="G3697" s="496" t="s">
        <v>3271</v>
      </c>
      <c r="H3697" s="496" t="s">
        <v>248</v>
      </c>
      <c r="I3697" s="496" t="s">
        <v>248</v>
      </c>
      <c r="J3697" s="496" t="s">
        <v>248</v>
      </c>
      <c r="K3697" s="187">
        <f t="shared" si="171"/>
        <v>6.83</v>
      </c>
      <c r="L3697" s="188">
        <f t="shared" si="172"/>
        <v>6.83</v>
      </c>
      <c r="M3697" s="185"/>
      <c r="N3697" s="186">
        <f t="shared" si="173"/>
        <v>89572</v>
      </c>
    </row>
    <row r="3698" spans="1:14" ht="13.5" x14ac:dyDescent="0.25">
      <c r="A3698" s="494">
        <v>89573</v>
      </c>
      <c r="B3698" s="495" t="s">
        <v>5477</v>
      </c>
      <c r="C3698" s="495" t="s">
        <v>222</v>
      </c>
      <c r="D3698" s="495" t="s">
        <v>208</v>
      </c>
      <c r="E3698" s="495" t="s">
        <v>20017</v>
      </c>
      <c r="F3698" s="496" t="s">
        <v>2164</v>
      </c>
      <c r="G3698" s="496" t="s">
        <v>19926</v>
      </c>
      <c r="H3698" s="496" t="s">
        <v>248</v>
      </c>
      <c r="I3698" s="496" t="s">
        <v>248</v>
      </c>
      <c r="J3698" s="496" t="s">
        <v>248</v>
      </c>
      <c r="K3698" s="187">
        <f t="shared" si="171"/>
        <v>60.06</v>
      </c>
      <c r="L3698" s="188">
        <f t="shared" si="172"/>
        <v>60.06</v>
      </c>
      <c r="M3698" s="185"/>
      <c r="N3698" s="186">
        <f t="shared" si="173"/>
        <v>89573</v>
      </c>
    </row>
    <row r="3699" spans="1:14" ht="13.5" x14ac:dyDescent="0.25">
      <c r="A3699" s="494">
        <v>89574</v>
      </c>
      <c r="B3699" s="495" t="s">
        <v>5478</v>
      </c>
      <c r="C3699" s="495" t="s">
        <v>222</v>
      </c>
      <c r="D3699" s="495" t="s">
        <v>208</v>
      </c>
      <c r="E3699" s="495" t="s">
        <v>25533</v>
      </c>
      <c r="F3699" s="496" t="s">
        <v>7770</v>
      </c>
      <c r="G3699" s="496" t="s">
        <v>25534</v>
      </c>
      <c r="H3699" s="496" t="s">
        <v>248</v>
      </c>
      <c r="I3699" s="496" t="s">
        <v>248</v>
      </c>
      <c r="J3699" s="496" t="s">
        <v>248</v>
      </c>
      <c r="K3699" s="187">
        <f t="shared" si="171"/>
        <v>120.14</v>
      </c>
      <c r="L3699" s="188">
        <f t="shared" si="172"/>
        <v>120.14</v>
      </c>
      <c r="M3699" s="185"/>
      <c r="N3699" s="186">
        <f t="shared" si="173"/>
        <v>89574</v>
      </c>
    </row>
    <row r="3700" spans="1:14" ht="13.5" x14ac:dyDescent="0.25">
      <c r="A3700" s="494">
        <v>89575</v>
      </c>
      <c r="B3700" s="495" t="s">
        <v>5479</v>
      </c>
      <c r="C3700" s="495" t="s">
        <v>222</v>
      </c>
      <c r="D3700" s="495" t="s">
        <v>208</v>
      </c>
      <c r="E3700" s="495" t="s">
        <v>3756</v>
      </c>
      <c r="F3700" s="496" t="s">
        <v>530</v>
      </c>
      <c r="G3700" s="496" t="s">
        <v>645</v>
      </c>
      <c r="H3700" s="496" t="s">
        <v>248</v>
      </c>
      <c r="I3700" s="496" t="s">
        <v>248</v>
      </c>
      <c r="J3700" s="496" t="s">
        <v>248</v>
      </c>
      <c r="K3700" s="187">
        <f t="shared" si="171"/>
        <v>9.3699999999999992</v>
      </c>
      <c r="L3700" s="188">
        <f t="shared" si="172"/>
        <v>9.3699999999999992</v>
      </c>
      <c r="M3700" s="185"/>
      <c r="N3700" s="186">
        <f t="shared" si="173"/>
        <v>89575</v>
      </c>
    </row>
    <row r="3701" spans="1:14" ht="13.5" x14ac:dyDescent="0.25">
      <c r="A3701" s="494">
        <v>89577</v>
      </c>
      <c r="B3701" s="495" t="s">
        <v>5481</v>
      </c>
      <c r="C3701" s="495" t="s">
        <v>222</v>
      </c>
      <c r="D3701" s="495" t="s">
        <v>208</v>
      </c>
      <c r="E3701" s="495" t="s">
        <v>19527</v>
      </c>
      <c r="F3701" s="496" t="s">
        <v>529</v>
      </c>
      <c r="G3701" s="496" t="s">
        <v>23969</v>
      </c>
      <c r="H3701" s="496" t="s">
        <v>248</v>
      </c>
      <c r="I3701" s="496" t="s">
        <v>248</v>
      </c>
      <c r="J3701" s="496" t="s">
        <v>248</v>
      </c>
      <c r="K3701" s="187">
        <f t="shared" si="171"/>
        <v>37.090000000000003</v>
      </c>
      <c r="L3701" s="188">
        <f t="shared" si="172"/>
        <v>37.090000000000003</v>
      </c>
      <c r="M3701" s="185"/>
      <c r="N3701" s="186">
        <f t="shared" si="173"/>
        <v>89577</v>
      </c>
    </row>
    <row r="3702" spans="1:14" ht="13.5" x14ac:dyDescent="0.25">
      <c r="A3702" s="494">
        <v>89579</v>
      </c>
      <c r="B3702" s="495" t="s">
        <v>5482</v>
      </c>
      <c r="C3702" s="495" t="s">
        <v>222</v>
      </c>
      <c r="D3702" s="495" t="s">
        <v>208</v>
      </c>
      <c r="E3702" s="495" t="s">
        <v>21118</v>
      </c>
      <c r="F3702" s="496" t="s">
        <v>530</v>
      </c>
      <c r="G3702" s="496" t="s">
        <v>3002</v>
      </c>
      <c r="H3702" s="496" t="s">
        <v>248</v>
      </c>
      <c r="I3702" s="496" t="s">
        <v>248</v>
      </c>
      <c r="J3702" s="496" t="s">
        <v>248</v>
      </c>
      <c r="K3702" s="187">
        <f t="shared" si="171"/>
        <v>9.68</v>
      </c>
      <c r="L3702" s="188">
        <f t="shared" si="172"/>
        <v>9.68</v>
      </c>
      <c r="M3702" s="185"/>
      <c r="N3702" s="186">
        <f t="shared" si="173"/>
        <v>89579</v>
      </c>
    </row>
    <row r="3703" spans="1:14" ht="13.5" x14ac:dyDescent="0.25">
      <c r="A3703" s="494">
        <v>89581</v>
      </c>
      <c r="B3703" s="495" t="s">
        <v>5483</v>
      </c>
      <c r="C3703" s="495" t="s">
        <v>222</v>
      </c>
      <c r="D3703" s="495" t="s">
        <v>208</v>
      </c>
      <c r="E3703" s="495" t="s">
        <v>18599</v>
      </c>
      <c r="F3703" s="496" t="s">
        <v>2846</v>
      </c>
      <c r="G3703" s="496" t="s">
        <v>18219</v>
      </c>
      <c r="H3703" s="496" t="s">
        <v>248</v>
      </c>
      <c r="I3703" s="496" t="s">
        <v>248</v>
      </c>
      <c r="J3703" s="496" t="s">
        <v>248</v>
      </c>
      <c r="K3703" s="187">
        <f t="shared" si="171"/>
        <v>25.62</v>
      </c>
      <c r="L3703" s="188">
        <f t="shared" si="172"/>
        <v>25.62</v>
      </c>
      <c r="M3703" s="185"/>
      <c r="N3703" s="186">
        <f t="shared" si="173"/>
        <v>89581</v>
      </c>
    </row>
    <row r="3704" spans="1:14" ht="13.5" x14ac:dyDescent="0.25">
      <c r="A3704" s="494">
        <v>89582</v>
      </c>
      <c r="B3704" s="495" t="s">
        <v>5484</v>
      </c>
      <c r="C3704" s="495" t="s">
        <v>222</v>
      </c>
      <c r="D3704" s="495" t="s">
        <v>208</v>
      </c>
      <c r="E3704" s="495" t="s">
        <v>16365</v>
      </c>
      <c r="F3704" s="496" t="s">
        <v>2846</v>
      </c>
      <c r="G3704" s="496" t="s">
        <v>19134</v>
      </c>
      <c r="H3704" s="496" t="s">
        <v>248</v>
      </c>
      <c r="I3704" s="496" t="s">
        <v>248</v>
      </c>
      <c r="J3704" s="496" t="s">
        <v>248</v>
      </c>
      <c r="K3704" s="187">
        <f t="shared" si="171"/>
        <v>22.23</v>
      </c>
      <c r="L3704" s="188">
        <f t="shared" si="172"/>
        <v>22.23</v>
      </c>
      <c r="M3704" s="185"/>
      <c r="N3704" s="186">
        <f t="shared" si="173"/>
        <v>89582</v>
      </c>
    </row>
    <row r="3705" spans="1:14" ht="13.5" x14ac:dyDescent="0.25">
      <c r="A3705" s="494">
        <v>89583</v>
      </c>
      <c r="B3705" s="495" t="s">
        <v>5486</v>
      </c>
      <c r="C3705" s="495" t="s">
        <v>222</v>
      </c>
      <c r="D3705" s="495" t="s">
        <v>208</v>
      </c>
      <c r="E3705" s="495" t="s">
        <v>18313</v>
      </c>
      <c r="F3705" s="496" t="s">
        <v>2846</v>
      </c>
      <c r="G3705" s="496" t="s">
        <v>25535</v>
      </c>
      <c r="H3705" s="496" t="s">
        <v>248</v>
      </c>
      <c r="I3705" s="496" t="s">
        <v>248</v>
      </c>
      <c r="J3705" s="496" t="s">
        <v>248</v>
      </c>
      <c r="K3705" s="187">
        <f t="shared" si="171"/>
        <v>34.6</v>
      </c>
      <c r="L3705" s="188">
        <f t="shared" si="172"/>
        <v>34.6</v>
      </c>
      <c r="M3705" s="185"/>
      <c r="N3705" s="186">
        <f t="shared" si="173"/>
        <v>89583</v>
      </c>
    </row>
    <row r="3706" spans="1:14" ht="13.5" x14ac:dyDescent="0.25">
      <c r="A3706" s="494">
        <v>89584</v>
      </c>
      <c r="B3706" s="495" t="s">
        <v>5487</v>
      </c>
      <c r="C3706" s="495" t="s">
        <v>222</v>
      </c>
      <c r="D3706" s="495" t="s">
        <v>208</v>
      </c>
      <c r="E3706" s="495" t="s">
        <v>19441</v>
      </c>
      <c r="F3706" s="496" t="s">
        <v>1560</v>
      </c>
      <c r="G3706" s="496" t="s">
        <v>16274</v>
      </c>
      <c r="H3706" s="496" t="s">
        <v>248</v>
      </c>
      <c r="I3706" s="496" t="s">
        <v>248</v>
      </c>
      <c r="J3706" s="496" t="s">
        <v>248</v>
      </c>
      <c r="K3706" s="187">
        <f t="shared" si="171"/>
        <v>38.479999999999997</v>
      </c>
      <c r="L3706" s="188">
        <f t="shared" si="172"/>
        <v>38.479999999999997</v>
      </c>
      <c r="M3706" s="185"/>
      <c r="N3706" s="186">
        <f t="shared" si="173"/>
        <v>89584</v>
      </c>
    </row>
    <row r="3707" spans="1:14" ht="13.5" x14ac:dyDescent="0.25">
      <c r="A3707" s="494">
        <v>89585</v>
      </c>
      <c r="B3707" s="495" t="s">
        <v>5488</v>
      </c>
      <c r="C3707" s="495" t="s">
        <v>222</v>
      </c>
      <c r="D3707" s="495" t="s">
        <v>208</v>
      </c>
      <c r="E3707" s="495" t="s">
        <v>20656</v>
      </c>
      <c r="F3707" s="496" t="s">
        <v>1560</v>
      </c>
      <c r="G3707" s="496" t="s">
        <v>19070</v>
      </c>
      <c r="H3707" s="496" t="s">
        <v>248</v>
      </c>
      <c r="I3707" s="496" t="s">
        <v>248</v>
      </c>
      <c r="J3707" s="496" t="s">
        <v>248</v>
      </c>
      <c r="K3707" s="187">
        <f t="shared" si="171"/>
        <v>30.22</v>
      </c>
      <c r="L3707" s="188">
        <f t="shared" si="172"/>
        <v>30.22</v>
      </c>
      <c r="M3707" s="185"/>
      <c r="N3707" s="186">
        <f t="shared" si="173"/>
        <v>89585</v>
      </c>
    </row>
    <row r="3708" spans="1:14" ht="13.5" x14ac:dyDescent="0.25">
      <c r="A3708" s="494">
        <v>89586</v>
      </c>
      <c r="B3708" s="495" t="s">
        <v>5489</v>
      </c>
      <c r="C3708" s="495" t="s">
        <v>222</v>
      </c>
      <c r="D3708" s="495" t="s">
        <v>208</v>
      </c>
      <c r="E3708" s="495" t="s">
        <v>20656</v>
      </c>
      <c r="F3708" s="496" t="s">
        <v>1560</v>
      </c>
      <c r="G3708" s="496" t="s">
        <v>19070</v>
      </c>
      <c r="H3708" s="496" t="s">
        <v>248</v>
      </c>
      <c r="I3708" s="496" t="s">
        <v>248</v>
      </c>
      <c r="J3708" s="496" t="s">
        <v>248</v>
      </c>
      <c r="K3708" s="187">
        <f t="shared" si="171"/>
        <v>30.22</v>
      </c>
      <c r="L3708" s="188">
        <f t="shared" si="172"/>
        <v>30.22</v>
      </c>
      <c r="M3708" s="185"/>
      <c r="N3708" s="186">
        <f t="shared" si="173"/>
        <v>89586</v>
      </c>
    </row>
    <row r="3709" spans="1:14" ht="13.5" x14ac:dyDescent="0.25">
      <c r="A3709" s="494">
        <v>89587</v>
      </c>
      <c r="B3709" s="495" t="s">
        <v>5490</v>
      </c>
      <c r="C3709" s="495" t="s">
        <v>222</v>
      </c>
      <c r="D3709" s="495" t="s">
        <v>208</v>
      </c>
      <c r="E3709" s="495" t="s">
        <v>25536</v>
      </c>
      <c r="F3709" s="496" t="s">
        <v>1560</v>
      </c>
      <c r="G3709" s="496" t="s">
        <v>21346</v>
      </c>
      <c r="H3709" s="496" t="s">
        <v>248</v>
      </c>
      <c r="I3709" s="496" t="s">
        <v>248</v>
      </c>
      <c r="J3709" s="496" t="s">
        <v>248</v>
      </c>
      <c r="K3709" s="187">
        <f t="shared" si="171"/>
        <v>51.44</v>
      </c>
      <c r="L3709" s="188">
        <f t="shared" si="172"/>
        <v>51.44</v>
      </c>
      <c r="M3709" s="185"/>
      <c r="N3709" s="186">
        <f t="shared" si="173"/>
        <v>89587</v>
      </c>
    </row>
    <row r="3710" spans="1:14" ht="13.5" x14ac:dyDescent="0.25">
      <c r="A3710" s="494">
        <v>89589</v>
      </c>
      <c r="B3710" s="495" t="s">
        <v>5491</v>
      </c>
      <c r="C3710" s="495" t="s">
        <v>222</v>
      </c>
      <c r="D3710" s="495" t="s">
        <v>208</v>
      </c>
      <c r="E3710" s="495" t="s">
        <v>6637</v>
      </c>
      <c r="F3710" s="496" t="s">
        <v>1560</v>
      </c>
      <c r="G3710" s="496" t="s">
        <v>25537</v>
      </c>
      <c r="H3710" s="496" t="s">
        <v>248</v>
      </c>
      <c r="I3710" s="496" t="s">
        <v>248</v>
      </c>
      <c r="J3710" s="496" t="s">
        <v>248</v>
      </c>
      <c r="K3710" s="187">
        <f t="shared" si="171"/>
        <v>32.520000000000003</v>
      </c>
      <c r="L3710" s="188">
        <f t="shared" si="172"/>
        <v>32.520000000000003</v>
      </c>
      <c r="M3710" s="185"/>
      <c r="N3710" s="186">
        <f t="shared" si="173"/>
        <v>89589</v>
      </c>
    </row>
    <row r="3711" spans="1:14" ht="13.5" x14ac:dyDescent="0.25">
      <c r="A3711" s="494">
        <v>89590</v>
      </c>
      <c r="B3711" s="495" t="s">
        <v>5492</v>
      </c>
      <c r="C3711" s="495" t="s">
        <v>222</v>
      </c>
      <c r="D3711" s="495" t="s">
        <v>208</v>
      </c>
      <c r="E3711" s="495" t="s">
        <v>25538</v>
      </c>
      <c r="F3711" s="496" t="s">
        <v>364</v>
      </c>
      <c r="G3711" s="496" t="s">
        <v>25539</v>
      </c>
      <c r="H3711" s="496" t="s">
        <v>248</v>
      </c>
      <c r="I3711" s="496" t="s">
        <v>248</v>
      </c>
      <c r="J3711" s="496" t="s">
        <v>248</v>
      </c>
      <c r="K3711" s="187">
        <f t="shared" si="171"/>
        <v>126.98</v>
      </c>
      <c r="L3711" s="188">
        <f t="shared" si="172"/>
        <v>126.98</v>
      </c>
      <c r="M3711" s="185"/>
      <c r="N3711" s="186">
        <f t="shared" si="173"/>
        <v>89590</v>
      </c>
    </row>
    <row r="3712" spans="1:14" ht="13.5" x14ac:dyDescent="0.25">
      <c r="A3712" s="494">
        <v>89591</v>
      </c>
      <c r="B3712" s="495" t="s">
        <v>5493</v>
      </c>
      <c r="C3712" s="495" t="s">
        <v>222</v>
      </c>
      <c r="D3712" s="495" t="s">
        <v>208</v>
      </c>
      <c r="E3712" s="495" t="s">
        <v>25540</v>
      </c>
      <c r="F3712" s="496" t="s">
        <v>364</v>
      </c>
      <c r="G3712" s="496" t="s">
        <v>25541</v>
      </c>
      <c r="H3712" s="496" t="s">
        <v>248</v>
      </c>
      <c r="I3712" s="496" t="s">
        <v>248</v>
      </c>
      <c r="J3712" s="496" t="s">
        <v>248</v>
      </c>
      <c r="K3712" s="187">
        <f t="shared" si="171"/>
        <v>103.25</v>
      </c>
      <c r="L3712" s="188">
        <f t="shared" si="172"/>
        <v>103.25</v>
      </c>
      <c r="M3712" s="185"/>
      <c r="N3712" s="186">
        <f t="shared" si="173"/>
        <v>89591</v>
      </c>
    </row>
    <row r="3713" spans="1:14" ht="13.5" x14ac:dyDescent="0.25">
      <c r="A3713" s="494">
        <v>89592</v>
      </c>
      <c r="B3713" s="495" t="s">
        <v>5494</v>
      </c>
      <c r="C3713" s="495" t="s">
        <v>222</v>
      </c>
      <c r="D3713" s="495" t="s">
        <v>208</v>
      </c>
      <c r="E3713" s="495" t="s">
        <v>19714</v>
      </c>
      <c r="F3713" s="496" t="s">
        <v>364</v>
      </c>
      <c r="G3713" s="496" t="s">
        <v>19741</v>
      </c>
      <c r="H3713" s="496" t="s">
        <v>248</v>
      </c>
      <c r="I3713" s="496" t="s">
        <v>248</v>
      </c>
      <c r="J3713" s="496" t="s">
        <v>248</v>
      </c>
      <c r="K3713" s="187">
        <f t="shared" si="171"/>
        <v>172.24</v>
      </c>
      <c r="L3713" s="188">
        <f t="shared" si="172"/>
        <v>172.24</v>
      </c>
      <c r="M3713" s="185"/>
      <c r="N3713" s="186">
        <f t="shared" si="173"/>
        <v>89592</v>
      </c>
    </row>
    <row r="3714" spans="1:14" ht="13.5" x14ac:dyDescent="0.25">
      <c r="A3714" s="494">
        <v>89593</v>
      </c>
      <c r="B3714" s="495" t="s">
        <v>5495</v>
      </c>
      <c r="C3714" s="495" t="s">
        <v>222</v>
      </c>
      <c r="D3714" s="495" t="s">
        <v>208</v>
      </c>
      <c r="E3714" s="495" t="s">
        <v>22782</v>
      </c>
      <c r="F3714" s="496" t="s">
        <v>529</v>
      </c>
      <c r="G3714" s="496" t="s">
        <v>19618</v>
      </c>
      <c r="H3714" s="496" t="s">
        <v>248</v>
      </c>
      <c r="I3714" s="496" t="s">
        <v>248</v>
      </c>
      <c r="J3714" s="496" t="s">
        <v>248</v>
      </c>
      <c r="K3714" s="187">
        <f t="shared" si="171"/>
        <v>33.26</v>
      </c>
      <c r="L3714" s="188">
        <f t="shared" si="172"/>
        <v>33.26</v>
      </c>
      <c r="M3714" s="185"/>
      <c r="N3714" s="186">
        <f t="shared" si="173"/>
        <v>89593</v>
      </c>
    </row>
    <row r="3715" spans="1:14" ht="13.5" x14ac:dyDescent="0.25">
      <c r="A3715" s="494">
        <v>89594</v>
      </c>
      <c r="B3715" s="495" t="s">
        <v>5496</v>
      </c>
      <c r="C3715" s="495" t="s">
        <v>222</v>
      </c>
      <c r="D3715" s="495" t="s">
        <v>208</v>
      </c>
      <c r="E3715" s="495" t="s">
        <v>21861</v>
      </c>
      <c r="F3715" s="496" t="s">
        <v>529</v>
      </c>
      <c r="G3715" s="496" t="s">
        <v>19707</v>
      </c>
      <c r="H3715" s="496" t="s">
        <v>248</v>
      </c>
      <c r="I3715" s="496" t="s">
        <v>248</v>
      </c>
      <c r="J3715" s="496" t="s">
        <v>248</v>
      </c>
      <c r="K3715" s="187">
        <f t="shared" si="171"/>
        <v>40.81</v>
      </c>
      <c r="L3715" s="188">
        <f t="shared" si="172"/>
        <v>40.81</v>
      </c>
      <c r="M3715" s="185"/>
      <c r="N3715" s="186">
        <f t="shared" si="173"/>
        <v>89594</v>
      </c>
    </row>
    <row r="3716" spans="1:14" ht="13.5" x14ac:dyDescent="0.25">
      <c r="A3716" s="494">
        <v>89595</v>
      </c>
      <c r="B3716" s="495" t="s">
        <v>5497</v>
      </c>
      <c r="C3716" s="495" t="s">
        <v>222</v>
      </c>
      <c r="D3716" s="495" t="s">
        <v>208</v>
      </c>
      <c r="E3716" s="495" t="s">
        <v>1773</v>
      </c>
      <c r="F3716" s="496" t="s">
        <v>530</v>
      </c>
      <c r="G3716" s="496" t="s">
        <v>3765</v>
      </c>
      <c r="H3716" s="496" t="s">
        <v>248</v>
      </c>
      <c r="I3716" s="496" t="s">
        <v>248</v>
      </c>
      <c r="J3716" s="496" t="s">
        <v>248</v>
      </c>
      <c r="K3716" s="187">
        <f t="shared" si="171"/>
        <v>13.59</v>
      </c>
      <c r="L3716" s="188">
        <f t="shared" si="172"/>
        <v>13.59</v>
      </c>
      <c r="M3716" s="185"/>
      <c r="N3716" s="186">
        <f t="shared" si="173"/>
        <v>89595</v>
      </c>
    </row>
    <row r="3717" spans="1:14" ht="13.5" x14ac:dyDescent="0.25">
      <c r="A3717" s="494">
        <v>89596</v>
      </c>
      <c r="B3717" s="495" t="s">
        <v>5499</v>
      </c>
      <c r="C3717" s="495" t="s">
        <v>222</v>
      </c>
      <c r="D3717" s="495" t="s">
        <v>208</v>
      </c>
      <c r="E3717" s="495" t="s">
        <v>7422</v>
      </c>
      <c r="F3717" s="496" t="s">
        <v>530</v>
      </c>
      <c r="G3717" s="496" t="s">
        <v>4928</v>
      </c>
      <c r="H3717" s="496" t="s">
        <v>248</v>
      </c>
      <c r="I3717" s="496" t="s">
        <v>248</v>
      </c>
      <c r="J3717" s="496" t="s">
        <v>248</v>
      </c>
      <c r="K3717" s="187">
        <f t="shared" si="171"/>
        <v>9.15</v>
      </c>
      <c r="L3717" s="188">
        <f t="shared" si="172"/>
        <v>9.15</v>
      </c>
      <c r="M3717" s="185"/>
      <c r="N3717" s="186">
        <f t="shared" si="173"/>
        <v>89596</v>
      </c>
    </row>
    <row r="3718" spans="1:14" ht="13.5" x14ac:dyDescent="0.25">
      <c r="A3718" s="494">
        <v>89597</v>
      </c>
      <c r="B3718" s="495" t="s">
        <v>5500</v>
      </c>
      <c r="C3718" s="495" t="s">
        <v>222</v>
      </c>
      <c r="D3718" s="495" t="s">
        <v>208</v>
      </c>
      <c r="E3718" s="495" t="s">
        <v>1198</v>
      </c>
      <c r="F3718" s="496" t="s">
        <v>5637</v>
      </c>
      <c r="G3718" s="496" t="s">
        <v>20037</v>
      </c>
      <c r="H3718" s="496" t="s">
        <v>248</v>
      </c>
      <c r="I3718" s="496" t="s">
        <v>248</v>
      </c>
      <c r="J3718" s="496" t="s">
        <v>248</v>
      </c>
      <c r="K3718" s="187">
        <f t="shared" si="171"/>
        <v>19.41</v>
      </c>
      <c r="L3718" s="188">
        <f t="shared" si="172"/>
        <v>19.41</v>
      </c>
      <c r="M3718" s="185"/>
      <c r="N3718" s="186">
        <f t="shared" si="173"/>
        <v>89597</v>
      </c>
    </row>
    <row r="3719" spans="1:14" ht="13.5" x14ac:dyDescent="0.25">
      <c r="A3719" s="494">
        <v>89598</v>
      </c>
      <c r="B3719" s="495" t="s">
        <v>5501</v>
      </c>
      <c r="C3719" s="495" t="s">
        <v>222</v>
      </c>
      <c r="D3719" s="495" t="s">
        <v>208</v>
      </c>
      <c r="E3719" s="495" t="s">
        <v>19845</v>
      </c>
      <c r="F3719" s="496" t="s">
        <v>2064</v>
      </c>
      <c r="G3719" s="496" t="s">
        <v>21041</v>
      </c>
      <c r="H3719" s="496" t="s">
        <v>248</v>
      </c>
      <c r="I3719" s="496" t="s">
        <v>248</v>
      </c>
      <c r="J3719" s="496" t="s">
        <v>248</v>
      </c>
      <c r="K3719" s="187">
        <f t="shared" si="171"/>
        <v>56.96</v>
      </c>
      <c r="L3719" s="188">
        <f t="shared" si="172"/>
        <v>56.96</v>
      </c>
      <c r="M3719" s="185"/>
      <c r="N3719" s="186">
        <f t="shared" si="173"/>
        <v>89598</v>
      </c>
    </row>
    <row r="3720" spans="1:14" ht="13.5" x14ac:dyDescent="0.25">
      <c r="A3720" s="494">
        <v>89599</v>
      </c>
      <c r="B3720" s="495" t="s">
        <v>5502</v>
      </c>
      <c r="C3720" s="495" t="s">
        <v>222</v>
      </c>
      <c r="D3720" s="495" t="s">
        <v>208</v>
      </c>
      <c r="E3720" s="495" t="s">
        <v>4403</v>
      </c>
      <c r="F3720" s="496" t="s">
        <v>1151</v>
      </c>
      <c r="G3720" s="496" t="s">
        <v>19984</v>
      </c>
      <c r="H3720" s="496" t="s">
        <v>248</v>
      </c>
      <c r="I3720" s="496" t="s">
        <v>248</v>
      </c>
      <c r="J3720" s="496" t="s">
        <v>248</v>
      </c>
      <c r="K3720" s="187">
        <f t="shared" si="171"/>
        <v>17.28</v>
      </c>
      <c r="L3720" s="188">
        <f t="shared" si="172"/>
        <v>17.28</v>
      </c>
      <c r="M3720" s="185"/>
      <c r="N3720" s="186">
        <f t="shared" si="173"/>
        <v>89599</v>
      </c>
    </row>
    <row r="3721" spans="1:14" ht="13.5" x14ac:dyDescent="0.25">
      <c r="A3721" s="494">
        <v>89600</v>
      </c>
      <c r="B3721" s="495" t="s">
        <v>5504</v>
      </c>
      <c r="C3721" s="495" t="s">
        <v>222</v>
      </c>
      <c r="D3721" s="495" t="s">
        <v>208</v>
      </c>
      <c r="E3721" s="495" t="s">
        <v>19804</v>
      </c>
      <c r="F3721" s="496" t="s">
        <v>1151</v>
      </c>
      <c r="G3721" s="496" t="s">
        <v>3576</v>
      </c>
      <c r="H3721" s="496" t="s">
        <v>248</v>
      </c>
      <c r="I3721" s="496" t="s">
        <v>248</v>
      </c>
      <c r="J3721" s="496" t="s">
        <v>248</v>
      </c>
      <c r="K3721" s="187">
        <f t="shared" ref="K3721:K3784" si="174">H3721+I3721+J3721+G3721</f>
        <v>18.97</v>
      </c>
      <c r="L3721" s="188">
        <f t="shared" ref="L3721:L3784" si="175">G3721+I3721+J3721+H3721</f>
        <v>18.97</v>
      </c>
      <c r="M3721" s="185"/>
      <c r="N3721" s="186">
        <f t="shared" ref="N3721:N3784" si="176">A3721</f>
        <v>89600</v>
      </c>
    </row>
    <row r="3722" spans="1:14" ht="13.5" x14ac:dyDescent="0.25">
      <c r="A3722" s="494">
        <v>89605</v>
      </c>
      <c r="B3722" s="495" t="s">
        <v>5506</v>
      </c>
      <c r="C3722" s="495" t="s">
        <v>222</v>
      </c>
      <c r="D3722" s="495" t="s">
        <v>208</v>
      </c>
      <c r="E3722" s="495" t="s">
        <v>7369</v>
      </c>
      <c r="F3722" s="496" t="s">
        <v>5637</v>
      </c>
      <c r="G3722" s="496" t="s">
        <v>2446</v>
      </c>
      <c r="H3722" s="496" t="s">
        <v>248</v>
      </c>
      <c r="I3722" s="496" t="s">
        <v>248</v>
      </c>
      <c r="J3722" s="496" t="s">
        <v>248</v>
      </c>
      <c r="K3722" s="187">
        <f t="shared" si="174"/>
        <v>18.86</v>
      </c>
      <c r="L3722" s="188">
        <f t="shared" si="175"/>
        <v>18.86</v>
      </c>
      <c r="M3722" s="185"/>
      <c r="N3722" s="186">
        <f t="shared" si="176"/>
        <v>89605</v>
      </c>
    </row>
    <row r="3723" spans="1:14" ht="13.5" x14ac:dyDescent="0.25">
      <c r="A3723" s="494">
        <v>89609</v>
      </c>
      <c r="B3723" s="495" t="s">
        <v>5507</v>
      </c>
      <c r="C3723" s="495" t="s">
        <v>222</v>
      </c>
      <c r="D3723" s="495" t="s">
        <v>208</v>
      </c>
      <c r="E3723" s="495" t="s">
        <v>25542</v>
      </c>
      <c r="F3723" s="496" t="s">
        <v>2064</v>
      </c>
      <c r="G3723" s="496" t="s">
        <v>25543</v>
      </c>
      <c r="H3723" s="496" t="s">
        <v>248</v>
      </c>
      <c r="I3723" s="496" t="s">
        <v>248</v>
      </c>
      <c r="J3723" s="496" t="s">
        <v>248</v>
      </c>
      <c r="K3723" s="187">
        <f t="shared" si="174"/>
        <v>98.05</v>
      </c>
      <c r="L3723" s="188">
        <f t="shared" si="175"/>
        <v>98.05</v>
      </c>
      <c r="M3723" s="185"/>
      <c r="N3723" s="186">
        <f t="shared" si="176"/>
        <v>89609</v>
      </c>
    </row>
    <row r="3724" spans="1:14" ht="13.5" x14ac:dyDescent="0.25">
      <c r="A3724" s="494">
        <v>89610</v>
      </c>
      <c r="B3724" s="495" t="s">
        <v>5508</v>
      </c>
      <c r="C3724" s="495" t="s">
        <v>222</v>
      </c>
      <c r="D3724" s="495" t="s">
        <v>208</v>
      </c>
      <c r="E3724" s="495" t="s">
        <v>19415</v>
      </c>
      <c r="F3724" s="496" t="s">
        <v>5637</v>
      </c>
      <c r="G3724" s="496" t="s">
        <v>18586</v>
      </c>
      <c r="H3724" s="496" t="s">
        <v>248</v>
      </c>
      <c r="I3724" s="496" t="s">
        <v>248</v>
      </c>
      <c r="J3724" s="496" t="s">
        <v>248</v>
      </c>
      <c r="K3724" s="187">
        <f t="shared" si="174"/>
        <v>19.43</v>
      </c>
      <c r="L3724" s="188">
        <f t="shared" si="175"/>
        <v>19.43</v>
      </c>
      <c r="M3724" s="185"/>
      <c r="N3724" s="186">
        <f t="shared" si="176"/>
        <v>89610</v>
      </c>
    </row>
    <row r="3725" spans="1:14" ht="13.5" x14ac:dyDescent="0.25">
      <c r="A3725" s="494">
        <v>89611</v>
      </c>
      <c r="B3725" s="495" t="s">
        <v>5509</v>
      </c>
      <c r="C3725" s="495" t="s">
        <v>222</v>
      </c>
      <c r="D3725" s="495" t="s">
        <v>208</v>
      </c>
      <c r="E3725" s="495" t="s">
        <v>19049</v>
      </c>
      <c r="F3725" s="496" t="s">
        <v>4082</v>
      </c>
      <c r="G3725" s="496" t="s">
        <v>25544</v>
      </c>
      <c r="H3725" s="496" t="s">
        <v>248</v>
      </c>
      <c r="I3725" s="496" t="s">
        <v>248</v>
      </c>
      <c r="J3725" s="496" t="s">
        <v>248</v>
      </c>
      <c r="K3725" s="187">
        <f t="shared" si="174"/>
        <v>33.07</v>
      </c>
      <c r="L3725" s="188">
        <f t="shared" si="175"/>
        <v>33.07</v>
      </c>
      <c r="M3725" s="185"/>
      <c r="N3725" s="186">
        <f t="shared" si="176"/>
        <v>89611</v>
      </c>
    </row>
    <row r="3726" spans="1:14" ht="13.5" x14ac:dyDescent="0.25">
      <c r="A3726" s="494">
        <v>89612</v>
      </c>
      <c r="B3726" s="495" t="s">
        <v>5511</v>
      </c>
      <c r="C3726" s="495" t="s">
        <v>222</v>
      </c>
      <c r="D3726" s="495" t="s">
        <v>208</v>
      </c>
      <c r="E3726" s="495" t="s">
        <v>25545</v>
      </c>
      <c r="F3726" s="496" t="s">
        <v>4082</v>
      </c>
      <c r="G3726" s="496" t="s">
        <v>25546</v>
      </c>
      <c r="H3726" s="496" t="s">
        <v>248</v>
      </c>
      <c r="I3726" s="496" t="s">
        <v>248</v>
      </c>
      <c r="J3726" s="496" t="s">
        <v>248</v>
      </c>
      <c r="K3726" s="187">
        <f t="shared" si="174"/>
        <v>195.72</v>
      </c>
      <c r="L3726" s="188">
        <f t="shared" si="175"/>
        <v>195.72</v>
      </c>
      <c r="M3726" s="185"/>
      <c r="N3726" s="186">
        <f t="shared" si="176"/>
        <v>89612</v>
      </c>
    </row>
    <row r="3727" spans="1:14" ht="13.5" x14ac:dyDescent="0.25">
      <c r="A3727" s="494">
        <v>89613</v>
      </c>
      <c r="B3727" s="495" t="s">
        <v>5512</v>
      </c>
      <c r="C3727" s="495" t="s">
        <v>222</v>
      </c>
      <c r="D3727" s="495" t="s">
        <v>208</v>
      </c>
      <c r="E3727" s="495" t="s">
        <v>25547</v>
      </c>
      <c r="F3727" s="496" t="s">
        <v>4082</v>
      </c>
      <c r="G3727" s="496" t="s">
        <v>15994</v>
      </c>
      <c r="H3727" s="496" t="s">
        <v>248</v>
      </c>
      <c r="I3727" s="496" t="s">
        <v>248</v>
      </c>
      <c r="J3727" s="496" t="s">
        <v>248</v>
      </c>
      <c r="K3727" s="187">
        <f t="shared" si="174"/>
        <v>29</v>
      </c>
      <c r="L3727" s="188">
        <f t="shared" si="175"/>
        <v>29</v>
      </c>
      <c r="M3727" s="185"/>
      <c r="N3727" s="186">
        <f t="shared" si="176"/>
        <v>89613</v>
      </c>
    </row>
    <row r="3728" spans="1:14" ht="13.5" x14ac:dyDescent="0.25">
      <c r="A3728" s="494">
        <v>89614</v>
      </c>
      <c r="B3728" s="495" t="s">
        <v>5513</v>
      </c>
      <c r="C3728" s="495" t="s">
        <v>222</v>
      </c>
      <c r="D3728" s="495" t="s">
        <v>208</v>
      </c>
      <c r="E3728" s="495" t="s">
        <v>25548</v>
      </c>
      <c r="F3728" s="496" t="s">
        <v>608</v>
      </c>
      <c r="G3728" s="496" t="s">
        <v>25549</v>
      </c>
      <c r="H3728" s="496" t="s">
        <v>248</v>
      </c>
      <c r="I3728" s="496" t="s">
        <v>248</v>
      </c>
      <c r="J3728" s="496" t="s">
        <v>248</v>
      </c>
      <c r="K3728" s="187">
        <f t="shared" si="174"/>
        <v>66.5</v>
      </c>
      <c r="L3728" s="188">
        <f t="shared" si="175"/>
        <v>66.5</v>
      </c>
      <c r="M3728" s="185"/>
      <c r="N3728" s="186">
        <f t="shared" si="176"/>
        <v>89614</v>
      </c>
    </row>
    <row r="3729" spans="1:14" ht="13.5" x14ac:dyDescent="0.25">
      <c r="A3729" s="494">
        <v>89615</v>
      </c>
      <c r="B3729" s="495" t="s">
        <v>5514</v>
      </c>
      <c r="C3729" s="495" t="s">
        <v>222</v>
      </c>
      <c r="D3729" s="495" t="s">
        <v>208</v>
      </c>
      <c r="E3729" s="495" t="s">
        <v>25550</v>
      </c>
      <c r="F3729" s="496" t="s">
        <v>608</v>
      </c>
      <c r="G3729" s="496" t="s">
        <v>25551</v>
      </c>
      <c r="H3729" s="496" t="s">
        <v>248</v>
      </c>
      <c r="I3729" s="496" t="s">
        <v>248</v>
      </c>
      <c r="J3729" s="496" t="s">
        <v>248</v>
      </c>
      <c r="K3729" s="187">
        <f t="shared" si="174"/>
        <v>297.83999999999997</v>
      </c>
      <c r="L3729" s="188">
        <f t="shared" si="175"/>
        <v>297.83999999999997</v>
      </c>
      <c r="M3729" s="185"/>
      <c r="N3729" s="186">
        <f t="shared" si="176"/>
        <v>89615</v>
      </c>
    </row>
    <row r="3730" spans="1:14" ht="13.5" x14ac:dyDescent="0.25">
      <c r="A3730" s="494">
        <v>89616</v>
      </c>
      <c r="B3730" s="495" t="s">
        <v>5515</v>
      </c>
      <c r="C3730" s="495" t="s">
        <v>222</v>
      </c>
      <c r="D3730" s="495" t="s">
        <v>208</v>
      </c>
      <c r="E3730" s="495" t="s">
        <v>20565</v>
      </c>
      <c r="F3730" s="496" t="s">
        <v>608</v>
      </c>
      <c r="G3730" s="496" t="s">
        <v>764</v>
      </c>
      <c r="H3730" s="496" t="s">
        <v>248</v>
      </c>
      <c r="I3730" s="496" t="s">
        <v>248</v>
      </c>
      <c r="J3730" s="496" t="s">
        <v>248</v>
      </c>
      <c r="K3730" s="187">
        <f t="shared" si="174"/>
        <v>43.67</v>
      </c>
      <c r="L3730" s="188">
        <f t="shared" si="175"/>
        <v>43.67</v>
      </c>
      <c r="M3730" s="185"/>
      <c r="N3730" s="186">
        <f t="shared" si="176"/>
        <v>89616</v>
      </c>
    </row>
    <row r="3731" spans="1:14" ht="13.5" x14ac:dyDescent="0.25">
      <c r="A3731" s="494">
        <v>89617</v>
      </c>
      <c r="B3731" s="495" t="s">
        <v>5516</v>
      </c>
      <c r="C3731" s="495" t="s">
        <v>222</v>
      </c>
      <c r="D3731" s="495" t="s">
        <v>208</v>
      </c>
      <c r="E3731" s="495" t="s">
        <v>2767</v>
      </c>
      <c r="F3731" s="496" t="s">
        <v>5576</v>
      </c>
      <c r="G3731" s="496" t="s">
        <v>1252</v>
      </c>
      <c r="H3731" s="496" t="s">
        <v>248</v>
      </c>
      <c r="I3731" s="496" t="s">
        <v>248</v>
      </c>
      <c r="J3731" s="496" t="s">
        <v>248</v>
      </c>
      <c r="K3731" s="187">
        <f t="shared" si="174"/>
        <v>4.1900000000000004</v>
      </c>
      <c r="L3731" s="188">
        <f t="shared" si="175"/>
        <v>4.1900000000000004</v>
      </c>
      <c r="M3731" s="185"/>
      <c r="N3731" s="186">
        <f t="shared" si="176"/>
        <v>89617</v>
      </c>
    </row>
    <row r="3732" spans="1:14" ht="13.5" x14ac:dyDescent="0.25">
      <c r="A3732" s="494">
        <v>89618</v>
      </c>
      <c r="B3732" s="495" t="s">
        <v>5517</v>
      </c>
      <c r="C3732" s="495" t="s">
        <v>222</v>
      </c>
      <c r="D3732" s="495" t="s">
        <v>208</v>
      </c>
      <c r="E3732" s="495" t="s">
        <v>18264</v>
      </c>
      <c r="F3732" s="496" t="s">
        <v>262</v>
      </c>
      <c r="G3732" s="496" t="s">
        <v>3763</v>
      </c>
      <c r="H3732" s="496" t="s">
        <v>248</v>
      </c>
      <c r="I3732" s="496" t="s">
        <v>248</v>
      </c>
      <c r="J3732" s="496" t="s">
        <v>248</v>
      </c>
      <c r="K3732" s="187">
        <f t="shared" si="174"/>
        <v>13.25</v>
      </c>
      <c r="L3732" s="188">
        <f t="shared" si="175"/>
        <v>13.25</v>
      </c>
      <c r="M3732" s="185"/>
      <c r="N3732" s="186">
        <f t="shared" si="176"/>
        <v>89618</v>
      </c>
    </row>
    <row r="3733" spans="1:14" ht="13.5" x14ac:dyDescent="0.25">
      <c r="A3733" s="494">
        <v>89619</v>
      </c>
      <c r="B3733" s="495" t="s">
        <v>5518</v>
      </c>
      <c r="C3733" s="495" t="s">
        <v>222</v>
      </c>
      <c r="D3733" s="495" t="s">
        <v>208</v>
      </c>
      <c r="E3733" s="495" t="s">
        <v>2261</v>
      </c>
      <c r="F3733" s="496" t="s">
        <v>5576</v>
      </c>
      <c r="G3733" s="496" t="s">
        <v>2259</v>
      </c>
      <c r="H3733" s="496" t="s">
        <v>248</v>
      </c>
      <c r="I3733" s="496" t="s">
        <v>248</v>
      </c>
      <c r="J3733" s="496" t="s">
        <v>248</v>
      </c>
      <c r="K3733" s="187">
        <f t="shared" si="174"/>
        <v>6.61</v>
      </c>
      <c r="L3733" s="188">
        <f t="shared" si="175"/>
        <v>6.61</v>
      </c>
      <c r="M3733" s="185"/>
      <c r="N3733" s="186">
        <f t="shared" si="176"/>
        <v>89619</v>
      </c>
    </row>
    <row r="3734" spans="1:14" ht="13.5" x14ac:dyDescent="0.25">
      <c r="A3734" s="494">
        <v>89620</v>
      </c>
      <c r="B3734" s="495" t="s">
        <v>5519</v>
      </c>
      <c r="C3734" s="495" t="s">
        <v>222</v>
      </c>
      <c r="D3734" s="495" t="s">
        <v>208</v>
      </c>
      <c r="E3734" s="495" t="s">
        <v>5191</v>
      </c>
      <c r="F3734" s="496" t="s">
        <v>4102</v>
      </c>
      <c r="G3734" s="496" t="s">
        <v>7201</v>
      </c>
      <c r="H3734" s="496" t="s">
        <v>248</v>
      </c>
      <c r="I3734" s="496" t="s">
        <v>248</v>
      </c>
      <c r="J3734" s="496" t="s">
        <v>248</v>
      </c>
      <c r="K3734" s="187">
        <f t="shared" si="174"/>
        <v>8.48</v>
      </c>
      <c r="L3734" s="188">
        <f t="shared" si="175"/>
        <v>8.48</v>
      </c>
      <c r="M3734" s="185"/>
      <c r="N3734" s="186">
        <f t="shared" si="176"/>
        <v>89620</v>
      </c>
    </row>
    <row r="3735" spans="1:14" ht="13.5" x14ac:dyDescent="0.25">
      <c r="A3735" s="494">
        <v>89621</v>
      </c>
      <c r="B3735" s="495" t="s">
        <v>5520</v>
      </c>
      <c r="C3735" s="495" t="s">
        <v>222</v>
      </c>
      <c r="D3735" s="495" t="s">
        <v>208</v>
      </c>
      <c r="E3735" s="495" t="s">
        <v>4713</v>
      </c>
      <c r="F3735" s="496" t="s">
        <v>3262</v>
      </c>
      <c r="G3735" s="496" t="s">
        <v>759</v>
      </c>
      <c r="H3735" s="496" t="s">
        <v>248</v>
      </c>
      <c r="I3735" s="496" t="s">
        <v>248</v>
      </c>
      <c r="J3735" s="496" t="s">
        <v>248</v>
      </c>
      <c r="K3735" s="187">
        <f t="shared" si="174"/>
        <v>23.86</v>
      </c>
      <c r="L3735" s="188">
        <f t="shared" si="175"/>
        <v>23.86</v>
      </c>
      <c r="M3735" s="185"/>
      <c r="N3735" s="186">
        <f t="shared" si="176"/>
        <v>89621</v>
      </c>
    </row>
    <row r="3736" spans="1:14" ht="13.5" x14ac:dyDescent="0.25">
      <c r="A3736" s="494">
        <v>89622</v>
      </c>
      <c r="B3736" s="495" t="s">
        <v>5521</v>
      </c>
      <c r="C3736" s="495" t="s">
        <v>222</v>
      </c>
      <c r="D3736" s="495" t="s">
        <v>208</v>
      </c>
      <c r="E3736" s="495" t="s">
        <v>747</v>
      </c>
      <c r="F3736" s="496" t="s">
        <v>4025</v>
      </c>
      <c r="G3736" s="496" t="s">
        <v>15886</v>
      </c>
      <c r="H3736" s="496" t="s">
        <v>248</v>
      </c>
      <c r="I3736" s="496" t="s">
        <v>248</v>
      </c>
      <c r="J3736" s="496" t="s">
        <v>248</v>
      </c>
      <c r="K3736" s="187">
        <f t="shared" si="174"/>
        <v>10.89</v>
      </c>
      <c r="L3736" s="188">
        <f t="shared" si="175"/>
        <v>10.89</v>
      </c>
      <c r="M3736" s="185"/>
      <c r="N3736" s="186">
        <f t="shared" si="176"/>
        <v>89622</v>
      </c>
    </row>
    <row r="3737" spans="1:14" ht="13.5" x14ac:dyDescent="0.25">
      <c r="A3737" s="494">
        <v>89623</v>
      </c>
      <c r="B3737" s="495" t="s">
        <v>5522</v>
      </c>
      <c r="C3737" s="495" t="s">
        <v>222</v>
      </c>
      <c r="D3737" s="495" t="s">
        <v>208</v>
      </c>
      <c r="E3737" s="495" t="s">
        <v>4230</v>
      </c>
      <c r="F3737" s="496" t="s">
        <v>801</v>
      </c>
      <c r="G3737" s="496" t="s">
        <v>1099</v>
      </c>
      <c r="H3737" s="496" t="s">
        <v>248</v>
      </c>
      <c r="I3737" s="496" t="s">
        <v>248</v>
      </c>
      <c r="J3737" s="496" t="s">
        <v>248</v>
      </c>
      <c r="K3737" s="187">
        <f t="shared" si="174"/>
        <v>15.22</v>
      </c>
      <c r="L3737" s="188">
        <f t="shared" si="175"/>
        <v>15.22</v>
      </c>
      <c r="M3737" s="185"/>
      <c r="N3737" s="186">
        <f t="shared" si="176"/>
        <v>89623</v>
      </c>
    </row>
    <row r="3738" spans="1:14" ht="13.5" x14ac:dyDescent="0.25">
      <c r="A3738" s="494">
        <v>89624</v>
      </c>
      <c r="B3738" s="495" t="s">
        <v>5524</v>
      </c>
      <c r="C3738" s="495" t="s">
        <v>222</v>
      </c>
      <c r="D3738" s="495" t="s">
        <v>208</v>
      </c>
      <c r="E3738" s="495" t="s">
        <v>20535</v>
      </c>
      <c r="F3738" s="496" t="s">
        <v>801</v>
      </c>
      <c r="G3738" s="496" t="s">
        <v>7600</v>
      </c>
      <c r="H3738" s="496" t="s">
        <v>248</v>
      </c>
      <c r="I3738" s="496" t="s">
        <v>248</v>
      </c>
      <c r="J3738" s="496" t="s">
        <v>248</v>
      </c>
      <c r="K3738" s="187">
        <f t="shared" si="174"/>
        <v>16.43</v>
      </c>
      <c r="L3738" s="188">
        <f t="shared" si="175"/>
        <v>16.43</v>
      </c>
      <c r="M3738" s="185"/>
      <c r="N3738" s="186">
        <f t="shared" si="176"/>
        <v>89624</v>
      </c>
    </row>
    <row r="3739" spans="1:14" ht="13.5" x14ac:dyDescent="0.25">
      <c r="A3739" s="494">
        <v>89625</v>
      </c>
      <c r="B3739" s="495" t="s">
        <v>5525</v>
      </c>
      <c r="C3739" s="495" t="s">
        <v>222</v>
      </c>
      <c r="D3739" s="495" t="s">
        <v>208</v>
      </c>
      <c r="E3739" s="495" t="s">
        <v>7461</v>
      </c>
      <c r="F3739" s="496" t="s">
        <v>4345</v>
      </c>
      <c r="G3739" s="496" t="s">
        <v>5564</v>
      </c>
      <c r="H3739" s="496" t="s">
        <v>248</v>
      </c>
      <c r="I3739" s="496" t="s">
        <v>248</v>
      </c>
      <c r="J3739" s="496" t="s">
        <v>248</v>
      </c>
      <c r="K3739" s="187">
        <f t="shared" si="174"/>
        <v>18.3</v>
      </c>
      <c r="L3739" s="188">
        <f t="shared" si="175"/>
        <v>18.3</v>
      </c>
      <c r="M3739" s="185"/>
      <c r="N3739" s="186">
        <f t="shared" si="176"/>
        <v>89625</v>
      </c>
    </row>
    <row r="3740" spans="1:14" ht="13.5" x14ac:dyDescent="0.25">
      <c r="A3740" s="494">
        <v>89626</v>
      </c>
      <c r="B3740" s="495" t="s">
        <v>5528</v>
      </c>
      <c r="C3740" s="495" t="s">
        <v>222</v>
      </c>
      <c r="D3740" s="495" t="s">
        <v>208</v>
      </c>
      <c r="E3740" s="495" t="s">
        <v>7285</v>
      </c>
      <c r="F3740" s="496" t="s">
        <v>4345</v>
      </c>
      <c r="G3740" s="496" t="s">
        <v>19955</v>
      </c>
      <c r="H3740" s="496" t="s">
        <v>248</v>
      </c>
      <c r="I3740" s="496" t="s">
        <v>248</v>
      </c>
      <c r="J3740" s="496" t="s">
        <v>248</v>
      </c>
      <c r="K3740" s="187">
        <f t="shared" si="174"/>
        <v>27.61</v>
      </c>
      <c r="L3740" s="188">
        <f t="shared" si="175"/>
        <v>27.61</v>
      </c>
      <c r="M3740" s="185"/>
      <c r="N3740" s="186">
        <f t="shared" si="176"/>
        <v>89626</v>
      </c>
    </row>
    <row r="3741" spans="1:14" ht="13.5" x14ac:dyDescent="0.25">
      <c r="A3741" s="494">
        <v>89627</v>
      </c>
      <c r="B3741" s="495" t="s">
        <v>5529</v>
      </c>
      <c r="C3741" s="495" t="s">
        <v>222</v>
      </c>
      <c r="D3741" s="495" t="s">
        <v>208</v>
      </c>
      <c r="E3741" s="495" t="s">
        <v>6062</v>
      </c>
      <c r="F3741" s="496" t="s">
        <v>4345</v>
      </c>
      <c r="G3741" s="496" t="s">
        <v>19695</v>
      </c>
      <c r="H3741" s="496" t="s">
        <v>248</v>
      </c>
      <c r="I3741" s="496" t="s">
        <v>248</v>
      </c>
      <c r="J3741" s="496" t="s">
        <v>248</v>
      </c>
      <c r="K3741" s="187">
        <f t="shared" si="174"/>
        <v>16.899999999999999</v>
      </c>
      <c r="L3741" s="188">
        <f t="shared" si="175"/>
        <v>16.899999999999999</v>
      </c>
      <c r="M3741" s="185"/>
      <c r="N3741" s="186">
        <f t="shared" si="176"/>
        <v>89627</v>
      </c>
    </row>
    <row r="3742" spans="1:14" ht="13.5" x14ac:dyDescent="0.25">
      <c r="A3742" s="494">
        <v>89628</v>
      </c>
      <c r="B3742" s="495" t="s">
        <v>5530</v>
      </c>
      <c r="C3742" s="495" t="s">
        <v>222</v>
      </c>
      <c r="D3742" s="495" t="s">
        <v>208</v>
      </c>
      <c r="E3742" s="495" t="s">
        <v>20336</v>
      </c>
      <c r="F3742" s="496" t="s">
        <v>364</v>
      </c>
      <c r="G3742" s="496" t="s">
        <v>19901</v>
      </c>
      <c r="H3742" s="496" t="s">
        <v>248</v>
      </c>
      <c r="I3742" s="496" t="s">
        <v>248</v>
      </c>
      <c r="J3742" s="496" t="s">
        <v>248</v>
      </c>
      <c r="K3742" s="187">
        <f t="shared" si="174"/>
        <v>44.16</v>
      </c>
      <c r="L3742" s="188">
        <f t="shared" si="175"/>
        <v>44.16</v>
      </c>
      <c r="M3742" s="185"/>
      <c r="N3742" s="186">
        <f t="shared" si="176"/>
        <v>89628</v>
      </c>
    </row>
    <row r="3743" spans="1:14" ht="13.5" x14ac:dyDescent="0.25">
      <c r="A3743" s="494">
        <v>89629</v>
      </c>
      <c r="B3743" s="495" t="s">
        <v>5531</v>
      </c>
      <c r="C3743" s="495" t="s">
        <v>222</v>
      </c>
      <c r="D3743" s="495" t="s">
        <v>208</v>
      </c>
      <c r="E3743" s="495" t="s">
        <v>23988</v>
      </c>
      <c r="F3743" s="496" t="s">
        <v>2280</v>
      </c>
      <c r="G3743" s="496" t="s">
        <v>19816</v>
      </c>
      <c r="H3743" s="496" t="s">
        <v>248</v>
      </c>
      <c r="I3743" s="496" t="s">
        <v>248</v>
      </c>
      <c r="J3743" s="496" t="s">
        <v>248</v>
      </c>
      <c r="K3743" s="187">
        <f t="shared" si="174"/>
        <v>85</v>
      </c>
      <c r="L3743" s="188">
        <f t="shared" si="175"/>
        <v>85</v>
      </c>
      <c r="M3743" s="185"/>
      <c r="N3743" s="186">
        <f t="shared" si="176"/>
        <v>89629</v>
      </c>
    </row>
    <row r="3744" spans="1:14" ht="13.5" x14ac:dyDescent="0.25">
      <c r="A3744" s="494">
        <v>89630</v>
      </c>
      <c r="B3744" s="495" t="s">
        <v>5532</v>
      </c>
      <c r="C3744" s="495" t="s">
        <v>222</v>
      </c>
      <c r="D3744" s="495" t="s">
        <v>208</v>
      </c>
      <c r="E3744" s="495" t="s">
        <v>25552</v>
      </c>
      <c r="F3744" s="496" t="s">
        <v>2280</v>
      </c>
      <c r="G3744" s="496" t="s">
        <v>25553</v>
      </c>
      <c r="H3744" s="496" t="s">
        <v>248</v>
      </c>
      <c r="I3744" s="496" t="s">
        <v>248</v>
      </c>
      <c r="J3744" s="496" t="s">
        <v>248</v>
      </c>
      <c r="K3744" s="187">
        <f t="shared" si="174"/>
        <v>72.31</v>
      </c>
      <c r="L3744" s="188">
        <f t="shared" si="175"/>
        <v>72.31</v>
      </c>
      <c r="M3744" s="185"/>
      <c r="N3744" s="186">
        <f t="shared" si="176"/>
        <v>89630</v>
      </c>
    </row>
    <row r="3745" spans="1:14" ht="13.5" x14ac:dyDescent="0.25">
      <c r="A3745" s="494">
        <v>89631</v>
      </c>
      <c r="B3745" s="495" t="s">
        <v>5533</v>
      </c>
      <c r="C3745" s="495" t="s">
        <v>222</v>
      </c>
      <c r="D3745" s="495" t="s">
        <v>208</v>
      </c>
      <c r="E3745" s="495" t="s">
        <v>25554</v>
      </c>
      <c r="F3745" s="496" t="s">
        <v>261</v>
      </c>
      <c r="G3745" s="496" t="s">
        <v>25555</v>
      </c>
      <c r="H3745" s="496" t="s">
        <v>248</v>
      </c>
      <c r="I3745" s="496" t="s">
        <v>248</v>
      </c>
      <c r="J3745" s="496" t="s">
        <v>248</v>
      </c>
      <c r="K3745" s="187">
        <f t="shared" si="174"/>
        <v>133.21</v>
      </c>
      <c r="L3745" s="188">
        <f t="shared" si="175"/>
        <v>133.21</v>
      </c>
      <c r="M3745" s="185"/>
      <c r="N3745" s="186">
        <f t="shared" si="176"/>
        <v>89631</v>
      </c>
    </row>
    <row r="3746" spans="1:14" ht="13.5" x14ac:dyDescent="0.25">
      <c r="A3746" s="494">
        <v>89632</v>
      </c>
      <c r="B3746" s="495" t="s">
        <v>5534</v>
      </c>
      <c r="C3746" s="495" t="s">
        <v>222</v>
      </c>
      <c r="D3746" s="495" t="s">
        <v>208</v>
      </c>
      <c r="E3746" s="495" t="s">
        <v>25556</v>
      </c>
      <c r="F3746" s="496" t="s">
        <v>261</v>
      </c>
      <c r="G3746" s="496" t="s">
        <v>25557</v>
      </c>
      <c r="H3746" s="496" t="s">
        <v>248</v>
      </c>
      <c r="I3746" s="496" t="s">
        <v>248</v>
      </c>
      <c r="J3746" s="496" t="s">
        <v>248</v>
      </c>
      <c r="K3746" s="187">
        <f t="shared" si="174"/>
        <v>107.24</v>
      </c>
      <c r="L3746" s="188">
        <f t="shared" si="175"/>
        <v>107.24</v>
      </c>
      <c r="M3746" s="185"/>
      <c r="N3746" s="186">
        <f t="shared" si="176"/>
        <v>89632</v>
      </c>
    </row>
    <row r="3747" spans="1:14" ht="13.5" x14ac:dyDescent="0.25">
      <c r="A3747" s="494">
        <v>89637</v>
      </c>
      <c r="B3747" s="495" t="s">
        <v>5535</v>
      </c>
      <c r="C3747" s="495" t="s">
        <v>222</v>
      </c>
      <c r="D3747" s="495" t="s">
        <v>208</v>
      </c>
      <c r="E3747" s="495" t="s">
        <v>2661</v>
      </c>
      <c r="F3747" s="496" t="s">
        <v>1485</v>
      </c>
      <c r="G3747" s="496" t="s">
        <v>4814</v>
      </c>
      <c r="H3747" s="496" t="s">
        <v>248</v>
      </c>
      <c r="I3747" s="496" t="s">
        <v>248</v>
      </c>
      <c r="J3747" s="496" t="s">
        <v>248</v>
      </c>
      <c r="K3747" s="187">
        <f t="shared" si="174"/>
        <v>4.9400000000000004</v>
      </c>
      <c r="L3747" s="188">
        <f t="shared" si="175"/>
        <v>4.9400000000000004</v>
      </c>
      <c r="M3747" s="185"/>
      <c r="N3747" s="186">
        <f t="shared" si="176"/>
        <v>89637</v>
      </c>
    </row>
    <row r="3748" spans="1:14" ht="13.5" x14ac:dyDescent="0.25">
      <c r="A3748" s="494">
        <v>89638</v>
      </c>
      <c r="B3748" s="495" t="s">
        <v>5536</v>
      </c>
      <c r="C3748" s="495" t="s">
        <v>222</v>
      </c>
      <c r="D3748" s="495" t="s">
        <v>208</v>
      </c>
      <c r="E3748" s="495" t="s">
        <v>3012</v>
      </c>
      <c r="F3748" s="496" t="s">
        <v>5115</v>
      </c>
      <c r="G3748" s="496" t="s">
        <v>7171</v>
      </c>
      <c r="H3748" s="496" t="s">
        <v>248</v>
      </c>
      <c r="I3748" s="496" t="s">
        <v>248</v>
      </c>
      <c r="J3748" s="496" t="s">
        <v>248</v>
      </c>
      <c r="K3748" s="187">
        <f t="shared" si="174"/>
        <v>5.51</v>
      </c>
      <c r="L3748" s="188">
        <f t="shared" si="175"/>
        <v>5.51</v>
      </c>
      <c r="M3748" s="185"/>
      <c r="N3748" s="186">
        <f t="shared" si="176"/>
        <v>89638</v>
      </c>
    </row>
    <row r="3749" spans="1:14" ht="13.5" x14ac:dyDescent="0.25">
      <c r="A3749" s="494">
        <v>89639</v>
      </c>
      <c r="B3749" s="495" t="s">
        <v>5539</v>
      </c>
      <c r="C3749" s="495" t="s">
        <v>222</v>
      </c>
      <c r="D3749" s="495" t="s">
        <v>208</v>
      </c>
      <c r="E3749" s="495" t="s">
        <v>4106</v>
      </c>
      <c r="F3749" s="496" t="s">
        <v>5115</v>
      </c>
      <c r="G3749" s="496" t="s">
        <v>4917</v>
      </c>
      <c r="H3749" s="496" t="s">
        <v>248</v>
      </c>
      <c r="I3749" s="496" t="s">
        <v>248</v>
      </c>
      <c r="J3749" s="496" t="s">
        <v>248</v>
      </c>
      <c r="K3749" s="187">
        <f t="shared" si="174"/>
        <v>5.72</v>
      </c>
      <c r="L3749" s="188">
        <f t="shared" si="175"/>
        <v>5.72</v>
      </c>
      <c r="M3749" s="185"/>
      <c r="N3749" s="186">
        <f t="shared" si="176"/>
        <v>89639</v>
      </c>
    </row>
    <row r="3750" spans="1:14" ht="13.5" x14ac:dyDescent="0.25">
      <c r="A3750" s="494">
        <v>89640</v>
      </c>
      <c r="B3750" s="495" t="s">
        <v>5541</v>
      </c>
      <c r="C3750" s="495" t="s">
        <v>222</v>
      </c>
      <c r="D3750" s="495" t="s">
        <v>208</v>
      </c>
      <c r="E3750" s="495" t="s">
        <v>1033</v>
      </c>
      <c r="F3750" s="496" t="s">
        <v>5115</v>
      </c>
      <c r="G3750" s="496" t="s">
        <v>4137</v>
      </c>
      <c r="H3750" s="496" t="s">
        <v>248</v>
      </c>
      <c r="I3750" s="496" t="s">
        <v>248</v>
      </c>
      <c r="J3750" s="496" t="s">
        <v>248</v>
      </c>
      <c r="K3750" s="187">
        <f t="shared" si="174"/>
        <v>9.06</v>
      </c>
      <c r="L3750" s="188">
        <f t="shared" si="175"/>
        <v>9.06</v>
      </c>
      <c r="M3750" s="185"/>
      <c r="N3750" s="186">
        <f t="shared" si="176"/>
        <v>89640</v>
      </c>
    </row>
    <row r="3751" spans="1:14" ht="13.5" x14ac:dyDescent="0.25">
      <c r="A3751" s="494">
        <v>89641</v>
      </c>
      <c r="B3751" s="495" t="s">
        <v>5543</v>
      </c>
      <c r="C3751" s="495" t="s">
        <v>222</v>
      </c>
      <c r="D3751" s="495" t="s">
        <v>208</v>
      </c>
      <c r="E3751" s="495" t="s">
        <v>3810</v>
      </c>
      <c r="F3751" s="496" t="s">
        <v>4913</v>
      </c>
      <c r="G3751" s="496" t="s">
        <v>2902</v>
      </c>
      <c r="H3751" s="496" t="s">
        <v>248</v>
      </c>
      <c r="I3751" s="496" t="s">
        <v>248</v>
      </c>
      <c r="J3751" s="496" t="s">
        <v>248</v>
      </c>
      <c r="K3751" s="187">
        <f t="shared" si="174"/>
        <v>7.26</v>
      </c>
      <c r="L3751" s="188">
        <f t="shared" si="175"/>
        <v>7.26</v>
      </c>
      <c r="M3751" s="185"/>
      <c r="N3751" s="186">
        <f t="shared" si="176"/>
        <v>89641</v>
      </c>
    </row>
    <row r="3752" spans="1:14" ht="13.5" x14ac:dyDescent="0.25">
      <c r="A3752" s="494">
        <v>89642</v>
      </c>
      <c r="B3752" s="495" t="s">
        <v>5544</v>
      </c>
      <c r="C3752" s="495" t="s">
        <v>222</v>
      </c>
      <c r="D3752" s="495" t="s">
        <v>208</v>
      </c>
      <c r="E3752" s="495" t="s">
        <v>992</v>
      </c>
      <c r="F3752" s="496" t="s">
        <v>4913</v>
      </c>
      <c r="G3752" s="496" t="s">
        <v>3311</v>
      </c>
      <c r="H3752" s="496" t="s">
        <v>248</v>
      </c>
      <c r="I3752" s="496" t="s">
        <v>248</v>
      </c>
      <c r="J3752" s="496" t="s">
        <v>248</v>
      </c>
      <c r="K3752" s="187">
        <f t="shared" si="174"/>
        <v>8.33</v>
      </c>
      <c r="L3752" s="188">
        <f t="shared" si="175"/>
        <v>8.33</v>
      </c>
      <c r="M3752" s="185"/>
      <c r="N3752" s="186">
        <f t="shared" si="176"/>
        <v>89642</v>
      </c>
    </row>
    <row r="3753" spans="1:14" ht="13.5" x14ac:dyDescent="0.25">
      <c r="A3753" s="494">
        <v>89643</v>
      </c>
      <c r="B3753" s="495" t="s">
        <v>5545</v>
      </c>
      <c r="C3753" s="495" t="s">
        <v>222</v>
      </c>
      <c r="D3753" s="495" t="s">
        <v>208</v>
      </c>
      <c r="E3753" s="495" t="s">
        <v>412</v>
      </c>
      <c r="F3753" s="496" t="s">
        <v>4913</v>
      </c>
      <c r="G3753" s="496" t="s">
        <v>24666</v>
      </c>
      <c r="H3753" s="496" t="s">
        <v>248</v>
      </c>
      <c r="I3753" s="496" t="s">
        <v>248</v>
      </c>
      <c r="J3753" s="496" t="s">
        <v>248</v>
      </c>
      <c r="K3753" s="187">
        <f t="shared" si="174"/>
        <v>8.69</v>
      </c>
      <c r="L3753" s="188">
        <f t="shared" si="175"/>
        <v>8.69</v>
      </c>
      <c r="M3753" s="185"/>
      <c r="N3753" s="186">
        <f t="shared" si="176"/>
        <v>89643</v>
      </c>
    </row>
    <row r="3754" spans="1:14" ht="13.5" x14ac:dyDescent="0.25">
      <c r="A3754" s="494">
        <v>89644</v>
      </c>
      <c r="B3754" s="495" t="s">
        <v>5547</v>
      </c>
      <c r="C3754" s="495" t="s">
        <v>222</v>
      </c>
      <c r="D3754" s="495" t="s">
        <v>208</v>
      </c>
      <c r="E3754" s="495" t="s">
        <v>9561</v>
      </c>
      <c r="F3754" s="496" t="s">
        <v>4266</v>
      </c>
      <c r="G3754" s="496" t="s">
        <v>15936</v>
      </c>
      <c r="H3754" s="496" t="s">
        <v>248</v>
      </c>
      <c r="I3754" s="496" t="s">
        <v>248</v>
      </c>
      <c r="J3754" s="496" t="s">
        <v>248</v>
      </c>
      <c r="K3754" s="187">
        <f t="shared" si="174"/>
        <v>13.78</v>
      </c>
      <c r="L3754" s="188">
        <f t="shared" si="175"/>
        <v>13.78</v>
      </c>
      <c r="M3754" s="185"/>
      <c r="N3754" s="186">
        <f t="shared" si="176"/>
        <v>89644</v>
      </c>
    </row>
    <row r="3755" spans="1:14" ht="13.5" x14ac:dyDescent="0.25">
      <c r="A3755" s="494">
        <v>89645</v>
      </c>
      <c r="B3755" s="495" t="s">
        <v>5549</v>
      </c>
      <c r="C3755" s="495" t="s">
        <v>222</v>
      </c>
      <c r="D3755" s="495" t="s">
        <v>208</v>
      </c>
      <c r="E3755" s="495" t="s">
        <v>1193</v>
      </c>
      <c r="F3755" s="496" t="s">
        <v>1321</v>
      </c>
      <c r="G3755" s="496" t="s">
        <v>9129</v>
      </c>
      <c r="H3755" s="496" t="s">
        <v>248</v>
      </c>
      <c r="I3755" s="496" t="s">
        <v>248</v>
      </c>
      <c r="J3755" s="496" t="s">
        <v>248</v>
      </c>
      <c r="K3755" s="187">
        <f t="shared" si="174"/>
        <v>15.05</v>
      </c>
      <c r="L3755" s="188">
        <f t="shared" si="175"/>
        <v>15.05</v>
      </c>
      <c r="M3755" s="185"/>
      <c r="N3755" s="186">
        <f t="shared" si="176"/>
        <v>89645</v>
      </c>
    </row>
    <row r="3756" spans="1:14" ht="13.5" x14ac:dyDescent="0.25">
      <c r="A3756" s="494">
        <v>89646</v>
      </c>
      <c r="B3756" s="495" t="s">
        <v>5550</v>
      </c>
      <c r="C3756" s="495" t="s">
        <v>222</v>
      </c>
      <c r="D3756" s="495" t="s">
        <v>208</v>
      </c>
      <c r="E3756" s="495" t="s">
        <v>9564</v>
      </c>
      <c r="F3756" s="496" t="s">
        <v>4115</v>
      </c>
      <c r="G3756" s="496" t="s">
        <v>773</v>
      </c>
      <c r="H3756" s="496" t="s">
        <v>248</v>
      </c>
      <c r="I3756" s="496" t="s">
        <v>248</v>
      </c>
      <c r="J3756" s="496" t="s">
        <v>248</v>
      </c>
      <c r="K3756" s="187">
        <f t="shared" si="174"/>
        <v>11.54</v>
      </c>
      <c r="L3756" s="188">
        <f t="shared" si="175"/>
        <v>11.54</v>
      </c>
      <c r="M3756" s="185"/>
      <c r="N3756" s="186">
        <f t="shared" si="176"/>
        <v>89646</v>
      </c>
    </row>
    <row r="3757" spans="1:14" ht="13.5" x14ac:dyDescent="0.25">
      <c r="A3757" s="494">
        <v>89647</v>
      </c>
      <c r="B3757" s="495" t="s">
        <v>5552</v>
      </c>
      <c r="C3757" s="495" t="s">
        <v>222</v>
      </c>
      <c r="D3757" s="495" t="s">
        <v>208</v>
      </c>
      <c r="E3757" s="495" t="s">
        <v>2993</v>
      </c>
      <c r="F3757" s="496" t="s">
        <v>4115</v>
      </c>
      <c r="G3757" s="496" t="s">
        <v>7422</v>
      </c>
      <c r="H3757" s="496" t="s">
        <v>248</v>
      </c>
      <c r="I3757" s="496" t="s">
        <v>248</v>
      </c>
      <c r="J3757" s="496" t="s">
        <v>248</v>
      </c>
      <c r="K3757" s="187">
        <f t="shared" si="174"/>
        <v>11.29</v>
      </c>
      <c r="L3757" s="188">
        <f t="shared" si="175"/>
        <v>11.29</v>
      </c>
      <c r="M3757" s="185"/>
      <c r="N3757" s="186">
        <f t="shared" si="176"/>
        <v>89647</v>
      </c>
    </row>
    <row r="3758" spans="1:14" ht="13.5" x14ac:dyDescent="0.25">
      <c r="A3758" s="494">
        <v>89648</v>
      </c>
      <c r="B3758" s="495" t="s">
        <v>5553</v>
      </c>
      <c r="C3758" s="495" t="s">
        <v>222</v>
      </c>
      <c r="D3758" s="495" t="s">
        <v>208</v>
      </c>
      <c r="E3758" s="495" t="s">
        <v>4144</v>
      </c>
      <c r="F3758" s="496" t="s">
        <v>4115</v>
      </c>
      <c r="G3758" s="496" t="s">
        <v>3260</v>
      </c>
      <c r="H3758" s="496" t="s">
        <v>248</v>
      </c>
      <c r="I3758" s="496" t="s">
        <v>248</v>
      </c>
      <c r="J3758" s="496" t="s">
        <v>248</v>
      </c>
      <c r="K3758" s="187">
        <f t="shared" si="174"/>
        <v>12.44</v>
      </c>
      <c r="L3758" s="188">
        <f t="shared" si="175"/>
        <v>12.44</v>
      </c>
      <c r="M3758" s="185"/>
      <c r="N3758" s="186">
        <f t="shared" si="176"/>
        <v>89648</v>
      </c>
    </row>
    <row r="3759" spans="1:14" ht="13.5" x14ac:dyDescent="0.25">
      <c r="A3759" s="494">
        <v>89649</v>
      </c>
      <c r="B3759" s="495" t="s">
        <v>5554</v>
      </c>
      <c r="C3759" s="495" t="s">
        <v>222</v>
      </c>
      <c r="D3759" s="495" t="s">
        <v>208</v>
      </c>
      <c r="E3759" s="495" t="s">
        <v>18587</v>
      </c>
      <c r="F3759" s="496" t="s">
        <v>1342</v>
      </c>
      <c r="G3759" s="496" t="s">
        <v>5779</v>
      </c>
      <c r="H3759" s="496" t="s">
        <v>248</v>
      </c>
      <c r="I3759" s="496" t="s">
        <v>248</v>
      </c>
      <c r="J3759" s="496" t="s">
        <v>248</v>
      </c>
      <c r="K3759" s="187">
        <f t="shared" si="174"/>
        <v>17.05</v>
      </c>
      <c r="L3759" s="188">
        <f t="shared" si="175"/>
        <v>17.05</v>
      </c>
      <c r="M3759" s="185"/>
      <c r="N3759" s="186">
        <f t="shared" si="176"/>
        <v>89649</v>
      </c>
    </row>
    <row r="3760" spans="1:14" ht="13.5" x14ac:dyDescent="0.25">
      <c r="A3760" s="494">
        <v>89650</v>
      </c>
      <c r="B3760" s="495" t="s">
        <v>5556</v>
      </c>
      <c r="C3760" s="495" t="s">
        <v>222</v>
      </c>
      <c r="D3760" s="495" t="s">
        <v>208</v>
      </c>
      <c r="E3760" s="495" t="s">
        <v>18587</v>
      </c>
      <c r="F3760" s="496" t="s">
        <v>1342</v>
      </c>
      <c r="G3760" s="496" t="s">
        <v>5779</v>
      </c>
      <c r="H3760" s="496" t="s">
        <v>248</v>
      </c>
      <c r="I3760" s="496" t="s">
        <v>248</v>
      </c>
      <c r="J3760" s="496" t="s">
        <v>248</v>
      </c>
      <c r="K3760" s="187">
        <f t="shared" si="174"/>
        <v>17.05</v>
      </c>
      <c r="L3760" s="188">
        <f t="shared" si="175"/>
        <v>17.05</v>
      </c>
      <c r="M3760" s="185"/>
      <c r="N3760" s="186">
        <f t="shared" si="176"/>
        <v>89650</v>
      </c>
    </row>
    <row r="3761" spans="1:14" ht="13.5" x14ac:dyDescent="0.25">
      <c r="A3761" s="494">
        <v>89651</v>
      </c>
      <c r="B3761" s="495" t="s">
        <v>5557</v>
      </c>
      <c r="C3761" s="495" t="s">
        <v>222</v>
      </c>
      <c r="D3761" s="495" t="s">
        <v>208</v>
      </c>
      <c r="E3761" s="495" t="s">
        <v>6183</v>
      </c>
      <c r="F3761" s="496" t="s">
        <v>4405</v>
      </c>
      <c r="G3761" s="496" t="s">
        <v>2705</v>
      </c>
      <c r="H3761" s="496" t="s">
        <v>248</v>
      </c>
      <c r="I3761" s="496" t="s">
        <v>248</v>
      </c>
      <c r="J3761" s="496" t="s">
        <v>248</v>
      </c>
      <c r="K3761" s="187">
        <f t="shared" si="174"/>
        <v>3.76</v>
      </c>
      <c r="L3761" s="188">
        <f t="shared" si="175"/>
        <v>3.76</v>
      </c>
      <c r="M3761" s="185"/>
      <c r="N3761" s="186">
        <f t="shared" si="176"/>
        <v>89651</v>
      </c>
    </row>
    <row r="3762" spans="1:14" ht="13.5" x14ac:dyDescent="0.25">
      <c r="A3762" s="494">
        <v>89652</v>
      </c>
      <c r="B3762" s="495" t="s">
        <v>5559</v>
      </c>
      <c r="C3762" s="495" t="s">
        <v>222</v>
      </c>
      <c r="D3762" s="495" t="s">
        <v>208</v>
      </c>
      <c r="E3762" s="495" t="s">
        <v>2669</v>
      </c>
      <c r="F3762" s="496" t="s">
        <v>3394</v>
      </c>
      <c r="G3762" s="496" t="s">
        <v>1273</v>
      </c>
      <c r="H3762" s="496" t="s">
        <v>248</v>
      </c>
      <c r="I3762" s="496" t="s">
        <v>248</v>
      </c>
      <c r="J3762" s="496" t="s">
        <v>248</v>
      </c>
      <c r="K3762" s="187">
        <f t="shared" si="174"/>
        <v>6.24</v>
      </c>
      <c r="L3762" s="188">
        <f t="shared" si="175"/>
        <v>6.24</v>
      </c>
      <c r="M3762" s="185"/>
      <c r="N3762" s="186">
        <f t="shared" si="176"/>
        <v>89652</v>
      </c>
    </row>
    <row r="3763" spans="1:14" ht="13.5" x14ac:dyDescent="0.25">
      <c r="A3763" s="494">
        <v>89653</v>
      </c>
      <c r="B3763" s="495" t="s">
        <v>5561</v>
      </c>
      <c r="C3763" s="495" t="s">
        <v>222</v>
      </c>
      <c r="D3763" s="495" t="s">
        <v>208</v>
      </c>
      <c r="E3763" s="495" t="s">
        <v>25558</v>
      </c>
      <c r="F3763" s="496" t="s">
        <v>6916</v>
      </c>
      <c r="G3763" s="496" t="s">
        <v>18354</v>
      </c>
      <c r="H3763" s="496" t="s">
        <v>248</v>
      </c>
      <c r="I3763" s="496" t="s">
        <v>248</v>
      </c>
      <c r="J3763" s="496" t="s">
        <v>248</v>
      </c>
      <c r="K3763" s="187">
        <f t="shared" si="174"/>
        <v>10.029999999999999</v>
      </c>
      <c r="L3763" s="188">
        <f t="shared" si="175"/>
        <v>10.029999999999999</v>
      </c>
      <c r="M3763" s="185"/>
      <c r="N3763" s="186">
        <f t="shared" si="176"/>
        <v>89653</v>
      </c>
    </row>
    <row r="3764" spans="1:14" ht="13.5" x14ac:dyDescent="0.25">
      <c r="A3764" s="494">
        <v>89654</v>
      </c>
      <c r="B3764" s="495" t="s">
        <v>5563</v>
      </c>
      <c r="C3764" s="495" t="s">
        <v>222</v>
      </c>
      <c r="D3764" s="495" t="s">
        <v>208</v>
      </c>
      <c r="E3764" s="495" t="s">
        <v>19418</v>
      </c>
      <c r="F3764" s="496" t="s">
        <v>6916</v>
      </c>
      <c r="G3764" s="496" t="s">
        <v>4294</v>
      </c>
      <c r="H3764" s="496" t="s">
        <v>248</v>
      </c>
      <c r="I3764" s="496" t="s">
        <v>248</v>
      </c>
      <c r="J3764" s="496" t="s">
        <v>248</v>
      </c>
      <c r="K3764" s="187">
        <f t="shared" si="174"/>
        <v>9.7799999999999994</v>
      </c>
      <c r="L3764" s="188">
        <f t="shared" si="175"/>
        <v>9.7799999999999994</v>
      </c>
      <c r="M3764" s="185"/>
      <c r="N3764" s="186">
        <f t="shared" si="176"/>
        <v>89654</v>
      </c>
    </row>
    <row r="3765" spans="1:14" ht="13.5" x14ac:dyDescent="0.25">
      <c r="A3765" s="494">
        <v>89655</v>
      </c>
      <c r="B3765" s="495" t="s">
        <v>5565</v>
      </c>
      <c r="C3765" s="495" t="s">
        <v>222</v>
      </c>
      <c r="D3765" s="495" t="s">
        <v>208</v>
      </c>
      <c r="E3765" s="495" t="s">
        <v>19145</v>
      </c>
      <c r="F3765" s="496" t="s">
        <v>6916</v>
      </c>
      <c r="G3765" s="496" t="s">
        <v>3957</v>
      </c>
      <c r="H3765" s="496" t="s">
        <v>248</v>
      </c>
      <c r="I3765" s="496" t="s">
        <v>248</v>
      </c>
      <c r="J3765" s="496" t="s">
        <v>248</v>
      </c>
      <c r="K3765" s="187">
        <f t="shared" si="174"/>
        <v>14.41</v>
      </c>
      <c r="L3765" s="188">
        <f t="shared" si="175"/>
        <v>14.41</v>
      </c>
      <c r="M3765" s="185"/>
      <c r="N3765" s="186">
        <f t="shared" si="176"/>
        <v>89655</v>
      </c>
    </row>
    <row r="3766" spans="1:14" ht="13.5" x14ac:dyDescent="0.25">
      <c r="A3766" s="494">
        <v>89656</v>
      </c>
      <c r="B3766" s="495" t="s">
        <v>5566</v>
      </c>
      <c r="C3766" s="495" t="s">
        <v>222</v>
      </c>
      <c r="D3766" s="495" t="s">
        <v>208</v>
      </c>
      <c r="E3766" s="495" t="s">
        <v>2450</v>
      </c>
      <c r="F3766" s="496" t="s">
        <v>3394</v>
      </c>
      <c r="G3766" s="496" t="s">
        <v>3051</v>
      </c>
      <c r="H3766" s="496" t="s">
        <v>248</v>
      </c>
      <c r="I3766" s="496" t="s">
        <v>248</v>
      </c>
      <c r="J3766" s="496" t="s">
        <v>248</v>
      </c>
      <c r="K3766" s="187">
        <f t="shared" si="174"/>
        <v>6.63</v>
      </c>
      <c r="L3766" s="188">
        <f t="shared" si="175"/>
        <v>6.63</v>
      </c>
      <c r="M3766" s="185"/>
      <c r="N3766" s="186">
        <f t="shared" si="176"/>
        <v>89656</v>
      </c>
    </row>
    <row r="3767" spans="1:14" ht="13.5" x14ac:dyDescent="0.25">
      <c r="A3767" s="494">
        <v>89657</v>
      </c>
      <c r="B3767" s="495" t="s">
        <v>5568</v>
      </c>
      <c r="C3767" s="495" t="s">
        <v>222</v>
      </c>
      <c r="D3767" s="495" t="s">
        <v>208</v>
      </c>
      <c r="E3767" s="495" t="s">
        <v>4127</v>
      </c>
      <c r="F3767" s="496" t="s">
        <v>3394</v>
      </c>
      <c r="G3767" s="496" t="s">
        <v>7036</v>
      </c>
      <c r="H3767" s="496" t="s">
        <v>248</v>
      </c>
      <c r="I3767" s="496" t="s">
        <v>248</v>
      </c>
      <c r="J3767" s="496" t="s">
        <v>248</v>
      </c>
      <c r="K3767" s="187">
        <f t="shared" si="174"/>
        <v>6.75</v>
      </c>
      <c r="L3767" s="188">
        <f t="shared" si="175"/>
        <v>6.75</v>
      </c>
      <c r="M3767" s="185"/>
      <c r="N3767" s="186">
        <f t="shared" si="176"/>
        <v>89657</v>
      </c>
    </row>
    <row r="3768" spans="1:14" ht="13.5" x14ac:dyDescent="0.25">
      <c r="A3768" s="494">
        <v>89658</v>
      </c>
      <c r="B3768" s="495" t="s">
        <v>5570</v>
      </c>
      <c r="C3768" s="495" t="s">
        <v>222</v>
      </c>
      <c r="D3768" s="495" t="s">
        <v>208</v>
      </c>
      <c r="E3768" s="495" t="s">
        <v>661</v>
      </c>
      <c r="F3768" s="496" t="s">
        <v>821</v>
      </c>
      <c r="G3768" s="496" t="s">
        <v>2243</v>
      </c>
      <c r="H3768" s="496" t="s">
        <v>248</v>
      </c>
      <c r="I3768" s="496" t="s">
        <v>248</v>
      </c>
      <c r="J3768" s="496" t="s">
        <v>248</v>
      </c>
      <c r="K3768" s="187">
        <f t="shared" si="174"/>
        <v>5.46</v>
      </c>
      <c r="L3768" s="188">
        <f t="shared" si="175"/>
        <v>5.46</v>
      </c>
      <c r="M3768" s="185"/>
      <c r="N3768" s="186">
        <f t="shared" si="176"/>
        <v>89658</v>
      </c>
    </row>
    <row r="3769" spans="1:14" ht="13.5" x14ac:dyDescent="0.25">
      <c r="A3769" s="494">
        <v>89659</v>
      </c>
      <c r="B3769" s="495" t="s">
        <v>5571</v>
      </c>
      <c r="C3769" s="495" t="s">
        <v>222</v>
      </c>
      <c r="D3769" s="495" t="s">
        <v>208</v>
      </c>
      <c r="E3769" s="495" t="s">
        <v>2960</v>
      </c>
      <c r="F3769" s="496" t="s">
        <v>1950</v>
      </c>
      <c r="G3769" s="496" t="s">
        <v>4188</v>
      </c>
      <c r="H3769" s="496" t="s">
        <v>248</v>
      </c>
      <c r="I3769" s="496" t="s">
        <v>248</v>
      </c>
      <c r="J3769" s="496" t="s">
        <v>248</v>
      </c>
      <c r="K3769" s="187">
        <f t="shared" si="174"/>
        <v>9.24</v>
      </c>
      <c r="L3769" s="188">
        <f t="shared" si="175"/>
        <v>9.24</v>
      </c>
      <c r="M3769" s="185"/>
      <c r="N3769" s="186">
        <f t="shared" si="176"/>
        <v>89659</v>
      </c>
    </row>
    <row r="3770" spans="1:14" ht="13.5" x14ac:dyDescent="0.25">
      <c r="A3770" s="494">
        <v>89660</v>
      </c>
      <c r="B3770" s="495" t="s">
        <v>5573</v>
      </c>
      <c r="C3770" s="495" t="s">
        <v>222</v>
      </c>
      <c r="D3770" s="495" t="s">
        <v>208</v>
      </c>
      <c r="E3770" s="495" t="s">
        <v>2389</v>
      </c>
      <c r="F3770" s="496" t="s">
        <v>821</v>
      </c>
      <c r="G3770" s="496" t="s">
        <v>1211</v>
      </c>
      <c r="H3770" s="496" t="s">
        <v>248</v>
      </c>
      <c r="I3770" s="496" t="s">
        <v>248</v>
      </c>
      <c r="J3770" s="496" t="s">
        <v>248</v>
      </c>
      <c r="K3770" s="187">
        <f t="shared" si="174"/>
        <v>5.14</v>
      </c>
      <c r="L3770" s="188">
        <f t="shared" si="175"/>
        <v>5.14</v>
      </c>
      <c r="M3770" s="185"/>
      <c r="N3770" s="186">
        <f t="shared" si="176"/>
        <v>89660</v>
      </c>
    </row>
    <row r="3771" spans="1:14" ht="13.5" x14ac:dyDescent="0.25">
      <c r="A3771" s="494">
        <v>89661</v>
      </c>
      <c r="B3771" s="495" t="s">
        <v>5575</v>
      </c>
      <c r="C3771" s="495" t="s">
        <v>222</v>
      </c>
      <c r="D3771" s="495" t="s">
        <v>208</v>
      </c>
      <c r="E3771" s="495" t="s">
        <v>3669</v>
      </c>
      <c r="F3771" s="496" t="s">
        <v>1950</v>
      </c>
      <c r="G3771" s="496" t="s">
        <v>3037</v>
      </c>
      <c r="H3771" s="496" t="s">
        <v>248</v>
      </c>
      <c r="I3771" s="496" t="s">
        <v>248</v>
      </c>
      <c r="J3771" s="496" t="s">
        <v>248</v>
      </c>
      <c r="K3771" s="187">
        <f t="shared" si="174"/>
        <v>12.11</v>
      </c>
      <c r="L3771" s="188">
        <f t="shared" si="175"/>
        <v>12.11</v>
      </c>
      <c r="M3771" s="185"/>
      <c r="N3771" s="186">
        <f t="shared" si="176"/>
        <v>89661</v>
      </c>
    </row>
    <row r="3772" spans="1:14" ht="13.5" x14ac:dyDescent="0.25">
      <c r="A3772" s="494">
        <v>89662</v>
      </c>
      <c r="B3772" s="495" t="s">
        <v>5577</v>
      </c>
      <c r="C3772" s="495" t="s">
        <v>222</v>
      </c>
      <c r="D3772" s="495" t="s">
        <v>208</v>
      </c>
      <c r="E3772" s="495" t="s">
        <v>5883</v>
      </c>
      <c r="F3772" s="496" t="s">
        <v>1950</v>
      </c>
      <c r="G3772" s="496" t="s">
        <v>19135</v>
      </c>
      <c r="H3772" s="496" t="s">
        <v>248</v>
      </c>
      <c r="I3772" s="496" t="s">
        <v>248</v>
      </c>
      <c r="J3772" s="496" t="s">
        <v>248</v>
      </c>
      <c r="K3772" s="187">
        <f t="shared" si="174"/>
        <v>18.25</v>
      </c>
      <c r="L3772" s="188">
        <f t="shared" si="175"/>
        <v>18.25</v>
      </c>
      <c r="M3772" s="185"/>
      <c r="N3772" s="186">
        <f t="shared" si="176"/>
        <v>89662</v>
      </c>
    </row>
    <row r="3773" spans="1:14" ht="13.5" x14ac:dyDescent="0.25">
      <c r="A3773" s="494">
        <v>89663</v>
      </c>
      <c r="B3773" s="495" t="s">
        <v>5578</v>
      </c>
      <c r="C3773" s="495" t="s">
        <v>222</v>
      </c>
      <c r="D3773" s="495" t="s">
        <v>208</v>
      </c>
      <c r="E3773" s="495" t="s">
        <v>1597</v>
      </c>
      <c r="F3773" s="496" t="s">
        <v>821</v>
      </c>
      <c r="G3773" s="496" t="s">
        <v>5824</v>
      </c>
      <c r="H3773" s="496" t="s">
        <v>248</v>
      </c>
      <c r="I3773" s="496" t="s">
        <v>248</v>
      </c>
      <c r="J3773" s="496" t="s">
        <v>248</v>
      </c>
      <c r="K3773" s="187">
        <f t="shared" si="174"/>
        <v>7.96</v>
      </c>
      <c r="L3773" s="188">
        <f t="shared" si="175"/>
        <v>7.96</v>
      </c>
      <c r="M3773" s="185"/>
      <c r="N3773" s="186">
        <f t="shared" si="176"/>
        <v>89663</v>
      </c>
    </row>
    <row r="3774" spans="1:14" ht="13.5" x14ac:dyDescent="0.25">
      <c r="A3774" s="494">
        <v>89664</v>
      </c>
      <c r="B3774" s="495" t="s">
        <v>5579</v>
      </c>
      <c r="C3774" s="495" t="s">
        <v>222</v>
      </c>
      <c r="D3774" s="495" t="s">
        <v>208</v>
      </c>
      <c r="E3774" s="495" t="s">
        <v>2960</v>
      </c>
      <c r="F3774" s="496" t="s">
        <v>1950</v>
      </c>
      <c r="G3774" s="496" t="s">
        <v>4188</v>
      </c>
      <c r="H3774" s="496" t="s">
        <v>248</v>
      </c>
      <c r="I3774" s="496" t="s">
        <v>248</v>
      </c>
      <c r="J3774" s="496" t="s">
        <v>248</v>
      </c>
      <c r="K3774" s="187">
        <f t="shared" si="174"/>
        <v>9.24</v>
      </c>
      <c r="L3774" s="188">
        <f t="shared" si="175"/>
        <v>9.24</v>
      </c>
      <c r="M3774" s="185"/>
      <c r="N3774" s="186">
        <f t="shared" si="176"/>
        <v>89664</v>
      </c>
    </row>
    <row r="3775" spans="1:14" ht="13.5" x14ac:dyDescent="0.25">
      <c r="A3775" s="494">
        <v>89665</v>
      </c>
      <c r="B3775" s="495" t="s">
        <v>5580</v>
      </c>
      <c r="C3775" s="495" t="s">
        <v>222</v>
      </c>
      <c r="D3775" s="495" t="s">
        <v>208</v>
      </c>
      <c r="E3775" s="495" t="s">
        <v>9203</v>
      </c>
      <c r="F3775" s="496" t="s">
        <v>1151</v>
      </c>
      <c r="G3775" s="496" t="s">
        <v>4569</v>
      </c>
      <c r="H3775" s="496" t="s">
        <v>248</v>
      </c>
      <c r="I3775" s="496" t="s">
        <v>248</v>
      </c>
      <c r="J3775" s="496" t="s">
        <v>248</v>
      </c>
      <c r="K3775" s="187">
        <f t="shared" si="174"/>
        <v>12.75</v>
      </c>
      <c r="L3775" s="188">
        <f t="shared" si="175"/>
        <v>12.75</v>
      </c>
      <c r="M3775" s="185"/>
      <c r="N3775" s="186">
        <f t="shared" si="176"/>
        <v>89665</v>
      </c>
    </row>
    <row r="3776" spans="1:14" ht="13.5" x14ac:dyDescent="0.25">
      <c r="A3776" s="494">
        <v>89666</v>
      </c>
      <c r="B3776" s="495" t="s">
        <v>5582</v>
      </c>
      <c r="C3776" s="495" t="s">
        <v>222</v>
      </c>
      <c r="D3776" s="495" t="s">
        <v>208</v>
      </c>
      <c r="E3776" s="495" t="s">
        <v>5538</v>
      </c>
      <c r="F3776" s="496" t="s">
        <v>656</v>
      </c>
      <c r="G3776" s="496" t="s">
        <v>3324</v>
      </c>
      <c r="H3776" s="496" t="s">
        <v>248</v>
      </c>
      <c r="I3776" s="496" t="s">
        <v>248</v>
      </c>
      <c r="J3776" s="496" t="s">
        <v>248</v>
      </c>
      <c r="K3776" s="187">
        <f t="shared" si="174"/>
        <v>4.5599999999999996</v>
      </c>
      <c r="L3776" s="188">
        <f t="shared" si="175"/>
        <v>4.5599999999999996</v>
      </c>
      <c r="M3776" s="185"/>
      <c r="N3776" s="186">
        <f t="shared" si="176"/>
        <v>89666</v>
      </c>
    </row>
    <row r="3777" spans="1:14" ht="13.5" x14ac:dyDescent="0.25">
      <c r="A3777" s="494">
        <v>89667</v>
      </c>
      <c r="B3777" s="495" t="s">
        <v>5583</v>
      </c>
      <c r="C3777" s="495" t="s">
        <v>222</v>
      </c>
      <c r="D3777" s="495" t="s">
        <v>208</v>
      </c>
      <c r="E3777" s="495" t="s">
        <v>19120</v>
      </c>
      <c r="F3777" s="496" t="s">
        <v>1151</v>
      </c>
      <c r="G3777" s="496" t="s">
        <v>21575</v>
      </c>
      <c r="H3777" s="496" t="s">
        <v>248</v>
      </c>
      <c r="I3777" s="496" t="s">
        <v>248</v>
      </c>
      <c r="J3777" s="496" t="s">
        <v>248</v>
      </c>
      <c r="K3777" s="187">
        <f t="shared" si="174"/>
        <v>35.82</v>
      </c>
      <c r="L3777" s="188">
        <f t="shared" si="175"/>
        <v>35.82</v>
      </c>
      <c r="M3777" s="185"/>
      <c r="N3777" s="186">
        <f t="shared" si="176"/>
        <v>89667</v>
      </c>
    </row>
    <row r="3778" spans="1:14" ht="13.5" x14ac:dyDescent="0.25">
      <c r="A3778" s="494">
        <v>89668</v>
      </c>
      <c r="B3778" s="495" t="s">
        <v>5584</v>
      </c>
      <c r="C3778" s="495" t="s">
        <v>222</v>
      </c>
      <c r="D3778" s="495" t="s">
        <v>208</v>
      </c>
      <c r="E3778" s="495" t="s">
        <v>2509</v>
      </c>
      <c r="F3778" s="496" t="s">
        <v>1950</v>
      </c>
      <c r="G3778" s="496" t="s">
        <v>2537</v>
      </c>
      <c r="H3778" s="496" t="s">
        <v>248</v>
      </c>
      <c r="I3778" s="496" t="s">
        <v>248</v>
      </c>
      <c r="J3778" s="496" t="s">
        <v>248</v>
      </c>
      <c r="K3778" s="187">
        <f t="shared" si="174"/>
        <v>17.350000000000001</v>
      </c>
      <c r="L3778" s="188">
        <f t="shared" si="175"/>
        <v>17.350000000000001</v>
      </c>
      <c r="M3778" s="185"/>
      <c r="N3778" s="186">
        <f t="shared" si="176"/>
        <v>89668</v>
      </c>
    </row>
    <row r="3779" spans="1:14" ht="13.5" x14ac:dyDescent="0.25">
      <c r="A3779" s="494">
        <v>89669</v>
      </c>
      <c r="B3779" s="495" t="s">
        <v>5585</v>
      </c>
      <c r="C3779" s="495" t="s">
        <v>222</v>
      </c>
      <c r="D3779" s="495" t="s">
        <v>208</v>
      </c>
      <c r="E3779" s="495" t="s">
        <v>25559</v>
      </c>
      <c r="F3779" s="496" t="s">
        <v>4922</v>
      </c>
      <c r="G3779" s="496" t="s">
        <v>3819</v>
      </c>
      <c r="H3779" s="496" t="s">
        <v>248</v>
      </c>
      <c r="I3779" s="496" t="s">
        <v>248</v>
      </c>
      <c r="J3779" s="496" t="s">
        <v>248</v>
      </c>
      <c r="K3779" s="187">
        <f t="shared" si="174"/>
        <v>21.06</v>
      </c>
      <c r="L3779" s="188">
        <f t="shared" si="175"/>
        <v>21.06</v>
      </c>
      <c r="M3779" s="185"/>
      <c r="N3779" s="186">
        <f t="shared" si="176"/>
        <v>89669</v>
      </c>
    </row>
    <row r="3780" spans="1:14" ht="13.5" x14ac:dyDescent="0.25">
      <c r="A3780" s="494">
        <v>89670</v>
      </c>
      <c r="B3780" s="495" t="s">
        <v>5587</v>
      </c>
      <c r="C3780" s="495" t="s">
        <v>222</v>
      </c>
      <c r="D3780" s="495" t="s">
        <v>208</v>
      </c>
      <c r="E3780" s="495" t="s">
        <v>5191</v>
      </c>
      <c r="F3780" s="496" t="s">
        <v>2733</v>
      </c>
      <c r="G3780" s="496" t="s">
        <v>696</v>
      </c>
      <c r="H3780" s="496" t="s">
        <v>248</v>
      </c>
      <c r="I3780" s="496" t="s">
        <v>248</v>
      </c>
      <c r="J3780" s="496" t="s">
        <v>248</v>
      </c>
      <c r="K3780" s="187">
        <f t="shared" si="174"/>
        <v>8.18</v>
      </c>
      <c r="L3780" s="188">
        <f t="shared" si="175"/>
        <v>8.18</v>
      </c>
      <c r="M3780" s="185"/>
      <c r="N3780" s="186">
        <f t="shared" si="176"/>
        <v>89670</v>
      </c>
    </row>
    <row r="3781" spans="1:14" ht="13.5" x14ac:dyDescent="0.25">
      <c r="A3781" s="494">
        <v>89671</v>
      </c>
      <c r="B3781" s="495" t="s">
        <v>5588</v>
      </c>
      <c r="C3781" s="495" t="s">
        <v>222</v>
      </c>
      <c r="D3781" s="495" t="s">
        <v>208</v>
      </c>
      <c r="E3781" s="495" t="s">
        <v>9569</v>
      </c>
      <c r="F3781" s="496" t="s">
        <v>4922</v>
      </c>
      <c r="G3781" s="496" t="s">
        <v>19074</v>
      </c>
      <c r="H3781" s="496" t="s">
        <v>248</v>
      </c>
      <c r="I3781" s="496" t="s">
        <v>248</v>
      </c>
      <c r="J3781" s="496" t="s">
        <v>248</v>
      </c>
      <c r="K3781" s="187">
        <f t="shared" si="174"/>
        <v>32.619999999999997</v>
      </c>
      <c r="L3781" s="188">
        <f t="shared" si="175"/>
        <v>32.619999999999997</v>
      </c>
      <c r="M3781" s="185"/>
      <c r="N3781" s="186">
        <f t="shared" si="176"/>
        <v>89671</v>
      </c>
    </row>
    <row r="3782" spans="1:14" ht="15" customHeight="1" x14ac:dyDescent="0.25">
      <c r="A3782" s="494">
        <v>89672</v>
      </c>
      <c r="B3782" s="495" t="s">
        <v>5590</v>
      </c>
      <c r="C3782" s="495" t="s">
        <v>222</v>
      </c>
      <c r="D3782" s="495" t="s">
        <v>208</v>
      </c>
      <c r="E3782" s="495" t="s">
        <v>3803</v>
      </c>
      <c r="F3782" s="496" t="s">
        <v>605</v>
      </c>
      <c r="G3782" s="496" t="s">
        <v>20303</v>
      </c>
      <c r="H3782" s="496" t="s">
        <v>248</v>
      </c>
      <c r="I3782" s="496" t="s">
        <v>248</v>
      </c>
      <c r="J3782" s="496" t="s">
        <v>248</v>
      </c>
      <c r="K3782" s="187">
        <f t="shared" si="174"/>
        <v>12.5</v>
      </c>
      <c r="L3782" s="188">
        <f t="shared" si="175"/>
        <v>12.5</v>
      </c>
      <c r="M3782" s="185"/>
      <c r="N3782" s="186">
        <f t="shared" si="176"/>
        <v>89672</v>
      </c>
    </row>
    <row r="3783" spans="1:14" ht="13.5" x14ac:dyDescent="0.25">
      <c r="A3783" s="494">
        <v>89673</v>
      </c>
      <c r="B3783" s="495" t="s">
        <v>5591</v>
      </c>
      <c r="C3783" s="495" t="s">
        <v>222</v>
      </c>
      <c r="D3783" s="495" t="s">
        <v>208</v>
      </c>
      <c r="E3783" s="495" t="s">
        <v>19512</v>
      </c>
      <c r="F3783" s="496" t="s">
        <v>4922</v>
      </c>
      <c r="G3783" s="496" t="s">
        <v>15946</v>
      </c>
      <c r="H3783" s="496" t="s">
        <v>248</v>
      </c>
      <c r="I3783" s="496" t="s">
        <v>248</v>
      </c>
      <c r="J3783" s="496" t="s">
        <v>248</v>
      </c>
      <c r="K3783" s="187">
        <f t="shared" si="174"/>
        <v>25.02</v>
      </c>
      <c r="L3783" s="188">
        <f t="shared" si="175"/>
        <v>25.02</v>
      </c>
      <c r="M3783" s="185"/>
      <c r="N3783" s="186">
        <f t="shared" si="176"/>
        <v>89673</v>
      </c>
    </row>
    <row r="3784" spans="1:14" ht="13.5" x14ac:dyDescent="0.25">
      <c r="A3784" s="494">
        <v>89674</v>
      </c>
      <c r="B3784" s="495" t="s">
        <v>5592</v>
      </c>
      <c r="C3784" s="495" t="s">
        <v>222</v>
      </c>
      <c r="D3784" s="495" t="s">
        <v>208</v>
      </c>
      <c r="E3784" s="495" t="s">
        <v>18157</v>
      </c>
      <c r="F3784" s="496" t="s">
        <v>605</v>
      </c>
      <c r="G3784" s="496" t="s">
        <v>9540</v>
      </c>
      <c r="H3784" s="496" t="s">
        <v>248</v>
      </c>
      <c r="I3784" s="496" t="s">
        <v>248</v>
      </c>
      <c r="J3784" s="496" t="s">
        <v>248</v>
      </c>
      <c r="K3784" s="187">
        <f t="shared" si="174"/>
        <v>18.010000000000002</v>
      </c>
      <c r="L3784" s="188">
        <f t="shared" si="175"/>
        <v>18.010000000000002</v>
      </c>
      <c r="M3784" s="185"/>
      <c r="N3784" s="186">
        <f t="shared" si="176"/>
        <v>89674</v>
      </c>
    </row>
    <row r="3785" spans="1:14" ht="13.5" x14ac:dyDescent="0.25">
      <c r="A3785" s="494">
        <v>89675</v>
      </c>
      <c r="B3785" s="495" t="s">
        <v>5593</v>
      </c>
      <c r="C3785" s="495" t="s">
        <v>222</v>
      </c>
      <c r="D3785" s="495" t="s">
        <v>208</v>
      </c>
      <c r="E3785" s="495" t="s">
        <v>21449</v>
      </c>
      <c r="F3785" s="496" t="s">
        <v>4922</v>
      </c>
      <c r="G3785" s="496" t="s">
        <v>25560</v>
      </c>
      <c r="H3785" s="496" t="s">
        <v>248</v>
      </c>
      <c r="I3785" s="496" t="s">
        <v>248</v>
      </c>
      <c r="J3785" s="496" t="s">
        <v>248</v>
      </c>
      <c r="K3785" s="187">
        <f t="shared" ref="K3785:K3848" si="177">H3785+I3785+J3785+G3785</f>
        <v>60.17</v>
      </c>
      <c r="L3785" s="188">
        <f t="shared" ref="L3785:L3848" si="178">G3785+I3785+J3785+H3785</f>
        <v>60.17</v>
      </c>
      <c r="M3785" s="185"/>
      <c r="N3785" s="186">
        <f t="shared" ref="N3785:N3848" si="179">A3785</f>
        <v>89675</v>
      </c>
    </row>
    <row r="3786" spans="1:14" ht="13.5" x14ac:dyDescent="0.25">
      <c r="A3786" s="494">
        <v>89676</v>
      </c>
      <c r="B3786" s="495" t="s">
        <v>5594</v>
      </c>
      <c r="C3786" s="495" t="s">
        <v>222</v>
      </c>
      <c r="D3786" s="495" t="s">
        <v>208</v>
      </c>
      <c r="E3786" s="495" t="s">
        <v>19652</v>
      </c>
      <c r="F3786" s="496" t="s">
        <v>538</v>
      </c>
      <c r="G3786" s="496" t="s">
        <v>5905</v>
      </c>
      <c r="H3786" s="496" t="s">
        <v>248</v>
      </c>
      <c r="I3786" s="496" t="s">
        <v>248</v>
      </c>
      <c r="J3786" s="496" t="s">
        <v>248</v>
      </c>
      <c r="K3786" s="187">
        <f t="shared" si="177"/>
        <v>26.99</v>
      </c>
      <c r="L3786" s="188">
        <f t="shared" si="178"/>
        <v>26.99</v>
      </c>
      <c r="M3786" s="185"/>
      <c r="N3786" s="186">
        <f t="shared" si="179"/>
        <v>89676</v>
      </c>
    </row>
    <row r="3787" spans="1:14" ht="13.5" x14ac:dyDescent="0.25">
      <c r="A3787" s="494">
        <v>89677</v>
      </c>
      <c r="B3787" s="495" t="s">
        <v>5596</v>
      </c>
      <c r="C3787" s="495" t="s">
        <v>222</v>
      </c>
      <c r="D3787" s="495" t="s">
        <v>208</v>
      </c>
      <c r="E3787" s="495" t="s">
        <v>22680</v>
      </c>
      <c r="F3787" s="496" t="s">
        <v>271</v>
      </c>
      <c r="G3787" s="496" t="s">
        <v>19125</v>
      </c>
      <c r="H3787" s="496" t="s">
        <v>248</v>
      </c>
      <c r="I3787" s="496" t="s">
        <v>248</v>
      </c>
      <c r="J3787" s="496" t="s">
        <v>248</v>
      </c>
      <c r="K3787" s="187">
        <f t="shared" si="177"/>
        <v>64.39</v>
      </c>
      <c r="L3787" s="188">
        <f t="shared" si="178"/>
        <v>64.39</v>
      </c>
      <c r="M3787" s="185"/>
      <c r="N3787" s="186">
        <f t="shared" si="179"/>
        <v>89677</v>
      </c>
    </row>
    <row r="3788" spans="1:14" ht="13.5" x14ac:dyDescent="0.25">
      <c r="A3788" s="494">
        <v>89678</v>
      </c>
      <c r="B3788" s="495" t="s">
        <v>5597</v>
      </c>
      <c r="C3788" s="495" t="s">
        <v>222</v>
      </c>
      <c r="D3788" s="495" t="s">
        <v>208</v>
      </c>
      <c r="E3788" s="495" t="s">
        <v>5975</v>
      </c>
      <c r="F3788" s="496" t="s">
        <v>1321</v>
      </c>
      <c r="G3788" s="496" t="s">
        <v>293</v>
      </c>
      <c r="H3788" s="496" t="s">
        <v>248</v>
      </c>
      <c r="I3788" s="496" t="s">
        <v>248</v>
      </c>
      <c r="J3788" s="496" t="s">
        <v>248</v>
      </c>
      <c r="K3788" s="187">
        <f t="shared" si="177"/>
        <v>6.25</v>
      </c>
      <c r="L3788" s="188">
        <f t="shared" si="178"/>
        <v>6.25</v>
      </c>
      <c r="M3788" s="185"/>
      <c r="N3788" s="186">
        <f t="shared" si="179"/>
        <v>89678</v>
      </c>
    </row>
    <row r="3789" spans="1:14" ht="13.5" x14ac:dyDescent="0.25">
      <c r="A3789" s="494">
        <v>89679</v>
      </c>
      <c r="B3789" s="495" t="s">
        <v>5598</v>
      </c>
      <c r="C3789" s="495" t="s">
        <v>222</v>
      </c>
      <c r="D3789" s="495" t="s">
        <v>208</v>
      </c>
      <c r="E3789" s="495" t="s">
        <v>25561</v>
      </c>
      <c r="F3789" s="496" t="s">
        <v>271</v>
      </c>
      <c r="G3789" s="496" t="s">
        <v>25562</v>
      </c>
      <c r="H3789" s="496" t="s">
        <v>248</v>
      </c>
      <c r="I3789" s="496" t="s">
        <v>248</v>
      </c>
      <c r="J3789" s="496" t="s">
        <v>248</v>
      </c>
      <c r="K3789" s="187">
        <f t="shared" si="177"/>
        <v>105.64</v>
      </c>
      <c r="L3789" s="188">
        <f t="shared" si="178"/>
        <v>105.64</v>
      </c>
      <c r="M3789" s="185"/>
      <c r="N3789" s="186">
        <f t="shared" si="179"/>
        <v>89679</v>
      </c>
    </row>
    <row r="3790" spans="1:14" ht="13.5" x14ac:dyDescent="0.25">
      <c r="A3790" s="494">
        <v>89680</v>
      </c>
      <c r="B3790" s="495" t="s">
        <v>5599</v>
      </c>
      <c r="C3790" s="495" t="s">
        <v>222</v>
      </c>
      <c r="D3790" s="495" t="s">
        <v>208</v>
      </c>
      <c r="E3790" s="495" t="s">
        <v>7666</v>
      </c>
      <c r="F3790" s="496" t="s">
        <v>8333</v>
      </c>
      <c r="G3790" s="496" t="s">
        <v>3988</v>
      </c>
      <c r="H3790" s="496" t="s">
        <v>248</v>
      </c>
      <c r="I3790" s="496" t="s">
        <v>248</v>
      </c>
      <c r="J3790" s="496" t="s">
        <v>248</v>
      </c>
      <c r="K3790" s="187">
        <f t="shared" si="177"/>
        <v>12.58</v>
      </c>
      <c r="L3790" s="188">
        <f t="shared" si="178"/>
        <v>12.58</v>
      </c>
      <c r="M3790" s="185"/>
      <c r="N3790" s="186">
        <f t="shared" si="179"/>
        <v>89680</v>
      </c>
    </row>
    <row r="3791" spans="1:14" ht="13.5" x14ac:dyDescent="0.25">
      <c r="A3791" s="494">
        <v>89681</v>
      </c>
      <c r="B3791" s="495" t="s">
        <v>5600</v>
      </c>
      <c r="C3791" s="495" t="s">
        <v>222</v>
      </c>
      <c r="D3791" s="495" t="s">
        <v>208</v>
      </c>
      <c r="E3791" s="495" t="s">
        <v>25563</v>
      </c>
      <c r="F3791" s="496" t="s">
        <v>271</v>
      </c>
      <c r="G3791" s="496" t="s">
        <v>24203</v>
      </c>
      <c r="H3791" s="496" t="s">
        <v>248</v>
      </c>
      <c r="I3791" s="496" t="s">
        <v>248</v>
      </c>
      <c r="J3791" s="496" t="s">
        <v>248</v>
      </c>
      <c r="K3791" s="187">
        <f t="shared" si="177"/>
        <v>71.69</v>
      </c>
      <c r="L3791" s="188">
        <f t="shared" si="178"/>
        <v>71.69</v>
      </c>
      <c r="M3791" s="185"/>
      <c r="N3791" s="186">
        <f t="shared" si="179"/>
        <v>89681</v>
      </c>
    </row>
    <row r="3792" spans="1:14" ht="13.5" x14ac:dyDescent="0.25">
      <c r="A3792" s="494">
        <v>89682</v>
      </c>
      <c r="B3792" s="495" t="s">
        <v>5601</v>
      </c>
      <c r="C3792" s="495" t="s">
        <v>222</v>
      </c>
      <c r="D3792" s="495" t="s">
        <v>208</v>
      </c>
      <c r="E3792" s="495" t="s">
        <v>20784</v>
      </c>
      <c r="F3792" s="496" t="s">
        <v>1298</v>
      </c>
      <c r="G3792" s="496" t="s">
        <v>3919</v>
      </c>
      <c r="H3792" s="496" t="s">
        <v>248</v>
      </c>
      <c r="I3792" s="496" t="s">
        <v>248</v>
      </c>
      <c r="J3792" s="496" t="s">
        <v>248</v>
      </c>
      <c r="K3792" s="187">
        <f t="shared" si="177"/>
        <v>19.05</v>
      </c>
      <c r="L3792" s="188">
        <f t="shared" si="178"/>
        <v>19.05</v>
      </c>
      <c r="M3792" s="185"/>
      <c r="N3792" s="186">
        <f t="shared" si="179"/>
        <v>89682</v>
      </c>
    </row>
    <row r="3793" spans="1:14" ht="13.5" x14ac:dyDescent="0.25">
      <c r="A3793" s="494">
        <v>89683</v>
      </c>
      <c r="B3793" s="495" t="s">
        <v>5602</v>
      </c>
      <c r="C3793" s="495" t="s">
        <v>222</v>
      </c>
      <c r="D3793" s="495" t="s">
        <v>208</v>
      </c>
      <c r="E3793" s="495" t="s">
        <v>25564</v>
      </c>
      <c r="F3793" s="496" t="s">
        <v>271</v>
      </c>
      <c r="G3793" s="496" t="s">
        <v>25565</v>
      </c>
      <c r="H3793" s="496" t="s">
        <v>248</v>
      </c>
      <c r="I3793" s="496" t="s">
        <v>248</v>
      </c>
      <c r="J3793" s="496" t="s">
        <v>248</v>
      </c>
      <c r="K3793" s="187">
        <f t="shared" si="177"/>
        <v>273.88</v>
      </c>
      <c r="L3793" s="188">
        <f t="shared" si="178"/>
        <v>273.88</v>
      </c>
      <c r="M3793" s="185"/>
      <c r="N3793" s="186">
        <f t="shared" si="179"/>
        <v>89683</v>
      </c>
    </row>
    <row r="3794" spans="1:14" ht="13.5" x14ac:dyDescent="0.25">
      <c r="A3794" s="494">
        <v>89684</v>
      </c>
      <c r="B3794" s="495" t="s">
        <v>5603</v>
      </c>
      <c r="C3794" s="495" t="s">
        <v>222</v>
      </c>
      <c r="D3794" s="495" t="s">
        <v>208</v>
      </c>
      <c r="E3794" s="495" t="s">
        <v>20978</v>
      </c>
      <c r="F3794" s="496" t="s">
        <v>1298</v>
      </c>
      <c r="G3794" s="496" t="s">
        <v>9092</v>
      </c>
      <c r="H3794" s="496" t="s">
        <v>248</v>
      </c>
      <c r="I3794" s="496" t="s">
        <v>248</v>
      </c>
      <c r="J3794" s="496" t="s">
        <v>248</v>
      </c>
      <c r="K3794" s="187">
        <f t="shared" si="177"/>
        <v>25.97</v>
      </c>
      <c r="L3794" s="188">
        <f t="shared" si="178"/>
        <v>25.97</v>
      </c>
      <c r="M3794" s="185"/>
      <c r="N3794" s="186">
        <f t="shared" si="179"/>
        <v>89684</v>
      </c>
    </row>
    <row r="3795" spans="1:14" ht="13.5" x14ac:dyDescent="0.25">
      <c r="A3795" s="494">
        <v>89685</v>
      </c>
      <c r="B3795" s="495" t="s">
        <v>5604</v>
      </c>
      <c r="C3795" s="495" t="s">
        <v>222</v>
      </c>
      <c r="D3795" s="495" t="s">
        <v>208</v>
      </c>
      <c r="E3795" s="495" t="s">
        <v>25566</v>
      </c>
      <c r="F3795" s="496" t="s">
        <v>3886</v>
      </c>
      <c r="G3795" s="496" t="s">
        <v>22581</v>
      </c>
      <c r="H3795" s="496" t="s">
        <v>248</v>
      </c>
      <c r="I3795" s="496" t="s">
        <v>248</v>
      </c>
      <c r="J3795" s="496" t="s">
        <v>248</v>
      </c>
      <c r="K3795" s="187">
        <f t="shared" si="177"/>
        <v>48.43</v>
      </c>
      <c r="L3795" s="188">
        <f t="shared" si="178"/>
        <v>48.43</v>
      </c>
      <c r="M3795" s="185"/>
      <c r="N3795" s="186">
        <f t="shared" si="179"/>
        <v>89685</v>
      </c>
    </row>
    <row r="3796" spans="1:14" ht="13.5" x14ac:dyDescent="0.25">
      <c r="A3796" s="494">
        <v>89686</v>
      </c>
      <c r="B3796" s="495" t="s">
        <v>5605</v>
      </c>
      <c r="C3796" s="495" t="s">
        <v>222</v>
      </c>
      <c r="D3796" s="495" t="s">
        <v>208</v>
      </c>
      <c r="E3796" s="495" t="s">
        <v>25567</v>
      </c>
      <c r="F3796" s="496" t="s">
        <v>1298</v>
      </c>
      <c r="G3796" s="496" t="s">
        <v>25568</v>
      </c>
      <c r="H3796" s="496" t="s">
        <v>248</v>
      </c>
      <c r="I3796" s="496" t="s">
        <v>248</v>
      </c>
      <c r="J3796" s="496" t="s">
        <v>248</v>
      </c>
      <c r="K3796" s="187">
        <f t="shared" si="177"/>
        <v>94.42</v>
      </c>
      <c r="L3796" s="188">
        <f t="shared" si="178"/>
        <v>94.42</v>
      </c>
      <c r="M3796" s="185"/>
      <c r="N3796" s="186">
        <f t="shared" si="179"/>
        <v>89686</v>
      </c>
    </row>
    <row r="3797" spans="1:14" ht="13.5" x14ac:dyDescent="0.25">
      <c r="A3797" s="494">
        <v>89687</v>
      </c>
      <c r="B3797" s="495" t="s">
        <v>5606</v>
      </c>
      <c r="C3797" s="495" t="s">
        <v>222</v>
      </c>
      <c r="D3797" s="495" t="s">
        <v>208</v>
      </c>
      <c r="E3797" s="495" t="s">
        <v>19636</v>
      </c>
      <c r="F3797" s="496" t="s">
        <v>3886</v>
      </c>
      <c r="G3797" s="496" t="s">
        <v>20590</v>
      </c>
      <c r="H3797" s="496" t="s">
        <v>248</v>
      </c>
      <c r="I3797" s="496" t="s">
        <v>248</v>
      </c>
      <c r="J3797" s="496" t="s">
        <v>248</v>
      </c>
      <c r="K3797" s="187">
        <f t="shared" si="177"/>
        <v>41.11</v>
      </c>
      <c r="L3797" s="188">
        <f t="shared" si="178"/>
        <v>41.11</v>
      </c>
      <c r="M3797" s="185"/>
      <c r="N3797" s="186">
        <f t="shared" si="179"/>
        <v>89687</v>
      </c>
    </row>
    <row r="3798" spans="1:14" ht="13.5" x14ac:dyDescent="0.25">
      <c r="A3798" s="494">
        <v>89689</v>
      </c>
      <c r="B3798" s="495" t="s">
        <v>5607</v>
      </c>
      <c r="C3798" s="495" t="s">
        <v>222</v>
      </c>
      <c r="D3798" s="495" t="s">
        <v>208</v>
      </c>
      <c r="E3798" s="495" t="s">
        <v>1991</v>
      </c>
      <c r="F3798" s="496" t="s">
        <v>1298</v>
      </c>
      <c r="G3798" s="496" t="s">
        <v>19443</v>
      </c>
      <c r="H3798" s="496" t="s">
        <v>248</v>
      </c>
      <c r="I3798" s="496" t="s">
        <v>248</v>
      </c>
      <c r="J3798" s="496" t="s">
        <v>248</v>
      </c>
      <c r="K3798" s="187">
        <f t="shared" si="177"/>
        <v>20.43</v>
      </c>
      <c r="L3798" s="188">
        <f t="shared" si="178"/>
        <v>20.43</v>
      </c>
      <c r="M3798" s="185"/>
      <c r="N3798" s="186">
        <f t="shared" si="179"/>
        <v>89689</v>
      </c>
    </row>
    <row r="3799" spans="1:14" ht="13.5" x14ac:dyDescent="0.25">
      <c r="A3799" s="494">
        <v>89690</v>
      </c>
      <c r="B3799" s="495" t="s">
        <v>5608</v>
      </c>
      <c r="C3799" s="495" t="s">
        <v>222</v>
      </c>
      <c r="D3799" s="495" t="s">
        <v>208</v>
      </c>
      <c r="E3799" s="495" t="s">
        <v>25569</v>
      </c>
      <c r="F3799" s="496" t="s">
        <v>491</v>
      </c>
      <c r="G3799" s="496" t="s">
        <v>19992</v>
      </c>
      <c r="H3799" s="496" t="s">
        <v>248</v>
      </c>
      <c r="I3799" s="496" t="s">
        <v>248</v>
      </c>
      <c r="J3799" s="496" t="s">
        <v>248</v>
      </c>
      <c r="K3799" s="187">
        <f t="shared" si="177"/>
        <v>72.38</v>
      </c>
      <c r="L3799" s="188">
        <f t="shared" si="178"/>
        <v>72.38</v>
      </c>
      <c r="M3799" s="185"/>
      <c r="N3799" s="186">
        <f t="shared" si="179"/>
        <v>89690</v>
      </c>
    </row>
    <row r="3800" spans="1:14" ht="13.5" x14ac:dyDescent="0.25">
      <c r="A3800" s="494">
        <v>89691</v>
      </c>
      <c r="B3800" s="495" t="s">
        <v>5609</v>
      </c>
      <c r="C3800" s="495" t="s">
        <v>222</v>
      </c>
      <c r="D3800" s="495" t="s">
        <v>208</v>
      </c>
      <c r="E3800" s="495" t="s">
        <v>19061</v>
      </c>
      <c r="F3800" s="496" t="s">
        <v>1438</v>
      </c>
      <c r="G3800" s="496" t="s">
        <v>9108</v>
      </c>
      <c r="H3800" s="496" t="s">
        <v>248</v>
      </c>
      <c r="I3800" s="496" t="s">
        <v>248</v>
      </c>
      <c r="J3800" s="496" t="s">
        <v>248</v>
      </c>
      <c r="K3800" s="187">
        <f t="shared" si="177"/>
        <v>6.57</v>
      </c>
      <c r="L3800" s="188">
        <f t="shared" si="178"/>
        <v>6.57</v>
      </c>
      <c r="M3800" s="185"/>
      <c r="N3800" s="186">
        <f t="shared" si="179"/>
        <v>89691</v>
      </c>
    </row>
    <row r="3801" spans="1:14" ht="13.5" x14ac:dyDescent="0.25">
      <c r="A3801" s="494">
        <v>89692</v>
      </c>
      <c r="B3801" s="495" t="s">
        <v>5610</v>
      </c>
      <c r="C3801" s="495" t="s">
        <v>222</v>
      </c>
      <c r="D3801" s="495" t="s">
        <v>208</v>
      </c>
      <c r="E3801" s="495" t="s">
        <v>25570</v>
      </c>
      <c r="F3801" s="496" t="s">
        <v>491</v>
      </c>
      <c r="G3801" s="496" t="s">
        <v>18256</v>
      </c>
      <c r="H3801" s="496" t="s">
        <v>248</v>
      </c>
      <c r="I3801" s="496" t="s">
        <v>248</v>
      </c>
      <c r="J3801" s="496" t="s">
        <v>248</v>
      </c>
      <c r="K3801" s="187">
        <f t="shared" si="177"/>
        <v>68.06</v>
      </c>
      <c r="L3801" s="188">
        <f t="shared" si="178"/>
        <v>68.06</v>
      </c>
      <c r="M3801" s="185"/>
      <c r="N3801" s="186">
        <f t="shared" si="179"/>
        <v>89692</v>
      </c>
    </row>
    <row r="3802" spans="1:14" ht="13.5" x14ac:dyDescent="0.25">
      <c r="A3802" s="494">
        <v>89693</v>
      </c>
      <c r="B3802" s="495" t="s">
        <v>5611</v>
      </c>
      <c r="C3802" s="495" t="s">
        <v>222</v>
      </c>
      <c r="D3802" s="495" t="s">
        <v>208</v>
      </c>
      <c r="E3802" s="495" t="s">
        <v>25571</v>
      </c>
      <c r="F3802" s="496" t="s">
        <v>491</v>
      </c>
      <c r="G3802" s="496" t="s">
        <v>19887</v>
      </c>
      <c r="H3802" s="496" t="s">
        <v>248</v>
      </c>
      <c r="I3802" s="496" t="s">
        <v>248</v>
      </c>
      <c r="J3802" s="496" t="s">
        <v>248</v>
      </c>
      <c r="K3802" s="187">
        <f t="shared" si="177"/>
        <v>65.959999999999994</v>
      </c>
      <c r="L3802" s="188">
        <f t="shared" si="178"/>
        <v>65.959999999999994</v>
      </c>
      <c r="M3802" s="185"/>
      <c r="N3802" s="186">
        <f t="shared" si="179"/>
        <v>89693</v>
      </c>
    </row>
    <row r="3803" spans="1:14" ht="13.5" x14ac:dyDescent="0.25">
      <c r="A3803" s="494">
        <v>89694</v>
      </c>
      <c r="B3803" s="495" t="s">
        <v>5612</v>
      </c>
      <c r="C3803" s="495" t="s">
        <v>222</v>
      </c>
      <c r="D3803" s="495" t="s">
        <v>208</v>
      </c>
      <c r="E3803" s="495" t="s">
        <v>2608</v>
      </c>
      <c r="F3803" s="496" t="s">
        <v>1419</v>
      </c>
      <c r="G3803" s="496" t="s">
        <v>4047</v>
      </c>
      <c r="H3803" s="496" t="s">
        <v>248</v>
      </c>
      <c r="I3803" s="496" t="s">
        <v>248</v>
      </c>
      <c r="J3803" s="496" t="s">
        <v>248</v>
      </c>
      <c r="K3803" s="187">
        <f t="shared" si="177"/>
        <v>10.8</v>
      </c>
      <c r="L3803" s="188">
        <f t="shared" si="178"/>
        <v>10.8</v>
      </c>
      <c r="M3803" s="185"/>
      <c r="N3803" s="186">
        <f t="shared" si="179"/>
        <v>89694</v>
      </c>
    </row>
    <row r="3804" spans="1:14" ht="13.5" x14ac:dyDescent="0.25">
      <c r="A3804" s="494">
        <v>89695</v>
      </c>
      <c r="B3804" s="495" t="s">
        <v>5613</v>
      </c>
      <c r="C3804" s="495" t="s">
        <v>222</v>
      </c>
      <c r="D3804" s="495" t="s">
        <v>208</v>
      </c>
      <c r="E3804" s="495" t="s">
        <v>18566</v>
      </c>
      <c r="F3804" s="496" t="s">
        <v>1438</v>
      </c>
      <c r="G3804" s="496" t="s">
        <v>5639</v>
      </c>
      <c r="H3804" s="496" t="s">
        <v>248</v>
      </c>
      <c r="I3804" s="496" t="s">
        <v>248</v>
      </c>
      <c r="J3804" s="496" t="s">
        <v>248</v>
      </c>
      <c r="K3804" s="187">
        <f t="shared" si="177"/>
        <v>10</v>
      </c>
      <c r="L3804" s="188">
        <f t="shared" si="178"/>
        <v>10</v>
      </c>
      <c r="M3804" s="185"/>
      <c r="N3804" s="186">
        <f t="shared" si="179"/>
        <v>89695</v>
      </c>
    </row>
    <row r="3805" spans="1:14" ht="13.5" x14ac:dyDescent="0.25">
      <c r="A3805" s="494">
        <v>89696</v>
      </c>
      <c r="B3805" s="495" t="s">
        <v>5616</v>
      </c>
      <c r="C3805" s="495" t="s">
        <v>222</v>
      </c>
      <c r="D3805" s="495" t="s">
        <v>208</v>
      </c>
      <c r="E3805" s="495" t="s">
        <v>20710</v>
      </c>
      <c r="F3805" s="496" t="s">
        <v>491</v>
      </c>
      <c r="G3805" s="496" t="s">
        <v>20790</v>
      </c>
      <c r="H3805" s="496" t="s">
        <v>248</v>
      </c>
      <c r="I3805" s="496" t="s">
        <v>248</v>
      </c>
      <c r="J3805" s="496" t="s">
        <v>248</v>
      </c>
      <c r="K3805" s="187">
        <f t="shared" si="177"/>
        <v>59.36</v>
      </c>
      <c r="L3805" s="188">
        <f t="shared" si="178"/>
        <v>59.36</v>
      </c>
      <c r="M3805" s="185"/>
      <c r="N3805" s="186">
        <f t="shared" si="179"/>
        <v>89696</v>
      </c>
    </row>
    <row r="3806" spans="1:14" ht="13.5" x14ac:dyDescent="0.25">
      <c r="A3806" s="494">
        <v>89697</v>
      </c>
      <c r="B3806" s="495" t="s">
        <v>5617</v>
      </c>
      <c r="C3806" s="495" t="s">
        <v>222</v>
      </c>
      <c r="D3806" s="495" t="s">
        <v>208</v>
      </c>
      <c r="E3806" s="495" t="s">
        <v>5313</v>
      </c>
      <c r="F3806" s="496" t="s">
        <v>539</v>
      </c>
      <c r="G3806" s="496" t="s">
        <v>7594</v>
      </c>
      <c r="H3806" s="496" t="s">
        <v>248</v>
      </c>
      <c r="I3806" s="496" t="s">
        <v>248</v>
      </c>
      <c r="J3806" s="496" t="s">
        <v>248</v>
      </c>
      <c r="K3806" s="187">
        <f t="shared" si="177"/>
        <v>5.92</v>
      </c>
      <c r="L3806" s="188">
        <f t="shared" si="178"/>
        <v>5.92</v>
      </c>
      <c r="M3806" s="185"/>
      <c r="N3806" s="186">
        <f t="shared" si="179"/>
        <v>89697</v>
      </c>
    </row>
    <row r="3807" spans="1:14" ht="13.5" x14ac:dyDescent="0.25">
      <c r="A3807" s="494">
        <v>89698</v>
      </c>
      <c r="B3807" s="495" t="s">
        <v>5619</v>
      </c>
      <c r="C3807" s="495" t="s">
        <v>222</v>
      </c>
      <c r="D3807" s="495" t="s">
        <v>208</v>
      </c>
      <c r="E3807" s="495" t="s">
        <v>25572</v>
      </c>
      <c r="F3807" s="496" t="s">
        <v>4224</v>
      </c>
      <c r="G3807" s="496" t="s">
        <v>25573</v>
      </c>
      <c r="H3807" s="496" t="s">
        <v>248</v>
      </c>
      <c r="I3807" s="496" t="s">
        <v>248</v>
      </c>
      <c r="J3807" s="496" t="s">
        <v>248</v>
      </c>
      <c r="K3807" s="187">
        <f t="shared" si="177"/>
        <v>220.21</v>
      </c>
      <c r="L3807" s="188">
        <f t="shared" si="178"/>
        <v>220.21</v>
      </c>
      <c r="M3807" s="185"/>
      <c r="N3807" s="186">
        <f t="shared" si="179"/>
        <v>89698</v>
      </c>
    </row>
    <row r="3808" spans="1:14" ht="13.5" x14ac:dyDescent="0.25">
      <c r="A3808" s="494">
        <v>89699</v>
      </c>
      <c r="B3808" s="495" t="s">
        <v>5620</v>
      </c>
      <c r="C3808" s="495" t="s">
        <v>222</v>
      </c>
      <c r="D3808" s="495" t="s">
        <v>208</v>
      </c>
      <c r="E3808" s="495" t="s">
        <v>25574</v>
      </c>
      <c r="F3808" s="496" t="s">
        <v>4224</v>
      </c>
      <c r="G3808" s="496" t="s">
        <v>25575</v>
      </c>
      <c r="H3808" s="496" t="s">
        <v>248</v>
      </c>
      <c r="I3808" s="496" t="s">
        <v>248</v>
      </c>
      <c r="J3808" s="496" t="s">
        <v>248</v>
      </c>
      <c r="K3808" s="187">
        <f t="shared" si="177"/>
        <v>187.06</v>
      </c>
      <c r="L3808" s="188">
        <f t="shared" si="178"/>
        <v>187.06</v>
      </c>
      <c r="M3808" s="185"/>
      <c r="N3808" s="186">
        <f t="shared" si="179"/>
        <v>89699</v>
      </c>
    </row>
    <row r="3809" spans="1:14" ht="13.5" x14ac:dyDescent="0.25">
      <c r="A3809" s="494">
        <v>89700</v>
      </c>
      <c r="B3809" s="495" t="s">
        <v>5621</v>
      </c>
      <c r="C3809" s="495" t="s">
        <v>222</v>
      </c>
      <c r="D3809" s="495" t="s">
        <v>208</v>
      </c>
      <c r="E3809" s="495" t="s">
        <v>4556</v>
      </c>
      <c r="F3809" s="496" t="s">
        <v>539</v>
      </c>
      <c r="G3809" s="496" t="s">
        <v>7514</v>
      </c>
      <c r="H3809" s="496" t="s">
        <v>248</v>
      </c>
      <c r="I3809" s="496" t="s">
        <v>248</v>
      </c>
      <c r="J3809" s="496" t="s">
        <v>248</v>
      </c>
      <c r="K3809" s="187">
        <f t="shared" si="177"/>
        <v>9.5299999999999994</v>
      </c>
      <c r="L3809" s="188">
        <f t="shared" si="178"/>
        <v>9.5299999999999994</v>
      </c>
      <c r="M3809" s="185"/>
      <c r="N3809" s="186">
        <f t="shared" si="179"/>
        <v>89700</v>
      </c>
    </row>
    <row r="3810" spans="1:14" ht="13.5" x14ac:dyDescent="0.25">
      <c r="A3810" s="494">
        <v>89701</v>
      </c>
      <c r="B3810" s="495" t="s">
        <v>5622</v>
      </c>
      <c r="C3810" s="495" t="s">
        <v>222</v>
      </c>
      <c r="D3810" s="495" t="s">
        <v>208</v>
      </c>
      <c r="E3810" s="495" t="s">
        <v>25576</v>
      </c>
      <c r="F3810" s="496" t="s">
        <v>4224</v>
      </c>
      <c r="G3810" s="496" t="s">
        <v>25577</v>
      </c>
      <c r="H3810" s="496" t="s">
        <v>248</v>
      </c>
      <c r="I3810" s="496" t="s">
        <v>248</v>
      </c>
      <c r="J3810" s="496" t="s">
        <v>248</v>
      </c>
      <c r="K3810" s="187">
        <f t="shared" si="177"/>
        <v>169.87</v>
      </c>
      <c r="L3810" s="188">
        <f t="shared" si="178"/>
        <v>169.87</v>
      </c>
      <c r="M3810" s="185"/>
      <c r="N3810" s="186">
        <f t="shared" si="179"/>
        <v>89701</v>
      </c>
    </row>
    <row r="3811" spans="1:14" ht="13.5" x14ac:dyDescent="0.25">
      <c r="A3811" s="494">
        <v>89702</v>
      </c>
      <c r="B3811" s="495" t="s">
        <v>5623</v>
      </c>
      <c r="C3811" s="495" t="s">
        <v>222</v>
      </c>
      <c r="D3811" s="495" t="s">
        <v>208</v>
      </c>
      <c r="E3811" s="495" t="s">
        <v>4556</v>
      </c>
      <c r="F3811" s="496" t="s">
        <v>539</v>
      </c>
      <c r="G3811" s="496" t="s">
        <v>7514</v>
      </c>
      <c r="H3811" s="496" t="s">
        <v>248</v>
      </c>
      <c r="I3811" s="496" t="s">
        <v>248</v>
      </c>
      <c r="J3811" s="496" t="s">
        <v>248</v>
      </c>
      <c r="K3811" s="187">
        <f t="shared" si="177"/>
        <v>9.5299999999999994</v>
      </c>
      <c r="L3811" s="188">
        <f t="shared" si="178"/>
        <v>9.5299999999999994</v>
      </c>
      <c r="M3811" s="185"/>
      <c r="N3811" s="186">
        <f t="shared" si="179"/>
        <v>89702</v>
      </c>
    </row>
    <row r="3812" spans="1:14" ht="13.5" x14ac:dyDescent="0.25">
      <c r="A3812" s="494">
        <v>89703</v>
      </c>
      <c r="B3812" s="495" t="s">
        <v>5624</v>
      </c>
      <c r="C3812" s="495" t="s">
        <v>222</v>
      </c>
      <c r="D3812" s="495" t="s">
        <v>208</v>
      </c>
      <c r="E3812" s="495" t="s">
        <v>19507</v>
      </c>
      <c r="F3812" s="496" t="s">
        <v>2243</v>
      </c>
      <c r="G3812" s="496" t="s">
        <v>16013</v>
      </c>
      <c r="H3812" s="496" t="s">
        <v>248</v>
      </c>
      <c r="I3812" s="496" t="s">
        <v>248</v>
      </c>
      <c r="J3812" s="496" t="s">
        <v>248</v>
      </c>
      <c r="K3812" s="187">
        <f t="shared" si="177"/>
        <v>24.22</v>
      </c>
      <c r="L3812" s="188">
        <f t="shared" si="178"/>
        <v>24.22</v>
      </c>
      <c r="M3812" s="185"/>
      <c r="N3812" s="186">
        <f t="shared" si="179"/>
        <v>89703</v>
      </c>
    </row>
    <row r="3813" spans="1:14" ht="13.5" x14ac:dyDescent="0.25">
      <c r="A3813" s="494">
        <v>89704</v>
      </c>
      <c r="B3813" s="495" t="s">
        <v>5625</v>
      </c>
      <c r="C3813" s="495" t="s">
        <v>222</v>
      </c>
      <c r="D3813" s="495" t="s">
        <v>208</v>
      </c>
      <c r="E3813" s="495" t="s">
        <v>25578</v>
      </c>
      <c r="F3813" s="496" t="s">
        <v>4224</v>
      </c>
      <c r="G3813" s="496" t="s">
        <v>25579</v>
      </c>
      <c r="H3813" s="496" t="s">
        <v>248</v>
      </c>
      <c r="I3813" s="496" t="s">
        <v>248</v>
      </c>
      <c r="J3813" s="496" t="s">
        <v>248</v>
      </c>
      <c r="K3813" s="187">
        <f t="shared" si="177"/>
        <v>114.89</v>
      </c>
      <c r="L3813" s="188">
        <f t="shared" si="178"/>
        <v>114.89</v>
      </c>
      <c r="M3813" s="185"/>
      <c r="N3813" s="186">
        <f t="shared" si="179"/>
        <v>89704</v>
      </c>
    </row>
    <row r="3814" spans="1:14" ht="13.5" x14ac:dyDescent="0.25">
      <c r="A3814" s="494">
        <v>89705</v>
      </c>
      <c r="B3814" s="495" t="s">
        <v>5626</v>
      </c>
      <c r="C3814" s="495" t="s">
        <v>222</v>
      </c>
      <c r="D3814" s="495" t="s">
        <v>208</v>
      </c>
      <c r="E3814" s="495" t="s">
        <v>20637</v>
      </c>
      <c r="F3814" s="496" t="s">
        <v>906</v>
      </c>
      <c r="G3814" s="496" t="s">
        <v>19200</v>
      </c>
      <c r="H3814" s="496" t="s">
        <v>248</v>
      </c>
      <c r="I3814" s="496" t="s">
        <v>248</v>
      </c>
      <c r="J3814" s="496" t="s">
        <v>248</v>
      </c>
      <c r="K3814" s="187">
        <f t="shared" si="177"/>
        <v>14.21</v>
      </c>
      <c r="L3814" s="188">
        <f t="shared" si="178"/>
        <v>14.21</v>
      </c>
      <c r="M3814" s="185"/>
      <c r="N3814" s="186">
        <f t="shared" si="179"/>
        <v>89705</v>
      </c>
    </row>
    <row r="3815" spans="1:14" ht="13.5" x14ac:dyDescent="0.25">
      <c r="A3815" s="494">
        <v>89706</v>
      </c>
      <c r="B3815" s="495" t="s">
        <v>5627</v>
      </c>
      <c r="C3815" s="495" t="s">
        <v>222</v>
      </c>
      <c r="D3815" s="495" t="s">
        <v>208</v>
      </c>
      <c r="E3815" s="495" t="s">
        <v>25580</v>
      </c>
      <c r="F3815" s="496" t="s">
        <v>5842</v>
      </c>
      <c r="G3815" s="496" t="s">
        <v>19904</v>
      </c>
      <c r="H3815" s="496" t="s">
        <v>248</v>
      </c>
      <c r="I3815" s="496" t="s">
        <v>248</v>
      </c>
      <c r="J3815" s="496" t="s">
        <v>248</v>
      </c>
      <c r="K3815" s="187">
        <f t="shared" si="177"/>
        <v>30.41</v>
      </c>
      <c r="L3815" s="188">
        <f t="shared" si="178"/>
        <v>30.41</v>
      </c>
      <c r="M3815" s="185"/>
      <c r="N3815" s="186">
        <f t="shared" si="179"/>
        <v>89706</v>
      </c>
    </row>
    <row r="3816" spans="1:14" ht="13.5" x14ac:dyDescent="0.25">
      <c r="A3816" s="494">
        <v>89718</v>
      </c>
      <c r="B3816" s="495" t="s">
        <v>5628</v>
      </c>
      <c r="C3816" s="495" t="s">
        <v>222</v>
      </c>
      <c r="D3816" s="495" t="s">
        <v>243</v>
      </c>
      <c r="E3816" s="495" t="s">
        <v>19752</v>
      </c>
      <c r="F3816" s="496" t="s">
        <v>2486</v>
      </c>
      <c r="G3816" s="496" t="s">
        <v>20779</v>
      </c>
      <c r="H3816" s="496" t="s">
        <v>248</v>
      </c>
      <c r="I3816" s="496" t="s">
        <v>248</v>
      </c>
      <c r="J3816" s="496" t="s">
        <v>248</v>
      </c>
      <c r="K3816" s="187">
        <f t="shared" si="177"/>
        <v>41.27</v>
      </c>
      <c r="L3816" s="188">
        <f t="shared" si="178"/>
        <v>41.27</v>
      </c>
      <c r="M3816" s="185"/>
      <c r="N3816" s="186">
        <f t="shared" si="179"/>
        <v>89718</v>
      </c>
    </row>
    <row r="3817" spans="1:14" ht="13.5" x14ac:dyDescent="0.25">
      <c r="A3817" s="494">
        <v>89719</v>
      </c>
      <c r="B3817" s="495" t="s">
        <v>5629</v>
      </c>
      <c r="C3817" s="495" t="s">
        <v>222</v>
      </c>
      <c r="D3817" s="495" t="s">
        <v>208</v>
      </c>
      <c r="E3817" s="495" t="s">
        <v>2261</v>
      </c>
      <c r="F3817" s="496" t="s">
        <v>4262</v>
      </c>
      <c r="G3817" s="496" t="s">
        <v>4235</v>
      </c>
      <c r="H3817" s="496" t="s">
        <v>248</v>
      </c>
      <c r="I3817" s="496" t="s">
        <v>248</v>
      </c>
      <c r="J3817" s="496" t="s">
        <v>248</v>
      </c>
      <c r="K3817" s="187">
        <f t="shared" si="177"/>
        <v>6.55</v>
      </c>
      <c r="L3817" s="188">
        <f t="shared" si="178"/>
        <v>6.55</v>
      </c>
      <c r="M3817" s="185"/>
      <c r="N3817" s="186">
        <f t="shared" si="179"/>
        <v>89719</v>
      </c>
    </row>
    <row r="3818" spans="1:14" ht="13.5" x14ac:dyDescent="0.25">
      <c r="A3818" s="494">
        <v>89720</v>
      </c>
      <c r="B3818" s="495" t="s">
        <v>5632</v>
      </c>
      <c r="C3818" s="495" t="s">
        <v>222</v>
      </c>
      <c r="D3818" s="495" t="s">
        <v>208</v>
      </c>
      <c r="E3818" s="495" t="s">
        <v>3323</v>
      </c>
      <c r="F3818" s="496" t="s">
        <v>4262</v>
      </c>
      <c r="G3818" s="496" t="s">
        <v>7662</v>
      </c>
      <c r="H3818" s="496" t="s">
        <v>248</v>
      </c>
      <c r="I3818" s="496" t="s">
        <v>248</v>
      </c>
      <c r="J3818" s="496" t="s">
        <v>248</v>
      </c>
      <c r="K3818" s="187">
        <f t="shared" si="177"/>
        <v>7.62</v>
      </c>
      <c r="L3818" s="188">
        <f t="shared" si="178"/>
        <v>7.62</v>
      </c>
      <c r="M3818" s="185"/>
      <c r="N3818" s="186">
        <f t="shared" si="179"/>
        <v>89720</v>
      </c>
    </row>
    <row r="3819" spans="1:14" ht="13.5" x14ac:dyDescent="0.25">
      <c r="A3819" s="494">
        <v>89721</v>
      </c>
      <c r="B3819" s="495" t="s">
        <v>5633</v>
      </c>
      <c r="C3819" s="495" t="s">
        <v>222</v>
      </c>
      <c r="D3819" s="495" t="s">
        <v>208</v>
      </c>
      <c r="E3819" s="495" t="s">
        <v>5977</v>
      </c>
      <c r="F3819" s="496" t="s">
        <v>4262</v>
      </c>
      <c r="G3819" s="496" t="s">
        <v>6074</v>
      </c>
      <c r="H3819" s="496" t="s">
        <v>248</v>
      </c>
      <c r="I3819" s="496" t="s">
        <v>248</v>
      </c>
      <c r="J3819" s="496" t="s">
        <v>248</v>
      </c>
      <c r="K3819" s="187">
        <f t="shared" si="177"/>
        <v>7.98</v>
      </c>
      <c r="L3819" s="188">
        <f t="shared" si="178"/>
        <v>7.98</v>
      </c>
      <c r="M3819" s="185"/>
      <c r="N3819" s="186">
        <f t="shared" si="179"/>
        <v>89721</v>
      </c>
    </row>
    <row r="3820" spans="1:14" ht="13.5" x14ac:dyDescent="0.25">
      <c r="A3820" s="494">
        <v>89722</v>
      </c>
      <c r="B3820" s="495" t="s">
        <v>5635</v>
      </c>
      <c r="C3820" s="495" t="s">
        <v>222</v>
      </c>
      <c r="D3820" s="495" t="s">
        <v>208</v>
      </c>
      <c r="E3820" s="495" t="s">
        <v>18163</v>
      </c>
      <c r="F3820" s="496" t="s">
        <v>1375</v>
      </c>
      <c r="G3820" s="496" t="s">
        <v>2576</v>
      </c>
      <c r="H3820" s="496" t="s">
        <v>248</v>
      </c>
      <c r="I3820" s="496" t="s">
        <v>248</v>
      </c>
      <c r="J3820" s="496" t="s">
        <v>248</v>
      </c>
      <c r="K3820" s="187">
        <f t="shared" si="177"/>
        <v>13.07</v>
      </c>
      <c r="L3820" s="188">
        <f t="shared" si="178"/>
        <v>13.07</v>
      </c>
      <c r="M3820" s="185"/>
      <c r="N3820" s="186">
        <f t="shared" si="179"/>
        <v>89722</v>
      </c>
    </row>
    <row r="3821" spans="1:14" ht="13.5" x14ac:dyDescent="0.25">
      <c r="A3821" s="494">
        <v>89723</v>
      </c>
      <c r="B3821" s="495" t="s">
        <v>5636</v>
      </c>
      <c r="C3821" s="495" t="s">
        <v>222</v>
      </c>
      <c r="D3821" s="495" t="s">
        <v>208</v>
      </c>
      <c r="E3821" s="495" t="s">
        <v>15933</v>
      </c>
      <c r="F3821" s="496" t="s">
        <v>5338</v>
      </c>
      <c r="G3821" s="496" t="s">
        <v>794</v>
      </c>
      <c r="H3821" s="496" t="s">
        <v>248</v>
      </c>
      <c r="I3821" s="496" t="s">
        <v>248</v>
      </c>
      <c r="J3821" s="496" t="s">
        <v>248</v>
      </c>
      <c r="K3821" s="187">
        <f t="shared" si="177"/>
        <v>10.72</v>
      </c>
      <c r="L3821" s="188">
        <f t="shared" si="178"/>
        <v>10.72</v>
      </c>
      <c r="M3821" s="185"/>
      <c r="N3821" s="186">
        <f t="shared" si="179"/>
        <v>89723</v>
      </c>
    </row>
    <row r="3822" spans="1:14" ht="13.5" x14ac:dyDescent="0.25">
      <c r="A3822" s="494">
        <v>89724</v>
      </c>
      <c r="B3822" s="495" t="s">
        <v>5638</v>
      </c>
      <c r="C3822" s="495" t="s">
        <v>222</v>
      </c>
      <c r="D3822" s="495" t="s">
        <v>208</v>
      </c>
      <c r="E3822" s="495" t="s">
        <v>6540</v>
      </c>
      <c r="F3822" s="496" t="s">
        <v>2200</v>
      </c>
      <c r="G3822" s="496" t="s">
        <v>1235</v>
      </c>
      <c r="H3822" s="496" t="s">
        <v>248</v>
      </c>
      <c r="I3822" s="496" t="s">
        <v>248</v>
      </c>
      <c r="J3822" s="496" t="s">
        <v>248</v>
      </c>
      <c r="K3822" s="187">
        <f t="shared" si="177"/>
        <v>6.88</v>
      </c>
      <c r="L3822" s="188">
        <f t="shared" si="178"/>
        <v>6.88</v>
      </c>
      <c r="M3822" s="185"/>
      <c r="N3822" s="186">
        <f t="shared" si="179"/>
        <v>89724</v>
      </c>
    </row>
    <row r="3823" spans="1:14" ht="13.5" x14ac:dyDescent="0.25">
      <c r="A3823" s="494">
        <v>89725</v>
      </c>
      <c r="B3823" s="495" t="s">
        <v>5641</v>
      </c>
      <c r="C3823" s="495" t="s">
        <v>222</v>
      </c>
      <c r="D3823" s="495" t="s">
        <v>208</v>
      </c>
      <c r="E3823" s="495" t="s">
        <v>3374</v>
      </c>
      <c r="F3823" s="496" t="s">
        <v>5338</v>
      </c>
      <c r="G3823" s="496" t="s">
        <v>18574</v>
      </c>
      <c r="H3823" s="496" t="s">
        <v>248</v>
      </c>
      <c r="I3823" s="496" t="s">
        <v>248</v>
      </c>
      <c r="J3823" s="496" t="s">
        <v>248</v>
      </c>
      <c r="K3823" s="187">
        <f t="shared" si="177"/>
        <v>10.47</v>
      </c>
      <c r="L3823" s="188">
        <f t="shared" si="178"/>
        <v>10.47</v>
      </c>
      <c r="M3823" s="185"/>
      <c r="N3823" s="186">
        <f t="shared" si="179"/>
        <v>89725</v>
      </c>
    </row>
    <row r="3824" spans="1:14" ht="13.5" x14ac:dyDescent="0.25">
      <c r="A3824" s="494">
        <v>89726</v>
      </c>
      <c r="B3824" s="495" t="s">
        <v>5642</v>
      </c>
      <c r="C3824" s="495" t="s">
        <v>222</v>
      </c>
      <c r="D3824" s="495" t="s">
        <v>208</v>
      </c>
      <c r="E3824" s="495" t="s">
        <v>8335</v>
      </c>
      <c r="F3824" s="496" t="s">
        <v>4095</v>
      </c>
      <c r="G3824" s="496" t="s">
        <v>1252</v>
      </c>
      <c r="H3824" s="496" t="s">
        <v>248</v>
      </c>
      <c r="I3824" s="496" t="s">
        <v>248</v>
      </c>
      <c r="J3824" s="496" t="s">
        <v>248</v>
      </c>
      <c r="K3824" s="187">
        <f t="shared" si="177"/>
        <v>4.1900000000000004</v>
      </c>
      <c r="L3824" s="188">
        <f t="shared" si="178"/>
        <v>4.1900000000000004</v>
      </c>
      <c r="M3824" s="185"/>
      <c r="N3824" s="186">
        <f t="shared" si="179"/>
        <v>89726</v>
      </c>
    </row>
    <row r="3825" spans="1:14" ht="13.5" x14ac:dyDescent="0.25">
      <c r="A3825" s="494">
        <v>89727</v>
      </c>
      <c r="B3825" s="495" t="s">
        <v>5644</v>
      </c>
      <c r="C3825" s="495" t="s">
        <v>222</v>
      </c>
      <c r="D3825" s="495" t="s">
        <v>208</v>
      </c>
      <c r="E3825" s="495" t="s">
        <v>414</v>
      </c>
      <c r="F3825" s="496" t="s">
        <v>5338</v>
      </c>
      <c r="G3825" s="496" t="s">
        <v>1494</v>
      </c>
      <c r="H3825" s="496" t="s">
        <v>248</v>
      </c>
      <c r="I3825" s="496" t="s">
        <v>248</v>
      </c>
      <c r="J3825" s="496" t="s">
        <v>248</v>
      </c>
      <c r="K3825" s="187">
        <f t="shared" si="177"/>
        <v>11.62</v>
      </c>
      <c r="L3825" s="188">
        <f t="shared" si="178"/>
        <v>11.62</v>
      </c>
      <c r="M3825" s="185"/>
      <c r="N3825" s="186">
        <f t="shared" si="179"/>
        <v>89727</v>
      </c>
    </row>
    <row r="3826" spans="1:14" ht="13.5" x14ac:dyDescent="0.25">
      <c r="A3826" s="494">
        <v>89728</v>
      </c>
      <c r="B3826" s="495" t="s">
        <v>5646</v>
      </c>
      <c r="C3826" s="495" t="s">
        <v>222</v>
      </c>
      <c r="D3826" s="495" t="s">
        <v>208</v>
      </c>
      <c r="E3826" s="495" t="s">
        <v>2192</v>
      </c>
      <c r="F3826" s="496" t="s">
        <v>2200</v>
      </c>
      <c r="G3826" s="496" t="s">
        <v>646</v>
      </c>
      <c r="H3826" s="496" t="s">
        <v>248</v>
      </c>
      <c r="I3826" s="496" t="s">
        <v>248</v>
      </c>
      <c r="J3826" s="496" t="s">
        <v>248</v>
      </c>
      <c r="K3826" s="187">
        <f t="shared" si="177"/>
        <v>7.54</v>
      </c>
      <c r="L3826" s="188">
        <f t="shared" si="178"/>
        <v>7.54</v>
      </c>
      <c r="M3826" s="185"/>
      <c r="N3826" s="186">
        <f t="shared" si="179"/>
        <v>89728</v>
      </c>
    </row>
    <row r="3827" spans="1:14" ht="13.5" x14ac:dyDescent="0.25">
      <c r="A3827" s="494">
        <v>89729</v>
      </c>
      <c r="B3827" s="495" t="s">
        <v>5648</v>
      </c>
      <c r="C3827" s="495" t="s">
        <v>222</v>
      </c>
      <c r="D3827" s="495" t="s">
        <v>208</v>
      </c>
      <c r="E3827" s="495" t="s">
        <v>5102</v>
      </c>
      <c r="F3827" s="496" t="s">
        <v>833</v>
      </c>
      <c r="G3827" s="496" t="s">
        <v>2556</v>
      </c>
      <c r="H3827" s="496" t="s">
        <v>248</v>
      </c>
      <c r="I3827" s="496" t="s">
        <v>248</v>
      </c>
      <c r="J3827" s="496" t="s">
        <v>248</v>
      </c>
      <c r="K3827" s="187">
        <f t="shared" si="177"/>
        <v>16.09</v>
      </c>
      <c r="L3827" s="188">
        <f t="shared" si="178"/>
        <v>16.09</v>
      </c>
      <c r="M3827" s="185"/>
      <c r="N3827" s="186">
        <f t="shared" si="179"/>
        <v>89729</v>
      </c>
    </row>
    <row r="3828" spans="1:14" ht="13.5" x14ac:dyDescent="0.25">
      <c r="A3828" s="494">
        <v>89730</v>
      </c>
      <c r="B3828" s="495" t="s">
        <v>5649</v>
      </c>
      <c r="C3828" s="495" t="s">
        <v>222</v>
      </c>
      <c r="D3828" s="495" t="s">
        <v>208</v>
      </c>
      <c r="E3828" s="495" t="s">
        <v>5313</v>
      </c>
      <c r="F3828" s="496" t="s">
        <v>2200</v>
      </c>
      <c r="G3828" s="496" t="s">
        <v>4199</v>
      </c>
      <c r="H3828" s="496" t="s">
        <v>248</v>
      </c>
      <c r="I3828" s="496" t="s">
        <v>248</v>
      </c>
      <c r="J3828" s="496" t="s">
        <v>248</v>
      </c>
      <c r="K3828" s="187">
        <f t="shared" si="177"/>
        <v>8.41</v>
      </c>
      <c r="L3828" s="188">
        <f t="shared" si="178"/>
        <v>8.41</v>
      </c>
      <c r="M3828" s="185"/>
      <c r="N3828" s="186">
        <f t="shared" si="179"/>
        <v>89730</v>
      </c>
    </row>
    <row r="3829" spans="1:14" ht="13.5" x14ac:dyDescent="0.25">
      <c r="A3829" s="494">
        <v>89731</v>
      </c>
      <c r="B3829" s="495" t="s">
        <v>5650</v>
      </c>
      <c r="C3829" s="495" t="s">
        <v>222</v>
      </c>
      <c r="D3829" s="495" t="s">
        <v>208</v>
      </c>
      <c r="E3829" s="495" t="s">
        <v>5747</v>
      </c>
      <c r="F3829" s="496" t="s">
        <v>1955</v>
      </c>
      <c r="G3829" s="496" t="s">
        <v>1115</v>
      </c>
      <c r="H3829" s="496" t="s">
        <v>248</v>
      </c>
      <c r="I3829" s="496" t="s">
        <v>248</v>
      </c>
      <c r="J3829" s="496" t="s">
        <v>248</v>
      </c>
      <c r="K3829" s="187">
        <f t="shared" si="177"/>
        <v>7.03</v>
      </c>
      <c r="L3829" s="188">
        <f t="shared" si="178"/>
        <v>7.03</v>
      </c>
      <c r="M3829" s="185"/>
      <c r="N3829" s="186">
        <f t="shared" si="179"/>
        <v>89731</v>
      </c>
    </row>
    <row r="3830" spans="1:14" ht="13.5" x14ac:dyDescent="0.25">
      <c r="A3830" s="494">
        <v>89732</v>
      </c>
      <c r="B3830" s="495" t="s">
        <v>5651</v>
      </c>
      <c r="C3830" s="495" t="s">
        <v>222</v>
      </c>
      <c r="D3830" s="495" t="s">
        <v>208</v>
      </c>
      <c r="E3830" s="495" t="s">
        <v>773</v>
      </c>
      <c r="F3830" s="496" t="s">
        <v>1955</v>
      </c>
      <c r="G3830" s="496" t="s">
        <v>2369</v>
      </c>
      <c r="H3830" s="496" t="s">
        <v>248</v>
      </c>
      <c r="I3830" s="496" t="s">
        <v>248</v>
      </c>
      <c r="J3830" s="496" t="s">
        <v>248</v>
      </c>
      <c r="K3830" s="187">
        <f t="shared" si="177"/>
        <v>7.66</v>
      </c>
      <c r="L3830" s="188">
        <f t="shared" si="178"/>
        <v>7.66</v>
      </c>
      <c r="M3830" s="185"/>
      <c r="N3830" s="186">
        <f t="shared" si="179"/>
        <v>89732</v>
      </c>
    </row>
    <row r="3831" spans="1:14" ht="13.5" x14ac:dyDescent="0.25">
      <c r="A3831" s="494">
        <v>89733</v>
      </c>
      <c r="B3831" s="495" t="s">
        <v>5652</v>
      </c>
      <c r="C3831" s="495" t="s">
        <v>222</v>
      </c>
      <c r="D3831" s="495" t="s">
        <v>208</v>
      </c>
      <c r="E3831" s="495" t="s">
        <v>19531</v>
      </c>
      <c r="F3831" s="496" t="s">
        <v>357</v>
      </c>
      <c r="G3831" s="496" t="s">
        <v>19139</v>
      </c>
      <c r="H3831" s="496" t="s">
        <v>248</v>
      </c>
      <c r="I3831" s="496" t="s">
        <v>248</v>
      </c>
      <c r="J3831" s="496" t="s">
        <v>248</v>
      </c>
      <c r="K3831" s="187">
        <f t="shared" si="177"/>
        <v>14.49</v>
      </c>
      <c r="L3831" s="188">
        <f t="shared" si="178"/>
        <v>14.49</v>
      </c>
      <c r="M3831" s="185"/>
      <c r="N3831" s="186">
        <f t="shared" si="179"/>
        <v>89733</v>
      </c>
    </row>
    <row r="3832" spans="1:14" ht="13.5" x14ac:dyDescent="0.25">
      <c r="A3832" s="494">
        <v>89734</v>
      </c>
      <c r="B3832" s="495" t="s">
        <v>5653</v>
      </c>
      <c r="C3832" s="495" t="s">
        <v>222</v>
      </c>
      <c r="D3832" s="495" t="s">
        <v>208</v>
      </c>
      <c r="E3832" s="495" t="s">
        <v>5102</v>
      </c>
      <c r="F3832" s="496" t="s">
        <v>833</v>
      </c>
      <c r="G3832" s="496" t="s">
        <v>2556</v>
      </c>
      <c r="H3832" s="496" t="s">
        <v>248</v>
      </c>
      <c r="I3832" s="496" t="s">
        <v>248</v>
      </c>
      <c r="J3832" s="496" t="s">
        <v>248</v>
      </c>
      <c r="K3832" s="187">
        <f t="shared" si="177"/>
        <v>16.09</v>
      </c>
      <c r="L3832" s="188">
        <f t="shared" si="178"/>
        <v>16.09</v>
      </c>
      <c r="M3832" s="185"/>
      <c r="N3832" s="186">
        <f t="shared" si="179"/>
        <v>89734</v>
      </c>
    </row>
    <row r="3833" spans="1:14" ht="13.5" x14ac:dyDescent="0.25">
      <c r="A3833" s="494">
        <v>89735</v>
      </c>
      <c r="B3833" s="495" t="s">
        <v>5654</v>
      </c>
      <c r="C3833" s="495" t="s">
        <v>222</v>
      </c>
      <c r="D3833" s="495" t="s">
        <v>208</v>
      </c>
      <c r="E3833" s="495" t="s">
        <v>1313</v>
      </c>
      <c r="F3833" s="496" t="s">
        <v>357</v>
      </c>
      <c r="G3833" s="496" t="s">
        <v>4023</v>
      </c>
      <c r="H3833" s="496" t="s">
        <v>248</v>
      </c>
      <c r="I3833" s="496" t="s">
        <v>248</v>
      </c>
      <c r="J3833" s="496" t="s">
        <v>248</v>
      </c>
      <c r="K3833" s="187">
        <f t="shared" si="177"/>
        <v>15.53</v>
      </c>
      <c r="L3833" s="188">
        <f t="shared" si="178"/>
        <v>15.53</v>
      </c>
      <c r="M3833" s="185"/>
      <c r="N3833" s="186">
        <f t="shared" si="179"/>
        <v>89735</v>
      </c>
    </row>
    <row r="3834" spans="1:14" ht="13.5" x14ac:dyDescent="0.25">
      <c r="A3834" s="494">
        <v>89736</v>
      </c>
      <c r="B3834" s="495" t="s">
        <v>5656</v>
      </c>
      <c r="C3834" s="495" t="s">
        <v>222</v>
      </c>
      <c r="D3834" s="495" t="s">
        <v>208</v>
      </c>
      <c r="E3834" s="495" t="s">
        <v>3051</v>
      </c>
      <c r="F3834" s="496" t="s">
        <v>1762</v>
      </c>
      <c r="G3834" s="496" t="s">
        <v>5555</v>
      </c>
      <c r="H3834" s="496" t="s">
        <v>248</v>
      </c>
      <c r="I3834" s="496" t="s">
        <v>248</v>
      </c>
      <c r="J3834" s="496" t="s">
        <v>248</v>
      </c>
      <c r="K3834" s="187">
        <f t="shared" si="177"/>
        <v>5</v>
      </c>
      <c r="L3834" s="188">
        <f t="shared" si="178"/>
        <v>5</v>
      </c>
      <c r="M3834" s="185"/>
      <c r="N3834" s="186">
        <f t="shared" si="179"/>
        <v>89736</v>
      </c>
    </row>
    <row r="3835" spans="1:14" ht="13.5" x14ac:dyDescent="0.25">
      <c r="A3835" s="494">
        <v>89737</v>
      </c>
      <c r="B3835" s="495" t="s">
        <v>5657</v>
      </c>
      <c r="C3835" s="495" t="s">
        <v>222</v>
      </c>
      <c r="D3835" s="495" t="s">
        <v>208</v>
      </c>
      <c r="E3835" s="495" t="s">
        <v>5697</v>
      </c>
      <c r="F3835" s="496" t="s">
        <v>368</v>
      </c>
      <c r="G3835" s="496" t="s">
        <v>3594</v>
      </c>
      <c r="H3835" s="496" t="s">
        <v>248</v>
      </c>
      <c r="I3835" s="496" t="s">
        <v>248</v>
      </c>
      <c r="J3835" s="496" t="s">
        <v>248</v>
      </c>
      <c r="K3835" s="187">
        <f t="shared" si="177"/>
        <v>13.14</v>
      </c>
      <c r="L3835" s="188">
        <f t="shared" si="178"/>
        <v>13.14</v>
      </c>
      <c r="M3835" s="185"/>
      <c r="N3835" s="186">
        <f t="shared" si="179"/>
        <v>89737</v>
      </c>
    </row>
    <row r="3836" spans="1:14" ht="13.5" x14ac:dyDescent="0.25">
      <c r="A3836" s="494">
        <v>89738</v>
      </c>
      <c r="B3836" s="495" t="s">
        <v>5658</v>
      </c>
      <c r="C3836" s="495" t="s">
        <v>222</v>
      </c>
      <c r="D3836" s="495" t="s">
        <v>208</v>
      </c>
      <c r="E3836" s="495" t="s">
        <v>4507</v>
      </c>
      <c r="F3836" s="496" t="s">
        <v>1762</v>
      </c>
      <c r="G3836" s="496" t="s">
        <v>4114</v>
      </c>
      <c r="H3836" s="496" t="s">
        <v>248</v>
      </c>
      <c r="I3836" s="496" t="s">
        <v>248</v>
      </c>
      <c r="J3836" s="496" t="s">
        <v>248</v>
      </c>
      <c r="K3836" s="187">
        <f t="shared" si="177"/>
        <v>8.77</v>
      </c>
      <c r="L3836" s="188">
        <f t="shared" si="178"/>
        <v>8.77</v>
      </c>
      <c r="M3836" s="185"/>
      <c r="N3836" s="186">
        <f t="shared" si="179"/>
        <v>89738</v>
      </c>
    </row>
    <row r="3837" spans="1:14" ht="13.5" x14ac:dyDescent="0.25">
      <c r="A3837" s="494">
        <v>89739</v>
      </c>
      <c r="B3837" s="495" t="s">
        <v>5660</v>
      </c>
      <c r="C3837" s="495" t="s">
        <v>222</v>
      </c>
      <c r="D3837" s="495" t="s">
        <v>208</v>
      </c>
      <c r="E3837" s="495" t="s">
        <v>6340</v>
      </c>
      <c r="F3837" s="496" t="s">
        <v>368</v>
      </c>
      <c r="G3837" s="496" t="s">
        <v>18187</v>
      </c>
      <c r="H3837" s="496" t="s">
        <v>248</v>
      </c>
      <c r="I3837" s="496" t="s">
        <v>248</v>
      </c>
      <c r="J3837" s="496" t="s">
        <v>248</v>
      </c>
      <c r="K3837" s="187">
        <f t="shared" si="177"/>
        <v>14.04</v>
      </c>
      <c r="L3837" s="188">
        <f t="shared" si="178"/>
        <v>14.04</v>
      </c>
      <c r="M3837" s="185"/>
      <c r="N3837" s="186">
        <f t="shared" si="179"/>
        <v>89739</v>
      </c>
    </row>
    <row r="3838" spans="1:14" ht="13.5" x14ac:dyDescent="0.25">
      <c r="A3838" s="494">
        <v>89740</v>
      </c>
      <c r="B3838" s="495" t="s">
        <v>5661</v>
      </c>
      <c r="C3838" s="495" t="s">
        <v>222</v>
      </c>
      <c r="D3838" s="495" t="s">
        <v>208</v>
      </c>
      <c r="E3838" s="495" t="s">
        <v>1837</v>
      </c>
      <c r="F3838" s="496" t="s">
        <v>1762</v>
      </c>
      <c r="G3838" s="496" t="s">
        <v>524</v>
      </c>
      <c r="H3838" s="496" t="s">
        <v>248</v>
      </c>
      <c r="I3838" s="496" t="s">
        <v>248</v>
      </c>
      <c r="J3838" s="496" t="s">
        <v>248</v>
      </c>
      <c r="K3838" s="187">
        <f t="shared" si="177"/>
        <v>4.68</v>
      </c>
      <c r="L3838" s="188">
        <f t="shared" si="178"/>
        <v>4.68</v>
      </c>
      <c r="M3838" s="185"/>
      <c r="N3838" s="186">
        <f t="shared" si="179"/>
        <v>89740</v>
      </c>
    </row>
    <row r="3839" spans="1:14" ht="13.5" x14ac:dyDescent="0.25">
      <c r="A3839" s="494">
        <v>89741</v>
      </c>
      <c r="B3839" s="495" t="s">
        <v>5663</v>
      </c>
      <c r="C3839" s="495" t="s">
        <v>222</v>
      </c>
      <c r="D3839" s="495" t="s">
        <v>208</v>
      </c>
      <c r="E3839" s="495" t="s">
        <v>2181</v>
      </c>
      <c r="F3839" s="496" t="s">
        <v>1059</v>
      </c>
      <c r="G3839" s="496" t="s">
        <v>4379</v>
      </c>
      <c r="H3839" s="496" t="s">
        <v>248</v>
      </c>
      <c r="I3839" s="496" t="s">
        <v>248</v>
      </c>
      <c r="J3839" s="496" t="s">
        <v>248</v>
      </c>
      <c r="K3839" s="187">
        <f t="shared" si="177"/>
        <v>11.65</v>
      </c>
      <c r="L3839" s="188">
        <f t="shared" si="178"/>
        <v>11.65</v>
      </c>
      <c r="M3839" s="185"/>
      <c r="N3839" s="186">
        <f t="shared" si="179"/>
        <v>89741</v>
      </c>
    </row>
    <row r="3840" spans="1:14" ht="15" customHeight="1" x14ac:dyDescent="0.25">
      <c r="A3840" s="494">
        <v>89742</v>
      </c>
      <c r="B3840" s="495" t="s">
        <v>5665</v>
      </c>
      <c r="C3840" s="495" t="s">
        <v>222</v>
      </c>
      <c r="D3840" s="495" t="s">
        <v>208</v>
      </c>
      <c r="E3840" s="495" t="s">
        <v>20429</v>
      </c>
      <c r="F3840" s="496" t="s">
        <v>368</v>
      </c>
      <c r="G3840" s="496" t="s">
        <v>19102</v>
      </c>
      <c r="H3840" s="496" t="s">
        <v>248</v>
      </c>
      <c r="I3840" s="496" t="s">
        <v>248</v>
      </c>
      <c r="J3840" s="496" t="s">
        <v>248</v>
      </c>
      <c r="K3840" s="187">
        <f t="shared" si="177"/>
        <v>26.05</v>
      </c>
      <c r="L3840" s="188">
        <f t="shared" si="178"/>
        <v>26.05</v>
      </c>
      <c r="M3840" s="185"/>
      <c r="N3840" s="186">
        <f t="shared" si="179"/>
        <v>89742</v>
      </c>
    </row>
    <row r="3841" spans="1:14" ht="15" customHeight="1" x14ac:dyDescent="0.25">
      <c r="A3841" s="494">
        <v>89743</v>
      </c>
      <c r="B3841" s="495" t="s">
        <v>5666</v>
      </c>
      <c r="C3841" s="495" t="s">
        <v>222</v>
      </c>
      <c r="D3841" s="495" t="s">
        <v>208</v>
      </c>
      <c r="E3841" s="495" t="s">
        <v>25581</v>
      </c>
      <c r="F3841" s="496" t="s">
        <v>1371</v>
      </c>
      <c r="G3841" s="496" t="s">
        <v>21230</v>
      </c>
      <c r="H3841" s="496" t="s">
        <v>248</v>
      </c>
      <c r="I3841" s="496" t="s">
        <v>248</v>
      </c>
      <c r="J3841" s="496" t="s">
        <v>248</v>
      </c>
      <c r="K3841" s="187">
        <f t="shared" si="177"/>
        <v>39.020000000000003</v>
      </c>
      <c r="L3841" s="188">
        <f t="shared" si="178"/>
        <v>39.020000000000003</v>
      </c>
      <c r="M3841" s="185"/>
      <c r="N3841" s="186">
        <f t="shared" si="179"/>
        <v>89743</v>
      </c>
    </row>
    <row r="3842" spans="1:14" ht="15" customHeight="1" x14ac:dyDescent="0.25">
      <c r="A3842" s="494">
        <v>89744</v>
      </c>
      <c r="B3842" s="495" t="s">
        <v>5667</v>
      </c>
      <c r="C3842" s="495" t="s">
        <v>222</v>
      </c>
      <c r="D3842" s="495" t="s">
        <v>208</v>
      </c>
      <c r="E3842" s="495" t="s">
        <v>2409</v>
      </c>
      <c r="F3842" s="496" t="s">
        <v>2785</v>
      </c>
      <c r="G3842" s="496" t="s">
        <v>690</v>
      </c>
      <c r="H3842" s="496" t="s">
        <v>248</v>
      </c>
      <c r="I3842" s="496" t="s">
        <v>248</v>
      </c>
      <c r="J3842" s="496" t="s">
        <v>248</v>
      </c>
      <c r="K3842" s="187">
        <f t="shared" si="177"/>
        <v>16.98</v>
      </c>
      <c r="L3842" s="188">
        <f t="shared" si="178"/>
        <v>16.98</v>
      </c>
      <c r="M3842" s="185"/>
      <c r="N3842" s="186">
        <f t="shared" si="179"/>
        <v>89744</v>
      </c>
    </row>
    <row r="3843" spans="1:14" ht="13.5" x14ac:dyDescent="0.25">
      <c r="A3843" s="494">
        <v>89745</v>
      </c>
      <c r="B3843" s="495" t="s">
        <v>5668</v>
      </c>
      <c r="C3843" s="495" t="s">
        <v>222</v>
      </c>
      <c r="D3843" s="495" t="s">
        <v>208</v>
      </c>
      <c r="E3843" s="495" t="s">
        <v>20037</v>
      </c>
      <c r="F3843" s="496" t="s">
        <v>1059</v>
      </c>
      <c r="G3843" s="496" t="s">
        <v>2444</v>
      </c>
      <c r="H3843" s="496" t="s">
        <v>248</v>
      </c>
      <c r="I3843" s="496" t="s">
        <v>248</v>
      </c>
      <c r="J3843" s="496" t="s">
        <v>248</v>
      </c>
      <c r="K3843" s="187">
        <f t="shared" si="177"/>
        <v>17.79</v>
      </c>
      <c r="L3843" s="188">
        <f t="shared" si="178"/>
        <v>17.79</v>
      </c>
      <c r="M3843" s="185"/>
      <c r="N3843" s="186">
        <f t="shared" si="179"/>
        <v>89745</v>
      </c>
    </row>
    <row r="3844" spans="1:14" ht="13.5" x14ac:dyDescent="0.25">
      <c r="A3844" s="494">
        <v>89746</v>
      </c>
      <c r="B3844" s="495" t="s">
        <v>5669</v>
      </c>
      <c r="C3844" s="495" t="s">
        <v>222</v>
      </c>
      <c r="D3844" s="495" t="s">
        <v>208</v>
      </c>
      <c r="E3844" s="495" t="s">
        <v>25582</v>
      </c>
      <c r="F3844" s="496" t="s">
        <v>2785</v>
      </c>
      <c r="G3844" s="496" t="s">
        <v>1981</v>
      </c>
      <c r="H3844" s="496" t="s">
        <v>248</v>
      </c>
      <c r="I3844" s="496" t="s">
        <v>248</v>
      </c>
      <c r="J3844" s="496" t="s">
        <v>248</v>
      </c>
      <c r="K3844" s="187">
        <f t="shared" si="177"/>
        <v>16.920000000000002</v>
      </c>
      <c r="L3844" s="188">
        <f t="shared" si="178"/>
        <v>16.920000000000002</v>
      </c>
      <c r="M3844" s="185"/>
      <c r="N3844" s="186">
        <f t="shared" si="179"/>
        <v>89746</v>
      </c>
    </row>
    <row r="3845" spans="1:14" ht="13.5" x14ac:dyDescent="0.25">
      <c r="A3845" s="494">
        <v>89747</v>
      </c>
      <c r="B3845" s="495" t="s">
        <v>5671</v>
      </c>
      <c r="C3845" s="495" t="s">
        <v>222</v>
      </c>
      <c r="D3845" s="495" t="s">
        <v>208</v>
      </c>
      <c r="E3845" s="495" t="s">
        <v>7504</v>
      </c>
      <c r="F3845" s="496" t="s">
        <v>1762</v>
      </c>
      <c r="G3845" s="496" t="s">
        <v>607</v>
      </c>
      <c r="H3845" s="496" t="s">
        <v>248</v>
      </c>
      <c r="I3845" s="496" t="s">
        <v>248</v>
      </c>
      <c r="J3845" s="496" t="s">
        <v>248</v>
      </c>
      <c r="K3845" s="187">
        <f t="shared" si="177"/>
        <v>7.5</v>
      </c>
      <c r="L3845" s="188">
        <f t="shared" si="178"/>
        <v>7.5</v>
      </c>
      <c r="M3845" s="185"/>
      <c r="N3845" s="186">
        <f t="shared" si="179"/>
        <v>89747</v>
      </c>
    </row>
    <row r="3846" spans="1:14" ht="13.5" x14ac:dyDescent="0.25">
      <c r="A3846" s="494">
        <v>89748</v>
      </c>
      <c r="B3846" s="495" t="s">
        <v>5672</v>
      </c>
      <c r="C3846" s="495" t="s">
        <v>222</v>
      </c>
      <c r="D3846" s="495" t="s">
        <v>208</v>
      </c>
      <c r="E3846" s="495" t="s">
        <v>16274</v>
      </c>
      <c r="F3846" s="496" t="s">
        <v>2785</v>
      </c>
      <c r="G3846" s="496" t="s">
        <v>18593</v>
      </c>
      <c r="H3846" s="496" t="s">
        <v>248</v>
      </c>
      <c r="I3846" s="496" t="s">
        <v>248</v>
      </c>
      <c r="J3846" s="496" t="s">
        <v>248</v>
      </c>
      <c r="K3846" s="187">
        <f t="shared" si="177"/>
        <v>31.03</v>
      </c>
      <c r="L3846" s="188">
        <f t="shared" si="178"/>
        <v>31.03</v>
      </c>
      <c r="M3846" s="185"/>
      <c r="N3846" s="186">
        <f t="shared" si="179"/>
        <v>89748</v>
      </c>
    </row>
    <row r="3847" spans="1:14" ht="13.5" x14ac:dyDescent="0.25">
      <c r="A3847" s="494">
        <v>89749</v>
      </c>
      <c r="B3847" s="495" t="s">
        <v>5673</v>
      </c>
      <c r="C3847" s="495" t="s">
        <v>222</v>
      </c>
      <c r="D3847" s="495" t="s">
        <v>208</v>
      </c>
      <c r="E3847" s="495" t="s">
        <v>4507</v>
      </c>
      <c r="F3847" s="496" t="s">
        <v>1762</v>
      </c>
      <c r="G3847" s="496" t="s">
        <v>4114</v>
      </c>
      <c r="H3847" s="496" t="s">
        <v>248</v>
      </c>
      <c r="I3847" s="496" t="s">
        <v>248</v>
      </c>
      <c r="J3847" s="496" t="s">
        <v>248</v>
      </c>
      <c r="K3847" s="187">
        <f t="shared" si="177"/>
        <v>8.77</v>
      </c>
      <c r="L3847" s="188">
        <f t="shared" si="178"/>
        <v>8.77</v>
      </c>
      <c r="M3847" s="185"/>
      <c r="N3847" s="186">
        <f t="shared" si="179"/>
        <v>89749</v>
      </c>
    </row>
    <row r="3848" spans="1:14" ht="13.5" x14ac:dyDescent="0.25">
      <c r="A3848" s="494">
        <v>89750</v>
      </c>
      <c r="B3848" s="495" t="s">
        <v>5674</v>
      </c>
      <c r="C3848" s="495" t="s">
        <v>222</v>
      </c>
      <c r="D3848" s="495" t="s">
        <v>208</v>
      </c>
      <c r="E3848" s="495" t="s">
        <v>19657</v>
      </c>
      <c r="F3848" s="496" t="s">
        <v>2785</v>
      </c>
      <c r="G3848" s="496" t="s">
        <v>20342</v>
      </c>
      <c r="H3848" s="496" t="s">
        <v>248</v>
      </c>
      <c r="I3848" s="496" t="s">
        <v>248</v>
      </c>
      <c r="J3848" s="496" t="s">
        <v>248</v>
      </c>
      <c r="K3848" s="187">
        <f t="shared" si="177"/>
        <v>55.95</v>
      </c>
      <c r="L3848" s="188">
        <f t="shared" si="178"/>
        <v>55.95</v>
      </c>
      <c r="M3848" s="185"/>
      <c r="N3848" s="186">
        <f t="shared" si="179"/>
        <v>89750</v>
      </c>
    </row>
    <row r="3849" spans="1:14" ht="13.5" x14ac:dyDescent="0.25">
      <c r="A3849" s="494">
        <v>89751</v>
      </c>
      <c r="B3849" s="495" t="s">
        <v>5675</v>
      </c>
      <c r="C3849" s="495" t="s">
        <v>222</v>
      </c>
      <c r="D3849" s="495" t="s">
        <v>208</v>
      </c>
      <c r="E3849" s="495" t="s">
        <v>6280</v>
      </c>
      <c r="F3849" s="496" t="s">
        <v>1762</v>
      </c>
      <c r="G3849" s="496" t="s">
        <v>4266</v>
      </c>
      <c r="H3849" s="496" t="s">
        <v>248</v>
      </c>
      <c r="I3849" s="496" t="s">
        <v>248</v>
      </c>
      <c r="J3849" s="496" t="s">
        <v>248</v>
      </c>
      <c r="K3849" s="187">
        <f t="shared" ref="K3849:K3912" si="180">H3849+I3849+J3849+G3849</f>
        <v>4.1100000000000003</v>
      </c>
      <c r="L3849" s="188">
        <f t="shared" ref="L3849:L3912" si="181">G3849+I3849+J3849+H3849</f>
        <v>4.1100000000000003</v>
      </c>
      <c r="M3849" s="185"/>
      <c r="N3849" s="186">
        <f t="shared" ref="N3849:N3912" si="182">A3849</f>
        <v>89751</v>
      </c>
    </row>
    <row r="3850" spans="1:14" ht="13.5" x14ac:dyDescent="0.25">
      <c r="A3850" s="494">
        <v>89752</v>
      </c>
      <c r="B3850" s="495" t="s">
        <v>5676</v>
      </c>
      <c r="C3850" s="495" t="s">
        <v>222</v>
      </c>
      <c r="D3850" s="495" t="s">
        <v>208</v>
      </c>
      <c r="E3850" s="495" t="s">
        <v>1606</v>
      </c>
      <c r="F3850" s="496" t="s">
        <v>4296</v>
      </c>
      <c r="G3850" s="496" t="s">
        <v>2174</v>
      </c>
      <c r="H3850" s="496" t="s">
        <v>248</v>
      </c>
      <c r="I3850" s="496" t="s">
        <v>248</v>
      </c>
      <c r="J3850" s="496" t="s">
        <v>248</v>
      </c>
      <c r="K3850" s="187">
        <f t="shared" si="180"/>
        <v>4.0599999999999996</v>
      </c>
      <c r="L3850" s="188">
        <f t="shared" si="181"/>
        <v>4.0599999999999996</v>
      </c>
      <c r="M3850" s="185"/>
      <c r="N3850" s="186">
        <f t="shared" si="182"/>
        <v>89752</v>
      </c>
    </row>
    <row r="3851" spans="1:14" ht="13.5" x14ac:dyDescent="0.25">
      <c r="A3851" s="494">
        <v>89753</v>
      </c>
      <c r="B3851" s="495" t="s">
        <v>5677</v>
      </c>
      <c r="C3851" s="495" t="s">
        <v>222</v>
      </c>
      <c r="D3851" s="495" t="s">
        <v>208</v>
      </c>
      <c r="E3851" s="495" t="s">
        <v>5941</v>
      </c>
      <c r="F3851" s="496" t="s">
        <v>5576</v>
      </c>
      <c r="G3851" s="496" t="s">
        <v>1289</v>
      </c>
      <c r="H3851" s="496" t="s">
        <v>248</v>
      </c>
      <c r="I3851" s="496" t="s">
        <v>248</v>
      </c>
      <c r="J3851" s="496" t="s">
        <v>248</v>
      </c>
      <c r="K3851" s="187">
        <f t="shared" si="180"/>
        <v>6.77</v>
      </c>
      <c r="L3851" s="188">
        <f t="shared" si="181"/>
        <v>6.77</v>
      </c>
      <c r="M3851" s="185"/>
      <c r="N3851" s="186">
        <f t="shared" si="182"/>
        <v>89753</v>
      </c>
    </row>
    <row r="3852" spans="1:14" ht="13.5" x14ac:dyDescent="0.25">
      <c r="A3852" s="494">
        <v>89754</v>
      </c>
      <c r="B3852" s="495" t="s">
        <v>5679</v>
      </c>
      <c r="C3852" s="495" t="s">
        <v>222</v>
      </c>
      <c r="D3852" s="495" t="s">
        <v>208</v>
      </c>
      <c r="E3852" s="495" t="s">
        <v>18568</v>
      </c>
      <c r="F3852" s="496" t="s">
        <v>262</v>
      </c>
      <c r="G3852" s="496" t="s">
        <v>7914</v>
      </c>
      <c r="H3852" s="496" t="s">
        <v>248</v>
      </c>
      <c r="I3852" s="496" t="s">
        <v>248</v>
      </c>
      <c r="J3852" s="496" t="s">
        <v>248</v>
      </c>
      <c r="K3852" s="187">
        <f t="shared" si="180"/>
        <v>14.35</v>
      </c>
      <c r="L3852" s="188">
        <f t="shared" si="181"/>
        <v>14.35</v>
      </c>
      <c r="M3852" s="185"/>
      <c r="N3852" s="186">
        <f t="shared" si="182"/>
        <v>89754</v>
      </c>
    </row>
    <row r="3853" spans="1:14" ht="13.5" x14ac:dyDescent="0.25">
      <c r="A3853" s="494">
        <v>89755</v>
      </c>
      <c r="B3853" s="495" t="s">
        <v>5682</v>
      </c>
      <c r="C3853" s="495" t="s">
        <v>222</v>
      </c>
      <c r="D3853" s="495" t="s">
        <v>208</v>
      </c>
      <c r="E3853" s="495" t="s">
        <v>5288</v>
      </c>
      <c r="F3853" s="496" t="s">
        <v>344</v>
      </c>
      <c r="G3853" s="496" t="s">
        <v>18575</v>
      </c>
      <c r="H3853" s="496" t="s">
        <v>248</v>
      </c>
      <c r="I3853" s="496" t="s">
        <v>248</v>
      </c>
      <c r="J3853" s="496" t="s">
        <v>248</v>
      </c>
      <c r="K3853" s="187">
        <f t="shared" si="180"/>
        <v>7.63</v>
      </c>
      <c r="L3853" s="188">
        <f t="shared" si="181"/>
        <v>7.63</v>
      </c>
      <c r="M3853" s="185"/>
      <c r="N3853" s="186">
        <f t="shared" si="182"/>
        <v>89755</v>
      </c>
    </row>
    <row r="3854" spans="1:14" ht="13.5" x14ac:dyDescent="0.25">
      <c r="A3854" s="494">
        <v>89756</v>
      </c>
      <c r="B3854" s="495" t="s">
        <v>5684</v>
      </c>
      <c r="C3854" s="495" t="s">
        <v>222</v>
      </c>
      <c r="D3854" s="495" t="s">
        <v>208</v>
      </c>
      <c r="E3854" s="495" t="s">
        <v>2194</v>
      </c>
      <c r="F3854" s="496" t="s">
        <v>506</v>
      </c>
      <c r="G3854" s="496" t="s">
        <v>19418</v>
      </c>
      <c r="H3854" s="496" t="s">
        <v>248</v>
      </c>
      <c r="I3854" s="496" t="s">
        <v>248</v>
      </c>
      <c r="J3854" s="496" t="s">
        <v>248</v>
      </c>
      <c r="K3854" s="187">
        <f t="shared" si="180"/>
        <v>11.95</v>
      </c>
      <c r="L3854" s="188">
        <f t="shared" si="181"/>
        <v>11.95</v>
      </c>
      <c r="M3854" s="185"/>
      <c r="N3854" s="186">
        <f t="shared" si="182"/>
        <v>89756</v>
      </c>
    </row>
    <row r="3855" spans="1:14" ht="13.5" x14ac:dyDescent="0.25">
      <c r="A3855" s="494">
        <v>89757</v>
      </c>
      <c r="B3855" s="495" t="s">
        <v>5686</v>
      </c>
      <c r="C3855" s="495" t="s">
        <v>222</v>
      </c>
      <c r="D3855" s="495" t="s">
        <v>208</v>
      </c>
      <c r="E3855" s="495" t="s">
        <v>4602</v>
      </c>
      <c r="F3855" s="496" t="s">
        <v>506</v>
      </c>
      <c r="G3855" s="496" t="s">
        <v>18270</v>
      </c>
      <c r="H3855" s="496" t="s">
        <v>248</v>
      </c>
      <c r="I3855" s="496" t="s">
        <v>248</v>
      </c>
      <c r="J3855" s="496" t="s">
        <v>248</v>
      </c>
      <c r="K3855" s="187">
        <f t="shared" si="180"/>
        <v>17.46</v>
      </c>
      <c r="L3855" s="188">
        <f t="shared" si="181"/>
        <v>17.46</v>
      </c>
      <c r="M3855" s="185"/>
      <c r="N3855" s="186">
        <f t="shared" si="182"/>
        <v>89757</v>
      </c>
    </row>
    <row r="3856" spans="1:14" ht="13.5" x14ac:dyDescent="0.25">
      <c r="A3856" s="494">
        <v>89758</v>
      </c>
      <c r="B3856" s="495" t="s">
        <v>5687</v>
      </c>
      <c r="C3856" s="495" t="s">
        <v>222</v>
      </c>
      <c r="D3856" s="495" t="s">
        <v>208</v>
      </c>
      <c r="E3856" s="495" t="s">
        <v>24680</v>
      </c>
      <c r="F3856" s="496" t="s">
        <v>506</v>
      </c>
      <c r="G3856" s="496" t="s">
        <v>19701</v>
      </c>
      <c r="H3856" s="496" t="s">
        <v>248</v>
      </c>
      <c r="I3856" s="496" t="s">
        <v>248</v>
      </c>
      <c r="J3856" s="496" t="s">
        <v>248</v>
      </c>
      <c r="K3856" s="187">
        <f t="shared" si="180"/>
        <v>26.43</v>
      </c>
      <c r="L3856" s="188">
        <f t="shared" si="181"/>
        <v>26.43</v>
      </c>
      <c r="M3856" s="185"/>
      <c r="N3856" s="186">
        <f t="shared" si="182"/>
        <v>89758</v>
      </c>
    </row>
    <row r="3857" spans="1:14" ht="13.5" x14ac:dyDescent="0.25">
      <c r="A3857" s="494">
        <v>89759</v>
      </c>
      <c r="B3857" s="495" t="s">
        <v>5688</v>
      </c>
      <c r="C3857" s="495" t="s">
        <v>222</v>
      </c>
      <c r="D3857" s="495" t="s">
        <v>208</v>
      </c>
      <c r="E3857" s="495" t="s">
        <v>1073</v>
      </c>
      <c r="F3857" s="496" t="s">
        <v>344</v>
      </c>
      <c r="G3857" s="496" t="s">
        <v>2361</v>
      </c>
      <c r="H3857" s="496" t="s">
        <v>248</v>
      </c>
      <c r="I3857" s="496" t="s">
        <v>248</v>
      </c>
      <c r="J3857" s="496" t="s">
        <v>248</v>
      </c>
      <c r="K3857" s="187">
        <f t="shared" si="180"/>
        <v>5.71</v>
      </c>
      <c r="L3857" s="188">
        <f t="shared" si="181"/>
        <v>5.71</v>
      </c>
      <c r="M3857" s="185"/>
      <c r="N3857" s="186">
        <f t="shared" si="182"/>
        <v>89759</v>
      </c>
    </row>
    <row r="3858" spans="1:14" ht="13.5" x14ac:dyDescent="0.25">
      <c r="A3858" s="494">
        <v>89760</v>
      </c>
      <c r="B3858" s="495" t="s">
        <v>5689</v>
      </c>
      <c r="C3858" s="495" t="s">
        <v>222</v>
      </c>
      <c r="D3858" s="495" t="s">
        <v>208</v>
      </c>
      <c r="E3858" s="495" t="s">
        <v>654</v>
      </c>
      <c r="F3858" s="496" t="s">
        <v>5296</v>
      </c>
      <c r="G3858" s="496" t="s">
        <v>19418</v>
      </c>
      <c r="H3858" s="496" t="s">
        <v>248</v>
      </c>
      <c r="I3858" s="496" t="s">
        <v>248</v>
      </c>
      <c r="J3858" s="496" t="s">
        <v>248</v>
      </c>
      <c r="K3858" s="187">
        <f t="shared" si="180"/>
        <v>11.95</v>
      </c>
      <c r="L3858" s="188">
        <f t="shared" si="181"/>
        <v>11.95</v>
      </c>
      <c r="M3858" s="185"/>
      <c r="N3858" s="186">
        <f t="shared" si="182"/>
        <v>89760</v>
      </c>
    </row>
    <row r="3859" spans="1:14" ht="13.5" x14ac:dyDescent="0.25">
      <c r="A3859" s="494">
        <v>89761</v>
      </c>
      <c r="B3859" s="495" t="s">
        <v>5690</v>
      </c>
      <c r="C3859" s="495" t="s">
        <v>222</v>
      </c>
      <c r="D3859" s="495" t="s">
        <v>208</v>
      </c>
      <c r="E3859" s="495" t="s">
        <v>20637</v>
      </c>
      <c r="F3859" s="496" t="s">
        <v>3670</v>
      </c>
      <c r="G3859" s="496" t="s">
        <v>4369</v>
      </c>
      <c r="H3859" s="496" t="s">
        <v>248</v>
      </c>
      <c r="I3859" s="496" t="s">
        <v>248</v>
      </c>
      <c r="J3859" s="496" t="s">
        <v>248</v>
      </c>
      <c r="K3859" s="187">
        <f t="shared" si="180"/>
        <v>18.420000000000002</v>
      </c>
      <c r="L3859" s="188">
        <f t="shared" si="181"/>
        <v>18.420000000000002</v>
      </c>
      <c r="M3859" s="185"/>
      <c r="N3859" s="186">
        <f t="shared" si="182"/>
        <v>89761</v>
      </c>
    </row>
    <row r="3860" spans="1:14" ht="13.5" x14ac:dyDescent="0.25">
      <c r="A3860" s="494">
        <v>89762</v>
      </c>
      <c r="B3860" s="495" t="s">
        <v>5691</v>
      </c>
      <c r="C3860" s="495" t="s">
        <v>222</v>
      </c>
      <c r="D3860" s="495" t="s">
        <v>208</v>
      </c>
      <c r="E3860" s="495" t="s">
        <v>19480</v>
      </c>
      <c r="F3860" s="496" t="s">
        <v>3670</v>
      </c>
      <c r="G3860" s="496" t="s">
        <v>6324</v>
      </c>
      <c r="H3860" s="496" t="s">
        <v>248</v>
      </c>
      <c r="I3860" s="496" t="s">
        <v>248</v>
      </c>
      <c r="J3860" s="496" t="s">
        <v>248</v>
      </c>
      <c r="K3860" s="187">
        <f t="shared" si="180"/>
        <v>25.34</v>
      </c>
      <c r="L3860" s="188">
        <f t="shared" si="181"/>
        <v>25.34</v>
      </c>
      <c r="M3860" s="185"/>
      <c r="N3860" s="186">
        <f t="shared" si="182"/>
        <v>89762</v>
      </c>
    </row>
    <row r="3861" spans="1:14" ht="13.5" x14ac:dyDescent="0.25">
      <c r="A3861" s="494">
        <v>89763</v>
      </c>
      <c r="B3861" s="495" t="s">
        <v>5692</v>
      </c>
      <c r="C3861" s="495" t="s">
        <v>222</v>
      </c>
      <c r="D3861" s="495" t="s">
        <v>208</v>
      </c>
      <c r="E3861" s="495" t="s">
        <v>25583</v>
      </c>
      <c r="F3861" s="496" t="s">
        <v>3670</v>
      </c>
      <c r="G3861" s="496" t="s">
        <v>25584</v>
      </c>
      <c r="H3861" s="496" t="s">
        <v>248</v>
      </c>
      <c r="I3861" s="496" t="s">
        <v>248</v>
      </c>
      <c r="J3861" s="496" t="s">
        <v>248</v>
      </c>
      <c r="K3861" s="187">
        <f t="shared" si="180"/>
        <v>93.79</v>
      </c>
      <c r="L3861" s="188">
        <f t="shared" si="181"/>
        <v>93.79</v>
      </c>
      <c r="M3861" s="185"/>
      <c r="N3861" s="186">
        <f t="shared" si="182"/>
        <v>89763</v>
      </c>
    </row>
    <row r="3862" spans="1:14" ht="13.5" x14ac:dyDescent="0.25">
      <c r="A3862" s="494">
        <v>89764</v>
      </c>
      <c r="B3862" s="495" t="s">
        <v>5693</v>
      </c>
      <c r="C3862" s="495" t="s">
        <v>222</v>
      </c>
      <c r="D3862" s="495" t="s">
        <v>208</v>
      </c>
      <c r="E3862" s="495" t="s">
        <v>18203</v>
      </c>
      <c r="F3862" s="496" t="s">
        <v>3670</v>
      </c>
      <c r="G3862" s="496" t="s">
        <v>392</v>
      </c>
      <c r="H3862" s="496" t="s">
        <v>248</v>
      </c>
      <c r="I3862" s="496" t="s">
        <v>248</v>
      </c>
      <c r="J3862" s="496" t="s">
        <v>248</v>
      </c>
      <c r="K3862" s="187">
        <f t="shared" si="180"/>
        <v>19.8</v>
      </c>
      <c r="L3862" s="188">
        <f t="shared" si="181"/>
        <v>19.8</v>
      </c>
      <c r="M3862" s="185"/>
      <c r="N3862" s="186">
        <f t="shared" si="182"/>
        <v>89764</v>
      </c>
    </row>
    <row r="3863" spans="1:14" ht="13.5" x14ac:dyDescent="0.25">
      <c r="A3863" s="494">
        <v>89765</v>
      </c>
      <c r="B3863" s="495" t="s">
        <v>5694</v>
      </c>
      <c r="C3863" s="495" t="s">
        <v>222</v>
      </c>
      <c r="D3863" s="495" t="s">
        <v>208</v>
      </c>
      <c r="E3863" s="495" t="s">
        <v>2888</v>
      </c>
      <c r="F3863" s="496" t="s">
        <v>1121</v>
      </c>
      <c r="G3863" s="496" t="s">
        <v>4114</v>
      </c>
      <c r="H3863" s="496" t="s">
        <v>248</v>
      </c>
      <c r="I3863" s="496" t="s">
        <v>248</v>
      </c>
      <c r="J3863" s="496" t="s">
        <v>248</v>
      </c>
      <c r="K3863" s="187">
        <f t="shared" si="180"/>
        <v>8.77</v>
      </c>
      <c r="L3863" s="188">
        <f t="shared" si="181"/>
        <v>8.77</v>
      </c>
      <c r="M3863" s="185"/>
      <c r="N3863" s="186">
        <f t="shared" si="182"/>
        <v>89765</v>
      </c>
    </row>
    <row r="3864" spans="1:14" ht="13.5" x14ac:dyDescent="0.25">
      <c r="A3864" s="494">
        <v>89766</v>
      </c>
      <c r="B3864" s="495" t="s">
        <v>5695</v>
      </c>
      <c r="C3864" s="495" t="s">
        <v>222</v>
      </c>
      <c r="D3864" s="495" t="s">
        <v>208</v>
      </c>
      <c r="E3864" s="495" t="s">
        <v>18567</v>
      </c>
      <c r="F3864" s="496" t="s">
        <v>3691</v>
      </c>
      <c r="G3864" s="496" t="s">
        <v>5362</v>
      </c>
      <c r="H3864" s="496" t="s">
        <v>248</v>
      </c>
      <c r="I3864" s="496" t="s">
        <v>248</v>
      </c>
      <c r="J3864" s="496" t="s">
        <v>248</v>
      </c>
      <c r="K3864" s="187">
        <f t="shared" si="180"/>
        <v>12.39</v>
      </c>
      <c r="L3864" s="188">
        <f t="shared" si="181"/>
        <v>12.39</v>
      </c>
      <c r="M3864" s="185"/>
      <c r="N3864" s="186">
        <f t="shared" si="182"/>
        <v>89766</v>
      </c>
    </row>
    <row r="3865" spans="1:14" ht="13.5" x14ac:dyDescent="0.25">
      <c r="A3865" s="494">
        <v>89767</v>
      </c>
      <c r="B3865" s="495" t="s">
        <v>5698</v>
      </c>
      <c r="C3865" s="495" t="s">
        <v>222</v>
      </c>
      <c r="D3865" s="495" t="s">
        <v>208</v>
      </c>
      <c r="E3865" s="495" t="s">
        <v>18567</v>
      </c>
      <c r="F3865" s="496" t="s">
        <v>3691</v>
      </c>
      <c r="G3865" s="496" t="s">
        <v>5362</v>
      </c>
      <c r="H3865" s="496" t="s">
        <v>248</v>
      </c>
      <c r="I3865" s="496" t="s">
        <v>248</v>
      </c>
      <c r="J3865" s="496" t="s">
        <v>248</v>
      </c>
      <c r="K3865" s="187">
        <f t="shared" si="180"/>
        <v>12.39</v>
      </c>
      <c r="L3865" s="188">
        <f t="shared" si="181"/>
        <v>12.39</v>
      </c>
      <c r="M3865" s="185"/>
      <c r="N3865" s="186">
        <f t="shared" si="182"/>
        <v>89767</v>
      </c>
    </row>
    <row r="3866" spans="1:14" ht="13.5" x14ac:dyDescent="0.25">
      <c r="A3866" s="494">
        <v>89768</v>
      </c>
      <c r="B3866" s="495" t="s">
        <v>5699</v>
      </c>
      <c r="C3866" s="495" t="s">
        <v>222</v>
      </c>
      <c r="D3866" s="495" t="s">
        <v>208</v>
      </c>
      <c r="E3866" s="495" t="s">
        <v>4035</v>
      </c>
      <c r="F3866" s="496" t="s">
        <v>517</v>
      </c>
      <c r="G3866" s="496" t="s">
        <v>2892</v>
      </c>
      <c r="H3866" s="496" t="s">
        <v>248</v>
      </c>
      <c r="I3866" s="496" t="s">
        <v>248</v>
      </c>
      <c r="J3866" s="496" t="s">
        <v>248</v>
      </c>
      <c r="K3866" s="187">
        <f t="shared" si="180"/>
        <v>13.11</v>
      </c>
      <c r="L3866" s="188">
        <f t="shared" si="181"/>
        <v>13.11</v>
      </c>
      <c r="M3866" s="185"/>
      <c r="N3866" s="186">
        <f t="shared" si="182"/>
        <v>89768</v>
      </c>
    </row>
    <row r="3867" spans="1:14" ht="13.5" x14ac:dyDescent="0.25">
      <c r="A3867" s="494">
        <v>89769</v>
      </c>
      <c r="B3867" s="495" t="s">
        <v>5701</v>
      </c>
      <c r="C3867" s="495" t="s">
        <v>222</v>
      </c>
      <c r="D3867" s="495" t="s">
        <v>208</v>
      </c>
      <c r="E3867" s="495" t="s">
        <v>21746</v>
      </c>
      <c r="F3867" s="496" t="s">
        <v>4024</v>
      </c>
      <c r="G3867" s="496" t="s">
        <v>9223</v>
      </c>
      <c r="H3867" s="496" t="s">
        <v>248</v>
      </c>
      <c r="I3867" s="496" t="s">
        <v>248</v>
      </c>
      <c r="J3867" s="496" t="s">
        <v>248</v>
      </c>
      <c r="K3867" s="187">
        <f t="shared" si="180"/>
        <v>29.12</v>
      </c>
      <c r="L3867" s="188">
        <f t="shared" si="181"/>
        <v>29.12</v>
      </c>
      <c r="M3867" s="185"/>
      <c r="N3867" s="186">
        <f t="shared" si="182"/>
        <v>89769</v>
      </c>
    </row>
    <row r="3868" spans="1:14" ht="13.5" x14ac:dyDescent="0.25">
      <c r="A3868" s="494">
        <v>89772</v>
      </c>
      <c r="B3868" s="495" t="s">
        <v>5702</v>
      </c>
      <c r="C3868" s="495" t="s">
        <v>222</v>
      </c>
      <c r="D3868" s="495" t="s">
        <v>243</v>
      </c>
      <c r="E3868" s="495" t="s">
        <v>25585</v>
      </c>
      <c r="F3868" s="496" t="s">
        <v>1279</v>
      </c>
      <c r="G3868" s="496" t="s">
        <v>25586</v>
      </c>
      <c r="H3868" s="496" t="s">
        <v>248</v>
      </c>
      <c r="I3868" s="496" t="s">
        <v>248</v>
      </c>
      <c r="J3868" s="496" t="s">
        <v>248</v>
      </c>
      <c r="K3868" s="187">
        <f t="shared" si="180"/>
        <v>82.8</v>
      </c>
      <c r="L3868" s="188">
        <f t="shared" si="181"/>
        <v>82.8</v>
      </c>
      <c r="M3868" s="185"/>
      <c r="N3868" s="186">
        <f t="shared" si="182"/>
        <v>89772</v>
      </c>
    </row>
    <row r="3869" spans="1:14" ht="13.5" x14ac:dyDescent="0.25">
      <c r="A3869" s="494">
        <v>89774</v>
      </c>
      <c r="B3869" s="495" t="s">
        <v>5703</v>
      </c>
      <c r="C3869" s="495" t="s">
        <v>222</v>
      </c>
      <c r="D3869" s="495" t="s">
        <v>208</v>
      </c>
      <c r="E3869" s="495" t="s">
        <v>683</v>
      </c>
      <c r="F3869" s="496" t="s">
        <v>357</v>
      </c>
      <c r="G3869" s="496" t="s">
        <v>19137</v>
      </c>
      <c r="H3869" s="496" t="s">
        <v>248</v>
      </c>
      <c r="I3869" s="496" t="s">
        <v>248</v>
      </c>
      <c r="J3869" s="496" t="s">
        <v>248</v>
      </c>
      <c r="K3869" s="187">
        <f t="shared" si="180"/>
        <v>11.28</v>
      </c>
      <c r="L3869" s="188">
        <f t="shared" si="181"/>
        <v>11.28</v>
      </c>
      <c r="M3869" s="185"/>
      <c r="N3869" s="186">
        <f t="shared" si="182"/>
        <v>89774</v>
      </c>
    </row>
    <row r="3870" spans="1:14" ht="13.5" x14ac:dyDescent="0.25">
      <c r="A3870" s="494">
        <v>89776</v>
      </c>
      <c r="B3870" s="495" t="s">
        <v>5704</v>
      </c>
      <c r="C3870" s="495" t="s">
        <v>222</v>
      </c>
      <c r="D3870" s="495" t="s">
        <v>208</v>
      </c>
      <c r="E3870" s="495" t="s">
        <v>5195</v>
      </c>
      <c r="F3870" s="496" t="s">
        <v>357</v>
      </c>
      <c r="G3870" s="496" t="s">
        <v>3815</v>
      </c>
      <c r="H3870" s="496" t="s">
        <v>248</v>
      </c>
      <c r="I3870" s="496" t="s">
        <v>248</v>
      </c>
      <c r="J3870" s="496" t="s">
        <v>248</v>
      </c>
      <c r="K3870" s="187">
        <f t="shared" si="180"/>
        <v>17.13</v>
      </c>
      <c r="L3870" s="188">
        <f t="shared" si="181"/>
        <v>17.13</v>
      </c>
      <c r="M3870" s="185"/>
      <c r="N3870" s="186">
        <f t="shared" si="182"/>
        <v>89776</v>
      </c>
    </row>
    <row r="3871" spans="1:14" ht="13.5" x14ac:dyDescent="0.25">
      <c r="A3871" s="494">
        <v>89777</v>
      </c>
      <c r="B3871" s="495" t="s">
        <v>5705</v>
      </c>
      <c r="C3871" s="495" t="s">
        <v>222</v>
      </c>
      <c r="D3871" s="495" t="s">
        <v>208</v>
      </c>
      <c r="E3871" s="495" t="s">
        <v>6371</v>
      </c>
      <c r="F3871" s="496" t="s">
        <v>2701</v>
      </c>
      <c r="G3871" s="496" t="s">
        <v>2617</v>
      </c>
      <c r="H3871" s="496" t="s">
        <v>248</v>
      </c>
      <c r="I3871" s="496" t="s">
        <v>248</v>
      </c>
      <c r="J3871" s="496" t="s">
        <v>248</v>
      </c>
      <c r="K3871" s="187">
        <f t="shared" si="180"/>
        <v>15.65</v>
      </c>
      <c r="L3871" s="188">
        <f t="shared" si="181"/>
        <v>15.65</v>
      </c>
      <c r="M3871" s="185"/>
      <c r="N3871" s="186">
        <f t="shared" si="182"/>
        <v>89777</v>
      </c>
    </row>
    <row r="3872" spans="1:14" ht="13.5" x14ac:dyDescent="0.25">
      <c r="A3872" s="494">
        <v>89778</v>
      </c>
      <c r="B3872" s="495" t="s">
        <v>5706</v>
      </c>
      <c r="C3872" s="495" t="s">
        <v>222</v>
      </c>
      <c r="D3872" s="495" t="s">
        <v>208</v>
      </c>
      <c r="E3872" s="495" t="s">
        <v>19390</v>
      </c>
      <c r="F3872" s="496" t="s">
        <v>673</v>
      </c>
      <c r="G3872" s="496" t="s">
        <v>2189</v>
      </c>
      <c r="H3872" s="496" t="s">
        <v>248</v>
      </c>
      <c r="I3872" s="496" t="s">
        <v>248</v>
      </c>
      <c r="J3872" s="496" t="s">
        <v>248</v>
      </c>
      <c r="K3872" s="187">
        <f t="shared" si="180"/>
        <v>13.94</v>
      </c>
      <c r="L3872" s="188">
        <f t="shared" si="181"/>
        <v>13.94</v>
      </c>
      <c r="M3872" s="185"/>
      <c r="N3872" s="186">
        <f t="shared" si="182"/>
        <v>89778</v>
      </c>
    </row>
    <row r="3873" spans="1:14" ht="13.5" x14ac:dyDescent="0.25">
      <c r="A3873" s="494">
        <v>89779</v>
      </c>
      <c r="B3873" s="495" t="s">
        <v>5707</v>
      </c>
      <c r="C3873" s="495" t="s">
        <v>222</v>
      </c>
      <c r="D3873" s="495" t="s">
        <v>208</v>
      </c>
      <c r="E3873" s="495" t="s">
        <v>19776</v>
      </c>
      <c r="F3873" s="496" t="s">
        <v>673</v>
      </c>
      <c r="G3873" s="496" t="s">
        <v>25587</v>
      </c>
      <c r="H3873" s="496" t="s">
        <v>248</v>
      </c>
      <c r="I3873" s="496" t="s">
        <v>248</v>
      </c>
      <c r="J3873" s="496" t="s">
        <v>248</v>
      </c>
      <c r="K3873" s="187">
        <f t="shared" si="180"/>
        <v>24.77</v>
      </c>
      <c r="L3873" s="188">
        <f t="shared" si="181"/>
        <v>24.77</v>
      </c>
      <c r="M3873" s="185"/>
      <c r="N3873" s="186">
        <f t="shared" si="182"/>
        <v>89779</v>
      </c>
    </row>
    <row r="3874" spans="1:14" ht="13.5" x14ac:dyDescent="0.25">
      <c r="A3874" s="494">
        <v>89780</v>
      </c>
      <c r="B3874" s="495" t="s">
        <v>5708</v>
      </c>
      <c r="C3874" s="495" t="s">
        <v>222</v>
      </c>
      <c r="D3874" s="495" t="s">
        <v>208</v>
      </c>
      <c r="E3874" s="495" t="s">
        <v>6371</v>
      </c>
      <c r="F3874" s="496" t="s">
        <v>2701</v>
      </c>
      <c r="G3874" s="496" t="s">
        <v>2617</v>
      </c>
      <c r="H3874" s="496" t="s">
        <v>248</v>
      </c>
      <c r="I3874" s="496" t="s">
        <v>248</v>
      </c>
      <c r="J3874" s="496" t="s">
        <v>248</v>
      </c>
      <c r="K3874" s="187">
        <f t="shared" si="180"/>
        <v>15.65</v>
      </c>
      <c r="L3874" s="188">
        <f t="shared" si="181"/>
        <v>15.65</v>
      </c>
      <c r="M3874" s="185"/>
      <c r="N3874" s="186">
        <f t="shared" si="182"/>
        <v>89780</v>
      </c>
    </row>
    <row r="3875" spans="1:14" ht="13.5" x14ac:dyDescent="0.25">
      <c r="A3875" s="494">
        <v>89781</v>
      </c>
      <c r="B3875" s="495" t="s">
        <v>5709</v>
      </c>
      <c r="C3875" s="495" t="s">
        <v>222</v>
      </c>
      <c r="D3875" s="495" t="s">
        <v>208</v>
      </c>
      <c r="E3875" s="495" t="s">
        <v>20615</v>
      </c>
      <c r="F3875" s="496" t="s">
        <v>656</v>
      </c>
      <c r="G3875" s="496" t="s">
        <v>6297</v>
      </c>
      <c r="H3875" s="496" t="s">
        <v>248</v>
      </c>
      <c r="I3875" s="496" t="s">
        <v>248</v>
      </c>
      <c r="J3875" s="496" t="s">
        <v>248</v>
      </c>
      <c r="K3875" s="187">
        <f t="shared" si="180"/>
        <v>22.81</v>
      </c>
      <c r="L3875" s="188">
        <f t="shared" si="181"/>
        <v>22.81</v>
      </c>
      <c r="M3875" s="185"/>
      <c r="N3875" s="186">
        <f t="shared" si="182"/>
        <v>89781</v>
      </c>
    </row>
    <row r="3876" spans="1:14" ht="13.5" x14ac:dyDescent="0.25">
      <c r="A3876" s="494">
        <v>89782</v>
      </c>
      <c r="B3876" s="495" t="s">
        <v>5710</v>
      </c>
      <c r="C3876" s="495" t="s">
        <v>222</v>
      </c>
      <c r="D3876" s="495" t="s">
        <v>208</v>
      </c>
      <c r="E3876" s="495" t="s">
        <v>479</v>
      </c>
      <c r="F3876" s="496" t="s">
        <v>4151</v>
      </c>
      <c r="G3876" s="496" t="s">
        <v>607</v>
      </c>
      <c r="H3876" s="496" t="s">
        <v>248</v>
      </c>
      <c r="I3876" s="496" t="s">
        <v>248</v>
      </c>
      <c r="J3876" s="496" t="s">
        <v>248</v>
      </c>
      <c r="K3876" s="187">
        <f t="shared" si="180"/>
        <v>7.5</v>
      </c>
      <c r="L3876" s="188">
        <f t="shared" si="181"/>
        <v>7.5</v>
      </c>
      <c r="M3876" s="185"/>
      <c r="N3876" s="186">
        <f t="shared" si="182"/>
        <v>89782</v>
      </c>
    </row>
    <row r="3877" spans="1:14" ht="13.5" x14ac:dyDescent="0.25">
      <c r="A3877" s="494">
        <v>89783</v>
      </c>
      <c r="B3877" s="495" t="s">
        <v>5711</v>
      </c>
      <c r="C3877" s="495" t="s">
        <v>222</v>
      </c>
      <c r="D3877" s="495" t="s">
        <v>208</v>
      </c>
      <c r="E3877" s="495" t="s">
        <v>2566</v>
      </c>
      <c r="F3877" s="496" t="s">
        <v>4151</v>
      </c>
      <c r="G3877" s="496" t="s">
        <v>2186</v>
      </c>
      <c r="H3877" s="496" t="s">
        <v>248</v>
      </c>
      <c r="I3877" s="496" t="s">
        <v>248</v>
      </c>
      <c r="J3877" s="496" t="s">
        <v>248</v>
      </c>
      <c r="K3877" s="187">
        <f t="shared" si="180"/>
        <v>7.78</v>
      </c>
      <c r="L3877" s="188">
        <f t="shared" si="181"/>
        <v>7.78</v>
      </c>
      <c r="M3877" s="185"/>
      <c r="N3877" s="186">
        <f t="shared" si="182"/>
        <v>89783</v>
      </c>
    </row>
    <row r="3878" spans="1:14" ht="13.5" x14ac:dyDescent="0.25">
      <c r="A3878" s="494">
        <v>89784</v>
      </c>
      <c r="B3878" s="495" t="s">
        <v>5712</v>
      </c>
      <c r="C3878" s="495" t="s">
        <v>222</v>
      </c>
      <c r="D3878" s="495" t="s">
        <v>208</v>
      </c>
      <c r="E3878" s="495" t="s">
        <v>2777</v>
      </c>
      <c r="F3878" s="496" t="s">
        <v>673</v>
      </c>
      <c r="G3878" s="496" t="s">
        <v>18531</v>
      </c>
      <c r="H3878" s="496" t="s">
        <v>248</v>
      </c>
      <c r="I3878" s="496" t="s">
        <v>248</v>
      </c>
      <c r="J3878" s="496" t="s">
        <v>248</v>
      </c>
      <c r="K3878" s="187">
        <f t="shared" si="180"/>
        <v>15.06</v>
      </c>
      <c r="L3878" s="188">
        <f t="shared" si="181"/>
        <v>15.06</v>
      </c>
      <c r="M3878" s="185"/>
      <c r="N3878" s="186">
        <f t="shared" si="182"/>
        <v>89784</v>
      </c>
    </row>
    <row r="3879" spans="1:14" ht="13.5" x14ac:dyDescent="0.25">
      <c r="A3879" s="494">
        <v>89785</v>
      </c>
      <c r="B3879" s="495" t="s">
        <v>5714</v>
      </c>
      <c r="C3879" s="495" t="s">
        <v>222</v>
      </c>
      <c r="D3879" s="495" t="s">
        <v>208</v>
      </c>
      <c r="E3879" s="495" t="s">
        <v>20295</v>
      </c>
      <c r="F3879" s="496" t="s">
        <v>673</v>
      </c>
      <c r="G3879" s="496" t="s">
        <v>18239</v>
      </c>
      <c r="H3879" s="496" t="s">
        <v>248</v>
      </c>
      <c r="I3879" s="496" t="s">
        <v>248</v>
      </c>
      <c r="J3879" s="496" t="s">
        <v>248</v>
      </c>
      <c r="K3879" s="187">
        <f t="shared" si="180"/>
        <v>16.87</v>
      </c>
      <c r="L3879" s="188">
        <f t="shared" si="181"/>
        <v>16.87</v>
      </c>
      <c r="M3879" s="185"/>
      <c r="N3879" s="186">
        <f t="shared" si="182"/>
        <v>89785</v>
      </c>
    </row>
    <row r="3880" spans="1:14" ht="13.5" x14ac:dyDescent="0.25">
      <c r="A3880" s="494">
        <v>89786</v>
      </c>
      <c r="B3880" s="495" t="s">
        <v>5715</v>
      </c>
      <c r="C3880" s="495" t="s">
        <v>222</v>
      </c>
      <c r="D3880" s="495" t="s">
        <v>208</v>
      </c>
      <c r="E3880" s="495" t="s">
        <v>15944</v>
      </c>
      <c r="F3880" s="496" t="s">
        <v>2785</v>
      </c>
      <c r="G3880" s="496" t="s">
        <v>6929</v>
      </c>
      <c r="H3880" s="496" t="s">
        <v>248</v>
      </c>
      <c r="I3880" s="496" t="s">
        <v>248</v>
      </c>
      <c r="J3880" s="496" t="s">
        <v>248</v>
      </c>
      <c r="K3880" s="187">
        <f t="shared" si="180"/>
        <v>25.75</v>
      </c>
      <c r="L3880" s="188">
        <f t="shared" si="181"/>
        <v>25.75</v>
      </c>
      <c r="M3880" s="185"/>
      <c r="N3880" s="186">
        <f t="shared" si="182"/>
        <v>89786</v>
      </c>
    </row>
    <row r="3881" spans="1:14" ht="13.5" x14ac:dyDescent="0.25">
      <c r="A3881" s="494">
        <v>89787</v>
      </c>
      <c r="B3881" s="495" t="s">
        <v>5716</v>
      </c>
      <c r="C3881" s="495" t="s">
        <v>222</v>
      </c>
      <c r="D3881" s="495" t="s">
        <v>208</v>
      </c>
      <c r="E3881" s="495" t="s">
        <v>20615</v>
      </c>
      <c r="F3881" s="496" t="s">
        <v>656</v>
      </c>
      <c r="G3881" s="496" t="s">
        <v>6297</v>
      </c>
      <c r="H3881" s="496" t="s">
        <v>248</v>
      </c>
      <c r="I3881" s="496" t="s">
        <v>248</v>
      </c>
      <c r="J3881" s="496" t="s">
        <v>248</v>
      </c>
      <c r="K3881" s="187">
        <f t="shared" si="180"/>
        <v>22.81</v>
      </c>
      <c r="L3881" s="188">
        <f t="shared" si="181"/>
        <v>22.81</v>
      </c>
      <c r="M3881" s="185"/>
      <c r="N3881" s="186">
        <f t="shared" si="182"/>
        <v>89787</v>
      </c>
    </row>
    <row r="3882" spans="1:14" ht="13.5" x14ac:dyDescent="0.25">
      <c r="A3882" s="494">
        <v>89788</v>
      </c>
      <c r="B3882" s="495" t="s">
        <v>5717</v>
      </c>
      <c r="C3882" s="495" t="s">
        <v>222</v>
      </c>
      <c r="D3882" s="495" t="s">
        <v>208</v>
      </c>
      <c r="E3882" s="495" t="s">
        <v>25588</v>
      </c>
      <c r="F3882" s="496" t="s">
        <v>2459</v>
      </c>
      <c r="G3882" s="496" t="s">
        <v>25589</v>
      </c>
      <c r="H3882" s="496" t="s">
        <v>248</v>
      </c>
      <c r="I3882" s="496" t="s">
        <v>248</v>
      </c>
      <c r="J3882" s="496" t="s">
        <v>248</v>
      </c>
      <c r="K3882" s="187">
        <f t="shared" si="180"/>
        <v>43.05</v>
      </c>
      <c r="L3882" s="188">
        <f t="shared" si="181"/>
        <v>43.05</v>
      </c>
      <c r="M3882" s="185"/>
      <c r="N3882" s="186">
        <f t="shared" si="182"/>
        <v>89788</v>
      </c>
    </row>
    <row r="3883" spans="1:14" ht="13.5" x14ac:dyDescent="0.25">
      <c r="A3883" s="494">
        <v>89789</v>
      </c>
      <c r="B3883" s="495" t="s">
        <v>5718</v>
      </c>
      <c r="C3883" s="495" t="s">
        <v>222</v>
      </c>
      <c r="D3883" s="495" t="s">
        <v>208</v>
      </c>
      <c r="E3883" s="495" t="s">
        <v>20275</v>
      </c>
      <c r="F3883" s="496" t="s">
        <v>2459</v>
      </c>
      <c r="G3883" s="496" t="s">
        <v>25590</v>
      </c>
      <c r="H3883" s="496" t="s">
        <v>248</v>
      </c>
      <c r="I3883" s="496" t="s">
        <v>248</v>
      </c>
      <c r="J3883" s="496" t="s">
        <v>248</v>
      </c>
      <c r="K3883" s="187">
        <f t="shared" si="180"/>
        <v>43.68</v>
      </c>
      <c r="L3883" s="188">
        <f t="shared" si="181"/>
        <v>43.68</v>
      </c>
      <c r="M3883" s="185"/>
      <c r="N3883" s="186">
        <f t="shared" si="182"/>
        <v>89789</v>
      </c>
    </row>
    <row r="3884" spans="1:14" ht="13.5" x14ac:dyDescent="0.25">
      <c r="A3884" s="494">
        <v>89790</v>
      </c>
      <c r="B3884" s="495" t="s">
        <v>5719</v>
      </c>
      <c r="C3884" s="495" t="s">
        <v>222</v>
      </c>
      <c r="D3884" s="495" t="s">
        <v>208</v>
      </c>
      <c r="E3884" s="495" t="s">
        <v>20415</v>
      </c>
      <c r="F3884" s="496" t="s">
        <v>1147</v>
      </c>
      <c r="G3884" s="496" t="s">
        <v>25591</v>
      </c>
      <c r="H3884" s="496" t="s">
        <v>248</v>
      </c>
      <c r="I3884" s="496" t="s">
        <v>248</v>
      </c>
      <c r="J3884" s="496" t="s">
        <v>248</v>
      </c>
      <c r="K3884" s="187">
        <f t="shared" si="180"/>
        <v>103.93</v>
      </c>
      <c r="L3884" s="188">
        <f t="shared" si="181"/>
        <v>103.93</v>
      </c>
      <c r="M3884" s="185"/>
      <c r="N3884" s="186">
        <f t="shared" si="182"/>
        <v>89790</v>
      </c>
    </row>
    <row r="3885" spans="1:14" ht="13.5" x14ac:dyDescent="0.25">
      <c r="A3885" s="494">
        <v>89791</v>
      </c>
      <c r="B3885" s="495" t="s">
        <v>5720</v>
      </c>
      <c r="C3885" s="495" t="s">
        <v>222</v>
      </c>
      <c r="D3885" s="495" t="s">
        <v>208</v>
      </c>
      <c r="E3885" s="495" t="s">
        <v>25592</v>
      </c>
      <c r="F3885" s="496" t="s">
        <v>1147</v>
      </c>
      <c r="G3885" s="496" t="s">
        <v>25593</v>
      </c>
      <c r="H3885" s="496" t="s">
        <v>248</v>
      </c>
      <c r="I3885" s="496" t="s">
        <v>248</v>
      </c>
      <c r="J3885" s="496" t="s">
        <v>248</v>
      </c>
      <c r="K3885" s="187">
        <f t="shared" si="180"/>
        <v>106.27</v>
      </c>
      <c r="L3885" s="188">
        <f t="shared" si="181"/>
        <v>106.27</v>
      </c>
      <c r="M3885" s="185"/>
      <c r="N3885" s="186">
        <f t="shared" si="182"/>
        <v>89791</v>
      </c>
    </row>
    <row r="3886" spans="1:14" ht="13.5" x14ac:dyDescent="0.25">
      <c r="A3886" s="494">
        <v>89792</v>
      </c>
      <c r="B3886" s="495" t="s">
        <v>5721</v>
      </c>
      <c r="C3886" s="495" t="s">
        <v>222</v>
      </c>
      <c r="D3886" s="495" t="s">
        <v>208</v>
      </c>
      <c r="E3886" s="495" t="s">
        <v>25594</v>
      </c>
      <c r="F3886" s="496" t="s">
        <v>1767</v>
      </c>
      <c r="G3886" s="496" t="s">
        <v>21064</v>
      </c>
      <c r="H3886" s="496" t="s">
        <v>248</v>
      </c>
      <c r="I3886" s="496" t="s">
        <v>248</v>
      </c>
      <c r="J3886" s="496" t="s">
        <v>248</v>
      </c>
      <c r="K3886" s="187">
        <f t="shared" si="180"/>
        <v>123.84</v>
      </c>
      <c r="L3886" s="188">
        <f t="shared" si="181"/>
        <v>123.84</v>
      </c>
      <c r="M3886" s="185"/>
      <c r="N3886" s="186">
        <f t="shared" si="182"/>
        <v>89792</v>
      </c>
    </row>
    <row r="3887" spans="1:14" ht="13.5" x14ac:dyDescent="0.25">
      <c r="A3887" s="494">
        <v>89793</v>
      </c>
      <c r="B3887" s="495" t="s">
        <v>5722</v>
      </c>
      <c r="C3887" s="495" t="s">
        <v>222</v>
      </c>
      <c r="D3887" s="495" t="s">
        <v>208</v>
      </c>
      <c r="E3887" s="495" t="s">
        <v>20183</v>
      </c>
      <c r="F3887" s="496" t="s">
        <v>1767</v>
      </c>
      <c r="G3887" s="496" t="s">
        <v>25595</v>
      </c>
      <c r="H3887" s="496" t="s">
        <v>248</v>
      </c>
      <c r="I3887" s="496" t="s">
        <v>248</v>
      </c>
      <c r="J3887" s="496" t="s">
        <v>248</v>
      </c>
      <c r="K3887" s="187">
        <f t="shared" si="180"/>
        <v>126.99</v>
      </c>
      <c r="L3887" s="188">
        <f t="shared" si="181"/>
        <v>126.99</v>
      </c>
      <c r="M3887" s="185"/>
      <c r="N3887" s="186">
        <f t="shared" si="182"/>
        <v>89793</v>
      </c>
    </row>
    <row r="3888" spans="1:14" ht="13.5" x14ac:dyDescent="0.25">
      <c r="A3888" s="494">
        <v>89794</v>
      </c>
      <c r="B3888" s="495" t="s">
        <v>5723</v>
      </c>
      <c r="C3888" s="495" t="s">
        <v>222</v>
      </c>
      <c r="D3888" s="495" t="s">
        <v>208</v>
      </c>
      <c r="E3888" s="495" t="s">
        <v>7880</v>
      </c>
      <c r="F3888" s="496" t="s">
        <v>1149</v>
      </c>
      <c r="G3888" s="496" t="s">
        <v>19419</v>
      </c>
      <c r="H3888" s="496" t="s">
        <v>248</v>
      </c>
      <c r="I3888" s="496" t="s">
        <v>248</v>
      </c>
      <c r="J3888" s="496" t="s">
        <v>248</v>
      </c>
      <c r="K3888" s="187">
        <f t="shared" si="180"/>
        <v>11.66</v>
      </c>
      <c r="L3888" s="188">
        <f t="shared" si="181"/>
        <v>11.66</v>
      </c>
      <c r="M3888" s="185"/>
      <c r="N3888" s="186">
        <f t="shared" si="182"/>
        <v>89794</v>
      </c>
    </row>
    <row r="3889" spans="1:14" ht="13.5" x14ac:dyDescent="0.25">
      <c r="A3889" s="494">
        <v>89795</v>
      </c>
      <c r="B3889" s="495" t="s">
        <v>5724</v>
      </c>
      <c r="C3889" s="495" t="s">
        <v>222</v>
      </c>
      <c r="D3889" s="495" t="s">
        <v>208</v>
      </c>
      <c r="E3889" s="495" t="s">
        <v>20954</v>
      </c>
      <c r="F3889" s="496" t="s">
        <v>2785</v>
      </c>
      <c r="G3889" s="496" t="s">
        <v>7164</v>
      </c>
      <c r="H3889" s="496" t="s">
        <v>248</v>
      </c>
      <c r="I3889" s="496" t="s">
        <v>248</v>
      </c>
      <c r="J3889" s="496" t="s">
        <v>248</v>
      </c>
      <c r="K3889" s="187">
        <f t="shared" si="180"/>
        <v>28.22</v>
      </c>
      <c r="L3889" s="188">
        <f t="shared" si="181"/>
        <v>28.22</v>
      </c>
      <c r="M3889" s="185"/>
      <c r="N3889" s="186">
        <f t="shared" si="182"/>
        <v>89795</v>
      </c>
    </row>
    <row r="3890" spans="1:14" ht="13.5" x14ac:dyDescent="0.25">
      <c r="A3890" s="494">
        <v>89796</v>
      </c>
      <c r="B3890" s="495" t="s">
        <v>5725</v>
      </c>
      <c r="C3890" s="495" t="s">
        <v>222</v>
      </c>
      <c r="D3890" s="495" t="s">
        <v>208</v>
      </c>
      <c r="E3890" s="495" t="s">
        <v>20138</v>
      </c>
      <c r="F3890" s="496" t="s">
        <v>8406</v>
      </c>
      <c r="G3890" s="496" t="s">
        <v>19110</v>
      </c>
      <c r="H3890" s="496" t="s">
        <v>248</v>
      </c>
      <c r="I3890" s="496" t="s">
        <v>248</v>
      </c>
      <c r="J3890" s="496" t="s">
        <v>248</v>
      </c>
      <c r="K3890" s="187">
        <f t="shared" si="180"/>
        <v>31.14</v>
      </c>
      <c r="L3890" s="188">
        <f t="shared" si="181"/>
        <v>31.14</v>
      </c>
      <c r="M3890" s="185"/>
      <c r="N3890" s="186">
        <f t="shared" si="182"/>
        <v>89796</v>
      </c>
    </row>
    <row r="3891" spans="1:14" ht="13.5" x14ac:dyDescent="0.25">
      <c r="A3891" s="494">
        <v>89797</v>
      </c>
      <c r="B3891" s="495" t="s">
        <v>5726</v>
      </c>
      <c r="C3891" s="495" t="s">
        <v>222</v>
      </c>
      <c r="D3891" s="495" t="s">
        <v>208</v>
      </c>
      <c r="E3891" s="495" t="s">
        <v>20041</v>
      </c>
      <c r="F3891" s="496" t="s">
        <v>8406</v>
      </c>
      <c r="G3891" s="496" t="s">
        <v>19464</v>
      </c>
      <c r="H3891" s="496" t="s">
        <v>248</v>
      </c>
      <c r="I3891" s="496" t="s">
        <v>248</v>
      </c>
      <c r="J3891" s="496" t="s">
        <v>248</v>
      </c>
      <c r="K3891" s="187">
        <f t="shared" si="180"/>
        <v>36.950000000000003</v>
      </c>
      <c r="L3891" s="188">
        <f t="shared" si="181"/>
        <v>36.950000000000003</v>
      </c>
      <c r="M3891" s="185"/>
      <c r="N3891" s="186">
        <f t="shared" si="182"/>
        <v>89797</v>
      </c>
    </row>
    <row r="3892" spans="1:14" ht="13.5" x14ac:dyDescent="0.25">
      <c r="A3892" s="494">
        <v>89801</v>
      </c>
      <c r="B3892" s="495" t="s">
        <v>5727</v>
      </c>
      <c r="C3892" s="495" t="s">
        <v>222</v>
      </c>
      <c r="D3892" s="495" t="s">
        <v>208</v>
      </c>
      <c r="E3892" s="495" t="s">
        <v>4222</v>
      </c>
      <c r="F3892" s="496" t="s">
        <v>1151</v>
      </c>
      <c r="G3892" s="496" t="s">
        <v>6320</v>
      </c>
      <c r="H3892" s="496" t="s">
        <v>248</v>
      </c>
      <c r="I3892" s="496" t="s">
        <v>248</v>
      </c>
      <c r="J3892" s="496" t="s">
        <v>248</v>
      </c>
      <c r="K3892" s="187">
        <f t="shared" si="180"/>
        <v>5.91</v>
      </c>
      <c r="L3892" s="188">
        <f t="shared" si="181"/>
        <v>5.91</v>
      </c>
      <c r="M3892" s="185"/>
      <c r="N3892" s="186">
        <f t="shared" si="182"/>
        <v>89801</v>
      </c>
    </row>
    <row r="3893" spans="1:14" ht="13.5" x14ac:dyDescent="0.25">
      <c r="A3893" s="494">
        <v>89802</v>
      </c>
      <c r="B3893" s="495" t="s">
        <v>5728</v>
      </c>
      <c r="C3893" s="495" t="s">
        <v>222</v>
      </c>
      <c r="D3893" s="495" t="s">
        <v>208</v>
      </c>
      <c r="E3893" s="495" t="s">
        <v>4121</v>
      </c>
      <c r="F3893" s="496" t="s">
        <v>1151</v>
      </c>
      <c r="G3893" s="496" t="s">
        <v>5127</v>
      </c>
      <c r="H3893" s="496" t="s">
        <v>248</v>
      </c>
      <c r="I3893" s="496" t="s">
        <v>248</v>
      </c>
      <c r="J3893" s="496" t="s">
        <v>248</v>
      </c>
      <c r="K3893" s="187">
        <f t="shared" si="180"/>
        <v>6.54</v>
      </c>
      <c r="L3893" s="188">
        <f t="shared" si="181"/>
        <v>6.54</v>
      </c>
      <c r="M3893" s="185"/>
      <c r="N3893" s="186">
        <f t="shared" si="182"/>
        <v>89802</v>
      </c>
    </row>
    <row r="3894" spans="1:14" ht="13.5" x14ac:dyDescent="0.25">
      <c r="A3894" s="494">
        <v>89803</v>
      </c>
      <c r="B3894" s="495" t="s">
        <v>5729</v>
      </c>
      <c r="C3894" s="495" t="s">
        <v>222</v>
      </c>
      <c r="D3894" s="495" t="s">
        <v>208</v>
      </c>
      <c r="E3894" s="495" t="s">
        <v>8044</v>
      </c>
      <c r="F3894" s="496" t="s">
        <v>1151</v>
      </c>
      <c r="G3894" s="496" t="s">
        <v>3374</v>
      </c>
      <c r="H3894" s="496" t="s">
        <v>248</v>
      </c>
      <c r="I3894" s="496" t="s">
        <v>248</v>
      </c>
      <c r="J3894" s="496" t="s">
        <v>248</v>
      </c>
      <c r="K3894" s="187">
        <f t="shared" si="180"/>
        <v>13.36</v>
      </c>
      <c r="L3894" s="188">
        <f t="shared" si="181"/>
        <v>13.36</v>
      </c>
      <c r="M3894" s="185"/>
      <c r="N3894" s="186">
        <f t="shared" si="182"/>
        <v>89803</v>
      </c>
    </row>
    <row r="3895" spans="1:14" ht="13.5" x14ac:dyDescent="0.25">
      <c r="A3895" s="494">
        <v>89804</v>
      </c>
      <c r="B3895" s="495" t="s">
        <v>5730</v>
      </c>
      <c r="C3895" s="495" t="s">
        <v>222</v>
      </c>
      <c r="D3895" s="495" t="s">
        <v>208</v>
      </c>
      <c r="E3895" s="495" t="s">
        <v>23978</v>
      </c>
      <c r="F3895" s="496" t="s">
        <v>1151</v>
      </c>
      <c r="G3895" s="496" t="s">
        <v>1962</v>
      </c>
      <c r="H3895" s="496" t="s">
        <v>248</v>
      </c>
      <c r="I3895" s="496" t="s">
        <v>248</v>
      </c>
      <c r="J3895" s="496" t="s">
        <v>248</v>
      </c>
      <c r="K3895" s="187">
        <f t="shared" si="180"/>
        <v>14.4</v>
      </c>
      <c r="L3895" s="188">
        <f t="shared" si="181"/>
        <v>14.4</v>
      </c>
      <c r="M3895" s="185"/>
      <c r="N3895" s="186">
        <f t="shared" si="182"/>
        <v>89804</v>
      </c>
    </row>
    <row r="3896" spans="1:14" ht="13.5" x14ac:dyDescent="0.25">
      <c r="A3896" s="494">
        <v>89805</v>
      </c>
      <c r="B3896" s="495" t="s">
        <v>5731</v>
      </c>
      <c r="C3896" s="495" t="s">
        <v>222</v>
      </c>
      <c r="D3896" s="495" t="s">
        <v>208</v>
      </c>
      <c r="E3896" s="495" t="s">
        <v>3749</v>
      </c>
      <c r="F3896" s="496" t="s">
        <v>262</v>
      </c>
      <c r="G3896" s="496" t="s">
        <v>1760</v>
      </c>
      <c r="H3896" s="496" t="s">
        <v>248</v>
      </c>
      <c r="I3896" s="496" t="s">
        <v>248</v>
      </c>
      <c r="J3896" s="496" t="s">
        <v>248</v>
      </c>
      <c r="K3896" s="187">
        <f t="shared" si="180"/>
        <v>11.74</v>
      </c>
      <c r="L3896" s="188">
        <f t="shared" si="181"/>
        <v>11.74</v>
      </c>
      <c r="M3896" s="185"/>
      <c r="N3896" s="186">
        <f t="shared" si="182"/>
        <v>89805</v>
      </c>
    </row>
    <row r="3897" spans="1:14" ht="13.5" x14ac:dyDescent="0.25">
      <c r="A3897" s="494">
        <v>89806</v>
      </c>
      <c r="B3897" s="495" t="s">
        <v>5733</v>
      </c>
      <c r="C3897" s="495" t="s">
        <v>222</v>
      </c>
      <c r="D3897" s="495" t="s">
        <v>208</v>
      </c>
      <c r="E3897" s="495" t="s">
        <v>4629</v>
      </c>
      <c r="F3897" s="496" t="s">
        <v>262</v>
      </c>
      <c r="G3897" s="496" t="s">
        <v>2956</v>
      </c>
      <c r="H3897" s="496" t="s">
        <v>248</v>
      </c>
      <c r="I3897" s="496" t="s">
        <v>248</v>
      </c>
      <c r="J3897" s="496" t="s">
        <v>248</v>
      </c>
      <c r="K3897" s="187">
        <f t="shared" si="180"/>
        <v>12.64</v>
      </c>
      <c r="L3897" s="188">
        <f t="shared" si="181"/>
        <v>12.64</v>
      </c>
      <c r="M3897" s="185"/>
      <c r="N3897" s="186">
        <f t="shared" si="182"/>
        <v>89806</v>
      </c>
    </row>
    <row r="3898" spans="1:14" ht="13.5" x14ac:dyDescent="0.25">
      <c r="A3898" s="494">
        <v>89807</v>
      </c>
      <c r="B3898" s="495" t="s">
        <v>5735</v>
      </c>
      <c r="C3898" s="495" t="s">
        <v>222</v>
      </c>
      <c r="D3898" s="495" t="s">
        <v>208</v>
      </c>
      <c r="E3898" s="495" t="s">
        <v>19633</v>
      </c>
      <c r="F3898" s="496" t="s">
        <v>3886</v>
      </c>
      <c r="G3898" s="496" t="s">
        <v>5920</v>
      </c>
      <c r="H3898" s="496" t="s">
        <v>248</v>
      </c>
      <c r="I3898" s="496" t="s">
        <v>248</v>
      </c>
      <c r="J3898" s="496" t="s">
        <v>248</v>
      </c>
      <c r="K3898" s="187">
        <f t="shared" si="180"/>
        <v>24.66</v>
      </c>
      <c r="L3898" s="188">
        <f t="shared" si="181"/>
        <v>24.66</v>
      </c>
      <c r="M3898" s="185"/>
      <c r="N3898" s="186">
        <f t="shared" si="182"/>
        <v>89807</v>
      </c>
    </row>
    <row r="3899" spans="1:14" ht="13.5" x14ac:dyDescent="0.25">
      <c r="A3899" s="494">
        <v>89808</v>
      </c>
      <c r="B3899" s="495" t="s">
        <v>5736</v>
      </c>
      <c r="C3899" s="495" t="s">
        <v>222</v>
      </c>
      <c r="D3899" s="495" t="s">
        <v>208</v>
      </c>
      <c r="E3899" s="495" t="s">
        <v>25596</v>
      </c>
      <c r="F3899" s="496" t="s">
        <v>3886</v>
      </c>
      <c r="G3899" s="496" t="s">
        <v>20200</v>
      </c>
      <c r="H3899" s="496" t="s">
        <v>248</v>
      </c>
      <c r="I3899" s="496" t="s">
        <v>248</v>
      </c>
      <c r="J3899" s="496" t="s">
        <v>248</v>
      </c>
      <c r="K3899" s="187">
        <f t="shared" si="180"/>
        <v>37.619999999999997</v>
      </c>
      <c r="L3899" s="188">
        <f t="shared" si="181"/>
        <v>37.619999999999997</v>
      </c>
      <c r="M3899" s="185"/>
      <c r="N3899" s="186">
        <f t="shared" si="182"/>
        <v>89808</v>
      </c>
    </row>
    <row r="3900" spans="1:14" ht="13.5" x14ac:dyDescent="0.25">
      <c r="A3900" s="494">
        <v>89809</v>
      </c>
      <c r="B3900" s="495" t="s">
        <v>5737</v>
      </c>
      <c r="C3900" s="495" t="s">
        <v>222</v>
      </c>
      <c r="D3900" s="495" t="s">
        <v>208</v>
      </c>
      <c r="E3900" s="495" t="s">
        <v>941</v>
      </c>
      <c r="F3900" s="496" t="s">
        <v>2735</v>
      </c>
      <c r="G3900" s="496" t="s">
        <v>948</v>
      </c>
      <c r="H3900" s="496" t="s">
        <v>248</v>
      </c>
      <c r="I3900" s="496" t="s">
        <v>248</v>
      </c>
      <c r="J3900" s="496" t="s">
        <v>248</v>
      </c>
      <c r="K3900" s="187">
        <f t="shared" si="180"/>
        <v>15.32</v>
      </c>
      <c r="L3900" s="188">
        <f t="shared" si="181"/>
        <v>15.32</v>
      </c>
      <c r="M3900" s="185"/>
      <c r="N3900" s="186">
        <f t="shared" si="182"/>
        <v>89809</v>
      </c>
    </row>
    <row r="3901" spans="1:14" ht="13.5" x14ac:dyDescent="0.25">
      <c r="A3901" s="494">
        <v>89810</v>
      </c>
      <c r="B3901" s="495" t="s">
        <v>5738</v>
      </c>
      <c r="C3901" s="495" t="s">
        <v>222</v>
      </c>
      <c r="D3901" s="495" t="s">
        <v>208</v>
      </c>
      <c r="E3901" s="495" t="s">
        <v>7509</v>
      </c>
      <c r="F3901" s="496" t="s">
        <v>2735</v>
      </c>
      <c r="G3901" s="496" t="s">
        <v>3795</v>
      </c>
      <c r="H3901" s="496" t="s">
        <v>248</v>
      </c>
      <c r="I3901" s="496" t="s">
        <v>248</v>
      </c>
      <c r="J3901" s="496" t="s">
        <v>248</v>
      </c>
      <c r="K3901" s="187">
        <f t="shared" si="180"/>
        <v>15.26</v>
      </c>
      <c r="L3901" s="188">
        <f t="shared" si="181"/>
        <v>15.26</v>
      </c>
      <c r="M3901" s="185"/>
      <c r="N3901" s="186">
        <f t="shared" si="182"/>
        <v>89810</v>
      </c>
    </row>
    <row r="3902" spans="1:14" ht="13.5" x14ac:dyDescent="0.25">
      <c r="A3902" s="494">
        <v>89811</v>
      </c>
      <c r="B3902" s="495" t="s">
        <v>5740</v>
      </c>
      <c r="C3902" s="495" t="s">
        <v>222</v>
      </c>
      <c r="D3902" s="495" t="s">
        <v>208</v>
      </c>
      <c r="E3902" s="495" t="s">
        <v>24661</v>
      </c>
      <c r="F3902" s="496" t="s">
        <v>2351</v>
      </c>
      <c r="G3902" s="496" t="s">
        <v>19625</v>
      </c>
      <c r="H3902" s="496" t="s">
        <v>248</v>
      </c>
      <c r="I3902" s="496" t="s">
        <v>248</v>
      </c>
      <c r="J3902" s="496" t="s">
        <v>248</v>
      </c>
      <c r="K3902" s="187">
        <f t="shared" si="180"/>
        <v>29.38</v>
      </c>
      <c r="L3902" s="188">
        <f t="shared" si="181"/>
        <v>29.38</v>
      </c>
      <c r="M3902" s="185"/>
      <c r="N3902" s="186">
        <f t="shared" si="182"/>
        <v>89811</v>
      </c>
    </row>
    <row r="3903" spans="1:14" ht="13.5" x14ac:dyDescent="0.25">
      <c r="A3903" s="494">
        <v>89812</v>
      </c>
      <c r="B3903" s="495" t="s">
        <v>5741</v>
      </c>
      <c r="C3903" s="495" t="s">
        <v>222</v>
      </c>
      <c r="D3903" s="495" t="s">
        <v>208</v>
      </c>
      <c r="E3903" s="495" t="s">
        <v>8795</v>
      </c>
      <c r="F3903" s="496" t="s">
        <v>2351</v>
      </c>
      <c r="G3903" s="496" t="s">
        <v>21298</v>
      </c>
      <c r="H3903" s="496" t="s">
        <v>248</v>
      </c>
      <c r="I3903" s="496" t="s">
        <v>248</v>
      </c>
      <c r="J3903" s="496" t="s">
        <v>248</v>
      </c>
      <c r="K3903" s="187">
        <f t="shared" si="180"/>
        <v>54.3</v>
      </c>
      <c r="L3903" s="188">
        <f t="shared" si="181"/>
        <v>54.3</v>
      </c>
      <c r="M3903" s="185"/>
      <c r="N3903" s="186">
        <f t="shared" si="182"/>
        <v>89812</v>
      </c>
    </row>
    <row r="3904" spans="1:14" ht="13.5" x14ac:dyDescent="0.25">
      <c r="A3904" s="494">
        <v>89813</v>
      </c>
      <c r="B3904" s="495" t="s">
        <v>5742</v>
      </c>
      <c r="C3904" s="495" t="s">
        <v>222</v>
      </c>
      <c r="D3904" s="495" t="s">
        <v>208</v>
      </c>
      <c r="E3904" s="495" t="s">
        <v>4239</v>
      </c>
      <c r="F3904" s="496" t="s">
        <v>1218</v>
      </c>
      <c r="G3904" s="496" t="s">
        <v>4289</v>
      </c>
      <c r="H3904" s="496" t="s">
        <v>248</v>
      </c>
      <c r="I3904" s="496" t="s">
        <v>248</v>
      </c>
      <c r="J3904" s="496" t="s">
        <v>248</v>
      </c>
      <c r="K3904" s="187">
        <f t="shared" si="180"/>
        <v>6.16</v>
      </c>
      <c r="L3904" s="188">
        <f t="shared" si="181"/>
        <v>6.16</v>
      </c>
      <c r="M3904" s="185"/>
      <c r="N3904" s="186">
        <f t="shared" si="182"/>
        <v>89813</v>
      </c>
    </row>
    <row r="3905" spans="1:14" ht="13.5" x14ac:dyDescent="0.25">
      <c r="A3905" s="494">
        <v>89814</v>
      </c>
      <c r="B3905" s="495" t="s">
        <v>5743</v>
      </c>
      <c r="C3905" s="495" t="s">
        <v>222</v>
      </c>
      <c r="D3905" s="495" t="s">
        <v>208</v>
      </c>
      <c r="E3905" s="495" t="s">
        <v>1447</v>
      </c>
      <c r="F3905" s="496" t="s">
        <v>1119</v>
      </c>
      <c r="G3905" s="496" t="s">
        <v>24678</v>
      </c>
      <c r="H3905" s="496" t="s">
        <v>248</v>
      </c>
      <c r="I3905" s="496" t="s">
        <v>248</v>
      </c>
      <c r="J3905" s="496" t="s">
        <v>248</v>
      </c>
      <c r="K3905" s="187">
        <f t="shared" si="180"/>
        <v>13.74</v>
      </c>
      <c r="L3905" s="188">
        <f t="shared" si="181"/>
        <v>13.74</v>
      </c>
      <c r="M3905" s="185"/>
      <c r="N3905" s="186">
        <f t="shared" si="182"/>
        <v>89814</v>
      </c>
    </row>
    <row r="3906" spans="1:14" ht="13.5" x14ac:dyDescent="0.25">
      <c r="A3906" s="494">
        <v>89815</v>
      </c>
      <c r="B3906" s="495" t="s">
        <v>5744</v>
      </c>
      <c r="C3906" s="495" t="s">
        <v>222</v>
      </c>
      <c r="D3906" s="495" t="s">
        <v>208</v>
      </c>
      <c r="E3906" s="495" t="s">
        <v>20566</v>
      </c>
      <c r="F3906" s="496" t="s">
        <v>1149</v>
      </c>
      <c r="G3906" s="496" t="s">
        <v>18529</v>
      </c>
      <c r="H3906" s="496" t="s">
        <v>248</v>
      </c>
      <c r="I3906" s="496" t="s">
        <v>248</v>
      </c>
      <c r="J3906" s="496" t="s">
        <v>248</v>
      </c>
      <c r="K3906" s="187">
        <f t="shared" si="180"/>
        <v>18.12</v>
      </c>
      <c r="L3906" s="188">
        <f t="shared" si="181"/>
        <v>18.12</v>
      </c>
      <c r="M3906" s="185"/>
      <c r="N3906" s="186">
        <f t="shared" si="182"/>
        <v>89815</v>
      </c>
    </row>
    <row r="3907" spans="1:14" ht="13.5" x14ac:dyDescent="0.25">
      <c r="A3907" s="494">
        <v>89816</v>
      </c>
      <c r="B3907" s="495" t="s">
        <v>5745</v>
      </c>
      <c r="C3907" s="495" t="s">
        <v>222</v>
      </c>
      <c r="D3907" s="495" t="s">
        <v>208</v>
      </c>
      <c r="E3907" s="495" t="s">
        <v>23799</v>
      </c>
      <c r="F3907" s="496" t="s">
        <v>1149</v>
      </c>
      <c r="G3907" s="496" t="s">
        <v>713</v>
      </c>
      <c r="H3907" s="496" t="s">
        <v>248</v>
      </c>
      <c r="I3907" s="496" t="s">
        <v>248</v>
      </c>
      <c r="J3907" s="496" t="s">
        <v>248</v>
      </c>
      <c r="K3907" s="187">
        <f t="shared" si="180"/>
        <v>25.04</v>
      </c>
      <c r="L3907" s="188">
        <f t="shared" si="181"/>
        <v>25.04</v>
      </c>
      <c r="M3907" s="185"/>
      <c r="N3907" s="186">
        <f t="shared" si="182"/>
        <v>89816</v>
      </c>
    </row>
    <row r="3908" spans="1:14" ht="13.5" x14ac:dyDescent="0.25">
      <c r="A3908" s="494">
        <v>89817</v>
      </c>
      <c r="B3908" s="495" t="s">
        <v>5746</v>
      </c>
      <c r="C3908" s="495" t="s">
        <v>222</v>
      </c>
      <c r="D3908" s="495" t="s">
        <v>208</v>
      </c>
      <c r="E3908" s="495" t="s">
        <v>8632</v>
      </c>
      <c r="F3908" s="496" t="s">
        <v>2846</v>
      </c>
      <c r="G3908" s="496" t="s">
        <v>4201</v>
      </c>
      <c r="H3908" s="496" t="s">
        <v>248</v>
      </c>
      <c r="I3908" s="496" t="s">
        <v>248</v>
      </c>
      <c r="J3908" s="496" t="s">
        <v>248</v>
      </c>
      <c r="K3908" s="187">
        <f t="shared" si="180"/>
        <v>10.39</v>
      </c>
      <c r="L3908" s="188">
        <f t="shared" si="181"/>
        <v>10.39</v>
      </c>
      <c r="M3908" s="185"/>
      <c r="N3908" s="186">
        <f t="shared" si="182"/>
        <v>89817</v>
      </c>
    </row>
    <row r="3909" spans="1:14" ht="13.5" x14ac:dyDescent="0.25">
      <c r="A3909" s="494">
        <v>89818</v>
      </c>
      <c r="B3909" s="495" t="s">
        <v>5748</v>
      </c>
      <c r="C3909" s="495" t="s">
        <v>222</v>
      </c>
      <c r="D3909" s="495" t="s">
        <v>208</v>
      </c>
      <c r="E3909" s="495" t="s">
        <v>25597</v>
      </c>
      <c r="F3909" s="496" t="s">
        <v>1149</v>
      </c>
      <c r="G3909" s="496" t="s">
        <v>25598</v>
      </c>
      <c r="H3909" s="496" t="s">
        <v>248</v>
      </c>
      <c r="I3909" s="496" t="s">
        <v>248</v>
      </c>
      <c r="J3909" s="496" t="s">
        <v>248</v>
      </c>
      <c r="K3909" s="187">
        <f t="shared" si="180"/>
        <v>93.49</v>
      </c>
      <c r="L3909" s="188">
        <f t="shared" si="181"/>
        <v>93.49</v>
      </c>
      <c r="M3909" s="185"/>
      <c r="N3909" s="186">
        <f t="shared" si="182"/>
        <v>89818</v>
      </c>
    </row>
    <row r="3910" spans="1:14" ht="13.5" x14ac:dyDescent="0.25">
      <c r="A3910" s="494">
        <v>89819</v>
      </c>
      <c r="B3910" s="495" t="s">
        <v>5749</v>
      </c>
      <c r="C3910" s="495" t="s">
        <v>222</v>
      </c>
      <c r="D3910" s="495" t="s">
        <v>208</v>
      </c>
      <c r="E3910" s="495" t="s">
        <v>4572</v>
      </c>
      <c r="F3910" s="496" t="s">
        <v>2846</v>
      </c>
      <c r="G3910" s="496" t="s">
        <v>19807</v>
      </c>
      <c r="H3910" s="496" t="s">
        <v>248</v>
      </c>
      <c r="I3910" s="496" t="s">
        <v>248</v>
      </c>
      <c r="J3910" s="496" t="s">
        <v>248</v>
      </c>
      <c r="K3910" s="187">
        <f t="shared" si="180"/>
        <v>16.239999999999998</v>
      </c>
      <c r="L3910" s="188">
        <f t="shared" si="181"/>
        <v>16.239999999999998</v>
      </c>
      <c r="M3910" s="185"/>
      <c r="N3910" s="186">
        <f t="shared" si="182"/>
        <v>89819</v>
      </c>
    </row>
    <row r="3911" spans="1:14" ht="13.5" x14ac:dyDescent="0.25">
      <c r="A3911" s="494">
        <v>89820</v>
      </c>
      <c r="B3911" s="495" t="s">
        <v>5750</v>
      </c>
      <c r="C3911" s="495" t="s">
        <v>222</v>
      </c>
      <c r="D3911" s="495" t="s">
        <v>208</v>
      </c>
      <c r="E3911" s="495" t="s">
        <v>3819</v>
      </c>
      <c r="F3911" s="496" t="s">
        <v>1149</v>
      </c>
      <c r="G3911" s="496" t="s">
        <v>8011</v>
      </c>
      <c r="H3911" s="496" t="s">
        <v>248</v>
      </c>
      <c r="I3911" s="496" t="s">
        <v>248</v>
      </c>
      <c r="J3911" s="496" t="s">
        <v>248</v>
      </c>
      <c r="K3911" s="187">
        <f t="shared" si="180"/>
        <v>19.5</v>
      </c>
      <c r="L3911" s="188">
        <f t="shared" si="181"/>
        <v>19.5</v>
      </c>
      <c r="M3911" s="185"/>
      <c r="N3911" s="186">
        <f t="shared" si="182"/>
        <v>89820</v>
      </c>
    </row>
    <row r="3912" spans="1:14" ht="13.5" x14ac:dyDescent="0.25">
      <c r="A3912" s="494">
        <v>89821</v>
      </c>
      <c r="B3912" s="495" t="s">
        <v>5752</v>
      </c>
      <c r="C3912" s="495" t="s">
        <v>222</v>
      </c>
      <c r="D3912" s="495" t="s">
        <v>208</v>
      </c>
      <c r="E3912" s="495" t="s">
        <v>3314</v>
      </c>
      <c r="F3912" s="496" t="s">
        <v>262</v>
      </c>
      <c r="G3912" s="496" t="s">
        <v>19821</v>
      </c>
      <c r="H3912" s="496" t="s">
        <v>248</v>
      </c>
      <c r="I3912" s="496" t="s">
        <v>248</v>
      </c>
      <c r="J3912" s="496" t="s">
        <v>248</v>
      </c>
      <c r="K3912" s="187">
        <f t="shared" si="180"/>
        <v>12.79</v>
      </c>
      <c r="L3912" s="188">
        <f t="shared" si="181"/>
        <v>12.79</v>
      </c>
      <c r="M3912" s="185"/>
      <c r="N3912" s="186">
        <f t="shared" si="182"/>
        <v>89821</v>
      </c>
    </row>
    <row r="3913" spans="1:14" ht="13.5" x14ac:dyDescent="0.25">
      <c r="A3913" s="494">
        <v>89822</v>
      </c>
      <c r="B3913" s="495" t="s">
        <v>5753</v>
      </c>
      <c r="C3913" s="495" t="s">
        <v>222</v>
      </c>
      <c r="D3913" s="495" t="s">
        <v>208</v>
      </c>
      <c r="E3913" s="495" t="s">
        <v>3210</v>
      </c>
      <c r="F3913" s="496" t="s">
        <v>253</v>
      </c>
      <c r="G3913" s="496" t="s">
        <v>8716</v>
      </c>
      <c r="H3913" s="496" t="s">
        <v>248</v>
      </c>
      <c r="I3913" s="496" t="s">
        <v>248</v>
      </c>
      <c r="J3913" s="496" t="s">
        <v>248</v>
      </c>
      <c r="K3913" s="187">
        <f t="shared" ref="K3913:K3976" si="183">H3913+I3913+J3913+G3913</f>
        <v>15.1</v>
      </c>
      <c r="L3913" s="188">
        <f t="shared" ref="L3913:L3976" si="184">G3913+I3913+J3913+H3913</f>
        <v>15.1</v>
      </c>
      <c r="M3913" s="185"/>
      <c r="N3913" s="186">
        <f t="shared" ref="N3913:N3976" si="185">A3913</f>
        <v>89822</v>
      </c>
    </row>
    <row r="3914" spans="1:14" ht="13.5" x14ac:dyDescent="0.25">
      <c r="A3914" s="494">
        <v>89823</v>
      </c>
      <c r="B3914" s="495" t="s">
        <v>5754</v>
      </c>
      <c r="C3914" s="495" t="s">
        <v>222</v>
      </c>
      <c r="D3914" s="495" t="s">
        <v>208</v>
      </c>
      <c r="E3914" s="495" t="s">
        <v>19378</v>
      </c>
      <c r="F3914" s="496" t="s">
        <v>3886</v>
      </c>
      <c r="G3914" s="496" t="s">
        <v>19395</v>
      </c>
      <c r="H3914" s="496" t="s">
        <v>248</v>
      </c>
      <c r="I3914" s="496" t="s">
        <v>248</v>
      </c>
      <c r="J3914" s="496" t="s">
        <v>248</v>
      </c>
      <c r="K3914" s="187">
        <f t="shared" si="183"/>
        <v>23.63</v>
      </c>
      <c r="L3914" s="188">
        <f t="shared" si="184"/>
        <v>23.63</v>
      </c>
      <c r="M3914" s="185"/>
      <c r="N3914" s="186">
        <f t="shared" si="185"/>
        <v>89823</v>
      </c>
    </row>
    <row r="3915" spans="1:14" ht="13.5" x14ac:dyDescent="0.25">
      <c r="A3915" s="494">
        <v>89824</v>
      </c>
      <c r="B3915" s="495" t="s">
        <v>5755</v>
      </c>
      <c r="C3915" s="495" t="s">
        <v>222</v>
      </c>
      <c r="D3915" s="495" t="s">
        <v>208</v>
      </c>
      <c r="E3915" s="495" t="s">
        <v>19567</v>
      </c>
      <c r="F3915" s="496" t="s">
        <v>253</v>
      </c>
      <c r="G3915" s="496" t="s">
        <v>16266</v>
      </c>
      <c r="H3915" s="496" t="s">
        <v>248</v>
      </c>
      <c r="I3915" s="496" t="s">
        <v>248</v>
      </c>
      <c r="J3915" s="496" t="s">
        <v>248</v>
      </c>
      <c r="K3915" s="187">
        <f t="shared" si="183"/>
        <v>24.29</v>
      </c>
      <c r="L3915" s="188">
        <f t="shared" si="184"/>
        <v>24.29</v>
      </c>
      <c r="M3915" s="185"/>
      <c r="N3915" s="186">
        <f t="shared" si="185"/>
        <v>89824</v>
      </c>
    </row>
    <row r="3916" spans="1:14" ht="13.5" x14ac:dyDescent="0.25">
      <c r="A3916" s="494">
        <v>89825</v>
      </c>
      <c r="B3916" s="495" t="s">
        <v>5756</v>
      </c>
      <c r="C3916" s="495" t="s">
        <v>222</v>
      </c>
      <c r="D3916" s="495" t="s">
        <v>208</v>
      </c>
      <c r="E3916" s="495" t="s">
        <v>18221</v>
      </c>
      <c r="F3916" s="496" t="s">
        <v>2846</v>
      </c>
      <c r="G3916" s="496" t="s">
        <v>6338</v>
      </c>
      <c r="H3916" s="496" t="s">
        <v>248</v>
      </c>
      <c r="I3916" s="496" t="s">
        <v>248</v>
      </c>
      <c r="J3916" s="496" t="s">
        <v>248</v>
      </c>
      <c r="K3916" s="187">
        <f t="shared" si="183"/>
        <v>13.66</v>
      </c>
      <c r="L3916" s="188">
        <f t="shared" si="184"/>
        <v>13.66</v>
      </c>
      <c r="M3916" s="185"/>
      <c r="N3916" s="186">
        <f t="shared" si="185"/>
        <v>89825</v>
      </c>
    </row>
    <row r="3917" spans="1:14" ht="13.5" x14ac:dyDescent="0.25">
      <c r="A3917" s="494">
        <v>89826</v>
      </c>
      <c r="B3917" s="495" t="s">
        <v>5757</v>
      </c>
      <c r="C3917" s="495" t="s">
        <v>222</v>
      </c>
      <c r="D3917" s="495" t="s">
        <v>208</v>
      </c>
      <c r="E3917" s="495" t="s">
        <v>25599</v>
      </c>
      <c r="F3917" s="496" t="s">
        <v>253</v>
      </c>
      <c r="G3917" s="496" t="s">
        <v>25600</v>
      </c>
      <c r="H3917" s="496" t="s">
        <v>248</v>
      </c>
      <c r="I3917" s="496" t="s">
        <v>248</v>
      </c>
      <c r="J3917" s="496" t="s">
        <v>248</v>
      </c>
      <c r="K3917" s="187">
        <f t="shared" si="183"/>
        <v>95.88</v>
      </c>
      <c r="L3917" s="188">
        <f t="shared" si="184"/>
        <v>95.88</v>
      </c>
      <c r="M3917" s="185"/>
      <c r="N3917" s="186">
        <f t="shared" si="185"/>
        <v>89826</v>
      </c>
    </row>
    <row r="3918" spans="1:14" ht="13.5" x14ac:dyDescent="0.25">
      <c r="A3918" s="494">
        <v>89827</v>
      </c>
      <c r="B3918" s="495" t="s">
        <v>5758</v>
      </c>
      <c r="C3918" s="495" t="s">
        <v>222</v>
      </c>
      <c r="D3918" s="495" t="s">
        <v>208</v>
      </c>
      <c r="E3918" s="495" t="s">
        <v>3841</v>
      </c>
      <c r="F3918" s="496" t="s">
        <v>2846</v>
      </c>
      <c r="G3918" s="496" t="s">
        <v>4460</v>
      </c>
      <c r="H3918" s="496" t="s">
        <v>248</v>
      </c>
      <c r="I3918" s="496" t="s">
        <v>248</v>
      </c>
      <c r="J3918" s="496" t="s">
        <v>248</v>
      </c>
      <c r="K3918" s="187">
        <f t="shared" si="183"/>
        <v>15.47</v>
      </c>
      <c r="L3918" s="188">
        <f t="shared" si="184"/>
        <v>15.47</v>
      </c>
      <c r="M3918" s="185"/>
      <c r="N3918" s="186">
        <f t="shared" si="185"/>
        <v>89827</v>
      </c>
    </row>
    <row r="3919" spans="1:14" ht="13.5" x14ac:dyDescent="0.25">
      <c r="A3919" s="494">
        <v>89828</v>
      </c>
      <c r="B3919" s="495" t="s">
        <v>5759</v>
      </c>
      <c r="C3919" s="495" t="s">
        <v>222</v>
      </c>
      <c r="D3919" s="495" t="s">
        <v>208</v>
      </c>
      <c r="E3919" s="495" t="s">
        <v>20182</v>
      </c>
      <c r="F3919" s="496" t="s">
        <v>253</v>
      </c>
      <c r="G3919" s="496" t="s">
        <v>20103</v>
      </c>
      <c r="H3919" s="496" t="s">
        <v>248</v>
      </c>
      <c r="I3919" s="496" t="s">
        <v>248</v>
      </c>
      <c r="J3919" s="496" t="s">
        <v>248</v>
      </c>
      <c r="K3919" s="187">
        <f t="shared" si="183"/>
        <v>35.64</v>
      </c>
      <c r="L3919" s="188">
        <f t="shared" si="184"/>
        <v>35.64</v>
      </c>
      <c r="M3919" s="185"/>
      <c r="N3919" s="186">
        <f t="shared" si="185"/>
        <v>89828</v>
      </c>
    </row>
    <row r="3920" spans="1:14" ht="13.5" x14ac:dyDescent="0.25">
      <c r="A3920" s="494">
        <v>89829</v>
      </c>
      <c r="B3920" s="495" t="s">
        <v>5760</v>
      </c>
      <c r="C3920" s="495" t="s">
        <v>222</v>
      </c>
      <c r="D3920" s="495" t="s">
        <v>208</v>
      </c>
      <c r="E3920" s="495" t="s">
        <v>19986</v>
      </c>
      <c r="F3920" s="496" t="s">
        <v>3691</v>
      </c>
      <c r="G3920" s="496" t="s">
        <v>20511</v>
      </c>
      <c r="H3920" s="496" t="s">
        <v>248</v>
      </c>
      <c r="I3920" s="496" t="s">
        <v>248</v>
      </c>
      <c r="J3920" s="496" t="s">
        <v>248</v>
      </c>
      <c r="K3920" s="187">
        <f t="shared" si="183"/>
        <v>23.98</v>
      </c>
      <c r="L3920" s="188">
        <f t="shared" si="184"/>
        <v>23.98</v>
      </c>
      <c r="M3920" s="185"/>
      <c r="N3920" s="186">
        <f t="shared" si="185"/>
        <v>89829</v>
      </c>
    </row>
    <row r="3921" spans="1:14" ht="13.5" x14ac:dyDescent="0.25">
      <c r="A3921" s="494">
        <v>89830</v>
      </c>
      <c r="B3921" s="495" t="s">
        <v>5761</v>
      </c>
      <c r="C3921" s="495" t="s">
        <v>222</v>
      </c>
      <c r="D3921" s="495" t="s">
        <v>208</v>
      </c>
      <c r="E3921" s="495" t="s">
        <v>19187</v>
      </c>
      <c r="F3921" s="496" t="s">
        <v>271</v>
      </c>
      <c r="G3921" s="496" t="s">
        <v>20823</v>
      </c>
      <c r="H3921" s="496" t="s">
        <v>248</v>
      </c>
      <c r="I3921" s="496" t="s">
        <v>248</v>
      </c>
      <c r="J3921" s="496" t="s">
        <v>248</v>
      </c>
      <c r="K3921" s="187">
        <f t="shared" si="183"/>
        <v>26.46</v>
      </c>
      <c r="L3921" s="188">
        <f t="shared" si="184"/>
        <v>26.46</v>
      </c>
      <c r="M3921" s="185"/>
      <c r="N3921" s="186">
        <f t="shared" si="185"/>
        <v>89830</v>
      </c>
    </row>
    <row r="3922" spans="1:14" ht="13.5" x14ac:dyDescent="0.25">
      <c r="A3922" s="494">
        <v>89831</v>
      </c>
      <c r="B3922" s="495" t="s">
        <v>5762</v>
      </c>
      <c r="C3922" s="495" t="s">
        <v>222</v>
      </c>
      <c r="D3922" s="495" t="s">
        <v>208</v>
      </c>
      <c r="E3922" s="495" t="s">
        <v>25601</v>
      </c>
      <c r="F3922" s="496" t="s">
        <v>253</v>
      </c>
      <c r="G3922" s="496" t="s">
        <v>25602</v>
      </c>
      <c r="H3922" s="496" t="s">
        <v>248</v>
      </c>
      <c r="I3922" s="496" t="s">
        <v>248</v>
      </c>
      <c r="J3922" s="496" t="s">
        <v>248</v>
      </c>
      <c r="K3922" s="187">
        <f t="shared" si="183"/>
        <v>114.13</v>
      </c>
      <c r="L3922" s="188">
        <f t="shared" si="184"/>
        <v>114.13</v>
      </c>
      <c r="M3922" s="185"/>
      <c r="N3922" s="186">
        <f t="shared" si="185"/>
        <v>89831</v>
      </c>
    </row>
    <row r="3923" spans="1:14" ht="13.5" x14ac:dyDescent="0.25">
      <c r="A3923" s="494">
        <v>89832</v>
      </c>
      <c r="B3923" s="495" t="s">
        <v>5763</v>
      </c>
      <c r="C3923" s="495" t="s">
        <v>222</v>
      </c>
      <c r="D3923" s="495" t="s">
        <v>208</v>
      </c>
      <c r="E3923" s="495" t="s">
        <v>19762</v>
      </c>
      <c r="F3923" s="496" t="s">
        <v>253</v>
      </c>
      <c r="G3923" s="496" t="s">
        <v>6324</v>
      </c>
      <c r="H3923" s="496" t="s">
        <v>248</v>
      </c>
      <c r="I3923" s="496" t="s">
        <v>248</v>
      </c>
      <c r="J3923" s="496" t="s">
        <v>248</v>
      </c>
      <c r="K3923" s="187">
        <f t="shared" si="183"/>
        <v>25.34</v>
      </c>
      <c r="L3923" s="188">
        <f t="shared" si="184"/>
        <v>25.34</v>
      </c>
      <c r="M3923" s="185"/>
      <c r="N3923" s="186">
        <f t="shared" si="185"/>
        <v>89832</v>
      </c>
    </row>
    <row r="3924" spans="1:14" ht="13.5" x14ac:dyDescent="0.25">
      <c r="A3924" s="494">
        <v>89833</v>
      </c>
      <c r="B3924" s="495" t="s">
        <v>5764</v>
      </c>
      <c r="C3924" s="495" t="s">
        <v>222</v>
      </c>
      <c r="D3924" s="495" t="s">
        <v>208</v>
      </c>
      <c r="E3924" s="495" t="s">
        <v>20174</v>
      </c>
      <c r="F3924" s="496" t="s">
        <v>516</v>
      </c>
      <c r="G3924" s="496" t="s">
        <v>21011</v>
      </c>
      <c r="H3924" s="496" t="s">
        <v>248</v>
      </c>
      <c r="I3924" s="496" t="s">
        <v>248</v>
      </c>
      <c r="J3924" s="496" t="s">
        <v>248</v>
      </c>
      <c r="K3924" s="187">
        <f t="shared" si="183"/>
        <v>28.98</v>
      </c>
      <c r="L3924" s="188">
        <f t="shared" si="184"/>
        <v>28.98</v>
      </c>
      <c r="M3924" s="185"/>
      <c r="N3924" s="186">
        <f t="shared" si="185"/>
        <v>89833</v>
      </c>
    </row>
    <row r="3925" spans="1:14" ht="13.5" x14ac:dyDescent="0.25">
      <c r="A3925" s="494">
        <v>89834</v>
      </c>
      <c r="B3925" s="495" t="s">
        <v>5765</v>
      </c>
      <c r="C3925" s="495" t="s">
        <v>222</v>
      </c>
      <c r="D3925" s="495" t="s">
        <v>208</v>
      </c>
      <c r="E3925" s="495" t="s">
        <v>25603</v>
      </c>
      <c r="F3925" s="496" t="s">
        <v>316</v>
      </c>
      <c r="G3925" s="496" t="s">
        <v>25604</v>
      </c>
      <c r="H3925" s="496" t="s">
        <v>248</v>
      </c>
      <c r="I3925" s="496" t="s">
        <v>248</v>
      </c>
      <c r="J3925" s="496" t="s">
        <v>248</v>
      </c>
      <c r="K3925" s="187">
        <f t="shared" si="183"/>
        <v>34.799999999999997</v>
      </c>
      <c r="L3925" s="188">
        <f t="shared" si="184"/>
        <v>34.799999999999997</v>
      </c>
      <c r="M3925" s="185"/>
      <c r="N3925" s="186">
        <f t="shared" si="185"/>
        <v>89834</v>
      </c>
    </row>
    <row r="3926" spans="1:14" ht="13.5" x14ac:dyDescent="0.25">
      <c r="A3926" s="494">
        <v>89835</v>
      </c>
      <c r="B3926" s="495" t="s">
        <v>5766</v>
      </c>
      <c r="C3926" s="495" t="s">
        <v>222</v>
      </c>
      <c r="D3926" s="495" t="s">
        <v>208</v>
      </c>
      <c r="E3926" s="495" t="s">
        <v>19089</v>
      </c>
      <c r="F3926" s="496" t="s">
        <v>312</v>
      </c>
      <c r="G3926" s="496" t="s">
        <v>4020</v>
      </c>
      <c r="H3926" s="496" t="s">
        <v>248</v>
      </c>
      <c r="I3926" s="496" t="s">
        <v>248</v>
      </c>
      <c r="J3926" s="496" t="s">
        <v>248</v>
      </c>
      <c r="K3926" s="187">
        <f t="shared" si="183"/>
        <v>25.67</v>
      </c>
      <c r="L3926" s="188">
        <f t="shared" si="184"/>
        <v>25.67</v>
      </c>
      <c r="M3926" s="185"/>
      <c r="N3926" s="186">
        <f t="shared" si="185"/>
        <v>89835</v>
      </c>
    </row>
    <row r="3927" spans="1:14" ht="13.5" x14ac:dyDescent="0.25">
      <c r="A3927" s="494">
        <v>89836</v>
      </c>
      <c r="B3927" s="495" t="s">
        <v>5767</v>
      </c>
      <c r="C3927" s="495" t="s">
        <v>222</v>
      </c>
      <c r="D3927" s="495" t="s">
        <v>208</v>
      </c>
      <c r="E3927" s="495" t="s">
        <v>25605</v>
      </c>
      <c r="F3927" s="496" t="s">
        <v>312</v>
      </c>
      <c r="G3927" s="496" t="s">
        <v>25606</v>
      </c>
      <c r="H3927" s="496" t="s">
        <v>248</v>
      </c>
      <c r="I3927" s="496" t="s">
        <v>248</v>
      </c>
      <c r="J3927" s="496" t="s">
        <v>248</v>
      </c>
      <c r="K3927" s="187">
        <f t="shared" si="183"/>
        <v>153.97</v>
      </c>
      <c r="L3927" s="188">
        <f t="shared" si="184"/>
        <v>153.97</v>
      </c>
      <c r="M3927" s="185"/>
      <c r="N3927" s="186">
        <f t="shared" si="185"/>
        <v>89836</v>
      </c>
    </row>
    <row r="3928" spans="1:14" ht="13.5" x14ac:dyDescent="0.25">
      <c r="A3928" s="494">
        <v>89837</v>
      </c>
      <c r="B3928" s="495" t="s">
        <v>5768</v>
      </c>
      <c r="C3928" s="495" t="s">
        <v>222</v>
      </c>
      <c r="D3928" s="495" t="s">
        <v>208</v>
      </c>
      <c r="E3928" s="495" t="s">
        <v>25607</v>
      </c>
      <c r="F3928" s="496" t="s">
        <v>312</v>
      </c>
      <c r="G3928" s="496" t="s">
        <v>25608</v>
      </c>
      <c r="H3928" s="496" t="s">
        <v>248</v>
      </c>
      <c r="I3928" s="496" t="s">
        <v>248</v>
      </c>
      <c r="J3928" s="496" t="s">
        <v>248</v>
      </c>
      <c r="K3928" s="187">
        <f t="shared" si="183"/>
        <v>78.31</v>
      </c>
      <c r="L3928" s="188">
        <f t="shared" si="184"/>
        <v>78.31</v>
      </c>
      <c r="M3928" s="185"/>
      <c r="N3928" s="186">
        <f t="shared" si="185"/>
        <v>89837</v>
      </c>
    </row>
    <row r="3929" spans="1:14" ht="13.5" x14ac:dyDescent="0.25">
      <c r="A3929" s="494">
        <v>89838</v>
      </c>
      <c r="B3929" s="495" t="s">
        <v>5769</v>
      </c>
      <c r="C3929" s="495" t="s">
        <v>222</v>
      </c>
      <c r="D3929" s="495" t="s">
        <v>208</v>
      </c>
      <c r="E3929" s="495" t="s">
        <v>25609</v>
      </c>
      <c r="F3929" s="496" t="s">
        <v>1006</v>
      </c>
      <c r="G3929" s="496" t="s">
        <v>25610</v>
      </c>
      <c r="H3929" s="496" t="s">
        <v>248</v>
      </c>
      <c r="I3929" s="496" t="s">
        <v>248</v>
      </c>
      <c r="J3929" s="496" t="s">
        <v>248</v>
      </c>
      <c r="K3929" s="187">
        <f t="shared" si="183"/>
        <v>85.76</v>
      </c>
      <c r="L3929" s="188">
        <f t="shared" si="184"/>
        <v>85.76</v>
      </c>
      <c r="M3929" s="185"/>
      <c r="N3929" s="186">
        <f t="shared" si="185"/>
        <v>89838</v>
      </c>
    </row>
    <row r="3930" spans="1:14" ht="13.5" x14ac:dyDescent="0.25">
      <c r="A3930" s="494">
        <v>89839</v>
      </c>
      <c r="B3930" s="495" t="s">
        <v>5770</v>
      </c>
      <c r="C3930" s="495" t="s">
        <v>222</v>
      </c>
      <c r="D3930" s="495" t="s">
        <v>208</v>
      </c>
      <c r="E3930" s="495" t="s">
        <v>25611</v>
      </c>
      <c r="F3930" s="496" t="s">
        <v>1006</v>
      </c>
      <c r="G3930" s="496" t="s">
        <v>19316</v>
      </c>
      <c r="H3930" s="496" t="s">
        <v>248</v>
      </c>
      <c r="I3930" s="496" t="s">
        <v>248</v>
      </c>
      <c r="J3930" s="496" t="s">
        <v>248</v>
      </c>
      <c r="K3930" s="187">
        <f t="shared" si="183"/>
        <v>113.61</v>
      </c>
      <c r="L3930" s="188">
        <f t="shared" si="184"/>
        <v>113.61</v>
      </c>
      <c r="M3930" s="185"/>
      <c r="N3930" s="186">
        <f t="shared" si="185"/>
        <v>89839</v>
      </c>
    </row>
    <row r="3931" spans="1:14" ht="13.5" x14ac:dyDescent="0.25">
      <c r="A3931" s="494">
        <v>89840</v>
      </c>
      <c r="B3931" s="495" t="s">
        <v>5771</v>
      </c>
      <c r="C3931" s="495" t="s">
        <v>222</v>
      </c>
      <c r="D3931" s="495" t="s">
        <v>208</v>
      </c>
      <c r="E3931" s="495" t="s">
        <v>25612</v>
      </c>
      <c r="F3931" s="496" t="s">
        <v>1613</v>
      </c>
      <c r="G3931" s="496" t="s">
        <v>21231</v>
      </c>
      <c r="H3931" s="496" t="s">
        <v>248</v>
      </c>
      <c r="I3931" s="496" t="s">
        <v>248</v>
      </c>
      <c r="J3931" s="496" t="s">
        <v>248</v>
      </c>
      <c r="K3931" s="187">
        <f t="shared" si="183"/>
        <v>101.94</v>
      </c>
      <c r="L3931" s="188">
        <f t="shared" si="184"/>
        <v>101.94</v>
      </c>
      <c r="M3931" s="185"/>
      <c r="N3931" s="186">
        <f t="shared" si="185"/>
        <v>89840</v>
      </c>
    </row>
    <row r="3932" spans="1:14" ht="13.5" x14ac:dyDescent="0.25">
      <c r="A3932" s="494">
        <v>89841</v>
      </c>
      <c r="B3932" s="495" t="s">
        <v>5772</v>
      </c>
      <c r="C3932" s="495" t="s">
        <v>222</v>
      </c>
      <c r="D3932" s="495" t="s">
        <v>208</v>
      </c>
      <c r="E3932" s="495" t="s">
        <v>25613</v>
      </c>
      <c r="F3932" s="496" t="s">
        <v>1613</v>
      </c>
      <c r="G3932" s="496" t="s">
        <v>25614</v>
      </c>
      <c r="H3932" s="496" t="s">
        <v>248</v>
      </c>
      <c r="I3932" s="496" t="s">
        <v>248</v>
      </c>
      <c r="J3932" s="496" t="s">
        <v>248</v>
      </c>
      <c r="K3932" s="187">
        <f t="shared" si="183"/>
        <v>166.98</v>
      </c>
      <c r="L3932" s="188">
        <f t="shared" si="184"/>
        <v>166.98</v>
      </c>
      <c r="M3932" s="185"/>
      <c r="N3932" s="186">
        <f t="shared" si="185"/>
        <v>89841</v>
      </c>
    </row>
    <row r="3933" spans="1:14" ht="13.5" x14ac:dyDescent="0.25">
      <c r="A3933" s="494">
        <v>89842</v>
      </c>
      <c r="B3933" s="495" t="s">
        <v>5773</v>
      </c>
      <c r="C3933" s="495" t="s">
        <v>222</v>
      </c>
      <c r="D3933" s="495" t="s">
        <v>208</v>
      </c>
      <c r="E3933" s="495" t="s">
        <v>20078</v>
      </c>
      <c r="F3933" s="496" t="s">
        <v>1191</v>
      </c>
      <c r="G3933" s="496" t="s">
        <v>21741</v>
      </c>
      <c r="H3933" s="496" t="s">
        <v>248</v>
      </c>
      <c r="I3933" s="496" t="s">
        <v>248</v>
      </c>
      <c r="J3933" s="496" t="s">
        <v>248</v>
      </c>
      <c r="K3933" s="187">
        <f t="shared" si="183"/>
        <v>28.54</v>
      </c>
      <c r="L3933" s="188">
        <f t="shared" si="184"/>
        <v>28.54</v>
      </c>
      <c r="M3933" s="185"/>
      <c r="N3933" s="186">
        <f t="shared" si="185"/>
        <v>89842</v>
      </c>
    </row>
    <row r="3934" spans="1:14" ht="13.5" x14ac:dyDescent="0.25">
      <c r="A3934" s="494">
        <v>89844</v>
      </c>
      <c r="B3934" s="495" t="s">
        <v>5774</v>
      </c>
      <c r="C3934" s="495" t="s">
        <v>222</v>
      </c>
      <c r="D3934" s="495" t="s">
        <v>208</v>
      </c>
      <c r="E3934" s="495" t="s">
        <v>19352</v>
      </c>
      <c r="F3934" s="496" t="s">
        <v>4270</v>
      </c>
      <c r="G3934" s="496" t="s">
        <v>20791</v>
      </c>
      <c r="H3934" s="496" t="s">
        <v>248</v>
      </c>
      <c r="I3934" s="496" t="s">
        <v>248</v>
      </c>
      <c r="J3934" s="496" t="s">
        <v>248</v>
      </c>
      <c r="K3934" s="187">
        <f t="shared" si="183"/>
        <v>36.18</v>
      </c>
      <c r="L3934" s="188">
        <f t="shared" si="184"/>
        <v>36.18</v>
      </c>
      <c r="M3934" s="185"/>
      <c r="N3934" s="186">
        <f t="shared" si="185"/>
        <v>89844</v>
      </c>
    </row>
    <row r="3935" spans="1:14" ht="13.5" x14ac:dyDescent="0.25">
      <c r="A3935" s="494">
        <v>89845</v>
      </c>
      <c r="B3935" s="495" t="s">
        <v>5775</v>
      </c>
      <c r="C3935" s="495" t="s">
        <v>222</v>
      </c>
      <c r="D3935" s="495" t="s">
        <v>208</v>
      </c>
      <c r="E3935" s="495" t="s">
        <v>24811</v>
      </c>
      <c r="F3935" s="496" t="s">
        <v>456</v>
      </c>
      <c r="G3935" s="496" t="s">
        <v>15942</v>
      </c>
      <c r="H3935" s="496" t="s">
        <v>248</v>
      </c>
      <c r="I3935" s="496" t="s">
        <v>248</v>
      </c>
      <c r="J3935" s="496" t="s">
        <v>248</v>
      </c>
      <c r="K3935" s="187">
        <f t="shared" si="183"/>
        <v>55.13</v>
      </c>
      <c r="L3935" s="188">
        <f t="shared" si="184"/>
        <v>55.13</v>
      </c>
      <c r="M3935" s="185"/>
      <c r="N3935" s="186">
        <f t="shared" si="185"/>
        <v>89845</v>
      </c>
    </row>
    <row r="3936" spans="1:14" ht="13.5" x14ac:dyDescent="0.25">
      <c r="A3936" s="494">
        <v>89846</v>
      </c>
      <c r="B3936" s="495" t="s">
        <v>5776</v>
      </c>
      <c r="C3936" s="495" t="s">
        <v>222</v>
      </c>
      <c r="D3936" s="495" t="s">
        <v>208</v>
      </c>
      <c r="E3936" s="495" t="s">
        <v>25615</v>
      </c>
      <c r="F3936" s="496" t="s">
        <v>5574</v>
      </c>
      <c r="G3936" s="496" t="s">
        <v>25616</v>
      </c>
      <c r="H3936" s="496" t="s">
        <v>248</v>
      </c>
      <c r="I3936" s="496" t="s">
        <v>248</v>
      </c>
      <c r="J3936" s="496" t="s">
        <v>248</v>
      </c>
      <c r="K3936" s="187">
        <f t="shared" si="183"/>
        <v>121.07</v>
      </c>
      <c r="L3936" s="188">
        <f t="shared" si="184"/>
        <v>121.07</v>
      </c>
      <c r="M3936" s="185"/>
      <c r="N3936" s="186">
        <f t="shared" si="185"/>
        <v>89846</v>
      </c>
    </row>
    <row r="3937" spans="1:14" ht="13.5" x14ac:dyDescent="0.25">
      <c r="A3937" s="494">
        <v>89847</v>
      </c>
      <c r="B3937" s="495" t="s">
        <v>5777</v>
      </c>
      <c r="C3937" s="495" t="s">
        <v>222</v>
      </c>
      <c r="D3937" s="495" t="s">
        <v>208</v>
      </c>
      <c r="E3937" s="495" t="s">
        <v>23693</v>
      </c>
      <c r="F3937" s="496" t="s">
        <v>5175</v>
      </c>
      <c r="G3937" s="496" t="s">
        <v>21703</v>
      </c>
      <c r="H3937" s="496" t="s">
        <v>248</v>
      </c>
      <c r="I3937" s="496" t="s">
        <v>248</v>
      </c>
      <c r="J3937" s="496" t="s">
        <v>248</v>
      </c>
      <c r="K3937" s="187">
        <f t="shared" si="183"/>
        <v>150.9</v>
      </c>
      <c r="L3937" s="188">
        <f t="shared" si="184"/>
        <v>150.9</v>
      </c>
      <c r="M3937" s="185"/>
      <c r="N3937" s="186">
        <f t="shared" si="185"/>
        <v>89847</v>
      </c>
    </row>
    <row r="3938" spans="1:14" ht="13.5" x14ac:dyDescent="0.25">
      <c r="A3938" s="494">
        <v>89850</v>
      </c>
      <c r="B3938" s="495" t="s">
        <v>5778</v>
      </c>
      <c r="C3938" s="495" t="s">
        <v>222</v>
      </c>
      <c r="D3938" s="495" t="s">
        <v>208</v>
      </c>
      <c r="E3938" s="495" t="s">
        <v>16365</v>
      </c>
      <c r="F3938" s="496" t="s">
        <v>19539</v>
      </c>
      <c r="G3938" s="496" t="s">
        <v>4333</v>
      </c>
      <c r="H3938" s="496" t="s">
        <v>248</v>
      </c>
      <c r="I3938" s="496" t="s">
        <v>248</v>
      </c>
      <c r="J3938" s="496" t="s">
        <v>248</v>
      </c>
      <c r="K3938" s="187">
        <f t="shared" si="183"/>
        <v>16.84</v>
      </c>
      <c r="L3938" s="188">
        <f t="shared" si="184"/>
        <v>16.84</v>
      </c>
      <c r="M3938" s="185"/>
      <c r="N3938" s="186">
        <f t="shared" si="185"/>
        <v>89850</v>
      </c>
    </row>
    <row r="3939" spans="1:14" ht="13.5" x14ac:dyDescent="0.25">
      <c r="A3939" s="494">
        <v>89851</v>
      </c>
      <c r="B3939" s="495" t="s">
        <v>5780</v>
      </c>
      <c r="C3939" s="495" t="s">
        <v>222</v>
      </c>
      <c r="D3939" s="495" t="s">
        <v>208</v>
      </c>
      <c r="E3939" s="495" t="s">
        <v>18293</v>
      </c>
      <c r="F3939" s="496" t="s">
        <v>19539</v>
      </c>
      <c r="G3939" s="496" t="s">
        <v>9098</v>
      </c>
      <c r="H3939" s="496" t="s">
        <v>248</v>
      </c>
      <c r="I3939" s="496" t="s">
        <v>248</v>
      </c>
      <c r="J3939" s="496" t="s">
        <v>248</v>
      </c>
      <c r="K3939" s="187">
        <f t="shared" si="183"/>
        <v>16.78</v>
      </c>
      <c r="L3939" s="188">
        <f t="shared" si="184"/>
        <v>16.78</v>
      </c>
      <c r="M3939" s="185"/>
      <c r="N3939" s="186">
        <f t="shared" si="185"/>
        <v>89851</v>
      </c>
    </row>
    <row r="3940" spans="1:14" ht="13.5" x14ac:dyDescent="0.25">
      <c r="A3940" s="494">
        <v>89852</v>
      </c>
      <c r="B3940" s="495" t="s">
        <v>5781</v>
      </c>
      <c r="C3940" s="495" t="s">
        <v>222</v>
      </c>
      <c r="D3940" s="495" t="s">
        <v>208</v>
      </c>
      <c r="E3940" s="495" t="s">
        <v>20787</v>
      </c>
      <c r="F3940" s="496" t="s">
        <v>3185</v>
      </c>
      <c r="G3940" s="496" t="s">
        <v>18533</v>
      </c>
      <c r="H3940" s="496" t="s">
        <v>248</v>
      </c>
      <c r="I3940" s="496" t="s">
        <v>248</v>
      </c>
      <c r="J3940" s="496" t="s">
        <v>248</v>
      </c>
      <c r="K3940" s="187">
        <f t="shared" si="183"/>
        <v>30.9</v>
      </c>
      <c r="L3940" s="188">
        <f t="shared" si="184"/>
        <v>30.9</v>
      </c>
      <c r="M3940" s="185"/>
      <c r="N3940" s="186">
        <f t="shared" si="185"/>
        <v>89852</v>
      </c>
    </row>
    <row r="3941" spans="1:14" ht="13.5" x14ac:dyDescent="0.25">
      <c r="A3941" s="494">
        <v>89853</v>
      </c>
      <c r="B3941" s="495" t="s">
        <v>5782</v>
      </c>
      <c r="C3941" s="495" t="s">
        <v>222</v>
      </c>
      <c r="D3941" s="495" t="s">
        <v>208</v>
      </c>
      <c r="E3941" s="495" t="s">
        <v>25617</v>
      </c>
      <c r="F3941" s="496" t="s">
        <v>1317</v>
      </c>
      <c r="G3941" s="496" t="s">
        <v>25618</v>
      </c>
      <c r="H3941" s="496" t="s">
        <v>248</v>
      </c>
      <c r="I3941" s="496" t="s">
        <v>248</v>
      </c>
      <c r="J3941" s="496" t="s">
        <v>248</v>
      </c>
      <c r="K3941" s="187">
        <f t="shared" si="183"/>
        <v>55.83</v>
      </c>
      <c r="L3941" s="188">
        <f t="shared" si="184"/>
        <v>55.83</v>
      </c>
      <c r="M3941" s="185"/>
      <c r="N3941" s="186">
        <f t="shared" si="185"/>
        <v>89853</v>
      </c>
    </row>
    <row r="3942" spans="1:14" ht="13.5" x14ac:dyDescent="0.25">
      <c r="A3942" s="494">
        <v>89854</v>
      </c>
      <c r="B3942" s="495" t="s">
        <v>5783</v>
      </c>
      <c r="C3942" s="495" t="s">
        <v>222</v>
      </c>
      <c r="D3942" s="495" t="s">
        <v>208</v>
      </c>
      <c r="E3942" s="495" t="s">
        <v>25619</v>
      </c>
      <c r="F3942" s="496" t="s">
        <v>7492</v>
      </c>
      <c r="G3942" s="496" t="s">
        <v>19353</v>
      </c>
      <c r="H3942" s="496" t="s">
        <v>248</v>
      </c>
      <c r="I3942" s="496" t="s">
        <v>248</v>
      </c>
      <c r="J3942" s="496" t="s">
        <v>248</v>
      </c>
      <c r="K3942" s="187">
        <f t="shared" si="183"/>
        <v>72.91</v>
      </c>
      <c r="L3942" s="188">
        <f t="shared" si="184"/>
        <v>72.91</v>
      </c>
      <c r="M3942" s="185"/>
      <c r="N3942" s="186">
        <f t="shared" si="185"/>
        <v>89854</v>
      </c>
    </row>
    <row r="3943" spans="1:14" ht="13.5" x14ac:dyDescent="0.25">
      <c r="A3943" s="494">
        <v>89855</v>
      </c>
      <c r="B3943" s="495" t="s">
        <v>5784</v>
      </c>
      <c r="C3943" s="495" t="s">
        <v>222</v>
      </c>
      <c r="D3943" s="495" t="s">
        <v>208</v>
      </c>
      <c r="E3943" s="495" t="s">
        <v>25620</v>
      </c>
      <c r="F3943" s="496" t="s">
        <v>7492</v>
      </c>
      <c r="G3943" s="496" t="s">
        <v>20101</v>
      </c>
      <c r="H3943" s="496" t="s">
        <v>248</v>
      </c>
      <c r="I3943" s="496" t="s">
        <v>248</v>
      </c>
      <c r="J3943" s="496" t="s">
        <v>248</v>
      </c>
      <c r="K3943" s="187">
        <f t="shared" si="183"/>
        <v>77.930000000000007</v>
      </c>
      <c r="L3943" s="188">
        <f t="shared" si="184"/>
        <v>77.930000000000007</v>
      </c>
      <c r="M3943" s="185"/>
      <c r="N3943" s="186">
        <f t="shared" si="185"/>
        <v>89855</v>
      </c>
    </row>
    <row r="3944" spans="1:14" ht="13.5" x14ac:dyDescent="0.25">
      <c r="A3944" s="494">
        <v>89856</v>
      </c>
      <c r="B3944" s="495" t="s">
        <v>5785</v>
      </c>
      <c r="C3944" s="495" t="s">
        <v>222</v>
      </c>
      <c r="D3944" s="495" t="s">
        <v>208</v>
      </c>
      <c r="E3944" s="495" t="s">
        <v>5015</v>
      </c>
      <c r="F3944" s="496" t="s">
        <v>2371</v>
      </c>
      <c r="G3944" s="496" t="s">
        <v>747</v>
      </c>
      <c r="H3944" s="496" t="s">
        <v>248</v>
      </c>
      <c r="I3944" s="496" t="s">
        <v>248</v>
      </c>
      <c r="J3944" s="496" t="s">
        <v>248</v>
      </c>
      <c r="K3944" s="187">
        <f t="shared" si="183"/>
        <v>13.8</v>
      </c>
      <c r="L3944" s="188">
        <f t="shared" si="184"/>
        <v>13.8</v>
      </c>
      <c r="M3944" s="185"/>
      <c r="N3944" s="186">
        <f t="shared" si="185"/>
        <v>89856</v>
      </c>
    </row>
    <row r="3945" spans="1:14" ht="13.5" x14ac:dyDescent="0.25">
      <c r="A3945" s="494">
        <v>89857</v>
      </c>
      <c r="B3945" s="495" t="s">
        <v>5786</v>
      </c>
      <c r="C3945" s="495" t="s">
        <v>222</v>
      </c>
      <c r="D3945" s="495" t="s">
        <v>208</v>
      </c>
      <c r="E3945" s="495" t="s">
        <v>25621</v>
      </c>
      <c r="F3945" s="496" t="s">
        <v>516</v>
      </c>
      <c r="G3945" s="496" t="s">
        <v>19884</v>
      </c>
      <c r="H3945" s="496" t="s">
        <v>248</v>
      </c>
      <c r="I3945" s="496" t="s">
        <v>248</v>
      </c>
      <c r="J3945" s="496" t="s">
        <v>248</v>
      </c>
      <c r="K3945" s="187">
        <f t="shared" si="183"/>
        <v>24.64</v>
      </c>
      <c r="L3945" s="188">
        <f t="shared" si="184"/>
        <v>24.64</v>
      </c>
      <c r="M3945" s="185"/>
      <c r="N3945" s="186">
        <f t="shared" si="185"/>
        <v>89857</v>
      </c>
    </row>
    <row r="3946" spans="1:14" ht="13.5" x14ac:dyDescent="0.25">
      <c r="A3946" s="494">
        <v>89859</v>
      </c>
      <c r="B3946" s="495" t="s">
        <v>5787</v>
      </c>
      <c r="C3946" s="495" t="s">
        <v>222</v>
      </c>
      <c r="D3946" s="495" t="s">
        <v>208</v>
      </c>
      <c r="E3946" s="495" t="s">
        <v>25622</v>
      </c>
      <c r="F3946" s="496" t="s">
        <v>4235</v>
      </c>
      <c r="G3946" s="496" t="s">
        <v>25623</v>
      </c>
      <c r="H3946" s="496" t="s">
        <v>248</v>
      </c>
      <c r="I3946" s="496" t="s">
        <v>248</v>
      </c>
      <c r="J3946" s="496" t="s">
        <v>248</v>
      </c>
      <c r="K3946" s="187">
        <f t="shared" si="183"/>
        <v>108.21</v>
      </c>
      <c r="L3946" s="188">
        <f t="shared" si="184"/>
        <v>108.21</v>
      </c>
      <c r="M3946" s="185"/>
      <c r="N3946" s="186">
        <f t="shared" si="185"/>
        <v>89859</v>
      </c>
    </row>
    <row r="3947" spans="1:14" ht="13.5" x14ac:dyDescent="0.25">
      <c r="A3947" s="494">
        <v>89860</v>
      </c>
      <c r="B3947" s="495" t="s">
        <v>5788</v>
      </c>
      <c r="C3947" s="495" t="s">
        <v>222</v>
      </c>
      <c r="D3947" s="495" t="s">
        <v>208</v>
      </c>
      <c r="E3947" s="495" t="s">
        <v>25624</v>
      </c>
      <c r="F3947" s="496" t="s">
        <v>2399</v>
      </c>
      <c r="G3947" s="496" t="s">
        <v>21024</v>
      </c>
      <c r="H3947" s="496" t="s">
        <v>248</v>
      </c>
      <c r="I3947" s="496" t="s">
        <v>248</v>
      </c>
      <c r="J3947" s="496" t="s">
        <v>248</v>
      </c>
      <c r="K3947" s="187">
        <f t="shared" si="183"/>
        <v>31</v>
      </c>
      <c r="L3947" s="188">
        <f t="shared" si="184"/>
        <v>31</v>
      </c>
      <c r="M3947" s="185"/>
      <c r="N3947" s="186">
        <f t="shared" si="185"/>
        <v>89860</v>
      </c>
    </row>
    <row r="3948" spans="1:14" ht="13.5" x14ac:dyDescent="0.25">
      <c r="A3948" s="494">
        <v>89861</v>
      </c>
      <c r="B3948" s="495" t="s">
        <v>5789</v>
      </c>
      <c r="C3948" s="495" t="s">
        <v>222</v>
      </c>
      <c r="D3948" s="495" t="s">
        <v>208</v>
      </c>
      <c r="E3948" s="495" t="s">
        <v>20708</v>
      </c>
      <c r="F3948" s="496" t="s">
        <v>2399</v>
      </c>
      <c r="G3948" s="496" t="s">
        <v>25625</v>
      </c>
      <c r="H3948" s="496" t="s">
        <v>248</v>
      </c>
      <c r="I3948" s="496" t="s">
        <v>248</v>
      </c>
      <c r="J3948" s="496" t="s">
        <v>248</v>
      </c>
      <c r="K3948" s="187">
        <f t="shared" si="183"/>
        <v>36.81</v>
      </c>
      <c r="L3948" s="188">
        <f t="shared" si="184"/>
        <v>36.81</v>
      </c>
      <c r="M3948" s="185"/>
      <c r="N3948" s="186">
        <f t="shared" si="185"/>
        <v>89861</v>
      </c>
    </row>
    <row r="3949" spans="1:14" ht="13.5" x14ac:dyDescent="0.25">
      <c r="A3949" s="494">
        <v>89862</v>
      </c>
      <c r="B3949" s="495" t="s">
        <v>5790</v>
      </c>
      <c r="C3949" s="495" t="s">
        <v>222</v>
      </c>
      <c r="D3949" s="495" t="s">
        <v>208</v>
      </c>
      <c r="E3949" s="495" t="s">
        <v>25626</v>
      </c>
      <c r="F3949" s="496" t="s">
        <v>3775</v>
      </c>
      <c r="G3949" s="496" t="s">
        <v>25627</v>
      </c>
      <c r="H3949" s="496" t="s">
        <v>248</v>
      </c>
      <c r="I3949" s="496" t="s">
        <v>248</v>
      </c>
      <c r="J3949" s="496" t="s">
        <v>248</v>
      </c>
      <c r="K3949" s="187">
        <f t="shared" si="183"/>
        <v>77.84</v>
      </c>
      <c r="L3949" s="188">
        <f t="shared" si="184"/>
        <v>77.84</v>
      </c>
      <c r="M3949" s="185"/>
      <c r="N3949" s="186">
        <f t="shared" si="185"/>
        <v>89862</v>
      </c>
    </row>
    <row r="3950" spans="1:14" ht="13.5" x14ac:dyDescent="0.25">
      <c r="A3950" s="494">
        <v>89863</v>
      </c>
      <c r="B3950" s="495" t="s">
        <v>5791</v>
      </c>
      <c r="C3950" s="495" t="s">
        <v>222</v>
      </c>
      <c r="D3950" s="495" t="s">
        <v>208</v>
      </c>
      <c r="E3950" s="495" t="s">
        <v>25628</v>
      </c>
      <c r="F3950" s="496" t="s">
        <v>21734</v>
      </c>
      <c r="G3950" s="496" t="s">
        <v>25629</v>
      </c>
      <c r="H3950" s="496" t="s">
        <v>248</v>
      </c>
      <c r="I3950" s="496" t="s">
        <v>248</v>
      </c>
      <c r="J3950" s="496" t="s">
        <v>248</v>
      </c>
      <c r="K3950" s="187">
        <f t="shared" si="183"/>
        <v>174.88</v>
      </c>
      <c r="L3950" s="188">
        <f t="shared" si="184"/>
        <v>174.88</v>
      </c>
      <c r="M3950" s="185"/>
      <c r="N3950" s="186">
        <f t="shared" si="185"/>
        <v>89863</v>
      </c>
    </row>
    <row r="3951" spans="1:14" ht="13.5" x14ac:dyDescent="0.25">
      <c r="A3951" s="494">
        <v>89866</v>
      </c>
      <c r="B3951" s="495" t="s">
        <v>5792</v>
      </c>
      <c r="C3951" s="495" t="s">
        <v>222</v>
      </c>
      <c r="D3951" s="495" t="s">
        <v>208</v>
      </c>
      <c r="E3951" s="495" t="s">
        <v>2900</v>
      </c>
      <c r="F3951" s="496" t="s">
        <v>4296</v>
      </c>
      <c r="G3951" s="496" t="s">
        <v>1067</v>
      </c>
      <c r="H3951" s="496" t="s">
        <v>248</v>
      </c>
      <c r="I3951" s="496" t="s">
        <v>248</v>
      </c>
      <c r="J3951" s="496" t="s">
        <v>248</v>
      </c>
      <c r="K3951" s="187">
        <f t="shared" si="183"/>
        <v>2.88</v>
      </c>
      <c r="L3951" s="188">
        <f t="shared" si="184"/>
        <v>2.88</v>
      </c>
      <c r="M3951" s="185"/>
      <c r="N3951" s="186">
        <f t="shared" si="185"/>
        <v>89866</v>
      </c>
    </row>
    <row r="3952" spans="1:14" ht="13.5" x14ac:dyDescent="0.25">
      <c r="A3952" s="494">
        <v>89867</v>
      </c>
      <c r="B3952" s="495" t="s">
        <v>5793</v>
      </c>
      <c r="C3952" s="495" t="s">
        <v>222</v>
      </c>
      <c r="D3952" s="495" t="s">
        <v>208</v>
      </c>
      <c r="E3952" s="495" t="s">
        <v>5808</v>
      </c>
      <c r="F3952" s="496" t="s">
        <v>4296</v>
      </c>
      <c r="G3952" s="496" t="s">
        <v>452</v>
      </c>
      <c r="H3952" s="496" t="s">
        <v>248</v>
      </c>
      <c r="I3952" s="496" t="s">
        <v>248</v>
      </c>
      <c r="J3952" s="496" t="s">
        <v>248</v>
      </c>
      <c r="K3952" s="187">
        <f t="shared" si="183"/>
        <v>3.79</v>
      </c>
      <c r="L3952" s="188">
        <f t="shared" si="184"/>
        <v>3.79</v>
      </c>
      <c r="M3952" s="185"/>
      <c r="N3952" s="186">
        <f t="shared" si="185"/>
        <v>89867</v>
      </c>
    </row>
    <row r="3953" spans="1:14" ht="13.5" x14ac:dyDescent="0.25">
      <c r="A3953" s="494">
        <v>89868</v>
      </c>
      <c r="B3953" s="495" t="s">
        <v>5794</v>
      </c>
      <c r="C3953" s="495" t="s">
        <v>222</v>
      </c>
      <c r="D3953" s="495" t="s">
        <v>208</v>
      </c>
      <c r="E3953" s="495" t="s">
        <v>2705</v>
      </c>
      <c r="F3953" s="496" t="s">
        <v>2543</v>
      </c>
      <c r="G3953" s="496" t="s">
        <v>4407</v>
      </c>
      <c r="H3953" s="496" t="s">
        <v>248</v>
      </c>
      <c r="I3953" s="496" t="s">
        <v>248</v>
      </c>
      <c r="J3953" s="496" t="s">
        <v>248</v>
      </c>
      <c r="K3953" s="187">
        <f t="shared" si="183"/>
        <v>2.58</v>
      </c>
      <c r="L3953" s="188">
        <f t="shared" si="184"/>
        <v>2.58</v>
      </c>
      <c r="M3953" s="185"/>
      <c r="N3953" s="186">
        <f t="shared" si="185"/>
        <v>89868</v>
      </c>
    </row>
    <row r="3954" spans="1:14" ht="13.5" x14ac:dyDescent="0.25">
      <c r="A3954" s="494">
        <v>89869</v>
      </c>
      <c r="B3954" s="495" t="s">
        <v>5795</v>
      </c>
      <c r="C3954" s="495" t="s">
        <v>222</v>
      </c>
      <c r="D3954" s="495" t="s">
        <v>208</v>
      </c>
      <c r="E3954" s="495" t="s">
        <v>4546</v>
      </c>
      <c r="F3954" s="496" t="s">
        <v>5069</v>
      </c>
      <c r="G3954" s="496" t="s">
        <v>1678</v>
      </c>
      <c r="H3954" s="496" t="s">
        <v>248</v>
      </c>
      <c r="I3954" s="496" t="s">
        <v>248</v>
      </c>
      <c r="J3954" s="496" t="s">
        <v>248</v>
      </c>
      <c r="K3954" s="187">
        <f t="shared" si="183"/>
        <v>5.41</v>
      </c>
      <c r="L3954" s="188">
        <f t="shared" si="184"/>
        <v>5.41</v>
      </c>
      <c r="M3954" s="185"/>
      <c r="N3954" s="186">
        <f t="shared" si="185"/>
        <v>89869</v>
      </c>
    </row>
    <row r="3955" spans="1:14" ht="13.5" x14ac:dyDescent="0.25">
      <c r="A3955" s="494">
        <v>89979</v>
      </c>
      <c r="B3955" s="495" t="s">
        <v>5796</v>
      </c>
      <c r="C3955" s="495" t="s">
        <v>222</v>
      </c>
      <c r="D3955" s="495" t="s">
        <v>208</v>
      </c>
      <c r="E3955" s="495" t="s">
        <v>21432</v>
      </c>
      <c r="F3955" s="496" t="s">
        <v>2726</v>
      </c>
      <c r="G3955" s="496" t="s">
        <v>755</v>
      </c>
      <c r="H3955" s="496" t="s">
        <v>248</v>
      </c>
      <c r="I3955" s="496" t="s">
        <v>248</v>
      </c>
      <c r="J3955" s="496" t="s">
        <v>248</v>
      </c>
      <c r="K3955" s="187">
        <f t="shared" si="183"/>
        <v>25.1</v>
      </c>
      <c r="L3955" s="188">
        <f t="shared" si="184"/>
        <v>25.1</v>
      </c>
      <c r="M3955" s="185"/>
      <c r="N3955" s="186">
        <f t="shared" si="185"/>
        <v>89979</v>
      </c>
    </row>
    <row r="3956" spans="1:14" ht="13.5" x14ac:dyDescent="0.25">
      <c r="A3956" s="494">
        <v>89980</v>
      </c>
      <c r="B3956" s="495" t="s">
        <v>5797</v>
      </c>
      <c r="C3956" s="495" t="s">
        <v>222</v>
      </c>
      <c r="D3956" s="495" t="s">
        <v>208</v>
      </c>
      <c r="E3956" s="495" t="s">
        <v>749</v>
      </c>
      <c r="F3956" s="496" t="s">
        <v>1151</v>
      </c>
      <c r="G3956" s="496" t="s">
        <v>558</v>
      </c>
      <c r="H3956" s="496" t="s">
        <v>248</v>
      </c>
      <c r="I3956" s="496" t="s">
        <v>248</v>
      </c>
      <c r="J3956" s="496" t="s">
        <v>248</v>
      </c>
      <c r="K3956" s="187">
        <f t="shared" si="183"/>
        <v>9.6999999999999993</v>
      </c>
      <c r="L3956" s="188">
        <f t="shared" si="184"/>
        <v>9.6999999999999993</v>
      </c>
      <c r="M3956" s="185"/>
      <c r="N3956" s="186">
        <f t="shared" si="185"/>
        <v>89980</v>
      </c>
    </row>
    <row r="3957" spans="1:14" ht="13.5" x14ac:dyDescent="0.25">
      <c r="A3957" s="494">
        <v>89981</v>
      </c>
      <c r="B3957" s="495" t="s">
        <v>5798</v>
      </c>
      <c r="C3957" s="495" t="s">
        <v>222</v>
      </c>
      <c r="D3957" s="495" t="s">
        <v>208</v>
      </c>
      <c r="E3957" s="495" t="s">
        <v>25630</v>
      </c>
      <c r="F3957" s="496" t="s">
        <v>1810</v>
      </c>
      <c r="G3957" s="496" t="s">
        <v>24008</v>
      </c>
      <c r="H3957" s="496" t="s">
        <v>248</v>
      </c>
      <c r="I3957" s="496" t="s">
        <v>248</v>
      </c>
      <c r="J3957" s="496" t="s">
        <v>248</v>
      </c>
      <c r="K3957" s="187">
        <f t="shared" si="183"/>
        <v>24.12</v>
      </c>
      <c r="L3957" s="188">
        <f t="shared" si="184"/>
        <v>24.12</v>
      </c>
      <c r="M3957" s="185"/>
      <c r="N3957" s="186">
        <f t="shared" si="185"/>
        <v>89981</v>
      </c>
    </row>
    <row r="3958" spans="1:14" ht="13.5" x14ac:dyDescent="0.25">
      <c r="A3958" s="494">
        <v>90373</v>
      </c>
      <c r="B3958" s="495" t="s">
        <v>5799</v>
      </c>
      <c r="C3958" s="495" t="s">
        <v>222</v>
      </c>
      <c r="D3958" s="495" t="s">
        <v>208</v>
      </c>
      <c r="E3958" s="495" t="s">
        <v>398</v>
      </c>
      <c r="F3958" s="496" t="s">
        <v>1302</v>
      </c>
      <c r="G3958" s="496" t="s">
        <v>4507</v>
      </c>
      <c r="H3958" s="496" t="s">
        <v>248</v>
      </c>
      <c r="I3958" s="496" t="s">
        <v>248</v>
      </c>
      <c r="J3958" s="496" t="s">
        <v>248</v>
      </c>
      <c r="K3958" s="187">
        <f t="shared" si="183"/>
        <v>10.4</v>
      </c>
      <c r="L3958" s="188">
        <f t="shared" si="184"/>
        <v>10.4</v>
      </c>
      <c r="M3958" s="185"/>
      <c r="N3958" s="186">
        <f t="shared" si="185"/>
        <v>90373</v>
      </c>
    </row>
    <row r="3959" spans="1:14" ht="13.5" x14ac:dyDescent="0.25">
      <c r="A3959" s="494">
        <v>90374</v>
      </c>
      <c r="B3959" s="495" t="s">
        <v>5800</v>
      </c>
      <c r="C3959" s="495" t="s">
        <v>222</v>
      </c>
      <c r="D3959" s="495" t="s">
        <v>208</v>
      </c>
      <c r="E3959" s="495" t="s">
        <v>2073</v>
      </c>
      <c r="F3959" s="496" t="s">
        <v>2420</v>
      </c>
      <c r="G3959" s="496" t="s">
        <v>3404</v>
      </c>
      <c r="H3959" s="496" t="s">
        <v>248</v>
      </c>
      <c r="I3959" s="496" t="s">
        <v>248</v>
      </c>
      <c r="J3959" s="496" t="s">
        <v>248</v>
      </c>
      <c r="K3959" s="187">
        <f t="shared" si="183"/>
        <v>17.53</v>
      </c>
      <c r="L3959" s="188">
        <f t="shared" si="184"/>
        <v>17.53</v>
      </c>
      <c r="M3959" s="185"/>
      <c r="N3959" s="186">
        <f t="shared" si="185"/>
        <v>90374</v>
      </c>
    </row>
    <row r="3960" spans="1:14" ht="13.5" x14ac:dyDescent="0.25">
      <c r="A3960" s="494">
        <v>90375</v>
      </c>
      <c r="B3960" s="495" t="s">
        <v>5801</v>
      </c>
      <c r="C3960" s="495" t="s">
        <v>222</v>
      </c>
      <c r="D3960" s="495" t="s">
        <v>208</v>
      </c>
      <c r="E3960" s="495" t="s">
        <v>1914</v>
      </c>
      <c r="F3960" s="496" t="s">
        <v>4105</v>
      </c>
      <c r="G3960" s="496" t="s">
        <v>4155</v>
      </c>
      <c r="H3960" s="496" t="s">
        <v>248</v>
      </c>
      <c r="I3960" s="496" t="s">
        <v>248</v>
      </c>
      <c r="J3960" s="496" t="s">
        <v>248</v>
      </c>
      <c r="K3960" s="187">
        <f t="shared" si="183"/>
        <v>5.42</v>
      </c>
      <c r="L3960" s="188">
        <f t="shared" si="184"/>
        <v>5.42</v>
      </c>
      <c r="M3960" s="185"/>
      <c r="N3960" s="186">
        <f t="shared" si="185"/>
        <v>90375</v>
      </c>
    </row>
    <row r="3961" spans="1:14" ht="13.5" x14ac:dyDescent="0.25">
      <c r="A3961" s="494">
        <v>92287</v>
      </c>
      <c r="B3961" s="495" t="s">
        <v>5802</v>
      </c>
      <c r="C3961" s="495" t="s">
        <v>222</v>
      </c>
      <c r="D3961" s="495" t="s">
        <v>208</v>
      </c>
      <c r="E3961" s="495" t="s">
        <v>2602</v>
      </c>
      <c r="F3961" s="496" t="s">
        <v>1413</v>
      </c>
      <c r="G3961" s="496" t="s">
        <v>3422</v>
      </c>
      <c r="H3961" s="496" t="s">
        <v>248</v>
      </c>
      <c r="I3961" s="496" t="s">
        <v>248</v>
      </c>
      <c r="J3961" s="496" t="s">
        <v>248</v>
      </c>
      <c r="K3961" s="187">
        <f t="shared" si="183"/>
        <v>15.84</v>
      </c>
      <c r="L3961" s="188">
        <f t="shared" si="184"/>
        <v>15.84</v>
      </c>
      <c r="M3961" s="185"/>
      <c r="N3961" s="186">
        <f t="shared" si="185"/>
        <v>92287</v>
      </c>
    </row>
    <row r="3962" spans="1:14" ht="13.5" x14ac:dyDescent="0.25">
      <c r="A3962" s="494">
        <v>92288</v>
      </c>
      <c r="B3962" s="495" t="s">
        <v>5803</v>
      </c>
      <c r="C3962" s="495" t="s">
        <v>222</v>
      </c>
      <c r="D3962" s="495" t="s">
        <v>208</v>
      </c>
      <c r="E3962" s="495" t="s">
        <v>19159</v>
      </c>
      <c r="F3962" s="496" t="s">
        <v>5298</v>
      </c>
      <c r="G3962" s="496" t="s">
        <v>4704</v>
      </c>
      <c r="H3962" s="496" t="s">
        <v>248</v>
      </c>
      <c r="I3962" s="496" t="s">
        <v>248</v>
      </c>
      <c r="J3962" s="496" t="s">
        <v>248</v>
      </c>
      <c r="K3962" s="187">
        <f t="shared" si="183"/>
        <v>25.81</v>
      </c>
      <c r="L3962" s="188">
        <f t="shared" si="184"/>
        <v>25.81</v>
      </c>
      <c r="M3962" s="185"/>
      <c r="N3962" s="186">
        <f t="shared" si="185"/>
        <v>92288</v>
      </c>
    </row>
    <row r="3963" spans="1:14" ht="13.5" x14ac:dyDescent="0.25">
      <c r="A3963" s="494">
        <v>92289</v>
      </c>
      <c r="B3963" s="495" t="s">
        <v>5804</v>
      </c>
      <c r="C3963" s="495" t="s">
        <v>222</v>
      </c>
      <c r="D3963" s="495" t="s">
        <v>208</v>
      </c>
      <c r="E3963" s="495" t="s">
        <v>25631</v>
      </c>
      <c r="F3963" s="496" t="s">
        <v>410</v>
      </c>
      <c r="G3963" s="496" t="s">
        <v>25632</v>
      </c>
      <c r="H3963" s="496" t="s">
        <v>248</v>
      </c>
      <c r="I3963" s="496" t="s">
        <v>248</v>
      </c>
      <c r="J3963" s="496" t="s">
        <v>248</v>
      </c>
      <c r="K3963" s="187">
        <f t="shared" si="183"/>
        <v>47.85</v>
      </c>
      <c r="L3963" s="188">
        <f t="shared" si="184"/>
        <v>47.85</v>
      </c>
      <c r="M3963" s="185"/>
      <c r="N3963" s="186">
        <f t="shared" si="185"/>
        <v>92289</v>
      </c>
    </row>
    <row r="3964" spans="1:14" ht="13.5" x14ac:dyDescent="0.25">
      <c r="A3964" s="494">
        <v>92290</v>
      </c>
      <c r="B3964" s="495" t="s">
        <v>5805</v>
      </c>
      <c r="C3964" s="495" t="s">
        <v>222</v>
      </c>
      <c r="D3964" s="495" t="s">
        <v>208</v>
      </c>
      <c r="E3964" s="495" t="s">
        <v>25633</v>
      </c>
      <c r="F3964" s="496" t="s">
        <v>456</v>
      </c>
      <c r="G3964" s="496" t="s">
        <v>21138</v>
      </c>
      <c r="H3964" s="496" t="s">
        <v>248</v>
      </c>
      <c r="I3964" s="496" t="s">
        <v>248</v>
      </c>
      <c r="J3964" s="496" t="s">
        <v>248</v>
      </c>
      <c r="K3964" s="187">
        <f t="shared" si="183"/>
        <v>74.59</v>
      </c>
      <c r="L3964" s="188">
        <f t="shared" si="184"/>
        <v>74.59</v>
      </c>
      <c r="M3964" s="185"/>
      <c r="N3964" s="186">
        <f t="shared" si="185"/>
        <v>92290</v>
      </c>
    </row>
    <row r="3965" spans="1:14" ht="13.5" x14ac:dyDescent="0.25">
      <c r="A3965" s="494">
        <v>92291</v>
      </c>
      <c r="B3965" s="495" t="s">
        <v>5806</v>
      </c>
      <c r="C3965" s="495" t="s">
        <v>222</v>
      </c>
      <c r="D3965" s="495" t="s">
        <v>208</v>
      </c>
      <c r="E3965" s="495" t="s">
        <v>19399</v>
      </c>
      <c r="F3965" s="496" t="s">
        <v>1371</v>
      </c>
      <c r="G3965" s="496" t="s">
        <v>25634</v>
      </c>
      <c r="H3965" s="496" t="s">
        <v>248</v>
      </c>
      <c r="I3965" s="496" t="s">
        <v>248</v>
      </c>
      <c r="J3965" s="496" t="s">
        <v>248</v>
      </c>
      <c r="K3965" s="187">
        <f t="shared" si="183"/>
        <v>116.1</v>
      </c>
      <c r="L3965" s="188">
        <f t="shared" si="184"/>
        <v>116.1</v>
      </c>
      <c r="M3965" s="185"/>
      <c r="N3965" s="186">
        <f t="shared" si="185"/>
        <v>92291</v>
      </c>
    </row>
    <row r="3966" spans="1:14" ht="13.5" x14ac:dyDescent="0.25">
      <c r="A3966" s="494">
        <v>92292</v>
      </c>
      <c r="B3966" s="495" t="s">
        <v>5807</v>
      </c>
      <c r="C3966" s="495" t="s">
        <v>222</v>
      </c>
      <c r="D3966" s="495" t="s">
        <v>208</v>
      </c>
      <c r="E3966" s="495" t="s">
        <v>25635</v>
      </c>
      <c r="F3966" s="496" t="s">
        <v>4130</v>
      </c>
      <c r="G3966" s="496" t="s">
        <v>25636</v>
      </c>
      <c r="H3966" s="496" t="s">
        <v>248</v>
      </c>
      <c r="I3966" s="496" t="s">
        <v>248</v>
      </c>
      <c r="J3966" s="496" t="s">
        <v>248</v>
      </c>
      <c r="K3966" s="187">
        <f t="shared" si="183"/>
        <v>377.13</v>
      </c>
      <c r="L3966" s="188">
        <f t="shared" si="184"/>
        <v>377.13</v>
      </c>
      <c r="M3966" s="185"/>
      <c r="N3966" s="186">
        <f t="shared" si="185"/>
        <v>92292</v>
      </c>
    </row>
    <row r="3967" spans="1:14" ht="13.5" x14ac:dyDescent="0.25">
      <c r="A3967" s="494">
        <v>92293</v>
      </c>
      <c r="B3967" s="495" t="s">
        <v>5809</v>
      </c>
      <c r="C3967" s="495" t="s">
        <v>222</v>
      </c>
      <c r="D3967" s="495" t="s">
        <v>208</v>
      </c>
      <c r="E3967" s="495" t="s">
        <v>3180</v>
      </c>
      <c r="F3967" s="496" t="s">
        <v>3360</v>
      </c>
      <c r="G3967" s="496" t="s">
        <v>19568</v>
      </c>
      <c r="H3967" s="496" t="s">
        <v>248</v>
      </c>
      <c r="I3967" s="496" t="s">
        <v>248</v>
      </c>
      <c r="J3967" s="496" t="s">
        <v>248</v>
      </c>
      <c r="K3967" s="187">
        <f t="shared" si="183"/>
        <v>8.76</v>
      </c>
      <c r="L3967" s="188">
        <f t="shared" si="184"/>
        <v>8.76</v>
      </c>
      <c r="M3967" s="185"/>
      <c r="N3967" s="186">
        <f t="shared" si="185"/>
        <v>92293</v>
      </c>
    </row>
    <row r="3968" spans="1:14" ht="13.5" x14ac:dyDescent="0.25">
      <c r="A3968" s="494">
        <v>92294</v>
      </c>
      <c r="B3968" s="495" t="s">
        <v>5810</v>
      </c>
      <c r="C3968" s="495" t="s">
        <v>222</v>
      </c>
      <c r="D3968" s="495" t="s">
        <v>208</v>
      </c>
      <c r="E3968" s="495" t="s">
        <v>5382</v>
      </c>
      <c r="F3968" s="496" t="s">
        <v>3670</v>
      </c>
      <c r="G3968" s="496" t="s">
        <v>18264</v>
      </c>
      <c r="H3968" s="496" t="s">
        <v>248</v>
      </c>
      <c r="I3968" s="496" t="s">
        <v>248</v>
      </c>
      <c r="J3968" s="496" t="s">
        <v>248</v>
      </c>
      <c r="K3968" s="187">
        <f t="shared" si="183"/>
        <v>15.63</v>
      </c>
      <c r="L3968" s="188">
        <f t="shared" si="184"/>
        <v>15.63</v>
      </c>
      <c r="M3968" s="185"/>
      <c r="N3968" s="186">
        <f t="shared" si="185"/>
        <v>92294</v>
      </c>
    </row>
    <row r="3969" spans="1:14" ht="13.5" x14ac:dyDescent="0.25">
      <c r="A3969" s="494">
        <v>92295</v>
      </c>
      <c r="B3969" s="495" t="s">
        <v>5811</v>
      </c>
      <c r="C3969" s="495" t="s">
        <v>222</v>
      </c>
      <c r="D3969" s="495" t="s">
        <v>208</v>
      </c>
      <c r="E3969" s="495" t="s">
        <v>21219</v>
      </c>
      <c r="F3969" s="496" t="s">
        <v>1563</v>
      </c>
      <c r="G3969" s="496" t="s">
        <v>21735</v>
      </c>
      <c r="H3969" s="496" t="s">
        <v>248</v>
      </c>
      <c r="I3969" s="496" t="s">
        <v>248</v>
      </c>
      <c r="J3969" s="496" t="s">
        <v>248</v>
      </c>
      <c r="K3969" s="187">
        <f t="shared" si="183"/>
        <v>31.08</v>
      </c>
      <c r="L3969" s="188">
        <f t="shared" si="184"/>
        <v>31.08</v>
      </c>
      <c r="M3969" s="185"/>
      <c r="N3969" s="186">
        <f t="shared" si="185"/>
        <v>92295</v>
      </c>
    </row>
    <row r="3970" spans="1:14" ht="13.5" x14ac:dyDescent="0.25">
      <c r="A3970" s="494">
        <v>92296</v>
      </c>
      <c r="B3970" s="495" t="s">
        <v>5813</v>
      </c>
      <c r="C3970" s="495" t="s">
        <v>222</v>
      </c>
      <c r="D3970" s="495" t="s">
        <v>208</v>
      </c>
      <c r="E3970" s="495" t="s">
        <v>18620</v>
      </c>
      <c r="F3970" s="496" t="s">
        <v>532</v>
      </c>
      <c r="G3970" s="496" t="s">
        <v>25637</v>
      </c>
      <c r="H3970" s="496" t="s">
        <v>248</v>
      </c>
      <c r="I3970" s="496" t="s">
        <v>248</v>
      </c>
      <c r="J3970" s="496" t="s">
        <v>248</v>
      </c>
      <c r="K3970" s="187">
        <f t="shared" si="183"/>
        <v>42.01</v>
      </c>
      <c r="L3970" s="188">
        <f t="shared" si="184"/>
        <v>42.01</v>
      </c>
      <c r="M3970" s="185"/>
      <c r="N3970" s="186">
        <f t="shared" si="185"/>
        <v>92296</v>
      </c>
    </row>
    <row r="3971" spans="1:14" ht="13.5" x14ac:dyDescent="0.25">
      <c r="A3971" s="494">
        <v>92297</v>
      </c>
      <c r="B3971" s="495" t="s">
        <v>5814</v>
      </c>
      <c r="C3971" s="495" t="s">
        <v>222</v>
      </c>
      <c r="D3971" s="495" t="s">
        <v>208</v>
      </c>
      <c r="E3971" s="495" t="s">
        <v>20445</v>
      </c>
      <c r="F3971" s="496" t="s">
        <v>1298</v>
      </c>
      <c r="G3971" s="496" t="s">
        <v>7263</v>
      </c>
      <c r="H3971" s="496" t="s">
        <v>248</v>
      </c>
      <c r="I3971" s="496" t="s">
        <v>248</v>
      </c>
      <c r="J3971" s="496" t="s">
        <v>248</v>
      </c>
      <c r="K3971" s="187">
        <f t="shared" si="183"/>
        <v>66.180000000000007</v>
      </c>
      <c r="L3971" s="188">
        <f t="shared" si="184"/>
        <v>66.180000000000007</v>
      </c>
      <c r="M3971" s="185"/>
      <c r="N3971" s="186">
        <f t="shared" si="185"/>
        <v>92297</v>
      </c>
    </row>
    <row r="3972" spans="1:14" ht="13.5" x14ac:dyDescent="0.25">
      <c r="A3972" s="494">
        <v>92298</v>
      </c>
      <c r="B3972" s="495" t="s">
        <v>5815</v>
      </c>
      <c r="C3972" s="495" t="s">
        <v>222</v>
      </c>
      <c r="D3972" s="495" t="s">
        <v>208</v>
      </c>
      <c r="E3972" s="495" t="s">
        <v>25638</v>
      </c>
      <c r="F3972" s="496" t="s">
        <v>2708</v>
      </c>
      <c r="G3972" s="496" t="s">
        <v>25639</v>
      </c>
      <c r="H3972" s="496" t="s">
        <v>248</v>
      </c>
      <c r="I3972" s="496" t="s">
        <v>248</v>
      </c>
      <c r="J3972" s="496" t="s">
        <v>248</v>
      </c>
      <c r="K3972" s="187">
        <f t="shared" si="183"/>
        <v>193.89</v>
      </c>
      <c r="L3972" s="188">
        <f t="shared" si="184"/>
        <v>193.89</v>
      </c>
      <c r="M3972" s="185"/>
      <c r="N3972" s="186">
        <f t="shared" si="185"/>
        <v>92298</v>
      </c>
    </row>
    <row r="3973" spans="1:14" ht="13.5" x14ac:dyDescent="0.25">
      <c r="A3973" s="494">
        <v>92299</v>
      </c>
      <c r="B3973" s="495" t="s">
        <v>5816</v>
      </c>
      <c r="C3973" s="495" t="s">
        <v>222</v>
      </c>
      <c r="D3973" s="495" t="s">
        <v>208</v>
      </c>
      <c r="E3973" s="495" t="s">
        <v>3035</v>
      </c>
      <c r="F3973" s="496" t="s">
        <v>2737</v>
      </c>
      <c r="G3973" s="496" t="s">
        <v>5685</v>
      </c>
      <c r="H3973" s="496" t="s">
        <v>248</v>
      </c>
      <c r="I3973" s="496" t="s">
        <v>248</v>
      </c>
      <c r="J3973" s="496" t="s">
        <v>248</v>
      </c>
      <c r="K3973" s="187">
        <f t="shared" si="183"/>
        <v>20.82</v>
      </c>
      <c r="L3973" s="188">
        <f t="shared" si="184"/>
        <v>20.82</v>
      </c>
      <c r="M3973" s="185"/>
      <c r="N3973" s="186">
        <f t="shared" si="185"/>
        <v>92299</v>
      </c>
    </row>
    <row r="3974" spans="1:14" ht="13.5" x14ac:dyDescent="0.25">
      <c r="A3974" s="494">
        <v>92300</v>
      </c>
      <c r="B3974" s="495" t="s">
        <v>5817</v>
      </c>
      <c r="C3974" s="495" t="s">
        <v>222</v>
      </c>
      <c r="D3974" s="495" t="s">
        <v>208</v>
      </c>
      <c r="E3974" s="495" t="s">
        <v>19675</v>
      </c>
      <c r="F3974" s="496" t="s">
        <v>4024</v>
      </c>
      <c r="G3974" s="496" t="s">
        <v>25640</v>
      </c>
      <c r="H3974" s="496" t="s">
        <v>248</v>
      </c>
      <c r="I3974" s="496" t="s">
        <v>248</v>
      </c>
      <c r="J3974" s="496" t="s">
        <v>248</v>
      </c>
      <c r="K3974" s="187">
        <f t="shared" si="183"/>
        <v>32.590000000000003</v>
      </c>
      <c r="L3974" s="188">
        <f t="shared" si="184"/>
        <v>32.590000000000003</v>
      </c>
      <c r="M3974" s="185"/>
      <c r="N3974" s="186">
        <f t="shared" si="185"/>
        <v>92300</v>
      </c>
    </row>
    <row r="3975" spans="1:14" ht="13.5" x14ac:dyDescent="0.25">
      <c r="A3975" s="494">
        <v>92301</v>
      </c>
      <c r="B3975" s="495" t="s">
        <v>5818</v>
      </c>
      <c r="C3975" s="495" t="s">
        <v>222</v>
      </c>
      <c r="D3975" s="495" t="s">
        <v>208</v>
      </c>
      <c r="E3975" s="495" t="s">
        <v>24244</v>
      </c>
      <c r="F3975" s="496" t="s">
        <v>416</v>
      </c>
      <c r="G3975" s="496" t="s">
        <v>25641</v>
      </c>
      <c r="H3975" s="496" t="s">
        <v>248</v>
      </c>
      <c r="I3975" s="496" t="s">
        <v>248</v>
      </c>
      <c r="J3975" s="496" t="s">
        <v>248</v>
      </c>
      <c r="K3975" s="187">
        <f t="shared" si="183"/>
        <v>68.5</v>
      </c>
      <c r="L3975" s="188">
        <f t="shared" si="184"/>
        <v>68.5</v>
      </c>
      <c r="M3975" s="185"/>
      <c r="N3975" s="186">
        <f t="shared" si="185"/>
        <v>92301</v>
      </c>
    </row>
    <row r="3976" spans="1:14" ht="13.5" x14ac:dyDescent="0.25">
      <c r="A3976" s="494">
        <v>92302</v>
      </c>
      <c r="B3976" s="495" t="s">
        <v>5819</v>
      </c>
      <c r="C3976" s="495" t="s">
        <v>222</v>
      </c>
      <c r="D3976" s="495" t="s">
        <v>208</v>
      </c>
      <c r="E3976" s="495" t="s">
        <v>25543</v>
      </c>
      <c r="F3976" s="496" t="s">
        <v>634</v>
      </c>
      <c r="G3976" s="496" t="s">
        <v>25642</v>
      </c>
      <c r="H3976" s="496" t="s">
        <v>248</v>
      </c>
      <c r="I3976" s="496" t="s">
        <v>248</v>
      </c>
      <c r="J3976" s="496" t="s">
        <v>248</v>
      </c>
      <c r="K3976" s="187">
        <f t="shared" si="183"/>
        <v>91.92</v>
      </c>
      <c r="L3976" s="188">
        <f t="shared" si="184"/>
        <v>91.92</v>
      </c>
      <c r="M3976" s="185"/>
      <c r="N3976" s="186">
        <f t="shared" si="185"/>
        <v>92302</v>
      </c>
    </row>
    <row r="3977" spans="1:14" ht="13.5" x14ac:dyDescent="0.25">
      <c r="A3977" s="494">
        <v>92303</v>
      </c>
      <c r="B3977" s="495" t="s">
        <v>5820</v>
      </c>
      <c r="C3977" s="495" t="s">
        <v>222</v>
      </c>
      <c r="D3977" s="495" t="s">
        <v>208</v>
      </c>
      <c r="E3977" s="495" t="s">
        <v>25643</v>
      </c>
      <c r="F3977" s="496" t="s">
        <v>798</v>
      </c>
      <c r="G3977" s="496" t="s">
        <v>25644</v>
      </c>
      <c r="H3977" s="496" t="s">
        <v>248</v>
      </c>
      <c r="I3977" s="496" t="s">
        <v>248</v>
      </c>
      <c r="J3977" s="496" t="s">
        <v>248</v>
      </c>
      <c r="K3977" s="187">
        <f t="shared" ref="K3977:K4040" si="186">H3977+I3977+J3977+G3977</f>
        <v>173.23</v>
      </c>
      <c r="L3977" s="188">
        <f t="shared" ref="L3977:L4040" si="187">G3977+I3977+J3977+H3977</f>
        <v>173.23</v>
      </c>
      <c r="M3977" s="185"/>
      <c r="N3977" s="186">
        <f t="shared" ref="N3977:N4040" si="188">A3977</f>
        <v>92303</v>
      </c>
    </row>
    <row r="3978" spans="1:14" ht="13.5" x14ac:dyDescent="0.25">
      <c r="A3978" s="494">
        <v>92304</v>
      </c>
      <c r="B3978" s="495" t="s">
        <v>5821</v>
      </c>
      <c r="C3978" s="495" t="s">
        <v>222</v>
      </c>
      <c r="D3978" s="495" t="s">
        <v>208</v>
      </c>
      <c r="E3978" s="495" t="s">
        <v>25645</v>
      </c>
      <c r="F3978" s="496" t="s">
        <v>2198</v>
      </c>
      <c r="G3978" s="496" t="s">
        <v>25646</v>
      </c>
      <c r="H3978" s="496" t="s">
        <v>248</v>
      </c>
      <c r="I3978" s="496" t="s">
        <v>248</v>
      </c>
      <c r="J3978" s="496" t="s">
        <v>248</v>
      </c>
      <c r="K3978" s="187">
        <f t="shared" si="186"/>
        <v>464.53</v>
      </c>
      <c r="L3978" s="188">
        <f t="shared" si="187"/>
        <v>464.53</v>
      </c>
      <c r="M3978" s="185"/>
      <c r="N3978" s="186">
        <f t="shared" si="188"/>
        <v>92304</v>
      </c>
    </row>
    <row r="3979" spans="1:14" ht="13.5" x14ac:dyDescent="0.25">
      <c r="A3979" s="494">
        <v>92311</v>
      </c>
      <c r="B3979" s="495" t="s">
        <v>5823</v>
      </c>
      <c r="C3979" s="495" t="s">
        <v>222</v>
      </c>
      <c r="D3979" s="495" t="s">
        <v>208</v>
      </c>
      <c r="E3979" s="495" t="s">
        <v>304</v>
      </c>
      <c r="F3979" s="496" t="s">
        <v>327</v>
      </c>
      <c r="G3979" s="496" t="s">
        <v>18560</v>
      </c>
      <c r="H3979" s="496" t="s">
        <v>248</v>
      </c>
      <c r="I3979" s="496" t="s">
        <v>248</v>
      </c>
      <c r="J3979" s="496" t="s">
        <v>248</v>
      </c>
      <c r="K3979" s="187">
        <f t="shared" si="186"/>
        <v>8.5299999999999994</v>
      </c>
      <c r="L3979" s="188">
        <f t="shared" si="187"/>
        <v>8.5299999999999994</v>
      </c>
      <c r="M3979" s="185"/>
      <c r="N3979" s="186">
        <f t="shared" si="188"/>
        <v>92311</v>
      </c>
    </row>
    <row r="3980" spans="1:14" ht="13.5" x14ac:dyDescent="0.25">
      <c r="A3980" s="494">
        <v>92312</v>
      </c>
      <c r="B3980" s="495" t="s">
        <v>5825</v>
      </c>
      <c r="C3980" s="495" t="s">
        <v>222</v>
      </c>
      <c r="D3980" s="495" t="s">
        <v>208</v>
      </c>
      <c r="E3980" s="495" t="s">
        <v>25647</v>
      </c>
      <c r="F3980" s="496" t="s">
        <v>2493</v>
      </c>
      <c r="G3980" s="496" t="s">
        <v>9494</v>
      </c>
      <c r="H3980" s="496" t="s">
        <v>248</v>
      </c>
      <c r="I3980" s="496" t="s">
        <v>248</v>
      </c>
      <c r="J3980" s="496" t="s">
        <v>248</v>
      </c>
      <c r="K3980" s="187">
        <f t="shared" si="186"/>
        <v>16.649999999999999</v>
      </c>
      <c r="L3980" s="188">
        <f t="shared" si="187"/>
        <v>16.649999999999999</v>
      </c>
      <c r="M3980" s="185"/>
      <c r="N3980" s="186">
        <f t="shared" si="188"/>
        <v>92312</v>
      </c>
    </row>
    <row r="3981" spans="1:14" ht="13.5" x14ac:dyDescent="0.25">
      <c r="A3981" s="494">
        <v>92313</v>
      </c>
      <c r="B3981" s="495" t="s">
        <v>5827</v>
      </c>
      <c r="C3981" s="495" t="s">
        <v>222</v>
      </c>
      <c r="D3981" s="495" t="s">
        <v>208</v>
      </c>
      <c r="E3981" s="495" t="s">
        <v>19324</v>
      </c>
      <c r="F3981" s="496" t="s">
        <v>5251</v>
      </c>
      <c r="G3981" s="496" t="s">
        <v>23799</v>
      </c>
      <c r="H3981" s="496" t="s">
        <v>248</v>
      </c>
      <c r="I3981" s="496" t="s">
        <v>248</v>
      </c>
      <c r="J3981" s="496" t="s">
        <v>248</v>
      </c>
      <c r="K3981" s="187">
        <f t="shared" si="186"/>
        <v>26.6</v>
      </c>
      <c r="L3981" s="188">
        <f t="shared" si="187"/>
        <v>26.6</v>
      </c>
      <c r="M3981" s="185"/>
      <c r="N3981" s="186">
        <f t="shared" si="188"/>
        <v>92313</v>
      </c>
    </row>
    <row r="3982" spans="1:14" ht="13.5" x14ac:dyDescent="0.25">
      <c r="A3982" s="494">
        <v>92314</v>
      </c>
      <c r="B3982" s="495" t="s">
        <v>5829</v>
      </c>
      <c r="C3982" s="495" t="s">
        <v>222</v>
      </c>
      <c r="D3982" s="495" t="s">
        <v>208</v>
      </c>
      <c r="E3982" s="495" t="s">
        <v>3631</v>
      </c>
      <c r="F3982" s="496" t="s">
        <v>268</v>
      </c>
      <c r="G3982" s="496" t="s">
        <v>1932</v>
      </c>
      <c r="H3982" s="496" t="s">
        <v>248</v>
      </c>
      <c r="I3982" s="496" t="s">
        <v>248</v>
      </c>
      <c r="J3982" s="496" t="s">
        <v>248</v>
      </c>
      <c r="K3982" s="187">
        <f t="shared" si="186"/>
        <v>5.45</v>
      </c>
      <c r="L3982" s="188">
        <f t="shared" si="187"/>
        <v>5.45</v>
      </c>
      <c r="M3982" s="185"/>
      <c r="N3982" s="186">
        <f t="shared" si="188"/>
        <v>92314</v>
      </c>
    </row>
    <row r="3983" spans="1:14" ht="13.5" x14ac:dyDescent="0.25">
      <c r="A3983" s="494">
        <v>92315</v>
      </c>
      <c r="B3983" s="495" t="s">
        <v>5830</v>
      </c>
      <c r="C3983" s="495" t="s">
        <v>222</v>
      </c>
      <c r="D3983" s="495" t="s">
        <v>208</v>
      </c>
      <c r="E3983" s="495" t="s">
        <v>3507</v>
      </c>
      <c r="F3983" s="496" t="s">
        <v>2171</v>
      </c>
      <c r="G3983" s="496" t="s">
        <v>4241</v>
      </c>
      <c r="H3983" s="496" t="s">
        <v>248</v>
      </c>
      <c r="I3983" s="496" t="s">
        <v>248</v>
      </c>
      <c r="J3983" s="496" t="s">
        <v>248</v>
      </c>
      <c r="K3983" s="187">
        <f t="shared" si="186"/>
        <v>9.31</v>
      </c>
      <c r="L3983" s="188">
        <f t="shared" si="187"/>
        <v>9.31</v>
      </c>
      <c r="M3983" s="185"/>
      <c r="N3983" s="186">
        <f t="shared" si="188"/>
        <v>92315</v>
      </c>
    </row>
    <row r="3984" spans="1:14" ht="13.5" x14ac:dyDescent="0.25">
      <c r="A3984" s="494">
        <v>92316</v>
      </c>
      <c r="B3984" s="495" t="s">
        <v>5831</v>
      </c>
      <c r="C3984" s="495" t="s">
        <v>222</v>
      </c>
      <c r="D3984" s="495" t="s">
        <v>208</v>
      </c>
      <c r="E3984" s="495" t="s">
        <v>1828</v>
      </c>
      <c r="F3984" s="496" t="s">
        <v>810</v>
      </c>
      <c r="G3984" s="496" t="s">
        <v>2851</v>
      </c>
      <c r="H3984" s="496" t="s">
        <v>248</v>
      </c>
      <c r="I3984" s="496" t="s">
        <v>248</v>
      </c>
      <c r="J3984" s="496" t="s">
        <v>248</v>
      </c>
      <c r="K3984" s="187">
        <f t="shared" si="186"/>
        <v>16.149999999999999</v>
      </c>
      <c r="L3984" s="188">
        <f t="shared" si="187"/>
        <v>16.149999999999999</v>
      </c>
      <c r="M3984" s="185"/>
      <c r="N3984" s="186">
        <f t="shared" si="188"/>
        <v>92316</v>
      </c>
    </row>
    <row r="3985" spans="1:14" ht="13.5" x14ac:dyDescent="0.25">
      <c r="A3985" s="494">
        <v>92317</v>
      </c>
      <c r="B3985" s="495" t="s">
        <v>5832</v>
      </c>
      <c r="C3985" s="495" t="s">
        <v>222</v>
      </c>
      <c r="D3985" s="495" t="s">
        <v>208</v>
      </c>
      <c r="E3985" s="495" t="s">
        <v>16104</v>
      </c>
      <c r="F3985" s="496" t="s">
        <v>2243</v>
      </c>
      <c r="G3985" s="496" t="s">
        <v>672</v>
      </c>
      <c r="H3985" s="496" t="s">
        <v>248</v>
      </c>
      <c r="I3985" s="496" t="s">
        <v>248</v>
      </c>
      <c r="J3985" s="496" t="s">
        <v>248</v>
      </c>
      <c r="K3985" s="187">
        <f t="shared" si="186"/>
        <v>11.72</v>
      </c>
      <c r="L3985" s="188">
        <f t="shared" si="187"/>
        <v>11.72</v>
      </c>
      <c r="M3985" s="185"/>
      <c r="N3985" s="186">
        <f t="shared" si="188"/>
        <v>92317</v>
      </c>
    </row>
    <row r="3986" spans="1:14" ht="13.5" x14ac:dyDescent="0.25">
      <c r="A3986" s="494">
        <v>92318</v>
      </c>
      <c r="B3986" s="495" t="s">
        <v>5834</v>
      </c>
      <c r="C3986" s="495" t="s">
        <v>222</v>
      </c>
      <c r="D3986" s="495" t="s">
        <v>208</v>
      </c>
      <c r="E3986" s="495" t="s">
        <v>25648</v>
      </c>
      <c r="F3986" s="496" t="s">
        <v>1566</v>
      </c>
      <c r="G3986" s="496" t="s">
        <v>8905</v>
      </c>
      <c r="H3986" s="496" t="s">
        <v>248</v>
      </c>
      <c r="I3986" s="496" t="s">
        <v>248</v>
      </c>
      <c r="J3986" s="496" t="s">
        <v>248</v>
      </c>
      <c r="K3986" s="187">
        <f t="shared" si="186"/>
        <v>21.9</v>
      </c>
      <c r="L3986" s="188">
        <f t="shared" si="187"/>
        <v>21.9</v>
      </c>
      <c r="M3986" s="185"/>
      <c r="N3986" s="186">
        <f t="shared" si="188"/>
        <v>92318</v>
      </c>
    </row>
    <row r="3987" spans="1:14" ht="13.5" x14ac:dyDescent="0.25">
      <c r="A3987" s="494">
        <v>92319</v>
      </c>
      <c r="B3987" s="495" t="s">
        <v>5836</v>
      </c>
      <c r="C3987" s="495" t="s">
        <v>222</v>
      </c>
      <c r="D3987" s="495" t="s">
        <v>208</v>
      </c>
      <c r="E3987" s="495" t="s">
        <v>20782</v>
      </c>
      <c r="F3987" s="496" t="s">
        <v>471</v>
      </c>
      <c r="G3987" s="496" t="s">
        <v>9563</v>
      </c>
      <c r="H3987" s="496" t="s">
        <v>248</v>
      </c>
      <c r="I3987" s="496" t="s">
        <v>248</v>
      </c>
      <c r="J3987" s="496" t="s">
        <v>248</v>
      </c>
      <c r="K3987" s="187">
        <f t="shared" si="186"/>
        <v>33.67</v>
      </c>
      <c r="L3987" s="188">
        <f t="shared" si="187"/>
        <v>33.67</v>
      </c>
      <c r="M3987" s="185"/>
      <c r="N3987" s="186">
        <f t="shared" si="188"/>
        <v>92319</v>
      </c>
    </row>
    <row r="3988" spans="1:14" ht="13.5" x14ac:dyDescent="0.25">
      <c r="A3988" s="494">
        <v>92326</v>
      </c>
      <c r="B3988" s="495" t="s">
        <v>5837</v>
      </c>
      <c r="C3988" s="495" t="s">
        <v>222</v>
      </c>
      <c r="D3988" s="495" t="s">
        <v>208</v>
      </c>
      <c r="E3988" s="495" t="s">
        <v>19114</v>
      </c>
      <c r="F3988" s="496" t="s">
        <v>1830</v>
      </c>
      <c r="G3988" s="496" t="s">
        <v>4177</v>
      </c>
      <c r="H3988" s="496" t="s">
        <v>893</v>
      </c>
      <c r="I3988" s="496" t="s">
        <v>248</v>
      </c>
      <c r="J3988" s="496" t="s">
        <v>248</v>
      </c>
      <c r="K3988" s="187">
        <f t="shared" si="186"/>
        <v>9.4700000000000006</v>
      </c>
      <c r="L3988" s="188">
        <f t="shared" si="187"/>
        <v>9.4700000000000006</v>
      </c>
      <c r="M3988" s="185"/>
      <c r="N3988" s="186">
        <f t="shared" si="188"/>
        <v>92326</v>
      </c>
    </row>
    <row r="3989" spans="1:14" ht="13.5" x14ac:dyDescent="0.25">
      <c r="A3989" s="494">
        <v>92327</v>
      </c>
      <c r="B3989" s="495" t="s">
        <v>5838</v>
      </c>
      <c r="C3989" s="495" t="s">
        <v>222</v>
      </c>
      <c r="D3989" s="495" t="s">
        <v>208</v>
      </c>
      <c r="E3989" s="495" t="s">
        <v>7282</v>
      </c>
      <c r="F3989" s="496" t="s">
        <v>2611</v>
      </c>
      <c r="G3989" s="496" t="s">
        <v>3008</v>
      </c>
      <c r="H3989" s="496" t="s">
        <v>248</v>
      </c>
      <c r="I3989" s="496" t="s">
        <v>248</v>
      </c>
      <c r="J3989" s="496" t="s">
        <v>248</v>
      </c>
      <c r="K3989" s="187">
        <f t="shared" si="186"/>
        <v>17.41</v>
      </c>
      <c r="L3989" s="188">
        <f t="shared" si="187"/>
        <v>17.41</v>
      </c>
      <c r="M3989" s="185"/>
      <c r="N3989" s="186">
        <f t="shared" si="188"/>
        <v>92327</v>
      </c>
    </row>
    <row r="3990" spans="1:14" ht="13.5" x14ac:dyDescent="0.25">
      <c r="A3990" s="494">
        <v>92328</v>
      </c>
      <c r="B3990" s="495" t="s">
        <v>5840</v>
      </c>
      <c r="C3990" s="495" t="s">
        <v>222</v>
      </c>
      <c r="D3990" s="495" t="s">
        <v>208</v>
      </c>
      <c r="E3990" s="495" t="s">
        <v>7253</v>
      </c>
      <c r="F3990" s="496" t="s">
        <v>6264</v>
      </c>
      <c r="G3990" s="496" t="s">
        <v>9531</v>
      </c>
      <c r="H3990" s="496" t="s">
        <v>248</v>
      </c>
      <c r="I3990" s="496" t="s">
        <v>248</v>
      </c>
      <c r="J3990" s="496" t="s">
        <v>248</v>
      </c>
      <c r="K3990" s="187">
        <f t="shared" si="186"/>
        <v>27.95</v>
      </c>
      <c r="L3990" s="188">
        <f t="shared" si="187"/>
        <v>27.95</v>
      </c>
      <c r="M3990" s="185"/>
      <c r="N3990" s="186">
        <f t="shared" si="188"/>
        <v>92328</v>
      </c>
    </row>
    <row r="3991" spans="1:14" ht="13.5" x14ac:dyDescent="0.25">
      <c r="A3991" s="494">
        <v>92329</v>
      </c>
      <c r="B3991" s="495" t="s">
        <v>5841</v>
      </c>
      <c r="C3991" s="495" t="s">
        <v>222</v>
      </c>
      <c r="D3991" s="495" t="s">
        <v>208</v>
      </c>
      <c r="E3991" s="495" t="s">
        <v>5971</v>
      </c>
      <c r="F3991" s="496" t="s">
        <v>806</v>
      </c>
      <c r="G3991" s="496" t="s">
        <v>7171</v>
      </c>
      <c r="H3991" s="496" t="s">
        <v>248</v>
      </c>
      <c r="I3991" s="496" t="s">
        <v>248</v>
      </c>
      <c r="J3991" s="496" t="s">
        <v>248</v>
      </c>
      <c r="K3991" s="187">
        <f t="shared" si="186"/>
        <v>5.51</v>
      </c>
      <c r="L3991" s="188">
        <f t="shared" si="187"/>
        <v>5.51</v>
      </c>
      <c r="M3991" s="185"/>
      <c r="N3991" s="186">
        <f t="shared" si="188"/>
        <v>92329</v>
      </c>
    </row>
    <row r="3992" spans="1:14" ht="13.5" x14ac:dyDescent="0.25">
      <c r="A3992" s="494">
        <v>92330</v>
      </c>
      <c r="B3992" s="495" t="s">
        <v>5843</v>
      </c>
      <c r="C3992" s="495" t="s">
        <v>222</v>
      </c>
      <c r="D3992" s="495" t="s">
        <v>208</v>
      </c>
      <c r="E3992" s="495" t="s">
        <v>3714</v>
      </c>
      <c r="F3992" s="496" t="s">
        <v>520</v>
      </c>
      <c r="G3992" s="496" t="s">
        <v>255</v>
      </c>
      <c r="H3992" s="496" t="s">
        <v>248</v>
      </c>
      <c r="I3992" s="496" t="s">
        <v>248</v>
      </c>
      <c r="J3992" s="496" t="s">
        <v>248</v>
      </c>
      <c r="K3992" s="187">
        <f t="shared" si="186"/>
        <v>9.81</v>
      </c>
      <c r="L3992" s="188">
        <f t="shared" si="187"/>
        <v>9.81</v>
      </c>
      <c r="M3992" s="185"/>
      <c r="N3992" s="186">
        <f t="shared" si="188"/>
        <v>92330</v>
      </c>
    </row>
    <row r="3993" spans="1:14" ht="13.5" x14ac:dyDescent="0.25">
      <c r="A3993" s="494">
        <v>92331</v>
      </c>
      <c r="B3993" s="495" t="s">
        <v>5844</v>
      </c>
      <c r="C3993" s="495" t="s">
        <v>222</v>
      </c>
      <c r="D3993" s="495" t="s">
        <v>208</v>
      </c>
      <c r="E3993" s="495" t="s">
        <v>7461</v>
      </c>
      <c r="F3993" s="496" t="s">
        <v>7171</v>
      </c>
      <c r="G3993" s="496" t="s">
        <v>5358</v>
      </c>
      <c r="H3993" s="496" t="s">
        <v>248</v>
      </c>
      <c r="I3993" s="496" t="s">
        <v>248</v>
      </c>
      <c r="J3993" s="496" t="s">
        <v>248</v>
      </c>
      <c r="K3993" s="187">
        <f t="shared" si="186"/>
        <v>17.079999999999998</v>
      </c>
      <c r="L3993" s="188">
        <f t="shared" si="187"/>
        <v>17.079999999999998</v>
      </c>
      <c r="M3993" s="185"/>
      <c r="N3993" s="186">
        <f t="shared" si="188"/>
        <v>92331</v>
      </c>
    </row>
    <row r="3994" spans="1:14" ht="13.5" x14ac:dyDescent="0.25">
      <c r="A3994" s="494">
        <v>92332</v>
      </c>
      <c r="B3994" s="495" t="s">
        <v>5845</v>
      </c>
      <c r="C3994" s="495" t="s">
        <v>222</v>
      </c>
      <c r="D3994" s="495" t="s">
        <v>208</v>
      </c>
      <c r="E3994" s="495" t="s">
        <v>2170</v>
      </c>
      <c r="F3994" s="496" t="s">
        <v>5839</v>
      </c>
      <c r="G3994" s="496" t="s">
        <v>9090</v>
      </c>
      <c r="H3994" s="496" t="s">
        <v>248</v>
      </c>
      <c r="I3994" s="496" t="s">
        <v>248</v>
      </c>
      <c r="J3994" s="496" t="s">
        <v>248</v>
      </c>
      <c r="K3994" s="187">
        <f t="shared" si="186"/>
        <v>11.8</v>
      </c>
      <c r="L3994" s="188">
        <f t="shared" si="187"/>
        <v>11.8</v>
      </c>
      <c r="M3994" s="185"/>
      <c r="N3994" s="186">
        <f t="shared" si="188"/>
        <v>92332</v>
      </c>
    </row>
    <row r="3995" spans="1:14" ht="13.5" x14ac:dyDescent="0.25">
      <c r="A3995" s="494">
        <v>92333</v>
      </c>
      <c r="B3995" s="495" t="s">
        <v>5846</v>
      </c>
      <c r="C3995" s="495" t="s">
        <v>222</v>
      </c>
      <c r="D3995" s="495" t="s">
        <v>208</v>
      </c>
      <c r="E3995" s="495" t="s">
        <v>18318</v>
      </c>
      <c r="F3995" s="496" t="s">
        <v>18560</v>
      </c>
      <c r="G3995" s="496" t="s">
        <v>5887</v>
      </c>
      <c r="H3995" s="496" t="s">
        <v>248</v>
      </c>
      <c r="I3995" s="496" t="s">
        <v>248</v>
      </c>
      <c r="J3995" s="496" t="s">
        <v>248</v>
      </c>
      <c r="K3995" s="187">
        <f t="shared" si="186"/>
        <v>22.92</v>
      </c>
      <c r="L3995" s="188">
        <f t="shared" si="187"/>
        <v>22.92</v>
      </c>
      <c r="M3995" s="185"/>
      <c r="N3995" s="186">
        <f t="shared" si="188"/>
        <v>92333</v>
      </c>
    </row>
    <row r="3996" spans="1:14" ht="13.5" x14ac:dyDescent="0.25">
      <c r="A3996" s="494">
        <v>92334</v>
      </c>
      <c r="B3996" s="495" t="s">
        <v>5847</v>
      </c>
      <c r="C3996" s="495" t="s">
        <v>222</v>
      </c>
      <c r="D3996" s="495" t="s">
        <v>208</v>
      </c>
      <c r="E3996" s="495" t="s">
        <v>22498</v>
      </c>
      <c r="F3996" s="496" t="s">
        <v>5833</v>
      </c>
      <c r="G3996" s="496" t="s">
        <v>24672</v>
      </c>
      <c r="H3996" s="496" t="s">
        <v>248</v>
      </c>
      <c r="I3996" s="496" t="s">
        <v>248</v>
      </c>
      <c r="J3996" s="496" t="s">
        <v>248</v>
      </c>
      <c r="K3996" s="187">
        <f t="shared" si="186"/>
        <v>35.46</v>
      </c>
      <c r="L3996" s="188">
        <f t="shared" si="187"/>
        <v>35.46</v>
      </c>
      <c r="M3996" s="185"/>
      <c r="N3996" s="186">
        <f t="shared" si="188"/>
        <v>92334</v>
      </c>
    </row>
    <row r="3997" spans="1:14" ht="13.5" x14ac:dyDescent="0.25">
      <c r="A3997" s="494">
        <v>92344</v>
      </c>
      <c r="B3997" s="495" t="s">
        <v>5848</v>
      </c>
      <c r="C3997" s="495" t="s">
        <v>222</v>
      </c>
      <c r="D3997" s="495" t="s">
        <v>208</v>
      </c>
      <c r="E3997" s="495" t="s">
        <v>20276</v>
      </c>
      <c r="F3997" s="496" t="s">
        <v>19179</v>
      </c>
      <c r="G3997" s="496" t="s">
        <v>18295</v>
      </c>
      <c r="H3997" s="496" t="s">
        <v>248</v>
      </c>
      <c r="I3997" s="496" t="s">
        <v>248</v>
      </c>
      <c r="J3997" s="496" t="s">
        <v>248</v>
      </c>
      <c r="K3997" s="187">
        <f t="shared" si="186"/>
        <v>40.159999999999997</v>
      </c>
      <c r="L3997" s="188">
        <f t="shared" si="187"/>
        <v>40.159999999999997</v>
      </c>
      <c r="M3997" s="185"/>
      <c r="N3997" s="186">
        <f t="shared" si="188"/>
        <v>92344</v>
      </c>
    </row>
    <row r="3998" spans="1:14" ht="13.5" x14ac:dyDescent="0.25">
      <c r="A3998" s="494">
        <v>92345</v>
      </c>
      <c r="B3998" s="495" t="s">
        <v>5849</v>
      </c>
      <c r="C3998" s="495" t="s">
        <v>222</v>
      </c>
      <c r="D3998" s="495" t="s">
        <v>208</v>
      </c>
      <c r="E3998" s="495" t="s">
        <v>25649</v>
      </c>
      <c r="F3998" s="496" t="s">
        <v>19179</v>
      </c>
      <c r="G3998" s="496" t="s">
        <v>18257</v>
      </c>
      <c r="H3998" s="496" t="s">
        <v>248</v>
      </c>
      <c r="I3998" s="496" t="s">
        <v>248</v>
      </c>
      <c r="J3998" s="496" t="s">
        <v>248</v>
      </c>
      <c r="K3998" s="187">
        <f t="shared" si="186"/>
        <v>40.130000000000003</v>
      </c>
      <c r="L3998" s="188">
        <f t="shared" si="187"/>
        <v>40.130000000000003</v>
      </c>
      <c r="M3998" s="185"/>
      <c r="N3998" s="186">
        <f t="shared" si="188"/>
        <v>92345</v>
      </c>
    </row>
    <row r="3999" spans="1:14" ht="13.5" x14ac:dyDescent="0.25">
      <c r="A3999" s="494">
        <v>92346</v>
      </c>
      <c r="B3999" s="495" t="s">
        <v>5850</v>
      </c>
      <c r="C3999" s="495" t="s">
        <v>222</v>
      </c>
      <c r="D3999" s="495" t="s">
        <v>208</v>
      </c>
      <c r="E3999" s="495" t="s">
        <v>19206</v>
      </c>
      <c r="F3999" s="496" t="s">
        <v>15992</v>
      </c>
      <c r="G3999" s="496" t="s">
        <v>19090</v>
      </c>
      <c r="H3999" s="496" t="s">
        <v>248</v>
      </c>
      <c r="I3999" s="496" t="s">
        <v>248</v>
      </c>
      <c r="J3999" s="496" t="s">
        <v>248</v>
      </c>
      <c r="K3999" s="187">
        <f t="shared" si="186"/>
        <v>57.71</v>
      </c>
      <c r="L3999" s="188">
        <f t="shared" si="187"/>
        <v>57.71</v>
      </c>
      <c r="M3999" s="185"/>
      <c r="N3999" s="186">
        <f t="shared" si="188"/>
        <v>92346</v>
      </c>
    </row>
    <row r="4000" spans="1:14" ht="13.5" x14ac:dyDescent="0.25">
      <c r="A4000" s="494">
        <v>92347</v>
      </c>
      <c r="B4000" s="495" t="s">
        <v>5851</v>
      </c>
      <c r="C4000" s="495" t="s">
        <v>222</v>
      </c>
      <c r="D4000" s="495" t="s">
        <v>208</v>
      </c>
      <c r="E4000" s="495" t="s">
        <v>25650</v>
      </c>
      <c r="F4000" s="496" t="s">
        <v>730</v>
      </c>
      <c r="G4000" s="496" t="s">
        <v>25651</v>
      </c>
      <c r="H4000" s="496" t="s">
        <v>248</v>
      </c>
      <c r="I4000" s="496" t="s">
        <v>248</v>
      </c>
      <c r="J4000" s="496" t="s">
        <v>248</v>
      </c>
      <c r="K4000" s="187">
        <f t="shared" si="186"/>
        <v>66.92</v>
      </c>
      <c r="L4000" s="188">
        <f t="shared" si="187"/>
        <v>66.92</v>
      </c>
      <c r="M4000" s="185"/>
      <c r="N4000" s="186">
        <f t="shared" si="188"/>
        <v>92347</v>
      </c>
    </row>
    <row r="4001" spans="1:14" ht="13.5" x14ac:dyDescent="0.25">
      <c r="A4001" s="494">
        <v>92348</v>
      </c>
      <c r="B4001" s="495" t="s">
        <v>5852</v>
      </c>
      <c r="C4001" s="495" t="s">
        <v>222</v>
      </c>
      <c r="D4001" s="495" t="s">
        <v>208</v>
      </c>
      <c r="E4001" s="495" t="s">
        <v>25652</v>
      </c>
      <c r="F4001" s="496" t="s">
        <v>25653</v>
      </c>
      <c r="G4001" s="496" t="s">
        <v>24633</v>
      </c>
      <c r="H4001" s="496" t="s">
        <v>248</v>
      </c>
      <c r="I4001" s="496" t="s">
        <v>248</v>
      </c>
      <c r="J4001" s="496" t="s">
        <v>248</v>
      </c>
      <c r="K4001" s="187">
        <f t="shared" si="186"/>
        <v>88.73</v>
      </c>
      <c r="L4001" s="188">
        <f t="shared" si="187"/>
        <v>88.73</v>
      </c>
      <c r="M4001" s="185"/>
      <c r="N4001" s="186">
        <f t="shared" si="188"/>
        <v>92348</v>
      </c>
    </row>
    <row r="4002" spans="1:14" ht="13.5" x14ac:dyDescent="0.25">
      <c r="A4002" s="494">
        <v>92349</v>
      </c>
      <c r="B4002" s="495" t="s">
        <v>5853</v>
      </c>
      <c r="C4002" s="495" t="s">
        <v>222</v>
      </c>
      <c r="D4002" s="495" t="s">
        <v>208</v>
      </c>
      <c r="E4002" s="495" t="s">
        <v>21147</v>
      </c>
      <c r="F4002" s="496" t="s">
        <v>9200</v>
      </c>
      <c r="G4002" s="496" t="s">
        <v>25654</v>
      </c>
      <c r="H4002" s="496" t="s">
        <v>248</v>
      </c>
      <c r="I4002" s="496" t="s">
        <v>248</v>
      </c>
      <c r="J4002" s="496" t="s">
        <v>248</v>
      </c>
      <c r="K4002" s="187">
        <f t="shared" si="186"/>
        <v>96.93</v>
      </c>
      <c r="L4002" s="188">
        <f t="shared" si="187"/>
        <v>96.93</v>
      </c>
      <c r="M4002" s="185"/>
      <c r="N4002" s="186">
        <f t="shared" si="188"/>
        <v>92349</v>
      </c>
    </row>
    <row r="4003" spans="1:14" ht="13.5" x14ac:dyDescent="0.25">
      <c r="A4003" s="494">
        <v>92350</v>
      </c>
      <c r="B4003" s="495" t="s">
        <v>5854</v>
      </c>
      <c r="C4003" s="495" t="s">
        <v>222</v>
      </c>
      <c r="D4003" s="495" t="s">
        <v>208</v>
      </c>
      <c r="E4003" s="495" t="s">
        <v>20256</v>
      </c>
      <c r="F4003" s="496" t="s">
        <v>20965</v>
      </c>
      <c r="G4003" s="496" t="s">
        <v>20189</v>
      </c>
      <c r="H4003" s="496" t="s">
        <v>248</v>
      </c>
      <c r="I4003" s="496" t="s">
        <v>248</v>
      </c>
      <c r="J4003" s="496" t="s">
        <v>248</v>
      </c>
      <c r="K4003" s="187">
        <f t="shared" si="186"/>
        <v>59.49</v>
      </c>
      <c r="L4003" s="188">
        <f t="shared" si="187"/>
        <v>59.49</v>
      </c>
      <c r="M4003" s="185"/>
      <c r="N4003" s="186">
        <f t="shared" si="188"/>
        <v>92350</v>
      </c>
    </row>
    <row r="4004" spans="1:14" ht="13.5" x14ac:dyDescent="0.25">
      <c r="A4004" s="494">
        <v>92351</v>
      </c>
      <c r="B4004" s="495" t="s">
        <v>5855</v>
      </c>
      <c r="C4004" s="495" t="s">
        <v>222</v>
      </c>
      <c r="D4004" s="495" t="s">
        <v>208</v>
      </c>
      <c r="E4004" s="495" t="s">
        <v>21903</v>
      </c>
      <c r="F4004" s="496" t="s">
        <v>22499</v>
      </c>
      <c r="G4004" s="496" t="s">
        <v>25655</v>
      </c>
      <c r="H4004" s="496" t="s">
        <v>248</v>
      </c>
      <c r="I4004" s="496" t="s">
        <v>248</v>
      </c>
      <c r="J4004" s="496" t="s">
        <v>248</v>
      </c>
      <c r="K4004" s="187">
        <f t="shared" si="186"/>
        <v>57.43</v>
      </c>
      <c r="L4004" s="188">
        <f t="shared" si="187"/>
        <v>57.43</v>
      </c>
      <c r="M4004" s="185"/>
      <c r="N4004" s="186">
        <f t="shared" si="188"/>
        <v>92351</v>
      </c>
    </row>
    <row r="4005" spans="1:14" ht="13.5" x14ac:dyDescent="0.25">
      <c r="A4005" s="494">
        <v>92352</v>
      </c>
      <c r="B4005" s="495" t="s">
        <v>5856</v>
      </c>
      <c r="C4005" s="495" t="s">
        <v>222</v>
      </c>
      <c r="D4005" s="495" t="s">
        <v>208</v>
      </c>
      <c r="E4005" s="495" t="s">
        <v>25656</v>
      </c>
      <c r="F4005" s="496" t="s">
        <v>19350</v>
      </c>
      <c r="G4005" s="496" t="s">
        <v>22659</v>
      </c>
      <c r="H4005" s="496" t="s">
        <v>248</v>
      </c>
      <c r="I4005" s="496" t="s">
        <v>248</v>
      </c>
      <c r="J4005" s="496" t="s">
        <v>248</v>
      </c>
      <c r="K4005" s="187">
        <f t="shared" si="186"/>
        <v>104.29</v>
      </c>
      <c r="L4005" s="188">
        <f t="shared" si="187"/>
        <v>104.29</v>
      </c>
      <c r="M4005" s="185"/>
      <c r="N4005" s="186">
        <f t="shared" si="188"/>
        <v>92352</v>
      </c>
    </row>
    <row r="4006" spans="1:14" ht="13.5" x14ac:dyDescent="0.25">
      <c r="A4006" s="494">
        <v>92353</v>
      </c>
      <c r="B4006" s="495" t="s">
        <v>5857</v>
      </c>
      <c r="C4006" s="495" t="s">
        <v>222</v>
      </c>
      <c r="D4006" s="495" t="s">
        <v>208</v>
      </c>
      <c r="E4006" s="495" t="s">
        <v>25657</v>
      </c>
      <c r="F4006" s="496" t="s">
        <v>19350</v>
      </c>
      <c r="G4006" s="496" t="s">
        <v>20967</v>
      </c>
      <c r="H4006" s="496" t="s">
        <v>248</v>
      </c>
      <c r="I4006" s="496" t="s">
        <v>248</v>
      </c>
      <c r="J4006" s="496" t="s">
        <v>248</v>
      </c>
      <c r="K4006" s="187">
        <f t="shared" si="186"/>
        <v>95.28</v>
      </c>
      <c r="L4006" s="188">
        <f t="shared" si="187"/>
        <v>95.28</v>
      </c>
      <c r="M4006" s="185"/>
      <c r="N4006" s="186">
        <f t="shared" si="188"/>
        <v>92353</v>
      </c>
    </row>
    <row r="4007" spans="1:14" ht="13.5" x14ac:dyDescent="0.25">
      <c r="A4007" s="494">
        <v>92354</v>
      </c>
      <c r="B4007" s="495" t="s">
        <v>5858</v>
      </c>
      <c r="C4007" s="495" t="s">
        <v>222</v>
      </c>
      <c r="D4007" s="495" t="s">
        <v>208</v>
      </c>
      <c r="E4007" s="495" t="s">
        <v>20473</v>
      </c>
      <c r="F4007" s="496" t="s">
        <v>25658</v>
      </c>
      <c r="G4007" s="496" t="s">
        <v>21304</v>
      </c>
      <c r="H4007" s="496" t="s">
        <v>248</v>
      </c>
      <c r="I4007" s="496" t="s">
        <v>248</v>
      </c>
      <c r="J4007" s="496" t="s">
        <v>248</v>
      </c>
      <c r="K4007" s="187">
        <f t="shared" si="186"/>
        <v>147.19999999999999</v>
      </c>
      <c r="L4007" s="188">
        <f t="shared" si="187"/>
        <v>147.19999999999999</v>
      </c>
      <c r="M4007" s="185"/>
      <c r="N4007" s="186">
        <f t="shared" si="188"/>
        <v>92354</v>
      </c>
    </row>
    <row r="4008" spans="1:14" ht="13.5" x14ac:dyDescent="0.25">
      <c r="A4008" s="494">
        <v>92355</v>
      </c>
      <c r="B4008" s="495" t="s">
        <v>5859</v>
      </c>
      <c r="C4008" s="495" t="s">
        <v>222</v>
      </c>
      <c r="D4008" s="495" t="s">
        <v>208</v>
      </c>
      <c r="E4008" s="495" t="s">
        <v>25659</v>
      </c>
      <c r="F4008" s="496" t="s">
        <v>25658</v>
      </c>
      <c r="G4008" s="496" t="s">
        <v>25660</v>
      </c>
      <c r="H4008" s="496" t="s">
        <v>248</v>
      </c>
      <c r="I4008" s="496" t="s">
        <v>248</v>
      </c>
      <c r="J4008" s="496" t="s">
        <v>248</v>
      </c>
      <c r="K4008" s="187">
        <f t="shared" si="186"/>
        <v>129.84</v>
      </c>
      <c r="L4008" s="188">
        <f t="shared" si="187"/>
        <v>129.84</v>
      </c>
      <c r="M4008" s="185"/>
      <c r="N4008" s="186">
        <f t="shared" si="188"/>
        <v>92355</v>
      </c>
    </row>
    <row r="4009" spans="1:14" ht="13.5" x14ac:dyDescent="0.25">
      <c r="A4009" s="494">
        <v>92356</v>
      </c>
      <c r="B4009" s="495" t="s">
        <v>5860</v>
      </c>
      <c r="C4009" s="495" t="s">
        <v>222</v>
      </c>
      <c r="D4009" s="495" t="s">
        <v>208</v>
      </c>
      <c r="E4009" s="495" t="s">
        <v>25661</v>
      </c>
      <c r="F4009" s="496" t="s">
        <v>23276</v>
      </c>
      <c r="G4009" s="496" t="s">
        <v>22250</v>
      </c>
      <c r="H4009" s="496" t="s">
        <v>248</v>
      </c>
      <c r="I4009" s="496" t="s">
        <v>248</v>
      </c>
      <c r="J4009" s="496" t="s">
        <v>248</v>
      </c>
      <c r="K4009" s="187">
        <f t="shared" si="186"/>
        <v>76.53</v>
      </c>
      <c r="L4009" s="188">
        <f t="shared" si="187"/>
        <v>76.53</v>
      </c>
      <c r="M4009" s="185"/>
      <c r="N4009" s="186">
        <f t="shared" si="188"/>
        <v>92356</v>
      </c>
    </row>
    <row r="4010" spans="1:14" ht="13.5" x14ac:dyDescent="0.25">
      <c r="A4010" s="494">
        <v>92357</v>
      </c>
      <c r="B4010" s="495" t="s">
        <v>5861</v>
      </c>
      <c r="C4010" s="495" t="s">
        <v>222</v>
      </c>
      <c r="D4010" s="495" t="s">
        <v>208</v>
      </c>
      <c r="E4010" s="495" t="s">
        <v>21195</v>
      </c>
      <c r="F4010" s="496" t="s">
        <v>20832</v>
      </c>
      <c r="G4010" s="496" t="s">
        <v>24645</v>
      </c>
      <c r="H4010" s="496" t="s">
        <v>248</v>
      </c>
      <c r="I4010" s="496" t="s">
        <v>248</v>
      </c>
      <c r="J4010" s="496" t="s">
        <v>248</v>
      </c>
      <c r="K4010" s="187">
        <f t="shared" si="186"/>
        <v>131.54</v>
      </c>
      <c r="L4010" s="188">
        <f t="shared" si="187"/>
        <v>131.54</v>
      </c>
      <c r="M4010" s="185"/>
      <c r="N4010" s="186">
        <f t="shared" si="188"/>
        <v>92357</v>
      </c>
    </row>
    <row r="4011" spans="1:14" ht="13.5" x14ac:dyDescent="0.25">
      <c r="A4011" s="494">
        <v>92358</v>
      </c>
      <c r="B4011" s="495" t="s">
        <v>5862</v>
      </c>
      <c r="C4011" s="495" t="s">
        <v>222</v>
      </c>
      <c r="D4011" s="495" t="s">
        <v>208</v>
      </c>
      <c r="E4011" s="495" t="s">
        <v>25662</v>
      </c>
      <c r="F4011" s="496" t="s">
        <v>19624</v>
      </c>
      <c r="G4011" s="496" t="s">
        <v>25663</v>
      </c>
      <c r="H4011" s="496" t="s">
        <v>248</v>
      </c>
      <c r="I4011" s="496" t="s">
        <v>248</v>
      </c>
      <c r="J4011" s="496" t="s">
        <v>248</v>
      </c>
      <c r="K4011" s="187">
        <f t="shared" si="186"/>
        <v>171.45</v>
      </c>
      <c r="L4011" s="188">
        <f t="shared" si="187"/>
        <v>171.45</v>
      </c>
      <c r="M4011" s="185"/>
      <c r="N4011" s="186">
        <f t="shared" si="188"/>
        <v>92358</v>
      </c>
    </row>
    <row r="4012" spans="1:14" ht="13.5" x14ac:dyDescent="0.25">
      <c r="A4012" s="494">
        <v>92369</v>
      </c>
      <c r="B4012" s="495" t="s">
        <v>5863</v>
      </c>
      <c r="C4012" s="495" t="s">
        <v>222</v>
      </c>
      <c r="D4012" s="495" t="s">
        <v>208</v>
      </c>
      <c r="E4012" s="495" t="s">
        <v>19524</v>
      </c>
      <c r="F4012" s="496" t="s">
        <v>25664</v>
      </c>
      <c r="G4012" s="496" t="s">
        <v>9426</v>
      </c>
      <c r="H4012" s="496" t="s">
        <v>248</v>
      </c>
      <c r="I4012" s="496" t="s">
        <v>248</v>
      </c>
      <c r="J4012" s="496" t="s">
        <v>248</v>
      </c>
      <c r="K4012" s="187">
        <f t="shared" si="186"/>
        <v>16.8</v>
      </c>
      <c r="L4012" s="188">
        <f t="shared" si="187"/>
        <v>16.8</v>
      </c>
      <c r="M4012" s="185"/>
      <c r="N4012" s="186">
        <f t="shared" si="188"/>
        <v>92369</v>
      </c>
    </row>
    <row r="4013" spans="1:14" ht="13.5" x14ac:dyDescent="0.25">
      <c r="A4013" s="494">
        <v>92370</v>
      </c>
      <c r="B4013" s="495" t="s">
        <v>5865</v>
      </c>
      <c r="C4013" s="495" t="s">
        <v>222</v>
      </c>
      <c r="D4013" s="495" t="s">
        <v>208</v>
      </c>
      <c r="E4013" s="495" t="s">
        <v>25665</v>
      </c>
      <c r="F4013" s="496" t="s">
        <v>25664</v>
      </c>
      <c r="G4013" s="496" t="s">
        <v>4403</v>
      </c>
      <c r="H4013" s="496" t="s">
        <v>248</v>
      </c>
      <c r="I4013" s="496" t="s">
        <v>248</v>
      </c>
      <c r="J4013" s="496" t="s">
        <v>248</v>
      </c>
      <c r="K4013" s="187">
        <f t="shared" si="186"/>
        <v>18.45</v>
      </c>
      <c r="L4013" s="188">
        <f t="shared" si="187"/>
        <v>18.45</v>
      </c>
      <c r="M4013" s="185"/>
      <c r="N4013" s="186">
        <f t="shared" si="188"/>
        <v>92370</v>
      </c>
    </row>
    <row r="4014" spans="1:14" ht="13.5" x14ac:dyDescent="0.25">
      <c r="A4014" s="494">
        <v>92371</v>
      </c>
      <c r="B4014" s="495" t="s">
        <v>5867</v>
      </c>
      <c r="C4014" s="495" t="s">
        <v>222</v>
      </c>
      <c r="D4014" s="495" t="s">
        <v>208</v>
      </c>
      <c r="E4014" s="495" t="s">
        <v>9219</v>
      </c>
      <c r="F4014" s="496" t="s">
        <v>4305</v>
      </c>
      <c r="G4014" s="496" t="s">
        <v>21105</v>
      </c>
      <c r="H4014" s="496" t="s">
        <v>248</v>
      </c>
      <c r="I4014" s="496" t="s">
        <v>248</v>
      </c>
      <c r="J4014" s="496" t="s">
        <v>248</v>
      </c>
      <c r="K4014" s="187">
        <f t="shared" si="186"/>
        <v>22.34</v>
      </c>
      <c r="L4014" s="188">
        <f t="shared" si="187"/>
        <v>22.34</v>
      </c>
      <c r="M4014" s="185"/>
      <c r="N4014" s="186">
        <f t="shared" si="188"/>
        <v>92371</v>
      </c>
    </row>
    <row r="4015" spans="1:14" ht="13.5" x14ac:dyDescent="0.25">
      <c r="A4015" s="494">
        <v>92372</v>
      </c>
      <c r="B4015" s="495" t="s">
        <v>5868</v>
      </c>
      <c r="C4015" s="495" t="s">
        <v>222</v>
      </c>
      <c r="D4015" s="495" t="s">
        <v>208</v>
      </c>
      <c r="E4015" s="495" t="s">
        <v>21109</v>
      </c>
      <c r="F4015" s="496" t="s">
        <v>4305</v>
      </c>
      <c r="G4015" s="496" t="s">
        <v>16004</v>
      </c>
      <c r="H4015" s="496" t="s">
        <v>248</v>
      </c>
      <c r="I4015" s="496" t="s">
        <v>248</v>
      </c>
      <c r="J4015" s="496" t="s">
        <v>248</v>
      </c>
      <c r="K4015" s="187">
        <f t="shared" si="186"/>
        <v>23.88</v>
      </c>
      <c r="L4015" s="188">
        <f t="shared" si="187"/>
        <v>23.88</v>
      </c>
      <c r="M4015" s="185"/>
      <c r="N4015" s="186">
        <f t="shared" si="188"/>
        <v>92372</v>
      </c>
    </row>
    <row r="4016" spans="1:14" ht="13.5" x14ac:dyDescent="0.25">
      <c r="A4016" s="494">
        <v>92373</v>
      </c>
      <c r="B4016" s="495" t="s">
        <v>5869</v>
      </c>
      <c r="C4016" s="495" t="s">
        <v>222</v>
      </c>
      <c r="D4016" s="495" t="s">
        <v>208</v>
      </c>
      <c r="E4016" s="495" t="s">
        <v>19536</v>
      </c>
      <c r="F4016" s="496" t="s">
        <v>9438</v>
      </c>
      <c r="G4016" s="496" t="s">
        <v>25666</v>
      </c>
      <c r="H4016" s="496" t="s">
        <v>248</v>
      </c>
      <c r="I4016" s="496" t="s">
        <v>248</v>
      </c>
      <c r="J4016" s="496" t="s">
        <v>248</v>
      </c>
      <c r="K4016" s="187">
        <f t="shared" si="186"/>
        <v>28.03</v>
      </c>
      <c r="L4016" s="188">
        <f t="shared" si="187"/>
        <v>28.03</v>
      </c>
      <c r="M4016" s="185"/>
      <c r="N4016" s="186">
        <f t="shared" si="188"/>
        <v>92373</v>
      </c>
    </row>
    <row r="4017" spans="1:14" ht="13.5" x14ac:dyDescent="0.25">
      <c r="A4017" s="494">
        <v>92374</v>
      </c>
      <c r="B4017" s="495" t="s">
        <v>5870</v>
      </c>
      <c r="C4017" s="495" t="s">
        <v>222</v>
      </c>
      <c r="D4017" s="495" t="s">
        <v>208</v>
      </c>
      <c r="E4017" s="495" t="s">
        <v>24513</v>
      </c>
      <c r="F4017" s="496" t="s">
        <v>9438</v>
      </c>
      <c r="G4017" s="496" t="s">
        <v>20760</v>
      </c>
      <c r="H4017" s="496" t="s">
        <v>248</v>
      </c>
      <c r="I4017" s="496" t="s">
        <v>248</v>
      </c>
      <c r="J4017" s="496" t="s">
        <v>248</v>
      </c>
      <c r="K4017" s="187">
        <f t="shared" si="186"/>
        <v>28.33</v>
      </c>
      <c r="L4017" s="188">
        <f t="shared" si="187"/>
        <v>28.33</v>
      </c>
      <c r="M4017" s="185"/>
      <c r="N4017" s="186">
        <f t="shared" si="188"/>
        <v>92374</v>
      </c>
    </row>
    <row r="4018" spans="1:14" ht="13.5" x14ac:dyDescent="0.25">
      <c r="A4018" s="494">
        <v>92375</v>
      </c>
      <c r="B4018" s="495" t="s">
        <v>5871</v>
      </c>
      <c r="C4018" s="495" t="s">
        <v>222</v>
      </c>
      <c r="D4018" s="495" t="s">
        <v>208</v>
      </c>
      <c r="E4018" s="495" t="s">
        <v>25667</v>
      </c>
      <c r="F4018" s="496" t="s">
        <v>3719</v>
      </c>
      <c r="G4018" s="496" t="s">
        <v>25668</v>
      </c>
      <c r="H4018" s="496" t="s">
        <v>248</v>
      </c>
      <c r="I4018" s="496" t="s">
        <v>248</v>
      </c>
      <c r="J4018" s="496" t="s">
        <v>248</v>
      </c>
      <c r="K4018" s="187">
        <f t="shared" si="186"/>
        <v>40.15</v>
      </c>
      <c r="L4018" s="188">
        <f t="shared" si="187"/>
        <v>40.15</v>
      </c>
      <c r="M4018" s="185"/>
      <c r="N4018" s="186">
        <f t="shared" si="188"/>
        <v>92375</v>
      </c>
    </row>
    <row r="4019" spans="1:14" ht="13.5" x14ac:dyDescent="0.25">
      <c r="A4019" s="494">
        <v>92376</v>
      </c>
      <c r="B4019" s="495" t="s">
        <v>5872</v>
      </c>
      <c r="C4019" s="495" t="s">
        <v>222</v>
      </c>
      <c r="D4019" s="495" t="s">
        <v>208</v>
      </c>
      <c r="E4019" s="495" t="s">
        <v>18698</v>
      </c>
      <c r="F4019" s="496" t="s">
        <v>3719</v>
      </c>
      <c r="G4019" s="496" t="s">
        <v>25669</v>
      </c>
      <c r="H4019" s="496" t="s">
        <v>248</v>
      </c>
      <c r="I4019" s="496" t="s">
        <v>248</v>
      </c>
      <c r="J4019" s="496" t="s">
        <v>248</v>
      </c>
      <c r="K4019" s="187">
        <f t="shared" si="186"/>
        <v>40.119999999999997</v>
      </c>
      <c r="L4019" s="188">
        <f t="shared" si="187"/>
        <v>40.119999999999997</v>
      </c>
      <c r="M4019" s="185"/>
      <c r="N4019" s="186">
        <f t="shared" si="188"/>
        <v>92376</v>
      </c>
    </row>
    <row r="4020" spans="1:14" ht="13.5" x14ac:dyDescent="0.25">
      <c r="A4020" s="494">
        <v>92377</v>
      </c>
      <c r="B4020" s="495" t="s">
        <v>5874</v>
      </c>
      <c r="C4020" s="495" t="s">
        <v>222</v>
      </c>
      <c r="D4020" s="495" t="s">
        <v>208</v>
      </c>
      <c r="E4020" s="495" t="s">
        <v>20332</v>
      </c>
      <c r="F4020" s="496" t="s">
        <v>19415</v>
      </c>
      <c r="G4020" s="496" t="s">
        <v>24820</v>
      </c>
      <c r="H4020" s="496" t="s">
        <v>248</v>
      </c>
      <c r="I4020" s="496" t="s">
        <v>248</v>
      </c>
      <c r="J4020" s="496" t="s">
        <v>248</v>
      </c>
      <c r="K4020" s="187">
        <f t="shared" si="186"/>
        <v>58.15</v>
      </c>
      <c r="L4020" s="188">
        <f t="shared" si="187"/>
        <v>58.15</v>
      </c>
      <c r="M4020" s="185"/>
      <c r="N4020" s="186">
        <f t="shared" si="188"/>
        <v>92377</v>
      </c>
    </row>
    <row r="4021" spans="1:14" ht="13.5" x14ac:dyDescent="0.25">
      <c r="A4021" s="494">
        <v>92378</v>
      </c>
      <c r="B4021" s="495" t="s">
        <v>5876</v>
      </c>
      <c r="C4021" s="495" t="s">
        <v>222</v>
      </c>
      <c r="D4021" s="495" t="s">
        <v>208</v>
      </c>
      <c r="E4021" s="495" t="s">
        <v>20678</v>
      </c>
      <c r="F4021" s="496" t="s">
        <v>19415</v>
      </c>
      <c r="G4021" s="496" t="s">
        <v>25670</v>
      </c>
      <c r="H4021" s="496" t="s">
        <v>248</v>
      </c>
      <c r="I4021" s="496" t="s">
        <v>248</v>
      </c>
      <c r="J4021" s="496" t="s">
        <v>248</v>
      </c>
      <c r="K4021" s="187">
        <f t="shared" si="186"/>
        <v>67.349999999999994</v>
      </c>
      <c r="L4021" s="188">
        <f t="shared" si="187"/>
        <v>67.349999999999994</v>
      </c>
      <c r="M4021" s="185"/>
      <c r="N4021" s="186">
        <f t="shared" si="188"/>
        <v>92378</v>
      </c>
    </row>
    <row r="4022" spans="1:14" ht="13.5" x14ac:dyDescent="0.25">
      <c r="A4022" s="494">
        <v>92379</v>
      </c>
      <c r="B4022" s="495" t="s">
        <v>5878</v>
      </c>
      <c r="C4022" s="495" t="s">
        <v>222</v>
      </c>
      <c r="D4022" s="495" t="s">
        <v>208</v>
      </c>
      <c r="E4022" s="495" t="s">
        <v>25671</v>
      </c>
      <c r="F4022" s="496" t="s">
        <v>9530</v>
      </c>
      <c r="G4022" s="496" t="s">
        <v>25672</v>
      </c>
      <c r="H4022" s="496" t="s">
        <v>248</v>
      </c>
      <c r="I4022" s="496" t="s">
        <v>248</v>
      </c>
      <c r="J4022" s="496" t="s">
        <v>248</v>
      </c>
      <c r="K4022" s="187">
        <f t="shared" si="186"/>
        <v>89.61</v>
      </c>
      <c r="L4022" s="188">
        <f t="shared" si="187"/>
        <v>89.61</v>
      </c>
      <c r="M4022" s="185"/>
      <c r="N4022" s="186">
        <f t="shared" si="188"/>
        <v>92379</v>
      </c>
    </row>
    <row r="4023" spans="1:14" ht="13.5" x14ac:dyDescent="0.25">
      <c r="A4023" s="494">
        <v>92380</v>
      </c>
      <c r="B4023" s="495" t="s">
        <v>5879</v>
      </c>
      <c r="C4023" s="495" t="s">
        <v>222</v>
      </c>
      <c r="D4023" s="495" t="s">
        <v>208</v>
      </c>
      <c r="E4023" s="495" t="s">
        <v>25673</v>
      </c>
      <c r="F4023" s="496" t="s">
        <v>9530</v>
      </c>
      <c r="G4023" s="496" t="s">
        <v>20766</v>
      </c>
      <c r="H4023" s="496" t="s">
        <v>248</v>
      </c>
      <c r="I4023" s="496" t="s">
        <v>248</v>
      </c>
      <c r="J4023" s="496" t="s">
        <v>248</v>
      </c>
      <c r="K4023" s="187">
        <f t="shared" si="186"/>
        <v>97.8</v>
      </c>
      <c r="L4023" s="188">
        <f t="shared" si="187"/>
        <v>97.8</v>
      </c>
      <c r="M4023" s="185"/>
      <c r="N4023" s="186">
        <f t="shared" si="188"/>
        <v>92380</v>
      </c>
    </row>
    <row r="4024" spans="1:14" ht="13.5" x14ac:dyDescent="0.25">
      <c r="A4024" s="494">
        <v>92381</v>
      </c>
      <c r="B4024" s="495" t="s">
        <v>5880</v>
      </c>
      <c r="C4024" s="495" t="s">
        <v>222</v>
      </c>
      <c r="D4024" s="495" t="s">
        <v>208</v>
      </c>
      <c r="E4024" s="495" t="s">
        <v>16018</v>
      </c>
      <c r="F4024" s="496" t="s">
        <v>20334</v>
      </c>
      <c r="G4024" s="496" t="s">
        <v>4018</v>
      </c>
      <c r="H4024" s="496" t="s">
        <v>248</v>
      </c>
      <c r="I4024" s="496" t="s">
        <v>248</v>
      </c>
      <c r="J4024" s="496" t="s">
        <v>248</v>
      </c>
      <c r="K4024" s="187">
        <f t="shared" si="186"/>
        <v>25.7</v>
      </c>
      <c r="L4024" s="188">
        <f t="shared" si="187"/>
        <v>25.7</v>
      </c>
      <c r="M4024" s="185"/>
      <c r="N4024" s="186">
        <f t="shared" si="188"/>
        <v>92381</v>
      </c>
    </row>
    <row r="4025" spans="1:14" ht="13.5" x14ac:dyDescent="0.25">
      <c r="A4025" s="494">
        <v>92382</v>
      </c>
      <c r="B4025" s="495" t="s">
        <v>5881</v>
      </c>
      <c r="C4025" s="495" t="s">
        <v>222</v>
      </c>
      <c r="D4025" s="495" t="s">
        <v>208</v>
      </c>
      <c r="E4025" s="495" t="s">
        <v>20424</v>
      </c>
      <c r="F4025" s="496" t="s">
        <v>20334</v>
      </c>
      <c r="G4025" s="496" t="s">
        <v>5410</v>
      </c>
      <c r="H4025" s="496" t="s">
        <v>248</v>
      </c>
      <c r="I4025" s="496" t="s">
        <v>248</v>
      </c>
      <c r="J4025" s="496" t="s">
        <v>248</v>
      </c>
      <c r="K4025" s="187">
        <f t="shared" si="186"/>
        <v>23.51</v>
      </c>
      <c r="L4025" s="188">
        <f t="shared" si="187"/>
        <v>23.51</v>
      </c>
      <c r="M4025" s="185"/>
      <c r="N4025" s="186">
        <f t="shared" si="188"/>
        <v>92382</v>
      </c>
    </row>
    <row r="4026" spans="1:14" ht="13.5" x14ac:dyDescent="0.25">
      <c r="A4026" s="494">
        <v>92383</v>
      </c>
      <c r="B4026" s="495" t="s">
        <v>5882</v>
      </c>
      <c r="C4026" s="495" t="s">
        <v>222</v>
      </c>
      <c r="D4026" s="495" t="s">
        <v>208</v>
      </c>
      <c r="E4026" s="495" t="s">
        <v>24075</v>
      </c>
      <c r="F4026" s="496" t="s">
        <v>14327</v>
      </c>
      <c r="G4026" s="496" t="s">
        <v>4574</v>
      </c>
      <c r="H4026" s="496" t="s">
        <v>248</v>
      </c>
      <c r="I4026" s="496" t="s">
        <v>248</v>
      </c>
      <c r="J4026" s="496" t="s">
        <v>248</v>
      </c>
      <c r="K4026" s="187">
        <f t="shared" si="186"/>
        <v>36.700000000000003</v>
      </c>
      <c r="L4026" s="188">
        <f t="shared" si="187"/>
        <v>36.700000000000003</v>
      </c>
      <c r="M4026" s="185"/>
      <c r="N4026" s="186">
        <f t="shared" si="188"/>
        <v>92383</v>
      </c>
    </row>
    <row r="4027" spans="1:14" ht="13.5" x14ac:dyDescent="0.25">
      <c r="A4027" s="494">
        <v>92384</v>
      </c>
      <c r="B4027" s="495" t="s">
        <v>5884</v>
      </c>
      <c r="C4027" s="495" t="s">
        <v>222</v>
      </c>
      <c r="D4027" s="495" t="s">
        <v>208</v>
      </c>
      <c r="E4027" s="495" t="s">
        <v>25674</v>
      </c>
      <c r="F4027" s="496" t="s">
        <v>14327</v>
      </c>
      <c r="G4027" s="496" t="s">
        <v>20111</v>
      </c>
      <c r="H4027" s="496" t="s">
        <v>248</v>
      </c>
      <c r="I4027" s="496" t="s">
        <v>248</v>
      </c>
      <c r="J4027" s="496" t="s">
        <v>248</v>
      </c>
      <c r="K4027" s="187">
        <f t="shared" si="186"/>
        <v>32.33</v>
      </c>
      <c r="L4027" s="188">
        <f t="shared" si="187"/>
        <v>32.33</v>
      </c>
      <c r="M4027" s="185"/>
      <c r="N4027" s="186">
        <f t="shared" si="188"/>
        <v>92384</v>
      </c>
    </row>
    <row r="4028" spans="1:14" ht="13.5" x14ac:dyDescent="0.25">
      <c r="A4028" s="494">
        <v>92385</v>
      </c>
      <c r="B4028" s="495" t="s">
        <v>5886</v>
      </c>
      <c r="C4028" s="495" t="s">
        <v>222</v>
      </c>
      <c r="D4028" s="495" t="s">
        <v>208</v>
      </c>
      <c r="E4028" s="495" t="s">
        <v>21992</v>
      </c>
      <c r="F4028" s="496" t="s">
        <v>20562</v>
      </c>
      <c r="G4028" s="496" t="s">
        <v>22529</v>
      </c>
      <c r="H4028" s="496" t="s">
        <v>248</v>
      </c>
      <c r="I4028" s="496" t="s">
        <v>248</v>
      </c>
      <c r="J4028" s="496" t="s">
        <v>248</v>
      </c>
      <c r="K4028" s="187">
        <f t="shared" si="186"/>
        <v>43.54</v>
      </c>
      <c r="L4028" s="188">
        <f t="shared" si="187"/>
        <v>43.54</v>
      </c>
      <c r="M4028" s="185"/>
      <c r="N4028" s="186">
        <f t="shared" si="188"/>
        <v>92385</v>
      </c>
    </row>
    <row r="4029" spans="1:14" ht="13.5" x14ac:dyDescent="0.25">
      <c r="A4029" s="494">
        <v>92386</v>
      </c>
      <c r="B4029" s="495" t="s">
        <v>5888</v>
      </c>
      <c r="C4029" s="495" t="s">
        <v>222</v>
      </c>
      <c r="D4029" s="495" t="s">
        <v>208</v>
      </c>
      <c r="E4029" s="495" t="s">
        <v>25675</v>
      </c>
      <c r="F4029" s="496" t="s">
        <v>18265</v>
      </c>
      <c r="G4029" s="496" t="s">
        <v>21868</v>
      </c>
      <c r="H4029" s="496" t="s">
        <v>248</v>
      </c>
      <c r="I4029" s="496" t="s">
        <v>248</v>
      </c>
      <c r="J4029" s="496" t="s">
        <v>248</v>
      </c>
      <c r="K4029" s="187">
        <f t="shared" si="186"/>
        <v>40.520000000000003</v>
      </c>
      <c r="L4029" s="188">
        <f t="shared" si="187"/>
        <v>40.520000000000003</v>
      </c>
      <c r="M4029" s="185"/>
      <c r="N4029" s="186">
        <f t="shared" si="188"/>
        <v>92386</v>
      </c>
    </row>
    <row r="4030" spans="1:14" ht="13.5" x14ac:dyDescent="0.25">
      <c r="A4030" s="494">
        <v>92387</v>
      </c>
      <c r="B4030" s="495" t="s">
        <v>5889</v>
      </c>
      <c r="C4030" s="495" t="s">
        <v>222</v>
      </c>
      <c r="D4030" s="495" t="s">
        <v>208</v>
      </c>
      <c r="E4030" s="495" t="s">
        <v>25676</v>
      </c>
      <c r="F4030" s="496" t="s">
        <v>20491</v>
      </c>
      <c r="G4030" s="496" t="s">
        <v>19336</v>
      </c>
      <c r="H4030" s="496" t="s">
        <v>248</v>
      </c>
      <c r="I4030" s="496" t="s">
        <v>248</v>
      </c>
      <c r="J4030" s="496" t="s">
        <v>248</v>
      </c>
      <c r="K4030" s="187">
        <f t="shared" si="186"/>
        <v>59.47</v>
      </c>
      <c r="L4030" s="188">
        <f t="shared" si="187"/>
        <v>59.47</v>
      </c>
      <c r="M4030" s="185"/>
      <c r="N4030" s="186">
        <f t="shared" si="188"/>
        <v>92387</v>
      </c>
    </row>
    <row r="4031" spans="1:14" ht="13.5" x14ac:dyDescent="0.25">
      <c r="A4031" s="494">
        <v>92388</v>
      </c>
      <c r="B4031" s="495" t="s">
        <v>5890</v>
      </c>
      <c r="C4031" s="495" t="s">
        <v>222</v>
      </c>
      <c r="D4031" s="495" t="s">
        <v>208</v>
      </c>
      <c r="E4031" s="495" t="s">
        <v>25677</v>
      </c>
      <c r="F4031" s="496" t="s">
        <v>24830</v>
      </c>
      <c r="G4031" s="496" t="s">
        <v>25678</v>
      </c>
      <c r="H4031" s="496" t="s">
        <v>248</v>
      </c>
      <c r="I4031" s="496" t="s">
        <v>248</v>
      </c>
      <c r="J4031" s="496" t="s">
        <v>248</v>
      </c>
      <c r="K4031" s="187">
        <f t="shared" si="186"/>
        <v>57.41</v>
      </c>
      <c r="L4031" s="188">
        <f t="shared" si="187"/>
        <v>57.41</v>
      </c>
      <c r="M4031" s="185"/>
      <c r="N4031" s="186">
        <f t="shared" si="188"/>
        <v>92388</v>
      </c>
    </row>
    <row r="4032" spans="1:14" ht="13.5" x14ac:dyDescent="0.25">
      <c r="A4032" s="494">
        <v>92389</v>
      </c>
      <c r="B4032" s="495" t="s">
        <v>5891</v>
      </c>
      <c r="C4032" s="495" t="s">
        <v>222</v>
      </c>
      <c r="D4032" s="495" t="s">
        <v>208</v>
      </c>
      <c r="E4032" s="495" t="s">
        <v>25679</v>
      </c>
      <c r="F4032" s="496" t="s">
        <v>20166</v>
      </c>
      <c r="G4032" s="496" t="s">
        <v>20280</v>
      </c>
      <c r="H4032" s="496" t="s">
        <v>248</v>
      </c>
      <c r="I4032" s="496" t="s">
        <v>248</v>
      </c>
      <c r="J4032" s="496" t="s">
        <v>248</v>
      </c>
      <c r="K4032" s="187">
        <f t="shared" si="186"/>
        <v>104.95</v>
      </c>
      <c r="L4032" s="188">
        <f t="shared" si="187"/>
        <v>104.95</v>
      </c>
      <c r="M4032" s="185"/>
      <c r="N4032" s="186">
        <f t="shared" si="188"/>
        <v>92389</v>
      </c>
    </row>
    <row r="4033" spans="1:14" ht="13.5" x14ac:dyDescent="0.25">
      <c r="A4033" s="494">
        <v>92390</v>
      </c>
      <c r="B4033" s="495" t="s">
        <v>5892</v>
      </c>
      <c r="C4033" s="495" t="s">
        <v>222</v>
      </c>
      <c r="D4033" s="495" t="s">
        <v>208</v>
      </c>
      <c r="E4033" s="495" t="s">
        <v>25680</v>
      </c>
      <c r="F4033" s="496" t="s">
        <v>20166</v>
      </c>
      <c r="G4033" s="496" t="s">
        <v>20131</v>
      </c>
      <c r="H4033" s="496" t="s">
        <v>248</v>
      </c>
      <c r="I4033" s="496" t="s">
        <v>248</v>
      </c>
      <c r="J4033" s="496" t="s">
        <v>248</v>
      </c>
      <c r="K4033" s="187">
        <f t="shared" si="186"/>
        <v>95.94</v>
      </c>
      <c r="L4033" s="188">
        <f t="shared" si="187"/>
        <v>95.94</v>
      </c>
      <c r="M4033" s="185"/>
      <c r="N4033" s="186">
        <f t="shared" si="188"/>
        <v>92390</v>
      </c>
    </row>
    <row r="4034" spans="1:14" ht="13.5" x14ac:dyDescent="0.25">
      <c r="A4034" s="494">
        <v>92635</v>
      </c>
      <c r="B4034" s="495" t="s">
        <v>5893</v>
      </c>
      <c r="C4034" s="495" t="s">
        <v>222</v>
      </c>
      <c r="D4034" s="495" t="s">
        <v>208</v>
      </c>
      <c r="E4034" s="495" t="s">
        <v>25681</v>
      </c>
      <c r="F4034" s="496" t="s">
        <v>19967</v>
      </c>
      <c r="G4034" s="496" t="s">
        <v>20781</v>
      </c>
      <c r="H4034" s="496" t="s">
        <v>248</v>
      </c>
      <c r="I4034" s="496" t="s">
        <v>248</v>
      </c>
      <c r="J4034" s="496" t="s">
        <v>248</v>
      </c>
      <c r="K4034" s="187">
        <f t="shared" si="186"/>
        <v>148.53</v>
      </c>
      <c r="L4034" s="188">
        <f t="shared" si="187"/>
        <v>148.53</v>
      </c>
      <c r="M4034" s="185"/>
      <c r="N4034" s="186">
        <f t="shared" si="188"/>
        <v>92635</v>
      </c>
    </row>
    <row r="4035" spans="1:14" ht="13.5" x14ac:dyDescent="0.25">
      <c r="A4035" s="494">
        <v>92636</v>
      </c>
      <c r="B4035" s="495" t="s">
        <v>5894</v>
      </c>
      <c r="C4035" s="495" t="s">
        <v>222</v>
      </c>
      <c r="D4035" s="495" t="s">
        <v>208</v>
      </c>
      <c r="E4035" s="495" t="s">
        <v>25682</v>
      </c>
      <c r="F4035" s="496" t="s">
        <v>19967</v>
      </c>
      <c r="G4035" s="496" t="s">
        <v>25683</v>
      </c>
      <c r="H4035" s="496" t="s">
        <v>248</v>
      </c>
      <c r="I4035" s="496" t="s">
        <v>248</v>
      </c>
      <c r="J4035" s="496" t="s">
        <v>248</v>
      </c>
      <c r="K4035" s="187">
        <f t="shared" si="186"/>
        <v>131.16999999999999</v>
      </c>
      <c r="L4035" s="188">
        <f t="shared" si="187"/>
        <v>131.16999999999999</v>
      </c>
      <c r="M4035" s="185"/>
      <c r="N4035" s="186">
        <f t="shared" si="188"/>
        <v>92636</v>
      </c>
    </row>
    <row r="4036" spans="1:14" ht="13.5" x14ac:dyDescent="0.25">
      <c r="A4036" s="494">
        <v>92637</v>
      </c>
      <c r="B4036" s="495" t="s">
        <v>5895</v>
      </c>
      <c r="C4036" s="495" t="s">
        <v>222</v>
      </c>
      <c r="D4036" s="495" t="s">
        <v>208</v>
      </c>
      <c r="E4036" s="495" t="s">
        <v>25684</v>
      </c>
      <c r="F4036" s="496" t="s">
        <v>18623</v>
      </c>
      <c r="G4036" s="496" t="s">
        <v>733</v>
      </c>
      <c r="H4036" s="496" t="s">
        <v>248</v>
      </c>
      <c r="I4036" s="496" t="s">
        <v>248</v>
      </c>
      <c r="J4036" s="496" t="s">
        <v>248</v>
      </c>
      <c r="K4036" s="187">
        <f t="shared" si="186"/>
        <v>32.19</v>
      </c>
      <c r="L4036" s="188">
        <f t="shared" si="187"/>
        <v>32.19</v>
      </c>
      <c r="M4036" s="185"/>
      <c r="N4036" s="186">
        <f t="shared" si="188"/>
        <v>92637</v>
      </c>
    </row>
    <row r="4037" spans="1:14" ht="13.5" x14ac:dyDescent="0.25">
      <c r="A4037" s="494">
        <v>92638</v>
      </c>
      <c r="B4037" s="495" t="s">
        <v>5896</v>
      </c>
      <c r="C4037" s="495" t="s">
        <v>222</v>
      </c>
      <c r="D4037" s="495" t="s">
        <v>208</v>
      </c>
      <c r="E4037" s="495" t="s">
        <v>25685</v>
      </c>
      <c r="F4037" s="496" t="s">
        <v>3438</v>
      </c>
      <c r="G4037" s="496" t="s">
        <v>25686</v>
      </c>
      <c r="H4037" s="496" t="s">
        <v>248</v>
      </c>
      <c r="I4037" s="496" t="s">
        <v>248</v>
      </c>
      <c r="J4037" s="496" t="s">
        <v>248</v>
      </c>
      <c r="K4037" s="187">
        <f t="shared" si="186"/>
        <v>43.64</v>
      </c>
      <c r="L4037" s="188">
        <f t="shared" si="187"/>
        <v>43.64</v>
      </c>
      <c r="M4037" s="185"/>
      <c r="N4037" s="186">
        <f t="shared" si="188"/>
        <v>92638</v>
      </c>
    </row>
    <row r="4038" spans="1:14" ht="13.5" x14ac:dyDescent="0.25">
      <c r="A4038" s="494">
        <v>92639</v>
      </c>
      <c r="B4038" s="495" t="s">
        <v>5897</v>
      </c>
      <c r="C4038" s="495" t="s">
        <v>222</v>
      </c>
      <c r="D4038" s="495" t="s">
        <v>208</v>
      </c>
      <c r="E4038" s="495" t="s">
        <v>18282</v>
      </c>
      <c r="F4038" s="496" t="s">
        <v>20028</v>
      </c>
      <c r="G4038" s="496" t="s">
        <v>25687</v>
      </c>
      <c r="H4038" s="496" t="s">
        <v>248</v>
      </c>
      <c r="I4038" s="496" t="s">
        <v>248</v>
      </c>
      <c r="J4038" s="496" t="s">
        <v>248</v>
      </c>
      <c r="K4038" s="187">
        <f t="shared" si="186"/>
        <v>52.86</v>
      </c>
      <c r="L4038" s="188">
        <f t="shared" si="187"/>
        <v>52.86</v>
      </c>
      <c r="M4038" s="185"/>
      <c r="N4038" s="186">
        <f t="shared" si="188"/>
        <v>92639</v>
      </c>
    </row>
    <row r="4039" spans="1:14" ht="13.5" x14ac:dyDescent="0.25">
      <c r="A4039" s="494">
        <v>92640</v>
      </c>
      <c r="B4039" s="495" t="s">
        <v>5898</v>
      </c>
      <c r="C4039" s="495" t="s">
        <v>222</v>
      </c>
      <c r="D4039" s="495" t="s">
        <v>208</v>
      </c>
      <c r="E4039" s="495" t="s">
        <v>25688</v>
      </c>
      <c r="F4039" s="496" t="s">
        <v>20118</v>
      </c>
      <c r="G4039" s="496" t="s">
        <v>25689</v>
      </c>
      <c r="H4039" s="496" t="s">
        <v>248</v>
      </c>
      <c r="I4039" s="496" t="s">
        <v>248</v>
      </c>
      <c r="J4039" s="496" t="s">
        <v>248</v>
      </c>
      <c r="K4039" s="187">
        <f t="shared" si="186"/>
        <v>76.48</v>
      </c>
      <c r="L4039" s="188">
        <f t="shared" si="187"/>
        <v>76.48</v>
      </c>
      <c r="M4039" s="185"/>
      <c r="N4039" s="186">
        <f t="shared" si="188"/>
        <v>92640</v>
      </c>
    </row>
    <row r="4040" spans="1:14" ht="13.5" x14ac:dyDescent="0.25">
      <c r="A4040" s="494">
        <v>92642</v>
      </c>
      <c r="B4040" s="495" t="s">
        <v>5899</v>
      </c>
      <c r="C4040" s="495" t="s">
        <v>222</v>
      </c>
      <c r="D4040" s="495" t="s">
        <v>208</v>
      </c>
      <c r="E4040" s="495" t="s">
        <v>25690</v>
      </c>
      <c r="F4040" s="496" t="s">
        <v>25691</v>
      </c>
      <c r="G4040" s="496" t="s">
        <v>25692</v>
      </c>
      <c r="H4040" s="496" t="s">
        <v>248</v>
      </c>
      <c r="I4040" s="496" t="s">
        <v>248</v>
      </c>
      <c r="J4040" s="496" t="s">
        <v>248</v>
      </c>
      <c r="K4040" s="187">
        <f t="shared" si="186"/>
        <v>132.41999999999999</v>
      </c>
      <c r="L4040" s="188">
        <f t="shared" si="187"/>
        <v>132.41999999999999</v>
      </c>
      <c r="M4040" s="185"/>
      <c r="N4040" s="186">
        <f t="shared" si="188"/>
        <v>92642</v>
      </c>
    </row>
    <row r="4041" spans="1:14" ht="13.5" x14ac:dyDescent="0.25">
      <c r="A4041" s="494">
        <v>92644</v>
      </c>
      <c r="B4041" s="495" t="s">
        <v>5900</v>
      </c>
      <c r="C4041" s="495" t="s">
        <v>222</v>
      </c>
      <c r="D4041" s="495" t="s">
        <v>208</v>
      </c>
      <c r="E4041" s="495" t="s">
        <v>25693</v>
      </c>
      <c r="F4041" s="496" t="s">
        <v>20527</v>
      </c>
      <c r="G4041" s="496" t="s">
        <v>25694</v>
      </c>
      <c r="H4041" s="496" t="s">
        <v>248</v>
      </c>
      <c r="I4041" s="496" t="s">
        <v>248</v>
      </c>
      <c r="J4041" s="496" t="s">
        <v>248</v>
      </c>
      <c r="K4041" s="187">
        <f t="shared" ref="K4041:K4104" si="189">H4041+I4041+J4041+G4041</f>
        <v>173.21</v>
      </c>
      <c r="L4041" s="188">
        <f t="shared" ref="L4041:L4104" si="190">G4041+I4041+J4041+H4041</f>
        <v>173.21</v>
      </c>
      <c r="M4041" s="185"/>
      <c r="N4041" s="186">
        <f t="shared" ref="N4041:N4104" si="191">A4041</f>
        <v>92644</v>
      </c>
    </row>
    <row r="4042" spans="1:14" ht="13.5" x14ac:dyDescent="0.25">
      <c r="A4042" s="494">
        <v>92657</v>
      </c>
      <c r="B4042" s="495" t="s">
        <v>5901</v>
      </c>
      <c r="C4042" s="495" t="s">
        <v>222</v>
      </c>
      <c r="D4042" s="495" t="s">
        <v>208</v>
      </c>
      <c r="E4042" s="495" t="s">
        <v>3372</v>
      </c>
      <c r="F4042" s="496" t="s">
        <v>2261</v>
      </c>
      <c r="G4042" s="496" t="s">
        <v>1962</v>
      </c>
      <c r="H4042" s="496" t="s">
        <v>248</v>
      </c>
      <c r="I4042" s="496" t="s">
        <v>248</v>
      </c>
      <c r="J4042" s="496" t="s">
        <v>248</v>
      </c>
      <c r="K4042" s="187">
        <f t="shared" si="189"/>
        <v>14.4</v>
      </c>
      <c r="L4042" s="188">
        <f t="shared" si="190"/>
        <v>14.4</v>
      </c>
      <c r="M4042" s="185"/>
      <c r="N4042" s="186">
        <f t="shared" si="191"/>
        <v>92657</v>
      </c>
    </row>
    <row r="4043" spans="1:14" ht="13.5" x14ac:dyDescent="0.25">
      <c r="A4043" s="494">
        <v>92658</v>
      </c>
      <c r="B4043" s="495" t="s">
        <v>5902</v>
      </c>
      <c r="C4043" s="495" t="s">
        <v>222</v>
      </c>
      <c r="D4043" s="495" t="s">
        <v>208</v>
      </c>
      <c r="E4043" s="495" t="s">
        <v>19444</v>
      </c>
      <c r="F4043" s="496" t="s">
        <v>7517</v>
      </c>
      <c r="G4043" s="496" t="s">
        <v>5681</v>
      </c>
      <c r="H4043" s="496" t="s">
        <v>248</v>
      </c>
      <c r="I4043" s="496" t="s">
        <v>248</v>
      </c>
      <c r="J4043" s="496" t="s">
        <v>248</v>
      </c>
      <c r="K4043" s="187">
        <f t="shared" si="189"/>
        <v>16.059999999999999</v>
      </c>
      <c r="L4043" s="188">
        <f t="shared" si="190"/>
        <v>16.059999999999999</v>
      </c>
      <c r="M4043" s="185"/>
      <c r="N4043" s="186">
        <f t="shared" si="191"/>
        <v>92658</v>
      </c>
    </row>
    <row r="4044" spans="1:14" ht="13.5" x14ac:dyDescent="0.25">
      <c r="A4044" s="494">
        <v>92659</v>
      </c>
      <c r="B4044" s="495" t="s">
        <v>5903</v>
      </c>
      <c r="C4044" s="495" t="s">
        <v>222</v>
      </c>
      <c r="D4044" s="495" t="s">
        <v>208</v>
      </c>
      <c r="E4044" s="495" t="s">
        <v>20031</v>
      </c>
      <c r="F4044" s="496" t="s">
        <v>5975</v>
      </c>
      <c r="G4044" s="496" t="s">
        <v>16025</v>
      </c>
      <c r="H4044" s="496" t="s">
        <v>248</v>
      </c>
      <c r="I4044" s="496" t="s">
        <v>248</v>
      </c>
      <c r="J4044" s="496" t="s">
        <v>248</v>
      </c>
      <c r="K4044" s="187">
        <f t="shared" si="189"/>
        <v>19.62</v>
      </c>
      <c r="L4044" s="188">
        <f t="shared" si="190"/>
        <v>19.62</v>
      </c>
      <c r="M4044" s="185"/>
      <c r="N4044" s="186">
        <f t="shared" si="191"/>
        <v>92659</v>
      </c>
    </row>
    <row r="4045" spans="1:14" ht="13.5" x14ac:dyDescent="0.25">
      <c r="A4045" s="494">
        <v>92660</v>
      </c>
      <c r="B4045" s="495" t="s">
        <v>5904</v>
      </c>
      <c r="C4045" s="495" t="s">
        <v>222</v>
      </c>
      <c r="D4045" s="495" t="s">
        <v>208</v>
      </c>
      <c r="E4045" s="495" t="s">
        <v>3440</v>
      </c>
      <c r="F4045" s="496" t="s">
        <v>5975</v>
      </c>
      <c r="G4045" s="496" t="s">
        <v>1366</v>
      </c>
      <c r="H4045" s="496" t="s">
        <v>248</v>
      </c>
      <c r="I4045" s="496" t="s">
        <v>248</v>
      </c>
      <c r="J4045" s="496" t="s">
        <v>248</v>
      </c>
      <c r="K4045" s="187">
        <f t="shared" si="189"/>
        <v>21.16</v>
      </c>
      <c r="L4045" s="188">
        <f t="shared" si="190"/>
        <v>21.16</v>
      </c>
      <c r="M4045" s="185"/>
      <c r="N4045" s="186">
        <f t="shared" si="191"/>
        <v>92660</v>
      </c>
    </row>
    <row r="4046" spans="1:14" ht="13.5" x14ac:dyDescent="0.25">
      <c r="A4046" s="494">
        <v>92661</v>
      </c>
      <c r="B4046" s="495" t="s">
        <v>5907</v>
      </c>
      <c r="C4046" s="495" t="s">
        <v>222</v>
      </c>
      <c r="D4046" s="495" t="s">
        <v>208</v>
      </c>
      <c r="E4046" s="495" t="s">
        <v>19053</v>
      </c>
      <c r="F4046" s="496" t="s">
        <v>4768</v>
      </c>
      <c r="G4046" s="496" t="s">
        <v>19534</v>
      </c>
      <c r="H4046" s="496" t="s">
        <v>248</v>
      </c>
      <c r="I4046" s="496" t="s">
        <v>248</v>
      </c>
      <c r="J4046" s="496" t="s">
        <v>248</v>
      </c>
      <c r="K4046" s="187">
        <f t="shared" si="189"/>
        <v>24.93</v>
      </c>
      <c r="L4046" s="188">
        <f t="shared" si="190"/>
        <v>24.93</v>
      </c>
      <c r="M4046" s="185"/>
      <c r="N4046" s="186">
        <f t="shared" si="191"/>
        <v>92661</v>
      </c>
    </row>
    <row r="4047" spans="1:14" ht="13.5" x14ac:dyDescent="0.25">
      <c r="A4047" s="494">
        <v>92662</v>
      </c>
      <c r="B4047" s="495" t="s">
        <v>5908</v>
      </c>
      <c r="C4047" s="495" t="s">
        <v>222</v>
      </c>
      <c r="D4047" s="495" t="s">
        <v>208</v>
      </c>
      <c r="E4047" s="495" t="s">
        <v>20814</v>
      </c>
      <c r="F4047" s="496" t="s">
        <v>4768</v>
      </c>
      <c r="G4047" s="496" t="s">
        <v>25695</v>
      </c>
      <c r="H4047" s="496" t="s">
        <v>248</v>
      </c>
      <c r="I4047" s="496" t="s">
        <v>248</v>
      </c>
      <c r="J4047" s="496" t="s">
        <v>248</v>
      </c>
      <c r="K4047" s="187">
        <f t="shared" si="189"/>
        <v>25.23</v>
      </c>
      <c r="L4047" s="188">
        <f t="shared" si="190"/>
        <v>25.23</v>
      </c>
      <c r="M4047" s="185"/>
      <c r="N4047" s="186">
        <f t="shared" si="191"/>
        <v>92662</v>
      </c>
    </row>
    <row r="4048" spans="1:14" ht="13.5" x14ac:dyDescent="0.25">
      <c r="A4048" s="494">
        <v>92663</v>
      </c>
      <c r="B4048" s="495" t="s">
        <v>5909</v>
      </c>
      <c r="C4048" s="495" t="s">
        <v>222</v>
      </c>
      <c r="D4048" s="495" t="s">
        <v>208</v>
      </c>
      <c r="E4048" s="495" t="s">
        <v>25696</v>
      </c>
      <c r="F4048" s="496" t="s">
        <v>3348</v>
      </c>
      <c r="G4048" s="496" t="s">
        <v>25697</v>
      </c>
      <c r="H4048" s="496" t="s">
        <v>248</v>
      </c>
      <c r="I4048" s="496" t="s">
        <v>248</v>
      </c>
      <c r="J4048" s="496" t="s">
        <v>248</v>
      </c>
      <c r="K4048" s="187">
        <f t="shared" si="189"/>
        <v>36.590000000000003</v>
      </c>
      <c r="L4048" s="188">
        <f t="shared" si="190"/>
        <v>36.590000000000003</v>
      </c>
      <c r="M4048" s="185"/>
      <c r="N4048" s="186">
        <f t="shared" si="191"/>
        <v>92663</v>
      </c>
    </row>
    <row r="4049" spans="1:14" ht="13.5" x14ac:dyDescent="0.25">
      <c r="A4049" s="494">
        <v>92664</v>
      </c>
      <c r="B4049" s="495" t="s">
        <v>5910</v>
      </c>
      <c r="C4049" s="495" t="s">
        <v>222</v>
      </c>
      <c r="D4049" s="495" t="s">
        <v>208</v>
      </c>
      <c r="E4049" s="495" t="s">
        <v>15941</v>
      </c>
      <c r="F4049" s="496" t="s">
        <v>3348</v>
      </c>
      <c r="G4049" s="496" t="s">
        <v>25698</v>
      </c>
      <c r="H4049" s="496" t="s">
        <v>248</v>
      </c>
      <c r="I4049" s="496" t="s">
        <v>248</v>
      </c>
      <c r="J4049" s="496" t="s">
        <v>248</v>
      </c>
      <c r="K4049" s="187">
        <f t="shared" si="189"/>
        <v>36.56</v>
      </c>
      <c r="L4049" s="188">
        <f t="shared" si="190"/>
        <v>36.56</v>
      </c>
      <c r="M4049" s="185"/>
      <c r="N4049" s="186">
        <f t="shared" si="191"/>
        <v>92664</v>
      </c>
    </row>
    <row r="4050" spans="1:14" ht="13.5" x14ac:dyDescent="0.25">
      <c r="A4050" s="494">
        <v>92665</v>
      </c>
      <c r="B4050" s="495" t="s">
        <v>5911</v>
      </c>
      <c r="C4050" s="495" t="s">
        <v>222</v>
      </c>
      <c r="D4050" s="495" t="s">
        <v>208</v>
      </c>
      <c r="E4050" s="495" t="s">
        <v>18285</v>
      </c>
      <c r="F4050" s="496" t="s">
        <v>5634</v>
      </c>
      <c r="G4050" s="496" t="s">
        <v>20517</v>
      </c>
      <c r="H4050" s="496" t="s">
        <v>248</v>
      </c>
      <c r="I4050" s="496" t="s">
        <v>248</v>
      </c>
      <c r="J4050" s="496" t="s">
        <v>248</v>
      </c>
      <c r="K4050" s="187">
        <f t="shared" si="189"/>
        <v>53.87</v>
      </c>
      <c r="L4050" s="188">
        <f t="shared" si="190"/>
        <v>53.87</v>
      </c>
      <c r="M4050" s="185"/>
      <c r="N4050" s="186">
        <f t="shared" si="191"/>
        <v>92665</v>
      </c>
    </row>
    <row r="4051" spans="1:14" ht="13.5" x14ac:dyDescent="0.25">
      <c r="A4051" s="494">
        <v>92666</v>
      </c>
      <c r="B4051" s="495" t="s">
        <v>5913</v>
      </c>
      <c r="C4051" s="495" t="s">
        <v>222</v>
      </c>
      <c r="D4051" s="495" t="s">
        <v>208</v>
      </c>
      <c r="E4051" s="495" t="s">
        <v>25699</v>
      </c>
      <c r="F4051" s="496" t="s">
        <v>5634</v>
      </c>
      <c r="G4051" s="496" t="s">
        <v>20430</v>
      </c>
      <c r="H4051" s="496" t="s">
        <v>248</v>
      </c>
      <c r="I4051" s="496" t="s">
        <v>248</v>
      </c>
      <c r="J4051" s="496" t="s">
        <v>248</v>
      </c>
      <c r="K4051" s="187">
        <f t="shared" si="189"/>
        <v>63.07</v>
      </c>
      <c r="L4051" s="188">
        <f t="shared" si="190"/>
        <v>63.07</v>
      </c>
      <c r="M4051" s="185"/>
      <c r="N4051" s="186">
        <f t="shared" si="191"/>
        <v>92666</v>
      </c>
    </row>
    <row r="4052" spans="1:14" ht="13.5" x14ac:dyDescent="0.25">
      <c r="A4052" s="494">
        <v>92667</v>
      </c>
      <c r="B4052" s="495" t="s">
        <v>5914</v>
      </c>
      <c r="C4052" s="495" t="s">
        <v>222</v>
      </c>
      <c r="D4052" s="495" t="s">
        <v>208</v>
      </c>
      <c r="E4052" s="495" t="s">
        <v>25700</v>
      </c>
      <c r="F4052" s="496" t="s">
        <v>692</v>
      </c>
      <c r="G4052" s="496" t="s">
        <v>24200</v>
      </c>
      <c r="H4052" s="496" t="s">
        <v>248</v>
      </c>
      <c r="I4052" s="496" t="s">
        <v>248</v>
      </c>
      <c r="J4052" s="496" t="s">
        <v>248</v>
      </c>
      <c r="K4052" s="187">
        <f t="shared" si="189"/>
        <v>84.63</v>
      </c>
      <c r="L4052" s="188">
        <f t="shared" si="190"/>
        <v>84.63</v>
      </c>
      <c r="M4052" s="185"/>
      <c r="N4052" s="186">
        <f t="shared" si="191"/>
        <v>92667</v>
      </c>
    </row>
    <row r="4053" spans="1:14" ht="13.5" x14ac:dyDescent="0.25">
      <c r="A4053" s="494">
        <v>92668</v>
      </c>
      <c r="B4053" s="495" t="s">
        <v>5915</v>
      </c>
      <c r="C4053" s="495" t="s">
        <v>222</v>
      </c>
      <c r="D4053" s="495" t="s">
        <v>208</v>
      </c>
      <c r="E4053" s="495" t="s">
        <v>20484</v>
      </c>
      <c r="F4053" s="496" t="s">
        <v>692</v>
      </c>
      <c r="G4053" s="496" t="s">
        <v>16291</v>
      </c>
      <c r="H4053" s="496" t="s">
        <v>248</v>
      </c>
      <c r="I4053" s="496" t="s">
        <v>248</v>
      </c>
      <c r="J4053" s="496" t="s">
        <v>248</v>
      </c>
      <c r="K4053" s="187">
        <f t="shared" si="189"/>
        <v>92.82</v>
      </c>
      <c r="L4053" s="188">
        <f t="shared" si="190"/>
        <v>92.82</v>
      </c>
      <c r="M4053" s="185"/>
      <c r="N4053" s="186">
        <f t="shared" si="191"/>
        <v>92668</v>
      </c>
    </row>
    <row r="4054" spans="1:14" ht="13.5" x14ac:dyDescent="0.25">
      <c r="A4054" s="494">
        <v>92669</v>
      </c>
      <c r="B4054" s="495" t="s">
        <v>5916</v>
      </c>
      <c r="C4054" s="495" t="s">
        <v>222</v>
      </c>
      <c r="D4054" s="495" t="s">
        <v>208</v>
      </c>
      <c r="E4054" s="495" t="s">
        <v>25701</v>
      </c>
      <c r="F4054" s="496" t="s">
        <v>2347</v>
      </c>
      <c r="G4054" s="496" t="s">
        <v>1160</v>
      </c>
      <c r="H4054" s="496" t="s">
        <v>248</v>
      </c>
      <c r="I4054" s="496" t="s">
        <v>248</v>
      </c>
      <c r="J4054" s="496" t="s">
        <v>248</v>
      </c>
      <c r="K4054" s="187">
        <f t="shared" si="189"/>
        <v>22.1</v>
      </c>
      <c r="L4054" s="188">
        <f t="shared" si="190"/>
        <v>22.1</v>
      </c>
      <c r="M4054" s="185"/>
      <c r="N4054" s="186">
        <f t="shared" si="191"/>
        <v>92669</v>
      </c>
    </row>
    <row r="4055" spans="1:14" ht="13.5" x14ac:dyDescent="0.25">
      <c r="A4055" s="494">
        <v>92670</v>
      </c>
      <c r="B4055" s="495" t="s">
        <v>5917</v>
      </c>
      <c r="C4055" s="495" t="s">
        <v>222</v>
      </c>
      <c r="D4055" s="495" t="s">
        <v>208</v>
      </c>
      <c r="E4055" s="495" t="s">
        <v>5751</v>
      </c>
      <c r="F4055" s="496" t="s">
        <v>2347</v>
      </c>
      <c r="G4055" s="496" t="s">
        <v>3566</v>
      </c>
      <c r="H4055" s="496" t="s">
        <v>248</v>
      </c>
      <c r="I4055" s="496" t="s">
        <v>248</v>
      </c>
      <c r="J4055" s="496" t="s">
        <v>248</v>
      </c>
      <c r="K4055" s="187">
        <f t="shared" si="189"/>
        <v>19.91</v>
      </c>
      <c r="L4055" s="188">
        <f t="shared" si="190"/>
        <v>19.91</v>
      </c>
      <c r="M4055" s="185"/>
      <c r="N4055" s="186">
        <f t="shared" si="191"/>
        <v>92670</v>
      </c>
    </row>
    <row r="4056" spans="1:14" ht="13.5" x14ac:dyDescent="0.25">
      <c r="A4056" s="494">
        <v>92671</v>
      </c>
      <c r="B4056" s="495" t="s">
        <v>5918</v>
      </c>
      <c r="C4056" s="495" t="s">
        <v>222</v>
      </c>
      <c r="D4056" s="495" t="s">
        <v>208</v>
      </c>
      <c r="E4056" s="495" t="s">
        <v>7252</v>
      </c>
      <c r="F4056" s="496" t="s">
        <v>2544</v>
      </c>
      <c r="G4056" s="496" t="s">
        <v>19074</v>
      </c>
      <c r="H4056" s="496" t="s">
        <v>248</v>
      </c>
      <c r="I4056" s="496" t="s">
        <v>248</v>
      </c>
      <c r="J4056" s="496" t="s">
        <v>248</v>
      </c>
      <c r="K4056" s="187">
        <f t="shared" si="189"/>
        <v>32.619999999999997</v>
      </c>
      <c r="L4056" s="188">
        <f t="shared" si="190"/>
        <v>32.619999999999997</v>
      </c>
      <c r="M4056" s="185"/>
      <c r="N4056" s="186">
        <f t="shared" si="191"/>
        <v>92671</v>
      </c>
    </row>
    <row r="4057" spans="1:14" ht="13.5" x14ac:dyDescent="0.25">
      <c r="A4057" s="494">
        <v>92672</v>
      </c>
      <c r="B4057" s="495" t="s">
        <v>5919</v>
      </c>
      <c r="C4057" s="495" t="s">
        <v>222</v>
      </c>
      <c r="D4057" s="495" t="s">
        <v>208</v>
      </c>
      <c r="E4057" s="495" t="s">
        <v>9112</v>
      </c>
      <c r="F4057" s="496" t="s">
        <v>2544</v>
      </c>
      <c r="G4057" s="496" t="s">
        <v>4979</v>
      </c>
      <c r="H4057" s="496" t="s">
        <v>248</v>
      </c>
      <c r="I4057" s="496" t="s">
        <v>248</v>
      </c>
      <c r="J4057" s="496" t="s">
        <v>248</v>
      </c>
      <c r="K4057" s="187">
        <f t="shared" si="189"/>
        <v>28.25</v>
      </c>
      <c r="L4057" s="188">
        <f t="shared" si="190"/>
        <v>28.25</v>
      </c>
      <c r="M4057" s="185"/>
      <c r="N4057" s="186">
        <f t="shared" si="191"/>
        <v>92672</v>
      </c>
    </row>
    <row r="4058" spans="1:14" ht="13.5" x14ac:dyDescent="0.25">
      <c r="A4058" s="494">
        <v>92673</v>
      </c>
      <c r="B4058" s="495" t="s">
        <v>5921</v>
      </c>
      <c r="C4058" s="495" t="s">
        <v>222</v>
      </c>
      <c r="D4058" s="495" t="s">
        <v>208</v>
      </c>
      <c r="E4058" s="495" t="s">
        <v>22386</v>
      </c>
      <c r="F4058" s="496" t="s">
        <v>2304</v>
      </c>
      <c r="G4058" s="496" t="s">
        <v>19906</v>
      </c>
      <c r="H4058" s="496" t="s">
        <v>248</v>
      </c>
      <c r="I4058" s="496" t="s">
        <v>248</v>
      </c>
      <c r="J4058" s="496" t="s">
        <v>248</v>
      </c>
      <c r="K4058" s="187">
        <f t="shared" si="189"/>
        <v>38.9</v>
      </c>
      <c r="L4058" s="188">
        <f t="shared" si="190"/>
        <v>38.9</v>
      </c>
      <c r="M4058" s="185"/>
      <c r="N4058" s="186">
        <f t="shared" si="191"/>
        <v>92673</v>
      </c>
    </row>
    <row r="4059" spans="1:14" ht="13.5" x14ac:dyDescent="0.25">
      <c r="A4059" s="494">
        <v>92674</v>
      </c>
      <c r="B4059" s="495" t="s">
        <v>5922</v>
      </c>
      <c r="C4059" s="495" t="s">
        <v>222</v>
      </c>
      <c r="D4059" s="495" t="s">
        <v>208</v>
      </c>
      <c r="E4059" s="495" t="s">
        <v>18569</v>
      </c>
      <c r="F4059" s="496" t="s">
        <v>8716</v>
      </c>
      <c r="G4059" s="496" t="s">
        <v>19471</v>
      </c>
      <c r="H4059" s="496" t="s">
        <v>248</v>
      </c>
      <c r="I4059" s="496" t="s">
        <v>248</v>
      </c>
      <c r="J4059" s="496" t="s">
        <v>248</v>
      </c>
      <c r="K4059" s="187">
        <f t="shared" si="189"/>
        <v>35.880000000000003</v>
      </c>
      <c r="L4059" s="188">
        <f t="shared" si="190"/>
        <v>35.880000000000003</v>
      </c>
      <c r="M4059" s="185"/>
      <c r="N4059" s="186">
        <f t="shared" si="191"/>
        <v>92674</v>
      </c>
    </row>
    <row r="4060" spans="1:14" ht="13.5" x14ac:dyDescent="0.25">
      <c r="A4060" s="494">
        <v>92675</v>
      </c>
      <c r="B4060" s="495" t="s">
        <v>5923</v>
      </c>
      <c r="C4060" s="495" t="s">
        <v>222</v>
      </c>
      <c r="D4060" s="495" t="s">
        <v>208</v>
      </c>
      <c r="E4060" s="495" t="s">
        <v>19659</v>
      </c>
      <c r="F4060" s="496" t="s">
        <v>1634</v>
      </c>
      <c r="G4060" s="496" t="s">
        <v>25702</v>
      </c>
      <c r="H4060" s="496" t="s">
        <v>248</v>
      </c>
      <c r="I4060" s="496" t="s">
        <v>248</v>
      </c>
      <c r="J4060" s="496" t="s">
        <v>248</v>
      </c>
      <c r="K4060" s="187">
        <f t="shared" si="189"/>
        <v>54.12</v>
      </c>
      <c r="L4060" s="188">
        <f t="shared" si="190"/>
        <v>54.12</v>
      </c>
      <c r="M4060" s="185"/>
      <c r="N4060" s="186">
        <f t="shared" si="191"/>
        <v>92675</v>
      </c>
    </row>
    <row r="4061" spans="1:14" ht="13.5" x14ac:dyDescent="0.25">
      <c r="A4061" s="494">
        <v>92676</v>
      </c>
      <c r="B4061" s="495" t="s">
        <v>5924</v>
      </c>
      <c r="C4061" s="495" t="s">
        <v>222</v>
      </c>
      <c r="D4061" s="495" t="s">
        <v>208</v>
      </c>
      <c r="E4061" s="495" t="s">
        <v>25703</v>
      </c>
      <c r="F4061" s="496" t="s">
        <v>1634</v>
      </c>
      <c r="G4061" s="496" t="s">
        <v>25704</v>
      </c>
      <c r="H4061" s="496" t="s">
        <v>248</v>
      </c>
      <c r="I4061" s="496" t="s">
        <v>248</v>
      </c>
      <c r="J4061" s="496" t="s">
        <v>248</v>
      </c>
      <c r="K4061" s="187">
        <f t="shared" si="189"/>
        <v>52.07</v>
      </c>
      <c r="L4061" s="188">
        <f t="shared" si="190"/>
        <v>52.07</v>
      </c>
      <c r="M4061" s="185"/>
      <c r="N4061" s="186">
        <f t="shared" si="191"/>
        <v>92676</v>
      </c>
    </row>
    <row r="4062" spans="1:14" ht="13.5" x14ac:dyDescent="0.25">
      <c r="A4062" s="494">
        <v>92677</v>
      </c>
      <c r="B4062" s="495" t="s">
        <v>5925</v>
      </c>
      <c r="C4062" s="495" t="s">
        <v>222</v>
      </c>
      <c r="D4062" s="495" t="s">
        <v>208</v>
      </c>
      <c r="E4062" s="495" t="s">
        <v>21031</v>
      </c>
      <c r="F4062" s="496" t="s">
        <v>18572</v>
      </c>
      <c r="G4062" s="496" t="s">
        <v>19641</v>
      </c>
      <c r="H4062" s="496" t="s">
        <v>248</v>
      </c>
      <c r="I4062" s="496" t="s">
        <v>248</v>
      </c>
      <c r="J4062" s="496" t="s">
        <v>248</v>
      </c>
      <c r="K4062" s="187">
        <f t="shared" si="189"/>
        <v>98.54</v>
      </c>
      <c r="L4062" s="188">
        <f t="shared" si="190"/>
        <v>98.54</v>
      </c>
      <c r="M4062" s="185"/>
      <c r="N4062" s="186">
        <f t="shared" si="191"/>
        <v>92677</v>
      </c>
    </row>
    <row r="4063" spans="1:14" ht="13.5" x14ac:dyDescent="0.25">
      <c r="A4063" s="494">
        <v>92678</v>
      </c>
      <c r="B4063" s="495" t="s">
        <v>5926</v>
      </c>
      <c r="C4063" s="495" t="s">
        <v>222</v>
      </c>
      <c r="D4063" s="495" t="s">
        <v>208</v>
      </c>
      <c r="E4063" s="495" t="s">
        <v>25705</v>
      </c>
      <c r="F4063" s="496" t="s">
        <v>18572</v>
      </c>
      <c r="G4063" s="496" t="s">
        <v>19998</v>
      </c>
      <c r="H4063" s="496" t="s">
        <v>248</v>
      </c>
      <c r="I4063" s="496" t="s">
        <v>248</v>
      </c>
      <c r="J4063" s="496" t="s">
        <v>248</v>
      </c>
      <c r="K4063" s="187">
        <f t="shared" si="189"/>
        <v>89.53</v>
      </c>
      <c r="L4063" s="188">
        <f t="shared" si="190"/>
        <v>89.53</v>
      </c>
      <c r="M4063" s="185"/>
      <c r="N4063" s="186">
        <f t="shared" si="191"/>
        <v>92678</v>
      </c>
    </row>
    <row r="4064" spans="1:14" ht="13.5" x14ac:dyDescent="0.25">
      <c r="A4064" s="494">
        <v>92679</v>
      </c>
      <c r="B4064" s="495" t="s">
        <v>5927</v>
      </c>
      <c r="C4064" s="495" t="s">
        <v>222</v>
      </c>
      <c r="D4064" s="495" t="s">
        <v>208</v>
      </c>
      <c r="E4064" s="495" t="s">
        <v>25706</v>
      </c>
      <c r="F4064" s="496" t="s">
        <v>5102</v>
      </c>
      <c r="G4064" s="496" t="s">
        <v>25707</v>
      </c>
      <c r="H4064" s="496" t="s">
        <v>248</v>
      </c>
      <c r="I4064" s="496" t="s">
        <v>248</v>
      </c>
      <c r="J4064" s="496" t="s">
        <v>248</v>
      </c>
      <c r="K4064" s="187">
        <f t="shared" si="189"/>
        <v>141.07</v>
      </c>
      <c r="L4064" s="188">
        <f t="shared" si="190"/>
        <v>141.07</v>
      </c>
      <c r="M4064" s="185"/>
      <c r="N4064" s="186">
        <f t="shared" si="191"/>
        <v>92679</v>
      </c>
    </row>
    <row r="4065" spans="1:14" ht="13.5" x14ac:dyDescent="0.25">
      <c r="A4065" s="494">
        <v>92680</v>
      </c>
      <c r="B4065" s="495" t="s">
        <v>5928</v>
      </c>
      <c r="C4065" s="495" t="s">
        <v>222</v>
      </c>
      <c r="D4065" s="495" t="s">
        <v>208</v>
      </c>
      <c r="E4065" s="495" t="s">
        <v>25708</v>
      </c>
      <c r="F4065" s="496" t="s">
        <v>5527</v>
      </c>
      <c r="G4065" s="496" t="s">
        <v>25709</v>
      </c>
      <c r="H4065" s="496" t="s">
        <v>248</v>
      </c>
      <c r="I4065" s="496" t="s">
        <v>248</v>
      </c>
      <c r="J4065" s="496" t="s">
        <v>248</v>
      </c>
      <c r="K4065" s="187">
        <f t="shared" si="189"/>
        <v>123.7</v>
      </c>
      <c r="L4065" s="188">
        <f t="shared" si="190"/>
        <v>123.7</v>
      </c>
      <c r="M4065" s="185"/>
      <c r="N4065" s="186">
        <f t="shared" si="191"/>
        <v>92680</v>
      </c>
    </row>
    <row r="4066" spans="1:14" ht="13.5" x14ac:dyDescent="0.25">
      <c r="A4066" s="494">
        <v>92681</v>
      </c>
      <c r="B4066" s="495" t="s">
        <v>5929</v>
      </c>
      <c r="C4066" s="495" t="s">
        <v>222</v>
      </c>
      <c r="D4066" s="495" t="s">
        <v>208</v>
      </c>
      <c r="E4066" s="495" t="s">
        <v>25710</v>
      </c>
      <c r="F4066" s="496" t="s">
        <v>4717</v>
      </c>
      <c r="G4066" s="496" t="s">
        <v>18349</v>
      </c>
      <c r="H4066" s="496" t="s">
        <v>248</v>
      </c>
      <c r="I4066" s="496" t="s">
        <v>248</v>
      </c>
      <c r="J4066" s="496" t="s">
        <v>248</v>
      </c>
      <c r="K4066" s="187">
        <f t="shared" si="189"/>
        <v>27.37</v>
      </c>
      <c r="L4066" s="188">
        <f t="shared" si="190"/>
        <v>27.37</v>
      </c>
      <c r="M4066" s="185"/>
      <c r="N4066" s="186">
        <f t="shared" si="191"/>
        <v>92681</v>
      </c>
    </row>
    <row r="4067" spans="1:14" ht="13.5" x14ac:dyDescent="0.25">
      <c r="A4067" s="494">
        <v>92682</v>
      </c>
      <c r="B4067" s="495" t="s">
        <v>5931</v>
      </c>
      <c r="C4067" s="495" t="s">
        <v>222</v>
      </c>
      <c r="D4067" s="495" t="s">
        <v>208</v>
      </c>
      <c r="E4067" s="495" t="s">
        <v>25711</v>
      </c>
      <c r="F4067" s="496" t="s">
        <v>19096</v>
      </c>
      <c r="G4067" s="496" t="s">
        <v>23882</v>
      </c>
      <c r="H4067" s="496" t="s">
        <v>248</v>
      </c>
      <c r="I4067" s="496" t="s">
        <v>248</v>
      </c>
      <c r="J4067" s="496" t="s">
        <v>248</v>
      </c>
      <c r="K4067" s="187">
        <f t="shared" si="189"/>
        <v>38.18</v>
      </c>
      <c r="L4067" s="188">
        <f t="shared" si="190"/>
        <v>38.18</v>
      </c>
      <c r="M4067" s="185"/>
      <c r="N4067" s="186">
        <f t="shared" si="191"/>
        <v>92682</v>
      </c>
    </row>
    <row r="4068" spans="1:14" ht="13.5" x14ac:dyDescent="0.25">
      <c r="A4068" s="494">
        <v>92683</v>
      </c>
      <c r="B4068" s="495" t="s">
        <v>5932</v>
      </c>
      <c r="C4068" s="495" t="s">
        <v>222</v>
      </c>
      <c r="D4068" s="495" t="s">
        <v>208</v>
      </c>
      <c r="E4068" s="495" t="s">
        <v>25712</v>
      </c>
      <c r="F4068" s="496" t="s">
        <v>19804</v>
      </c>
      <c r="G4068" s="496" t="s">
        <v>19902</v>
      </c>
      <c r="H4068" s="496" t="s">
        <v>248</v>
      </c>
      <c r="I4068" s="496" t="s">
        <v>248</v>
      </c>
      <c r="J4068" s="496" t="s">
        <v>248</v>
      </c>
      <c r="K4068" s="187">
        <f t="shared" si="189"/>
        <v>46.67</v>
      </c>
      <c r="L4068" s="188">
        <f t="shared" si="190"/>
        <v>46.67</v>
      </c>
      <c r="M4068" s="185"/>
      <c r="N4068" s="186">
        <f t="shared" si="191"/>
        <v>92683</v>
      </c>
    </row>
    <row r="4069" spans="1:14" ht="13.5" x14ac:dyDescent="0.25">
      <c r="A4069" s="494">
        <v>92684</v>
      </c>
      <c r="B4069" s="495" t="s">
        <v>5934</v>
      </c>
      <c r="C4069" s="495" t="s">
        <v>222</v>
      </c>
      <c r="D4069" s="495" t="s">
        <v>208</v>
      </c>
      <c r="E4069" s="495" t="s">
        <v>25713</v>
      </c>
      <c r="F4069" s="496" t="s">
        <v>1549</v>
      </c>
      <c r="G4069" s="496" t="s">
        <v>20684</v>
      </c>
      <c r="H4069" s="496" t="s">
        <v>248</v>
      </c>
      <c r="I4069" s="496" t="s">
        <v>248</v>
      </c>
      <c r="J4069" s="496" t="s">
        <v>248</v>
      </c>
      <c r="K4069" s="187">
        <f t="shared" si="189"/>
        <v>69.36</v>
      </c>
      <c r="L4069" s="188">
        <f t="shared" si="190"/>
        <v>69.36</v>
      </c>
      <c r="M4069" s="185"/>
      <c r="N4069" s="186">
        <f t="shared" si="191"/>
        <v>92684</v>
      </c>
    </row>
    <row r="4070" spans="1:14" ht="13.5" x14ac:dyDescent="0.25">
      <c r="A4070" s="494">
        <v>92685</v>
      </c>
      <c r="B4070" s="495" t="s">
        <v>5935</v>
      </c>
      <c r="C4070" s="495" t="s">
        <v>222</v>
      </c>
      <c r="D4070" s="495" t="s">
        <v>208</v>
      </c>
      <c r="E4070" s="495" t="s">
        <v>25714</v>
      </c>
      <c r="F4070" s="496" t="s">
        <v>5138</v>
      </c>
      <c r="G4070" s="496" t="s">
        <v>19791</v>
      </c>
      <c r="H4070" s="496" t="s">
        <v>248</v>
      </c>
      <c r="I4070" s="496" t="s">
        <v>248</v>
      </c>
      <c r="J4070" s="496" t="s">
        <v>248</v>
      </c>
      <c r="K4070" s="187">
        <f t="shared" si="189"/>
        <v>123.87</v>
      </c>
      <c r="L4070" s="188">
        <f t="shared" si="190"/>
        <v>123.87</v>
      </c>
      <c r="M4070" s="185"/>
      <c r="N4070" s="186">
        <f t="shared" si="191"/>
        <v>92685</v>
      </c>
    </row>
    <row r="4071" spans="1:14" ht="13.5" x14ac:dyDescent="0.25">
      <c r="A4071" s="494">
        <v>92686</v>
      </c>
      <c r="B4071" s="495" t="s">
        <v>5936</v>
      </c>
      <c r="C4071" s="495" t="s">
        <v>222</v>
      </c>
      <c r="D4071" s="495" t="s">
        <v>208</v>
      </c>
      <c r="E4071" s="495" t="s">
        <v>21427</v>
      </c>
      <c r="F4071" s="496" t="s">
        <v>7363</v>
      </c>
      <c r="G4071" s="496" t="s">
        <v>25715</v>
      </c>
      <c r="H4071" s="496" t="s">
        <v>248</v>
      </c>
      <c r="I4071" s="496" t="s">
        <v>248</v>
      </c>
      <c r="J4071" s="496" t="s">
        <v>248</v>
      </c>
      <c r="K4071" s="187">
        <f t="shared" si="189"/>
        <v>163.25</v>
      </c>
      <c r="L4071" s="188">
        <f t="shared" si="190"/>
        <v>163.25</v>
      </c>
      <c r="M4071" s="185"/>
      <c r="N4071" s="186">
        <f t="shared" si="191"/>
        <v>92686</v>
      </c>
    </row>
    <row r="4072" spans="1:14" ht="13.5" x14ac:dyDescent="0.25">
      <c r="A4072" s="494">
        <v>92692</v>
      </c>
      <c r="B4072" s="495" t="s">
        <v>5937</v>
      </c>
      <c r="C4072" s="495" t="s">
        <v>222</v>
      </c>
      <c r="D4072" s="495" t="s">
        <v>208</v>
      </c>
      <c r="E4072" s="495" t="s">
        <v>3988</v>
      </c>
      <c r="F4072" s="496" t="s">
        <v>2633</v>
      </c>
      <c r="G4072" s="496" t="s">
        <v>1978</v>
      </c>
      <c r="H4072" s="496" t="s">
        <v>248</v>
      </c>
      <c r="I4072" s="496" t="s">
        <v>248</v>
      </c>
      <c r="J4072" s="496" t="s">
        <v>248</v>
      </c>
      <c r="K4072" s="187">
        <f t="shared" si="189"/>
        <v>7.42</v>
      </c>
      <c r="L4072" s="188">
        <f t="shared" si="190"/>
        <v>7.42</v>
      </c>
      <c r="M4072" s="185"/>
      <c r="N4072" s="186">
        <f t="shared" si="191"/>
        <v>92692</v>
      </c>
    </row>
    <row r="4073" spans="1:14" ht="13.5" x14ac:dyDescent="0.25">
      <c r="A4073" s="494">
        <v>92693</v>
      </c>
      <c r="B4073" s="495" t="s">
        <v>5938</v>
      </c>
      <c r="C4073" s="495" t="s">
        <v>222</v>
      </c>
      <c r="D4073" s="495" t="s">
        <v>208</v>
      </c>
      <c r="E4073" s="495" t="s">
        <v>3038</v>
      </c>
      <c r="F4073" s="496" t="s">
        <v>2633</v>
      </c>
      <c r="G4073" s="496" t="s">
        <v>2186</v>
      </c>
      <c r="H4073" s="496" t="s">
        <v>248</v>
      </c>
      <c r="I4073" s="496" t="s">
        <v>248</v>
      </c>
      <c r="J4073" s="496" t="s">
        <v>248</v>
      </c>
      <c r="K4073" s="187">
        <f t="shared" si="189"/>
        <v>7.78</v>
      </c>
      <c r="L4073" s="188">
        <f t="shared" si="190"/>
        <v>7.78</v>
      </c>
      <c r="M4073" s="185"/>
      <c r="N4073" s="186">
        <f t="shared" si="191"/>
        <v>92693</v>
      </c>
    </row>
    <row r="4074" spans="1:14" ht="13.5" x14ac:dyDescent="0.25">
      <c r="A4074" s="494">
        <v>92694</v>
      </c>
      <c r="B4074" s="495" t="s">
        <v>5939</v>
      </c>
      <c r="C4074" s="495" t="s">
        <v>222</v>
      </c>
      <c r="D4074" s="495" t="s">
        <v>208</v>
      </c>
      <c r="E4074" s="495" t="s">
        <v>24375</v>
      </c>
      <c r="F4074" s="496" t="s">
        <v>7701</v>
      </c>
      <c r="G4074" s="496" t="s">
        <v>6257</v>
      </c>
      <c r="H4074" s="496" t="s">
        <v>248</v>
      </c>
      <c r="I4074" s="496" t="s">
        <v>248</v>
      </c>
      <c r="J4074" s="496" t="s">
        <v>248</v>
      </c>
      <c r="K4074" s="187">
        <f t="shared" si="189"/>
        <v>10.99</v>
      </c>
      <c r="L4074" s="188">
        <f t="shared" si="190"/>
        <v>10.99</v>
      </c>
      <c r="M4074" s="185"/>
      <c r="N4074" s="186">
        <f t="shared" si="191"/>
        <v>92694</v>
      </c>
    </row>
    <row r="4075" spans="1:14" ht="13.5" x14ac:dyDescent="0.25">
      <c r="A4075" s="494">
        <v>92695</v>
      </c>
      <c r="B4075" s="495" t="s">
        <v>5942</v>
      </c>
      <c r="C4075" s="495" t="s">
        <v>222</v>
      </c>
      <c r="D4075" s="495" t="s">
        <v>208</v>
      </c>
      <c r="E4075" s="495" t="s">
        <v>19063</v>
      </c>
      <c r="F4075" s="496" t="s">
        <v>7701</v>
      </c>
      <c r="G4075" s="496" t="s">
        <v>3018</v>
      </c>
      <c r="H4075" s="496" t="s">
        <v>248</v>
      </c>
      <c r="I4075" s="496" t="s">
        <v>248</v>
      </c>
      <c r="J4075" s="496" t="s">
        <v>248</v>
      </c>
      <c r="K4075" s="187">
        <f t="shared" si="189"/>
        <v>11.36</v>
      </c>
      <c r="L4075" s="188">
        <f t="shared" si="190"/>
        <v>11.36</v>
      </c>
      <c r="M4075" s="185"/>
      <c r="N4075" s="186">
        <f t="shared" si="191"/>
        <v>92695</v>
      </c>
    </row>
    <row r="4076" spans="1:14" ht="13.5" x14ac:dyDescent="0.25">
      <c r="A4076" s="494">
        <v>92696</v>
      </c>
      <c r="B4076" s="495" t="s">
        <v>5945</v>
      </c>
      <c r="C4076" s="495" t="s">
        <v>222</v>
      </c>
      <c r="D4076" s="495" t="s">
        <v>208</v>
      </c>
      <c r="E4076" s="495" t="s">
        <v>19042</v>
      </c>
      <c r="F4076" s="496" t="s">
        <v>1962</v>
      </c>
      <c r="G4076" s="496" t="s">
        <v>866</v>
      </c>
      <c r="H4076" s="496" t="s">
        <v>248</v>
      </c>
      <c r="I4076" s="496" t="s">
        <v>248</v>
      </c>
      <c r="J4076" s="496" t="s">
        <v>248</v>
      </c>
      <c r="K4076" s="187">
        <f t="shared" si="189"/>
        <v>16.7</v>
      </c>
      <c r="L4076" s="188">
        <f t="shared" si="190"/>
        <v>16.7</v>
      </c>
      <c r="M4076" s="185"/>
      <c r="N4076" s="186">
        <f t="shared" si="191"/>
        <v>92696</v>
      </c>
    </row>
    <row r="4077" spans="1:14" ht="13.5" x14ac:dyDescent="0.25">
      <c r="A4077" s="494">
        <v>92697</v>
      </c>
      <c r="B4077" s="495" t="s">
        <v>5947</v>
      </c>
      <c r="C4077" s="495" t="s">
        <v>222</v>
      </c>
      <c r="D4077" s="495" t="s">
        <v>208</v>
      </c>
      <c r="E4077" s="495" t="s">
        <v>19466</v>
      </c>
      <c r="F4077" s="496" t="s">
        <v>1962</v>
      </c>
      <c r="G4077" s="496" t="s">
        <v>7711</v>
      </c>
      <c r="H4077" s="496" t="s">
        <v>248</v>
      </c>
      <c r="I4077" s="496" t="s">
        <v>248</v>
      </c>
      <c r="J4077" s="496" t="s">
        <v>248</v>
      </c>
      <c r="K4077" s="187">
        <f t="shared" si="189"/>
        <v>18.350000000000001</v>
      </c>
      <c r="L4077" s="188">
        <f t="shared" si="190"/>
        <v>18.350000000000001</v>
      </c>
      <c r="M4077" s="185"/>
      <c r="N4077" s="186">
        <f t="shared" si="191"/>
        <v>92697</v>
      </c>
    </row>
    <row r="4078" spans="1:14" ht="13.5" x14ac:dyDescent="0.25">
      <c r="A4078" s="494">
        <v>92698</v>
      </c>
      <c r="B4078" s="495" t="s">
        <v>5948</v>
      </c>
      <c r="C4078" s="495" t="s">
        <v>222</v>
      </c>
      <c r="D4078" s="495" t="s">
        <v>208</v>
      </c>
      <c r="E4078" s="495" t="s">
        <v>18178</v>
      </c>
      <c r="F4078" s="496" t="s">
        <v>1177</v>
      </c>
      <c r="G4078" s="496" t="s">
        <v>5300</v>
      </c>
      <c r="H4078" s="496" t="s">
        <v>248</v>
      </c>
      <c r="I4078" s="496" t="s">
        <v>248</v>
      </c>
      <c r="J4078" s="496" t="s">
        <v>248</v>
      </c>
      <c r="K4078" s="187">
        <f t="shared" si="189"/>
        <v>10.84</v>
      </c>
      <c r="L4078" s="188">
        <f t="shared" si="190"/>
        <v>10.84</v>
      </c>
      <c r="M4078" s="185"/>
      <c r="N4078" s="186">
        <f t="shared" si="191"/>
        <v>92698</v>
      </c>
    </row>
    <row r="4079" spans="1:14" ht="13.5" x14ac:dyDescent="0.25">
      <c r="A4079" s="494">
        <v>92699</v>
      </c>
      <c r="B4079" s="495" t="s">
        <v>5949</v>
      </c>
      <c r="C4079" s="495" t="s">
        <v>222</v>
      </c>
      <c r="D4079" s="495" t="s">
        <v>208</v>
      </c>
      <c r="E4079" s="495" t="s">
        <v>780</v>
      </c>
      <c r="F4079" s="496" t="s">
        <v>3000</v>
      </c>
      <c r="G4079" s="496" t="s">
        <v>18259</v>
      </c>
      <c r="H4079" s="496" t="s">
        <v>248</v>
      </c>
      <c r="I4079" s="496" t="s">
        <v>248</v>
      </c>
      <c r="J4079" s="496" t="s">
        <v>248</v>
      </c>
      <c r="K4079" s="187">
        <f t="shared" si="189"/>
        <v>9.64</v>
      </c>
      <c r="L4079" s="188">
        <f t="shared" si="190"/>
        <v>9.64</v>
      </c>
      <c r="M4079" s="185"/>
      <c r="N4079" s="186">
        <f t="shared" si="191"/>
        <v>92699</v>
      </c>
    </row>
    <row r="4080" spans="1:14" ht="13.5" x14ac:dyDescent="0.25">
      <c r="A4080" s="494">
        <v>92700</v>
      </c>
      <c r="B4080" s="495" t="s">
        <v>5950</v>
      </c>
      <c r="C4080" s="495" t="s">
        <v>222</v>
      </c>
      <c r="D4080" s="495" t="s">
        <v>208</v>
      </c>
      <c r="E4080" s="495" t="s">
        <v>19070</v>
      </c>
      <c r="F4080" s="496" t="s">
        <v>3039</v>
      </c>
      <c r="G4080" s="496" t="s">
        <v>3210</v>
      </c>
      <c r="H4080" s="496" t="s">
        <v>248</v>
      </c>
      <c r="I4080" s="496" t="s">
        <v>248</v>
      </c>
      <c r="J4080" s="496" t="s">
        <v>248</v>
      </c>
      <c r="K4080" s="187">
        <f t="shared" si="189"/>
        <v>16.93</v>
      </c>
      <c r="L4080" s="188">
        <f t="shared" si="190"/>
        <v>16.93</v>
      </c>
      <c r="M4080" s="185"/>
      <c r="N4080" s="186">
        <f t="shared" si="191"/>
        <v>92700</v>
      </c>
    </row>
    <row r="4081" spans="1:14" ht="13.5" x14ac:dyDescent="0.25">
      <c r="A4081" s="494">
        <v>92701</v>
      </c>
      <c r="B4081" s="495" t="s">
        <v>5952</v>
      </c>
      <c r="C4081" s="495" t="s">
        <v>222</v>
      </c>
      <c r="D4081" s="495" t="s">
        <v>208</v>
      </c>
      <c r="E4081" s="495" t="s">
        <v>23535</v>
      </c>
      <c r="F4081" s="496" t="s">
        <v>3039</v>
      </c>
      <c r="G4081" s="496" t="s">
        <v>683</v>
      </c>
      <c r="H4081" s="496" t="s">
        <v>248</v>
      </c>
      <c r="I4081" s="496" t="s">
        <v>248</v>
      </c>
      <c r="J4081" s="496" t="s">
        <v>248</v>
      </c>
      <c r="K4081" s="187">
        <f t="shared" si="189"/>
        <v>15.15</v>
      </c>
      <c r="L4081" s="188">
        <f t="shared" si="190"/>
        <v>15.15</v>
      </c>
      <c r="M4081" s="185"/>
      <c r="N4081" s="186">
        <f t="shared" si="191"/>
        <v>92701</v>
      </c>
    </row>
    <row r="4082" spans="1:14" ht="13.5" x14ac:dyDescent="0.25">
      <c r="A4082" s="494">
        <v>92702</v>
      </c>
      <c r="B4082" s="495" t="s">
        <v>5953</v>
      </c>
      <c r="C4082" s="495" t="s">
        <v>222</v>
      </c>
      <c r="D4082" s="495" t="s">
        <v>208</v>
      </c>
      <c r="E4082" s="495" t="s">
        <v>25716</v>
      </c>
      <c r="F4082" s="496" t="s">
        <v>9435</v>
      </c>
      <c r="G4082" s="496" t="s">
        <v>20615</v>
      </c>
      <c r="H4082" s="496" t="s">
        <v>248</v>
      </c>
      <c r="I4082" s="496" t="s">
        <v>248</v>
      </c>
      <c r="J4082" s="496" t="s">
        <v>248</v>
      </c>
      <c r="K4082" s="187">
        <f t="shared" si="189"/>
        <v>25.57</v>
      </c>
      <c r="L4082" s="188">
        <f t="shared" si="190"/>
        <v>25.57</v>
      </c>
      <c r="M4082" s="185"/>
      <c r="N4082" s="186">
        <f t="shared" si="191"/>
        <v>92702</v>
      </c>
    </row>
    <row r="4083" spans="1:14" ht="13.5" x14ac:dyDescent="0.25">
      <c r="A4083" s="494">
        <v>92703</v>
      </c>
      <c r="B4083" s="495" t="s">
        <v>5954</v>
      </c>
      <c r="C4083" s="495" t="s">
        <v>222</v>
      </c>
      <c r="D4083" s="495" t="s">
        <v>208</v>
      </c>
      <c r="E4083" s="495" t="s">
        <v>20105</v>
      </c>
      <c r="F4083" s="496" t="s">
        <v>9435</v>
      </c>
      <c r="G4083" s="496" t="s">
        <v>599</v>
      </c>
      <c r="H4083" s="496" t="s">
        <v>248</v>
      </c>
      <c r="I4083" s="496" t="s">
        <v>248</v>
      </c>
      <c r="J4083" s="496" t="s">
        <v>248</v>
      </c>
      <c r="K4083" s="187">
        <f t="shared" si="189"/>
        <v>23.38</v>
      </c>
      <c r="L4083" s="188">
        <f t="shared" si="190"/>
        <v>23.38</v>
      </c>
      <c r="M4083" s="185"/>
      <c r="N4083" s="186">
        <f t="shared" si="191"/>
        <v>92703</v>
      </c>
    </row>
    <row r="4084" spans="1:14" ht="13.5" x14ac:dyDescent="0.25">
      <c r="A4084" s="494">
        <v>92704</v>
      </c>
      <c r="B4084" s="495" t="s">
        <v>5955</v>
      </c>
      <c r="C4084" s="495" t="s">
        <v>222</v>
      </c>
      <c r="D4084" s="495" t="s">
        <v>208</v>
      </c>
      <c r="E4084" s="495" t="s">
        <v>18514</v>
      </c>
      <c r="F4084" s="496" t="s">
        <v>1801</v>
      </c>
      <c r="G4084" s="496" t="s">
        <v>21898</v>
      </c>
      <c r="H4084" s="496" t="s">
        <v>248</v>
      </c>
      <c r="I4084" s="496" t="s">
        <v>248</v>
      </c>
      <c r="J4084" s="496" t="s">
        <v>248</v>
      </c>
      <c r="K4084" s="187">
        <f t="shared" si="189"/>
        <v>13.09</v>
      </c>
      <c r="L4084" s="188">
        <f t="shared" si="190"/>
        <v>13.09</v>
      </c>
      <c r="M4084" s="185"/>
      <c r="N4084" s="186">
        <f t="shared" si="191"/>
        <v>92704</v>
      </c>
    </row>
    <row r="4085" spans="1:14" ht="13.5" x14ac:dyDescent="0.25">
      <c r="A4085" s="494">
        <v>92705</v>
      </c>
      <c r="B4085" s="495" t="s">
        <v>5957</v>
      </c>
      <c r="C4085" s="495" t="s">
        <v>222</v>
      </c>
      <c r="D4085" s="495" t="s">
        <v>208</v>
      </c>
      <c r="E4085" s="495" t="s">
        <v>19375</v>
      </c>
      <c r="F4085" s="496" t="s">
        <v>9539</v>
      </c>
      <c r="G4085" s="496" t="s">
        <v>25717</v>
      </c>
      <c r="H4085" s="496" t="s">
        <v>248</v>
      </c>
      <c r="I4085" s="496" t="s">
        <v>248</v>
      </c>
      <c r="J4085" s="496" t="s">
        <v>248</v>
      </c>
      <c r="K4085" s="187">
        <f t="shared" si="189"/>
        <v>19.850000000000001</v>
      </c>
      <c r="L4085" s="188">
        <f t="shared" si="190"/>
        <v>19.850000000000001</v>
      </c>
      <c r="M4085" s="185"/>
      <c r="N4085" s="186">
        <f t="shared" si="191"/>
        <v>92705</v>
      </c>
    </row>
    <row r="4086" spans="1:14" ht="13.5" x14ac:dyDescent="0.25">
      <c r="A4086" s="494">
        <v>92706</v>
      </c>
      <c r="B4086" s="495" t="s">
        <v>5958</v>
      </c>
      <c r="C4086" s="495" t="s">
        <v>222</v>
      </c>
      <c r="D4086" s="495" t="s">
        <v>208</v>
      </c>
      <c r="E4086" s="495" t="s">
        <v>25718</v>
      </c>
      <c r="F4086" s="496" t="s">
        <v>24830</v>
      </c>
      <c r="G4086" s="496" t="s">
        <v>1974</v>
      </c>
      <c r="H4086" s="496" t="s">
        <v>248</v>
      </c>
      <c r="I4086" s="496" t="s">
        <v>248</v>
      </c>
      <c r="J4086" s="496" t="s">
        <v>248</v>
      </c>
      <c r="K4086" s="187">
        <f t="shared" si="189"/>
        <v>31.99</v>
      </c>
      <c r="L4086" s="188">
        <f t="shared" si="190"/>
        <v>31.99</v>
      </c>
      <c r="M4086" s="185"/>
      <c r="N4086" s="186">
        <f t="shared" si="191"/>
        <v>92706</v>
      </c>
    </row>
    <row r="4087" spans="1:14" ht="13.5" x14ac:dyDescent="0.25">
      <c r="A4087" s="494">
        <v>92889</v>
      </c>
      <c r="B4087" s="495" t="s">
        <v>5959</v>
      </c>
      <c r="C4087" s="495" t="s">
        <v>222</v>
      </c>
      <c r="D4087" s="495" t="s">
        <v>208</v>
      </c>
      <c r="E4087" s="495" t="s">
        <v>25719</v>
      </c>
      <c r="F4087" s="496" t="s">
        <v>19687</v>
      </c>
      <c r="G4087" s="496" t="s">
        <v>20597</v>
      </c>
      <c r="H4087" s="496" t="s">
        <v>248</v>
      </c>
      <c r="I4087" s="496" t="s">
        <v>248</v>
      </c>
      <c r="J4087" s="496" t="s">
        <v>248</v>
      </c>
      <c r="K4087" s="187">
        <f t="shared" si="189"/>
        <v>99.9</v>
      </c>
      <c r="L4087" s="188">
        <f t="shared" si="190"/>
        <v>99.9</v>
      </c>
      <c r="M4087" s="185"/>
      <c r="N4087" s="186">
        <f t="shared" si="191"/>
        <v>92889</v>
      </c>
    </row>
    <row r="4088" spans="1:14" ht="13.5" x14ac:dyDescent="0.25">
      <c r="A4088" s="494">
        <v>92890</v>
      </c>
      <c r="B4088" s="495" t="s">
        <v>5960</v>
      </c>
      <c r="C4088" s="495" t="s">
        <v>222</v>
      </c>
      <c r="D4088" s="495" t="s">
        <v>208</v>
      </c>
      <c r="E4088" s="495" t="s">
        <v>25720</v>
      </c>
      <c r="F4088" s="496" t="s">
        <v>901</v>
      </c>
      <c r="G4088" s="496" t="s">
        <v>25721</v>
      </c>
      <c r="H4088" s="496" t="s">
        <v>248</v>
      </c>
      <c r="I4088" s="496" t="s">
        <v>248</v>
      </c>
      <c r="J4088" s="496" t="s">
        <v>248</v>
      </c>
      <c r="K4088" s="187">
        <f t="shared" si="189"/>
        <v>160.44999999999999</v>
      </c>
      <c r="L4088" s="188">
        <f t="shared" si="190"/>
        <v>160.44999999999999</v>
      </c>
      <c r="M4088" s="185"/>
      <c r="N4088" s="186">
        <f t="shared" si="191"/>
        <v>92890</v>
      </c>
    </row>
    <row r="4089" spans="1:14" ht="13.5" x14ac:dyDescent="0.25">
      <c r="A4089" s="494">
        <v>92891</v>
      </c>
      <c r="B4089" s="495" t="s">
        <v>5962</v>
      </c>
      <c r="C4089" s="495" t="s">
        <v>222</v>
      </c>
      <c r="D4089" s="495" t="s">
        <v>208</v>
      </c>
      <c r="E4089" s="495" t="s">
        <v>25722</v>
      </c>
      <c r="F4089" s="496" t="s">
        <v>9200</v>
      </c>
      <c r="G4089" s="496" t="s">
        <v>25723</v>
      </c>
      <c r="H4089" s="496" t="s">
        <v>248</v>
      </c>
      <c r="I4089" s="496" t="s">
        <v>248</v>
      </c>
      <c r="J4089" s="496" t="s">
        <v>248</v>
      </c>
      <c r="K4089" s="187">
        <f t="shared" si="189"/>
        <v>244.15</v>
      </c>
      <c r="L4089" s="188">
        <f t="shared" si="190"/>
        <v>244.15</v>
      </c>
      <c r="M4089" s="185"/>
      <c r="N4089" s="186">
        <f t="shared" si="191"/>
        <v>92891</v>
      </c>
    </row>
    <row r="4090" spans="1:14" ht="13.5" x14ac:dyDescent="0.25">
      <c r="A4090" s="494">
        <v>92892</v>
      </c>
      <c r="B4090" s="495" t="s">
        <v>5963</v>
      </c>
      <c r="C4090" s="495" t="s">
        <v>222</v>
      </c>
      <c r="D4090" s="495" t="s">
        <v>208</v>
      </c>
      <c r="E4090" s="495" t="s">
        <v>25724</v>
      </c>
      <c r="F4090" s="496" t="s">
        <v>19360</v>
      </c>
      <c r="G4090" s="496" t="s">
        <v>25725</v>
      </c>
      <c r="H4090" s="496" t="s">
        <v>248</v>
      </c>
      <c r="I4090" s="496" t="s">
        <v>248</v>
      </c>
      <c r="J4090" s="496" t="s">
        <v>248</v>
      </c>
      <c r="K4090" s="187">
        <f t="shared" si="189"/>
        <v>36.24</v>
      </c>
      <c r="L4090" s="188">
        <f t="shared" si="190"/>
        <v>36.24</v>
      </c>
      <c r="M4090" s="185"/>
      <c r="N4090" s="186">
        <f t="shared" si="191"/>
        <v>92892</v>
      </c>
    </row>
    <row r="4091" spans="1:14" ht="13.5" x14ac:dyDescent="0.25">
      <c r="A4091" s="494">
        <v>92893</v>
      </c>
      <c r="B4091" s="495" t="s">
        <v>5964</v>
      </c>
      <c r="C4091" s="495" t="s">
        <v>222</v>
      </c>
      <c r="D4091" s="495" t="s">
        <v>208</v>
      </c>
      <c r="E4091" s="495" t="s">
        <v>19302</v>
      </c>
      <c r="F4091" s="496" t="s">
        <v>5546</v>
      </c>
      <c r="G4091" s="496" t="s">
        <v>20836</v>
      </c>
      <c r="H4091" s="496" t="s">
        <v>248</v>
      </c>
      <c r="I4091" s="496" t="s">
        <v>248</v>
      </c>
      <c r="J4091" s="496" t="s">
        <v>248</v>
      </c>
      <c r="K4091" s="187">
        <f t="shared" si="189"/>
        <v>56.94</v>
      </c>
      <c r="L4091" s="188">
        <f t="shared" si="190"/>
        <v>56.94</v>
      </c>
      <c r="M4091" s="185"/>
      <c r="N4091" s="186">
        <f t="shared" si="191"/>
        <v>92893</v>
      </c>
    </row>
    <row r="4092" spans="1:14" ht="13.5" x14ac:dyDescent="0.25">
      <c r="A4092" s="494">
        <v>92894</v>
      </c>
      <c r="B4092" s="495" t="s">
        <v>5965</v>
      </c>
      <c r="C4092" s="495" t="s">
        <v>222</v>
      </c>
      <c r="D4092" s="495" t="s">
        <v>208</v>
      </c>
      <c r="E4092" s="495" t="s">
        <v>21295</v>
      </c>
      <c r="F4092" s="496" t="s">
        <v>770</v>
      </c>
      <c r="G4092" s="496" t="s">
        <v>25571</v>
      </c>
      <c r="H4092" s="496" t="s">
        <v>248</v>
      </c>
      <c r="I4092" s="496" t="s">
        <v>248</v>
      </c>
      <c r="J4092" s="496" t="s">
        <v>248</v>
      </c>
      <c r="K4092" s="187">
        <f t="shared" si="189"/>
        <v>69.819999999999993</v>
      </c>
      <c r="L4092" s="188">
        <f t="shared" si="190"/>
        <v>69.819999999999993</v>
      </c>
      <c r="M4092" s="185"/>
      <c r="N4092" s="186">
        <f t="shared" si="191"/>
        <v>92894</v>
      </c>
    </row>
    <row r="4093" spans="1:14" ht="13.5" x14ac:dyDescent="0.25">
      <c r="A4093" s="494">
        <v>92895</v>
      </c>
      <c r="B4093" s="495" t="s">
        <v>5966</v>
      </c>
      <c r="C4093" s="495" t="s">
        <v>222</v>
      </c>
      <c r="D4093" s="495" t="s">
        <v>208</v>
      </c>
      <c r="E4093" s="495" t="s">
        <v>25726</v>
      </c>
      <c r="F4093" s="496" t="s">
        <v>22523</v>
      </c>
      <c r="G4093" s="496" t="s">
        <v>25027</v>
      </c>
      <c r="H4093" s="496" t="s">
        <v>248</v>
      </c>
      <c r="I4093" s="496" t="s">
        <v>248</v>
      </c>
      <c r="J4093" s="496" t="s">
        <v>248</v>
      </c>
      <c r="K4093" s="187">
        <f t="shared" si="189"/>
        <v>99.89</v>
      </c>
      <c r="L4093" s="188">
        <f t="shared" si="190"/>
        <v>99.89</v>
      </c>
      <c r="M4093" s="185"/>
      <c r="N4093" s="186">
        <f t="shared" si="191"/>
        <v>92895</v>
      </c>
    </row>
    <row r="4094" spans="1:14" ht="13.5" x14ac:dyDescent="0.25">
      <c r="A4094" s="494">
        <v>92896</v>
      </c>
      <c r="B4094" s="495" t="s">
        <v>5967</v>
      </c>
      <c r="C4094" s="495" t="s">
        <v>222</v>
      </c>
      <c r="D4094" s="495" t="s">
        <v>208</v>
      </c>
      <c r="E4094" s="495" t="s">
        <v>25727</v>
      </c>
      <c r="F4094" s="496" t="s">
        <v>20334</v>
      </c>
      <c r="G4094" s="496" t="s">
        <v>19515</v>
      </c>
      <c r="H4094" s="496" t="s">
        <v>248</v>
      </c>
      <c r="I4094" s="496" t="s">
        <v>248</v>
      </c>
      <c r="J4094" s="496" t="s">
        <v>248</v>
      </c>
      <c r="K4094" s="187">
        <f t="shared" si="189"/>
        <v>160.88</v>
      </c>
      <c r="L4094" s="188">
        <f t="shared" si="190"/>
        <v>160.88</v>
      </c>
      <c r="M4094" s="185"/>
      <c r="N4094" s="186">
        <f t="shared" si="191"/>
        <v>92896</v>
      </c>
    </row>
    <row r="4095" spans="1:14" ht="13.5" x14ac:dyDescent="0.25">
      <c r="A4095" s="494">
        <v>92897</v>
      </c>
      <c r="B4095" s="495" t="s">
        <v>5968</v>
      </c>
      <c r="C4095" s="495" t="s">
        <v>222</v>
      </c>
      <c r="D4095" s="495" t="s">
        <v>208</v>
      </c>
      <c r="E4095" s="495" t="s">
        <v>25728</v>
      </c>
      <c r="F4095" s="496" t="s">
        <v>18713</v>
      </c>
      <c r="G4095" s="496" t="s">
        <v>25729</v>
      </c>
      <c r="H4095" s="496" t="s">
        <v>248</v>
      </c>
      <c r="I4095" s="496" t="s">
        <v>248</v>
      </c>
      <c r="J4095" s="496" t="s">
        <v>248</v>
      </c>
      <c r="K4095" s="187">
        <f t="shared" si="189"/>
        <v>245.03</v>
      </c>
      <c r="L4095" s="188">
        <f t="shared" si="190"/>
        <v>245.03</v>
      </c>
      <c r="M4095" s="185"/>
      <c r="N4095" s="186">
        <f t="shared" si="191"/>
        <v>92897</v>
      </c>
    </row>
    <row r="4096" spans="1:14" ht="13.5" x14ac:dyDescent="0.25">
      <c r="A4096" s="494">
        <v>92898</v>
      </c>
      <c r="B4096" s="495" t="s">
        <v>5969</v>
      </c>
      <c r="C4096" s="495" t="s">
        <v>222</v>
      </c>
      <c r="D4096" s="495" t="s">
        <v>208</v>
      </c>
      <c r="E4096" s="495" t="s">
        <v>25730</v>
      </c>
      <c r="F4096" s="496" t="s">
        <v>1914</v>
      </c>
      <c r="G4096" s="496" t="s">
        <v>19147</v>
      </c>
      <c r="H4096" s="496" t="s">
        <v>248</v>
      </c>
      <c r="I4096" s="496" t="s">
        <v>248</v>
      </c>
      <c r="J4096" s="496" t="s">
        <v>248</v>
      </c>
      <c r="K4096" s="187">
        <f t="shared" si="189"/>
        <v>33.85</v>
      </c>
      <c r="L4096" s="188">
        <f t="shared" si="190"/>
        <v>33.85</v>
      </c>
      <c r="M4096" s="185"/>
      <c r="N4096" s="186">
        <f t="shared" si="191"/>
        <v>92898</v>
      </c>
    </row>
    <row r="4097" spans="1:14" ht="13.5" x14ac:dyDescent="0.25">
      <c r="A4097" s="494">
        <v>92899</v>
      </c>
      <c r="B4097" s="495" t="s">
        <v>5970</v>
      </c>
      <c r="C4097" s="495" t="s">
        <v>222</v>
      </c>
      <c r="D4097" s="495" t="s">
        <v>208</v>
      </c>
      <c r="E4097" s="495" t="s">
        <v>19193</v>
      </c>
      <c r="F4097" s="496" t="s">
        <v>556</v>
      </c>
      <c r="G4097" s="496" t="s">
        <v>19990</v>
      </c>
      <c r="H4097" s="496" t="s">
        <v>248</v>
      </c>
      <c r="I4097" s="496" t="s">
        <v>248</v>
      </c>
      <c r="J4097" s="496" t="s">
        <v>248</v>
      </c>
      <c r="K4097" s="187">
        <f t="shared" si="189"/>
        <v>54.22</v>
      </c>
      <c r="L4097" s="188">
        <f t="shared" si="190"/>
        <v>54.22</v>
      </c>
      <c r="M4097" s="185"/>
      <c r="N4097" s="186">
        <f t="shared" si="191"/>
        <v>92899</v>
      </c>
    </row>
    <row r="4098" spans="1:14" ht="13.5" x14ac:dyDescent="0.25">
      <c r="A4098" s="494">
        <v>92900</v>
      </c>
      <c r="B4098" s="495" t="s">
        <v>5972</v>
      </c>
      <c r="C4098" s="495" t="s">
        <v>222</v>
      </c>
      <c r="D4098" s="495" t="s">
        <v>208</v>
      </c>
      <c r="E4098" s="495" t="s">
        <v>25731</v>
      </c>
      <c r="F4098" s="496" t="s">
        <v>9572</v>
      </c>
      <c r="G4098" s="496" t="s">
        <v>19772</v>
      </c>
      <c r="H4098" s="496" t="s">
        <v>248</v>
      </c>
      <c r="I4098" s="496" t="s">
        <v>248</v>
      </c>
      <c r="J4098" s="496" t="s">
        <v>248</v>
      </c>
      <c r="K4098" s="187">
        <f t="shared" si="189"/>
        <v>66.72</v>
      </c>
      <c r="L4098" s="188">
        <f t="shared" si="190"/>
        <v>66.72</v>
      </c>
      <c r="M4098" s="185"/>
      <c r="N4098" s="186">
        <f t="shared" si="191"/>
        <v>92900</v>
      </c>
    </row>
    <row r="4099" spans="1:14" ht="13.5" x14ac:dyDescent="0.25">
      <c r="A4099" s="494">
        <v>92901</v>
      </c>
      <c r="B4099" s="495" t="s">
        <v>5974</v>
      </c>
      <c r="C4099" s="495" t="s">
        <v>222</v>
      </c>
      <c r="D4099" s="495" t="s">
        <v>208</v>
      </c>
      <c r="E4099" s="495" t="s">
        <v>19833</v>
      </c>
      <c r="F4099" s="496" t="s">
        <v>3348</v>
      </c>
      <c r="G4099" s="496" t="s">
        <v>21226</v>
      </c>
      <c r="H4099" s="496" t="s">
        <v>248</v>
      </c>
      <c r="I4099" s="496" t="s">
        <v>248</v>
      </c>
      <c r="J4099" s="496" t="s">
        <v>248</v>
      </c>
      <c r="K4099" s="187">
        <f t="shared" si="189"/>
        <v>96.32</v>
      </c>
      <c r="L4099" s="188">
        <f t="shared" si="190"/>
        <v>96.32</v>
      </c>
      <c r="M4099" s="185"/>
      <c r="N4099" s="186">
        <f t="shared" si="191"/>
        <v>92901</v>
      </c>
    </row>
    <row r="4100" spans="1:14" ht="13.5" x14ac:dyDescent="0.25">
      <c r="A4100" s="494">
        <v>92902</v>
      </c>
      <c r="B4100" s="495" t="s">
        <v>5976</v>
      </c>
      <c r="C4100" s="495" t="s">
        <v>222</v>
      </c>
      <c r="D4100" s="495" t="s">
        <v>208</v>
      </c>
      <c r="E4100" s="495" t="s">
        <v>25732</v>
      </c>
      <c r="F4100" s="496" t="s">
        <v>21917</v>
      </c>
      <c r="G4100" s="496" t="s">
        <v>20529</v>
      </c>
      <c r="H4100" s="496" t="s">
        <v>248</v>
      </c>
      <c r="I4100" s="496" t="s">
        <v>248</v>
      </c>
      <c r="J4100" s="496" t="s">
        <v>248</v>
      </c>
      <c r="K4100" s="187">
        <f t="shared" si="189"/>
        <v>156.6</v>
      </c>
      <c r="L4100" s="188">
        <f t="shared" si="190"/>
        <v>156.6</v>
      </c>
      <c r="M4100" s="185"/>
      <c r="N4100" s="186">
        <f t="shared" si="191"/>
        <v>92902</v>
      </c>
    </row>
    <row r="4101" spans="1:14" ht="13.5" x14ac:dyDescent="0.25">
      <c r="A4101" s="494">
        <v>92903</v>
      </c>
      <c r="B4101" s="495" t="s">
        <v>5978</v>
      </c>
      <c r="C4101" s="495" t="s">
        <v>222</v>
      </c>
      <c r="D4101" s="495" t="s">
        <v>208</v>
      </c>
      <c r="E4101" s="495" t="s">
        <v>25733</v>
      </c>
      <c r="F4101" s="496" t="s">
        <v>5005</v>
      </c>
      <c r="G4101" s="496" t="s">
        <v>25734</v>
      </c>
      <c r="H4101" s="496" t="s">
        <v>248</v>
      </c>
      <c r="I4101" s="496" t="s">
        <v>248</v>
      </c>
      <c r="J4101" s="496" t="s">
        <v>248</v>
      </c>
      <c r="K4101" s="187">
        <f t="shared" si="189"/>
        <v>240.05</v>
      </c>
      <c r="L4101" s="188">
        <f t="shared" si="190"/>
        <v>240.05</v>
      </c>
      <c r="M4101" s="185"/>
      <c r="N4101" s="186">
        <f t="shared" si="191"/>
        <v>92903</v>
      </c>
    </row>
    <row r="4102" spans="1:14" ht="13.5" x14ac:dyDescent="0.25">
      <c r="A4102" s="494">
        <v>92904</v>
      </c>
      <c r="B4102" s="495" t="s">
        <v>5979</v>
      </c>
      <c r="C4102" s="495" t="s">
        <v>222</v>
      </c>
      <c r="D4102" s="495" t="s">
        <v>208</v>
      </c>
      <c r="E4102" s="495" t="s">
        <v>9102</v>
      </c>
      <c r="F4102" s="496" t="s">
        <v>22625</v>
      </c>
      <c r="G4102" s="496" t="s">
        <v>24008</v>
      </c>
      <c r="H4102" s="496" t="s">
        <v>248</v>
      </c>
      <c r="I4102" s="496" t="s">
        <v>248</v>
      </c>
      <c r="J4102" s="496" t="s">
        <v>248</v>
      </c>
      <c r="K4102" s="187">
        <f t="shared" si="189"/>
        <v>24.12</v>
      </c>
      <c r="L4102" s="188">
        <f t="shared" si="190"/>
        <v>24.12</v>
      </c>
      <c r="M4102" s="185"/>
      <c r="N4102" s="186">
        <f t="shared" si="191"/>
        <v>92904</v>
      </c>
    </row>
    <row r="4103" spans="1:14" ht="13.5" x14ac:dyDescent="0.25">
      <c r="A4103" s="494">
        <v>92905</v>
      </c>
      <c r="B4103" s="495" t="s">
        <v>5980</v>
      </c>
      <c r="C4103" s="495" t="s">
        <v>222</v>
      </c>
      <c r="D4103" s="495" t="s">
        <v>208</v>
      </c>
      <c r="E4103" s="495" t="s">
        <v>25323</v>
      </c>
      <c r="F4103" s="496" t="s">
        <v>1081</v>
      </c>
      <c r="G4103" s="496" t="s">
        <v>19076</v>
      </c>
      <c r="H4103" s="496" t="s">
        <v>248</v>
      </c>
      <c r="I4103" s="496" t="s">
        <v>248</v>
      </c>
      <c r="J4103" s="496" t="s">
        <v>248</v>
      </c>
      <c r="K4103" s="187">
        <f t="shared" si="189"/>
        <v>32.799999999999997</v>
      </c>
      <c r="L4103" s="188">
        <f t="shared" si="190"/>
        <v>32.799999999999997</v>
      </c>
      <c r="M4103" s="185"/>
      <c r="N4103" s="186">
        <f t="shared" si="191"/>
        <v>92905</v>
      </c>
    </row>
    <row r="4104" spans="1:14" ht="13.5" x14ac:dyDescent="0.25">
      <c r="A4104" s="494">
        <v>92906</v>
      </c>
      <c r="B4104" s="495" t="s">
        <v>5981</v>
      </c>
      <c r="C4104" s="495" t="s">
        <v>222</v>
      </c>
      <c r="D4104" s="495" t="s">
        <v>208</v>
      </c>
      <c r="E4104" s="495" t="s">
        <v>19421</v>
      </c>
      <c r="F4104" s="496" t="s">
        <v>18565</v>
      </c>
      <c r="G4104" s="496" t="s">
        <v>402</v>
      </c>
      <c r="H4104" s="496" t="s">
        <v>248</v>
      </c>
      <c r="I4104" s="496" t="s">
        <v>248</v>
      </c>
      <c r="J4104" s="496" t="s">
        <v>248</v>
      </c>
      <c r="K4104" s="187">
        <f t="shared" si="189"/>
        <v>36.14</v>
      </c>
      <c r="L4104" s="188">
        <f t="shared" si="190"/>
        <v>36.14</v>
      </c>
      <c r="M4104" s="185"/>
      <c r="N4104" s="186">
        <f t="shared" si="191"/>
        <v>92906</v>
      </c>
    </row>
    <row r="4105" spans="1:14" ht="13.5" x14ac:dyDescent="0.25">
      <c r="A4105" s="494">
        <v>92907</v>
      </c>
      <c r="B4105" s="495" t="s">
        <v>5982</v>
      </c>
      <c r="C4105" s="495" t="s">
        <v>222</v>
      </c>
      <c r="D4105" s="495" t="s">
        <v>208</v>
      </c>
      <c r="E4105" s="495" t="s">
        <v>19424</v>
      </c>
      <c r="F4105" s="496" t="s">
        <v>19179</v>
      </c>
      <c r="G4105" s="496" t="s">
        <v>20560</v>
      </c>
      <c r="H4105" s="496" t="s">
        <v>248</v>
      </c>
      <c r="I4105" s="496" t="s">
        <v>248</v>
      </c>
      <c r="J4105" s="496" t="s">
        <v>248</v>
      </c>
      <c r="K4105" s="187">
        <f t="shared" ref="K4105:K4168" si="192">H4105+I4105+J4105+G4105</f>
        <v>43.61</v>
      </c>
      <c r="L4105" s="188">
        <f t="shared" ref="L4105:L4168" si="193">G4105+I4105+J4105+H4105</f>
        <v>43.61</v>
      </c>
      <c r="M4105" s="185"/>
      <c r="N4105" s="186">
        <f t="shared" ref="N4105:N4168" si="194">A4105</f>
        <v>92907</v>
      </c>
    </row>
    <row r="4106" spans="1:14" ht="13.5" x14ac:dyDescent="0.25">
      <c r="A4106" s="494">
        <v>92908</v>
      </c>
      <c r="B4106" s="495" t="s">
        <v>5983</v>
      </c>
      <c r="C4106" s="495" t="s">
        <v>222</v>
      </c>
      <c r="D4106" s="495" t="s">
        <v>208</v>
      </c>
      <c r="E4106" s="495" t="s">
        <v>19424</v>
      </c>
      <c r="F4106" s="496" t="s">
        <v>19179</v>
      </c>
      <c r="G4106" s="496" t="s">
        <v>20560</v>
      </c>
      <c r="H4106" s="496" t="s">
        <v>248</v>
      </c>
      <c r="I4106" s="496" t="s">
        <v>248</v>
      </c>
      <c r="J4106" s="496" t="s">
        <v>248</v>
      </c>
      <c r="K4106" s="187">
        <f t="shared" si="192"/>
        <v>43.61</v>
      </c>
      <c r="L4106" s="188">
        <f t="shared" si="193"/>
        <v>43.61</v>
      </c>
      <c r="M4106" s="185"/>
      <c r="N4106" s="186">
        <f t="shared" si="194"/>
        <v>92908</v>
      </c>
    </row>
    <row r="4107" spans="1:14" ht="13.5" x14ac:dyDescent="0.25">
      <c r="A4107" s="494">
        <v>92909</v>
      </c>
      <c r="B4107" s="495" t="s">
        <v>5984</v>
      </c>
      <c r="C4107" s="495" t="s">
        <v>222</v>
      </c>
      <c r="D4107" s="495" t="s">
        <v>208</v>
      </c>
      <c r="E4107" s="495" t="s">
        <v>19424</v>
      </c>
      <c r="F4107" s="496" t="s">
        <v>19179</v>
      </c>
      <c r="G4107" s="496" t="s">
        <v>20560</v>
      </c>
      <c r="H4107" s="496" t="s">
        <v>248</v>
      </c>
      <c r="I4107" s="496" t="s">
        <v>248</v>
      </c>
      <c r="J4107" s="496" t="s">
        <v>248</v>
      </c>
      <c r="K4107" s="187">
        <f t="shared" si="192"/>
        <v>43.61</v>
      </c>
      <c r="L4107" s="188">
        <f t="shared" si="193"/>
        <v>43.61</v>
      </c>
      <c r="M4107" s="185"/>
      <c r="N4107" s="186">
        <f t="shared" si="194"/>
        <v>92909</v>
      </c>
    </row>
    <row r="4108" spans="1:14" ht="13.5" x14ac:dyDescent="0.25">
      <c r="A4108" s="494">
        <v>92910</v>
      </c>
      <c r="B4108" s="495" t="s">
        <v>5985</v>
      </c>
      <c r="C4108" s="495" t="s">
        <v>222</v>
      </c>
      <c r="D4108" s="495" t="s">
        <v>208</v>
      </c>
      <c r="E4108" s="495" t="s">
        <v>25735</v>
      </c>
      <c r="F4108" s="496" t="s">
        <v>730</v>
      </c>
      <c r="G4108" s="496" t="s">
        <v>20471</v>
      </c>
      <c r="H4108" s="496" t="s">
        <v>248</v>
      </c>
      <c r="I4108" s="496" t="s">
        <v>248</v>
      </c>
      <c r="J4108" s="496" t="s">
        <v>248</v>
      </c>
      <c r="K4108" s="187">
        <f t="shared" si="192"/>
        <v>70.81</v>
      </c>
      <c r="L4108" s="188">
        <f t="shared" si="193"/>
        <v>70.81</v>
      </c>
      <c r="M4108" s="185"/>
      <c r="N4108" s="186">
        <f t="shared" si="194"/>
        <v>92910</v>
      </c>
    </row>
    <row r="4109" spans="1:14" ht="13.5" x14ac:dyDescent="0.25">
      <c r="A4109" s="494">
        <v>92911</v>
      </c>
      <c r="B4109" s="495" t="s">
        <v>5986</v>
      </c>
      <c r="C4109" s="495" t="s">
        <v>222</v>
      </c>
      <c r="D4109" s="495" t="s">
        <v>208</v>
      </c>
      <c r="E4109" s="495" t="s">
        <v>25735</v>
      </c>
      <c r="F4109" s="496" t="s">
        <v>730</v>
      </c>
      <c r="G4109" s="496" t="s">
        <v>20471</v>
      </c>
      <c r="H4109" s="496" t="s">
        <v>248</v>
      </c>
      <c r="I4109" s="496" t="s">
        <v>248</v>
      </c>
      <c r="J4109" s="496" t="s">
        <v>248</v>
      </c>
      <c r="K4109" s="187">
        <f t="shared" si="192"/>
        <v>70.81</v>
      </c>
      <c r="L4109" s="188">
        <f t="shared" si="193"/>
        <v>70.81</v>
      </c>
      <c r="M4109" s="185"/>
      <c r="N4109" s="186">
        <f t="shared" si="194"/>
        <v>92911</v>
      </c>
    </row>
    <row r="4110" spans="1:14" ht="13.5" x14ac:dyDescent="0.25">
      <c r="A4110" s="494">
        <v>92912</v>
      </c>
      <c r="B4110" s="495" t="s">
        <v>5987</v>
      </c>
      <c r="C4110" s="495" t="s">
        <v>222</v>
      </c>
      <c r="D4110" s="495" t="s">
        <v>208</v>
      </c>
      <c r="E4110" s="495" t="s">
        <v>25736</v>
      </c>
      <c r="F4110" s="496" t="s">
        <v>730</v>
      </c>
      <c r="G4110" s="496" t="s">
        <v>25737</v>
      </c>
      <c r="H4110" s="496" t="s">
        <v>248</v>
      </c>
      <c r="I4110" s="496" t="s">
        <v>248</v>
      </c>
      <c r="J4110" s="496" t="s">
        <v>248</v>
      </c>
      <c r="K4110" s="187">
        <f t="shared" si="192"/>
        <v>102.88</v>
      </c>
      <c r="L4110" s="188">
        <f t="shared" si="193"/>
        <v>102.88</v>
      </c>
      <c r="M4110" s="185"/>
      <c r="N4110" s="186">
        <f t="shared" si="194"/>
        <v>92912</v>
      </c>
    </row>
    <row r="4111" spans="1:14" ht="13.5" x14ac:dyDescent="0.25">
      <c r="A4111" s="494">
        <v>92913</v>
      </c>
      <c r="B4111" s="495" t="s">
        <v>5988</v>
      </c>
      <c r="C4111" s="495" t="s">
        <v>222</v>
      </c>
      <c r="D4111" s="495" t="s">
        <v>208</v>
      </c>
      <c r="E4111" s="495" t="s">
        <v>19589</v>
      </c>
      <c r="F4111" s="496" t="s">
        <v>9200</v>
      </c>
      <c r="G4111" s="496" t="s">
        <v>21062</v>
      </c>
      <c r="H4111" s="496" t="s">
        <v>248</v>
      </c>
      <c r="I4111" s="496" t="s">
        <v>248</v>
      </c>
      <c r="J4111" s="496" t="s">
        <v>248</v>
      </c>
      <c r="K4111" s="187">
        <f t="shared" si="192"/>
        <v>103.71</v>
      </c>
      <c r="L4111" s="188">
        <f t="shared" si="193"/>
        <v>103.71</v>
      </c>
      <c r="M4111" s="185"/>
      <c r="N4111" s="186">
        <f t="shared" si="194"/>
        <v>92913</v>
      </c>
    </row>
    <row r="4112" spans="1:14" ht="13.5" x14ac:dyDescent="0.25">
      <c r="A4112" s="494">
        <v>92914</v>
      </c>
      <c r="B4112" s="495" t="s">
        <v>5989</v>
      </c>
      <c r="C4112" s="495" t="s">
        <v>222</v>
      </c>
      <c r="D4112" s="495" t="s">
        <v>208</v>
      </c>
      <c r="E4112" s="495" t="s">
        <v>19589</v>
      </c>
      <c r="F4112" s="496" t="s">
        <v>9200</v>
      </c>
      <c r="G4112" s="496" t="s">
        <v>21062</v>
      </c>
      <c r="H4112" s="496" t="s">
        <v>248</v>
      </c>
      <c r="I4112" s="496" t="s">
        <v>248</v>
      </c>
      <c r="J4112" s="496" t="s">
        <v>248</v>
      </c>
      <c r="K4112" s="187">
        <f t="shared" si="192"/>
        <v>103.71</v>
      </c>
      <c r="L4112" s="188">
        <f t="shared" si="193"/>
        <v>103.71</v>
      </c>
      <c r="M4112" s="185"/>
      <c r="N4112" s="186">
        <f t="shared" si="194"/>
        <v>92914</v>
      </c>
    </row>
    <row r="4113" spans="1:14" ht="13.5" x14ac:dyDescent="0.25">
      <c r="A4113" s="494">
        <v>92918</v>
      </c>
      <c r="B4113" s="495" t="s">
        <v>5990</v>
      </c>
      <c r="C4113" s="495" t="s">
        <v>222</v>
      </c>
      <c r="D4113" s="495" t="s">
        <v>208</v>
      </c>
      <c r="E4113" s="495" t="s">
        <v>24661</v>
      </c>
      <c r="F4113" s="496" t="s">
        <v>25664</v>
      </c>
      <c r="G4113" s="496" t="s">
        <v>1202</v>
      </c>
      <c r="H4113" s="496" t="s">
        <v>248</v>
      </c>
      <c r="I4113" s="496" t="s">
        <v>248</v>
      </c>
      <c r="J4113" s="496" t="s">
        <v>248</v>
      </c>
      <c r="K4113" s="187">
        <f t="shared" si="192"/>
        <v>18.309999999999999</v>
      </c>
      <c r="L4113" s="188">
        <f t="shared" si="193"/>
        <v>18.309999999999999</v>
      </c>
      <c r="M4113" s="185"/>
      <c r="N4113" s="186">
        <f t="shared" si="194"/>
        <v>92918</v>
      </c>
    </row>
    <row r="4114" spans="1:14" ht="13.5" x14ac:dyDescent="0.25">
      <c r="A4114" s="494">
        <v>92920</v>
      </c>
      <c r="B4114" s="495" t="s">
        <v>5991</v>
      </c>
      <c r="C4114" s="495" t="s">
        <v>222</v>
      </c>
      <c r="D4114" s="495" t="s">
        <v>208</v>
      </c>
      <c r="E4114" s="495" t="s">
        <v>20656</v>
      </c>
      <c r="F4114" s="496" t="s">
        <v>25664</v>
      </c>
      <c r="G4114" s="496" t="s">
        <v>24707</v>
      </c>
      <c r="H4114" s="496" t="s">
        <v>248</v>
      </c>
      <c r="I4114" s="496" t="s">
        <v>248</v>
      </c>
      <c r="J4114" s="496" t="s">
        <v>248</v>
      </c>
      <c r="K4114" s="187">
        <f t="shared" si="192"/>
        <v>18.55</v>
      </c>
      <c r="L4114" s="188">
        <f t="shared" si="193"/>
        <v>18.55</v>
      </c>
      <c r="M4114" s="185"/>
      <c r="N4114" s="186">
        <f t="shared" si="194"/>
        <v>92920</v>
      </c>
    </row>
    <row r="4115" spans="1:14" ht="13.5" x14ac:dyDescent="0.25">
      <c r="A4115" s="494">
        <v>92925</v>
      </c>
      <c r="B4115" s="495" t="s">
        <v>5992</v>
      </c>
      <c r="C4115" s="495" t="s">
        <v>222</v>
      </c>
      <c r="D4115" s="495" t="s">
        <v>208</v>
      </c>
      <c r="E4115" s="495" t="s">
        <v>20793</v>
      </c>
      <c r="F4115" s="496" t="s">
        <v>4305</v>
      </c>
      <c r="G4115" s="496" t="s">
        <v>20116</v>
      </c>
      <c r="H4115" s="496" t="s">
        <v>248</v>
      </c>
      <c r="I4115" s="496" t="s">
        <v>248</v>
      </c>
      <c r="J4115" s="496" t="s">
        <v>248</v>
      </c>
      <c r="K4115" s="187">
        <f t="shared" si="192"/>
        <v>25.11</v>
      </c>
      <c r="L4115" s="188">
        <f t="shared" si="193"/>
        <v>25.11</v>
      </c>
      <c r="M4115" s="185"/>
      <c r="N4115" s="186">
        <f t="shared" si="194"/>
        <v>92925</v>
      </c>
    </row>
    <row r="4116" spans="1:14" ht="13.5" x14ac:dyDescent="0.25">
      <c r="A4116" s="494">
        <v>92926</v>
      </c>
      <c r="B4116" s="495" t="s">
        <v>5993</v>
      </c>
      <c r="C4116" s="495" t="s">
        <v>222</v>
      </c>
      <c r="D4116" s="495" t="s">
        <v>208</v>
      </c>
      <c r="E4116" s="495" t="s">
        <v>18332</v>
      </c>
      <c r="F4116" s="496" t="s">
        <v>4305</v>
      </c>
      <c r="G4116" s="496" t="s">
        <v>755</v>
      </c>
      <c r="H4116" s="496" t="s">
        <v>248</v>
      </c>
      <c r="I4116" s="496" t="s">
        <v>248</v>
      </c>
      <c r="J4116" s="496" t="s">
        <v>248</v>
      </c>
      <c r="K4116" s="187">
        <f t="shared" si="192"/>
        <v>25.1</v>
      </c>
      <c r="L4116" s="188">
        <f t="shared" si="193"/>
        <v>25.1</v>
      </c>
      <c r="M4116" s="185"/>
      <c r="N4116" s="186">
        <f t="shared" si="194"/>
        <v>92926</v>
      </c>
    </row>
    <row r="4117" spans="1:14" ht="13.5" x14ac:dyDescent="0.25">
      <c r="A4117" s="494">
        <v>92927</v>
      </c>
      <c r="B4117" s="495" t="s">
        <v>5995</v>
      </c>
      <c r="C4117" s="495" t="s">
        <v>222</v>
      </c>
      <c r="D4117" s="495" t="s">
        <v>208</v>
      </c>
      <c r="E4117" s="495" t="s">
        <v>18332</v>
      </c>
      <c r="F4117" s="496" t="s">
        <v>4305</v>
      </c>
      <c r="G4117" s="496" t="s">
        <v>755</v>
      </c>
      <c r="H4117" s="496" t="s">
        <v>248</v>
      </c>
      <c r="I4117" s="496" t="s">
        <v>248</v>
      </c>
      <c r="J4117" s="496" t="s">
        <v>248</v>
      </c>
      <c r="K4117" s="187">
        <f t="shared" si="192"/>
        <v>25.1</v>
      </c>
      <c r="L4117" s="188">
        <f t="shared" si="193"/>
        <v>25.1</v>
      </c>
      <c r="M4117" s="185"/>
      <c r="N4117" s="186">
        <f t="shared" si="194"/>
        <v>92927</v>
      </c>
    </row>
    <row r="4118" spans="1:14" ht="13.5" x14ac:dyDescent="0.25">
      <c r="A4118" s="494">
        <v>92928</v>
      </c>
      <c r="B4118" s="495" t="s">
        <v>5996</v>
      </c>
      <c r="C4118" s="495" t="s">
        <v>222</v>
      </c>
      <c r="D4118" s="495" t="s">
        <v>208</v>
      </c>
      <c r="E4118" s="495" t="s">
        <v>19081</v>
      </c>
      <c r="F4118" s="496" t="s">
        <v>9438</v>
      </c>
      <c r="G4118" s="496" t="s">
        <v>9552</v>
      </c>
      <c r="H4118" s="496" t="s">
        <v>248</v>
      </c>
      <c r="I4118" s="496" t="s">
        <v>248</v>
      </c>
      <c r="J4118" s="496" t="s">
        <v>248</v>
      </c>
      <c r="K4118" s="187">
        <f t="shared" si="192"/>
        <v>29.6</v>
      </c>
      <c r="L4118" s="188">
        <f t="shared" si="193"/>
        <v>29.6</v>
      </c>
      <c r="M4118" s="185"/>
      <c r="N4118" s="186">
        <f t="shared" si="194"/>
        <v>92928</v>
      </c>
    </row>
    <row r="4119" spans="1:14" ht="13.5" x14ac:dyDescent="0.25">
      <c r="A4119" s="494">
        <v>92929</v>
      </c>
      <c r="B4119" s="495" t="s">
        <v>5997</v>
      </c>
      <c r="C4119" s="495" t="s">
        <v>222</v>
      </c>
      <c r="D4119" s="495" t="s">
        <v>208</v>
      </c>
      <c r="E4119" s="495" t="s">
        <v>19081</v>
      </c>
      <c r="F4119" s="496" t="s">
        <v>9438</v>
      </c>
      <c r="G4119" s="496" t="s">
        <v>9552</v>
      </c>
      <c r="H4119" s="496" t="s">
        <v>248</v>
      </c>
      <c r="I4119" s="496" t="s">
        <v>248</v>
      </c>
      <c r="J4119" s="496" t="s">
        <v>248</v>
      </c>
      <c r="K4119" s="187">
        <f t="shared" si="192"/>
        <v>29.6</v>
      </c>
      <c r="L4119" s="188">
        <f t="shared" si="193"/>
        <v>29.6</v>
      </c>
      <c r="M4119" s="185"/>
      <c r="N4119" s="186">
        <f t="shared" si="194"/>
        <v>92929</v>
      </c>
    </row>
    <row r="4120" spans="1:14" ht="13.5" x14ac:dyDescent="0.25">
      <c r="A4120" s="494">
        <v>92930</v>
      </c>
      <c r="B4120" s="495" t="s">
        <v>5998</v>
      </c>
      <c r="C4120" s="495" t="s">
        <v>222</v>
      </c>
      <c r="D4120" s="495" t="s">
        <v>208</v>
      </c>
      <c r="E4120" s="495" t="s">
        <v>19081</v>
      </c>
      <c r="F4120" s="496" t="s">
        <v>9438</v>
      </c>
      <c r="G4120" s="496" t="s">
        <v>9552</v>
      </c>
      <c r="H4120" s="496" t="s">
        <v>248</v>
      </c>
      <c r="I4120" s="496" t="s">
        <v>248</v>
      </c>
      <c r="J4120" s="496" t="s">
        <v>248</v>
      </c>
      <c r="K4120" s="187">
        <f t="shared" si="192"/>
        <v>29.6</v>
      </c>
      <c r="L4120" s="188">
        <f t="shared" si="193"/>
        <v>29.6</v>
      </c>
      <c r="M4120" s="185"/>
      <c r="N4120" s="186">
        <f t="shared" si="194"/>
        <v>92930</v>
      </c>
    </row>
    <row r="4121" spans="1:14" ht="13.5" x14ac:dyDescent="0.25">
      <c r="A4121" s="494">
        <v>92931</v>
      </c>
      <c r="B4121" s="495" t="s">
        <v>5999</v>
      </c>
      <c r="C4121" s="495" t="s">
        <v>222</v>
      </c>
      <c r="D4121" s="495" t="s">
        <v>208</v>
      </c>
      <c r="E4121" s="495" t="s">
        <v>19890</v>
      </c>
      <c r="F4121" s="496" t="s">
        <v>3719</v>
      </c>
      <c r="G4121" s="496" t="s">
        <v>22395</v>
      </c>
      <c r="H4121" s="496" t="s">
        <v>248</v>
      </c>
      <c r="I4121" s="496" t="s">
        <v>248</v>
      </c>
      <c r="J4121" s="496" t="s">
        <v>248</v>
      </c>
      <c r="K4121" s="187">
        <f t="shared" si="192"/>
        <v>43.6</v>
      </c>
      <c r="L4121" s="188">
        <f t="shared" si="193"/>
        <v>43.6</v>
      </c>
      <c r="M4121" s="185"/>
      <c r="N4121" s="186">
        <f t="shared" si="194"/>
        <v>92931</v>
      </c>
    </row>
    <row r="4122" spans="1:14" ht="13.5" x14ac:dyDescent="0.25">
      <c r="A4122" s="494">
        <v>92932</v>
      </c>
      <c r="B4122" s="495" t="s">
        <v>6000</v>
      </c>
      <c r="C4122" s="495" t="s">
        <v>222</v>
      </c>
      <c r="D4122" s="495" t="s">
        <v>208</v>
      </c>
      <c r="E4122" s="495" t="s">
        <v>19890</v>
      </c>
      <c r="F4122" s="496" t="s">
        <v>3719</v>
      </c>
      <c r="G4122" s="496" t="s">
        <v>22395</v>
      </c>
      <c r="H4122" s="496" t="s">
        <v>248</v>
      </c>
      <c r="I4122" s="496" t="s">
        <v>248</v>
      </c>
      <c r="J4122" s="496" t="s">
        <v>248</v>
      </c>
      <c r="K4122" s="187">
        <f t="shared" si="192"/>
        <v>43.6</v>
      </c>
      <c r="L4122" s="188">
        <f t="shared" si="193"/>
        <v>43.6</v>
      </c>
      <c r="M4122" s="185"/>
      <c r="N4122" s="186">
        <f t="shared" si="194"/>
        <v>92932</v>
      </c>
    </row>
    <row r="4123" spans="1:14" ht="13.5" x14ac:dyDescent="0.25">
      <c r="A4123" s="494">
        <v>92933</v>
      </c>
      <c r="B4123" s="495" t="s">
        <v>6001</v>
      </c>
      <c r="C4123" s="495" t="s">
        <v>222</v>
      </c>
      <c r="D4123" s="495" t="s">
        <v>208</v>
      </c>
      <c r="E4123" s="495" t="s">
        <v>19890</v>
      </c>
      <c r="F4123" s="496" t="s">
        <v>3719</v>
      </c>
      <c r="G4123" s="496" t="s">
        <v>22395</v>
      </c>
      <c r="H4123" s="496" t="s">
        <v>248</v>
      </c>
      <c r="I4123" s="496" t="s">
        <v>248</v>
      </c>
      <c r="J4123" s="496" t="s">
        <v>248</v>
      </c>
      <c r="K4123" s="187">
        <f t="shared" si="192"/>
        <v>43.6</v>
      </c>
      <c r="L4123" s="188">
        <f t="shared" si="193"/>
        <v>43.6</v>
      </c>
      <c r="M4123" s="185"/>
      <c r="N4123" s="186">
        <f t="shared" si="194"/>
        <v>92933</v>
      </c>
    </row>
    <row r="4124" spans="1:14" ht="13.5" x14ac:dyDescent="0.25">
      <c r="A4124" s="494">
        <v>92934</v>
      </c>
      <c r="B4124" s="495" t="s">
        <v>6002</v>
      </c>
      <c r="C4124" s="495" t="s">
        <v>222</v>
      </c>
      <c r="D4124" s="495" t="s">
        <v>208</v>
      </c>
      <c r="E4124" s="495" t="s">
        <v>20343</v>
      </c>
      <c r="F4124" s="496" t="s">
        <v>19415</v>
      </c>
      <c r="G4124" s="496" t="s">
        <v>19372</v>
      </c>
      <c r="H4124" s="496" t="s">
        <v>248</v>
      </c>
      <c r="I4124" s="496" t="s">
        <v>248</v>
      </c>
      <c r="J4124" s="496" t="s">
        <v>248</v>
      </c>
      <c r="K4124" s="187">
        <f t="shared" si="192"/>
        <v>71.239999999999995</v>
      </c>
      <c r="L4124" s="188">
        <f t="shared" si="193"/>
        <v>71.239999999999995</v>
      </c>
      <c r="M4124" s="185"/>
      <c r="N4124" s="186">
        <f t="shared" si="194"/>
        <v>92934</v>
      </c>
    </row>
    <row r="4125" spans="1:14" ht="13.5" x14ac:dyDescent="0.25">
      <c r="A4125" s="494">
        <v>92935</v>
      </c>
      <c r="B4125" s="495" t="s">
        <v>6003</v>
      </c>
      <c r="C4125" s="495" t="s">
        <v>222</v>
      </c>
      <c r="D4125" s="495" t="s">
        <v>208</v>
      </c>
      <c r="E4125" s="495" t="s">
        <v>20343</v>
      </c>
      <c r="F4125" s="496" t="s">
        <v>19415</v>
      </c>
      <c r="G4125" s="496" t="s">
        <v>19372</v>
      </c>
      <c r="H4125" s="496" t="s">
        <v>248</v>
      </c>
      <c r="I4125" s="496" t="s">
        <v>248</v>
      </c>
      <c r="J4125" s="496" t="s">
        <v>248</v>
      </c>
      <c r="K4125" s="187">
        <f t="shared" si="192"/>
        <v>71.239999999999995</v>
      </c>
      <c r="L4125" s="188">
        <f t="shared" si="193"/>
        <v>71.239999999999995</v>
      </c>
      <c r="M4125" s="185"/>
      <c r="N4125" s="186">
        <f t="shared" si="194"/>
        <v>92935</v>
      </c>
    </row>
    <row r="4126" spans="1:14" ht="13.5" x14ac:dyDescent="0.25">
      <c r="A4126" s="494">
        <v>92936</v>
      </c>
      <c r="B4126" s="495" t="s">
        <v>6004</v>
      </c>
      <c r="C4126" s="495" t="s">
        <v>222</v>
      </c>
      <c r="D4126" s="495" t="s">
        <v>208</v>
      </c>
      <c r="E4126" s="495" t="s">
        <v>25738</v>
      </c>
      <c r="F4126" s="496" t="s">
        <v>9530</v>
      </c>
      <c r="G4126" s="496" t="s">
        <v>25739</v>
      </c>
      <c r="H4126" s="496" t="s">
        <v>248</v>
      </c>
      <c r="I4126" s="496" t="s">
        <v>248</v>
      </c>
      <c r="J4126" s="496" t="s">
        <v>248</v>
      </c>
      <c r="K4126" s="187">
        <f t="shared" si="192"/>
        <v>104.58</v>
      </c>
      <c r="L4126" s="188">
        <f t="shared" si="193"/>
        <v>104.58</v>
      </c>
      <c r="M4126" s="185"/>
      <c r="N4126" s="186">
        <f t="shared" si="194"/>
        <v>92936</v>
      </c>
    </row>
    <row r="4127" spans="1:14" ht="13.5" x14ac:dyDescent="0.25">
      <c r="A4127" s="494">
        <v>92937</v>
      </c>
      <c r="B4127" s="495" t="s">
        <v>6005</v>
      </c>
      <c r="C4127" s="495" t="s">
        <v>222</v>
      </c>
      <c r="D4127" s="495" t="s">
        <v>208</v>
      </c>
      <c r="E4127" s="495" t="s">
        <v>25738</v>
      </c>
      <c r="F4127" s="496" t="s">
        <v>9530</v>
      </c>
      <c r="G4127" s="496" t="s">
        <v>25739</v>
      </c>
      <c r="H4127" s="496" t="s">
        <v>248</v>
      </c>
      <c r="I4127" s="496" t="s">
        <v>248</v>
      </c>
      <c r="J4127" s="496" t="s">
        <v>248</v>
      </c>
      <c r="K4127" s="187">
        <f t="shared" si="192"/>
        <v>104.58</v>
      </c>
      <c r="L4127" s="188">
        <f t="shared" si="193"/>
        <v>104.58</v>
      </c>
      <c r="M4127" s="185"/>
      <c r="N4127" s="186">
        <f t="shared" si="194"/>
        <v>92937</v>
      </c>
    </row>
    <row r="4128" spans="1:14" ht="13.5" x14ac:dyDescent="0.25">
      <c r="A4128" s="494">
        <v>92938</v>
      </c>
      <c r="B4128" s="495" t="s">
        <v>6006</v>
      </c>
      <c r="C4128" s="495" t="s">
        <v>222</v>
      </c>
      <c r="D4128" s="495" t="s">
        <v>208</v>
      </c>
      <c r="E4128" s="495" t="s">
        <v>25321</v>
      </c>
      <c r="F4128" s="496" t="s">
        <v>7517</v>
      </c>
      <c r="G4128" s="496" t="s">
        <v>385</v>
      </c>
      <c r="H4128" s="496" t="s">
        <v>248</v>
      </c>
      <c r="I4128" s="496" t="s">
        <v>248</v>
      </c>
      <c r="J4128" s="496" t="s">
        <v>248</v>
      </c>
      <c r="K4128" s="187">
        <f t="shared" si="192"/>
        <v>15.92</v>
      </c>
      <c r="L4128" s="188">
        <f t="shared" si="193"/>
        <v>15.92</v>
      </c>
      <c r="M4128" s="185"/>
      <c r="N4128" s="186">
        <f t="shared" si="194"/>
        <v>92938</v>
      </c>
    </row>
    <row r="4129" spans="1:14" ht="13.5" x14ac:dyDescent="0.25">
      <c r="A4129" s="494">
        <v>92939</v>
      </c>
      <c r="B4129" s="495" t="s">
        <v>6007</v>
      </c>
      <c r="C4129" s="495" t="s">
        <v>222</v>
      </c>
      <c r="D4129" s="495" t="s">
        <v>208</v>
      </c>
      <c r="E4129" s="495" t="s">
        <v>19303</v>
      </c>
      <c r="F4129" s="496" t="s">
        <v>7517</v>
      </c>
      <c r="G4129" s="496" t="s">
        <v>3947</v>
      </c>
      <c r="H4129" s="496" t="s">
        <v>248</v>
      </c>
      <c r="I4129" s="496" t="s">
        <v>248</v>
      </c>
      <c r="J4129" s="496" t="s">
        <v>248</v>
      </c>
      <c r="K4129" s="187">
        <f t="shared" si="192"/>
        <v>16.16</v>
      </c>
      <c r="L4129" s="188">
        <f t="shared" si="193"/>
        <v>16.16</v>
      </c>
      <c r="M4129" s="185"/>
      <c r="N4129" s="186">
        <f t="shared" si="194"/>
        <v>92939</v>
      </c>
    </row>
    <row r="4130" spans="1:14" ht="13.5" x14ac:dyDescent="0.25">
      <c r="A4130" s="494">
        <v>92940</v>
      </c>
      <c r="B4130" s="495" t="s">
        <v>6008</v>
      </c>
      <c r="C4130" s="495" t="s">
        <v>222</v>
      </c>
      <c r="D4130" s="495" t="s">
        <v>208</v>
      </c>
      <c r="E4130" s="495" t="s">
        <v>25740</v>
      </c>
      <c r="F4130" s="496" t="s">
        <v>5975</v>
      </c>
      <c r="G4130" s="496" t="s">
        <v>470</v>
      </c>
      <c r="H4130" s="496" t="s">
        <v>248</v>
      </c>
      <c r="I4130" s="496" t="s">
        <v>248</v>
      </c>
      <c r="J4130" s="496" t="s">
        <v>248</v>
      </c>
      <c r="K4130" s="187">
        <f t="shared" si="192"/>
        <v>22.39</v>
      </c>
      <c r="L4130" s="188">
        <f t="shared" si="193"/>
        <v>22.39</v>
      </c>
      <c r="M4130" s="185"/>
      <c r="N4130" s="186">
        <f t="shared" si="194"/>
        <v>92940</v>
      </c>
    </row>
    <row r="4131" spans="1:14" ht="13.5" x14ac:dyDescent="0.25">
      <c r="A4131" s="494">
        <v>92941</v>
      </c>
      <c r="B4131" s="495" t="s">
        <v>6009</v>
      </c>
      <c r="C4131" s="495" t="s">
        <v>222</v>
      </c>
      <c r="D4131" s="495" t="s">
        <v>208</v>
      </c>
      <c r="E4131" s="495" t="s">
        <v>6403</v>
      </c>
      <c r="F4131" s="496" t="s">
        <v>5975</v>
      </c>
      <c r="G4131" s="496" t="s">
        <v>25741</v>
      </c>
      <c r="H4131" s="496" t="s">
        <v>248</v>
      </c>
      <c r="I4131" s="496" t="s">
        <v>248</v>
      </c>
      <c r="J4131" s="496" t="s">
        <v>248</v>
      </c>
      <c r="K4131" s="187">
        <f t="shared" si="192"/>
        <v>22.38</v>
      </c>
      <c r="L4131" s="188">
        <f t="shared" si="193"/>
        <v>22.38</v>
      </c>
      <c r="M4131" s="185"/>
      <c r="N4131" s="186">
        <f t="shared" si="194"/>
        <v>92941</v>
      </c>
    </row>
    <row r="4132" spans="1:14" ht="13.5" x14ac:dyDescent="0.25">
      <c r="A4132" s="494">
        <v>92942</v>
      </c>
      <c r="B4132" s="495" t="s">
        <v>6010</v>
      </c>
      <c r="C4132" s="495" t="s">
        <v>222</v>
      </c>
      <c r="D4132" s="495" t="s">
        <v>208</v>
      </c>
      <c r="E4132" s="495" t="s">
        <v>6403</v>
      </c>
      <c r="F4132" s="496" t="s">
        <v>5975</v>
      </c>
      <c r="G4132" s="496" t="s">
        <v>25741</v>
      </c>
      <c r="H4132" s="496" t="s">
        <v>248</v>
      </c>
      <c r="I4132" s="496" t="s">
        <v>248</v>
      </c>
      <c r="J4132" s="496" t="s">
        <v>248</v>
      </c>
      <c r="K4132" s="187">
        <f t="shared" si="192"/>
        <v>22.38</v>
      </c>
      <c r="L4132" s="188">
        <f t="shared" si="193"/>
        <v>22.38</v>
      </c>
      <c r="M4132" s="185"/>
      <c r="N4132" s="186">
        <f t="shared" si="194"/>
        <v>92942</v>
      </c>
    </row>
    <row r="4133" spans="1:14" ht="13.5" x14ac:dyDescent="0.25">
      <c r="A4133" s="494">
        <v>92943</v>
      </c>
      <c r="B4133" s="495" t="s">
        <v>6011</v>
      </c>
      <c r="C4133" s="495" t="s">
        <v>222</v>
      </c>
      <c r="D4133" s="495" t="s">
        <v>208</v>
      </c>
      <c r="E4133" s="495" t="s">
        <v>19510</v>
      </c>
      <c r="F4133" s="496" t="s">
        <v>4768</v>
      </c>
      <c r="G4133" s="496" t="s">
        <v>8707</v>
      </c>
      <c r="H4133" s="496" t="s">
        <v>248</v>
      </c>
      <c r="I4133" s="496" t="s">
        <v>248</v>
      </c>
      <c r="J4133" s="496" t="s">
        <v>248</v>
      </c>
      <c r="K4133" s="187">
        <f t="shared" si="192"/>
        <v>26.5</v>
      </c>
      <c r="L4133" s="188">
        <f t="shared" si="193"/>
        <v>26.5</v>
      </c>
      <c r="M4133" s="185"/>
      <c r="N4133" s="186">
        <f t="shared" si="194"/>
        <v>92943</v>
      </c>
    </row>
    <row r="4134" spans="1:14" ht="13.5" x14ac:dyDescent="0.25">
      <c r="A4134" s="494">
        <v>92944</v>
      </c>
      <c r="B4134" s="495" t="s">
        <v>6013</v>
      </c>
      <c r="C4134" s="495" t="s">
        <v>222</v>
      </c>
      <c r="D4134" s="495" t="s">
        <v>208</v>
      </c>
      <c r="E4134" s="495" t="s">
        <v>19510</v>
      </c>
      <c r="F4134" s="496" t="s">
        <v>4768</v>
      </c>
      <c r="G4134" s="496" t="s">
        <v>8707</v>
      </c>
      <c r="H4134" s="496" t="s">
        <v>248</v>
      </c>
      <c r="I4134" s="496" t="s">
        <v>248</v>
      </c>
      <c r="J4134" s="496" t="s">
        <v>248</v>
      </c>
      <c r="K4134" s="187">
        <f t="shared" si="192"/>
        <v>26.5</v>
      </c>
      <c r="L4134" s="188">
        <f t="shared" si="193"/>
        <v>26.5</v>
      </c>
      <c r="M4134" s="185"/>
      <c r="N4134" s="186">
        <f t="shared" si="194"/>
        <v>92944</v>
      </c>
    </row>
    <row r="4135" spans="1:14" ht="13.5" x14ac:dyDescent="0.25">
      <c r="A4135" s="494">
        <v>92945</v>
      </c>
      <c r="B4135" s="495" t="s">
        <v>6014</v>
      </c>
      <c r="C4135" s="495" t="s">
        <v>222</v>
      </c>
      <c r="D4135" s="495" t="s">
        <v>208</v>
      </c>
      <c r="E4135" s="495" t="s">
        <v>19510</v>
      </c>
      <c r="F4135" s="496" t="s">
        <v>4768</v>
      </c>
      <c r="G4135" s="496" t="s">
        <v>8707</v>
      </c>
      <c r="H4135" s="496" t="s">
        <v>248</v>
      </c>
      <c r="I4135" s="496" t="s">
        <v>248</v>
      </c>
      <c r="J4135" s="496" t="s">
        <v>248</v>
      </c>
      <c r="K4135" s="187">
        <f t="shared" si="192"/>
        <v>26.5</v>
      </c>
      <c r="L4135" s="188">
        <f t="shared" si="193"/>
        <v>26.5</v>
      </c>
      <c r="M4135" s="185"/>
      <c r="N4135" s="186">
        <f t="shared" si="194"/>
        <v>92945</v>
      </c>
    </row>
    <row r="4136" spans="1:14" ht="13.5" x14ac:dyDescent="0.25">
      <c r="A4136" s="494">
        <v>92946</v>
      </c>
      <c r="B4136" s="495" t="s">
        <v>6015</v>
      </c>
      <c r="C4136" s="495" t="s">
        <v>222</v>
      </c>
      <c r="D4136" s="495" t="s">
        <v>208</v>
      </c>
      <c r="E4136" s="495" t="s">
        <v>18215</v>
      </c>
      <c r="F4136" s="496" t="s">
        <v>3348</v>
      </c>
      <c r="G4136" s="496" t="s">
        <v>20042</v>
      </c>
      <c r="H4136" s="496" t="s">
        <v>248</v>
      </c>
      <c r="I4136" s="496" t="s">
        <v>248</v>
      </c>
      <c r="J4136" s="496" t="s">
        <v>248</v>
      </c>
      <c r="K4136" s="187">
        <f t="shared" si="192"/>
        <v>40.04</v>
      </c>
      <c r="L4136" s="188">
        <f t="shared" si="193"/>
        <v>40.04</v>
      </c>
      <c r="M4136" s="185"/>
      <c r="N4136" s="186">
        <f t="shared" si="194"/>
        <v>92946</v>
      </c>
    </row>
    <row r="4137" spans="1:14" ht="13.5" x14ac:dyDescent="0.25">
      <c r="A4137" s="494">
        <v>92947</v>
      </c>
      <c r="B4137" s="495" t="s">
        <v>6016</v>
      </c>
      <c r="C4137" s="495" t="s">
        <v>222</v>
      </c>
      <c r="D4137" s="495" t="s">
        <v>208</v>
      </c>
      <c r="E4137" s="495" t="s">
        <v>18215</v>
      </c>
      <c r="F4137" s="496" t="s">
        <v>3348</v>
      </c>
      <c r="G4137" s="496" t="s">
        <v>20042</v>
      </c>
      <c r="H4137" s="496" t="s">
        <v>248</v>
      </c>
      <c r="I4137" s="496" t="s">
        <v>248</v>
      </c>
      <c r="J4137" s="496" t="s">
        <v>248</v>
      </c>
      <c r="K4137" s="187">
        <f t="shared" si="192"/>
        <v>40.04</v>
      </c>
      <c r="L4137" s="188">
        <f t="shared" si="193"/>
        <v>40.04</v>
      </c>
      <c r="M4137" s="185"/>
      <c r="N4137" s="186">
        <f t="shared" si="194"/>
        <v>92947</v>
      </c>
    </row>
    <row r="4138" spans="1:14" ht="13.5" x14ac:dyDescent="0.25">
      <c r="A4138" s="494">
        <v>92948</v>
      </c>
      <c r="B4138" s="495" t="s">
        <v>6017</v>
      </c>
      <c r="C4138" s="495" t="s">
        <v>222</v>
      </c>
      <c r="D4138" s="495" t="s">
        <v>208</v>
      </c>
      <c r="E4138" s="495" t="s">
        <v>18215</v>
      </c>
      <c r="F4138" s="496" t="s">
        <v>3348</v>
      </c>
      <c r="G4138" s="496" t="s">
        <v>20042</v>
      </c>
      <c r="H4138" s="496" t="s">
        <v>248</v>
      </c>
      <c r="I4138" s="496" t="s">
        <v>248</v>
      </c>
      <c r="J4138" s="496" t="s">
        <v>248</v>
      </c>
      <c r="K4138" s="187">
        <f t="shared" si="192"/>
        <v>40.04</v>
      </c>
      <c r="L4138" s="188">
        <f t="shared" si="193"/>
        <v>40.04</v>
      </c>
      <c r="M4138" s="185"/>
      <c r="N4138" s="186">
        <f t="shared" si="194"/>
        <v>92948</v>
      </c>
    </row>
    <row r="4139" spans="1:14" ht="13.5" x14ac:dyDescent="0.25">
      <c r="A4139" s="494">
        <v>92949</v>
      </c>
      <c r="B4139" s="495" t="s">
        <v>6018</v>
      </c>
      <c r="C4139" s="495" t="s">
        <v>222</v>
      </c>
      <c r="D4139" s="495" t="s">
        <v>208</v>
      </c>
      <c r="E4139" s="495" t="s">
        <v>25742</v>
      </c>
      <c r="F4139" s="496" t="s">
        <v>5634</v>
      </c>
      <c r="G4139" s="496" t="s">
        <v>25743</v>
      </c>
      <c r="H4139" s="496" t="s">
        <v>248</v>
      </c>
      <c r="I4139" s="496" t="s">
        <v>248</v>
      </c>
      <c r="J4139" s="496" t="s">
        <v>248</v>
      </c>
      <c r="K4139" s="187">
        <f t="shared" si="192"/>
        <v>66.959999999999994</v>
      </c>
      <c r="L4139" s="188">
        <f t="shared" si="193"/>
        <v>66.959999999999994</v>
      </c>
      <c r="M4139" s="185"/>
      <c r="N4139" s="186">
        <f t="shared" si="194"/>
        <v>92949</v>
      </c>
    </row>
    <row r="4140" spans="1:14" ht="13.5" x14ac:dyDescent="0.25">
      <c r="A4140" s="494">
        <v>92950</v>
      </c>
      <c r="B4140" s="495" t="s">
        <v>6019</v>
      </c>
      <c r="C4140" s="495" t="s">
        <v>222</v>
      </c>
      <c r="D4140" s="495" t="s">
        <v>208</v>
      </c>
      <c r="E4140" s="495" t="s">
        <v>25742</v>
      </c>
      <c r="F4140" s="496" t="s">
        <v>5634</v>
      </c>
      <c r="G4140" s="496" t="s">
        <v>25743</v>
      </c>
      <c r="H4140" s="496" t="s">
        <v>248</v>
      </c>
      <c r="I4140" s="496" t="s">
        <v>248</v>
      </c>
      <c r="J4140" s="496" t="s">
        <v>248</v>
      </c>
      <c r="K4140" s="187">
        <f t="shared" si="192"/>
        <v>66.959999999999994</v>
      </c>
      <c r="L4140" s="188">
        <f t="shared" si="193"/>
        <v>66.959999999999994</v>
      </c>
      <c r="M4140" s="185"/>
      <c r="N4140" s="186">
        <f t="shared" si="194"/>
        <v>92950</v>
      </c>
    </row>
    <row r="4141" spans="1:14" ht="13.5" x14ac:dyDescent="0.25">
      <c r="A4141" s="494">
        <v>92951</v>
      </c>
      <c r="B4141" s="495" t="s">
        <v>6020</v>
      </c>
      <c r="C4141" s="495" t="s">
        <v>222</v>
      </c>
      <c r="D4141" s="495" t="s">
        <v>208</v>
      </c>
      <c r="E4141" s="495" t="s">
        <v>25744</v>
      </c>
      <c r="F4141" s="496" t="s">
        <v>692</v>
      </c>
      <c r="G4141" s="496" t="s">
        <v>16294</v>
      </c>
      <c r="H4141" s="496" t="s">
        <v>248</v>
      </c>
      <c r="I4141" s="496" t="s">
        <v>248</v>
      </c>
      <c r="J4141" s="496" t="s">
        <v>248</v>
      </c>
      <c r="K4141" s="187">
        <f t="shared" si="192"/>
        <v>99.6</v>
      </c>
      <c r="L4141" s="188">
        <f t="shared" si="193"/>
        <v>99.6</v>
      </c>
      <c r="M4141" s="185"/>
      <c r="N4141" s="186">
        <f t="shared" si="194"/>
        <v>92951</v>
      </c>
    </row>
    <row r="4142" spans="1:14" ht="13.5" x14ac:dyDescent="0.25">
      <c r="A4142" s="494">
        <v>92952</v>
      </c>
      <c r="B4142" s="495" t="s">
        <v>6021</v>
      </c>
      <c r="C4142" s="495" t="s">
        <v>222</v>
      </c>
      <c r="D4142" s="495" t="s">
        <v>208</v>
      </c>
      <c r="E4142" s="495" t="s">
        <v>25744</v>
      </c>
      <c r="F4142" s="496" t="s">
        <v>692</v>
      </c>
      <c r="G4142" s="496" t="s">
        <v>16294</v>
      </c>
      <c r="H4142" s="496" t="s">
        <v>248</v>
      </c>
      <c r="I4142" s="496" t="s">
        <v>248</v>
      </c>
      <c r="J4142" s="496" t="s">
        <v>248</v>
      </c>
      <c r="K4142" s="187">
        <f t="shared" si="192"/>
        <v>99.6</v>
      </c>
      <c r="L4142" s="188">
        <f t="shared" si="193"/>
        <v>99.6</v>
      </c>
      <c r="M4142" s="185"/>
      <c r="N4142" s="186">
        <f t="shared" si="194"/>
        <v>92952</v>
      </c>
    </row>
    <row r="4143" spans="1:14" ht="13.5" x14ac:dyDescent="0.25">
      <c r="A4143" s="494">
        <v>92953</v>
      </c>
      <c r="B4143" s="495" t="s">
        <v>6022</v>
      </c>
      <c r="C4143" s="495" t="s">
        <v>222</v>
      </c>
      <c r="D4143" s="495" t="s">
        <v>208</v>
      </c>
      <c r="E4143" s="495" t="s">
        <v>19048</v>
      </c>
      <c r="F4143" s="496" t="s">
        <v>557</v>
      </c>
      <c r="G4143" s="496" t="s">
        <v>3497</v>
      </c>
      <c r="H4143" s="496" t="s">
        <v>248</v>
      </c>
      <c r="I4143" s="496" t="s">
        <v>248</v>
      </c>
      <c r="J4143" s="496" t="s">
        <v>248</v>
      </c>
      <c r="K4143" s="187">
        <f t="shared" si="192"/>
        <v>12.57</v>
      </c>
      <c r="L4143" s="188">
        <f t="shared" si="193"/>
        <v>12.57</v>
      </c>
      <c r="M4143" s="185"/>
      <c r="N4143" s="186">
        <f t="shared" si="194"/>
        <v>92953</v>
      </c>
    </row>
    <row r="4144" spans="1:14" ht="13.5" x14ac:dyDescent="0.25">
      <c r="A4144" s="494">
        <v>93050</v>
      </c>
      <c r="B4144" s="495" t="s">
        <v>6023</v>
      </c>
      <c r="C4144" s="495" t="s">
        <v>222</v>
      </c>
      <c r="D4144" s="495" t="s">
        <v>208</v>
      </c>
      <c r="E4144" s="495" t="s">
        <v>2129</v>
      </c>
      <c r="F4144" s="496" t="s">
        <v>3360</v>
      </c>
      <c r="G4144" s="496" t="s">
        <v>5567</v>
      </c>
      <c r="H4144" s="496" t="s">
        <v>248</v>
      </c>
      <c r="I4144" s="496" t="s">
        <v>248</v>
      </c>
      <c r="J4144" s="496" t="s">
        <v>248</v>
      </c>
      <c r="K4144" s="187">
        <f t="shared" si="192"/>
        <v>10.199999999999999</v>
      </c>
      <c r="L4144" s="188">
        <f t="shared" si="193"/>
        <v>10.199999999999999</v>
      </c>
      <c r="M4144" s="185"/>
      <c r="N4144" s="186">
        <f t="shared" si="194"/>
        <v>93050</v>
      </c>
    </row>
    <row r="4145" spans="1:14" ht="13.5" x14ac:dyDescent="0.25">
      <c r="A4145" s="494">
        <v>93051</v>
      </c>
      <c r="B4145" s="495" t="s">
        <v>6024</v>
      </c>
      <c r="C4145" s="495" t="s">
        <v>222</v>
      </c>
      <c r="D4145" s="495" t="s">
        <v>208</v>
      </c>
      <c r="E4145" s="495" t="s">
        <v>7756</v>
      </c>
      <c r="F4145" s="496" t="s">
        <v>3360</v>
      </c>
      <c r="G4145" s="496" t="s">
        <v>5145</v>
      </c>
      <c r="H4145" s="496" t="s">
        <v>248</v>
      </c>
      <c r="I4145" s="496" t="s">
        <v>248</v>
      </c>
      <c r="J4145" s="496" t="s">
        <v>248</v>
      </c>
      <c r="K4145" s="187">
        <f t="shared" si="192"/>
        <v>9.2200000000000006</v>
      </c>
      <c r="L4145" s="188">
        <f t="shared" si="193"/>
        <v>9.2200000000000006</v>
      </c>
      <c r="M4145" s="185"/>
      <c r="N4145" s="186">
        <f t="shared" si="194"/>
        <v>93051</v>
      </c>
    </row>
    <row r="4146" spans="1:14" ht="13.5" x14ac:dyDescent="0.25">
      <c r="A4146" s="494">
        <v>93052</v>
      </c>
      <c r="B4146" s="495" t="s">
        <v>6025</v>
      </c>
      <c r="C4146" s="495" t="s">
        <v>222</v>
      </c>
      <c r="D4146" s="495" t="s">
        <v>208</v>
      </c>
      <c r="E4146" s="495" t="s">
        <v>25745</v>
      </c>
      <c r="F4146" s="496" t="s">
        <v>3360</v>
      </c>
      <c r="G4146" s="496" t="s">
        <v>25746</v>
      </c>
      <c r="H4146" s="496" t="s">
        <v>248</v>
      </c>
      <c r="I4146" s="496" t="s">
        <v>248</v>
      </c>
      <c r="J4146" s="496" t="s">
        <v>248</v>
      </c>
      <c r="K4146" s="187">
        <f t="shared" si="192"/>
        <v>563.70000000000005</v>
      </c>
      <c r="L4146" s="188">
        <f t="shared" si="193"/>
        <v>563.70000000000005</v>
      </c>
      <c r="M4146" s="185"/>
      <c r="N4146" s="186">
        <f t="shared" si="194"/>
        <v>93052</v>
      </c>
    </row>
    <row r="4147" spans="1:14" ht="13.5" x14ac:dyDescent="0.25">
      <c r="A4147" s="494">
        <v>93054</v>
      </c>
      <c r="B4147" s="495" t="s">
        <v>6026</v>
      </c>
      <c r="C4147" s="495" t="s">
        <v>222</v>
      </c>
      <c r="D4147" s="495" t="s">
        <v>208</v>
      </c>
      <c r="E4147" s="495" t="s">
        <v>20117</v>
      </c>
      <c r="F4147" s="496" t="s">
        <v>3360</v>
      </c>
      <c r="G4147" s="496" t="s">
        <v>1076</v>
      </c>
      <c r="H4147" s="496" t="s">
        <v>248</v>
      </c>
      <c r="I4147" s="496" t="s">
        <v>248</v>
      </c>
      <c r="J4147" s="496" t="s">
        <v>248</v>
      </c>
      <c r="K4147" s="187">
        <f t="shared" si="192"/>
        <v>21.74</v>
      </c>
      <c r="L4147" s="188">
        <f t="shared" si="193"/>
        <v>21.74</v>
      </c>
      <c r="M4147" s="185"/>
      <c r="N4147" s="186">
        <f t="shared" si="194"/>
        <v>93054</v>
      </c>
    </row>
    <row r="4148" spans="1:14" ht="13.5" x14ac:dyDescent="0.25">
      <c r="A4148" s="494">
        <v>93055</v>
      </c>
      <c r="B4148" s="495" t="s">
        <v>6027</v>
      </c>
      <c r="C4148" s="495" t="s">
        <v>222</v>
      </c>
      <c r="D4148" s="495" t="s">
        <v>208</v>
      </c>
      <c r="E4148" s="495" t="s">
        <v>20084</v>
      </c>
      <c r="F4148" s="496" t="s">
        <v>3360</v>
      </c>
      <c r="G4148" s="496" t="s">
        <v>7252</v>
      </c>
      <c r="H4148" s="496" t="s">
        <v>248</v>
      </c>
      <c r="I4148" s="496" t="s">
        <v>248</v>
      </c>
      <c r="J4148" s="496" t="s">
        <v>248</v>
      </c>
      <c r="K4148" s="187">
        <f t="shared" si="192"/>
        <v>46.86</v>
      </c>
      <c r="L4148" s="188">
        <f t="shared" si="193"/>
        <v>46.86</v>
      </c>
      <c r="M4148" s="185"/>
      <c r="N4148" s="186">
        <f t="shared" si="194"/>
        <v>93055</v>
      </c>
    </row>
    <row r="4149" spans="1:14" ht="13.5" x14ac:dyDescent="0.25">
      <c r="A4149" s="494">
        <v>93056</v>
      </c>
      <c r="B4149" s="495" t="s">
        <v>6028</v>
      </c>
      <c r="C4149" s="495" t="s">
        <v>222</v>
      </c>
      <c r="D4149" s="495" t="s">
        <v>208</v>
      </c>
      <c r="E4149" s="495" t="s">
        <v>5382</v>
      </c>
      <c r="F4149" s="496" t="s">
        <v>3670</v>
      </c>
      <c r="G4149" s="496" t="s">
        <v>18264</v>
      </c>
      <c r="H4149" s="496" t="s">
        <v>248</v>
      </c>
      <c r="I4149" s="496" t="s">
        <v>248</v>
      </c>
      <c r="J4149" s="496" t="s">
        <v>248</v>
      </c>
      <c r="K4149" s="187">
        <f t="shared" si="192"/>
        <v>15.63</v>
      </c>
      <c r="L4149" s="188">
        <f t="shared" si="193"/>
        <v>15.63</v>
      </c>
      <c r="M4149" s="185"/>
      <c r="N4149" s="186">
        <f t="shared" si="194"/>
        <v>93056</v>
      </c>
    </row>
    <row r="4150" spans="1:14" ht="13.5" x14ac:dyDescent="0.25">
      <c r="A4150" s="494">
        <v>93057</v>
      </c>
      <c r="B4150" s="495" t="s">
        <v>6029</v>
      </c>
      <c r="C4150" s="495" t="s">
        <v>222</v>
      </c>
      <c r="D4150" s="495" t="s">
        <v>208</v>
      </c>
      <c r="E4150" s="495" t="s">
        <v>4331</v>
      </c>
      <c r="F4150" s="496" t="s">
        <v>5296</v>
      </c>
      <c r="G4150" s="496" t="s">
        <v>2181</v>
      </c>
      <c r="H4150" s="496" t="s">
        <v>248</v>
      </c>
      <c r="I4150" s="496" t="s">
        <v>248</v>
      </c>
      <c r="J4150" s="496" t="s">
        <v>248</v>
      </c>
      <c r="K4150" s="187">
        <f t="shared" si="192"/>
        <v>13.27</v>
      </c>
      <c r="L4150" s="188">
        <f t="shared" si="193"/>
        <v>13.27</v>
      </c>
      <c r="M4150" s="185"/>
      <c r="N4150" s="186">
        <f t="shared" si="194"/>
        <v>93057</v>
      </c>
    </row>
    <row r="4151" spans="1:14" ht="13.5" x14ac:dyDescent="0.25">
      <c r="A4151" s="494">
        <v>93058</v>
      </c>
      <c r="B4151" s="495" t="s">
        <v>6030</v>
      </c>
      <c r="C4151" s="495" t="s">
        <v>222</v>
      </c>
      <c r="D4151" s="495" t="s">
        <v>208</v>
      </c>
      <c r="E4151" s="495" t="s">
        <v>25747</v>
      </c>
      <c r="F4151" s="496" t="s">
        <v>3670</v>
      </c>
      <c r="G4151" s="496" t="s">
        <v>25748</v>
      </c>
      <c r="H4151" s="496" t="s">
        <v>248</v>
      </c>
      <c r="I4151" s="496" t="s">
        <v>248</v>
      </c>
      <c r="J4151" s="496" t="s">
        <v>248</v>
      </c>
      <c r="K4151" s="187">
        <f t="shared" si="192"/>
        <v>619.71</v>
      </c>
      <c r="L4151" s="188">
        <f t="shared" si="193"/>
        <v>619.71</v>
      </c>
      <c r="M4151" s="185"/>
      <c r="N4151" s="186">
        <f t="shared" si="194"/>
        <v>93058</v>
      </c>
    </row>
    <row r="4152" spans="1:14" ht="13.5" x14ac:dyDescent="0.25">
      <c r="A4152" s="494">
        <v>93059</v>
      </c>
      <c r="B4152" s="495" t="s">
        <v>6031</v>
      </c>
      <c r="C4152" s="495" t="s">
        <v>222</v>
      </c>
      <c r="D4152" s="495" t="s">
        <v>208</v>
      </c>
      <c r="E4152" s="495" t="s">
        <v>19069</v>
      </c>
      <c r="F4152" s="496" t="s">
        <v>3670</v>
      </c>
      <c r="G4152" s="496" t="s">
        <v>25749</v>
      </c>
      <c r="H4152" s="496" t="s">
        <v>248</v>
      </c>
      <c r="I4152" s="496" t="s">
        <v>248</v>
      </c>
      <c r="J4152" s="496" t="s">
        <v>248</v>
      </c>
      <c r="K4152" s="187">
        <f t="shared" si="192"/>
        <v>30.34</v>
      </c>
      <c r="L4152" s="188">
        <f t="shared" si="193"/>
        <v>30.34</v>
      </c>
      <c r="M4152" s="185"/>
      <c r="N4152" s="186">
        <f t="shared" si="194"/>
        <v>93059</v>
      </c>
    </row>
    <row r="4153" spans="1:14" ht="13.5" x14ac:dyDescent="0.25">
      <c r="A4153" s="494">
        <v>93060</v>
      </c>
      <c r="B4153" s="495" t="s">
        <v>6032</v>
      </c>
      <c r="C4153" s="495" t="s">
        <v>222</v>
      </c>
      <c r="D4153" s="495" t="s">
        <v>208</v>
      </c>
      <c r="E4153" s="495" t="s">
        <v>25750</v>
      </c>
      <c r="F4153" s="496" t="s">
        <v>3670</v>
      </c>
      <c r="G4153" s="496" t="s">
        <v>25751</v>
      </c>
      <c r="H4153" s="496" t="s">
        <v>248</v>
      </c>
      <c r="I4153" s="496" t="s">
        <v>248</v>
      </c>
      <c r="J4153" s="496" t="s">
        <v>248</v>
      </c>
      <c r="K4153" s="187">
        <f t="shared" si="192"/>
        <v>83.03</v>
      </c>
      <c r="L4153" s="188">
        <f t="shared" si="193"/>
        <v>83.03</v>
      </c>
      <c r="M4153" s="185"/>
      <c r="N4153" s="186">
        <f t="shared" si="194"/>
        <v>93060</v>
      </c>
    </row>
    <row r="4154" spans="1:14" ht="13.5" x14ac:dyDescent="0.25">
      <c r="A4154" s="494">
        <v>93061</v>
      </c>
      <c r="B4154" s="495" t="s">
        <v>6033</v>
      </c>
      <c r="C4154" s="495" t="s">
        <v>222</v>
      </c>
      <c r="D4154" s="495" t="s">
        <v>208</v>
      </c>
      <c r="E4154" s="495" t="s">
        <v>25752</v>
      </c>
      <c r="F4154" s="496" t="s">
        <v>1563</v>
      </c>
      <c r="G4154" s="496" t="s">
        <v>19622</v>
      </c>
      <c r="H4154" s="496" t="s">
        <v>248</v>
      </c>
      <c r="I4154" s="496" t="s">
        <v>248</v>
      </c>
      <c r="J4154" s="496" t="s">
        <v>248</v>
      </c>
      <c r="K4154" s="187">
        <f t="shared" si="192"/>
        <v>31.22</v>
      </c>
      <c r="L4154" s="188">
        <f t="shared" si="193"/>
        <v>31.22</v>
      </c>
      <c r="M4154" s="185"/>
      <c r="N4154" s="186">
        <f t="shared" si="194"/>
        <v>93061</v>
      </c>
    </row>
    <row r="4155" spans="1:14" ht="13.5" x14ac:dyDescent="0.25">
      <c r="A4155" s="494">
        <v>93062</v>
      </c>
      <c r="B4155" s="495" t="s">
        <v>6034</v>
      </c>
      <c r="C4155" s="495" t="s">
        <v>222</v>
      </c>
      <c r="D4155" s="495" t="s">
        <v>208</v>
      </c>
      <c r="E4155" s="495" t="s">
        <v>18638</v>
      </c>
      <c r="F4155" s="496" t="s">
        <v>1563</v>
      </c>
      <c r="G4155" s="496" t="s">
        <v>1310</v>
      </c>
      <c r="H4155" s="496" t="s">
        <v>248</v>
      </c>
      <c r="I4155" s="496" t="s">
        <v>248</v>
      </c>
      <c r="J4155" s="496" t="s">
        <v>248</v>
      </c>
      <c r="K4155" s="187">
        <f t="shared" si="192"/>
        <v>26.66</v>
      </c>
      <c r="L4155" s="188">
        <f t="shared" si="193"/>
        <v>26.66</v>
      </c>
      <c r="M4155" s="185"/>
      <c r="N4155" s="186">
        <f t="shared" si="194"/>
        <v>93062</v>
      </c>
    </row>
    <row r="4156" spans="1:14" ht="13.5" x14ac:dyDescent="0.25">
      <c r="A4156" s="494">
        <v>93063</v>
      </c>
      <c r="B4156" s="495" t="s">
        <v>6035</v>
      </c>
      <c r="C4156" s="495" t="s">
        <v>222</v>
      </c>
      <c r="D4156" s="495" t="s">
        <v>208</v>
      </c>
      <c r="E4156" s="495" t="s">
        <v>25753</v>
      </c>
      <c r="F4156" s="496" t="s">
        <v>1563</v>
      </c>
      <c r="G4156" s="496" t="s">
        <v>25754</v>
      </c>
      <c r="H4156" s="496" t="s">
        <v>248</v>
      </c>
      <c r="I4156" s="496" t="s">
        <v>248</v>
      </c>
      <c r="J4156" s="496" t="s">
        <v>248</v>
      </c>
      <c r="K4156" s="187">
        <f t="shared" si="192"/>
        <v>709.7</v>
      </c>
      <c r="L4156" s="188">
        <f t="shared" si="193"/>
        <v>709.7</v>
      </c>
      <c r="M4156" s="185"/>
      <c r="N4156" s="186">
        <f t="shared" si="194"/>
        <v>93063</v>
      </c>
    </row>
    <row r="4157" spans="1:14" ht="13.5" x14ac:dyDescent="0.25">
      <c r="A4157" s="494">
        <v>93064</v>
      </c>
      <c r="B4157" s="495" t="s">
        <v>6036</v>
      </c>
      <c r="C4157" s="495" t="s">
        <v>222</v>
      </c>
      <c r="D4157" s="495" t="s">
        <v>208</v>
      </c>
      <c r="E4157" s="495" t="s">
        <v>20493</v>
      </c>
      <c r="F4157" s="496" t="s">
        <v>532</v>
      </c>
      <c r="G4157" s="496" t="s">
        <v>25755</v>
      </c>
      <c r="H4157" s="496" t="s">
        <v>248</v>
      </c>
      <c r="I4157" s="496" t="s">
        <v>248</v>
      </c>
      <c r="J4157" s="496" t="s">
        <v>248</v>
      </c>
      <c r="K4157" s="187">
        <f t="shared" si="192"/>
        <v>49.48</v>
      </c>
      <c r="L4157" s="188">
        <f t="shared" si="193"/>
        <v>49.48</v>
      </c>
      <c r="M4157" s="185"/>
      <c r="N4157" s="186">
        <f t="shared" si="194"/>
        <v>93064</v>
      </c>
    </row>
    <row r="4158" spans="1:14" ht="13.5" x14ac:dyDescent="0.25">
      <c r="A4158" s="494">
        <v>93065</v>
      </c>
      <c r="B4158" s="495" t="s">
        <v>6037</v>
      </c>
      <c r="C4158" s="495" t="s">
        <v>222</v>
      </c>
      <c r="D4158" s="495" t="s">
        <v>208</v>
      </c>
      <c r="E4158" s="495" t="s">
        <v>21208</v>
      </c>
      <c r="F4158" s="496" t="s">
        <v>532</v>
      </c>
      <c r="G4158" s="496" t="s">
        <v>20167</v>
      </c>
      <c r="H4158" s="496" t="s">
        <v>248</v>
      </c>
      <c r="I4158" s="496" t="s">
        <v>248</v>
      </c>
      <c r="J4158" s="496" t="s">
        <v>248</v>
      </c>
      <c r="K4158" s="187">
        <f t="shared" si="192"/>
        <v>46.11</v>
      </c>
      <c r="L4158" s="188">
        <f t="shared" si="193"/>
        <v>46.11</v>
      </c>
      <c r="M4158" s="185"/>
      <c r="N4158" s="186">
        <f t="shared" si="194"/>
        <v>93065</v>
      </c>
    </row>
    <row r="4159" spans="1:14" ht="13.5" x14ac:dyDescent="0.25">
      <c r="A4159" s="494">
        <v>93066</v>
      </c>
      <c r="B4159" s="495" t="s">
        <v>6038</v>
      </c>
      <c r="C4159" s="495" t="s">
        <v>222</v>
      </c>
      <c r="D4159" s="495" t="s">
        <v>208</v>
      </c>
      <c r="E4159" s="495" t="s">
        <v>25756</v>
      </c>
      <c r="F4159" s="496" t="s">
        <v>532</v>
      </c>
      <c r="G4159" s="496" t="s">
        <v>25757</v>
      </c>
      <c r="H4159" s="496" t="s">
        <v>248</v>
      </c>
      <c r="I4159" s="496" t="s">
        <v>248</v>
      </c>
      <c r="J4159" s="496" t="s">
        <v>248</v>
      </c>
      <c r="K4159" s="187">
        <f t="shared" si="192"/>
        <v>891.21</v>
      </c>
      <c r="L4159" s="188">
        <f t="shared" si="193"/>
        <v>891.21</v>
      </c>
      <c r="M4159" s="185"/>
      <c r="N4159" s="186">
        <f t="shared" si="194"/>
        <v>93066</v>
      </c>
    </row>
    <row r="4160" spans="1:14" ht="13.5" x14ac:dyDescent="0.25">
      <c r="A4160" s="494">
        <v>93067</v>
      </c>
      <c r="B4160" s="495" t="s">
        <v>6039</v>
      </c>
      <c r="C4160" s="495" t="s">
        <v>222</v>
      </c>
      <c r="D4160" s="495" t="s">
        <v>208</v>
      </c>
      <c r="E4160" s="495" t="s">
        <v>25758</v>
      </c>
      <c r="F4160" s="496" t="s">
        <v>1298</v>
      </c>
      <c r="G4160" s="496" t="s">
        <v>21880</v>
      </c>
      <c r="H4160" s="496" t="s">
        <v>248</v>
      </c>
      <c r="I4160" s="496" t="s">
        <v>248</v>
      </c>
      <c r="J4160" s="496" t="s">
        <v>248</v>
      </c>
      <c r="K4160" s="187">
        <f t="shared" si="192"/>
        <v>74.31</v>
      </c>
      <c r="L4160" s="188">
        <f t="shared" si="193"/>
        <v>74.31</v>
      </c>
      <c r="M4160" s="185"/>
      <c r="N4160" s="186">
        <f t="shared" si="194"/>
        <v>93067</v>
      </c>
    </row>
    <row r="4161" spans="1:14" ht="13.5" x14ac:dyDescent="0.25">
      <c r="A4161" s="494">
        <v>93068</v>
      </c>
      <c r="B4161" s="495" t="s">
        <v>6040</v>
      </c>
      <c r="C4161" s="495" t="s">
        <v>222</v>
      </c>
      <c r="D4161" s="495" t="s">
        <v>208</v>
      </c>
      <c r="E4161" s="495" t="s">
        <v>25759</v>
      </c>
      <c r="F4161" s="496" t="s">
        <v>1298</v>
      </c>
      <c r="G4161" s="496" t="s">
        <v>19970</v>
      </c>
      <c r="H4161" s="496" t="s">
        <v>248</v>
      </c>
      <c r="I4161" s="496" t="s">
        <v>248</v>
      </c>
      <c r="J4161" s="496" t="s">
        <v>248</v>
      </c>
      <c r="K4161" s="187">
        <f t="shared" si="192"/>
        <v>64.44</v>
      </c>
      <c r="L4161" s="188">
        <f t="shared" si="193"/>
        <v>64.44</v>
      </c>
      <c r="M4161" s="185"/>
      <c r="N4161" s="186">
        <f t="shared" si="194"/>
        <v>93068</v>
      </c>
    </row>
    <row r="4162" spans="1:14" ht="13.5" x14ac:dyDescent="0.25">
      <c r="A4162" s="494">
        <v>93069</v>
      </c>
      <c r="B4162" s="495" t="s">
        <v>6041</v>
      </c>
      <c r="C4162" s="495" t="s">
        <v>222</v>
      </c>
      <c r="D4162" s="495" t="s">
        <v>208</v>
      </c>
      <c r="E4162" s="495" t="s">
        <v>25760</v>
      </c>
      <c r="F4162" s="496" t="s">
        <v>1298</v>
      </c>
      <c r="G4162" s="496" t="s">
        <v>25761</v>
      </c>
      <c r="H4162" s="496" t="s">
        <v>248</v>
      </c>
      <c r="I4162" s="496" t="s">
        <v>248</v>
      </c>
      <c r="J4162" s="496" t="s">
        <v>248</v>
      </c>
      <c r="K4162" s="187">
        <f t="shared" si="192"/>
        <v>1235.69</v>
      </c>
      <c r="L4162" s="188">
        <f t="shared" si="193"/>
        <v>1235.69</v>
      </c>
      <c r="M4162" s="185"/>
      <c r="N4162" s="186">
        <f t="shared" si="194"/>
        <v>93069</v>
      </c>
    </row>
    <row r="4163" spans="1:14" ht="13.5" x14ac:dyDescent="0.25">
      <c r="A4163" s="494">
        <v>93070</v>
      </c>
      <c r="B4163" s="495" t="s">
        <v>6042</v>
      </c>
      <c r="C4163" s="495" t="s">
        <v>222</v>
      </c>
      <c r="D4163" s="495" t="s">
        <v>208</v>
      </c>
      <c r="E4163" s="495" t="s">
        <v>25638</v>
      </c>
      <c r="F4163" s="496" t="s">
        <v>2708</v>
      </c>
      <c r="G4163" s="496" t="s">
        <v>25639</v>
      </c>
      <c r="H4163" s="496" t="s">
        <v>248</v>
      </c>
      <c r="I4163" s="496" t="s">
        <v>248</v>
      </c>
      <c r="J4163" s="496" t="s">
        <v>248</v>
      </c>
      <c r="K4163" s="187">
        <f t="shared" si="192"/>
        <v>193.89</v>
      </c>
      <c r="L4163" s="188">
        <f t="shared" si="193"/>
        <v>193.89</v>
      </c>
      <c r="M4163" s="185"/>
      <c r="N4163" s="186">
        <f t="shared" si="194"/>
        <v>93070</v>
      </c>
    </row>
    <row r="4164" spans="1:14" ht="13.5" x14ac:dyDescent="0.25">
      <c r="A4164" s="494">
        <v>93071</v>
      </c>
      <c r="B4164" s="495" t="s">
        <v>6043</v>
      </c>
      <c r="C4164" s="495" t="s">
        <v>222</v>
      </c>
      <c r="D4164" s="495" t="s">
        <v>208</v>
      </c>
      <c r="E4164" s="495" t="s">
        <v>25762</v>
      </c>
      <c r="F4164" s="496" t="s">
        <v>2708</v>
      </c>
      <c r="G4164" s="496" t="s">
        <v>25763</v>
      </c>
      <c r="H4164" s="496" t="s">
        <v>248</v>
      </c>
      <c r="I4164" s="496" t="s">
        <v>248</v>
      </c>
      <c r="J4164" s="496" t="s">
        <v>248</v>
      </c>
      <c r="K4164" s="187">
        <f t="shared" si="192"/>
        <v>179.65</v>
      </c>
      <c r="L4164" s="188">
        <f t="shared" si="193"/>
        <v>179.65</v>
      </c>
      <c r="M4164" s="185"/>
      <c r="N4164" s="186">
        <f t="shared" si="194"/>
        <v>93071</v>
      </c>
    </row>
    <row r="4165" spans="1:14" ht="13.5" x14ac:dyDescent="0.25">
      <c r="A4165" s="494">
        <v>93072</v>
      </c>
      <c r="B4165" s="495" t="s">
        <v>6044</v>
      </c>
      <c r="C4165" s="495" t="s">
        <v>222</v>
      </c>
      <c r="D4165" s="495" t="s">
        <v>208</v>
      </c>
      <c r="E4165" s="495" t="s">
        <v>25764</v>
      </c>
      <c r="F4165" s="496" t="s">
        <v>2708</v>
      </c>
      <c r="G4165" s="496" t="s">
        <v>25765</v>
      </c>
      <c r="H4165" s="496" t="s">
        <v>248</v>
      </c>
      <c r="I4165" s="496" t="s">
        <v>248</v>
      </c>
      <c r="J4165" s="496" t="s">
        <v>248</v>
      </c>
      <c r="K4165" s="187">
        <f t="shared" si="192"/>
        <v>1631</v>
      </c>
      <c r="L4165" s="188">
        <f t="shared" si="193"/>
        <v>1631</v>
      </c>
      <c r="M4165" s="185"/>
      <c r="N4165" s="186">
        <f t="shared" si="194"/>
        <v>93072</v>
      </c>
    </row>
    <row r="4166" spans="1:14" ht="13.5" x14ac:dyDescent="0.25">
      <c r="A4166" s="494">
        <v>93073</v>
      </c>
      <c r="B4166" s="495" t="s">
        <v>6045</v>
      </c>
      <c r="C4166" s="495" t="s">
        <v>222</v>
      </c>
      <c r="D4166" s="495" t="s">
        <v>208</v>
      </c>
      <c r="E4166" s="495" t="s">
        <v>22545</v>
      </c>
      <c r="F4166" s="496" t="s">
        <v>2737</v>
      </c>
      <c r="G4166" s="496" t="s">
        <v>21209</v>
      </c>
      <c r="H4166" s="496" t="s">
        <v>248</v>
      </c>
      <c r="I4166" s="496" t="s">
        <v>248</v>
      </c>
      <c r="J4166" s="496" t="s">
        <v>248</v>
      </c>
      <c r="K4166" s="187">
        <f t="shared" si="192"/>
        <v>85.28</v>
      </c>
      <c r="L4166" s="188">
        <f t="shared" si="193"/>
        <v>85.28</v>
      </c>
      <c r="M4166" s="185"/>
      <c r="N4166" s="186">
        <f t="shared" si="194"/>
        <v>93073</v>
      </c>
    </row>
    <row r="4167" spans="1:14" ht="13.5" x14ac:dyDescent="0.25">
      <c r="A4167" s="494">
        <v>93074</v>
      </c>
      <c r="B4167" s="495" t="s">
        <v>6046</v>
      </c>
      <c r="C4167" s="495" t="s">
        <v>222</v>
      </c>
      <c r="D4167" s="495" t="s">
        <v>208</v>
      </c>
      <c r="E4167" s="495" t="s">
        <v>3988</v>
      </c>
      <c r="F4167" s="496" t="s">
        <v>327</v>
      </c>
      <c r="G4167" s="496" t="s">
        <v>7770</v>
      </c>
      <c r="H4167" s="496" t="s">
        <v>248</v>
      </c>
      <c r="I4167" s="496" t="s">
        <v>248</v>
      </c>
      <c r="J4167" s="496" t="s">
        <v>248</v>
      </c>
      <c r="K4167" s="187">
        <f t="shared" si="192"/>
        <v>8.49</v>
      </c>
      <c r="L4167" s="188">
        <f t="shared" si="193"/>
        <v>8.49</v>
      </c>
      <c r="M4167" s="185"/>
      <c r="N4167" s="186">
        <f t="shared" si="194"/>
        <v>93074</v>
      </c>
    </row>
    <row r="4168" spans="1:14" ht="13.5" x14ac:dyDescent="0.25">
      <c r="A4168" s="494">
        <v>93075</v>
      </c>
      <c r="B4168" s="495" t="s">
        <v>6048</v>
      </c>
      <c r="C4168" s="495" t="s">
        <v>222</v>
      </c>
      <c r="D4168" s="495" t="s">
        <v>208</v>
      </c>
      <c r="E4168" s="495" t="s">
        <v>3213</v>
      </c>
      <c r="F4168" s="496" t="s">
        <v>327</v>
      </c>
      <c r="G4168" s="496" t="s">
        <v>9561</v>
      </c>
      <c r="H4168" s="496" t="s">
        <v>248</v>
      </c>
      <c r="I4168" s="496" t="s">
        <v>248</v>
      </c>
      <c r="J4168" s="496" t="s">
        <v>248</v>
      </c>
      <c r="K4168" s="187">
        <f t="shared" si="192"/>
        <v>17.89</v>
      </c>
      <c r="L4168" s="188">
        <f t="shared" si="193"/>
        <v>17.89</v>
      </c>
      <c r="M4168" s="185"/>
      <c r="N4168" s="186">
        <f t="shared" si="194"/>
        <v>93075</v>
      </c>
    </row>
    <row r="4169" spans="1:14" ht="13.5" x14ac:dyDescent="0.25">
      <c r="A4169" s="494">
        <v>93076</v>
      </c>
      <c r="B4169" s="495" t="s">
        <v>6049</v>
      </c>
      <c r="C4169" s="495" t="s">
        <v>222</v>
      </c>
      <c r="D4169" s="495" t="s">
        <v>208</v>
      </c>
      <c r="E4169" s="495" t="s">
        <v>1349</v>
      </c>
      <c r="F4169" s="496" t="s">
        <v>2493</v>
      </c>
      <c r="G4169" s="496" t="s">
        <v>963</v>
      </c>
      <c r="H4169" s="496" t="s">
        <v>248</v>
      </c>
      <c r="I4169" s="496" t="s">
        <v>248</v>
      </c>
      <c r="J4169" s="496" t="s">
        <v>248</v>
      </c>
      <c r="K4169" s="187">
        <f t="shared" ref="K4169:K4232" si="195">H4169+I4169+J4169+G4169</f>
        <v>16.329999999999998</v>
      </c>
      <c r="L4169" s="188">
        <f t="shared" ref="L4169:L4232" si="196">G4169+I4169+J4169+H4169</f>
        <v>16.329999999999998</v>
      </c>
      <c r="M4169" s="185"/>
      <c r="N4169" s="186">
        <f t="shared" ref="N4169:N4232" si="197">A4169</f>
        <v>93076</v>
      </c>
    </row>
    <row r="4170" spans="1:14" ht="13.5" x14ac:dyDescent="0.25">
      <c r="A4170" s="494">
        <v>93077</v>
      </c>
      <c r="B4170" s="495" t="s">
        <v>6051</v>
      </c>
      <c r="C4170" s="495" t="s">
        <v>222</v>
      </c>
      <c r="D4170" s="495" t="s">
        <v>208</v>
      </c>
      <c r="E4170" s="495" t="s">
        <v>18516</v>
      </c>
      <c r="F4170" s="496" t="s">
        <v>2493</v>
      </c>
      <c r="G4170" s="496" t="s">
        <v>19358</v>
      </c>
      <c r="H4170" s="496" t="s">
        <v>248</v>
      </c>
      <c r="I4170" s="496" t="s">
        <v>248</v>
      </c>
      <c r="J4170" s="496" t="s">
        <v>248</v>
      </c>
      <c r="K4170" s="187">
        <f t="shared" si="195"/>
        <v>26.89</v>
      </c>
      <c r="L4170" s="188">
        <f t="shared" si="196"/>
        <v>26.89</v>
      </c>
      <c r="M4170" s="185"/>
      <c r="N4170" s="186">
        <f t="shared" si="197"/>
        <v>93077</v>
      </c>
    </row>
    <row r="4171" spans="1:14" ht="13.5" x14ac:dyDescent="0.25">
      <c r="A4171" s="494">
        <v>93078</v>
      </c>
      <c r="B4171" s="495" t="s">
        <v>6052</v>
      </c>
      <c r="C4171" s="495" t="s">
        <v>222</v>
      </c>
      <c r="D4171" s="495" t="s">
        <v>208</v>
      </c>
      <c r="E4171" s="495" t="s">
        <v>19408</v>
      </c>
      <c r="F4171" s="496" t="s">
        <v>2493</v>
      </c>
      <c r="G4171" s="496" t="s">
        <v>7459</v>
      </c>
      <c r="H4171" s="496" t="s">
        <v>248</v>
      </c>
      <c r="I4171" s="496" t="s">
        <v>248</v>
      </c>
      <c r="J4171" s="496" t="s">
        <v>248</v>
      </c>
      <c r="K4171" s="187">
        <f t="shared" si="195"/>
        <v>29.66</v>
      </c>
      <c r="L4171" s="188">
        <f t="shared" si="196"/>
        <v>29.66</v>
      </c>
      <c r="M4171" s="185"/>
      <c r="N4171" s="186">
        <f t="shared" si="197"/>
        <v>93078</v>
      </c>
    </row>
    <row r="4172" spans="1:14" ht="13.5" x14ac:dyDescent="0.25">
      <c r="A4172" s="494">
        <v>93079</v>
      </c>
      <c r="B4172" s="495" t="s">
        <v>6053</v>
      </c>
      <c r="C4172" s="495" t="s">
        <v>222</v>
      </c>
      <c r="D4172" s="495" t="s">
        <v>208</v>
      </c>
      <c r="E4172" s="495" t="s">
        <v>19977</v>
      </c>
      <c r="F4172" s="496" t="s">
        <v>5251</v>
      </c>
      <c r="G4172" s="496" t="s">
        <v>302</v>
      </c>
      <c r="H4172" s="496" t="s">
        <v>248</v>
      </c>
      <c r="I4172" s="496" t="s">
        <v>248</v>
      </c>
      <c r="J4172" s="496" t="s">
        <v>248</v>
      </c>
      <c r="K4172" s="187">
        <f t="shared" si="195"/>
        <v>24.67</v>
      </c>
      <c r="L4172" s="188">
        <f t="shared" si="196"/>
        <v>24.67</v>
      </c>
      <c r="M4172" s="185"/>
      <c r="N4172" s="186">
        <f t="shared" si="197"/>
        <v>93079</v>
      </c>
    </row>
    <row r="4173" spans="1:14" ht="13.5" x14ac:dyDescent="0.25">
      <c r="A4173" s="494">
        <v>93080</v>
      </c>
      <c r="B4173" s="495" t="s">
        <v>6054</v>
      </c>
      <c r="C4173" s="495" t="s">
        <v>222</v>
      </c>
      <c r="D4173" s="495" t="s">
        <v>208</v>
      </c>
      <c r="E4173" s="495" t="s">
        <v>552</v>
      </c>
      <c r="F4173" s="496" t="s">
        <v>268</v>
      </c>
      <c r="G4173" s="496" t="s">
        <v>1767</v>
      </c>
      <c r="H4173" s="496" t="s">
        <v>248</v>
      </c>
      <c r="I4173" s="496" t="s">
        <v>248</v>
      </c>
      <c r="J4173" s="496" t="s">
        <v>248</v>
      </c>
      <c r="K4173" s="187">
        <f t="shared" si="195"/>
        <v>5.48</v>
      </c>
      <c r="L4173" s="188">
        <f t="shared" si="196"/>
        <v>5.48</v>
      </c>
      <c r="M4173" s="185"/>
      <c r="N4173" s="186">
        <f t="shared" si="197"/>
        <v>93080</v>
      </c>
    </row>
    <row r="4174" spans="1:14" ht="13.5" x14ac:dyDescent="0.25">
      <c r="A4174" s="494">
        <v>93081</v>
      </c>
      <c r="B4174" s="495" t="s">
        <v>6055</v>
      </c>
      <c r="C4174" s="495" t="s">
        <v>222</v>
      </c>
      <c r="D4174" s="495" t="s">
        <v>208</v>
      </c>
      <c r="E4174" s="495" t="s">
        <v>4011</v>
      </c>
      <c r="F4174" s="496" t="s">
        <v>3656</v>
      </c>
      <c r="G4174" s="496" t="s">
        <v>3468</v>
      </c>
      <c r="H4174" s="496" t="s">
        <v>248</v>
      </c>
      <c r="I4174" s="496" t="s">
        <v>248</v>
      </c>
      <c r="J4174" s="496" t="s">
        <v>248</v>
      </c>
      <c r="K4174" s="187">
        <f t="shared" si="195"/>
        <v>17.420000000000002</v>
      </c>
      <c r="L4174" s="188">
        <f t="shared" si="196"/>
        <v>17.420000000000002</v>
      </c>
      <c r="M4174" s="185"/>
      <c r="N4174" s="186">
        <f t="shared" si="197"/>
        <v>93081</v>
      </c>
    </row>
    <row r="4175" spans="1:14" ht="13.5" x14ac:dyDescent="0.25">
      <c r="A4175" s="494">
        <v>93082</v>
      </c>
      <c r="B4175" s="495" t="s">
        <v>6056</v>
      </c>
      <c r="C4175" s="495" t="s">
        <v>222</v>
      </c>
      <c r="D4175" s="495" t="s">
        <v>208</v>
      </c>
      <c r="E4175" s="495" t="s">
        <v>9371</v>
      </c>
      <c r="F4175" s="496" t="s">
        <v>343</v>
      </c>
      <c r="G4175" s="496" t="s">
        <v>25766</v>
      </c>
      <c r="H4175" s="496" t="s">
        <v>248</v>
      </c>
      <c r="I4175" s="496" t="s">
        <v>248</v>
      </c>
      <c r="J4175" s="496" t="s">
        <v>248</v>
      </c>
      <c r="K4175" s="187">
        <f t="shared" si="195"/>
        <v>22.18</v>
      </c>
      <c r="L4175" s="188">
        <f t="shared" si="196"/>
        <v>22.18</v>
      </c>
      <c r="M4175" s="185"/>
      <c r="N4175" s="186">
        <f t="shared" si="197"/>
        <v>93082</v>
      </c>
    </row>
    <row r="4176" spans="1:14" ht="13.5" x14ac:dyDescent="0.25">
      <c r="A4176" s="494">
        <v>93083</v>
      </c>
      <c r="B4176" s="495" t="s">
        <v>6057</v>
      </c>
      <c r="C4176" s="495" t="s">
        <v>222</v>
      </c>
      <c r="D4176" s="495" t="s">
        <v>208</v>
      </c>
      <c r="E4176" s="495" t="s">
        <v>25767</v>
      </c>
      <c r="F4176" s="496" t="s">
        <v>343</v>
      </c>
      <c r="G4176" s="496" t="s">
        <v>25768</v>
      </c>
      <c r="H4176" s="496" t="s">
        <v>248</v>
      </c>
      <c r="I4176" s="496" t="s">
        <v>248</v>
      </c>
      <c r="J4176" s="496" t="s">
        <v>248</v>
      </c>
      <c r="K4176" s="187">
        <f t="shared" si="195"/>
        <v>485.94</v>
      </c>
      <c r="L4176" s="188">
        <f t="shared" si="196"/>
        <v>485.94</v>
      </c>
      <c r="M4176" s="185"/>
      <c r="N4176" s="186">
        <f t="shared" si="197"/>
        <v>93083</v>
      </c>
    </row>
    <row r="4177" spans="1:14" ht="13.5" x14ac:dyDescent="0.25">
      <c r="A4177" s="494">
        <v>93084</v>
      </c>
      <c r="B4177" s="495" t="s">
        <v>6058</v>
      </c>
      <c r="C4177" s="495" t="s">
        <v>222</v>
      </c>
      <c r="D4177" s="495" t="s">
        <v>208</v>
      </c>
      <c r="E4177" s="495" t="s">
        <v>3060</v>
      </c>
      <c r="F4177" s="496" t="s">
        <v>4027</v>
      </c>
      <c r="G4177" s="496" t="s">
        <v>4708</v>
      </c>
      <c r="H4177" s="496" t="s">
        <v>248</v>
      </c>
      <c r="I4177" s="496" t="s">
        <v>248</v>
      </c>
      <c r="J4177" s="496" t="s">
        <v>248</v>
      </c>
      <c r="K4177" s="187">
        <f t="shared" si="195"/>
        <v>10.76</v>
      </c>
      <c r="L4177" s="188">
        <f t="shared" si="196"/>
        <v>10.76</v>
      </c>
      <c r="M4177" s="185"/>
      <c r="N4177" s="186">
        <f t="shared" si="197"/>
        <v>93084</v>
      </c>
    </row>
    <row r="4178" spans="1:14" ht="13.5" x14ac:dyDescent="0.25">
      <c r="A4178" s="494">
        <v>93085</v>
      </c>
      <c r="B4178" s="495" t="s">
        <v>6059</v>
      </c>
      <c r="C4178" s="495" t="s">
        <v>222</v>
      </c>
      <c r="D4178" s="495" t="s">
        <v>208</v>
      </c>
      <c r="E4178" s="495" t="s">
        <v>3494</v>
      </c>
      <c r="F4178" s="496" t="s">
        <v>4027</v>
      </c>
      <c r="G4178" s="496" t="s">
        <v>4294</v>
      </c>
      <c r="H4178" s="496" t="s">
        <v>248</v>
      </c>
      <c r="I4178" s="496" t="s">
        <v>248</v>
      </c>
      <c r="J4178" s="496" t="s">
        <v>248</v>
      </c>
      <c r="K4178" s="187">
        <f t="shared" si="195"/>
        <v>9.7799999999999994</v>
      </c>
      <c r="L4178" s="188">
        <f t="shared" si="196"/>
        <v>9.7799999999999994</v>
      </c>
      <c r="M4178" s="185"/>
      <c r="N4178" s="186">
        <f t="shared" si="197"/>
        <v>93085</v>
      </c>
    </row>
    <row r="4179" spans="1:14" ht="13.5" x14ac:dyDescent="0.25">
      <c r="A4179" s="494">
        <v>93086</v>
      </c>
      <c r="B4179" s="495" t="s">
        <v>6060</v>
      </c>
      <c r="C4179" s="495" t="s">
        <v>222</v>
      </c>
      <c r="D4179" s="495" t="s">
        <v>208</v>
      </c>
      <c r="E4179" s="495" t="s">
        <v>25769</v>
      </c>
      <c r="F4179" s="496" t="s">
        <v>1191</v>
      </c>
      <c r="G4179" s="496" t="s">
        <v>25770</v>
      </c>
      <c r="H4179" s="496" t="s">
        <v>248</v>
      </c>
      <c r="I4179" s="496" t="s">
        <v>248</v>
      </c>
      <c r="J4179" s="496" t="s">
        <v>248</v>
      </c>
      <c r="K4179" s="187">
        <f t="shared" si="195"/>
        <v>564.27</v>
      </c>
      <c r="L4179" s="188">
        <f t="shared" si="196"/>
        <v>564.27</v>
      </c>
      <c r="M4179" s="185"/>
      <c r="N4179" s="186">
        <f t="shared" si="197"/>
        <v>93086</v>
      </c>
    </row>
    <row r="4180" spans="1:14" ht="13.5" x14ac:dyDescent="0.25">
      <c r="A4180" s="494">
        <v>93087</v>
      </c>
      <c r="B4180" s="495" t="s">
        <v>6061</v>
      </c>
      <c r="C4180" s="495" t="s">
        <v>222</v>
      </c>
      <c r="D4180" s="495" t="s">
        <v>208</v>
      </c>
      <c r="E4180" s="495" t="s">
        <v>1660</v>
      </c>
      <c r="F4180" s="496" t="s">
        <v>4027</v>
      </c>
      <c r="G4180" s="496" t="s">
        <v>19050</v>
      </c>
      <c r="H4180" s="496" t="s">
        <v>248</v>
      </c>
      <c r="I4180" s="496" t="s">
        <v>248</v>
      </c>
      <c r="J4180" s="496" t="s">
        <v>248</v>
      </c>
      <c r="K4180" s="187">
        <f t="shared" si="195"/>
        <v>18.62</v>
      </c>
      <c r="L4180" s="188">
        <f t="shared" si="196"/>
        <v>18.62</v>
      </c>
      <c r="M4180" s="185"/>
      <c r="N4180" s="186">
        <f t="shared" si="197"/>
        <v>93087</v>
      </c>
    </row>
    <row r="4181" spans="1:14" ht="13.5" x14ac:dyDescent="0.25">
      <c r="A4181" s="494">
        <v>93088</v>
      </c>
      <c r="B4181" s="495" t="s">
        <v>6063</v>
      </c>
      <c r="C4181" s="495" t="s">
        <v>222</v>
      </c>
      <c r="D4181" s="495" t="s">
        <v>208</v>
      </c>
      <c r="E4181" s="495" t="s">
        <v>18219</v>
      </c>
      <c r="F4181" s="496" t="s">
        <v>1191</v>
      </c>
      <c r="G4181" s="496" t="s">
        <v>23818</v>
      </c>
      <c r="H4181" s="496" t="s">
        <v>248</v>
      </c>
      <c r="I4181" s="496" t="s">
        <v>248</v>
      </c>
      <c r="J4181" s="496" t="s">
        <v>248</v>
      </c>
      <c r="K4181" s="187">
        <f t="shared" si="195"/>
        <v>22.48</v>
      </c>
      <c r="L4181" s="188">
        <f t="shared" si="196"/>
        <v>22.48</v>
      </c>
      <c r="M4181" s="185"/>
      <c r="N4181" s="186">
        <f t="shared" si="197"/>
        <v>93088</v>
      </c>
    </row>
    <row r="4182" spans="1:14" ht="13.5" x14ac:dyDescent="0.25">
      <c r="A4182" s="494">
        <v>93089</v>
      </c>
      <c r="B4182" s="495" t="s">
        <v>6065</v>
      </c>
      <c r="C4182" s="495" t="s">
        <v>222</v>
      </c>
      <c r="D4182" s="495" t="s">
        <v>208</v>
      </c>
      <c r="E4182" s="495" t="s">
        <v>19724</v>
      </c>
      <c r="F4182" s="496" t="s">
        <v>1191</v>
      </c>
      <c r="G4182" s="496" t="s">
        <v>16118</v>
      </c>
      <c r="H4182" s="496" t="s">
        <v>248</v>
      </c>
      <c r="I4182" s="496" t="s">
        <v>248</v>
      </c>
      <c r="J4182" s="496" t="s">
        <v>248</v>
      </c>
      <c r="K4182" s="187">
        <f t="shared" si="195"/>
        <v>47.43</v>
      </c>
      <c r="L4182" s="188">
        <f t="shared" si="196"/>
        <v>47.43</v>
      </c>
      <c r="M4182" s="185"/>
      <c r="N4182" s="186">
        <f t="shared" si="197"/>
        <v>93089</v>
      </c>
    </row>
    <row r="4183" spans="1:14" ht="13.5" x14ac:dyDescent="0.25">
      <c r="A4183" s="494">
        <v>93090</v>
      </c>
      <c r="B4183" s="495" t="s">
        <v>6066</v>
      </c>
      <c r="C4183" s="495" t="s">
        <v>222</v>
      </c>
      <c r="D4183" s="495" t="s">
        <v>208</v>
      </c>
      <c r="E4183" s="495" t="s">
        <v>1828</v>
      </c>
      <c r="F4183" s="496" t="s">
        <v>810</v>
      </c>
      <c r="G4183" s="496" t="s">
        <v>2851</v>
      </c>
      <c r="H4183" s="496" t="s">
        <v>248</v>
      </c>
      <c r="I4183" s="496" t="s">
        <v>248</v>
      </c>
      <c r="J4183" s="496" t="s">
        <v>248</v>
      </c>
      <c r="K4183" s="187">
        <f t="shared" si="195"/>
        <v>16.149999999999999</v>
      </c>
      <c r="L4183" s="188">
        <f t="shared" si="196"/>
        <v>16.149999999999999</v>
      </c>
      <c r="M4183" s="185"/>
      <c r="N4183" s="186">
        <f t="shared" si="197"/>
        <v>93090</v>
      </c>
    </row>
    <row r="4184" spans="1:14" ht="13.5" x14ac:dyDescent="0.25">
      <c r="A4184" s="494">
        <v>93091</v>
      </c>
      <c r="B4184" s="495" t="s">
        <v>6067</v>
      </c>
      <c r="C4184" s="495" t="s">
        <v>222</v>
      </c>
      <c r="D4184" s="495" t="s">
        <v>208</v>
      </c>
      <c r="E4184" s="495" t="s">
        <v>6084</v>
      </c>
      <c r="F4184" s="496" t="s">
        <v>810</v>
      </c>
      <c r="G4184" s="496" t="s">
        <v>747</v>
      </c>
      <c r="H4184" s="496" t="s">
        <v>248</v>
      </c>
      <c r="I4184" s="496" t="s">
        <v>248</v>
      </c>
      <c r="J4184" s="496" t="s">
        <v>248</v>
      </c>
      <c r="K4184" s="187">
        <f t="shared" si="195"/>
        <v>13.8</v>
      </c>
      <c r="L4184" s="188">
        <f t="shared" si="196"/>
        <v>13.8</v>
      </c>
      <c r="M4184" s="185"/>
      <c r="N4184" s="186">
        <f t="shared" si="197"/>
        <v>93091</v>
      </c>
    </row>
    <row r="4185" spans="1:14" ht="13.5" x14ac:dyDescent="0.25">
      <c r="A4185" s="494">
        <v>93092</v>
      </c>
      <c r="B4185" s="495" t="s">
        <v>6068</v>
      </c>
      <c r="C4185" s="495" t="s">
        <v>222</v>
      </c>
      <c r="D4185" s="495" t="s">
        <v>208</v>
      </c>
      <c r="E4185" s="495" t="s">
        <v>25771</v>
      </c>
      <c r="F4185" s="496" t="s">
        <v>4433</v>
      </c>
      <c r="G4185" s="496" t="s">
        <v>25772</v>
      </c>
      <c r="H4185" s="496" t="s">
        <v>248</v>
      </c>
      <c r="I4185" s="496" t="s">
        <v>248</v>
      </c>
      <c r="J4185" s="496" t="s">
        <v>248</v>
      </c>
      <c r="K4185" s="187">
        <f t="shared" si="195"/>
        <v>620.24</v>
      </c>
      <c r="L4185" s="188">
        <f t="shared" si="196"/>
        <v>620.24</v>
      </c>
      <c r="M4185" s="185"/>
      <c r="N4185" s="186">
        <f t="shared" si="197"/>
        <v>93092</v>
      </c>
    </row>
    <row r="4186" spans="1:14" ht="13.5" x14ac:dyDescent="0.25">
      <c r="A4186" s="494">
        <v>93093</v>
      </c>
      <c r="B4186" s="495" t="s">
        <v>6069</v>
      </c>
      <c r="C4186" s="495" t="s">
        <v>222</v>
      </c>
      <c r="D4186" s="495" t="s">
        <v>208</v>
      </c>
      <c r="E4186" s="495" t="s">
        <v>16125</v>
      </c>
      <c r="F4186" s="496" t="s">
        <v>4433</v>
      </c>
      <c r="G4186" s="496" t="s">
        <v>25773</v>
      </c>
      <c r="H4186" s="496" t="s">
        <v>248</v>
      </c>
      <c r="I4186" s="496" t="s">
        <v>248</v>
      </c>
      <c r="J4186" s="496" t="s">
        <v>248</v>
      </c>
      <c r="K4186" s="187">
        <f t="shared" si="195"/>
        <v>30.87</v>
      </c>
      <c r="L4186" s="188">
        <f t="shared" si="196"/>
        <v>30.87</v>
      </c>
      <c r="M4186" s="185"/>
      <c r="N4186" s="186">
        <f t="shared" si="197"/>
        <v>93093</v>
      </c>
    </row>
    <row r="4187" spans="1:14" ht="13.5" x14ac:dyDescent="0.25">
      <c r="A4187" s="494">
        <v>93094</v>
      </c>
      <c r="B4187" s="495" t="s">
        <v>6070</v>
      </c>
      <c r="C4187" s="495" t="s">
        <v>222</v>
      </c>
      <c r="D4187" s="495" t="s">
        <v>208</v>
      </c>
      <c r="E4187" s="495" t="s">
        <v>21311</v>
      </c>
      <c r="F4187" s="496" t="s">
        <v>4433</v>
      </c>
      <c r="G4187" s="496" t="s">
        <v>21695</v>
      </c>
      <c r="H4187" s="496" t="s">
        <v>248</v>
      </c>
      <c r="I4187" s="496" t="s">
        <v>248</v>
      </c>
      <c r="J4187" s="496" t="s">
        <v>248</v>
      </c>
      <c r="K4187" s="187">
        <f t="shared" si="195"/>
        <v>83.56</v>
      </c>
      <c r="L4187" s="188">
        <f t="shared" si="196"/>
        <v>83.56</v>
      </c>
      <c r="M4187" s="185"/>
      <c r="N4187" s="186">
        <f t="shared" si="197"/>
        <v>93094</v>
      </c>
    </row>
    <row r="4188" spans="1:14" ht="13.5" x14ac:dyDescent="0.25">
      <c r="A4188" s="494">
        <v>93095</v>
      </c>
      <c r="B4188" s="495" t="s">
        <v>6071</v>
      </c>
      <c r="C4188" s="495" t="s">
        <v>222</v>
      </c>
      <c r="D4188" s="495" t="s">
        <v>208</v>
      </c>
      <c r="E4188" s="495" t="s">
        <v>19131</v>
      </c>
      <c r="F4188" s="496" t="s">
        <v>1932</v>
      </c>
      <c r="G4188" s="496" t="s">
        <v>25774</v>
      </c>
      <c r="H4188" s="496" t="s">
        <v>248</v>
      </c>
      <c r="I4188" s="496" t="s">
        <v>248</v>
      </c>
      <c r="J4188" s="496" t="s">
        <v>248</v>
      </c>
      <c r="K4188" s="187">
        <f t="shared" si="195"/>
        <v>59.18</v>
      </c>
      <c r="L4188" s="188">
        <f t="shared" si="196"/>
        <v>59.18</v>
      </c>
      <c r="M4188" s="185"/>
      <c r="N4188" s="186">
        <f t="shared" si="197"/>
        <v>93095</v>
      </c>
    </row>
    <row r="4189" spans="1:14" ht="13.5" x14ac:dyDescent="0.25">
      <c r="A4189" s="494">
        <v>93096</v>
      </c>
      <c r="B4189" s="495" t="s">
        <v>6072</v>
      </c>
      <c r="C4189" s="495" t="s">
        <v>222</v>
      </c>
      <c r="D4189" s="495" t="s">
        <v>208</v>
      </c>
      <c r="E4189" s="495" t="s">
        <v>25775</v>
      </c>
      <c r="F4189" s="496" t="s">
        <v>3950</v>
      </c>
      <c r="G4189" s="496" t="s">
        <v>25776</v>
      </c>
      <c r="H4189" s="496" t="s">
        <v>248</v>
      </c>
      <c r="I4189" s="496" t="s">
        <v>248</v>
      </c>
      <c r="J4189" s="496" t="s">
        <v>248</v>
      </c>
      <c r="K4189" s="187">
        <f t="shared" si="195"/>
        <v>86.37</v>
      </c>
      <c r="L4189" s="188">
        <f t="shared" si="196"/>
        <v>86.37</v>
      </c>
      <c r="M4189" s="185"/>
      <c r="N4189" s="186">
        <f t="shared" si="197"/>
        <v>93096</v>
      </c>
    </row>
    <row r="4190" spans="1:14" ht="13.5" x14ac:dyDescent="0.25">
      <c r="A4190" s="494">
        <v>93097</v>
      </c>
      <c r="B4190" s="495" t="s">
        <v>6073</v>
      </c>
      <c r="C4190" s="495" t="s">
        <v>222</v>
      </c>
      <c r="D4190" s="495" t="s">
        <v>208</v>
      </c>
      <c r="E4190" s="495" t="s">
        <v>19821</v>
      </c>
      <c r="F4190" s="496" t="s">
        <v>1830</v>
      </c>
      <c r="G4190" s="496" t="s">
        <v>5187</v>
      </c>
      <c r="H4190" s="496" t="s">
        <v>248</v>
      </c>
      <c r="I4190" s="496" t="s">
        <v>248</v>
      </c>
      <c r="J4190" s="496" t="s">
        <v>248</v>
      </c>
      <c r="K4190" s="187">
        <f t="shared" si="195"/>
        <v>8.5500000000000007</v>
      </c>
      <c r="L4190" s="188">
        <f t="shared" si="196"/>
        <v>8.5500000000000007</v>
      </c>
      <c r="M4190" s="185"/>
      <c r="N4190" s="186">
        <f t="shared" si="197"/>
        <v>93097</v>
      </c>
    </row>
    <row r="4191" spans="1:14" ht="13.5" x14ac:dyDescent="0.25">
      <c r="A4191" s="494">
        <v>93098</v>
      </c>
      <c r="B4191" s="495" t="s">
        <v>6075</v>
      </c>
      <c r="C4191" s="495" t="s">
        <v>222</v>
      </c>
      <c r="D4191" s="495" t="s">
        <v>208</v>
      </c>
      <c r="E4191" s="495" t="s">
        <v>4974</v>
      </c>
      <c r="F4191" s="496" t="s">
        <v>5071</v>
      </c>
      <c r="G4191" s="496" t="s">
        <v>19091</v>
      </c>
      <c r="H4191" s="496" t="s">
        <v>248</v>
      </c>
      <c r="I4191" s="496" t="s">
        <v>248</v>
      </c>
      <c r="J4191" s="496" t="s">
        <v>248</v>
      </c>
      <c r="K4191" s="187">
        <f t="shared" si="195"/>
        <v>17.96</v>
      </c>
      <c r="L4191" s="188">
        <f t="shared" si="196"/>
        <v>17.96</v>
      </c>
      <c r="M4191" s="185"/>
      <c r="N4191" s="186">
        <f t="shared" si="197"/>
        <v>93098</v>
      </c>
    </row>
    <row r="4192" spans="1:14" ht="13.5" x14ac:dyDescent="0.25">
      <c r="A4192" s="494">
        <v>93099</v>
      </c>
      <c r="B4192" s="495" t="s">
        <v>6076</v>
      </c>
      <c r="C4192" s="495" t="s">
        <v>222</v>
      </c>
      <c r="D4192" s="495" t="s">
        <v>208</v>
      </c>
      <c r="E4192" s="495" t="s">
        <v>2073</v>
      </c>
      <c r="F4192" s="496" t="s">
        <v>2611</v>
      </c>
      <c r="G4192" s="496" t="s">
        <v>356</v>
      </c>
      <c r="H4192" s="496" t="s">
        <v>248</v>
      </c>
      <c r="I4192" s="496" t="s">
        <v>248</v>
      </c>
      <c r="J4192" s="496" t="s">
        <v>248</v>
      </c>
      <c r="K4192" s="187">
        <f t="shared" si="195"/>
        <v>17.09</v>
      </c>
      <c r="L4192" s="188">
        <f t="shared" si="196"/>
        <v>17.09</v>
      </c>
      <c r="M4192" s="185"/>
      <c r="N4192" s="186">
        <f t="shared" si="197"/>
        <v>93099</v>
      </c>
    </row>
    <row r="4193" spans="1:14" ht="13.5" x14ac:dyDescent="0.25">
      <c r="A4193" s="494">
        <v>93100</v>
      </c>
      <c r="B4193" s="495" t="s">
        <v>6077</v>
      </c>
      <c r="C4193" s="495" t="s">
        <v>222</v>
      </c>
      <c r="D4193" s="495" t="s">
        <v>208</v>
      </c>
      <c r="E4193" s="495" t="s">
        <v>20872</v>
      </c>
      <c r="F4193" s="496" t="s">
        <v>2611</v>
      </c>
      <c r="G4193" s="496" t="s">
        <v>1667</v>
      </c>
      <c r="H4193" s="496" t="s">
        <v>248</v>
      </c>
      <c r="I4193" s="496" t="s">
        <v>248</v>
      </c>
      <c r="J4193" s="496" t="s">
        <v>248</v>
      </c>
      <c r="K4193" s="187">
        <f t="shared" si="195"/>
        <v>27.65</v>
      </c>
      <c r="L4193" s="188">
        <f t="shared" si="196"/>
        <v>27.65</v>
      </c>
      <c r="M4193" s="185"/>
      <c r="N4193" s="186">
        <f t="shared" si="197"/>
        <v>93100</v>
      </c>
    </row>
    <row r="4194" spans="1:14" ht="13.5" x14ac:dyDescent="0.25">
      <c r="A4194" s="494">
        <v>93101</v>
      </c>
      <c r="B4194" s="495" t="s">
        <v>6078</v>
      </c>
      <c r="C4194" s="495" t="s">
        <v>222</v>
      </c>
      <c r="D4194" s="495" t="s">
        <v>208</v>
      </c>
      <c r="E4194" s="495" t="s">
        <v>19450</v>
      </c>
      <c r="F4194" s="496" t="s">
        <v>2611</v>
      </c>
      <c r="G4194" s="496" t="s">
        <v>20650</v>
      </c>
      <c r="H4194" s="496" t="s">
        <v>248</v>
      </c>
      <c r="I4194" s="496" t="s">
        <v>248</v>
      </c>
      <c r="J4194" s="496" t="s">
        <v>248</v>
      </c>
      <c r="K4194" s="187">
        <f t="shared" si="195"/>
        <v>30.42</v>
      </c>
      <c r="L4194" s="188">
        <f t="shared" si="196"/>
        <v>30.42</v>
      </c>
      <c r="M4194" s="185"/>
      <c r="N4194" s="186">
        <f t="shared" si="197"/>
        <v>93101</v>
      </c>
    </row>
    <row r="4195" spans="1:14" ht="13.5" x14ac:dyDescent="0.25">
      <c r="A4195" s="494">
        <v>93102</v>
      </c>
      <c r="B4195" s="495" t="s">
        <v>6080</v>
      </c>
      <c r="C4195" s="495" t="s">
        <v>222</v>
      </c>
      <c r="D4195" s="495" t="s">
        <v>208</v>
      </c>
      <c r="E4195" s="495" t="s">
        <v>18613</v>
      </c>
      <c r="F4195" s="496" t="s">
        <v>639</v>
      </c>
      <c r="G4195" s="496" t="s">
        <v>19532</v>
      </c>
      <c r="H4195" s="496" t="s">
        <v>248</v>
      </c>
      <c r="I4195" s="496" t="s">
        <v>248</v>
      </c>
      <c r="J4195" s="496" t="s">
        <v>248</v>
      </c>
      <c r="K4195" s="187">
        <f t="shared" si="195"/>
        <v>25.39</v>
      </c>
      <c r="L4195" s="188">
        <f t="shared" si="196"/>
        <v>25.39</v>
      </c>
      <c r="M4195" s="185"/>
      <c r="N4195" s="186">
        <f t="shared" si="197"/>
        <v>93102</v>
      </c>
    </row>
    <row r="4196" spans="1:14" ht="13.5" x14ac:dyDescent="0.25">
      <c r="A4196" s="494">
        <v>93103</v>
      </c>
      <c r="B4196" s="495" t="s">
        <v>6082</v>
      </c>
      <c r="C4196" s="495" t="s">
        <v>222</v>
      </c>
      <c r="D4196" s="495" t="s">
        <v>208</v>
      </c>
      <c r="E4196" s="495" t="s">
        <v>4344</v>
      </c>
      <c r="F4196" s="496" t="s">
        <v>806</v>
      </c>
      <c r="G4196" s="496" t="s">
        <v>2052</v>
      </c>
      <c r="H4196" s="496" t="s">
        <v>248</v>
      </c>
      <c r="I4196" s="496" t="s">
        <v>248</v>
      </c>
      <c r="J4196" s="496" t="s">
        <v>248</v>
      </c>
      <c r="K4196" s="187">
        <f t="shared" si="195"/>
        <v>5.54</v>
      </c>
      <c r="L4196" s="188">
        <f t="shared" si="196"/>
        <v>5.54</v>
      </c>
      <c r="M4196" s="185"/>
      <c r="N4196" s="186">
        <f t="shared" si="197"/>
        <v>93103</v>
      </c>
    </row>
    <row r="4197" spans="1:14" ht="13.5" x14ac:dyDescent="0.25">
      <c r="A4197" s="494">
        <v>93104</v>
      </c>
      <c r="B4197" s="495" t="s">
        <v>6083</v>
      </c>
      <c r="C4197" s="495" t="s">
        <v>222</v>
      </c>
      <c r="D4197" s="495" t="s">
        <v>208</v>
      </c>
      <c r="E4197" s="495" t="s">
        <v>1275</v>
      </c>
      <c r="F4197" s="496" t="s">
        <v>267</v>
      </c>
      <c r="G4197" s="496" t="s">
        <v>7993</v>
      </c>
      <c r="H4197" s="496" t="s">
        <v>248</v>
      </c>
      <c r="I4197" s="496" t="s">
        <v>248</v>
      </c>
      <c r="J4197" s="496" t="s">
        <v>248</v>
      </c>
      <c r="K4197" s="187">
        <f t="shared" si="195"/>
        <v>17.48</v>
      </c>
      <c r="L4197" s="188">
        <f t="shared" si="196"/>
        <v>17.48</v>
      </c>
      <c r="M4197" s="185"/>
      <c r="N4197" s="186">
        <f t="shared" si="197"/>
        <v>93104</v>
      </c>
    </row>
    <row r="4198" spans="1:14" ht="13.5" x14ac:dyDescent="0.25">
      <c r="A4198" s="494">
        <v>93105</v>
      </c>
      <c r="B4198" s="495" t="s">
        <v>6085</v>
      </c>
      <c r="C4198" s="495" t="s">
        <v>222</v>
      </c>
      <c r="D4198" s="495" t="s">
        <v>208</v>
      </c>
      <c r="E4198" s="495" t="s">
        <v>19444</v>
      </c>
      <c r="F4198" s="496" t="s">
        <v>4888</v>
      </c>
      <c r="G4198" s="496" t="s">
        <v>1040</v>
      </c>
      <c r="H4198" s="496" t="s">
        <v>248</v>
      </c>
      <c r="I4198" s="496" t="s">
        <v>248</v>
      </c>
      <c r="J4198" s="496" t="s">
        <v>248</v>
      </c>
      <c r="K4198" s="187">
        <f t="shared" si="195"/>
        <v>22.24</v>
      </c>
      <c r="L4198" s="188">
        <f t="shared" si="196"/>
        <v>22.24</v>
      </c>
      <c r="M4198" s="185"/>
      <c r="N4198" s="186">
        <f t="shared" si="197"/>
        <v>93105</v>
      </c>
    </row>
    <row r="4199" spans="1:14" ht="13.5" x14ac:dyDescent="0.25">
      <c r="A4199" s="494">
        <v>93106</v>
      </c>
      <c r="B4199" s="495" t="s">
        <v>6086</v>
      </c>
      <c r="C4199" s="495" t="s">
        <v>222</v>
      </c>
      <c r="D4199" s="495" t="s">
        <v>208</v>
      </c>
      <c r="E4199" s="495" t="s">
        <v>25777</v>
      </c>
      <c r="F4199" s="496" t="s">
        <v>4888</v>
      </c>
      <c r="G4199" s="496" t="s">
        <v>21944</v>
      </c>
      <c r="H4199" s="496" t="s">
        <v>248</v>
      </c>
      <c r="I4199" s="496" t="s">
        <v>248</v>
      </c>
      <c r="J4199" s="496" t="s">
        <v>248</v>
      </c>
      <c r="K4199" s="187">
        <f t="shared" si="195"/>
        <v>486</v>
      </c>
      <c r="L4199" s="188">
        <f t="shared" si="196"/>
        <v>486</v>
      </c>
      <c r="M4199" s="185"/>
      <c r="N4199" s="186">
        <f t="shared" si="197"/>
        <v>93106</v>
      </c>
    </row>
    <row r="4200" spans="1:14" ht="13.5" x14ac:dyDescent="0.25">
      <c r="A4200" s="494">
        <v>93107</v>
      </c>
      <c r="B4200" s="495" t="s">
        <v>6087</v>
      </c>
      <c r="C4200" s="495" t="s">
        <v>222</v>
      </c>
      <c r="D4200" s="495" t="s">
        <v>208</v>
      </c>
      <c r="E4200" s="495" t="s">
        <v>4331</v>
      </c>
      <c r="F4200" s="496" t="s">
        <v>520</v>
      </c>
      <c r="G4200" s="496" t="s">
        <v>20184</v>
      </c>
      <c r="H4200" s="496" t="s">
        <v>248</v>
      </c>
      <c r="I4200" s="496" t="s">
        <v>248</v>
      </c>
      <c r="J4200" s="496" t="s">
        <v>248</v>
      </c>
      <c r="K4200" s="187">
        <f t="shared" si="195"/>
        <v>11.25</v>
      </c>
      <c r="L4200" s="188">
        <f t="shared" si="196"/>
        <v>11.25</v>
      </c>
      <c r="M4200" s="185"/>
      <c r="N4200" s="186">
        <f t="shared" si="197"/>
        <v>93107</v>
      </c>
    </row>
    <row r="4201" spans="1:14" ht="13.5" x14ac:dyDescent="0.25">
      <c r="A4201" s="494">
        <v>93108</v>
      </c>
      <c r="B4201" s="495" t="s">
        <v>6088</v>
      </c>
      <c r="C4201" s="495" t="s">
        <v>222</v>
      </c>
      <c r="D4201" s="495" t="s">
        <v>208</v>
      </c>
      <c r="E4201" s="495" t="s">
        <v>3686</v>
      </c>
      <c r="F4201" s="496" t="s">
        <v>520</v>
      </c>
      <c r="G4201" s="496" t="s">
        <v>2834</v>
      </c>
      <c r="H4201" s="496" t="s">
        <v>248</v>
      </c>
      <c r="I4201" s="496" t="s">
        <v>248</v>
      </c>
      <c r="J4201" s="496" t="s">
        <v>248</v>
      </c>
      <c r="K4201" s="187">
        <f t="shared" si="195"/>
        <v>10.27</v>
      </c>
      <c r="L4201" s="188">
        <f t="shared" si="196"/>
        <v>10.27</v>
      </c>
      <c r="M4201" s="185"/>
      <c r="N4201" s="186">
        <f t="shared" si="197"/>
        <v>93108</v>
      </c>
    </row>
    <row r="4202" spans="1:14" ht="13.5" x14ac:dyDescent="0.25">
      <c r="A4202" s="494">
        <v>93109</v>
      </c>
      <c r="B4202" s="495" t="s">
        <v>6090</v>
      </c>
      <c r="C4202" s="495" t="s">
        <v>222</v>
      </c>
      <c r="D4202" s="495" t="s">
        <v>208</v>
      </c>
      <c r="E4202" s="495" t="s">
        <v>25778</v>
      </c>
      <c r="F4202" s="496" t="s">
        <v>512</v>
      </c>
      <c r="G4202" s="496" t="s">
        <v>25779</v>
      </c>
      <c r="H4202" s="496" t="s">
        <v>248</v>
      </c>
      <c r="I4202" s="496" t="s">
        <v>248</v>
      </c>
      <c r="J4202" s="496" t="s">
        <v>248</v>
      </c>
      <c r="K4202" s="187">
        <f t="shared" si="195"/>
        <v>564.77</v>
      </c>
      <c r="L4202" s="188">
        <f t="shared" si="196"/>
        <v>564.77</v>
      </c>
      <c r="M4202" s="185"/>
      <c r="N4202" s="186">
        <f t="shared" si="197"/>
        <v>93109</v>
      </c>
    </row>
    <row r="4203" spans="1:14" ht="13.5" x14ac:dyDescent="0.25">
      <c r="A4203" s="494">
        <v>93110</v>
      </c>
      <c r="B4203" s="495" t="s">
        <v>6091</v>
      </c>
      <c r="C4203" s="495" t="s">
        <v>222</v>
      </c>
      <c r="D4203" s="495" t="s">
        <v>208</v>
      </c>
      <c r="E4203" s="495" t="s">
        <v>599</v>
      </c>
      <c r="F4203" s="496" t="s">
        <v>311</v>
      </c>
      <c r="G4203" s="496" t="s">
        <v>20172</v>
      </c>
      <c r="H4203" s="496" t="s">
        <v>248</v>
      </c>
      <c r="I4203" s="496" t="s">
        <v>248</v>
      </c>
      <c r="J4203" s="496" t="s">
        <v>248</v>
      </c>
      <c r="K4203" s="187">
        <f t="shared" si="195"/>
        <v>19.12</v>
      </c>
      <c r="L4203" s="188">
        <f t="shared" si="196"/>
        <v>19.12</v>
      </c>
      <c r="M4203" s="185"/>
      <c r="N4203" s="186">
        <f t="shared" si="197"/>
        <v>93110</v>
      </c>
    </row>
    <row r="4204" spans="1:14" ht="13.5" x14ac:dyDescent="0.25">
      <c r="A4204" s="494">
        <v>93111</v>
      </c>
      <c r="B4204" s="495" t="s">
        <v>6092</v>
      </c>
      <c r="C4204" s="495" t="s">
        <v>222</v>
      </c>
      <c r="D4204" s="495" t="s">
        <v>208</v>
      </c>
      <c r="E4204" s="495" t="s">
        <v>24063</v>
      </c>
      <c r="F4204" s="496" t="s">
        <v>311</v>
      </c>
      <c r="G4204" s="496" t="s">
        <v>2513</v>
      </c>
      <c r="H4204" s="496" t="s">
        <v>248</v>
      </c>
      <c r="I4204" s="496" t="s">
        <v>248</v>
      </c>
      <c r="J4204" s="496" t="s">
        <v>248</v>
      </c>
      <c r="K4204" s="187">
        <f t="shared" si="195"/>
        <v>22.8</v>
      </c>
      <c r="L4204" s="188">
        <f t="shared" si="196"/>
        <v>22.8</v>
      </c>
      <c r="M4204" s="185"/>
      <c r="N4204" s="186">
        <f t="shared" si="197"/>
        <v>93111</v>
      </c>
    </row>
    <row r="4205" spans="1:14" ht="13.5" x14ac:dyDescent="0.25">
      <c r="A4205" s="494">
        <v>93112</v>
      </c>
      <c r="B4205" s="495" t="s">
        <v>6093</v>
      </c>
      <c r="C4205" s="495" t="s">
        <v>222</v>
      </c>
      <c r="D4205" s="495" t="s">
        <v>208</v>
      </c>
      <c r="E4205" s="495" t="s">
        <v>23826</v>
      </c>
      <c r="F4205" s="496" t="s">
        <v>512</v>
      </c>
      <c r="G4205" s="496" t="s">
        <v>25780</v>
      </c>
      <c r="H4205" s="496" t="s">
        <v>248</v>
      </c>
      <c r="I4205" s="496" t="s">
        <v>248</v>
      </c>
      <c r="J4205" s="496" t="s">
        <v>248</v>
      </c>
      <c r="K4205" s="187">
        <f t="shared" si="195"/>
        <v>47.93</v>
      </c>
      <c r="L4205" s="188">
        <f t="shared" si="196"/>
        <v>47.93</v>
      </c>
      <c r="M4205" s="185"/>
      <c r="N4205" s="186">
        <f t="shared" si="197"/>
        <v>93112</v>
      </c>
    </row>
    <row r="4206" spans="1:14" ht="13.5" x14ac:dyDescent="0.25">
      <c r="A4206" s="494">
        <v>93113</v>
      </c>
      <c r="B4206" s="495" t="s">
        <v>6094</v>
      </c>
      <c r="C4206" s="495" t="s">
        <v>222</v>
      </c>
      <c r="D4206" s="495" t="s">
        <v>208</v>
      </c>
      <c r="E4206" s="495" t="s">
        <v>7461</v>
      </c>
      <c r="F4206" s="496" t="s">
        <v>7171</v>
      </c>
      <c r="G4206" s="496" t="s">
        <v>5358</v>
      </c>
      <c r="H4206" s="496" t="s">
        <v>248</v>
      </c>
      <c r="I4206" s="496" t="s">
        <v>248</v>
      </c>
      <c r="J4206" s="496" t="s">
        <v>248</v>
      </c>
      <c r="K4206" s="187">
        <f t="shared" si="195"/>
        <v>17.079999999999998</v>
      </c>
      <c r="L4206" s="188">
        <f t="shared" si="196"/>
        <v>17.079999999999998</v>
      </c>
      <c r="M4206" s="185"/>
      <c r="N4206" s="186">
        <f t="shared" si="197"/>
        <v>93113</v>
      </c>
    </row>
    <row r="4207" spans="1:14" ht="13.5" x14ac:dyDescent="0.25">
      <c r="A4207" s="494">
        <v>93114</v>
      </c>
      <c r="B4207" s="495" t="s">
        <v>6095</v>
      </c>
      <c r="C4207" s="495" t="s">
        <v>222</v>
      </c>
      <c r="D4207" s="495" t="s">
        <v>208</v>
      </c>
      <c r="E4207" s="495" t="s">
        <v>4041</v>
      </c>
      <c r="F4207" s="496" t="s">
        <v>7171</v>
      </c>
      <c r="G4207" s="496" t="s">
        <v>20151</v>
      </c>
      <c r="H4207" s="496" t="s">
        <v>248</v>
      </c>
      <c r="I4207" s="496" t="s">
        <v>248</v>
      </c>
      <c r="J4207" s="496" t="s">
        <v>248</v>
      </c>
      <c r="K4207" s="187">
        <f t="shared" si="195"/>
        <v>31.79</v>
      </c>
      <c r="L4207" s="188">
        <f t="shared" si="196"/>
        <v>31.79</v>
      </c>
      <c r="M4207" s="185"/>
      <c r="N4207" s="186">
        <f t="shared" si="197"/>
        <v>93114</v>
      </c>
    </row>
    <row r="4208" spans="1:14" ht="13.5" x14ac:dyDescent="0.25">
      <c r="A4208" s="494">
        <v>93115</v>
      </c>
      <c r="B4208" s="495" t="s">
        <v>6096</v>
      </c>
      <c r="C4208" s="495" t="s">
        <v>222</v>
      </c>
      <c r="D4208" s="495" t="s">
        <v>208</v>
      </c>
      <c r="E4208" s="495" t="s">
        <v>19562</v>
      </c>
      <c r="F4208" s="496" t="s">
        <v>2164</v>
      </c>
      <c r="G4208" s="496" t="s">
        <v>22151</v>
      </c>
      <c r="H4208" s="496" t="s">
        <v>248</v>
      </c>
      <c r="I4208" s="496" t="s">
        <v>248</v>
      </c>
      <c r="J4208" s="496" t="s">
        <v>248</v>
      </c>
      <c r="K4208" s="187">
        <f t="shared" si="195"/>
        <v>84.49</v>
      </c>
      <c r="L4208" s="188">
        <f t="shared" si="196"/>
        <v>84.49</v>
      </c>
      <c r="M4208" s="185"/>
      <c r="N4208" s="186">
        <f t="shared" si="197"/>
        <v>93115</v>
      </c>
    </row>
    <row r="4209" spans="1:14" ht="13.5" x14ac:dyDescent="0.25">
      <c r="A4209" s="494">
        <v>93116</v>
      </c>
      <c r="B4209" s="495" t="s">
        <v>6097</v>
      </c>
      <c r="C4209" s="495" t="s">
        <v>222</v>
      </c>
      <c r="D4209" s="495" t="s">
        <v>208</v>
      </c>
      <c r="E4209" s="495" t="s">
        <v>25781</v>
      </c>
      <c r="F4209" s="496" t="s">
        <v>2164</v>
      </c>
      <c r="G4209" s="496" t="s">
        <v>21978</v>
      </c>
      <c r="H4209" s="496" t="s">
        <v>248</v>
      </c>
      <c r="I4209" s="496" t="s">
        <v>248</v>
      </c>
      <c r="J4209" s="496" t="s">
        <v>248</v>
      </c>
      <c r="K4209" s="187">
        <f t="shared" si="195"/>
        <v>621.16999999999996</v>
      </c>
      <c r="L4209" s="188">
        <f t="shared" si="196"/>
        <v>621.16999999999996</v>
      </c>
      <c r="M4209" s="185"/>
      <c r="N4209" s="186">
        <f t="shared" si="197"/>
        <v>93116</v>
      </c>
    </row>
    <row r="4210" spans="1:14" ht="13.5" x14ac:dyDescent="0.25">
      <c r="A4210" s="494">
        <v>93117</v>
      </c>
      <c r="B4210" s="495" t="s">
        <v>6098</v>
      </c>
      <c r="C4210" s="495" t="s">
        <v>222</v>
      </c>
      <c r="D4210" s="495" t="s">
        <v>208</v>
      </c>
      <c r="E4210" s="495" t="s">
        <v>19835</v>
      </c>
      <c r="F4210" s="496" t="s">
        <v>4956</v>
      </c>
      <c r="G4210" s="496" t="s">
        <v>25041</v>
      </c>
      <c r="H4210" s="496" t="s">
        <v>248</v>
      </c>
      <c r="I4210" s="496" t="s">
        <v>248</v>
      </c>
      <c r="J4210" s="496" t="s">
        <v>248</v>
      </c>
      <c r="K4210" s="187">
        <f t="shared" si="195"/>
        <v>59.27</v>
      </c>
      <c r="L4210" s="188">
        <f t="shared" si="196"/>
        <v>59.27</v>
      </c>
      <c r="M4210" s="185"/>
      <c r="N4210" s="186">
        <f t="shared" si="197"/>
        <v>93117</v>
      </c>
    </row>
    <row r="4211" spans="1:14" ht="13.5" x14ac:dyDescent="0.25">
      <c r="A4211" s="494">
        <v>93118</v>
      </c>
      <c r="B4211" s="495" t="s">
        <v>6099</v>
      </c>
      <c r="C4211" s="495" t="s">
        <v>222</v>
      </c>
      <c r="D4211" s="495" t="s">
        <v>208</v>
      </c>
      <c r="E4211" s="495" t="s">
        <v>25782</v>
      </c>
      <c r="F4211" s="496" t="s">
        <v>7578</v>
      </c>
      <c r="G4211" s="496" t="s">
        <v>25783</v>
      </c>
      <c r="H4211" s="496" t="s">
        <v>248</v>
      </c>
      <c r="I4211" s="496" t="s">
        <v>248</v>
      </c>
      <c r="J4211" s="496" t="s">
        <v>248</v>
      </c>
      <c r="K4211" s="187">
        <f t="shared" si="195"/>
        <v>87.4</v>
      </c>
      <c r="L4211" s="188">
        <f t="shared" si="196"/>
        <v>87.4</v>
      </c>
      <c r="M4211" s="185"/>
      <c r="N4211" s="186">
        <f t="shared" si="197"/>
        <v>93118</v>
      </c>
    </row>
    <row r="4212" spans="1:14" ht="13.5" x14ac:dyDescent="0.25">
      <c r="A4212" s="494">
        <v>93119</v>
      </c>
      <c r="B4212" s="495" t="s">
        <v>6101</v>
      </c>
      <c r="C4212" s="495" t="s">
        <v>222</v>
      </c>
      <c r="D4212" s="495" t="s">
        <v>208</v>
      </c>
      <c r="E4212" s="495" t="s">
        <v>8778</v>
      </c>
      <c r="F4212" s="496" t="s">
        <v>1413</v>
      </c>
      <c r="G4212" s="496" t="s">
        <v>4331</v>
      </c>
      <c r="H4212" s="496" t="s">
        <v>248</v>
      </c>
      <c r="I4212" s="496" t="s">
        <v>248</v>
      </c>
      <c r="J4212" s="496" t="s">
        <v>248</v>
      </c>
      <c r="K4212" s="187">
        <f t="shared" si="195"/>
        <v>15.52</v>
      </c>
      <c r="L4212" s="188">
        <f t="shared" si="196"/>
        <v>15.52</v>
      </c>
      <c r="M4212" s="185"/>
      <c r="N4212" s="186">
        <f t="shared" si="197"/>
        <v>93119</v>
      </c>
    </row>
    <row r="4213" spans="1:14" ht="13.5" x14ac:dyDescent="0.25">
      <c r="A4213" s="494">
        <v>93120</v>
      </c>
      <c r="B4213" s="495" t="s">
        <v>6102</v>
      </c>
      <c r="C4213" s="495" t="s">
        <v>222</v>
      </c>
      <c r="D4213" s="495" t="s">
        <v>208</v>
      </c>
      <c r="E4213" s="495" t="s">
        <v>9591</v>
      </c>
      <c r="F4213" s="496" t="s">
        <v>1413</v>
      </c>
      <c r="G4213" s="496" t="s">
        <v>24867</v>
      </c>
      <c r="H4213" s="496" t="s">
        <v>248</v>
      </c>
      <c r="I4213" s="496" t="s">
        <v>248</v>
      </c>
      <c r="J4213" s="496" t="s">
        <v>248</v>
      </c>
      <c r="K4213" s="187">
        <f t="shared" si="195"/>
        <v>26.08</v>
      </c>
      <c r="L4213" s="188">
        <f t="shared" si="196"/>
        <v>26.08</v>
      </c>
      <c r="M4213" s="185"/>
      <c r="N4213" s="186">
        <f t="shared" si="197"/>
        <v>93120</v>
      </c>
    </row>
    <row r="4214" spans="1:14" ht="13.5" x14ac:dyDescent="0.25">
      <c r="A4214" s="494">
        <v>93121</v>
      </c>
      <c r="B4214" s="495" t="s">
        <v>6103</v>
      </c>
      <c r="C4214" s="495" t="s">
        <v>222</v>
      </c>
      <c r="D4214" s="495" t="s">
        <v>208</v>
      </c>
      <c r="E4214" s="495" t="s">
        <v>25513</v>
      </c>
      <c r="F4214" s="496" t="s">
        <v>1413</v>
      </c>
      <c r="G4214" s="496" t="s">
        <v>20519</v>
      </c>
      <c r="H4214" s="496" t="s">
        <v>248</v>
      </c>
      <c r="I4214" s="496" t="s">
        <v>248</v>
      </c>
      <c r="J4214" s="496" t="s">
        <v>248</v>
      </c>
      <c r="K4214" s="187">
        <f t="shared" si="195"/>
        <v>28.85</v>
      </c>
      <c r="L4214" s="188">
        <f t="shared" si="196"/>
        <v>28.85</v>
      </c>
      <c r="M4214" s="185"/>
      <c r="N4214" s="186">
        <f t="shared" si="197"/>
        <v>93121</v>
      </c>
    </row>
    <row r="4215" spans="1:14" ht="13.5" x14ac:dyDescent="0.25">
      <c r="A4215" s="494">
        <v>93122</v>
      </c>
      <c r="B4215" s="495" t="s">
        <v>6105</v>
      </c>
      <c r="C4215" s="495" t="s">
        <v>222</v>
      </c>
      <c r="D4215" s="495" t="s">
        <v>208</v>
      </c>
      <c r="E4215" s="495" t="s">
        <v>4004</v>
      </c>
      <c r="F4215" s="496" t="s">
        <v>5298</v>
      </c>
      <c r="G4215" s="496" t="s">
        <v>16004</v>
      </c>
      <c r="H4215" s="496" t="s">
        <v>248</v>
      </c>
      <c r="I4215" s="496" t="s">
        <v>248</v>
      </c>
      <c r="J4215" s="496" t="s">
        <v>248</v>
      </c>
      <c r="K4215" s="187">
        <f t="shared" si="195"/>
        <v>23.88</v>
      </c>
      <c r="L4215" s="188">
        <f t="shared" si="196"/>
        <v>23.88</v>
      </c>
      <c r="M4215" s="185"/>
      <c r="N4215" s="186">
        <f t="shared" si="197"/>
        <v>93122</v>
      </c>
    </row>
    <row r="4216" spans="1:14" ht="13.5" x14ac:dyDescent="0.25">
      <c r="A4216" s="494">
        <v>93123</v>
      </c>
      <c r="B4216" s="495" t="s">
        <v>6106</v>
      </c>
      <c r="C4216" s="495" t="s">
        <v>222</v>
      </c>
      <c r="D4216" s="495" t="s">
        <v>208</v>
      </c>
      <c r="E4216" s="495" t="s">
        <v>20371</v>
      </c>
      <c r="F4216" s="496" t="s">
        <v>410</v>
      </c>
      <c r="G4216" s="496" t="s">
        <v>21097</v>
      </c>
      <c r="H4216" s="496" t="s">
        <v>248</v>
      </c>
      <c r="I4216" s="496" t="s">
        <v>248</v>
      </c>
      <c r="J4216" s="496" t="s">
        <v>248</v>
      </c>
      <c r="K4216" s="187">
        <f t="shared" si="195"/>
        <v>57.3</v>
      </c>
      <c r="L4216" s="188">
        <f t="shared" si="196"/>
        <v>57.3</v>
      </c>
      <c r="M4216" s="185"/>
      <c r="N4216" s="186">
        <f t="shared" si="197"/>
        <v>93123</v>
      </c>
    </row>
    <row r="4217" spans="1:14" ht="13.5" x14ac:dyDescent="0.25">
      <c r="A4217" s="494">
        <v>93124</v>
      </c>
      <c r="B4217" s="495" t="s">
        <v>6107</v>
      </c>
      <c r="C4217" s="495" t="s">
        <v>222</v>
      </c>
      <c r="D4217" s="495" t="s">
        <v>208</v>
      </c>
      <c r="E4217" s="495" t="s">
        <v>22103</v>
      </c>
      <c r="F4217" s="496" t="s">
        <v>456</v>
      </c>
      <c r="G4217" s="496" t="s">
        <v>25784</v>
      </c>
      <c r="H4217" s="496" t="s">
        <v>248</v>
      </c>
      <c r="I4217" s="496" t="s">
        <v>248</v>
      </c>
      <c r="J4217" s="496" t="s">
        <v>248</v>
      </c>
      <c r="K4217" s="187">
        <f t="shared" si="195"/>
        <v>92.34</v>
      </c>
      <c r="L4217" s="188">
        <f t="shared" si="196"/>
        <v>92.34</v>
      </c>
      <c r="M4217" s="185"/>
      <c r="N4217" s="186">
        <f t="shared" si="197"/>
        <v>93124</v>
      </c>
    </row>
    <row r="4218" spans="1:14" ht="13.5" x14ac:dyDescent="0.25">
      <c r="A4218" s="494">
        <v>93125</v>
      </c>
      <c r="B4218" s="495" t="s">
        <v>6108</v>
      </c>
      <c r="C4218" s="495" t="s">
        <v>222</v>
      </c>
      <c r="D4218" s="495" t="s">
        <v>208</v>
      </c>
      <c r="E4218" s="495" t="s">
        <v>25785</v>
      </c>
      <c r="F4218" s="496" t="s">
        <v>1371</v>
      </c>
      <c r="G4218" s="496" t="s">
        <v>21425</v>
      </c>
      <c r="H4218" s="496" t="s">
        <v>248</v>
      </c>
      <c r="I4218" s="496" t="s">
        <v>248</v>
      </c>
      <c r="J4218" s="496" t="s">
        <v>248</v>
      </c>
      <c r="K4218" s="187">
        <f t="shared" si="195"/>
        <v>135.76</v>
      </c>
      <c r="L4218" s="188">
        <f t="shared" si="196"/>
        <v>135.76</v>
      </c>
      <c r="M4218" s="185"/>
      <c r="N4218" s="186">
        <f t="shared" si="197"/>
        <v>93125</v>
      </c>
    </row>
    <row r="4219" spans="1:14" ht="13.5" x14ac:dyDescent="0.25">
      <c r="A4219" s="494">
        <v>93126</v>
      </c>
      <c r="B4219" s="495" t="s">
        <v>6109</v>
      </c>
      <c r="C4219" s="495" t="s">
        <v>222</v>
      </c>
      <c r="D4219" s="495" t="s">
        <v>208</v>
      </c>
      <c r="E4219" s="495" t="s">
        <v>25786</v>
      </c>
      <c r="F4219" s="496" t="s">
        <v>4130</v>
      </c>
      <c r="G4219" s="496" t="s">
        <v>25787</v>
      </c>
      <c r="H4219" s="496" t="s">
        <v>248</v>
      </c>
      <c r="I4219" s="496" t="s">
        <v>248</v>
      </c>
      <c r="J4219" s="496" t="s">
        <v>248</v>
      </c>
      <c r="K4219" s="187">
        <f t="shared" si="195"/>
        <v>308.77</v>
      </c>
      <c r="L4219" s="188">
        <f t="shared" si="196"/>
        <v>308.77</v>
      </c>
      <c r="M4219" s="185"/>
      <c r="N4219" s="186">
        <f t="shared" si="197"/>
        <v>93126</v>
      </c>
    </row>
    <row r="4220" spans="1:14" ht="13.5" x14ac:dyDescent="0.25">
      <c r="A4220" s="494">
        <v>93133</v>
      </c>
      <c r="B4220" s="495" t="s">
        <v>6110</v>
      </c>
      <c r="C4220" s="495" t="s">
        <v>222</v>
      </c>
      <c r="D4220" s="495" t="s">
        <v>208</v>
      </c>
      <c r="E4220" s="495" t="s">
        <v>19063</v>
      </c>
      <c r="F4220" s="496" t="s">
        <v>820</v>
      </c>
      <c r="G4220" s="496" t="s">
        <v>18250</v>
      </c>
      <c r="H4220" s="496" t="s">
        <v>248</v>
      </c>
      <c r="I4220" s="496" t="s">
        <v>248</v>
      </c>
      <c r="J4220" s="496" t="s">
        <v>248</v>
      </c>
      <c r="K4220" s="187">
        <f t="shared" si="195"/>
        <v>14.72</v>
      </c>
      <c r="L4220" s="188">
        <f t="shared" si="196"/>
        <v>14.72</v>
      </c>
      <c r="M4220" s="185"/>
      <c r="N4220" s="186">
        <f t="shared" si="197"/>
        <v>93133</v>
      </c>
    </row>
    <row r="4221" spans="1:14" ht="13.5" x14ac:dyDescent="0.25">
      <c r="A4221" s="494">
        <v>94465</v>
      </c>
      <c r="B4221" s="495" t="s">
        <v>6111</v>
      </c>
      <c r="C4221" s="495" t="s">
        <v>222</v>
      </c>
      <c r="D4221" s="495" t="s">
        <v>208</v>
      </c>
      <c r="E4221" s="495" t="s">
        <v>25788</v>
      </c>
      <c r="F4221" s="496" t="s">
        <v>5384</v>
      </c>
      <c r="G4221" s="496" t="s">
        <v>19667</v>
      </c>
      <c r="H4221" s="496" t="s">
        <v>248</v>
      </c>
      <c r="I4221" s="496" t="s">
        <v>248</v>
      </c>
      <c r="J4221" s="496" t="s">
        <v>248</v>
      </c>
      <c r="K4221" s="187">
        <f t="shared" si="195"/>
        <v>36.31</v>
      </c>
      <c r="L4221" s="188">
        <f t="shared" si="196"/>
        <v>36.31</v>
      </c>
      <c r="M4221" s="185"/>
      <c r="N4221" s="186">
        <f t="shared" si="197"/>
        <v>94465</v>
      </c>
    </row>
    <row r="4222" spans="1:14" ht="13.5" x14ac:dyDescent="0.25">
      <c r="A4222" s="494">
        <v>94466</v>
      </c>
      <c r="B4222" s="495" t="s">
        <v>6112</v>
      </c>
      <c r="C4222" s="495" t="s">
        <v>222</v>
      </c>
      <c r="D4222" s="495" t="s">
        <v>208</v>
      </c>
      <c r="E4222" s="495" t="s">
        <v>25789</v>
      </c>
      <c r="F4222" s="496" t="s">
        <v>5384</v>
      </c>
      <c r="G4222" s="496" t="s">
        <v>20507</v>
      </c>
      <c r="H4222" s="496" t="s">
        <v>248</v>
      </c>
      <c r="I4222" s="496" t="s">
        <v>248</v>
      </c>
      <c r="J4222" s="496" t="s">
        <v>248</v>
      </c>
      <c r="K4222" s="187">
        <f t="shared" si="195"/>
        <v>36.340000000000003</v>
      </c>
      <c r="L4222" s="188">
        <f t="shared" si="196"/>
        <v>36.340000000000003</v>
      </c>
      <c r="M4222" s="185"/>
      <c r="N4222" s="186">
        <f t="shared" si="197"/>
        <v>94466</v>
      </c>
    </row>
    <row r="4223" spans="1:14" ht="13.5" x14ac:dyDescent="0.25">
      <c r="A4223" s="494">
        <v>94467</v>
      </c>
      <c r="B4223" s="495" t="s">
        <v>6113</v>
      </c>
      <c r="C4223" s="495" t="s">
        <v>222</v>
      </c>
      <c r="D4223" s="495" t="s">
        <v>208</v>
      </c>
      <c r="E4223" s="495" t="s">
        <v>25790</v>
      </c>
      <c r="F4223" s="496" t="s">
        <v>4219</v>
      </c>
      <c r="G4223" s="496" t="s">
        <v>21593</v>
      </c>
      <c r="H4223" s="496" t="s">
        <v>248</v>
      </c>
      <c r="I4223" s="496" t="s">
        <v>248</v>
      </c>
      <c r="J4223" s="496" t="s">
        <v>248</v>
      </c>
      <c r="K4223" s="187">
        <f t="shared" si="195"/>
        <v>62.25</v>
      </c>
      <c r="L4223" s="188">
        <f t="shared" si="196"/>
        <v>62.25</v>
      </c>
      <c r="M4223" s="185"/>
      <c r="N4223" s="186">
        <f t="shared" si="197"/>
        <v>94467</v>
      </c>
    </row>
    <row r="4224" spans="1:14" ht="13.5" x14ac:dyDescent="0.25">
      <c r="A4224" s="494">
        <v>94468</v>
      </c>
      <c r="B4224" s="495" t="s">
        <v>6114</v>
      </c>
      <c r="C4224" s="495" t="s">
        <v>222</v>
      </c>
      <c r="D4224" s="495" t="s">
        <v>208</v>
      </c>
      <c r="E4224" s="495" t="s">
        <v>25791</v>
      </c>
      <c r="F4224" s="496" t="s">
        <v>4219</v>
      </c>
      <c r="G4224" s="496" t="s">
        <v>21069</v>
      </c>
      <c r="H4224" s="496" t="s">
        <v>248</v>
      </c>
      <c r="I4224" s="496" t="s">
        <v>248</v>
      </c>
      <c r="J4224" s="496" t="s">
        <v>248</v>
      </c>
      <c r="K4224" s="187">
        <f t="shared" si="195"/>
        <v>53.05</v>
      </c>
      <c r="L4224" s="188">
        <f t="shared" si="196"/>
        <v>53.05</v>
      </c>
      <c r="M4224" s="185"/>
      <c r="N4224" s="186">
        <f t="shared" si="197"/>
        <v>94468</v>
      </c>
    </row>
    <row r="4225" spans="1:14" ht="13.5" x14ac:dyDescent="0.25">
      <c r="A4225" s="494">
        <v>94469</v>
      </c>
      <c r="B4225" s="495" t="s">
        <v>6115</v>
      </c>
      <c r="C4225" s="495" t="s">
        <v>222</v>
      </c>
      <c r="D4225" s="495" t="s">
        <v>208</v>
      </c>
      <c r="E4225" s="495" t="s">
        <v>25562</v>
      </c>
      <c r="F4225" s="496" t="s">
        <v>692</v>
      </c>
      <c r="G4225" s="496" t="s">
        <v>25792</v>
      </c>
      <c r="H4225" s="496" t="s">
        <v>248</v>
      </c>
      <c r="I4225" s="496" t="s">
        <v>248</v>
      </c>
      <c r="J4225" s="496" t="s">
        <v>248</v>
      </c>
      <c r="K4225" s="187">
        <f t="shared" si="195"/>
        <v>92.67</v>
      </c>
      <c r="L4225" s="188">
        <f t="shared" si="196"/>
        <v>92.67</v>
      </c>
      <c r="M4225" s="185"/>
      <c r="N4225" s="186">
        <f t="shared" si="197"/>
        <v>94469</v>
      </c>
    </row>
    <row r="4226" spans="1:14" ht="13.5" x14ac:dyDescent="0.25">
      <c r="A4226" s="494">
        <v>94470</v>
      </c>
      <c r="B4226" s="495" t="s">
        <v>6116</v>
      </c>
      <c r="C4226" s="495" t="s">
        <v>222</v>
      </c>
      <c r="D4226" s="495" t="s">
        <v>208</v>
      </c>
      <c r="E4226" s="495" t="s">
        <v>20035</v>
      </c>
      <c r="F4226" s="496" t="s">
        <v>692</v>
      </c>
      <c r="G4226" s="496" t="s">
        <v>25793</v>
      </c>
      <c r="H4226" s="496" t="s">
        <v>248</v>
      </c>
      <c r="I4226" s="496" t="s">
        <v>248</v>
      </c>
      <c r="J4226" s="496" t="s">
        <v>248</v>
      </c>
      <c r="K4226" s="187">
        <f t="shared" si="195"/>
        <v>84.48</v>
      </c>
      <c r="L4226" s="188">
        <f t="shared" si="196"/>
        <v>84.48</v>
      </c>
      <c r="M4226" s="185"/>
      <c r="N4226" s="186">
        <f t="shared" si="197"/>
        <v>94470</v>
      </c>
    </row>
    <row r="4227" spans="1:14" ht="13.5" x14ac:dyDescent="0.25">
      <c r="A4227" s="494">
        <v>94471</v>
      </c>
      <c r="B4227" s="495" t="s">
        <v>6117</v>
      </c>
      <c r="C4227" s="495" t="s">
        <v>222</v>
      </c>
      <c r="D4227" s="495" t="s">
        <v>208</v>
      </c>
      <c r="E4227" s="495" t="s">
        <v>25794</v>
      </c>
      <c r="F4227" s="496" t="s">
        <v>23978</v>
      </c>
      <c r="G4227" s="496" t="s">
        <v>20786</v>
      </c>
      <c r="H4227" s="496" t="s">
        <v>248</v>
      </c>
      <c r="I4227" s="496" t="s">
        <v>248</v>
      </c>
      <c r="J4227" s="496" t="s">
        <v>248</v>
      </c>
      <c r="K4227" s="187">
        <f t="shared" si="195"/>
        <v>51.74</v>
      </c>
      <c r="L4227" s="188">
        <f t="shared" si="196"/>
        <v>51.74</v>
      </c>
      <c r="M4227" s="185"/>
      <c r="N4227" s="186">
        <f t="shared" si="197"/>
        <v>94471</v>
      </c>
    </row>
    <row r="4228" spans="1:14" ht="13.5" x14ac:dyDescent="0.25">
      <c r="A4228" s="494">
        <v>94472</v>
      </c>
      <c r="B4228" s="495" t="s">
        <v>6118</v>
      </c>
      <c r="C4228" s="495" t="s">
        <v>222</v>
      </c>
      <c r="D4228" s="495" t="s">
        <v>208</v>
      </c>
      <c r="E4228" s="495" t="s">
        <v>20684</v>
      </c>
      <c r="F4228" s="496" t="s">
        <v>23978</v>
      </c>
      <c r="G4228" s="496" t="s">
        <v>18253</v>
      </c>
      <c r="H4228" s="496" t="s">
        <v>248</v>
      </c>
      <c r="I4228" s="496" t="s">
        <v>248</v>
      </c>
      <c r="J4228" s="496" t="s">
        <v>248</v>
      </c>
      <c r="K4228" s="187">
        <f t="shared" si="195"/>
        <v>53.79</v>
      </c>
      <c r="L4228" s="188">
        <f t="shared" si="196"/>
        <v>53.79</v>
      </c>
      <c r="M4228" s="185"/>
      <c r="N4228" s="186">
        <f t="shared" si="197"/>
        <v>94472</v>
      </c>
    </row>
    <row r="4229" spans="1:14" ht="13.5" x14ac:dyDescent="0.25">
      <c r="A4229" s="494">
        <v>94473</v>
      </c>
      <c r="B4229" s="495" t="s">
        <v>6119</v>
      </c>
      <c r="C4229" s="495" t="s">
        <v>222</v>
      </c>
      <c r="D4229" s="495" t="s">
        <v>208</v>
      </c>
      <c r="E4229" s="495" t="s">
        <v>25795</v>
      </c>
      <c r="F4229" s="496" t="s">
        <v>23978</v>
      </c>
      <c r="G4229" s="496" t="s">
        <v>25796</v>
      </c>
      <c r="H4229" s="496" t="s">
        <v>248</v>
      </c>
      <c r="I4229" s="496" t="s">
        <v>248</v>
      </c>
      <c r="J4229" s="496" t="s">
        <v>248</v>
      </c>
      <c r="K4229" s="187">
        <f t="shared" si="195"/>
        <v>88.37</v>
      </c>
      <c r="L4229" s="188">
        <f t="shared" si="196"/>
        <v>88.37</v>
      </c>
      <c r="M4229" s="185"/>
      <c r="N4229" s="186">
        <f t="shared" si="197"/>
        <v>94473</v>
      </c>
    </row>
    <row r="4230" spans="1:14" ht="13.5" x14ac:dyDescent="0.25">
      <c r="A4230" s="494">
        <v>94474</v>
      </c>
      <c r="B4230" s="495" t="s">
        <v>6120</v>
      </c>
      <c r="C4230" s="495" t="s">
        <v>222</v>
      </c>
      <c r="D4230" s="495" t="s">
        <v>208</v>
      </c>
      <c r="E4230" s="495" t="s">
        <v>25797</v>
      </c>
      <c r="F4230" s="496" t="s">
        <v>16038</v>
      </c>
      <c r="G4230" s="496" t="s">
        <v>25798</v>
      </c>
      <c r="H4230" s="496" t="s">
        <v>248</v>
      </c>
      <c r="I4230" s="496" t="s">
        <v>248</v>
      </c>
      <c r="J4230" s="496" t="s">
        <v>248</v>
      </c>
      <c r="K4230" s="187">
        <f t="shared" si="195"/>
        <v>97.39</v>
      </c>
      <c r="L4230" s="188">
        <f t="shared" si="196"/>
        <v>97.39</v>
      </c>
      <c r="M4230" s="185"/>
      <c r="N4230" s="186">
        <f t="shared" si="197"/>
        <v>94474</v>
      </c>
    </row>
    <row r="4231" spans="1:14" ht="13.5" x14ac:dyDescent="0.25">
      <c r="A4231" s="494">
        <v>94475</v>
      </c>
      <c r="B4231" s="495" t="s">
        <v>6121</v>
      </c>
      <c r="C4231" s="495" t="s">
        <v>222</v>
      </c>
      <c r="D4231" s="495" t="s">
        <v>208</v>
      </c>
      <c r="E4231" s="495" t="s">
        <v>25799</v>
      </c>
      <c r="F4231" s="496" t="s">
        <v>19088</v>
      </c>
      <c r="G4231" s="496" t="s">
        <v>16119</v>
      </c>
      <c r="H4231" s="496" t="s">
        <v>248</v>
      </c>
      <c r="I4231" s="496" t="s">
        <v>248</v>
      </c>
      <c r="J4231" s="496" t="s">
        <v>248</v>
      </c>
      <c r="K4231" s="187">
        <f t="shared" si="195"/>
        <v>123.54</v>
      </c>
      <c r="L4231" s="188">
        <f t="shared" si="196"/>
        <v>123.54</v>
      </c>
      <c r="M4231" s="185"/>
      <c r="N4231" s="186">
        <f t="shared" si="197"/>
        <v>94475</v>
      </c>
    </row>
    <row r="4232" spans="1:14" ht="13.5" x14ac:dyDescent="0.25">
      <c r="A4232" s="494">
        <v>94476</v>
      </c>
      <c r="B4232" s="495" t="s">
        <v>6122</v>
      </c>
      <c r="C4232" s="495" t="s">
        <v>222</v>
      </c>
      <c r="D4232" s="495" t="s">
        <v>208</v>
      </c>
      <c r="E4232" s="495" t="s">
        <v>25800</v>
      </c>
      <c r="F4232" s="496" t="s">
        <v>19088</v>
      </c>
      <c r="G4232" s="496" t="s">
        <v>25801</v>
      </c>
      <c r="H4232" s="496" t="s">
        <v>248</v>
      </c>
      <c r="I4232" s="496" t="s">
        <v>248</v>
      </c>
      <c r="J4232" s="496" t="s">
        <v>248</v>
      </c>
      <c r="K4232" s="187">
        <f t="shared" si="195"/>
        <v>140.9</v>
      </c>
      <c r="L4232" s="188">
        <f t="shared" si="196"/>
        <v>140.9</v>
      </c>
      <c r="M4232" s="185"/>
      <c r="N4232" s="186">
        <f t="shared" si="197"/>
        <v>94476</v>
      </c>
    </row>
    <row r="4233" spans="1:14" ht="13.5" x14ac:dyDescent="0.25">
      <c r="A4233" s="494">
        <v>94477</v>
      </c>
      <c r="B4233" s="495" t="s">
        <v>6123</v>
      </c>
      <c r="C4233" s="495" t="s">
        <v>222</v>
      </c>
      <c r="D4233" s="495" t="s">
        <v>208</v>
      </c>
      <c r="E4233" s="495" t="s">
        <v>25802</v>
      </c>
      <c r="F4233" s="496" t="s">
        <v>9444</v>
      </c>
      <c r="G4233" s="496" t="s">
        <v>25803</v>
      </c>
      <c r="H4233" s="496" t="s">
        <v>248</v>
      </c>
      <c r="I4233" s="496" t="s">
        <v>248</v>
      </c>
      <c r="J4233" s="496" t="s">
        <v>248</v>
      </c>
      <c r="K4233" s="187">
        <f t="shared" ref="K4233:K4296" si="198">H4233+I4233+J4233+G4233</f>
        <v>68.84</v>
      </c>
      <c r="L4233" s="188">
        <f t="shared" ref="L4233:L4296" si="199">G4233+I4233+J4233+H4233</f>
        <v>68.84</v>
      </c>
      <c r="M4233" s="185"/>
      <c r="N4233" s="186">
        <f t="shared" ref="N4233:N4296" si="200">A4233</f>
        <v>94477</v>
      </c>
    </row>
    <row r="4234" spans="1:14" ht="13.5" x14ac:dyDescent="0.25">
      <c r="A4234" s="494">
        <v>94478</v>
      </c>
      <c r="B4234" s="495" t="s">
        <v>6124</v>
      </c>
      <c r="C4234" s="495" t="s">
        <v>222</v>
      </c>
      <c r="D4234" s="495" t="s">
        <v>208</v>
      </c>
      <c r="E4234" s="495" t="s">
        <v>20113</v>
      </c>
      <c r="F4234" s="496" t="s">
        <v>19024</v>
      </c>
      <c r="G4234" s="496" t="s">
        <v>20568</v>
      </c>
      <c r="H4234" s="496" t="s">
        <v>248</v>
      </c>
      <c r="I4234" s="496" t="s">
        <v>248</v>
      </c>
      <c r="J4234" s="496" t="s">
        <v>248</v>
      </c>
      <c r="K4234" s="187">
        <f t="shared" si="198"/>
        <v>122.24</v>
      </c>
      <c r="L4234" s="188">
        <f t="shared" si="199"/>
        <v>122.24</v>
      </c>
      <c r="M4234" s="185"/>
      <c r="N4234" s="186">
        <f t="shared" si="200"/>
        <v>94478</v>
      </c>
    </row>
    <row r="4235" spans="1:14" ht="13.5" x14ac:dyDescent="0.25">
      <c r="A4235" s="494">
        <v>94479</v>
      </c>
      <c r="B4235" s="495" t="s">
        <v>6125</v>
      </c>
      <c r="C4235" s="495" t="s">
        <v>222</v>
      </c>
      <c r="D4235" s="495" t="s">
        <v>208</v>
      </c>
      <c r="E4235" s="495" t="s">
        <v>25804</v>
      </c>
      <c r="F4235" s="496" t="s">
        <v>9151</v>
      </c>
      <c r="G4235" s="496" t="s">
        <v>25805</v>
      </c>
      <c r="H4235" s="496" t="s">
        <v>248</v>
      </c>
      <c r="I4235" s="496" t="s">
        <v>248</v>
      </c>
      <c r="J4235" s="496" t="s">
        <v>248</v>
      </c>
      <c r="K4235" s="187">
        <f t="shared" si="198"/>
        <v>162.91</v>
      </c>
      <c r="L4235" s="188">
        <f t="shared" si="199"/>
        <v>162.91</v>
      </c>
      <c r="M4235" s="185"/>
      <c r="N4235" s="186">
        <f t="shared" si="200"/>
        <v>94479</v>
      </c>
    </row>
    <row r="4236" spans="1:14" ht="13.5" x14ac:dyDescent="0.25">
      <c r="A4236" s="494">
        <v>94606</v>
      </c>
      <c r="B4236" s="495" t="s">
        <v>6126</v>
      </c>
      <c r="C4236" s="495" t="s">
        <v>222</v>
      </c>
      <c r="D4236" s="495" t="s">
        <v>208</v>
      </c>
      <c r="E4236" s="495" t="s">
        <v>21014</v>
      </c>
      <c r="F4236" s="496" t="s">
        <v>1233</v>
      </c>
      <c r="G4236" s="496" t="s">
        <v>19357</v>
      </c>
      <c r="H4236" s="496" t="s">
        <v>248</v>
      </c>
      <c r="I4236" s="496" t="s">
        <v>248</v>
      </c>
      <c r="J4236" s="496" t="s">
        <v>248</v>
      </c>
      <c r="K4236" s="187">
        <f t="shared" si="198"/>
        <v>70.7</v>
      </c>
      <c r="L4236" s="188">
        <f t="shared" si="199"/>
        <v>70.7</v>
      </c>
      <c r="M4236" s="185"/>
      <c r="N4236" s="186">
        <f t="shared" si="200"/>
        <v>94606</v>
      </c>
    </row>
    <row r="4237" spans="1:14" ht="13.5" x14ac:dyDescent="0.25">
      <c r="A4237" s="494">
        <v>94608</v>
      </c>
      <c r="B4237" s="495" t="s">
        <v>6127</v>
      </c>
      <c r="C4237" s="495" t="s">
        <v>222</v>
      </c>
      <c r="D4237" s="495" t="s">
        <v>208</v>
      </c>
      <c r="E4237" s="495" t="s">
        <v>25806</v>
      </c>
      <c r="F4237" s="496" t="s">
        <v>808</v>
      </c>
      <c r="G4237" s="496" t="s">
        <v>25807</v>
      </c>
      <c r="H4237" s="496" t="s">
        <v>248</v>
      </c>
      <c r="I4237" s="496" t="s">
        <v>248</v>
      </c>
      <c r="J4237" s="496" t="s">
        <v>248</v>
      </c>
      <c r="K4237" s="187">
        <f t="shared" si="198"/>
        <v>195.97</v>
      </c>
      <c r="L4237" s="188">
        <f t="shared" si="199"/>
        <v>195.97</v>
      </c>
      <c r="M4237" s="185"/>
      <c r="N4237" s="186">
        <f t="shared" si="200"/>
        <v>94608</v>
      </c>
    </row>
    <row r="4238" spans="1:14" ht="13.5" x14ac:dyDescent="0.25">
      <c r="A4238" s="494">
        <v>94610</v>
      </c>
      <c r="B4238" s="495" t="s">
        <v>6128</v>
      </c>
      <c r="C4238" s="495" t="s">
        <v>222</v>
      </c>
      <c r="D4238" s="495" t="s">
        <v>208</v>
      </c>
      <c r="E4238" s="495" t="s">
        <v>25808</v>
      </c>
      <c r="F4238" s="496" t="s">
        <v>4420</v>
      </c>
      <c r="G4238" s="496" t="s">
        <v>25809</v>
      </c>
      <c r="H4238" s="496" t="s">
        <v>248</v>
      </c>
      <c r="I4238" s="496" t="s">
        <v>248</v>
      </c>
      <c r="J4238" s="496" t="s">
        <v>248</v>
      </c>
      <c r="K4238" s="187">
        <f t="shared" si="198"/>
        <v>297.10000000000002</v>
      </c>
      <c r="L4238" s="188">
        <f t="shared" si="199"/>
        <v>297.10000000000002</v>
      </c>
      <c r="M4238" s="185"/>
      <c r="N4238" s="186">
        <f t="shared" si="200"/>
        <v>94610</v>
      </c>
    </row>
    <row r="4239" spans="1:14" ht="13.5" x14ac:dyDescent="0.25">
      <c r="A4239" s="494">
        <v>94612</v>
      </c>
      <c r="B4239" s="495" t="s">
        <v>6129</v>
      </c>
      <c r="C4239" s="495" t="s">
        <v>222</v>
      </c>
      <c r="D4239" s="495" t="s">
        <v>208</v>
      </c>
      <c r="E4239" s="495" t="s">
        <v>25810</v>
      </c>
      <c r="F4239" s="496" t="s">
        <v>4420</v>
      </c>
      <c r="G4239" s="496" t="s">
        <v>25811</v>
      </c>
      <c r="H4239" s="496" t="s">
        <v>248</v>
      </c>
      <c r="I4239" s="496" t="s">
        <v>248</v>
      </c>
      <c r="J4239" s="496" t="s">
        <v>248</v>
      </c>
      <c r="K4239" s="187">
        <f t="shared" si="198"/>
        <v>423.56</v>
      </c>
      <c r="L4239" s="188">
        <f t="shared" si="199"/>
        <v>423.56</v>
      </c>
      <c r="M4239" s="185"/>
      <c r="N4239" s="186">
        <f t="shared" si="200"/>
        <v>94612</v>
      </c>
    </row>
    <row r="4240" spans="1:14" ht="13.5" x14ac:dyDescent="0.25">
      <c r="A4240" s="494">
        <v>94614</v>
      </c>
      <c r="B4240" s="495" t="s">
        <v>6130</v>
      </c>
      <c r="C4240" s="495" t="s">
        <v>222</v>
      </c>
      <c r="D4240" s="495" t="s">
        <v>208</v>
      </c>
      <c r="E4240" s="495" t="s">
        <v>25812</v>
      </c>
      <c r="F4240" s="496" t="s">
        <v>15878</v>
      </c>
      <c r="G4240" s="496" t="s">
        <v>25813</v>
      </c>
      <c r="H4240" s="496" t="s">
        <v>248</v>
      </c>
      <c r="I4240" s="496" t="s">
        <v>248</v>
      </c>
      <c r="J4240" s="496" t="s">
        <v>248</v>
      </c>
      <c r="K4240" s="187">
        <f t="shared" si="198"/>
        <v>122.45</v>
      </c>
      <c r="L4240" s="188">
        <f t="shared" si="199"/>
        <v>122.45</v>
      </c>
      <c r="M4240" s="185"/>
      <c r="N4240" s="186">
        <f t="shared" si="200"/>
        <v>94614</v>
      </c>
    </row>
    <row r="4241" spans="1:14" ht="13.5" x14ac:dyDescent="0.25">
      <c r="A4241" s="494">
        <v>94615</v>
      </c>
      <c r="B4241" s="495" t="s">
        <v>6131</v>
      </c>
      <c r="C4241" s="495" t="s">
        <v>222</v>
      </c>
      <c r="D4241" s="495" t="s">
        <v>208</v>
      </c>
      <c r="E4241" s="495" t="s">
        <v>21082</v>
      </c>
      <c r="F4241" s="496" t="s">
        <v>15878</v>
      </c>
      <c r="G4241" s="496" t="s">
        <v>25814</v>
      </c>
      <c r="H4241" s="496" t="s">
        <v>248</v>
      </c>
      <c r="I4241" s="496" t="s">
        <v>248</v>
      </c>
      <c r="J4241" s="496" t="s">
        <v>248</v>
      </c>
      <c r="K4241" s="187">
        <f t="shared" si="198"/>
        <v>142.11000000000001</v>
      </c>
      <c r="L4241" s="188">
        <f t="shared" si="199"/>
        <v>142.11000000000001</v>
      </c>
      <c r="M4241" s="185"/>
      <c r="N4241" s="186">
        <f t="shared" si="200"/>
        <v>94615</v>
      </c>
    </row>
    <row r="4242" spans="1:14" ht="13.5" x14ac:dyDescent="0.25">
      <c r="A4242" s="494">
        <v>94616</v>
      </c>
      <c r="B4242" s="495" t="s">
        <v>6132</v>
      </c>
      <c r="C4242" s="495" t="s">
        <v>222</v>
      </c>
      <c r="D4242" s="495" t="s">
        <v>208</v>
      </c>
      <c r="E4242" s="495" t="s">
        <v>25815</v>
      </c>
      <c r="F4242" s="496" t="s">
        <v>1202</v>
      </c>
      <c r="G4242" s="496" t="s">
        <v>25816</v>
      </c>
      <c r="H4242" s="496" t="s">
        <v>248</v>
      </c>
      <c r="I4242" s="496" t="s">
        <v>248</v>
      </c>
      <c r="J4242" s="496" t="s">
        <v>248</v>
      </c>
      <c r="K4242" s="187">
        <f t="shared" si="198"/>
        <v>380.89</v>
      </c>
      <c r="L4242" s="188">
        <f t="shared" si="199"/>
        <v>380.89</v>
      </c>
      <c r="M4242" s="185"/>
      <c r="N4242" s="186">
        <f t="shared" si="200"/>
        <v>94616</v>
      </c>
    </row>
    <row r="4243" spans="1:14" ht="13.5" x14ac:dyDescent="0.25">
      <c r="A4243" s="494">
        <v>94617</v>
      </c>
      <c r="B4243" s="495" t="s">
        <v>6133</v>
      </c>
      <c r="C4243" s="495" t="s">
        <v>222</v>
      </c>
      <c r="D4243" s="495" t="s">
        <v>208</v>
      </c>
      <c r="E4243" s="495" t="s">
        <v>25817</v>
      </c>
      <c r="F4243" s="496" t="s">
        <v>1202</v>
      </c>
      <c r="G4243" s="496" t="s">
        <v>25818</v>
      </c>
      <c r="H4243" s="496" t="s">
        <v>248</v>
      </c>
      <c r="I4243" s="496" t="s">
        <v>248</v>
      </c>
      <c r="J4243" s="496" t="s">
        <v>248</v>
      </c>
      <c r="K4243" s="187">
        <f t="shared" si="198"/>
        <v>312.52999999999997</v>
      </c>
      <c r="L4243" s="188">
        <f t="shared" si="199"/>
        <v>312.52999999999997</v>
      </c>
      <c r="M4243" s="185"/>
      <c r="N4243" s="186">
        <f t="shared" si="200"/>
        <v>94617</v>
      </c>
    </row>
    <row r="4244" spans="1:14" ht="15" customHeight="1" x14ac:dyDescent="0.25">
      <c r="A4244" s="494">
        <v>94618</v>
      </c>
      <c r="B4244" s="495" t="s">
        <v>6134</v>
      </c>
      <c r="C4244" s="495" t="s">
        <v>222</v>
      </c>
      <c r="D4244" s="495" t="s">
        <v>208</v>
      </c>
      <c r="E4244" s="495" t="s">
        <v>25819</v>
      </c>
      <c r="F4244" s="496" t="s">
        <v>3566</v>
      </c>
      <c r="G4244" s="496" t="s">
        <v>25820</v>
      </c>
      <c r="H4244" s="496" t="s">
        <v>248</v>
      </c>
      <c r="I4244" s="496" t="s">
        <v>248</v>
      </c>
      <c r="J4244" s="496" t="s">
        <v>248</v>
      </c>
      <c r="K4244" s="187">
        <f t="shared" si="198"/>
        <v>371.66</v>
      </c>
      <c r="L4244" s="188">
        <f t="shared" si="199"/>
        <v>371.66</v>
      </c>
      <c r="M4244" s="185"/>
      <c r="N4244" s="186">
        <f t="shared" si="200"/>
        <v>94618</v>
      </c>
    </row>
    <row r="4245" spans="1:14" ht="13.5" x14ac:dyDescent="0.25">
      <c r="A4245" s="494">
        <v>94620</v>
      </c>
      <c r="B4245" s="495" t="s">
        <v>6135</v>
      </c>
      <c r="C4245" s="495" t="s">
        <v>222</v>
      </c>
      <c r="D4245" s="495" t="s">
        <v>208</v>
      </c>
      <c r="E4245" s="495" t="s">
        <v>25821</v>
      </c>
      <c r="F4245" s="496" t="s">
        <v>3566</v>
      </c>
      <c r="G4245" s="496" t="s">
        <v>25822</v>
      </c>
      <c r="H4245" s="496" t="s">
        <v>248</v>
      </c>
      <c r="I4245" s="496" t="s">
        <v>248</v>
      </c>
      <c r="J4245" s="496" t="s">
        <v>248</v>
      </c>
      <c r="K4245" s="187">
        <f t="shared" si="198"/>
        <v>883.07</v>
      </c>
      <c r="L4245" s="188">
        <f t="shared" si="199"/>
        <v>883.07</v>
      </c>
      <c r="M4245" s="185"/>
      <c r="N4245" s="186">
        <f t="shared" si="200"/>
        <v>94620</v>
      </c>
    </row>
    <row r="4246" spans="1:14" ht="13.5" x14ac:dyDescent="0.25">
      <c r="A4246" s="494">
        <v>94622</v>
      </c>
      <c r="B4246" s="495" t="s">
        <v>6136</v>
      </c>
      <c r="C4246" s="495" t="s">
        <v>222</v>
      </c>
      <c r="D4246" s="495" t="s">
        <v>208</v>
      </c>
      <c r="E4246" s="495" t="s">
        <v>21305</v>
      </c>
      <c r="F4246" s="496" t="s">
        <v>4375</v>
      </c>
      <c r="G4246" s="496" t="s">
        <v>25823</v>
      </c>
      <c r="H4246" s="496" t="s">
        <v>248</v>
      </c>
      <c r="I4246" s="496" t="s">
        <v>248</v>
      </c>
      <c r="J4246" s="496" t="s">
        <v>248</v>
      </c>
      <c r="K4246" s="187">
        <f t="shared" si="198"/>
        <v>182.15</v>
      </c>
      <c r="L4246" s="188">
        <f t="shared" si="199"/>
        <v>182.15</v>
      </c>
      <c r="M4246" s="185"/>
      <c r="N4246" s="186">
        <f t="shared" si="200"/>
        <v>94622</v>
      </c>
    </row>
    <row r="4247" spans="1:14" ht="13.5" x14ac:dyDescent="0.25">
      <c r="A4247" s="494">
        <v>94623</v>
      </c>
      <c r="B4247" s="495" t="s">
        <v>6137</v>
      </c>
      <c r="C4247" s="495" t="s">
        <v>222</v>
      </c>
      <c r="D4247" s="495" t="s">
        <v>208</v>
      </c>
      <c r="E4247" s="495" t="s">
        <v>25824</v>
      </c>
      <c r="F4247" s="496" t="s">
        <v>4375</v>
      </c>
      <c r="G4247" s="496" t="s">
        <v>25825</v>
      </c>
      <c r="H4247" s="496" t="s">
        <v>248</v>
      </c>
      <c r="I4247" s="496" t="s">
        <v>248</v>
      </c>
      <c r="J4247" s="496" t="s">
        <v>248</v>
      </c>
      <c r="K4247" s="187">
        <f t="shared" si="198"/>
        <v>469.61</v>
      </c>
      <c r="L4247" s="188">
        <f t="shared" si="199"/>
        <v>469.61</v>
      </c>
      <c r="M4247" s="185"/>
      <c r="N4247" s="186">
        <f t="shared" si="200"/>
        <v>94623</v>
      </c>
    </row>
    <row r="4248" spans="1:14" ht="13.5" x14ac:dyDescent="0.25">
      <c r="A4248" s="494">
        <v>94624</v>
      </c>
      <c r="B4248" s="495" t="s">
        <v>6138</v>
      </c>
      <c r="C4248" s="495" t="s">
        <v>222</v>
      </c>
      <c r="D4248" s="495" t="s">
        <v>208</v>
      </c>
      <c r="E4248" s="495" t="s">
        <v>25826</v>
      </c>
      <c r="F4248" s="496" t="s">
        <v>19174</v>
      </c>
      <c r="G4248" s="496" t="s">
        <v>25827</v>
      </c>
      <c r="H4248" s="496" t="s">
        <v>248</v>
      </c>
      <c r="I4248" s="496" t="s">
        <v>248</v>
      </c>
      <c r="J4248" s="496" t="s">
        <v>248</v>
      </c>
      <c r="K4248" s="187">
        <f t="shared" si="198"/>
        <v>727.78</v>
      </c>
      <c r="L4248" s="188">
        <f t="shared" si="199"/>
        <v>727.78</v>
      </c>
      <c r="M4248" s="185"/>
      <c r="N4248" s="186">
        <f t="shared" si="200"/>
        <v>94624</v>
      </c>
    </row>
    <row r="4249" spans="1:14" ht="13.5" x14ac:dyDescent="0.25">
      <c r="A4249" s="494">
        <v>94625</v>
      </c>
      <c r="B4249" s="495" t="s">
        <v>6139</v>
      </c>
      <c r="C4249" s="495" t="s">
        <v>222</v>
      </c>
      <c r="D4249" s="495" t="s">
        <v>208</v>
      </c>
      <c r="E4249" s="495" t="s">
        <v>25828</v>
      </c>
      <c r="F4249" s="496" t="s">
        <v>19174</v>
      </c>
      <c r="G4249" s="496" t="s">
        <v>25829</v>
      </c>
      <c r="H4249" s="496" t="s">
        <v>248</v>
      </c>
      <c r="I4249" s="496" t="s">
        <v>248</v>
      </c>
      <c r="J4249" s="496" t="s">
        <v>248</v>
      </c>
      <c r="K4249" s="187">
        <f t="shared" si="198"/>
        <v>1550.34</v>
      </c>
      <c r="L4249" s="188">
        <f t="shared" si="199"/>
        <v>1550.34</v>
      </c>
      <c r="M4249" s="185"/>
      <c r="N4249" s="186">
        <f t="shared" si="200"/>
        <v>94625</v>
      </c>
    </row>
    <row r="4250" spans="1:14" ht="13.5" x14ac:dyDescent="0.25">
      <c r="A4250" s="494">
        <v>94656</v>
      </c>
      <c r="B4250" s="495" t="s">
        <v>6140</v>
      </c>
      <c r="C4250" s="495" t="s">
        <v>222</v>
      </c>
      <c r="D4250" s="495" t="s">
        <v>208</v>
      </c>
      <c r="E4250" s="495" t="s">
        <v>1728</v>
      </c>
      <c r="F4250" s="496" t="s">
        <v>577</v>
      </c>
      <c r="G4250" s="496" t="s">
        <v>4270</v>
      </c>
      <c r="H4250" s="496" t="s">
        <v>248</v>
      </c>
      <c r="I4250" s="496" t="s">
        <v>248</v>
      </c>
      <c r="J4250" s="496" t="s">
        <v>248</v>
      </c>
      <c r="K4250" s="187">
        <f t="shared" si="198"/>
        <v>3.69</v>
      </c>
      <c r="L4250" s="188">
        <f t="shared" si="199"/>
        <v>3.69</v>
      </c>
      <c r="M4250" s="185"/>
      <c r="N4250" s="186">
        <f t="shared" si="200"/>
        <v>94656</v>
      </c>
    </row>
    <row r="4251" spans="1:14" ht="13.5" x14ac:dyDescent="0.25">
      <c r="A4251" s="494">
        <v>94657</v>
      </c>
      <c r="B4251" s="495" t="s">
        <v>6141</v>
      </c>
      <c r="C4251" s="495" t="s">
        <v>222</v>
      </c>
      <c r="D4251" s="495" t="s">
        <v>208</v>
      </c>
      <c r="E4251" s="495" t="s">
        <v>321</v>
      </c>
      <c r="F4251" s="496" t="s">
        <v>577</v>
      </c>
      <c r="G4251" s="496" t="s">
        <v>2735</v>
      </c>
      <c r="H4251" s="496" t="s">
        <v>248</v>
      </c>
      <c r="I4251" s="496" t="s">
        <v>248</v>
      </c>
      <c r="J4251" s="496" t="s">
        <v>248</v>
      </c>
      <c r="K4251" s="187">
        <f t="shared" si="198"/>
        <v>3.58</v>
      </c>
      <c r="L4251" s="188">
        <f t="shared" si="199"/>
        <v>3.58</v>
      </c>
      <c r="M4251" s="185"/>
      <c r="N4251" s="186">
        <f t="shared" si="200"/>
        <v>94657</v>
      </c>
    </row>
    <row r="4252" spans="1:14" ht="13.5" x14ac:dyDescent="0.25">
      <c r="A4252" s="494">
        <v>94658</v>
      </c>
      <c r="B4252" s="495" t="s">
        <v>6142</v>
      </c>
      <c r="C4252" s="495" t="s">
        <v>222</v>
      </c>
      <c r="D4252" s="495" t="s">
        <v>208</v>
      </c>
      <c r="E4252" s="495" t="s">
        <v>1223</v>
      </c>
      <c r="F4252" s="496" t="s">
        <v>5576</v>
      </c>
      <c r="G4252" s="496" t="s">
        <v>4115</v>
      </c>
      <c r="H4252" s="496" t="s">
        <v>248</v>
      </c>
      <c r="I4252" s="496" t="s">
        <v>248</v>
      </c>
      <c r="J4252" s="496" t="s">
        <v>248</v>
      </c>
      <c r="K4252" s="187">
        <f t="shared" si="198"/>
        <v>4.83</v>
      </c>
      <c r="L4252" s="188">
        <f t="shared" si="199"/>
        <v>4.83</v>
      </c>
      <c r="M4252" s="185"/>
      <c r="N4252" s="186">
        <f t="shared" si="200"/>
        <v>94658</v>
      </c>
    </row>
    <row r="4253" spans="1:14" ht="13.5" x14ac:dyDescent="0.25">
      <c r="A4253" s="494">
        <v>94659</v>
      </c>
      <c r="B4253" s="495" t="s">
        <v>6143</v>
      </c>
      <c r="C4253" s="495" t="s">
        <v>222</v>
      </c>
      <c r="D4253" s="495" t="s">
        <v>208</v>
      </c>
      <c r="E4253" s="495" t="s">
        <v>3044</v>
      </c>
      <c r="F4253" s="496" t="s">
        <v>5576</v>
      </c>
      <c r="G4253" s="496" t="s">
        <v>618</v>
      </c>
      <c r="H4253" s="496" t="s">
        <v>248</v>
      </c>
      <c r="I4253" s="496" t="s">
        <v>248</v>
      </c>
      <c r="J4253" s="496" t="s">
        <v>248</v>
      </c>
      <c r="K4253" s="187">
        <f t="shared" si="198"/>
        <v>4.96</v>
      </c>
      <c r="L4253" s="188">
        <f t="shared" si="199"/>
        <v>4.96</v>
      </c>
      <c r="M4253" s="185"/>
      <c r="N4253" s="186">
        <f t="shared" si="200"/>
        <v>94659</v>
      </c>
    </row>
    <row r="4254" spans="1:14" ht="13.5" x14ac:dyDescent="0.25">
      <c r="A4254" s="494">
        <v>94660</v>
      </c>
      <c r="B4254" s="495" t="s">
        <v>6146</v>
      </c>
      <c r="C4254" s="495" t="s">
        <v>222</v>
      </c>
      <c r="D4254" s="495" t="s">
        <v>208</v>
      </c>
      <c r="E4254" s="495" t="s">
        <v>19755</v>
      </c>
      <c r="F4254" s="496" t="s">
        <v>4124</v>
      </c>
      <c r="G4254" s="496" t="s">
        <v>933</v>
      </c>
      <c r="H4254" s="496" t="s">
        <v>248</v>
      </c>
      <c r="I4254" s="496" t="s">
        <v>248</v>
      </c>
      <c r="J4254" s="496" t="s">
        <v>248</v>
      </c>
      <c r="K4254" s="187">
        <f t="shared" si="198"/>
        <v>8.57</v>
      </c>
      <c r="L4254" s="188">
        <f t="shared" si="199"/>
        <v>8.57</v>
      </c>
      <c r="M4254" s="185"/>
      <c r="N4254" s="186">
        <f t="shared" si="200"/>
        <v>94660</v>
      </c>
    </row>
    <row r="4255" spans="1:14" ht="13.5" x14ac:dyDescent="0.25">
      <c r="A4255" s="494">
        <v>94661</v>
      </c>
      <c r="B4255" s="495" t="s">
        <v>6148</v>
      </c>
      <c r="C4255" s="495" t="s">
        <v>222</v>
      </c>
      <c r="D4255" s="495" t="s">
        <v>208</v>
      </c>
      <c r="E4255" s="495" t="s">
        <v>3164</v>
      </c>
      <c r="F4255" s="496" t="s">
        <v>4124</v>
      </c>
      <c r="G4255" s="496" t="s">
        <v>2363</v>
      </c>
      <c r="H4255" s="496" t="s">
        <v>248</v>
      </c>
      <c r="I4255" s="496" t="s">
        <v>248</v>
      </c>
      <c r="J4255" s="496" t="s">
        <v>248</v>
      </c>
      <c r="K4255" s="187">
        <f t="shared" si="198"/>
        <v>9.11</v>
      </c>
      <c r="L4255" s="188">
        <f t="shared" si="199"/>
        <v>9.11</v>
      </c>
      <c r="M4255" s="185"/>
      <c r="N4255" s="186">
        <f t="shared" si="200"/>
        <v>94661</v>
      </c>
    </row>
    <row r="4256" spans="1:14" ht="13.5" x14ac:dyDescent="0.25">
      <c r="A4256" s="494">
        <v>94662</v>
      </c>
      <c r="B4256" s="495" t="s">
        <v>6149</v>
      </c>
      <c r="C4256" s="495" t="s">
        <v>222</v>
      </c>
      <c r="D4256" s="495" t="s">
        <v>208</v>
      </c>
      <c r="E4256" s="495" t="s">
        <v>1047</v>
      </c>
      <c r="F4256" s="496" t="s">
        <v>4124</v>
      </c>
      <c r="G4256" s="496" t="s">
        <v>558</v>
      </c>
      <c r="H4256" s="496" t="s">
        <v>248</v>
      </c>
      <c r="I4256" s="496" t="s">
        <v>248</v>
      </c>
      <c r="J4256" s="496" t="s">
        <v>248</v>
      </c>
      <c r="K4256" s="187">
        <f t="shared" si="198"/>
        <v>9.6999999999999993</v>
      </c>
      <c r="L4256" s="188">
        <f t="shared" si="199"/>
        <v>9.6999999999999993</v>
      </c>
      <c r="M4256" s="185"/>
      <c r="N4256" s="186">
        <f t="shared" si="200"/>
        <v>94662</v>
      </c>
    </row>
    <row r="4257" spans="1:14" ht="13.5" x14ac:dyDescent="0.25">
      <c r="A4257" s="494">
        <v>94663</v>
      </c>
      <c r="B4257" s="495" t="s">
        <v>6150</v>
      </c>
      <c r="C4257" s="495" t="s">
        <v>222</v>
      </c>
      <c r="D4257" s="495" t="s">
        <v>208</v>
      </c>
      <c r="E4257" s="495" t="s">
        <v>563</v>
      </c>
      <c r="F4257" s="496" t="s">
        <v>4124</v>
      </c>
      <c r="G4257" s="496" t="s">
        <v>21860</v>
      </c>
      <c r="H4257" s="496" t="s">
        <v>248</v>
      </c>
      <c r="I4257" s="496" t="s">
        <v>248</v>
      </c>
      <c r="J4257" s="496" t="s">
        <v>248</v>
      </c>
      <c r="K4257" s="187">
        <f t="shared" si="198"/>
        <v>9.92</v>
      </c>
      <c r="L4257" s="188">
        <f t="shared" si="199"/>
        <v>9.92</v>
      </c>
      <c r="M4257" s="185"/>
      <c r="N4257" s="186">
        <f t="shared" si="200"/>
        <v>94663</v>
      </c>
    </row>
    <row r="4258" spans="1:14" ht="13.5" x14ac:dyDescent="0.25">
      <c r="A4258" s="494">
        <v>94664</v>
      </c>
      <c r="B4258" s="495" t="s">
        <v>6151</v>
      </c>
      <c r="C4258" s="495" t="s">
        <v>222</v>
      </c>
      <c r="D4258" s="495" t="s">
        <v>208</v>
      </c>
      <c r="E4258" s="495" t="s">
        <v>20022</v>
      </c>
      <c r="F4258" s="496" t="s">
        <v>4083</v>
      </c>
      <c r="G4258" s="496" t="s">
        <v>19459</v>
      </c>
      <c r="H4258" s="496" t="s">
        <v>248</v>
      </c>
      <c r="I4258" s="496" t="s">
        <v>248</v>
      </c>
      <c r="J4258" s="496" t="s">
        <v>248</v>
      </c>
      <c r="K4258" s="187">
        <f t="shared" si="198"/>
        <v>23.27</v>
      </c>
      <c r="L4258" s="188">
        <f t="shared" si="199"/>
        <v>23.27</v>
      </c>
      <c r="M4258" s="185"/>
      <c r="N4258" s="186">
        <f t="shared" si="200"/>
        <v>94664</v>
      </c>
    </row>
    <row r="4259" spans="1:14" ht="13.5" x14ac:dyDescent="0.25">
      <c r="A4259" s="494">
        <v>94665</v>
      </c>
      <c r="B4259" s="495" t="s">
        <v>6152</v>
      </c>
      <c r="C4259" s="495" t="s">
        <v>222</v>
      </c>
      <c r="D4259" s="495" t="s">
        <v>208</v>
      </c>
      <c r="E4259" s="495" t="s">
        <v>4514</v>
      </c>
      <c r="F4259" s="496" t="s">
        <v>4083</v>
      </c>
      <c r="G4259" s="496" t="s">
        <v>5526</v>
      </c>
      <c r="H4259" s="496" t="s">
        <v>248</v>
      </c>
      <c r="I4259" s="496" t="s">
        <v>248</v>
      </c>
      <c r="J4259" s="496" t="s">
        <v>248</v>
      </c>
      <c r="K4259" s="187">
        <f t="shared" si="198"/>
        <v>23.25</v>
      </c>
      <c r="L4259" s="188">
        <f t="shared" si="199"/>
        <v>23.25</v>
      </c>
      <c r="M4259" s="185"/>
      <c r="N4259" s="186">
        <f t="shared" si="200"/>
        <v>94665</v>
      </c>
    </row>
    <row r="4260" spans="1:14" ht="13.5" x14ac:dyDescent="0.25">
      <c r="A4260" s="494">
        <v>94666</v>
      </c>
      <c r="B4260" s="495" t="s">
        <v>6153</v>
      </c>
      <c r="C4260" s="495" t="s">
        <v>222</v>
      </c>
      <c r="D4260" s="495" t="s">
        <v>208</v>
      </c>
      <c r="E4260" s="495" t="s">
        <v>18661</v>
      </c>
      <c r="F4260" s="496" t="s">
        <v>1767</v>
      </c>
      <c r="G4260" s="496" t="s">
        <v>6394</v>
      </c>
      <c r="H4260" s="496" t="s">
        <v>248</v>
      </c>
      <c r="I4260" s="496" t="s">
        <v>248</v>
      </c>
      <c r="J4260" s="496" t="s">
        <v>248</v>
      </c>
      <c r="K4260" s="187">
        <f t="shared" si="198"/>
        <v>29.81</v>
      </c>
      <c r="L4260" s="188">
        <f t="shared" si="199"/>
        <v>29.81</v>
      </c>
      <c r="M4260" s="185"/>
      <c r="N4260" s="186">
        <f t="shared" si="200"/>
        <v>94666</v>
      </c>
    </row>
    <row r="4261" spans="1:14" ht="13.5" x14ac:dyDescent="0.25">
      <c r="A4261" s="494">
        <v>94667</v>
      </c>
      <c r="B4261" s="495" t="s">
        <v>6154</v>
      </c>
      <c r="C4261" s="495" t="s">
        <v>222</v>
      </c>
      <c r="D4261" s="495" t="s">
        <v>208</v>
      </c>
      <c r="E4261" s="495" t="s">
        <v>19862</v>
      </c>
      <c r="F4261" s="496" t="s">
        <v>1767</v>
      </c>
      <c r="G4261" s="496" t="s">
        <v>19545</v>
      </c>
      <c r="H4261" s="496" t="s">
        <v>248</v>
      </c>
      <c r="I4261" s="496" t="s">
        <v>248</v>
      </c>
      <c r="J4261" s="496" t="s">
        <v>248</v>
      </c>
      <c r="K4261" s="187">
        <f t="shared" si="198"/>
        <v>33.880000000000003</v>
      </c>
      <c r="L4261" s="188">
        <f t="shared" si="199"/>
        <v>33.880000000000003</v>
      </c>
      <c r="M4261" s="185"/>
      <c r="N4261" s="186">
        <f t="shared" si="200"/>
        <v>94667</v>
      </c>
    </row>
    <row r="4262" spans="1:14" ht="13.5" x14ac:dyDescent="0.25">
      <c r="A4262" s="494">
        <v>94668</v>
      </c>
      <c r="B4262" s="495" t="s">
        <v>6155</v>
      </c>
      <c r="C4262" s="495" t="s">
        <v>222</v>
      </c>
      <c r="D4262" s="495" t="s">
        <v>208</v>
      </c>
      <c r="E4262" s="495" t="s">
        <v>20734</v>
      </c>
      <c r="F4262" s="496" t="s">
        <v>15867</v>
      </c>
      <c r="G4262" s="496" t="s">
        <v>20497</v>
      </c>
      <c r="H4262" s="496" t="s">
        <v>248</v>
      </c>
      <c r="I4262" s="496" t="s">
        <v>248</v>
      </c>
      <c r="J4262" s="496" t="s">
        <v>248</v>
      </c>
      <c r="K4262" s="187">
        <f t="shared" si="198"/>
        <v>50.7</v>
      </c>
      <c r="L4262" s="188">
        <f t="shared" si="199"/>
        <v>50.7</v>
      </c>
      <c r="M4262" s="185"/>
      <c r="N4262" s="186">
        <f t="shared" si="200"/>
        <v>94668</v>
      </c>
    </row>
    <row r="4263" spans="1:14" ht="13.5" x14ac:dyDescent="0.25">
      <c r="A4263" s="494">
        <v>94669</v>
      </c>
      <c r="B4263" s="495" t="s">
        <v>6156</v>
      </c>
      <c r="C4263" s="495" t="s">
        <v>222</v>
      </c>
      <c r="D4263" s="495" t="s">
        <v>208</v>
      </c>
      <c r="E4263" s="495" t="s">
        <v>25830</v>
      </c>
      <c r="F4263" s="496" t="s">
        <v>15867</v>
      </c>
      <c r="G4263" s="496" t="s">
        <v>25831</v>
      </c>
      <c r="H4263" s="496" t="s">
        <v>248</v>
      </c>
      <c r="I4263" s="496" t="s">
        <v>248</v>
      </c>
      <c r="J4263" s="496" t="s">
        <v>248</v>
      </c>
      <c r="K4263" s="187">
        <f t="shared" si="198"/>
        <v>73.53</v>
      </c>
      <c r="L4263" s="188">
        <f t="shared" si="199"/>
        <v>73.53</v>
      </c>
      <c r="M4263" s="185"/>
      <c r="N4263" s="186">
        <f t="shared" si="200"/>
        <v>94669</v>
      </c>
    </row>
    <row r="4264" spans="1:14" ht="13.5" x14ac:dyDescent="0.25">
      <c r="A4264" s="494">
        <v>94670</v>
      </c>
      <c r="B4264" s="495" t="s">
        <v>6157</v>
      </c>
      <c r="C4264" s="495" t="s">
        <v>222</v>
      </c>
      <c r="D4264" s="495" t="s">
        <v>208</v>
      </c>
      <c r="E4264" s="495" t="s">
        <v>25832</v>
      </c>
      <c r="F4264" s="496" t="s">
        <v>15867</v>
      </c>
      <c r="G4264" s="496" t="s">
        <v>25833</v>
      </c>
      <c r="H4264" s="496" t="s">
        <v>248</v>
      </c>
      <c r="I4264" s="496" t="s">
        <v>248</v>
      </c>
      <c r="J4264" s="496" t="s">
        <v>248</v>
      </c>
      <c r="K4264" s="187">
        <f t="shared" si="198"/>
        <v>71.03</v>
      </c>
      <c r="L4264" s="188">
        <f t="shared" si="199"/>
        <v>71.03</v>
      </c>
      <c r="M4264" s="185"/>
      <c r="N4264" s="186">
        <f t="shared" si="200"/>
        <v>94670</v>
      </c>
    </row>
    <row r="4265" spans="1:14" ht="13.5" x14ac:dyDescent="0.25">
      <c r="A4265" s="494">
        <v>94671</v>
      </c>
      <c r="B4265" s="495" t="s">
        <v>6158</v>
      </c>
      <c r="C4265" s="495" t="s">
        <v>222</v>
      </c>
      <c r="D4265" s="495" t="s">
        <v>208</v>
      </c>
      <c r="E4265" s="495" t="s">
        <v>25834</v>
      </c>
      <c r="F4265" s="496" t="s">
        <v>15867</v>
      </c>
      <c r="G4265" s="496" t="s">
        <v>25835</v>
      </c>
      <c r="H4265" s="496" t="s">
        <v>248</v>
      </c>
      <c r="I4265" s="496" t="s">
        <v>248</v>
      </c>
      <c r="J4265" s="496" t="s">
        <v>248</v>
      </c>
      <c r="K4265" s="187">
        <f t="shared" si="198"/>
        <v>109.09</v>
      </c>
      <c r="L4265" s="188">
        <f t="shared" si="199"/>
        <v>109.09</v>
      </c>
      <c r="M4265" s="185"/>
      <c r="N4265" s="186">
        <f t="shared" si="200"/>
        <v>94671</v>
      </c>
    </row>
    <row r="4266" spans="1:14" ht="13.5" x14ac:dyDescent="0.25">
      <c r="A4266" s="494">
        <v>94672</v>
      </c>
      <c r="B4266" s="495" t="s">
        <v>6159</v>
      </c>
      <c r="C4266" s="495" t="s">
        <v>222</v>
      </c>
      <c r="D4266" s="495" t="s">
        <v>208</v>
      </c>
      <c r="E4266" s="495" t="s">
        <v>7167</v>
      </c>
      <c r="F4266" s="496" t="s">
        <v>2282</v>
      </c>
      <c r="G4266" s="496" t="s">
        <v>1317</v>
      </c>
      <c r="H4266" s="496" t="s">
        <v>248</v>
      </c>
      <c r="I4266" s="496" t="s">
        <v>248</v>
      </c>
      <c r="J4266" s="496" t="s">
        <v>248</v>
      </c>
      <c r="K4266" s="187">
        <f t="shared" si="198"/>
        <v>7.15</v>
      </c>
      <c r="L4266" s="188">
        <f t="shared" si="199"/>
        <v>7.15</v>
      </c>
      <c r="M4266" s="185"/>
      <c r="N4266" s="186">
        <f t="shared" si="200"/>
        <v>94672</v>
      </c>
    </row>
    <row r="4267" spans="1:14" ht="13.5" x14ac:dyDescent="0.25">
      <c r="A4267" s="494">
        <v>94673</v>
      </c>
      <c r="B4267" s="495" t="s">
        <v>6160</v>
      </c>
      <c r="C4267" s="495" t="s">
        <v>222</v>
      </c>
      <c r="D4267" s="495" t="s">
        <v>208</v>
      </c>
      <c r="E4267" s="495" t="s">
        <v>5977</v>
      </c>
      <c r="F4267" s="496" t="s">
        <v>2282</v>
      </c>
      <c r="G4267" s="496" t="s">
        <v>4224</v>
      </c>
      <c r="H4267" s="496" t="s">
        <v>248</v>
      </c>
      <c r="I4267" s="496" t="s">
        <v>248</v>
      </c>
      <c r="J4267" s="496" t="s">
        <v>248</v>
      </c>
      <c r="K4267" s="187">
        <f t="shared" si="198"/>
        <v>6.84</v>
      </c>
      <c r="L4267" s="188">
        <f t="shared" si="199"/>
        <v>6.84</v>
      </c>
      <c r="M4267" s="185"/>
      <c r="N4267" s="186">
        <f t="shared" si="200"/>
        <v>94673</v>
      </c>
    </row>
    <row r="4268" spans="1:14" ht="13.5" x14ac:dyDescent="0.25">
      <c r="A4268" s="494">
        <v>94674</v>
      </c>
      <c r="B4268" s="495" t="s">
        <v>6161</v>
      </c>
      <c r="C4268" s="495" t="s">
        <v>222</v>
      </c>
      <c r="D4268" s="495" t="s">
        <v>208</v>
      </c>
      <c r="E4268" s="495" t="s">
        <v>645</v>
      </c>
      <c r="F4268" s="496" t="s">
        <v>2282</v>
      </c>
      <c r="G4268" s="496" t="s">
        <v>5662</v>
      </c>
      <c r="H4268" s="496" t="s">
        <v>248</v>
      </c>
      <c r="I4268" s="496" t="s">
        <v>248</v>
      </c>
      <c r="J4268" s="496" t="s">
        <v>248</v>
      </c>
      <c r="K4268" s="187">
        <f t="shared" si="198"/>
        <v>5.78</v>
      </c>
      <c r="L4268" s="188">
        <f t="shared" si="199"/>
        <v>5.78</v>
      </c>
      <c r="M4268" s="185"/>
      <c r="N4268" s="186">
        <f t="shared" si="200"/>
        <v>94674</v>
      </c>
    </row>
    <row r="4269" spans="1:14" ht="13.5" x14ac:dyDescent="0.25">
      <c r="A4269" s="494">
        <v>94675</v>
      </c>
      <c r="B4269" s="495" t="s">
        <v>6162</v>
      </c>
      <c r="C4269" s="495" t="s">
        <v>222</v>
      </c>
      <c r="D4269" s="495" t="s">
        <v>208</v>
      </c>
      <c r="E4269" s="495" t="s">
        <v>2608</v>
      </c>
      <c r="F4269" s="496" t="s">
        <v>2735</v>
      </c>
      <c r="G4269" s="496" t="s">
        <v>773</v>
      </c>
      <c r="H4269" s="496" t="s">
        <v>248</v>
      </c>
      <c r="I4269" s="496" t="s">
        <v>248</v>
      </c>
      <c r="J4269" s="496" t="s">
        <v>248</v>
      </c>
      <c r="K4269" s="187">
        <f t="shared" si="198"/>
        <v>11.54</v>
      </c>
      <c r="L4269" s="188">
        <f t="shared" si="199"/>
        <v>11.54</v>
      </c>
      <c r="M4269" s="185"/>
      <c r="N4269" s="186">
        <f t="shared" si="200"/>
        <v>94675</v>
      </c>
    </row>
    <row r="4270" spans="1:14" ht="13.5" x14ac:dyDescent="0.25">
      <c r="A4270" s="494">
        <v>94676</v>
      </c>
      <c r="B4270" s="495" t="s">
        <v>6163</v>
      </c>
      <c r="C4270" s="495" t="s">
        <v>222</v>
      </c>
      <c r="D4270" s="495" t="s">
        <v>208</v>
      </c>
      <c r="E4270" s="495" t="s">
        <v>19782</v>
      </c>
      <c r="F4270" s="496" t="s">
        <v>4739</v>
      </c>
      <c r="G4270" s="496" t="s">
        <v>3018</v>
      </c>
      <c r="H4270" s="496" t="s">
        <v>248</v>
      </c>
      <c r="I4270" s="496" t="s">
        <v>248</v>
      </c>
      <c r="J4270" s="496" t="s">
        <v>248</v>
      </c>
      <c r="K4270" s="187">
        <f t="shared" si="198"/>
        <v>11.36</v>
      </c>
      <c r="L4270" s="188">
        <f t="shared" si="199"/>
        <v>11.36</v>
      </c>
      <c r="M4270" s="185"/>
      <c r="N4270" s="186">
        <f t="shared" si="200"/>
        <v>94676</v>
      </c>
    </row>
    <row r="4271" spans="1:14" ht="13.5" x14ac:dyDescent="0.25">
      <c r="A4271" s="494">
        <v>94677</v>
      </c>
      <c r="B4271" s="495" t="s">
        <v>6164</v>
      </c>
      <c r="C4271" s="495" t="s">
        <v>222</v>
      </c>
      <c r="D4271" s="495" t="s">
        <v>208</v>
      </c>
      <c r="E4271" s="495" t="s">
        <v>20116</v>
      </c>
      <c r="F4271" s="496" t="s">
        <v>4739</v>
      </c>
      <c r="G4271" s="496" t="s">
        <v>3200</v>
      </c>
      <c r="H4271" s="496" t="s">
        <v>248</v>
      </c>
      <c r="I4271" s="496" t="s">
        <v>248</v>
      </c>
      <c r="J4271" s="496" t="s">
        <v>248</v>
      </c>
      <c r="K4271" s="187">
        <f t="shared" si="198"/>
        <v>20.02</v>
      </c>
      <c r="L4271" s="188">
        <f t="shared" si="199"/>
        <v>20.02</v>
      </c>
      <c r="M4271" s="185"/>
      <c r="N4271" s="186">
        <f t="shared" si="200"/>
        <v>94677</v>
      </c>
    </row>
    <row r="4272" spans="1:14" ht="13.5" x14ac:dyDescent="0.25">
      <c r="A4272" s="494">
        <v>94678</v>
      </c>
      <c r="B4272" s="495" t="s">
        <v>6166</v>
      </c>
      <c r="C4272" s="495" t="s">
        <v>222</v>
      </c>
      <c r="D4272" s="495" t="s">
        <v>208</v>
      </c>
      <c r="E4272" s="495" t="s">
        <v>4035</v>
      </c>
      <c r="F4272" s="496" t="s">
        <v>4739</v>
      </c>
      <c r="G4272" s="496" t="s">
        <v>7861</v>
      </c>
      <c r="H4272" s="496" t="s">
        <v>248</v>
      </c>
      <c r="I4272" s="496" t="s">
        <v>248</v>
      </c>
      <c r="J4272" s="496" t="s">
        <v>248</v>
      </c>
      <c r="K4272" s="187">
        <f t="shared" si="198"/>
        <v>11.87</v>
      </c>
      <c r="L4272" s="188">
        <f t="shared" si="199"/>
        <v>11.87</v>
      </c>
      <c r="M4272" s="185"/>
      <c r="N4272" s="186">
        <f t="shared" si="200"/>
        <v>94678</v>
      </c>
    </row>
    <row r="4273" spans="1:14" ht="13.5" x14ac:dyDescent="0.25">
      <c r="A4273" s="494">
        <v>94679</v>
      </c>
      <c r="B4273" s="495" t="s">
        <v>6168</v>
      </c>
      <c r="C4273" s="495" t="s">
        <v>222</v>
      </c>
      <c r="D4273" s="495" t="s">
        <v>208</v>
      </c>
      <c r="E4273" s="495" t="s">
        <v>424</v>
      </c>
      <c r="F4273" s="496" t="s">
        <v>4739</v>
      </c>
      <c r="G4273" s="496" t="s">
        <v>19459</v>
      </c>
      <c r="H4273" s="496" t="s">
        <v>248</v>
      </c>
      <c r="I4273" s="496" t="s">
        <v>248</v>
      </c>
      <c r="J4273" s="496" t="s">
        <v>248</v>
      </c>
      <c r="K4273" s="187">
        <f t="shared" si="198"/>
        <v>23.27</v>
      </c>
      <c r="L4273" s="188">
        <f t="shared" si="199"/>
        <v>23.27</v>
      </c>
      <c r="M4273" s="185"/>
      <c r="N4273" s="186">
        <f t="shared" si="200"/>
        <v>94679</v>
      </c>
    </row>
    <row r="4274" spans="1:14" ht="13.5" x14ac:dyDescent="0.25">
      <c r="A4274" s="494">
        <v>94680</v>
      </c>
      <c r="B4274" s="495" t="s">
        <v>6169</v>
      </c>
      <c r="C4274" s="495" t="s">
        <v>222</v>
      </c>
      <c r="D4274" s="495" t="s">
        <v>208</v>
      </c>
      <c r="E4274" s="495" t="s">
        <v>18634</v>
      </c>
      <c r="F4274" s="496" t="s">
        <v>5372</v>
      </c>
      <c r="G4274" s="496" t="s">
        <v>20714</v>
      </c>
      <c r="H4274" s="496" t="s">
        <v>248</v>
      </c>
      <c r="I4274" s="496" t="s">
        <v>248</v>
      </c>
      <c r="J4274" s="496" t="s">
        <v>248</v>
      </c>
      <c r="K4274" s="187">
        <f t="shared" si="198"/>
        <v>39.299999999999997</v>
      </c>
      <c r="L4274" s="188">
        <f t="shared" si="199"/>
        <v>39.299999999999997</v>
      </c>
      <c r="M4274" s="185"/>
      <c r="N4274" s="186">
        <f t="shared" si="200"/>
        <v>94680</v>
      </c>
    </row>
    <row r="4275" spans="1:14" ht="13.5" x14ac:dyDescent="0.25">
      <c r="A4275" s="494">
        <v>94681</v>
      </c>
      <c r="B4275" s="495" t="s">
        <v>6170</v>
      </c>
      <c r="C4275" s="495" t="s">
        <v>222</v>
      </c>
      <c r="D4275" s="495" t="s">
        <v>208</v>
      </c>
      <c r="E4275" s="495" t="s">
        <v>9580</v>
      </c>
      <c r="F4275" s="496" t="s">
        <v>5372</v>
      </c>
      <c r="G4275" s="496" t="s">
        <v>20608</v>
      </c>
      <c r="H4275" s="496" t="s">
        <v>248</v>
      </c>
      <c r="I4275" s="496" t="s">
        <v>248</v>
      </c>
      <c r="J4275" s="496" t="s">
        <v>248</v>
      </c>
      <c r="K4275" s="187">
        <f t="shared" si="198"/>
        <v>54.91</v>
      </c>
      <c r="L4275" s="188">
        <f t="shared" si="199"/>
        <v>54.91</v>
      </c>
      <c r="M4275" s="185"/>
      <c r="N4275" s="186">
        <f t="shared" si="200"/>
        <v>94681</v>
      </c>
    </row>
    <row r="4276" spans="1:14" ht="13.5" x14ac:dyDescent="0.25">
      <c r="A4276" s="494">
        <v>94682</v>
      </c>
      <c r="B4276" s="495" t="s">
        <v>6171</v>
      </c>
      <c r="C4276" s="495" t="s">
        <v>222</v>
      </c>
      <c r="D4276" s="495" t="s">
        <v>208</v>
      </c>
      <c r="E4276" s="495" t="s">
        <v>25836</v>
      </c>
      <c r="F4276" s="496" t="s">
        <v>661</v>
      </c>
      <c r="G4276" s="496" t="s">
        <v>25837</v>
      </c>
      <c r="H4276" s="496" t="s">
        <v>248</v>
      </c>
      <c r="I4276" s="496" t="s">
        <v>248</v>
      </c>
      <c r="J4276" s="496" t="s">
        <v>248</v>
      </c>
      <c r="K4276" s="187">
        <f t="shared" si="198"/>
        <v>119.68</v>
      </c>
      <c r="L4276" s="188">
        <f t="shared" si="199"/>
        <v>119.68</v>
      </c>
      <c r="M4276" s="185"/>
      <c r="N4276" s="186">
        <f t="shared" si="200"/>
        <v>94682</v>
      </c>
    </row>
    <row r="4277" spans="1:14" ht="13.5" x14ac:dyDescent="0.25">
      <c r="A4277" s="494">
        <v>94683</v>
      </c>
      <c r="B4277" s="495" t="s">
        <v>6172</v>
      </c>
      <c r="C4277" s="495" t="s">
        <v>222</v>
      </c>
      <c r="D4277" s="495" t="s">
        <v>208</v>
      </c>
      <c r="E4277" s="495" t="s">
        <v>25838</v>
      </c>
      <c r="F4277" s="496" t="s">
        <v>5372</v>
      </c>
      <c r="G4277" s="496" t="s">
        <v>25839</v>
      </c>
      <c r="H4277" s="496" t="s">
        <v>248</v>
      </c>
      <c r="I4277" s="496" t="s">
        <v>248</v>
      </c>
      <c r="J4277" s="496" t="s">
        <v>248</v>
      </c>
      <c r="K4277" s="187">
        <f t="shared" si="198"/>
        <v>73.81</v>
      </c>
      <c r="L4277" s="188">
        <f t="shared" si="199"/>
        <v>73.81</v>
      </c>
      <c r="M4277" s="185"/>
      <c r="N4277" s="186">
        <f t="shared" si="200"/>
        <v>94683</v>
      </c>
    </row>
    <row r="4278" spans="1:14" ht="13.5" x14ac:dyDescent="0.25">
      <c r="A4278" s="494">
        <v>94684</v>
      </c>
      <c r="B4278" s="495" t="s">
        <v>6173</v>
      </c>
      <c r="C4278" s="495" t="s">
        <v>222</v>
      </c>
      <c r="D4278" s="495" t="s">
        <v>208</v>
      </c>
      <c r="E4278" s="495" t="s">
        <v>25840</v>
      </c>
      <c r="F4278" s="496" t="s">
        <v>3474</v>
      </c>
      <c r="G4278" s="496" t="s">
        <v>25841</v>
      </c>
      <c r="H4278" s="496" t="s">
        <v>248</v>
      </c>
      <c r="I4278" s="496" t="s">
        <v>248</v>
      </c>
      <c r="J4278" s="496" t="s">
        <v>248</v>
      </c>
      <c r="K4278" s="187">
        <f t="shared" si="198"/>
        <v>148.19</v>
      </c>
      <c r="L4278" s="188">
        <f t="shared" si="199"/>
        <v>148.19</v>
      </c>
      <c r="M4278" s="185"/>
      <c r="N4278" s="186">
        <f t="shared" si="200"/>
        <v>94684</v>
      </c>
    </row>
    <row r="4279" spans="1:14" ht="13.5" x14ac:dyDescent="0.25">
      <c r="A4279" s="494">
        <v>94685</v>
      </c>
      <c r="B4279" s="495" t="s">
        <v>6174</v>
      </c>
      <c r="C4279" s="495" t="s">
        <v>222</v>
      </c>
      <c r="D4279" s="495" t="s">
        <v>208</v>
      </c>
      <c r="E4279" s="495" t="s">
        <v>25842</v>
      </c>
      <c r="F4279" s="496" t="s">
        <v>3474</v>
      </c>
      <c r="G4279" s="496" t="s">
        <v>23577</v>
      </c>
      <c r="H4279" s="496" t="s">
        <v>248</v>
      </c>
      <c r="I4279" s="496" t="s">
        <v>248</v>
      </c>
      <c r="J4279" s="496" t="s">
        <v>248</v>
      </c>
      <c r="K4279" s="187">
        <f t="shared" si="198"/>
        <v>110.01</v>
      </c>
      <c r="L4279" s="188">
        <f t="shared" si="199"/>
        <v>110.01</v>
      </c>
      <c r="M4279" s="185"/>
      <c r="N4279" s="186">
        <f t="shared" si="200"/>
        <v>94685</v>
      </c>
    </row>
    <row r="4280" spans="1:14" ht="13.5" x14ac:dyDescent="0.25">
      <c r="A4280" s="494">
        <v>94686</v>
      </c>
      <c r="B4280" s="495" t="s">
        <v>6175</v>
      </c>
      <c r="C4280" s="495" t="s">
        <v>222</v>
      </c>
      <c r="D4280" s="495" t="s">
        <v>208</v>
      </c>
      <c r="E4280" s="495" t="s">
        <v>25843</v>
      </c>
      <c r="F4280" s="496" t="s">
        <v>3474</v>
      </c>
      <c r="G4280" s="496" t="s">
        <v>25844</v>
      </c>
      <c r="H4280" s="496" t="s">
        <v>248</v>
      </c>
      <c r="I4280" s="496" t="s">
        <v>248</v>
      </c>
      <c r="J4280" s="496" t="s">
        <v>248</v>
      </c>
      <c r="K4280" s="187">
        <f t="shared" si="198"/>
        <v>292.10000000000002</v>
      </c>
      <c r="L4280" s="188">
        <f t="shared" si="199"/>
        <v>292.10000000000002</v>
      </c>
      <c r="M4280" s="185"/>
      <c r="N4280" s="186">
        <f t="shared" si="200"/>
        <v>94686</v>
      </c>
    </row>
    <row r="4281" spans="1:14" ht="13.5" x14ac:dyDescent="0.25">
      <c r="A4281" s="494">
        <v>94687</v>
      </c>
      <c r="B4281" s="495" t="s">
        <v>6176</v>
      </c>
      <c r="C4281" s="495" t="s">
        <v>222</v>
      </c>
      <c r="D4281" s="495" t="s">
        <v>208</v>
      </c>
      <c r="E4281" s="495" t="s">
        <v>25845</v>
      </c>
      <c r="F4281" s="496" t="s">
        <v>3474</v>
      </c>
      <c r="G4281" s="496" t="s">
        <v>25846</v>
      </c>
      <c r="H4281" s="496" t="s">
        <v>248</v>
      </c>
      <c r="I4281" s="496" t="s">
        <v>248</v>
      </c>
      <c r="J4281" s="496" t="s">
        <v>248</v>
      </c>
      <c r="K4281" s="187">
        <f t="shared" si="198"/>
        <v>234.56</v>
      </c>
      <c r="L4281" s="188">
        <f t="shared" si="199"/>
        <v>234.56</v>
      </c>
      <c r="M4281" s="185"/>
      <c r="N4281" s="186">
        <f t="shared" si="200"/>
        <v>94687</v>
      </c>
    </row>
    <row r="4282" spans="1:14" ht="13.5" x14ac:dyDescent="0.25">
      <c r="A4282" s="494">
        <v>94688</v>
      </c>
      <c r="B4282" s="495" t="s">
        <v>6177</v>
      </c>
      <c r="C4282" s="495" t="s">
        <v>222</v>
      </c>
      <c r="D4282" s="495" t="s">
        <v>208</v>
      </c>
      <c r="E4282" s="495" t="s">
        <v>4755</v>
      </c>
      <c r="F4282" s="496" t="s">
        <v>2246</v>
      </c>
      <c r="G4282" s="496" t="s">
        <v>3928</v>
      </c>
      <c r="H4282" s="496" t="s">
        <v>248</v>
      </c>
      <c r="I4282" s="496" t="s">
        <v>248</v>
      </c>
      <c r="J4282" s="496" t="s">
        <v>248</v>
      </c>
      <c r="K4282" s="187">
        <f t="shared" si="198"/>
        <v>5.93</v>
      </c>
      <c r="L4282" s="188">
        <f t="shared" si="199"/>
        <v>5.93</v>
      </c>
      <c r="M4282" s="185"/>
      <c r="N4282" s="186">
        <f t="shared" si="200"/>
        <v>94688</v>
      </c>
    </row>
    <row r="4283" spans="1:14" ht="13.5" x14ac:dyDescent="0.25">
      <c r="A4283" s="494">
        <v>94689</v>
      </c>
      <c r="B4283" s="495" t="s">
        <v>6178</v>
      </c>
      <c r="C4283" s="495" t="s">
        <v>222</v>
      </c>
      <c r="D4283" s="495" t="s">
        <v>208</v>
      </c>
      <c r="E4283" s="495" t="s">
        <v>9125</v>
      </c>
      <c r="F4283" s="496" t="s">
        <v>5022</v>
      </c>
      <c r="G4283" s="496" t="s">
        <v>3323</v>
      </c>
      <c r="H4283" s="496" t="s">
        <v>248</v>
      </c>
      <c r="I4283" s="496" t="s">
        <v>248</v>
      </c>
      <c r="J4283" s="496" t="s">
        <v>248</v>
      </c>
      <c r="K4283" s="187">
        <f t="shared" si="198"/>
        <v>10.07</v>
      </c>
      <c r="L4283" s="188">
        <f t="shared" si="199"/>
        <v>10.07</v>
      </c>
      <c r="M4283" s="185"/>
      <c r="N4283" s="186">
        <f t="shared" si="200"/>
        <v>94689</v>
      </c>
    </row>
    <row r="4284" spans="1:14" ht="13.5" x14ac:dyDescent="0.25">
      <c r="A4284" s="494">
        <v>94690</v>
      </c>
      <c r="B4284" s="495" t="s">
        <v>6180</v>
      </c>
      <c r="C4284" s="495" t="s">
        <v>222</v>
      </c>
      <c r="D4284" s="495" t="s">
        <v>208</v>
      </c>
      <c r="E4284" s="495" t="s">
        <v>2578</v>
      </c>
      <c r="F4284" s="496" t="s">
        <v>5022</v>
      </c>
      <c r="G4284" s="496" t="s">
        <v>3057</v>
      </c>
      <c r="H4284" s="496" t="s">
        <v>248</v>
      </c>
      <c r="I4284" s="496" t="s">
        <v>248</v>
      </c>
      <c r="J4284" s="496" t="s">
        <v>248</v>
      </c>
      <c r="K4284" s="187">
        <f t="shared" si="198"/>
        <v>9.4</v>
      </c>
      <c r="L4284" s="188">
        <f t="shared" si="199"/>
        <v>9.4</v>
      </c>
      <c r="M4284" s="185"/>
      <c r="N4284" s="186">
        <f t="shared" si="200"/>
        <v>94690</v>
      </c>
    </row>
    <row r="4285" spans="1:14" ht="13.5" x14ac:dyDescent="0.25">
      <c r="A4285" s="494">
        <v>94691</v>
      </c>
      <c r="B4285" s="495" t="s">
        <v>6181</v>
      </c>
      <c r="C4285" s="495" t="s">
        <v>222</v>
      </c>
      <c r="D4285" s="495" t="s">
        <v>208</v>
      </c>
      <c r="E4285" s="495" t="s">
        <v>5193</v>
      </c>
      <c r="F4285" s="496" t="s">
        <v>1146</v>
      </c>
      <c r="G4285" s="496" t="s">
        <v>8101</v>
      </c>
      <c r="H4285" s="496" t="s">
        <v>248</v>
      </c>
      <c r="I4285" s="496" t="s">
        <v>248</v>
      </c>
      <c r="J4285" s="496" t="s">
        <v>248</v>
      </c>
      <c r="K4285" s="187">
        <f t="shared" si="198"/>
        <v>11.81</v>
      </c>
      <c r="L4285" s="188">
        <f t="shared" si="199"/>
        <v>11.81</v>
      </c>
      <c r="M4285" s="185"/>
      <c r="N4285" s="186">
        <f t="shared" si="200"/>
        <v>94691</v>
      </c>
    </row>
    <row r="4286" spans="1:14" ht="13.5" x14ac:dyDescent="0.25">
      <c r="A4286" s="494">
        <v>94692</v>
      </c>
      <c r="B4286" s="495" t="s">
        <v>6182</v>
      </c>
      <c r="C4286" s="495" t="s">
        <v>222</v>
      </c>
      <c r="D4286" s="495" t="s">
        <v>208</v>
      </c>
      <c r="E4286" s="495" t="s">
        <v>25847</v>
      </c>
      <c r="F4286" s="496" t="s">
        <v>639</v>
      </c>
      <c r="G4286" s="496" t="s">
        <v>5016</v>
      </c>
      <c r="H4286" s="496" t="s">
        <v>248</v>
      </c>
      <c r="I4286" s="496" t="s">
        <v>248</v>
      </c>
      <c r="J4286" s="496" t="s">
        <v>248</v>
      </c>
      <c r="K4286" s="187">
        <f t="shared" si="198"/>
        <v>18.21</v>
      </c>
      <c r="L4286" s="188">
        <f t="shared" si="199"/>
        <v>18.21</v>
      </c>
      <c r="M4286" s="185"/>
      <c r="N4286" s="186">
        <f t="shared" si="200"/>
        <v>94692</v>
      </c>
    </row>
    <row r="4287" spans="1:14" ht="13.5" x14ac:dyDescent="0.25">
      <c r="A4287" s="494">
        <v>94693</v>
      </c>
      <c r="B4287" s="495" t="s">
        <v>6184</v>
      </c>
      <c r="C4287" s="495" t="s">
        <v>222</v>
      </c>
      <c r="D4287" s="495" t="s">
        <v>208</v>
      </c>
      <c r="E4287" s="495" t="s">
        <v>9127</v>
      </c>
      <c r="F4287" s="496" t="s">
        <v>639</v>
      </c>
      <c r="G4287" s="496" t="s">
        <v>7901</v>
      </c>
      <c r="H4287" s="496" t="s">
        <v>248</v>
      </c>
      <c r="I4287" s="496" t="s">
        <v>248</v>
      </c>
      <c r="J4287" s="496" t="s">
        <v>248</v>
      </c>
      <c r="K4287" s="187">
        <f t="shared" si="198"/>
        <v>19.420000000000002</v>
      </c>
      <c r="L4287" s="188">
        <f t="shared" si="199"/>
        <v>19.420000000000002</v>
      </c>
      <c r="M4287" s="185"/>
      <c r="N4287" s="186">
        <f t="shared" si="200"/>
        <v>94693</v>
      </c>
    </row>
    <row r="4288" spans="1:14" ht="13.5" x14ac:dyDescent="0.25">
      <c r="A4288" s="494">
        <v>94694</v>
      </c>
      <c r="B4288" s="495" t="s">
        <v>6185</v>
      </c>
      <c r="C4288" s="495" t="s">
        <v>222</v>
      </c>
      <c r="D4288" s="495" t="s">
        <v>208</v>
      </c>
      <c r="E4288" s="495" t="s">
        <v>20053</v>
      </c>
      <c r="F4288" s="496" t="s">
        <v>639</v>
      </c>
      <c r="G4288" s="496" t="s">
        <v>5527</v>
      </c>
      <c r="H4288" s="496" t="s">
        <v>248</v>
      </c>
      <c r="I4288" s="496" t="s">
        <v>248</v>
      </c>
      <c r="J4288" s="496" t="s">
        <v>248</v>
      </c>
      <c r="K4288" s="187">
        <f t="shared" si="198"/>
        <v>19.489999999999998</v>
      </c>
      <c r="L4288" s="188">
        <f t="shared" si="199"/>
        <v>19.489999999999998</v>
      </c>
      <c r="M4288" s="185"/>
      <c r="N4288" s="186">
        <f t="shared" si="200"/>
        <v>94694</v>
      </c>
    </row>
    <row r="4289" spans="1:14" ht="13.5" x14ac:dyDescent="0.25">
      <c r="A4289" s="494">
        <v>94695</v>
      </c>
      <c r="B4289" s="495" t="s">
        <v>6187</v>
      </c>
      <c r="C4289" s="495" t="s">
        <v>222</v>
      </c>
      <c r="D4289" s="495" t="s">
        <v>208</v>
      </c>
      <c r="E4289" s="495" t="s">
        <v>22202</v>
      </c>
      <c r="F4289" s="496" t="s">
        <v>639</v>
      </c>
      <c r="G4289" s="496" t="s">
        <v>20491</v>
      </c>
      <c r="H4289" s="496" t="s">
        <v>248</v>
      </c>
      <c r="I4289" s="496" t="s">
        <v>248</v>
      </c>
      <c r="J4289" s="496" t="s">
        <v>248</v>
      </c>
      <c r="K4289" s="187">
        <f t="shared" si="198"/>
        <v>28.8</v>
      </c>
      <c r="L4289" s="188">
        <f t="shared" si="199"/>
        <v>28.8</v>
      </c>
      <c r="M4289" s="185"/>
      <c r="N4289" s="186">
        <f t="shared" si="200"/>
        <v>94695</v>
      </c>
    </row>
    <row r="4290" spans="1:14" ht="13.5" x14ac:dyDescent="0.25">
      <c r="A4290" s="494">
        <v>94696</v>
      </c>
      <c r="B4290" s="495" t="s">
        <v>6188</v>
      </c>
      <c r="C4290" s="495" t="s">
        <v>222</v>
      </c>
      <c r="D4290" s="495" t="s">
        <v>208</v>
      </c>
      <c r="E4290" s="495" t="s">
        <v>25848</v>
      </c>
      <c r="F4290" s="496" t="s">
        <v>8619</v>
      </c>
      <c r="G4290" s="496" t="s">
        <v>25849</v>
      </c>
      <c r="H4290" s="496" t="s">
        <v>248</v>
      </c>
      <c r="I4290" s="496" t="s">
        <v>248</v>
      </c>
      <c r="J4290" s="496" t="s">
        <v>248</v>
      </c>
      <c r="K4290" s="187">
        <f t="shared" si="198"/>
        <v>50.72</v>
      </c>
      <c r="L4290" s="188">
        <f t="shared" si="199"/>
        <v>50.72</v>
      </c>
      <c r="M4290" s="185"/>
      <c r="N4290" s="186">
        <f t="shared" si="200"/>
        <v>94696</v>
      </c>
    </row>
    <row r="4291" spans="1:14" ht="13.5" x14ac:dyDescent="0.25">
      <c r="A4291" s="494">
        <v>94697</v>
      </c>
      <c r="B4291" s="495" t="s">
        <v>6189</v>
      </c>
      <c r="C4291" s="495" t="s">
        <v>222</v>
      </c>
      <c r="D4291" s="495" t="s">
        <v>208</v>
      </c>
      <c r="E4291" s="495" t="s">
        <v>20766</v>
      </c>
      <c r="F4291" s="496" t="s">
        <v>4072</v>
      </c>
      <c r="G4291" s="496" t="s">
        <v>25850</v>
      </c>
      <c r="H4291" s="496" t="s">
        <v>248</v>
      </c>
      <c r="I4291" s="496" t="s">
        <v>248</v>
      </c>
      <c r="J4291" s="496" t="s">
        <v>248</v>
      </c>
      <c r="K4291" s="187">
        <f t="shared" si="198"/>
        <v>86.83</v>
      </c>
      <c r="L4291" s="188">
        <f t="shared" si="199"/>
        <v>86.83</v>
      </c>
      <c r="M4291" s="185"/>
      <c r="N4291" s="186">
        <f t="shared" si="200"/>
        <v>94697</v>
      </c>
    </row>
    <row r="4292" spans="1:14" ht="13.5" x14ac:dyDescent="0.25">
      <c r="A4292" s="494">
        <v>94698</v>
      </c>
      <c r="B4292" s="495" t="s">
        <v>6190</v>
      </c>
      <c r="C4292" s="495" t="s">
        <v>222</v>
      </c>
      <c r="D4292" s="495" t="s">
        <v>208</v>
      </c>
      <c r="E4292" s="495" t="s">
        <v>20748</v>
      </c>
      <c r="F4292" s="496" t="s">
        <v>4072</v>
      </c>
      <c r="G4292" s="496" t="s">
        <v>20312</v>
      </c>
      <c r="H4292" s="496" t="s">
        <v>248</v>
      </c>
      <c r="I4292" s="496" t="s">
        <v>248</v>
      </c>
      <c r="J4292" s="496" t="s">
        <v>248</v>
      </c>
      <c r="K4292" s="187">
        <f t="shared" si="198"/>
        <v>74.14</v>
      </c>
      <c r="L4292" s="188">
        <f t="shared" si="199"/>
        <v>74.14</v>
      </c>
      <c r="M4292" s="185"/>
      <c r="N4292" s="186">
        <f t="shared" si="200"/>
        <v>94698</v>
      </c>
    </row>
    <row r="4293" spans="1:14" ht="13.5" x14ac:dyDescent="0.25">
      <c r="A4293" s="494">
        <v>94699</v>
      </c>
      <c r="B4293" s="495" t="s">
        <v>6191</v>
      </c>
      <c r="C4293" s="495" t="s">
        <v>222</v>
      </c>
      <c r="D4293" s="495" t="s">
        <v>208</v>
      </c>
      <c r="E4293" s="495" t="s">
        <v>19813</v>
      </c>
      <c r="F4293" s="496" t="s">
        <v>25851</v>
      </c>
      <c r="G4293" s="496" t="s">
        <v>25852</v>
      </c>
      <c r="H4293" s="496" t="s">
        <v>248</v>
      </c>
      <c r="I4293" s="496" t="s">
        <v>248</v>
      </c>
      <c r="J4293" s="496" t="s">
        <v>248</v>
      </c>
      <c r="K4293" s="187">
        <f t="shared" si="198"/>
        <v>145.09</v>
      </c>
      <c r="L4293" s="188">
        <f t="shared" si="199"/>
        <v>145.09</v>
      </c>
      <c r="M4293" s="185"/>
      <c r="N4293" s="186">
        <f t="shared" si="200"/>
        <v>94699</v>
      </c>
    </row>
    <row r="4294" spans="1:14" ht="13.5" x14ac:dyDescent="0.25">
      <c r="A4294" s="494">
        <v>94700</v>
      </c>
      <c r="B4294" s="495" t="s">
        <v>6193</v>
      </c>
      <c r="C4294" s="495" t="s">
        <v>222</v>
      </c>
      <c r="D4294" s="495" t="s">
        <v>208</v>
      </c>
      <c r="E4294" s="495" t="s">
        <v>25853</v>
      </c>
      <c r="F4294" s="496" t="s">
        <v>25851</v>
      </c>
      <c r="G4294" s="496" t="s">
        <v>25854</v>
      </c>
      <c r="H4294" s="496" t="s">
        <v>248</v>
      </c>
      <c r="I4294" s="496" t="s">
        <v>248</v>
      </c>
      <c r="J4294" s="496" t="s">
        <v>248</v>
      </c>
      <c r="K4294" s="187">
        <f t="shared" si="198"/>
        <v>119.12</v>
      </c>
      <c r="L4294" s="188">
        <f t="shared" si="199"/>
        <v>119.12</v>
      </c>
      <c r="M4294" s="185"/>
      <c r="N4294" s="186">
        <f t="shared" si="200"/>
        <v>94700</v>
      </c>
    </row>
    <row r="4295" spans="1:14" ht="13.5" x14ac:dyDescent="0.25">
      <c r="A4295" s="494">
        <v>94701</v>
      </c>
      <c r="B4295" s="495" t="s">
        <v>6194</v>
      </c>
      <c r="C4295" s="495" t="s">
        <v>222</v>
      </c>
      <c r="D4295" s="495" t="s">
        <v>208</v>
      </c>
      <c r="E4295" s="495" t="s">
        <v>25855</v>
      </c>
      <c r="F4295" s="496" t="s">
        <v>25851</v>
      </c>
      <c r="G4295" s="496" t="s">
        <v>25856</v>
      </c>
      <c r="H4295" s="496" t="s">
        <v>248</v>
      </c>
      <c r="I4295" s="496" t="s">
        <v>248</v>
      </c>
      <c r="J4295" s="496" t="s">
        <v>248</v>
      </c>
      <c r="K4295" s="187">
        <f t="shared" si="198"/>
        <v>227.47</v>
      </c>
      <c r="L4295" s="188">
        <f t="shared" si="199"/>
        <v>227.47</v>
      </c>
      <c r="M4295" s="185"/>
      <c r="N4295" s="186">
        <f t="shared" si="200"/>
        <v>94701</v>
      </c>
    </row>
    <row r="4296" spans="1:14" ht="13.5" x14ac:dyDescent="0.25">
      <c r="A4296" s="494">
        <v>94702</v>
      </c>
      <c r="B4296" s="495" t="s">
        <v>6195</v>
      </c>
      <c r="C4296" s="495" t="s">
        <v>222</v>
      </c>
      <c r="D4296" s="495" t="s">
        <v>208</v>
      </c>
      <c r="E4296" s="495" t="s">
        <v>25857</v>
      </c>
      <c r="F4296" s="496" t="s">
        <v>25851</v>
      </c>
      <c r="G4296" s="496" t="s">
        <v>25858</v>
      </c>
      <c r="H4296" s="496" t="s">
        <v>248</v>
      </c>
      <c r="I4296" s="496" t="s">
        <v>248</v>
      </c>
      <c r="J4296" s="496" t="s">
        <v>248</v>
      </c>
      <c r="K4296" s="187">
        <f t="shared" si="198"/>
        <v>214.18</v>
      </c>
      <c r="L4296" s="188">
        <f t="shared" si="199"/>
        <v>214.18</v>
      </c>
      <c r="M4296" s="185"/>
      <c r="N4296" s="186">
        <f t="shared" si="200"/>
        <v>94702</v>
      </c>
    </row>
    <row r="4297" spans="1:14" ht="13.5" x14ac:dyDescent="0.25">
      <c r="A4297" s="494">
        <v>94703</v>
      </c>
      <c r="B4297" s="495" t="s">
        <v>6196</v>
      </c>
      <c r="C4297" s="495" t="s">
        <v>222</v>
      </c>
      <c r="D4297" s="495" t="s">
        <v>208</v>
      </c>
      <c r="E4297" s="495" t="s">
        <v>595</v>
      </c>
      <c r="F4297" s="496" t="s">
        <v>2224</v>
      </c>
      <c r="G4297" s="496" t="s">
        <v>4035</v>
      </c>
      <c r="H4297" s="496" t="s">
        <v>248</v>
      </c>
      <c r="I4297" s="496" t="s">
        <v>248</v>
      </c>
      <c r="J4297" s="496" t="s">
        <v>248</v>
      </c>
      <c r="K4297" s="187">
        <f t="shared" ref="K4297:K4360" si="201">H4297+I4297+J4297+G4297</f>
        <v>16.96</v>
      </c>
      <c r="L4297" s="188">
        <f t="shared" ref="L4297:L4360" si="202">G4297+I4297+J4297+H4297</f>
        <v>16.96</v>
      </c>
      <c r="M4297" s="185"/>
      <c r="N4297" s="186">
        <f t="shared" ref="N4297:N4360" si="203">A4297</f>
        <v>94703</v>
      </c>
    </row>
    <row r="4298" spans="1:14" ht="13.5" x14ac:dyDescent="0.25">
      <c r="A4298" s="494">
        <v>94704</v>
      </c>
      <c r="B4298" s="495" t="s">
        <v>6197</v>
      </c>
      <c r="C4298" s="495" t="s">
        <v>222</v>
      </c>
      <c r="D4298" s="495" t="s">
        <v>208</v>
      </c>
      <c r="E4298" s="495" t="s">
        <v>19338</v>
      </c>
      <c r="F4298" s="496" t="s">
        <v>2224</v>
      </c>
      <c r="G4298" s="496" t="s">
        <v>15992</v>
      </c>
      <c r="H4298" s="496" t="s">
        <v>248</v>
      </c>
      <c r="I4298" s="496" t="s">
        <v>248</v>
      </c>
      <c r="J4298" s="496" t="s">
        <v>248</v>
      </c>
      <c r="K4298" s="187">
        <f t="shared" si="201"/>
        <v>20.95</v>
      </c>
      <c r="L4298" s="188">
        <f t="shared" si="202"/>
        <v>20.95</v>
      </c>
      <c r="M4298" s="185"/>
      <c r="N4298" s="186">
        <f t="shared" si="203"/>
        <v>94704</v>
      </c>
    </row>
    <row r="4299" spans="1:14" ht="13.5" x14ac:dyDescent="0.25">
      <c r="A4299" s="494">
        <v>94705</v>
      </c>
      <c r="B4299" s="495" t="s">
        <v>6198</v>
      </c>
      <c r="C4299" s="495" t="s">
        <v>222</v>
      </c>
      <c r="D4299" s="495" t="s">
        <v>208</v>
      </c>
      <c r="E4299" s="495" t="s">
        <v>18593</v>
      </c>
      <c r="F4299" s="496" t="s">
        <v>4915</v>
      </c>
      <c r="G4299" s="496" t="s">
        <v>5905</v>
      </c>
      <c r="H4299" s="496" t="s">
        <v>248</v>
      </c>
      <c r="I4299" s="496" t="s">
        <v>248</v>
      </c>
      <c r="J4299" s="496" t="s">
        <v>248</v>
      </c>
      <c r="K4299" s="187">
        <f t="shared" si="201"/>
        <v>26.99</v>
      </c>
      <c r="L4299" s="188">
        <f t="shared" si="202"/>
        <v>26.99</v>
      </c>
      <c r="M4299" s="185"/>
      <c r="N4299" s="186">
        <f t="shared" si="203"/>
        <v>94705</v>
      </c>
    </row>
    <row r="4300" spans="1:14" ht="13.5" x14ac:dyDescent="0.25">
      <c r="A4300" s="494">
        <v>94706</v>
      </c>
      <c r="B4300" s="495" t="s">
        <v>6199</v>
      </c>
      <c r="C4300" s="495" t="s">
        <v>222</v>
      </c>
      <c r="D4300" s="495" t="s">
        <v>208</v>
      </c>
      <c r="E4300" s="495" t="s">
        <v>25859</v>
      </c>
      <c r="F4300" s="496" t="s">
        <v>5344</v>
      </c>
      <c r="G4300" s="496" t="s">
        <v>19948</v>
      </c>
      <c r="H4300" s="496" t="s">
        <v>248</v>
      </c>
      <c r="I4300" s="496" t="s">
        <v>248</v>
      </c>
      <c r="J4300" s="496" t="s">
        <v>248</v>
      </c>
      <c r="K4300" s="187">
        <f t="shared" si="201"/>
        <v>38.97</v>
      </c>
      <c r="L4300" s="188">
        <f t="shared" si="202"/>
        <v>38.97</v>
      </c>
      <c r="M4300" s="185"/>
      <c r="N4300" s="186">
        <f t="shared" si="203"/>
        <v>94706</v>
      </c>
    </row>
    <row r="4301" spans="1:14" ht="13.5" x14ac:dyDescent="0.25">
      <c r="A4301" s="494">
        <v>94707</v>
      </c>
      <c r="B4301" s="495" t="s">
        <v>6200</v>
      </c>
      <c r="C4301" s="495" t="s">
        <v>222</v>
      </c>
      <c r="D4301" s="495" t="s">
        <v>208</v>
      </c>
      <c r="E4301" s="495" t="s">
        <v>20195</v>
      </c>
      <c r="F4301" s="496" t="s">
        <v>5344</v>
      </c>
      <c r="G4301" s="496" t="s">
        <v>18553</v>
      </c>
      <c r="H4301" s="496" t="s">
        <v>248</v>
      </c>
      <c r="I4301" s="496" t="s">
        <v>248</v>
      </c>
      <c r="J4301" s="496" t="s">
        <v>248</v>
      </c>
      <c r="K4301" s="187">
        <f t="shared" si="201"/>
        <v>50.18</v>
      </c>
      <c r="L4301" s="188">
        <f t="shared" si="202"/>
        <v>50.18</v>
      </c>
      <c r="M4301" s="185"/>
      <c r="N4301" s="186">
        <f t="shared" si="203"/>
        <v>94707</v>
      </c>
    </row>
    <row r="4302" spans="1:14" ht="13.5" x14ac:dyDescent="0.25">
      <c r="A4302" s="494">
        <v>94708</v>
      </c>
      <c r="B4302" s="495" t="s">
        <v>6201</v>
      </c>
      <c r="C4302" s="495" t="s">
        <v>222</v>
      </c>
      <c r="D4302" s="495" t="s">
        <v>208</v>
      </c>
      <c r="E4302" s="495" t="s">
        <v>407</v>
      </c>
      <c r="F4302" s="496" t="s">
        <v>383</v>
      </c>
      <c r="G4302" s="496" t="s">
        <v>25717</v>
      </c>
      <c r="H4302" s="496" t="s">
        <v>248</v>
      </c>
      <c r="I4302" s="496" t="s">
        <v>248</v>
      </c>
      <c r="J4302" s="496" t="s">
        <v>248</v>
      </c>
      <c r="K4302" s="187">
        <f t="shared" si="201"/>
        <v>19.850000000000001</v>
      </c>
      <c r="L4302" s="188">
        <f t="shared" si="202"/>
        <v>19.850000000000001</v>
      </c>
      <c r="M4302" s="185"/>
      <c r="N4302" s="186">
        <f t="shared" si="203"/>
        <v>94708</v>
      </c>
    </row>
    <row r="4303" spans="1:14" ht="13.5" x14ac:dyDescent="0.25">
      <c r="A4303" s="494">
        <v>94709</v>
      </c>
      <c r="B4303" s="495" t="s">
        <v>6202</v>
      </c>
      <c r="C4303" s="495" t="s">
        <v>222</v>
      </c>
      <c r="D4303" s="495" t="s">
        <v>208</v>
      </c>
      <c r="E4303" s="495" t="s">
        <v>9569</v>
      </c>
      <c r="F4303" s="496" t="s">
        <v>1235</v>
      </c>
      <c r="G4303" s="496" t="s">
        <v>25860</v>
      </c>
      <c r="H4303" s="496" t="s">
        <v>248</v>
      </c>
      <c r="I4303" s="496" t="s">
        <v>248</v>
      </c>
      <c r="J4303" s="496" t="s">
        <v>248</v>
      </c>
      <c r="K4303" s="187">
        <f t="shared" si="201"/>
        <v>27.81</v>
      </c>
      <c r="L4303" s="188">
        <f t="shared" si="202"/>
        <v>27.81</v>
      </c>
      <c r="M4303" s="185"/>
      <c r="N4303" s="186">
        <f t="shared" si="203"/>
        <v>94709</v>
      </c>
    </row>
    <row r="4304" spans="1:14" ht="13.5" x14ac:dyDescent="0.25">
      <c r="A4304" s="494">
        <v>94710</v>
      </c>
      <c r="B4304" s="495" t="s">
        <v>6203</v>
      </c>
      <c r="C4304" s="495" t="s">
        <v>222</v>
      </c>
      <c r="D4304" s="495" t="s">
        <v>208</v>
      </c>
      <c r="E4304" s="495" t="s">
        <v>20155</v>
      </c>
      <c r="F4304" s="496" t="s">
        <v>1235</v>
      </c>
      <c r="G4304" s="496" t="s">
        <v>15916</v>
      </c>
      <c r="H4304" s="496" t="s">
        <v>248</v>
      </c>
      <c r="I4304" s="496" t="s">
        <v>248</v>
      </c>
      <c r="J4304" s="496" t="s">
        <v>248</v>
      </c>
      <c r="K4304" s="187">
        <f t="shared" si="201"/>
        <v>47.55</v>
      </c>
      <c r="L4304" s="188">
        <f t="shared" si="202"/>
        <v>47.55</v>
      </c>
      <c r="M4304" s="185"/>
      <c r="N4304" s="186">
        <f t="shared" si="203"/>
        <v>94710</v>
      </c>
    </row>
    <row r="4305" spans="1:14" ht="13.5" x14ac:dyDescent="0.25">
      <c r="A4305" s="494">
        <v>94711</v>
      </c>
      <c r="B4305" s="495" t="s">
        <v>6204</v>
      </c>
      <c r="C4305" s="495" t="s">
        <v>222</v>
      </c>
      <c r="D4305" s="495" t="s">
        <v>208</v>
      </c>
      <c r="E4305" s="495" t="s">
        <v>20026</v>
      </c>
      <c r="F4305" s="496" t="s">
        <v>390</v>
      </c>
      <c r="G4305" s="496" t="s">
        <v>20124</v>
      </c>
      <c r="H4305" s="496" t="s">
        <v>248</v>
      </c>
      <c r="I4305" s="496" t="s">
        <v>248</v>
      </c>
      <c r="J4305" s="496" t="s">
        <v>248</v>
      </c>
      <c r="K4305" s="187">
        <f t="shared" si="201"/>
        <v>55.11</v>
      </c>
      <c r="L4305" s="188">
        <f t="shared" si="202"/>
        <v>55.11</v>
      </c>
      <c r="M4305" s="185"/>
      <c r="N4305" s="186">
        <f t="shared" si="203"/>
        <v>94711</v>
      </c>
    </row>
    <row r="4306" spans="1:14" ht="13.5" x14ac:dyDescent="0.25">
      <c r="A4306" s="494">
        <v>94712</v>
      </c>
      <c r="B4306" s="495" t="s">
        <v>6205</v>
      </c>
      <c r="C4306" s="495" t="s">
        <v>222</v>
      </c>
      <c r="D4306" s="495" t="s">
        <v>208</v>
      </c>
      <c r="E4306" s="495" t="s">
        <v>23359</v>
      </c>
      <c r="F4306" s="496" t="s">
        <v>390</v>
      </c>
      <c r="G4306" s="496" t="s">
        <v>21239</v>
      </c>
      <c r="H4306" s="496" t="s">
        <v>248</v>
      </c>
      <c r="I4306" s="496" t="s">
        <v>248</v>
      </c>
      <c r="J4306" s="496" t="s">
        <v>248</v>
      </c>
      <c r="K4306" s="187">
        <f t="shared" si="201"/>
        <v>77.760000000000005</v>
      </c>
      <c r="L4306" s="188">
        <f t="shared" si="202"/>
        <v>77.760000000000005</v>
      </c>
      <c r="M4306" s="185"/>
      <c r="N4306" s="186">
        <f t="shared" si="203"/>
        <v>94712</v>
      </c>
    </row>
    <row r="4307" spans="1:14" ht="13.5" x14ac:dyDescent="0.25">
      <c r="A4307" s="494">
        <v>94713</v>
      </c>
      <c r="B4307" s="495" t="s">
        <v>6206</v>
      </c>
      <c r="C4307" s="495" t="s">
        <v>222</v>
      </c>
      <c r="D4307" s="495" t="s">
        <v>208</v>
      </c>
      <c r="E4307" s="495" t="s">
        <v>25861</v>
      </c>
      <c r="F4307" s="496" t="s">
        <v>881</v>
      </c>
      <c r="G4307" s="496" t="s">
        <v>25862</v>
      </c>
      <c r="H4307" s="496" t="s">
        <v>248</v>
      </c>
      <c r="I4307" s="496" t="s">
        <v>248</v>
      </c>
      <c r="J4307" s="496" t="s">
        <v>248</v>
      </c>
      <c r="K4307" s="187">
        <f t="shared" si="201"/>
        <v>221.49</v>
      </c>
      <c r="L4307" s="188">
        <f t="shared" si="202"/>
        <v>221.49</v>
      </c>
      <c r="M4307" s="185"/>
      <c r="N4307" s="186">
        <f t="shared" si="203"/>
        <v>94713</v>
      </c>
    </row>
    <row r="4308" spans="1:14" ht="13.5" x14ac:dyDescent="0.25">
      <c r="A4308" s="494">
        <v>94714</v>
      </c>
      <c r="B4308" s="495" t="s">
        <v>6207</v>
      </c>
      <c r="C4308" s="495" t="s">
        <v>222</v>
      </c>
      <c r="D4308" s="495" t="s">
        <v>208</v>
      </c>
      <c r="E4308" s="495" t="s">
        <v>25863</v>
      </c>
      <c r="F4308" s="496" t="s">
        <v>881</v>
      </c>
      <c r="G4308" s="496" t="s">
        <v>25864</v>
      </c>
      <c r="H4308" s="496" t="s">
        <v>248</v>
      </c>
      <c r="I4308" s="496" t="s">
        <v>248</v>
      </c>
      <c r="J4308" s="496" t="s">
        <v>248</v>
      </c>
      <c r="K4308" s="187">
        <f t="shared" si="201"/>
        <v>304.36</v>
      </c>
      <c r="L4308" s="188">
        <f t="shared" si="202"/>
        <v>304.36</v>
      </c>
      <c r="M4308" s="185"/>
      <c r="N4308" s="186">
        <f t="shared" si="203"/>
        <v>94714</v>
      </c>
    </row>
    <row r="4309" spans="1:14" ht="13.5" x14ac:dyDescent="0.25">
      <c r="A4309" s="494">
        <v>94715</v>
      </c>
      <c r="B4309" s="495" t="s">
        <v>6208</v>
      </c>
      <c r="C4309" s="495" t="s">
        <v>222</v>
      </c>
      <c r="D4309" s="495" t="s">
        <v>208</v>
      </c>
      <c r="E4309" s="495" t="s">
        <v>25865</v>
      </c>
      <c r="F4309" s="496" t="s">
        <v>881</v>
      </c>
      <c r="G4309" s="496" t="s">
        <v>25866</v>
      </c>
      <c r="H4309" s="496" t="s">
        <v>248</v>
      </c>
      <c r="I4309" s="496" t="s">
        <v>248</v>
      </c>
      <c r="J4309" s="496" t="s">
        <v>248</v>
      </c>
      <c r="K4309" s="187">
        <f t="shared" si="201"/>
        <v>424.53</v>
      </c>
      <c r="L4309" s="188">
        <f t="shared" si="202"/>
        <v>424.53</v>
      </c>
      <c r="M4309" s="185"/>
      <c r="N4309" s="186">
        <f t="shared" si="203"/>
        <v>94715</v>
      </c>
    </row>
    <row r="4310" spans="1:14" ht="13.5" x14ac:dyDescent="0.25">
      <c r="A4310" s="494">
        <v>94724</v>
      </c>
      <c r="B4310" s="495" t="s">
        <v>6209</v>
      </c>
      <c r="C4310" s="495" t="s">
        <v>222</v>
      </c>
      <c r="D4310" s="495" t="s">
        <v>208</v>
      </c>
      <c r="E4310" s="495" t="s">
        <v>19403</v>
      </c>
      <c r="F4310" s="496" t="s">
        <v>621</v>
      </c>
      <c r="G4310" s="496" t="s">
        <v>18263</v>
      </c>
      <c r="H4310" s="496" t="s">
        <v>248</v>
      </c>
      <c r="I4310" s="496" t="s">
        <v>248</v>
      </c>
      <c r="J4310" s="496" t="s">
        <v>248</v>
      </c>
      <c r="K4310" s="187">
        <f t="shared" si="201"/>
        <v>14.9</v>
      </c>
      <c r="L4310" s="188">
        <f t="shared" si="202"/>
        <v>14.9</v>
      </c>
      <c r="M4310" s="185"/>
      <c r="N4310" s="186">
        <f t="shared" si="203"/>
        <v>94724</v>
      </c>
    </row>
    <row r="4311" spans="1:14" ht="13.5" x14ac:dyDescent="0.25">
      <c r="A4311" s="494">
        <v>94725</v>
      </c>
      <c r="B4311" s="495" t="s">
        <v>6211</v>
      </c>
      <c r="C4311" s="495" t="s">
        <v>222</v>
      </c>
      <c r="D4311" s="495" t="s">
        <v>208</v>
      </c>
      <c r="E4311" s="495" t="s">
        <v>5251</v>
      </c>
      <c r="F4311" s="496" t="s">
        <v>434</v>
      </c>
      <c r="G4311" s="496" t="s">
        <v>348</v>
      </c>
      <c r="H4311" s="496" t="s">
        <v>248</v>
      </c>
      <c r="I4311" s="496" t="s">
        <v>248</v>
      </c>
      <c r="J4311" s="496" t="s">
        <v>248</v>
      </c>
      <c r="K4311" s="187">
        <f t="shared" si="201"/>
        <v>3.01</v>
      </c>
      <c r="L4311" s="188">
        <f t="shared" si="202"/>
        <v>3.01</v>
      </c>
      <c r="M4311" s="185"/>
      <c r="N4311" s="186">
        <f t="shared" si="203"/>
        <v>94725</v>
      </c>
    </row>
    <row r="4312" spans="1:14" ht="13.5" x14ac:dyDescent="0.25">
      <c r="A4312" s="494">
        <v>94726</v>
      </c>
      <c r="B4312" s="495" t="s">
        <v>6212</v>
      </c>
      <c r="C4312" s="495" t="s">
        <v>222</v>
      </c>
      <c r="D4312" s="495" t="s">
        <v>208</v>
      </c>
      <c r="E4312" s="495" t="s">
        <v>19453</v>
      </c>
      <c r="F4312" s="496" t="s">
        <v>621</v>
      </c>
      <c r="G4312" s="496" t="s">
        <v>25867</v>
      </c>
      <c r="H4312" s="496" t="s">
        <v>248</v>
      </c>
      <c r="I4312" s="496" t="s">
        <v>248</v>
      </c>
      <c r="J4312" s="496" t="s">
        <v>248</v>
      </c>
      <c r="K4312" s="187">
        <f t="shared" si="201"/>
        <v>23.39</v>
      </c>
      <c r="L4312" s="188">
        <f t="shared" si="202"/>
        <v>23.39</v>
      </c>
      <c r="M4312" s="185"/>
      <c r="N4312" s="186">
        <f t="shared" si="203"/>
        <v>94726</v>
      </c>
    </row>
    <row r="4313" spans="1:14" ht="13.5" x14ac:dyDescent="0.25">
      <c r="A4313" s="494">
        <v>94727</v>
      </c>
      <c r="B4313" s="495" t="s">
        <v>6213</v>
      </c>
      <c r="C4313" s="495" t="s">
        <v>222</v>
      </c>
      <c r="D4313" s="495" t="s">
        <v>208</v>
      </c>
      <c r="E4313" s="495" t="s">
        <v>643</v>
      </c>
      <c r="F4313" s="496" t="s">
        <v>434</v>
      </c>
      <c r="G4313" s="496" t="s">
        <v>466</v>
      </c>
      <c r="H4313" s="496" t="s">
        <v>248</v>
      </c>
      <c r="I4313" s="496" t="s">
        <v>248</v>
      </c>
      <c r="J4313" s="496" t="s">
        <v>248</v>
      </c>
      <c r="K4313" s="187">
        <f t="shared" si="201"/>
        <v>4.59</v>
      </c>
      <c r="L4313" s="188">
        <f t="shared" si="202"/>
        <v>4.59</v>
      </c>
      <c r="M4313" s="185"/>
      <c r="N4313" s="186">
        <f t="shared" si="203"/>
        <v>94727</v>
      </c>
    </row>
    <row r="4314" spans="1:14" ht="13.5" x14ac:dyDescent="0.25">
      <c r="A4314" s="494">
        <v>94728</v>
      </c>
      <c r="B4314" s="495" t="s">
        <v>6215</v>
      </c>
      <c r="C4314" s="495" t="s">
        <v>222</v>
      </c>
      <c r="D4314" s="495" t="s">
        <v>208</v>
      </c>
      <c r="E4314" s="495" t="s">
        <v>25868</v>
      </c>
      <c r="F4314" s="496" t="s">
        <v>2945</v>
      </c>
      <c r="G4314" s="496" t="s">
        <v>19999</v>
      </c>
      <c r="H4314" s="496" t="s">
        <v>248</v>
      </c>
      <c r="I4314" s="496" t="s">
        <v>248</v>
      </c>
      <c r="J4314" s="496" t="s">
        <v>248</v>
      </c>
      <c r="K4314" s="187">
        <f t="shared" si="201"/>
        <v>90.33</v>
      </c>
      <c r="L4314" s="188">
        <f t="shared" si="202"/>
        <v>90.33</v>
      </c>
      <c r="M4314" s="185"/>
      <c r="N4314" s="186">
        <f t="shared" si="203"/>
        <v>94728</v>
      </c>
    </row>
    <row r="4315" spans="1:14" ht="13.5" x14ac:dyDescent="0.25">
      <c r="A4315" s="494">
        <v>94729</v>
      </c>
      <c r="B4315" s="495" t="s">
        <v>6216</v>
      </c>
      <c r="C4315" s="495" t="s">
        <v>222</v>
      </c>
      <c r="D4315" s="495" t="s">
        <v>208</v>
      </c>
      <c r="E4315" s="495" t="s">
        <v>7069</v>
      </c>
      <c r="F4315" s="496" t="s">
        <v>2929</v>
      </c>
      <c r="G4315" s="496" t="s">
        <v>7770</v>
      </c>
      <c r="H4315" s="496" t="s">
        <v>248</v>
      </c>
      <c r="I4315" s="496" t="s">
        <v>248</v>
      </c>
      <c r="J4315" s="496" t="s">
        <v>248</v>
      </c>
      <c r="K4315" s="187">
        <f t="shared" si="201"/>
        <v>8.49</v>
      </c>
      <c r="L4315" s="188">
        <f t="shared" si="202"/>
        <v>8.49</v>
      </c>
      <c r="M4315" s="185"/>
      <c r="N4315" s="186">
        <f t="shared" si="203"/>
        <v>94729</v>
      </c>
    </row>
    <row r="4316" spans="1:14" ht="13.5" x14ac:dyDescent="0.25">
      <c r="A4316" s="494">
        <v>94730</v>
      </c>
      <c r="B4316" s="495" t="s">
        <v>6217</v>
      </c>
      <c r="C4316" s="495" t="s">
        <v>222</v>
      </c>
      <c r="D4316" s="495" t="s">
        <v>208</v>
      </c>
      <c r="E4316" s="495" t="s">
        <v>25869</v>
      </c>
      <c r="F4316" s="496" t="s">
        <v>2945</v>
      </c>
      <c r="G4316" s="496" t="s">
        <v>25870</v>
      </c>
      <c r="H4316" s="496" t="s">
        <v>248</v>
      </c>
      <c r="I4316" s="496" t="s">
        <v>248</v>
      </c>
      <c r="J4316" s="496" t="s">
        <v>248</v>
      </c>
      <c r="K4316" s="187">
        <f t="shared" si="201"/>
        <v>109.92</v>
      </c>
      <c r="L4316" s="188">
        <f t="shared" si="202"/>
        <v>109.92</v>
      </c>
      <c r="M4316" s="185"/>
      <c r="N4316" s="186">
        <f t="shared" si="203"/>
        <v>94730</v>
      </c>
    </row>
    <row r="4317" spans="1:14" ht="13.5" x14ac:dyDescent="0.25">
      <c r="A4317" s="494">
        <v>94731</v>
      </c>
      <c r="B4317" s="495" t="s">
        <v>6218</v>
      </c>
      <c r="C4317" s="495" t="s">
        <v>222</v>
      </c>
      <c r="D4317" s="495" t="s">
        <v>208</v>
      </c>
      <c r="E4317" s="495" t="s">
        <v>9131</v>
      </c>
      <c r="F4317" s="496" t="s">
        <v>2929</v>
      </c>
      <c r="G4317" s="496" t="s">
        <v>4438</v>
      </c>
      <c r="H4317" s="496" t="s">
        <v>248</v>
      </c>
      <c r="I4317" s="496" t="s">
        <v>248</v>
      </c>
      <c r="J4317" s="496" t="s">
        <v>248</v>
      </c>
      <c r="K4317" s="187">
        <f t="shared" si="201"/>
        <v>10.88</v>
      </c>
      <c r="L4317" s="188">
        <f t="shared" si="202"/>
        <v>10.88</v>
      </c>
      <c r="M4317" s="185"/>
      <c r="N4317" s="186">
        <f t="shared" si="203"/>
        <v>94731</v>
      </c>
    </row>
    <row r="4318" spans="1:14" ht="13.5" x14ac:dyDescent="0.25">
      <c r="A4318" s="494">
        <v>94733</v>
      </c>
      <c r="B4318" s="495" t="s">
        <v>6219</v>
      </c>
      <c r="C4318" s="495" t="s">
        <v>222</v>
      </c>
      <c r="D4318" s="495" t="s">
        <v>208</v>
      </c>
      <c r="E4318" s="495" t="s">
        <v>25871</v>
      </c>
      <c r="F4318" s="496" t="s">
        <v>4739</v>
      </c>
      <c r="G4318" s="496" t="s">
        <v>3463</v>
      </c>
      <c r="H4318" s="496" t="s">
        <v>248</v>
      </c>
      <c r="I4318" s="496" t="s">
        <v>248</v>
      </c>
      <c r="J4318" s="496" t="s">
        <v>248</v>
      </c>
      <c r="K4318" s="187">
        <f t="shared" si="201"/>
        <v>21.17</v>
      </c>
      <c r="L4318" s="188">
        <f t="shared" si="202"/>
        <v>21.17</v>
      </c>
      <c r="M4318" s="185"/>
      <c r="N4318" s="186">
        <f t="shared" si="203"/>
        <v>94733</v>
      </c>
    </row>
    <row r="4319" spans="1:14" ht="13.5" x14ac:dyDescent="0.25">
      <c r="A4319" s="494">
        <v>94737</v>
      </c>
      <c r="B4319" s="495" t="s">
        <v>6220</v>
      </c>
      <c r="C4319" s="495" t="s">
        <v>222</v>
      </c>
      <c r="D4319" s="495" t="s">
        <v>208</v>
      </c>
      <c r="E4319" s="495" t="s">
        <v>21930</v>
      </c>
      <c r="F4319" s="496" t="s">
        <v>2834</v>
      </c>
      <c r="G4319" s="496" t="s">
        <v>20207</v>
      </c>
      <c r="H4319" s="496" t="s">
        <v>248</v>
      </c>
      <c r="I4319" s="496" t="s">
        <v>248</v>
      </c>
      <c r="J4319" s="496" t="s">
        <v>248</v>
      </c>
      <c r="K4319" s="187">
        <f t="shared" si="201"/>
        <v>91.69</v>
      </c>
      <c r="L4319" s="188">
        <f t="shared" si="202"/>
        <v>91.69</v>
      </c>
      <c r="M4319" s="185"/>
      <c r="N4319" s="186">
        <f t="shared" si="203"/>
        <v>94737</v>
      </c>
    </row>
    <row r="4320" spans="1:14" ht="13.5" x14ac:dyDescent="0.25">
      <c r="A4320" s="494">
        <v>94740</v>
      </c>
      <c r="B4320" s="495" t="s">
        <v>6221</v>
      </c>
      <c r="C4320" s="495" t="s">
        <v>222</v>
      </c>
      <c r="D4320" s="495" t="s">
        <v>208</v>
      </c>
      <c r="E4320" s="495" t="s">
        <v>386</v>
      </c>
      <c r="F4320" s="496" t="s">
        <v>488</v>
      </c>
      <c r="G4320" s="496" t="s">
        <v>358</v>
      </c>
      <c r="H4320" s="496" t="s">
        <v>248</v>
      </c>
      <c r="I4320" s="496" t="s">
        <v>248</v>
      </c>
      <c r="J4320" s="496" t="s">
        <v>248</v>
      </c>
      <c r="K4320" s="187">
        <f t="shared" si="201"/>
        <v>4.6900000000000004</v>
      </c>
      <c r="L4320" s="188">
        <f t="shared" si="202"/>
        <v>4.6900000000000004</v>
      </c>
      <c r="M4320" s="185"/>
      <c r="N4320" s="186">
        <f t="shared" si="203"/>
        <v>94740</v>
      </c>
    </row>
    <row r="4321" spans="1:14" ht="13.5" x14ac:dyDescent="0.25">
      <c r="A4321" s="494">
        <v>94741</v>
      </c>
      <c r="B4321" s="495" t="s">
        <v>6222</v>
      </c>
      <c r="C4321" s="495" t="s">
        <v>222</v>
      </c>
      <c r="D4321" s="495" t="s">
        <v>208</v>
      </c>
      <c r="E4321" s="495" t="s">
        <v>4177</v>
      </c>
      <c r="F4321" s="496" t="s">
        <v>6289</v>
      </c>
      <c r="G4321" s="496" t="s">
        <v>634</v>
      </c>
      <c r="H4321" s="496" t="s">
        <v>248</v>
      </c>
      <c r="I4321" s="496" t="s">
        <v>248</v>
      </c>
      <c r="J4321" s="496" t="s">
        <v>248</v>
      </c>
      <c r="K4321" s="187">
        <f t="shared" si="201"/>
        <v>6.13</v>
      </c>
      <c r="L4321" s="188">
        <f t="shared" si="202"/>
        <v>6.13</v>
      </c>
      <c r="M4321" s="185"/>
      <c r="N4321" s="186">
        <f t="shared" si="203"/>
        <v>94741</v>
      </c>
    </row>
    <row r="4322" spans="1:14" ht="13.5" x14ac:dyDescent="0.25">
      <c r="A4322" s="494">
        <v>94742</v>
      </c>
      <c r="B4322" s="495" t="s">
        <v>6223</v>
      </c>
      <c r="C4322" s="495" t="s">
        <v>222</v>
      </c>
      <c r="D4322" s="495" t="s">
        <v>208</v>
      </c>
      <c r="E4322" s="495" t="s">
        <v>895</v>
      </c>
      <c r="F4322" s="496" t="s">
        <v>6289</v>
      </c>
      <c r="G4322" s="496" t="s">
        <v>3000</v>
      </c>
      <c r="H4322" s="496" t="s">
        <v>248</v>
      </c>
      <c r="I4322" s="496" t="s">
        <v>248</v>
      </c>
      <c r="J4322" s="496" t="s">
        <v>248</v>
      </c>
      <c r="K4322" s="187">
        <f t="shared" si="201"/>
        <v>7.74</v>
      </c>
      <c r="L4322" s="188">
        <f t="shared" si="202"/>
        <v>7.74</v>
      </c>
      <c r="M4322" s="185"/>
      <c r="N4322" s="186">
        <f t="shared" si="203"/>
        <v>94742</v>
      </c>
    </row>
    <row r="4323" spans="1:14" ht="13.5" x14ac:dyDescent="0.25">
      <c r="A4323" s="494">
        <v>94743</v>
      </c>
      <c r="B4323" s="495" t="s">
        <v>6225</v>
      </c>
      <c r="C4323" s="495" t="s">
        <v>222</v>
      </c>
      <c r="D4323" s="495" t="s">
        <v>208</v>
      </c>
      <c r="E4323" s="495" t="s">
        <v>19755</v>
      </c>
      <c r="F4323" s="496" t="s">
        <v>6289</v>
      </c>
      <c r="G4323" s="496" t="s">
        <v>1571</v>
      </c>
      <c r="H4323" s="496" t="s">
        <v>248</v>
      </c>
      <c r="I4323" s="496" t="s">
        <v>248</v>
      </c>
      <c r="J4323" s="496" t="s">
        <v>248</v>
      </c>
      <c r="K4323" s="187">
        <f t="shared" si="201"/>
        <v>8.64</v>
      </c>
      <c r="L4323" s="188">
        <f t="shared" si="202"/>
        <v>8.64</v>
      </c>
      <c r="M4323" s="185"/>
      <c r="N4323" s="186">
        <f t="shared" si="203"/>
        <v>94743</v>
      </c>
    </row>
    <row r="4324" spans="1:14" ht="13.5" x14ac:dyDescent="0.25">
      <c r="A4324" s="494">
        <v>94744</v>
      </c>
      <c r="B4324" s="495" t="s">
        <v>6226</v>
      </c>
      <c r="C4324" s="495" t="s">
        <v>222</v>
      </c>
      <c r="D4324" s="495" t="s">
        <v>208</v>
      </c>
      <c r="E4324" s="495" t="s">
        <v>4644</v>
      </c>
      <c r="F4324" s="496" t="s">
        <v>1917</v>
      </c>
      <c r="G4324" s="496" t="s">
        <v>4569</v>
      </c>
      <c r="H4324" s="496" t="s">
        <v>248</v>
      </c>
      <c r="I4324" s="496" t="s">
        <v>248</v>
      </c>
      <c r="J4324" s="496" t="s">
        <v>248</v>
      </c>
      <c r="K4324" s="187">
        <f t="shared" si="201"/>
        <v>12.75</v>
      </c>
      <c r="L4324" s="188">
        <f t="shared" si="202"/>
        <v>12.75</v>
      </c>
      <c r="M4324" s="185"/>
      <c r="N4324" s="186">
        <f t="shared" si="203"/>
        <v>94744</v>
      </c>
    </row>
    <row r="4325" spans="1:14" ht="13.5" x14ac:dyDescent="0.25">
      <c r="A4325" s="494">
        <v>94746</v>
      </c>
      <c r="B4325" s="495" t="s">
        <v>6227</v>
      </c>
      <c r="C4325" s="495" t="s">
        <v>222</v>
      </c>
      <c r="D4325" s="495" t="s">
        <v>208</v>
      </c>
      <c r="E4325" s="495" t="s">
        <v>20652</v>
      </c>
      <c r="F4325" s="496" t="s">
        <v>2761</v>
      </c>
      <c r="G4325" s="496" t="s">
        <v>5697</v>
      </c>
      <c r="H4325" s="496" t="s">
        <v>248</v>
      </c>
      <c r="I4325" s="496" t="s">
        <v>248</v>
      </c>
      <c r="J4325" s="496" t="s">
        <v>248</v>
      </c>
      <c r="K4325" s="187">
        <f t="shared" si="201"/>
        <v>18.8</v>
      </c>
      <c r="L4325" s="188">
        <f t="shared" si="202"/>
        <v>18.8</v>
      </c>
      <c r="M4325" s="185"/>
      <c r="N4325" s="186">
        <f t="shared" si="203"/>
        <v>94746</v>
      </c>
    </row>
    <row r="4326" spans="1:14" ht="13.5" x14ac:dyDescent="0.25">
      <c r="A4326" s="494">
        <v>94748</v>
      </c>
      <c r="B4326" s="495" t="s">
        <v>6228</v>
      </c>
      <c r="C4326" s="495" t="s">
        <v>222</v>
      </c>
      <c r="D4326" s="495" t="s">
        <v>208</v>
      </c>
      <c r="E4326" s="495" t="s">
        <v>25872</v>
      </c>
      <c r="F4326" s="496" t="s">
        <v>18575</v>
      </c>
      <c r="G4326" s="496" t="s">
        <v>25873</v>
      </c>
      <c r="H4326" s="496" t="s">
        <v>248</v>
      </c>
      <c r="I4326" s="496" t="s">
        <v>248</v>
      </c>
      <c r="J4326" s="496" t="s">
        <v>248</v>
      </c>
      <c r="K4326" s="187">
        <f t="shared" si="201"/>
        <v>39.119999999999997</v>
      </c>
      <c r="L4326" s="188">
        <f t="shared" si="202"/>
        <v>39.119999999999997</v>
      </c>
      <c r="M4326" s="185"/>
      <c r="N4326" s="186">
        <f t="shared" si="203"/>
        <v>94748</v>
      </c>
    </row>
    <row r="4327" spans="1:14" ht="13.5" x14ac:dyDescent="0.25">
      <c r="A4327" s="494">
        <v>94750</v>
      </c>
      <c r="B4327" s="495" t="s">
        <v>6229</v>
      </c>
      <c r="C4327" s="495" t="s">
        <v>222</v>
      </c>
      <c r="D4327" s="495" t="s">
        <v>208</v>
      </c>
      <c r="E4327" s="495" t="s">
        <v>25795</v>
      </c>
      <c r="F4327" s="496" t="s">
        <v>18575</v>
      </c>
      <c r="G4327" s="496" t="s">
        <v>25874</v>
      </c>
      <c r="H4327" s="496" t="s">
        <v>248</v>
      </c>
      <c r="I4327" s="496" t="s">
        <v>248</v>
      </c>
      <c r="J4327" s="496" t="s">
        <v>248</v>
      </c>
      <c r="K4327" s="187">
        <f t="shared" si="201"/>
        <v>96.31</v>
      </c>
      <c r="L4327" s="188">
        <f t="shared" si="202"/>
        <v>96.31</v>
      </c>
      <c r="M4327" s="185"/>
      <c r="N4327" s="186">
        <f t="shared" si="203"/>
        <v>94750</v>
      </c>
    </row>
    <row r="4328" spans="1:14" ht="13.5" x14ac:dyDescent="0.25">
      <c r="A4328" s="494">
        <v>94752</v>
      </c>
      <c r="B4328" s="495" t="s">
        <v>6230</v>
      </c>
      <c r="C4328" s="495" t="s">
        <v>222</v>
      </c>
      <c r="D4328" s="495" t="s">
        <v>208</v>
      </c>
      <c r="E4328" s="495" t="s">
        <v>25875</v>
      </c>
      <c r="F4328" s="496" t="s">
        <v>18221</v>
      </c>
      <c r="G4328" s="496" t="s">
        <v>25876</v>
      </c>
      <c r="H4328" s="496" t="s">
        <v>248</v>
      </c>
      <c r="I4328" s="496" t="s">
        <v>248</v>
      </c>
      <c r="J4328" s="496" t="s">
        <v>248</v>
      </c>
      <c r="K4328" s="187">
        <f t="shared" si="201"/>
        <v>115</v>
      </c>
      <c r="L4328" s="188">
        <f t="shared" si="202"/>
        <v>115</v>
      </c>
      <c r="M4328" s="185"/>
      <c r="N4328" s="186">
        <f t="shared" si="203"/>
        <v>94752</v>
      </c>
    </row>
    <row r="4329" spans="1:14" ht="13.5" x14ac:dyDescent="0.25">
      <c r="A4329" s="494">
        <v>94756</v>
      </c>
      <c r="B4329" s="495" t="s">
        <v>6231</v>
      </c>
      <c r="C4329" s="495" t="s">
        <v>222</v>
      </c>
      <c r="D4329" s="495" t="s">
        <v>208</v>
      </c>
      <c r="E4329" s="495" t="s">
        <v>298</v>
      </c>
      <c r="F4329" s="496" t="s">
        <v>1189</v>
      </c>
      <c r="G4329" s="496" t="s">
        <v>6943</v>
      </c>
      <c r="H4329" s="496" t="s">
        <v>248</v>
      </c>
      <c r="I4329" s="496" t="s">
        <v>248</v>
      </c>
      <c r="J4329" s="496" t="s">
        <v>248</v>
      </c>
      <c r="K4329" s="187">
        <f t="shared" si="201"/>
        <v>5.9</v>
      </c>
      <c r="L4329" s="188">
        <f t="shared" si="202"/>
        <v>5.9</v>
      </c>
      <c r="M4329" s="185"/>
      <c r="N4329" s="186">
        <f t="shared" si="203"/>
        <v>94756</v>
      </c>
    </row>
    <row r="4330" spans="1:14" ht="13.5" x14ac:dyDescent="0.25">
      <c r="A4330" s="494">
        <v>94757</v>
      </c>
      <c r="B4330" s="495" t="s">
        <v>6232</v>
      </c>
      <c r="C4330" s="495" t="s">
        <v>222</v>
      </c>
      <c r="D4330" s="495" t="s">
        <v>208</v>
      </c>
      <c r="E4330" s="495" t="s">
        <v>3699</v>
      </c>
      <c r="F4330" s="496" t="s">
        <v>1189</v>
      </c>
      <c r="G4330" s="496" t="s">
        <v>4057</v>
      </c>
      <c r="H4330" s="496" t="s">
        <v>248</v>
      </c>
      <c r="I4330" s="496" t="s">
        <v>248</v>
      </c>
      <c r="J4330" s="496" t="s">
        <v>248</v>
      </c>
      <c r="K4330" s="187">
        <f t="shared" si="201"/>
        <v>8.61</v>
      </c>
      <c r="L4330" s="188">
        <f t="shared" si="202"/>
        <v>8.61</v>
      </c>
      <c r="M4330" s="185"/>
      <c r="N4330" s="186">
        <f t="shared" si="203"/>
        <v>94757</v>
      </c>
    </row>
    <row r="4331" spans="1:14" ht="13.5" x14ac:dyDescent="0.25">
      <c r="A4331" s="494">
        <v>94758</v>
      </c>
      <c r="B4331" s="495" t="s">
        <v>6233</v>
      </c>
      <c r="C4331" s="495" t="s">
        <v>222</v>
      </c>
      <c r="D4331" s="495" t="s">
        <v>208</v>
      </c>
      <c r="E4331" s="495" t="s">
        <v>19776</v>
      </c>
      <c r="F4331" s="496" t="s">
        <v>2703</v>
      </c>
      <c r="G4331" s="496" t="s">
        <v>3363</v>
      </c>
      <c r="H4331" s="496" t="s">
        <v>248</v>
      </c>
      <c r="I4331" s="496" t="s">
        <v>248</v>
      </c>
      <c r="J4331" s="496" t="s">
        <v>248</v>
      </c>
      <c r="K4331" s="187">
        <f t="shared" si="201"/>
        <v>23.99</v>
      </c>
      <c r="L4331" s="188">
        <f t="shared" si="202"/>
        <v>23.99</v>
      </c>
      <c r="M4331" s="185"/>
      <c r="N4331" s="186">
        <f t="shared" si="203"/>
        <v>94758</v>
      </c>
    </row>
    <row r="4332" spans="1:14" ht="13.5" x14ac:dyDescent="0.25">
      <c r="A4332" s="494">
        <v>94759</v>
      </c>
      <c r="B4332" s="495" t="s">
        <v>6234</v>
      </c>
      <c r="C4332" s="495" t="s">
        <v>222</v>
      </c>
      <c r="D4332" s="495" t="s">
        <v>208</v>
      </c>
      <c r="E4332" s="495" t="s">
        <v>24059</v>
      </c>
      <c r="F4332" s="496" t="s">
        <v>2703</v>
      </c>
      <c r="G4332" s="496" t="s">
        <v>18716</v>
      </c>
      <c r="H4332" s="496" t="s">
        <v>248</v>
      </c>
      <c r="I4332" s="496" t="s">
        <v>248</v>
      </c>
      <c r="J4332" s="496" t="s">
        <v>248</v>
      </c>
      <c r="K4332" s="187">
        <f t="shared" si="201"/>
        <v>30.02</v>
      </c>
      <c r="L4332" s="188">
        <f t="shared" si="202"/>
        <v>30.02</v>
      </c>
      <c r="M4332" s="185"/>
      <c r="N4332" s="186">
        <f t="shared" si="203"/>
        <v>94759</v>
      </c>
    </row>
    <row r="4333" spans="1:14" ht="13.5" x14ac:dyDescent="0.25">
      <c r="A4333" s="494">
        <v>94760</v>
      </c>
      <c r="B4333" s="495" t="s">
        <v>6236</v>
      </c>
      <c r="C4333" s="495" t="s">
        <v>222</v>
      </c>
      <c r="D4333" s="495" t="s">
        <v>208</v>
      </c>
      <c r="E4333" s="495" t="s">
        <v>21618</v>
      </c>
      <c r="F4333" s="496" t="s">
        <v>3393</v>
      </c>
      <c r="G4333" s="496" t="s">
        <v>20247</v>
      </c>
      <c r="H4333" s="496" t="s">
        <v>248</v>
      </c>
      <c r="I4333" s="496" t="s">
        <v>248</v>
      </c>
      <c r="J4333" s="496" t="s">
        <v>248</v>
      </c>
      <c r="K4333" s="187">
        <f t="shared" si="201"/>
        <v>49.02</v>
      </c>
      <c r="L4333" s="188">
        <f t="shared" si="202"/>
        <v>49.02</v>
      </c>
      <c r="M4333" s="185"/>
      <c r="N4333" s="186">
        <f t="shared" si="203"/>
        <v>94760</v>
      </c>
    </row>
    <row r="4334" spans="1:14" ht="13.5" x14ac:dyDescent="0.25">
      <c r="A4334" s="494">
        <v>94761</v>
      </c>
      <c r="B4334" s="495" t="s">
        <v>6237</v>
      </c>
      <c r="C4334" s="495" t="s">
        <v>222</v>
      </c>
      <c r="D4334" s="495" t="s">
        <v>208</v>
      </c>
      <c r="E4334" s="495" t="s">
        <v>21424</v>
      </c>
      <c r="F4334" s="496" t="s">
        <v>4402</v>
      </c>
      <c r="G4334" s="496" t="s">
        <v>20293</v>
      </c>
      <c r="H4334" s="496" t="s">
        <v>248</v>
      </c>
      <c r="I4334" s="496" t="s">
        <v>248</v>
      </c>
      <c r="J4334" s="496" t="s">
        <v>248</v>
      </c>
      <c r="K4334" s="187">
        <f t="shared" si="201"/>
        <v>109.49</v>
      </c>
      <c r="L4334" s="188">
        <f t="shared" si="202"/>
        <v>109.49</v>
      </c>
      <c r="M4334" s="185"/>
      <c r="N4334" s="186">
        <f t="shared" si="203"/>
        <v>94761</v>
      </c>
    </row>
    <row r="4335" spans="1:14" ht="13.5" x14ac:dyDescent="0.25">
      <c r="A4335" s="494">
        <v>94762</v>
      </c>
      <c r="B4335" s="495" t="s">
        <v>6238</v>
      </c>
      <c r="C4335" s="495" t="s">
        <v>222</v>
      </c>
      <c r="D4335" s="495" t="s">
        <v>208</v>
      </c>
      <c r="E4335" s="495" t="s">
        <v>25877</v>
      </c>
      <c r="F4335" s="496" t="s">
        <v>9436</v>
      </c>
      <c r="G4335" s="496" t="s">
        <v>25878</v>
      </c>
      <c r="H4335" s="496" t="s">
        <v>248</v>
      </c>
      <c r="I4335" s="496" t="s">
        <v>248</v>
      </c>
      <c r="J4335" s="496" t="s">
        <v>248</v>
      </c>
      <c r="K4335" s="187">
        <f t="shared" si="201"/>
        <v>137.01</v>
      </c>
      <c r="L4335" s="188">
        <f t="shared" si="202"/>
        <v>137.01</v>
      </c>
      <c r="M4335" s="185"/>
      <c r="N4335" s="186">
        <f t="shared" si="203"/>
        <v>94762</v>
      </c>
    </row>
    <row r="4336" spans="1:14" ht="13.5" x14ac:dyDescent="0.25">
      <c r="A4336" s="494">
        <v>94783</v>
      </c>
      <c r="B4336" s="495" t="s">
        <v>6240</v>
      </c>
      <c r="C4336" s="495" t="s">
        <v>222</v>
      </c>
      <c r="D4336" s="495" t="s">
        <v>208</v>
      </c>
      <c r="E4336" s="495" t="s">
        <v>25851</v>
      </c>
      <c r="F4336" s="496" t="s">
        <v>2224</v>
      </c>
      <c r="G4336" s="496" t="s">
        <v>1099</v>
      </c>
      <c r="H4336" s="496" t="s">
        <v>248</v>
      </c>
      <c r="I4336" s="496" t="s">
        <v>248</v>
      </c>
      <c r="J4336" s="496" t="s">
        <v>248</v>
      </c>
      <c r="K4336" s="187">
        <f t="shared" si="201"/>
        <v>15.22</v>
      </c>
      <c r="L4336" s="188">
        <f t="shared" si="202"/>
        <v>15.22</v>
      </c>
      <c r="M4336" s="185"/>
      <c r="N4336" s="186">
        <f t="shared" si="203"/>
        <v>94783</v>
      </c>
    </row>
    <row r="4337" spans="1:14" ht="13.5" x14ac:dyDescent="0.25">
      <c r="A4337" s="494">
        <v>94785</v>
      </c>
      <c r="B4337" s="495" t="s">
        <v>6242</v>
      </c>
      <c r="C4337" s="495" t="s">
        <v>222</v>
      </c>
      <c r="D4337" s="495" t="s">
        <v>208</v>
      </c>
      <c r="E4337" s="495" t="s">
        <v>5369</v>
      </c>
      <c r="F4337" s="496" t="s">
        <v>1235</v>
      </c>
      <c r="G4337" s="496" t="s">
        <v>19184</v>
      </c>
      <c r="H4337" s="496" t="s">
        <v>248</v>
      </c>
      <c r="I4337" s="496" t="s">
        <v>248</v>
      </c>
      <c r="J4337" s="496" t="s">
        <v>248</v>
      </c>
      <c r="K4337" s="187">
        <f t="shared" si="201"/>
        <v>28.38</v>
      </c>
      <c r="L4337" s="188">
        <f t="shared" si="202"/>
        <v>28.38</v>
      </c>
      <c r="M4337" s="185"/>
      <c r="N4337" s="186">
        <f t="shared" si="203"/>
        <v>94785</v>
      </c>
    </row>
    <row r="4338" spans="1:14" ht="13.5" x14ac:dyDescent="0.25">
      <c r="A4338" s="494">
        <v>94786</v>
      </c>
      <c r="B4338" s="495" t="s">
        <v>6243</v>
      </c>
      <c r="C4338" s="495" t="s">
        <v>222</v>
      </c>
      <c r="D4338" s="495" t="s">
        <v>208</v>
      </c>
      <c r="E4338" s="495" t="s">
        <v>22184</v>
      </c>
      <c r="F4338" s="496" t="s">
        <v>1235</v>
      </c>
      <c r="G4338" s="496" t="s">
        <v>25879</v>
      </c>
      <c r="H4338" s="496" t="s">
        <v>248</v>
      </c>
      <c r="I4338" s="496" t="s">
        <v>248</v>
      </c>
      <c r="J4338" s="496" t="s">
        <v>248</v>
      </c>
      <c r="K4338" s="187">
        <f t="shared" si="201"/>
        <v>39.65</v>
      </c>
      <c r="L4338" s="188">
        <f t="shared" si="202"/>
        <v>39.65</v>
      </c>
      <c r="M4338" s="185"/>
      <c r="N4338" s="186">
        <f t="shared" si="203"/>
        <v>94786</v>
      </c>
    </row>
    <row r="4339" spans="1:14" ht="13.5" x14ac:dyDescent="0.25">
      <c r="A4339" s="494">
        <v>94787</v>
      </c>
      <c r="B4339" s="495" t="s">
        <v>6244</v>
      </c>
      <c r="C4339" s="495" t="s">
        <v>222</v>
      </c>
      <c r="D4339" s="495" t="s">
        <v>208</v>
      </c>
      <c r="E4339" s="495" t="s">
        <v>25880</v>
      </c>
      <c r="F4339" s="496" t="s">
        <v>390</v>
      </c>
      <c r="G4339" s="496" t="s">
        <v>21033</v>
      </c>
      <c r="H4339" s="496" t="s">
        <v>248</v>
      </c>
      <c r="I4339" s="496" t="s">
        <v>248</v>
      </c>
      <c r="J4339" s="496" t="s">
        <v>248</v>
      </c>
      <c r="K4339" s="187">
        <f t="shared" si="201"/>
        <v>52.13</v>
      </c>
      <c r="L4339" s="188">
        <f t="shared" si="202"/>
        <v>52.13</v>
      </c>
      <c r="M4339" s="185"/>
      <c r="N4339" s="186">
        <f t="shared" si="203"/>
        <v>94787</v>
      </c>
    </row>
    <row r="4340" spans="1:14" ht="13.5" x14ac:dyDescent="0.25">
      <c r="A4340" s="494">
        <v>94788</v>
      </c>
      <c r="B4340" s="495" t="s">
        <v>6245</v>
      </c>
      <c r="C4340" s="495" t="s">
        <v>222</v>
      </c>
      <c r="D4340" s="495" t="s">
        <v>208</v>
      </c>
      <c r="E4340" s="495" t="s">
        <v>25881</v>
      </c>
      <c r="F4340" s="496" t="s">
        <v>390</v>
      </c>
      <c r="G4340" s="496" t="s">
        <v>25882</v>
      </c>
      <c r="H4340" s="496" t="s">
        <v>248</v>
      </c>
      <c r="I4340" s="496" t="s">
        <v>248</v>
      </c>
      <c r="J4340" s="496" t="s">
        <v>248</v>
      </c>
      <c r="K4340" s="187">
        <f t="shared" si="201"/>
        <v>80.459999999999994</v>
      </c>
      <c r="L4340" s="188">
        <f t="shared" si="202"/>
        <v>80.459999999999994</v>
      </c>
      <c r="M4340" s="185"/>
      <c r="N4340" s="186">
        <f t="shared" si="203"/>
        <v>94788</v>
      </c>
    </row>
    <row r="4341" spans="1:14" ht="13.5" x14ac:dyDescent="0.25">
      <c r="A4341" s="494">
        <v>94789</v>
      </c>
      <c r="B4341" s="495" t="s">
        <v>6246</v>
      </c>
      <c r="C4341" s="495" t="s">
        <v>222</v>
      </c>
      <c r="D4341" s="495" t="s">
        <v>208</v>
      </c>
      <c r="E4341" s="495" t="s">
        <v>25883</v>
      </c>
      <c r="F4341" s="496" t="s">
        <v>881</v>
      </c>
      <c r="G4341" s="496" t="s">
        <v>25884</v>
      </c>
      <c r="H4341" s="496" t="s">
        <v>248</v>
      </c>
      <c r="I4341" s="496" t="s">
        <v>248</v>
      </c>
      <c r="J4341" s="496" t="s">
        <v>248</v>
      </c>
      <c r="K4341" s="187">
        <f t="shared" si="201"/>
        <v>277.02999999999997</v>
      </c>
      <c r="L4341" s="188">
        <f t="shared" si="202"/>
        <v>277.02999999999997</v>
      </c>
      <c r="M4341" s="185"/>
      <c r="N4341" s="186">
        <f t="shared" si="203"/>
        <v>94789</v>
      </c>
    </row>
    <row r="4342" spans="1:14" ht="13.5" x14ac:dyDescent="0.25">
      <c r="A4342" s="494">
        <v>94790</v>
      </c>
      <c r="B4342" s="495" t="s">
        <v>6247</v>
      </c>
      <c r="C4342" s="495" t="s">
        <v>222</v>
      </c>
      <c r="D4342" s="495" t="s">
        <v>208</v>
      </c>
      <c r="E4342" s="495" t="s">
        <v>25885</v>
      </c>
      <c r="F4342" s="496" t="s">
        <v>881</v>
      </c>
      <c r="G4342" s="496" t="s">
        <v>25886</v>
      </c>
      <c r="H4342" s="496" t="s">
        <v>248</v>
      </c>
      <c r="I4342" s="496" t="s">
        <v>248</v>
      </c>
      <c r="J4342" s="496" t="s">
        <v>248</v>
      </c>
      <c r="K4342" s="187">
        <f t="shared" si="201"/>
        <v>322.24</v>
      </c>
      <c r="L4342" s="188">
        <f t="shared" si="202"/>
        <v>322.24</v>
      </c>
      <c r="M4342" s="185"/>
      <c r="N4342" s="186">
        <f t="shared" si="203"/>
        <v>94790</v>
      </c>
    </row>
    <row r="4343" spans="1:14" ht="13.5" x14ac:dyDescent="0.25">
      <c r="A4343" s="494">
        <v>94791</v>
      </c>
      <c r="B4343" s="495" t="s">
        <v>6248</v>
      </c>
      <c r="C4343" s="495" t="s">
        <v>222</v>
      </c>
      <c r="D4343" s="495" t="s">
        <v>208</v>
      </c>
      <c r="E4343" s="495" t="s">
        <v>25887</v>
      </c>
      <c r="F4343" s="496" t="s">
        <v>881</v>
      </c>
      <c r="G4343" s="496" t="s">
        <v>25888</v>
      </c>
      <c r="H4343" s="496" t="s">
        <v>248</v>
      </c>
      <c r="I4343" s="496" t="s">
        <v>248</v>
      </c>
      <c r="J4343" s="496" t="s">
        <v>248</v>
      </c>
      <c r="K4343" s="187">
        <f t="shared" si="201"/>
        <v>456.01</v>
      </c>
      <c r="L4343" s="188">
        <f t="shared" si="202"/>
        <v>456.01</v>
      </c>
      <c r="M4343" s="185"/>
      <c r="N4343" s="186">
        <f t="shared" si="203"/>
        <v>94791</v>
      </c>
    </row>
    <row r="4344" spans="1:14" ht="13.5" x14ac:dyDescent="0.25">
      <c r="A4344" s="494">
        <v>94863</v>
      </c>
      <c r="B4344" s="495" t="s">
        <v>6249</v>
      </c>
      <c r="C4344" s="495" t="s">
        <v>222</v>
      </c>
      <c r="D4344" s="495" t="s">
        <v>208</v>
      </c>
      <c r="E4344" s="495" t="s">
        <v>25889</v>
      </c>
      <c r="F4344" s="496" t="s">
        <v>1458</v>
      </c>
      <c r="G4344" s="496" t="s">
        <v>25890</v>
      </c>
      <c r="H4344" s="496" t="s">
        <v>248</v>
      </c>
      <c r="I4344" s="496" t="s">
        <v>248</v>
      </c>
      <c r="J4344" s="496" t="s">
        <v>248</v>
      </c>
      <c r="K4344" s="187">
        <f t="shared" si="201"/>
        <v>79.58</v>
      </c>
      <c r="L4344" s="188">
        <f t="shared" si="202"/>
        <v>79.58</v>
      </c>
      <c r="M4344" s="185"/>
      <c r="N4344" s="186">
        <f t="shared" si="203"/>
        <v>94863</v>
      </c>
    </row>
    <row r="4345" spans="1:14" ht="13.5" x14ac:dyDescent="0.25">
      <c r="A4345" s="494">
        <v>95141</v>
      </c>
      <c r="B4345" s="495" t="s">
        <v>6250</v>
      </c>
      <c r="C4345" s="495" t="s">
        <v>222</v>
      </c>
      <c r="D4345" s="495" t="s">
        <v>208</v>
      </c>
      <c r="E4345" s="495" t="s">
        <v>25891</v>
      </c>
      <c r="F4345" s="496" t="s">
        <v>1235</v>
      </c>
      <c r="G4345" s="496" t="s">
        <v>8998</v>
      </c>
      <c r="H4345" s="496" t="s">
        <v>248</v>
      </c>
      <c r="I4345" s="496" t="s">
        <v>248</v>
      </c>
      <c r="J4345" s="496" t="s">
        <v>248</v>
      </c>
      <c r="K4345" s="187">
        <f t="shared" si="201"/>
        <v>25.93</v>
      </c>
      <c r="L4345" s="188">
        <f t="shared" si="202"/>
        <v>25.93</v>
      </c>
      <c r="M4345" s="185"/>
      <c r="N4345" s="186">
        <f t="shared" si="203"/>
        <v>95141</v>
      </c>
    </row>
    <row r="4346" spans="1:14" ht="13.5" x14ac:dyDescent="0.25">
      <c r="A4346" s="494">
        <v>95237</v>
      </c>
      <c r="B4346" s="495" t="s">
        <v>6251</v>
      </c>
      <c r="C4346" s="495" t="s">
        <v>222</v>
      </c>
      <c r="D4346" s="495" t="s">
        <v>208</v>
      </c>
      <c r="E4346" s="495" t="s">
        <v>19988</v>
      </c>
      <c r="F4346" s="496" t="s">
        <v>349</v>
      </c>
      <c r="G4346" s="496" t="s">
        <v>9483</v>
      </c>
      <c r="H4346" s="496" t="s">
        <v>248</v>
      </c>
      <c r="I4346" s="496" t="s">
        <v>248</v>
      </c>
      <c r="J4346" s="496" t="s">
        <v>248</v>
      </c>
      <c r="K4346" s="187">
        <f t="shared" si="201"/>
        <v>24.44</v>
      </c>
      <c r="L4346" s="188">
        <f t="shared" si="202"/>
        <v>24.44</v>
      </c>
      <c r="M4346" s="185"/>
      <c r="N4346" s="186">
        <f t="shared" si="203"/>
        <v>95237</v>
      </c>
    </row>
    <row r="4347" spans="1:14" ht="13.5" x14ac:dyDescent="0.25">
      <c r="A4347" s="494">
        <v>95693</v>
      </c>
      <c r="B4347" s="495" t="s">
        <v>6252</v>
      </c>
      <c r="C4347" s="495" t="s">
        <v>222</v>
      </c>
      <c r="D4347" s="495" t="s">
        <v>208</v>
      </c>
      <c r="E4347" s="495" t="s">
        <v>21299</v>
      </c>
      <c r="F4347" s="496" t="s">
        <v>4235</v>
      </c>
      <c r="G4347" s="496" t="s">
        <v>19601</v>
      </c>
      <c r="H4347" s="496" t="s">
        <v>248</v>
      </c>
      <c r="I4347" s="496" t="s">
        <v>248</v>
      </c>
      <c r="J4347" s="496" t="s">
        <v>248</v>
      </c>
      <c r="K4347" s="187">
        <f t="shared" si="201"/>
        <v>48.68</v>
      </c>
      <c r="L4347" s="188">
        <f t="shared" si="202"/>
        <v>48.68</v>
      </c>
      <c r="M4347" s="185"/>
      <c r="N4347" s="186">
        <f t="shared" si="203"/>
        <v>95693</v>
      </c>
    </row>
    <row r="4348" spans="1:14" ht="13.5" x14ac:dyDescent="0.25">
      <c r="A4348" s="494">
        <v>95694</v>
      </c>
      <c r="B4348" s="495" t="s">
        <v>6253</v>
      </c>
      <c r="C4348" s="495" t="s">
        <v>222</v>
      </c>
      <c r="D4348" s="495" t="s">
        <v>208</v>
      </c>
      <c r="E4348" s="495" t="s">
        <v>19559</v>
      </c>
      <c r="F4348" s="496" t="s">
        <v>2466</v>
      </c>
      <c r="G4348" s="496" t="s">
        <v>25892</v>
      </c>
      <c r="H4348" s="496" t="s">
        <v>248</v>
      </c>
      <c r="I4348" s="496" t="s">
        <v>248</v>
      </c>
      <c r="J4348" s="496" t="s">
        <v>248</v>
      </c>
      <c r="K4348" s="187">
        <f t="shared" si="201"/>
        <v>65.94</v>
      </c>
      <c r="L4348" s="188">
        <f t="shared" si="202"/>
        <v>65.94</v>
      </c>
      <c r="M4348" s="185"/>
      <c r="N4348" s="186">
        <f t="shared" si="203"/>
        <v>95694</v>
      </c>
    </row>
    <row r="4349" spans="1:14" ht="13.5" x14ac:dyDescent="0.25">
      <c r="A4349" s="494">
        <v>95695</v>
      </c>
      <c r="B4349" s="495" t="s">
        <v>6254</v>
      </c>
      <c r="C4349" s="495" t="s">
        <v>222</v>
      </c>
      <c r="D4349" s="495" t="s">
        <v>208</v>
      </c>
      <c r="E4349" s="495" t="s">
        <v>20775</v>
      </c>
      <c r="F4349" s="496" t="s">
        <v>1560</v>
      </c>
      <c r="G4349" s="496" t="s">
        <v>20296</v>
      </c>
      <c r="H4349" s="496" t="s">
        <v>248</v>
      </c>
      <c r="I4349" s="496" t="s">
        <v>248</v>
      </c>
      <c r="J4349" s="496" t="s">
        <v>248</v>
      </c>
      <c r="K4349" s="187">
        <f t="shared" si="201"/>
        <v>65.44</v>
      </c>
      <c r="L4349" s="188">
        <f t="shared" si="202"/>
        <v>65.44</v>
      </c>
      <c r="M4349" s="185"/>
      <c r="N4349" s="186">
        <f t="shared" si="203"/>
        <v>95695</v>
      </c>
    </row>
    <row r="4350" spans="1:14" ht="13.5" x14ac:dyDescent="0.25">
      <c r="A4350" s="494">
        <v>95696</v>
      </c>
      <c r="B4350" s="495" t="s">
        <v>6255</v>
      </c>
      <c r="C4350" s="495" t="s">
        <v>222</v>
      </c>
      <c r="D4350" s="495" t="s">
        <v>208</v>
      </c>
      <c r="E4350" s="495" t="s">
        <v>25893</v>
      </c>
      <c r="F4350" s="496" t="s">
        <v>4922</v>
      </c>
      <c r="G4350" s="496" t="s">
        <v>25894</v>
      </c>
      <c r="H4350" s="496" t="s">
        <v>248</v>
      </c>
      <c r="I4350" s="496" t="s">
        <v>248</v>
      </c>
      <c r="J4350" s="496" t="s">
        <v>248</v>
      </c>
      <c r="K4350" s="187">
        <f t="shared" si="201"/>
        <v>34.68</v>
      </c>
      <c r="L4350" s="188">
        <f t="shared" si="202"/>
        <v>34.68</v>
      </c>
      <c r="M4350" s="185"/>
      <c r="N4350" s="186">
        <f t="shared" si="203"/>
        <v>95696</v>
      </c>
    </row>
    <row r="4351" spans="1:14" ht="13.5" x14ac:dyDescent="0.25">
      <c r="A4351" s="494">
        <v>96637</v>
      </c>
      <c r="B4351" s="495" t="s">
        <v>6256</v>
      </c>
      <c r="C4351" s="495" t="s">
        <v>222</v>
      </c>
      <c r="D4351" s="495" t="s">
        <v>208</v>
      </c>
      <c r="E4351" s="495" t="s">
        <v>351</v>
      </c>
      <c r="F4351" s="496" t="s">
        <v>347</v>
      </c>
      <c r="G4351" s="496" t="s">
        <v>2250</v>
      </c>
      <c r="H4351" s="496" t="s">
        <v>248</v>
      </c>
      <c r="I4351" s="496" t="s">
        <v>248</v>
      </c>
      <c r="J4351" s="496" t="s">
        <v>248</v>
      </c>
      <c r="K4351" s="187">
        <f t="shared" si="201"/>
        <v>6.39</v>
      </c>
      <c r="L4351" s="188">
        <f t="shared" si="202"/>
        <v>6.39</v>
      </c>
      <c r="M4351" s="185"/>
      <c r="N4351" s="186">
        <f t="shared" si="203"/>
        <v>96637</v>
      </c>
    </row>
    <row r="4352" spans="1:14" ht="15" customHeight="1" x14ac:dyDescent="0.25">
      <c r="A4352" s="494">
        <v>96638</v>
      </c>
      <c r="B4352" s="495" t="s">
        <v>6258</v>
      </c>
      <c r="C4352" s="495" t="s">
        <v>222</v>
      </c>
      <c r="D4352" s="495" t="s">
        <v>208</v>
      </c>
      <c r="E4352" s="495" t="s">
        <v>7592</v>
      </c>
      <c r="F4352" s="496" t="s">
        <v>347</v>
      </c>
      <c r="G4352" s="496" t="s">
        <v>468</v>
      </c>
      <c r="H4352" s="496" t="s">
        <v>248</v>
      </c>
      <c r="I4352" s="496" t="s">
        <v>248</v>
      </c>
      <c r="J4352" s="496" t="s">
        <v>248</v>
      </c>
      <c r="K4352" s="187">
        <f t="shared" si="201"/>
        <v>5.77</v>
      </c>
      <c r="L4352" s="188">
        <f t="shared" si="202"/>
        <v>5.77</v>
      </c>
      <c r="M4352" s="185"/>
      <c r="N4352" s="186">
        <f t="shared" si="203"/>
        <v>96638</v>
      </c>
    </row>
    <row r="4353" spans="1:14" ht="13.5" x14ac:dyDescent="0.25">
      <c r="A4353" s="494">
        <v>96639</v>
      </c>
      <c r="B4353" s="495" t="s">
        <v>6259</v>
      </c>
      <c r="C4353" s="495" t="s">
        <v>222</v>
      </c>
      <c r="D4353" s="495" t="s">
        <v>208</v>
      </c>
      <c r="E4353" s="495" t="s">
        <v>556</v>
      </c>
      <c r="F4353" s="496" t="s">
        <v>358</v>
      </c>
      <c r="G4353" s="496" t="s">
        <v>2371</v>
      </c>
      <c r="H4353" s="496" t="s">
        <v>248</v>
      </c>
      <c r="I4353" s="496" t="s">
        <v>248</v>
      </c>
      <c r="J4353" s="496" t="s">
        <v>248</v>
      </c>
      <c r="K4353" s="187">
        <f t="shared" si="201"/>
        <v>4.78</v>
      </c>
      <c r="L4353" s="188">
        <f t="shared" si="202"/>
        <v>4.78</v>
      </c>
      <c r="M4353" s="185"/>
      <c r="N4353" s="186">
        <f t="shared" si="203"/>
        <v>96639</v>
      </c>
    </row>
    <row r="4354" spans="1:14" ht="15" customHeight="1" x14ac:dyDescent="0.25">
      <c r="A4354" s="494">
        <v>96640</v>
      </c>
      <c r="B4354" s="495" t="s">
        <v>6260</v>
      </c>
      <c r="C4354" s="495" t="s">
        <v>222</v>
      </c>
      <c r="D4354" s="495" t="s">
        <v>208</v>
      </c>
      <c r="E4354" s="495" t="s">
        <v>19370</v>
      </c>
      <c r="F4354" s="496" t="s">
        <v>2029</v>
      </c>
      <c r="G4354" s="496" t="s">
        <v>21105</v>
      </c>
      <c r="H4354" s="496" t="s">
        <v>248</v>
      </c>
      <c r="I4354" s="496" t="s">
        <v>248</v>
      </c>
      <c r="J4354" s="496" t="s">
        <v>248</v>
      </c>
      <c r="K4354" s="187">
        <f t="shared" si="201"/>
        <v>22.34</v>
      </c>
      <c r="L4354" s="188">
        <f t="shared" si="202"/>
        <v>22.34</v>
      </c>
      <c r="M4354" s="185"/>
      <c r="N4354" s="186">
        <f t="shared" si="203"/>
        <v>96640</v>
      </c>
    </row>
    <row r="4355" spans="1:14" ht="13.5" x14ac:dyDescent="0.25">
      <c r="A4355" s="494">
        <v>96641</v>
      </c>
      <c r="B4355" s="495" t="s">
        <v>6261</v>
      </c>
      <c r="C4355" s="495" t="s">
        <v>222</v>
      </c>
      <c r="D4355" s="495" t="s">
        <v>208</v>
      </c>
      <c r="E4355" s="495" t="s">
        <v>19347</v>
      </c>
      <c r="F4355" s="496" t="s">
        <v>2029</v>
      </c>
      <c r="G4355" s="496" t="s">
        <v>21827</v>
      </c>
      <c r="H4355" s="496" t="s">
        <v>248</v>
      </c>
      <c r="I4355" s="496" t="s">
        <v>248</v>
      </c>
      <c r="J4355" s="496" t="s">
        <v>248</v>
      </c>
      <c r="K4355" s="187">
        <f t="shared" si="201"/>
        <v>16.07</v>
      </c>
      <c r="L4355" s="188">
        <f t="shared" si="202"/>
        <v>16.07</v>
      </c>
      <c r="M4355" s="185"/>
      <c r="N4355" s="186">
        <f t="shared" si="203"/>
        <v>96641</v>
      </c>
    </row>
    <row r="4356" spans="1:14" ht="15" customHeight="1" x14ac:dyDescent="0.25">
      <c r="A4356" s="494">
        <v>96642</v>
      </c>
      <c r="B4356" s="495" t="s">
        <v>6262</v>
      </c>
      <c r="C4356" s="495" t="s">
        <v>222</v>
      </c>
      <c r="D4356" s="495" t="s">
        <v>208</v>
      </c>
      <c r="E4356" s="495" t="s">
        <v>9195</v>
      </c>
      <c r="F4356" s="496" t="s">
        <v>5560</v>
      </c>
      <c r="G4356" s="496" t="s">
        <v>3311</v>
      </c>
      <c r="H4356" s="496" t="s">
        <v>248</v>
      </c>
      <c r="I4356" s="496" t="s">
        <v>248</v>
      </c>
      <c r="J4356" s="496" t="s">
        <v>248</v>
      </c>
      <c r="K4356" s="187">
        <f t="shared" si="201"/>
        <v>8.33</v>
      </c>
      <c r="L4356" s="188">
        <f t="shared" si="202"/>
        <v>8.33</v>
      </c>
      <c r="M4356" s="185"/>
      <c r="N4356" s="186">
        <f t="shared" si="203"/>
        <v>96642</v>
      </c>
    </row>
    <row r="4357" spans="1:14" ht="13.5" x14ac:dyDescent="0.25">
      <c r="A4357" s="494">
        <v>96643</v>
      </c>
      <c r="B4357" s="495" t="s">
        <v>6263</v>
      </c>
      <c r="C4357" s="495" t="s">
        <v>222</v>
      </c>
      <c r="D4357" s="495" t="s">
        <v>208</v>
      </c>
      <c r="E4357" s="495" t="s">
        <v>20581</v>
      </c>
      <c r="F4357" s="496" t="s">
        <v>1004</v>
      </c>
      <c r="G4357" s="496" t="s">
        <v>19359</v>
      </c>
      <c r="H4357" s="496" t="s">
        <v>248</v>
      </c>
      <c r="I4357" s="496" t="s">
        <v>248</v>
      </c>
      <c r="J4357" s="496" t="s">
        <v>248</v>
      </c>
      <c r="K4357" s="187">
        <f t="shared" si="201"/>
        <v>45.08</v>
      </c>
      <c r="L4357" s="188">
        <f t="shared" si="202"/>
        <v>45.08</v>
      </c>
      <c r="M4357" s="185"/>
      <c r="N4357" s="186">
        <f t="shared" si="203"/>
        <v>96643</v>
      </c>
    </row>
    <row r="4358" spans="1:14" ht="15" customHeight="1" x14ac:dyDescent="0.25">
      <c r="A4358" s="494">
        <v>96650</v>
      </c>
      <c r="B4358" s="495" t="s">
        <v>6265</v>
      </c>
      <c r="C4358" s="495" t="s">
        <v>222</v>
      </c>
      <c r="D4358" s="495" t="s">
        <v>208</v>
      </c>
      <c r="E4358" s="495" t="s">
        <v>681</v>
      </c>
      <c r="F4358" s="496" t="s">
        <v>5618</v>
      </c>
      <c r="G4358" s="496" t="s">
        <v>4155</v>
      </c>
      <c r="H4358" s="496" t="s">
        <v>248</v>
      </c>
      <c r="I4358" s="496" t="s">
        <v>248</v>
      </c>
      <c r="J4358" s="496" t="s">
        <v>248</v>
      </c>
      <c r="K4358" s="187">
        <f t="shared" si="201"/>
        <v>5.42</v>
      </c>
      <c r="L4358" s="188">
        <f t="shared" si="202"/>
        <v>5.42</v>
      </c>
      <c r="M4358" s="185"/>
      <c r="N4358" s="186">
        <f t="shared" si="203"/>
        <v>96650</v>
      </c>
    </row>
    <row r="4359" spans="1:14" ht="13.5" x14ac:dyDescent="0.25">
      <c r="A4359" s="494">
        <v>96651</v>
      </c>
      <c r="B4359" s="495" t="s">
        <v>6266</v>
      </c>
      <c r="C4359" s="495" t="s">
        <v>222</v>
      </c>
      <c r="D4359" s="495" t="s">
        <v>208</v>
      </c>
      <c r="E4359" s="495" t="s">
        <v>615</v>
      </c>
      <c r="F4359" s="496" t="s">
        <v>3327</v>
      </c>
      <c r="G4359" s="496" t="s">
        <v>2371</v>
      </c>
      <c r="H4359" s="496" t="s">
        <v>248</v>
      </c>
      <c r="I4359" s="496" t="s">
        <v>248</v>
      </c>
      <c r="J4359" s="496" t="s">
        <v>248</v>
      </c>
      <c r="K4359" s="187">
        <f t="shared" si="201"/>
        <v>4.78</v>
      </c>
      <c r="L4359" s="188">
        <f t="shared" si="202"/>
        <v>4.78</v>
      </c>
      <c r="M4359" s="185"/>
      <c r="N4359" s="186">
        <f t="shared" si="203"/>
        <v>96651</v>
      </c>
    </row>
    <row r="4360" spans="1:14" ht="13.5" x14ac:dyDescent="0.25">
      <c r="A4360" s="494">
        <v>96652</v>
      </c>
      <c r="B4360" s="495" t="s">
        <v>6267</v>
      </c>
      <c r="C4360" s="495" t="s">
        <v>222</v>
      </c>
      <c r="D4360" s="495" t="s">
        <v>208</v>
      </c>
      <c r="E4360" s="495" t="s">
        <v>15948</v>
      </c>
      <c r="F4360" s="496" t="s">
        <v>7492</v>
      </c>
      <c r="G4360" s="496" t="s">
        <v>869</v>
      </c>
      <c r="H4360" s="496" t="s">
        <v>248</v>
      </c>
      <c r="I4360" s="496" t="s">
        <v>248</v>
      </c>
      <c r="J4360" s="496" t="s">
        <v>248</v>
      </c>
      <c r="K4360" s="187">
        <f t="shared" si="201"/>
        <v>9.34</v>
      </c>
      <c r="L4360" s="188">
        <f t="shared" si="202"/>
        <v>9.34</v>
      </c>
      <c r="M4360" s="185"/>
      <c r="N4360" s="186">
        <f t="shared" si="203"/>
        <v>96652</v>
      </c>
    </row>
    <row r="4361" spans="1:14" ht="13.5" x14ac:dyDescent="0.25">
      <c r="A4361" s="494">
        <v>96653</v>
      </c>
      <c r="B4361" s="495" t="s">
        <v>6269</v>
      </c>
      <c r="C4361" s="495" t="s">
        <v>222</v>
      </c>
      <c r="D4361" s="495" t="s">
        <v>208</v>
      </c>
      <c r="E4361" s="495" t="s">
        <v>19317</v>
      </c>
      <c r="F4361" s="496" t="s">
        <v>7492</v>
      </c>
      <c r="G4361" s="496" t="s">
        <v>7153</v>
      </c>
      <c r="H4361" s="496" t="s">
        <v>248</v>
      </c>
      <c r="I4361" s="496" t="s">
        <v>248</v>
      </c>
      <c r="J4361" s="496" t="s">
        <v>248</v>
      </c>
      <c r="K4361" s="187">
        <f t="shared" ref="K4361:K4424" si="204">H4361+I4361+J4361+G4361</f>
        <v>9.27</v>
      </c>
      <c r="L4361" s="188">
        <f t="shared" ref="L4361:L4424" si="205">G4361+I4361+J4361+H4361</f>
        <v>9.27</v>
      </c>
      <c r="M4361" s="185"/>
      <c r="N4361" s="186">
        <f t="shared" ref="N4361:N4424" si="206">A4361</f>
        <v>96653</v>
      </c>
    </row>
    <row r="4362" spans="1:14" ht="13.5" x14ac:dyDescent="0.25">
      <c r="A4362" s="494">
        <v>96654</v>
      </c>
      <c r="B4362" s="495" t="s">
        <v>6270</v>
      </c>
      <c r="C4362" s="495" t="s">
        <v>222</v>
      </c>
      <c r="D4362" s="495" t="s">
        <v>208</v>
      </c>
      <c r="E4362" s="495" t="s">
        <v>18412</v>
      </c>
      <c r="F4362" s="496" t="s">
        <v>4331</v>
      </c>
      <c r="G4362" s="496" t="s">
        <v>2230</v>
      </c>
      <c r="H4362" s="496" t="s">
        <v>248</v>
      </c>
      <c r="I4362" s="496" t="s">
        <v>248</v>
      </c>
      <c r="J4362" s="496" t="s">
        <v>248</v>
      </c>
      <c r="K4362" s="187">
        <f t="shared" si="204"/>
        <v>16.510000000000002</v>
      </c>
      <c r="L4362" s="188">
        <f t="shared" si="205"/>
        <v>16.510000000000002</v>
      </c>
      <c r="M4362" s="185"/>
      <c r="N4362" s="186">
        <f t="shared" si="206"/>
        <v>96654</v>
      </c>
    </row>
    <row r="4363" spans="1:14" ht="13.5" x14ac:dyDescent="0.25">
      <c r="A4363" s="494">
        <v>96655</v>
      </c>
      <c r="B4363" s="495" t="s">
        <v>6272</v>
      </c>
      <c r="C4363" s="495" t="s">
        <v>222</v>
      </c>
      <c r="D4363" s="495" t="s">
        <v>208</v>
      </c>
      <c r="E4363" s="495" t="s">
        <v>19694</v>
      </c>
      <c r="F4363" s="496" t="s">
        <v>4331</v>
      </c>
      <c r="G4363" s="496" t="s">
        <v>1184</v>
      </c>
      <c r="H4363" s="496" t="s">
        <v>248</v>
      </c>
      <c r="I4363" s="496" t="s">
        <v>248</v>
      </c>
      <c r="J4363" s="496" t="s">
        <v>248</v>
      </c>
      <c r="K4363" s="187">
        <f t="shared" si="204"/>
        <v>15.82</v>
      </c>
      <c r="L4363" s="188">
        <f t="shared" si="205"/>
        <v>15.82</v>
      </c>
      <c r="M4363" s="185"/>
      <c r="N4363" s="186">
        <f t="shared" si="206"/>
        <v>96655</v>
      </c>
    </row>
    <row r="4364" spans="1:14" ht="13.5" x14ac:dyDescent="0.25">
      <c r="A4364" s="494">
        <v>96656</v>
      </c>
      <c r="B4364" s="495" t="s">
        <v>6273</v>
      </c>
      <c r="C4364" s="495" t="s">
        <v>222</v>
      </c>
      <c r="D4364" s="495" t="s">
        <v>208</v>
      </c>
      <c r="E4364" s="495" t="s">
        <v>3044</v>
      </c>
      <c r="F4364" s="496" t="s">
        <v>538</v>
      </c>
      <c r="G4364" s="496" t="s">
        <v>280</v>
      </c>
      <c r="H4364" s="496" t="s">
        <v>248</v>
      </c>
      <c r="I4364" s="496" t="s">
        <v>248</v>
      </c>
      <c r="J4364" s="496" t="s">
        <v>248</v>
      </c>
      <c r="K4364" s="187">
        <f t="shared" si="204"/>
        <v>4.1500000000000004</v>
      </c>
      <c r="L4364" s="188">
        <f t="shared" si="205"/>
        <v>4.1500000000000004</v>
      </c>
      <c r="M4364" s="185"/>
      <c r="N4364" s="186">
        <f t="shared" si="206"/>
        <v>96656</v>
      </c>
    </row>
    <row r="4365" spans="1:14" ht="13.5" x14ac:dyDescent="0.25">
      <c r="A4365" s="494">
        <v>96657</v>
      </c>
      <c r="B4365" s="495" t="s">
        <v>6274</v>
      </c>
      <c r="C4365" s="495" t="s">
        <v>222</v>
      </c>
      <c r="D4365" s="495" t="s">
        <v>208</v>
      </c>
      <c r="E4365" s="495" t="s">
        <v>9341</v>
      </c>
      <c r="F4365" s="496" t="s">
        <v>787</v>
      </c>
      <c r="G4365" s="496" t="s">
        <v>19367</v>
      </c>
      <c r="H4365" s="496" t="s">
        <v>248</v>
      </c>
      <c r="I4365" s="496" t="s">
        <v>248</v>
      </c>
      <c r="J4365" s="496" t="s">
        <v>248</v>
      </c>
      <c r="K4365" s="187">
        <f t="shared" si="204"/>
        <v>21.72</v>
      </c>
      <c r="L4365" s="188">
        <f t="shared" si="205"/>
        <v>21.72</v>
      </c>
      <c r="M4365" s="185"/>
      <c r="N4365" s="186">
        <f t="shared" si="206"/>
        <v>96657</v>
      </c>
    </row>
    <row r="4366" spans="1:14" ht="13.5" x14ac:dyDescent="0.25">
      <c r="A4366" s="494">
        <v>96658</v>
      </c>
      <c r="B4366" s="495" t="s">
        <v>6275</v>
      </c>
      <c r="C4366" s="495" t="s">
        <v>222</v>
      </c>
      <c r="D4366" s="495" t="s">
        <v>208</v>
      </c>
      <c r="E4366" s="495" t="s">
        <v>19050</v>
      </c>
      <c r="F4366" s="496" t="s">
        <v>966</v>
      </c>
      <c r="G4366" s="496" t="s">
        <v>18221</v>
      </c>
      <c r="H4366" s="496" t="s">
        <v>248</v>
      </c>
      <c r="I4366" s="496" t="s">
        <v>248</v>
      </c>
      <c r="J4366" s="496" t="s">
        <v>248</v>
      </c>
      <c r="K4366" s="187">
        <f t="shared" si="204"/>
        <v>15.44</v>
      </c>
      <c r="L4366" s="188">
        <f t="shared" si="205"/>
        <v>15.44</v>
      </c>
      <c r="M4366" s="185"/>
      <c r="N4366" s="186">
        <f t="shared" si="206"/>
        <v>96658</v>
      </c>
    </row>
    <row r="4367" spans="1:14" ht="13.5" x14ac:dyDescent="0.25">
      <c r="A4367" s="494">
        <v>96659</v>
      </c>
      <c r="B4367" s="495" t="s">
        <v>6276</v>
      </c>
      <c r="C4367" s="495" t="s">
        <v>222</v>
      </c>
      <c r="D4367" s="495" t="s">
        <v>208</v>
      </c>
      <c r="E4367" s="495" t="s">
        <v>367</v>
      </c>
      <c r="F4367" s="496" t="s">
        <v>823</v>
      </c>
      <c r="G4367" s="496" t="s">
        <v>5253</v>
      </c>
      <c r="H4367" s="496" t="s">
        <v>248</v>
      </c>
      <c r="I4367" s="496" t="s">
        <v>248</v>
      </c>
      <c r="J4367" s="496" t="s">
        <v>248</v>
      </c>
      <c r="K4367" s="187">
        <f t="shared" si="204"/>
        <v>6.44</v>
      </c>
      <c r="L4367" s="188">
        <f t="shared" si="205"/>
        <v>6.44</v>
      </c>
      <c r="M4367" s="185"/>
      <c r="N4367" s="186">
        <f t="shared" si="206"/>
        <v>96659</v>
      </c>
    </row>
    <row r="4368" spans="1:14" ht="13.5" x14ac:dyDescent="0.25">
      <c r="A4368" s="494">
        <v>96660</v>
      </c>
      <c r="B4368" s="495" t="s">
        <v>6277</v>
      </c>
      <c r="C4368" s="495" t="s">
        <v>222</v>
      </c>
      <c r="D4368" s="495" t="s">
        <v>208</v>
      </c>
      <c r="E4368" s="495" t="s">
        <v>25895</v>
      </c>
      <c r="F4368" s="496" t="s">
        <v>7136</v>
      </c>
      <c r="G4368" s="496" t="s">
        <v>19082</v>
      </c>
      <c r="H4368" s="496" t="s">
        <v>248</v>
      </c>
      <c r="I4368" s="496" t="s">
        <v>248</v>
      </c>
      <c r="J4368" s="496" t="s">
        <v>248</v>
      </c>
      <c r="K4368" s="187">
        <f t="shared" si="204"/>
        <v>35.71</v>
      </c>
      <c r="L4368" s="188">
        <f t="shared" si="205"/>
        <v>35.71</v>
      </c>
      <c r="M4368" s="185"/>
      <c r="N4368" s="186">
        <f t="shared" si="206"/>
        <v>96660</v>
      </c>
    </row>
    <row r="4369" spans="1:14" ht="13.5" x14ac:dyDescent="0.25">
      <c r="A4369" s="494">
        <v>96661</v>
      </c>
      <c r="B4369" s="495" t="s">
        <v>6279</v>
      </c>
      <c r="C4369" s="495" t="s">
        <v>222</v>
      </c>
      <c r="D4369" s="495" t="s">
        <v>208</v>
      </c>
      <c r="E4369" s="495" t="s">
        <v>20628</v>
      </c>
      <c r="F4369" s="496" t="s">
        <v>2535</v>
      </c>
      <c r="G4369" s="496" t="s">
        <v>18265</v>
      </c>
      <c r="H4369" s="496" t="s">
        <v>248</v>
      </c>
      <c r="I4369" s="496" t="s">
        <v>248</v>
      </c>
      <c r="J4369" s="496" t="s">
        <v>248</v>
      </c>
      <c r="K4369" s="187">
        <f t="shared" si="204"/>
        <v>26.07</v>
      </c>
      <c r="L4369" s="188">
        <f t="shared" si="205"/>
        <v>26.07</v>
      </c>
      <c r="M4369" s="185"/>
      <c r="N4369" s="186">
        <f t="shared" si="206"/>
        <v>96661</v>
      </c>
    </row>
    <row r="4370" spans="1:14" ht="13.5" x14ac:dyDescent="0.25">
      <c r="A4370" s="494">
        <v>96662</v>
      </c>
      <c r="B4370" s="495" t="s">
        <v>6281</v>
      </c>
      <c r="C4370" s="495" t="s">
        <v>222</v>
      </c>
      <c r="D4370" s="495" t="s">
        <v>208</v>
      </c>
      <c r="E4370" s="495" t="s">
        <v>563</v>
      </c>
      <c r="F4370" s="496" t="s">
        <v>5127</v>
      </c>
      <c r="G4370" s="496" t="s">
        <v>3273</v>
      </c>
      <c r="H4370" s="496" t="s">
        <v>248</v>
      </c>
      <c r="I4370" s="496" t="s">
        <v>248</v>
      </c>
      <c r="J4370" s="496" t="s">
        <v>248</v>
      </c>
      <c r="K4370" s="187">
        <f t="shared" si="204"/>
        <v>6.78</v>
      </c>
      <c r="L4370" s="188">
        <f t="shared" si="205"/>
        <v>6.78</v>
      </c>
      <c r="M4370" s="185"/>
      <c r="N4370" s="186">
        <f t="shared" si="206"/>
        <v>96662</v>
      </c>
    </row>
    <row r="4371" spans="1:14" ht="13.5" x14ac:dyDescent="0.25">
      <c r="A4371" s="494">
        <v>96663</v>
      </c>
      <c r="B4371" s="495" t="s">
        <v>6282</v>
      </c>
      <c r="C4371" s="495" t="s">
        <v>222</v>
      </c>
      <c r="D4371" s="495" t="s">
        <v>208</v>
      </c>
      <c r="E4371" s="495" t="s">
        <v>20112</v>
      </c>
      <c r="F4371" s="496" t="s">
        <v>18260</v>
      </c>
      <c r="G4371" s="496" t="s">
        <v>3692</v>
      </c>
      <c r="H4371" s="496" t="s">
        <v>248</v>
      </c>
      <c r="I4371" s="496" t="s">
        <v>248</v>
      </c>
      <c r="J4371" s="496" t="s">
        <v>248</v>
      </c>
      <c r="K4371" s="187">
        <f t="shared" si="204"/>
        <v>13.79</v>
      </c>
      <c r="L4371" s="188">
        <f t="shared" si="205"/>
        <v>13.79</v>
      </c>
      <c r="M4371" s="185"/>
      <c r="N4371" s="186">
        <f t="shared" si="206"/>
        <v>96663</v>
      </c>
    </row>
    <row r="4372" spans="1:14" ht="13.5" x14ac:dyDescent="0.25">
      <c r="A4372" s="494">
        <v>96664</v>
      </c>
      <c r="B4372" s="495" t="s">
        <v>6283</v>
      </c>
      <c r="C4372" s="495" t="s">
        <v>222</v>
      </c>
      <c r="D4372" s="495" t="s">
        <v>208</v>
      </c>
      <c r="E4372" s="495" t="s">
        <v>20043</v>
      </c>
      <c r="F4372" s="496" t="s">
        <v>18260</v>
      </c>
      <c r="G4372" s="496" t="s">
        <v>18196</v>
      </c>
      <c r="H4372" s="496" t="s">
        <v>248</v>
      </c>
      <c r="I4372" s="496" t="s">
        <v>248</v>
      </c>
      <c r="J4372" s="496" t="s">
        <v>248</v>
      </c>
      <c r="K4372" s="187">
        <f t="shared" si="204"/>
        <v>15.86</v>
      </c>
      <c r="L4372" s="188">
        <f t="shared" si="205"/>
        <v>15.86</v>
      </c>
      <c r="M4372" s="185"/>
      <c r="N4372" s="186">
        <f t="shared" si="206"/>
        <v>96664</v>
      </c>
    </row>
    <row r="4373" spans="1:14" ht="13.5" x14ac:dyDescent="0.25">
      <c r="A4373" s="494">
        <v>96665</v>
      </c>
      <c r="B4373" s="495" t="s">
        <v>6284</v>
      </c>
      <c r="C4373" s="495" t="s">
        <v>222</v>
      </c>
      <c r="D4373" s="495" t="s">
        <v>208</v>
      </c>
      <c r="E4373" s="495" t="s">
        <v>5402</v>
      </c>
      <c r="F4373" s="496" t="s">
        <v>4264</v>
      </c>
      <c r="G4373" s="496" t="s">
        <v>1527</v>
      </c>
      <c r="H4373" s="496" t="s">
        <v>248</v>
      </c>
      <c r="I4373" s="496" t="s">
        <v>248</v>
      </c>
      <c r="J4373" s="496" t="s">
        <v>248</v>
      </c>
      <c r="K4373" s="187">
        <f t="shared" si="204"/>
        <v>7.06</v>
      </c>
      <c r="L4373" s="188">
        <f t="shared" si="205"/>
        <v>7.06</v>
      </c>
      <c r="M4373" s="185"/>
      <c r="N4373" s="186">
        <f t="shared" si="206"/>
        <v>96665</v>
      </c>
    </row>
    <row r="4374" spans="1:14" ht="13.5" x14ac:dyDescent="0.25">
      <c r="A4374" s="494">
        <v>96666</v>
      </c>
      <c r="B4374" s="495" t="s">
        <v>6285</v>
      </c>
      <c r="C4374" s="495" t="s">
        <v>222</v>
      </c>
      <c r="D4374" s="495" t="s">
        <v>208</v>
      </c>
      <c r="E4374" s="495" t="s">
        <v>4018</v>
      </c>
      <c r="F4374" s="496" t="s">
        <v>1839</v>
      </c>
      <c r="G4374" s="496" t="s">
        <v>2956</v>
      </c>
      <c r="H4374" s="496" t="s">
        <v>248</v>
      </c>
      <c r="I4374" s="496" t="s">
        <v>248</v>
      </c>
      <c r="J4374" s="496" t="s">
        <v>248</v>
      </c>
      <c r="K4374" s="187">
        <f t="shared" si="204"/>
        <v>12.64</v>
      </c>
      <c r="L4374" s="188">
        <f t="shared" si="205"/>
        <v>12.64</v>
      </c>
      <c r="M4374" s="185"/>
      <c r="N4374" s="186">
        <f t="shared" si="206"/>
        <v>96666</v>
      </c>
    </row>
    <row r="4375" spans="1:14" ht="13.5" x14ac:dyDescent="0.25">
      <c r="A4375" s="494">
        <v>96667</v>
      </c>
      <c r="B4375" s="495" t="s">
        <v>6286</v>
      </c>
      <c r="C4375" s="495" t="s">
        <v>222</v>
      </c>
      <c r="D4375" s="495" t="s">
        <v>208</v>
      </c>
      <c r="E4375" s="495" t="s">
        <v>21574</v>
      </c>
      <c r="F4375" s="496" t="s">
        <v>19368</v>
      </c>
      <c r="G4375" s="496" t="s">
        <v>16287</v>
      </c>
      <c r="H4375" s="496" t="s">
        <v>248</v>
      </c>
      <c r="I4375" s="496" t="s">
        <v>248</v>
      </c>
      <c r="J4375" s="496" t="s">
        <v>248</v>
      </c>
      <c r="K4375" s="187">
        <f t="shared" si="204"/>
        <v>24.86</v>
      </c>
      <c r="L4375" s="188">
        <f t="shared" si="205"/>
        <v>24.86</v>
      </c>
      <c r="M4375" s="185"/>
      <c r="N4375" s="186">
        <f t="shared" si="206"/>
        <v>96667</v>
      </c>
    </row>
    <row r="4376" spans="1:14" ht="13.5" x14ac:dyDescent="0.25">
      <c r="A4376" s="494">
        <v>96684</v>
      </c>
      <c r="B4376" s="495" t="s">
        <v>6288</v>
      </c>
      <c r="C4376" s="495" t="s">
        <v>222</v>
      </c>
      <c r="D4376" s="495" t="s">
        <v>208</v>
      </c>
      <c r="E4376" s="495" t="s">
        <v>362</v>
      </c>
      <c r="F4376" s="496" t="s">
        <v>817</v>
      </c>
      <c r="G4376" s="496" t="s">
        <v>2226</v>
      </c>
      <c r="H4376" s="496" t="s">
        <v>248</v>
      </c>
      <c r="I4376" s="496" t="s">
        <v>248</v>
      </c>
      <c r="J4376" s="496" t="s">
        <v>248</v>
      </c>
      <c r="K4376" s="187">
        <f t="shared" si="204"/>
        <v>3.99</v>
      </c>
      <c r="L4376" s="188">
        <f t="shared" si="205"/>
        <v>3.99</v>
      </c>
      <c r="M4376" s="185"/>
      <c r="N4376" s="186">
        <f t="shared" si="206"/>
        <v>96684</v>
      </c>
    </row>
    <row r="4377" spans="1:14" ht="13.5" x14ac:dyDescent="0.25">
      <c r="A4377" s="494">
        <v>96685</v>
      </c>
      <c r="B4377" s="495" t="s">
        <v>6290</v>
      </c>
      <c r="C4377" s="495" t="s">
        <v>222</v>
      </c>
      <c r="D4377" s="495" t="s">
        <v>208</v>
      </c>
      <c r="E4377" s="495" t="s">
        <v>5022</v>
      </c>
      <c r="F4377" s="496" t="s">
        <v>817</v>
      </c>
      <c r="G4377" s="496" t="s">
        <v>353</v>
      </c>
      <c r="H4377" s="496" t="s">
        <v>248</v>
      </c>
      <c r="I4377" s="496" t="s">
        <v>248</v>
      </c>
      <c r="J4377" s="496" t="s">
        <v>248</v>
      </c>
      <c r="K4377" s="187">
        <f t="shared" si="204"/>
        <v>3.37</v>
      </c>
      <c r="L4377" s="188">
        <f t="shared" si="205"/>
        <v>3.37</v>
      </c>
      <c r="M4377" s="185"/>
      <c r="N4377" s="186">
        <f t="shared" si="206"/>
        <v>96685</v>
      </c>
    </row>
    <row r="4378" spans="1:14" ht="13.5" x14ac:dyDescent="0.25">
      <c r="A4378" s="494">
        <v>96686</v>
      </c>
      <c r="B4378" s="495" t="s">
        <v>6291</v>
      </c>
      <c r="C4378" s="495" t="s">
        <v>222</v>
      </c>
      <c r="D4378" s="495" t="s">
        <v>208</v>
      </c>
      <c r="E4378" s="495" t="s">
        <v>4393</v>
      </c>
      <c r="F4378" s="496" t="s">
        <v>1305</v>
      </c>
      <c r="G4378" s="496" t="s">
        <v>1728</v>
      </c>
      <c r="H4378" s="496" t="s">
        <v>248</v>
      </c>
      <c r="I4378" s="496" t="s">
        <v>248</v>
      </c>
      <c r="J4378" s="496" t="s">
        <v>248</v>
      </c>
      <c r="K4378" s="187">
        <f t="shared" si="204"/>
        <v>6.09</v>
      </c>
      <c r="L4378" s="188">
        <f t="shared" si="205"/>
        <v>6.09</v>
      </c>
      <c r="M4378" s="185"/>
      <c r="N4378" s="186">
        <f t="shared" si="206"/>
        <v>96686</v>
      </c>
    </row>
    <row r="4379" spans="1:14" ht="13.5" x14ac:dyDescent="0.25">
      <c r="A4379" s="494">
        <v>96687</v>
      </c>
      <c r="B4379" s="495" t="s">
        <v>6292</v>
      </c>
      <c r="C4379" s="495" t="s">
        <v>222</v>
      </c>
      <c r="D4379" s="495" t="s">
        <v>208</v>
      </c>
      <c r="E4379" s="495" t="s">
        <v>376</v>
      </c>
      <c r="F4379" s="496" t="s">
        <v>1305</v>
      </c>
      <c r="G4379" s="496" t="s">
        <v>365</v>
      </c>
      <c r="H4379" s="496" t="s">
        <v>248</v>
      </c>
      <c r="I4379" s="496" t="s">
        <v>248</v>
      </c>
      <c r="J4379" s="496" t="s">
        <v>248</v>
      </c>
      <c r="K4379" s="187">
        <f t="shared" si="204"/>
        <v>6.02</v>
      </c>
      <c r="L4379" s="188">
        <f t="shared" si="205"/>
        <v>6.02</v>
      </c>
      <c r="M4379" s="185"/>
      <c r="N4379" s="186">
        <f t="shared" si="206"/>
        <v>96687</v>
      </c>
    </row>
    <row r="4380" spans="1:14" ht="13.5" x14ac:dyDescent="0.25">
      <c r="A4380" s="494">
        <v>96688</v>
      </c>
      <c r="B4380" s="495" t="s">
        <v>6293</v>
      </c>
      <c r="C4380" s="495" t="s">
        <v>222</v>
      </c>
      <c r="D4380" s="495" t="s">
        <v>208</v>
      </c>
      <c r="E4380" s="495" t="s">
        <v>3767</v>
      </c>
      <c r="F4380" s="496" t="s">
        <v>4025</v>
      </c>
      <c r="G4380" s="496" t="s">
        <v>19377</v>
      </c>
      <c r="H4380" s="496" t="s">
        <v>248</v>
      </c>
      <c r="I4380" s="496" t="s">
        <v>248</v>
      </c>
      <c r="J4380" s="496" t="s">
        <v>248</v>
      </c>
      <c r="K4380" s="187">
        <f t="shared" si="204"/>
        <v>11.18</v>
      </c>
      <c r="L4380" s="188">
        <f t="shared" si="205"/>
        <v>11.18</v>
      </c>
      <c r="M4380" s="185"/>
      <c r="N4380" s="186">
        <f t="shared" si="206"/>
        <v>96688</v>
      </c>
    </row>
    <row r="4381" spans="1:14" ht="13.5" x14ac:dyDescent="0.25">
      <c r="A4381" s="494">
        <v>96689</v>
      </c>
      <c r="B4381" s="495" t="s">
        <v>6294</v>
      </c>
      <c r="C4381" s="495" t="s">
        <v>222</v>
      </c>
      <c r="D4381" s="495" t="s">
        <v>208</v>
      </c>
      <c r="E4381" s="495" t="s">
        <v>9109</v>
      </c>
      <c r="F4381" s="496" t="s">
        <v>4025</v>
      </c>
      <c r="G4381" s="496" t="s">
        <v>4986</v>
      </c>
      <c r="H4381" s="496" t="s">
        <v>248</v>
      </c>
      <c r="I4381" s="496" t="s">
        <v>248</v>
      </c>
      <c r="J4381" s="496" t="s">
        <v>248</v>
      </c>
      <c r="K4381" s="187">
        <f t="shared" si="204"/>
        <v>10.49</v>
      </c>
      <c r="L4381" s="188">
        <f t="shared" si="205"/>
        <v>10.49</v>
      </c>
      <c r="M4381" s="185"/>
      <c r="N4381" s="186">
        <f t="shared" si="206"/>
        <v>96689</v>
      </c>
    </row>
    <row r="4382" spans="1:14" ht="13.5" x14ac:dyDescent="0.25">
      <c r="A4382" s="494">
        <v>96690</v>
      </c>
      <c r="B4382" s="495" t="s">
        <v>6296</v>
      </c>
      <c r="C4382" s="495" t="s">
        <v>222</v>
      </c>
      <c r="D4382" s="495" t="s">
        <v>208</v>
      </c>
      <c r="E4382" s="495" t="s">
        <v>5864</v>
      </c>
      <c r="F4382" s="496" t="s">
        <v>444</v>
      </c>
      <c r="G4382" s="496" t="s">
        <v>25741</v>
      </c>
      <c r="H4382" s="496" t="s">
        <v>248</v>
      </c>
      <c r="I4382" s="496" t="s">
        <v>248</v>
      </c>
      <c r="J4382" s="496" t="s">
        <v>248</v>
      </c>
      <c r="K4382" s="187">
        <f t="shared" si="204"/>
        <v>22.38</v>
      </c>
      <c r="L4382" s="188">
        <f t="shared" si="205"/>
        <v>22.38</v>
      </c>
      <c r="M4382" s="185"/>
      <c r="N4382" s="186">
        <f t="shared" si="206"/>
        <v>96690</v>
      </c>
    </row>
    <row r="4383" spans="1:14" ht="13.5" x14ac:dyDescent="0.25">
      <c r="A4383" s="494">
        <v>96691</v>
      </c>
      <c r="B4383" s="495" t="s">
        <v>6299</v>
      </c>
      <c r="C4383" s="495" t="s">
        <v>222</v>
      </c>
      <c r="D4383" s="495" t="s">
        <v>208</v>
      </c>
      <c r="E4383" s="495" t="s">
        <v>18197</v>
      </c>
      <c r="F4383" s="496" t="s">
        <v>444</v>
      </c>
      <c r="G4383" s="496" t="s">
        <v>19790</v>
      </c>
      <c r="H4383" s="496" t="s">
        <v>248</v>
      </c>
      <c r="I4383" s="496" t="s">
        <v>248</v>
      </c>
      <c r="J4383" s="496" t="s">
        <v>248</v>
      </c>
      <c r="K4383" s="187">
        <f t="shared" si="204"/>
        <v>23.32</v>
      </c>
      <c r="L4383" s="188">
        <f t="shared" si="205"/>
        <v>23.32</v>
      </c>
      <c r="M4383" s="185"/>
      <c r="N4383" s="186">
        <f t="shared" si="206"/>
        <v>96691</v>
      </c>
    </row>
    <row r="4384" spans="1:14" ht="13.5" x14ac:dyDescent="0.25">
      <c r="A4384" s="494">
        <v>96692</v>
      </c>
      <c r="B4384" s="495" t="s">
        <v>6300</v>
      </c>
      <c r="C4384" s="495" t="s">
        <v>222</v>
      </c>
      <c r="D4384" s="495" t="s">
        <v>208</v>
      </c>
      <c r="E4384" s="495" t="s">
        <v>20894</v>
      </c>
      <c r="F4384" s="496" t="s">
        <v>6611</v>
      </c>
      <c r="G4384" s="496" t="s">
        <v>9563</v>
      </c>
      <c r="H4384" s="496" t="s">
        <v>248</v>
      </c>
      <c r="I4384" s="496" t="s">
        <v>248</v>
      </c>
      <c r="J4384" s="496" t="s">
        <v>248</v>
      </c>
      <c r="K4384" s="187">
        <f t="shared" si="204"/>
        <v>33.67</v>
      </c>
      <c r="L4384" s="188">
        <f t="shared" si="205"/>
        <v>33.67</v>
      </c>
      <c r="M4384" s="185"/>
      <c r="N4384" s="186">
        <f t="shared" si="206"/>
        <v>96692</v>
      </c>
    </row>
    <row r="4385" spans="1:14" ht="13.5" x14ac:dyDescent="0.25">
      <c r="A4385" s="494">
        <v>96693</v>
      </c>
      <c r="B4385" s="495" t="s">
        <v>6301</v>
      </c>
      <c r="C4385" s="495" t="s">
        <v>222</v>
      </c>
      <c r="D4385" s="495" t="s">
        <v>208</v>
      </c>
      <c r="E4385" s="495" t="s">
        <v>20681</v>
      </c>
      <c r="F4385" s="496" t="s">
        <v>3873</v>
      </c>
      <c r="G4385" s="496" t="s">
        <v>18410</v>
      </c>
      <c r="H4385" s="496" t="s">
        <v>248</v>
      </c>
      <c r="I4385" s="496" t="s">
        <v>248</v>
      </c>
      <c r="J4385" s="496" t="s">
        <v>248</v>
      </c>
      <c r="K4385" s="187">
        <f t="shared" si="204"/>
        <v>31.36</v>
      </c>
      <c r="L4385" s="188">
        <f t="shared" si="205"/>
        <v>31.36</v>
      </c>
      <c r="M4385" s="185"/>
      <c r="N4385" s="186">
        <f t="shared" si="206"/>
        <v>96693</v>
      </c>
    </row>
    <row r="4386" spans="1:14" ht="15" customHeight="1" x14ac:dyDescent="0.25">
      <c r="A4386" s="494">
        <v>96694</v>
      </c>
      <c r="B4386" s="495" t="s">
        <v>6302</v>
      </c>
      <c r="C4386" s="495" t="s">
        <v>222</v>
      </c>
      <c r="D4386" s="495" t="s">
        <v>208</v>
      </c>
      <c r="E4386" s="495" t="s">
        <v>25896</v>
      </c>
      <c r="F4386" s="496" t="s">
        <v>4188</v>
      </c>
      <c r="G4386" s="496" t="s">
        <v>21928</v>
      </c>
      <c r="H4386" s="496" t="s">
        <v>248</v>
      </c>
      <c r="I4386" s="496" t="s">
        <v>248</v>
      </c>
      <c r="J4386" s="496" t="s">
        <v>248</v>
      </c>
      <c r="K4386" s="187">
        <f t="shared" si="204"/>
        <v>81.83</v>
      </c>
      <c r="L4386" s="188">
        <f t="shared" si="205"/>
        <v>81.83</v>
      </c>
      <c r="M4386" s="185"/>
      <c r="N4386" s="186">
        <f t="shared" si="206"/>
        <v>96694</v>
      </c>
    </row>
    <row r="4387" spans="1:14" ht="13.5" x14ac:dyDescent="0.25">
      <c r="A4387" s="494">
        <v>96695</v>
      </c>
      <c r="B4387" s="495" t="s">
        <v>6303</v>
      </c>
      <c r="C4387" s="495" t="s">
        <v>222</v>
      </c>
      <c r="D4387" s="495" t="s">
        <v>208</v>
      </c>
      <c r="E4387" s="495" t="s">
        <v>25796</v>
      </c>
      <c r="F4387" s="496" t="s">
        <v>4188</v>
      </c>
      <c r="G4387" s="496" t="s">
        <v>25897</v>
      </c>
      <c r="H4387" s="496" t="s">
        <v>248</v>
      </c>
      <c r="I4387" s="496" t="s">
        <v>248</v>
      </c>
      <c r="J4387" s="496" t="s">
        <v>248</v>
      </c>
      <c r="K4387" s="187">
        <f t="shared" si="204"/>
        <v>79.13</v>
      </c>
      <c r="L4387" s="188">
        <f t="shared" si="205"/>
        <v>79.13</v>
      </c>
      <c r="M4387" s="185"/>
      <c r="N4387" s="186">
        <f t="shared" si="206"/>
        <v>96695</v>
      </c>
    </row>
    <row r="4388" spans="1:14" ht="13.5" x14ac:dyDescent="0.25">
      <c r="A4388" s="494">
        <v>96696</v>
      </c>
      <c r="B4388" s="495" t="s">
        <v>6304</v>
      </c>
      <c r="C4388" s="495" t="s">
        <v>222</v>
      </c>
      <c r="D4388" s="495" t="s">
        <v>208</v>
      </c>
      <c r="E4388" s="495" t="s">
        <v>20742</v>
      </c>
      <c r="F4388" s="496" t="s">
        <v>3597</v>
      </c>
      <c r="G4388" s="496" t="s">
        <v>25898</v>
      </c>
      <c r="H4388" s="496" t="s">
        <v>248</v>
      </c>
      <c r="I4388" s="496" t="s">
        <v>248</v>
      </c>
      <c r="J4388" s="496" t="s">
        <v>248</v>
      </c>
      <c r="K4388" s="187">
        <f t="shared" si="204"/>
        <v>124.33</v>
      </c>
      <c r="L4388" s="188">
        <f t="shared" si="205"/>
        <v>124.33</v>
      </c>
      <c r="M4388" s="185"/>
      <c r="N4388" s="186">
        <f t="shared" si="206"/>
        <v>96696</v>
      </c>
    </row>
    <row r="4389" spans="1:14" ht="13.5" x14ac:dyDescent="0.25">
      <c r="A4389" s="494">
        <v>96697</v>
      </c>
      <c r="B4389" s="495" t="s">
        <v>6305</v>
      </c>
      <c r="C4389" s="495" t="s">
        <v>222</v>
      </c>
      <c r="D4389" s="495" t="s">
        <v>208</v>
      </c>
      <c r="E4389" s="495" t="s">
        <v>25899</v>
      </c>
      <c r="F4389" s="496" t="s">
        <v>18604</v>
      </c>
      <c r="G4389" s="496" t="s">
        <v>20831</v>
      </c>
      <c r="H4389" s="496" t="s">
        <v>248</v>
      </c>
      <c r="I4389" s="496" t="s">
        <v>248</v>
      </c>
      <c r="J4389" s="496" t="s">
        <v>248</v>
      </c>
      <c r="K4389" s="187">
        <f t="shared" si="204"/>
        <v>186.33</v>
      </c>
      <c r="L4389" s="188">
        <f t="shared" si="205"/>
        <v>186.33</v>
      </c>
      <c r="M4389" s="185"/>
      <c r="N4389" s="186">
        <f t="shared" si="206"/>
        <v>96697</v>
      </c>
    </row>
    <row r="4390" spans="1:14" ht="13.5" x14ac:dyDescent="0.25">
      <c r="A4390" s="494">
        <v>96698</v>
      </c>
      <c r="B4390" s="495" t="s">
        <v>6306</v>
      </c>
      <c r="C4390" s="495" t="s">
        <v>222</v>
      </c>
      <c r="D4390" s="495" t="s">
        <v>208</v>
      </c>
      <c r="E4390" s="495" t="s">
        <v>4913</v>
      </c>
      <c r="F4390" s="496" t="s">
        <v>518</v>
      </c>
      <c r="G4390" s="496" t="s">
        <v>538</v>
      </c>
      <c r="H4390" s="496" t="s">
        <v>248</v>
      </c>
      <c r="I4390" s="496" t="s">
        <v>248</v>
      </c>
      <c r="J4390" s="496" t="s">
        <v>248</v>
      </c>
      <c r="K4390" s="187">
        <f t="shared" si="204"/>
        <v>3.2</v>
      </c>
      <c r="L4390" s="188">
        <f t="shared" si="205"/>
        <v>3.2</v>
      </c>
      <c r="M4390" s="185"/>
      <c r="N4390" s="186">
        <f t="shared" si="206"/>
        <v>96698</v>
      </c>
    </row>
    <row r="4391" spans="1:14" ht="13.5" x14ac:dyDescent="0.25">
      <c r="A4391" s="494">
        <v>96699</v>
      </c>
      <c r="B4391" s="495" t="s">
        <v>6307</v>
      </c>
      <c r="C4391" s="495" t="s">
        <v>222</v>
      </c>
      <c r="D4391" s="495" t="s">
        <v>208</v>
      </c>
      <c r="E4391" s="495" t="s">
        <v>18597</v>
      </c>
      <c r="F4391" s="496" t="s">
        <v>1279</v>
      </c>
      <c r="G4391" s="496" t="s">
        <v>6387</v>
      </c>
      <c r="H4391" s="496" t="s">
        <v>248</v>
      </c>
      <c r="I4391" s="496" t="s">
        <v>248</v>
      </c>
      <c r="J4391" s="496" t="s">
        <v>248</v>
      </c>
      <c r="K4391" s="187">
        <f t="shared" si="204"/>
        <v>20.76</v>
      </c>
      <c r="L4391" s="188">
        <f t="shared" si="205"/>
        <v>20.76</v>
      </c>
      <c r="M4391" s="185"/>
      <c r="N4391" s="186">
        <f t="shared" si="206"/>
        <v>96699</v>
      </c>
    </row>
    <row r="4392" spans="1:14" ht="13.5" x14ac:dyDescent="0.25">
      <c r="A4392" s="494">
        <v>96700</v>
      </c>
      <c r="B4392" s="495" t="s">
        <v>6308</v>
      </c>
      <c r="C4392" s="495" t="s">
        <v>222</v>
      </c>
      <c r="D4392" s="495" t="s">
        <v>208</v>
      </c>
      <c r="E4392" s="495" t="s">
        <v>9425</v>
      </c>
      <c r="F4392" s="496" t="s">
        <v>1279</v>
      </c>
      <c r="G4392" s="496" t="s">
        <v>19139</v>
      </c>
      <c r="H4392" s="496" t="s">
        <v>248</v>
      </c>
      <c r="I4392" s="496" t="s">
        <v>248</v>
      </c>
      <c r="J4392" s="496" t="s">
        <v>248</v>
      </c>
      <c r="K4392" s="187">
        <f t="shared" si="204"/>
        <v>14.49</v>
      </c>
      <c r="L4392" s="188">
        <f t="shared" si="205"/>
        <v>14.49</v>
      </c>
      <c r="M4392" s="185"/>
      <c r="N4392" s="186">
        <f t="shared" si="206"/>
        <v>96700</v>
      </c>
    </row>
    <row r="4393" spans="1:14" ht="13.5" x14ac:dyDescent="0.25">
      <c r="A4393" s="494">
        <v>96701</v>
      </c>
      <c r="B4393" s="495" t="s">
        <v>6309</v>
      </c>
      <c r="C4393" s="495" t="s">
        <v>222</v>
      </c>
      <c r="D4393" s="495" t="s">
        <v>208</v>
      </c>
      <c r="E4393" s="495" t="s">
        <v>4194</v>
      </c>
      <c r="F4393" s="496" t="s">
        <v>246</v>
      </c>
      <c r="G4393" s="496" t="s">
        <v>2486</v>
      </c>
      <c r="H4393" s="496" t="s">
        <v>248</v>
      </c>
      <c r="I4393" s="496" t="s">
        <v>248</v>
      </c>
      <c r="J4393" s="496" t="s">
        <v>248</v>
      </c>
      <c r="K4393" s="187">
        <f t="shared" si="204"/>
        <v>4.28</v>
      </c>
      <c r="L4393" s="188">
        <f t="shared" si="205"/>
        <v>4.28</v>
      </c>
      <c r="M4393" s="185"/>
      <c r="N4393" s="186">
        <f t="shared" si="206"/>
        <v>96701</v>
      </c>
    </row>
    <row r="4394" spans="1:14" ht="13.5" x14ac:dyDescent="0.25">
      <c r="A4394" s="494">
        <v>96702</v>
      </c>
      <c r="B4394" s="495" t="s">
        <v>6310</v>
      </c>
      <c r="C4394" s="495" t="s">
        <v>222</v>
      </c>
      <c r="D4394" s="495" t="s">
        <v>208</v>
      </c>
      <c r="E4394" s="495" t="s">
        <v>3928</v>
      </c>
      <c r="F4394" s="496" t="s">
        <v>246</v>
      </c>
      <c r="G4394" s="496" t="s">
        <v>361</v>
      </c>
      <c r="H4394" s="496" t="s">
        <v>248</v>
      </c>
      <c r="I4394" s="496" t="s">
        <v>248</v>
      </c>
      <c r="J4394" s="496" t="s">
        <v>248</v>
      </c>
      <c r="K4394" s="187">
        <f t="shared" si="204"/>
        <v>4.5999999999999996</v>
      </c>
      <c r="L4394" s="188">
        <f t="shared" si="205"/>
        <v>4.5999999999999996</v>
      </c>
      <c r="M4394" s="185"/>
      <c r="N4394" s="186">
        <f t="shared" si="206"/>
        <v>96702</v>
      </c>
    </row>
    <row r="4395" spans="1:14" ht="13.5" x14ac:dyDescent="0.25">
      <c r="A4395" s="494">
        <v>96703</v>
      </c>
      <c r="B4395" s="495" t="s">
        <v>6311</v>
      </c>
      <c r="C4395" s="495" t="s">
        <v>222</v>
      </c>
      <c r="D4395" s="495" t="s">
        <v>208</v>
      </c>
      <c r="E4395" s="495" t="s">
        <v>2133</v>
      </c>
      <c r="F4395" s="496" t="s">
        <v>506</v>
      </c>
      <c r="G4395" s="496" t="s">
        <v>9339</v>
      </c>
      <c r="H4395" s="496" t="s">
        <v>248</v>
      </c>
      <c r="I4395" s="496" t="s">
        <v>248</v>
      </c>
      <c r="J4395" s="496" t="s">
        <v>248</v>
      </c>
      <c r="K4395" s="187">
        <f t="shared" si="204"/>
        <v>10.220000000000001</v>
      </c>
      <c r="L4395" s="188">
        <f t="shared" si="205"/>
        <v>10.220000000000001</v>
      </c>
      <c r="M4395" s="185"/>
      <c r="N4395" s="186">
        <f t="shared" si="206"/>
        <v>96703</v>
      </c>
    </row>
    <row r="4396" spans="1:14" ht="13.5" x14ac:dyDescent="0.25">
      <c r="A4396" s="494">
        <v>96704</v>
      </c>
      <c r="B4396" s="495" t="s">
        <v>6312</v>
      </c>
      <c r="C4396" s="495" t="s">
        <v>222</v>
      </c>
      <c r="D4396" s="495" t="s">
        <v>208</v>
      </c>
      <c r="E4396" s="495" t="s">
        <v>19200</v>
      </c>
      <c r="F4396" s="496" t="s">
        <v>506</v>
      </c>
      <c r="G4396" s="496" t="s">
        <v>3817</v>
      </c>
      <c r="H4396" s="496" t="s">
        <v>248</v>
      </c>
      <c r="I4396" s="496" t="s">
        <v>248</v>
      </c>
      <c r="J4396" s="496" t="s">
        <v>248</v>
      </c>
      <c r="K4396" s="187">
        <f t="shared" si="204"/>
        <v>12.29</v>
      </c>
      <c r="L4396" s="188">
        <f t="shared" si="205"/>
        <v>12.29</v>
      </c>
      <c r="M4396" s="185"/>
      <c r="N4396" s="186">
        <f t="shared" si="206"/>
        <v>96704</v>
      </c>
    </row>
    <row r="4397" spans="1:14" ht="13.5" x14ac:dyDescent="0.25">
      <c r="A4397" s="494">
        <v>96705</v>
      </c>
      <c r="B4397" s="495" t="s">
        <v>6313</v>
      </c>
      <c r="C4397" s="495" t="s">
        <v>222</v>
      </c>
      <c r="D4397" s="495" t="s">
        <v>208</v>
      </c>
      <c r="E4397" s="495" t="s">
        <v>15878</v>
      </c>
      <c r="F4397" s="496" t="s">
        <v>1067</v>
      </c>
      <c r="G4397" s="496" t="s">
        <v>18221</v>
      </c>
      <c r="H4397" s="496" t="s">
        <v>248</v>
      </c>
      <c r="I4397" s="496" t="s">
        <v>248</v>
      </c>
      <c r="J4397" s="496" t="s">
        <v>248</v>
      </c>
      <c r="K4397" s="187">
        <f t="shared" si="204"/>
        <v>15.44</v>
      </c>
      <c r="L4397" s="188">
        <f t="shared" si="205"/>
        <v>15.44</v>
      </c>
      <c r="M4397" s="185"/>
      <c r="N4397" s="186">
        <f t="shared" si="206"/>
        <v>96705</v>
      </c>
    </row>
    <row r="4398" spans="1:14" ht="13.5" x14ac:dyDescent="0.25">
      <c r="A4398" s="494">
        <v>96706</v>
      </c>
      <c r="B4398" s="495" t="s">
        <v>6314</v>
      </c>
      <c r="C4398" s="495" t="s">
        <v>222</v>
      </c>
      <c r="D4398" s="495" t="s">
        <v>208</v>
      </c>
      <c r="E4398" s="495" t="s">
        <v>18353</v>
      </c>
      <c r="F4398" s="496" t="s">
        <v>2468</v>
      </c>
      <c r="G4398" s="496" t="s">
        <v>16026</v>
      </c>
      <c r="H4398" s="496" t="s">
        <v>248</v>
      </c>
      <c r="I4398" s="496" t="s">
        <v>248</v>
      </c>
      <c r="J4398" s="496" t="s">
        <v>248</v>
      </c>
      <c r="K4398" s="187">
        <f t="shared" si="204"/>
        <v>23.03</v>
      </c>
      <c r="L4398" s="188">
        <f t="shared" si="205"/>
        <v>23.03</v>
      </c>
      <c r="M4398" s="185"/>
      <c r="N4398" s="186">
        <f t="shared" si="206"/>
        <v>96706</v>
      </c>
    </row>
    <row r="4399" spans="1:14" ht="13.5" x14ac:dyDescent="0.25">
      <c r="A4399" s="494">
        <v>96707</v>
      </c>
      <c r="B4399" s="495" t="s">
        <v>6315</v>
      </c>
      <c r="C4399" s="495" t="s">
        <v>222</v>
      </c>
      <c r="D4399" s="495" t="s">
        <v>208</v>
      </c>
      <c r="E4399" s="495" t="s">
        <v>25900</v>
      </c>
      <c r="F4399" s="496" t="s">
        <v>4289</v>
      </c>
      <c r="G4399" s="496" t="s">
        <v>16021</v>
      </c>
      <c r="H4399" s="496" t="s">
        <v>248</v>
      </c>
      <c r="I4399" s="496" t="s">
        <v>248</v>
      </c>
      <c r="J4399" s="496" t="s">
        <v>248</v>
      </c>
      <c r="K4399" s="187">
        <f t="shared" si="204"/>
        <v>52.27</v>
      </c>
      <c r="L4399" s="188">
        <f t="shared" si="205"/>
        <v>52.27</v>
      </c>
      <c r="M4399" s="185"/>
      <c r="N4399" s="186">
        <f t="shared" si="206"/>
        <v>96707</v>
      </c>
    </row>
    <row r="4400" spans="1:14" ht="13.5" x14ac:dyDescent="0.25">
      <c r="A4400" s="494">
        <v>96708</v>
      </c>
      <c r="B4400" s="495" t="s">
        <v>6316</v>
      </c>
      <c r="C4400" s="495" t="s">
        <v>222</v>
      </c>
      <c r="D4400" s="495" t="s">
        <v>208</v>
      </c>
      <c r="E4400" s="495" t="s">
        <v>25901</v>
      </c>
      <c r="F4400" s="496" t="s">
        <v>19568</v>
      </c>
      <c r="G4400" s="496" t="s">
        <v>25902</v>
      </c>
      <c r="H4400" s="496" t="s">
        <v>248</v>
      </c>
      <c r="I4400" s="496" t="s">
        <v>248</v>
      </c>
      <c r="J4400" s="496" t="s">
        <v>248</v>
      </c>
      <c r="K4400" s="187">
        <f t="shared" si="204"/>
        <v>83.84</v>
      </c>
      <c r="L4400" s="188">
        <f t="shared" si="205"/>
        <v>83.84</v>
      </c>
      <c r="M4400" s="185"/>
      <c r="N4400" s="186">
        <f t="shared" si="206"/>
        <v>96708</v>
      </c>
    </row>
    <row r="4401" spans="1:14" ht="13.5" x14ac:dyDescent="0.25">
      <c r="A4401" s="494">
        <v>96709</v>
      </c>
      <c r="B4401" s="495" t="s">
        <v>6318</v>
      </c>
      <c r="C4401" s="495" t="s">
        <v>222</v>
      </c>
      <c r="D4401" s="495" t="s">
        <v>208</v>
      </c>
      <c r="E4401" s="495" t="s">
        <v>25903</v>
      </c>
      <c r="F4401" s="496" t="s">
        <v>5005</v>
      </c>
      <c r="G4401" s="496" t="s">
        <v>25904</v>
      </c>
      <c r="H4401" s="496" t="s">
        <v>248</v>
      </c>
      <c r="I4401" s="496" t="s">
        <v>248</v>
      </c>
      <c r="J4401" s="496" t="s">
        <v>248</v>
      </c>
      <c r="K4401" s="187">
        <f t="shared" si="204"/>
        <v>133.69</v>
      </c>
      <c r="L4401" s="188">
        <f t="shared" si="205"/>
        <v>133.69</v>
      </c>
      <c r="M4401" s="185"/>
      <c r="N4401" s="186">
        <f t="shared" si="206"/>
        <v>96709</v>
      </c>
    </row>
    <row r="4402" spans="1:14" ht="13.5" x14ac:dyDescent="0.25">
      <c r="A4402" s="494">
        <v>96710</v>
      </c>
      <c r="B4402" s="495" t="s">
        <v>6319</v>
      </c>
      <c r="C4402" s="495" t="s">
        <v>222</v>
      </c>
      <c r="D4402" s="495" t="s">
        <v>208</v>
      </c>
      <c r="E4402" s="495" t="s">
        <v>375</v>
      </c>
      <c r="F4402" s="496" t="s">
        <v>5371</v>
      </c>
      <c r="G4402" s="496" t="s">
        <v>22625</v>
      </c>
      <c r="H4402" s="496" t="s">
        <v>248</v>
      </c>
      <c r="I4402" s="496" t="s">
        <v>248</v>
      </c>
      <c r="J4402" s="496" t="s">
        <v>248</v>
      </c>
      <c r="K4402" s="187">
        <f t="shared" si="204"/>
        <v>5.15</v>
      </c>
      <c r="L4402" s="188">
        <f t="shared" si="205"/>
        <v>5.15</v>
      </c>
      <c r="M4402" s="185"/>
      <c r="N4402" s="186">
        <f t="shared" si="206"/>
        <v>96710</v>
      </c>
    </row>
    <row r="4403" spans="1:14" ht="13.5" x14ac:dyDescent="0.25">
      <c r="A4403" s="494">
        <v>96711</v>
      </c>
      <c r="B4403" s="495" t="s">
        <v>6321</v>
      </c>
      <c r="C4403" s="495" t="s">
        <v>222</v>
      </c>
      <c r="D4403" s="495" t="s">
        <v>208</v>
      </c>
      <c r="E4403" s="495" t="s">
        <v>4348</v>
      </c>
      <c r="F4403" s="496" t="s">
        <v>4197</v>
      </c>
      <c r="G4403" s="496" t="s">
        <v>266</v>
      </c>
      <c r="H4403" s="496" t="s">
        <v>248</v>
      </c>
      <c r="I4403" s="496" t="s">
        <v>248</v>
      </c>
      <c r="J4403" s="496" t="s">
        <v>248</v>
      </c>
      <c r="K4403" s="187">
        <f t="shared" si="204"/>
        <v>8.27</v>
      </c>
      <c r="L4403" s="188">
        <f t="shared" si="205"/>
        <v>8.27</v>
      </c>
      <c r="M4403" s="185"/>
      <c r="N4403" s="186">
        <f t="shared" si="206"/>
        <v>96711</v>
      </c>
    </row>
    <row r="4404" spans="1:14" ht="13.5" x14ac:dyDescent="0.25">
      <c r="A4404" s="494">
        <v>96712</v>
      </c>
      <c r="B4404" s="495" t="s">
        <v>6322</v>
      </c>
      <c r="C4404" s="495" t="s">
        <v>222</v>
      </c>
      <c r="D4404" s="495" t="s">
        <v>208</v>
      </c>
      <c r="E4404" s="495" t="s">
        <v>9122</v>
      </c>
      <c r="F4404" s="496" t="s">
        <v>357</v>
      </c>
      <c r="G4404" s="496" t="s">
        <v>9539</v>
      </c>
      <c r="H4404" s="496" t="s">
        <v>248</v>
      </c>
      <c r="I4404" s="496" t="s">
        <v>248</v>
      </c>
      <c r="J4404" s="496" t="s">
        <v>248</v>
      </c>
      <c r="K4404" s="187">
        <f t="shared" si="204"/>
        <v>17.71</v>
      </c>
      <c r="L4404" s="188">
        <f t="shared" si="205"/>
        <v>17.71</v>
      </c>
      <c r="M4404" s="185"/>
      <c r="N4404" s="186">
        <f t="shared" si="206"/>
        <v>96712</v>
      </c>
    </row>
    <row r="4405" spans="1:14" ht="13.5" x14ac:dyDescent="0.25">
      <c r="A4405" s="494">
        <v>96713</v>
      </c>
      <c r="B4405" s="495" t="s">
        <v>6323</v>
      </c>
      <c r="C4405" s="495" t="s">
        <v>222</v>
      </c>
      <c r="D4405" s="495" t="s">
        <v>208</v>
      </c>
      <c r="E4405" s="495" t="s">
        <v>9484</v>
      </c>
      <c r="F4405" s="496" t="s">
        <v>468</v>
      </c>
      <c r="G4405" s="496" t="s">
        <v>19262</v>
      </c>
      <c r="H4405" s="496" t="s">
        <v>248</v>
      </c>
      <c r="I4405" s="496" t="s">
        <v>248</v>
      </c>
      <c r="J4405" s="496" t="s">
        <v>248</v>
      </c>
      <c r="K4405" s="187">
        <f t="shared" si="204"/>
        <v>24</v>
      </c>
      <c r="L4405" s="188">
        <f t="shared" si="205"/>
        <v>24</v>
      </c>
      <c r="M4405" s="185"/>
      <c r="N4405" s="186">
        <f t="shared" si="206"/>
        <v>96713</v>
      </c>
    </row>
    <row r="4406" spans="1:14" ht="13.5" x14ac:dyDescent="0.25">
      <c r="A4406" s="494">
        <v>96714</v>
      </c>
      <c r="B4406" s="495" t="s">
        <v>6325</v>
      </c>
      <c r="C4406" s="495" t="s">
        <v>222</v>
      </c>
      <c r="D4406" s="495" t="s">
        <v>208</v>
      </c>
      <c r="E4406" s="495" t="s">
        <v>20929</v>
      </c>
      <c r="F4406" s="496" t="s">
        <v>1081</v>
      </c>
      <c r="G4406" s="496" t="s">
        <v>16128</v>
      </c>
      <c r="H4406" s="496" t="s">
        <v>248</v>
      </c>
      <c r="I4406" s="496" t="s">
        <v>248</v>
      </c>
      <c r="J4406" s="496" t="s">
        <v>248</v>
      </c>
      <c r="K4406" s="187">
        <f t="shared" si="204"/>
        <v>41.76</v>
      </c>
      <c r="L4406" s="188">
        <f t="shared" si="205"/>
        <v>41.76</v>
      </c>
      <c r="M4406" s="185"/>
      <c r="N4406" s="186">
        <f t="shared" si="206"/>
        <v>96714</v>
      </c>
    </row>
    <row r="4407" spans="1:14" ht="13.5" x14ac:dyDescent="0.25">
      <c r="A4407" s="494">
        <v>96715</v>
      </c>
      <c r="B4407" s="495" t="s">
        <v>6326</v>
      </c>
      <c r="C4407" s="495" t="s">
        <v>222</v>
      </c>
      <c r="D4407" s="495" t="s">
        <v>208</v>
      </c>
      <c r="E4407" s="495" t="s">
        <v>25905</v>
      </c>
      <c r="F4407" s="496" t="s">
        <v>874</v>
      </c>
      <c r="G4407" s="496" t="s">
        <v>25906</v>
      </c>
      <c r="H4407" s="496" t="s">
        <v>248</v>
      </c>
      <c r="I4407" s="496" t="s">
        <v>248</v>
      </c>
      <c r="J4407" s="496" t="s">
        <v>248</v>
      </c>
      <c r="K4407" s="187">
        <f t="shared" si="204"/>
        <v>84.61</v>
      </c>
      <c r="L4407" s="188">
        <f t="shared" si="205"/>
        <v>84.61</v>
      </c>
      <c r="M4407" s="185"/>
      <c r="N4407" s="186">
        <f t="shared" si="206"/>
        <v>96715</v>
      </c>
    </row>
    <row r="4408" spans="1:14" ht="13.5" x14ac:dyDescent="0.25">
      <c r="A4408" s="494">
        <v>96716</v>
      </c>
      <c r="B4408" s="495" t="s">
        <v>6327</v>
      </c>
      <c r="C4408" s="495" t="s">
        <v>222</v>
      </c>
      <c r="D4408" s="495" t="s">
        <v>208</v>
      </c>
      <c r="E4408" s="495" t="s">
        <v>25907</v>
      </c>
      <c r="F4408" s="496" t="s">
        <v>709</v>
      </c>
      <c r="G4408" s="496" t="s">
        <v>20756</v>
      </c>
      <c r="H4408" s="496" t="s">
        <v>248</v>
      </c>
      <c r="I4408" s="496" t="s">
        <v>248</v>
      </c>
      <c r="J4408" s="496" t="s">
        <v>248</v>
      </c>
      <c r="K4408" s="187">
        <f t="shared" si="204"/>
        <v>128.52000000000001</v>
      </c>
      <c r="L4408" s="188">
        <f t="shared" si="205"/>
        <v>128.52000000000001</v>
      </c>
      <c r="M4408" s="185"/>
      <c r="N4408" s="186">
        <f t="shared" si="206"/>
        <v>96716</v>
      </c>
    </row>
    <row r="4409" spans="1:14" ht="13.5" x14ac:dyDescent="0.25">
      <c r="A4409" s="494">
        <v>96717</v>
      </c>
      <c r="B4409" s="495" t="s">
        <v>6328</v>
      </c>
      <c r="C4409" s="495" t="s">
        <v>222</v>
      </c>
      <c r="D4409" s="495" t="s">
        <v>208</v>
      </c>
      <c r="E4409" s="495" t="s">
        <v>25908</v>
      </c>
      <c r="F4409" s="496" t="s">
        <v>19594</v>
      </c>
      <c r="G4409" s="496" t="s">
        <v>25909</v>
      </c>
      <c r="H4409" s="496" t="s">
        <v>248</v>
      </c>
      <c r="I4409" s="496" t="s">
        <v>248</v>
      </c>
      <c r="J4409" s="496" t="s">
        <v>248</v>
      </c>
      <c r="K4409" s="187">
        <f t="shared" si="204"/>
        <v>204.77</v>
      </c>
      <c r="L4409" s="188">
        <f t="shared" si="205"/>
        <v>204.77</v>
      </c>
      <c r="M4409" s="185"/>
      <c r="N4409" s="186">
        <f t="shared" si="206"/>
        <v>96717</v>
      </c>
    </row>
    <row r="4410" spans="1:14" ht="13.5" x14ac:dyDescent="0.25">
      <c r="A4410" s="494">
        <v>96736</v>
      </c>
      <c r="B4410" s="495" t="s">
        <v>6329</v>
      </c>
      <c r="C4410" s="495" t="s">
        <v>222</v>
      </c>
      <c r="D4410" s="495" t="s">
        <v>208</v>
      </c>
      <c r="E4410" s="495" t="s">
        <v>2164</v>
      </c>
      <c r="F4410" s="496" t="s">
        <v>4407</v>
      </c>
      <c r="G4410" s="496" t="s">
        <v>4102</v>
      </c>
      <c r="H4410" s="496" t="s">
        <v>248</v>
      </c>
      <c r="I4410" s="496" t="s">
        <v>248</v>
      </c>
      <c r="J4410" s="496" t="s">
        <v>248</v>
      </c>
      <c r="K4410" s="187">
        <f t="shared" si="204"/>
        <v>2.92</v>
      </c>
      <c r="L4410" s="188">
        <f t="shared" si="205"/>
        <v>2.92</v>
      </c>
      <c r="M4410" s="185"/>
      <c r="N4410" s="186">
        <f t="shared" si="206"/>
        <v>96736</v>
      </c>
    </row>
    <row r="4411" spans="1:14" ht="13.5" x14ac:dyDescent="0.25">
      <c r="A4411" s="494">
        <v>96737</v>
      </c>
      <c r="B4411" s="495" t="s">
        <v>6330</v>
      </c>
      <c r="C4411" s="495" t="s">
        <v>222</v>
      </c>
      <c r="D4411" s="495" t="s">
        <v>208</v>
      </c>
      <c r="E4411" s="495" t="s">
        <v>906</v>
      </c>
      <c r="F4411" s="496" t="s">
        <v>795</v>
      </c>
      <c r="G4411" s="496" t="s">
        <v>1955</v>
      </c>
      <c r="H4411" s="496" t="s">
        <v>248</v>
      </c>
      <c r="I4411" s="496" t="s">
        <v>248</v>
      </c>
      <c r="J4411" s="496" t="s">
        <v>248</v>
      </c>
      <c r="K4411" s="187">
        <f t="shared" si="204"/>
        <v>3.88</v>
      </c>
      <c r="L4411" s="188">
        <f t="shared" si="205"/>
        <v>3.88</v>
      </c>
      <c r="M4411" s="185"/>
      <c r="N4411" s="186">
        <f t="shared" si="206"/>
        <v>96737</v>
      </c>
    </row>
    <row r="4412" spans="1:14" ht="13.5" x14ac:dyDescent="0.25">
      <c r="A4412" s="494">
        <v>96738</v>
      </c>
      <c r="B4412" s="495" t="s">
        <v>6331</v>
      </c>
      <c r="C4412" s="495" t="s">
        <v>222</v>
      </c>
      <c r="D4412" s="495" t="s">
        <v>208</v>
      </c>
      <c r="E4412" s="495" t="s">
        <v>3363</v>
      </c>
      <c r="F4412" s="496" t="s">
        <v>548</v>
      </c>
      <c r="G4412" s="496" t="s">
        <v>19048</v>
      </c>
      <c r="H4412" s="496" t="s">
        <v>248</v>
      </c>
      <c r="I4412" s="496" t="s">
        <v>248</v>
      </c>
      <c r="J4412" s="496" t="s">
        <v>248</v>
      </c>
      <c r="K4412" s="187">
        <f t="shared" si="204"/>
        <v>21.44</v>
      </c>
      <c r="L4412" s="188">
        <f t="shared" si="205"/>
        <v>21.44</v>
      </c>
      <c r="M4412" s="185"/>
      <c r="N4412" s="186">
        <f t="shared" si="206"/>
        <v>96738</v>
      </c>
    </row>
    <row r="4413" spans="1:14" ht="13.5" x14ac:dyDescent="0.25">
      <c r="A4413" s="494">
        <v>96739</v>
      </c>
      <c r="B4413" s="495" t="s">
        <v>6332</v>
      </c>
      <c r="C4413" s="495" t="s">
        <v>222</v>
      </c>
      <c r="D4413" s="495" t="s">
        <v>208</v>
      </c>
      <c r="E4413" s="495" t="s">
        <v>4344</v>
      </c>
      <c r="F4413" s="496" t="s">
        <v>1775</v>
      </c>
      <c r="G4413" s="496" t="s">
        <v>1458</v>
      </c>
      <c r="H4413" s="496" t="s">
        <v>248</v>
      </c>
      <c r="I4413" s="496" t="s">
        <v>248</v>
      </c>
      <c r="J4413" s="496" t="s">
        <v>248</v>
      </c>
      <c r="K4413" s="187">
        <f t="shared" si="204"/>
        <v>5.08</v>
      </c>
      <c r="L4413" s="188">
        <f t="shared" si="205"/>
        <v>5.08</v>
      </c>
      <c r="M4413" s="185"/>
      <c r="N4413" s="186">
        <f t="shared" si="206"/>
        <v>96739</v>
      </c>
    </row>
    <row r="4414" spans="1:14" ht="13.5" x14ac:dyDescent="0.25">
      <c r="A4414" s="494">
        <v>96740</v>
      </c>
      <c r="B4414" s="495" t="s">
        <v>6333</v>
      </c>
      <c r="C4414" s="495" t="s">
        <v>222</v>
      </c>
      <c r="D4414" s="495" t="s">
        <v>208</v>
      </c>
      <c r="E4414" s="495" t="s">
        <v>20153</v>
      </c>
      <c r="F4414" s="496" t="s">
        <v>271</v>
      </c>
      <c r="G4414" s="496" t="s">
        <v>16120</v>
      </c>
      <c r="H4414" s="496" t="s">
        <v>248</v>
      </c>
      <c r="I4414" s="496" t="s">
        <v>248</v>
      </c>
      <c r="J4414" s="496" t="s">
        <v>248</v>
      </c>
      <c r="K4414" s="187">
        <f t="shared" si="204"/>
        <v>34.340000000000003</v>
      </c>
      <c r="L4414" s="188">
        <f t="shared" si="205"/>
        <v>34.340000000000003</v>
      </c>
      <c r="M4414" s="185"/>
      <c r="N4414" s="186">
        <f t="shared" si="206"/>
        <v>96740</v>
      </c>
    </row>
    <row r="4415" spans="1:14" ht="13.5" x14ac:dyDescent="0.25">
      <c r="A4415" s="494">
        <v>96741</v>
      </c>
      <c r="B4415" s="495" t="s">
        <v>6334</v>
      </c>
      <c r="C4415" s="495" t="s">
        <v>222</v>
      </c>
      <c r="D4415" s="495" t="s">
        <v>208</v>
      </c>
      <c r="E4415" s="495" t="s">
        <v>431</v>
      </c>
      <c r="F4415" s="496" t="s">
        <v>1121</v>
      </c>
      <c r="G4415" s="496" t="s">
        <v>274</v>
      </c>
      <c r="H4415" s="496" t="s">
        <v>248</v>
      </c>
      <c r="I4415" s="496" t="s">
        <v>248</v>
      </c>
      <c r="J4415" s="496" t="s">
        <v>248</v>
      </c>
      <c r="K4415" s="187">
        <f t="shared" si="204"/>
        <v>10.78</v>
      </c>
      <c r="L4415" s="188">
        <f t="shared" si="205"/>
        <v>10.78</v>
      </c>
      <c r="M4415" s="185"/>
      <c r="N4415" s="186">
        <f t="shared" si="206"/>
        <v>96741</v>
      </c>
    </row>
    <row r="4416" spans="1:14" ht="13.5" x14ac:dyDescent="0.25">
      <c r="A4416" s="494">
        <v>96742</v>
      </c>
      <c r="B4416" s="495" t="s">
        <v>6336</v>
      </c>
      <c r="C4416" s="495" t="s">
        <v>222</v>
      </c>
      <c r="D4416" s="495" t="s">
        <v>208</v>
      </c>
      <c r="E4416" s="495" t="s">
        <v>6165</v>
      </c>
      <c r="F4416" s="496" t="s">
        <v>6145</v>
      </c>
      <c r="G4416" s="496" t="s">
        <v>963</v>
      </c>
      <c r="H4416" s="496" t="s">
        <v>248</v>
      </c>
      <c r="I4416" s="496" t="s">
        <v>248</v>
      </c>
      <c r="J4416" s="496" t="s">
        <v>248</v>
      </c>
      <c r="K4416" s="187">
        <f t="shared" si="204"/>
        <v>16.329999999999998</v>
      </c>
      <c r="L4416" s="188">
        <f t="shared" si="205"/>
        <v>16.329999999999998</v>
      </c>
      <c r="M4416" s="185"/>
      <c r="N4416" s="186">
        <f t="shared" si="206"/>
        <v>96742</v>
      </c>
    </row>
    <row r="4417" spans="1:14" ht="13.5" x14ac:dyDescent="0.25">
      <c r="A4417" s="494">
        <v>96743</v>
      </c>
      <c r="B4417" s="495" t="s">
        <v>6339</v>
      </c>
      <c r="C4417" s="495" t="s">
        <v>222</v>
      </c>
      <c r="D4417" s="495" t="s">
        <v>208</v>
      </c>
      <c r="E4417" s="495" t="s">
        <v>19571</v>
      </c>
      <c r="F4417" s="496" t="s">
        <v>5555</v>
      </c>
      <c r="G4417" s="496" t="s">
        <v>19459</v>
      </c>
      <c r="H4417" s="496" t="s">
        <v>248</v>
      </c>
      <c r="I4417" s="496" t="s">
        <v>248</v>
      </c>
      <c r="J4417" s="496" t="s">
        <v>248</v>
      </c>
      <c r="K4417" s="187">
        <f t="shared" si="204"/>
        <v>23.27</v>
      </c>
      <c r="L4417" s="188">
        <f t="shared" si="205"/>
        <v>23.27</v>
      </c>
      <c r="M4417" s="185"/>
      <c r="N4417" s="186">
        <f t="shared" si="206"/>
        <v>96743</v>
      </c>
    </row>
    <row r="4418" spans="1:14" ht="13.5" x14ac:dyDescent="0.25">
      <c r="A4418" s="494">
        <v>96744</v>
      </c>
      <c r="B4418" s="495" t="s">
        <v>6341</v>
      </c>
      <c r="C4418" s="495" t="s">
        <v>222</v>
      </c>
      <c r="D4418" s="495" t="s">
        <v>208</v>
      </c>
      <c r="E4418" s="495" t="s">
        <v>25910</v>
      </c>
      <c r="F4418" s="496" t="s">
        <v>956</v>
      </c>
      <c r="G4418" s="496" t="s">
        <v>19767</v>
      </c>
      <c r="H4418" s="496" t="s">
        <v>248</v>
      </c>
      <c r="I4418" s="496" t="s">
        <v>248</v>
      </c>
      <c r="J4418" s="496" t="s">
        <v>248</v>
      </c>
      <c r="K4418" s="187">
        <f t="shared" si="204"/>
        <v>53.15</v>
      </c>
      <c r="L4418" s="188">
        <f t="shared" si="205"/>
        <v>53.15</v>
      </c>
      <c r="M4418" s="185"/>
      <c r="N4418" s="186">
        <f t="shared" si="206"/>
        <v>96744</v>
      </c>
    </row>
    <row r="4419" spans="1:14" ht="13.5" x14ac:dyDescent="0.25">
      <c r="A4419" s="494">
        <v>96745</v>
      </c>
      <c r="B4419" s="495" t="s">
        <v>6342</v>
      </c>
      <c r="C4419" s="495" t="s">
        <v>222</v>
      </c>
      <c r="D4419" s="495" t="s">
        <v>208</v>
      </c>
      <c r="E4419" s="495" t="s">
        <v>25911</v>
      </c>
      <c r="F4419" s="496" t="s">
        <v>944</v>
      </c>
      <c r="G4419" s="496" t="s">
        <v>20094</v>
      </c>
      <c r="H4419" s="496" t="s">
        <v>248</v>
      </c>
      <c r="I4419" s="496" t="s">
        <v>248</v>
      </c>
      <c r="J4419" s="496" t="s">
        <v>248</v>
      </c>
      <c r="K4419" s="187">
        <f t="shared" si="204"/>
        <v>83.63</v>
      </c>
      <c r="L4419" s="188">
        <f t="shared" si="205"/>
        <v>83.63</v>
      </c>
      <c r="M4419" s="185"/>
      <c r="N4419" s="186">
        <f t="shared" si="206"/>
        <v>96745</v>
      </c>
    </row>
    <row r="4420" spans="1:14" ht="13.5" x14ac:dyDescent="0.25">
      <c r="A4420" s="494">
        <v>96746</v>
      </c>
      <c r="B4420" s="495" t="s">
        <v>6343</v>
      </c>
      <c r="C4420" s="495" t="s">
        <v>222</v>
      </c>
      <c r="D4420" s="495" t="s">
        <v>208</v>
      </c>
      <c r="E4420" s="495" t="s">
        <v>19720</v>
      </c>
      <c r="F4420" s="496" t="s">
        <v>3494</v>
      </c>
      <c r="G4420" s="496" t="s">
        <v>25912</v>
      </c>
      <c r="H4420" s="496" t="s">
        <v>248</v>
      </c>
      <c r="I4420" s="496" t="s">
        <v>248</v>
      </c>
      <c r="J4420" s="496" t="s">
        <v>248</v>
      </c>
      <c r="K4420" s="187">
        <f t="shared" si="204"/>
        <v>133.68</v>
      </c>
      <c r="L4420" s="188">
        <f t="shared" si="205"/>
        <v>133.68</v>
      </c>
      <c r="M4420" s="185"/>
      <c r="N4420" s="186">
        <f t="shared" si="206"/>
        <v>96746</v>
      </c>
    </row>
    <row r="4421" spans="1:14" ht="13.5" x14ac:dyDescent="0.25">
      <c r="A4421" s="494">
        <v>96747</v>
      </c>
      <c r="B4421" s="495" t="s">
        <v>6344</v>
      </c>
      <c r="C4421" s="495" t="s">
        <v>222</v>
      </c>
      <c r="D4421" s="495" t="s">
        <v>208</v>
      </c>
      <c r="E4421" s="495" t="s">
        <v>5348</v>
      </c>
      <c r="F4421" s="496" t="s">
        <v>1955</v>
      </c>
      <c r="G4421" s="496" t="s">
        <v>2737</v>
      </c>
      <c r="H4421" s="496" t="s">
        <v>248</v>
      </c>
      <c r="I4421" s="496" t="s">
        <v>248</v>
      </c>
      <c r="J4421" s="496" t="s">
        <v>248</v>
      </c>
      <c r="K4421" s="187">
        <f t="shared" si="204"/>
        <v>3.81</v>
      </c>
      <c r="L4421" s="188">
        <f t="shared" si="205"/>
        <v>3.81</v>
      </c>
      <c r="M4421" s="185"/>
      <c r="N4421" s="186">
        <f t="shared" si="206"/>
        <v>96747</v>
      </c>
    </row>
    <row r="4422" spans="1:14" ht="13.5" x14ac:dyDescent="0.25">
      <c r="A4422" s="494">
        <v>96748</v>
      </c>
      <c r="B4422" s="495" t="s">
        <v>6345</v>
      </c>
      <c r="C4422" s="495" t="s">
        <v>222</v>
      </c>
      <c r="D4422" s="495" t="s">
        <v>208</v>
      </c>
      <c r="E4422" s="495" t="s">
        <v>4984</v>
      </c>
      <c r="F4422" s="496" t="s">
        <v>491</v>
      </c>
      <c r="G4422" s="496" t="s">
        <v>5235</v>
      </c>
      <c r="H4422" s="496" t="s">
        <v>248</v>
      </c>
      <c r="I4422" s="496" t="s">
        <v>248</v>
      </c>
      <c r="J4422" s="496" t="s">
        <v>248</v>
      </c>
      <c r="K4422" s="187">
        <f t="shared" si="204"/>
        <v>5.03</v>
      </c>
      <c r="L4422" s="188">
        <f t="shared" si="205"/>
        <v>5.03</v>
      </c>
      <c r="M4422" s="185"/>
      <c r="N4422" s="186">
        <f t="shared" si="206"/>
        <v>96748</v>
      </c>
    </row>
    <row r="4423" spans="1:14" ht="13.5" x14ac:dyDescent="0.25">
      <c r="A4423" s="494">
        <v>96749</v>
      </c>
      <c r="B4423" s="495" t="s">
        <v>6346</v>
      </c>
      <c r="C4423" s="495" t="s">
        <v>222</v>
      </c>
      <c r="D4423" s="495" t="s">
        <v>208</v>
      </c>
      <c r="E4423" s="495" t="s">
        <v>2278</v>
      </c>
      <c r="F4423" s="496" t="s">
        <v>652</v>
      </c>
      <c r="G4423" s="496" t="s">
        <v>422</v>
      </c>
      <c r="H4423" s="496" t="s">
        <v>248</v>
      </c>
      <c r="I4423" s="496" t="s">
        <v>248</v>
      </c>
      <c r="J4423" s="496" t="s">
        <v>248</v>
      </c>
      <c r="K4423" s="187">
        <f t="shared" si="204"/>
        <v>7.31</v>
      </c>
      <c r="L4423" s="188">
        <f t="shared" si="205"/>
        <v>7.31</v>
      </c>
      <c r="M4423" s="185"/>
      <c r="N4423" s="186">
        <f t="shared" si="206"/>
        <v>96749</v>
      </c>
    </row>
    <row r="4424" spans="1:14" ht="13.5" x14ac:dyDescent="0.25">
      <c r="A4424" s="494">
        <v>96750</v>
      </c>
      <c r="B4424" s="495" t="s">
        <v>6347</v>
      </c>
      <c r="C4424" s="495" t="s">
        <v>222</v>
      </c>
      <c r="D4424" s="495" t="s">
        <v>208</v>
      </c>
      <c r="E4424" s="495" t="s">
        <v>6192</v>
      </c>
      <c r="F4424" s="496" t="s">
        <v>3720</v>
      </c>
      <c r="G4424" s="496" t="s">
        <v>15883</v>
      </c>
      <c r="H4424" s="496" t="s">
        <v>248</v>
      </c>
      <c r="I4424" s="496" t="s">
        <v>248</v>
      </c>
      <c r="J4424" s="496" t="s">
        <v>248</v>
      </c>
      <c r="K4424" s="187">
        <f t="shared" si="204"/>
        <v>12.02</v>
      </c>
      <c r="L4424" s="188">
        <f t="shared" si="205"/>
        <v>12.02</v>
      </c>
      <c r="M4424" s="185"/>
      <c r="N4424" s="186">
        <f t="shared" si="206"/>
        <v>96750</v>
      </c>
    </row>
    <row r="4425" spans="1:14" ht="13.5" x14ac:dyDescent="0.25">
      <c r="A4425" s="494">
        <v>96751</v>
      </c>
      <c r="B4425" s="495" t="s">
        <v>6348</v>
      </c>
      <c r="C4425" s="495" t="s">
        <v>222</v>
      </c>
      <c r="D4425" s="495" t="s">
        <v>208</v>
      </c>
      <c r="E4425" s="495" t="s">
        <v>8418</v>
      </c>
      <c r="F4425" s="496" t="s">
        <v>2404</v>
      </c>
      <c r="G4425" s="496" t="s">
        <v>19514</v>
      </c>
      <c r="H4425" s="496" t="s">
        <v>248</v>
      </c>
      <c r="I4425" s="496" t="s">
        <v>248</v>
      </c>
      <c r="J4425" s="496" t="s">
        <v>248</v>
      </c>
      <c r="K4425" s="187">
        <f t="shared" ref="K4425:K4488" si="207">H4425+I4425+J4425+G4425</f>
        <v>23.71</v>
      </c>
      <c r="L4425" s="188">
        <f t="shared" ref="L4425:L4488" si="208">G4425+I4425+J4425+H4425</f>
        <v>23.71</v>
      </c>
      <c r="M4425" s="185"/>
      <c r="N4425" s="186">
        <f t="shared" ref="N4425:N4488" si="209">A4425</f>
        <v>96751</v>
      </c>
    </row>
    <row r="4426" spans="1:14" ht="13.5" x14ac:dyDescent="0.25">
      <c r="A4426" s="494">
        <v>96752</v>
      </c>
      <c r="B4426" s="495" t="s">
        <v>6349</v>
      </c>
      <c r="C4426" s="495" t="s">
        <v>222</v>
      </c>
      <c r="D4426" s="495" t="s">
        <v>208</v>
      </c>
      <c r="E4426" s="495" t="s">
        <v>25310</v>
      </c>
      <c r="F4426" s="496" t="s">
        <v>2404</v>
      </c>
      <c r="G4426" s="496" t="s">
        <v>25913</v>
      </c>
      <c r="H4426" s="496" t="s">
        <v>248</v>
      </c>
      <c r="I4426" s="496" t="s">
        <v>248</v>
      </c>
      <c r="J4426" s="496" t="s">
        <v>248</v>
      </c>
      <c r="K4426" s="187">
        <f t="shared" si="207"/>
        <v>34.01</v>
      </c>
      <c r="L4426" s="188">
        <f t="shared" si="208"/>
        <v>34.01</v>
      </c>
      <c r="M4426" s="185"/>
      <c r="N4426" s="186">
        <f t="shared" si="209"/>
        <v>96752</v>
      </c>
    </row>
    <row r="4427" spans="1:14" ht="13.5" x14ac:dyDescent="0.25">
      <c r="A4427" s="494">
        <v>96753</v>
      </c>
      <c r="B4427" s="495" t="s">
        <v>6350</v>
      </c>
      <c r="C4427" s="495" t="s">
        <v>222</v>
      </c>
      <c r="D4427" s="495" t="s">
        <v>208</v>
      </c>
      <c r="E4427" s="495" t="s">
        <v>25914</v>
      </c>
      <c r="F4427" s="496" t="s">
        <v>1296</v>
      </c>
      <c r="G4427" s="496" t="s">
        <v>9566</v>
      </c>
      <c r="H4427" s="496" t="s">
        <v>248</v>
      </c>
      <c r="I4427" s="496" t="s">
        <v>248</v>
      </c>
      <c r="J4427" s="496" t="s">
        <v>248</v>
      </c>
      <c r="K4427" s="187">
        <f t="shared" si="207"/>
        <v>83.15</v>
      </c>
      <c r="L4427" s="188">
        <f t="shared" si="208"/>
        <v>83.15</v>
      </c>
      <c r="M4427" s="185"/>
      <c r="N4427" s="186">
        <f t="shared" si="209"/>
        <v>96753</v>
      </c>
    </row>
    <row r="4428" spans="1:14" ht="13.5" x14ac:dyDescent="0.25">
      <c r="A4428" s="494">
        <v>96754</v>
      </c>
      <c r="B4428" s="495" t="s">
        <v>6351</v>
      </c>
      <c r="C4428" s="495" t="s">
        <v>222</v>
      </c>
      <c r="D4428" s="495" t="s">
        <v>208</v>
      </c>
      <c r="E4428" s="495" t="s">
        <v>25915</v>
      </c>
      <c r="F4428" s="496" t="s">
        <v>1296</v>
      </c>
      <c r="G4428" s="496" t="s">
        <v>21962</v>
      </c>
      <c r="H4428" s="496" t="s">
        <v>248</v>
      </c>
      <c r="I4428" s="496" t="s">
        <v>248</v>
      </c>
      <c r="J4428" s="496" t="s">
        <v>248</v>
      </c>
      <c r="K4428" s="187">
        <f t="shared" si="207"/>
        <v>123.99</v>
      </c>
      <c r="L4428" s="188">
        <f t="shared" si="208"/>
        <v>123.99</v>
      </c>
      <c r="M4428" s="185"/>
      <c r="N4428" s="186">
        <f t="shared" si="209"/>
        <v>96754</v>
      </c>
    </row>
    <row r="4429" spans="1:14" ht="13.5" x14ac:dyDescent="0.25">
      <c r="A4429" s="494">
        <v>96755</v>
      </c>
      <c r="B4429" s="495" t="s">
        <v>6352</v>
      </c>
      <c r="C4429" s="495" t="s">
        <v>222</v>
      </c>
      <c r="D4429" s="495" t="s">
        <v>208</v>
      </c>
      <c r="E4429" s="495" t="s">
        <v>25916</v>
      </c>
      <c r="F4429" s="496" t="s">
        <v>7901</v>
      </c>
      <c r="G4429" s="496" t="s">
        <v>25917</v>
      </c>
      <c r="H4429" s="496" t="s">
        <v>248</v>
      </c>
      <c r="I4429" s="496" t="s">
        <v>248</v>
      </c>
      <c r="J4429" s="496" t="s">
        <v>248</v>
      </c>
      <c r="K4429" s="187">
        <f t="shared" si="207"/>
        <v>186.32</v>
      </c>
      <c r="L4429" s="188">
        <f t="shared" si="208"/>
        <v>186.32</v>
      </c>
      <c r="M4429" s="185"/>
      <c r="N4429" s="186">
        <f t="shared" si="209"/>
        <v>96755</v>
      </c>
    </row>
    <row r="4430" spans="1:14" ht="13.5" x14ac:dyDescent="0.25">
      <c r="A4430" s="494">
        <v>96756</v>
      </c>
      <c r="B4430" s="495" t="s">
        <v>6353</v>
      </c>
      <c r="C4430" s="495" t="s">
        <v>222</v>
      </c>
      <c r="D4430" s="495" t="s">
        <v>208</v>
      </c>
      <c r="E4430" s="495" t="s">
        <v>2132</v>
      </c>
      <c r="F4430" s="496" t="s">
        <v>4286</v>
      </c>
      <c r="G4430" s="496" t="s">
        <v>336</v>
      </c>
      <c r="H4430" s="496" t="s">
        <v>248</v>
      </c>
      <c r="I4430" s="496" t="s">
        <v>248</v>
      </c>
      <c r="J4430" s="496" t="s">
        <v>248</v>
      </c>
      <c r="K4430" s="187">
        <f t="shared" si="207"/>
        <v>9.67</v>
      </c>
      <c r="L4430" s="188">
        <f t="shared" si="208"/>
        <v>9.67</v>
      </c>
      <c r="M4430" s="185"/>
      <c r="N4430" s="186">
        <f t="shared" si="209"/>
        <v>96756</v>
      </c>
    </row>
    <row r="4431" spans="1:14" ht="13.5" x14ac:dyDescent="0.25">
      <c r="A4431" s="494">
        <v>96757</v>
      </c>
      <c r="B4431" s="495" t="s">
        <v>6354</v>
      </c>
      <c r="C4431" s="495" t="s">
        <v>222</v>
      </c>
      <c r="D4431" s="495" t="s">
        <v>208</v>
      </c>
      <c r="E4431" s="495" t="s">
        <v>19638</v>
      </c>
      <c r="F4431" s="496" t="s">
        <v>4286</v>
      </c>
      <c r="G4431" s="496" t="s">
        <v>5256</v>
      </c>
      <c r="H4431" s="496" t="s">
        <v>248</v>
      </c>
      <c r="I4431" s="496" t="s">
        <v>248</v>
      </c>
      <c r="J4431" s="496" t="s">
        <v>248</v>
      </c>
      <c r="K4431" s="187">
        <f t="shared" si="207"/>
        <v>9.0399999999999991</v>
      </c>
      <c r="L4431" s="188">
        <f t="shared" si="208"/>
        <v>9.0399999999999991</v>
      </c>
      <c r="M4431" s="185"/>
      <c r="N4431" s="186">
        <f t="shared" si="209"/>
        <v>96757</v>
      </c>
    </row>
    <row r="4432" spans="1:14" ht="13.5" x14ac:dyDescent="0.25">
      <c r="A4432" s="494">
        <v>96758</v>
      </c>
      <c r="B4432" s="495" t="s">
        <v>6355</v>
      </c>
      <c r="C4432" s="495" t="s">
        <v>222</v>
      </c>
      <c r="D4432" s="495" t="s">
        <v>208</v>
      </c>
      <c r="E4432" s="495" t="s">
        <v>7151</v>
      </c>
      <c r="F4432" s="496" t="s">
        <v>2767</v>
      </c>
      <c r="G4432" s="496" t="s">
        <v>3308</v>
      </c>
      <c r="H4432" s="496" t="s">
        <v>248</v>
      </c>
      <c r="I4432" s="496" t="s">
        <v>248</v>
      </c>
      <c r="J4432" s="496" t="s">
        <v>248</v>
      </c>
      <c r="K4432" s="187">
        <f t="shared" si="207"/>
        <v>9.9</v>
      </c>
      <c r="L4432" s="188">
        <f t="shared" si="208"/>
        <v>9.9</v>
      </c>
      <c r="M4432" s="185"/>
      <c r="N4432" s="186">
        <f t="shared" si="209"/>
        <v>96758</v>
      </c>
    </row>
    <row r="4433" spans="1:14" ht="13.5" x14ac:dyDescent="0.25">
      <c r="A4433" s="494">
        <v>96759</v>
      </c>
      <c r="B4433" s="495" t="s">
        <v>6356</v>
      </c>
      <c r="C4433" s="495" t="s">
        <v>222</v>
      </c>
      <c r="D4433" s="495" t="s">
        <v>208</v>
      </c>
      <c r="E4433" s="495" t="s">
        <v>16002</v>
      </c>
      <c r="F4433" s="496" t="s">
        <v>9108</v>
      </c>
      <c r="G4433" s="496" t="s">
        <v>7509</v>
      </c>
      <c r="H4433" s="496" t="s">
        <v>248</v>
      </c>
      <c r="I4433" s="496" t="s">
        <v>248</v>
      </c>
      <c r="J4433" s="496" t="s">
        <v>248</v>
      </c>
      <c r="K4433" s="187">
        <f t="shared" si="207"/>
        <v>18.84</v>
      </c>
      <c r="L4433" s="188">
        <f t="shared" si="208"/>
        <v>18.84</v>
      </c>
      <c r="M4433" s="185"/>
      <c r="N4433" s="186">
        <f t="shared" si="209"/>
        <v>96759</v>
      </c>
    </row>
    <row r="4434" spans="1:14" ht="13.5" x14ac:dyDescent="0.25">
      <c r="A4434" s="494">
        <v>96760</v>
      </c>
      <c r="B4434" s="495" t="s">
        <v>6357</v>
      </c>
      <c r="C4434" s="495" t="s">
        <v>222</v>
      </c>
      <c r="D4434" s="495" t="s">
        <v>208</v>
      </c>
      <c r="E4434" s="495" t="s">
        <v>25527</v>
      </c>
      <c r="F4434" s="496" t="s">
        <v>4172</v>
      </c>
      <c r="G4434" s="496" t="s">
        <v>19916</v>
      </c>
      <c r="H4434" s="496" t="s">
        <v>248</v>
      </c>
      <c r="I4434" s="496" t="s">
        <v>248</v>
      </c>
      <c r="J4434" s="496" t="s">
        <v>248</v>
      </c>
      <c r="K4434" s="187">
        <f t="shared" si="207"/>
        <v>25.77</v>
      </c>
      <c r="L4434" s="188">
        <f t="shared" si="208"/>
        <v>25.77</v>
      </c>
      <c r="M4434" s="185"/>
      <c r="N4434" s="186">
        <f t="shared" si="209"/>
        <v>96760</v>
      </c>
    </row>
    <row r="4435" spans="1:14" ht="13.5" x14ac:dyDescent="0.25">
      <c r="A4435" s="494">
        <v>96761</v>
      </c>
      <c r="B4435" s="495" t="s">
        <v>6358</v>
      </c>
      <c r="C4435" s="495" t="s">
        <v>222</v>
      </c>
      <c r="D4435" s="495" t="s">
        <v>208</v>
      </c>
      <c r="E4435" s="495" t="s">
        <v>25918</v>
      </c>
      <c r="F4435" s="496" t="s">
        <v>427</v>
      </c>
      <c r="G4435" s="496" t="s">
        <v>18664</v>
      </c>
      <c r="H4435" s="496" t="s">
        <v>248</v>
      </c>
      <c r="I4435" s="496" t="s">
        <v>248</v>
      </c>
      <c r="J4435" s="496" t="s">
        <v>248</v>
      </c>
      <c r="K4435" s="187">
        <f t="shared" si="207"/>
        <v>42.25</v>
      </c>
      <c r="L4435" s="188">
        <f t="shared" si="208"/>
        <v>42.25</v>
      </c>
      <c r="M4435" s="185"/>
      <c r="N4435" s="186">
        <f t="shared" si="209"/>
        <v>96761</v>
      </c>
    </row>
    <row r="4436" spans="1:14" ht="13.5" x14ac:dyDescent="0.25">
      <c r="A4436" s="494">
        <v>96762</v>
      </c>
      <c r="B4436" s="495" t="s">
        <v>6359</v>
      </c>
      <c r="C4436" s="495" t="s">
        <v>222</v>
      </c>
      <c r="D4436" s="495" t="s">
        <v>208</v>
      </c>
      <c r="E4436" s="495" t="s">
        <v>9433</v>
      </c>
      <c r="F4436" s="496" t="s">
        <v>19989</v>
      </c>
      <c r="G4436" s="496" t="s">
        <v>25919</v>
      </c>
      <c r="H4436" s="496" t="s">
        <v>248</v>
      </c>
      <c r="I4436" s="496" t="s">
        <v>248</v>
      </c>
      <c r="J4436" s="496" t="s">
        <v>248</v>
      </c>
      <c r="K4436" s="187">
        <f t="shared" si="207"/>
        <v>86.38</v>
      </c>
      <c r="L4436" s="188">
        <f t="shared" si="208"/>
        <v>86.38</v>
      </c>
      <c r="M4436" s="185"/>
      <c r="N4436" s="186">
        <f t="shared" si="209"/>
        <v>96762</v>
      </c>
    </row>
    <row r="4437" spans="1:14" ht="13.5" x14ac:dyDescent="0.25">
      <c r="A4437" s="494">
        <v>96763</v>
      </c>
      <c r="B4437" s="495" t="s">
        <v>6360</v>
      </c>
      <c r="C4437" s="495" t="s">
        <v>222</v>
      </c>
      <c r="D4437" s="495" t="s">
        <v>208</v>
      </c>
      <c r="E4437" s="495" t="s">
        <v>25920</v>
      </c>
      <c r="F4437" s="496" t="s">
        <v>19989</v>
      </c>
      <c r="G4437" s="496" t="s">
        <v>25921</v>
      </c>
      <c r="H4437" s="496" t="s">
        <v>248</v>
      </c>
      <c r="I4437" s="496" t="s">
        <v>248</v>
      </c>
      <c r="J4437" s="496" t="s">
        <v>248</v>
      </c>
      <c r="K4437" s="187">
        <f t="shared" si="207"/>
        <v>128.08000000000001</v>
      </c>
      <c r="L4437" s="188">
        <f t="shared" si="208"/>
        <v>128.08000000000001</v>
      </c>
      <c r="M4437" s="185"/>
      <c r="N4437" s="186">
        <f t="shared" si="209"/>
        <v>96763</v>
      </c>
    </row>
    <row r="4438" spans="1:14" ht="13.5" x14ac:dyDescent="0.25">
      <c r="A4438" s="494">
        <v>96764</v>
      </c>
      <c r="B4438" s="495" t="s">
        <v>6361</v>
      </c>
      <c r="C4438" s="495" t="s">
        <v>222</v>
      </c>
      <c r="D4438" s="495" t="s">
        <v>208</v>
      </c>
      <c r="E4438" s="495" t="s">
        <v>25922</v>
      </c>
      <c r="F4438" s="496" t="s">
        <v>20909</v>
      </c>
      <c r="G4438" s="496" t="s">
        <v>25923</v>
      </c>
      <c r="H4438" s="496" t="s">
        <v>248</v>
      </c>
      <c r="I4438" s="496" t="s">
        <v>248</v>
      </c>
      <c r="J4438" s="496" t="s">
        <v>248</v>
      </c>
      <c r="K4438" s="187">
        <f t="shared" si="207"/>
        <v>204.76</v>
      </c>
      <c r="L4438" s="188">
        <f t="shared" si="208"/>
        <v>204.76</v>
      </c>
      <c r="M4438" s="185"/>
      <c r="N4438" s="186">
        <f t="shared" si="209"/>
        <v>96764</v>
      </c>
    </row>
    <row r="4439" spans="1:14" ht="13.5" x14ac:dyDescent="0.25">
      <c r="A4439" s="494">
        <v>96802</v>
      </c>
      <c r="B4439" s="495" t="s">
        <v>6362</v>
      </c>
      <c r="C4439" s="495" t="s">
        <v>222</v>
      </c>
      <c r="D4439" s="495" t="s">
        <v>208</v>
      </c>
      <c r="E4439" s="495" t="s">
        <v>25924</v>
      </c>
      <c r="F4439" s="496" t="s">
        <v>425</v>
      </c>
      <c r="G4439" s="496" t="s">
        <v>25925</v>
      </c>
      <c r="H4439" s="496" t="s">
        <v>248</v>
      </c>
      <c r="I4439" s="496" t="s">
        <v>248</v>
      </c>
      <c r="J4439" s="496" t="s">
        <v>248</v>
      </c>
      <c r="K4439" s="187">
        <f t="shared" si="207"/>
        <v>297.18</v>
      </c>
      <c r="L4439" s="188">
        <f t="shared" si="208"/>
        <v>297.18</v>
      </c>
      <c r="M4439" s="185"/>
      <c r="N4439" s="186">
        <f t="shared" si="209"/>
        <v>96802</v>
      </c>
    </row>
    <row r="4440" spans="1:14" ht="13.5" x14ac:dyDescent="0.25">
      <c r="A4440" s="494">
        <v>96803</v>
      </c>
      <c r="B4440" s="495" t="s">
        <v>6363</v>
      </c>
      <c r="C4440" s="495" t="s">
        <v>222</v>
      </c>
      <c r="D4440" s="495" t="s">
        <v>208</v>
      </c>
      <c r="E4440" s="495" t="s">
        <v>25926</v>
      </c>
      <c r="F4440" s="496" t="s">
        <v>4239</v>
      </c>
      <c r="G4440" s="496" t="s">
        <v>25080</v>
      </c>
      <c r="H4440" s="496" t="s">
        <v>248</v>
      </c>
      <c r="I4440" s="496" t="s">
        <v>248</v>
      </c>
      <c r="J4440" s="496" t="s">
        <v>248</v>
      </c>
      <c r="K4440" s="187">
        <f t="shared" si="207"/>
        <v>149.18</v>
      </c>
      <c r="L4440" s="188">
        <f t="shared" si="208"/>
        <v>149.18</v>
      </c>
      <c r="M4440" s="185"/>
      <c r="N4440" s="186">
        <f t="shared" si="209"/>
        <v>96803</v>
      </c>
    </row>
    <row r="4441" spans="1:14" ht="13.5" x14ac:dyDescent="0.25">
      <c r="A4441" s="494">
        <v>96804</v>
      </c>
      <c r="B4441" s="495" t="s">
        <v>6364</v>
      </c>
      <c r="C4441" s="495" t="s">
        <v>222</v>
      </c>
      <c r="D4441" s="495" t="s">
        <v>208</v>
      </c>
      <c r="E4441" s="495" t="s">
        <v>25927</v>
      </c>
      <c r="F4441" s="496" t="s">
        <v>3849</v>
      </c>
      <c r="G4441" s="496" t="s">
        <v>25928</v>
      </c>
      <c r="H4441" s="496" t="s">
        <v>248</v>
      </c>
      <c r="I4441" s="496" t="s">
        <v>248</v>
      </c>
      <c r="J4441" s="496" t="s">
        <v>248</v>
      </c>
      <c r="K4441" s="187">
        <f t="shared" si="207"/>
        <v>257.56</v>
      </c>
      <c r="L4441" s="188">
        <f t="shared" si="208"/>
        <v>257.56</v>
      </c>
      <c r="M4441" s="185"/>
      <c r="N4441" s="186">
        <f t="shared" si="209"/>
        <v>96804</v>
      </c>
    </row>
    <row r="4442" spans="1:14" ht="13.5" x14ac:dyDescent="0.25">
      <c r="A4442" s="494">
        <v>96805</v>
      </c>
      <c r="B4442" s="495" t="s">
        <v>6365</v>
      </c>
      <c r="C4442" s="495" t="s">
        <v>222</v>
      </c>
      <c r="D4442" s="495" t="s">
        <v>208</v>
      </c>
      <c r="E4442" s="495" t="s">
        <v>25929</v>
      </c>
      <c r="F4442" s="496" t="s">
        <v>4383</v>
      </c>
      <c r="G4442" s="496" t="s">
        <v>25930</v>
      </c>
      <c r="H4442" s="496" t="s">
        <v>248</v>
      </c>
      <c r="I4442" s="496" t="s">
        <v>248</v>
      </c>
      <c r="J4442" s="496" t="s">
        <v>248</v>
      </c>
      <c r="K4442" s="187">
        <f t="shared" si="207"/>
        <v>300.26</v>
      </c>
      <c r="L4442" s="188">
        <f t="shared" si="208"/>
        <v>300.26</v>
      </c>
      <c r="M4442" s="185"/>
      <c r="N4442" s="186">
        <f t="shared" si="209"/>
        <v>96805</v>
      </c>
    </row>
    <row r="4443" spans="1:14" ht="13.5" x14ac:dyDescent="0.25">
      <c r="A4443" s="494">
        <v>96806</v>
      </c>
      <c r="B4443" s="495" t="s">
        <v>6367</v>
      </c>
      <c r="C4443" s="495" t="s">
        <v>222</v>
      </c>
      <c r="D4443" s="495" t="s">
        <v>208</v>
      </c>
      <c r="E4443" s="495" t="s">
        <v>21160</v>
      </c>
      <c r="F4443" s="496" t="s">
        <v>1022</v>
      </c>
      <c r="G4443" s="496" t="s">
        <v>25931</v>
      </c>
      <c r="H4443" s="496" t="s">
        <v>248</v>
      </c>
      <c r="I4443" s="496" t="s">
        <v>248</v>
      </c>
      <c r="J4443" s="496" t="s">
        <v>248</v>
      </c>
      <c r="K4443" s="187">
        <f t="shared" si="207"/>
        <v>138.36000000000001</v>
      </c>
      <c r="L4443" s="188">
        <f t="shared" si="208"/>
        <v>138.36000000000001</v>
      </c>
      <c r="M4443" s="185"/>
      <c r="N4443" s="186">
        <f t="shared" si="209"/>
        <v>96806</v>
      </c>
    </row>
    <row r="4444" spans="1:14" ht="13.5" x14ac:dyDescent="0.25">
      <c r="A4444" s="494">
        <v>96807</v>
      </c>
      <c r="B4444" s="495" t="s">
        <v>6368</v>
      </c>
      <c r="C4444" s="495" t="s">
        <v>222</v>
      </c>
      <c r="D4444" s="495" t="s">
        <v>208</v>
      </c>
      <c r="E4444" s="495" t="s">
        <v>25932</v>
      </c>
      <c r="F4444" s="496" t="s">
        <v>6064</v>
      </c>
      <c r="G4444" s="496" t="s">
        <v>25933</v>
      </c>
      <c r="H4444" s="496" t="s">
        <v>248</v>
      </c>
      <c r="I4444" s="496" t="s">
        <v>248</v>
      </c>
      <c r="J4444" s="496" t="s">
        <v>248</v>
      </c>
      <c r="K4444" s="187">
        <f t="shared" si="207"/>
        <v>224.79</v>
      </c>
      <c r="L4444" s="188">
        <f t="shared" si="208"/>
        <v>224.79</v>
      </c>
      <c r="M4444" s="185"/>
      <c r="N4444" s="186">
        <f t="shared" si="209"/>
        <v>96807</v>
      </c>
    </row>
    <row r="4445" spans="1:14" ht="13.5" x14ac:dyDescent="0.25">
      <c r="A4445" s="494">
        <v>96808</v>
      </c>
      <c r="B4445" s="495" t="s">
        <v>6369</v>
      </c>
      <c r="C4445" s="495" t="s">
        <v>222</v>
      </c>
      <c r="D4445" s="495" t="s">
        <v>208</v>
      </c>
      <c r="E4445" s="495" t="s">
        <v>19093</v>
      </c>
      <c r="F4445" s="496" t="s">
        <v>1321</v>
      </c>
      <c r="G4445" s="496" t="s">
        <v>20991</v>
      </c>
      <c r="H4445" s="496" t="s">
        <v>248</v>
      </c>
      <c r="I4445" s="496" t="s">
        <v>248</v>
      </c>
      <c r="J4445" s="496" t="s">
        <v>248</v>
      </c>
      <c r="K4445" s="187">
        <f t="shared" si="207"/>
        <v>10.28</v>
      </c>
      <c r="L4445" s="188">
        <f t="shared" si="208"/>
        <v>10.28</v>
      </c>
      <c r="M4445" s="185"/>
      <c r="N4445" s="186">
        <f t="shared" si="209"/>
        <v>96808</v>
      </c>
    </row>
    <row r="4446" spans="1:14" ht="13.5" x14ac:dyDescent="0.25">
      <c r="A4446" s="494">
        <v>96809</v>
      </c>
      <c r="B4446" s="495" t="s">
        <v>6370</v>
      </c>
      <c r="C4446" s="495" t="s">
        <v>222</v>
      </c>
      <c r="D4446" s="495" t="s">
        <v>208</v>
      </c>
      <c r="E4446" s="495" t="s">
        <v>1091</v>
      </c>
      <c r="F4446" s="496" t="s">
        <v>1321</v>
      </c>
      <c r="G4446" s="496" t="s">
        <v>1022</v>
      </c>
      <c r="H4446" s="496" t="s">
        <v>248</v>
      </c>
      <c r="I4446" s="496" t="s">
        <v>248</v>
      </c>
      <c r="J4446" s="496" t="s">
        <v>248</v>
      </c>
      <c r="K4446" s="187">
        <f t="shared" si="207"/>
        <v>12.37</v>
      </c>
      <c r="L4446" s="188">
        <f t="shared" si="208"/>
        <v>12.37</v>
      </c>
      <c r="M4446" s="185"/>
      <c r="N4446" s="186">
        <f t="shared" si="209"/>
        <v>96809</v>
      </c>
    </row>
    <row r="4447" spans="1:14" ht="13.5" x14ac:dyDescent="0.25">
      <c r="A4447" s="494">
        <v>96810</v>
      </c>
      <c r="B4447" s="495" t="s">
        <v>6372</v>
      </c>
      <c r="C4447" s="495" t="s">
        <v>222</v>
      </c>
      <c r="D4447" s="495" t="s">
        <v>208</v>
      </c>
      <c r="E4447" s="495" t="s">
        <v>1442</v>
      </c>
      <c r="F4447" s="496" t="s">
        <v>1321</v>
      </c>
      <c r="G4447" s="496" t="s">
        <v>15936</v>
      </c>
      <c r="H4447" s="496" t="s">
        <v>248</v>
      </c>
      <c r="I4447" s="496" t="s">
        <v>248</v>
      </c>
      <c r="J4447" s="496" t="s">
        <v>248</v>
      </c>
      <c r="K4447" s="187">
        <f t="shared" si="207"/>
        <v>13.78</v>
      </c>
      <c r="L4447" s="188">
        <f t="shared" si="208"/>
        <v>13.78</v>
      </c>
      <c r="M4447" s="185"/>
      <c r="N4447" s="186">
        <f t="shared" si="209"/>
        <v>96810</v>
      </c>
    </row>
    <row r="4448" spans="1:14" ht="13.5" x14ac:dyDescent="0.25">
      <c r="A4448" s="494">
        <v>96811</v>
      </c>
      <c r="B4448" s="495" t="s">
        <v>6373</v>
      </c>
      <c r="C4448" s="495" t="s">
        <v>222</v>
      </c>
      <c r="D4448" s="495" t="s">
        <v>208</v>
      </c>
      <c r="E4448" s="495" t="s">
        <v>16011</v>
      </c>
      <c r="F4448" s="496" t="s">
        <v>2737</v>
      </c>
      <c r="G4448" s="496" t="s">
        <v>18565</v>
      </c>
      <c r="H4448" s="496" t="s">
        <v>248</v>
      </c>
      <c r="I4448" s="496" t="s">
        <v>248</v>
      </c>
      <c r="J4448" s="496" t="s">
        <v>248</v>
      </c>
      <c r="K4448" s="187">
        <f t="shared" si="207"/>
        <v>14.39</v>
      </c>
      <c r="L4448" s="188">
        <f t="shared" si="208"/>
        <v>14.39</v>
      </c>
      <c r="M4448" s="185"/>
      <c r="N4448" s="186">
        <f t="shared" si="209"/>
        <v>96811</v>
      </c>
    </row>
    <row r="4449" spans="1:14" ht="13.5" x14ac:dyDescent="0.25">
      <c r="A4449" s="494">
        <v>96812</v>
      </c>
      <c r="B4449" s="495" t="s">
        <v>6374</v>
      </c>
      <c r="C4449" s="495" t="s">
        <v>222</v>
      </c>
      <c r="D4449" s="495" t="s">
        <v>208</v>
      </c>
      <c r="E4449" s="495" t="s">
        <v>20351</v>
      </c>
      <c r="F4449" s="496" t="s">
        <v>2737</v>
      </c>
      <c r="G4449" s="496" t="s">
        <v>381</v>
      </c>
      <c r="H4449" s="496" t="s">
        <v>248</v>
      </c>
      <c r="I4449" s="496" t="s">
        <v>248</v>
      </c>
      <c r="J4449" s="496" t="s">
        <v>248</v>
      </c>
      <c r="K4449" s="187">
        <f t="shared" si="207"/>
        <v>13.64</v>
      </c>
      <c r="L4449" s="188">
        <f t="shared" si="208"/>
        <v>13.64</v>
      </c>
      <c r="M4449" s="185"/>
      <c r="N4449" s="186">
        <f t="shared" si="209"/>
        <v>96812</v>
      </c>
    </row>
    <row r="4450" spans="1:14" ht="13.5" x14ac:dyDescent="0.25">
      <c r="A4450" s="494">
        <v>96813</v>
      </c>
      <c r="B4450" s="495" t="s">
        <v>6376</v>
      </c>
      <c r="C4450" s="495" t="s">
        <v>222</v>
      </c>
      <c r="D4450" s="495" t="s">
        <v>208</v>
      </c>
      <c r="E4450" s="495" t="s">
        <v>3588</v>
      </c>
      <c r="F4450" s="496" t="s">
        <v>2737</v>
      </c>
      <c r="G4450" s="496" t="s">
        <v>2485</v>
      </c>
      <c r="H4450" s="496" t="s">
        <v>248</v>
      </c>
      <c r="I4450" s="496" t="s">
        <v>248</v>
      </c>
      <c r="J4450" s="496" t="s">
        <v>248</v>
      </c>
      <c r="K4450" s="187">
        <f t="shared" si="207"/>
        <v>16.440000000000001</v>
      </c>
      <c r="L4450" s="188">
        <f t="shared" si="208"/>
        <v>16.440000000000001</v>
      </c>
      <c r="M4450" s="185"/>
      <c r="N4450" s="186">
        <f t="shared" si="209"/>
        <v>96813</v>
      </c>
    </row>
    <row r="4451" spans="1:14" ht="13.5" x14ac:dyDescent="0.25">
      <c r="A4451" s="494">
        <v>96814</v>
      </c>
      <c r="B4451" s="495" t="s">
        <v>6377</v>
      </c>
      <c r="C4451" s="495" t="s">
        <v>222</v>
      </c>
      <c r="D4451" s="495" t="s">
        <v>208</v>
      </c>
      <c r="E4451" s="495" t="s">
        <v>690</v>
      </c>
      <c r="F4451" s="496" t="s">
        <v>2737</v>
      </c>
      <c r="G4451" s="496" t="s">
        <v>7173</v>
      </c>
      <c r="H4451" s="496" t="s">
        <v>248</v>
      </c>
      <c r="I4451" s="496" t="s">
        <v>248</v>
      </c>
      <c r="J4451" s="496" t="s">
        <v>248</v>
      </c>
      <c r="K4451" s="187">
        <f t="shared" si="207"/>
        <v>13.17</v>
      </c>
      <c r="L4451" s="188">
        <f t="shared" si="208"/>
        <v>13.17</v>
      </c>
      <c r="M4451" s="185"/>
      <c r="N4451" s="186">
        <f t="shared" si="209"/>
        <v>96814</v>
      </c>
    </row>
    <row r="4452" spans="1:14" ht="13.5" x14ac:dyDescent="0.25">
      <c r="A4452" s="494">
        <v>96815</v>
      </c>
      <c r="B4452" s="495" t="s">
        <v>6378</v>
      </c>
      <c r="C4452" s="495" t="s">
        <v>222</v>
      </c>
      <c r="D4452" s="495" t="s">
        <v>208</v>
      </c>
      <c r="E4452" s="495" t="s">
        <v>25443</v>
      </c>
      <c r="F4452" s="496" t="s">
        <v>1323</v>
      </c>
      <c r="G4452" s="496" t="s">
        <v>19803</v>
      </c>
      <c r="H4452" s="496" t="s">
        <v>248</v>
      </c>
      <c r="I4452" s="496" t="s">
        <v>248</v>
      </c>
      <c r="J4452" s="496" t="s">
        <v>248</v>
      </c>
      <c r="K4452" s="187">
        <f t="shared" si="207"/>
        <v>24.49</v>
      </c>
      <c r="L4452" s="188">
        <f t="shared" si="208"/>
        <v>24.49</v>
      </c>
      <c r="M4452" s="185"/>
      <c r="N4452" s="186">
        <f t="shared" si="209"/>
        <v>96815</v>
      </c>
    </row>
    <row r="4453" spans="1:14" ht="13.5" x14ac:dyDescent="0.25">
      <c r="A4453" s="494">
        <v>96816</v>
      </c>
      <c r="B4453" s="495" t="s">
        <v>6379</v>
      </c>
      <c r="C4453" s="495" t="s">
        <v>222</v>
      </c>
      <c r="D4453" s="495" t="s">
        <v>208</v>
      </c>
      <c r="E4453" s="495" t="s">
        <v>18173</v>
      </c>
      <c r="F4453" s="496" t="s">
        <v>2264</v>
      </c>
      <c r="G4453" s="496" t="s">
        <v>3480</v>
      </c>
      <c r="H4453" s="496" t="s">
        <v>248</v>
      </c>
      <c r="I4453" s="496" t="s">
        <v>248</v>
      </c>
      <c r="J4453" s="496" t="s">
        <v>248</v>
      </c>
      <c r="K4453" s="187">
        <f t="shared" si="207"/>
        <v>19.149999999999999</v>
      </c>
      <c r="L4453" s="188">
        <f t="shared" si="208"/>
        <v>19.149999999999999</v>
      </c>
      <c r="M4453" s="185"/>
      <c r="N4453" s="186">
        <f t="shared" si="209"/>
        <v>96816</v>
      </c>
    </row>
    <row r="4454" spans="1:14" ht="13.5" x14ac:dyDescent="0.25">
      <c r="A4454" s="494">
        <v>96817</v>
      </c>
      <c r="B4454" s="495" t="s">
        <v>6380</v>
      </c>
      <c r="C4454" s="495" t="s">
        <v>222</v>
      </c>
      <c r="D4454" s="495" t="s">
        <v>208</v>
      </c>
      <c r="E4454" s="495" t="s">
        <v>9592</v>
      </c>
      <c r="F4454" s="496" t="s">
        <v>2264</v>
      </c>
      <c r="G4454" s="496" t="s">
        <v>18518</v>
      </c>
      <c r="H4454" s="496" t="s">
        <v>248</v>
      </c>
      <c r="I4454" s="496" t="s">
        <v>248</v>
      </c>
      <c r="J4454" s="496" t="s">
        <v>248</v>
      </c>
      <c r="K4454" s="187">
        <f t="shared" si="207"/>
        <v>22.54</v>
      </c>
      <c r="L4454" s="188">
        <f t="shared" si="208"/>
        <v>22.54</v>
      </c>
      <c r="M4454" s="185"/>
      <c r="N4454" s="186">
        <f t="shared" si="209"/>
        <v>96817</v>
      </c>
    </row>
    <row r="4455" spans="1:14" ht="13.5" x14ac:dyDescent="0.25">
      <c r="A4455" s="494">
        <v>96818</v>
      </c>
      <c r="B4455" s="495" t="s">
        <v>6381</v>
      </c>
      <c r="C4455" s="495" t="s">
        <v>222</v>
      </c>
      <c r="D4455" s="495" t="s">
        <v>208</v>
      </c>
      <c r="E4455" s="495" t="s">
        <v>19058</v>
      </c>
      <c r="F4455" s="496" t="s">
        <v>2264</v>
      </c>
      <c r="G4455" s="496" t="s">
        <v>20638</v>
      </c>
      <c r="H4455" s="496" t="s">
        <v>248</v>
      </c>
      <c r="I4455" s="496" t="s">
        <v>248</v>
      </c>
      <c r="J4455" s="496" t="s">
        <v>248</v>
      </c>
      <c r="K4455" s="187">
        <f t="shared" si="207"/>
        <v>20.61</v>
      </c>
      <c r="L4455" s="188">
        <f t="shared" si="208"/>
        <v>20.61</v>
      </c>
      <c r="M4455" s="185"/>
      <c r="N4455" s="186">
        <f t="shared" si="209"/>
        <v>96818</v>
      </c>
    </row>
    <row r="4456" spans="1:14" ht="13.5" x14ac:dyDescent="0.25">
      <c r="A4456" s="494">
        <v>96819</v>
      </c>
      <c r="B4456" s="495" t="s">
        <v>6382</v>
      </c>
      <c r="C4456" s="495" t="s">
        <v>222</v>
      </c>
      <c r="D4456" s="495" t="s">
        <v>208</v>
      </c>
      <c r="E4456" s="495" t="s">
        <v>19058</v>
      </c>
      <c r="F4456" s="496" t="s">
        <v>2264</v>
      </c>
      <c r="G4456" s="496" t="s">
        <v>20638</v>
      </c>
      <c r="H4456" s="496" t="s">
        <v>248</v>
      </c>
      <c r="I4456" s="496" t="s">
        <v>248</v>
      </c>
      <c r="J4456" s="496" t="s">
        <v>248</v>
      </c>
      <c r="K4456" s="187">
        <f t="shared" si="207"/>
        <v>20.61</v>
      </c>
      <c r="L4456" s="188">
        <f t="shared" si="208"/>
        <v>20.61</v>
      </c>
      <c r="M4456" s="185"/>
      <c r="N4456" s="186">
        <f t="shared" si="209"/>
        <v>96819</v>
      </c>
    </row>
    <row r="4457" spans="1:14" ht="13.5" x14ac:dyDescent="0.25">
      <c r="A4457" s="494">
        <v>96820</v>
      </c>
      <c r="B4457" s="495" t="s">
        <v>6383</v>
      </c>
      <c r="C4457" s="495" t="s">
        <v>222</v>
      </c>
      <c r="D4457" s="495" t="s">
        <v>208</v>
      </c>
      <c r="E4457" s="495" t="s">
        <v>25934</v>
      </c>
      <c r="F4457" s="496" t="s">
        <v>3329</v>
      </c>
      <c r="G4457" s="496" t="s">
        <v>25935</v>
      </c>
      <c r="H4457" s="496" t="s">
        <v>248</v>
      </c>
      <c r="I4457" s="496" t="s">
        <v>248</v>
      </c>
      <c r="J4457" s="496" t="s">
        <v>248</v>
      </c>
      <c r="K4457" s="187">
        <f t="shared" si="207"/>
        <v>40.840000000000003</v>
      </c>
      <c r="L4457" s="188">
        <f t="shared" si="208"/>
        <v>40.840000000000003</v>
      </c>
      <c r="M4457" s="185"/>
      <c r="N4457" s="186">
        <f t="shared" si="209"/>
        <v>96820</v>
      </c>
    </row>
    <row r="4458" spans="1:14" ht="13.5" x14ac:dyDescent="0.25">
      <c r="A4458" s="494">
        <v>96821</v>
      </c>
      <c r="B4458" s="495" t="s">
        <v>6384</v>
      </c>
      <c r="C4458" s="495" t="s">
        <v>222</v>
      </c>
      <c r="D4458" s="495" t="s">
        <v>208</v>
      </c>
      <c r="E4458" s="495" t="s">
        <v>19246</v>
      </c>
      <c r="F4458" s="496" t="s">
        <v>3329</v>
      </c>
      <c r="G4458" s="496" t="s">
        <v>19979</v>
      </c>
      <c r="H4458" s="496" t="s">
        <v>248</v>
      </c>
      <c r="I4458" s="496" t="s">
        <v>248</v>
      </c>
      <c r="J4458" s="496" t="s">
        <v>248</v>
      </c>
      <c r="K4458" s="187">
        <f t="shared" si="207"/>
        <v>33.770000000000003</v>
      </c>
      <c r="L4458" s="188">
        <f t="shared" si="208"/>
        <v>33.770000000000003</v>
      </c>
      <c r="M4458" s="185"/>
      <c r="N4458" s="186">
        <f t="shared" si="209"/>
        <v>96821</v>
      </c>
    </row>
    <row r="4459" spans="1:14" ht="13.5" x14ac:dyDescent="0.25">
      <c r="A4459" s="494">
        <v>96822</v>
      </c>
      <c r="B4459" s="495" t="s">
        <v>6385</v>
      </c>
      <c r="C4459" s="495" t="s">
        <v>222</v>
      </c>
      <c r="D4459" s="495" t="s">
        <v>208</v>
      </c>
      <c r="E4459" s="495" t="s">
        <v>20505</v>
      </c>
      <c r="F4459" s="496" t="s">
        <v>3329</v>
      </c>
      <c r="G4459" s="496" t="s">
        <v>20764</v>
      </c>
      <c r="H4459" s="496" t="s">
        <v>248</v>
      </c>
      <c r="I4459" s="496" t="s">
        <v>248</v>
      </c>
      <c r="J4459" s="496" t="s">
        <v>248</v>
      </c>
      <c r="K4459" s="187">
        <f t="shared" si="207"/>
        <v>34.31</v>
      </c>
      <c r="L4459" s="188">
        <f t="shared" si="208"/>
        <v>34.31</v>
      </c>
      <c r="M4459" s="185"/>
      <c r="N4459" s="186">
        <f t="shared" si="209"/>
        <v>96822</v>
      </c>
    </row>
    <row r="4460" spans="1:14" ht="13.5" x14ac:dyDescent="0.25">
      <c r="A4460" s="494">
        <v>96823</v>
      </c>
      <c r="B4460" s="495" t="s">
        <v>6386</v>
      </c>
      <c r="C4460" s="495" t="s">
        <v>222</v>
      </c>
      <c r="D4460" s="495" t="s">
        <v>208</v>
      </c>
      <c r="E4460" s="495" t="s">
        <v>7600</v>
      </c>
      <c r="F4460" s="496" t="s">
        <v>4262</v>
      </c>
      <c r="G4460" s="496" t="s">
        <v>4142</v>
      </c>
      <c r="H4460" s="496" t="s">
        <v>248</v>
      </c>
      <c r="I4460" s="496" t="s">
        <v>248</v>
      </c>
      <c r="J4460" s="496" t="s">
        <v>248</v>
      </c>
      <c r="K4460" s="187">
        <f t="shared" si="207"/>
        <v>13.98</v>
      </c>
      <c r="L4460" s="188">
        <f t="shared" si="208"/>
        <v>13.98</v>
      </c>
      <c r="M4460" s="185"/>
      <c r="N4460" s="186">
        <f t="shared" si="209"/>
        <v>96823</v>
      </c>
    </row>
    <row r="4461" spans="1:14" ht="13.5" x14ac:dyDescent="0.25">
      <c r="A4461" s="494">
        <v>96824</v>
      </c>
      <c r="B4461" s="495" t="s">
        <v>6388</v>
      </c>
      <c r="C4461" s="495" t="s">
        <v>222</v>
      </c>
      <c r="D4461" s="495" t="s">
        <v>208</v>
      </c>
      <c r="E4461" s="495" t="s">
        <v>18150</v>
      </c>
      <c r="F4461" s="496" t="s">
        <v>1375</v>
      </c>
      <c r="G4461" s="496" t="s">
        <v>2821</v>
      </c>
      <c r="H4461" s="496" t="s">
        <v>248</v>
      </c>
      <c r="I4461" s="496" t="s">
        <v>248</v>
      </c>
      <c r="J4461" s="496" t="s">
        <v>248</v>
      </c>
      <c r="K4461" s="187">
        <f t="shared" si="207"/>
        <v>16.170000000000002</v>
      </c>
      <c r="L4461" s="188">
        <f t="shared" si="208"/>
        <v>16.170000000000002</v>
      </c>
      <c r="M4461" s="185"/>
      <c r="N4461" s="186">
        <f t="shared" si="209"/>
        <v>96824</v>
      </c>
    </row>
    <row r="4462" spans="1:14" ht="13.5" x14ac:dyDescent="0.25">
      <c r="A4462" s="494">
        <v>96825</v>
      </c>
      <c r="B4462" s="495" t="s">
        <v>6389</v>
      </c>
      <c r="C4462" s="495" t="s">
        <v>222</v>
      </c>
      <c r="D4462" s="495" t="s">
        <v>208</v>
      </c>
      <c r="E4462" s="495" t="s">
        <v>19128</v>
      </c>
      <c r="F4462" s="496" t="s">
        <v>1375</v>
      </c>
      <c r="G4462" s="496" t="s">
        <v>15889</v>
      </c>
      <c r="H4462" s="496" t="s">
        <v>248</v>
      </c>
      <c r="I4462" s="496" t="s">
        <v>248</v>
      </c>
      <c r="J4462" s="496" t="s">
        <v>248</v>
      </c>
      <c r="K4462" s="187">
        <f t="shared" si="207"/>
        <v>22.96</v>
      </c>
      <c r="L4462" s="188">
        <f t="shared" si="208"/>
        <v>22.96</v>
      </c>
      <c r="M4462" s="185"/>
      <c r="N4462" s="186">
        <f t="shared" si="209"/>
        <v>96825</v>
      </c>
    </row>
    <row r="4463" spans="1:14" ht="13.5" x14ac:dyDescent="0.25">
      <c r="A4463" s="494">
        <v>96826</v>
      </c>
      <c r="B4463" s="495" t="s">
        <v>6390</v>
      </c>
      <c r="C4463" s="495" t="s">
        <v>222</v>
      </c>
      <c r="D4463" s="495" t="s">
        <v>208</v>
      </c>
      <c r="E4463" s="495" t="s">
        <v>5126</v>
      </c>
      <c r="F4463" s="496" t="s">
        <v>4025</v>
      </c>
      <c r="G4463" s="496" t="s">
        <v>20535</v>
      </c>
      <c r="H4463" s="496" t="s">
        <v>248</v>
      </c>
      <c r="I4463" s="496" t="s">
        <v>248</v>
      </c>
      <c r="J4463" s="496" t="s">
        <v>248</v>
      </c>
      <c r="K4463" s="187">
        <f t="shared" si="207"/>
        <v>19.98</v>
      </c>
      <c r="L4463" s="188">
        <f t="shared" si="208"/>
        <v>19.98</v>
      </c>
      <c r="M4463" s="185"/>
      <c r="N4463" s="186">
        <f t="shared" si="209"/>
        <v>96826</v>
      </c>
    </row>
    <row r="4464" spans="1:14" ht="13.5" x14ac:dyDescent="0.25">
      <c r="A4464" s="494">
        <v>96827</v>
      </c>
      <c r="B4464" s="495" t="s">
        <v>6391</v>
      </c>
      <c r="C4464" s="495" t="s">
        <v>222</v>
      </c>
      <c r="D4464" s="495" t="s">
        <v>208</v>
      </c>
      <c r="E4464" s="495" t="s">
        <v>939</v>
      </c>
      <c r="F4464" s="496" t="s">
        <v>4025</v>
      </c>
      <c r="G4464" s="496" t="s">
        <v>5243</v>
      </c>
      <c r="H4464" s="496" t="s">
        <v>248</v>
      </c>
      <c r="I4464" s="496" t="s">
        <v>248</v>
      </c>
      <c r="J4464" s="496" t="s">
        <v>248</v>
      </c>
      <c r="K4464" s="187">
        <f t="shared" si="207"/>
        <v>20.86</v>
      </c>
      <c r="L4464" s="188">
        <f t="shared" si="208"/>
        <v>20.86</v>
      </c>
      <c r="M4464" s="185"/>
      <c r="N4464" s="186">
        <f t="shared" si="209"/>
        <v>96827</v>
      </c>
    </row>
    <row r="4465" spans="1:14" ht="13.5" x14ac:dyDescent="0.25">
      <c r="A4465" s="494">
        <v>96828</v>
      </c>
      <c r="B4465" s="495" t="s">
        <v>6392</v>
      </c>
      <c r="C4465" s="495" t="s">
        <v>222</v>
      </c>
      <c r="D4465" s="495" t="s">
        <v>208</v>
      </c>
      <c r="E4465" s="495" t="s">
        <v>19522</v>
      </c>
      <c r="F4465" s="496" t="s">
        <v>4025</v>
      </c>
      <c r="G4465" s="496" t="s">
        <v>19512</v>
      </c>
      <c r="H4465" s="496" t="s">
        <v>248</v>
      </c>
      <c r="I4465" s="496" t="s">
        <v>248</v>
      </c>
      <c r="J4465" s="496" t="s">
        <v>248</v>
      </c>
      <c r="K4465" s="187">
        <f t="shared" si="207"/>
        <v>27.09</v>
      </c>
      <c r="L4465" s="188">
        <f t="shared" si="208"/>
        <v>27.09</v>
      </c>
      <c r="M4465" s="185"/>
      <c r="N4465" s="186">
        <f t="shared" si="209"/>
        <v>96828</v>
      </c>
    </row>
    <row r="4466" spans="1:14" ht="13.5" x14ac:dyDescent="0.25">
      <c r="A4466" s="494">
        <v>96829</v>
      </c>
      <c r="B4466" s="495" t="s">
        <v>6393</v>
      </c>
      <c r="C4466" s="495" t="s">
        <v>222</v>
      </c>
      <c r="D4466" s="495" t="s">
        <v>208</v>
      </c>
      <c r="E4466" s="495" t="s">
        <v>9555</v>
      </c>
      <c r="F4466" s="496" t="s">
        <v>4025</v>
      </c>
      <c r="G4466" s="496" t="s">
        <v>9035</v>
      </c>
      <c r="H4466" s="496" t="s">
        <v>248</v>
      </c>
      <c r="I4466" s="496" t="s">
        <v>248</v>
      </c>
      <c r="J4466" s="496" t="s">
        <v>248</v>
      </c>
      <c r="K4466" s="187">
        <f t="shared" si="207"/>
        <v>19.940000000000001</v>
      </c>
      <c r="L4466" s="188">
        <f t="shared" si="208"/>
        <v>19.940000000000001</v>
      </c>
      <c r="M4466" s="185"/>
      <c r="N4466" s="186">
        <f t="shared" si="209"/>
        <v>96829</v>
      </c>
    </row>
    <row r="4467" spans="1:14" ht="13.5" x14ac:dyDescent="0.25">
      <c r="A4467" s="494">
        <v>96830</v>
      </c>
      <c r="B4467" s="495" t="s">
        <v>6395</v>
      </c>
      <c r="C4467" s="495" t="s">
        <v>222</v>
      </c>
      <c r="D4467" s="495" t="s">
        <v>208</v>
      </c>
      <c r="E4467" s="495" t="s">
        <v>18229</v>
      </c>
      <c r="F4467" s="496" t="s">
        <v>440</v>
      </c>
      <c r="G4467" s="496" t="s">
        <v>21777</v>
      </c>
      <c r="H4467" s="496" t="s">
        <v>248</v>
      </c>
      <c r="I4467" s="496" t="s">
        <v>248</v>
      </c>
      <c r="J4467" s="496" t="s">
        <v>248</v>
      </c>
      <c r="K4467" s="187">
        <f t="shared" si="207"/>
        <v>29.89</v>
      </c>
      <c r="L4467" s="188">
        <f t="shared" si="208"/>
        <v>29.89</v>
      </c>
      <c r="M4467" s="185"/>
      <c r="N4467" s="186">
        <f t="shared" si="209"/>
        <v>96830</v>
      </c>
    </row>
    <row r="4468" spans="1:14" ht="13.5" x14ac:dyDescent="0.25">
      <c r="A4468" s="494">
        <v>96831</v>
      </c>
      <c r="B4468" s="495" t="s">
        <v>6396</v>
      </c>
      <c r="C4468" s="495" t="s">
        <v>222</v>
      </c>
      <c r="D4468" s="495" t="s">
        <v>208</v>
      </c>
      <c r="E4468" s="495" t="s">
        <v>20626</v>
      </c>
      <c r="F4468" s="496" t="s">
        <v>440</v>
      </c>
      <c r="G4468" s="496" t="s">
        <v>6012</v>
      </c>
      <c r="H4468" s="496" t="s">
        <v>248</v>
      </c>
      <c r="I4468" s="496" t="s">
        <v>248</v>
      </c>
      <c r="J4468" s="496" t="s">
        <v>248</v>
      </c>
      <c r="K4468" s="187">
        <f t="shared" si="207"/>
        <v>23.59</v>
      </c>
      <c r="L4468" s="188">
        <f t="shared" si="208"/>
        <v>23.59</v>
      </c>
      <c r="M4468" s="185"/>
      <c r="N4468" s="186">
        <f t="shared" si="209"/>
        <v>96831</v>
      </c>
    </row>
    <row r="4469" spans="1:14" ht="13.5" x14ac:dyDescent="0.25">
      <c r="A4469" s="494">
        <v>96832</v>
      </c>
      <c r="B4469" s="495" t="s">
        <v>6397</v>
      </c>
      <c r="C4469" s="495" t="s">
        <v>222</v>
      </c>
      <c r="D4469" s="495" t="s">
        <v>208</v>
      </c>
      <c r="E4469" s="495" t="s">
        <v>20657</v>
      </c>
      <c r="F4469" s="496" t="s">
        <v>440</v>
      </c>
      <c r="G4469" s="496" t="s">
        <v>25936</v>
      </c>
      <c r="H4469" s="496" t="s">
        <v>248</v>
      </c>
      <c r="I4469" s="496" t="s">
        <v>248</v>
      </c>
      <c r="J4469" s="496" t="s">
        <v>248</v>
      </c>
      <c r="K4469" s="187">
        <f t="shared" si="207"/>
        <v>27.93</v>
      </c>
      <c r="L4469" s="188">
        <f t="shared" si="208"/>
        <v>27.93</v>
      </c>
      <c r="M4469" s="185"/>
      <c r="N4469" s="186">
        <f t="shared" si="209"/>
        <v>96832</v>
      </c>
    </row>
    <row r="4470" spans="1:14" ht="13.5" x14ac:dyDescent="0.25">
      <c r="A4470" s="494">
        <v>96833</v>
      </c>
      <c r="B4470" s="495" t="s">
        <v>6398</v>
      </c>
      <c r="C4470" s="495" t="s">
        <v>222</v>
      </c>
      <c r="D4470" s="495" t="s">
        <v>208</v>
      </c>
      <c r="E4470" s="495" t="s">
        <v>19456</v>
      </c>
      <c r="F4470" s="496" t="s">
        <v>440</v>
      </c>
      <c r="G4470" s="496" t="s">
        <v>19574</v>
      </c>
      <c r="H4470" s="496" t="s">
        <v>248</v>
      </c>
      <c r="I4470" s="496" t="s">
        <v>248</v>
      </c>
      <c r="J4470" s="496" t="s">
        <v>248</v>
      </c>
      <c r="K4470" s="187">
        <f t="shared" si="207"/>
        <v>25.89</v>
      </c>
      <c r="L4470" s="188">
        <f t="shared" si="208"/>
        <v>25.89</v>
      </c>
      <c r="M4470" s="185"/>
      <c r="N4470" s="186">
        <f t="shared" si="209"/>
        <v>96833</v>
      </c>
    </row>
    <row r="4471" spans="1:14" ht="13.5" x14ac:dyDescent="0.25">
      <c r="A4471" s="494">
        <v>96834</v>
      </c>
      <c r="B4471" s="495" t="s">
        <v>6399</v>
      </c>
      <c r="C4471" s="495" t="s">
        <v>222</v>
      </c>
      <c r="D4471" s="495" t="s">
        <v>208</v>
      </c>
      <c r="E4471" s="495" t="s">
        <v>23757</v>
      </c>
      <c r="F4471" s="496" t="s">
        <v>520</v>
      </c>
      <c r="G4471" s="496" t="s">
        <v>23775</v>
      </c>
      <c r="H4471" s="496" t="s">
        <v>248</v>
      </c>
      <c r="I4471" s="496" t="s">
        <v>248</v>
      </c>
      <c r="J4471" s="496" t="s">
        <v>248</v>
      </c>
      <c r="K4471" s="187">
        <f t="shared" si="207"/>
        <v>44.56</v>
      </c>
      <c r="L4471" s="188">
        <f t="shared" si="208"/>
        <v>44.56</v>
      </c>
      <c r="M4471" s="185"/>
      <c r="N4471" s="186">
        <f t="shared" si="209"/>
        <v>96834</v>
      </c>
    </row>
    <row r="4472" spans="1:14" ht="13.5" x14ac:dyDescent="0.25">
      <c r="A4472" s="494">
        <v>96835</v>
      </c>
      <c r="B4472" s="495" t="s">
        <v>6400</v>
      </c>
      <c r="C4472" s="495" t="s">
        <v>222</v>
      </c>
      <c r="D4472" s="495" t="s">
        <v>208</v>
      </c>
      <c r="E4472" s="495" t="s">
        <v>25937</v>
      </c>
      <c r="F4472" s="496" t="s">
        <v>520</v>
      </c>
      <c r="G4472" s="496" t="s">
        <v>20923</v>
      </c>
      <c r="H4472" s="496" t="s">
        <v>248</v>
      </c>
      <c r="I4472" s="496" t="s">
        <v>248</v>
      </c>
      <c r="J4472" s="496" t="s">
        <v>248</v>
      </c>
      <c r="K4472" s="187">
        <f t="shared" si="207"/>
        <v>37.82</v>
      </c>
      <c r="L4472" s="188">
        <f t="shared" si="208"/>
        <v>37.82</v>
      </c>
      <c r="M4472" s="185"/>
      <c r="N4472" s="186">
        <f t="shared" si="209"/>
        <v>96835</v>
      </c>
    </row>
    <row r="4473" spans="1:14" ht="13.5" x14ac:dyDescent="0.25">
      <c r="A4473" s="494">
        <v>96836</v>
      </c>
      <c r="B4473" s="495" t="s">
        <v>6401</v>
      </c>
      <c r="C4473" s="495" t="s">
        <v>222</v>
      </c>
      <c r="D4473" s="495" t="s">
        <v>208</v>
      </c>
      <c r="E4473" s="495" t="s">
        <v>25938</v>
      </c>
      <c r="F4473" s="496" t="s">
        <v>520</v>
      </c>
      <c r="G4473" s="496" t="s">
        <v>25939</v>
      </c>
      <c r="H4473" s="496" t="s">
        <v>248</v>
      </c>
      <c r="I4473" s="496" t="s">
        <v>248</v>
      </c>
      <c r="J4473" s="496" t="s">
        <v>248</v>
      </c>
      <c r="K4473" s="187">
        <f t="shared" si="207"/>
        <v>40.619999999999997</v>
      </c>
      <c r="L4473" s="188">
        <f t="shared" si="208"/>
        <v>40.619999999999997</v>
      </c>
      <c r="M4473" s="185"/>
      <c r="N4473" s="186">
        <f t="shared" si="209"/>
        <v>96836</v>
      </c>
    </row>
    <row r="4474" spans="1:14" ht="13.5" x14ac:dyDescent="0.25">
      <c r="A4474" s="494">
        <v>96837</v>
      </c>
      <c r="B4474" s="495" t="s">
        <v>6402</v>
      </c>
      <c r="C4474" s="495" t="s">
        <v>222</v>
      </c>
      <c r="D4474" s="495" t="s">
        <v>208</v>
      </c>
      <c r="E4474" s="495" t="s">
        <v>2854</v>
      </c>
      <c r="F4474" s="496" t="s">
        <v>4115</v>
      </c>
      <c r="G4474" s="496" t="s">
        <v>3576</v>
      </c>
      <c r="H4474" s="496" t="s">
        <v>248</v>
      </c>
      <c r="I4474" s="496" t="s">
        <v>248</v>
      </c>
      <c r="J4474" s="496" t="s">
        <v>248</v>
      </c>
      <c r="K4474" s="187">
        <f t="shared" si="207"/>
        <v>18.97</v>
      </c>
      <c r="L4474" s="188">
        <f t="shared" si="208"/>
        <v>18.97</v>
      </c>
      <c r="M4474" s="185"/>
      <c r="N4474" s="186">
        <f t="shared" si="209"/>
        <v>96837</v>
      </c>
    </row>
    <row r="4475" spans="1:14" ht="13.5" x14ac:dyDescent="0.25">
      <c r="A4475" s="494">
        <v>96838</v>
      </c>
      <c r="B4475" s="495" t="s">
        <v>6404</v>
      </c>
      <c r="C4475" s="495" t="s">
        <v>222</v>
      </c>
      <c r="D4475" s="495" t="s">
        <v>208</v>
      </c>
      <c r="E4475" s="495" t="s">
        <v>9419</v>
      </c>
      <c r="F4475" s="496" t="s">
        <v>4115</v>
      </c>
      <c r="G4475" s="496" t="s">
        <v>9611</v>
      </c>
      <c r="H4475" s="496" t="s">
        <v>248</v>
      </c>
      <c r="I4475" s="496" t="s">
        <v>248</v>
      </c>
      <c r="J4475" s="496" t="s">
        <v>248</v>
      </c>
      <c r="K4475" s="187">
        <f t="shared" si="207"/>
        <v>16.95</v>
      </c>
      <c r="L4475" s="188">
        <f t="shared" si="208"/>
        <v>16.95</v>
      </c>
      <c r="M4475" s="185"/>
      <c r="N4475" s="186">
        <f t="shared" si="209"/>
        <v>96838</v>
      </c>
    </row>
    <row r="4476" spans="1:14" ht="13.5" x14ac:dyDescent="0.25">
      <c r="A4476" s="494">
        <v>96839</v>
      </c>
      <c r="B4476" s="495" t="s">
        <v>6405</v>
      </c>
      <c r="C4476" s="495" t="s">
        <v>222</v>
      </c>
      <c r="D4476" s="495" t="s">
        <v>208</v>
      </c>
      <c r="E4476" s="495" t="s">
        <v>18315</v>
      </c>
      <c r="F4476" s="496" t="s">
        <v>4115</v>
      </c>
      <c r="G4476" s="496" t="s">
        <v>1354</v>
      </c>
      <c r="H4476" s="496" t="s">
        <v>248</v>
      </c>
      <c r="I4476" s="496" t="s">
        <v>248</v>
      </c>
      <c r="J4476" s="496" t="s">
        <v>248</v>
      </c>
      <c r="K4476" s="187">
        <f t="shared" si="207"/>
        <v>16.59</v>
      </c>
      <c r="L4476" s="188">
        <f t="shared" si="208"/>
        <v>16.59</v>
      </c>
      <c r="M4476" s="185"/>
      <c r="N4476" s="186">
        <f t="shared" si="209"/>
        <v>96839</v>
      </c>
    </row>
    <row r="4477" spans="1:14" ht="13.5" x14ac:dyDescent="0.25">
      <c r="A4477" s="494">
        <v>96840</v>
      </c>
      <c r="B4477" s="495" t="s">
        <v>6406</v>
      </c>
      <c r="C4477" s="495" t="s">
        <v>222</v>
      </c>
      <c r="D4477" s="495" t="s">
        <v>208</v>
      </c>
      <c r="E4477" s="495" t="s">
        <v>25940</v>
      </c>
      <c r="F4477" s="496" t="s">
        <v>6280</v>
      </c>
      <c r="G4477" s="496" t="s">
        <v>19404</v>
      </c>
      <c r="H4477" s="496" t="s">
        <v>248</v>
      </c>
      <c r="I4477" s="496" t="s">
        <v>248</v>
      </c>
      <c r="J4477" s="496" t="s">
        <v>248</v>
      </c>
      <c r="K4477" s="187">
        <f t="shared" si="207"/>
        <v>22.05</v>
      </c>
      <c r="L4477" s="188">
        <f t="shared" si="208"/>
        <v>22.05</v>
      </c>
      <c r="M4477" s="185"/>
      <c r="N4477" s="186">
        <f t="shared" si="209"/>
        <v>96840</v>
      </c>
    </row>
    <row r="4478" spans="1:14" ht="13.5" x14ac:dyDescent="0.25">
      <c r="A4478" s="494">
        <v>96841</v>
      </c>
      <c r="B4478" s="495" t="s">
        <v>6407</v>
      </c>
      <c r="C4478" s="495" t="s">
        <v>222</v>
      </c>
      <c r="D4478" s="495" t="s">
        <v>208</v>
      </c>
      <c r="E4478" s="495" t="s">
        <v>405</v>
      </c>
      <c r="F4478" s="496" t="s">
        <v>6280</v>
      </c>
      <c r="G4478" s="496" t="s">
        <v>3415</v>
      </c>
      <c r="H4478" s="496" t="s">
        <v>248</v>
      </c>
      <c r="I4478" s="496" t="s">
        <v>248</v>
      </c>
      <c r="J4478" s="496" t="s">
        <v>248</v>
      </c>
      <c r="K4478" s="187">
        <f t="shared" si="207"/>
        <v>18.43</v>
      </c>
      <c r="L4478" s="188">
        <f t="shared" si="208"/>
        <v>18.43</v>
      </c>
      <c r="M4478" s="185"/>
      <c r="N4478" s="186">
        <f t="shared" si="209"/>
        <v>96841</v>
      </c>
    </row>
    <row r="4479" spans="1:14" ht="13.5" x14ac:dyDescent="0.25">
      <c r="A4479" s="494">
        <v>96842</v>
      </c>
      <c r="B4479" s="495" t="s">
        <v>6408</v>
      </c>
      <c r="C4479" s="495" t="s">
        <v>222</v>
      </c>
      <c r="D4479" s="495" t="s">
        <v>208</v>
      </c>
      <c r="E4479" s="495" t="s">
        <v>20029</v>
      </c>
      <c r="F4479" s="496" t="s">
        <v>6280</v>
      </c>
      <c r="G4479" s="496" t="s">
        <v>25528</v>
      </c>
      <c r="H4479" s="496" t="s">
        <v>248</v>
      </c>
      <c r="I4479" s="496" t="s">
        <v>248</v>
      </c>
      <c r="J4479" s="496" t="s">
        <v>248</v>
      </c>
      <c r="K4479" s="187">
        <f t="shared" si="207"/>
        <v>25.35</v>
      </c>
      <c r="L4479" s="188">
        <f t="shared" si="208"/>
        <v>25.35</v>
      </c>
      <c r="M4479" s="185"/>
      <c r="N4479" s="186">
        <f t="shared" si="209"/>
        <v>96842</v>
      </c>
    </row>
    <row r="4480" spans="1:14" ht="13.5" x14ac:dyDescent="0.25">
      <c r="A4480" s="494">
        <v>96843</v>
      </c>
      <c r="B4480" s="495" t="s">
        <v>6409</v>
      </c>
      <c r="C4480" s="495" t="s">
        <v>222</v>
      </c>
      <c r="D4480" s="495" t="s">
        <v>208</v>
      </c>
      <c r="E4480" s="495" t="s">
        <v>24113</v>
      </c>
      <c r="F4480" s="496" t="s">
        <v>6280</v>
      </c>
      <c r="G4480" s="496" t="s">
        <v>24008</v>
      </c>
      <c r="H4480" s="496" t="s">
        <v>248</v>
      </c>
      <c r="I4480" s="496" t="s">
        <v>248</v>
      </c>
      <c r="J4480" s="496" t="s">
        <v>248</v>
      </c>
      <c r="K4480" s="187">
        <f t="shared" si="207"/>
        <v>24.12</v>
      </c>
      <c r="L4480" s="188">
        <f t="shared" si="208"/>
        <v>24.12</v>
      </c>
      <c r="M4480" s="185"/>
      <c r="N4480" s="186">
        <f t="shared" si="209"/>
        <v>96843</v>
      </c>
    </row>
    <row r="4481" spans="1:14" ht="13.5" x14ac:dyDescent="0.25">
      <c r="A4481" s="494">
        <v>96844</v>
      </c>
      <c r="B4481" s="495" t="s">
        <v>6410</v>
      </c>
      <c r="C4481" s="495" t="s">
        <v>222</v>
      </c>
      <c r="D4481" s="495" t="s">
        <v>208</v>
      </c>
      <c r="E4481" s="495" t="s">
        <v>25941</v>
      </c>
      <c r="F4481" s="496" t="s">
        <v>6278</v>
      </c>
      <c r="G4481" s="496" t="s">
        <v>25942</v>
      </c>
      <c r="H4481" s="496" t="s">
        <v>248</v>
      </c>
      <c r="I4481" s="496" t="s">
        <v>248</v>
      </c>
      <c r="J4481" s="496" t="s">
        <v>248</v>
      </c>
      <c r="K4481" s="187">
        <f t="shared" si="207"/>
        <v>35.43</v>
      </c>
      <c r="L4481" s="188">
        <f t="shared" si="208"/>
        <v>35.43</v>
      </c>
      <c r="M4481" s="185"/>
      <c r="N4481" s="186">
        <f t="shared" si="209"/>
        <v>96844</v>
      </c>
    </row>
    <row r="4482" spans="1:14" ht="13.5" x14ac:dyDescent="0.25">
      <c r="A4482" s="494">
        <v>96845</v>
      </c>
      <c r="B4482" s="495" t="s">
        <v>6411</v>
      </c>
      <c r="C4482" s="495" t="s">
        <v>222</v>
      </c>
      <c r="D4482" s="495" t="s">
        <v>208</v>
      </c>
      <c r="E4482" s="495" t="s">
        <v>20050</v>
      </c>
      <c r="F4482" s="496" t="s">
        <v>19432</v>
      </c>
      <c r="G4482" s="496" t="s">
        <v>19967</v>
      </c>
      <c r="H4482" s="496" t="s">
        <v>248</v>
      </c>
      <c r="I4482" s="496" t="s">
        <v>248</v>
      </c>
      <c r="J4482" s="496" t="s">
        <v>248</v>
      </c>
      <c r="K4482" s="187">
        <f t="shared" si="207"/>
        <v>37.07</v>
      </c>
      <c r="L4482" s="188">
        <f t="shared" si="208"/>
        <v>37.07</v>
      </c>
      <c r="M4482" s="185"/>
      <c r="N4482" s="186">
        <f t="shared" si="209"/>
        <v>96845</v>
      </c>
    </row>
    <row r="4483" spans="1:14" ht="13.5" x14ac:dyDescent="0.25">
      <c r="A4483" s="494">
        <v>96846</v>
      </c>
      <c r="B4483" s="495" t="s">
        <v>6412</v>
      </c>
      <c r="C4483" s="495" t="s">
        <v>222</v>
      </c>
      <c r="D4483" s="495" t="s">
        <v>208</v>
      </c>
      <c r="E4483" s="495" t="s">
        <v>24110</v>
      </c>
      <c r="F4483" s="496" t="s">
        <v>19432</v>
      </c>
      <c r="G4483" s="496" t="s">
        <v>9595</v>
      </c>
      <c r="H4483" s="496" t="s">
        <v>248</v>
      </c>
      <c r="I4483" s="496" t="s">
        <v>248</v>
      </c>
      <c r="J4483" s="496" t="s">
        <v>248</v>
      </c>
      <c r="K4483" s="187">
        <f t="shared" si="207"/>
        <v>27.41</v>
      </c>
      <c r="L4483" s="188">
        <f t="shared" si="208"/>
        <v>27.41</v>
      </c>
      <c r="M4483" s="185"/>
      <c r="N4483" s="186">
        <f t="shared" si="209"/>
        <v>96846</v>
      </c>
    </row>
    <row r="4484" spans="1:14" ht="13.5" x14ac:dyDescent="0.25">
      <c r="A4484" s="494">
        <v>96847</v>
      </c>
      <c r="B4484" s="495" t="s">
        <v>6413</v>
      </c>
      <c r="C4484" s="495" t="s">
        <v>222</v>
      </c>
      <c r="D4484" s="495" t="s">
        <v>208</v>
      </c>
      <c r="E4484" s="495" t="s">
        <v>25943</v>
      </c>
      <c r="F4484" s="496" t="s">
        <v>19432</v>
      </c>
      <c r="G4484" s="496" t="s">
        <v>21911</v>
      </c>
      <c r="H4484" s="496" t="s">
        <v>248</v>
      </c>
      <c r="I4484" s="496" t="s">
        <v>248</v>
      </c>
      <c r="J4484" s="496" t="s">
        <v>248</v>
      </c>
      <c r="K4484" s="187">
        <f t="shared" si="207"/>
        <v>30.95</v>
      </c>
      <c r="L4484" s="188">
        <f t="shared" si="208"/>
        <v>30.95</v>
      </c>
      <c r="M4484" s="185"/>
      <c r="N4484" s="186">
        <f t="shared" si="209"/>
        <v>96847</v>
      </c>
    </row>
    <row r="4485" spans="1:14" ht="13.5" x14ac:dyDescent="0.25">
      <c r="A4485" s="494">
        <v>96848</v>
      </c>
      <c r="B4485" s="495" t="s">
        <v>6414</v>
      </c>
      <c r="C4485" s="495" t="s">
        <v>222</v>
      </c>
      <c r="D4485" s="495" t="s">
        <v>208</v>
      </c>
      <c r="E4485" s="495" t="s">
        <v>25944</v>
      </c>
      <c r="F4485" s="496" t="s">
        <v>4249</v>
      </c>
      <c r="G4485" s="496" t="s">
        <v>25945</v>
      </c>
      <c r="H4485" s="496" t="s">
        <v>248</v>
      </c>
      <c r="I4485" s="496" t="s">
        <v>248</v>
      </c>
      <c r="J4485" s="496" t="s">
        <v>248</v>
      </c>
      <c r="K4485" s="187">
        <f t="shared" si="207"/>
        <v>48.65</v>
      </c>
      <c r="L4485" s="188">
        <f t="shared" si="208"/>
        <v>48.65</v>
      </c>
      <c r="M4485" s="185"/>
      <c r="N4485" s="186">
        <f t="shared" si="209"/>
        <v>96848</v>
      </c>
    </row>
    <row r="4486" spans="1:14" ht="13.5" x14ac:dyDescent="0.25">
      <c r="A4486" s="494">
        <v>96849</v>
      </c>
      <c r="B4486" s="495" t="s">
        <v>6415</v>
      </c>
      <c r="C4486" s="495" t="s">
        <v>222</v>
      </c>
      <c r="D4486" s="495" t="s">
        <v>208</v>
      </c>
      <c r="E4486" s="495" t="s">
        <v>9139</v>
      </c>
      <c r="F4486" s="496" t="s">
        <v>2758</v>
      </c>
      <c r="G4486" s="496" t="s">
        <v>18239</v>
      </c>
      <c r="H4486" s="496" t="s">
        <v>248</v>
      </c>
      <c r="I4486" s="496" t="s">
        <v>248</v>
      </c>
      <c r="J4486" s="496" t="s">
        <v>248</v>
      </c>
      <c r="K4486" s="187">
        <f t="shared" si="207"/>
        <v>16.87</v>
      </c>
      <c r="L4486" s="188">
        <f t="shared" si="208"/>
        <v>16.87</v>
      </c>
      <c r="M4486" s="185"/>
      <c r="N4486" s="186">
        <f t="shared" si="209"/>
        <v>96849</v>
      </c>
    </row>
    <row r="4487" spans="1:14" ht="13.5" x14ac:dyDescent="0.25">
      <c r="A4487" s="494">
        <v>96850</v>
      </c>
      <c r="B4487" s="495" t="s">
        <v>6416</v>
      </c>
      <c r="C4487" s="495" t="s">
        <v>222</v>
      </c>
      <c r="D4487" s="495" t="s">
        <v>208</v>
      </c>
      <c r="E4487" s="495" t="s">
        <v>19364</v>
      </c>
      <c r="F4487" s="496" t="s">
        <v>4270</v>
      </c>
      <c r="G4487" s="496" t="s">
        <v>5655</v>
      </c>
      <c r="H4487" s="496" t="s">
        <v>248</v>
      </c>
      <c r="I4487" s="496" t="s">
        <v>248</v>
      </c>
      <c r="J4487" s="496" t="s">
        <v>248</v>
      </c>
      <c r="K4487" s="187">
        <f t="shared" si="207"/>
        <v>20.5</v>
      </c>
      <c r="L4487" s="188">
        <f t="shared" si="208"/>
        <v>20.5</v>
      </c>
      <c r="M4487" s="185"/>
      <c r="N4487" s="186">
        <f t="shared" si="209"/>
        <v>96850</v>
      </c>
    </row>
    <row r="4488" spans="1:14" ht="13.5" x14ac:dyDescent="0.25">
      <c r="A4488" s="494">
        <v>96851</v>
      </c>
      <c r="B4488" s="495" t="s">
        <v>6417</v>
      </c>
      <c r="C4488" s="495" t="s">
        <v>222</v>
      </c>
      <c r="D4488" s="495" t="s">
        <v>208</v>
      </c>
      <c r="E4488" s="495" t="s">
        <v>19190</v>
      </c>
      <c r="F4488" s="496" t="s">
        <v>4270</v>
      </c>
      <c r="G4488" s="496" t="s">
        <v>16311</v>
      </c>
      <c r="H4488" s="496" t="s">
        <v>248</v>
      </c>
      <c r="I4488" s="496" t="s">
        <v>248</v>
      </c>
      <c r="J4488" s="496" t="s">
        <v>248</v>
      </c>
      <c r="K4488" s="187">
        <f t="shared" si="207"/>
        <v>28.59</v>
      </c>
      <c r="L4488" s="188">
        <f t="shared" si="208"/>
        <v>28.59</v>
      </c>
      <c r="M4488" s="185"/>
      <c r="N4488" s="186">
        <f t="shared" si="209"/>
        <v>96851</v>
      </c>
    </row>
    <row r="4489" spans="1:14" ht="13.5" x14ac:dyDescent="0.25">
      <c r="A4489" s="494">
        <v>96852</v>
      </c>
      <c r="B4489" s="495" t="s">
        <v>6418</v>
      </c>
      <c r="C4489" s="495" t="s">
        <v>222</v>
      </c>
      <c r="D4489" s="495" t="s">
        <v>208</v>
      </c>
      <c r="E4489" s="495" t="s">
        <v>9527</v>
      </c>
      <c r="F4489" s="496" t="s">
        <v>3295</v>
      </c>
      <c r="G4489" s="496" t="s">
        <v>22618</v>
      </c>
      <c r="H4489" s="496" t="s">
        <v>248</v>
      </c>
      <c r="I4489" s="496" t="s">
        <v>248</v>
      </c>
      <c r="J4489" s="496" t="s">
        <v>248</v>
      </c>
      <c r="K4489" s="187">
        <f t="shared" ref="K4489:K4552" si="210">H4489+I4489+J4489+G4489</f>
        <v>23.12</v>
      </c>
      <c r="L4489" s="188">
        <f t="shared" ref="L4489:L4552" si="211">G4489+I4489+J4489+H4489</f>
        <v>23.12</v>
      </c>
      <c r="M4489" s="185"/>
      <c r="N4489" s="186">
        <f t="shared" ref="N4489:N4552" si="212">A4489</f>
        <v>96852</v>
      </c>
    </row>
    <row r="4490" spans="1:14" ht="13.5" x14ac:dyDescent="0.25">
      <c r="A4490" s="494">
        <v>96853</v>
      </c>
      <c r="B4490" s="495" t="s">
        <v>6419</v>
      </c>
      <c r="C4490" s="495" t="s">
        <v>222</v>
      </c>
      <c r="D4490" s="495" t="s">
        <v>208</v>
      </c>
      <c r="E4490" s="495" t="s">
        <v>21086</v>
      </c>
      <c r="F4490" s="496" t="s">
        <v>3295</v>
      </c>
      <c r="G4490" s="496" t="s">
        <v>19499</v>
      </c>
      <c r="H4490" s="496" t="s">
        <v>248</v>
      </c>
      <c r="I4490" s="496" t="s">
        <v>248</v>
      </c>
      <c r="J4490" s="496" t="s">
        <v>248</v>
      </c>
      <c r="K4490" s="187">
        <f t="shared" si="210"/>
        <v>26.65</v>
      </c>
      <c r="L4490" s="188">
        <f t="shared" si="211"/>
        <v>26.65</v>
      </c>
      <c r="M4490" s="185"/>
      <c r="N4490" s="186">
        <f t="shared" si="212"/>
        <v>96853</v>
      </c>
    </row>
    <row r="4491" spans="1:14" ht="13.5" x14ac:dyDescent="0.25">
      <c r="A4491" s="494">
        <v>96854</v>
      </c>
      <c r="B4491" s="495" t="s">
        <v>6420</v>
      </c>
      <c r="C4491" s="495" t="s">
        <v>222</v>
      </c>
      <c r="D4491" s="495" t="s">
        <v>208</v>
      </c>
      <c r="E4491" s="495" t="s">
        <v>24673</v>
      </c>
      <c r="F4491" s="496" t="s">
        <v>3295</v>
      </c>
      <c r="G4491" s="496" t="s">
        <v>19978</v>
      </c>
      <c r="H4491" s="496" t="s">
        <v>248</v>
      </c>
      <c r="I4491" s="496" t="s">
        <v>248</v>
      </c>
      <c r="J4491" s="496" t="s">
        <v>248</v>
      </c>
      <c r="K4491" s="187">
        <f t="shared" si="210"/>
        <v>32.92</v>
      </c>
      <c r="L4491" s="188">
        <f t="shared" si="211"/>
        <v>32.92</v>
      </c>
      <c r="M4491" s="185"/>
      <c r="N4491" s="186">
        <f t="shared" si="212"/>
        <v>96854</v>
      </c>
    </row>
    <row r="4492" spans="1:14" ht="13.5" x14ac:dyDescent="0.25">
      <c r="A4492" s="494">
        <v>96855</v>
      </c>
      <c r="B4492" s="495" t="s">
        <v>6421</v>
      </c>
      <c r="C4492" s="495" t="s">
        <v>222</v>
      </c>
      <c r="D4492" s="495" t="s">
        <v>208</v>
      </c>
      <c r="E4492" s="495" t="s">
        <v>25946</v>
      </c>
      <c r="F4492" s="496" t="s">
        <v>897</v>
      </c>
      <c r="G4492" s="496" t="s">
        <v>25947</v>
      </c>
      <c r="H4492" s="496" t="s">
        <v>248</v>
      </c>
      <c r="I4492" s="496" t="s">
        <v>248</v>
      </c>
      <c r="J4492" s="496" t="s">
        <v>248</v>
      </c>
      <c r="K4492" s="187">
        <f t="shared" si="210"/>
        <v>28.94</v>
      </c>
      <c r="L4492" s="188">
        <f t="shared" si="211"/>
        <v>28.94</v>
      </c>
      <c r="M4492" s="185"/>
      <c r="N4492" s="186">
        <f t="shared" si="212"/>
        <v>96855</v>
      </c>
    </row>
    <row r="4493" spans="1:14" ht="13.5" x14ac:dyDescent="0.25">
      <c r="A4493" s="494">
        <v>96856</v>
      </c>
      <c r="B4493" s="495" t="s">
        <v>6422</v>
      </c>
      <c r="C4493" s="495" t="s">
        <v>222</v>
      </c>
      <c r="D4493" s="495" t="s">
        <v>208</v>
      </c>
      <c r="E4493" s="495" t="s">
        <v>25894</v>
      </c>
      <c r="F4493" s="496" t="s">
        <v>897</v>
      </c>
      <c r="G4493" s="496" t="s">
        <v>19087</v>
      </c>
      <c r="H4493" s="496" t="s">
        <v>248</v>
      </c>
      <c r="I4493" s="496" t="s">
        <v>248</v>
      </c>
      <c r="J4493" s="496" t="s">
        <v>248</v>
      </c>
      <c r="K4493" s="187">
        <f t="shared" si="210"/>
        <v>29.45</v>
      </c>
      <c r="L4493" s="188">
        <f t="shared" si="211"/>
        <v>29.45</v>
      </c>
      <c r="M4493" s="185"/>
      <c r="N4493" s="186">
        <f t="shared" si="212"/>
        <v>96856</v>
      </c>
    </row>
    <row r="4494" spans="1:14" ht="13.5" x14ac:dyDescent="0.25">
      <c r="A4494" s="494">
        <v>96857</v>
      </c>
      <c r="B4494" s="495" t="s">
        <v>6423</v>
      </c>
      <c r="C4494" s="495" t="s">
        <v>222</v>
      </c>
      <c r="D4494" s="495" t="s">
        <v>208</v>
      </c>
      <c r="E4494" s="495" t="s">
        <v>21093</v>
      </c>
      <c r="F4494" s="496" t="s">
        <v>897</v>
      </c>
      <c r="G4494" s="496" t="s">
        <v>19950</v>
      </c>
      <c r="H4494" s="496" t="s">
        <v>248</v>
      </c>
      <c r="I4494" s="496" t="s">
        <v>248</v>
      </c>
      <c r="J4494" s="496" t="s">
        <v>248</v>
      </c>
      <c r="K4494" s="187">
        <f t="shared" si="210"/>
        <v>50.63</v>
      </c>
      <c r="L4494" s="188">
        <f t="shared" si="211"/>
        <v>50.63</v>
      </c>
      <c r="M4494" s="185"/>
      <c r="N4494" s="186">
        <f t="shared" si="212"/>
        <v>96857</v>
      </c>
    </row>
    <row r="4495" spans="1:14" ht="13.5" x14ac:dyDescent="0.25">
      <c r="A4495" s="494">
        <v>96858</v>
      </c>
      <c r="B4495" s="495" t="s">
        <v>6424</v>
      </c>
      <c r="C4495" s="495" t="s">
        <v>222</v>
      </c>
      <c r="D4495" s="495" t="s">
        <v>208</v>
      </c>
      <c r="E4495" s="495" t="s">
        <v>21187</v>
      </c>
      <c r="F4495" s="496" t="s">
        <v>906</v>
      </c>
      <c r="G4495" s="496" t="s">
        <v>19060</v>
      </c>
      <c r="H4495" s="496" t="s">
        <v>248</v>
      </c>
      <c r="I4495" s="496" t="s">
        <v>248</v>
      </c>
      <c r="J4495" s="496" t="s">
        <v>248</v>
      </c>
      <c r="K4495" s="187">
        <f t="shared" si="210"/>
        <v>49.8</v>
      </c>
      <c r="L4495" s="188">
        <f t="shared" si="211"/>
        <v>49.8</v>
      </c>
      <c r="M4495" s="185"/>
      <c r="N4495" s="186">
        <f t="shared" si="212"/>
        <v>96858</v>
      </c>
    </row>
    <row r="4496" spans="1:14" ht="13.5" x14ac:dyDescent="0.25">
      <c r="A4496" s="494">
        <v>96859</v>
      </c>
      <c r="B4496" s="495" t="s">
        <v>6425</v>
      </c>
      <c r="C4496" s="495" t="s">
        <v>222</v>
      </c>
      <c r="D4496" s="495" t="s">
        <v>208</v>
      </c>
      <c r="E4496" s="495" t="s">
        <v>25948</v>
      </c>
      <c r="F4496" s="496" t="s">
        <v>906</v>
      </c>
      <c r="G4496" s="496" t="s">
        <v>25949</v>
      </c>
      <c r="H4496" s="496" t="s">
        <v>248</v>
      </c>
      <c r="I4496" s="496" t="s">
        <v>248</v>
      </c>
      <c r="J4496" s="496" t="s">
        <v>248</v>
      </c>
      <c r="K4496" s="187">
        <f t="shared" si="210"/>
        <v>63.55</v>
      </c>
      <c r="L4496" s="188">
        <f t="shared" si="211"/>
        <v>63.55</v>
      </c>
      <c r="M4496" s="185"/>
      <c r="N4496" s="186">
        <f t="shared" si="212"/>
        <v>96859</v>
      </c>
    </row>
    <row r="4497" spans="1:14" ht="13.5" x14ac:dyDescent="0.25">
      <c r="A4497" s="494">
        <v>96860</v>
      </c>
      <c r="B4497" s="495" t="s">
        <v>6426</v>
      </c>
      <c r="C4497" s="495" t="s">
        <v>222</v>
      </c>
      <c r="D4497" s="495" t="s">
        <v>208</v>
      </c>
      <c r="E4497" s="495" t="s">
        <v>18205</v>
      </c>
      <c r="F4497" s="496" t="s">
        <v>655</v>
      </c>
      <c r="G4497" s="496" t="s">
        <v>5195</v>
      </c>
      <c r="H4497" s="496" t="s">
        <v>248</v>
      </c>
      <c r="I4497" s="496" t="s">
        <v>248</v>
      </c>
      <c r="J4497" s="496" t="s">
        <v>248</v>
      </c>
      <c r="K4497" s="187">
        <f t="shared" si="210"/>
        <v>21</v>
      </c>
      <c r="L4497" s="188">
        <f t="shared" si="211"/>
        <v>21</v>
      </c>
      <c r="M4497" s="185"/>
      <c r="N4497" s="186">
        <f t="shared" si="212"/>
        <v>96860</v>
      </c>
    </row>
    <row r="4498" spans="1:14" ht="13.5" x14ac:dyDescent="0.25">
      <c r="A4498" s="494">
        <v>96861</v>
      </c>
      <c r="B4498" s="495" t="s">
        <v>6427</v>
      </c>
      <c r="C4498" s="495" t="s">
        <v>222</v>
      </c>
      <c r="D4498" s="495" t="s">
        <v>208</v>
      </c>
      <c r="E4498" s="495" t="s">
        <v>20978</v>
      </c>
      <c r="F4498" s="496" t="s">
        <v>655</v>
      </c>
      <c r="G4498" s="496" t="s">
        <v>25950</v>
      </c>
      <c r="H4498" s="496" t="s">
        <v>248</v>
      </c>
      <c r="I4498" s="496" t="s">
        <v>248</v>
      </c>
      <c r="J4498" s="496" t="s">
        <v>248</v>
      </c>
      <c r="K4498" s="187">
        <f t="shared" si="210"/>
        <v>23.28</v>
      </c>
      <c r="L4498" s="188">
        <f t="shared" si="211"/>
        <v>23.28</v>
      </c>
      <c r="M4498" s="185"/>
      <c r="N4498" s="186">
        <f t="shared" si="212"/>
        <v>96861</v>
      </c>
    </row>
    <row r="4499" spans="1:14" ht="13.5" x14ac:dyDescent="0.25">
      <c r="A4499" s="494">
        <v>96862</v>
      </c>
      <c r="B4499" s="495" t="s">
        <v>6428</v>
      </c>
      <c r="C4499" s="495" t="s">
        <v>222</v>
      </c>
      <c r="D4499" s="495" t="s">
        <v>208</v>
      </c>
      <c r="E4499" s="495" t="s">
        <v>19824</v>
      </c>
      <c r="F4499" s="496" t="s">
        <v>6919</v>
      </c>
      <c r="G4499" s="496" t="s">
        <v>19284</v>
      </c>
      <c r="H4499" s="496" t="s">
        <v>248</v>
      </c>
      <c r="I4499" s="496" t="s">
        <v>248</v>
      </c>
      <c r="J4499" s="496" t="s">
        <v>248</v>
      </c>
      <c r="K4499" s="187">
        <f t="shared" si="210"/>
        <v>25.46</v>
      </c>
      <c r="L4499" s="188">
        <f t="shared" si="211"/>
        <v>25.46</v>
      </c>
      <c r="M4499" s="185"/>
      <c r="N4499" s="186">
        <f t="shared" si="212"/>
        <v>96862</v>
      </c>
    </row>
    <row r="4500" spans="1:14" ht="13.5" x14ac:dyDescent="0.25">
      <c r="A4500" s="494">
        <v>96863</v>
      </c>
      <c r="B4500" s="495" t="s">
        <v>6429</v>
      </c>
      <c r="C4500" s="495" t="s">
        <v>222</v>
      </c>
      <c r="D4500" s="495" t="s">
        <v>208</v>
      </c>
      <c r="E4500" s="495" t="s">
        <v>25951</v>
      </c>
      <c r="F4500" s="496" t="s">
        <v>6919</v>
      </c>
      <c r="G4500" s="496" t="s">
        <v>18280</v>
      </c>
      <c r="H4500" s="496" t="s">
        <v>248</v>
      </c>
      <c r="I4500" s="496" t="s">
        <v>248</v>
      </c>
      <c r="J4500" s="496" t="s">
        <v>248</v>
      </c>
      <c r="K4500" s="187">
        <f t="shared" si="210"/>
        <v>25.08</v>
      </c>
      <c r="L4500" s="188">
        <f t="shared" si="211"/>
        <v>25.08</v>
      </c>
      <c r="M4500" s="185"/>
      <c r="N4500" s="186">
        <f t="shared" si="212"/>
        <v>96863</v>
      </c>
    </row>
    <row r="4501" spans="1:14" ht="13.5" x14ac:dyDescent="0.25">
      <c r="A4501" s="494">
        <v>96864</v>
      </c>
      <c r="B4501" s="495" t="s">
        <v>6430</v>
      </c>
      <c r="C4501" s="495" t="s">
        <v>222</v>
      </c>
      <c r="D4501" s="495" t="s">
        <v>208</v>
      </c>
      <c r="E4501" s="495" t="s">
        <v>22520</v>
      </c>
      <c r="F4501" s="496" t="s">
        <v>4928</v>
      </c>
      <c r="G4501" s="496" t="s">
        <v>24401</v>
      </c>
      <c r="H4501" s="496" t="s">
        <v>248</v>
      </c>
      <c r="I4501" s="496" t="s">
        <v>248</v>
      </c>
      <c r="J4501" s="496" t="s">
        <v>248</v>
      </c>
      <c r="K4501" s="187">
        <f t="shared" si="210"/>
        <v>43.26</v>
      </c>
      <c r="L4501" s="188">
        <f t="shared" si="211"/>
        <v>43.26</v>
      </c>
      <c r="M4501" s="185"/>
      <c r="N4501" s="186">
        <f t="shared" si="212"/>
        <v>96864</v>
      </c>
    </row>
    <row r="4502" spans="1:14" ht="13.5" x14ac:dyDescent="0.25">
      <c r="A4502" s="494">
        <v>96865</v>
      </c>
      <c r="B4502" s="495" t="s">
        <v>6432</v>
      </c>
      <c r="C4502" s="495" t="s">
        <v>222</v>
      </c>
      <c r="D4502" s="495" t="s">
        <v>208</v>
      </c>
      <c r="E4502" s="495" t="s">
        <v>25952</v>
      </c>
      <c r="F4502" s="496" t="s">
        <v>4928</v>
      </c>
      <c r="G4502" s="496" t="s">
        <v>24848</v>
      </c>
      <c r="H4502" s="496" t="s">
        <v>248</v>
      </c>
      <c r="I4502" s="496" t="s">
        <v>248</v>
      </c>
      <c r="J4502" s="496" t="s">
        <v>248</v>
      </c>
      <c r="K4502" s="187">
        <f t="shared" si="210"/>
        <v>42.15</v>
      </c>
      <c r="L4502" s="188">
        <f t="shared" si="211"/>
        <v>42.15</v>
      </c>
      <c r="M4502" s="185"/>
      <c r="N4502" s="186">
        <f t="shared" si="212"/>
        <v>96865</v>
      </c>
    </row>
    <row r="4503" spans="1:14" ht="13.5" x14ac:dyDescent="0.25">
      <c r="A4503" s="494">
        <v>96866</v>
      </c>
      <c r="B4503" s="495" t="s">
        <v>6433</v>
      </c>
      <c r="C4503" s="495" t="s">
        <v>222</v>
      </c>
      <c r="D4503" s="495" t="s">
        <v>208</v>
      </c>
      <c r="E4503" s="495" t="s">
        <v>21056</v>
      </c>
      <c r="F4503" s="496" t="s">
        <v>20184</v>
      </c>
      <c r="G4503" s="496" t="s">
        <v>19925</v>
      </c>
      <c r="H4503" s="496" t="s">
        <v>248</v>
      </c>
      <c r="I4503" s="496" t="s">
        <v>248</v>
      </c>
      <c r="J4503" s="496" t="s">
        <v>248</v>
      </c>
      <c r="K4503" s="187">
        <f t="shared" si="210"/>
        <v>57.81</v>
      </c>
      <c r="L4503" s="188">
        <f t="shared" si="211"/>
        <v>57.81</v>
      </c>
      <c r="M4503" s="185"/>
      <c r="N4503" s="186">
        <f t="shared" si="212"/>
        <v>96866</v>
      </c>
    </row>
    <row r="4504" spans="1:14" ht="13.5" x14ac:dyDescent="0.25">
      <c r="A4504" s="494">
        <v>96867</v>
      </c>
      <c r="B4504" s="495" t="s">
        <v>6435</v>
      </c>
      <c r="C4504" s="495" t="s">
        <v>222</v>
      </c>
      <c r="D4504" s="495" t="s">
        <v>208</v>
      </c>
      <c r="E4504" s="495" t="s">
        <v>25953</v>
      </c>
      <c r="F4504" s="496" t="s">
        <v>4146</v>
      </c>
      <c r="G4504" s="496" t="s">
        <v>25954</v>
      </c>
      <c r="H4504" s="496" t="s">
        <v>248</v>
      </c>
      <c r="I4504" s="496" t="s">
        <v>248</v>
      </c>
      <c r="J4504" s="496" t="s">
        <v>248</v>
      </c>
      <c r="K4504" s="187">
        <f t="shared" si="210"/>
        <v>69.37</v>
      </c>
      <c r="L4504" s="188">
        <f t="shared" si="211"/>
        <v>69.37</v>
      </c>
      <c r="M4504" s="185"/>
      <c r="N4504" s="186">
        <f t="shared" si="212"/>
        <v>96867</v>
      </c>
    </row>
    <row r="4505" spans="1:14" ht="13.5" x14ac:dyDescent="0.25">
      <c r="A4505" s="494">
        <v>96868</v>
      </c>
      <c r="B4505" s="495" t="s">
        <v>6436</v>
      </c>
      <c r="C4505" s="495" t="s">
        <v>222</v>
      </c>
      <c r="D4505" s="495" t="s">
        <v>208</v>
      </c>
      <c r="E4505" s="495" t="s">
        <v>22216</v>
      </c>
      <c r="F4505" s="496" t="s">
        <v>3720</v>
      </c>
      <c r="G4505" s="496" t="s">
        <v>18255</v>
      </c>
      <c r="H4505" s="496" t="s">
        <v>248</v>
      </c>
      <c r="I4505" s="496" t="s">
        <v>248</v>
      </c>
      <c r="J4505" s="496" t="s">
        <v>248</v>
      </c>
      <c r="K4505" s="187">
        <f t="shared" si="210"/>
        <v>27.13</v>
      </c>
      <c r="L4505" s="188">
        <f t="shared" si="211"/>
        <v>27.13</v>
      </c>
      <c r="M4505" s="185"/>
      <c r="N4505" s="186">
        <f t="shared" si="212"/>
        <v>96868</v>
      </c>
    </row>
    <row r="4506" spans="1:14" ht="13.5" x14ac:dyDescent="0.25">
      <c r="A4506" s="494">
        <v>96869</v>
      </c>
      <c r="B4506" s="495" t="s">
        <v>6437</v>
      </c>
      <c r="C4506" s="495" t="s">
        <v>222</v>
      </c>
      <c r="D4506" s="495" t="s">
        <v>208</v>
      </c>
      <c r="E4506" s="495" t="s">
        <v>24812</v>
      </c>
      <c r="F4506" s="496" t="s">
        <v>19764</v>
      </c>
      <c r="G4506" s="496" t="s">
        <v>9559</v>
      </c>
      <c r="H4506" s="496" t="s">
        <v>248</v>
      </c>
      <c r="I4506" s="496" t="s">
        <v>248</v>
      </c>
      <c r="J4506" s="496" t="s">
        <v>248</v>
      </c>
      <c r="K4506" s="187">
        <f t="shared" si="210"/>
        <v>32.46</v>
      </c>
      <c r="L4506" s="188">
        <f t="shared" si="211"/>
        <v>32.46</v>
      </c>
      <c r="M4506" s="185"/>
      <c r="N4506" s="186">
        <f t="shared" si="212"/>
        <v>96869</v>
      </c>
    </row>
    <row r="4507" spans="1:14" ht="13.5" x14ac:dyDescent="0.25">
      <c r="A4507" s="494">
        <v>96870</v>
      </c>
      <c r="B4507" s="495" t="s">
        <v>6438</v>
      </c>
      <c r="C4507" s="495" t="s">
        <v>222</v>
      </c>
      <c r="D4507" s="495" t="s">
        <v>208</v>
      </c>
      <c r="E4507" s="495" t="s">
        <v>25955</v>
      </c>
      <c r="F4507" s="496" t="s">
        <v>261</v>
      </c>
      <c r="G4507" s="496" t="s">
        <v>21495</v>
      </c>
      <c r="H4507" s="496" t="s">
        <v>248</v>
      </c>
      <c r="I4507" s="496" t="s">
        <v>248</v>
      </c>
      <c r="J4507" s="496" t="s">
        <v>248</v>
      </c>
      <c r="K4507" s="187">
        <f t="shared" si="210"/>
        <v>53.94</v>
      </c>
      <c r="L4507" s="188">
        <f t="shared" si="211"/>
        <v>53.94</v>
      </c>
      <c r="M4507" s="185"/>
      <c r="N4507" s="186">
        <f t="shared" si="212"/>
        <v>96870</v>
      </c>
    </row>
    <row r="4508" spans="1:14" ht="13.5" x14ac:dyDescent="0.25">
      <c r="A4508" s="494">
        <v>96871</v>
      </c>
      <c r="B4508" s="495" t="s">
        <v>6439</v>
      </c>
      <c r="C4508" s="495" t="s">
        <v>222</v>
      </c>
      <c r="D4508" s="495" t="s">
        <v>208</v>
      </c>
      <c r="E4508" s="495" t="s">
        <v>25239</v>
      </c>
      <c r="F4508" s="496" t="s">
        <v>1583</v>
      </c>
      <c r="G4508" s="496" t="s">
        <v>25956</v>
      </c>
      <c r="H4508" s="496" t="s">
        <v>248</v>
      </c>
      <c r="I4508" s="496" t="s">
        <v>248</v>
      </c>
      <c r="J4508" s="496" t="s">
        <v>248</v>
      </c>
      <c r="K4508" s="187">
        <f t="shared" si="210"/>
        <v>80.02</v>
      </c>
      <c r="L4508" s="188">
        <f t="shared" si="211"/>
        <v>80.02</v>
      </c>
      <c r="M4508" s="185"/>
      <c r="N4508" s="186">
        <f t="shared" si="212"/>
        <v>96871</v>
      </c>
    </row>
    <row r="4509" spans="1:14" ht="13.5" x14ac:dyDescent="0.25">
      <c r="A4509" s="494">
        <v>96872</v>
      </c>
      <c r="B4509" s="495" t="s">
        <v>6440</v>
      </c>
      <c r="C4509" s="495" t="s">
        <v>222</v>
      </c>
      <c r="D4509" s="495" t="s">
        <v>208</v>
      </c>
      <c r="E4509" s="495" t="s">
        <v>25957</v>
      </c>
      <c r="F4509" s="496" t="s">
        <v>2194</v>
      </c>
      <c r="G4509" s="496" t="s">
        <v>23269</v>
      </c>
      <c r="H4509" s="496" t="s">
        <v>248</v>
      </c>
      <c r="I4509" s="496" t="s">
        <v>248</v>
      </c>
      <c r="J4509" s="496" t="s">
        <v>248</v>
      </c>
      <c r="K4509" s="187">
        <f t="shared" si="210"/>
        <v>64.84</v>
      </c>
      <c r="L4509" s="188">
        <f t="shared" si="211"/>
        <v>64.84</v>
      </c>
      <c r="M4509" s="185"/>
      <c r="N4509" s="186">
        <f t="shared" si="212"/>
        <v>96872</v>
      </c>
    </row>
    <row r="4510" spans="1:14" ht="13.5" x14ac:dyDescent="0.25">
      <c r="A4510" s="494">
        <v>96873</v>
      </c>
      <c r="B4510" s="495" t="s">
        <v>6441</v>
      </c>
      <c r="C4510" s="495" t="s">
        <v>222</v>
      </c>
      <c r="D4510" s="495" t="s">
        <v>208</v>
      </c>
      <c r="E4510" s="495" t="s">
        <v>25431</v>
      </c>
      <c r="F4510" s="496" t="s">
        <v>2172</v>
      </c>
      <c r="G4510" s="496" t="s">
        <v>25958</v>
      </c>
      <c r="H4510" s="496" t="s">
        <v>248</v>
      </c>
      <c r="I4510" s="496" t="s">
        <v>248</v>
      </c>
      <c r="J4510" s="496" t="s">
        <v>248</v>
      </c>
      <c r="K4510" s="187">
        <f t="shared" si="210"/>
        <v>77.58</v>
      </c>
      <c r="L4510" s="188">
        <f t="shared" si="211"/>
        <v>77.58</v>
      </c>
      <c r="M4510" s="185"/>
      <c r="N4510" s="186">
        <f t="shared" si="212"/>
        <v>96873</v>
      </c>
    </row>
    <row r="4511" spans="1:14" ht="13.5" x14ac:dyDescent="0.25">
      <c r="A4511" s="494">
        <v>96874</v>
      </c>
      <c r="B4511" s="495" t="s">
        <v>6442</v>
      </c>
      <c r="C4511" s="495" t="s">
        <v>222</v>
      </c>
      <c r="D4511" s="495" t="s">
        <v>208</v>
      </c>
      <c r="E4511" s="495" t="s">
        <v>25959</v>
      </c>
      <c r="F4511" s="496" t="s">
        <v>21114</v>
      </c>
      <c r="G4511" s="496" t="s">
        <v>21239</v>
      </c>
      <c r="H4511" s="496" t="s">
        <v>248</v>
      </c>
      <c r="I4511" s="496" t="s">
        <v>248</v>
      </c>
      <c r="J4511" s="496" t="s">
        <v>248</v>
      </c>
      <c r="K4511" s="187">
        <f t="shared" si="210"/>
        <v>77.760000000000005</v>
      </c>
      <c r="L4511" s="188">
        <f t="shared" si="211"/>
        <v>77.760000000000005</v>
      </c>
      <c r="M4511" s="185"/>
      <c r="N4511" s="186">
        <f t="shared" si="212"/>
        <v>96874</v>
      </c>
    </row>
    <row r="4512" spans="1:14" ht="13.5" x14ac:dyDescent="0.25">
      <c r="A4512" s="494">
        <v>96875</v>
      </c>
      <c r="B4512" s="495" t="s">
        <v>6443</v>
      </c>
      <c r="C4512" s="495" t="s">
        <v>222</v>
      </c>
      <c r="D4512" s="495" t="s">
        <v>208</v>
      </c>
      <c r="E4512" s="495" t="s">
        <v>25960</v>
      </c>
      <c r="F4512" s="496" t="s">
        <v>16112</v>
      </c>
      <c r="G4512" s="496" t="s">
        <v>25961</v>
      </c>
      <c r="H4512" s="496" t="s">
        <v>248</v>
      </c>
      <c r="I4512" s="496" t="s">
        <v>248</v>
      </c>
      <c r="J4512" s="496" t="s">
        <v>248</v>
      </c>
      <c r="K4512" s="187">
        <f t="shared" si="210"/>
        <v>98.26</v>
      </c>
      <c r="L4512" s="188">
        <f t="shared" si="211"/>
        <v>98.26</v>
      </c>
      <c r="M4512" s="185"/>
      <c r="N4512" s="186">
        <f t="shared" si="212"/>
        <v>96875</v>
      </c>
    </row>
    <row r="4513" spans="1:14" ht="13.5" x14ac:dyDescent="0.25">
      <c r="A4513" s="494">
        <v>96876</v>
      </c>
      <c r="B4513" s="495" t="s">
        <v>6444</v>
      </c>
      <c r="C4513" s="495" t="s">
        <v>222</v>
      </c>
      <c r="D4513" s="495" t="s">
        <v>208</v>
      </c>
      <c r="E4513" s="495" t="s">
        <v>25962</v>
      </c>
      <c r="F4513" s="496" t="s">
        <v>19361</v>
      </c>
      <c r="G4513" s="496" t="s">
        <v>25963</v>
      </c>
      <c r="H4513" s="496" t="s">
        <v>248</v>
      </c>
      <c r="I4513" s="496" t="s">
        <v>248</v>
      </c>
      <c r="J4513" s="496" t="s">
        <v>248</v>
      </c>
      <c r="K4513" s="187">
        <f t="shared" si="210"/>
        <v>201.25</v>
      </c>
      <c r="L4513" s="188">
        <f t="shared" si="211"/>
        <v>201.25</v>
      </c>
      <c r="M4513" s="185"/>
      <c r="N4513" s="186">
        <f t="shared" si="212"/>
        <v>96876</v>
      </c>
    </row>
    <row r="4514" spans="1:14" ht="13.5" x14ac:dyDescent="0.25">
      <c r="A4514" s="494">
        <v>96877</v>
      </c>
      <c r="B4514" s="495" t="s">
        <v>6445</v>
      </c>
      <c r="C4514" s="495" t="s">
        <v>222</v>
      </c>
      <c r="D4514" s="495" t="s">
        <v>208</v>
      </c>
      <c r="E4514" s="495" t="s">
        <v>25964</v>
      </c>
      <c r="F4514" s="496" t="s">
        <v>19361</v>
      </c>
      <c r="G4514" s="496" t="s">
        <v>20772</v>
      </c>
      <c r="H4514" s="496" t="s">
        <v>248</v>
      </c>
      <c r="I4514" s="496" t="s">
        <v>248</v>
      </c>
      <c r="J4514" s="496" t="s">
        <v>248</v>
      </c>
      <c r="K4514" s="187">
        <f t="shared" si="210"/>
        <v>216.12</v>
      </c>
      <c r="L4514" s="188">
        <f t="shared" si="211"/>
        <v>216.12</v>
      </c>
      <c r="M4514" s="185"/>
      <c r="N4514" s="186">
        <f t="shared" si="212"/>
        <v>96877</v>
      </c>
    </row>
    <row r="4515" spans="1:14" ht="13.5" x14ac:dyDescent="0.25">
      <c r="A4515" s="494">
        <v>96878</v>
      </c>
      <c r="B4515" s="495" t="s">
        <v>6446</v>
      </c>
      <c r="C4515" s="495" t="s">
        <v>222</v>
      </c>
      <c r="D4515" s="495" t="s">
        <v>208</v>
      </c>
      <c r="E4515" s="495" t="s">
        <v>25965</v>
      </c>
      <c r="F4515" s="496" t="s">
        <v>19361</v>
      </c>
      <c r="G4515" s="496" t="s">
        <v>25966</v>
      </c>
      <c r="H4515" s="496" t="s">
        <v>248</v>
      </c>
      <c r="I4515" s="496" t="s">
        <v>248</v>
      </c>
      <c r="J4515" s="496" t="s">
        <v>248</v>
      </c>
      <c r="K4515" s="187">
        <f t="shared" si="210"/>
        <v>218.9</v>
      </c>
      <c r="L4515" s="188">
        <f t="shared" si="211"/>
        <v>218.9</v>
      </c>
      <c r="M4515" s="185"/>
      <c r="N4515" s="186">
        <f t="shared" si="212"/>
        <v>96878</v>
      </c>
    </row>
    <row r="4516" spans="1:14" ht="13.5" x14ac:dyDescent="0.25">
      <c r="A4516" s="494">
        <v>96879</v>
      </c>
      <c r="B4516" s="495" t="s">
        <v>6447</v>
      </c>
      <c r="C4516" s="495" t="s">
        <v>222</v>
      </c>
      <c r="D4516" s="495" t="s">
        <v>208</v>
      </c>
      <c r="E4516" s="495" t="s">
        <v>25967</v>
      </c>
      <c r="F4516" s="496" t="s">
        <v>2194</v>
      </c>
      <c r="G4516" s="496" t="s">
        <v>25968</v>
      </c>
      <c r="H4516" s="496" t="s">
        <v>248</v>
      </c>
      <c r="I4516" s="496" t="s">
        <v>248</v>
      </c>
      <c r="J4516" s="496" t="s">
        <v>248</v>
      </c>
      <c r="K4516" s="187">
        <f t="shared" si="210"/>
        <v>215.92</v>
      </c>
      <c r="L4516" s="188">
        <f t="shared" si="211"/>
        <v>215.92</v>
      </c>
      <c r="M4516" s="185"/>
      <c r="N4516" s="186">
        <f t="shared" si="212"/>
        <v>96879</v>
      </c>
    </row>
    <row r="4517" spans="1:14" ht="13.5" x14ac:dyDescent="0.25">
      <c r="A4517" s="494">
        <v>96880</v>
      </c>
      <c r="B4517" s="495" t="s">
        <v>6448</v>
      </c>
      <c r="C4517" s="495" t="s">
        <v>222</v>
      </c>
      <c r="D4517" s="495" t="s">
        <v>208</v>
      </c>
      <c r="E4517" s="495" t="s">
        <v>25969</v>
      </c>
      <c r="F4517" s="496" t="s">
        <v>2194</v>
      </c>
      <c r="G4517" s="496" t="s">
        <v>25970</v>
      </c>
      <c r="H4517" s="496" t="s">
        <v>248</v>
      </c>
      <c r="I4517" s="496" t="s">
        <v>248</v>
      </c>
      <c r="J4517" s="496" t="s">
        <v>248</v>
      </c>
      <c r="K4517" s="187">
        <f t="shared" si="210"/>
        <v>249.22</v>
      </c>
      <c r="L4517" s="188">
        <f t="shared" si="211"/>
        <v>249.22</v>
      </c>
      <c r="M4517" s="185"/>
      <c r="N4517" s="186">
        <f t="shared" si="212"/>
        <v>96880</v>
      </c>
    </row>
    <row r="4518" spans="1:14" ht="13.5" x14ac:dyDescent="0.25">
      <c r="A4518" s="494">
        <v>96881</v>
      </c>
      <c r="B4518" s="495" t="s">
        <v>6449</v>
      </c>
      <c r="C4518" s="495" t="s">
        <v>222</v>
      </c>
      <c r="D4518" s="495" t="s">
        <v>208</v>
      </c>
      <c r="E4518" s="495" t="s">
        <v>25971</v>
      </c>
      <c r="F4518" s="496" t="s">
        <v>2194</v>
      </c>
      <c r="G4518" s="496" t="s">
        <v>25972</v>
      </c>
      <c r="H4518" s="496" t="s">
        <v>248</v>
      </c>
      <c r="I4518" s="496" t="s">
        <v>248</v>
      </c>
      <c r="J4518" s="496" t="s">
        <v>248</v>
      </c>
      <c r="K4518" s="187">
        <f t="shared" si="210"/>
        <v>264.31</v>
      </c>
      <c r="L4518" s="188">
        <f t="shared" si="211"/>
        <v>264.31</v>
      </c>
      <c r="M4518" s="185"/>
      <c r="N4518" s="186">
        <f t="shared" si="212"/>
        <v>96881</v>
      </c>
    </row>
    <row r="4519" spans="1:14" ht="13.5" x14ac:dyDescent="0.25">
      <c r="A4519" s="494">
        <v>97425</v>
      </c>
      <c r="B4519" s="495" t="s">
        <v>6450</v>
      </c>
      <c r="C4519" s="495" t="s">
        <v>222</v>
      </c>
      <c r="D4519" s="495" t="s">
        <v>208</v>
      </c>
      <c r="E4519" s="495" t="s">
        <v>19834</v>
      </c>
      <c r="F4519" s="496" t="s">
        <v>250</v>
      </c>
      <c r="G4519" s="496" t="s">
        <v>3200</v>
      </c>
      <c r="H4519" s="496" t="s">
        <v>248</v>
      </c>
      <c r="I4519" s="496" t="s">
        <v>248</v>
      </c>
      <c r="J4519" s="496" t="s">
        <v>248</v>
      </c>
      <c r="K4519" s="187">
        <f t="shared" si="210"/>
        <v>20.02</v>
      </c>
      <c r="L4519" s="188">
        <f t="shared" si="211"/>
        <v>20.02</v>
      </c>
      <c r="M4519" s="185"/>
      <c r="N4519" s="186">
        <f t="shared" si="212"/>
        <v>97425</v>
      </c>
    </row>
    <row r="4520" spans="1:14" ht="13.5" x14ac:dyDescent="0.25">
      <c r="A4520" s="494">
        <v>97426</v>
      </c>
      <c r="B4520" s="495" t="s">
        <v>6451</v>
      </c>
      <c r="C4520" s="495" t="s">
        <v>222</v>
      </c>
      <c r="D4520" s="495" t="s">
        <v>208</v>
      </c>
      <c r="E4520" s="495" t="s">
        <v>25752</v>
      </c>
      <c r="F4520" s="496" t="s">
        <v>18183</v>
      </c>
      <c r="G4520" s="496" t="s">
        <v>19102</v>
      </c>
      <c r="H4520" s="496" t="s">
        <v>248</v>
      </c>
      <c r="I4520" s="496" t="s">
        <v>248</v>
      </c>
      <c r="J4520" s="496" t="s">
        <v>248</v>
      </c>
      <c r="K4520" s="187">
        <f t="shared" si="210"/>
        <v>26.05</v>
      </c>
      <c r="L4520" s="188">
        <f t="shared" si="211"/>
        <v>26.05</v>
      </c>
      <c r="M4520" s="185"/>
      <c r="N4520" s="186">
        <f t="shared" si="212"/>
        <v>97426</v>
      </c>
    </row>
    <row r="4521" spans="1:14" ht="13.5" x14ac:dyDescent="0.25">
      <c r="A4521" s="494">
        <v>97427</v>
      </c>
      <c r="B4521" s="495" t="s">
        <v>6453</v>
      </c>
      <c r="C4521" s="495" t="s">
        <v>222</v>
      </c>
      <c r="D4521" s="495" t="s">
        <v>208</v>
      </c>
      <c r="E4521" s="495" t="s">
        <v>20118</v>
      </c>
      <c r="F4521" s="496" t="s">
        <v>18183</v>
      </c>
      <c r="G4521" s="496" t="s">
        <v>19374</v>
      </c>
      <c r="H4521" s="496" t="s">
        <v>248</v>
      </c>
      <c r="I4521" s="496" t="s">
        <v>248</v>
      </c>
      <c r="J4521" s="496" t="s">
        <v>248</v>
      </c>
      <c r="K4521" s="187">
        <f t="shared" si="210"/>
        <v>30.61</v>
      </c>
      <c r="L4521" s="188">
        <f t="shared" si="211"/>
        <v>30.61</v>
      </c>
      <c r="M4521" s="185"/>
      <c r="N4521" s="186">
        <f t="shared" si="212"/>
        <v>97427</v>
      </c>
    </row>
    <row r="4522" spans="1:14" ht="13.5" x14ac:dyDescent="0.25">
      <c r="A4522" s="494">
        <v>97428</v>
      </c>
      <c r="B4522" s="495" t="s">
        <v>6454</v>
      </c>
      <c r="C4522" s="495" t="s">
        <v>222</v>
      </c>
      <c r="D4522" s="495" t="s">
        <v>208</v>
      </c>
      <c r="E4522" s="495" t="s">
        <v>19973</v>
      </c>
      <c r="F4522" s="496" t="s">
        <v>18183</v>
      </c>
      <c r="G4522" s="496" t="s">
        <v>25973</v>
      </c>
      <c r="H4522" s="496" t="s">
        <v>248</v>
      </c>
      <c r="I4522" s="496" t="s">
        <v>248</v>
      </c>
      <c r="J4522" s="496" t="s">
        <v>248</v>
      </c>
      <c r="K4522" s="187">
        <f t="shared" si="210"/>
        <v>41.18</v>
      </c>
      <c r="L4522" s="188">
        <f t="shared" si="211"/>
        <v>41.18</v>
      </c>
      <c r="M4522" s="185"/>
      <c r="N4522" s="186">
        <f t="shared" si="212"/>
        <v>97428</v>
      </c>
    </row>
    <row r="4523" spans="1:14" ht="13.5" x14ac:dyDescent="0.25">
      <c r="A4523" s="494">
        <v>97429</v>
      </c>
      <c r="B4523" s="495" t="s">
        <v>6455</v>
      </c>
      <c r="C4523" s="495" t="s">
        <v>222</v>
      </c>
      <c r="D4523" s="495" t="s">
        <v>208</v>
      </c>
      <c r="E4523" s="495" t="s">
        <v>20492</v>
      </c>
      <c r="F4523" s="496" t="s">
        <v>18183</v>
      </c>
      <c r="G4523" s="496" t="s">
        <v>25974</v>
      </c>
      <c r="H4523" s="496" t="s">
        <v>248</v>
      </c>
      <c r="I4523" s="496" t="s">
        <v>248</v>
      </c>
      <c r="J4523" s="496" t="s">
        <v>248</v>
      </c>
      <c r="K4523" s="187">
        <f t="shared" si="210"/>
        <v>50.91</v>
      </c>
      <c r="L4523" s="188">
        <f t="shared" si="211"/>
        <v>50.91</v>
      </c>
      <c r="M4523" s="185"/>
      <c r="N4523" s="186">
        <f t="shared" si="212"/>
        <v>97429</v>
      </c>
    </row>
    <row r="4524" spans="1:14" ht="13.5" x14ac:dyDescent="0.25">
      <c r="A4524" s="494">
        <v>97430</v>
      </c>
      <c r="B4524" s="495" t="s">
        <v>6456</v>
      </c>
      <c r="C4524" s="495" t="s">
        <v>222</v>
      </c>
      <c r="D4524" s="495" t="s">
        <v>208</v>
      </c>
      <c r="E4524" s="495" t="s">
        <v>18295</v>
      </c>
      <c r="F4524" s="496" t="s">
        <v>4758</v>
      </c>
      <c r="G4524" s="496" t="s">
        <v>19612</v>
      </c>
      <c r="H4524" s="496" t="s">
        <v>248</v>
      </c>
      <c r="I4524" s="496" t="s">
        <v>248</v>
      </c>
      <c r="J4524" s="496" t="s">
        <v>248</v>
      </c>
      <c r="K4524" s="187">
        <f t="shared" si="210"/>
        <v>29.49</v>
      </c>
      <c r="L4524" s="188">
        <f t="shared" si="211"/>
        <v>29.49</v>
      </c>
      <c r="M4524" s="185"/>
      <c r="N4524" s="186">
        <f t="shared" si="212"/>
        <v>97430</v>
      </c>
    </row>
    <row r="4525" spans="1:14" ht="13.5" x14ac:dyDescent="0.25">
      <c r="A4525" s="494">
        <v>97431</v>
      </c>
      <c r="B4525" s="495" t="s">
        <v>6457</v>
      </c>
      <c r="C4525" s="495" t="s">
        <v>222</v>
      </c>
      <c r="D4525" s="495" t="s">
        <v>208</v>
      </c>
      <c r="E4525" s="495" t="s">
        <v>25581</v>
      </c>
      <c r="F4525" s="496" t="s">
        <v>3700</v>
      </c>
      <c r="G4525" s="496" t="s">
        <v>25975</v>
      </c>
      <c r="H4525" s="496" t="s">
        <v>248</v>
      </c>
      <c r="I4525" s="496" t="s">
        <v>248</v>
      </c>
      <c r="J4525" s="496" t="s">
        <v>248</v>
      </c>
      <c r="K4525" s="187">
        <f t="shared" si="210"/>
        <v>32.35</v>
      </c>
      <c r="L4525" s="188">
        <f t="shared" si="211"/>
        <v>32.35</v>
      </c>
      <c r="M4525" s="185"/>
      <c r="N4525" s="186">
        <f t="shared" si="212"/>
        <v>97431</v>
      </c>
    </row>
    <row r="4526" spans="1:14" ht="13.5" x14ac:dyDescent="0.25">
      <c r="A4526" s="494">
        <v>97432</v>
      </c>
      <c r="B4526" s="495" t="s">
        <v>6458</v>
      </c>
      <c r="C4526" s="495" t="s">
        <v>222</v>
      </c>
      <c r="D4526" s="495" t="s">
        <v>208</v>
      </c>
      <c r="E4526" s="495" t="s">
        <v>23712</v>
      </c>
      <c r="F4526" s="496" t="s">
        <v>3563</v>
      </c>
      <c r="G4526" s="496" t="s">
        <v>19595</v>
      </c>
      <c r="H4526" s="496" t="s">
        <v>248</v>
      </c>
      <c r="I4526" s="496" t="s">
        <v>248</v>
      </c>
      <c r="J4526" s="496" t="s">
        <v>248</v>
      </c>
      <c r="K4526" s="187">
        <f t="shared" si="210"/>
        <v>36.450000000000003</v>
      </c>
      <c r="L4526" s="188">
        <f t="shared" si="211"/>
        <v>36.450000000000003</v>
      </c>
      <c r="M4526" s="185"/>
      <c r="N4526" s="186">
        <f t="shared" si="212"/>
        <v>97432</v>
      </c>
    </row>
    <row r="4527" spans="1:14" ht="13.5" x14ac:dyDescent="0.25">
      <c r="A4527" s="494">
        <v>97433</v>
      </c>
      <c r="B4527" s="495" t="s">
        <v>6459</v>
      </c>
      <c r="C4527" s="495" t="s">
        <v>222</v>
      </c>
      <c r="D4527" s="495" t="s">
        <v>208</v>
      </c>
      <c r="E4527" s="495" t="s">
        <v>25976</v>
      </c>
      <c r="F4527" s="496" t="s">
        <v>9532</v>
      </c>
      <c r="G4527" s="496" t="s">
        <v>21502</v>
      </c>
      <c r="H4527" s="496" t="s">
        <v>248</v>
      </c>
      <c r="I4527" s="496" t="s">
        <v>248</v>
      </c>
      <c r="J4527" s="496" t="s">
        <v>248</v>
      </c>
      <c r="K4527" s="187">
        <f t="shared" si="210"/>
        <v>78.37</v>
      </c>
      <c r="L4527" s="188">
        <f t="shared" si="211"/>
        <v>78.37</v>
      </c>
      <c r="M4527" s="185"/>
      <c r="N4527" s="186">
        <f t="shared" si="212"/>
        <v>97433</v>
      </c>
    </row>
    <row r="4528" spans="1:14" ht="13.5" x14ac:dyDescent="0.25">
      <c r="A4528" s="494">
        <v>97434</v>
      </c>
      <c r="B4528" s="495" t="s">
        <v>6460</v>
      </c>
      <c r="C4528" s="495" t="s">
        <v>222</v>
      </c>
      <c r="D4528" s="495" t="s">
        <v>208</v>
      </c>
      <c r="E4528" s="495" t="s">
        <v>25977</v>
      </c>
      <c r="F4528" s="496" t="s">
        <v>9532</v>
      </c>
      <c r="G4528" s="496" t="s">
        <v>25978</v>
      </c>
      <c r="H4528" s="496" t="s">
        <v>248</v>
      </c>
      <c r="I4528" s="496" t="s">
        <v>248</v>
      </c>
      <c r="J4528" s="496" t="s">
        <v>248</v>
      </c>
      <c r="K4528" s="187">
        <f t="shared" si="210"/>
        <v>80.25</v>
      </c>
      <c r="L4528" s="188">
        <f t="shared" si="211"/>
        <v>80.25</v>
      </c>
      <c r="M4528" s="185"/>
      <c r="N4528" s="186">
        <f t="shared" si="212"/>
        <v>97434</v>
      </c>
    </row>
    <row r="4529" spans="1:14" ht="13.5" x14ac:dyDescent="0.25">
      <c r="A4529" s="494">
        <v>97435</v>
      </c>
      <c r="B4529" s="495" t="s">
        <v>6461</v>
      </c>
      <c r="C4529" s="495" t="s">
        <v>222</v>
      </c>
      <c r="D4529" s="495" t="s">
        <v>208</v>
      </c>
      <c r="E4529" s="495" t="s">
        <v>20700</v>
      </c>
      <c r="F4529" s="496" t="s">
        <v>4042</v>
      </c>
      <c r="G4529" s="496" t="s">
        <v>25979</v>
      </c>
      <c r="H4529" s="496" t="s">
        <v>248</v>
      </c>
      <c r="I4529" s="496" t="s">
        <v>248</v>
      </c>
      <c r="J4529" s="496" t="s">
        <v>248</v>
      </c>
      <c r="K4529" s="187">
        <f t="shared" si="210"/>
        <v>92.05</v>
      </c>
      <c r="L4529" s="188">
        <f t="shared" si="211"/>
        <v>92.05</v>
      </c>
      <c r="M4529" s="185"/>
      <c r="N4529" s="186">
        <f t="shared" si="212"/>
        <v>97435</v>
      </c>
    </row>
    <row r="4530" spans="1:14" ht="13.5" x14ac:dyDescent="0.25">
      <c r="A4530" s="494">
        <v>97436</v>
      </c>
      <c r="B4530" s="495" t="s">
        <v>6462</v>
      </c>
      <c r="C4530" s="495" t="s">
        <v>222</v>
      </c>
      <c r="D4530" s="495" t="s">
        <v>208</v>
      </c>
      <c r="E4530" s="495" t="s">
        <v>25980</v>
      </c>
      <c r="F4530" s="496" t="s">
        <v>12801</v>
      </c>
      <c r="G4530" s="496" t="s">
        <v>20383</v>
      </c>
      <c r="H4530" s="496" t="s">
        <v>248</v>
      </c>
      <c r="I4530" s="496" t="s">
        <v>248</v>
      </c>
      <c r="J4530" s="496" t="s">
        <v>248</v>
      </c>
      <c r="K4530" s="187">
        <f t="shared" si="210"/>
        <v>95.65</v>
      </c>
      <c r="L4530" s="188">
        <f t="shared" si="211"/>
        <v>95.65</v>
      </c>
      <c r="M4530" s="185"/>
      <c r="N4530" s="186">
        <f t="shared" si="212"/>
        <v>97436</v>
      </c>
    </row>
    <row r="4531" spans="1:14" ht="13.5" x14ac:dyDescent="0.25">
      <c r="A4531" s="494">
        <v>97437</v>
      </c>
      <c r="B4531" s="495" t="s">
        <v>6463</v>
      </c>
      <c r="C4531" s="495" t="s">
        <v>222</v>
      </c>
      <c r="D4531" s="495" t="s">
        <v>208</v>
      </c>
      <c r="E4531" s="495" t="s">
        <v>25981</v>
      </c>
      <c r="F4531" s="496" t="s">
        <v>18582</v>
      </c>
      <c r="G4531" s="496" t="s">
        <v>25562</v>
      </c>
      <c r="H4531" s="496" t="s">
        <v>248</v>
      </c>
      <c r="I4531" s="496" t="s">
        <v>248</v>
      </c>
      <c r="J4531" s="496" t="s">
        <v>248</v>
      </c>
      <c r="K4531" s="187">
        <f t="shared" si="210"/>
        <v>105.64</v>
      </c>
      <c r="L4531" s="188">
        <f t="shared" si="211"/>
        <v>105.64</v>
      </c>
      <c r="M4531" s="185"/>
      <c r="N4531" s="186">
        <f t="shared" si="212"/>
        <v>97437</v>
      </c>
    </row>
    <row r="4532" spans="1:14" ht="13.5" x14ac:dyDescent="0.25">
      <c r="A4532" s="494">
        <v>97438</v>
      </c>
      <c r="B4532" s="495" t="s">
        <v>6464</v>
      </c>
      <c r="C4532" s="495" t="s">
        <v>222</v>
      </c>
      <c r="D4532" s="495" t="s">
        <v>208</v>
      </c>
      <c r="E4532" s="495" t="s">
        <v>25982</v>
      </c>
      <c r="F4532" s="496" t="s">
        <v>18582</v>
      </c>
      <c r="G4532" s="496" t="s">
        <v>25983</v>
      </c>
      <c r="H4532" s="496" t="s">
        <v>248</v>
      </c>
      <c r="I4532" s="496" t="s">
        <v>248</v>
      </c>
      <c r="J4532" s="496" t="s">
        <v>248</v>
      </c>
      <c r="K4532" s="187">
        <f t="shared" si="210"/>
        <v>109.48</v>
      </c>
      <c r="L4532" s="188">
        <f t="shared" si="211"/>
        <v>109.48</v>
      </c>
      <c r="M4532" s="185"/>
      <c r="N4532" s="186">
        <f t="shared" si="212"/>
        <v>97438</v>
      </c>
    </row>
    <row r="4533" spans="1:14" ht="13.5" x14ac:dyDescent="0.25">
      <c r="A4533" s="494">
        <v>97439</v>
      </c>
      <c r="B4533" s="495" t="s">
        <v>6465</v>
      </c>
      <c r="C4533" s="495" t="s">
        <v>222</v>
      </c>
      <c r="D4533" s="495" t="s">
        <v>208</v>
      </c>
      <c r="E4533" s="495" t="s">
        <v>25984</v>
      </c>
      <c r="F4533" s="496" t="s">
        <v>19158</v>
      </c>
      <c r="G4533" s="496" t="s">
        <v>25985</v>
      </c>
      <c r="H4533" s="496" t="s">
        <v>248</v>
      </c>
      <c r="I4533" s="496" t="s">
        <v>248</v>
      </c>
      <c r="J4533" s="496" t="s">
        <v>248</v>
      </c>
      <c r="K4533" s="187">
        <f t="shared" si="210"/>
        <v>122.43</v>
      </c>
      <c r="L4533" s="188">
        <f t="shared" si="211"/>
        <v>122.43</v>
      </c>
      <c r="M4533" s="185"/>
      <c r="N4533" s="186">
        <f t="shared" si="212"/>
        <v>97439</v>
      </c>
    </row>
    <row r="4534" spans="1:14" ht="13.5" x14ac:dyDescent="0.25">
      <c r="A4534" s="494">
        <v>97440</v>
      </c>
      <c r="B4534" s="495" t="s">
        <v>6466</v>
      </c>
      <c r="C4534" s="495" t="s">
        <v>222</v>
      </c>
      <c r="D4534" s="495" t="s">
        <v>208</v>
      </c>
      <c r="E4534" s="495" t="s">
        <v>25986</v>
      </c>
      <c r="F4534" s="496" t="s">
        <v>19448</v>
      </c>
      <c r="G4534" s="496" t="s">
        <v>25490</v>
      </c>
      <c r="H4534" s="496" t="s">
        <v>248</v>
      </c>
      <c r="I4534" s="496" t="s">
        <v>248</v>
      </c>
      <c r="J4534" s="496" t="s">
        <v>248</v>
      </c>
      <c r="K4534" s="187">
        <f t="shared" si="210"/>
        <v>148.1</v>
      </c>
      <c r="L4534" s="188">
        <f t="shared" si="211"/>
        <v>148.1</v>
      </c>
      <c r="M4534" s="185"/>
      <c r="N4534" s="186">
        <f t="shared" si="212"/>
        <v>97440</v>
      </c>
    </row>
    <row r="4535" spans="1:14" ht="13.5" x14ac:dyDescent="0.25">
      <c r="A4535" s="494">
        <v>97442</v>
      </c>
      <c r="B4535" s="495" t="s">
        <v>6467</v>
      </c>
      <c r="C4535" s="495" t="s">
        <v>222</v>
      </c>
      <c r="D4535" s="495" t="s">
        <v>208</v>
      </c>
      <c r="E4535" s="495" t="s">
        <v>25987</v>
      </c>
      <c r="F4535" s="496" t="s">
        <v>15876</v>
      </c>
      <c r="G4535" s="496" t="s">
        <v>25988</v>
      </c>
      <c r="H4535" s="496" t="s">
        <v>248</v>
      </c>
      <c r="I4535" s="496" t="s">
        <v>248</v>
      </c>
      <c r="J4535" s="496" t="s">
        <v>248</v>
      </c>
      <c r="K4535" s="187">
        <f t="shared" si="210"/>
        <v>162.69</v>
      </c>
      <c r="L4535" s="188">
        <f t="shared" si="211"/>
        <v>162.69</v>
      </c>
      <c r="M4535" s="185"/>
      <c r="N4535" s="186">
        <f t="shared" si="212"/>
        <v>97442</v>
      </c>
    </row>
    <row r="4536" spans="1:14" ht="13.5" x14ac:dyDescent="0.25">
      <c r="A4536" s="494">
        <v>97443</v>
      </c>
      <c r="B4536" s="495" t="s">
        <v>6468</v>
      </c>
      <c r="C4536" s="495" t="s">
        <v>222</v>
      </c>
      <c r="D4536" s="495" t="s">
        <v>208</v>
      </c>
      <c r="E4536" s="495" t="s">
        <v>25989</v>
      </c>
      <c r="F4536" s="496" t="s">
        <v>18261</v>
      </c>
      <c r="G4536" s="496" t="s">
        <v>19385</v>
      </c>
      <c r="H4536" s="496" t="s">
        <v>248</v>
      </c>
      <c r="I4536" s="496" t="s">
        <v>248</v>
      </c>
      <c r="J4536" s="496" t="s">
        <v>248</v>
      </c>
      <c r="K4536" s="187">
        <f t="shared" si="210"/>
        <v>75.12</v>
      </c>
      <c r="L4536" s="188">
        <f t="shared" si="211"/>
        <v>75.12</v>
      </c>
      <c r="M4536" s="185"/>
      <c r="N4536" s="186">
        <f t="shared" si="212"/>
        <v>97443</v>
      </c>
    </row>
    <row r="4537" spans="1:14" ht="13.5" x14ac:dyDescent="0.25">
      <c r="A4537" s="494">
        <v>97444</v>
      </c>
      <c r="B4537" s="495" t="s">
        <v>6469</v>
      </c>
      <c r="C4537" s="495" t="s">
        <v>222</v>
      </c>
      <c r="D4537" s="495" t="s">
        <v>208</v>
      </c>
      <c r="E4537" s="495" t="s">
        <v>9088</v>
      </c>
      <c r="F4537" s="496" t="s">
        <v>24008</v>
      </c>
      <c r="G4537" s="496" t="s">
        <v>20667</v>
      </c>
      <c r="H4537" s="496" t="s">
        <v>248</v>
      </c>
      <c r="I4537" s="496" t="s">
        <v>248</v>
      </c>
      <c r="J4537" s="496" t="s">
        <v>248</v>
      </c>
      <c r="K4537" s="187">
        <f t="shared" si="210"/>
        <v>93.16</v>
      </c>
      <c r="L4537" s="188">
        <f t="shared" si="211"/>
        <v>93.16</v>
      </c>
      <c r="M4537" s="185"/>
      <c r="N4537" s="186">
        <f t="shared" si="212"/>
        <v>97444</v>
      </c>
    </row>
    <row r="4538" spans="1:14" ht="13.5" x14ac:dyDescent="0.25">
      <c r="A4538" s="494">
        <v>97446</v>
      </c>
      <c r="B4538" s="495" t="s">
        <v>6470</v>
      </c>
      <c r="C4538" s="495" t="s">
        <v>222</v>
      </c>
      <c r="D4538" s="495" t="s">
        <v>208</v>
      </c>
      <c r="E4538" s="495" t="s">
        <v>25990</v>
      </c>
      <c r="F4538" s="496" t="s">
        <v>25514</v>
      </c>
      <c r="G4538" s="496" t="s">
        <v>25991</v>
      </c>
      <c r="H4538" s="496" t="s">
        <v>248</v>
      </c>
      <c r="I4538" s="496" t="s">
        <v>248</v>
      </c>
      <c r="J4538" s="496" t="s">
        <v>248</v>
      </c>
      <c r="K4538" s="187">
        <f t="shared" si="210"/>
        <v>177.67</v>
      </c>
      <c r="L4538" s="188">
        <f t="shared" si="211"/>
        <v>177.67</v>
      </c>
      <c r="M4538" s="185"/>
      <c r="N4538" s="186">
        <f t="shared" si="212"/>
        <v>97446</v>
      </c>
    </row>
    <row r="4539" spans="1:14" ht="13.5" x14ac:dyDescent="0.25">
      <c r="A4539" s="494">
        <v>97447</v>
      </c>
      <c r="B4539" s="495" t="s">
        <v>6471</v>
      </c>
      <c r="C4539" s="495" t="s">
        <v>222</v>
      </c>
      <c r="D4539" s="495" t="s">
        <v>208</v>
      </c>
      <c r="E4539" s="495" t="s">
        <v>25990</v>
      </c>
      <c r="F4539" s="496" t="s">
        <v>25514</v>
      </c>
      <c r="G4539" s="496" t="s">
        <v>25991</v>
      </c>
      <c r="H4539" s="496" t="s">
        <v>248</v>
      </c>
      <c r="I4539" s="496" t="s">
        <v>248</v>
      </c>
      <c r="J4539" s="496" t="s">
        <v>248</v>
      </c>
      <c r="K4539" s="187">
        <f t="shared" si="210"/>
        <v>177.67</v>
      </c>
      <c r="L4539" s="188">
        <f t="shared" si="211"/>
        <v>177.67</v>
      </c>
      <c r="M4539" s="185"/>
      <c r="N4539" s="186">
        <f t="shared" si="212"/>
        <v>97447</v>
      </c>
    </row>
    <row r="4540" spans="1:14" ht="13.5" x14ac:dyDescent="0.25">
      <c r="A4540" s="494">
        <v>97449</v>
      </c>
      <c r="B4540" s="495" t="s">
        <v>6472</v>
      </c>
      <c r="C4540" s="495" t="s">
        <v>222</v>
      </c>
      <c r="D4540" s="495" t="s">
        <v>208</v>
      </c>
      <c r="E4540" s="495" t="s">
        <v>25992</v>
      </c>
      <c r="F4540" s="496" t="s">
        <v>9102</v>
      </c>
      <c r="G4540" s="496" t="s">
        <v>25993</v>
      </c>
      <c r="H4540" s="496" t="s">
        <v>248</v>
      </c>
      <c r="I4540" s="496" t="s">
        <v>248</v>
      </c>
      <c r="J4540" s="496" t="s">
        <v>248</v>
      </c>
      <c r="K4540" s="187">
        <f t="shared" si="210"/>
        <v>188.2</v>
      </c>
      <c r="L4540" s="188">
        <f t="shared" si="211"/>
        <v>188.2</v>
      </c>
      <c r="M4540" s="185"/>
      <c r="N4540" s="186">
        <f t="shared" si="212"/>
        <v>97449</v>
      </c>
    </row>
    <row r="4541" spans="1:14" ht="13.5" x14ac:dyDescent="0.25">
      <c r="A4541" s="494">
        <v>97450</v>
      </c>
      <c r="B4541" s="495" t="s">
        <v>6473</v>
      </c>
      <c r="C4541" s="495" t="s">
        <v>222</v>
      </c>
      <c r="D4541" s="495" t="s">
        <v>208</v>
      </c>
      <c r="E4541" s="495" t="s">
        <v>25994</v>
      </c>
      <c r="F4541" s="496" t="s">
        <v>9102</v>
      </c>
      <c r="G4541" s="496" t="s">
        <v>25995</v>
      </c>
      <c r="H4541" s="496" t="s">
        <v>248</v>
      </c>
      <c r="I4541" s="496" t="s">
        <v>248</v>
      </c>
      <c r="J4541" s="496" t="s">
        <v>248</v>
      </c>
      <c r="K4541" s="187">
        <f t="shared" si="210"/>
        <v>237.3</v>
      </c>
      <c r="L4541" s="188">
        <f t="shared" si="211"/>
        <v>237.3</v>
      </c>
      <c r="M4541" s="185"/>
      <c r="N4541" s="186">
        <f t="shared" si="212"/>
        <v>97450</v>
      </c>
    </row>
    <row r="4542" spans="1:14" ht="13.5" x14ac:dyDescent="0.25">
      <c r="A4542" s="494">
        <v>97452</v>
      </c>
      <c r="B4542" s="495" t="s">
        <v>6474</v>
      </c>
      <c r="C4542" s="495" t="s">
        <v>222</v>
      </c>
      <c r="D4542" s="495" t="s">
        <v>208</v>
      </c>
      <c r="E4542" s="495" t="s">
        <v>25996</v>
      </c>
      <c r="F4542" s="496" t="s">
        <v>25997</v>
      </c>
      <c r="G4542" s="496" t="s">
        <v>25998</v>
      </c>
      <c r="H4542" s="496" t="s">
        <v>248</v>
      </c>
      <c r="I4542" s="496" t="s">
        <v>248</v>
      </c>
      <c r="J4542" s="496" t="s">
        <v>248</v>
      </c>
      <c r="K4542" s="187">
        <f t="shared" si="210"/>
        <v>127.57</v>
      </c>
      <c r="L4542" s="188">
        <f t="shared" si="211"/>
        <v>127.57</v>
      </c>
      <c r="M4542" s="185"/>
      <c r="N4542" s="186">
        <f t="shared" si="212"/>
        <v>97452</v>
      </c>
    </row>
    <row r="4543" spans="1:14" ht="13.5" x14ac:dyDescent="0.25">
      <c r="A4543" s="494">
        <v>97453</v>
      </c>
      <c r="B4543" s="495" t="s">
        <v>6475</v>
      </c>
      <c r="C4543" s="495" t="s">
        <v>222</v>
      </c>
      <c r="D4543" s="495" t="s">
        <v>208</v>
      </c>
      <c r="E4543" s="495" t="s">
        <v>25999</v>
      </c>
      <c r="F4543" s="496" t="s">
        <v>25997</v>
      </c>
      <c r="G4543" s="496" t="s">
        <v>26000</v>
      </c>
      <c r="H4543" s="496" t="s">
        <v>248</v>
      </c>
      <c r="I4543" s="496" t="s">
        <v>248</v>
      </c>
      <c r="J4543" s="496" t="s">
        <v>248</v>
      </c>
      <c r="K4543" s="187">
        <f t="shared" si="210"/>
        <v>137.86000000000001</v>
      </c>
      <c r="L4543" s="188">
        <f t="shared" si="211"/>
        <v>137.86000000000001</v>
      </c>
      <c r="M4543" s="185"/>
      <c r="N4543" s="186">
        <f t="shared" si="212"/>
        <v>97453</v>
      </c>
    </row>
    <row r="4544" spans="1:14" ht="15" customHeight="1" x14ac:dyDescent="0.25">
      <c r="A4544" s="494">
        <v>97454</v>
      </c>
      <c r="B4544" s="495" t="s">
        <v>6476</v>
      </c>
      <c r="C4544" s="495" t="s">
        <v>222</v>
      </c>
      <c r="D4544" s="495" t="s">
        <v>208</v>
      </c>
      <c r="E4544" s="495" t="s">
        <v>20661</v>
      </c>
      <c r="F4544" s="496" t="s">
        <v>18174</v>
      </c>
      <c r="G4544" s="496" t="s">
        <v>26001</v>
      </c>
      <c r="H4544" s="496" t="s">
        <v>248</v>
      </c>
      <c r="I4544" s="496" t="s">
        <v>248</v>
      </c>
      <c r="J4544" s="496" t="s">
        <v>248</v>
      </c>
      <c r="K4544" s="187">
        <f t="shared" si="210"/>
        <v>240.66</v>
      </c>
      <c r="L4544" s="188">
        <f t="shared" si="211"/>
        <v>240.66</v>
      </c>
      <c r="M4544" s="185"/>
      <c r="N4544" s="186">
        <f t="shared" si="212"/>
        <v>97454</v>
      </c>
    </row>
    <row r="4545" spans="1:14" ht="13.5" x14ac:dyDescent="0.25">
      <c r="A4545" s="494">
        <v>97455</v>
      </c>
      <c r="B4545" s="495" t="s">
        <v>6477</v>
      </c>
      <c r="C4545" s="495" t="s">
        <v>222</v>
      </c>
      <c r="D4545" s="495" t="s">
        <v>208</v>
      </c>
      <c r="E4545" s="495" t="s">
        <v>26002</v>
      </c>
      <c r="F4545" s="496" t="s">
        <v>18174</v>
      </c>
      <c r="G4545" s="496" t="s">
        <v>26003</v>
      </c>
      <c r="H4545" s="496" t="s">
        <v>248</v>
      </c>
      <c r="I4545" s="496" t="s">
        <v>248</v>
      </c>
      <c r="J4545" s="496" t="s">
        <v>248</v>
      </c>
      <c r="K4545" s="187">
        <f t="shared" si="210"/>
        <v>257.12</v>
      </c>
      <c r="L4545" s="188">
        <f t="shared" si="211"/>
        <v>257.12</v>
      </c>
      <c r="M4545" s="185"/>
      <c r="N4545" s="186">
        <f t="shared" si="212"/>
        <v>97455</v>
      </c>
    </row>
    <row r="4546" spans="1:14" ht="13.5" x14ac:dyDescent="0.25">
      <c r="A4546" s="494">
        <v>97456</v>
      </c>
      <c r="B4546" s="495" t="s">
        <v>6478</v>
      </c>
      <c r="C4546" s="495" t="s">
        <v>222</v>
      </c>
      <c r="D4546" s="495" t="s">
        <v>208</v>
      </c>
      <c r="E4546" s="495" t="s">
        <v>26004</v>
      </c>
      <c r="F4546" s="496" t="s">
        <v>19913</v>
      </c>
      <c r="G4546" s="496" t="s">
        <v>26005</v>
      </c>
      <c r="H4546" s="496" t="s">
        <v>248</v>
      </c>
      <c r="I4546" s="496" t="s">
        <v>248</v>
      </c>
      <c r="J4546" s="496" t="s">
        <v>248</v>
      </c>
      <c r="K4546" s="187">
        <f t="shared" si="210"/>
        <v>596.66</v>
      </c>
      <c r="L4546" s="188">
        <f t="shared" si="211"/>
        <v>596.66</v>
      </c>
      <c r="M4546" s="185"/>
      <c r="N4546" s="186">
        <f t="shared" si="212"/>
        <v>97456</v>
      </c>
    </row>
    <row r="4547" spans="1:14" ht="13.5" x14ac:dyDescent="0.25">
      <c r="A4547" s="494">
        <v>97457</v>
      </c>
      <c r="B4547" s="495" t="s">
        <v>6479</v>
      </c>
      <c r="C4547" s="495" t="s">
        <v>222</v>
      </c>
      <c r="D4547" s="495" t="s">
        <v>208</v>
      </c>
      <c r="E4547" s="495" t="s">
        <v>26006</v>
      </c>
      <c r="F4547" s="496" t="s">
        <v>19913</v>
      </c>
      <c r="G4547" s="496" t="s">
        <v>26007</v>
      </c>
      <c r="H4547" s="496" t="s">
        <v>248</v>
      </c>
      <c r="I4547" s="496" t="s">
        <v>248</v>
      </c>
      <c r="J4547" s="496" t="s">
        <v>248</v>
      </c>
      <c r="K4547" s="187">
        <f t="shared" si="210"/>
        <v>522.82000000000005</v>
      </c>
      <c r="L4547" s="188">
        <f t="shared" si="211"/>
        <v>522.82000000000005</v>
      </c>
      <c r="M4547" s="185"/>
      <c r="N4547" s="186">
        <f t="shared" si="212"/>
        <v>97457</v>
      </c>
    </row>
    <row r="4548" spans="1:14" ht="13.5" x14ac:dyDescent="0.25">
      <c r="A4548" s="494">
        <v>97458</v>
      </c>
      <c r="B4548" s="495" t="s">
        <v>6480</v>
      </c>
      <c r="C4548" s="495" t="s">
        <v>222</v>
      </c>
      <c r="D4548" s="495" t="s">
        <v>208</v>
      </c>
      <c r="E4548" s="495" t="s">
        <v>26008</v>
      </c>
      <c r="F4548" s="496" t="s">
        <v>22228</v>
      </c>
      <c r="G4548" s="496" t="s">
        <v>24202</v>
      </c>
      <c r="H4548" s="496" t="s">
        <v>248</v>
      </c>
      <c r="I4548" s="496" t="s">
        <v>248</v>
      </c>
      <c r="J4548" s="496" t="s">
        <v>248</v>
      </c>
      <c r="K4548" s="187">
        <f t="shared" si="210"/>
        <v>211.38</v>
      </c>
      <c r="L4548" s="188">
        <f t="shared" si="211"/>
        <v>211.38</v>
      </c>
      <c r="M4548" s="185"/>
      <c r="N4548" s="186">
        <f t="shared" si="212"/>
        <v>97458</v>
      </c>
    </row>
    <row r="4549" spans="1:14" ht="13.5" x14ac:dyDescent="0.25">
      <c r="A4549" s="494">
        <v>97459</v>
      </c>
      <c r="B4549" s="495" t="s">
        <v>6481</v>
      </c>
      <c r="C4549" s="495" t="s">
        <v>222</v>
      </c>
      <c r="D4549" s="495" t="s">
        <v>208</v>
      </c>
      <c r="E4549" s="495" t="s">
        <v>26009</v>
      </c>
      <c r="F4549" s="496" t="s">
        <v>19551</v>
      </c>
      <c r="G4549" s="496" t="s">
        <v>26010</v>
      </c>
      <c r="H4549" s="496" t="s">
        <v>248</v>
      </c>
      <c r="I4549" s="496" t="s">
        <v>248</v>
      </c>
      <c r="J4549" s="496" t="s">
        <v>248</v>
      </c>
      <c r="K4549" s="187">
        <f t="shared" si="210"/>
        <v>394.76</v>
      </c>
      <c r="L4549" s="188">
        <f t="shared" si="211"/>
        <v>394.76</v>
      </c>
      <c r="M4549" s="185"/>
      <c r="N4549" s="186">
        <f t="shared" si="212"/>
        <v>97459</v>
      </c>
    </row>
    <row r="4550" spans="1:14" ht="13.5" x14ac:dyDescent="0.25">
      <c r="A4550" s="494">
        <v>97460</v>
      </c>
      <c r="B4550" s="495" t="s">
        <v>6482</v>
      </c>
      <c r="C4550" s="495" t="s">
        <v>222</v>
      </c>
      <c r="D4550" s="495" t="s">
        <v>208</v>
      </c>
      <c r="E4550" s="495" t="s">
        <v>26011</v>
      </c>
      <c r="F4550" s="496" t="s">
        <v>26012</v>
      </c>
      <c r="G4550" s="496" t="s">
        <v>26013</v>
      </c>
      <c r="H4550" s="496" t="s">
        <v>248</v>
      </c>
      <c r="I4550" s="496" t="s">
        <v>248</v>
      </c>
      <c r="J4550" s="496" t="s">
        <v>248</v>
      </c>
      <c r="K4550" s="187">
        <f t="shared" si="210"/>
        <v>632.55999999999995</v>
      </c>
      <c r="L4550" s="188">
        <f t="shared" si="211"/>
        <v>632.55999999999995</v>
      </c>
      <c r="M4550" s="185"/>
      <c r="N4550" s="186">
        <f t="shared" si="212"/>
        <v>97460</v>
      </c>
    </row>
    <row r="4551" spans="1:14" ht="13.5" x14ac:dyDescent="0.25">
      <c r="A4551" s="494">
        <v>97461</v>
      </c>
      <c r="B4551" s="495" t="s">
        <v>6483</v>
      </c>
      <c r="C4551" s="495" t="s">
        <v>222</v>
      </c>
      <c r="D4551" s="495" t="s">
        <v>208</v>
      </c>
      <c r="E4551" s="495" t="s">
        <v>6629</v>
      </c>
      <c r="F4551" s="496" t="s">
        <v>4222</v>
      </c>
      <c r="G4551" s="496" t="s">
        <v>16013</v>
      </c>
      <c r="H4551" s="496" t="s">
        <v>248</v>
      </c>
      <c r="I4551" s="496" t="s">
        <v>248</v>
      </c>
      <c r="J4551" s="496" t="s">
        <v>248</v>
      </c>
      <c r="K4551" s="187">
        <f t="shared" si="210"/>
        <v>24.22</v>
      </c>
      <c r="L4551" s="188">
        <f t="shared" si="211"/>
        <v>24.22</v>
      </c>
      <c r="M4551" s="185"/>
      <c r="N4551" s="186">
        <f t="shared" si="212"/>
        <v>97461</v>
      </c>
    </row>
    <row r="4552" spans="1:14" ht="13.5" x14ac:dyDescent="0.25">
      <c r="A4552" s="494">
        <v>97462</v>
      </c>
      <c r="B4552" s="495" t="s">
        <v>6484</v>
      </c>
      <c r="C4552" s="495" t="s">
        <v>222</v>
      </c>
      <c r="D4552" s="495" t="s">
        <v>208</v>
      </c>
      <c r="E4552" s="495" t="s">
        <v>19030</v>
      </c>
      <c r="F4552" s="496" t="s">
        <v>4222</v>
      </c>
      <c r="G4552" s="496" t="s">
        <v>20114</v>
      </c>
      <c r="H4552" s="496" t="s">
        <v>248</v>
      </c>
      <c r="I4552" s="496" t="s">
        <v>248</v>
      </c>
      <c r="J4552" s="496" t="s">
        <v>248</v>
      </c>
      <c r="K4552" s="187">
        <f t="shared" si="210"/>
        <v>18.940000000000001</v>
      </c>
      <c r="L4552" s="188">
        <f t="shared" si="211"/>
        <v>18.940000000000001</v>
      </c>
      <c r="M4552" s="185"/>
      <c r="N4552" s="186">
        <f t="shared" si="212"/>
        <v>97462</v>
      </c>
    </row>
    <row r="4553" spans="1:14" ht="13.5" x14ac:dyDescent="0.25">
      <c r="A4553" s="494">
        <v>97464</v>
      </c>
      <c r="B4553" s="495" t="s">
        <v>6485</v>
      </c>
      <c r="C4553" s="495" t="s">
        <v>222</v>
      </c>
      <c r="D4553" s="495" t="s">
        <v>208</v>
      </c>
      <c r="E4553" s="495" t="s">
        <v>19569</v>
      </c>
      <c r="F4553" s="496" t="s">
        <v>2251</v>
      </c>
      <c r="G4553" s="496" t="s">
        <v>19049</v>
      </c>
      <c r="H4553" s="496" t="s">
        <v>248</v>
      </c>
      <c r="I4553" s="496" t="s">
        <v>248</v>
      </c>
      <c r="J4553" s="496" t="s">
        <v>248</v>
      </c>
      <c r="K4553" s="187">
        <f t="shared" ref="K4553:K4616" si="213">H4553+I4553+J4553+G4553</f>
        <v>36.15</v>
      </c>
      <c r="L4553" s="188">
        <f t="shared" ref="L4553:L4616" si="214">G4553+I4553+J4553+H4553</f>
        <v>36.15</v>
      </c>
      <c r="M4553" s="185"/>
      <c r="N4553" s="186">
        <f t="shared" ref="N4553:N4616" si="215">A4553</f>
        <v>97464</v>
      </c>
    </row>
    <row r="4554" spans="1:14" ht="13.5" x14ac:dyDescent="0.25">
      <c r="A4554" s="494">
        <v>97465</v>
      </c>
      <c r="B4554" s="495" t="s">
        <v>6486</v>
      </c>
      <c r="C4554" s="495" t="s">
        <v>222</v>
      </c>
      <c r="D4554" s="495" t="s">
        <v>208</v>
      </c>
      <c r="E4554" s="495" t="s">
        <v>26014</v>
      </c>
      <c r="F4554" s="496" t="s">
        <v>2251</v>
      </c>
      <c r="G4554" s="496" t="s">
        <v>18620</v>
      </c>
      <c r="H4554" s="496" t="s">
        <v>248</v>
      </c>
      <c r="I4554" s="496" t="s">
        <v>248</v>
      </c>
      <c r="J4554" s="496" t="s">
        <v>248</v>
      </c>
      <c r="K4554" s="187">
        <f t="shared" si="213"/>
        <v>45.06</v>
      </c>
      <c r="L4554" s="188">
        <f t="shared" si="214"/>
        <v>45.06</v>
      </c>
      <c r="M4554" s="185"/>
      <c r="N4554" s="186">
        <f t="shared" si="215"/>
        <v>97465</v>
      </c>
    </row>
    <row r="4555" spans="1:14" ht="13.5" x14ac:dyDescent="0.25">
      <c r="A4555" s="494">
        <v>97467</v>
      </c>
      <c r="B4555" s="495" t="s">
        <v>6487</v>
      </c>
      <c r="C4555" s="495" t="s">
        <v>222</v>
      </c>
      <c r="D4555" s="495" t="s">
        <v>208</v>
      </c>
      <c r="E4555" s="495" t="s">
        <v>24324</v>
      </c>
      <c r="F4555" s="496" t="s">
        <v>4108</v>
      </c>
      <c r="G4555" s="496" t="s">
        <v>26015</v>
      </c>
      <c r="H4555" s="496" t="s">
        <v>248</v>
      </c>
      <c r="I4555" s="496" t="s">
        <v>248</v>
      </c>
      <c r="J4555" s="496" t="s">
        <v>248</v>
      </c>
      <c r="K4555" s="187">
        <f t="shared" si="213"/>
        <v>46.04</v>
      </c>
      <c r="L4555" s="188">
        <f t="shared" si="214"/>
        <v>46.04</v>
      </c>
      <c r="M4555" s="185"/>
      <c r="N4555" s="186">
        <f t="shared" si="215"/>
        <v>97467</v>
      </c>
    </row>
    <row r="4556" spans="1:14" ht="13.5" x14ac:dyDescent="0.25">
      <c r="A4556" s="494">
        <v>97468</v>
      </c>
      <c r="B4556" s="495" t="s">
        <v>6488</v>
      </c>
      <c r="C4556" s="495" t="s">
        <v>222</v>
      </c>
      <c r="D4556" s="495" t="s">
        <v>208</v>
      </c>
      <c r="E4556" s="495" t="s">
        <v>19740</v>
      </c>
      <c r="F4556" s="496" t="s">
        <v>2681</v>
      </c>
      <c r="G4556" s="496" t="s">
        <v>20588</v>
      </c>
      <c r="H4556" s="496" t="s">
        <v>248</v>
      </c>
      <c r="I4556" s="496" t="s">
        <v>248</v>
      </c>
      <c r="J4556" s="496" t="s">
        <v>248</v>
      </c>
      <c r="K4556" s="187">
        <f t="shared" si="213"/>
        <v>57.45</v>
      </c>
      <c r="L4556" s="188">
        <f t="shared" si="214"/>
        <v>57.45</v>
      </c>
      <c r="M4556" s="185"/>
      <c r="N4556" s="186">
        <f t="shared" si="215"/>
        <v>97468</v>
      </c>
    </row>
    <row r="4557" spans="1:14" ht="13.5" x14ac:dyDescent="0.25">
      <c r="A4557" s="494">
        <v>97470</v>
      </c>
      <c r="B4557" s="495" t="s">
        <v>6489</v>
      </c>
      <c r="C4557" s="495" t="s">
        <v>222</v>
      </c>
      <c r="D4557" s="495" t="s">
        <v>208</v>
      </c>
      <c r="E4557" s="495" t="s">
        <v>20000</v>
      </c>
      <c r="F4557" s="496" t="s">
        <v>5572</v>
      </c>
      <c r="G4557" s="496" t="s">
        <v>26016</v>
      </c>
      <c r="H4557" s="496" t="s">
        <v>248</v>
      </c>
      <c r="I4557" s="496" t="s">
        <v>248</v>
      </c>
      <c r="J4557" s="496" t="s">
        <v>248</v>
      </c>
      <c r="K4557" s="187">
        <f t="shared" si="213"/>
        <v>70.819999999999993</v>
      </c>
      <c r="L4557" s="188">
        <f t="shared" si="214"/>
        <v>70.819999999999993</v>
      </c>
      <c r="M4557" s="185"/>
      <c r="N4557" s="186">
        <f t="shared" si="215"/>
        <v>97470</v>
      </c>
    </row>
    <row r="4558" spans="1:14" ht="13.5" x14ac:dyDescent="0.25">
      <c r="A4558" s="494">
        <v>97471</v>
      </c>
      <c r="B4558" s="495" t="s">
        <v>6491</v>
      </c>
      <c r="C4558" s="495" t="s">
        <v>222</v>
      </c>
      <c r="D4558" s="495" t="s">
        <v>208</v>
      </c>
      <c r="E4558" s="495" t="s">
        <v>21434</v>
      </c>
      <c r="F4558" s="496" t="s">
        <v>5572</v>
      </c>
      <c r="G4558" s="496" t="s">
        <v>26017</v>
      </c>
      <c r="H4558" s="496" t="s">
        <v>248</v>
      </c>
      <c r="I4558" s="496" t="s">
        <v>248</v>
      </c>
      <c r="J4558" s="496" t="s">
        <v>248</v>
      </c>
      <c r="K4558" s="187">
        <f t="shared" si="213"/>
        <v>88.85</v>
      </c>
      <c r="L4558" s="188">
        <f t="shared" si="214"/>
        <v>88.85</v>
      </c>
      <c r="M4558" s="185"/>
      <c r="N4558" s="186">
        <f t="shared" si="215"/>
        <v>97471</v>
      </c>
    </row>
    <row r="4559" spans="1:14" ht="13.5" x14ac:dyDescent="0.25">
      <c r="A4559" s="494">
        <v>97474</v>
      </c>
      <c r="B4559" s="495" t="s">
        <v>6492</v>
      </c>
      <c r="C4559" s="495" t="s">
        <v>222</v>
      </c>
      <c r="D4559" s="495" t="s">
        <v>208</v>
      </c>
      <c r="E4559" s="495" t="s">
        <v>26018</v>
      </c>
      <c r="F4559" s="496" t="s">
        <v>4836</v>
      </c>
      <c r="G4559" s="496" t="s">
        <v>20556</v>
      </c>
      <c r="H4559" s="496" t="s">
        <v>248</v>
      </c>
      <c r="I4559" s="496" t="s">
        <v>248</v>
      </c>
      <c r="J4559" s="496" t="s">
        <v>248</v>
      </c>
      <c r="K4559" s="187">
        <f t="shared" si="213"/>
        <v>137.66999999999999</v>
      </c>
      <c r="L4559" s="188">
        <f t="shared" si="214"/>
        <v>137.66999999999999</v>
      </c>
      <c r="M4559" s="185"/>
      <c r="N4559" s="186">
        <f t="shared" si="215"/>
        <v>97474</v>
      </c>
    </row>
    <row r="4560" spans="1:14" ht="13.5" x14ac:dyDescent="0.25">
      <c r="A4560" s="494">
        <v>97475</v>
      </c>
      <c r="B4560" s="495" t="s">
        <v>6493</v>
      </c>
      <c r="C4560" s="495" t="s">
        <v>222</v>
      </c>
      <c r="D4560" s="495" t="s">
        <v>208</v>
      </c>
      <c r="E4560" s="495" t="s">
        <v>26019</v>
      </c>
      <c r="F4560" s="496" t="s">
        <v>15879</v>
      </c>
      <c r="G4560" s="496" t="s">
        <v>26020</v>
      </c>
      <c r="H4560" s="496" t="s">
        <v>248</v>
      </c>
      <c r="I4560" s="496" t="s">
        <v>248</v>
      </c>
      <c r="J4560" s="496" t="s">
        <v>248</v>
      </c>
      <c r="K4560" s="187">
        <f t="shared" si="213"/>
        <v>174.12</v>
      </c>
      <c r="L4560" s="188">
        <f t="shared" si="214"/>
        <v>174.12</v>
      </c>
      <c r="M4560" s="185"/>
      <c r="N4560" s="186">
        <f t="shared" si="215"/>
        <v>97475</v>
      </c>
    </row>
    <row r="4561" spans="1:14" ht="13.5" x14ac:dyDescent="0.25">
      <c r="A4561" s="494">
        <v>97477</v>
      </c>
      <c r="B4561" s="495" t="s">
        <v>6494</v>
      </c>
      <c r="C4561" s="495" t="s">
        <v>222</v>
      </c>
      <c r="D4561" s="495" t="s">
        <v>208</v>
      </c>
      <c r="E4561" s="495" t="s">
        <v>26021</v>
      </c>
      <c r="F4561" s="496" t="s">
        <v>4504</v>
      </c>
      <c r="G4561" s="496" t="s">
        <v>26022</v>
      </c>
      <c r="H4561" s="496" t="s">
        <v>248</v>
      </c>
      <c r="I4561" s="496" t="s">
        <v>248</v>
      </c>
      <c r="J4561" s="496" t="s">
        <v>248</v>
      </c>
      <c r="K4561" s="187">
        <f t="shared" si="213"/>
        <v>185.36</v>
      </c>
      <c r="L4561" s="188">
        <f t="shared" si="214"/>
        <v>185.36</v>
      </c>
      <c r="M4561" s="185"/>
      <c r="N4561" s="186">
        <f t="shared" si="215"/>
        <v>97477</v>
      </c>
    </row>
    <row r="4562" spans="1:14" ht="13.5" x14ac:dyDescent="0.25">
      <c r="A4562" s="494">
        <v>97478</v>
      </c>
      <c r="B4562" s="495" t="s">
        <v>6495</v>
      </c>
      <c r="C4562" s="495" t="s">
        <v>222</v>
      </c>
      <c r="D4562" s="495" t="s">
        <v>208</v>
      </c>
      <c r="E4562" s="495" t="s">
        <v>26023</v>
      </c>
      <c r="F4562" s="496" t="s">
        <v>20482</v>
      </c>
      <c r="G4562" s="496" t="s">
        <v>26024</v>
      </c>
      <c r="H4562" s="496" t="s">
        <v>248</v>
      </c>
      <c r="I4562" s="496" t="s">
        <v>248</v>
      </c>
      <c r="J4562" s="496" t="s">
        <v>248</v>
      </c>
      <c r="K4562" s="187">
        <f t="shared" si="213"/>
        <v>234.47</v>
      </c>
      <c r="L4562" s="188">
        <f t="shared" si="214"/>
        <v>234.47</v>
      </c>
      <c r="M4562" s="185"/>
      <c r="N4562" s="186">
        <f t="shared" si="215"/>
        <v>97478</v>
      </c>
    </row>
    <row r="4563" spans="1:14" ht="13.5" x14ac:dyDescent="0.25">
      <c r="A4563" s="494">
        <v>97479</v>
      </c>
      <c r="B4563" s="495" t="s">
        <v>6496</v>
      </c>
      <c r="C4563" s="495" t="s">
        <v>222</v>
      </c>
      <c r="D4563" s="495" t="s">
        <v>208</v>
      </c>
      <c r="E4563" s="495" t="s">
        <v>9210</v>
      </c>
      <c r="F4563" s="496" t="s">
        <v>3326</v>
      </c>
      <c r="G4563" s="496" t="s">
        <v>19664</v>
      </c>
      <c r="H4563" s="496" t="s">
        <v>248</v>
      </c>
      <c r="I4563" s="496" t="s">
        <v>248</v>
      </c>
      <c r="J4563" s="496" t="s">
        <v>248</v>
      </c>
      <c r="K4563" s="187">
        <f t="shared" si="213"/>
        <v>40</v>
      </c>
      <c r="L4563" s="188">
        <f t="shared" si="214"/>
        <v>40</v>
      </c>
      <c r="M4563" s="185"/>
      <c r="N4563" s="186">
        <f t="shared" si="215"/>
        <v>97479</v>
      </c>
    </row>
    <row r="4564" spans="1:14" ht="13.5" x14ac:dyDescent="0.25">
      <c r="A4564" s="494">
        <v>97480</v>
      </c>
      <c r="B4564" s="495" t="s">
        <v>6497</v>
      </c>
      <c r="C4564" s="495" t="s">
        <v>222</v>
      </c>
      <c r="D4564" s="495" t="s">
        <v>208</v>
      </c>
      <c r="E4564" s="495" t="s">
        <v>9210</v>
      </c>
      <c r="F4564" s="496" t="s">
        <v>3326</v>
      </c>
      <c r="G4564" s="496" t="s">
        <v>19664</v>
      </c>
      <c r="H4564" s="496" t="s">
        <v>248</v>
      </c>
      <c r="I4564" s="496" t="s">
        <v>248</v>
      </c>
      <c r="J4564" s="496" t="s">
        <v>248</v>
      </c>
      <c r="K4564" s="187">
        <f t="shared" si="213"/>
        <v>40</v>
      </c>
      <c r="L4564" s="188">
        <f t="shared" si="214"/>
        <v>40</v>
      </c>
      <c r="M4564" s="185"/>
      <c r="N4564" s="186">
        <f t="shared" si="215"/>
        <v>97480</v>
      </c>
    </row>
    <row r="4565" spans="1:14" ht="13.5" x14ac:dyDescent="0.25">
      <c r="A4565" s="494">
        <v>97481</v>
      </c>
      <c r="B4565" s="495" t="s">
        <v>6498</v>
      </c>
      <c r="C4565" s="495" t="s">
        <v>222</v>
      </c>
      <c r="D4565" s="495" t="s">
        <v>208</v>
      </c>
      <c r="E4565" s="495" t="s">
        <v>26025</v>
      </c>
      <c r="F4565" s="496" t="s">
        <v>3765</v>
      </c>
      <c r="G4565" s="496" t="s">
        <v>19680</v>
      </c>
      <c r="H4565" s="496" t="s">
        <v>248</v>
      </c>
      <c r="I4565" s="496" t="s">
        <v>248</v>
      </c>
      <c r="J4565" s="496" t="s">
        <v>248</v>
      </c>
      <c r="K4565" s="187">
        <f t="shared" si="213"/>
        <v>59.91</v>
      </c>
      <c r="L4565" s="188">
        <f t="shared" si="214"/>
        <v>59.91</v>
      </c>
      <c r="M4565" s="185"/>
      <c r="N4565" s="186">
        <f t="shared" si="215"/>
        <v>97481</v>
      </c>
    </row>
    <row r="4566" spans="1:14" ht="13.5" x14ac:dyDescent="0.25">
      <c r="A4566" s="494">
        <v>97482</v>
      </c>
      <c r="B4566" s="495" t="s">
        <v>6499</v>
      </c>
      <c r="C4566" s="495" t="s">
        <v>222</v>
      </c>
      <c r="D4566" s="495" t="s">
        <v>208</v>
      </c>
      <c r="E4566" s="495" t="s">
        <v>26025</v>
      </c>
      <c r="F4566" s="496" t="s">
        <v>3765</v>
      </c>
      <c r="G4566" s="496" t="s">
        <v>19680</v>
      </c>
      <c r="H4566" s="496" t="s">
        <v>248</v>
      </c>
      <c r="I4566" s="496" t="s">
        <v>248</v>
      </c>
      <c r="J4566" s="496" t="s">
        <v>248</v>
      </c>
      <c r="K4566" s="187">
        <f t="shared" si="213"/>
        <v>59.91</v>
      </c>
      <c r="L4566" s="188">
        <f t="shared" si="214"/>
        <v>59.91</v>
      </c>
      <c r="M4566" s="185"/>
      <c r="N4566" s="186">
        <f t="shared" si="215"/>
        <v>97482</v>
      </c>
    </row>
    <row r="4567" spans="1:14" ht="13.5" x14ac:dyDescent="0.25">
      <c r="A4567" s="494">
        <v>97483</v>
      </c>
      <c r="B4567" s="495" t="s">
        <v>6500</v>
      </c>
      <c r="C4567" s="495" t="s">
        <v>222</v>
      </c>
      <c r="D4567" s="495" t="s">
        <v>208</v>
      </c>
      <c r="E4567" s="495" t="s">
        <v>26026</v>
      </c>
      <c r="F4567" s="496" t="s">
        <v>3672</v>
      </c>
      <c r="G4567" s="496" t="s">
        <v>19896</v>
      </c>
      <c r="H4567" s="496" t="s">
        <v>248</v>
      </c>
      <c r="I4567" s="496" t="s">
        <v>248</v>
      </c>
      <c r="J4567" s="496" t="s">
        <v>248</v>
      </c>
      <c r="K4567" s="187">
        <f t="shared" si="213"/>
        <v>86.1</v>
      </c>
      <c r="L4567" s="188">
        <f t="shared" si="214"/>
        <v>86.1</v>
      </c>
      <c r="M4567" s="185"/>
      <c r="N4567" s="186">
        <f t="shared" si="215"/>
        <v>97483</v>
      </c>
    </row>
    <row r="4568" spans="1:14" ht="13.5" x14ac:dyDescent="0.25">
      <c r="A4568" s="494">
        <v>97484</v>
      </c>
      <c r="B4568" s="495" t="s">
        <v>6501</v>
      </c>
      <c r="C4568" s="495" t="s">
        <v>222</v>
      </c>
      <c r="D4568" s="495" t="s">
        <v>208</v>
      </c>
      <c r="E4568" s="495" t="s">
        <v>26026</v>
      </c>
      <c r="F4568" s="496" t="s">
        <v>3672</v>
      </c>
      <c r="G4568" s="496" t="s">
        <v>19896</v>
      </c>
      <c r="H4568" s="496" t="s">
        <v>248</v>
      </c>
      <c r="I4568" s="496" t="s">
        <v>248</v>
      </c>
      <c r="J4568" s="496" t="s">
        <v>248</v>
      </c>
      <c r="K4568" s="187">
        <f t="shared" si="213"/>
        <v>86.1</v>
      </c>
      <c r="L4568" s="188">
        <f t="shared" si="214"/>
        <v>86.1</v>
      </c>
      <c r="M4568" s="185"/>
      <c r="N4568" s="186">
        <f t="shared" si="215"/>
        <v>97484</v>
      </c>
    </row>
    <row r="4569" spans="1:14" ht="27" customHeight="1" x14ac:dyDescent="0.25">
      <c r="A4569" s="494">
        <v>97485</v>
      </c>
      <c r="B4569" s="495" t="s">
        <v>6502</v>
      </c>
      <c r="C4569" s="495" t="s">
        <v>222</v>
      </c>
      <c r="D4569" s="495" t="s">
        <v>208</v>
      </c>
      <c r="E4569" s="495" t="s">
        <v>26027</v>
      </c>
      <c r="F4569" s="496" t="s">
        <v>19880</v>
      </c>
      <c r="G4569" s="496" t="s">
        <v>26028</v>
      </c>
      <c r="H4569" s="496" t="s">
        <v>248</v>
      </c>
      <c r="I4569" s="496" t="s">
        <v>248</v>
      </c>
      <c r="J4569" s="496" t="s">
        <v>248</v>
      </c>
      <c r="K4569" s="187">
        <f t="shared" si="213"/>
        <v>121.11</v>
      </c>
      <c r="L4569" s="188">
        <f t="shared" si="214"/>
        <v>121.11</v>
      </c>
      <c r="M4569" s="185"/>
      <c r="N4569" s="186">
        <f t="shared" si="215"/>
        <v>97485</v>
      </c>
    </row>
    <row r="4570" spans="1:14" ht="13.5" x14ac:dyDescent="0.25">
      <c r="A4570" s="494">
        <v>97486</v>
      </c>
      <c r="B4570" s="495" t="s">
        <v>6503</v>
      </c>
      <c r="C4570" s="495" t="s">
        <v>222</v>
      </c>
      <c r="D4570" s="495" t="s">
        <v>208</v>
      </c>
      <c r="E4570" s="495" t="s">
        <v>19768</v>
      </c>
      <c r="F4570" s="496" t="s">
        <v>19880</v>
      </c>
      <c r="G4570" s="496" t="s">
        <v>20522</v>
      </c>
      <c r="H4570" s="496" t="s">
        <v>248</v>
      </c>
      <c r="I4570" s="496" t="s">
        <v>248</v>
      </c>
      <c r="J4570" s="496" t="s">
        <v>248</v>
      </c>
      <c r="K4570" s="187">
        <f t="shared" si="213"/>
        <v>131.4</v>
      </c>
      <c r="L4570" s="188">
        <f t="shared" si="214"/>
        <v>131.4</v>
      </c>
      <c r="M4570" s="185"/>
      <c r="N4570" s="186">
        <f t="shared" si="215"/>
        <v>97486</v>
      </c>
    </row>
    <row r="4571" spans="1:14" ht="13.5" x14ac:dyDescent="0.25">
      <c r="A4571" s="494">
        <v>97487</v>
      </c>
      <c r="B4571" s="495" t="s">
        <v>6504</v>
      </c>
      <c r="C4571" s="495" t="s">
        <v>222</v>
      </c>
      <c r="D4571" s="495" t="s">
        <v>208</v>
      </c>
      <c r="E4571" s="495" t="s">
        <v>26029</v>
      </c>
      <c r="F4571" s="496" t="s">
        <v>1667</v>
      </c>
      <c r="G4571" s="496" t="s">
        <v>26030</v>
      </c>
      <c r="H4571" s="496" t="s">
        <v>248</v>
      </c>
      <c r="I4571" s="496" t="s">
        <v>248</v>
      </c>
      <c r="J4571" s="496" t="s">
        <v>248</v>
      </c>
      <c r="K4571" s="187">
        <f t="shared" si="213"/>
        <v>235.34</v>
      </c>
      <c r="L4571" s="188">
        <f t="shared" si="214"/>
        <v>235.34</v>
      </c>
      <c r="M4571" s="185"/>
      <c r="N4571" s="186">
        <f t="shared" si="215"/>
        <v>97487</v>
      </c>
    </row>
    <row r="4572" spans="1:14" ht="13.5" x14ac:dyDescent="0.25">
      <c r="A4572" s="494">
        <v>97488</v>
      </c>
      <c r="B4572" s="495" t="s">
        <v>6505</v>
      </c>
      <c r="C4572" s="495" t="s">
        <v>222</v>
      </c>
      <c r="D4572" s="495" t="s">
        <v>208</v>
      </c>
      <c r="E4572" s="495" t="s">
        <v>26031</v>
      </c>
      <c r="F4572" s="496" t="s">
        <v>1667</v>
      </c>
      <c r="G4572" s="496" t="s">
        <v>26032</v>
      </c>
      <c r="H4572" s="496" t="s">
        <v>248</v>
      </c>
      <c r="I4572" s="496" t="s">
        <v>248</v>
      </c>
      <c r="J4572" s="496" t="s">
        <v>248</v>
      </c>
      <c r="K4572" s="187">
        <f t="shared" si="213"/>
        <v>251.8</v>
      </c>
      <c r="L4572" s="188">
        <f t="shared" si="214"/>
        <v>251.8</v>
      </c>
      <c r="M4572" s="185"/>
      <c r="N4572" s="186">
        <f t="shared" si="215"/>
        <v>97488</v>
      </c>
    </row>
    <row r="4573" spans="1:14" ht="13.5" x14ac:dyDescent="0.25">
      <c r="A4573" s="494">
        <v>97489</v>
      </c>
      <c r="B4573" s="495" t="s">
        <v>6506</v>
      </c>
      <c r="C4573" s="495" t="s">
        <v>222</v>
      </c>
      <c r="D4573" s="495" t="s">
        <v>208</v>
      </c>
      <c r="E4573" s="495" t="s">
        <v>26033</v>
      </c>
      <c r="F4573" s="496" t="s">
        <v>18578</v>
      </c>
      <c r="G4573" s="496" t="s">
        <v>26034</v>
      </c>
      <c r="H4573" s="496" t="s">
        <v>248</v>
      </c>
      <c r="I4573" s="496" t="s">
        <v>248</v>
      </c>
      <c r="J4573" s="496" t="s">
        <v>248</v>
      </c>
      <c r="K4573" s="187">
        <f t="shared" si="213"/>
        <v>592.37</v>
      </c>
      <c r="L4573" s="188">
        <f t="shared" si="214"/>
        <v>592.37</v>
      </c>
      <c r="M4573" s="185"/>
      <c r="N4573" s="186">
        <f t="shared" si="215"/>
        <v>97489</v>
      </c>
    </row>
    <row r="4574" spans="1:14" ht="13.5" x14ac:dyDescent="0.25">
      <c r="A4574" s="494">
        <v>97490</v>
      </c>
      <c r="B4574" s="495" t="s">
        <v>6507</v>
      </c>
      <c r="C4574" s="495" t="s">
        <v>222</v>
      </c>
      <c r="D4574" s="495" t="s">
        <v>208</v>
      </c>
      <c r="E4574" s="495" t="s">
        <v>26035</v>
      </c>
      <c r="F4574" s="496" t="s">
        <v>18578</v>
      </c>
      <c r="G4574" s="496" t="s">
        <v>26036</v>
      </c>
      <c r="H4574" s="496" t="s">
        <v>248</v>
      </c>
      <c r="I4574" s="496" t="s">
        <v>248</v>
      </c>
      <c r="J4574" s="496" t="s">
        <v>248</v>
      </c>
      <c r="K4574" s="187">
        <f t="shared" si="213"/>
        <v>518.53</v>
      </c>
      <c r="L4574" s="188">
        <f t="shared" si="214"/>
        <v>518.53</v>
      </c>
      <c r="M4574" s="185"/>
      <c r="N4574" s="186">
        <f t="shared" si="215"/>
        <v>97490</v>
      </c>
    </row>
    <row r="4575" spans="1:14" ht="13.5" x14ac:dyDescent="0.25">
      <c r="A4575" s="494">
        <v>97491</v>
      </c>
      <c r="B4575" s="495" t="s">
        <v>6508</v>
      </c>
      <c r="C4575" s="495" t="s">
        <v>222</v>
      </c>
      <c r="D4575" s="495" t="s">
        <v>208</v>
      </c>
      <c r="E4575" s="495" t="s">
        <v>21502</v>
      </c>
      <c r="F4575" s="496" t="s">
        <v>729</v>
      </c>
      <c r="G4575" s="496" t="s">
        <v>19785</v>
      </c>
      <c r="H4575" s="496" t="s">
        <v>248</v>
      </c>
      <c r="I4575" s="496" t="s">
        <v>248</v>
      </c>
      <c r="J4575" s="496" t="s">
        <v>248</v>
      </c>
      <c r="K4575" s="187">
        <f t="shared" si="213"/>
        <v>64.260000000000005</v>
      </c>
      <c r="L4575" s="188">
        <f t="shared" si="214"/>
        <v>64.260000000000005</v>
      </c>
      <c r="M4575" s="185"/>
      <c r="N4575" s="186">
        <f t="shared" si="215"/>
        <v>97491</v>
      </c>
    </row>
    <row r="4576" spans="1:14" ht="13.5" x14ac:dyDescent="0.25">
      <c r="A4576" s="494">
        <v>97492</v>
      </c>
      <c r="B4576" s="495" t="s">
        <v>6509</v>
      </c>
      <c r="C4576" s="495" t="s">
        <v>222</v>
      </c>
      <c r="D4576" s="495" t="s">
        <v>208</v>
      </c>
      <c r="E4576" s="495" t="s">
        <v>26037</v>
      </c>
      <c r="F4576" s="496" t="s">
        <v>571</v>
      </c>
      <c r="G4576" s="496" t="s">
        <v>26038</v>
      </c>
      <c r="H4576" s="496" t="s">
        <v>248</v>
      </c>
      <c r="I4576" s="496" t="s">
        <v>248</v>
      </c>
      <c r="J4576" s="496" t="s">
        <v>248</v>
      </c>
      <c r="K4576" s="187">
        <f t="shared" si="213"/>
        <v>97.07</v>
      </c>
      <c r="L4576" s="188">
        <f t="shared" si="214"/>
        <v>97.07</v>
      </c>
      <c r="M4576" s="185"/>
      <c r="N4576" s="186">
        <f t="shared" si="215"/>
        <v>97492</v>
      </c>
    </row>
    <row r="4577" spans="1:14" ht="13.5" x14ac:dyDescent="0.25">
      <c r="A4577" s="494">
        <v>97493</v>
      </c>
      <c r="B4577" s="495" t="s">
        <v>6510</v>
      </c>
      <c r="C4577" s="495" t="s">
        <v>222</v>
      </c>
      <c r="D4577" s="495" t="s">
        <v>208</v>
      </c>
      <c r="E4577" s="495" t="s">
        <v>26039</v>
      </c>
      <c r="F4577" s="496" t="s">
        <v>19543</v>
      </c>
      <c r="G4577" s="496" t="s">
        <v>26040</v>
      </c>
      <c r="H4577" s="496" t="s">
        <v>248</v>
      </c>
      <c r="I4577" s="496" t="s">
        <v>248</v>
      </c>
      <c r="J4577" s="496" t="s">
        <v>248</v>
      </c>
      <c r="K4577" s="187">
        <f t="shared" si="213"/>
        <v>125.94</v>
      </c>
      <c r="L4577" s="188">
        <f t="shared" si="214"/>
        <v>125.94</v>
      </c>
      <c r="M4577" s="185"/>
      <c r="N4577" s="186">
        <f t="shared" si="215"/>
        <v>97493</v>
      </c>
    </row>
    <row r="4578" spans="1:14" ht="13.5" x14ac:dyDescent="0.25">
      <c r="A4578" s="494">
        <v>97494</v>
      </c>
      <c r="B4578" s="495" t="s">
        <v>6511</v>
      </c>
      <c r="C4578" s="495" t="s">
        <v>222</v>
      </c>
      <c r="D4578" s="495" t="s">
        <v>208</v>
      </c>
      <c r="E4578" s="495" t="s">
        <v>26041</v>
      </c>
      <c r="F4578" s="496" t="s">
        <v>20760</v>
      </c>
      <c r="G4578" s="496" t="s">
        <v>26042</v>
      </c>
      <c r="H4578" s="496" t="s">
        <v>248</v>
      </c>
      <c r="I4578" s="496" t="s">
        <v>248</v>
      </c>
      <c r="J4578" s="496" t="s">
        <v>248</v>
      </c>
      <c r="K4578" s="187">
        <f t="shared" si="213"/>
        <v>202.76</v>
      </c>
      <c r="L4578" s="188">
        <f t="shared" si="214"/>
        <v>202.76</v>
      </c>
      <c r="M4578" s="185"/>
      <c r="N4578" s="186">
        <f t="shared" si="215"/>
        <v>97494</v>
      </c>
    </row>
    <row r="4579" spans="1:14" ht="13.5" x14ac:dyDescent="0.25">
      <c r="A4579" s="494">
        <v>97495</v>
      </c>
      <c r="B4579" s="495" t="s">
        <v>6512</v>
      </c>
      <c r="C4579" s="495" t="s">
        <v>222</v>
      </c>
      <c r="D4579" s="495" t="s">
        <v>208</v>
      </c>
      <c r="E4579" s="495" t="s">
        <v>26043</v>
      </c>
      <c r="F4579" s="496" t="s">
        <v>26044</v>
      </c>
      <c r="G4579" s="496" t="s">
        <v>26045</v>
      </c>
      <c r="H4579" s="496" t="s">
        <v>248</v>
      </c>
      <c r="I4579" s="496" t="s">
        <v>248</v>
      </c>
      <c r="J4579" s="496" t="s">
        <v>248</v>
      </c>
      <c r="K4579" s="187">
        <f t="shared" si="213"/>
        <v>387.62</v>
      </c>
      <c r="L4579" s="188">
        <f t="shared" si="214"/>
        <v>387.62</v>
      </c>
      <c r="M4579" s="185"/>
      <c r="N4579" s="186">
        <f t="shared" si="215"/>
        <v>97495</v>
      </c>
    </row>
    <row r="4580" spans="1:14" ht="13.5" x14ac:dyDescent="0.25">
      <c r="A4580" s="494">
        <v>97496</v>
      </c>
      <c r="B4580" s="495" t="s">
        <v>6513</v>
      </c>
      <c r="C4580" s="495" t="s">
        <v>222</v>
      </c>
      <c r="D4580" s="495" t="s">
        <v>208</v>
      </c>
      <c r="E4580" s="495" t="s">
        <v>26046</v>
      </c>
      <c r="F4580" s="496" t="s">
        <v>24567</v>
      </c>
      <c r="G4580" s="496" t="s">
        <v>23766</v>
      </c>
      <c r="H4580" s="496" t="s">
        <v>248</v>
      </c>
      <c r="I4580" s="496" t="s">
        <v>248</v>
      </c>
      <c r="J4580" s="496" t="s">
        <v>248</v>
      </c>
      <c r="K4580" s="187">
        <f t="shared" si="213"/>
        <v>626.88</v>
      </c>
      <c r="L4580" s="188">
        <f t="shared" si="214"/>
        <v>626.88</v>
      </c>
      <c r="M4580" s="185"/>
      <c r="N4580" s="186">
        <f t="shared" si="215"/>
        <v>97496</v>
      </c>
    </row>
    <row r="4581" spans="1:14" ht="13.5" x14ac:dyDescent="0.25">
      <c r="A4581" s="494">
        <v>97499</v>
      </c>
      <c r="B4581" s="495" t="s">
        <v>6514</v>
      </c>
      <c r="C4581" s="495" t="s">
        <v>222</v>
      </c>
      <c r="D4581" s="495" t="s">
        <v>208</v>
      </c>
      <c r="E4581" s="495" t="s">
        <v>18191</v>
      </c>
      <c r="F4581" s="496" t="s">
        <v>1932</v>
      </c>
      <c r="G4581" s="496" t="s">
        <v>16019</v>
      </c>
      <c r="H4581" s="496" t="s">
        <v>248</v>
      </c>
      <c r="I4581" s="496" t="s">
        <v>248</v>
      </c>
      <c r="J4581" s="496" t="s">
        <v>248</v>
      </c>
      <c r="K4581" s="187">
        <f t="shared" si="213"/>
        <v>23.56</v>
      </c>
      <c r="L4581" s="188">
        <f t="shared" si="214"/>
        <v>23.56</v>
      </c>
      <c r="M4581" s="185"/>
      <c r="N4581" s="186">
        <f t="shared" si="215"/>
        <v>97499</v>
      </c>
    </row>
    <row r="4582" spans="1:14" ht="13.5" x14ac:dyDescent="0.25">
      <c r="A4582" s="494">
        <v>97500</v>
      </c>
      <c r="B4582" s="495" t="s">
        <v>6515</v>
      </c>
      <c r="C4582" s="495" t="s">
        <v>222</v>
      </c>
      <c r="D4582" s="495" t="s">
        <v>208</v>
      </c>
      <c r="E4582" s="495" t="s">
        <v>18173</v>
      </c>
      <c r="F4582" s="496" t="s">
        <v>2243</v>
      </c>
      <c r="G4582" s="496" t="s">
        <v>746</v>
      </c>
      <c r="H4582" s="496" t="s">
        <v>248</v>
      </c>
      <c r="I4582" s="496" t="s">
        <v>248</v>
      </c>
      <c r="J4582" s="496" t="s">
        <v>248</v>
      </c>
      <c r="K4582" s="187">
        <f t="shared" si="213"/>
        <v>18.27</v>
      </c>
      <c r="L4582" s="188">
        <f t="shared" si="214"/>
        <v>18.27</v>
      </c>
      <c r="M4582" s="185"/>
      <c r="N4582" s="186">
        <f t="shared" si="215"/>
        <v>97500</v>
      </c>
    </row>
    <row r="4583" spans="1:14" ht="13.5" x14ac:dyDescent="0.25">
      <c r="A4583" s="494">
        <v>97502</v>
      </c>
      <c r="B4583" s="495" t="s">
        <v>6516</v>
      </c>
      <c r="C4583" s="495" t="s">
        <v>222</v>
      </c>
      <c r="D4583" s="495" t="s">
        <v>208</v>
      </c>
      <c r="E4583" s="495" t="s">
        <v>21119</v>
      </c>
      <c r="F4583" s="496" t="s">
        <v>5574</v>
      </c>
      <c r="G4583" s="496" t="s">
        <v>19944</v>
      </c>
      <c r="H4583" s="496" t="s">
        <v>248</v>
      </c>
      <c r="I4583" s="496" t="s">
        <v>248</v>
      </c>
      <c r="J4583" s="496" t="s">
        <v>248</v>
      </c>
      <c r="K4583" s="187">
        <f t="shared" si="213"/>
        <v>34.840000000000003</v>
      </c>
      <c r="L4583" s="188">
        <f t="shared" si="214"/>
        <v>34.840000000000003</v>
      </c>
      <c r="M4583" s="185"/>
      <c r="N4583" s="186">
        <f t="shared" si="215"/>
        <v>97502</v>
      </c>
    </row>
    <row r="4584" spans="1:14" ht="13.5" x14ac:dyDescent="0.25">
      <c r="A4584" s="494">
        <v>97503</v>
      </c>
      <c r="B4584" s="495" t="s">
        <v>6517</v>
      </c>
      <c r="C4584" s="495" t="s">
        <v>222</v>
      </c>
      <c r="D4584" s="495" t="s">
        <v>208</v>
      </c>
      <c r="E4584" s="495" t="s">
        <v>25496</v>
      </c>
      <c r="F4584" s="496" t="s">
        <v>663</v>
      </c>
      <c r="G4584" s="496" t="s">
        <v>20222</v>
      </c>
      <c r="H4584" s="496" t="s">
        <v>248</v>
      </c>
      <c r="I4584" s="496" t="s">
        <v>248</v>
      </c>
      <c r="J4584" s="496" t="s">
        <v>248</v>
      </c>
      <c r="K4584" s="187">
        <f t="shared" si="213"/>
        <v>43.81</v>
      </c>
      <c r="L4584" s="188">
        <f t="shared" si="214"/>
        <v>43.81</v>
      </c>
      <c r="M4584" s="185"/>
      <c r="N4584" s="186">
        <f t="shared" si="215"/>
        <v>97503</v>
      </c>
    </row>
    <row r="4585" spans="1:14" ht="13.5" x14ac:dyDescent="0.25">
      <c r="A4585" s="494">
        <v>97505</v>
      </c>
      <c r="B4585" s="495" t="s">
        <v>6519</v>
      </c>
      <c r="C4585" s="495" t="s">
        <v>222</v>
      </c>
      <c r="D4585" s="495" t="s">
        <v>208</v>
      </c>
      <c r="E4585" s="495" t="s">
        <v>21706</v>
      </c>
      <c r="F4585" s="496" t="s">
        <v>3552</v>
      </c>
      <c r="G4585" s="496" t="s">
        <v>26047</v>
      </c>
      <c r="H4585" s="496" t="s">
        <v>248</v>
      </c>
      <c r="I4585" s="496" t="s">
        <v>248</v>
      </c>
      <c r="J4585" s="496" t="s">
        <v>248</v>
      </c>
      <c r="K4585" s="187">
        <f t="shared" si="213"/>
        <v>44.23</v>
      </c>
      <c r="L4585" s="188">
        <f t="shared" si="214"/>
        <v>44.23</v>
      </c>
      <c r="M4585" s="185"/>
      <c r="N4585" s="186">
        <f t="shared" si="215"/>
        <v>97505</v>
      </c>
    </row>
    <row r="4586" spans="1:14" ht="13.5" x14ac:dyDescent="0.25">
      <c r="A4586" s="494">
        <v>97506</v>
      </c>
      <c r="B4586" s="495" t="s">
        <v>6520</v>
      </c>
      <c r="C4586" s="495" t="s">
        <v>222</v>
      </c>
      <c r="D4586" s="495" t="s">
        <v>208</v>
      </c>
      <c r="E4586" s="495" t="s">
        <v>19115</v>
      </c>
      <c r="F4586" s="496" t="s">
        <v>3552</v>
      </c>
      <c r="G4586" s="496" t="s">
        <v>20344</v>
      </c>
      <c r="H4586" s="496" t="s">
        <v>248</v>
      </c>
      <c r="I4586" s="496" t="s">
        <v>248</v>
      </c>
      <c r="J4586" s="496" t="s">
        <v>248</v>
      </c>
      <c r="K4586" s="187">
        <f t="shared" si="213"/>
        <v>55.63</v>
      </c>
      <c r="L4586" s="188">
        <f t="shared" si="214"/>
        <v>55.63</v>
      </c>
      <c r="M4586" s="185"/>
      <c r="N4586" s="186">
        <f t="shared" si="215"/>
        <v>97506</v>
      </c>
    </row>
    <row r="4587" spans="1:14" ht="13.5" x14ac:dyDescent="0.25">
      <c r="A4587" s="494">
        <v>97508</v>
      </c>
      <c r="B4587" s="495" t="s">
        <v>6521</v>
      </c>
      <c r="C4587" s="495" t="s">
        <v>222</v>
      </c>
      <c r="D4587" s="495" t="s">
        <v>208</v>
      </c>
      <c r="E4587" s="495" t="s">
        <v>26048</v>
      </c>
      <c r="F4587" s="496" t="s">
        <v>2661</v>
      </c>
      <c r="G4587" s="496" t="s">
        <v>20949</v>
      </c>
      <c r="H4587" s="496" t="s">
        <v>248</v>
      </c>
      <c r="I4587" s="496" t="s">
        <v>248</v>
      </c>
      <c r="J4587" s="496" t="s">
        <v>248</v>
      </c>
      <c r="K4587" s="187">
        <f t="shared" si="213"/>
        <v>68.260000000000005</v>
      </c>
      <c r="L4587" s="188">
        <f t="shared" si="214"/>
        <v>68.260000000000005</v>
      </c>
      <c r="M4587" s="185"/>
      <c r="N4587" s="186">
        <f t="shared" si="215"/>
        <v>97508</v>
      </c>
    </row>
    <row r="4588" spans="1:14" ht="13.5" x14ac:dyDescent="0.25">
      <c r="A4588" s="494">
        <v>97509</v>
      </c>
      <c r="B4588" s="495" t="s">
        <v>6522</v>
      </c>
      <c r="C4588" s="495" t="s">
        <v>222</v>
      </c>
      <c r="D4588" s="495" t="s">
        <v>208</v>
      </c>
      <c r="E4588" s="495" t="s">
        <v>26049</v>
      </c>
      <c r="F4588" s="496" t="s">
        <v>696</v>
      </c>
      <c r="G4588" s="496" t="s">
        <v>26050</v>
      </c>
      <c r="H4588" s="496" t="s">
        <v>248</v>
      </c>
      <c r="I4588" s="496" t="s">
        <v>248</v>
      </c>
      <c r="J4588" s="496" t="s">
        <v>248</v>
      </c>
      <c r="K4588" s="187">
        <f t="shared" si="213"/>
        <v>86.3</v>
      </c>
      <c r="L4588" s="188">
        <f t="shared" si="214"/>
        <v>86.3</v>
      </c>
      <c r="M4588" s="185"/>
      <c r="N4588" s="186">
        <f t="shared" si="215"/>
        <v>97509</v>
      </c>
    </row>
    <row r="4589" spans="1:14" ht="13.5" x14ac:dyDescent="0.25">
      <c r="A4589" s="494">
        <v>97511</v>
      </c>
      <c r="B4589" s="495" t="s">
        <v>6523</v>
      </c>
      <c r="C4589" s="495" t="s">
        <v>222</v>
      </c>
      <c r="D4589" s="495" t="s">
        <v>208</v>
      </c>
      <c r="E4589" s="495" t="s">
        <v>26051</v>
      </c>
      <c r="F4589" s="496" t="s">
        <v>805</v>
      </c>
      <c r="G4589" s="496" t="s">
        <v>26052</v>
      </c>
      <c r="H4589" s="496" t="s">
        <v>248</v>
      </c>
      <c r="I4589" s="496" t="s">
        <v>248</v>
      </c>
      <c r="J4589" s="496" t="s">
        <v>248</v>
      </c>
      <c r="K4589" s="187">
        <f t="shared" si="213"/>
        <v>133.97999999999999</v>
      </c>
      <c r="L4589" s="188">
        <f t="shared" si="214"/>
        <v>133.97999999999999</v>
      </c>
      <c r="M4589" s="185"/>
      <c r="N4589" s="186">
        <f t="shared" si="215"/>
        <v>97511</v>
      </c>
    </row>
    <row r="4590" spans="1:14" ht="13.5" x14ac:dyDescent="0.25">
      <c r="A4590" s="494">
        <v>97512</v>
      </c>
      <c r="B4590" s="495" t="s">
        <v>6524</v>
      </c>
      <c r="C4590" s="495" t="s">
        <v>222</v>
      </c>
      <c r="D4590" s="495" t="s">
        <v>208</v>
      </c>
      <c r="E4590" s="495" t="s">
        <v>22146</v>
      </c>
      <c r="F4590" s="496" t="s">
        <v>805</v>
      </c>
      <c r="G4590" s="496" t="s">
        <v>26053</v>
      </c>
      <c r="H4590" s="496" t="s">
        <v>248</v>
      </c>
      <c r="I4590" s="496" t="s">
        <v>248</v>
      </c>
      <c r="J4590" s="496" t="s">
        <v>248</v>
      </c>
      <c r="K4590" s="187">
        <f t="shared" si="213"/>
        <v>170.42</v>
      </c>
      <c r="L4590" s="188">
        <f t="shared" si="214"/>
        <v>170.42</v>
      </c>
      <c r="M4590" s="185"/>
      <c r="N4590" s="186">
        <f t="shared" si="215"/>
        <v>97512</v>
      </c>
    </row>
    <row r="4591" spans="1:14" ht="13.5" x14ac:dyDescent="0.25">
      <c r="A4591" s="494">
        <v>97514</v>
      </c>
      <c r="B4591" s="495" t="s">
        <v>6525</v>
      </c>
      <c r="C4591" s="495" t="s">
        <v>222</v>
      </c>
      <c r="D4591" s="495" t="s">
        <v>208</v>
      </c>
      <c r="E4591" s="495" t="s">
        <v>26054</v>
      </c>
      <c r="F4591" s="496" t="s">
        <v>3771</v>
      </c>
      <c r="G4591" s="496" t="s">
        <v>20961</v>
      </c>
      <c r="H4591" s="496" t="s">
        <v>248</v>
      </c>
      <c r="I4591" s="496" t="s">
        <v>248</v>
      </c>
      <c r="J4591" s="496" t="s">
        <v>248</v>
      </c>
      <c r="K4591" s="187">
        <f t="shared" si="213"/>
        <v>180.51</v>
      </c>
      <c r="L4591" s="188">
        <f t="shared" si="214"/>
        <v>180.51</v>
      </c>
      <c r="M4591" s="185"/>
      <c r="N4591" s="186">
        <f t="shared" si="215"/>
        <v>97514</v>
      </c>
    </row>
    <row r="4592" spans="1:14" ht="13.5" x14ac:dyDescent="0.25">
      <c r="A4592" s="494">
        <v>97515</v>
      </c>
      <c r="B4592" s="495" t="s">
        <v>6526</v>
      </c>
      <c r="C4592" s="495" t="s">
        <v>222</v>
      </c>
      <c r="D4592" s="495" t="s">
        <v>208</v>
      </c>
      <c r="E4592" s="495" t="s">
        <v>26055</v>
      </c>
      <c r="F4592" s="496" t="s">
        <v>3771</v>
      </c>
      <c r="G4592" s="496" t="s">
        <v>26056</v>
      </c>
      <c r="H4592" s="496" t="s">
        <v>248</v>
      </c>
      <c r="I4592" s="496" t="s">
        <v>248</v>
      </c>
      <c r="J4592" s="496" t="s">
        <v>248</v>
      </c>
      <c r="K4592" s="187">
        <f t="shared" si="213"/>
        <v>229.61</v>
      </c>
      <c r="L4592" s="188">
        <f t="shared" si="214"/>
        <v>229.61</v>
      </c>
      <c r="M4592" s="185"/>
      <c r="N4592" s="186">
        <f t="shared" si="215"/>
        <v>97515</v>
      </c>
    </row>
    <row r="4593" spans="1:14" ht="13.5" x14ac:dyDescent="0.25">
      <c r="A4593" s="494">
        <v>97517</v>
      </c>
      <c r="B4593" s="495" t="s">
        <v>6527</v>
      </c>
      <c r="C4593" s="495" t="s">
        <v>222</v>
      </c>
      <c r="D4593" s="495" t="s">
        <v>208</v>
      </c>
      <c r="E4593" s="495" t="s">
        <v>26057</v>
      </c>
      <c r="F4593" s="496" t="s">
        <v>2661</v>
      </c>
      <c r="G4593" s="496" t="s">
        <v>19948</v>
      </c>
      <c r="H4593" s="496" t="s">
        <v>248</v>
      </c>
      <c r="I4593" s="496" t="s">
        <v>248</v>
      </c>
      <c r="J4593" s="496" t="s">
        <v>248</v>
      </c>
      <c r="K4593" s="187">
        <f t="shared" si="213"/>
        <v>38.97</v>
      </c>
      <c r="L4593" s="188">
        <f t="shared" si="214"/>
        <v>38.97</v>
      </c>
      <c r="M4593" s="185"/>
      <c r="N4593" s="186">
        <f t="shared" si="215"/>
        <v>97517</v>
      </c>
    </row>
    <row r="4594" spans="1:14" ht="13.5" x14ac:dyDescent="0.25">
      <c r="A4594" s="494">
        <v>97518</v>
      </c>
      <c r="B4594" s="495" t="s">
        <v>6528</v>
      </c>
      <c r="C4594" s="495" t="s">
        <v>222</v>
      </c>
      <c r="D4594" s="495" t="s">
        <v>208</v>
      </c>
      <c r="E4594" s="495" t="s">
        <v>26057</v>
      </c>
      <c r="F4594" s="496" t="s">
        <v>2661</v>
      </c>
      <c r="G4594" s="496" t="s">
        <v>19948</v>
      </c>
      <c r="H4594" s="496" t="s">
        <v>248</v>
      </c>
      <c r="I4594" s="496" t="s">
        <v>248</v>
      </c>
      <c r="J4594" s="496" t="s">
        <v>248</v>
      </c>
      <c r="K4594" s="187">
        <f t="shared" si="213"/>
        <v>38.97</v>
      </c>
      <c r="L4594" s="188">
        <f t="shared" si="214"/>
        <v>38.97</v>
      </c>
      <c r="M4594" s="185"/>
      <c r="N4594" s="186">
        <f t="shared" si="215"/>
        <v>97518</v>
      </c>
    </row>
    <row r="4595" spans="1:14" ht="13.5" x14ac:dyDescent="0.25">
      <c r="A4595" s="494">
        <v>97519</v>
      </c>
      <c r="B4595" s="495" t="s">
        <v>6529</v>
      </c>
      <c r="C4595" s="495" t="s">
        <v>222</v>
      </c>
      <c r="D4595" s="495" t="s">
        <v>208</v>
      </c>
      <c r="E4595" s="495" t="s">
        <v>21051</v>
      </c>
      <c r="F4595" s="496" t="s">
        <v>869</v>
      </c>
      <c r="G4595" s="496" t="s">
        <v>26058</v>
      </c>
      <c r="H4595" s="496" t="s">
        <v>248</v>
      </c>
      <c r="I4595" s="496" t="s">
        <v>248</v>
      </c>
      <c r="J4595" s="496" t="s">
        <v>248</v>
      </c>
      <c r="K4595" s="187">
        <f t="shared" si="213"/>
        <v>58.07</v>
      </c>
      <c r="L4595" s="188">
        <f t="shared" si="214"/>
        <v>58.07</v>
      </c>
      <c r="M4595" s="185"/>
      <c r="N4595" s="186">
        <f t="shared" si="215"/>
        <v>97519</v>
      </c>
    </row>
    <row r="4596" spans="1:14" ht="13.5" x14ac:dyDescent="0.25">
      <c r="A4596" s="494">
        <v>97520</v>
      </c>
      <c r="B4596" s="495" t="s">
        <v>6530</v>
      </c>
      <c r="C4596" s="495" t="s">
        <v>222</v>
      </c>
      <c r="D4596" s="495" t="s">
        <v>208</v>
      </c>
      <c r="E4596" s="495" t="s">
        <v>21051</v>
      </c>
      <c r="F4596" s="496" t="s">
        <v>869</v>
      </c>
      <c r="G4596" s="496" t="s">
        <v>26058</v>
      </c>
      <c r="H4596" s="496" t="s">
        <v>248</v>
      </c>
      <c r="I4596" s="496" t="s">
        <v>248</v>
      </c>
      <c r="J4596" s="496" t="s">
        <v>248</v>
      </c>
      <c r="K4596" s="187">
        <f t="shared" si="213"/>
        <v>58.07</v>
      </c>
      <c r="L4596" s="188">
        <f t="shared" si="214"/>
        <v>58.07</v>
      </c>
      <c r="M4596" s="185"/>
      <c r="N4596" s="186">
        <f t="shared" si="215"/>
        <v>97520</v>
      </c>
    </row>
    <row r="4597" spans="1:14" ht="13.5" x14ac:dyDescent="0.25">
      <c r="A4597" s="494">
        <v>97521</v>
      </c>
      <c r="B4597" s="495" t="s">
        <v>6531</v>
      </c>
      <c r="C4597" s="495" t="s">
        <v>222</v>
      </c>
      <c r="D4597" s="495" t="s">
        <v>208</v>
      </c>
      <c r="E4597" s="495" t="s">
        <v>26059</v>
      </c>
      <c r="F4597" s="496" t="s">
        <v>2866</v>
      </c>
      <c r="G4597" s="496" t="s">
        <v>26060</v>
      </c>
      <c r="H4597" s="496" t="s">
        <v>248</v>
      </c>
      <c r="I4597" s="496" t="s">
        <v>248</v>
      </c>
      <c r="J4597" s="496" t="s">
        <v>248</v>
      </c>
      <c r="K4597" s="187">
        <f t="shared" si="213"/>
        <v>83.38</v>
      </c>
      <c r="L4597" s="188">
        <f t="shared" si="214"/>
        <v>83.38</v>
      </c>
      <c r="M4597" s="185"/>
      <c r="N4597" s="186">
        <f t="shared" si="215"/>
        <v>97521</v>
      </c>
    </row>
    <row r="4598" spans="1:14" ht="13.5" x14ac:dyDescent="0.25">
      <c r="A4598" s="494">
        <v>97522</v>
      </c>
      <c r="B4598" s="495" t="s">
        <v>6532</v>
      </c>
      <c r="C4598" s="495" t="s">
        <v>222</v>
      </c>
      <c r="D4598" s="495" t="s">
        <v>208</v>
      </c>
      <c r="E4598" s="495" t="s">
        <v>26059</v>
      </c>
      <c r="F4598" s="496" t="s">
        <v>2866</v>
      </c>
      <c r="G4598" s="496" t="s">
        <v>26060</v>
      </c>
      <c r="H4598" s="496" t="s">
        <v>248</v>
      </c>
      <c r="I4598" s="496" t="s">
        <v>248</v>
      </c>
      <c r="J4598" s="496" t="s">
        <v>248</v>
      </c>
      <c r="K4598" s="187">
        <f t="shared" si="213"/>
        <v>83.38</v>
      </c>
      <c r="L4598" s="188">
        <f t="shared" si="214"/>
        <v>83.38</v>
      </c>
      <c r="M4598" s="185"/>
      <c r="N4598" s="186">
        <f t="shared" si="215"/>
        <v>97522</v>
      </c>
    </row>
    <row r="4599" spans="1:14" ht="13.5" x14ac:dyDescent="0.25">
      <c r="A4599" s="494">
        <v>97523</v>
      </c>
      <c r="B4599" s="495" t="s">
        <v>6533</v>
      </c>
      <c r="C4599" s="495" t="s">
        <v>222</v>
      </c>
      <c r="D4599" s="495" t="s">
        <v>208</v>
      </c>
      <c r="E4599" s="495" t="s">
        <v>20664</v>
      </c>
      <c r="F4599" s="496" t="s">
        <v>1033</v>
      </c>
      <c r="G4599" s="496" t="s">
        <v>26061</v>
      </c>
      <c r="H4599" s="496" t="s">
        <v>248</v>
      </c>
      <c r="I4599" s="496" t="s">
        <v>248</v>
      </c>
      <c r="J4599" s="496" t="s">
        <v>248</v>
      </c>
      <c r="K4599" s="187">
        <f t="shared" si="213"/>
        <v>117.27</v>
      </c>
      <c r="L4599" s="188">
        <f t="shared" si="214"/>
        <v>117.27</v>
      </c>
      <c r="M4599" s="185"/>
      <c r="N4599" s="186">
        <f t="shared" si="215"/>
        <v>97523</v>
      </c>
    </row>
    <row r="4600" spans="1:14" ht="13.5" x14ac:dyDescent="0.25">
      <c r="A4600" s="494">
        <v>97524</v>
      </c>
      <c r="B4600" s="495" t="s">
        <v>6534</v>
      </c>
      <c r="C4600" s="495" t="s">
        <v>222</v>
      </c>
      <c r="D4600" s="495" t="s">
        <v>208</v>
      </c>
      <c r="E4600" s="495" t="s">
        <v>26062</v>
      </c>
      <c r="F4600" s="496" t="s">
        <v>1033</v>
      </c>
      <c r="G4600" s="496" t="s">
        <v>21714</v>
      </c>
      <c r="H4600" s="496" t="s">
        <v>248</v>
      </c>
      <c r="I4600" s="496" t="s">
        <v>248</v>
      </c>
      <c r="J4600" s="496" t="s">
        <v>248</v>
      </c>
      <c r="K4600" s="187">
        <f t="shared" si="213"/>
        <v>127.56</v>
      </c>
      <c r="L4600" s="188">
        <f t="shared" si="214"/>
        <v>127.56</v>
      </c>
      <c r="M4600" s="185"/>
      <c r="N4600" s="186">
        <f t="shared" si="215"/>
        <v>97524</v>
      </c>
    </row>
    <row r="4601" spans="1:14" ht="13.5" x14ac:dyDescent="0.25">
      <c r="A4601" s="494">
        <v>97525</v>
      </c>
      <c r="B4601" s="495" t="s">
        <v>6535</v>
      </c>
      <c r="C4601" s="495" t="s">
        <v>222</v>
      </c>
      <c r="D4601" s="495" t="s">
        <v>208</v>
      </c>
      <c r="E4601" s="495" t="s">
        <v>26063</v>
      </c>
      <c r="F4601" s="496" t="s">
        <v>3713</v>
      </c>
      <c r="G4601" s="496" t="s">
        <v>26064</v>
      </c>
      <c r="H4601" s="496" t="s">
        <v>248</v>
      </c>
      <c r="I4601" s="496" t="s">
        <v>248</v>
      </c>
      <c r="J4601" s="496" t="s">
        <v>248</v>
      </c>
      <c r="K4601" s="187">
        <f t="shared" si="213"/>
        <v>229.76</v>
      </c>
      <c r="L4601" s="188">
        <f t="shared" si="214"/>
        <v>229.76</v>
      </c>
      <c r="M4601" s="185"/>
      <c r="N4601" s="186">
        <f t="shared" si="215"/>
        <v>97525</v>
      </c>
    </row>
    <row r="4602" spans="1:14" ht="13.5" x14ac:dyDescent="0.25">
      <c r="A4602" s="494">
        <v>97526</v>
      </c>
      <c r="B4602" s="495" t="s">
        <v>6536</v>
      </c>
      <c r="C4602" s="495" t="s">
        <v>222</v>
      </c>
      <c r="D4602" s="495" t="s">
        <v>208</v>
      </c>
      <c r="E4602" s="495" t="s">
        <v>26065</v>
      </c>
      <c r="F4602" s="496" t="s">
        <v>3713</v>
      </c>
      <c r="G4602" s="496" t="s">
        <v>26066</v>
      </c>
      <c r="H4602" s="496" t="s">
        <v>248</v>
      </c>
      <c r="I4602" s="496" t="s">
        <v>248</v>
      </c>
      <c r="J4602" s="496" t="s">
        <v>248</v>
      </c>
      <c r="K4602" s="187">
        <f t="shared" si="213"/>
        <v>246.22</v>
      </c>
      <c r="L4602" s="188">
        <f t="shared" si="214"/>
        <v>246.22</v>
      </c>
      <c r="M4602" s="185"/>
      <c r="N4602" s="186">
        <f t="shared" si="215"/>
        <v>97526</v>
      </c>
    </row>
    <row r="4603" spans="1:14" ht="13.5" x14ac:dyDescent="0.25">
      <c r="A4603" s="494">
        <v>97527</v>
      </c>
      <c r="B4603" s="495" t="s">
        <v>6537</v>
      </c>
      <c r="C4603" s="495" t="s">
        <v>222</v>
      </c>
      <c r="D4603" s="495" t="s">
        <v>208</v>
      </c>
      <c r="E4603" s="495" t="s">
        <v>26067</v>
      </c>
      <c r="F4603" s="496" t="s">
        <v>3062</v>
      </c>
      <c r="G4603" s="496" t="s">
        <v>26068</v>
      </c>
      <c r="H4603" s="496" t="s">
        <v>248</v>
      </c>
      <c r="I4603" s="496" t="s">
        <v>248</v>
      </c>
      <c r="J4603" s="496" t="s">
        <v>248</v>
      </c>
      <c r="K4603" s="187">
        <f t="shared" si="213"/>
        <v>585.11</v>
      </c>
      <c r="L4603" s="188">
        <f t="shared" si="214"/>
        <v>585.11</v>
      </c>
      <c r="M4603" s="185"/>
      <c r="N4603" s="186">
        <f t="shared" si="215"/>
        <v>97527</v>
      </c>
    </row>
    <row r="4604" spans="1:14" ht="13.5" x14ac:dyDescent="0.25">
      <c r="A4604" s="494">
        <v>97528</v>
      </c>
      <c r="B4604" s="495" t="s">
        <v>6538</v>
      </c>
      <c r="C4604" s="495" t="s">
        <v>222</v>
      </c>
      <c r="D4604" s="495" t="s">
        <v>208</v>
      </c>
      <c r="E4604" s="495" t="s">
        <v>26069</v>
      </c>
      <c r="F4604" s="496" t="s">
        <v>3062</v>
      </c>
      <c r="G4604" s="496" t="s">
        <v>26070</v>
      </c>
      <c r="H4604" s="496" t="s">
        <v>248</v>
      </c>
      <c r="I4604" s="496" t="s">
        <v>248</v>
      </c>
      <c r="J4604" s="496" t="s">
        <v>248</v>
      </c>
      <c r="K4604" s="187">
        <f t="shared" si="213"/>
        <v>511.27</v>
      </c>
      <c r="L4604" s="188">
        <f t="shared" si="214"/>
        <v>511.27</v>
      </c>
      <c r="M4604" s="185"/>
      <c r="N4604" s="186">
        <f t="shared" si="215"/>
        <v>97528</v>
      </c>
    </row>
    <row r="4605" spans="1:14" ht="13.5" x14ac:dyDescent="0.25">
      <c r="A4605" s="494">
        <v>97529</v>
      </c>
      <c r="B4605" s="495" t="s">
        <v>6539</v>
      </c>
      <c r="C4605" s="495" t="s">
        <v>222</v>
      </c>
      <c r="D4605" s="495" t="s">
        <v>208</v>
      </c>
      <c r="E4605" s="495" t="s">
        <v>24244</v>
      </c>
      <c r="F4605" s="496" t="s">
        <v>341</v>
      </c>
      <c r="G4605" s="496" t="s">
        <v>19560</v>
      </c>
      <c r="H4605" s="496" t="s">
        <v>248</v>
      </c>
      <c r="I4605" s="496" t="s">
        <v>248</v>
      </c>
      <c r="J4605" s="496" t="s">
        <v>248</v>
      </c>
      <c r="K4605" s="187">
        <f t="shared" si="213"/>
        <v>62.9</v>
      </c>
      <c r="L4605" s="188">
        <f t="shared" si="214"/>
        <v>62.9</v>
      </c>
      <c r="M4605" s="185"/>
      <c r="N4605" s="186">
        <f t="shared" si="215"/>
        <v>97529</v>
      </c>
    </row>
    <row r="4606" spans="1:14" ht="13.5" x14ac:dyDescent="0.25">
      <c r="A4606" s="494">
        <v>97530</v>
      </c>
      <c r="B4606" s="495" t="s">
        <v>6541</v>
      </c>
      <c r="C4606" s="495" t="s">
        <v>222</v>
      </c>
      <c r="D4606" s="495" t="s">
        <v>208</v>
      </c>
      <c r="E4606" s="495" t="s">
        <v>26071</v>
      </c>
      <c r="F4606" s="496" t="s">
        <v>992</v>
      </c>
      <c r="G4606" s="496" t="s">
        <v>20955</v>
      </c>
      <c r="H4606" s="496" t="s">
        <v>248</v>
      </c>
      <c r="I4606" s="496" t="s">
        <v>248</v>
      </c>
      <c r="J4606" s="496" t="s">
        <v>248</v>
      </c>
      <c r="K4606" s="187">
        <f t="shared" si="213"/>
        <v>94.61</v>
      </c>
      <c r="L4606" s="188">
        <f t="shared" si="214"/>
        <v>94.61</v>
      </c>
      <c r="M4606" s="185"/>
      <c r="N4606" s="186">
        <f t="shared" si="215"/>
        <v>97530</v>
      </c>
    </row>
    <row r="4607" spans="1:14" ht="13.5" x14ac:dyDescent="0.25">
      <c r="A4607" s="494">
        <v>97531</v>
      </c>
      <c r="B4607" s="495" t="s">
        <v>6543</v>
      </c>
      <c r="C4607" s="495" t="s">
        <v>222</v>
      </c>
      <c r="D4607" s="495" t="s">
        <v>208</v>
      </c>
      <c r="E4607" s="495" t="s">
        <v>21484</v>
      </c>
      <c r="F4607" s="496" t="s">
        <v>654</v>
      </c>
      <c r="G4607" s="496" t="s">
        <v>26072</v>
      </c>
      <c r="H4607" s="496" t="s">
        <v>248</v>
      </c>
      <c r="I4607" s="496" t="s">
        <v>248</v>
      </c>
      <c r="J4607" s="496" t="s">
        <v>248</v>
      </c>
      <c r="K4607" s="187">
        <f t="shared" si="213"/>
        <v>122.3</v>
      </c>
      <c r="L4607" s="188">
        <f t="shared" si="214"/>
        <v>122.3</v>
      </c>
      <c r="M4607" s="185"/>
      <c r="N4607" s="186">
        <f t="shared" si="215"/>
        <v>97531</v>
      </c>
    </row>
    <row r="4608" spans="1:14" ht="13.5" x14ac:dyDescent="0.25">
      <c r="A4608" s="494">
        <v>97532</v>
      </c>
      <c r="B4608" s="495" t="s">
        <v>6544</v>
      </c>
      <c r="C4608" s="495" t="s">
        <v>222</v>
      </c>
      <c r="D4608" s="495" t="s">
        <v>208</v>
      </c>
      <c r="E4608" s="495" t="s">
        <v>26073</v>
      </c>
      <c r="F4608" s="496" t="s">
        <v>15985</v>
      </c>
      <c r="G4608" s="496" t="s">
        <v>26074</v>
      </c>
      <c r="H4608" s="496" t="s">
        <v>248</v>
      </c>
      <c r="I4608" s="496" t="s">
        <v>248</v>
      </c>
      <c r="J4608" s="496" t="s">
        <v>248</v>
      </c>
      <c r="K4608" s="187">
        <f t="shared" si="213"/>
        <v>197.64</v>
      </c>
      <c r="L4608" s="188">
        <f t="shared" si="214"/>
        <v>197.64</v>
      </c>
      <c r="M4608" s="185"/>
      <c r="N4608" s="186">
        <f t="shared" si="215"/>
        <v>97532</v>
      </c>
    </row>
    <row r="4609" spans="1:14" ht="15" customHeight="1" x14ac:dyDescent="0.25">
      <c r="A4609" s="494">
        <v>97533</v>
      </c>
      <c r="B4609" s="495" t="s">
        <v>6545</v>
      </c>
      <c r="C4609" s="495" t="s">
        <v>222</v>
      </c>
      <c r="D4609" s="495" t="s">
        <v>208</v>
      </c>
      <c r="E4609" s="495" t="s">
        <v>26075</v>
      </c>
      <c r="F4609" s="496" t="s">
        <v>7890</v>
      </c>
      <c r="G4609" s="496" t="s">
        <v>26076</v>
      </c>
      <c r="H4609" s="496" t="s">
        <v>248</v>
      </c>
      <c r="I4609" s="496" t="s">
        <v>248</v>
      </c>
      <c r="J4609" s="496" t="s">
        <v>248</v>
      </c>
      <c r="K4609" s="187">
        <f t="shared" si="213"/>
        <v>381.29</v>
      </c>
      <c r="L4609" s="188">
        <f t="shared" si="214"/>
        <v>381.29</v>
      </c>
      <c r="M4609" s="185"/>
      <c r="N4609" s="186">
        <f t="shared" si="215"/>
        <v>97533</v>
      </c>
    </row>
    <row r="4610" spans="1:14" ht="13.5" x14ac:dyDescent="0.25">
      <c r="A4610" s="494">
        <v>97534</v>
      </c>
      <c r="B4610" s="495" t="s">
        <v>6547</v>
      </c>
      <c r="C4610" s="495" t="s">
        <v>222</v>
      </c>
      <c r="D4610" s="495" t="s">
        <v>208</v>
      </c>
      <c r="E4610" s="495" t="s">
        <v>26077</v>
      </c>
      <c r="F4610" s="496" t="s">
        <v>19163</v>
      </c>
      <c r="G4610" s="496" t="s">
        <v>26078</v>
      </c>
      <c r="H4610" s="496" t="s">
        <v>248</v>
      </c>
      <c r="I4610" s="496" t="s">
        <v>248</v>
      </c>
      <c r="J4610" s="496" t="s">
        <v>248</v>
      </c>
      <c r="K4610" s="187">
        <f t="shared" si="213"/>
        <v>617.19000000000005</v>
      </c>
      <c r="L4610" s="188">
        <f t="shared" si="214"/>
        <v>617.19000000000005</v>
      </c>
      <c r="M4610" s="185"/>
      <c r="N4610" s="186">
        <f t="shared" si="215"/>
        <v>97534</v>
      </c>
    </row>
    <row r="4611" spans="1:14" ht="13.5" x14ac:dyDescent="0.25">
      <c r="A4611" s="494">
        <v>97537</v>
      </c>
      <c r="B4611" s="495" t="s">
        <v>6548</v>
      </c>
      <c r="C4611" s="495" t="s">
        <v>222</v>
      </c>
      <c r="D4611" s="495" t="s">
        <v>208</v>
      </c>
      <c r="E4611" s="495" t="s">
        <v>26079</v>
      </c>
      <c r="F4611" s="496" t="s">
        <v>4706</v>
      </c>
      <c r="G4611" s="496" t="s">
        <v>15954</v>
      </c>
      <c r="H4611" s="496" t="s">
        <v>248</v>
      </c>
      <c r="I4611" s="496" t="s">
        <v>248</v>
      </c>
      <c r="J4611" s="496" t="s">
        <v>248</v>
      </c>
      <c r="K4611" s="187">
        <f t="shared" si="213"/>
        <v>16.32</v>
      </c>
      <c r="L4611" s="188">
        <f t="shared" si="214"/>
        <v>16.32</v>
      </c>
      <c r="M4611" s="185"/>
      <c r="N4611" s="186">
        <f t="shared" si="215"/>
        <v>97537</v>
      </c>
    </row>
    <row r="4612" spans="1:14" ht="13.5" x14ac:dyDescent="0.25">
      <c r="A4612" s="494">
        <v>97540</v>
      </c>
      <c r="B4612" s="495" t="s">
        <v>6549</v>
      </c>
      <c r="C4612" s="495" t="s">
        <v>222</v>
      </c>
      <c r="D4612" s="495" t="s">
        <v>208</v>
      </c>
      <c r="E4612" s="495" t="s">
        <v>21011</v>
      </c>
      <c r="F4612" s="496" t="s">
        <v>15990</v>
      </c>
      <c r="G4612" s="496" t="s">
        <v>7718</v>
      </c>
      <c r="H4612" s="496" t="s">
        <v>248</v>
      </c>
      <c r="I4612" s="496" t="s">
        <v>248</v>
      </c>
      <c r="J4612" s="496" t="s">
        <v>248</v>
      </c>
      <c r="K4612" s="187">
        <f t="shared" si="213"/>
        <v>19.72</v>
      </c>
      <c r="L4612" s="188">
        <f t="shared" si="214"/>
        <v>19.72</v>
      </c>
      <c r="M4612" s="185"/>
      <c r="N4612" s="186">
        <f t="shared" si="215"/>
        <v>97540</v>
      </c>
    </row>
    <row r="4613" spans="1:14" ht="13.5" x14ac:dyDescent="0.25">
      <c r="A4613" s="494">
        <v>97541</v>
      </c>
      <c r="B4613" s="495" t="s">
        <v>6550</v>
      </c>
      <c r="C4613" s="495" t="s">
        <v>222</v>
      </c>
      <c r="D4613" s="495" t="s">
        <v>208</v>
      </c>
      <c r="E4613" s="495" t="s">
        <v>19951</v>
      </c>
      <c r="F4613" s="496" t="s">
        <v>7153</v>
      </c>
      <c r="G4613" s="496" t="s">
        <v>16036</v>
      </c>
      <c r="H4613" s="496" t="s">
        <v>248</v>
      </c>
      <c r="I4613" s="496" t="s">
        <v>248</v>
      </c>
      <c r="J4613" s="496" t="s">
        <v>248</v>
      </c>
      <c r="K4613" s="187">
        <f t="shared" si="213"/>
        <v>15.33</v>
      </c>
      <c r="L4613" s="188">
        <f t="shared" si="214"/>
        <v>15.33</v>
      </c>
      <c r="M4613" s="185"/>
      <c r="N4613" s="186">
        <f t="shared" si="215"/>
        <v>97541</v>
      </c>
    </row>
    <row r="4614" spans="1:14" ht="13.5" x14ac:dyDescent="0.25">
      <c r="A4614" s="494">
        <v>97543</v>
      </c>
      <c r="B4614" s="495" t="s">
        <v>6551</v>
      </c>
      <c r="C4614" s="495" t="s">
        <v>222</v>
      </c>
      <c r="D4614" s="495" t="s">
        <v>208</v>
      </c>
      <c r="E4614" s="495" t="s">
        <v>16237</v>
      </c>
      <c r="F4614" s="496" t="s">
        <v>9540</v>
      </c>
      <c r="G4614" s="496" t="s">
        <v>2856</v>
      </c>
      <c r="H4614" s="496" t="s">
        <v>248</v>
      </c>
      <c r="I4614" s="496" t="s">
        <v>248</v>
      </c>
      <c r="J4614" s="496" t="s">
        <v>248</v>
      </c>
      <c r="K4614" s="187">
        <f t="shared" si="213"/>
        <v>28.92</v>
      </c>
      <c r="L4614" s="188">
        <f t="shared" si="214"/>
        <v>28.92</v>
      </c>
      <c r="M4614" s="185"/>
      <c r="N4614" s="186">
        <f t="shared" si="215"/>
        <v>97543</v>
      </c>
    </row>
    <row r="4615" spans="1:14" ht="13.5" x14ac:dyDescent="0.25">
      <c r="A4615" s="494">
        <v>97544</v>
      </c>
      <c r="B4615" s="495" t="s">
        <v>6552</v>
      </c>
      <c r="C4615" s="495" t="s">
        <v>222</v>
      </c>
      <c r="D4615" s="495" t="s">
        <v>208</v>
      </c>
      <c r="E4615" s="495" t="s">
        <v>742</v>
      </c>
      <c r="F4615" s="496" t="s">
        <v>4572</v>
      </c>
      <c r="G4615" s="496" t="s">
        <v>19395</v>
      </c>
      <c r="H4615" s="496" t="s">
        <v>248</v>
      </c>
      <c r="I4615" s="496" t="s">
        <v>248</v>
      </c>
      <c r="J4615" s="496" t="s">
        <v>248</v>
      </c>
      <c r="K4615" s="187">
        <f t="shared" si="213"/>
        <v>23.63</v>
      </c>
      <c r="L4615" s="188">
        <f t="shared" si="214"/>
        <v>23.63</v>
      </c>
      <c r="M4615" s="185"/>
      <c r="N4615" s="186">
        <f t="shared" si="215"/>
        <v>97544</v>
      </c>
    </row>
    <row r="4616" spans="1:14" ht="13.5" x14ac:dyDescent="0.25">
      <c r="A4616" s="494">
        <v>97546</v>
      </c>
      <c r="B4616" s="495" t="s">
        <v>6553</v>
      </c>
      <c r="C4616" s="495" t="s">
        <v>222</v>
      </c>
      <c r="D4616" s="495" t="s">
        <v>208</v>
      </c>
      <c r="E4616" s="495" t="s">
        <v>19787</v>
      </c>
      <c r="F4616" s="496" t="s">
        <v>19433</v>
      </c>
      <c r="G4616" s="496" t="s">
        <v>19351</v>
      </c>
      <c r="H4616" s="496" t="s">
        <v>248</v>
      </c>
      <c r="I4616" s="496" t="s">
        <v>248</v>
      </c>
      <c r="J4616" s="496" t="s">
        <v>248</v>
      </c>
      <c r="K4616" s="187">
        <f t="shared" si="213"/>
        <v>22.2</v>
      </c>
      <c r="L4616" s="188">
        <f t="shared" si="214"/>
        <v>22.2</v>
      </c>
      <c r="M4616" s="185"/>
      <c r="N4616" s="186">
        <f t="shared" si="215"/>
        <v>97546</v>
      </c>
    </row>
    <row r="4617" spans="1:14" ht="13.5" x14ac:dyDescent="0.25">
      <c r="A4617" s="494">
        <v>97547</v>
      </c>
      <c r="B4617" s="495" t="s">
        <v>6554</v>
      </c>
      <c r="C4617" s="495" t="s">
        <v>222</v>
      </c>
      <c r="D4617" s="495" t="s">
        <v>208</v>
      </c>
      <c r="E4617" s="495" t="s">
        <v>19787</v>
      </c>
      <c r="F4617" s="496" t="s">
        <v>19433</v>
      </c>
      <c r="G4617" s="496" t="s">
        <v>19351</v>
      </c>
      <c r="H4617" s="496" t="s">
        <v>248</v>
      </c>
      <c r="I4617" s="496" t="s">
        <v>248</v>
      </c>
      <c r="J4617" s="496" t="s">
        <v>248</v>
      </c>
      <c r="K4617" s="187">
        <f t="shared" ref="K4617:K4680" si="216">H4617+I4617+J4617+G4617</f>
        <v>22.2</v>
      </c>
      <c r="L4617" s="188">
        <f t="shared" ref="L4617:L4680" si="217">G4617+I4617+J4617+H4617</f>
        <v>22.2</v>
      </c>
      <c r="M4617" s="185"/>
      <c r="N4617" s="186">
        <f t="shared" ref="N4617:N4680" si="218">A4617</f>
        <v>97547</v>
      </c>
    </row>
    <row r="4618" spans="1:14" ht="13.5" x14ac:dyDescent="0.25">
      <c r="A4618" s="494">
        <v>97548</v>
      </c>
      <c r="B4618" s="495" t="s">
        <v>6555</v>
      </c>
      <c r="C4618" s="495" t="s">
        <v>222</v>
      </c>
      <c r="D4618" s="495" t="s">
        <v>208</v>
      </c>
      <c r="E4618" s="495" t="s">
        <v>24463</v>
      </c>
      <c r="F4618" s="496" t="s">
        <v>5056</v>
      </c>
      <c r="G4618" s="496" t="s">
        <v>19918</v>
      </c>
      <c r="H4618" s="496" t="s">
        <v>248</v>
      </c>
      <c r="I4618" s="496" t="s">
        <v>248</v>
      </c>
      <c r="J4618" s="496" t="s">
        <v>248</v>
      </c>
      <c r="K4618" s="187">
        <f t="shared" si="216"/>
        <v>30.91</v>
      </c>
      <c r="L4618" s="188">
        <f t="shared" si="217"/>
        <v>30.91</v>
      </c>
      <c r="M4618" s="185"/>
      <c r="N4618" s="186">
        <f t="shared" si="218"/>
        <v>97548</v>
      </c>
    </row>
    <row r="4619" spans="1:14" ht="13.5" x14ac:dyDescent="0.25">
      <c r="A4619" s="494">
        <v>97549</v>
      </c>
      <c r="B4619" s="495" t="s">
        <v>6556</v>
      </c>
      <c r="C4619" s="495" t="s">
        <v>222</v>
      </c>
      <c r="D4619" s="495" t="s">
        <v>208</v>
      </c>
      <c r="E4619" s="495" t="s">
        <v>24463</v>
      </c>
      <c r="F4619" s="496" t="s">
        <v>5056</v>
      </c>
      <c r="G4619" s="496" t="s">
        <v>19918</v>
      </c>
      <c r="H4619" s="496" t="s">
        <v>248</v>
      </c>
      <c r="I4619" s="496" t="s">
        <v>248</v>
      </c>
      <c r="J4619" s="496" t="s">
        <v>248</v>
      </c>
      <c r="K4619" s="187">
        <f t="shared" si="216"/>
        <v>30.91</v>
      </c>
      <c r="L4619" s="188">
        <f t="shared" si="217"/>
        <v>30.91</v>
      </c>
      <c r="M4619" s="185"/>
      <c r="N4619" s="186">
        <f t="shared" si="218"/>
        <v>97549</v>
      </c>
    </row>
    <row r="4620" spans="1:14" ht="13.5" x14ac:dyDescent="0.25">
      <c r="A4620" s="494">
        <v>97550</v>
      </c>
      <c r="B4620" s="495" t="s">
        <v>6557</v>
      </c>
      <c r="C4620" s="495" t="s">
        <v>222</v>
      </c>
      <c r="D4620" s="495" t="s">
        <v>208</v>
      </c>
      <c r="E4620" s="495" t="s">
        <v>19784</v>
      </c>
      <c r="F4620" s="496" t="s">
        <v>19149</v>
      </c>
      <c r="G4620" s="496" t="s">
        <v>26080</v>
      </c>
      <c r="H4620" s="496" t="s">
        <v>248</v>
      </c>
      <c r="I4620" s="496" t="s">
        <v>248</v>
      </c>
      <c r="J4620" s="496" t="s">
        <v>248</v>
      </c>
      <c r="K4620" s="187">
        <f t="shared" si="216"/>
        <v>47.06</v>
      </c>
      <c r="L4620" s="188">
        <f t="shared" si="217"/>
        <v>47.06</v>
      </c>
      <c r="M4620" s="185"/>
      <c r="N4620" s="186">
        <f t="shared" si="218"/>
        <v>97550</v>
      </c>
    </row>
    <row r="4621" spans="1:14" ht="13.5" x14ac:dyDescent="0.25">
      <c r="A4621" s="494">
        <v>97551</v>
      </c>
      <c r="B4621" s="495" t="s">
        <v>6558</v>
      </c>
      <c r="C4621" s="495" t="s">
        <v>222</v>
      </c>
      <c r="D4621" s="495" t="s">
        <v>208</v>
      </c>
      <c r="E4621" s="495" t="s">
        <v>19784</v>
      </c>
      <c r="F4621" s="496" t="s">
        <v>19149</v>
      </c>
      <c r="G4621" s="496" t="s">
        <v>26080</v>
      </c>
      <c r="H4621" s="496" t="s">
        <v>248</v>
      </c>
      <c r="I4621" s="496" t="s">
        <v>248</v>
      </c>
      <c r="J4621" s="496" t="s">
        <v>248</v>
      </c>
      <c r="K4621" s="187">
        <f t="shared" si="216"/>
        <v>47.06</v>
      </c>
      <c r="L4621" s="188">
        <f t="shared" si="217"/>
        <v>47.06</v>
      </c>
      <c r="M4621" s="185"/>
      <c r="N4621" s="186">
        <f t="shared" si="218"/>
        <v>97551</v>
      </c>
    </row>
    <row r="4622" spans="1:14" ht="13.5" x14ac:dyDescent="0.25">
      <c r="A4622" s="494">
        <v>97552</v>
      </c>
      <c r="B4622" s="495" t="s">
        <v>6559</v>
      </c>
      <c r="C4622" s="495" t="s">
        <v>222</v>
      </c>
      <c r="D4622" s="495" t="s">
        <v>208</v>
      </c>
      <c r="E4622" s="495" t="s">
        <v>26047</v>
      </c>
      <c r="F4622" s="496" t="s">
        <v>4047</v>
      </c>
      <c r="G4622" s="496" t="s">
        <v>9411</v>
      </c>
      <c r="H4622" s="496" t="s">
        <v>248</v>
      </c>
      <c r="I4622" s="496" t="s">
        <v>248</v>
      </c>
      <c r="J4622" s="496" t="s">
        <v>248</v>
      </c>
      <c r="K4622" s="187">
        <f t="shared" si="216"/>
        <v>33.43</v>
      </c>
      <c r="L4622" s="188">
        <f t="shared" si="217"/>
        <v>33.43</v>
      </c>
      <c r="M4622" s="185"/>
      <c r="N4622" s="186">
        <f t="shared" si="218"/>
        <v>97552</v>
      </c>
    </row>
    <row r="4623" spans="1:14" ht="13.5" x14ac:dyDescent="0.25">
      <c r="A4623" s="494">
        <v>97553</v>
      </c>
      <c r="B4623" s="495" t="s">
        <v>6560</v>
      </c>
      <c r="C4623" s="495" t="s">
        <v>222</v>
      </c>
      <c r="D4623" s="495" t="s">
        <v>208</v>
      </c>
      <c r="E4623" s="495" t="s">
        <v>19939</v>
      </c>
      <c r="F4623" s="496" t="s">
        <v>572</v>
      </c>
      <c r="G4623" s="496" t="s">
        <v>26081</v>
      </c>
      <c r="H4623" s="496" t="s">
        <v>248</v>
      </c>
      <c r="I4623" s="496" t="s">
        <v>248</v>
      </c>
      <c r="J4623" s="496" t="s">
        <v>248</v>
      </c>
      <c r="K4623" s="187">
        <f t="shared" si="216"/>
        <v>45.02</v>
      </c>
      <c r="L4623" s="188">
        <f t="shared" si="217"/>
        <v>45.02</v>
      </c>
      <c r="M4623" s="185"/>
      <c r="N4623" s="186">
        <f t="shared" si="218"/>
        <v>97553</v>
      </c>
    </row>
    <row r="4624" spans="1:14" ht="13.5" x14ac:dyDescent="0.25">
      <c r="A4624" s="494">
        <v>97554</v>
      </c>
      <c r="B4624" s="495" t="s">
        <v>6561</v>
      </c>
      <c r="C4624" s="495" t="s">
        <v>222</v>
      </c>
      <c r="D4624" s="495" t="s">
        <v>208</v>
      </c>
      <c r="E4624" s="495" t="s">
        <v>26082</v>
      </c>
      <c r="F4624" s="496" t="s">
        <v>22679</v>
      </c>
      <c r="G4624" s="496" t="s">
        <v>20209</v>
      </c>
      <c r="H4624" s="496" t="s">
        <v>248</v>
      </c>
      <c r="I4624" s="496" t="s">
        <v>248</v>
      </c>
      <c r="J4624" s="496" t="s">
        <v>248</v>
      </c>
      <c r="K4624" s="187">
        <f t="shared" si="216"/>
        <v>73.7</v>
      </c>
      <c r="L4624" s="188">
        <f t="shared" si="217"/>
        <v>73.7</v>
      </c>
      <c r="M4624" s="185"/>
      <c r="N4624" s="186">
        <f t="shared" si="218"/>
        <v>97554</v>
      </c>
    </row>
    <row r="4625" spans="1:14" ht="13.5" x14ac:dyDescent="0.25">
      <c r="A4625" s="494">
        <v>98602</v>
      </c>
      <c r="B4625" s="495" t="s">
        <v>6562</v>
      </c>
      <c r="C4625" s="495" t="s">
        <v>222</v>
      </c>
      <c r="D4625" s="495" t="s">
        <v>208</v>
      </c>
      <c r="E4625" s="495" t="s">
        <v>6050</v>
      </c>
      <c r="F4625" s="496" t="s">
        <v>3360</v>
      </c>
      <c r="G4625" s="496" t="s">
        <v>6337</v>
      </c>
      <c r="H4625" s="496" t="s">
        <v>248</v>
      </c>
      <c r="I4625" s="496" t="s">
        <v>248</v>
      </c>
      <c r="J4625" s="496" t="s">
        <v>248</v>
      </c>
      <c r="K4625" s="187">
        <f t="shared" si="216"/>
        <v>18.059999999999999</v>
      </c>
      <c r="L4625" s="188">
        <f t="shared" si="217"/>
        <v>18.059999999999999</v>
      </c>
      <c r="M4625" s="185"/>
      <c r="N4625" s="186">
        <f t="shared" si="218"/>
        <v>98602</v>
      </c>
    </row>
    <row r="4626" spans="1:14" ht="13.5" x14ac:dyDescent="0.25">
      <c r="A4626" s="494">
        <v>97895</v>
      </c>
      <c r="B4626" s="495" t="s">
        <v>6564</v>
      </c>
      <c r="C4626" s="495" t="s">
        <v>222</v>
      </c>
      <c r="D4626" s="495" t="s">
        <v>208</v>
      </c>
      <c r="E4626" s="495" t="s">
        <v>26083</v>
      </c>
      <c r="F4626" s="496" t="s">
        <v>970</v>
      </c>
      <c r="G4626" s="496" t="s">
        <v>26084</v>
      </c>
      <c r="H4626" s="496" t="s">
        <v>248</v>
      </c>
      <c r="I4626" s="496" t="s">
        <v>248</v>
      </c>
      <c r="J4626" s="496" t="s">
        <v>248</v>
      </c>
      <c r="K4626" s="187">
        <f t="shared" si="216"/>
        <v>149.61000000000001</v>
      </c>
      <c r="L4626" s="188">
        <f t="shared" si="217"/>
        <v>149.61000000000001</v>
      </c>
      <c r="M4626" s="185"/>
      <c r="N4626" s="186">
        <f t="shared" si="218"/>
        <v>97895</v>
      </c>
    </row>
    <row r="4627" spans="1:14" ht="13.5" x14ac:dyDescent="0.25">
      <c r="A4627" s="494">
        <v>97896</v>
      </c>
      <c r="B4627" s="495" t="s">
        <v>6565</v>
      </c>
      <c r="C4627" s="495" t="s">
        <v>222</v>
      </c>
      <c r="D4627" s="495" t="s">
        <v>208</v>
      </c>
      <c r="E4627" s="495" t="s">
        <v>26085</v>
      </c>
      <c r="F4627" s="496" t="s">
        <v>3305</v>
      </c>
      <c r="G4627" s="496" t="s">
        <v>26086</v>
      </c>
      <c r="H4627" s="496" t="s">
        <v>3907</v>
      </c>
      <c r="I4627" s="496" t="s">
        <v>248</v>
      </c>
      <c r="J4627" s="496" t="s">
        <v>248</v>
      </c>
      <c r="K4627" s="187">
        <f t="shared" si="216"/>
        <v>276.61</v>
      </c>
      <c r="L4627" s="188">
        <f t="shared" si="217"/>
        <v>276.61</v>
      </c>
      <c r="M4627" s="185"/>
      <c r="N4627" s="186">
        <f t="shared" si="218"/>
        <v>97896</v>
      </c>
    </row>
    <row r="4628" spans="1:14" ht="13.5" x14ac:dyDescent="0.25">
      <c r="A4628" s="494">
        <v>97897</v>
      </c>
      <c r="B4628" s="495" t="s">
        <v>6566</v>
      </c>
      <c r="C4628" s="495" t="s">
        <v>222</v>
      </c>
      <c r="D4628" s="495" t="s">
        <v>208</v>
      </c>
      <c r="E4628" s="495" t="s">
        <v>26087</v>
      </c>
      <c r="F4628" s="496" t="s">
        <v>250</v>
      </c>
      <c r="G4628" s="496" t="s">
        <v>26088</v>
      </c>
      <c r="H4628" s="496" t="s">
        <v>2470</v>
      </c>
      <c r="I4628" s="496" t="s">
        <v>248</v>
      </c>
      <c r="J4628" s="496" t="s">
        <v>248</v>
      </c>
      <c r="K4628" s="187">
        <f t="shared" si="216"/>
        <v>357</v>
      </c>
      <c r="L4628" s="188">
        <f t="shared" si="217"/>
        <v>357</v>
      </c>
      <c r="M4628" s="185"/>
      <c r="N4628" s="186">
        <f t="shared" si="218"/>
        <v>97897</v>
      </c>
    </row>
    <row r="4629" spans="1:14" ht="13.5" x14ac:dyDescent="0.25">
      <c r="A4629" s="494">
        <v>97898</v>
      </c>
      <c r="B4629" s="495" t="s">
        <v>6568</v>
      </c>
      <c r="C4629" s="495" t="s">
        <v>222</v>
      </c>
      <c r="D4629" s="495" t="s">
        <v>208</v>
      </c>
      <c r="E4629" s="495" t="s">
        <v>26089</v>
      </c>
      <c r="F4629" s="496" t="s">
        <v>26090</v>
      </c>
      <c r="G4629" s="496" t="s">
        <v>26091</v>
      </c>
      <c r="H4629" s="496" t="s">
        <v>9572</v>
      </c>
      <c r="I4629" s="496" t="s">
        <v>248</v>
      </c>
      <c r="J4629" s="496" t="s">
        <v>1908</v>
      </c>
      <c r="K4629" s="187">
        <f t="shared" si="216"/>
        <v>654.59</v>
      </c>
      <c r="L4629" s="188">
        <f t="shared" si="217"/>
        <v>654.59</v>
      </c>
      <c r="M4629" s="185"/>
      <c r="N4629" s="186">
        <f t="shared" si="218"/>
        <v>97898</v>
      </c>
    </row>
    <row r="4630" spans="1:14" ht="13.5" x14ac:dyDescent="0.25">
      <c r="A4630" s="494">
        <v>97900</v>
      </c>
      <c r="B4630" s="495" t="s">
        <v>6570</v>
      </c>
      <c r="C4630" s="495" t="s">
        <v>222</v>
      </c>
      <c r="D4630" s="495" t="s">
        <v>208</v>
      </c>
      <c r="E4630" s="495" t="s">
        <v>26092</v>
      </c>
      <c r="F4630" s="496" t="s">
        <v>18621</v>
      </c>
      <c r="G4630" s="496" t="s">
        <v>25622</v>
      </c>
      <c r="H4630" s="496" t="s">
        <v>1924</v>
      </c>
      <c r="I4630" s="496" t="s">
        <v>248</v>
      </c>
      <c r="J4630" s="496" t="s">
        <v>843</v>
      </c>
      <c r="K4630" s="187">
        <f t="shared" si="216"/>
        <v>115.25</v>
      </c>
      <c r="L4630" s="188">
        <f t="shared" si="217"/>
        <v>115.25000000000001</v>
      </c>
      <c r="M4630" s="185"/>
      <c r="N4630" s="186">
        <f t="shared" si="218"/>
        <v>97900</v>
      </c>
    </row>
    <row r="4631" spans="1:14" ht="13.5" x14ac:dyDescent="0.25">
      <c r="A4631" s="494">
        <v>97901</v>
      </c>
      <c r="B4631" s="495" t="s">
        <v>6571</v>
      </c>
      <c r="C4631" s="495" t="s">
        <v>222</v>
      </c>
      <c r="D4631" s="495" t="s">
        <v>208</v>
      </c>
      <c r="E4631" s="495" t="s">
        <v>26093</v>
      </c>
      <c r="F4631" s="496" t="s">
        <v>26094</v>
      </c>
      <c r="G4631" s="496" t="s">
        <v>26095</v>
      </c>
      <c r="H4631" s="496" t="s">
        <v>593</v>
      </c>
      <c r="I4631" s="496" t="s">
        <v>248</v>
      </c>
      <c r="J4631" s="496" t="s">
        <v>1536</v>
      </c>
      <c r="K4631" s="187">
        <f t="shared" si="216"/>
        <v>183.67</v>
      </c>
      <c r="L4631" s="188">
        <f t="shared" si="217"/>
        <v>183.67</v>
      </c>
      <c r="M4631" s="185"/>
      <c r="N4631" s="186">
        <f t="shared" si="218"/>
        <v>97901</v>
      </c>
    </row>
    <row r="4632" spans="1:14" ht="13.5" x14ac:dyDescent="0.25">
      <c r="A4632" s="494">
        <v>97902</v>
      </c>
      <c r="B4632" s="495" t="s">
        <v>6572</v>
      </c>
      <c r="C4632" s="495" t="s">
        <v>222</v>
      </c>
      <c r="D4632" s="495" t="s">
        <v>208</v>
      </c>
      <c r="E4632" s="495" t="s">
        <v>26096</v>
      </c>
      <c r="F4632" s="496" t="s">
        <v>26097</v>
      </c>
      <c r="G4632" s="496" t="s">
        <v>26098</v>
      </c>
      <c r="H4632" s="496" t="s">
        <v>5371</v>
      </c>
      <c r="I4632" s="496" t="s">
        <v>248</v>
      </c>
      <c r="J4632" s="496" t="s">
        <v>1337</v>
      </c>
      <c r="K4632" s="187">
        <f t="shared" si="216"/>
        <v>371</v>
      </c>
      <c r="L4632" s="188">
        <f t="shared" si="217"/>
        <v>371</v>
      </c>
      <c r="M4632" s="185"/>
      <c r="N4632" s="186">
        <f t="shared" si="218"/>
        <v>97902</v>
      </c>
    </row>
    <row r="4633" spans="1:14" ht="13.5" x14ac:dyDescent="0.25">
      <c r="A4633" s="494">
        <v>97903</v>
      </c>
      <c r="B4633" s="495" t="s">
        <v>6573</v>
      </c>
      <c r="C4633" s="495" t="s">
        <v>222</v>
      </c>
      <c r="D4633" s="495" t="s">
        <v>208</v>
      </c>
      <c r="E4633" s="495" t="s">
        <v>26099</v>
      </c>
      <c r="F4633" s="496" t="s">
        <v>26100</v>
      </c>
      <c r="G4633" s="496" t="s">
        <v>26101</v>
      </c>
      <c r="H4633" s="496" t="s">
        <v>2945</v>
      </c>
      <c r="I4633" s="496" t="s">
        <v>248</v>
      </c>
      <c r="J4633" s="496" t="s">
        <v>1957</v>
      </c>
      <c r="K4633" s="187">
        <f t="shared" si="216"/>
        <v>510.27</v>
      </c>
      <c r="L4633" s="188">
        <f t="shared" si="217"/>
        <v>510.27</v>
      </c>
      <c r="M4633" s="185"/>
      <c r="N4633" s="186">
        <f t="shared" si="218"/>
        <v>97903</v>
      </c>
    </row>
    <row r="4634" spans="1:14" ht="13.5" x14ac:dyDescent="0.25">
      <c r="A4634" s="494">
        <v>97904</v>
      </c>
      <c r="B4634" s="495" t="s">
        <v>6574</v>
      </c>
      <c r="C4634" s="495" t="s">
        <v>222</v>
      </c>
      <c r="D4634" s="495" t="s">
        <v>208</v>
      </c>
      <c r="E4634" s="495" t="s">
        <v>26102</v>
      </c>
      <c r="F4634" s="496" t="s">
        <v>26103</v>
      </c>
      <c r="G4634" s="496" t="s">
        <v>26104</v>
      </c>
      <c r="H4634" s="496" t="s">
        <v>4105</v>
      </c>
      <c r="I4634" s="496" t="s">
        <v>248</v>
      </c>
      <c r="J4634" s="496" t="s">
        <v>2178</v>
      </c>
      <c r="K4634" s="187">
        <f t="shared" si="216"/>
        <v>633.04</v>
      </c>
      <c r="L4634" s="188">
        <f t="shared" si="217"/>
        <v>633.03999999999985</v>
      </c>
      <c r="M4634" s="185"/>
      <c r="N4634" s="186">
        <f t="shared" si="218"/>
        <v>97904</v>
      </c>
    </row>
    <row r="4635" spans="1:14" ht="13.5" x14ac:dyDescent="0.25">
      <c r="A4635" s="494">
        <v>97905</v>
      </c>
      <c r="B4635" s="495" t="s">
        <v>6575</v>
      </c>
      <c r="C4635" s="495" t="s">
        <v>222</v>
      </c>
      <c r="D4635" s="495" t="s">
        <v>208</v>
      </c>
      <c r="E4635" s="495" t="s">
        <v>26105</v>
      </c>
      <c r="F4635" s="496" t="s">
        <v>20360</v>
      </c>
      <c r="G4635" s="496" t="s">
        <v>26106</v>
      </c>
      <c r="H4635" s="496" t="s">
        <v>1337</v>
      </c>
      <c r="I4635" s="496" t="s">
        <v>248</v>
      </c>
      <c r="J4635" s="496" t="s">
        <v>2306</v>
      </c>
      <c r="K4635" s="187">
        <f t="shared" si="216"/>
        <v>131.47</v>
      </c>
      <c r="L4635" s="188">
        <f t="shared" si="217"/>
        <v>131.46999999999997</v>
      </c>
      <c r="M4635" s="185"/>
      <c r="N4635" s="186">
        <f t="shared" si="218"/>
        <v>97905</v>
      </c>
    </row>
    <row r="4636" spans="1:14" ht="13.5" x14ac:dyDescent="0.25">
      <c r="A4636" s="494">
        <v>97906</v>
      </c>
      <c r="B4636" s="495" t="s">
        <v>6576</v>
      </c>
      <c r="C4636" s="495" t="s">
        <v>222</v>
      </c>
      <c r="D4636" s="495" t="s">
        <v>208</v>
      </c>
      <c r="E4636" s="495" t="s">
        <v>26107</v>
      </c>
      <c r="F4636" s="496" t="s">
        <v>26108</v>
      </c>
      <c r="G4636" s="496" t="s">
        <v>26109</v>
      </c>
      <c r="H4636" s="496" t="s">
        <v>2846</v>
      </c>
      <c r="I4636" s="496" t="s">
        <v>248</v>
      </c>
      <c r="J4636" s="496" t="s">
        <v>1100</v>
      </c>
      <c r="K4636" s="187">
        <f t="shared" si="216"/>
        <v>249.22</v>
      </c>
      <c r="L4636" s="188">
        <f t="shared" si="217"/>
        <v>249.22</v>
      </c>
      <c r="M4636" s="185"/>
      <c r="N4636" s="186">
        <f t="shared" si="218"/>
        <v>97906</v>
      </c>
    </row>
    <row r="4637" spans="1:14" ht="13.5" x14ac:dyDescent="0.25">
      <c r="A4637" s="494">
        <v>97907</v>
      </c>
      <c r="B4637" s="495" t="s">
        <v>6577</v>
      </c>
      <c r="C4637" s="495" t="s">
        <v>222</v>
      </c>
      <c r="D4637" s="495" t="s">
        <v>208</v>
      </c>
      <c r="E4637" s="495" t="s">
        <v>26110</v>
      </c>
      <c r="F4637" s="496" t="s">
        <v>22127</v>
      </c>
      <c r="G4637" s="496" t="s">
        <v>26111</v>
      </c>
      <c r="H4637" s="496" t="s">
        <v>1413</v>
      </c>
      <c r="I4637" s="496" t="s">
        <v>248</v>
      </c>
      <c r="J4637" s="496" t="s">
        <v>1941</v>
      </c>
      <c r="K4637" s="187">
        <f t="shared" si="216"/>
        <v>354.91</v>
      </c>
      <c r="L4637" s="188">
        <f t="shared" si="217"/>
        <v>354.91</v>
      </c>
      <c r="M4637" s="185"/>
      <c r="N4637" s="186">
        <f t="shared" si="218"/>
        <v>97907</v>
      </c>
    </row>
    <row r="4638" spans="1:14" ht="13.5" x14ac:dyDescent="0.25">
      <c r="A4638" s="494">
        <v>97908</v>
      </c>
      <c r="B4638" s="495" t="s">
        <v>6578</v>
      </c>
      <c r="C4638" s="495" t="s">
        <v>222</v>
      </c>
      <c r="D4638" s="495" t="s">
        <v>208</v>
      </c>
      <c r="E4638" s="495" t="s">
        <v>26112</v>
      </c>
      <c r="F4638" s="496" t="s">
        <v>26113</v>
      </c>
      <c r="G4638" s="496" t="s">
        <v>26114</v>
      </c>
      <c r="H4638" s="496" t="s">
        <v>636</v>
      </c>
      <c r="I4638" s="496" t="s">
        <v>248</v>
      </c>
      <c r="J4638" s="496" t="s">
        <v>1078</v>
      </c>
      <c r="K4638" s="187">
        <f t="shared" si="216"/>
        <v>449.22999999999996</v>
      </c>
      <c r="L4638" s="188">
        <f t="shared" si="217"/>
        <v>449.22999999999996</v>
      </c>
      <c r="M4638" s="185"/>
      <c r="N4638" s="186">
        <f t="shared" si="218"/>
        <v>97908</v>
      </c>
    </row>
    <row r="4639" spans="1:14" ht="13.5" x14ac:dyDescent="0.25">
      <c r="A4639" s="494">
        <v>98102</v>
      </c>
      <c r="B4639" s="495" t="s">
        <v>6579</v>
      </c>
      <c r="C4639" s="495" t="s">
        <v>222</v>
      </c>
      <c r="D4639" s="495" t="s">
        <v>208</v>
      </c>
      <c r="E4639" s="495" t="s">
        <v>26115</v>
      </c>
      <c r="F4639" s="496" t="s">
        <v>4270</v>
      </c>
      <c r="G4639" s="496" t="s">
        <v>20149</v>
      </c>
      <c r="H4639" s="496" t="s">
        <v>258</v>
      </c>
      <c r="I4639" s="496" t="s">
        <v>248</v>
      </c>
      <c r="J4639" s="496" t="s">
        <v>248</v>
      </c>
      <c r="K4639" s="187">
        <f t="shared" si="216"/>
        <v>141.02000000000001</v>
      </c>
      <c r="L4639" s="188">
        <f t="shared" si="217"/>
        <v>141.02000000000001</v>
      </c>
      <c r="M4639" s="185"/>
      <c r="N4639" s="186">
        <f t="shared" si="218"/>
        <v>98102</v>
      </c>
    </row>
    <row r="4640" spans="1:14" ht="13.5" x14ac:dyDescent="0.25">
      <c r="A4640" s="494">
        <v>98104</v>
      </c>
      <c r="B4640" s="495" t="s">
        <v>6580</v>
      </c>
      <c r="C4640" s="495" t="s">
        <v>222</v>
      </c>
      <c r="D4640" s="495" t="s">
        <v>208</v>
      </c>
      <c r="E4640" s="495" t="s">
        <v>26116</v>
      </c>
      <c r="F4640" s="496" t="s">
        <v>26117</v>
      </c>
      <c r="G4640" s="496" t="s">
        <v>26118</v>
      </c>
      <c r="H4640" s="496" t="s">
        <v>2353</v>
      </c>
      <c r="I4640" s="496" t="s">
        <v>248</v>
      </c>
      <c r="J4640" s="496" t="s">
        <v>849</v>
      </c>
      <c r="K4640" s="187">
        <f t="shared" si="216"/>
        <v>249.69</v>
      </c>
      <c r="L4640" s="188">
        <f t="shared" si="217"/>
        <v>249.69</v>
      </c>
      <c r="M4640" s="185"/>
      <c r="N4640" s="186">
        <f t="shared" si="218"/>
        <v>98104</v>
      </c>
    </row>
    <row r="4641" spans="1:14" ht="13.5" x14ac:dyDescent="0.25">
      <c r="A4641" s="494">
        <v>98105</v>
      </c>
      <c r="B4641" s="495" t="s">
        <v>6581</v>
      </c>
      <c r="C4641" s="495" t="s">
        <v>222</v>
      </c>
      <c r="D4641" s="495" t="s">
        <v>208</v>
      </c>
      <c r="E4641" s="495" t="s">
        <v>26119</v>
      </c>
      <c r="F4641" s="496" t="s">
        <v>26120</v>
      </c>
      <c r="G4641" s="496" t="s">
        <v>26121</v>
      </c>
      <c r="H4641" s="496" t="s">
        <v>1255</v>
      </c>
      <c r="I4641" s="496" t="s">
        <v>248</v>
      </c>
      <c r="J4641" s="496" t="s">
        <v>1499</v>
      </c>
      <c r="K4641" s="187">
        <f t="shared" si="216"/>
        <v>425.54999999999995</v>
      </c>
      <c r="L4641" s="188">
        <f t="shared" si="217"/>
        <v>425.54999999999995</v>
      </c>
      <c r="M4641" s="185"/>
      <c r="N4641" s="186">
        <f t="shared" si="218"/>
        <v>98105</v>
      </c>
    </row>
    <row r="4642" spans="1:14" ht="13.5" x14ac:dyDescent="0.25">
      <c r="A4642" s="494">
        <v>98106</v>
      </c>
      <c r="B4642" s="495" t="s">
        <v>6582</v>
      </c>
      <c r="C4642" s="495" t="s">
        <v>222</v>
      </c>
      <c r="D4642" s="495" t="s">
        <v>208</v>
      </c>
      <c r="E4642" s="495" t="s">
        <v>26122</v>
      </c>
      <c r="F4642" s="496" t="s">
        <v>26123</v>
      </c>
      <c r="G4642" s="496" t="s">
        <v>26124</v>
      </c>
      <c r="H4642" s="496" t="s">
        <v>4922</v>
      </c>
      <c r="I4642" s="496" t="s">
        <v>248</v>
      </c>
      <c r="J4642" s="496" t="s">
        <v>2783</v>
      </c>
      <c r="K4642" s="187">
        <f t="shared" si="216"/>
        <v>707.04</v>
      </c>
      <c r="L4642" s="188">
        <f t="shared" si="217"/>
        <v>707.04000000000008</v>
      </c>
      <c r="M4642" s="185"/>
      <c r="N4642" s="186">
        <f t="shared" si="218"/>
        <v>98106</v>
      </c>
    </row>
    <row r="4643" spans="1:14" ht="13.5" x14ac:dyDescent="0.25">
      <c r="A4643" s="494">
        <v>98107</v>
      </c>
      <c r="B4643" s="495" t="s">
        <v>6583</v>
      </c>
      <c r="C4643" s="495" t="s">
        <v>222</v>
      </c>
      <c r="D4643" s="495" t="s">
        <v>208</v>
      </c>
      <c r="E4643" s="495" t="s">
        <v>26125</v>
      </c>
      <c r="F4643" s="496" t="s">
        <v>26126</v>
      </c>
      <c r="G4643" s="496" t="s">
        <v>26127</v>
      </c>
      <c r="H4643" s="496" t="s">
        <v>1536</v>
      </c>
      <c r="I4643" s="496" t="s">
        <v>248</v>
      </c>
      <c r="J4643" s="496" t="s">
        <v>837</v>
      </c>
      <c r="K4643" s="187">
        <f t="shared" si="216"/>
        <v>154.91999999999999</v>
      </c>
      <c r="L4643" s="188">
        <f t="shared" si="217"/>
        <v>154.91999999999999</v>
      </c>
      <c r="M4643" s="185"/>
      <c r="N4643" s="186">
        <f t="shared" si="218"/>
        <v>98107</v>
      </c>
    </row>
    <row r="4644" spans="1:14" ht="13.5" x14ac:dyDescent="0.25">
      <c r="A4644" s="494">
        <v>98108</v>
      </c>
      <c r="B4644" s="495" t="s">
        <v>6584</v>
      </c>
      <c r="C4644" s="495" t="s">
        <v>222</v>
      </c>
      <c r="D4644" s="495" t="s">
        <v>208</v>
      </c>
      <c r="E4644" s="495" t="s">
        <v>26128</v>
      </c>
      <c r="F4644" s="496" t="s">
        <v>26129</v>
      </c>
      <c r="G4644" s="496" t="s">
        <v>26130</v>
      </c>
      <c r="H4644" s="496" t="s">
        <v>579</v>
      </c>
      <c r="I4644" s="496" t="s">
        <v>248</v>
      </c>
      <c r="J4644" s="496" t="s">
        <v>2353</v>
      </c>
      <c r="K4644" s="187">
        <f t="shared" si="216"/>
        <v>272.78000000000003</v>
      </c>
      <c r="L4644" s="188">
        <f t="shared" si="217"/>
        <v>272.77999999999997</v>
      </c>
      <c r="M4644" s="185"/>
      <c r="N4644" s="186">
        <f t="shared" si="218"/>
        <v>98108</v>
      </c>
    </row>
    <row r="4645" spans="1:14" ht="13.5" x14ac:dyDescent="0.25">
      <c r="A4645" s="494">
        <v>99250</v>
      </c>
      <c r="B4645" s="495" t="s">
        <v>6585</v>
      </c>
      <c r="C4645" s="495" t="s">
        <v>222</v>
      </c>
      <c r="D4645" s="495" t="s">
        <v>208</v>
      </c>
      <c r="E4645" s="495" t="s">
        <v>20882</v>
      </c>
      <c r="F4645" s="496" t="s">
        <v>26131</v>
      </c>
      <c r="G4645" s="496" t="s">
        <v>26132</v>
      </c>
      <c r="H4645" s="496" t="s">
        <v>2763</v>
      </c>
      <c r="I4645" s="496" t="s">
        <v>248</v>
      </c>
      <c r="J4645" s="496" t="s">
        <v>843</v>
      </c>
      <c r="K4645" s="187">
        <f t="shared" si="216"/>
        <v>111.11</v>
      </c>
      <c r="L4645" s="188">
        <f t="shared" si="217"/>
        <v>111.11</v>
      </c>
      <c r="M4645" s="185"/>
      <c r="N4645" s="186">
        <f t="shared" si="218"/>
        <v>99250</v>
      </c>
    </row>
    <row r="4646" spans="1:14" ht="13.5" x14ac:dyDescent="0.25">
      <c r="A4646" s="494">
        <v>99251</v>
      </c>
      <c r="B4646" s="495" t="s">
        <v>6586</v>
      </c>
      <c r="C4646" s="495" t="s">
        <v>222</v>
      </c>
      <c r="D4646" s="495" t="s">
        <v>208</v>
      </c>
      <c r="E4646" s="495" t="s">
        <v>26133</v>
      </c>
      <c r="F4646" s="496" t="s">
        <v>22147</v>
      </c>
      <c r="G4646" s="496" t="s">
        <v>26134</v>
      </c>
      <c r="H4646" s="496" t="s">
        <v>1750</v>
      </c>
      <c r="I4646" s="496" t="s">
        <v>248</v>
      </c>
      <c r="J4646" s="496" t="s">
        <v>1689</v>
      </c>
      <c r="K4646" s="187">
        <f t="shared" si="216"/>
        <v>176.58</v>
      </c>
      <c r="L4646" s="188">
        <f t="shared" si="217"/>
        <v>176.58</v>
      </c>
      <c r="M4646" s="185"/>
      <c r="N4646" s="186">
        <f t="shared" si="218"/>
        <v>99251</v>
      </c>
    </row>
    <row r="4647" spans="1:14" ht="13.5" x14ac:dyDescent="0.25">
      <c r="A4647" s="494">
        <v>99253</v>
      </c>
      <c r="B4647" s="495" t="s">
        <v>6587</v>
      </c>
      <c r="C4647" s="495" t="s">
        <v>222</v>
      </c>
      <c r="D4647" s="495" t="s">
        <v>208</v>
      </c>
      <c r="E4647" s="495" t="s">
        <v>21605</v>
      </c>
      <c r="F4647" s="496" t="s">
        <v>26135</v>
      </c>
      <c r="G4647" s="496" t="s">
        <v>26136</v>
      </c>
      <c r="H4647" s="496" t="s">
        <v>616</v>
      </c>
      <c r="I4647" s="496" t="s">
        <v>248</v>
      </c>
      <c r="J4647" s="496" t="s">
        <v>1216</v>
      </c>
      <c r="K4647" s="187">
        <f t="shared" si="216"/>
        <v>355.08</v>
      </c>
      <c r="L4647" s="188">
        <f t="shared" si="217"/>
        <v>355.08</v>
      </c>
      <c r="M4647" s="185"/>
      <c r="N4647" s="186">
        <f t="shared" si="218"/>
        <v>99253</v>
      </c>
    </row>
    <row r="4648" spans="1:14" ht="13.5" x14ac:dyDescent="0.25">
      <c r="A4648" s="494">
        <v>99255</v>
      </c>
      <c r="B4648" s="495" t="s">
        <v>6588</v>
      </c>
      <c r="C4648" s="495" t="s">
        <v>222</v>
      </c>
      <c r="D4648" s="495" t="s">
        <v>208</v>
      </c>
      <c r="E4648" s="495" t="s">
        <v>26137</v>
      </c>
      <c r="F4648" s="496" t="s">
        <v>26138</v>
      </c>
      <c r="G4648" s="496" t="s">
        <v>26139</v>
      </c>
      <c r="H4648" s="496" t="s">
        <v>4102</v>
      </c>
      <c r="I4648" s="496" t="s">
        <v>248</v>
      </c>
      <c r="J4648" s="496" t="s">
        <v>1589</v>
      </c>
      <c r="K4648" s="187">
        <f t="shared" si="216"/>
        <v>488.45000000000005</v>
      </c>
      <c r="L4648" s="188">
        <f t="shared" si="217"/>
        <v>488.45000000000005</v>
      </c>
      <c r="M4648" s="185"/>
      <c r="N4648" s="186">
        <f t="shared" si="218"/>
        <v>99255</v>
      </c>
    </row>
    <row r="4649" spans="1:14" ht="13.5" x14ac:dyDescent="0.25">
      <c r="A4649" s="494">
        <v>99257</v>
      </c>
      <c r="B4649" s="495" t="s">
        <v>6589</v>
      </c>
      <c r="C4649" s="495" t="s">
        <v>222</v>
      </c>
      <c r="D4649" s="495" t="s">
        <v>208</v>
      </c>
      <c r="E4649" s="495" t="s">
        <v>26140</v>
      </c>
      <c r="F4649" s="496" t="s">
        <v>26141</v>
      </c>
      <c r="G4649" s="496" t="s">
        <v>26142</v>
      </c>
      <c r="H4649" s="496" t="s">
        <v>446</v>
      </c>
      <c r="I4649" s="496" t="s">
        <v>248</v>
      </c>
      <c r="J4649" s="496" t="s">
        <v>2213</v>
      </c>
      <c r="K4649" s="187">
        <f t="shared" si="216"/>
        <v>604.83000000000004</v>
      </c>
      <c r="L4649" s="188">
        <f t="shared" si="217"/>
        <v>604.82999999999993</v>
      </c>
      <c r="M4649" s="185"/>
      <c r="N4649" s="186">
        <f t="shared" si="218"/>
        <v>99257</v>
      </c>
    </row>
    <row r="4650" spans="1:14" ht="13.5" x14ac:dyDescent="0.25">
      <c r="A4650" s="494">
        <v>99258</v>
      </c>
      <c r="B4650" s="495" t="s">
        <v>6590</v>
      </c>
      <c r="C4650" s="495" t="s">
        <v>222</v>
      </c>
      <c r="D4650" s="495" t="s">
        <v>208</v>
      </c>
      <c r="E4650" s="495" t="s">
        <v>21265</v>
      </c>
      <c r="F4650" s="496" t="s">
        <v>20339</v>
      </c>
      <c r="G4650" s="496" t="s">
        <v>26143</v>
      </c>
      <c r="H4650" s="496" t="s">
        <v>1216</v>
      </c>
      <c r="I4650" s="496" t="s">
        <v>248</v>
      </c>
      <c r="J4650" s="496" t="s">
        <v>2306</v>
      </c>
      <c r="K4650" s="187">
        <f t="shared" si="216"/>
        <v>125.62</v>
      </c>
      <c r="L4650" s="188">
        <f t="shared" si="217"/>
        <v>125.62</v>
      </c>
      <c r="M4650" s="185"/>
      <c r="N4650" s="186">
        <f t="shared" si="218"/>
        <v>99258</v>
      </c>
    </row>
    <row r="4651" spans="1:14" ht="13.5" x14ac:dyDescent="0.25">
      <c r="A4651" s="494">
        <v>99260</v>
      </c>
      <c r="B4651" s="495" t="s">
        <v>6591</v>
      </c>
      <c r="C4651" s="495" t="s">
        <v>222</v>
      </c>
      <c r="D4651" s="495" t="s">
        <v>208</v>
      </c>
      <c r="E4651" s="495" t="s">
        <v>26144</v>
      </c>
      <c r="F4651" s="496" t="s">
        <v>21500</v>
      </c>
      <c r="G4651" s="496" t="s">
        <v>26145</v>
      </c>
      <c r="H4651" s="496" t="s">
        <v>339</v>
      </c>
      <c r="I4651" s="496" t="s">
        <v>248</v>
      </c>
      <c r="J4651" s="496" t="s">
        <v>1100</v>
      </c>
      <c r="K4651" s="187">
        <f t="shared" si="216"/>
        <v>239.19</v>
      </c>
      <c r="L4651" s="188">
        <f t="shared" si="217"/>
        <v>239.19</v>
      </c>
      <c r="M4651" s="185"/>
      <c r="N4651" s="186">
        <f t="shared" si="218"/>
        <v>99260</v>
      </c>
    </row>
    <row r="4652" spans="1:14" ht="13.5" x14ac:dyDescent="0.25">
      <c r="A4652" s="494">
        <v>99262</v>
      </c>
      <c r="B4652" s="495" t="s">
        <v>6592</v>
      </c>
      <c r="C4652" s="495" t="s">
        <v>222</v>
      </c>
      <c r="D4652" s="495" t="s">
        <v>208</v>
      </c>
      <c r="E4652" s="495" t="s">
        <v>26146</v>
      </c>
      <c r="F4652" s="496" t="s">
        <v>26147</v>
      </c>
      <c r="G4652" s="496" t="s">
        <v>26148</v>
      </c>
      <c r="H4652" s="496" t="s">
        <v>806</v>
      </c>
      <c r="I4652" s="496" t="s">
        <v>248</v>
      </c>
      <c r="J4652" s="496" t="s">
        <v>489</v>
      </c>
      <c r="K4652" s="187">
        <f t="shared" si="216"/>
        <v>340.61</v>
      </c>
      <c r="L4652" s="188">
        <f t="shared" si="217"/>
        <v>340.60999999999996</v>
      </c>
      <c r="M4652" s="185"/>
      <c r="N4652" s="186">
        <f t="shared" si="218"/>
        <v>99262</v>
      </c>
    </row>
    <row r="4653" spans="1:14" ht="13.5" x14ac:dyDescent="0.25">
      <c r="A4653" s="494">
        <v>99264</v>
      </c>
      <c r="B4653" s="495" t="s">
        <v>6593</v>
      </c>
      <c r="C4653" s="495" t="s">
        <v>222</v>
      </c>
      <c r="D4653" s="495" t="s">
        <v>208</v>
      </c>
      <c r="E4653" s="495" t="s">
        <v>26149</v>
      </c>
      <c r="F4653" s="496" t="s">
        <v>26150</v>
      </c>
      <c r="G4653" s="496" t="s">
        <v>26151</v>
      </c>
      <c r="H4653" s="496" t="s">
        <v>513</v>
      </c>
      <c r="I4653" s="496" t="s">
        <v>248</v>
      </c>
      <c r="J4653" s="496" t="s">
        <v>2343</v>
      </c>
      <c r="K4653" s="187">
        <f t="shared" si="216"/>
        <v>429.90000000000003</v>
      </c>
      <c r="L4653" s="188">
        <f t="shared" si="217"/>
        <v>429.90000000000003</v>
      </c>
      <c r="M4653" s="185"/>
      <c r="N4653" s="186">
        <f t="shared" si="218"/>
        <v>99264</v>
      </c>
    </row>
    <row r="4654" spans="1:14" ht="13.5" x14ac:dyDescent="0.25">
      <c r="A4654" s="494">
        <v>102587</v>
      </c>
      <c r="B4654" s="495" t="s">
        <v>6594</v>
      </c>
      <c r="C4654" s="495" t="s">
        <v>222</v>
      </c>
      <c r="D4654" s="495" t="s">
        <v>208</v>
      </c>
      <c r="E4654" s="495" t="s">
        <v>1127</v>
      </c>
      <c r="F4654" s="496" t="s">
        <v>529</v>
      </c>
      <c r="G4654" s="496" t="s">
        <v>514</v>
      </c>
      <c r="H4654" s="496" t="s">
        <v>248</v>
      </c>
      <c r="I4654" s="496" t="s">
        <v>248</v>
      </c>
      <c r="J4654" s="496" t="s">
        <v>248</v>
      </c>
      <c r="K4654" s="187">
        <f t="shared" si="216"/>
        <v>0.83</v>
      </c>
      <c r="L4654" s="188">
        <f t="shared" si="217"/>
        <v>0.83</v>
      </c>
      <c r="M4654" s="185"/>
      <c r="N4654" s="186">
        <f t="shared" si="218"/>
        <v>102587</v>
      </c>
    </row>
    <row r="4655" spans="1:14" ht="13.5" x14ac:dyDescent="0.25">
      <c r="A4655" s="494">
        <v>102588</v>
      </c>
      <c r="B4655" s="495" t="s">
        <v>6595</v>
      </c>
      <c r="C4655" s="495" t="s">
        <v>222</v>
      </c>
      <c r="D4655" s="495" t="s">
        <v>208</v>
      </c>
      <c r="E4655" s="495" t="s">
        <v>668</v>
      </c>
      <c r="F4655" s="496" t="s">
        <v>438</v>
      </c>
      <c r="G4655" s="496" t="s">
        <v>324</v>
      </c>
      <c r="H4655" s="496" t="s">
        <v>248</v>
      </c>
      <c r="I4655" s="496" t="s">
        <v>248</v>
      </c>
      <c r="J4655" s="496" t="s">
        <v>248</v>
      </c>
      <c r="K4655" s="187">
        <f t="shared" si="216"/>
        <v>1.24</v>
      </c>
      <c r="L4655" s="188">
        <f t="shared" si="217"/>
        <v>1.24</v>
      </c>
      <c r="M4655" s="185"/>
      <c r="N4655" s="186">
        <f t="shared" si="218"/>
        <v>102588</v>
      </c>
    </row>
    <row r="4656" spans="1:14" ht="13.5" x14ac:dyDescent="0.25">
      <c r="A4656" s="494">
        <v>102589</v>
      </c>
      <c r="B4656" s="495" t="s">
        <v>6596</v>
      </c>
      <c r="C4656" s="495" t="s">
        <v>222</v>
      </c>
      <c r="D4656" s="495" t="s">
        <v>208</v>
      </c>
      <c r="E4656" s="495" t="s">
        <v>4411</v>
      </c>
      <c r="F4656" s="496" t="s">
        <v>3952</v>
      </c>
      <c r="G4656" s="496" t="s">
        <v>2346</v>
      </c>
      <c r="H4656" s="496" t="s">
        <v>248</v>
      </c>
      <c r="I4656" s="496" t="s">
        <v>248</v>
      </c>
      <c r="J4656" s="496" t="s">
        <v>248</v>
      </c>
      <c r="K4656" s="187">
        <f t="shared" si="216"/>
        <v>0.95</v>
      </c>
      <c r="L4656" s="188">
        <f t="shared" si="217"/>
        <v>0.95</v>
      </c>
      <c r="M4656" s="185"/>
      <c r="N4656" s="186">
        <f t="shared" si="218"/>
        <v>102589</v>
      </c>
    </row>
    <row r="4657" spans="1:14" ht="13.5" x14ac:dyDescent="0.25">
      <c r="A4657" s="494">
        <v>102590</v>
      </c>
      <c r="B4657" s="495" t="s">
        <v>6597</v>
      </c>
      <c r="C4657" s="495" t="s">
        <v>222</v>
      </c>
      <c r="D4657" s="495" t="s">
        <v>208</v>
      </c>
      <c r="E4657" s="495" t="s">
        <v>3735</v>
      </c>
      <c r="F4657" s="496" t="s">
        <v>1775</v>
      </c>
      <c r="G4657" s="496" t="s">
        <v>2481</v>
      </c>
      <c r="H4657" s="496" t="s">
        <v>248</v>
      </c>
      <c r="I4657" s="496" t="s">
        <v>248</v>
      </c>
      <c r="J4657" s="496" t="s">
        <v>248</v>
      </c>
      <c r="K4657" s="187">
        <f t="shared" si="216"/>
        <v>1.34</v>
      </c>
      <c r="L4657" s="188">
        <f t="shared" si="217"/>
        <v>1.34</v>
      </c>
      <c r="M4657" s="185"/>
      <c r="N4657" s="186">
        <f t="shared" si="218"/>
        <v>102590</v>
      </c>
    </row>
    <row r="4658" spans="1:14" ht="13.5" x14ac:dyDescent="0.25">
      <c r="A4658" s="494">
        <v>102591</v>
      </c>
      <c r="B4658" s="495" t="s">
        <v>6598</v>
      </c>
      <c r="C4658" s="495" t="s">
        <v>222</v>
      </c>
      <c r="D4658" s="495" t="s">
        <v>208</v>
      </c>
      <c r="E4658" s="495" t="s">
        <v>1715</v>
      </c>
      <c r="F4658" s="496" t="s">
        <v>3905</v>
      </c>
      <c r="G4658" s="496" t="s">
        <v>1497</v>
      </c>
      <c r="H4658" s="496" t="s">
        <v>248</v>
      </c>
      <c r="I4658" s="496" t="s">
        <v>248</v>
      </c>
      <c r="J4658" s="496" t="s">
        <v>248</v>
      </c>
      <c r="K4658" s="187">
        <f t="shared" si="216"/>
        <v>1.04</v>
      </c>
      <c r="L4658" s="188">
        <f t="shared" si="217"/>
        <v>1.04</v>
      </c>
      <c r="M4658" s="185"/>
      <c r="N4658" s="186">
        <f t="shared" si="218"/>
        <v>102591</v>
      </c>
    </row>
    <row r="4659" spans="1:14" ht="13.5" x14ac:dyDescent="0.25">
      <c r="A4659" s="494">
        <v>102592</v>
      </c>
      <c r="B4659" s="495" t="s">
        <v>6599</v>
      </c>
      <c r="C4659" s="495" t="s">
        <v>222</v>
      </c>
      <c r="D4659" s="495" t="s">
        <v>208</v>
      </c>
      <c r="E4659" s="495" t="s">
        <v>618</v>
      </c>
      <c r="F4659" s="496" t="s">
        <v>2726</v>
      </c>
      <c r="G4659" s="496" t="s">
        <v>329</v>
      </c>
      <c r="H4659" s="496" t="s">
        <v>248</v>
      </c>
      <c r="I4659" s="496" t="s">
        <v>248</v>
      </c>
      <c r="J4659" s="496" t="s">
        <v>248</v>
      </c>
      <c r="K4659" s="187">
        <f t="shared" si="216"/>
        <v>1.42</v>
      </c>
      <c r="L4659" s="188">
        <f t="shared" si="217"/>
        <v>1.42</v>
      </c>
      <c r="M4659" s="185"/>
      <c r="N4659" s="186">
        <f t="shared" si="218"/>
        <v>102592</v>
      </c>
    </row>
    <row r="4660" spans="1:14" ht="13.5" x14ac:dyDescent="0.25">
      <c r="A4660" s="494">
        <v>102593</v>
      </c>
      <c r="B4660" s="495" t="s">
        <v>6600</v>
      </c>
      <c r="C4660" s="495" t="s">
        <v>222</v>
      </c>
      <c r="D4660" s="495" t="s">
        <v>208</v>
      </c>
      <c r="E4660" s="495" t="s">
        <v>612</v>
      </c>
      <c r="F4660" s="496" t="s">
        <v>4025</v>
      </c>
      <c r="G4660" s="496" t="s">
        <v>2683</v>
      </c>
      <c r="H4660" s="496" t="s">
        <v>248</v>
      </c>
      <c r="I4660" s="496" t="s">
        <v>248</v>
      </c>
      <c r="J4660" s="496" t="s">
        <v>248</v>
      </c>
      <c r="K4660" s="187">
        <f t="shared" si="216"/>
        <v>1.19</v>
      </c>
      <c r="L4660" s="188">
        <f t="shared" si="217"/>
        <v>1.19</v>
      </c>
      <c r="M4660" s="185"/>
      <c r="N4660" s="186">
        <f t="shared" si="218"/>
        <v>102593</v>
      </c>
    </row>
    <row r="4661" spans="1:14" ht="13.5" x14ac:dyDescent="0.25">
      <c r="A4661" s="494">
        <v>102594</v>
      </c>
      <c r="B4661" s="495" t="s">
        <v>6601</v>
      </c>
      <c r="C4661" s="495" t="s">
        <v>222</v>
      </c>
      <c r="D4661" s="495" t="s">
        <v>208</v>
      </c>
      <c r="E4661" s="495" t="s">
        <v>501</v>
      </c>
      <c r="F4661" s="496" t="s">
        <v>4186</v>
      </c>
      <c r="G4661" s="496" t="s">
        <v>2008</v>
      </c>
      <c r="H4661" s="496" t="s">
        <v>248</v>
      </c>
      <c r="I4661" s="496" t="s">
        <v>248</v>
      </c>
      <c r="J4661" s="496" t="s">
        <v>248</v>
      </c>
      <c r="K4661" s="187">
        <f t="shared" si="216"/>
        <v>1.59</v>
      </c>
      <c r="L4661" s="188">
        <f t="shared" si="217"/>
        <v>1.59</v>
      </c>
      <c r="M4661" s="185"/>
      <c r="N4661" s="186">
        <f t="shared" si="218"/>
        <v>102594</v>
      </c>
    </row>
    <row r="4662" spans="1:14" ht="13.5" x14ac:dyDescent="0.25">
      <c r="A4662" s="494">
        <v>102595</v>
      </c>
      <c r="B4662" s="495" t="s">
        <v>6602</v>
      </c>
      <c r="C4662" s="495" t="s">
        <v>222</v>
      </c>
      <c r="D4662" s="495" t="s">
        <v>208</v>
      </c>
      <c r="E4662" s="495" t="s">
        <v>973</v>
      </c>
      <c r="F4662" s="496" t="s">
        <v>4411</v>
      </c>
      <c r="G4662" s="496" t="s">
        <v>2481</v>
      </c>
      <c r="H4662" s="496" t="s">
        <v>248</v>
      </c>
      <c r="I4662" s="496" t="s">
        <v>248</v>
      </c>
      <c r="J4662" s="496" t="s">
        <v>248</v>
      </c>
      <c r="K4662" s="187">
        <f t="shared" si="216"/>
        <v>1.34</v>
      </c>
      <c r="L4662" s="188">
        <f t="shared" si="217"/>
        <v>1.34</v>
      </c>
      <c r="M4662" s="185"/>
      <c r="N4662" s="186">
        <f t="shared" si="218"/>
        <v>102595</v>
      </c>
    </row>
    <row r="4663" spans="1:14" ht="13.5" x14ac:dyDescent="0.25">
      <c r="A4663" s="494">
        <v>102596</v>
      </c>
      <c r="B4663" s="495" t="s">
        <v>6603</v>
      </c>
      <c r="C4663" s="495" t="s">
        <v>222</v>
      </c>
      <c r="D4663" s="495" t="s">
        <v>208</v>
      </c>
      <c r="E4663" s="495" t="s">
        <v>2420</v>
      </c>
      <c r="F4663" s="496" t="s">
        <v>1182</v>
      </c>
      <c r="G4663" s="496" t="s">
        <v>976</v>
      </c>
      <c r="H4663" s="496" t="s">
        <v>248</v>
      </c>
      <c r="I4663" s="496" t="s">
        <v>248</v>
      </c>
      <c r="J4663" s="496" t="s">
        <v>248</v>
      </c>
      <c r="K4663" s="187">
        <f t="shared" si="216"/>
        <v>1.75</v>
      </c>
      <c r="L4663" s="188">
        <f t="shared" si="217"/>
        <v>1.75</v>
      </c>
      <c r="M4663" s="185"/>
      <c r="N4663" s="186">
        <f t="shared" si="218"/>
        <v>102596</v>
      </c>
    </row>
    <row r="4664" spans="1:14" ht="13.5" x14ac:dyDescent="0.25">
      <c r="A4664" s="494">
        <v>102597</v>
      </c>
      <c r="B4664" s="495" t="s">
        <v>6604</v>
      </c>
      <c r="C4664" s="495" t="s">
        <v>222</v>
      </c>
      <c r="D4664" s="495" t="s">
        <v>208</v>
      </c>
      <c r="E4664" s="495" t="s">
        <v>4100</v>
      </c>
      <c r="F4664" s="496" t="s">
        <v>2705</v>
      </c>
      <c r="G4664" s="496" t="s">
        <v>2494</v>
      </c>
      <c r="H4664" s="496" t="s">
        <v>248</v>
      </c>
      <c r="I4664" s="496" t="s">
        <v>248</v>
      </c>
      <c r="J4664" s="496" t="s">
        <v>248</v>
      </c>
      <c r="K4664" s="187">
        <f t="shared" si="216"/>
        <v>1.55</v>
      </c>
      <c r="L4664" s="188">
        <f t="shared" si="217"/>
        <v>1.55</v>
      </c>
      <c r="M4664" s="185"/>
      <c r="N4664" s="186">
        <f t="shared" si="218"/>
        <v>102597</v>
      </c>
    </row>
    <row r="4665" spans="1:14" ht="13.5" x14ac:dyDescent="0.25">
      <c r="A4665" s="494">
        <v>102598</v>
      </c>
      <c r="B4665" s="495" t="s">
        <v>6605</v>
      </c>
      <c r="C4665" s="495" t="s">
        <v>222</v>
      </c>
      <c r="D4665" s="495" t="s">
        <v>208</v>
      </c>
      <c r="E4665" s="495" t="s">
        <v>6611</v>
      </c>
      <c r="F4665" s="496" t="s">
        <v>2493</v>
      </c>
      <c r="G4665" s="496" t="s">
        <v>257</v>
      </c>
      <c r="H4665" s="496" t="s">
        <v>248</v>
      </c>
      <c r="I4665" s="496" t="s">
        <v>248</v>
      </c>
      <c r="J4665" s="496" t="s">
        <v>248</v>
      </c>
      <c r="K4665" s="187">
        <f t="shared" si="216"/>
        <v>1.94</v>
      </c>
      <c r="L4665" s="188">
        <f t="shared" si="217"/>
        <v>1.94</v>
      </c>
      <c r="M4665" s="185"/>
      <c r="N4665" s="186">
        <f t="shared" si="218"/>
        <v>102598</v>
      </c>
    </row>
    <row r="4666" spans="1:14" ht="13.5" x14ac:dyDescent="0.25">
      <c r="A4666" s="494">
        <v>102599</v>
      </c>
      <c r="B4666" s="495" t="s">
        <v>6607</v>
      </c>
      <c r="C4666" s="495" t="s">
        <v>222</v>
      </c>
      <c r="D4666" s="495" t="s">
        <v>208</v>
      </c>
      <c r="E4666" s="495" t="s">
        <v>321</v>
      </c>
      <c r="F4666" s="496" t="s">
        <v>5071</v>
      </c>
      <c r="G4666" s="496" t="s">
        <v>976</v>
      </c>
      <c r="H4666" s="496" t="s">
        <v>248</v>
      </c>
      <c r="I4666" s="496" t="s">
        <v>248</v>
      </c>
      <c r="J4666" s="496" t="s">
        <v>248</v>
      </c>
      <c r="K4666" s="187">
        <f t="shared" si="216"/>
        <v>1.75</v>
      </c>
      <c r="L4666" s="188">
        <f t="shared" si="217"/>
        <v>1.75</v>
      </c>
      <c r="M4666" s="185"/>
      <c r="N4666" s="186">
        <f t="shared" si="218"/>
        <v>102599</v>
      </c>
    </row>
    <row r="4667" spans="1:14" ht="13.5" x14ac:dyDescent="0.25">
      <c r="A4667" s="494">
        <v>102600</v>
      </c>
      <c r="B4667" s="495" t="s">
        <v>6608</v>
      </c>
      <c r="C4667" s="495" t="s">
        <v>222</v>
      </c>
      <c r="D4667" s="495" t="s">
        <v>208</v>
      </c>
      <c r="E4667" s="495" t="s">
        <v>5175</v>
      </c>
      <c r="F4667" s="496" t="s">
        <v>22625</v>
      </c>
      <c r="G4667" s="496" t="s">
        <v>799</v>
      </c>
      <c r="H4667" s="496" t="s">
        <v>248</v>
      </c>
      <c r="I4667" s="496" t="s">
        <v>248</v>
      </c>
      <c r="J4667" s="496" t="s">
        <v>248</v>
      </c>
      <c r="K4667" s="187">
        <f t="shared" si="216"/>
        <v>2.15</v>
      </c>
      <c r="L4667" s="188">
        <f t="shared" si="217"/>
        <v>2.15</v>
      </c>
      <c r="M4667" s="185"/>
      <c r="N4667" s="186">
        <f t="shared" si="218"/>
        <v>102600</v>
      </c>
    </row>
    <row r="4668" spans="1:14" ht="13.5" x14ac:dyDescent="0.25">
      <c r="A4668" s="494">
        <v>102601</v>
      </c>
      <c r="B4668" s="495" t="s">
        <v>6609</v>
      </c>
      <c r="C4668" s="495" t="s">
        <v>222</v>
      </c>
      <c r="D4668" s="495" t="s">
        <v>208</v>
      </c>
      <c r="E4668" s="495" t="s">
        <v>261</v>
      </c>
      <c r="F4668" s="496" t="s">
        <v>4814</v>
      </c>
      <c r="G4668" s="496" t="s">
        <v>834</v>
      </c>
      <c r="H4668" s="496" t="s">
        <v>248</v>
      </c>
      <c r="I4668" s="496" t="s">
        <v>248</v>
      </c>
      <c r="J4668" s="496" t="s">
        <v>248</v>
      </c>
      <c r="K4668" s="187">
        <f t="shared" si="216"/>
        <v>2.04</v>
      </c>
      <c r="L4668" s="188">
        <f t="shared" si="217"/>
        <v>2.04</v>
      </c>
      <c r="M4668" s="185"/>
      <c r="N4668" s="186">
        <f t="shared" si="218"/>
        <v>102601</v>
      </c>
    </row>
    <row r="4669" spans="1:14" ht="13.5" x14ac:dyDescent="0.25">
      <c r="A4669" s="494">
        <v>102602</v>
      </c>
      <c r="B4669" s="495" t="s">
        <v>6610</v>
      </c>
      <c r="C4669" s="495" t="s">
        <v>222</v>
      </c>
      <c r="D4669" s="495" t="s">
        <v>208</v>
      </c>
      <c r="E4669" s="495" t="s">
        <v>5094</v>
      </c>
      <c r="F4669" s="496" t="s">
        <v>5808</v>
      </c>
      <c r="G4669" s="496" t="s">
        <v>1375</v>
      </c>
      <c r="H4669" s="496" t="s">
        <v>248</v>
      </c>
      <c r="I4669" s="496" t="s">
        <v>248</v>
      </c>
      <c r="J4669" s="496" t="s">
        <v>248</v>
      </c>
      <c r="K4669" s="187">
        <f t="shared" si="216"/>
        <v>2.44</v>
      </c>
      <c r="L4669" s="188">
        <f t="shared" si="217"/>
        <v>2.44</v>
      </c>
      <c r="M4669" s="185"/>
      <c r="N4669" s="186">
        <f t="shared" si="218"/>
        <v>102602</v>
      </c>
    </row>
    <row r="4670" spans="1:14" ht="13.5" x14ac:dyDescent="0.25">
      <c r="A4670" s="494">
        <v>102603</v>
      </c>
      <c r="B4670" s="495" t="s">
        <v>6613</v>
      </c>
      <c r="C4670" s="495" t="s">
        <v>222</v>
      </c>
      <c r="D4670" s="495" t="s">
        <v>208</v>
      </c>
      <c r="E4670" s="495" t="s">
        <v>18247</v>
      </c>
      <c r="F4670" s="496" t="s">
        <v>5160</v>
      </c>
      <c r="G4670" s="496" t="s">
        <v>548</v>
      </c>
      <c r="H4670" s="496" t="s">
        <v>248</v>
      </c>
      <c r="I4670" s="496" t="s">
        <v>248</v>
      </c>
      <c r="J4670" s="496" t="s">
        <v>248</v>
      </c>
      <c r="K4670" s="187">
        <f t="shared" si="216"/>
        <v>2.5499999999999998</v>
      </c>
      <c r="L4670" s="188">
        <f t="shared" si="217"/>
        <v>2.5499999999999998</v>
      </c>
      <c r="M4670" s="185"/>
      <c r="N4670" s="186">
        <f t="shared" si="218"/>
        <v>102603</v>
      </c>
    </row>
    <row r="4671" spans="1:14" ht="13.5" x14ac:dyDescent="0.25">
      <c r="A4671" s="494">
        <v>102604</v>
      </c>
      <c r="B4671" s="495" t="s">
        <v>6614</v>
      </c>
      <c r="C4671" s="495" t="s">
        <v>222</v>
      </c>
      <c r="D4671" s="495" t="s">
        <v>208</v>
      </c>
      <c r="E4671" s="495" t="s">
        <v>4172</v>
      </c>
      <c r="F4671" s="496" t="s">
        <v>4239</v>
      </c>
      <c r="G4671" s="496" t="s">
        <v>449</v>
      </c>
      <c r="H4671" s="496" t="s">
        <v>248</v>
      </c>
      <c r="I4671" s="496" t="s">
        <v>248</v>
      </c>
      <c r="J4671" s="496" t="s">
        <v>248</v>
      </c>
      <c r="K4671" s="187">
        <f t="shared" si="216"/>
        <v>2.95</v>
      </c>
      <c r="L4671" s="188">
        <f t="shared" si="217"/>
        <v>2.95</v>
      </c>
      <c r="M4671" s="185"/>
      <c r="N4671" s="186">
        <f t="shared" si="218"/>
        <v>102604</v>
      </c>
    </row>
    <row r="4672" spans="1:14" ht="13.5" x14ac:dyDescent="0.25">
      <c r="A4672" s="494">
        <v>102605</v>
      </c>
      <c r="B4672" s="495" t="s">
        <v>6615</v>
      </c>
      <c r="C4672" s="495" t="s">
        <v>222</v>
      </c>
      <c r="D4672" s="495" t="s">
        <v>208</v>
      </c>
      <c r="E4672" s="495" t="s">
        <v>26152</v>
      </c>
      <c r="F4672" s="496" t="s">
        <v>1610</v>
      </c>
      <c r="G4672" s="496" t="s">
        <v>26153</v>
      </c>
      <c r="H4672" s="496" t="s">
        <v>248</v>
      </c>
      <c r="I4672" s="496" t="s">
        <v>248</v>
      </c>
      <c r="J4672" s="496" t="s">
        <v>248</v>
      </c>
      <c r="K4672" s="187">
        <f t="shared" si="216"/>
        <v>265.16000000000003</v>
      </c>
      <c r="L4672" s="188">
        <f t="shared" si="217"/>
        <v>265.16000000000003</v>
      </c>
      <c r="M4672" s="185"/>
      <c r="N4672" s="186">
        <f t="shared" si="218"/>
        <v>102605</v>
      </c>
    </row>
    <row r="4673" spans="1:14" ht="13.5" x14ac:dyDescent="0.25">
      <c r="A4673" s="494">
        <v>102606</v>
      </c>
      <c r="B4673" s="495" t="s">
        <v>6616</v>
      </c>
      <c r="C4673" s="495" t="s">
        <v>222</v>
      </c>
      <c r="D4673" s="495" t="s">
        <v>208</v>
      </c>
      <c r="E4673" s="495" t="s">
        <v>26154</v>
      </c>
      <c r="F4673" s="496" t="s">
        <v>491</v>
      </c>
      <c r="G4673" s="496" t="s">
        <v>26155</v>
      </c>
      <c r="H4673" s="496" t="s">
        <v>248</v>
      </c>
      <c r="I4673" s="496" t="s">
        <v>248</v>
      </c>
      <c r="J4673" s="496" t="s">
        <v>248</v>
      </c>
      <c r="K4673" s="187">
        <f t="shared" si="216"/>
        <v>454.06</v>
      </c>
      <c r="L4673" s="188">
        <f t="shared" si="217"/>
        <v>454.06</v>
      </c>
      <c r="M4673" s="185"/>
      <c r="N4673" s="186">
        <f t="shared" si="218"/>
        <v>102606</v>
      </c>
    </row>
    <row r="4674" spans="1:14" ht="13.5" x14ac:dyDescent="0.25">
      <c r="A4674" s="494">
        <v>102607</v>
      </c>
      <c r="B4674" s="495" t="s">
        <v>6617</v>
      </c>
      <c r="C4674" s="495" t="s">
        <v>222</v>
      </c>
      <c r="D4674" s="495" t="s">
        <v>208</v>
      </c>
      <c r="E4674" s="495" t="s">
        <v>21838</v>
      </c>
      <c r="F4674" s="496" t="s">
        <v>815</v>
      </c>
      <c r="G4674" s="496" t="s">
        <v>26156</v>
      </c>
      <c r="H4674" s="496" t="s">
        <v>248</v>
      </c>
      <c r="I4674" s="496" t="s">
        <v>248</v>
      </c>
      <c r="J4674" s="496" t="s">
        <v>248</v>
      </c>
      <c r="K4674" s="187">
        <f t="shared" si="216"/>
        <v>461.42</v>
      </c>
      <c r="L4674" s="188">
        <f t="shared" si="217"/>
        <v>461.42</v>
      </c>
      <c r="M4674" s="185"/>
      <c r="N4674" s="186">
        <f t="shared" si="218"/>
        <v>102607</v>
      </c>
    </row>
    <row r="4675" spans="1:14" ht="13.5" x14ac:dyDescent="0.25">
      <c r="A4675" s="494">
        <v>102608</v>
      </c>
      <c r="B4675" s="495" t="s">
        <v>6618</v>
      </c>
      <c r="C4675" s="495" t="s">
        <v>222</v>
      </c>
      <c r="D4675" s="495" t="s">
        <v>208</v>
      </c>
      <c r="E4675" s="495" t="s">
        <v>26157</v>
      </c>
      <c r="F4675" s="496" t="s">
        <v>2420</v>
      </c>
      <c r="G4675" s="496" t="s">
        <v>26158</v>
      </c>
      <c r="H4675" s="496" t="s">
        <v>248</v>
      </c>
      <c r="I4675" s="496" t="s">
        <v>248</v>
      </c>
      <c r="J4675" s="496" t="s">
        <v>248</v>
      </c>
      <c r="K4675" s="187">
        <f t="shared" si="216"/>
        <v>935.8</v>
      </c>
      <c r="L4675" s="188">
        <f t="shared" si="217"/>
        <v>935.8</v>
      </c>
      <c r="M4675" s="185"/>
      <c r="N4675" s="186">
        <f t="shared" si="218"/>
        <v>102608</v>
      </c>
    </row>
    <row r="4676" spans="1:14" ht="13.5" x14ac:dyDescent="0.25">
      <c r="A4676" s="494">
        <v>102609</v>
      </c>
      <c r="B4676" s="495" t="s">
        <v>6619</v>
      </c>
      <c r="C4676" s="495" t="s">
        <v>222</v>
      </c>
      <c r="D4676" s="495" t="s">
        <v>208</v>
      </c>
      <c r="E4676" s="495" t="s">
        <v>26159</v>
      </c>
      <c r="F4676" s="496" t="s">
        <v>4243</v>
      </c>
      <c r="G4676" s="496" t="s">
        <v>26160</v>
      </c>
      <c r="H4676" s="496" t="s">
        <v>248</v>
      </c>
      <c r="I4676" s="496" t="s">
        <v>248</v>
      </c>
      <c r="J4676" s="496" t="s">
        <v>248</v>
      </c>
      <c r="K4676" s="187">
        <f t="shared" si="216"/>
        <v>1051.69</v>
      </c>
      <c r="L4676" s="188">
        <f t="shared" si="217"/>
        <v>1051.69</v>
      </c>
      <c r="M4676" s="185"/>
      <c r="N4676" s="186">
        <f t="shared" si="218"/>
        <v>102609</v>
      </c>
    </row>
    <row r="4677" spans="1:14" ht="13.5" x14ac:dyDescent="0.25">
      <c r="A4677" s="494">
        <v>102611</v>
      </c>
      <c r="B4677" s="495" t="s">
        <v>6620</v>
      </c>
      <c r="C4677" s="495" t="s">
        <v>222</v>
      </c>
      <c r="D4677" s="495" t="s">
        <v>208</v>
      </c>
      <c r="E4677" s="495" t="s">
        <v>26161</v>
      </c>
      <c r="F4677" s="496" t="s">
        <v>2942</v>
      </c>
      <c r="G4677" s="496" t="s">
        <v>26162</v>
      </c>
      <c r="H4677" s="496" t="s">
        <v>248</v>
      </c>
      <c r="I4677" s="496" t="s">
        <v>248</v>
      </c>
      <c r="J4677" s="496" t="s">
        <v>248</v>
      </c>
      <c r="K4677" s="187">
        <f t="shared" si="216"/>
        <v>385.48</v>
      </c>
      <c r="L4677" s="188">
        <f t="shared" si="217"/>
        <v>385.48</v>
      </c>
      <c r="M4677" s="185"/>
      <c r="N4677" s="186">
        <f t="shared" si="218"/>
        <v>102611</v>
      </c>
    </row>
    <row r="4678" spans="1:14" ht="13.5" x14ac:dyDescent="0.25">
      <c r="A4678" s="494">
        <v>102613</v>
      </c>
      <c r="B4678" s="495" t="s">
        <v>6621</v>
      </c>
      <c r="C4678" s="495" t="s">
        <v>222</v>
      </c>
      <c r="D4678" s="495" t="s">
        <v>208</v>
      </c>
      <c r="E4678" s="495" t="s">
        <v>26163</v>
      </c>
      <c r="F4678" s="496" t="s">
        <v>3324</v>
      </c>
      <c r="G4678" s="496" t="s">
        <v>26164</v>
      </c>
      <c r="H4678" s="496" t="s">
        <v>248</v>
      </c>
      <c r="I4678" s="496" t="s">
        <v>248</v>
      </c>
      <c r="J4678" s="496" t="s">
        <v>248</v>
      </c>
      <c r="K4678" s="187">
        <f t="shared" si="216"/>
        <v>529.73</v>
      </c>
      <c r="L4678" s="188">
        <f t="shared" si="217"/>
        <v>529.73</v>
      </c>
      <c r="M4678" s="185"/>
      <c r="N4678" s="186">
        <f t="shared" si="218"/>
        <v>102613</v>
      </c>
    </row>
    <row r="4679" spans="1:14" ht="13.5" x14ac:dyDescent="0.25">
      <c r="A4679" s="494">
        <v>102614</v>
      </c>
      <c r="B4679" s="495" t="s">
        <v>6622</v>
      </c>
      <c r="C4679" s="495" t="s">
        <v>222</v>
      </c>
      <c r="D4679" s="495" t="s">
        <v>208</v>
      </c>
      <c r="E4679" s="495" t="s">
        <v>26165</v>
      </c>
      <c r="F4679" s="496" t="s">
        <v>1205</v>
      </c>
      <c r="G4679" s="496" t="s">
        <v>26166</v>
      </c>
      <c r="H4679" s="496" t="s">
        <v>248</v>
      </c>
      <c r="I4679" s="496" t="s">
        <v>248</v>
      </c>
      <c r="J4679" s="496" t="s">
        <v>248</v>
      </c>
      <c r="K4679" s="187">
        <f t="shared" si="216"/>
        <v>858.79</v>
      </c>
      <c r="L4679" s="188">
        <f t="shared" si="217"/>
        <v>858.79</v>
      </c>
      <c r="M4679" s="185"/>
      <c r="N4679" s="186">
        <f t="shared" si="218"/>
        <v>102614</v>
      </c>
    </row>
    <row r="4680" spans="1:14" ht="13.5" x14ac:dyDescent="0.25">
      <c r="A4680" s="494">
        <v>102615</v>
      </c>
      <c r="B4680" s="495" t="s">
        <v>6623</v>
      </c>
      <c r="C4680" s="495" t="s">
        <v>222</v>
      </c>
      <c r="D4680" s="495" t="s">
        <v>208</v>
      </c>
      <c r="E4680" s="495" t="s">
        <v>26167</v>
      </c>
      <c r="F4680" s="496" t="s">
        <v>7538</v>
      </c>
      <c r="G4680" s="496" t="s">
        <v>26168</v>
      </c>
      <c r="H4680" s="496" t="s">
        <v>248</v>
      </c>
      <c r="I4680" s="496" t="s">
        <v>248</v>
      </c>
      <c r="J4680" s="496" t="s">
        <v>248</v>
      </c>
      <c r="K4680" s="187">
        <f t="shared" si="216"/>
        <v>1106.93</v>
      </c>
      <c r="L4680" s="188">
        <f t="shared" si="217"/>
        <v>1106.93</v>
      </c>
      <c r="M4680" s="185"/>
      <c r="N4680" s="186">
        <f t="shared" si="218"/>
        <v>102615</v>
      </c>
    </row>
    <row r="4681" spans="1:14" ht="13.5" x14ac:dyDescent="0.25">
      <c r="A4681" s="494">
        <v>102617</v>
      </c>
      <c r="B4681" s="495" t="s">
        <v>6624</v>
      </c>
      <c r="C4681" s="495" t="s">
        <v>222</v>
      </c>
      <c r="D4681" s="495" t="s">
        <v>208</v>
      </c>
      <c r="E4681" s="495" t="s">
        <v>26169</v>
      </c>
      <c r="F4681" s="496" t="s">
        <v>26170</v>
      </c>
      <c r="G4681" s="496" t="s">
        <v>26171</v>
      </c>
      <c r="H4681" s="496" t="s">
        <v>18233</v>
      </c>
      <c r="I4681" s="496" t="s">
        <v>248</v>
      </c>
      <c r="J4681" s="496" t="s">
        <v>9112</v>
      </c>
      <c r="K4681" s="187">
        <f t="shared" ref="K4681:K4744" si="219">H4681+I4681+J4681+G4681</f>
        <v>2839.51</v>
      </c>
      <c r="L4681" s="188">
        <f t="shared" ref="L4681:L4744" si="220">G4681+I4681+J4681+H4681</f>
        <v>2839.5099999999998</v>
      </c>
      <c r="M4681" s="185"/>
      <c r="N4681" s="186">
        <f t="shared" ref="N4681:N4744" si="221">A4681</f>
        <v>102617</v>
      </c>
    </row>
    <row r="4682" spans="1:14" ht="13.5" x14ac:dyDescent="0.25">
      <c r="A4682" s="494">
        <v>102619</v>
      </c>
      <c r="B4682" s="495" t="s">
        <v>6625</v>
      </c>
      <c r="C4682" s="495" t="s">
        <v>222</v>
      </c>
      <c r="D4682" s="495" t="s">
        <v>208</v>
      </c>
      <c r="E4682" s="495" t="s">
        <v>26172</v>
      </c>
      <c r="F4682" s="496" t="s">
        <v>26170</v>
      </c>
      <c r="G4682" s="496" t="s">
        <v>26173</v>
      </c>
      <c r="H4682" s="496" t="s">
        <v>18609</v>
      </c>
      <c r="I4682" s="496" t="s">
        <v>248</v>
      </c>
      <c r="J4682" s="496" t="s">
        <v>9112</v>
      </c>
      <c r="K4682" s="187">
        <f t="shared" si="219"/>
        <v>5478.7199999999993</v>
      </c>
      <c r="L4682" s="188">
        <f t="shared" si="220"/>
        <v>5478.7199999999993</v>
      </c>
      <c r="M4682" s="185"/>
      <c r="N4682" s="186">
        <f t="shared" si="221"/>
        <v>102619</v>
      </c>
    </row>
    <row r="4683" spans="1:14" ht="13.5" x14ac:dyDescent="0.25">
      <c r="A4683" s="494">
        <v>102622</v>
      </c>
      <c r="B4683" s="495" t="s">
        <v>6626</v>
      </c>
      <c r="C4683" s="495" t="s">
        <v>222</v>
      </c>
      <c r="D4683" s="495" t="s">
        <v>208</v>
      </c>
      <c r="E4683" s="495" t="s">
        <v>26174</v>
      </c>
      <c r="F4683" s="496" t="s">
        <v>20663</v>
      </c>
      <c r="G4683" s="496" t="s">
        <v>26175</v>
      </c>
      <c r="H4683" s="496" t="s">
        <v>248</v>
      </c>
      <c r="I4683" s="496" t="s">
        <v>248</v>
      </c>
      <c r="J4683" s="496" t="s">
        <v>248</v>
      </c>
      <c r="K4683" s="187">
        <f t="shared" si="219"/>
        <v>608.12</v>
      </c>
      <c r="L4683" s="188">
        <f t="shared" si="220"/>
        <v>608.12</v>
      </c>
      <c r="M4683" s="185"/>
      <c r="N4683" s="186">
        <f t="shared" si="221"/>
        <v>102622</v>
      </c>
    </row>
    <row r="4684" spans="1:14" ht="13.5" x14ac:dyDescent="0.25">
      <c r="A4684" s="494">
        <v>102623</v>
      </c>
      <c r="B4684" s="495" t="s">
        <v>6627</v>
      </c>
      <c r="C4684" s="495" t="s">
        <v>222</v>
      </c>
      <c r="D4684" s="495" t="s">
        <v>208</v>
      </c>
      <c r="E4684" s="495" t="s">
        <v>26176</v>
      </c>
      <c r="F4684" s="496" t="s">
        <v>26177</v>
      </c>
      <c r="G4684" s="496" t="s">
        <v>26178</v>
      </c>
      <c r="H4684" s="496" t="s">
        <v>248</v>
      </c>
      <c r="I4684" s="496" t="s">
        <v>248</v>
      </c>
      <c r="J4684" s="496" t="s">
        <v>248</v>
      </c>
      <c r="K4684" s="187">
        <f t="shared" si="219"/>
        <v>853.23</v>
      </c>
      <c r="L4684" s="188">
        <f t="shared" si="220"/>
        <v>853.23</v>
      </c>
      <c r="M4684" s="185"/>
      <c r="N4684" s="186">
        <f t="shared" si="221"/>
        <v>102623</v>
      </c>
    </row>
    <row r="4685" spans="1:14" ht="13.5" x14ac:dyDescent="0.25">
      <c r="A4685" s="494">
        <v>89482</v>
      </c>
      <c r="B4685" s="495" t="s">
        <v>6628</v>
      </c>
      <c r="C4685" s="495" t="s">
        <v>222</v>
      </c>
      <c r="D4685" s="495" t="s">
        <v>208</v>
      </c>
      <c r="E4685" s="495" t="s">
        <v>21579</v>
      </c>
      <c r="F4685" s="496" t="s">
        <v>1163</v>
      </c>
      <c r="G4685" s="496" t="s">
        <v>19907</v>
      </c>
      <c r="H4685" s="496" t="s">
        <v>248</v>
      </c>
      <c r="I4685" s="496" t="s">
        <v>248</v>
      </c>
      <c r="J4685" s="496" t="s">
        <v>248</v>
      </c>
      <c r="K4685" s="187">
        <f t="shared" si="219"/>
        <v>33.049999999999997</v>
      </c>
      <c r="L4685" s="188">
        <f t="shared" si="220"/>
        <v>33.049999999999997</v>
      </c>
      <c r="M4685" s="185"/>
      <c r="N4685" s="186">
        <f t="shared" si="221"/>
        <v>89482</v>
      </c>
    </row>
    <row r="4686" spans="1:14" ht="13.5" x14ac:dyDescent="0.25">
      <c r="A4686" s="494">
        <v>89491</v>
      </c>
      <c r="B4686" s="495" t="s">
        <v>6630</v>
      </c>
      <c r="C4686" s="495" t="s">
        <v>222</v>
      </c>
      <c r="D4686" s="495" t="s">
        <v>208</v>
      </c>
      <c r="E4686" s="495" t="s">
        <v>20956</v>
      </c>
      <c r="F4686" s="496" t="s">
        <v>293</v>
      </c>
      <c r="G4686" s="496" t="s">
        <v>20403</v>
      </c>
      <c r="H4686" s="496" t="s">
        <v>248</v>
      </c>
      <c r="I4686" s="496" t="s">
        <v>248</v>
      </c>
      <c r="J4686" s="496" t="s">
        <v>248</v>
      </c>
      <c r="K4686" s="187">
        <f t="shared" si="219"/>
        <v>84.37</v>
      </c>
      <c r="L4686" s="188">
        <f t="shared" si="220"/>
        <v>84.37</v>
      </c>
      <c r="M4686" s="185"/>
      <c r="N4686" s="186">
        <f t="shared" si="221"/>
        <v>89491</v>
      </c>
    </row>
    <row r="4687" spans="1:14" ht="13.5" x14ac:dyDescent="0.25">
      <c r="A4687" s="494">
        <v>89495</v>
      </c>
      <c r="B4687" s="495" t="s">
        <v>6631</v>
      </c>
      <c r="C4687" s="495" t="s">
        <v>222</v>
      </c>
      <c r="D4687" s="495" t="s">
        <v>208</v>
      </c>
      <c r="E4687" s="495" t="s">
        <v>21736</v>
      </c>
      <c r="F4687" s="496" t="s">
        <v>521</v>
      </c>
      <c r="G4687" s="496" t="s">
        <v>3957</v>
      </c>
      <c r="H4687" s="496" t="s">
        <v>248</v>
      </c>
      <c r="I4687" s="496" t="s">
        <v>248</v>
      </c>
      <c r="J4687" s="496" t="s">
        <v>248</v>
      </c>
      <c r="K4687" s="187">
        <f t="shared" si="219"/>
        <v>14.41</v>
      </c>
      <c r="L4687" s="188">
        <f t="shared" si="220"/>
        <v>14.41</v>
      </c>
      <c r="M4687" s="185"/>
      <c r="N4687" s="186">
        <f t="shared" si="221"/>
        <v>89495</v>
      </c>
    </row>
    <row r="4688" spans="1:14" ht="13.5" x14ac:dyDescent="0.25">
      <c r="A4688" s="494">
        <v>89707</v>
      </c>
      <c r="B4688" s="495" t="s">
        <v>6632</v>
      </c>
      <c r="C4688" s="495" t="s">
        <v>222</v>
      </c>
      <c r="D4688" s="495" t="s">
        <v>208</v>
      </c>
      <c r="E4688" s="495" t="s">
        <v>26179</v>
      </c>
      <c r="F4688" s="496" t="s">
        <v>2785</v>
      </c>
      <c r="G4688" s="496" t="s">
        <v>2205</v>
      </c>
      <c r="H4688" s="496" t="s">
        <v>248</v>
      </c>
      <c r="I4688" s="496" t="s">
        <v>248</v>
      </c>
      <c r="J4688" s="496" t="s">
        <v>248</v>
      </c>
      <c r="K4688" s="187">
        <f t="shared" si="219"/>
        <v>34.81</v>
      </c>
      <c r="L4688" s="188">
        <f t="shared" si="220"/>
        <v>34.81</v>
      </c>
      <c r="M4688" s="185"/>
      <c r="N4688" s="186">
        <f t="shared" si="221"/>
        <v>89707</v>
      </c>
    </row>
    <row r="4689" spans="1:14" ht="13.5" x14ac:dyDescent="0.25">
      <c r="A4689" s="494">
        <v>89708</v>
      </c>
      <c r="B4689" s="495" t="s">
        <v>6633</v>
      </c>
      <c r="C4689" s="495" t="s">
        <v>222</v>
      </c>
      <c r="D4689" s="495" t="s">
        <v>208</v>
      </c>
      <c r="E4689" s="495" t="s">
        <v>26180</v>
      </c>
      <c r="F4689" s="496" t="s">
        <v>2681</v>
      </c>
      <c r="G4689" s="496" t="s">
        <v>25037</v>
      </c>
      <c r="H4689" s="496" t="s">
        <v>248</v>
      </c>
      <c r="I4689" s="496" t="s">
        <v>248</v>
      </c>
      <c r="J4689" s="496" t="s">
        <v>248</v>
      </c>
      <c r="K4689" s="187">
        <f t="shared" si="219"/>
        <v>86.12</v>
      </c>
      <c r="L4689" s="188">
        <f t="shared" si="220"/>
        <v>86.12</v>
      </c>
      <c r="M4689" s="185"/>
      <c r="N4689" s="186">
        <f t="shared" si="221"/>
        <v>89708</v>
      </c>
    </row>
    <row r="4690" spans="1:14" ht="13.5" x14ac:dyDescent="0.25">
      <c r="A4690" s="494">
        <v>89709</v>
      </c>
      <c r="B4690" s="495" t="s">
        <v>6634</v>
      </c>
      <c r="C4690" s="495" t="s">
        <v>222</v>
      </c>
      <c r="D4690" s="495" t="s">
        <v>208</v>
      </c>
      <c r="E4690" s="495" t="s">
        <v>1981</v>
      </c>
      <c r="F4690" s="496" t="s">
        <v>4922</v>
      </c>
      <c r="G4690" s="496" t="s">
        <v>3669</v>
      </c>
      <c r="H4690" s="496" t="s">
        <v>248</v>
      </c>
      <c r="I4690" s="496" t="s">
        <v>248</v>
      </c>
      <c r="J4690" s="496" t="s">
        <v>248</v>
      </c>
      <c r="K4690" s="187">
        <f t="shared" si="219"/>
        <v>14.85</v>
      </c>
      <c r="L4690" s="188">
        <f t="shared" si="220"/>
        <v>14.85</v>
      </c>
      <c r="M4690" s="185"/>
      <c r="N4690" s="186">
        <f t="shared" si="221"/>
        <v>89709</v>
      </c>
    </row>
    <row r="4691" spans="1:14" ht="13.5" x14ac:dyDescent="0.25">
      <c r="A4691" s="494">
        <v>89710</v>
      </c>
      <c r="B4691" s="495" t="s">
        <v>6635</v>
      </c>
      <c r="C4691" s="495" t="s">
        <v>222</v>
      </c>
      <c r="D4691" s="495" t="s">
        <v>208</v>
      </c>
      <c r="E4691" s="495" t="s">
        <v>3749</v>
      </c>
      <c r="F4691" s="496" t="s">
        <v>7185</v>
      </c>
      <c r="G4691" s="496" t="s">
        <v>19105</v>
      </c>
      <c r="H4691" s="496" t="s">
        <v>248</v>
      </c>
      <c r="I4691" s="496" t="s">
        <v>248</v>
      </c>
      <c r="J4691" s="496" t="s">
        <v>248</v>
      </c>
      <c r="K4691" s="187">
        <f t="shared" si="219"/>
        <v>12.04</v>
      </c>
      <c r="L4691" s="188">
        <f t="shared" si="220"/>
        <v>12.04</v>
      </c>
      <c r="M4691" s="185"/>
      <c r="N4691" s="186">
        <f t="shared" si="221"/>
        <v>89710</v>
      </c>
    </row>
    <row r="4692" spans="1:14" ht="13.5" x14ac:dyDescent="0.25">
      <c r="A4692" s="494">
        <v>86872</v>
      </c>
      <c r="B4692" s="495" t="s">
        <v>6636</v>
      </c>
      <c r="C4692" s="495" t="s">
        <v>222</v>
      </c>
      <c r="D4692" s="495" t="s">
        <v>208</v>
      </c>
      <c r="E4692" s="495" t="s">
        <v>26181</v>
      </c>
      <c r="F4692" s="496" t="s">
        <v>18182</v>
      </c>
      <c r="G4692" s="496" t="s">
        <v>26182</v>
      </c>
      <c r="H4692" s="496" t="s">
        <v>248</v>
      </c>
      <c r="I4692" s="496" t="s">
        <v>248</v>
      </c>
      <c r="J4692" s="496" t="s">
        <v>248</v>
      </c>
      <c r="K4692" s="187">
        <f t="shared" si="219"/>
        <v>523.87</v>
      </c>
      <c r="L4692" s="188">
        <f t="shared" si="220"/>
        <v>523.87</v>
      </c>
      <c r="M4692" s="185"/>
      <c r="N4692" s="186">
        <f t="shared" si="221"/>
        <v>86872</v>
      </c>
    </row>
    <row r="4693" spans="1:14" ht="13.5" x14ac:dyDescent="0.25">
      <c r="A4693" s="494">
        <v>86874</v>
      </c>
      <c r="B4693" s="495" t="s">
        <v>6638</v>
      </c>
      <c r="C4693" s="495" t="s">
        <v>222</v>
      </c>
      <c r="D4693" s="495" t="s">
        <v>208</v>
      </c>
      <c r="E4693" s="495" t="s">
        <v>26183</v>
      </c>
      <c r="F4693" s="496" t="s">
        <v>5564</v>
      </c>
      <c r="G4693" s="496" t="s">
        <v>20997</v>
      </c>
      <c r="H4693" s="496" t="s">
        <v>248</v>
      </c>
      <c r="I4693" s="496" t="s">
        <v>248</v>
      </c>
      <c r="J4693" s="496" t="s">
        <v>248</v>
      </c>
      <c r="K4693" s="187">
        <f t="shared" si="219"/>
        <v>374.33</v>
      </c>
      <c r="L4693" s="188">
        <f t="shared" si="220"/>
        <v>374.33</v>
      </c>
      <c r="M4693" s="185"/>
      <c r="N4693" s="186">
        <f t="shared" si="221"/>
        <v>86874</v>
      </c>
    </row>
    <row r="4694" spans="1:14" ht="13.5" x14ac:dyDescent="0.25">
      <c r="A4694" s="494">
        <v>86875</v>
      </c>
      <c r="B4694" s="495" t="s">
        <v>6639</v>
      </c>
      <c r="C4694" s="495" t="s">
        <v>222</v>
      </c>
      <c r="D4694" s="495" t="s">
        <v>208</v>
      </c>
      <c r="E4694" s="495" t="s">
        <v>26184</v>
      </c>
      <c r="F4694" s="496" t="s">
        <v>18153</v>
      </c>
      <c r="G4694" s="496" t="s">
        <v>26185</v>
      </c>
      <c r="H4694" s="496" t="s">
        <v>248</v>
      </c>
      <c r="I4694" s="496" t="s">
        <v>248</v>
      </c>
      <c r="J4694" s="496" t="s">
        <v>248</v>
      </c>
      <c r="K4694" s="187">
        <f t="shared" si="219"/>
        <v>397.87</v>
      </c>
      <c r="L4694" s="188">
        <f t="shared" si="220"/>
        <v>397.87</v>
      </c>
      <c r="M4694" s="185"/>
      <c r="N4694" s="186">
        <f t="shared" si="221"/>
        <v>86875</v>
      </c>
    </row>
    <row r="4695" spans="1:14" ht="13.5" x14ac:dyDescent="0.25">
      <c r="A4695" s="494">
        <v>86876</v>
      </c>
      <c r="B4695" s="495" t="s">
        <v>6640</v>
      </c>
      <c r="C4695" s="495" t="s">
        <v>222</v>
      </c>
      <c r="D4695" s="495" t="s">
        <v>208</v>
      </c>
      <c r="E4695" s="495" t="s">
        <v>26186</v>
      </c>
      <c r="F4695" s="496" t="s">
        <v>9532</v>
      </c>
      <c r="G4695" s="496" t="s">
        <v>26187</v>
      </c>
      <c r="H4695" s="496" t="s">
        <v>248</v>
      </c>
      <c r="I4695" s="496" t="s">
        <v>248</v>
      </c>
      <c r="J4695" s="496" t="s">
        <v>248</v>
      </c>
      <c r="K4695" s="187">
        <f t="shared" si="219"/>
        <v>224.16</v>
      </c>
      <c r="L4695" s="188">
        <f t="shared" si="220"/>
        <v>224.16</v>
      </c>
      <c r="M4695" s="185"/>
      <c r="N4695" s="186">
        <f t="shared" si="221"/>
        <v>86876</v>
      </c>
    </row>
    <row r="4696" spans="1:14" ht="13.5" x14ac:dyDescent="0.25">
      <c r="A4696" s="494">
        <v>86877</v>
      </c>
      <c r="B4696" s="495" t="s">
        <v>6641</v>
      </c>
      <c r="C4696" s="495" t="s">
        <v>222</v>
      </c>
      <c r="D4696" s="495" t="s">
        <v>208</v>
      </c>
      <c r="E4696" s="495" t="s">
        <v>19829</v>
      </c>
      <c r="F4696" s="496" t="s">
        <v>1530</v>
      </c>
      <c r="G4696" s="496" t="s">
        <v>26188</v>
      </c>
      <c r="H4696" s="496" t="s">
        <v>248</v>
      </c>
      <c r="I4696" s="496" t="s">
        <v>248</v>
      </c>
      <c r="J4696" s="496" t="s">
        <v>248</v>
      </c>
      <c r="K4696" s="187">
        <f t="shared" si="219"/>
        <v>53.04</v>
      </c>
      <c r="L4696" s="188">
        <f t="shared" si="220"/>
        <v>53.04</v>
      </c>
      <c r="M4696" s="185"/>
      <c r="N4696" s="186">
        <f t="shared" si="221"/>
        <v>86877</v>
      </c>
    </row>
    <row r="4697" spans="1:14" ht="13.5" x14ac:dyDescent="0.25">
      <c r="A4697" s="494">
        <v>86878</v>
      </c>
      <c r="B4697" s="495" t="s">
        <v>6642</v>
      </c>
      <c r="C4697" s="495" t="s">
        <v>222</v>
      </c>
      <c r="D4697" s="495" t="s">
        <v>208</v>
      </c>
      <c r="E4697" s="495" t="s">
        <v>20074</v>
      </c>
      <c r="F4697" s="496" t="s">
        <v>1530</v>
      </c>
      <c r="G4697" s="496" t="s">
        <v>9427</v>
      </c>
      <c r="H4697" s="496" t="s">
        <v>248</v>
      </c>
      <c r="I4697" s="496" t="s">
        <v>248</v>
      </c>
      <c r="J4697" s="496" t="s">
        <v>248</v>
      </c>
      <c r="K4697" s="187">
        <f t="shared" si="219"/>
        <v>57.44</v>
      </c>
      <c r="L4697" s="188">
        <f t="shared" si="220"/>
        <v>57.44</v>
      </c>
      <c r="M4697" s="185"/>
      <c r="N4697" s="186">
        <f t="shared" si="221"/>
        <v>86878</v>
      </c>
    </row>
    <row r="4698" spans="1:14" ht="13.5" x14ac:dyDescent="0.25">
      <c r="A4698" s="494">
        <v>86879</v>
      </c>
      <c r="B4698" s="495" t="s">
        <v>6643</v>
      </c>
      <c r="C4698" s="495" t="s">
        <v>222</v>
      </c>
      <c r="D4698" s="495" t="s">
        <v>208</v>
      </c>
      <c r="E4698" s="495" t="s">
        <v>383</v>
      </c>
      <c r="F4698" s="496" t="s">
        <v>3905</v>
      </c>
      <c r="G4698" s="496" t="s">
        <v>4345</v>
      </c>
      <c r="H4698" s="496" t="s">
        <v>248</v>
      </c>
      <c r="I4698" s="496" t="s">
        <v>248</v>
      </c>
      <c r="J4698" s="496" t="s">
        <v>248</v>
      </c>
      <c r="K4698" s="187">
        <f t="shared" si="219"/>
        <v>4.29</v>
      </c>
      <c r="L4698" s="188">
        <f t="shared" si="220"/>
        <v>4.29</v>
      </c>
      <c r="M4698" s="185"/>
      <c r="N4698" s="186">
        <f t="shared" si="221"/>
        <v>86879</v>
      </c>
    </row>
    <row r="4699" spans="1:14" ht="13.5" x14ac:dyDescent="0.25">
      <c r="A4699" s="494">
        <v>86880</v>
      </c>
      <c r="B4699" s="495" t="s">
        <v>6644</v>
      </c>
      <c r="C4699" s="495" t="s">
        <v>222</v>
      </c>
      <c r="D4699" s="495" t="s">
        <v>208</v>
      </c>
      <c r="E4699" s="495" t="s">
        <v>21002</v>
      </c>
      <c r="F4699" s="496" t="s">
        <v>4407</v>
      </c>
      <c r="G4699" s="496" t="s">
        <v>9098</v>
      </c>
      <c r="H4699" s="496" t="s">
        <v>248</v>
      </c>
      <c r="I4699" s="496" t="s">
        <v>248</v>
      </c>
      <c r="J4699" s="496" t="s">
        <v>248</v>
      </c>
      <c r="K4699" s="187">
        <f t="shared" si="219"/>
        <v>16.78</v>
      </c>
      <c r="L4699" s="188">
        <f t="shared" si="220"/>
        <v>16.78</v>
      </c>
      <c r="M4699" s="185"/>
      <c r="N4699" s="186">
        <f t="shared" si="221"/>
        <v>86880</v>
      </c>
    </row>
    <row r="4700" spans="1:14" ht="13.5" x14ac:dyDescent="0.25">
      <c r="A4700" s="494">
        <v>86881</v>
      </c>
      <c r="B4700" s="495" t="s">
        <v>6645</v>
      </c>
      <c r="C4700" s="495" t="s">
        <v>222</v>
      </c>
      <c r="D4700" s="495" t="s">
        <v>208</v>
      </c>
      <c r="E4700" s="495" t="s">
        <v>26189</v>
      </c>
      <c r="F4700" s="496" t="s">
        <v>6280</v>
      </c>
      <c r="G4700" s="496" t="s">
        <v>26190</v>
      </c>
      <c r="H4700" s="496" t="s">
        <v>248</v>
      </c>
      <c r="I4700" s="496" t="s">
        <v>248</v>
      </c>
      <c r="J4700" s="496" t="s">
        <v>248</v>
      </c>
      <c r="K4700" s="187">
        <f t="shared" si="219"/>
        <v>165.85</v>
      </c>
      <c r="L4700" s="188">
        <f t="shared" si="220"/>
        <v>165.85</v>
      </c>
      <c r="M4700" s="185"/>
      <c r="N4700" s="186">
        <f t="shared" si="221"/>
        <v>86881</v>
      </c>
    </row>
    <row r="4701" spans="1:14" ht="13.5" x14ac:dyDescent="0.25">
      <c r="A4701" s="494">
        <v>86882</v>
      </c>
      <c r="B4701" s="495" t="s">
        <v>6647</v>
      </c>
      <c r="C4701" s="495" t="s">
        <v>222</v>
      </c>
      <c r="D4701" s="495" t="s">
        <v>208</v>
      </c>
      <c r="E4701" s="495" t="s">
        <v>22225</v>
      </c>
      <c r="F4701" s="496" t="s">
        <v>2292</v>
      </c>
      <c r="G4701" s="496" t="s">
        <v>3554</v>
      </c>
      <c r="H4701" s="496" t="s">
        <v>248</v>
      </c>
      <c r="I4701" s="496" t="s">
        <v>248</v>
      </c>
      <c r="J4701" s="496" t="s">
        <v>248</v>
      </c>
      <c r="K4701" s="187">
        <f t="shared" si="219"/>
        <v>17.02</v>
      </c>
      <c r="L4701" s="188">
        <f t="shared" si="220"/>
        <v>17.02</v>
      </c>
      <c r="M4701" s="185"/>
      <c r="N4701" s="186">
        <f t="shared" si="221"/>
        <v>86882</v>
      </c>
    </row>
    <row r="4702" spans="1:14" ht="13.5" x14ac:dyDescent="0.25">
      <c r="A4702" s="494">
        <v>86883</v>
      </c>
      <c r="B4702" s="495" t="s">
        <v>6648</v>
      </c>
      <c r="C4702" s="495" t="s">
        <v>222</v>
      </c>
      <c r="D4702" s="495" t="s">
        <v>208</v>
      </c>
      <c r="E4702" s="495" t="s">
        <v>2245</v>
      </c>
      <c r="F4702" s="496" t="s">
        <v>578</v>
      </c>
      <c r="G4702" s="496" t="s">
        <v>1085</v>
      </c>
      <c r="H4702" s="496" t="s">
        <v>248</v>
      </c>
      <c r="I4702" s="496" t="s">
        <v>248</v>
      </c>
      <c r="J4702" s="496" t="s">
        <v>248</v>
      </c>
      <c r="K4702" s="187">
        <f t="shared" si="219"/>
        <v>9.58</v>
      </c>
      <c r="L4702" s="188">
        <f t="shared" si="220"/>
        <v>9.58</v>
      </c>
      <c r="M4702" s="185"/>
      <c r="N4702" s="186">
        <f t="shared" si="221"/>
        <v>86883</v>
      </c>
    </row>
    <row r="4703" spans="1:14" ht="13.5" x14ac:dyDescent="0.25">
      <c r="A4703" s="494">
        <v>86884</v>
      </c>
      <c r="B4703" s="495" t="s">
        <v>6649</v>
      </c>
      <c r="C4703" s="495" t="s">
        <v>222</v>
      </c>
      <c r="D4703" s="495" t="s">
        <v>208</v>
      </c>
      <c r="E4703" s="495" t="s">
        <v>7578</v>
      </c>
      <c r="F4703" s="496" t="s">
        <v>2733</v>
      </c>
      <c r="G4703" s="496" t="s">
        <v>289</v>
      </c>
      <c r="H4703" s="496" t="s">
        <v>248</v>
      </c>
      <c r="I4703" s="496" t="s">
        <v>248</v>
      </c>
      <c r="J4703" s="496" t="s">
        <v>248</v>
      </c>
      <c r="K4703" s="187">
        <f t="shared" si="219"/>
        <v>5.29</v>
      </c>
      <c r="L4703" s="188">
        <f t="shared" si="220"/>
        <v>5.29</v>
      </c>
      <c r="M4703" s="185"/>
      <c r="N4703" s="186">
        <f t="shared" si="221"/>
        <v>86884</v>
      </c>
    </row>
    <row r="4704" spans="1:14" ht="13.5" x14ac:dyDescent="0.25">
      <c r="A4704" s="494">
        <v>86885</v>
      </c>
      <c r="B4704" s="495" t="s">
        <v>6650</v>
      </c>
      <c r="C4704" s="495" t="s">
        <v>222</v>
      </c>
      <c r="D4704" s="495" t="s">
        <v>208</v>
      </c>
      <c r="E4704" s="495" t="s">
        <v>1085</v>
      </c>
      <c r="F4704" s="496" t="s">
        <v>2733</v>
      </c>
      <c r="G4704" s="496" t="s">
        <v>4264</v>
      </c>
      <c r="H4704" s="496" t="s">
        <v>248</v>
      </c>
      <c r="I4704" s="496" t="s">
        <v>248</v>
      </c>
      <c r="J4704" s="496" t="s">
        <v>248</v>
      </c>
      <c r="K4704" s="187">
        <f t="shared" si="219"/>
        <v>6.36</v>
      </c>
      <c r="L4704" s="188">
        <f t="shared" si="220"/>
        <v>6.36</v>
      </c>
      <c r="M4704" s="185"/>
      <c r="N4704" s="186">
        <f t="shared" si="221"/>
        <v>86885</v>
      </c>
    </row>
    <row r="4705" spans="1:14" ht="13.5" x14ac:dyDescent="0.25">
      <c r="A4705" s="494">
        <v>86886</v>
      </c>
      <c r="B4705" s="495" t="s">
        <v>6651</v>
      </c>
      <c r="C4705" s="495" t="s">
        <v>222</v>
      </c>
      <c r="D4705" s="495" t="s">
        <v>208</v>
      </c>
      <c r="E4705" s="495" t="s">
        <v>21020</v>
      </c>
      <c r="F4705" s="496" t="s">
        <v>4998</v>
      </c>
      <c r="G4705" s="496" t="s">
        <v>9111</v>
      </c>
      <c r="H4705" s="496" t="s">
        <v>248</v>
      </c>
      <c r="I4705" s="496" t="s">
        <v>248</v>
      </c>
      <c r="J4705" s="496" t="s">
        <v>248</v>
      </c>
      <c r="K4705" s="187">
        <f t="shared" si="219"/>
        <v>38.85</v>
      </c>
      <c r="L4705" s="188">
        <f t="shared" si="220"/>
        <v>38.85</v>
      </c>
      <c r="M4705" s="185"/>
      <c r="N4705" s="186">
        <f t="shared" si="221"/>
        <v>86886</v>
      </c>
    </row>
    <row r="4706" spans="1:14" ht="13.5" x14ac:dyDescent="0.25">
      <c r="A4706" s="494">
        <v>86887</v>
      </c>
      <c r="B4706" s="495" t="s">
        <v>6652</v>
      </c>
      <c r="C4706" s="495" t="s">
        <v>222</v>
      </c>
      <c r="D4706" s="495" t="s">
        <v>208</v>
      </c>
      <c r="E4706" s="495" t="s">
        <v>26191</v>
      </c>
      <c r="F4706" s="496" t="s">
        <v>4998</v>
      </c>
      <c r="G4706" s="496" t="s">
        <v>21151</v>
      </c>
      <c r="H4706" s="496" t="s">
        <v>248</v>
      </c>
      <c r="I4706" s="496" t="s">
        <v>248</v>
      </c>
      <c r="J4706" s="496" t="s">
        <v>248</v>
      </c>
      <c r="K4706" s="187">
        <f t="shared" si="219"/>
        <v>42.39</v>
      </c>
      <c r="L4706" s="188">
        <f t="shared" si="220"/>
        <v>42.39</v>
      </c>
      <c r="M4706" s="185"/>
      <c r="N4706" s="186">
        <f t="shared" si="221"/>
        <v>86887</v>
      </c>
    </row>
    <row r="4707" spans="1:14" ht="13.5" x14ac:dyDescent="0.25">
      <c r="A4707" s="494">
        <v>86888</v>
      </c>
      <c r="B4707" s="495" t="s">
        <v>6653</v>
      </c>
      <c r="C4707" s="495" t="s">
        <v>222</v>
      </c>
      <c r="D4707" s="495" t="s">
        <v>208</v>
      </c>
      <c r="E4707" s="495" t="s">
        <v>26192</v>
      </c>
      <c r="F4707" s="496" t="s">
        <v>18150</v>
      </c>
      <c r="G4707" s="496" t="s">
        <v>26193</v>
      </c>
      <c r="H4707" s="496" t="s">
        <v>248</v>
      </c>
      <c r="I4707" s="496" t="s">
        <v>248</v>
      </c>
      <c r="J4707" s="496" t="s">
        <v>248</v>
      </c>
      <c r="K4707" s="187">
        <f t="shared" si="219"/>
        <v>365.67</v>
      </c>
      <c r="L4707" s="188">
        <f t="shared" si="220"/>
        <v>365.67</v>
      </c>
      <c r="M4707" s="185"/>
      <c r="N4707" s="186">
        <f t="shared" si="221"/>
        <v>86888</v>
      </c>
    </row>
    <row r="4708" spans="1:14" ht="13.5" x14ac:dyDescent="0.25">
      <c r="A4708" s="494">
        <v>86889</v>
      </c>
      <c r="B4708" s="495" t="s">
        <v>6654</v>
      </c>
      <c r="C4708" s="495" t="s">
        <v>222</v>
      </c>
      <c r="D4708" s="495" t="s">
        <v>208</v>
      </c>
      <c r="E4708" s="495" t="s">
        <v>26194</v>
      </c>
      <c r="F4708" s="496" t="s">
        <v>15999</v>
      </c>
      <c r="G4708" s="496" t="s">
        <v>26195</v>
      </c>
      <c r="H4708" s="496" t="s">
        <v>248</v>
      </c>
      <c r="I4708" s="496" t="s">
        <v>248</v>
      </c>
      <c r="J4708" s="496" t="s">
        <v>248</v>
      </c>
      <c r="K4708" s="187">
        <f t="shared" si="219"/>
        <v>672.48</v>
      </c>
      <c r="L4708" s="188">
        <f t="shared" si="220"/>
        <v>672.48</v>
      </c>
      <c r="M4708" s="185"/>
      <c r="N4708" s="186">
        <f t="shared" si="221"/>
        <v>86889</v>
      </c>
    </row>
    <row r="4709" spans="1:14" ht="13.5" x14ac:dyDescent="0.25">
      <c r="A4709" s="494">
        <v>86893</v>
      </c>
      <c r="B4709" s="495" t="s">
        <v>6655</v>
      </c>
      <c r="C4709" s="495" t="s">
        <v>222</v>
      </c>
      <c r="D4709" s="495" t="s">
        <v>208</v>
      </c>
      <c r="E4709" s="495" t="s">
        <v>26196</v>
      </c>
      <c r="F4709" s="496" t="s">
        <v>15999</v>
      </c>
      <c r="G4709" s="496" t="s">
        <v>26197</v>
      </c>
      <c r="H4709" s="496" t="s">
        <v>248</v>
      </c>
      <c r="I4709" s="496" t="s">
        <v>248</v>
      </c>
      <c r="J4709" s="496" t="s">
        <v>248</v>
      </c>
      <c r="K4709" s="187">
        <f t="shared" si="219"/>
        <v>371.65</v>
      </c>
      <c r="L4709" s="188">
        <f t="shared" si="220"/>
        <v>371.65</v>
      </c>
      <c r="M4709" s="185"/>
      <c r="N4709" s="186">
        <f t="shared" si="221"/>
        <v>86893</v>
      </c>
    </row>
    <row r="4710" spans="1:14" ht="13.5" x14ac:dyDescent="0.25">
      <c r="A4710" s="494">
        <v>86894</v>
      </c>
      <c r="B4710" s="495" t="s">
        <v>6656</v>
      </c>
      <c r="C4710" s="495" t="s">
        <v>222</v>
      </c>
      <c r="D4710" s="495" t="s">
        <v>208</v>
      </c>
      <c r="E4710" s="495" t="s">
        <v>26198</v>
      </c>
      <c r="F4710" s="496" t="s">
        <v>19482</v>
      </c>
      <c r="G4710" s="496" t="s">
        <v>26199</v>
      </c>
      <c r="H4710" s="496" t="s">
        <v>248</v>
      </c>
      <c r="I4710" s="496" t="s">
        <v>248</v>
      </c>
      <c r="J4710" s="496" t="s">
        <v>248</v>
      </c>
      <c r="K4710" s="187">
        <f t="shared" si="219"/>
        <v>241.04</v>
      </c>
      <c r="L4710" s="188">
        <f t="shared" si="220"/>
        <v>241.04</v>
      </c>
      <c r="M4710" s="185"/>
      <c r="N4710" s="186">
        <f t="shared" si="221"/>
        <v>86894</v>
      </c>
    </row>
    <row r="4711" spans="1:14" ht="13.5" x14ac:dyDescent="0.25">
      <c r="A4711" s="494">
        <v>86895</v>
      </c>
      <c r="B4711" s="495" t="s">
        <v>6657</v>
      </c>
      <c r="C4711" s="495" t="s">
        <v>222</v>
      </c>
      <c r="D4711" s="495" t="s">
        <v>208</v>
      </c>
      <c r="E4711" s="495" t="s">
        <v>26200</v>
      </c>
      <c r="F4711" s="496" t="s">
        <v>18610</v>
      </c>
      <c r="G4711" s="496" t="s">
        <v>26201</v>
      </c>
      <c r="H4711" s="496" t="s">
        <v>248</v>
      </c>
      <c r="I4711" s="496" t="s">
        <v>248</v>
      </c>
      <c r="J4711" s="496" t="s">
        <v>248</v>
      </c>
      <c r="K4711" s="187">
        <f t="shared" si="219"/>
        <v>301.04000000000002</v>
      </c>
      <c r="L4711" s="188">
        <f t="shared" si="220"/>
        <v>301.04000000000002</v>
      </c>
      <c r="M4711" s="185"/>
      <c r="N4711" s="186">
        <f t="shared" si="221"/>
        <v>86895</v>
      </c>
    </row>
    <row r="4712" spans="1:14" ht="13.5" x14ac:dyDescent="0.25">
      <c r="A4712" s="494">
        <v>86899</v>
      </c>
      <c r="B4712" s="495" t="s">
        <v>6658</v>
      </c>
      <c r="C4712" s="495" t="s">
        <v>222</v>
      </c>
      <c r="D4712" s="495" t="s">
        <v>208</v>
      </c>
      <c r="E4712" s="495" t="s">
        <v>26202</v>
      </c>
      <c r="F4712" s="496" t="s">
        <v>26203</v>
      </c>
      <c r="G4712" s="496" t="s">
        <v>26204</v>
      </c>
      <c r="H4712" s="496" t="s">
        <v>248</v>
      </c>
      <c r="I4712" s="496" t="s">
        <v>248</v>
      </c>
      <c r="J4712" s="496" t="s">
        <v>248</v>
      </c>
      <c r="K4712" s="187">
        <f t="shared" si="219"/>
        <v>188.18</v>
      </c>
      <c r="L4712" s="188">
        <f t="shared" si="220"/>
        <v>188.18</v>
      </c>
      <c r="M4712" s="185"/>
      <c r="N4712" s="186">
        <f t="shared" si="221"/>
        <v>86899</v>
      </c>
    </row>
    <row r="4713" spans="1:14" ht="13.5" x14ac:dyDescent="0.25">
      <c r="A4713" s="494">
        <v>86900</v>
      </c>
      <c r="B4713" s="495" t="s">
        <v>6659</v>
      </c>
      <c r="C4713" s="495" t="s">
        <v>222</v>
      </c>
      <c r="D4713" s="495" t="s">
        <v>208</v>
      </c>
      <c r="E4713" s="495" t="s">
        <v>24376</v>
      </c>
      <c r="F4713" s="496" t="s">
        <v>696</v>
      </c>
      <c r="G4713" s="496" t="s">
        <v>26205</v>
      </c>
      <c r="H4713" s="496" t="s">
        <v>248</v>
      </c>
      <c r="I4713" s="496" t="s">
        <v>248</v>
      </c>
      <c r="J4713" s="496" t="s">
        <v>248</v>
      </c>
      <c r="K4713" s="187">
        <f t="shared" si="219"/>
        <v>179.29</v>
      </c>
      <c r="L4713" s="188">
        <f t="shared" si="220"/>
        <v>179.29</v>
      </c>
      <c r="M4713" s="185"/>
      <c r="N4713" s="186">
        <f t="shared" si="221"/>
        <v>86900</v>
      </c>
    </row>
    <row r="4714" spans="1:14" ht="13.5" x14ac:dyDescent="0.25">
      <c r="A4714" s="494">
        <v>86901</v>
      </c>
      <c r="B4714" s="495" t="s">
        <v>6660</v>
      </c>
      <c r="C4714" s="495" t="s">
        <v>222</v>
      </c>
      <c r="D4714" s="495" t="s">
        <v>208</v>
      </c>
      <c r="E4714" s="495" t="s">
        <v>20039</v>
      </c>
      <c r="F4714" s="496" t="s">
        <v>5732</v>
      </c>
      <c r="G4714" s="496" t="s">
        <v>21222</v>
      </c>
      <c r="H4714" s="496" t="s">
        <v>248</v>
      </c>
      <c r="I4714" s="496" t="s">
        <v>248</v>
      </c>
      <c r="J4714" s="496" t="s">
        <v>248</v>
      </c>
      <c r="K4714" s="187">
        <f t="shared" si="219"/>
        <v>102.47</v>
      </c>
      <c r="L4714" s="188">
        <f t="shared" si="220"/>
        <v>102.47</v>
      </c>
      <c r="M4714" s="185"/>
      <c r="N4714" s="186">
        <f t="shared" si="221"/>
        <v>86901</v>
      </c>
    </row>
    <row r="4715" spans="1:14" ht="13.5" x14ac:dyDescent="0.25">
      <c r="A4715" s="494">
        <v>86902</v>
      </c>
      <c r="B4715" s="495" t="s">
        <v>6661</v>
      </c>
      <c r="C4715" s="495" t="s">
        <v>222</v>
      </c>
      <c r="D4715" s="495" t="s">
        <v>208</v>
      </c>
      <c r="E4715" s="495" t="s">
        <v>26206</v>
      </c>
      <c r="F4715" s="496" t="s">
        <v>18454</v>
      </c>
      <c r="G4715" s="496" t="s">
        <v>26207</v>
      </c>
      <c r="H4715" s="496" t="s">
        <v>248</v>
      </c>
      <c r="I4715" s="496" t="s">
        <v>248</v>
      </c>
      <c r="J4715" s="496" t="s">
        <v>248</v>
      </c>
      <c r="K4715" s="187">
        <f t="shared" si="219"/>
        <v>221.68</v>
      </c>
      <c r="L4715" s="188">
        <f t="shared" si="220"/>
        <v>221.68</v>
      </c>
      <c r="M4715" s="185"/>
      <c r="N4715" s="186">
        <f t="shared" si="221"/>
        <v>86902</v>
      </c>
    </row>
    <row r="4716" spans="1:14" ht="13.5" x14ac:dyDescent="0.25">
      <c r="A4716" s="494">
        <v>86903</v>
      </c>
      <c r="B4716" s="495" t="s">
        <v>6662</v>
      </c>
      <c r="C4716" s="495" t="s">
        <v>222</v>
      </c>
      <c r="D4716" s="495" t="s">
        <v>208</v>
      </c>
      <c r="E4716" s="495" t="s">
        <v>26208</v>
      </c>
      <c r="F4716" s="496" t="s">
        <v>24168</v>
      </c>
      <c r="G4716" s="496" t="s">
        <v>26209</v>
      </c>
      <c r="H4716" s="496" t="s">
        <v>248</v>
      </c>
      <c r="I4716" s="496" t="s">
        <v>248</v>
      </c>
      <c r="J4716" s="496" t="s">
        <v>248</v>
      </c>
      <c r="K4716" s="187">
        <f t="shared" si="219"/>
        <v>242.98</v>
      </c>
      <c r="L4716" s="188">
        <f t="shared" si="220"/>
        <v>242.98</v>
      </c>
      <c r="M4716" s="185"/>
      <c r="N4716" s="186">
        <f t="shared" si="221"/>
        <v>86903</v>
      </c>
    </row>
    <row r="4717" spans="1:14" ht="13.5" x14ac:dyDescent="0.25">
      <c r="A4717" s="494">
        <v>86904</v>
      </c>
      <c r="B4717" s="495" t="s">
        <v>6663</v>
      </c>
      <c r="C4717" s="495" t="s">
        <v>222</v>
      </c>
      <c r="D4717" s="495" t="s">
        <v>208</v>
      </c>
      <c r="E4717" s="495" t="s">
        <v>26210</v>
      </c>
      <c r="F4717" s="496" t="s">
        <v>4984</v>
      </c>
      <c r="G4717" s="496" t="s">
        <v>26211</v>
      </c>
      <c r="H4717" s="496" t="s">
        <v>248</v>
      </c>
      <c r="I4717" s="496" t="s">
        <v>248</v>
      </c>
      <c r="J4717" s="496" t="s">
        <v>248</v>
      </c>
      <c r="K4717" s="187">
        <f t="shared" si="219"/>
        <v>105.55</v>
      </c>
      <c r="L4717" s="188">
        <f t="shared" si="220"/>
        <v>105.55</v>
      </c>
      <c r="M4717" s="185"/>
      <c r="N4717" s="186">
        <f t="shared" si="221"/>
        <v>86904</v>
      </c>
    </row>
    <row r="4718" spans="1:14" ht="13.5" x14ac:dyDescent="0.25">
      <c r="A4718" s="494">
        <v>86905</v>
      </c>
      <c r="B4718" s="495" t="s">
        <v>6664</v>
      </c>
      <c r="C4718" s="495" t="s">
        <v>222</v>
      </c>
      <c r="D4718" s="495" t="s">
        <v>208</v>
      </c>
      <c r="E4718" s="495" t="s">
        <v>23565</v>
      </c>
      <c r="F4718" s="496" t="s">
        <v>1058</v>
      </c>
      <c r="G4718" s="496" t="s">
        <v>26212</v>
      </c>
      <c r="H4718" s="496" t="s">
        <v>248</v>
      </c>
      <c r="I4718" s="496" t="s">
        <v>248</v>
      </c>
      <c r="J4718" s="496" t="s">
        <v>248</v>
      </c>
      <c r="K4718" s="187">
        <f t="shared" si="219"/>
        <v>302.72000000000003</v>
      </c>
      <c r="L4718" s="188">
        <f t="shared" si="220"/>
        <v>302.72000000000003</v>
      </c>
      <c r="M4718" s="185"/>
      <c r="N4718" s="186">
        <f t="shared" si="221"/>
        <v>86905</v>
      </c>
    </row>
    <row r="4719" spans="1:14" ht="13.5" x14ac:dyDescent="0.25">
      <c r="A4719" s="494">
        <v>86906</v>
      </c>
      <c r="B4719" s="495" t="s">
        <v>6665</v>
      </c>
      <c r="C4719" s="495" t="s">
        <v>222</v>
      </c>
      <c r="D4719" s="495" t="s">
        <v>208</v>
      </c>
      <c r="E4719" s="495" t="s">
        <v>19774</v>
      </c>
      <c r="F4719" s="496" t="s">
        <v>1673</v>
      </c>
      <c r="G4719" s="496" t="s">
        <v>26213</v>
      </c>
      <c r="H4719" s="496" t="s">
        <v>248</v>
      </c>
      <c r="I4719" s="496" t="s">
        <v>248</v>
      </c>
      <c r="J4719" s="496" t="s">
        <v>248</v>
      </c>
      <c r="K4719" s="187">
        <f t="shared" si="219"/>
        <v>55.85</v>
      </c>
      <c r="L4719" s="188">
        <f t="shared" si="220"/>
        <v>55.85</v>
      </c>
      <c r="M4719" s="185"/>
      <c r="N4719" s="186">
        <f t="shared" si="221"/>
        <v>86906</v>
      </c>
    </row>
    <row r="4720" spans="1:14" ht="13.5" x14ac:dyDescent="0.25">
      <c r="A4720" s="494">
        <v>86908</v>
      </c>
      <c r="B4720" s="495" t="s">
        <v>6667</v>
      </c>
      <c r="C4720" s="495" t="s">
        <v>222</v>
      </c>
      <c r="D4720" s="495" t="s">
        <v>208</v>
      </c>
      <c r="E4720" s="495" t="s">
        <v>26214</v>
      </c>
      <c r="F4720" s="496" t="s">
        <v>316</v>
      </c>
      <c r="G4720" s="496" t="s">
        <v>20465</v>
      </c>
      <c r="H4720" s="496" t="s">
        <v>248</v>
      </c>
      <c r="I4720" s="496" t="s">
        <v>248</v>
      </c>
      <c r="J4720" s="496" t="s">
        <v>248</v>
      </c>
      <c r="K4720" s="187">
        <f t="shared" si="219"/>
        <v>367.86</v>
      </c>
      <c r="L4720" s="188">
        <f t="shared" si="220"/>
        <v>367.86</v>
      </c>
      <c r="M4720" s="185"/>
      <c r="N4720" s="186">
        <f t="shared" si="221"/>
        <v>86908</v>
      </c>
    </row>
    <row r="4721" spans="1:14" ht="13.5" x14ac:dyDescent="0.25">
      <c r="A4721" s="494">
        <v>86909</v>
      </c>
      <c r="B4721" s="495" t="s">
        <v>6668</v>
      </c>
      <c r="C4721" s="495" t="s">
        <v>222</v>
      </c>
      <c r="D4721" s="495" t="s">
        <v>208</v>
      </c>
      <c r="E4721" s="495" t="s">
        <v>26215</v>
      </c>
      <c r="F4721" s="496" t="s">
        <v>4433</v>
      </c>
      <c r="G4721" s="496" t="s">
        <v>24041</v>
      </c>
      <c r="H4721" s="496" t="s">
        <v>248</v>
      </c>
      <c r="I4721" s="496" t="s">
        <v>248</v>
      </c>
      <c r="J4721" s="496" t="s">
        <v>248</v>
      </c>
      <c r="K4721" s="187">
        <f t="shared" si="219"/>
        <v>96.97</v>
      </c>
      <c r="L4721" s="188">
        <f t="shared" si="220"/>
        <v>96.97</v>
      </c>
      <c r="M4721" s="185"/>
      <c r="N4721" s="186">
        <f t="shared" si="221"/>
        <v>86909</v>
      </c>
    </row>
    <row r="4722" spans="1:14" ht="13.5" x14ac:dyDescent="0.25">
      <c r="A4722" s="494">
        <v>86910</v>
      </c>
      <c r="B4722" s="495" t="s">
        <v>6669</v>
      </c>
      <c r="C4722" s="495" t="s">
        <v>222</v>
      </c>
      <c r="D4722" s="495" t="s">
        <v>208</v>
      </c>
      <c r="E4722" s="495" t="s">
        <v>26216</v>
      </c>
      <c r="F4722" s="496" t="s">
        <v>3052</v>
      </c>
      <c r="G4722" s="496" t="s">
        <v>26217</v>
      </c>
      <c r="H4722" s="496" t="s">
        <v>248</v>
      </c>
      <c r="I4722" s="496" t="s">
        <v>248</v>
      </c>
      <c r="J4722" s="496" t="s">
        <v>248</v>
      </c>
      <c r="K4722" s="187">
        <f t="shared" si="219"/>
        <v>96.25</v>
      </c>
      <c r="L4722" s="188">
        <f t="shared" si="220"/>
        <v>96.25</v>
      </c>
      <c r="M4722" s="185"/>
      <c r="N4722" s="186">
        <f t="shared" si="221"/>
        <v>86910</v>
      </c>
    </row>
    <row r="4723" spans="1:14" ht="13.5" x14ac:dyDescent="0.25">
      <c r="A4723" s="494">
        <v>86911</v>
      </c>
      <c r="B4723" s="495" t="s">
        <v>6670</v>
      </c>
      <c r="C4723" s="495" t="s">
        <v>222</v>
      </c>
      <c r="D4723" s="495" t="s">
        <v>208</v>
      </c>
      <c r="E4723" s="495" t="s">
        <v>21224</v>
      </c>
      <c r="F4723" s="496" t="s">
        <v>3052</v>
      </c>
      <c r="G4723" s="496" t="s">
        <v>18317</v>
      </c>
      <c r="H4723" s="496" t="s">
        <v>248</v>
      </c>
      <c r="I4723" s="496" t="s">
        <v>248</v>
      </c>
      <c r="J4723" s="496" t="s">
        <v>248</v>
      </c>
      <c r="K4723" s="187">
        <f t="shared" si="219"/>
        <v>65.290000000000006</v>
      </c>
      <c r="L4723" s="188">
        <f t="shared" si="220"/>
        <v>65.290000000000006</v>
      </c>
      <c r="M4723" s="185"/>
      <c r="N4723" s="186">
        <f t="shared" si="221"/>
        <v>86911</v>
      </c>
    </row>
    <row r="4724" spans="1:14" ht="13.5" x14ac:dyDescent="0.25">
      <c r="A4724" s="494">
        <v>86913</v>
      </c>
      <c r="B4724" s="495" t="s">
        <v>6671</v>
      </c>
      <c r="C4724" s="495" t="s">
        <v>222</v>
      </c>
      <c r="D4724" s="495" t="s">
        <v>208</v>
      </c>
      <c r="E4724" s="495" t="s">
        <v>19422</v>
      </c>
      <c r="F4724" s="496" t="s">
        <v>4998</v>
      </c>
      <c r="G4724" s="496" t="s">
        <v>5589</v>
      </c>
      <c r="H4724" s="496" t="s">
        <v>248</v>
      </c>
      <c r="I4724" s="496" t="s">
        <v>248</v>
      </c>
      <c r="J4724" s="496" t="s">
        <v>248</v>
      </c>
      <c r="K4724" s="187">
        <f t="shared" si="219"/>
        <v>39.6</v>
      </c>
      <c r="L4724" s="188">
        <f t="shared" si="220"/>
        <v>39.6</v>
      </c>
      <c r="M4724" s="185"/>
      <c r="N4724" s="186">
        <f t="shared" si="221"/>
        <v>86913</v>
      </c>
    </row>
    <row r="4725" spans="1:14" ht="13.5" x14ac:dyDescent="0.25">
      <c r="A4725" s="494">
        <v>86914</v>
      </c>
      <c r="B4725" s="495" t="s">
        <v>6672</v>
      </c>
      <c r="C4725" s="495" t="s">
        <v>222</v>
      </c>
      <c r="D4725" s="495" t="s">
        <v>208</v>
      </c>
      <c r="E4725" s="495" t="s">
        <v>19677</v>
      </c>
      <c r="F4725" s="496" t="s">
        <v>4998</v>
      </c>
      <c r="G4725" s="496" t="s">
        <v>26218</v>
      </c>
      <c r="H4725" s="496" t="s">
        <v>248</v>
      </c>
      <c r="I4725" s="496" t="s">
        <v>248</v>
      </c>
      <c r="J4725" s="496" t="s">
        <v>248</v>
      </c>
      <c r="K4725" s="187">
        <f t="shared" si="219"/>
        <v>72.959999999999994</v>
      </c>
      <c r="L4725" s="188">
        <f t="shared" si="220"/>
        <v>72.959999999999994</v>
      </c>
      <c r="M4725" s="185"/>
      <c r="N4725" s="186">
        <f t="shared" si="221"/>
        <v>86914</v>
      </c>
    </row>
    <row r="4726" spans="1:14" ht="13.5" x14ac:dyDescent="0.25">
      <c r="A4726" s="494">
        <v>86915</v>
      </c>
      <c r="B4726" s="495" t="s">
        <v>6673</v>
      </c>
      <c r="C4726" s="495" t="s">
        <v>222</v>
      </c>
      <c r="D4726" s="495" t="s">
        <v>208</v>
      </c>
      <c r="E4726" s="495" t="s">
        <v>26219</v>
      </c>
      <c r="F4726" s="496" t="s">
        <v>1673</v>
      </c>
      <c r="G4726" s="496" t="s">
        <v>26220</v>
      </c>
      <c r="H4726" s="496" t="s">
        <v>248</v>
      </c>
      <c r="I4726" s="496" t="s">
        <v>248</v>
      </c>
      <c r="J4726" s="496" t="s">
        <v>248</v>
      </c>
      <c r="K4726" s="187">
        <f t="shared" si="219"/>
        <v>108.32</v>
      </c>
      <c r="L4726" s="188">
        <f t="shared" si="220"/>
        <v>108.32</v>
      </c>
      <c r="M4726" s="185"/>
      <c r="N4726" s="186">
        <f t="shared" si="221"/>
        <v>86915</v>
      </c>
    </row>
    <row r="4727" spans="1:14" ht="13.5" x14ac:dyDescent="0.25">
      <c r="A4727" s="494">
        <v>86916</v>
      </c>
      <c r="B4727" s="495" t="s">
        <v>6674</v>
      </c>
      <c r="C4727" s="495" t="s">
        <v>222</v>
      </c>
      <c r="D4727" s="495" t="s">
        <v>208</v>
      </c>
      <c r="E4727" s="495" t="s">
        <v>26221</v>
      </c>
      <c r="F4727" s="496" t="s">
        <v>538</v>
      </c>
      <c r="G4727" s="496" t="s">
        <v>20117</v>
      </c>
      <c r="H4727" s="496" t="s">
        <v>248</v>
      </c>
      <c r="I4727" s="496" t="s">
        <v>248</v>
      </c>
      <c r="J4727" s="496" t="s">
        <v>248</v>
      </c>
      <c r="K4727" s="187">
        <f t="shared" si="219"/>
        <v>23.64</v>
      </c>
      <c r="L4727" s="188">
        <f t="shared" si="220"/>
        <v>23.64</v>
      </c>
      <c r="M4727" s="185"/>
      <c r="N4727" s="186">
        <f t="shared" si="221"/>
        <v>86916</v>
      </c>
    </row>
    <row r="4728" spans="1:14" ht="13.5" x14ac:dyDescent="0.25">
      <c r="A4728" s="494">
        <v>86919</v>
      </c>
      <c r="B4728" s="495" t="s">
        <v>6675</v>
      </c>
      <c r="C4728" s="495" t="s">
        <v>222</v>
      </c>
      <c r="D4728" s="495" t="s">
        <v>208</v>
      </c>
      <c r="E4728" s="495" t="s">
        <v>26222</v>
      </c>
      <c r="F4728" s="496" t="s">
        <v>19332</v>
      </c>
      <c r="G4728" s="496" t="s">
        <v>26223</v>
      </c>
      <c r="H4728" s="496" t="s">
        <v>248</v>
      </c>
      <c r="I4728" s="496" t="s">
        <v>248</v>
      </c>
      <c r="J4728" s="496" t="s">
        <v>248</v>
      </c>
      <c r="K4728" s="187">
        <f t="shared" si="219"/>
        <v>659.45</v>
      </c>
      <c r="L4728" s="188">
        <f t="shared" si="220"/>
        <v>659.45</v>
      </c>
      <c r="M4728" s="185"/>
      <c r="N4728" s="186">
        <f t="shared" si="221"/>
        <v>86919</v>
      </c>
    </row>
    <row r="4729" spans="1:14" ht="13.5" x14ac:dyDescent="0.25">
      <c r="A4729" s="494">
        <v>86920</v>
      </c>
      <c r="B4729" s="495" t="s">
        <v>6676</v>
      </c>
      <c r="C4729" s="495" t="s">
        <v>222</v>
      </c>
      <c r="D4729" s="495" t="s">
        <v>208</v>
      </c>
      <c r="E4729" s="495" t="s">
        <v>26224</v>
      </c>
      <c r="F4729" s="496" t="s">
        <v>19709</v>
      </c>
      <c r="G4729" s="496" t="s">
        <v>26225</v>
      </c>
      <c r="H4729" s="496" t="s">
        <v>248</v>
      </c>
      <c r="I4729" s="496" t="s">
        <v>248</v>
      </c>
      <c r="J4729" s="496" t="s">
        <v>248</v>
      </c>
      <c r="K4729" s="187">
        <f t="shared" si="219"/>
        <v>577.35</v>
      </c>
      <c r="L4729" s="188">
        <f t="shared" si="220"/>
        <v>577.35</v>
      </c>
      <c r="M4729" s="185"/>
      <c r="N4729" s="186">
        <f t="shared" si="221"/>
        <v>86920</v>
      </c>
    </row>
    <row r="4730" spans="1:14" ht="13.5" x14ac:dyDescent="0.25">
      <c r="A4730" s="494">
        <v>86921</v>
      </c>
      <c r="B4730" s="495" t="s">
        <v>6677</v>
      </c>
      <c r="C4730" s="495" t="s">
        <v>222</v>
      </c>
      <c r="D4730" s="495" t="s">
        <v>208</v>
      </c>
      <c r="E4730" s="495" t="s">
        <v>26226</v>
      </c>
      <c r="F4730" s="496" t="s">
        <v>19709</v>
      </c>
      <c r="G4730" s="496" t="s">
        <v>26227</v>
      </c>
      <c r="H4730" s="496" t="s">
        <v>248</v>
      </c>
      <c r="I4730" s="496" t="s">
        <v>248</v>
      </c>
      <c r="J4730" s="496" t="s">
        <v>248</v>
      </c>
      <c r="K4730" s="187">
        <f t="shared" si="219"/>
        <v>561.4</v>
      </c>
      <c r="L4730" s="188">
        <f t="shared" si="220"/>
        <v>561.4</v>
      </c>
      <c r="M4730" s="185"/>
      <c r="N4730" s="186">
        <f t="shared" si="221"/>
        <v>86921</v>
      </c>
    </row>
    <row r="4731" spans="1:14" ht="13.5" x14ac:dyDescent="0.25">
      <c r="A4731" s="494">
        <v>86922</v>
      </c>
      <c r="B4731" s="495" t="s">
        <v>6678</v>
      </c>
      <c r="C4731" s="495" t="s">
        <v>222</v>
      </c>
      <c r="D4731" s="495" t="s">
        <v>208</v>
      </c>
      <c r="E4731" s="495" t="s">
        <v>26228</v>
      </c>
      <c r="F4731" s="496" t="s">
        <v>18651</v>
      </c>
      <c r="G4731" s="496" t="s">
        <v>26229</v>
      </c>
      <c r="H4731" s="496" t="s">
        <v>248</v>
      </c>
      <c r="I4731" s="496" t="s">
        <v>248</v>
      </c>
      <c r="J4731" s="496" t="s">
        <v>248</v>
      </c>
      <c r="K4731" s="187">
        <f t="shared" si="219"/>
        <v>666.17</v>
      </c>
      <c r="L4731" s="188">
        <f t="shared" si="220"/>
        <v>666.17</v>
      </c>
      <c r="M4731" s="185"/>
      <c r="N4731" s="186">
        <f t="shared" si="221"/>
        <v>86922</v>
      </c>
    </row>
    <row r="4732" spans="1:14" ht="13.5" x14ac:dyDescent="0.25">
      <c r="A4732" s="494">
        <v>86923</v>
      </c>
      <c r="B4732" s="495" t="s">
        <v>6679</v>
      </c>
      <c r="C4732" s="495" t="s">
        <v>222</v>
      </c>
      <c r="D4732" s="495" t="s">
        <v>208</v>
      </c>
      <c r="E4732" s="495" t="s">
        <v>26230</v>
      </c>
      <c r="F4732" s="496" t="s">
        <v>5173</v>
      </c>
      <c r="G4732" s="496" t="s">
        <v>26231</v>
      </c>
      <c r="H4732" s="496" t="s">
        <v>248</v>
      </c>
      <c r="I4732" s="496" t="s">
        <v>248</v>
      </c>
      <c r="J4732" s="496" t="s">
        <v>248</v>
      </c>
      <c r="K4732" s="187">
        <f t="shared" si="219"/>
        <v>435.26</v>
      </c>
      <c r="L4732" s="188">
        <f t="shared" si="220"/>
        <v>435.26</v>
      </c>
      <c r="M4732" s="185"/>
      <c r="N4732" s="186">
        <f t="shared" si="221"/>
        <v>86923</v>
      </c>
    </row>
    <row r="4733" spans="1:14" ht="13.5" x14ac:dyDescent="0.25">
      <c r="A4733" s="494">
        <v>86924</v>
      </c>
      <c r="B4733" s="495" t="s">
        <v>6680</v>
      </c>
      <c r="C4733" s="495" t="s">
        <v>222</v>
      </c>
      <c r="D4733" s="495" t="s">
        <v>208</v>
      </c>
      <c r="E4733" s="495" t="s">
        <v>26232</v>
      </c>
      <c r="F4733" s="496" t="s">
        <v>5173</v>
      </c>
      <c r="G4733" s="496" t="s">
        <v>26233</v>
      </c>
      <c r="H4733" s="496" t="s">
        <v>248</v>
      </c>
      <c r="I4733" s="496" t="s">
        <v>248</v>
      </c>
      <c r="J4733" s="496" t="s">
        <v>248</v>
      </c>
      <c r="K4733" s="187">
        <f t="shared" si="219"/>
        <v>419.31</v>
      </c>
      <c r="L4733" s="188">
        <f t="shared" si="220"/>
        <v>419.31</v>
      </c>
      <c r="M4733" s="185"/>
      <c r="N4733" s="186">
        <f t="shared" si="221"/>
        <v>86924</v>
      </c>
    </row>
    <row r="4734" spans="1:14" ht="13.5" x14ac:dyDescent="0.25">
      <c r="A4734" s="494">
        <v>86925</v>
      </c>
      <c r="B4734" s="495" t="s">
        <v>6681</v>
      </c>
      <c r="C4734" s="495" t="s">
        <v>222</v>
      </c>
      <c r="D4734" s="495" t="s">
        <v>208</v>
      </c>
      <c r="E4734" s="495" t="s">
        <v>26234</v>
      </c>
      <c r="F4734" s="496" t="s">
        <v>4251</v>
      </c>
      <c r="G4734" s="496" t="s">
        <v>26235</v>
      </c>
      <c r="H4734" s="496" t="s">
        <v>248</v>
      </c>
      <c r="I4734" s="496" t="s">
        <v>248</v>
      </c>
      <c r="J4734" s="496" t="s">
        <v>248</v>
      </c>
      <c r="K4734" s="187">
        <f t="shared" si="219"/>
        <v>451.36</v>
      </c>
      <c r="L4734" s="188">
        <f t="shared" si="220"/>
        <v>451.36</v>
      </c>
      <c r="M4734" s="185"/>
      <c r="N4734" s="186">
        <f t="shared" si="221"/>
        <v>86925</v>
      </c>
    </row>
    <row r="4735" spans="1:14" ht="13.5" x14ac:dyDescent="0.25">
      <c r="A4735" s="494">
        <v>86926</v>
      </c>
      <c r="B4735" s="495" t="s">
        <v>6682</v>
      </c>
      <c r="C4735" s="495" t="s">
        <v>222</v>
      </c>
      <c r="D4735" s="495" t="s">
        <v>208</v>
      </c>
      <c r="E4735" s="495" t="s">
        <v>26236</v>
      </c>
      <c r="F4735" s="496" t="s">
        <v>4251</v>
      </c>
      <c r="G4735" s="496" t="s">
        <v>26237</v>
      </c>
      <c r="H4735" s="496" t="s">
        <v>248</v>
      </c>
      <c r="I4735" s="496" t="s">
        <v>248</v>
      </c>
      <c r="J4735" s="496" t="s">
        <v>248</v>
      </c>
      <c r="K4735" s="187">
        <f t="shared" si="219"/>
        <v>435.41</v>
      </c>
      <c r="L4735" s="188">
        <f t="shared" si="220"/>
        <v>435.41</v>
      </c>
      <c r="M4735" s="185"/>
      <c r="N4735" s="186">
        <f t="shared" si="221"/>
        <v>86926</v>
      </c>
    </row>
    <row r="4736" spans="1:14" ht="13.5" x14ac:dyDescent="0.25">
      <c r="A4736" s="494">
        <v>86927</v>
      </c>
      <c r="B4736" s="495" t="s">
        <v>6683</v>
      </c>
      <c r="C4736" s="495" t="s">
        <v>222</v>
      </c>
      <c r="D4736" s="495" t="s">
        <v>208</v>
      </c>
      <c r="E4736" s="495" t="s">
        <v>26238</v>
      </c>
      <c r="F4736" s="496" t="s">
        <v>19884</v>
      </c>
      <c r="G4736" s="496" t="s">
        <v>26239</v>
      </c>
      <c r="H4736" s="496" t="s">
        <v>248</v>
      </c>
      <c r="I4736" s="496" t="s">
        <v>248</v>
      </c>
      <c r="J4736" s="496" t="s">
        <v>248</v>
      </c>
      <c r="K4736" s="187">
        <f t="shared" si="219"/>
        <v>285.08</v>
      </c>
      <c r="L4736" s="188">
        <f t="shared" si="220"/>
        <v>285.08</v>
      </c>
      <c r="M4736" s="185"/>
      <c r="N4736" s="186">
        <f t="shared" si="221"/>
        <v>86927</v>
      </c>
    </row>
    <row r="4737" spans="1:14" ht="13.5" x14ac:dyDescent="0.25">
      <c r="A4737" s="494">
        <v>86928</v>
      </c>
      <c r="B4737" s="495" t="s">
        <v>6684</v>
      </c>
      <c r="C4737" s="495" t="s">
        <v>222</v>
      </c>
      <c r="D4737" s="495" t="s">
        <v>208</v>
      </c>
      <c r="E4737" s="495" t="s">
        <v>26240</v>
      </c>
      <c r="F4737" s="496" t="s">
        <v>19884</v>
      </c>
      <c r="G4737" s="496" t="s">
        <v>20552</v>
      </c>
      <c r="H4737" s="496" t="s">
        <v>248</v>
      </c>
      <c r="I4737" s="496" t="s">
        <v>248</v>
      </c>
      <c r="J4737" s="496" t="s">
        <v>248</v>
      </c>
      <c r="K4737" s="187">
        <f t="shared" si="219"/>
        <v>269.13</v>
      </c>
      <c r="L4737" s="188">
        <f t="shared" si="220"/>
        <v>269.13</v>
      </c>
      <c r="M4737" s="185"/>
      <c r="N4737" s="186">
        <f t="shared" si="221"/>
        <v>86928</v>
      </c>
    </row>
    <row r="4738" spans="1:14" ht="13.5" x14ac:dyDescent="0.25">
      <c r="A4738" s="494">
        <v>86929</v>
      </c>
      <c r="B4738" s="495" t="s">
        <v>6685</v>
      </c>
      <c r="C4738" s="495" t="s">
        <v>222</v>
      </c>
      <c r="D4738" s="495" t="s">
        <v>208</v>
      </c>
      <c r="E4738" s="495" t="s">
        <v>26241</v>
      </c>
      <c r="F4738" s="496" t="s">
        <v>7921</v>
      </c>
      <c r="G4738" s="496" t="s">
        <v>26242</v>
      </c>
      <c r="H4738" s="496" t="s">
        <v>248</v>
      </c>
      <c r="I4738" s="496" t="s">
        <v>248</v>
      </c>
      <c r="J4738" s="496" t="s">
        <v>248</v>
      </c>
      <c r="K4738" s="187">
        <f t="shared" si="219"/>
        <v>277.64</v>
      </c>
      <c r="L4738" s="188">
        <f t="shared" si="220"/>
        <v>277.64</v>
      </c>
      <c r="M4738" s="185"/>
      <c r="N4738" s="186">
        <f t="shared" si="221"/>
        <v>86929</v>
      </c>
    </row>
    <row r="4739" spans="1:14" ht="13.5" x14ac:dyDescent="0.25">
      <c r="A4739" s="494">
        <v>86930</v>
      </c>
      <c r="B4739" s="495" t="s">
        <v>6686</v>
      </c>
      <c r="C4739" s="495" t="s">
        <v>222</v>
      </c>
      <c r="D4739" s="495" t="s">
        <v>208</v>
      </c>
      <c r="E4739" s="495" t="s">
        <v>26243</v>
      </c>
      <c r="F4739" s="496" t="s">
        <v>7921</v>
      </c>
      <c r="G4739" s="496" t="s">
        <v>26244</v>
      </c>
      <c r="H4739" s="496" t="s">
        <v>248</v>
      </c>
      <c r="I4739" s="496" t="s">
        <v>248</v>
      </c>
      <c r="J4739" s="496" t="s">
        <v>248</v>
      </c>
      <c r="K4739" s="187">
        <f t="shared" si="219"/>
        <v>261.69</v>
      </c>
      <c r="L4739" s="188">
        <f t="shared" si="220"/>
        <v>261.69</v>
      </c>
      <c r="M4739" s="185"/>
      <c r="N4739" s="186">
        <f t="shared" si="221"/>
        <v>86930</v>
      </c>
    </row>
    <row r="4740" spans="1:14" ht="13.5" x14ac:dyDescent="0.25">
      <c r="A4740" s="494">
        <v>86931</v>
      </c>
      <c r="B4740" s="495" t="s">
        <v>6687</v>
      </c>
      <c r="C4740" s="495" t="s">
        <v>222</v>
      </c>
      <c r="D4740" s="495" t="s">
        <v>208</v>
      </c>
      <c r="E4740" s="495" t="s">
        <v>26245</v>
      </c>
      <c r="F4740" s="496" t="s">
        <v>26246</v>
      </c>
      <c r="G4740" s="496" t="s">
        <v>26247</v>
      </c>
      <c r="H4740" s="496" t="s">
        <v>248</v>
      </c>
      <c r="I4740" s="496" t="s">
        <v>248</v>
      </c>
      <c r="J4740" s="496" t="s">
        <v>248</v>
      </c>
      <c r="K4740" s="187">
        <f t="shared" si="219"/>
        <v>372.06</v>
      </c>
      <c r="L4740" s="188">
        <f t="shared" si="220"/>
        <v>372.06</v>
      </c>
      <c r="M4740" s="185"/>
      <c r="N4740" s="186">
        <f t="shared" si="221"/>
        <v>86931</v>
      </c>
    </row>
    <row r="4741" spans="1:14" ht="13.5" x14ac:dyDescent="0.25">
      <c r="A4741" s="494">
        <v>86932</v>
      </c>
      <c r="B4741" s="495" t="s">
        <v>6688</v>
      </c>
      <c r="C4741" s="495" t="s">
        <v>222</v>
      </c>
      <c r="D4741" s="495" t="s">
        <v>208</v>
      </c>
      <c r="E4741" s="495" t="s">
        <v>22693</v>
      </c>
      <c r="F4741" s="496" t="s">
        <v>26246</v>
      </c>
      <c r="G4741" s="496" t="s">
        <v>26248</v>
      </c>
      <c r="H4741" s="496" t="s">
        <v>248</v>
      </c>
      <c r="I4741" s="496" t="s">
        <v>248</v>
      </c>
      <c r="J4741" s="496" t="s">
        <v>248</v>
      </c>
      <c r="K4741" s="187">
        <f t="shared" si="219"/>
        <v>408.06</v>
      </c>
      <c r="L4741" s="188">
        <f t="shared" si="220"/>
        <v>408.06</v>
      </c>
      <c r="M4741" s="185"/>
      <c r="N4741" s="186">
        <f t="shared" si="221"/>
        <v>86932</v>
      </c>
    </row>
    <row r="4742" spans="1:14" ht="13.5" x14ac:dyDescent="0.25">
      <c r="A4742" s="494">
        <v>86933</v>
      </c>
      <c r="B4742" s="495" t="s">
        <v>6689</v>
      </c>
      <c r="C4742" s="495" t="s">
        <v>222</v>
      </c>
      <c r="D4742" s="495" t="s">
        <v>208</v>
      </c>
      <c r="E4742" s="495" t="s">
        <v>26249</v>
      </c>
      <c r="F4742" s="496" t="s">
        <v>24816</v>
      </c>
      <c r="G4742" s="496" t="s">
        <v>26250</v>
      </c>
      <c r="H4742" s="496" t="s">
        <v>248</v>
      </c>
      <c r="I4742" s="496" t="s">
        <v>248</v>
      </c>
      <c r="J4742" s="496" t="s">
        <v>248</v>
      </c>
      <c r="K4742" s="187">
        <f t="shared" si="219"/>
        <v>340.12</v>
      </c>
      <c r="L4742" s="188">
        <f t="shared" si="220"/>
        <v>340.12</v>
      </c>
      <c r="M4742" s="185"/>
      <c r="N4742" s="186">
        <f t="shared" si="221"/>
        <v>86933</v>
      </c>
    </row>
    <row r="4743" spans="1:14" ht="13.5" x14ac:dyDescent="0.25">
      <c r="A4743" s="494">
        <v>86934</v>
      </c>
      <c r="B4743" s="495" t="s">
        <v>6690</v>
      </c>
      <c r="C4743" s="495" t="s">
        <v>222</v>
      </c>
      <c r="D4743" s="495" t="s">
        <v>208</v>
      </c>
      <c r="E4743" s="495" t="s">
        <v>25509</v>
      </c>
      <c r="F4743" s="496" t="s">
        <v>7975</v>
      </c>
      <c r="G4743" s="496" t="s">
        <v>26251</v>
      </c>
      <c r="H4743" s="496" t="s">
        <v>248</v>
      </c>
      <c r="I4743" s="496" t="s">
        <v>248</v>
      </c>
      <c r="J4743" s="496" t="s">
        <v>248</v>
      </c>
      <c r="K4743" s="187">
        <f t="shared" si="219"/>
        <v>332.68</v>
      </c>
      <c r="L4743" s="188">
        <f t="shared" si="220"/>
        <v>332.68</v>
      </c>
      <c r="M4743" s="185"/>
      <c r="N4743" s="186">
        <f t="shared" si="221"/>
        <v>86934</v>
      </c>
    </row>
    <row r="4744" spans="1:14" ht="13.5" x14ac:dyDescent="0.25">
      <c r="A4744" s="494">
        <v>86935</v>
      </c>
      <c r="B4744" s="495" t="s">
        <v>6691</v>
      </c>
      <c r="C4744" s="495" t="s">
        <v>222</v>
      </c>
      <c r="D4744" s="495" t="s">
        <v>208</v>
      </c>
      <c r="E4744" s="495" t="s">
        <v>26252</v>
      </c>
      <c r="F4744" s="496" t="s">
        <v>7813</v>
      </c>
      <c r="G4744" s="496" t="s">
        <v>26253</v>
      </c>
      <c r="H4744" s="496" t="s">
        <v>248</v>
      </c>
      <c r="I4744" s="496" t="s">
        <v>248</v>
      </c>
      <c r="J4744" s="496" t="s">
        <v>248</v>
      </c>
      <c r="K4744" s="187">
        <f t="shared" si="219"/>
        <v>246.31</v>
      </c>
      <c r="L4744" s="188">
        <f t="shared" si="220"/>
        <v>246.31</v>
      </c>
      <c r="M4744" s="185"/>
      <c r="N4744" s="186">
        <f t="shared" si="221"/>
        <v>86935</v>
      </c>
    </row>
    <row r="4745" spans="1:14" ht="13.5" x14ac:dyDescent="0.25">
      <c r="A4745" s="494">
        <v>86936</v>
      </c>
      <c r="B4745" s="495" t="s">
        <v>6692</v>
      </c>
      <c r="C4745" s="495" t="s">
        <v>222</v>
      </c>
      <c r="D4745" s="495" t="s">
        <v>208</v>
      </c>
      <c r="E4745" s="495" t="s">
        <v>26254</v>
      </c>
      <c r="F4745" s="496" t="s">
        <v>20301</v>
      </c>
      <c r="G4745" s="496" t="s">
        <v>26255</v>
      </c>
      <c r="H4745" s="496" t="s">
        <v>248</v>
      </c>
      <c r="I4745" s="496" t="s">
        <v>248</v>
      </c>
      <c r="J4745" s="496" t="s">
        <v>248</v>
      </c>
      <c r="K4745" s="187">
        <f t="shared" ref="K4745:K4808" si="222">H4745+I4745+J4745+G4745</f>
        <v>402.58</v>
      </c>
      <c r="L4745" s="188">
        <f t="shared" ref="L4745:L4808" si="223">G4745+I4745+J4745+H4745</f>
        <v>402.58</v>
      </c>
      <c r="M4745" s="185"/>
      <c r="N4745" s="186">
        <f t="shared" ref="N4745:N4808" si="224">A4745</f>
        <v>86936</v>
      </c>
    </row>
    <row r="4746" spans="1:14" ht="13.5" x14ac:dyDescent="0.25">
      <c r="A4746" s="494">
        <v>86937</v>
      </c>
      <c r="B4746" s="495" t="s">
        <v>6694</v>
      </c>
      <c r="C4746" s="495" t="s">
        <v>222</v>
      </c>
      <c r="D4746" s="495" t="s">
        <v>208</v>
      </c>
      <c r="E4746" s="495" t="s">
        <v>26256</v>
      </c>
      <c r="F4746" s="496" t="s">
        <v>9035</v>
      </c>
      <c r="G4746" s="496" t="s">
        <v>26257</v>
      </c>
      <c r="H4746" s="496" t="s">
        <v>248</v>
      </c>
      <c r="I4746" s="496" t="s">
        <v>248</v>
      </c>
      <c r="J4746" s="496" t="s">
        <v>248</v>
      </c>
      <c r="K4746" s="187">
        <f t="shared" si="222"/>
        <v>165.09</v>
      </c>
      <c r="L4746" s="188">
        <f t="shared" si="223"/>
        <v>165.09</v>
      </c>
      <c r="M4746" s="185"/>
      <c r="N4746" s="186">
        <f t="shared" si="224"/>
        <v>86937</v>
      </c>
    </row>
    <row r="4747" spans="1:14" ht="13.5" x14ac:dyDescent="0.25">
      <c r="A4747" s="494">
        <v>86938</v>
      </c>
      <c r="B4747" s="495" t="s">
        <v>6695</v>
      </c>
      <c r="C4747" s="495" t="s">
        <v>222</v>
      </c>
      <c r="D4747" s="495" t="s">
        <v>208</v>
      </c>
      <c r="E4747" s="495" t="s">
        <v>26258</v>
      </c>
      <c r="F4747" s="496" t="s">
        <v>26259</v>
      </c>
      <c r="G4747" s="496" t="s">
        <v>26260</v>
      </c>
      <c r="H4747" s="496" t="s">
        <v>248</v>
      </c>
      <c r="I4747" s="496" t="s">
        <v>248</v>
      </c>
      <c r="J4747" s="496" t="s">
        <v>248</v>
      </c>
      <c r="K4747" s="187">
        <f t="shared" si="222"/>
        <v>321.35000000000002</v>
      </c>
      <c r="L4747" s="188">
        <f t="shared" si="223"/>
        <v>321.35000000000002</v>
      </c>
      <c r="M4747" s="185"/>
      <c r="N4747" s="186">
        <f t="shared" si="224"/>
        <v>86938</v>
      </c>
    </row>
    <row r="4748" spans="1:14" ht="13.5" x14ac:dyDescent="0.25">
      <c r="A4748" s="494">
        <v>86939</v>
      </c>
      <c r="B4748" s="495" t="s">
        <v>6696</v>
      </c>
      <c r="C4748" s="495" t="s">
        <v>222</v>
      </c>
      <c r="D4748" s="495" t="s">
        <v>208</v>
      </c>
      <c r="E4748" s="495" t="s">
        <v>26261</v>
      </c>
      <c r="F4748" s="496" t="s">
        <v>19921</v>
      </c>
      <c r="G4748" s="496" t="s">
        <v>26262</v>
      </c>
      <c r="H4748" s="496" t="s">
        <v>248</v>
      </c>
      <c r="I4748" s="496" t="s">
        <v>248</v>
      </c>
      <c r="J4748" s="496" t="s">
        <v>248</v>
      </c>
      <c r="K4748" s="187">
        <f t="shared" si="222"/>
        <v>296.72000000000003</v>
      </c>
      <c r="L4748" s="188">
        <f t="shared" si="223"/>
        <v>296.72000000000003</v>
      </c>
      <c r="M4748" s="185"/>
      <c r="N4748" s="186">
        <f t="shared" si="224"/>
        <v>86939</v>
      </c>
    </row>
    <row r="4749" spans="1:14" ht="13.5" x14ac:dyDescent="0.25">
      <c r="A4749" s="494">
        <v>86940</v>
      </c>
      <c r="B4749" s="495" t="s">
        <v>6697</v>
      </c>
      <c r="C4749" s="495" t="s">
        <v>222</v>
      </c>
      <c r="D4749" s="495" t="s">
        <v>208</v>
      </c>
      <c r="E4749" s="495" t="s">
        <v>26263</v>
      </c>
      <c r="F4749" s="496" t="s">
        <v>19489</v>
      </c>
      <c r="G4749" s="496" t="s">
        <v>26264</v>
      </c>
      <c r="H4749" s="496" t="s">
        <v>248</v>
      </c>
      <c r="I4749" s="496" t="s">
        <v>248</v>
      </c>
      <c r="J4749" s="496" t="s">
        <v>248</v>
      </c>
      <c r="K4749" s="187">
        <f t="shared" si="222"/>
        <v>849.35</v>
      </c>
      <c r="L4749" s="188">
        <f t="shared" si="223"/>
        <v>849.35</v>
      </c>
      <c r="M4749" s="185"/>
      <c r="N4749" s="186">
        <f t="shared" si="224"/>
        <v>86940</v>
      </c>
    </row>
    <row r="4750" spans="1:14" ht="13.5" x14ac:dyDescent="0.25">
      <c r="A4750" s="494">
        <v>86941</v>
      </c>
      <c r="B4750" s="495" t="s">
        <v>6698</v>
      </c>
      <c r="C4750" s="495" t="s">
        <v>222</v>
      </c>
      <c r="D4750" s="495" t="s">
        <v>208</v>
      </c>
      <c r="E4750" s="495" t="s">
        <v>26265</v>
      </c>
      <c r="F4750" s="496" t="s">
        <v>26266</v>
      </c>
      <c r="G4750" s="496" t="s">
        <v>26267</v>
      </c>
      <c r="H4750" s="496" t="s">
        <v>248</v>
      </c>
      <c r="I4750" s="496" t="s">
        <v>248</v>
      </c>
      <c r="J4750" s="496" t="s">
        <v>248</v>
      </c>
      <c r="K4750" s="187">
        <f t="shared" si="222"/>
        <v>612.57000000000005</v>
      </c>
      <c r="L4750" s="188">
        <f t="shared" si="223"/>
        <v>612.57000000000005</v>
      </c>
      <c r="M4750" s="185"/>
      <c r="N4750" s="186">
        <f t="shared" si="224"/>
        <v>86941</v>
      </c>
    </row>
    <row r="4751" spans="1:14" ht="13.5" x14ac:dyDescent="0.25">
      <c r="A4751" s="494">
        <v>86942</v>
      </c>
      <c r="B4751" s="495" t="s">
        <v>6699</v>
      </c>
      <c r="C4751" s="495" t="s">
        <v>222</v>
      </c>
      <c r="D4751" s="495" t="s">
        <v>208</v>
      </c>
      <c r="E4751" s="495" t="s">
        <v>26268</v>
      </c>
      <c r="F4751" s="496" t="s">
        <v>7805</v>
      </c>
      <c r="G4751" s="496" t="s">
        <v>26269</v>
      </c>
      <c r="H4751" s="496" t="s">
        <v>248</v>
      </c>
      <c r="I4751" s="496" t="s">
        <v>248</v>
      </c>
      <c r="J4751" s="496" t="s">
        <v>248</v>
      </c>
      <c r="K4751" s="187">
        <f t="shared" si="222"/>
        <v>188.03</v>
      </c>
      <c r="L4751" s="188">
        <f t="shared" si="223"/>
        <v>188.03</v>
      </c>
      <c r="M4751" s="185"/>
      <c r="N4751" s="186">
        <f t="shared" si="224"/>
        <v>86942</v>
      </c>
    </row>
    <row r="4752" spans="1:14" ht="13.5" x14ac:dyDescent="0.25">
      <c r="A4752" s="494">
        <v>86943</v>
      </c>
      <c r="B4752" s="495" t="s">
        <v>6700</v>
      </c>
      <c r="C4752" s="495" t="s">
        <v>222</v>
      </c>
      <c r="D4752" s="495" t="s">
        <v>208</v>
      </c>
      <c r="E4752" s="495" t="s">
        <v>26270</v>
      </c>
      <c r="F4752" s="496" t="s">
        <v>12801</v>
      </c>
      <c r="G4752" s="496" t="s">
        <v>21388</v>
      </c>
      <c r="H4752" s="496" t="s">
        <v>248</v>
      </c>
      <c r="I4752" s="496" t="s">
        <v>248</v>
      </c>
      <c r="J4752" s="496" t="s">
        <v>248</v>
      </c>
      <c r="K4752" s="187">
        <f t="shared" si="222"/>
        <v>180.59</v>
      </c>
      <c r="L4752" s="188">
        <f t="shared" si="223"/>
        <v>180.59</v>
      </c>
      <c r="M4752" s="185"/>
      <c r="N4752" s="186">
        <f t="shared" si="224"/>
        <v>86943</v>
      </c>
    </row>
    <row r="4753" spans="1:14" ht="13.5" x14ac:dyDescent="0.25">
      <c r="A4753" s="494">
        <v>86947</v>
      </c>
      <c r="B4753" s="495" t="s">
        <v>6701</v>
      </c>
      <c r="C4753" s="495" t="s">
        <v>222</v>
      </c>
      <c r="D4753" s="495" t="s">
        <v>208</v>
      </c>
      <c r="E4753" s="495" t="s">
        <v>26271</v>
      </c>
      <c r="F4753" s="496" t="s">
        <v>26272</v>
      </c>
      <c r="G4753" s="496" t="s">
        <v>26273</v>
      </c>
      <c r="H4753" s="496" t="s">
        <v>248</v>
      </c>
      <c r="I4753" s="496" t="s">
        <v>248</v>
      </c>
      <c r="J4753" s="496" t="s">
        <v>248</v>
      </c>
      <c r="K4753" s="187">
        <f t="shared" si="222"/>
        <v>897.01</v>
      </c>
      <c r="L4753" s="188">
        <f t="shared" si="223"/>
        <v>897.01</v>
      </c>
      <c r="M4753" s="185"/>
      <c r="N4753" s="186">
        <f t="shared" si="224"/>
        <v>86947</v>
      </c>
    </row>
    <row r="4754" spans="1:14" ht="13.5" x14ac:dyDescent="0.25">
      <c r="A4754" s="494">
        <v>93396</v>
      </c>
      <c r="B4754" s="495" t="s">
        <v>6702</v>
      </c>
      <c r="C4754" s="495" t="s">
        <v>222</v>
      </c>
      <c r="D4754" s="495" t="s">
        <v>208</v>
      </c>
      <c r="E4754" s="495" t="s">
        <v>26274</v>
      </c>
      <c r="F4754" s="496" t="s">
        <v>20941</v>
      </c>
      <c r="G4754" s="496" t="s">
        <v>26275</v>
      </c>
      <c r="H4754" s="496" t="s">
        <v>248</v>
      </c>
      <c r="I4754" s="496" t="s">
        <v>248</v>
      </c>
      <c r="J4754" s="496" t="s">
        <v>248</v>
      </c>
      <c r="K4754" s="187">
        <f t="shared" si="222"/>
        <v>527.27</v>
      </c>
      <c r="L4754" s="188">
        <f t="shared" si="223"/>
        <v>527.27</v>
      </c>
      <c r="M4754" s="185"/>
      <c r="N4754" s="186">
        <f t="shared" si="224"/>
        <v>93396</v>
      </c>
    </row>
    <row r="4755" spans="1:14" ht="13.5" x14ac:dyDescent="0.25">
      <c r="A4755" s="494">
        <v>93441</v>
      </c>
      <c r="B4755" s="495" t="s">
        <v>6703</v>
      </c>
      <c r="C4755" s="495" t="s">
        <v>222</v>
      </c>
      <c r="D4755" s="495" t="s">
        <v>208</v>
      </c>
      <c r="E4755" s="495" t="s">
        <v>26276</v>
      </c>
      <c r="F4755" s="496" t="s">
        <v>19851</v>
      </c>
      <c r="G4755" s="496" t="s">
        <v>26277</v>
      </c>
      <c r="H4755" s="496" t="s">
        <v>248</v>
      </c>
      <c r="I4755" s="496" t="s">
        <v>248</v>
      </c>
      <c r="J4755" s="496" t="s">
        <v>248</v>
      </c>
      <c r="K4755" s="187">
        <f t="shared" si="222"/>
        <v>989.39</v>
      </c>
      <c r="L4755" s="188">
        <f t="shared" si="223"/>
        <v>989.39</v>
      </c>
      <c r="M4755" s="185"/>
      <c r="N4755" s="186">
        <f t="shared" si="224"/>
        <v>93441</v>
      </c>
    </row>
    <row r="4756" spans="1:14" ht="13.5" x14ac:dyDescent="0.25">
      <c r="A4756" s="494">
        <v>93442</v>
      </c>
      <c r="B4756" s="495" t="s">
        <v>6704</v>
      </c>
      <c r="C4756" s="495" t="s">
        <v>222</v>
      </c>
      <c r="D4756" s="495" t="s">
        <v>208</v>
      </c>
      <c r="E4756" s="495" t="s">
        <v>26278</v>
      </c>
      <c r="F4756" s="496" t="s">
        <v>20081</v>
      </c>
      <c r="G4756" s="496" t="s">
        <v>26279</v>
      </c>
      <c r="H4756" s="496" t="s">
        <v>248</v>
      </c>
      <c r="I4756" s="496" t="s">
        <v>248</v>
      </c>
      <c r="J4756" s="496" t="s">
        <v>248</v>
      </c>
      <c r="K4756" s="187">
        <f t="shared" si="222"/>
        <v>876.5</v>
      </c>
      <c r="L4756" s="188">
        <f t="shared" si="223"/>
        <v>876.5</v>
      </c>
      <c r="M4756" s="185"/>
      <c r="N4756" s="186">
        <f t="shared" si="224"/>
        <v>93442</v>
      </c>
    </row>
    <row r="4757" spans="1:14" ht="13.5" x14ac:dyDescent="0.25">
      <c r="A4757" s="494">
        <v>95469</v>
      </c>
      <c r="B4757" s="495" t="s">
        <v>6705</v>
      </c>
      <c r="C4757" s="495" t="s">
        <v>222</v>
      </c>
      <c r="D4757" s="495" t="s">
        <v>208</v>
      </c>
      <c r="E4757" s="495" t="s">
        <v>26280</v>
      </c>
      <c r="F4757" s="496" t="s">
        <v>3812</v>
      </c>
      <c r="G4757" s="496" t="s">
        <v>20890</v>
      </c>
      <c r="H4757" s="496" t="s">
        <v>248</v>
      </c>
      <c r="I4757" s="496" t="s">
        <v>248</v>
      </c>
      <c r="J4757" s="496" t="s">
        <v>248</v>
      </c>
      <c r="K4757" s="187">
        <f t="shared" si="222"/>
        <v>221.7</v>
      </c>
      <c r="L4757" s="188">
        <f t="shared" si="223"/>
        <v>221.7</v>
      </c>
      <c r="M4757" s="185"/>
      <c r="N4757" s="186">
        <f t="shared" si="224"/>
        <v>95469</v>
      </c>
    </row>
    <row r="4758" spans="1:14" ht="13.5" x14ac:dyDescent="0.25">
      <c r="A4758" s="494">
        <v>95470</v>
      </c>
      <c r="B4758" s="495" t="s">
        <v>6707</v>
      </c>
      <c r="C4758" s="495" t="s">
        <v>222</v>
      </c>
      <c r="D4758" s="495" t="s">
        <v>208</v>
      </c>
      <c r="E4758" s="495" t="s">
        <v>26281</v>
      </c>
      <c r="F4758" s="496" t="s">
        <v>3812</v>
      </c>
      <c r="G4758" s="496" t="s">
        <v>26282</v>
      </c>
      <c r="H4758" s="496" t="s">
        <v>248</v>
      </c>
      <c r="I4758" s="496" t="s">
        <v>248</v>
      </c>
      <c r="J4758" s="496" t="s">
        <v>248</v>
      </c>
      <c r="K4758" s="187">
        <f t="shared" si="222"/>
        <v>230.95</v>
      </c>
      <c r="L4758" s="188">
        <f t="shared" si="223"/>
        <v>230.95</v>
      </c>
      <c r="M4758" s="185"/>
      <c r="N4758" s="186">
        <f t="shared" si="224"/>
        <v>95470</v>
      </c>
    </row>
    <row r="4759" spans="1:14" ht="13.5" x14ac:dyDescent="0.25">
      <c r="A4759" s="494">
        <v>95471</v>
      </c>
      <c r="B4759" s="495" t="s">
        <v>6708</v>
      </c>
      <c r="C4759" s="495" t="s">
        <v>222</v>
      </c>
      <c r="D4759" s="495" t="s">
        <v>208</v>
      </c>
      <c r="E4759" s="495" t="s">
        <v>26283</v>
      </c>
      <c r="F4759" s="496" t="s">
        <v>19382</v>
      </c>
      <c r="G4759" s="496" t="s">
        <v>26284</v>
      </c>
      <c r="H4759" s="496" t="s">
        <v>248</v>
      </c>
      <c r="I4759" s="496" t="s">
        <v>248</v>
      </c>
      <c r="J4759" s="496" t="s">
        <v>248</v>
      </c>
      <c r="K4759" s="187">
        <f t="shared" si="222"/>
        <v>576.85</v>
      </c>
      <c r="L4759" s="188">
        <f t="shared" si="223"/>
        <v>576.85</v>
      </c>
      <c r="M4759" s="185"/>
      <c r="N4759" s="186">
        <f t="shared" si="224"/>
        <v>95471</v>
      </c>
    </row>
    <row r="4760" spans="1:14" ht="13.5" x14ac:dyDescent="0.25">
      <c r="A4760" s="494">
        <v>95472</v>
      </c>
      <c r="B4760" s="495" t="s">
        <v>6709</v>
      </c>
      <c r="C4760" s="495" t="s">
        <v>222</v>
      </c>
      <c r="D4760" s="495" t="s">
        <v>208</v>
      </c>
      <c r="E4760" s="495" t="s">
        <v>26285</v>
      </c>
      <c r="F4760" s="496" t="s">
        <v>19382</v>
      </c>
      <c r="G4760" s="496" t="s">
        <v>26286</v>
      </c>
      <c r="H4760" s="496" t="s">
        <v>248</v>
      </c>
      <c r="I4760" s="496" t="s">
        <v>248</v>
      </c>
      <c r="J4760" s="496" t="s">
        <v>248</v>
      </c>
      <c r="K4760" s="187">
        <f t="shared" si="222"/>
        <v>586.1</v>
      </c>
      <c r="L4760" s="188">
        <f t="shared" si="223"/>
        <v>586.1</v>
      </c>
      <c r="M4760" s="185"/>
      <c r="N4760" s="186">
        <f t="shared" si="224"/>
        <v>95472</v>
      </c>
    </row>
    <row r="4761" spans="1:14" ht="13.5" x14ac:dyDescent="0.25">
      <c r="A4761" s="494">
        <v>95542</v>
      </c>
      <c r="B4761" s="495" t="s">
        <v>6710</v>
      </c>
      <c r="C4761" s="495" t="s">
        <v>222</v>
      </c>
      <c r="D4761" s="495" t="s">
        <v>208</v>
      </c>
      <c r="E4761" s="495" t="s">
        <v>8707</v>
      </c>
      <c r="F4761" s="496" t="s">
        <v>3873</v>
      </c>
      <c r="G4761" s="496" t="s">
        <v>25717</v>
      </c>
      <c r="H4761" s="496" t="s">
        <v>248</v>
      </c>
      <c r="I4761" s="496" t="s">
        <v>248</v>
      </c>
      <c r="J4761" s="496" t="s">
        <v>248</v>
      </c>
      <c r="K4761" s="187">
        <f t="shared" si="222"/>
        <v>19.850000000000001</v>
      </c>
      <c r="L4761" s="188">
        <f t="shared" si="223"/>
        <v>19.850000000000001</v>
      </c>
      <c r="M4761" s="185"/>
      <c r="N4761" s="186">
        <f t="shared" si="224"/>
        <v>95542</v>
      </c>
    </row>
    <row r="4762" spans="1:14" ht="13.5" x14ac:dyDescent="0.25">
      <c r="A4762" s="494">
        <v>95543</v>
      </c>
      <c r="B4762" s="495" t="s">
        <v>6712</v>
      </c>
      <c r="C4762" s="495" t="s">
        <v>222</v>
      </c>
      <c r="D4762" s="495" t="s">
        <v>208</v>
      </c>
      <c r="E4762" s="495" t="s">
        <v>19536</v>
      </c>
      <c r="F4762" s="496" t="s">
        <v>563</v>
      </c>
      <c r="G4762" s="496" t="s">
        <v>25547</v>
      </c>
      <c r="H4762" s="496" t="s">
        <v>248</v>
      </c>
      <c r="I4762" s="496" t="s">
        <v>248</v>
      </c>
      <c r="J4762" s="496" t="s">
        <v>248</v>
      </c>
      <c r="K4762" s="187">
        <f t="shared" si="222"/>
        <v>32.08</v>
      </c>
      <c r="L4762" s="188">
        <f t="shared" si="223"/>
        <v>32.08</v>
      </c>
      <c r="M4762" s="185"/>
      <c r="N4762" s="186">
        <f t="shared" si="224"/>
        <v>95543</v>
      </c>
    </row>
    <row r="4763" spans="1:14" ht="13.5" x14ac:dyDescent="0.25">
      <c r="A4763" s="494">
        <v>95544</v>
      </c>
      <c r="B4763" s="495" t="s">
        <v>6713</v>
      </c>
      <c r="C4763" s="495" t="s">
        <v>222</v>
      </c>
      <c r="D4763" s="495" t="s">
        <v>208</v>
      </c>
      <c r="E4763" s="495" t="s">
        <v>25311</v>
      </c>
      <c r="F4763" s="496" t="s">
        <v>6611</v>
      </c>
      <c r="G4763" s="496" t="s">
        <v>737</v>
      </c>
      <c r="H4763" s="496" t="s">
        <v>248</v>
      </c>
      <c r="I4763" s="496" t="s">
        <v>248</v>
      </c>
      <c r="J4763" s="496" t="s">
        <v>248</v>
      </c>
      <c r="K4763" s="187">
        <f t="shared" si="222"/>
        <v>25.16</v>
      </c>
      <c r="L4763" s="188">
        <f t="shared" si="223"/>
        <v>25.16</v>
      </c>
      <c r="M4763" s="185"/>
      <c r="N4763" s="186">
        <f t="shared" si="224"/>
        <v>95544</v>
      </c>
    </row>
    <row r="4764" spans="1:14" ht="13.5" x14ac:dyDescent="0.25">
      <c r="A4764" s="494">
        <v>95545</v>
      </c>
      <c r="B4764" s="495" t="s">
        <v>6714</v>
      </c>
      <c r="C4764" s="495" t="s">
        <v>222</v>
      </c>
      <c r="D4764" s="495" t="s">
        <v>208</v>
      </c>
      <c r="E4764" s="495" t="s">
        <v>19894</v>
      </c>
      <c r="F4764" s="496" t="s">
        <v>6611</v>
      </c>
      <c r="G4764" s="496" t="s">
        <v>19951</v>
      </c>
      <c r="H4764" s="496" t="s">
        <v>248</v>
      </c>
      <c r="I4764" s="496" t="s">
        <v>248</v>
      </c>
      <c r="J4764" s="496" t="s">
        <v>248</v>
      </c>
      <c r="K4764" s="187">
        <f t="shared" si="222"/>
        <v>24.6</v>
      </c>
      <c r="L4764" s="188">
        <f t="shared" si="223"/>
        <v>24.6</v>
      </c>
      <c r="M4764" s="185"/>
      <c r="N4764" s="186">
        <f t="shared" si="224"/>
        <v>95545</v>
      </c>
    </row>
    <row r="4765" spans="1:14" ht="13.5" x14ac:dyDescent="0.25">
      <c r="A4765" s="494">
        <v>95546</v>
      </c>
      <c r="B4765" s="495" t="s">
        <v>6715</v>
      </c>
      <c r="C4765" s="495" t="s">
        <v>222</v>
      </c>
      <c r="D4765" s="495" t="s">
        <v>208</v>
      </c>
      <c r="E4765" s="495" t="s">
        <v>20827</v>
      </c>
      <c r="F4765" s="496" t="s">
        <v>25596</v>
      </c>
      <c r="G4765" s="496" t="s">
        <v>25839</v>
      </c>
      <c r="H4765" s="496" t="s">
        <v>248</v>
      </c>
      <c r="I4765" s="496" t="s">
        <v>248</v>
      </c>
      <c r="J4765" s="496" t="s">
        <v>248</v>
      </c>
      <c r="K4765" s="187">
        <f t="shared" si="222"/>
        <v>73.81</v>
      </c>
      <c r="L4765" s="188">
        <f t="shared" si="223"/>
        <v>73.81</v>
      </c>
      <c r="M4765" s="185"/>
      <c r="N4765" s="186">
        <f t="shared" si="224"/>
        <v>95546</v>
      </c>
    </row>
    <row r="4766" spans="1:14" ht="13.5" x14ac:dyDescent="0.25">
      <c r="A4766" s="494">
        <v>95547</v>
      </c>
      <c r="B4766" s="495" t="s">
        <v>6716</v>
      </c>
      <c r="C4766" s="495" t="s">
        <v>222</v>
      </c>
      <c r="D4766" s="495" t="s">
        <v>208</v>
      </c>
      <c r="E4766" s="495" t="s">
        <v>19678</v>
      </c>
      <c r="F4766" s="496" t="s">
        <v>3051</v>
      </c>
      <c r="G4766" s="496" t="s">
        <v>26287</v>
      </c>
      <c r="H4766" s="496" t="s">
        <v>248</v>
      </c>
      <c r="I4766" s="496" t="s">
        <v>248</v>
      </c>
      <c r="J4766" s="496" t="s">
        <v>248</v>
      </c>
      <c r="K4766" s="187">
        <f t="shared" si="222"/>
        <v>60.01</v>
      </c>
      <c r="L4766" s="188">
        <f t="shared" si="223"/>
        <v>60.01</v>
      </c>
      <c r="M4766" s="185"/>
      <c r="N4766" s="186">
        <f t="shared" si="224"/>
        <v>95547</v>
      </c>
    </row>
    <row r="4767" spans="1:14" ht="13.5" x14ac:dyDescent="0.25">
      <c r="A4767" s="494">
        <v>100848</v>
      </c>
      <c r="B4767" s="495" t="s">
        <v>6717</v>
      </c>
      <c r="C4767" s="495" t="s">
        <v>222</v>
      </c>
      <c r="D4767" s="495" t="s">
        <v>208</v>
      </c>
      <c r="E4767" s="495" t="s">
        <v>26288</v>
      </c>
      <c r="F4767" s="496" t="s">
        <v>3812</v>
      </c>
      <c r="G4767" s="496" t="s">
        <v>26289</v>
      </c>
      <c r="H4767" s="496" t="s">
        <v>248</v>
      </c>
      <c r="I4767" s="496" t="s">
        <v>248</v>
      </c>
      <c r="J4767" s="496" t="s">
        <v>248</v>
      </c>
      <c r="K4767" s="187">
        <f t="shared" si="222"/>
        <v>419.74</v>
      </c>
      <c r="L4767" s="188">
        <f t="shared" si="223"/>
        <v>419.74</v>
      </c>
      <c r="M4767" s="185"/>
      <c r="N4767" s="186">
        <f t="shared" si="224"/>
        <v>100848</v>
      </c>
    </row>
    <row r="4768" spans="1:14" ht="13.5" x14ac:dyDescent="0.25">
      <c r="A4768" s="494">
        <v>100849</v>
      </c>
      <c r="B4768" s="495" t="s">
        <v>6718</v>
      </c>
      <c r="C4768" s="495" t="s">
        <v>222</v>
      </c>
      <c r="D4768" s="495" t="s">
        <v>208</v>
      </c>
      <c r="E4768" s="495" t="s">
        <v>24087</v>
      </c>
      <c r="F4768" s="496" t="s">
        <v>605</v>
      </c>
      <c r="G4768" s="496" t="s">
        <v>19497</v>
      </c>
      <c r="H4768" s="496" t="s">
        <v>248</v>
      </c>
      <c r="I4768" s="496" t="s">
        <v>248</v>
      </c>
      <c r="J4768" s="496" t="s">
        <v>248</v>
      </c>
      <c r="K4768" s="187">
        <f t="shared" si="222"/>
        <v>33.270000000000003</v>
      </c>
      <c r="L4768" s="188">
        <f t="shared" si="223"/>
        <v>33.270000000000003</v>
      </c>
      <c r="M4768" s="185"/>
      <c r="N4768" s="186">
        <f t="shared" si="224"/>
        <v>100849</v>
      </c>
    </row>
    <row r="4769" spans="1:14" ht="13.5" x14ac:dyDescent="0.25">
      <c r="A4769" s="494">
        <v>100851</v>
      </c>
      <c r="B4769" s="495" t="s">
        <v>6720</v>
      </c>
      <c r="C4769" s="495" t="s">
        <v>222</v>
      </c>
      <c r="D4769" s="495" t="s">
        <v>208</v>
      </c>
      <c r="E4769" s="495" t="s">
        <v>26290</v>
      </c>
      <c r="F4769" s="496" t="s">
        <v>605</v>
      </c>
      <c r="G4769" s="496" t="s">
        <v>26291</v>
      </c>
      <c r="H4769" s="496" t="s">
        <v>248</v>
      </c>
      <c r="I4769" s="496" t="s">
        <v>248</v>
      </c>
      <c r="J4769" s="496" t="s">
        <v>248</v>
      </c>
      <c r="K4769" s="187">
        <f t="shared" si="222"/>
        <v>69.31</v>
      </c>
      <c r="L4769" s="188">
        <f t="shared" si="223"/>
        <v>69.31</v>
      </c>
      <c r="M4769" s="185"/>
      <c r="N4769" s="186">
        <f t="shared" si="224"/>
        <v>100851</v>
      </c>
    </row>
    <row r="4770" spans="1:14" ht="13.5" x14ac:dyDescent="0.25">
      <c r="A4770" s="494">
        <v>100852</v>
      </c>
      <c r="B4770" s="495" t="s">
        <v>6721</v>
      </c>
      <c r="C4770" s="495" t="s">
        <v>222</v>
      </c>
      <c r="D4770" s="495" t="s">
        <v>208</v>
      </c>
      <c r="E4770" s="495" t="s">
        <v>20341</v>
      </c>
      <c r="F4770" s="496" t="s">
        <v>696</v>
      </c>
      <c r="G4770" s="496" t="s">
        <v>26292</v>
      </c>
      <c r="H4770" s="496" t="s">
        <v>248</v>
      </c>
      <c r="I4770" s="496" t="s">
        <v>248</v>
      </c>
      <c r="J4770" s="496" t="s">
        <v>248</v>
      </c>
      <c r="K4770" s="187">
        <f t="shared" si="222"/>
        <v>197.34</v>
      </c>
      <c r="L4770" s="188">
        <f t="shared" si="223"/>
        <v>197.34</v>
      </c>
      <c r="M4770" s="185"/>
      <c r="N4770" s="186">
        <f t="shared" si="224"/>
        <v>100852</v>
      </c>
    </row>
    <row r="4771" spans="1:14" ht="13.5" x14ac:dyDescent="0.25">
      <c r="A4771" s="494">
        <v>100853</v>
      </c>
      <c r="B4771" s="495" t="s">
        <v>9574</v>
      </c>
      <c r="C4771" s="495" t="s">
        <v>222</v>
      </c>
      <c r="D4771" s="495" t="s">
        <v>208</v>
      </c>
      <c r="E4771" s="495" t="s">
        <v>26293</v>
      </c>
      <c r="F4771" s="496" t="s">
        <v>4368</v>
      </c>
      <c r="G4771" s="496" t="s">
        <v>26294</v>
      </c>
      <c r="H4771" s="496" t="s">
        <v>248</v>
      </c>
      <c r="I4771" s="496" t="s">
        <v>248</v>
      </c>
      <c r="J4771" s="496" t="s">
        <v>248</v>
      </c>
      <c r="K4771" s="187">
        <f t="shared" si="222"/>
        <v>256.14</v>
      </c>
      <c r="L4771" s="188">
        <f t="shared" si="223"/>
        <v>256.14</v>
      </c>
      <c r="M4771" s="185"/>
      <c r="N4771" s="186">
        <f t="shared" si="224"/>
        <v>100853</v>
      </c>
    </row>
    <row r="4772" spans="1:14" ht="13.5" x14ac:dyDescent="0.25">
      <c r="A4772" s="494">
        <v>100854</v>
      </c>
      <c r="B4772" s="495" t="s">
        <v>6722</v>
      </c>
      <c r="C4772" s="495" t="s">
        <v>222</v>
      </c>
      <c r="D4772" s="495" t="s">
        <v>208</v>
      </c>
      <c r="E4772" s="495" t="s">
        <v>26295</v>
      </c>
      <c r="F4772" s="496" t="s">
        <v>3257</v>
      </c>
      <c r="G4772" s="496" t="s">
        <v>26296</v>
      </c>
      <c r="H4772" s="496" t="s">
        <v>248</v>
      </c>
      <c r="I4772" s="496" t="s">
        <v>248</v>
      </c>
      <c r="J4772" s="496" t="s">
        <v>248</v>
      </c>
      <c r="K4772" s="187">
        <f t="shared" si="222"/>
        <v>1363.89</v>
      </c>
      <c r="L4772" s="188">
        <f t="shared" si="223"/>
        <v>1363.89</v>
      </c>
      <c r="M4772" s="185"/>
      <c r="N4772" s="186">
        <f t="shared" si="224"/>
        <v>100854</v>
      </c>
    </row>
    <row r="4773" spans="1:14" ht="13.5" x14ac:dyDescent="0.25">
      <c r="A4773" s="494">
        <v>100855</v>
      </c>
      <c r="B4773" s="495" t="s">
        <v>6723</v>
      </c>
      <c r="C4773" s="495" t="s">
        <v>222</v>
      </c>
      <c r="D4773" s="495" t="s">
        <v>208</v>
      </c>
      <c r="E4773" s="495" t="s">
        <v>19894</v>
      </c>
      <c r="F4773" s="496" t="s">
        <v>6611</v>
      </c>
      <c r="G4773" s="496" t="s">
        <v>19951</v>
      </c>
      <c r="H4773" s="496" t="s">
        <v>248</v>
      </c>
      <c r="I4773" s="496" t="s">
        <v>248</v>
      </c>
      <c r="J4773" s="496" t="s">
        <v>248</v>
      </c>
      <c r="K4773" s="187">
        <f t="shared" si="222"/>
        <v>24.6</v>
      </c>
      <c r="L4773" s="188">
        <f t="shared" si="223"/>
        <v>24.6</v>
      </c>
      <c r="M4773" s="185"/>
      <c r="N4773" s="186">
        <f t="shared" si="224"/>
        <v>100855</v>
      </c>
    </row>
    <row r="4774" spans="1:14" ht="13.5" x14ac:dyDescent="0.25">
      <c r="A4774" s="494">
        <v>100856</v>
      </c>
      <c r="B4774" s="495" t="s">
        <v>6724</v>
      </c>
      <c r="C4774" s="495" t="s">
        <v>222</v>
      </c>
      <c r="D4774" s="495" t="s">
        <v>208</v>
      </c>
      <c r="E4774" s="495" t="s">
        <v>20659</v>
      </c>
      <c r="F4774" s="496" t="s">
        <v>1673</v>
      </c>
      <c r="G4774" s="496" t="s">
        <v>18314</v>
      </c>
      <c r="H4774" s="496" t="s">
        <v>248</v>
      </c>
      <c r="I4774" s="496" t="s">
        <v>248</v>
      </c>
      <c r="J4774" s="496" t="s">
        <v>248</v>
      </c>
      <c r="K4774" s="187">
        <f t="shared" si="222"/>
        <v>27.56</v>
      </c>
      <c r="L4774" s="188">
        <f t="shared" si="223"/>
        <v>27.56</v>
      </c>
      <c r="M4774" s="185"/>
      <c r="N4774" s="186">
        <f t="shared" si="224"/>
        <v>100856</v>
      </c>
    </row>
    <row r="4775" spans="1:14" ht="13.5" x14ac:dyDescent="0.25">
      <c r="A4775" s="494">
        <v>100857</v>
      </c>
      <c r="B4775" s="495" t="s">
        <v>6725</v>
      </c>
      <c r="C4775" s="495" t="s">
        <v>222</v>
      </c>
      <c r="D4775" s="495" t="s">
        <v>208</v>
      </c>
      <c r="E4775" s="495" t="s">
        <v>26297</v>
      </c>
      <c r="F4775" s="496" t="s">
        <v>4292</v>
      </c>
      <c r="G4775" s="496" t="s">
        <v>26298</v>
      </c>
      <c r="H4775" s="496" t="s">
        <v>248</v>
      </c>
      <c r="I4775" s="496" t="s">
        <v>248</v>
      </c>
      <c r="J4775" s="496" t="s">
        <v>248</v>
      </c>
      <c r="K4775" s="187">
        <f t="shared" si="222"/>
        <v>397.16</v>
      </c>
      <c r="L4775" s="188">
        <f t="shared" si="223"/>
        <v>397.16</v>
      </c>
      <c r="M4775" s="185"/>
      <c r="N4775" s="186">
        <f t="shared" si="224"/>
        <v>100857</v>
      </c>
    </row>
    <row r="4776" spans="1:14" ht="13.5" x14ac:dyDescent="0.25">
      <c r="A4776" s="494">
        <v>100858</v>
      </c>
      <c r="B4776" s="495" t="s">
        <v>6726</v>
      </c>
      <c r="C4776" s="495" t="s">
        <v>222</v>
      </c>
      <c r="D4776" s="495" t="s">
        <v>208</v>
      </c>
      <c r="E4776" s="495" t="s">
        <v>26299</v>
      </c>
      <c r="F4776" s="496" t="s">
        <v>18550</v>
      </c>
      <c r="G4776" s="496" t="s">
        <v>26300</v>
      </c>
      <c r="H4776" s="496" t="s">
        <v>248</v>
      </c>
      <c r="I4776" s="496" t="s">
        <v>248</v>
      </c>
      <c r="J4776" s="496" t="s">
        <v>248</v>
      </c>
      <c r="K4776" s="187">
        <f t="shared" si="222"/>
        <v>538.15</v>
      </c>
      <c r="L4776" s="188">
        <f t="shared" si="223"/>
        <v>538.15</v>
      </c>
      <c r="M4776" s="185"/>
      <c r="N4776" s="186">
        <f t="shared" si="224"/>
        <v>100858</v>
      </c>
    </row>
    <row r="4777" spans="1:14" ht="13.5" x14ac:dyDescent="0.25">
      <c r="A4777" s="494">
        <v>100859</v>
      </c>
      <c r="B4777" s="495" t="s">
        <v>6727</v>
      </c>
      <c r="C4777" s="495" t="s">
        <v>222</v>
      </c>
      <c r="D4777" s="495" t="s">
        <v>208</v>
      </c>
      <c r="E4777" s="495" t="s">
        <v>26301</v>
      </c>
      <c r="F4777" s="496" t="s">
        <v>20812</v>
      </c>
      <c r="G4777" s="496" t="s">
        <v>26302</v>
      </c>
      <c r="H4777" s="496" t="s">
        <v>248</v>
      </c>
      <c r="I4777" s="496" t="s">
        <v>248</v>
      </c>
      <c r="J4777" s="496" t="s">
        <v>248</v>
      </c>
      <c r="K4777" s="187">
        <f t="shared" si="222"/>
        <v>753.1</v>
      </c>
      <c r="L4777" s="188">
        <f t="shared" si="223"/>
        <v>753.1</v>
      </c>
      <c r="M4777" s="185"/>
      <c r="N4777" s="186">
        <f t="shared" si="224"/>
        <v>100859</v>
      </c>
    </row>
    <row r="4778" spans="1:14" ht="13.5" x14ac:dyDescent="0.25">
      <c r="A4778" s="494">
        <v>100860</v>
      </c>
      <c r="B4778" s="495" t="s">
        <v>6728</v>
      </c>
      <c r="C4778" s="495" t="s">
        <v>222</v>
      </c>
      <c r="D4778" s="495" t="s">
        <v>208</v>
      </c>
      <c r="E4778" s="495" t="s">
        <v>18717</v>
      </c>
      <c r="F4778" s="496" t="s">
        <v>3057</v>
      </c>
      <c r="G4778" s="496" t="s">
        <v>20649</v>
      </c>
      <c r="H4778" s="496" t="s">
        <v>248</v>
      </c>
      <c r="I4778" s="496" t="s">
        <v>248</v>
      </c>
      <c r="J4778" s="496" t="s">
        <v>248</v>
      </c>
      <c r="K4778" s="187">
        <f t="shared" si="222"/>
        <v>64.45</v>
      </c>
      <c r="L4778" s="188">
        <f t="shared" si="223"/>
        <v>64.45</v>
      </c>
      <c r="M4778" s="185"/>
      <c r="N4778" s="186">
        <f t="shared" si="224"/>
        <v>100860</v>
      </c>
    </row>
    <row r="4779" spans="1:14" ht="13.5" x14ac:dyDescent="0.25">
      <c r="A4779" s="494">
        <v>100861</v>
      </c>
      <c r="B4779" s="495" t="s">
        <v>6729</v>
      </c>
      <c r="C4779" s="495" t="s">
        <v>222</v>
      </c>
      <c r="D4779" s="495" t="s">
        <v>208</v>
      </c>
      <c r="E4779" s="495" t="s">
        <v>26303</v>
      </c>
      <c r="F4779" s="496" t="s">
        <v>427</v>
      </c>
      <c r="G4779" s="496" t="s">
        <v>20906</v>
      </c>
      <c r="H4779" s="496" t="s">
        <v>248</v>
      </c>
      <c r="I4779" s="496" t="s">
        <v>248</v>
      </c>
      <c r="J4779" s="496" t="s">
        <v>248</v>
      </c>
      <c r="K4779" s="187">
        <f t="shared" si="222"/>
        <v>29.36</v>
      </c>
      <c r="L4779" s="188">
        <f t="shared" si="223"/>
        <v>29.36</v>
      </c>
      <c r="M4779" s="185"/>
      <c r="N4779" s="186">
        <f t="shared" si="224"/>
        <v>100861</v>
      </c>
    </row>
    <row r="4780" spans="1:14" ht="13.5" x14ac:dyDescent="0.25">
      <c r="A4780" s="494">
        <v>100862</v>
      </c>
      <c r="B4780" s="495" t="s">
        <v>6730</v>
      </c>
      <c r="C4780" s="495" t="s">
        <v>222</v>
      </c>
      <c r="D4780" s="495" t="s">
        <v>208</v>
      </c>
      <c r="E4780" s="495" t="s">
        <v>26304</v>
      </c>
      <c r="F4780" s="496" t="s">
        <v>427</v>
      </c>
      <c r="G4780" s="496" t="s">
        <v>19545</v>
      </c>
      <c r="H4780" s="496" t="s">
        <v>248</v>
      </c>
      <c r="I4780" s="496" t="s">
        <v>248</v>
      </c>
      <c r="J4780" s="496" t="s">
        <v>248</v>
      </c>
      <c r="K4780" s="187">
        <f t="shared" si="222"/>
        <v>33.880000000000003</v>
      </c>
      <c r="L4780" s="188">
        <f t="shared" si="223"/>
        <v>33.880000000000003</v>
      </c>
      <c r="M4780" s="185"/>
      <c r="N4780" s="186">
        <f t="shared" si="224"/>
        <v>100862</v>
      </c>
    </row>
    <row r="4781" spans="1:14" ht="13.5" x14ac:dyDescent="0.25">
      <c r="A4781" s="494">
        <v>100863</v>
      </c>
      <c r="B4781" s="495" t="s">
        <v>6731</v>
      </c>
      <c r="C4781" s="495" t="s">
        <v>222</v>
      </c>
      <c r="D4781" s="495" t="s">
        <v>208</v>
      </c>
      <c r="E4781" s="495" t="s">
        <v>26305</v>
      </c>
      <c r="F4781" s="496" t="s">
        <v>9192</v>
      </c>
      <c r="G4781" s="496" t="s">
        <v>26306</v>
      </c>
      <c r="H4781" s="496" t="s">
        <v>248</v>
      </c>
      <c r="I4781" s="496" t="s">
        <v>248</v>
      </c>
      <c r="J4781" s="496" t="s">
        <v>248</v>
      </c>
      <c r="K4781" s="187">
        <f t="shared" si="222"/>
        <v>460.66</v>
      </c>
      <c r="L4781" s="188">
        <f t="shared" si="223"/>
        <v>460.66</v>
      </c>
      <c r="M4781" s="185"/>
      <c r="N4781" s="186">
        <f t="shared" si="224"/>
        <v>100863</v>
      </c>
    </row>
    <row r="4782" spans="1:14" ht="13.5" x14ac:dyDescent="0.25">
      <c r="A4782" s="494">
        <v>100864</v>
      </c>
      <c r="B4782" s="495" t="s">
        <v>6732</v>
      </c>
      <c r="C4782" s="495" t="s">
        <v>222</v>
      </c>
      <c r="D4782" s="495" t="s">
        <v>208</v>
      </c>
      <c r="E4782" s="495" t="s">
        <v>26307</v>
      </c>
      <c r="F4782" s="496" t="s">
        <v>9192</v>
      </c>
      <c r="G4782" s="496" t="s">
        <v>26308</v>
      </c>
      <c r="H4782" s="496" t="s">
        <v>248</v>
      </c>
      <c r="I4782" s="496" t="s">
        <v>248</v>
      </c>
      <c r="J4782" s="496" t="s">
        <v>248</v>
      </c>
      <c r="K4782" s="187">
        <f t="shared" si="222"/>
        <v>509.5</v>
      </c>
      <c r="L4782" s="188">
        <f t="shared" si="223"/>
        <v>509.5</v>
      </c>
      <c r="M4782" s="185"/>
      <c r="N4782" s="186">
        <f t="shared" si="224"/>
        <v>100864</v>
      </c>
    </row>
    <row r="4783" spans="1:14" ht="13.5" x14ac:dyDescent="0.25">
      <c r="A4783" s="494">
        <v>100865</v>
      </c>
      <c r="B4783" s="495" t="s">
        <v>6733</v>
      </c>
      <c r="C4783" s="495" t="s">
        <v>222</v>
      </c>
      <c r="D4783" s="495" t="s">
        <v>208</v>
      </c>
      <c r="E4783" s="495" t="s">
        <v>26309</v>
      </c>
      <c r="F4783" s="496" t="s">
        <v>4420</v>
      </c>
      <c r="G4783" s="496" t="s">
        <v>26310</v>
      </c>
      <c r="H4783" s="496" t="s">
        <v>248</v>
      </c>
      <c r="I4783" s="496" t="s">
        <v>248</v>
      </c>
      <c r="J4783" s="496" t="s">
        <v>248</v>
      </c>
      <c r="K4783" s="187">
        <f t="shared" si="222"/>
        <v>468.47</v>
      </c>
      <c r="L4783" s="188">
        <f t="shared" si="223"/>
        <v>468.47</v>
      </c>
      <c r="M4783" s="185"/>
      <c r="N4783" s="186">
        <f t="shared" si="224"/>
        <v>100865</v>
      </c>
    </row>
    <row r="4784" spans="1:14" ht="13.5" x14ac:dyDescent="0.25">
      <c r="A4784" s="494">
        <v>100866</v>
      </c>
      <c r="B4784" s="495" t="s">
        <v>6734</v>
      </c>
      <c r="C4784" s="495" t="s">
        <v>222</v>
      </c>
      <c r="D4784" s="495" t="s">
        <v>208</v>
      </c>
      <c r="E4784" s="495" t="s">
        <v>26311</v>
      </c>
      <c r="F4784" s="496" t="s">
        <v>18561</v>
      </c>
      <c r="G4784" s="496" t="s">
        <v>26312</v>
      </c>
      <c r="H4784" s="496" t="s">
        <v>248</v>
      </c>
      <c r="I4784" s="496" t="s">
        <v>248</v>
      </c>
      <c r="J4784" s="496" t="s">
        <v>248</v>
      </c>
      <c r="K4784" s="187">
        <f t="shared" si="222"/>
        <v>232.23</v>
      </c>
      <c r="L4784" s="188">
        <f t="shared" si="223"/>
        <v>232.23</v>
      </c>
      <c r="M4784" s="185"/>
      <c r="N4784" s="186">
        <f t="shared" si="224"/>
        <v>100866</v>
      </c>
    </row>
    <row r="4785" spans="1:14" ht="13.5" x14ac:dyDescent="0.25">
      <c r="A4785" s="494">
        <v>100867</v>
      </c>
      <c r="B4785" s="495" t="s">
        <v>6735</v>
      </c>
      <c r="C4785" s="495" t="s">
        <v>222</v>
      </c>
      <c r="D4785" s="495" t="s">
        <v>208</v>
      </c>
      <c r="E4785" s="495" t="s">
        <v>26313</v>
      </c>
      <c r="F4785" s="496" t="s">
        <v>18561</v>
      </c>
      <c r="G4785" s="496" t="s">
        <v>26314</v>
      </c>
      <c r="H4785" s="496" t="s">
        <v>248</v>
      </c>
      <c r="I4785" s="496" t="s">
        <v>248</v>
      </c>
      <c r="J4785" s="496" t="s">
        <v>248</v>
      </c>
      <c r="K4785" s="187">
        <f t="shared" si="222"/>
        <v>248.33</v>
      </c>
      <c r="L4785" s="188">
        <f t="shared" si="223"/>
        <v>248.33</v>
      </c>
      <c r="M4785" s="185"/>
      <c r="N4785" s="186">
        <f t="shared" si="224"/>
        <v>100867</v>
      </c>
    </row>
    <row r="4786" spans="1:14" ht="13.5" x14ac:dyDescent="0.25">
      <c r="A4786" s="494">
        <v>100868</v>
      </c>
      <c r="B4786" s="495" t="s">
        <v>6736</v>
      </c>
      <c r="C4786" s="495" t="s">
        <v>222</v>
      </c>
      <c r="D4786" s="495" t="s">
        <v>208</v>
      </c>
      <c r="E4786" s="495" t="s">
        <v>26315</v>
      </c>
      <c r="F4786" s="496" t="s">
        <v>18561</v>
      </c>
      <c r="G4786" s="496" t="s">
        <v>26316</v>
      </c>
      <c r="H4786" s="496" t="s">
        <v>248</v>
      </c>
      <c r="I4786" s="496" t="s">
        <v>248</v>
      </c>
      <c r="J4786" s="496" t="s">
        <v>248</v>
      </c>
      <c r="K4786" s="187">
        <f t="shared" si="222"/>
        <v>259.05</v>
      </c>
      <c r="L4786" s="188">
        <f t="shared" si="223"/>
        <v>259.05</v>
      </c>
      <c r="M4786" s="185"/>
      <c r="N4786" s="186">
        <f t="shared" si="224"/>
        <v>100868</v>
      </c>
    </row>
    <row r="4787" spans="1:14" ht="13.5" x14ac:dyDescent="0.25">
      <c r="A4787" s="494">
        <v>100869</v>
      </c>
      <c r="B4787" s="495" t="s">
        <v>6737</v>
      </c>
      <c r="C4787" s="495" t="s">
        <v>222</v>
      </c>
      <c r="D4787" s="495" t="s">
        <v>208</v>
      </c>
      <c r="E4787" s="495" t="s">
        <v>26317</v>
      </c>
      <c r="F4787" s="496" t="s">
        <v>18561</v>
      </c>
      <c r="G4787" s="496" t="s">
        <v>26318</v>
      </c>
      <c r="H4787" s="496" t="s">
        <v>248</v>
      </c>
      <c r="I4787" s="496" t="s">
        <v>248</v>
      </c>
      <c r="J4787" s="496" t="s">
        <v>248</v>
      </c>
      <c r="K4787" s="187">
        <f t="shared" si="222"/>
        <v>267.27</v>
      </c>
      <c r="L4787" s="188">
        <f t="shared" si="223"/>
        <v>267.27</v>
      </c>
      <c r="M4787" s="185"/>
      <c r="N4787" s="186">
        <f t="shared" si="224"/>
        <v>100869</v>
      </c>
    </row>
    <row r="4788" spans="1:14" ht="13.5" x14ac:dyDescent="0.25">
      <c r="A4788" s="494">
        <v>100870</v>
      </c>
      <c r="B4788" s="495" t="s">
        <v>6738</v>
      </c>
      <c r="C4788" s="495" t="s">
        <v>222</v>
      </c>
      <c r="D4788" s="495" t="s">
        <v>208</v>
      </c>
      <c r="E4788" s="495" t="s">
        <v>26319</v>
      </c>
      <c r="F4788" s="496" t="s">
        <v>18561</v>
      </c>
      <c r="G4788" s="496" t="s">
        <v>19750</v>
      </c>
      <c r="H4788" s="496" t="s">
        <v>248</v>
      </c>
      <c r="I4788" s="496" t="s">
        <v>248</v>
      </c>
      <c r="J4788" s="496" t="s">
        <v>248</v>
      </c>
      <c r="K4788" s="187">
        <f t="shared" si="222"/>
        <v>197.01</v>
      </c>
      <c r="L4788" s="188">
        <f t="shared" si="223"/>
        <v>197.01</v>
      </c>
      <c r="M4788" s="185"/>
      <c r="N4788" s="186">
        <f t="shared" si="224"/>
        <v>100870</v>
      </c>
    </row>
    <row r="4789" spans="1:14" ht="13.5" x14ac:dyDescent="0.25">
      <c r="A4789" s="494">
        <v>100871</v>
      </c>
      <c r="B4789" s="495" t="s">
        <v>6739</v>
      </c>
      <c r="C4789" s="495" t="s">
        <v>222</v>
      </c>
      <c r="D4789" s="495" t="s">
        <v>208</v>
      </c>
      <c r="E4789" s="495" t="s">
        <v>26320</v>
      </c>
      <c r="F4789" s="496" t="s">
        <v>18561</v>
      </c>
      <c r="G4789" s="496" t="s">
        <v>26321</v>
      </c>
      <c r="H4789" s="496" t="s">
        <v>248</v>
      </c>
      <c r="I4789" s="496" t="s">
        <v>248</v>
      </c>
      <c r="J4789" s="496" t="s">
        <v>248</v>
      </c>
      <c r="K4789" s="187">
        <f t="shared" si="222"/>
        <v>213.21</v>
      </c>
      <c r="L4789" s="188">
        <f t="shared" si="223"/>
        <v>213.21</v>
      </c>
      <c r="M4789" s="185"/>
      <c r="N4789" s="186">
        <f t="shared" si="224"/>
        <v>100871</v>
      </c>
    </row>
    <row r="4790" spans="1:14" ht="13.5" x14ac:dyDescent="0.25">
      <c r="A4790" s="494">
        <v>100872</v>
      </c>
      <c r="B4790" s="495" t="s">
        <v>6740</v>
      </c>
      <c r="C4790" s="495" t="s">
        <v>222</v>
      </c>
      <c r="D4790" s="495" t="s">
        <v>208</v>
      </c>
      <c r="E4790" s="495" t="s">
        <v>26322</v>
      </c>
      <c r="F4790" s="496" t="s">
        <v>18561</v>
      </c>
      <c r="G4790" s="496" t="s">
        <v>26323</v>
      </c>
      <c r="H4790" s="496" t="s">
        <v>248</v>
      </c>
      <c r="I4790" s="496" t="s">
        <v>248</v>
      </c>
      <c r="J4790" s="496" t="s">
        <v>248</v>
      </c>
      <c r="K4790" s="187">
        <f t="shared" si="222"/>
        <v>223.55</v>
      </c>
      <c r="L4790" s="188">
        <f t="shared" si="223"/>
        <v>223.55</v>
      </c>
      <c r="M4790" s="185"/>
      <c r="N4790" s="186">
        <f t="shared" si="224"/>
        <v>100872</v>
      </c>
    </row>
    <row r="4791" spans="1:14" ht="13.5" x14ac:dyDescent="0.25">
      <c r="A4791" s="494">
        <v>100873</v>
      </c>
      <c r="B4791" s="495" t="s">
        <v>6741</v>
      </c>
      <c r="C4791" s="495" t="s">
        <v>222</v>
      </c>
      <c r="D4791" s="495" t="s">
        <v>208</v>
      </c>
      <c r="E4791" s="495" t="s">
        <v>26324</v>
      </c>
      <c r="F4791" s="496" t="s">
        <v>18561</v>
      </c>
      <c r="G4791" s="496" t="s">
        <v>26325</v>
      </c>
      <c r="H4791" s="496" t="s">
        <v>248</v>
      </c>
      <c r="I4791" s="496" t="s">
        <v>248</v>
      </c>
      <c r="J4791" s="496" t="s">
        <v>248</v>
      </c>
      <c r="K4791" s="187">
        <f t="shared" si="222"/>
        <v>230</v>
      </c>
      <c r="L4791" s="188">
        <f t="shared" si="223"/>
        <v>230</v>
      </c>
      <c r="M4791" s="185"/>
      <c r="N4791" s="186">
        <f t="shared" si="224"/>
        <v>100873</v>
      </c>
    </row>
    <row r="4792" spans="1:14" ht="13.5" x14ac:dyDescent="0.25">
      <c r="A4792" s="494">
        <v>100874</v>
      </c>
      <c r="B4792" s="495" t="s">
        <v>6742</v>
      </c>
      <c r="C4792" s="495" t="s">
        <v>222</v>
      </c>
      <c r="D4792" s="495" t="s">
        <v>208</v>
      </c>
      <c r="E4792" s="495" t="s">
        <v>26311</v>
      </c>
      <c r="F4792" s="496" t="s">
        <v>18561</v>
      </c>
      <c r="G4792" s="496" t="s">
        <v>26312</v>
      </c>
      <c r="H4792" s="496" t="s">
        <v>248</v>
      </c>
      <c r="I4792" s="496" t="s">
        <v>248</v>
      </c>
      <c r="J4792" s="496" t="s">
        <v>248</v>
      </c>
      <c r="K4792" s="187">
        <f t="shared" si="222"/>
        <v>232.23</v>
      </c>
      <c r="L4792" s="188">
        <f t="shared" si="223"/>
        <v>232.23</v>
      </c>
      <c r="M4792" s="185"/>
      <c r="N4792" s="186">
        <f t="shared" si="224"/>
        <v>100874</v>
      </c>
    </row>
    <row r="4793" spans="1:14" ht="13.5" x14ac:dyDescent="0.25">
      <c r="A4793" s="494">
        <v>100875</v>
      </c>
      <c r="B4793" s="495" t="s">
        <v>6743</v>
      </c>
      <c r="C4793" s="495" t="s">
        <v>222</v>
      </c>
      <c r="D4793" s="495" t="s">
        <v>208</v>
      </c>
      <c r="E4793" s="495" t="s">
        <v>26326</v>
      </c>
      <c r="F4793" s="496" t="s">
        <v>19688</v>
      </c>
      <c r="G4793" s="496" t="s">
        <v>26327</v>
      </c>
      <c r="H4793" s="496" t="s">
        <v>248</v>
      </c>
      <c r="I4793" s="496" t="s">
        <v>248</v>
      </c>
      <c r="J4793" s="496" t="s">
        <v>248</v>
      </c>
      <c r="K4793" s="187">
        <f t="shared" si="222"/>
        <v>862.24</v>
      </c>
      <c r="L4793" s="188">
        <f t="shared" si="223"/>
        <v>862.24</v>
      </c>
      <c r="M4793" s="185"/>
      <c r="N4793" s="186">
        <f t="shared" si="224"/>
        <v>100875</v>
      </c>
    </row>
    <row r="4794" spans="1:14" ht="13.5" x14ac:dyDescent="0.25">
      <c r="A4794" s="494">
        <v>100878</v>
      </c>
      <c r="B4794" s="495" t="s">
        <v>6744</v>
      </c>
      <c r="C4794" s="495" t="s">
        <v>222</v>
      </c>
      <c r="D4794" s="495" t="s">
        <v>208</v>
      </c>
      <c r="E4794" s="495" t="s">
        <v>26328</v>
      </c>
      <c r="F4794" s="496" t="s">
        <v>18159</v>
      </c>
      <c r="G4794" s="496" t="s">
        <v>26329</v>
      </c>
      <c r="H4794" s="496" t="s">
        <v>248</v>
      </c>
      <c r="I4794" s="496" t="s">
        <v>248</v>
      </c>
      <c r="J4794" s="496" t="s">
        <v>248</v>
      </c>
      <c r="K4794" s="187">
        <f t="shared" si="222"/>
        <v>487.2</v>
      </c>
      <c r="L4794" s="188">
        <f t="shared" si="223"/>
        <v>487.2</v>
      </c>
      <c r="M4794" s="185"/>
      <c r="N4794" s="186">
        <f t="shared" si="224"/>
        <v>100878</v>
      </c>
    </row>
    <row r="4795" spans="1:14" ht="13.5" x14ac:dyDescent="0.25">
      <c r="A4795" s="494">
        <v>98052</v>
      </c>
      <c r="B4795" s="495" t="s">
        <v>6745</v>
      </c>
      <c r="C4795" s="495" t="s">
        <v>222</v>
      </c>
      <c r="D4795" s="495" t="s">
        <v>208</v>
      </c>
      <c r="E4795" s="495" t="s">
        <v>26330</v>
      </c>
      <c r="F4795" s="496" t="s">
        <v>26331</v>
      </c>
      <c r="G4795" s="496" t="s">
        <v>26332</v>
      </c>
      <c r="H4795" s="496" t="s">
        <v>18268</v>
      </c>
      <c r="I4795" s="496" t="s">
        <v>248</v>
      </c>
      <c r="J4795" s="496" t="s">
        <v>2472</v>
      </c>
      <c r="K4795" s="187">
        <f t="shared" si="222"/>
        <v>1657.82</v>
      </c>
      <c r="L4795" s="188">
        <f t="shared" si="223"/>
        <v>1657.82</v>
      </c>
      <c r="M4795" s="185"/>
      <c r="N4795" s="186">
        <f t="shared" si="224"/>
        <v>98052</v>
      </c>
    </row>
    <row r="4796" spans="1:14" ht="13.5" x14ac:dyDescent="0.25">
      <c r="A4796" s="494">
        <v>98053</v>
      </c>
      <c r="B4796" s="495" t="s">
        <v>6746</v>
      </c>
      <c r="C4796" s="495" t="s">
        <v>222</v>
      </c>
      <c r="D4796" s="495" t="s">
        <v>208</v>
      </c>
      <c r="E4796" s="495" t="s">
        <v>26333</v>
      </c>
      <c r="F4796" s="496" t="s">
        <v>26334</v>
      </c>
      <c r="G4796" s="496" t="s">
        <v>26335</v>
      </c>
      <c r="H4796" s="496" t="s">
        <v>20359</v>
      </c>
      <c r="I4796" s="496" t="s">
        <v>248</v>
      </c>
      <c r="J4796" s="496" t="s">
        <v>2683</v>
      </c>
      <c r="K4796" s="187">
        <f t="shared" si="222"/>
        <v>2274.96</v>
      </c>
      <c r="L4796" s="188">
        <f t="shared" si="223"/>
        <v>2274.96</v>
      </c>
      <c r="M4796" s="185"/>
      <c r="N4796" s="186">
        <f t="shared" si="224"/>
        <v>98053</v>
      </c>
    </row>
    <row r="4797" spans="1:14" ht="13.5" x14ac:dyDescent="0.25">
      <c r="A4797" s="494">
        <v>98054</v>
      </c>
      <c r="B4797" s="495" t="s">
        <v>6747</v>
      </c>
      <c r="C4797" s="495" t="s">
        <v>222</v>
      </c>
      <c r="D4797" s="495" t="s">
        <v>208</v>
      </c>
      <c r="E4797" s="495" t="s">
        <v>26336</v>
      </c>
      <c r="F4797" s="496" t="s">
        <v>26337</v>
      </c>
      <c r="G4797" s="496" t="s">
        <v>26338</v>
      </c>
      <c r="H4797" s="496" t="s">
        <v>20510</v>
      </c>
      <c r="I4797" s="496" t="s">
        <v>248</v>
      </c>
      <c r="J4797" s="496" t="s">
        <v>2305</v>
      </c>
      <c r="K4797" s="187">
        <f t="shared" si="222"/>
        <v>3789.7599999999998</v>
      </c>
      <c r="L4797" s="188">
        <f t="shared" si="223"/>
        <v>3789.76</v>
      </c>
      <c r="M4797" s="185"/>
      <c r="N4797" s="186">
        <f t="shared" si="224"/>
        <v>98054</v>
      </c>
    </row>
    <row r="4798" spans="1:14" ht="13.5" x14ac:dyDescent="0.25">
      <c r="A4798" s="494">
        <v>98055</v>
      </c>
      <c r="B4798" s="495" t="s">
        <v>6748</v>
      </c>
      <c r="C4798" s="495" t="s">
        <v>222</v>
      </c>
      <c r="D4798" s="495" t="s">
        <v>208</v>
      </c>
      <c r="E4798" s="495" t="s">
        <v>26339</v>
      </c>
      <c r="F4798" s="496" t="s">
        <v>26340</v>
      </c>
      <c r="G4798" s="496" t="s">
        <v>26341</v>
      </c>
      <c r="H4798" s="496" t="s">
        <v>19535</v>
      </c>
      <c r="I4798" s="496" t="s">
        <v>248</v>
      </c>
      <c r="J4798" s="496" t="s">
        <v>2026</v>
      </c>
      <c r="K4798" s="187">
        <f t="shared" si="222"/>
        <v>5138.7800000000007</v>
      </c>
      <c r="L4798" s="188">
        <f t="shared" si="223"/>
        <v>5138.78</v>
      </c>
      <c r="M4798" s="185"/>
      <c r="N4798" s="186">
        <f t="shared" si="224"/>
        <v>98055</v>
      </c>
    </row>
    <row r="4799" spans="1:14" ht="13.5" x14ac:dyDescent="0.25">
      <c r="A4799" s="494">
        <v>98056</v>
      </c>
      <c r="B4799" s="495" t="s">
        <v>6749</v>
      </c>
      <c r="C4799" s="495" t="s">
        <v>222</v>
      </c>
      <c r="D4799" s="495" t="s">
        <v>208</v>
      </c>
      <c r="E4799" s="495" t="s">
        <v>26342</v>
      </c>
      <c r="F4799" s="496" t="s">
        <v>26343</v>
      </c>
      <c r="G4799" s="496" t="s">
        <v>26344</v>
      </c>
      <c r="H4799" s="496" t="s">
        <v>26345</v>
      </c>
      <c r="I4799" s="496" t="s">
        <v>248</v>
      </c>
      <c r="J4799" s="496" t="s">
        <v>1762</v>
      </c>
      <c r="K4799" s="187">
        <f t="shared" si="222"/>
        <v>6007.68</v>
      </c>
      <c r="L4799" s="188">
        <f t="shared" si="223"/>
        <v>6007.68</v>
      </c>
      <c r="M4799" s="185"/>
      <c r="N4799" s="186">
        <f t="shared" si="224"/>
        <v>98056</v>
      </c>
    </row>
    <row r="4800" spans="1:14" ht="13.5" x14ac:dyDescent="0.25">
      <c r="A4800" s="494">
        <v>98057</v>
      </c>
      <c r="B4800" s="495" t="s">
        <v>6751</v>
      </c>
      <c r="C4800" s="495" t="s">
        <v>222</v>
      </c>
      <c r="D4800" s="495" t="s">
        <v>208</v>
      </c>
      <c r="E4800" s="495" t="s">
        <v>26346</v>
      </c>
      <c r="F4800" s="496" t="s">
        <v>26347</v>
      </c>
      <c r="G4800" s="496" t="s">
        <v>26348</v>
      </c>
      <c r="H4800" s="496" t="s">
        <v>26349</v>
      </c>
      <c r="I4800" s="496" t="s">
        <v>248</v>
      </c>
      <c r="J4800" s="496" t="s">
        <v>799</v>
      </c>
      <c r="K4800" s="187">
        <f t="shared" si="222"/>
        <v>7115.4800000000005</v>
      </c>
      <c r="L4800" s="188">
        <f t="shared" si="223"/>
        <v>7115.4800000000005</v>
      </c>
      <c r="M4800" s="185"/>
      <c r="N4800" s="186">
        <f t="shared" si="224"/>
        <v>98057</v>
      </c>
    </row>
    <row r="4801" spans="1:14" ht="13.5" x14ac:dyDescent="0.25">
      <c r="A4801" s="494">
        <v>98058</v>
      </c>
      <c r="B4801" s="495" t="s">
        <v>6752</v>
      </c>
      <c r="C4801" s="495" t="s">
        <v>222</v>
      </c>
      <c r="D4801" s="495" t="s">
        <v>208</v>
      </c>
      <c r="E4801" s="495" t="s">
        <v>26350</v>
      </c>
      <c r="F4801" s="496" t="s">
        <v>26351</v>
      </c>
      <c r="G4801" s="496" t="s">
        <v>26352</v>
      </c>
      <c r="H4801" s="496" t="s">
        <v>26353</v>
      </c>
      <c r="I4801" s="496" t="s">
        <v>248</v>
      </c>
      <c r="J4801" s="496" t="s">
        <v>1787</v>
      </c>
      <c r="K4801" s="187">
        <f t="shared" si="222"/>
        <v>1421.41</v>
      </c>
      <c r="L4801" s="188">
        <f t="shared" si="223"/>
        <v>1421.41</v>
      </c>
      <c r="M4801" s="185"/>
      <c r="N4801" s="186">
        <f t="shared" si="224"/>
        <v>98058</v>
      </c>
    </row>
    <row r="4802" spans="1:14" ht="13.5" x14ac:dyDescent="0.25">
      <c r="A4802" s="494">
        <v>98059</v>
      </c>
      <c r="B4802" s="495" t="s">
        <v>6753</v>
      </c>
      <c r="C4802" s="495" t="s">
        <v>222</v>
      </c>
      <c r="D4802" s="495" t="s">
        <v>208</v>
      </c>
      <c r="E4802" s="495" t="s">
        <v>26354</v>
      </c>
      <c r="F4802" s="496" t="s">
        <v>23568</v>
      </c>
      <c r="G4802" s="496" t="s">
        <v>26355</v>
      </c>
      <c r="H4802" s="496" t="s">
        <v>26356</v>
      </c>
      <c r="I4802" s="496" t="s">
        <v>248</v>
      </c>
      <c r="J4802" s="496" t="s">
        <v>246</v>
      </c>
      <c r="K4802" s="187">
        <f t="shared" si="222"/>
        <v>3203.11</v>
      </c>
      <c r="L4802" s="188">
        <f t="shared" si="223"/>
        <v>3203.11</v>
      </c>
      <c r="M4802" s="185"/>
      <c r="N4802" s="186">
        <f t="shared" si="224"/>
        <v>98059</v>
      </c>
    </row>
    <row r="4803" spans="1:14" ht="13.5" x14ac:dyDescent="0.25">
      <c r="A4803" s="494">
        <v>98060</v>
      </c>
      <c r="B4803" s="495" t="s">
        <v>6754</v>
      </c>
      <c r="C4803" s="495" t="s">
        <v>222</v>
      </c>
      <c r="D4803" s="495" t="s">
        <v>208</v>
      </c>
      <c r="E4803" s="495" t="s">
        <v>26357</v>
      </c>
      <c r="F4803" s="496" t="s">
        <v>26358</v>
      </c>
      <c r="G4803" s="496" t="s">
        <v>26359</v>
      </c>
      <c r="H4803" s="496" t="s">
        <v>26360</v>
      </c>
      <c r="I4803" s="496" t="s">
        <v>248</v>
      </c>
      <c r="J4803" s="496" t="s">
        <v>2899</v>
      </c>
      <c r="K4803" s="187">
        <f t="shared" si="222"/>
        <v>4476.72</v>
      </c>
      <c r="L4803" s="188">
        <f t="shared" si="223"/>
        <v>4476.72</v>
      </c>
      <c r="M4803" s="185"/>
      <c r="N4803" s="186">
        <f t="shared" si="224"/>
        <v>98060</v>
      </c>
    </row>
    <row r="4804" spans="1:14" ht="13.5" x14ac:dyDescent="0.25">
      <c r="A4804" s="494">
        <v>98061</v>
      </c>
      <c r="B4804" s="495" t="s">
        <v>6755</v>
      </c>
      <c r="C4804" s="495" t="s">
        <v>222</v>
      </c>
      <c r="D4804" s="495" t="s">
        <v>208</v>
      </c>
      <c r="E4804" s="495" t="s">
        <v>26361</v>
      </c>
      <c r="F4804" s="496" t="s">
        <v>26362</v>
      </c>
      <c r="G4804" s="496" t="s">
        <v>26363</v>
      </c>
      <c r="H4804" s="496" t="s">
        <v>26364</v>
      </c>
      <c r="I4804" s="496" t="s">
        <v>248</v>
      </c>
      <c r="J4804" s="496" t="s">
        <v>656</v>
      </c>
      <c r="K4804" s="187">
        <f t="shared" si="222"/>
        <v>6233.26</v>
      </c>
      <c r="L4804" s="188">
        <f t="shared" si="223"/>
        <v>6233.26</v>
      </c>
      <c r="M4804" s="185"/>
      <c r="N4804" s="186">
        <f t="shared" si="224"/>
        <v>98061</v>
      </c>
    </row>
    <row r="4805" spans="1:14" ht="13.5" x14ac:dyDescent="0.25">
      <c r="A4805" s="494">
        <v>98062</v>
      </c>
      <c r="B4805" s="495" t="s">
        <v>6756</v>
      </c>
      <c r="C4805" s="495" t="s">
        <v>222</v>
      </c>
      <c r="D4805" s="495" t="s">
        <v>208</v>
      </c>
      <c r="E4805" s="495" t="s">
        <v>26365</v>
      </c>
      <c r="F4805" s="496" t="s">
        <v>26366</v>
      </c>
      <c r="G4805" s="496" t="s">
        <v>26367</v>
      </c>
      <c r="H4805" s="496" t="s">
        <v>24362</v>
      </c>
      <c r="I4805" s="496" t="s">
        <v>248</v>
      </c>
      <c r="J4805" s="496" t="s">
        <v>818</v>
      </c>
      <c r="K4805" s="187">
        <f t="shared" si="222"/>
        <v>2410.1999999999998</v>
      </c>
      <c r="L4805" s="188">
        <f t="shared" si="223"/>
        <v>2410.2000000000003</v>
      </c>
      <c r="M4805" s="185"/>
      <c r="N4805" s="186">
        <f t="shared" si="224"/>
        <v>98062</v>
      </c>
    </row>
    <row r="4806" spans="1:14" ht="13.5" x14ac:dyDescent="0.25">
      <c r="A4806" s="494">
        <v>98063</v>
      </c>
      <c r="B4806" s="495" t="s">
        <v>6757</v>
      </c>
      <c r="C4806" s="495" t="s">
        <v>222</v>
      </c>
      <c r="D4806" s="495" t="s">
        <v>208</v>
      </c>
      <c r="E4806" s="495" t="s">
        <v>26368</v>
      </c>
      <c r="F4806" s="496" t="s">
        <v>26369</v>
      </c>
      <c r="G4806" s="496" t="s">
        <v>26370</v>
      </c>
      <c r="H4806" s="496" t="s">
        <v>26371</v>
      </c>
      <c r="I4806" s="496" t="s">
        <v>248</v>
      </c>
      <c r="J4806" s="496" t="s">
        <v>2679</v>
      </c>
      <c r="K4806" s="187">
        <f t="shared" si="222"/>
        <v>3678.19</v>
      </c>
      <c r="L4806" s="188">
        <f t="shared" si="223"/>
        <v>3678.19</v>
      </c>
      <c r="M4806" s="185"/>
      <c r="N4806" s="186">
        <f t="shared" si="224"/>
        <v>98063</v>
      </c>
    </row>
    <row r="4807" spans="1:14" ht="13.5" x14ac:dyDescent="0.25">
      <c r="A4807" s="494">
        <v>98064</v>
      </c>
      <c r="B4807" s="495" t="s">
        <v>6758</v>
      </c>
      <c r="C4807" s="495" t="s">
        <v>222</v>
      </c>
      <c r="D4807" s="495" t="s">
        <v>208</v>
      </c>
      <c r="E4807" s="495" t="s">
        <v>26372</v>
      </c>
      <c r="F4807" s="496" t="s">
        <v>26373</v>
      </c>
      <c r="G4807" s="496" t="s">
        <v>26374</v>
      </c>
      <c r="H4807" s="496" t="s">
        <v>26375</v>
      </c>
      <c r="I4807" s="496" t="s">
        <v>248</v>
      </c>
      <c r="J4807" s="496" t="s">
        <v>2679</v>
      </c>
      <c r="K4807" s="187">
        <f t="shared" si="222"/>
        <v>4258.4399999999996</v>
      </c>
      <c r="L4807" s="188">
        <f t="shared" si="223"/>
        <v>4258.4400000000005</v>
      </c>
      <c r="M4807" s="185"/>
      <c r="N4807" s="186">
        <f t="shared" si="224"/>
        <v>98064</v>
      </c>
    </row>
    <row r="4808" spans="1:14" ht="13.5" x14ac:dyDescent="0.25">
      <c r="A4808" s="494">
        <v>98065</v>
      </c>
      <c r="B4808" s="495" t="s">
        <v>6759</v>
      </c>
      <c r="C4808" s="495" t="s">
        <v>222</v>
      </c>
      <c r="D4808" s="495" t="s">
        <v>208</v>
      </c>
      <c r="E4808" s="495" t="s">
        <v>26376</v>
      </c>
      <c r="F4808" s="496" t="s">
        <v>26377</v>
      </c>
      <c r="G4808" s="496" t="s">
        <v>26378</v>
      </c>
      <c r="H4808" s="496" t="s">
        <v>26379</v>
      </c>
      <c r="I4808" s="496" t="s">
        <v>248</v>
      </c>
      <c r="J4808" s="496" t="s">
        <v>578</v>
      </c>
      <c r="K4808" s="187">
        <f t="shared" si="222"/>
        <v>5925.52</v>
      </c>
      <c r="L4808" s="188">
        <f t="shared" si="223"/>
        <v>5925.52</v>
      </c>
      <c r="M4808" s="185"/>
      <c r="N4808" s="186">
        <f t="shared" si="224"/>
        <v>98065</v>
      </c>
    </row>
    <row r="4809" spans="1:14" ht="13.5" x14ac:dyDescent="0.25">
      <c r="A4809" s="494">
        <v>98066</v>
      </c>
      <c r="B4809" s="495" t="s">
        <v>6760</v>
      </c>
      <c r="C4809" s="495" t="s">
        <v>222</v>
      </c>
      <c r="D4809" s="495" t="s">
        <v>208</v>
      </c>
      <c r="E4809" s="495" t="s">
        <v>26380</v>
      </c>
      <c r="F4809" s="496" t="s">
        <v>26381</v>
      </c>
      <c r="G4809" s="496" t="s">
        <v>26382</v>
      </c>
      <c r="H4809" s="496" t="s">
        <v>19094</v>
      </c>
      <c r="I4809" s="496" t="s">
        <v>248</v>
      </c>
      <c r="J4809" s="496" t="s">
        <v>4270</v>
      </c>
      <c r="K4809" s="187">
        <f t="shared" ref="K4809:K4872" si="225">H4809+I4809+J4809+G4809</f>
        <v>3913.6699999999996</v>
      </c>
      <c r="L4809" s="188">
        <f t="shared" ref="L4809:L4872" si="226">G4809+I4809+J4809+H4809</f>
        <v>3913.67</v>
      </c>
      <c r="M4809" s="185"/>
      <c r="N4809" s="186">
        <f t="shared" ref="N4809:N4872" si="227">A4809</f>
        <v>98066</v>
      </c>
    </row>
    <row r="4810" spans="1:14" ht="13.5" x14ac:dyDescent="0.25">
      <c r="A4810" s="494">
        <v>98067</v>
      </c>
      <c r="B4810" s="495" t="s">
        <v>6761</v>
      </c>
      <c r="C4810" s="495" t="s">
        <v>222</v>
      </c>
      <c r="D4810" s="495" t="s">
        <v>208</v>
      </c>
      <c r="E4810" s="495" t="s">
        <v>26383</v>
      </c>
      <c r="F4810" s="496" t="s">
        <v>26384</v>
      </c>
      <c r="G4810" s="496" t="s">
        <v>26385</v>
      </c>
      <c r="H4810" s="496" t="s">
        <v>9114</v>
      </c>
      <c r="I4810" s="496" t="s">
        <v>248</v>
      </c>
      <c r="J4810" s="496" t="s">
        <v>4138</v>
      </c>
      <c r="K4810" s="187">
        <f t="shared" si="225"/>
        <v>5222.79</v>
      </c>
      <c r="L4810" s="188">
        <f t="shared" si="226"/>
        <v>5222.79</v>
      </c>
      <c r="M4810" s="185"/>
      <c r="N4810" s="186">
        <f t="shared" si="227"/>
        <v>98067</v>
      </c>
    </row>
    <row r="4811" spans="1:14" ht="13.5" x14ac:dyDescent="0.25">
      <c r="A4811" s="494">
        <v>98068</v>
      </c>
      <c r="B4811" s="495" t="s">
        <v>6762</v>
      </c>
      <c r="C4811" s="495" t="s">
        <v>222</v>
      </c>
      <c r="D4811" s="495" t="s">
        <v>208</v>
      </c>
      <c r="E4811" s="495" t="s">
        <v>26386</v>
      </c>
      <c r="F4811" s="496" t="s">
        <v>26387</v>
      </c>
      <c r="G4811" s="496" t="s">
        <v>26388</v>
      </c>
      <c r="H4811" s="496" t="s">
        <v>26389</v>
      </c>
      <c r="I4811" s="496" t="s">
        <v>248</v>
      </c>
      <c r="J4811" s="496" t="s">
        <v>2195</v>
      </c>
      <c r="K4811" s="187">
        <f t="shared" si="225"/>
        <v>7364.66</v>
      </c>
      <c r="L4811" s="188">
        <f t="shared" si="226"/>
        <v>7364.66</v>
      </c>
      <c r="M4811" s="185"/>
      <c r="N4811" s="186">
        <f t="shared" si="227"/>
        <v>98068</v>
      </c>
    </row>
    <row r="4812" spans="1:14" ht="13.5" x14ac:dyDescent="0.25">
      <c r="A4812" s="494">
        <v>98069</v>
      </c>
      <c r="B4812" s="495" t="s">
        <v>6764</v>
      </c>
      <c r="C4812" s="495" t="s">
        <v>222</v>
      </c>
      <c r="D4812" s="495" t="s">
        <v>208</v>
      </c>
      <c r="E4812" s="495" t="s">
        <v>26390</v>
      </c>
      <c r="F4812" s="496" t="s">
        <v>26391</v>
      </c>
      <c r="G4812" s="496" t="s">
        <v>26392</v>
      </c>
      <c r="H4812" s="496" t="s">
        <v>26393</v>
      </c>
      <c r="I4812" s="496" t="s">
        <v>248</v>
      </c>
      <c r="J4812" s="496" t="s">
        <v>2672</v>
      </c>
      <c r="K4812" s="187">
        <f t="shared" si="225"/>
        <v>9795.4699999999993</v>
      </c>
      <c r="L4812" s="188">
        <f t="shared" si="226"/>
        <v>9795.4699999999993</v>
      </c>
      <c r="M4812" s="185"/>
      <c r="N4812" s="186">
        <f t="shared" si="227"/>
        <v>98069</v>
      </c>
    </row>
    <row r="4813" spans="1:14" ht="13.5" x14ac:dyDescent="0.25">
      <c r="A4813" s="494">
        <v>98070</v>
      </c>
      <c r="B4813" s="495" t="s">
        <v>6765</v>
      </c>
      <c r="C4813" s="495" t="s">
        <v>222</v>
      </c>
      <c r="D4813" s="495" t="s">
        <v>208</v>
      </c>
      <c r="E4813" s="495" t="s">
        <v>26394</v>
      </c>
      <c r="F4813" s="496" t="s">
        <v>26395</v>
      </c>
      <c r="G4813" s="496" t="s">
        <v>26396</v>
      </c>
      <c r="H4813" s="496" t="s">
        <v>16364</v>
      </c>
      <c r="I4813" s="496" t="s">
        <v>248</v>
      </c>
      <c r="J4813" s="496" t="s">
        <v>5300</v>
      </c>
      <c r="K4813" s="187">
        <f t="shared" si="225"/>
        <v>11265.81</v>
      </c>
      <c r="L4813" s="188">
        <f t="shared" si="226"/>
        <v>11265.81</v>
      </c>
      <c r="M4813" s="185"/>
      <c r="N4813" s="186">
        <f t="shared" si="227"/>
        <v>98070</v>
      </c>
    </row>
    <row r="4814" spans="1:14" ht="13.5" x14ac:dyDescent="0.25">
      <c r="A4814" s="494">
        <v>98071</v>
      </c>
      <c r="B4814" s="495" t="s">
        <v>6766</v>
      </c>
      <c r="C4814" s="495" t="s">
        <v>222</v>
      </c>
      <c r="D4814" s="495" t="s">
        <v>208</v>
      </c>
      <c r="E4814" s="495" t="s">
        <v>26397</v>
      </c>
      <c r="F4814" s="496" t="s">
        <v>26398</v>
      </c>
      <c r="G4814" s="496" t="s">
        <v>26399</v>
      </c>
      <c r="H4814" s="496" t="s">
        <v>26400</v>
      </c>
      <c r="I4814" s="496" t="s">
        <v>248</v>
      </c>
      <c r="J4814" s="496" t="s">
        <v>895</v>
      </c>
      <c r="K4814" s="187">
        <f t="shared" si="225"/>
        <v>12465.99</v>
      </c>
      <c r="L4814" s="188">
        <f t="shared" si="226"/>
        <v>12465.99</v>
      </c>
      <c r="M4814" s="185"/>
      <c r="N4814" s="186">
        <f t="shared" si="227"/>
        <v>98071</v>
      </c>
    </row>
    <row r="4815" spans="1:14" ht="13.5" x14ac:dyDescent="0.25">
      <c r="A4815" s="494">
        <v>98072</v>
      </c>
      <c r="B4815" s="495" t="s">
        <v>6767</v>
      </c>
      <c r="C4815" s="495" t="s">
        <v>222</v>
      </c>
      <c r="D4815" s="495" t="s">
        <v>208</v>
      </c>
      <c r="E4815" s="495" t="s">
        <v>26401</v>
      </c>
      <c r="F4815" s="496" t="s">
        <v>26402</v>
      </c>
      <c r="G4815" s="496" t="s">
        <v>26403</v>
      </c>
      <c r="H4815" s="496" t="s">
        <v>19341</v>
      </c>
      <c r="I4815" s="496" t="s">
        <v>248</v>
      </c>
      <c r="J4815" s="496" t="s">
        <v>5298</v>
      </c>
      <c r="K4815" s="187">
        <f t="shared" si="225"/>
        <v>3258.38</v>
      </c>
      <c r="L4815" s="188">
        <f t="shared" si="226"/>
        <v>3258.38</v>
      </c>
      <c r="M4815" s="185"/>
      <c r="N4815" s="186">
        <f t="shared" si="227"/>
        <v>98072</v>
      </c>
    </row>
    <row r="4816" spans="1:14" ht="13.5" x14ac:dyDescent="0.25">
      <c r="A4816" s="494">
        <v>98073</v>
      </c>
      <c r="B4816" s="495" t="s">
        <v>6768</v>
      </c>
      <c r="C4816" s="495" t="s">
        <v>222</v>
      </c>
      <c r="D4816" s="495" t="s">
        <v>208</v>
      </c>
      <c r="E4816" s="495" t="s">
        <v>26404</v>
      </c>
      <c r="F4816" s="496" t="s">
        <v>26405</v>
      </c>
      <c r="G4816" s="496" t="s">
        <v>26406</v>
      </c>
      <c r="H4816" s="496" t="s">
        <v>24130</v>
      </c>
      <c r="I4816" s="496" t="s">
        <v>248</v>
      </c>
      <c r="J4816" s="496" t="s">
        <v>6912</v>
      </c>
      <c r="K4816" s="187">
        <f t="shared" si="225"/>
        <v>5035.05</v>
      </c>
      <c r="L4816" s="188">
        <f t="shared" si="226"/>
        <v>5035.05</v>
      </c>
      <c r="M4816" s="185"/>
      <c r="N4816" s="186">
        <f t="shared" si="227"/>
        <v>98073</v>
      </c>
    </row>
    <row r="4817" spans="1:14" ht="13.5" x14ac:dyDescent="0.25">
      <c r="A4817" s="494">
        <v>98074</v>
      </c>
      <c r="B4817" s="495" t="s">
        <v>6769</v>
      </c>
      <c r="C4817" s="495" t="s">
        <v>222</v>
      </c>
      <c r="D4817" s="495" t="s">
        <v>208</v>
      </c>
      <c r="E4817" s="495" t="s">
        <v>26407</v>
      </c>
      <c r="F4817" s="496" t="s">
        <v>26408</v>
      </c>
      <c r="G4817" s="496" t="s">
        <v>26409</v>
      </c>
      <c r="H4817" s="496" t="s">
        <v>21312</v>
      </c>
      <c r="I4817" s="496" t="s">
        <v>248</v>
      </c>
      <c r="J4817" s="496" t="s">
        <v>4241</v>
      </c>
      <c r="K4817" s="187">
        <f t="shared" si="225"/>
        <v>7747.5</v>
      </c>
      <c r="L4817" s="188">
        <f t="shared" si="226"/>
        <v>7747.5000000000009</v>
      </c>
      <c r="M4817" s="185"/>
      <c r="N4817" s="186">
        <f t="shared" si="227"/>
        <v>98074</v>
      </c>
    </row>
    <row r="4818" spans="1:14" ht="13.5" x14ac:dyDescent="0.25">
      <c r="A4818" s="494">
        <v>98075</v>
      </c>
      <c r="B4818" s="495" t="s">
        <v>6770</v>
      </c>
      <c r="C4818" s="495" t="s">
        <v>222</v>
      </c>
      <c r="D4818" s="495" t="s">
        <v>208</v>
      </c>
      <c r="E4818" s="495" t="s">
        <v>26410</v>
      </c>
      <c r="F4818" s="496" t="s">
        <v>26411</v>
      </c>
      <c r="G4818" s="496" t="s">
        <v>26412</v>
      </c>
      <c r="H4818" s="496" t="s">
        <v>26413</v>
      </c>
      <c r="I4818" s="496" t="s">
        <v>248</v>
      </c>
      <c r="J4818" s="496" t="s">
        <v>874</v>
      </c>
      <c r="K4818" s="187">
        <f t="shared" si="225"/>
        <v>10042.550000000001</v>
      </c>
      <c r="L4818" s="188">
        <f t="shared" si="226"/>
        <v>10042.550000000001</v>
      </c>
      <c r="M4818" s="185"/>
      <c r="N4818" s="186">
        <f t="shared" si="227"/>
        <v>98075</v>
      </c>
    </row>
    <row r="4819" spans="1:14" ht="13.5" x14ac:dyDescent="0.25">
      <c r="A4819" s="494">
        <v>98076</v>
      </c>
      <c r="B4819" s="495" t="s">
        <v>6771</v>
      </c>
      <c r="C4819" s="495" t="s">
        <v>222</v>
      </c>
      <c r="D4819" s="495" t="s">
        <v>208</v>
      </c>
      <c r="E4819" s="495" t="s">
        <v>26414</v>
      </c>
      <c r="F4819" s="496" t="s">
        <v>26415</v>
      </c>
      <c r="G4819" s="496" t="s">
        <v>26416</v>
      </c>
      <c r="H4819" s="496" t="s">
        <v>26417</v>
      </c>
      <c r="I4819" s="496" t="s">
        <v>248</v>
      </c>
      <c r="J4819" s="496" t="s">
        <v>2563</v>
      </c>
      <c r="K4819" s="187">
        <f t="shared" si="225"/>
        <v>11526.89</v>
      </c>
      <c r="L4819" s="188">
        <f t="shared" si="226"/>
        <v>11526.89</v>
      </c>
      <c r="M4819" s="185"/>
      <c r="N4819" s="186">
        <f t="shared" si="227"/>
        <v>98076</v>
      </c>
    </row>
    <row r="4820" spans="1:14" ht="13.5" x14ac:dyDescent="0.25">
      <c r="A4820" s="494">
        <v>98077</v>
      </c>
      <c r="B4820" s="495" t="s">
        <v>6772</v>
      </c>
      <c r="C4820" s="495" t="s">
        <v>222</v>
      </c>
      <c r="D4820" s="495" t="s">
        <v>208</v>
      </c>
      <c r="E4820" s="495" t="s">
        <v>26418</v>
      </c>
      <c r="F4820" s="496" t="s">
        <v>26419</v>
      </c>
      <c r="G4820" s="496" t="s">
        <v>26420</v>
      </c>
      <c r="H4820" s="496" t="s">
        <v>26421</v>
      </c>
      <c r="I4820" s="496" t="s">
        <v>248</v>
      </c>
      <c r="J4820" s="496" t="s">
        <v>5943</v>
      </c>
      <c r="K4820" s="187">
        <f t="shared" si="225"/>
        <v>13548.89</v>
      </c>
      <c r="L4820" s="188">
        <f t="shared" si="226"/>
        <v>13548.89</v>
      </c>
      <c r="M4820" s="185"/>
      <c r="N4820" s="186">
        <f t="shared" si="227"/>
        <v>98077</v>
      </c>
    </row>
    <row r="4821" spans="1:14" ht="13.5" x14ac:dyDescent="0.25">
      <c r="A4821" s="494">
        <v>98078</v>
      </c>
      <c r="B4821" s="495" t="s">
        <v>6773</v>
      </c>
      <c r="C4821" s="495" t="s">
        <v>222</v>
      </c>
      <c r="D4821" s="495" t="s">
        <v>208</v>
      </c>
      <c r="E4821" s="495" t="s">
        <v>26422</v>
      </c>
      <c r="F4821" s="496" t="s">
        <v>26423</v>
      </c>
      <c r="G4821" s="496" t="s">
        <v>26424</v>
      </c>
      <c r="H4821" s="496" t="s">
        <v>464</v>
      </c>
      <c r="I4821" s="496" t="s">
        <v>248</v>
      </c>
      <c r="J4821" s="496" t="s">
        <v>543</v>
      </c>
      <c r="K4821" s="187">
        <f t="shared" si="225"/>
        <v>3480.5699999999997</v>
      </c>
      <c r="L4821" s="188">
        <f t="shared" si="226"/>
        <v>3480.57</v>
      </c>
      <c r="M4821" s="185"/>
      <c r="N4821" s="186">
        <f t="shared" si="227"/>
        <v>98078</v>
      </c>
    </row>
    <row r="4822" spans="1:14" ht="13.5" x14ac:dyDescent="0.25">
      <c r="A4822" s="494">
        <v>98079</v>
      </c>
      <c r="B4822" s="495" t="s">
        <v>6774</v>
      </c>
      <c r="C4822" s="495" t="s">
        <v>222</v>
      </c>
      <c r="D4822" s="495" t="s">
        <v>208</v>
      </c>
      <c r="E4822" s="495" t="s">
        <v>26425</v>
      </c>
      <c r="F4822" s="496" t="s">
        <v>26426</v>
      </c>
      <c r="G4822" s="496" t="s">
        <v>26427</v>
      </c>
      <c r="H4822" s="496" t="s">
        <v>26428</v>
      </c>
      <c r="I4822" s="496" t="s">
        <v>248</v>
      </c>
      <c r="J4822" s="496" t="s">
        <v>505</v>
      </c>
      <c r="K4822" s="187">
        <f t="shared" si="225"/>
        <v>6087.02</v>
      </c>
      <c r="L4822" s="188">
        <f t="shared" si="226"/>
        <v>6087.02</v>
      </c>
      <c r="M4822" s="185"/>
      <c r="N4822" s="186">
        <f t="shared" si="227"/>
        <v>98079</v>
      </c>
    </row>
    <row r="4823" spans="1:14" ht="13.5" x14ac:dyDescent="0.25">
      <c r="A4823" s="494">
        <v>98080</v>
      </c>
      <c r="B4823" s="495" t="s">
        <v>6775</v>
      </c>
      <c r="C4823" s="495" t="s">
        <v>222</v>
      </c>
      <c r="D4823" s="495" t="s">
        <v>208</v>
      </c>
      <c r="E4823" s="495" t="s">
        <v>26429</v>
      </c>
      <c r="F4823" s="496" t="s">
        <v>26430</v>
      </c>
      <c r="G4823" s="496" t="s">
        <v>26431</v>
      </c>
      <c r="H4823" s="496" t="s">
        <v>13820</v>
      </c>
      <c r="I4823" s="496" t="s">
        <v>248</v>
      </c>
      <c r="J4823" s="496" t="s">
        <v>5251</v>
      </c>
      <c r="K4823" s="187">
        <f t="shared" si="225"/>
        <v>7793.16</v>
      </c>
      <c r="L4823" s="188">
        <f t="shared" si="226"/>
        <v>7793.16</v>
      </c>
      <c r="M4823" s="185"/>
      <c r="N4823" s="186">
        <f t="shared" si="227"/>
        <v>98080</v>
      </c>
    </row>
    <row r="4824" spans="1:14" ht="13.5" x14ac:dyDescent="0.25">
      <c r="A4824" s="494">
        <v>98081</v>
      </c>
      <c r="B4824" s="495" t="s">
        <v>6776</v>
      </c>
      <c r="C4824" s="495" t="s">
        <v>222</v>
      </c>
      <c r="D4824" s="495" t="s">
        <v>208</v>
      </c>
      <c r="E4824" s="495" t="s">
        <v>26432</v>
      </c>
      <c r="F4824" s="496" t="s">
        <v>26433</v>
      </c>
      <c r="G4824" s="496" t="s">
        <v>26434</v>
      </c>
      <c r="H4824" s="496" t="s">
        <v>26435</v>
      </c>
      <c r="I4824" s="496" t="s">
        <v>248</v>
      </c>
      <c r="J4824" s="496" t="s">
        <v>5372</v>
      </c>
      <c r="K4824" s="187">
        <f t="shared" si="225"/>
        <v>11518.51</v>
      </c>
      <c r="L4824" s="188">
        <f t="shared" si="226"/>
        <v>11518.509999999998</v>
      </c>
      <c r="M4824" s="185"/>
      <c r="N4824" s="186">
        <f t="shared" si="227"/>
        <v>98081</v>
      </c>
    </row>
    <row r="4825" spans="1:14" ht="13.5" x14ac:dyDescent="0.25">
      <c r="A4825" s="494">
        <v>98082</v>
      </c>
      <c r="B4825" s="495" t="s">
        <v>6777</v>
      </c>
      <c r="C4825" s="495" t="s">
        <v>222</v>
      </c>
      <c r="D4825" s="495" t="s">
        <v>208</v>
      </c>
      <c r="E4825" s="495" t="s">
        <v>26436</v>
      </c>
      <c r="F4825" s="496" t="s">
        <v>26437</v>
      </c>
      <c r="G4825" s="496" t="s">
        <v>26438</v>
      </c>
      <c r="H4825" s="496" t="s">
        <v>19091</v>
      </c>
      <c r="I4825" s="496" t="s">
        <v>248</v>
      </c>
      <c r="J4825" s="496" t="s">
        <v>276</v>
      </c>
      <c r="K4825" s="187">
        <f t="shared" si="225"/>
        <v>2630.55</v>
      </c>
      <c r="L4825" s="188">
        <f t="shared" si="226"/>
        <v>2630.55</v>
      </c>
      <c r="M4825" s="185"/>
      <c r="N4825" s="186">
        <f t="shared" si="227"/>
        <v>98082</v>
      </c>
    </row>
    <row r="4826" spans="1:14" ht="13.5" x14ac:dyDescent="0.25">
      <c r="A4826" s="494">
        <v>98083</v>
      </c>
      <c r="B4826" s="495" t="s">
        <v>6778</v>
      </c>
      <c r="C4826" s="495" t="s">
        <v>222</v>
      </c>
      <c r="D4826" s="495" t="s">
        <v>208</v>
      </c>
      <c r="E4826" s="495" t="s">
        <v>26439</v>
      </c>
      <c r="F4826" s="496" t="s">
        <v>26440</v>
      </c>
      <c r="G4826" s="496" t="s">
        <v>26441</v>
      </c>
      <c r="H4826" s="496" t="s">
        <v>26442</v>
      </c>
      <c r="I4826" s="496" t="s">
        <v>248</v>
      </c>
      <c r="J4826" s="496" t="s">
        <v>3295</v>
      </c>
      <c r="K4826" s="187">
        <f t="shared" si="225"/>
        <v>3456.59</v>
      </c>
      <c r="L4826" s="188">
        <f t="shared" si="226"/>
        <v>3456.5899999999997</v>
      </c>
      <c r="M4826" s="185"/>
      <c r="N4826" s="186">
        <f t="shared" si="227"/>
        <v>98083</v>
      </c>
    </row>
    <row r="4827" spans="1:14" ht="13.5" x14ac:dyDescent="0.25">
      <c r="A4827" s="494">
        <v>98084</v>
      </c>
      <c r="B4827" s="495" t="s">
        <v>6779</v>
      </c>
      <c r="C4827" s="495" t="s">
        <v>222</v>
      </c>
      <c r="D4827" s="495" t="s">
        <v>208</v>
      </c>
      <c r="E4827" s="495" t="s">
        <v>26443</v>
      </c>
      <c r="F4827" s="496" t="s">
        <v>26444</v>
      </c>
      <c r="G4827" s="496" t="s">
        <v>26445</v>
      </c>
      <c r="H4827" s="496" t="s">
        <v>24845</v>
      </c>
      <c r="I4827" s="496" t="s">
        <v>248</v>
      </c>
      <c r="J4827" s="496" t="s">
        <v>2416</v>
      </c>
      <c r="K4827" s="187">
        <f t="shared" si="225"/>
        <v>4826.6299999999992</v>
      </c>
      <c r="L4827" s="188">
        <f t="shared" si="226"/>
        <v>4826.6299999999992</v>
      </c>
      <c r="M4827" s="185"/>
      <c r="N4827" s="186">
        <f t="shared" si="227"/>
        <v>98084</v>
      </c>
    </row>
    <row r="4828" spans="1:14" ht="13.5" x14ac:dyDescent="0.25">
      <c r="A4828" s="494">
        <v>98085</v>
      </c>
      <c r="B4828" s="495" t="s">
        <v>6780</v>
      </c>
      <c r="C4828" s="495" t="s">
        <v>222</v>
      </c>
      <c r="D4828" s="495" t="s">
        <v>208</v>
      </c>
      <c r="E4828" s="495" t="s">
        <v>26446</v>
      </c>
      <c r="F4828" s="496" t="s">
        <v>26447</v>
      </c>
      <c r="G4828" s="496" t="s">
        <v>26448</v>
      </c>
      <c r="H4828" s="496" t="s">
        <v>18624</v>
      </c>
      <c r="I4828" s="496" t="s">
        <v>248</v>
      </c>
      <c r="J4828" s="496" t="s">
        <v>4114</v>
      </c>
      <c r="K4828" s="187">
        <f t="shared" si="225"/>
        <v>6518.08</v>
      </c>
      <c r="L4828" s="188">
        <f t="shared" si="226"/>
        <v>6518.08</v>
      </c>
      <c r="M4828" s="185"/>
      <c r="N4828" s="186">
        <f t="shared" si="227"/>
        <v>98085</v>
      </c>
    </row>
    <row r="4829" spans="1:14" ht="13.5" x14ac:dyDescent="0.25">
      <c r="A4829" s="494">
        <v>98086</v>
      </c>
      <c r="B4829" s="495" t="s">
        <v>6781</v>
      </c>
      <c r="C4829" s="495" t="s">
        <v>222</v>
      </c>
      <c r="D4829" s="495" t="s">
        <v>208</v>
      </c>
      <c r="E4829" s="495" t="s">
        <v>26449</v>
      </c>
      <c r="F4829" s="496" t="s">
        <v>26450</v>
      </c>
      <c r="G4829" s="496" t="s">
        <v>26451</v>
      </c>
      <c r="H4829" s="496" t="s">
        <v>1346</v>
      </c>
      <c r="I4829" s="496" t="s">
        <v>248</v>
      </c>
      <c r="J4829" s="496" t="s">
        <v>18259</v>
      </c>
      <c r="K4829" s="187">
        <f t="shared" si="225"/>
        <v>7354.68</v>
      </c>
      <c r="L4829" s="188">
        <f t="shared" si="226"/>
        <v>7354.68</v>
      </c>
      <c r="M4829" s="185"/>
      <c r="N4829" s="186">
        <f t="shared" si="227"/>
        <v>98086</v>
      </c>
    </row>
    <row r="4830" spans="1:14" ht="13.5" x14ac:dyDescent="0.25">
      <c r="A4830" s="494">
        <v>98087</v>
      </c>
      <c r="B4830" s="495" t="s">
        <v>6782</v>
      </c>
      <c r="C4830" s="495" t="s">
        <v>222</v>
      </c>
      <c r="D4830" s="495" t="s">
        <v>208</v>
      </c>
      <c r="E4830" s="495" t="s">
        <v>26452</v>
      </c>
      <c r="F4830" s="496" t="s">
        <v>26453</v>
      </c>
      <c r="G4830" s="496" t="s">
        <v>26454</v>
      </c>
      <c r="H4830" s="496" t="s">
        <v>20759</v>
      </c>
      <c r="I4830" s="496" t="s">
        <v>248</v>
      </c>
      <c r="J4830" s="496" t="s">
        <v>2135</v>
      </c>
      <c r="K4830" s="187">
        <f t="shared" si="225"/>
        <v>7855.96</v>
      </c>
      <c r="L4830" s="188">
        <f t="shared" si="226"/>
        <v>7855.96</v>
      </c>
      <c r="M4830" s="185"/>
      <c r="N4830" s="186">
        <f t="shared" si="227"/>
        <v>98087</v>
      </c>
    </row>
    <row r="4831" spans="1:14" ht="13.5" x14ac:dyDescent="0.25">
      <c r="A4831" s="494">
        <v>98088</v>
      </c>
      <c r="B4831" s="495" t="s">
        <v>6783</v>
      </c>
      <c r="C4831" s="495" t="s">
        <v>222</v>
      </c>
      <c r="D4831" s="495" t="s">
        <v>208</v>
      </c>
      <c r="E4831" s="495" t="s">
        <v>26455</v>
      </c>
      <c r="F4831" s="496" t="s">
        <v>26456</v>
      </c>
      <c r="G4831" s="496" t="s">
        <v>26457</v>
      </c>
      <c r="H4831" s="496" t="s">
        <v>25582</v>
      </c>
      <c r="I4831" s="496" t="s">
        <v>248</v>
      </c>
      <c r="J4831" s="496" t="s">
        <v>4082</v>
      </c>
      <c r="K4831" s="187">
        <f t="shared" si="225"/>
        <v>2287.83</v>
      </c>
      <c r="L4831" s="188">
        <f t="shared" si="226"/>
        <v>2287.83</v>
      </c>
      <c r="M4831" s="185"/>
      <c r="N4831" s="186">
        <f t="shared" si="227"/>
        <v>98088</v>
      </c>
    </row>
    <row r="4832" spans="1:14" ht="13.5" x14ac:dyDescent="0.25">
      <c r="A4832" s="494">
        <v>98089</v>
      </c>
      <c r="B4832" s="495" t="s">
        <v>6784</v>
      </c>
      <c r="C4832" s="495" t="s">
        <v>222</v>
      </c>
      <c r="D4832" s="495" t="s">
        <v>208</v>
      </c>
      <c r="E4832" s="495" t="s">
        <v>26458</v>
      </c>
      <c r="F4832" s="496" t="s">
        <v>26459</v>
      </c>
      <c r="G4832" s="496" t="s">
        <v>26460</v>
      </c>
      <c r="H4832" s="496" t="s">
        <v>19555</v>
      </c>
      <c r="I4832" s="496" t="s">
        <v>248</v>
      </c>
      <c r="J4832" s="496" t="s">
        <v>897</v>
      </c>
      <c r="K4832" s="187">
        <f t="shared" si="225"/>
        <v>3612.06</v>
      </c>
      <c r="L4832" s="188">
        <f t="shared" si="226"/>
        <v>3612.06</v>
      </c>
      <c r="M4832" s="185"/>
      <c r="N4832" s="186">
        <f t="shared" si="227"/>
        <v>98089</v>
      </c>
    </row>
    <row r="4833" spans="1:14" ht="13.5" x14ac:dyDescent="0.25">
      <c r="A4833" s="494">
        <v>98090</v>
      </c>
      <c r="B4833" s="495" t="s">
        <v>6785</v>
      </c>
      <c r="C4833" s="495" t="s">
        <v>222</v>
      </c>
      <c r="D4833" s="495" t="s">
        <v>208</v>
      </c>
      <c r="E4833" s="495" t="s">
        <v>26461</v>
      </c>
      <c r="F4833" s="496" t="s">
        <v>26462</v>
      </c>
      <c r="G4833" s="496" t="s">
        <v>26463</v>
      </c>
      <c r="H4833" s="496" t="s">
        <v>26211</v>
      </c>
      <c r="I4833" s="496" t="s">
        <v>248</v>
      </c>
      <c r="J4833" s="496" t="s">
        <v>425</v>
      </c>
      <c r="K4833" s="187">
        <f t="shared" si="225"/>
        <v>5684.13</v>
      </c>
      <c r="L4833" s="188">
        <f t="shared" si="226"/>
        <v>5684.13</v>
      </c>
      <c r="M4833" s="185"/>
      <c r="N4833" s="186">
        <f t="shared" si="227"/>
        <v>98090</v>
      </c>
    </row>
    <row r="4834" spans="1:14" ht="13.5" x14ac:dyDescent="0.25">
      <c r="A4834" s="494">
        <v>98091</v>
      </c>
      <c r="B4834" s="495" t="s">
        <v>6786</v>
      </c>
      <c r="C4834" s="495" t="s">
        <v>222</v>
      </c>
      <c r="D4834" s="495" t="s">
        <v>208</v>
      </c>
      <c r="E4834" s="495" t="s">
        <v>26464</v>
      </c>
      <c r="F4834" s="496" t="s">
        <v>26465</v>
      </c>
      <c r="G4834" s="496" t="s">
        <v>26466</v>
      </c>
      <c r="H4834" s="496" t="s">
        <v>21572</v>
      </c>
      <c r="I4834" s="496" t="s">
        <v>248</v>
      </c>
      <c r="J4834" s="496" t="s">
        <v>300</v>
      </c>
      <c r="K4834" s="187">
        <f t="shared" si="225"/>
        <v>7367.4000000000005</v>
      </c>
      <c r="L4834" s="188">
        <f t="shared" si="226"/>
        <v>7367.4</v>
      </c>
      <c r="M4834" s="185"/>
      <c r="N4834" s="186">
        <f t="shared" si="227"/>
        <v>98091</v>
      </c>
    </row>
    <row r="4835" spans="1:14" ht="13.5" x14ac:dyDescent="0.25">
      <c r="A4835" s="494">
        <v>98092</v>
      </c>
      <c r="B4835" s="495" t="s">
        <v>6787</v>
      </c>
      <c r="C4835" s="495" t="s">
        <v>222</v>
      </c>
      <c r="D4835" s="495" t="s">
        <v>208</v>
      </c>
      <c r="E4835" s="495" t="s">
        <v>26467</v>
      </c>
      <c r="F4835" s="496" t="s">
        <v>26468</v>
      </c>
      <c r="G4835" s="496" t="s">
        <v>26469</v>
      </c>
      <c r="H4835" s="496" t="s">
        <v>26470</v>
      </c>
      <c r="I4835" s="496" t="s">
        <v>248</v>
      </c>
      <c r="J4835" s="496" t="s">
        <v>2859</v>
      </c>
      <c r="K4835" s="187">
        <f t="shared" si="225"/>
        <v>8642.16</v>
      </c>
      <c r="L4835" s="188">
        <f t="shared" si="226"/>
        <v>8642.159999999998</v>
      </c>
      <c r="M4835" s="185"/>
      <c r="N4835" s="186">
        <f t="shared" si="227"/>
        <v>98092</v>
      </c>
    </row>
    <row r="4836" spans="1:14" ht="13.5" x14ac:dyDescent="0.25">
      <c r="A4836" s="494">
        <v>98093</v>
      </c>
      <c r="B4836" s="495" t="s">
        <v>6788</v>
      </c>
      <c r="C4836" s="495" t="s">
        <v>222</v>
      </c>
      <c r="D4836" s="495" t="s">
        <v>208</v>
      </c>
      <c r="E4836" s="495" t="s">
        <v>26471</v>
      </c>
      <c r="F4836" s="496" t="s">
        <v>26472</v>
      </c>
      <c r="G4836" s="496" t="s">
        <v>26473</v>
      </c>
      <c r="H4836" s="496" t="s">
        <v>26474</v>
      </c>
      <c r="I4836" s="496" t="s">
        <v>248</v>
      </c>
      <c r="J4836" s="496" t="s">
        <v>418</v>
      </c>
      <c r="K4836" s="187">
        <f t="shared" si="225"/>
        <v>10208.15</v>
      </c>
      <c r="L4836" s="188">
        <f t="shared" si="226"/>
        <v>10208.15</v>
      </c>
      <c r="M4836" s="185"/>
      <c r="N4836" s="186">
        <f t="shared" si="227"/>
        <v>98093</v>
      </c>
    </row>
    <row r="4837" spans="1:14" ht="13.5" x14ac:dyDescent="0.25">
      <c r="A4837" s="494">
        <v>98094</v>
      </c>
      <c r="B4837" s="495" t="s">
        <v>6789</v>
      </c>
      <c r="C4837" s="495" t="s">
        <v>222</v>
      </c>
      <c r="D4837" s="495" t="s">
        <v>208</v>
      </c>
      <c r="E4837" s="495" t="s">
        <v>26475</v>
      </c>
      <c r="F4837" s="496" t="s">
        <v>26476</v>
      </c>
      <c r="G4837" s="496" t="s">
        <v>26477</v>
      </c>
      <c r="H4837" s="496" t="s">
        <v>19317</v>
      </c>
      <c r="I4837" s="496" t="s">
        <v>248</v>
      </c>
      <c r="J4837" s="496" t="s">
        <v>252</v>
      </c>
      <c r="K4837" s="187">
        <f t="shared" si="225"/>
        <v>1899.05</v>
      </c>
      <c r="L4837" s="188">
        <f t="shared" si="226"/>
        <v>1899.05</v>
      </c>
      <c r="M4837" s="185"/>
      <c r="N4837" s="186">
        <f t="shared" si="227"/>
        <v>98094</v>
      </c>
    </row>
    <row r="4838" spans="1:14" ht="13.5" x14ac:dyDescent="0.25">
      <c r="A4838" s="494">
        <v>98099</v>
      </c>
      <c r="B4838" s="495" t="s">
        <v>6790</v>
      </c>
      <c r="C4838" s="495" t="s">
        <v>222</v>
      </c>
      <c r="D4838" s="495" t="s">
        <v>208</v>
      </c>
      <c r="E4838" s="495" t="s">
        <v>26478</v>
      </c>
      <c r="F4838" s="496" t="s">
        <v>26479</v>
      </c>
      <c r="G4838" s="496" t="s">
        <v>26480</v>
      </c>
      <c r="H4838" s="496" t="s">
        <v>19396</v>
      </c>
      <c r="I4838" s="496" t="s">
        <v>248</v>
      </c>
      <c r="J4838" s="496" t="s">
        <v>806</v>
      </c>
      <c r="K4838" s="187">
        <f t="shared" si="225"/>
        <v>3246.5899999999997</v>
      </c>
      <c r="L4838" s="188">
        <f t="shared" si="226"/>
        <v>3246.5899999999997</v>
      </c>
      <c r="M4838" s="185"/>
      <c r="N4838" s="186">
        <f t="shared" si="227"/>
        <v>98099</v>
      </c>
    </row>
    <row r="4839" spans="1:14" ht="13.5" x14ac:dyDescent="0.25">
      <c r="A4839" s="494">
        <v>98100</v>
      </c>
      <c r="B4839" s="495" t="s">
        <v>6791</v>
      </c>
      <c r="C4839" s="495" t="s">
        <v>222</v>
      </c>
      <c r="D4839" s="495" t="s">
        <v>208</v>
      </c>
      <c r="E4839" s="495" t="s">
        <v>26481</v>
      </c>
      <c r="F4839" s="496" t="s">
        <v>26482</v>
      </c>
      <c r="G4839" s="496" t="s">
        <v>26483</v>
      </c>
      <c r="H4839" s="496" t="s">
        <v>20698</v>
      </c>
      <c r="I4839" s="496" t="s">
        <v>248</v>
      </c>
      <c r="J4839" s="496" t="s">
        <v>1182</v>
      </c>
      <c r="K4839" s="187">
        <f t="shared" si="225"/>
        <v>4253.2199999999993</v>
      </c>
      <c r="L4839" s="188">
        <f t="shared" si="226"/>
        <v>4253.22</v>
      </c>
      <c r="M4839" s="185"/>
      <c r="N4839" s="186">
        <f t="shared" si="227"/>
        <v>98100</v>
      </c>
    </row>
    <row r="4840" spans="1:14" ht="13.5" x14ac:dyDescent="0.25">
      <c r="A4840" s="494">
        <v>98101</v>
      </c>
      <c r="B4840" s="495" t="s">
        <v>6792</v>
      </c>
      <c r="C4840" s="495" t="s">
        <v>222</v>
      </c>
      <c r="D4840" s="495" t="s">
        <v>208</v>
      </c>
      <c r="E4840" s="495" t="s">
        <v>26484</v>
      </c>
      <c r="F4840" s="496" t="s">
        <v>26485</v>
      </c>
      <c r="G4840" s="496" t="s">
        <v>26486</v>
      </c>
      <c r="H4840" s="496" t="s">
        <v>19263</v>
      </c>
      <c r="I4840" s="496" t="s">
        <v>248</v>
      </c>
      <c r="J4840" s="496" t="s">
        <v>19054</v>
      </c>
      <c r="K4840" s="187">
        <f t="shared" si="225"/>
        <v>6283.22</v>
      </c>
      <c r="L4840" s="188">
        <f t="shared" si="226"/>
        <v>6283.22</v>
      </c>
      <c r="M4840" s="185"/>
      <c r="N4840" s="186">
        <f t="shared" si="227"/>
        <v>98101</v>
      </c>
    </row>
    <row r="4841" spans="1:14" ht="13.5" x14ac:dyDescent="0.25">
      <c r="A4841" s="494">
        <v>98109</v>
      </c>
      <c r="B4841" s="495" t="s">
        <v>6793</v>
      </c>
      <c r="C4841" s="495" t="s">
        <v>222</v>
      </c>
      <c r="D4841" s="495" t="s">
        <v>208</v>
      </c>
      <c r="E4841" s="495" t="s">
        <v>26487</v>
      </c>
      <c r="F4841" s="496" t="s">
        <v>26488</v>
      </c>
      <c r="G4841" s="496" t="s">
        <v>26489</v>
      </c>
      <c r="H4841" s="496" t="s">
        <v>506</v>
      </c>
      <c r="I4841" s="496" t="s">
        <v>248</v>
      </c>
      <c r="J4841" s="496" t="s">
        <v>2213</v>
      </c>
      <c r="K4841" s="187">
        <f t="shared" si="225"/>
        <v>443.48999999999995</v>
      </c>
      <c r="L4841" s="188">
        <f t="shared" si="226"/>
        <v>443.49</v>
      </c>
      <c r="M4841" s="185"/>
      <c r="N4841" s="186">
        <f t="shared" si="227"/>
        <v>98109</v>
      </c>
    </row>
    <row r="4842" spans="1:14" ht="13.5" x14ac:dyDescent="0.25">
      <c r="A4842" s="494">
        <v>98110</v>
      </c>
      <c r="B4842" s="495" t="s">
        <v>6794</v>
      </c>
      <c r="C4842" s="495" t="s">
        <v>222</v>
      </c>
      <c r="D4842" s="495" t="s">
        <v>208</v>
      </c>
      <c r="E4842" s="495" t="s">
        <v>26490</v>
      </c>
      <c r="F4842" s="496" t="s">
        <v>2358</v>
      </c>
      <c r="G4842" s="496" t="s">
        <v>26491</v>
      </c>
      <c r="H4842" s="496" t="s">
        <v>248</v>
      </c>
      <c r="I4842" s="496" t="s">
        <v>248</v>
      </c>
      <c r="J4842" s="496" t="s">
        <v>248</v>
      </c>
      <c r="K4842" s="187">
        <f t="shared" si="225"/>
        <v>417.28</v>
      </c>
      <c r="L4842" s="188">
        <f t="shared" si="226"/>
        <v>417.28</v>
      </c>
      <c r="M4842" s="185"/>
      <c r="N4842" s="186">
        <f t="shared" si="227"/>
        <v>98110</v>
      </c>
    </row>
    <row r="4843" spans="1:14" ht="13.5" x14ac:dyDescent="0.25">
      <c r="A4843" s="494">
        <v>98111</v>
      </c>
      <c r="B4843" s="495" t="s">
        <v>6795</v>
      </c>
      <c r="C4843" s="495" t="s">
        <v>222</v>
      </c>
      <c r="D4843" s="495" t="s">
        <v>208</v>
      </c>
      <c r="E4843" s="495" t="s">
        <v>26492</v>
      </c>
      <c r="F4843" s="496" t="s">
        <v>5808</v>
      </c>
      <c r="G4843" s="496" t="s">
        <v>26493</v>
      </c>
      <c r="H4843" s="496" t="s">
        <v>248</v>
      </c>
      <c r="I4843" s="496" t="s">
        <v>248</v>
      </c>
      <c r="J4843" s="496" t="s">
        <v>248</v>
      </c>
      <c r="K4843" s="187">
        <f t="shared" si="225"/>
        <v>51.8</v>
      </c>
      <c r="L4843" s="188">
        <f t="shared" si="226"/>
        <v>51.8</v>
      </c>
      <c r="M4843" s="185"/>
      <c r="N4843" s="186">
        <f t="shared" si="227"/>
        <v>98111</v>
      </c>
    </row>
    <row r="4844" spans="1:14" ht="13.5" x14ac:dyDescent="0.25">
      <c r="A4844" s="494">
        <v>98112</v>
      </c>
      <c r="B4844" s="495" t="s">
        <v>6796</v>
      </c>
      <c r="C4844" s="495" t="s">
        <v>222</v>
      </c>
      <c r="D4844" s="495" t="s">
        <v>208</v>
      </c>
      <c r="E4844" s="495" t="s">
        <v>26494</v>
      </c>
      <c r="F4844" s="496" t="s">
        <v>9579</v>
      </c>
      <c r="G4844" s="496" t="s">
        <v>26495</v>
      </c>
      <c r="H4844" s="496" t="s">
        <v>864</v>
      </c>
      <c r="I4844" s="496" t="s">
        <v>248</v>
      </c>
      <c r="J4844" s="496" t="s">
        <v>248</v>
      </c>
      <c r="K4844" s="187">
        <f t="shared" si="225"/>
        <v>106.61</v>
      </c>
      <c r="L4844" s="188">
        <f t="shared" si="226"/>
        <v>106.61</v>
      </c>
      <c r="M4844" s="185"/>
      <c r="N4844" s="186">
        <f t="shared" si="227"/>
        <v>98112</v>
      </c>
    </row>
    <row r="4845" spans="1:14" ht="13.5" x14ac:dyDescent="0.25">
      <c r="A4845" s="494">
        <v>98114</v>
      </c>
      <c r="B4845" s="495" t="s">
        <v>6797</v>
      </c>
      <c r="C4845" s="495" t="s">
        <v>222</v>
      </c>
      <c r="D4845" s="495" t="s">
        <v>208</v>
      </c>
      <c r="E4845" s="495" t="s">
        <v>26496</v>
      </c>
      <c r="F4845" s="496" t="s">
        <v>22566</v>
      </c>
      <c r="G4845" s="496" t="s">
        <v>26497</v>
      </c>
      <c r="H4845" s="496" t="s">
        <v>853</v>
      </c>
      <c r="I4845" s="496" t="s">
        <v>248</v>
      </c>
      <c r="J4845" s="496" t="s">
        <v>871</v>
      </c>
      <c r="K4845" s="187">
        <f t="shared" si="225"/>
        <v>690.45</v>
      </c>
      <c r="L4845" s="188">
        <f t="shared" si="226"/>
        <v>690.44999999999993</v>
      </c>
      <c r="M4845" s="185"/>
      <c r="N4845" s="186">
        <f t="shared" si="227"/>
        <v>98114</v>
      </c>
    </row>
    <row r="4846" spans="1:14" ht="13.5" x14ac:dyDescent="0.25">
      <c r="A4846" s="494">
        <v>98115</v>
      </c>
      <c r="B4846" s="495" t="s">
        <v>6798</v>
      </c>
      <c r="C4846" s="495" t="s">
        <v>222</v>
      </c>
      <c r="D4846" s="495" t="s">
        <v>208</v>
      </c>
      <c r="E4846" s="495" t="s">
        <v>26498</v>
      </c>
      <c r="F4846" s="496" t="s">
        <v>21868</v>
      </c>
      <c r="G4846" s="496" t="s">
        <v>20833</v>
      </c>
      <c r="H4846" s="496" t="s">
        <v>2353</v>
      </c>
      <c r="I4846" s="496" t="s">
        <v>248</v>
      </c>
      <c r="J4846" s="496" t="s">
        <v>1207</v>
      </c>
      <c r="K4846" s="187">
        <f t="shared" si="225"/>
        <v>92.26</v>
      </c>
      <c r="L4846" s="188">
        <f t="shared" si="226"/>
        <v>92.26</v>
      </c>
      <c r="M4846" s="185"/>
      <c r="N4846" s="186">
        <f t="shared" si="227"/>
        <v>98115</v>
      </c>
    </row>
    <row r="4847" spans="1:14" ht="13.5" x14ac:dyDescent="0.25">
      <c r="A4847" s="494">
        <v>89957</v>
      </c>
      <c r="B4847" s="495" t="s">
        <v>6799</v>
      </c>
      <c r="C4847" s="495" t="s">
        <v>222</v>
      </c>
      <c r="D4847" s="495" t="s">
        <v>208</v>
      </c>
      <c r="E4847" s="495" t="s">
        <v>21583</v>
      </c>
      <c r="F4847" s="496" t="s">
        <v>26499</v>
      </c>
      <c r="G4847" s="496" t="s">
        <v>23946</v>
      </c>
      <c r="H4847" s="496" t="s">
        <v>248</v>
      </c>
      <c r="I4847" s="496" t="s">
        <v>248</v>
      </c>
      <c r="J4847" s="496" t="s">
        <v>248</v>
      </c>
      <c r="K4847" s="187">
        <f t="shared" si="225"/>
        <v>57.92</v>
      </c>
      <c r="L4847" s="188">
        <f t="shared" si="226"/>
        <v>57.92</v>
      </c>
      <c r="M4847" s="185"/>
      <c r="N4847" s="186">
        <f t="shared" si="227"/>
        <v>89957</v>
      </c>
    </row>
    <row r="4848" spans="1:14" ht="13.5" x14ac:dyDescent="0.25">
      <c r="A4848" s="494">
        <v>89959</v>
      </c>
      <c r="B4848" s="495" t="s">
        <v>6800</v>
      </c>
      <c r="C4848" s="495" t="s">
        <v>222</v>
      </c>
      <c r="D4848" s="495" t="s">
        <v>208</v>
      </c>
      <c r="E4848" s="495" t="s">
        <v>26500</v>
      </c>
      <c r="F4848" s="496" t="s">
        <v>21474</v>
      </c>
      <c r="G4848" s="496" t="s">
        <v>20993</v>
      </c>
      <c r="H4848" s="496" t="s">
        <v>248</v>
      </c>
      <c r="I4848" s="496" t="s">
        <v>248</v>
      </c>
      <c r="J4848" s="496" t="s">
        <v>248</v>
      </c>
      <c r="K4848" s="187">
        <f t="shared" si="225"/>
        <v>118.4</v>
      </c>
      <c r="L4848" s="188">
        <f t="shared" si="226"/>
        <v>118.4</v>
      </c>
      <c r="M4848" s="185"/>
      <c r="N4848" s="186">
        <f t="shared" si="227"/>
        <v>89959</v>
      </c>
    </row>
    <row r="4849" spans="1:14" ht="13.5" x14ac:dyDescent="0.25">
      <c r="A4849" s="494">
        <v>89349</v>
      </c>
      <c r="B4849" s="495" t="s">
        <v>6801</v>
      </c>
      <c r="C4849" s="495" t="s">
        <v>222</v>
      </c>
      <c r="D4849" s="495" t="s">
        <v>208</v>
      </c>
      <c r="E4849" s="495" t="s">
        <v>16013</v>
      </c>
      <c r="F4849" s="496" t="s">
        <v>258</v>
      </c>
      <c r="G4849" s="496" t="s">
        <v>1160</v>
      </c>
      <c r="H4849" s="496" t="s">
        <v>248</v>
      </c>
      <c r="I4849" s="496" t="s">
        <v>248</v>
      </c>
      <c r="J4849" s="496" t="s">
        <v>248</v>
      </c>
      <c r="K4849" s="187">
        <f t="shared" si="225"/>
        <v>22.1</v>
      </c>
      <c r="L4849" s="188">
        <f t="shared" si="226"/>
        <v>22.1</v>
      </c>
      <c r="M4849" s="185"/>
      <c r="N4849" s="186">
        <f t="shared" si="227"/>
        <v>89349</v>
      </c>
    </row>
    <row r="4850" spans="1:14" ht="13.5" x14ac:dyDescent="0.25">
      <c r="A4850" s="494">
        <v>89351</v>
      </c>
      <c r="B4850" s="495" t="s">
        <v>6802</v>
      </c>
      <c r="C4850" s="495" t="s">
        <v>222</v>
      </c>
      <c r="D4850" s="495" t="s">
        <v>208</v>
      </c>
      <c r="E4850" s="495" t="s">
        <v>9214</v>
      </c>
      <c r="F4850" s="496" t="s">
        <v>3691</v>
      </c>
      <c r="G4850" s="496" t="s">
        <v>5864</v>
      </c>
      <c r="H4850" s="496" t="s">
        <v>248</v>
      </c>
      <c r="I4850" s="496" t="s">
        <v>248</v>
      </c>
      <c r="J4850" s="496" t="s">
        <v>248</v>
      </c>
      <c r="K4850" s="187">
        <f t="shared" si="225"/>
        <v>26.69</v>
      </c>
      <c r="L4850" s="188">
        <f t="shared" si="226"/>
        <v>26.69</v>
      </c>
      <c r="M4850" s="185"/>
      <c r="N4850" s="186">
        <f t="shared" si="227"/>
        <v>89351</v>
      </c>
    </row>
    <row r="4851" spans="1:14" ht="13.5" x14ac:dyDescent="0.25">
      <c r="A4851" s="494">
        <v>89352</v>
      </c>
      <c r="B4851" s="495" t="s">
        <v>6803</v>
      </c>
      <c r="C4851" s="495" t="s">
        <v>222</v>
      </c>
      <c r="D4851" s="495" t="s">
        <v>208</v>
      </c>
      <c r="E4851" s="495" t="s">
        <v>19496</v>
      </c>
      <c r="F4851" s="496" t="s">
        <v>258</v>
      </c>
      <c r="G4851" s="496" t="s">
        <v>20783</v>
      </c>
      <c r="H4851" s="496" t="s">
        <v>248</v>
      </c>
      <c r="I4851" s="496" t="s">
        <v>248</v>
      </c>
      <c r="J4851" s="496" t="s">
        <v>248</v>
      </c>
      <c r="K4851" s="187">
        <f t="shared" si="225"/>
        <v>30.76</v>
      </c>
      <c r="L4851" s="188">
        <f t="shared" si="226"/>
        <v>30.76</v>
      </c>
      <c r="M4851" s="185"/>
      <c r="N4851" s="186">
        <f t="shared" si="227"/>
        <v>89352</v>
      </c>
    </row>
    <row r="4852" spans="1:14" ht="13.5" x14ac:dyDescent="0.25">
      <c r="A4852" s="494">
        <v>89353</v>
      </c>
      <c r="B4852" s="495" t="s">
        <v>6804</v>
      </c>
      <c r="C4852" s="495" t="s">
        <v>222</v>
      </c>
      <c r="D4852" s="495" t="s">
        <v>208</v>
      </c>
      <c r="E4852" s="495" t="s">
        <v>25997</v>
      </c>
      <c r="F4852" s="496" t="s">
        <v>271</v>
      </c>
      <c r="G4852" s="496" t="s">
        <v>20617</v>
      </c>
      <c r="H4852" s="496" t="s">
        <v>248</v>
      </c>
      <c r="I4852" s="496" t="s">
        <v>248</v>
      </c>
      <c r="J4852" s="496" t="s">
        <v>248</v>
      </c>
      <c r="K4852" s="187">
        <f t="shared" si="225"/>
        <v>32.909999999999997</v>
      </c>
      <c r="L4852" s="188">
        <f t="shared" si="226"/>
        <v>32.909999999999997</v>
      </c>
      <c r="M4852" s="185"/>
      <c r="N4852" s="186">
        <f t="shared" si="227"/>
        <v>89353</v>
      </c>
    </row>
    <row r="4853" spans="1:14" ht="13.5" x14ac:dyDescent="0.25">
      <c r="A4853" s="494">
        <v>89354</v>
      </c>
      <c r="B4853" s="495" t="s">
        <v>6805</v>
      </c>
      <c r="C4853" s="495" t="s">
        <v>222</v>
      </c>
      <c r="D4853" s="495" t="s">
        <v>208</v>
      </c>
      <c r="E4853" s="495" t="s">
        <v>26501</v>
      </c>
      <c r="F4853" s="496" t="s">
        <v>4403</v>
      </c>
      <c r="G4853" s="496" t="s">
        <v>26502</v>
      </c>
      <c r="H4853" s="496" t="s">
        <v>248</v>
      </c>
      <c r="I4853" s="496" t="s">
        <v>248</v>
      </c>
      <c r="J4853" s="496" t="s">
        <v>248</v>
      </c>
      <c r="K4853" s="187">
        <f t="shared" si="225"/>
        <v>402.36</v>
      </c>
      <c r="L4853" s="188">
        <f t="shared" si="226"/>
        <v>402.36</v>
      </c>
      <c r="M4853" s="185"/>
      <c r="N4853" s="186">
        <f t="shared" si="227"/>
        <v>89354</v>
      </c>
    </row>
    <row r="4854" spans="1:14" ht="13.5" x14ac:dyDescent="0.25">
      <c r="A4854" s="494">
        <v>89969</v>
      </c>
      <c r="B4854" s="495" t="s">
        <v>6806</v>
      </c>
      <c r="C4854" s="495" t="s">
        <v>222</v>
      </c>
      <c r="D4854" s="495" t="s">
        <v>208</v>
      </c>
      <c r="E4854" s="495" t="s">
        <v>19906</v>
      </c>
      <c r="F4854" s="496" t="s">
        <v>663</v>
      </c>
      <c r="G4854" s="496" t="s">
        <v>19330</v>
      </c>
      <c r="H4854" s="496" t="s">
        <v>248</v>
      </c>
      <c r="I4854" s="496" t="s">
        <v>248</v>
      </c>
      <c r="J4854" s="496" t="s">
        <v>248</v>
      </c>
      <c r="K4854" s="187">
        <f t="shared" si="225"/>
        <v>32.67</v>
      </c>
      <c r="L4854" s="188">
        <f t="shared" si="226"/>
        <v>32.67</v>
      </c>
      <c r="M4854" s="185"/>
      <c r="N4854" s="186">
        <f t="shared" si="227"/>
        <v>89969</v>
      </c>
    </row>
    <row r="4855" spans="1:14" ht="13.5" x14ac:dyDescent="0.25">
      <c r="A4855" s="494">
        <v>89970</v>
      </c>
      <c r="B4855" s="495" t="s">
        <v>6807</v>
      </c>
      <c r="C4855" s="495" t="s">
        <v>222</v>
      </c>
      <c r="D4855" s="495" t="s">
        <v>208</v>
      </c>
      <c r="E4855" s="495" t="s">
        <v>9133</v>
      </c>
      <c r="F4855" s="496" t="s">
        <v>4188</v>
      </c>
      <c r="G4855" s="496" t="s">
        <v>20049</v>
      </c>
      <c r="H4855" s="496" t="s">
        <v>248</v>
      </c>
      <c r="I4855" s="496" t="s">
        <v>248</v>
      </c>
      <c r="J4855" s="496" t="s">
        <v>248</v>
      </c>
      <c r="K4855" s="187">
        <f t="shared" si="225"/>
        <v>34.58</v>
      </c>
      <c r="L4855" s="188">
        <f t="shared" si="226"/>
        <v>34.58</v>
      </c>
      <c r="M4855" s="185"/>
      <c r="N4855" s="186">
        <f t="shared" si="227"/>
        <v>89970</v>
      </c>
    </row>
    <row r="4856" spans="1:14" ht="13.5" x14ac:dyDescent="0.25">
      <c r="A4856" s="494">
        <v>89971</v>
      </c>
      <c r="B4856" s="495" t="s">
        <v>6808</v>
      </c>
      <c r="C4856" s="495" t="s">
        <v>222</v>
      </c>
      <c r="D4856" s="495" t="s">
        <v>208</v>
      </c>
      <c r="E4856" s="495" t="s">
        <v>21182</v>
      </c>
      <c r="F4856" s="496" t="s">
        <v>4292</v>
      </c>
      <c r="G4856" s="496" t="s">
        <v>18584</v>
      </c>
      <c r="H4856" s="496" t="s">
        <v>248</v>
      </c>
      <c r="I4856" s="496" t="s">
        <v>248</v>
      </c>
      <c r="J4856" s="496" t="s">
        <v>248</v>
      </c>
      <c r="K4856" s="187">
        <f t="shared" si="225"/>
        <v>36.51</v>
      </c>
      <c r="L4856" s="188">
        <f t="shared" si="226"/>
        <v>36.51</v>
      </c>
      <c r="M4856" s="185"/>
      <c r="N4856" s="186">
        <f t="shared" si="227"/>
        <v>89971</v>
      </c>
    </row>
    <row r="4857" spans="1:14" ht="13.5" x14ac:dyDescent="0.25">
      <c r="A4857" s="494">
        <v>89972</v>
      </c>
      <c r="B4857" s="495" t="s">
        <v>6809</v>
      </c>
      <c r="C4857" s="495" t="s">
        <v>222</v>
      </c>
      <c r="D4857" s="495" t="s">
        <v>208</v>
      </c>
      <c r="E4857" s="495" t="s">
        <v>20930</v>
      </c>
      <c r="F4857" s="496" t="s">
        <v>4188</v>
      </c>
      <c r="G4857" s="496" t="s">
        <v>26503</v>
      </c>
      <c r="H4857" s="496" t="s">
        <v>248</v>
      </c>
      <c r="I4857" s="496" t="s">
        <v>248</v>
      </c>
      <c r="J4857" s="496" t="s">
        <v>248</v>
      </c>
      <c r="K4857" s="187">
        <f t="shared" si="225"/>
        <v>39.89</v>
      </c>
      <c r="L4857" s="188">
        <f t="shared" si="226"/>
        <v>39.89</v>
      </c>
      <c r="M4857" s="185"/>
      <c r="N4857" s="186">
        <f t="shared" si="227"/>
        <v>89972</v>
      </c>
    </row>
    <row r="4858" spans="1:14" ht="13.5" x14ac:dyDescent="0.25">
      <c r="A4858" s="494">
        <v>89973</v>
      </c>
      <c r="B4858" s="495" t="s">
        <v>6810</v>
      </c>
      <c r="C4858" s="495" t="s">
        <v>222</v>
      </c>
      <c r="D4858" s="495" t="s">
        <v>208</v>
      </c>
      <c r="E4858" s="495" t="s">
        <v>26504</v>
      </c>
      <c r="F4858" s="496" t="s">
        <v>26505</v>
      </c>
      <c r="G4858" s="496" t="s">
        <v>26506</v>
      </c>
      <c r="H4858" s="496" t="s">
        <v>248</v>
      </c>
      <c r="I4858" s="496" t="s">
        <v>248</v>
      </c>
      <c r="J4858" s="496" t="s">
        <v>248</v>
      </c>
      <c r="K4858" s="187">
        <f t="shared" si="225"/>
        <v>530.20000000000005</v>
      </c>
      <c r="L4858" s="188">
        <f t="shared" si="226"/>
        <v>530.20000000000005</v>
      </c>
      <c r="M4858" s="185"/>
      <c r="N4858" s="186">
        <f t="shared" si="227"/>
        <v>89973</v>
      </c>
    </row>
    <row r="4859" spans="1:14" ht="13.5" x14ac:dyDescent="0.25">
      <c r="A4859" s="494">
        <v>89974</v>
      </c>
      <c r="B4859" s="495" t="s">
        <v>6811</v>
      </c>
      <c r="C4859" s="495" t="s">
        <v>222</v>
      </c>
      <c r="D4859" s="495" t="s">
        <v>208</v>
      </c>
      <c r="E4859" s="495" t="s">
        <v>26507</v>
      </c>
      <c r="F4859" s="496" t="s">
        <v>26508</v>
      </c>
      <c r="G4859" s="496" t="s">
        <v>26509</v>
      </c>
      <c r="H4859" s="496" t="s">
        <v>248</v>
      </c>
      <c r="I4859" s="496" t="s">
        <v>248</v>
      </c>
      <c r="J4859" s="496" t="s">
        <v>248</v>
      </c>
      <c r="K4859" s="187">
        <f t="shared" si="225"/>
        <v>188.01</v>
      </c>
      <c r="L4859" s="188">
        <f t="shared" si="226"/>
        <v>188.01</v>
      </c>
      <c r="M4859" s="185"/>
      <c r="N4859" s="186">
        <f t="shared" si="227"/>
        <v>89974</v>
      </c>
    </row>
    <row r="4860" spans="1:14" ht="13.5" x14ac:dyDescent="0.25">
      <c r="A4860" s="494">
        <v>89984</v>
      </c>
      <c r="B4860" s="495" t="s">
        <v>6812</v>
      </c>
      <c r="C4860" s="495" t="s">
        <v>222</v>
      </c>
      <c r="D4860" s="495" t="s">
        <v>208</v>
      </c>
      <c r="E4860" s="495" t="s">
        <v>19195</v>
      </c>
      <c r="F4860" s="496" t="s">
        <v>1932</v>
      </c>
      <c r="G4860" s="496" t="s">
        <v>19503</v>
      </c>
      <c r="H4860" s="496" t="s">
        <v>248</v>
      </c>
      <c r="I4860" s="496" t="s">
        <v>248</v>
      </c>
      <c r="J4860" s="496" t="s">
        <v>248</v>
      </c>
      <c r="K4860" s="187">
        <f t="shared" si="225"/>
        <v>72.22</v>
      </c>
      <c r="L4860" s="188">
        <f t="shared" si="226"/>
        <v>72.22</v>
      </c>
      <c r="M4860" s="185"/>
      <c r="N4860" s="186">
        <f t="shared" si="227"/>
        <v>89984</v>
      </c>
    </row>
    <row r="4861" spans="1:14" ht="13.5" x14ac:dyDescent="0.25">
      <c r="A4861" s="494">
        <v>89985</v>
      </c>
      <c r="B4861" s="495" t="s">
        <v>6813</v>
      </c>
      <c r="C4861" s="495" t="s">
        <v>222</v>
      </c>
      <c r="D4861" s="495" t="s">
        <v>208</v>
      </c>
      <c r="E4861" s="495" t="s">
        <v>21061</v>
      </c>
      <c r="F4861" s="496" t="s">
        <v>2767</v>
      </c>
      <c r="G4861" s="496" t="s">
        <v>20730</v>
      </c>
      <c r="H4861" s="496" t="s">
        <v>248</v>
      </c>
      <c r="I4861" s="496" t="s">
        <v>248</v>
      </c>
      <c r="J4861" s="496" t="s">
        <v>248</v>
      </c>
      <c r="K4861" s="187">
        <f t="shared" si="225"/>
        <v>75.09</v>
      </c>
      <c r="L4861" s="188">
        <f t="shared" si="226"/>
        <v>75.09</v>
      </c>
      <c r="M4861" s="185"/>
      <c r="N4861" s="186">
        <f t="shared" si="227"/>
        <v>89985</v>
      </c>
    </row>
    <row r="4862" spans="1:14" ht="13.5" x14ac:dyDescent="0.25">
      <c r="A4862" s="494">
        <v>89986</v>
      </c>
      <c r="B4862" s="495" t="s">
        <v>6814</v>
      </c>
      <c r="C4862" s="495" t="s">
        <v>222</v>
      </c>
      <c r="D4862" s="495" t="s">
        <v>208</v>
      </c>
      <c r="E4862" s="495" t="s">
        <v>26510</v>
      </c>
      <c r="F4862" s="496" t="s">
        <v>1932</v>
      </c>
      <c r="G4862" s="496" t="s">
        <v>21904</v>
      </c>
      <c r="H4862" s="496" t="s">
        <v>248</v>
      </c>
      <c r="I4862" s="496" t="s">
        <v>248</v>
      </c>
      <c r="J4862" s="496" t="s">
        <v>248</v>
      </c>
      <c r="K4862" s="187">
        <f t="shared" si="225"/>
        <v>70.23</v>
      </c>
      <c r="L4862" s="188">
        <f t="shared" si="226"/>
        <v>70.23</v>
      </c>
      <c r="M4862" s="185"/>
      <c r="N4862" s="186">
        <f t="shared" si="227"/>
        <v>89986</v>
      </c>
    </row>
    <row r="4863" spans="1:14" ht="13.5" x14ac:dyDescent="0.25">
      <c r="A4863" s="494">
        <v>89987</v>
      </c>
      <c r="B4863" s="495" t="s">
        <v>6815</v>
      </c>
      <c r="C4863" s="495" t="s">
        <v>222</v>
      </c>
      <c r="D4863" s="495" t="s">
        <v>208</v>
      </c>
      <c r="E4863" s="495" t="s">
        <v>20269</v>
      </c>
      <c r="F4863" s="496" t="s">
        <v>2767</v>
      </c>
      <c r="G4863" s="496" t="s">
        <v>21676</v>
      </c>
      <c r="H4863" s="496" t="s">
        <v>248</v>
      </c>
      <c r="I4863" s="496" t="s">
        <v>248</v>
      </c>
      <c r="J4863" s="496" t="s">
        <v>248</v>
      </c>
      <c r="K4863" s="187">
        <f t="shared" si="225"/>
        <v>79.44</v>
      </c>
      <c r="L4863" s="188">
        <f t="shared" si="226"/>
        <v>79.44</v>
      </c>
      <c r="M4863" s="185"/>
      <c r="N4863" s="186">
        <f t="shared" si="227"/>
        <v>89987</v>
      </c>
    </row>
    <row r="4864" spans="1:14" ht="13.5" x14ac:dyDescent="0.25">
      <c r="A4864" s="494">
        <v>90371</v>
      </c>
      <c r="B4864" s="495" t="s">
        <v>6816</v>
      </c>
      <c r="C4864" s="495" t="s">
        <v>222</v>
      </c>
      <c r="D4864" s="495" t="s">
        <v>208</v>
      </c>
      <c r="E4864" s="495" t="s">
        <v>20850</v>
      </c>
      <c r="F4864" s="496" t="s">
        <v>271</v>
      </c>
      <c r="G4864" s="496" t="s">
        <v>22495</v>
      </c>
      <c r="H4864" s="496" t="s">
        <v>248</v>
      </c>
      <c r="I4864" s="496" t="s">
        <v>248</v>
      </c>
      <c r="J4864" s="496" t="s">
        <v>248</v>
      </c>
      <c r="K4864" s="187">
        <f t="shared" si="225"/>
        <v>34.229999999999997</v>
      </c>
      <c r="L4864" s="188">
        <f t="shared" si="226"/>
        <v>34.229999999999997</v>
      </c>
      <c r="M4864" s="185"/>
      <c r="N4864" s="186">
        <f t="shared" si="227"/>
        <v>90371</v>
      </c>
    </row>
    <row r="4865" spans="1:14" ht="13.5" x14ac:dyDescent="0.25">
      <c r="A4865" s="494">
        <v>94489</v>
      </c>
      <c r="B4865" s="495" t="s">
        <v>6817</v>
      </c>
      <c r="C4865" s="495" t="s">
        <v>222</v>
      </c>
      <c r="D4865" s="495" t="s">
        <v>208</v>
      </c>
      <c r="E4865" s="495" t="s">
        <v>19744</v>
      </c>
      <c r="F4865" s="496" t="s">
        <v>2701</v>
      </c>
      <c r="G4865" s="496" t="s">
        <v>18251</v>
      </c>
      <c r="H4865" s="496" t="s">
        <v>248</v>
      </c>
      <c r="I4865" s="496" t="s">
        <v>248</v>
      </c>
      <c r="J4865" s="496" t="s">
        <v>248</v>
      </c>
      <c r="K4865" s="187">
        <f t="shared" si="225"/>
        <v>35.78</v>
      </c>
      <c r="L4865" s="188">
        <f t="shared" si="226"/>
        <v>35.78</v>
      </c>
      <c r="M4865" s="185"/>
      <c r="N4865" s="186">
        <f t="shared" si="227"/>
        <v>94489</v>
      </c>
    </row>
    <row r="4866" spans="1:14" ht="13.5" x14ac:dyDescent="0.25">
      <c r="A4866" s="494">
        <v>94490</v>
      </c>
      <c r="B4866" s="495" t="s">
        <v>6818</v>
      </c>
      <c r="C4866" s="495" t="s">
        <v>222</v>
      </c>
      <c r="D4866" s="495" t="s">
        <v>208</v>
      </c>
      <c r="E4866" s="495" t="s">
        <v>24682</v>
      </c>
      <c r="F4866" s="496" t="s">
        <v>2701</v>
      </c>
      <c r="G4866" s="496" t="s">
        <v>22240</v>
      </c>
      <c r="H4866" s="496" t="s">
        <v>248</v>
      </c>
      <c r="I4866" s="496" t="s">
        <v>248</v>
      </c>
      <c r="J4866" s="496" t="s">
        <v>248</v>
      </c>
      <c r="K4866" s="187">
        <f t="shared" si="225"/>
        <v>55.25</v>
      </c>
      <c r="L4866" s="188">
        <f t="shared" si="226"/>
        <v>55.25</v>
      </c>
      <c r="M4866" s="185"/>
      <c r="N4866" s="186">
        <f t="shared" si="227"/>
        <v>94490</v>
      </c>
    </row>
    <row r="4867" spans="1:14" ht="13.5" x14ac:dyDescent="0.25">
      <c r="A4867" s="494">
        <v>94491</v>
      </c>
      <c r="B4867" s="495" t="s">
        <v>6819</v>
      </c>
      <c r="C4867" s="495" t="s">
        <v>222</v>
      </c>
      <c r="D4867" s="495" t="s">
        <v>208</v>
      </c>
      <c r="E4867" s="495" t="s">
        <v>26511</v>
      </c>
      <c r="F4867" s="496" t="s">
        <v>2275</v>
      </c>
      <c r="G4867" s="496" t="s">
        <v>24304</v>
      </c>
      <c r="H4867" s="496" t="s">
        <v>248</v>
      </c>
      <c r="I4867" s="496" t="s">
        <v>248</v>
      </c>
      <c r="J4867" s="496" t="s">
        <v>248</v>
      </c>
      <c r="K4867" s="187">
        <f t="shared" si="225"/>
        <v>74.77</v>
      </c>
      <c r="L4867" s="188">
        <f t="shared" si="226"/>
        <v>74.77</v>
      </c>
      <c r="M4867" s="185"/>
      <c r="N4867" s="186">
        <f t="shared" si="227"/>
        <v>94491</v>
      </c>
    </row>
    <row r="4868" spans="1:14" ht="13.5" x14ac:dyDescent="0.25">
      <c r="A4868" s="494">
        <v>94492</v>
      </c>
      <c r="B4868" s="495" t="s">
        <v>6820</v>
      </c>
      <c r="C4868" s="495" t="s">
        <v>222</v>
      </c>
      <c r="D4868" s="495" t="s">
        <v>208</v>
      </c>
      <c r="E4868" s="495" t="s">
        <v>21354</v>
      </c>
      <c r="F4868" s="496" t="s">
        <v>2275</v>
      </c>
      <c r="G4868" s="496" t="s">
        <v>26512</v>
      </c>
      <c r="H4868" s="496" t="s">
        <v>248</v>
      </c>
      <c r="I4868" s="496" t="s">
        <v>248</v>
      </c>
      <c r="J4868" s="496" t="s">
        <v>248</v>
      </c>
      <c r="K4868" s="187">
        <f t="shared" si="225"/>
        <v>77.08</v>
      </c>
      <c r="L4868" s="188">
        <f t="shared" si="226"/>
        <v>77.08</v>
      </c>
      <c r="M4868" s="185"/>
      <c r="N4868" s="186">
        <f t="shared" si="227"/>
        <v>94492</v>
      </c>
    </row>
    <row r="4869" spans="1:14" ht="13.5" x14ac:dyDescent="0.25">
      <c r="A4869" s="494">
        <v>94493</v>
      </c>
      <c r="B4869" s="495" t="s">
        <v>6821</v>
      </c>
      <c r="C4869" s="495" t="s">
        <v>222</v>
      </c>
      <c r="D4869" s="495" t="s">
        <v>208</v>
      </c>
      <c r="E4869" s="495" t="s">
        <v>18645</v>
      </c>
      <c r="F4869" s="496" t="s">
        <v>539</v>
      </c>
      <c r="G4869" s="496" t="s">
        <v>26513</v>
      </c>
      <c r="H4869" s="496" t="s">
        <v>248</v>
      </c>
      <c r="I4869" s="496" t="s">
        <v>248</v>
      </c>
      <c r="J4869" s="496" t="s">
        <v>248</v>
      </c>
      <c r="K4869" s="187">
        <f t="shared" si="225"/>
        <v>142</v>
      </c>
      <c r="L4869" s="188">
        <f t="shared" si="226"/>
        <v>142</v>
      </c>
      <c r="M4869" s="185"/>
      <c r="N4869" s="186">
        <f t="shared" si="227"/>
        <v>94493</v>
      </c>
    </row>
    <row r="4870" spans="1:14" ht="13.5" x14ac:dyDescent="0.25">
      <c r="A4870" s="494">
        <v>94495</v>
      </c>
      <c r="B4870" s="495" t="s">
        <v>6822</v>
      </c>
      <c r="C4870" s="495" t="s">
        <v>222</v>
      </c>
      <c r="D4870" s="495" t="s">
        <v>208</v>
      </c>
      <c r="E4870" s="495" t="s">
        <v>19588</v>
      </c>
      <c r="F4870" s="496" t="s">
        <v>2452</v>
      </c>
      <c r="G4870" s="496" t="s">
        <v>26514</v>
      </c>
      <c r="H4870" s="496" t="s">
        <v>248</v>
      </c>
      <c r="I4870" s="496" t="s">
        <v>248</v>
      </c>
      <c r="J4870" s="496" t="s">
        <v>248</v>
      </c>
      <c r="K4870" s="187">
        <f t="shared" si="225"/>
        <v>51.55</v>
      </c>
      <c r="L4870" s="188">
        <f t="shared" si="226"/>
        <v>51.55</v>
      </c>
      <c r="M4870" s="185"/>
      <c r="N4870" s="186">
        <f t="shared" si="227"/>
        <v>94495</v>
      </c>
    </row>
    <row r="4871" spans="1:14" ht="13.5" x14ac:dyDescent="0.25">
      <c r="A4871" s="494">
        <v>94496</v>
      </c>
      <c r="B4871" s="495" t="s">
        <v>6823</v>
      </c>
      <c r="C4871" s="495" t="s">
        <v>222</v>
      </c>
      <c r="D4871" s="495" t="s">
        <v>208</v>
      </c>
      <c r="E4871" s="495" t="s">
        <v>26515</v>
      </c>
      <c r="F4871" s="496" t="s">
        <v>365</v>
      </c>
      <c r="G4871" s="496" t="s">
        <v>26516</v>
      </c>
      <c r="H4871" s="496" t="s">
        <v>248</v>
      </c>
      <c r="I4871" s="496" t="s">
        <v>248</v>
      </c>
      <c r="J4871" s="496" t="s">
        <v>248</v>
      </c>
      <c r="K4871" s="187">
        <f t="shared" si="225"/>
        <v>70.239999999999995</v>
      </c>
      <c r="L4871" s="188">
        <f t="shared" si="226"/>
        <v>70.239999999999995</v>
      </c>
      <c r="M4871" s="185"/>
      <c r="N4871" s="186">
        <f t="shared" si="227"/>
        <v>94496</v>
      </c>
    </row>
    <row r="4872" spans="1:14" ht="13.5" x14ac:dyDescent="0.25">
      <c r="A4872" s="494">
        <v>94497</v>
      </c>
      <c r="B4872" s="495" t="s">
        <v>6824</v>
      </c>
      <c r="C4872" s="495" t="s">
        <v>222</v>
      </c>
      <c r="D4872" s="495" t="s">
        <v>208</v>
      </c>
      <c r="E4872" s="495" t="s">
        <v>26517</v>
      </c>
      <c r="F4872" s="496" t="s">
        <v>7081</v>
      </c>
      <c r="G4872" s="496" t="s">
        <v>20871</v>
      </c>
      <c r="H4872" s="496" t="s">
        <v>248</v>
      </c>
      <c r="I4872" s="496" t="s">
        <v>248</v>
      </c>
      <c r="J4872" s="496" t="s">
        <v>248</v>
      </c>
      <c r="K4872" s="187">
        <f t="shared" si="225"/>
        <v>88.75</v>
      </c>
      <c r="L4872" s="188">
        <f t="shared" si="226"/>
        <v>88.75</v>
      </c>
      <c r="M4872" s="185"/>
      <c r="N4872" s="186">
        <f t="shared" si="227"/>
        <v>94497</v>
      </c>
    </row>
    <row r="4873" spans="1:14" ht="13.5" x14ac:dyDescent="0.25">
      <c r="A4873" s="494">
        <v>94498</v>
      </c>
      <c r="B4873" s="495" t="s">
        <v>6827</v>
      </c>
      <c r="C4873" s="495" t="s">
        <v>222</v>
      </c>
      <c r="D4873" s="495" t="s">
        <v>208</v>
      </c>
      <c r="E4873" s="495" t="s">
        <v>19191</v>
      </c>
      <c r="F4873" s="496" t="s">
        <v>4302</v>
      </c>
      <c r="G4873" s="496" t="s">
        <v>26518</v>
      </c>
      <c r="H4873" s="496" t="s">
        <v>248</v>
      </c>
      <c r="I4873" s="496" t="s">
        <v>248</v>
      </c>
      <c r="J4873" s="496" t="s">
        <v>248</v>
      </c>
      <c r="K4873" s="187">
        <f t="shared" ref="K4873:K4936" si="228">H4873+I4873+J4873+G4873</f>
        <v>123.24</v>
      </c>
      <c r="L4873" s="188">
        <f t="shared" ref="L4873:L4936" si="229">G4873+I4873+J4873+H4873</f>
        <v>123.24</v>
      </c>
      <c r="M4873" s="185"/>
      <c r="N4873" s="186">
        <f t="shared" ref="N4873:N4936" si="230">A4873</f>
        <v>94498</v>
      </c>
    </row>
    <row r="4874" spans="1:14" ht="13.5" x14ac:dyDescent="0.25">
      <c r="A4874" s="494">
        <v>94499</v>
      </c>
      <c r="B4874" s="495" t="s">
        <v>6828</v>
      </c>
      <c r="C4874" s="495" t="s">
        <v>222</v>
      </c>
      <c r="D4874" s="495" t="s">
        <v>208</v>
      </c>
      <c r="E4874" s="495" t="s">
        <v>26519</v>
      </c>
      <c r="F4874" s="496" t="s">
        <v>7101</v>
      </c>
      <c r="G4874" s="496" t="s">
        <v>26520</v>
      </c>
      <c r="H4874" s="496" t="s">
        <v>248</v>
      </c>
      <c r="I4874" s="496" t="s">
        <v>248</v>
      </c>
      <c r="J4874" s="496" t="s">
        <v>248</v>
      </c>
      <c r="K4874" s="187">
        <f t="shared" si="228"/>
        <v>252.16</v>
      </c>
      <c r="L4874" s="188">
        <f t="shared" si="229"/>
        <v>252.16</v>
      </c>
      <c r="M4874" s="185"/>
      <c r="N4874" s="186">
        <f t="shared" si="230"/>
        <v>94499</v>
      </c>
    </row>
    <row r="4875" spans="1:14" ht="13.5" x14ac:dyDescent="0.25">
      <c r="A4875" s="494">
        <v>94500</v>
      </c>
      <c r="B4875" s="495" t="s">
        <v>6829</v>
      </c>
      <c r="C4875" s="495" t="s">
        <v>222</v>
      </c>
      <c r="D4875" s="495" t="s">
        <v>208</v>
      </c>
      <c r="E4875" s="495" t="s">
        <v>26521</v>
      </c>
      <c r="F4875" s="496" t="s">
        <v>690</v>
      </c>
      <c r="G4875" s="496" t="s">
        <v>22140</v>
      </c>
      <c r="H4875" s="496" t="s">
        <v>248</v>
      </c>
      <c r="I4875" s="496" t="s">
        <v>248</v>
      </c>
      <c r="J4875" s="496" t="s">
        <v>248</v>
      </c>
      <c r="K4875" s="187">
        <f t="shared" si="228"/>
        <v>305.52</v>
      </c>
      <c r="L4875" s="188">
        <f t="shared" si="229"/>
        <v>305.52</v>
      </c>
      <c r="M4875" s="185"/>
      <c r="N4875" s="186">
        <f t="shared" si="230"/>
        <v>94500</v>
      </c>
    </row>
    <row r="4876" spans="1:14" ht="13.5" x14ac:dyDescent="0.25">
      <c r="A4876" s="494">
        <v>94501</v>
      </c>
      <c r="B4876" s="495" t="s">
        <v>6830</v>
      </c>
      <c r="C4876" s="495" t="s">
        <v>222</v>
      </c>
      <c r="D4876" s="495" t="s">
        <v>208</v>
      </c>
      <c r="E4876" s="495" t="s">
        <v>26522</v>
      </c>
      <c r="F4876" s="496" t="s">
        <v>20302</v>
      </c>
      <c r="G4876" s="496" t="s">
        <v>26523</v>
      </c>
      <c r="H4876" s="496" t="s">
        <v>248</v>
      </c>
      <c r="I4876" s="496" t="s">
        <v>248</v>
      </c>
      <c r="J4876" s="496" t="s">
        <v>248</v>
      </c>
      <c r="K4876" s="187">
        <f t="shared" si="228"/>
        <v>630.34</v>
      </c>
      <c r="L4876" s="188">
        <f t="shared" si="229"/>
        <v>630.34</v>
      </c>
      <c r="M4876" s="185"/>
      <c r="N4876" s="186">
        <f t="shared" si="230"/>
        <v>94501</v>
      </c>
    </row>
    <row r="4877" spans="1:14" ht="13.5" x14ac:dyDescent="0.25">
      <c r="A4877" s="494">
        <v>94792</v>
      </c>
      <c r="B4877" s="495" t="s">
        <v>6831</v>
      </c>
      <c r="C4877" s="495" t="s">
        <v>222</v>
      </c>
      <c r="D4877" s="495" t="s">
        <v>208</v>
      </c>
      <c r="E4877" s="495" t="s">
        <v>26524</v>
      </c>
      <c r="F4877" s="496" t="s">
        <v>1177</v>
      </c>
      <c r="G4877" s="496" t="s">
        <v>26525</v>
      </c>
      <c r="H4877" s="496" t="s">
        <v>248</v>
      </c>
      <c r="I4877" s="496" t="s">
        <v>248</v>
      </c>
      <c r="J4877" s="496" t="s">
        <v>248</v>
      </c>
      <c r="K4877" s="187">
        <f t="shared" si="228"/>
        <v>97.11</v>
      </c>
      <c r="L4877" s="188">
        <f t="shared" si="229"/>
        <v>97.11</v>
      </c>
      <c r="M4877" s="185"/>
      <c r="N4877" s="186">
        <f t="shared" si="230"/>
        <v>94792</v>
      </c>
    </row>
    <row r="4878" spans="1:14" ht="13.5" x14ac:dyDescent="0.25">
      <c r="A4878" s="494">
        <v>94793</v>
      </c>
      <c r="B4878" s="495" t="s">
        <v>6832</v>
      </c>
      <c r="C4878" s="495" t="s">
        <v>222</v>
      </c>
      <c r="D4878" s="495" t="s">
        <v>208</v>
      </c>
      <c r="E4878" s="495" t="s">
        <v>20541</v>
      </c>
      <c r="F4878" s="496" t="s">
        <v>475</v>
      </c>
      <c r="G4878" s="496" t="s">
        <v>26526</v>
      </c>
      <c r="H4878" s="496" t="s">
        <v>248</v>
      </c>
      <c r="I4878" s="496" t="s">
        <v>248</v>
      </c>
      <c r="J4878" s="496" t="s">
        <v>248</v>
      </c>
      <c r="K4878" s="187">
        <f t="shared" si="228"/>
        <v>134.38999999999999</v>
      </c>
      <c r="L4878" s="188">
        <f t="shared" si="229"/>
        <v>134.38999999999999</v>
      </c>
      <c r="M4878" s="185"/>
      <c r="N4878" s="186">
        <f t="shared" si="230"/>
        <v>94793</v>
      </c>
    </row>
    <row r="4879" spans="1:14" ht="13.5" x14ac:dyDescent="0.25">
      <c r="A4879" s="494">
        <v>94794</v>
      </c>
      <c r="B4879" s="495" t="s">
        <v>6833</v>
      </c>
      <c r="C4879" s="495" t="s">
        <v>222</v>
      </c>
      <c r="D4879" s="495" t="s">
        <v>208</v>
      </c>
      <c r="E4879" s="495" t="s">
        <v>26527</v>
      </c>
      <c r="F4879" s="496" t="s">
        <v>4580</v>
      </c>
      <c r="G4879" s="496" t="s">
        <v>26528</v>
      </c>
      <c r="H4879" s="496" t="s">
        <v>248</v>
      </c>
      <c r="I4879" s="496" t="s">
        <v>248</v>
      </c>
      <c r="J4879" s="496" t="s">
        <v>248</v>
      </c>
      <c r="K4879" s="187">
        <f t="shared" si="228"/>
        <v>141.18</v>
      </c>
      <c r="L4879" s="188">
        <f t="shared" si="229"/>
        <v>141.18</v>
      </c>
      <c r="M4879" s="185"/>
      <c r="N4879" s="186">
        <f t="shared" si="230"/>
        <v>94794</v>
      </c>
    </row>
    <row r="4880" spans="1:14" ht="13.5" x14ac:dyDescent="0.25">
      <c r="A4880" s="494">
        <v>94795</v>
      </c>
      <c r="B4880" s="495" t="s">
        <v>6834</v>
      </c>
      <c r="C4880" s="495" t="s">
        <v>222</v>
      </c>
      <c r="D4880" s="495" t="s">
        <v>208</v>
      </c>
      <c r="E4880" s="495" t="s">
        <v>21139</v>
      </c>
      <c r="F4880" s="496" t="s">
        <v>4270</v>
      </c>
      <c r="G4880" s="496" t="s">
        <v>21060</v>
      </c>
      <c r="H4880" s="496" t="s">
        <v>248</v>
      </c>
      <c r="I4880" s="496" t="s">
        <v>248</v>
      </c>
      <c r="J4880" s="496" t="s">
        <v>248</v>
      </c>
      <c r="K4880" s="187">
        <f t="shared" si="228"/>
        <v>78.23</v>
      </c>
      <c r="L4880" s="188">
        <f t="shared" si="229"/>
        <v>78.23</v>
      </c>
      <c r="M4880" s="185"/>
      <c r="N4880" s="186">
        <f t="shared" si="230"/>
        <v>94795</v>
      </c>
    </row>
    <row r="4881" spans="1:14" ht="13.5" x14ac:dyDescent="0.25">
      <c r="A4881" s="494">
        <v>94796</v>
      </c>
      <c r="B4881" s="495" t="s">
        <v>6835</v>
      </c>
      <c r="C4881" s="495" t="s">
        <v>222</v>
      </c>
      <c r="D4881" s="495" t="s">
        <v>208</v>
      </c>
      <c r="E4881" s="495" t="s">
        <v>26529</v>
      </c>
      <c r="F4881" s="496" t="s">
        <v>1102</v>
      </c>
      <c r="G4881" s="496" t="s">
        <v>26530</v>
      </c>
      <c r="H4881" s="496" t="s">
        <v>248</v>
      </c>
      <c r="I4881" s="496" t="s">
        <v>248</v>
      </c>
      <c r="J4881" s="496" t="s">
        <v>248</v>
      </c>
      <c r="K4881" s="187">
        <f t="shared" si="228"/>
        <v>85.2</v>
      </c>
      <c r="L4881" s="188">
        <f t="shared" si="229"/>
        <v>85.2</v>
      </c>
      <c r="M4881" s="185"/>
      <c r="N4881" s="186">
        <f t="shared" si="230"/>
        <v>94796</v>
      </c>
    </row>
    <row r="4882" spans="1:14" ht="13.5" x14ac:dyDescent="0.25">
      <c r="A4882" s="494">
        <v>94797</v>
      </c>
      <c r="B4882" s="495" t="s">
        <v>6836</v>
      </c>
      <c r="C4882" s="495" t="s">
        <v>222</v>
      </c>
      <c r="D4882" s="495" t="s">
        <v>208</v>
      </c>
      <c r="E4882" s="495" t="s">
        <v>22067</v>
      </c>
      <c r="F4882" s="496" t="s">
        <v>18575</v>
      </c>
      <c r="G4882" s="496" t="s">
        <v>26531</v>
      </c>
      <c r="H4882" s="496" t="s">
        <v>248</v>
      </c>
      <c r="I4882" s="496" t="s">
        <v>248</v>
      </c>
      <c r="J4882" s="496" t="s">
        <v>248</v>
      </c>
      <c r="K4882" s="187">
        <f t="shared" si="228"/>
        <v>189.43</v>
      </c>
      <c r="L4882" s="188">
        <f t="shared" si="229"/>
        <v>189.43</v>
      </c>
      <c r="M4882" s="185"/>
      <c r="N4882" s="186">
        <f t="shared" si="230"/>
        <v>94797</v>
      </c>
    </row>
    <row r="4883" spans="1:14" ht="13.5" x14ac:dyDescent="0.25">
      <c r="A4883" s="494">
        <v>94798</v>
      </c>
      <c r="B4883" s="495" t="s">
        <v>6837</v>
      </c>
      <c r="C4883" s="495" t="s">
        <v>222</v>
      </c>
      <c r="D4883" s="495" t="s">
        <v>208</v>
      </c>
      <c r="E4883" s="495" t="s">
        <v>26532</v>
      </c>
      <c r="F4883" s="496" t="s">
        <v>4201</v>
      </c>
      <c r="G4883" s="496" t="s">
        <v>26533</v>
      </c>
      <c r="H4883" s="496" t="s">
        <v>248</v>
      </c>
      <c r="I4883" s="496" t="s">
        <v>248</v>
      </c>
      <c r="J4883" s="496" t="s">
        <v>248</v>
      </c>
      <c r="K4883" s="187">
        <f t="shared" si="228"/>
        <v>321.47000000000003</v>
      </c>
      <c r="L4883" s="188">
        <f t="shared" si="229"/>
        <v>321.47000000000003</v>
      </c>
      <c r="M4883" s="185"/>
      <c r="N4883" s="186">
        <f t="shared" si="230"/>
        <v>94798</v>
      </c>
    </row>
    <row r="4884" spans="1:14" ht="13.5" x14ac:dyDescent="0.25">
      <c r="A4884" s="494">
        <v>94799</v>
      </c>
      <c r="B4884" s="495" t="s">
        <v>6838</v>
      </c>
      <c r="C4884" s="495" t="s">
        <v>222</v>
      </c>
      <c r="D4884" s="495" t="s">
        <v>208</v>
      </c>
      <c r="E4884" s="495" t="s">
        <v>26534</v>
      </c>
      <c r="F4884" s="496" t="s">
        <v>7101</v>
      </c>
      <c r="G4884" s="496" t="s">
        <v>26535</v>
      </c>
      <c r="H4884" s="496" t="s">
        <v>248</v>
      </c>
      <c r="I4884" s="496" t="s">
        <v>248</v>
      </c>
      <c r="J4884" s="496" t="s">
        <v>248</v>
      </c>
      <c r="K4884" s="187">
        <f t="shared" si="228"/>
        <v>392.19</v>
      </c>
      <c r="L4884" s="188">
        <f t="shared" si="229"/>
        <v>392.19</v>
      </c>
      <c r="M4884" s="185"/>
      <c r="N4884" s="186">
        <f t="shared" si="230"/>
        <v>94799</v>
      </c>
    </row>
    <row r="4885" spans="1:14" ht="13.5" x14ac:dyDescent="0.25">
      <c r="A4885" s="494">
        <v>94800</v>
      </c>
      <c r="B4885" s="495" t="s">
        <v>6839</v>
      </c>
      <c r="C4885" s="495" t="s">
        <v>222</v>
      </c>
      <c r="D4885" s="495" t="s">
        <v>208</v>
      </c>
      <c r="E4885" s="495" t="s">
        <v>26536</v>
      </c>
      <c r="F4885" s="496" t="s">
        <v>415</v>
      </c>
      <c r="G4885" s="496" t="s">
        <v>26537</v>
      </c>
      <c r="H4885" s="496" t="s">
        <v>248</v>
      </c>
      <c r="I4885" s="496" t="s">
        <v>248</v>
      </c>
      <c r="J4885" s="496" t="s">
        <v>248</v>
      </c>
      <c r="K4885" s="187">
        <f t="shared" si="228"/>
        <v>503.24</v>
      </c>
      <c r="L4885" s="188">
        <f t="shared" si="229"/>
        <v>503.24</v>
      </c>
      <c r="M4885" s="185"/>
      <c r="N4885" s="186">
        <f t="shared" si="230"/>
        <v>94800</v>
      </c>
    </row>
    <row r="4886" spans="1:14" ht="13.5" x14ac:dyDescent="0.25">
      <c r="A4886" s="494">
        <v>95248</v>
      </c>
      <c r="B4886" s="495" t="s">
        <v>6840</v>
      </c>
      <c r="C4886" s="495" t="s">
        <v>222</v>
      </c>
      <c r="D4886" s="495" t="s">
        <v>208</v>
      </c>
      <c r="E4886" s="495" t="s">
        <v>20337</v>
      </c>
      <c r="F4886" s="496" t="s">
        <v>258</v>
      </c>
      <c r="G4886" s="496" t="s">
        <v>19953</v>
      </c>
      <c r="H4886" s="496" t="s">
        <v>248</v>
      </c>
      <c r="I4886" s="496" t="s">
        <v>248</v>
      </c>
      <c r="J4886" s="496" t="s">
        <v>248</v>
      </c>
      <c r="K4886" s="187">
        <f t="shared" si="228"/>
        <v>45.59</v>
      </c>
      <c r="L4886" s="188">
        <f t="shared" si="229"/>
        <v>45.59</v>
      </c>
      <c r="M4886" s="185"/>
      <c r="N4886" s="186">
        <f t="shared" si="230"/>
        <v>95248</v>
      </c>
    </row>
    <row r="4887" spans="1:14" ht="13.5" x14ac:dyDescent="0.25">
      <c r="A4887" s="494">
        <v>95249</v>
      </c>
      <c r="B4887" s="495" t="s">
        <v>6841</v>
      </c>
      <c r="C4887" s="495" t="s">
        <v>222</v>
      </c>
      <c r="D4887" s="495" t="s">
        <v>208</v>
      </c>
      <c r="E4887" s="495" t="s">
        <v>21187</v>
      </c>
      <c r="F4887" s="496" t="s">
        <v>271</v>
      </c>
      <c r="G4887" s="496" t="s">
        <v>26538</v>
      </c>
      <c r="H4887" s="496" t="s">
        <v>248</v>
      </c>
      <c r="I4887" s="496" t="s">
        <v>248</v>
      </c>
      <c r="J4887" s="496" t="s">
        <v>248</v>
      </c>
      <c r="K4887" s="187">
        <f t="shared" si="228"/>
        <v>52.99</v>
      </c>
      <c r="L4887" s="188">
        <f t="shared" si="229"/>
        <v>52.99</v>
      </c>
      <c r="M4887" s="185"/>
      <c r="N4887" s="186">
        <f t="shared" si="230"/>
        <v>95249</v>
      </c>
    </row>
    <row r="4888" spans="1:14" ht="13.5" x14ac:dyDescent="0.25">
      <c r="A4888" s="494">
        <v>95250</v>
      </c>
      <c r="B4888" s="495" t="s">
        <v>6842</v>
      </c>
      <c r="C4888" s="495" t="s">
        <v>222</v>
      </c>
      <c r="D4888" s="495" t="s">
        <v>208</v>
      </c>
      <c r="E4888" s="495" t="s">
        <v>26539</v>
      </c>
      <c r="F4888" s="496" t="s">
        <v>2452</v>
      </c>
      <c r="G4888" s="496" t="s">
        <v>22003</v>
      </c>
      <c r="H4888" s="496" t="s">
        <v>248</v>
      </c>
      <c r="I4888" s="496" t="s">
        <v>248</v>
      </c>
      <c r="J4888" s="496" t="s">
        <v>248</v>
      </c>
      <c r="K4888" s="187">
        <f t="shared" si="228"/>
        <v>71.5</v>
      </c>
      <c r="L4888" s="188">
        <f t="shared" si="229"/>
        <v>71.5</v>
      </c>
      <c r="M4888" s="185"/>
      <c r="N4888" s="186">
        <f t="shared" si="230"/>
        <v>95250</v>
      </c>
    </row>
    <row r="4889" spans="1:14" ht="13.5" x14ac:dyDescent="0.25">
      <c r="A4889" s="494">
        <v>95251</v>
      </c>
      <c r="B4889" s="495" t="s">
        <v>6843</v>
      </c>
      <c r="C4889" s="495" t="s">
        <v>222</v>
      </c>
      <c r="D4889" s="495" t="s">
        <v>208</v>
      </c>
      <c r="E4889" s="495" t="s">
        <v>26540</v>
      </c>
      <c r="F4889" s="496" t="s">
        <v>365</v>
      </c>
      <c r="G4889" s="496" t="s">
        <v>21075</v>
      </c>
      <c r="H4889" s="496" t="s">
        <v>248</v>
      </c>
      <c r="I4889" s="496" t="s">
        <v>248</v>
      </c>
      <c r="J4889" s="496" t="s">
        <v>248</v>
      </c>
      <c r="K4889" s="187">
        <f t="shared" si="228"/>
        <v>106.28</v>
      </c>
      <c r="L4889" s="188">
        <f t="shared" si="229"/>
        <v>106.28</v>
      </c>
      <c r="M4889" s="185"/>
      <c r="N4889" s="186">
        <f t="shared" si="230"/>
        <v>95251</v>
      </c>
    </row>
    <row r="4890" spans="1:14" ht="13.5" x14ac:dyDescent="0.25">
      <c r="A4890" s="494">
        <v>95252</v>
      </c>
      <c r="B4890" s="495" t="s">
        <v>6844</v>
      </c>
      <c r="C4890" s="495" t="s">
        <v>222</v>
      </c>
      <c r="D4890" s="495" t="s">
        <v>208</v>
      </c>
      <c r="E4890" s="495" t="s">
        <v>26541</v>
      </c>
      <c r="F4890" s="496" t="s">
        <v>7081</v>
      </c>
      <c r="G4890" s="496" t="s">
        <v>26542</v>
      </c>
      <c r="H4890" s="496" t="s">
        <v>248</v>
      </c>
      <c r="I4890" s="496" t="s">
        <v>248</v>
      </c>
      <c r="J4890" s="496" t="s">
        <v>248</v>
      </c>
      <c r="K4890" s="187">
        <f t="shared" si="228"/>
        <v>128.31</v>
      </c>
      <c r="L4890" s="188">
        <f t="shared" si="229"/>
        <v>128.31</v>
      </c>
      <c r="M4890" s="185"/>
      <c r="N4890" s="186">
        <f t="shared" si="230"/>
        <v>95252</v>
      </c>
    </row>
    <row r="4891" spans="1:14" ht="13.5" x14ac:dyDescent="0.25">
      <c r="A4891" s="494">
        <v>95253</v>
      </c>
      <c r="B4891" s="495" t="s">
        <v>6845</v>
      </c>
      <c r="C4891" s="495" t="s">
        <v>222</v>
      </c>
      <c r="D4891" s="495" t="s">
        <v>208</v>
      </c>
      <c r="E4891" s="495" t="s">
        <v>26543</v>
      </c>
      <c r="F4891" s="496" t="s">
        <v>4302</v>
      </c>
      <c r="G4891" s="496" t="s">
        <v>26544</v>
      </c>
      <c r="H4891" s="496" t="s">
        <v>248</v>
      </c>
      <c r="I4891" s="496" t="s">
        <v>248</v>
      </c>
      <c r="J4891" s="496" t="s">
        <v>248</v>
      </c>
      <c r="K4891" s="187">
        <f t="shared" si="228"/>
        <v>196.94</v>
      </c>
      <c r="L4891" s="188">
        <f t="shared" si="229"/>
        <v>196.94</v>
      </c>
      <c r="M4891" s="185"/>
      <c r="N4891" s="186">
        <f t="shared" si="230"/>
        <v>95253</v>
      </c>
    </row>
    <row r="4892" spans="1:14" ht="13.5" x14ac:dyDescent="0.25">
      <c r="A4892" s="494">
        <v>99619</v>
      </c>
      <c r="B4892" s="495" t="s">
        <v>6846</v>
      </c>
      <c r="C4892" s="495" t="s">
        <v>222</v>
      </c>
      <c r="D4892" s="495" t="s">
        <v>208</v>
      </c>
      <c r="E4892" s="495" t="s">
        <v>26545</v>
      </c>
      <c r="F4892" s="496" t="s">
        <v>271</v>
      </c>
      <c r="G4892" s="496" t="s">
        <v>20457</v>
      </c>
      <c r="H4892" s="496" t="s">
        <v>248</v>
      </c>
      <c r="I4892" s="496" t="s">
        <v>248</v>
      </c>
      <c r="J4892" s="496" t="s">
        <v>248</v>
      </c>
      <c r="K4892" s="187">
        <f t="shared" si="228"/>
        <v>95.4</v>
      </c>
      <c r="L4892" s="188">
        <f t="shared" si="229"/>
        <v>95.4</v>
      </c>
      <c r="M4892" s="185"/>
      <c r="N4892" s="186">
        <f t="shared" si="230"/>
        <v>99619</v>
      </c>
    </row>
    <row r="4893" spans="1:14" ht="13.5" x14ac:dyDescent="0.25">
      <c r="A4893" s="494">
        <v>99620</v>
      </c>
      <c r="B4893" s="495" t="s">
        <v>6847</v>
      </c>
      <c r="C4893" s="495" t="s">
        <v>222</v>
      </c>
      <c r="D4893" s="495" t="s">
        <v>208</v>
      </c>
      <c r="E4893" s="495" t="s">
        <v>26546</v>
      </c>
      <c r="F4893" s="496" t="s">
        <v>2452</v>
      </c>
      <c r="G4893" s="496" t="s">
        <v>26547</v>
      </c>
      <c r="H4893" s="496" t="s">
        <v>248</v>
      </c>
      <c r="I4893" s="496" t="s">
        <v>248</v>
      </c>
      <c r="J4893" s="496" t="s">
        <v>248</v>
      </c>
      <c r="K4893" s="187">
        <f t="shared" si="228"/>
        <v>129.62</v>
      </c>
      <c r="L4893" s="188">
        <f t="shared" si="229"/>
        <v>129.62</v>
      </c>
      <c r="M4893" s="185"/>
      <c r="N4893" s="186">
        <f t="shared" si="230"/>
        <v>99620</v>
      </c>
    </row>
    <row r="4894" spans="1:14" ht="13.5" x14ac:dyDescent="0.25">
      <c r="A4894" s="494">
        <v>99621</v>
      </c>
      <c r="B4894" s="495" t="s">
        <v>6848</v>
      </c>
      <c r="C4894" s="495" t="s">
        <v>222</v>
      </c>
      <c r="D4894" s="495" t="s">
        <v>208</v>
      </c>
      <c r="E4894" s="495" t="s">
        <v>26548</v>
      </c>
      <c r="F4894" s="496" t="s">
        <v>365</v>
      </c>
      <c r="G4894" s="496" t="s">
        <v>20227</v>
      </c>
      <c r="H4894" s="496" t="s">
        <v>248</v>
      </c>
      <c r="I4894" s="496" t="s">
        <v>248</v>
      </c>
      <c r="J4894" s="496" t="s">
        <v>248</v>
      </c>
      <c r="K4894" s="187">
        <f t="shared" si="228"/>
        <v>193.74</v>
      </c>
      <c r="L4894" s="188">
        <f t="shared" si="229"/>
        <v>193.74</v>
      </c>
      <c r="M4894" s="185"/>
      <c r="N4894" s="186">
        <f t="shared" si="230"/>
        <v>99621</v>
      </c>
    </row>
    <row r="4895" spans="1:14" ht="13.5" x14ac:dyDescent="0.25">
      <c r="A4895" s="494">
        <v>99622</v>
      </c>
      <c r="B4895" s="495" t="s">
        <v>6849</v>
      </c>
      <c r="C4895" s="495" t="s">
        <v>222</v>
      </c>
      <c r="D4895" s="495" t="s">
        <v>208</v>
      </c>
      <c r="E4895" s="495" t="s">
        <v>20763</v>
      </c>
      <c r="F4895" s="496" t="s">
        <v>7081</v>
      </c>
      <c r="G4895" s="496" t="s">
        <v>26549</v>
      </c>
      <c r="H4895" s="496" t="s">
        <v>248</v>
      </c>
      <c r="I4895" s="496" t="s">
        <v>248</v>
      </c>
      <c r="J4895" s="496" t="s">
        <v>248</v>
      </c>
      <c r="K4895" s="187">
        <f t="shared" si="228"/>
        <v>217</v>
      </c>
      <c r="L4895" s="188">
        <f t="shared" si="229"/>
        <v>217</v>
      </c>
      <c r="M4895" s="185"/>
      <c r="N4895" s="186">
        <f t="shared" si="230"/>
        <v>99622</v>
      </c>
    </row>
    <row r="4896" spans="1:14" ht="13.5" x14ac:dyDescent="0.25">
      <c r="A4896" s="494">
        <v>99623</v>
      </c>
      <c r="B4896" s="495" t="s">
        <v>6850</v>
      </c>
      <c r="C4896" s="495" t="s">
        <v>222</v>
      </c>
      <c r="D4896" s="495" t="s">
        <v>208</v>
      </c>
      <c r="E4896" s="495" t="s">
        <v>26550</v>
      </c>
      <c r="F4896" s="496" t="s">
        <v>4302</v>
      </c>
      <c r="G4896" s="496" t="s">
        <v>26093</v>
      </c>
      <c r="H4896" s="496" t="s">
        <v>248</v>
      </c>
      <c r="I4896" s="496" t="s">
        <v>248</v>
      </c>
      <c r="J4896" s="496" t="s">
        <v>248</v>
      </c>
      <c r="K4896" s="187">
        <f t="shared" si="228"/>
        <v>303.61</v>
      </c>
      <c r="L4896" s="188">
        <f t="shared" si="229"/>
        <v>303.61</v>
      </c>
      <c r="M4896" s="185"/>
      <c r="N4896" s="186">
        <f t="shared" si="230"/>
        <v>99623</v>
      </c>
    </row>
    <row r="4897" spans="1:14" ht="13.5" x14ac:dyDescent="0.25">
      <c r="A4897" s="494">
        <v>99624</v>
      </c>
      <c r="B4897" s="495" t="s">
        <v>6851</v>
      </c>
      <c r="C4897" s="495" t="s">
        <v>222</v>
      </c>
      <c r="D4897" s="495" t="s">
        <v>208</v>
      </c>
      <c r="E4897" s="495" t="s">
        <v>26551</v>
      </c>
      <c r="F4897" s="496" t="s">
        <v>7101</v>
      </c>
      <c r="G4897" s="496" t="s">
        <v>21066</v>
      </c>
      <c r="H4897" s="496" t="s">
        <v>248</v>
      </c>
      <c r="I4897" s="496" t="s">
        <v>248</v>
      </c>
      <c r="J4897" s="496" t="s">
        <v>248</v>
      </c>
      <c r="K4897" s="187">
        <f t="shared" si="228"/>
        <v>433.72</v>
      </c>
      <c r="L4897" s="188">
        <f t="shared" si="229"/>
        <v>433.72</v>
      </c>
      <c r="M4897" s="185"/>
      <c r="N4897" s="186">
        <f t="shared" si="230"/>
        <v>99624</v>
      </c>
    </row>
    <row r="4898" spans="1:14" ht="13.5" x14ac:dyDescent="0.25">
      <c r="A4898" s="494">
        <v>99625</v>
      </c>
      <c r="B4898" s="495" t="s">
        <v>6852</v>
      </c>
      <c r="C4898" s="495" t="s">
        <v>222</v>
      </c>
      <c r="D4898" s="495" t="s">
        <v>208</v>
      </c>
      <c r="E4898" s="495" t="s">
        <v>25281</v>
      </c>
      <c r="F4898" s="496" t="s">
        <v>690</v>
      </c>
      <c r="G4898" s="496" t="s">
        <v>26552</v>
      </c>
      <c r="H4898" s="496" t="s">
        <v>248</v>
      </c>
      <c r="I4898" s="496" t="s">
        <v>248</v>
      </c>
      <c r="J4898" s="496" t="s">
        <v>248</v>
      </c>
      <c r="K4898" s="187">
        <f t="shared" si="228"/>
        <v>598.24</v>
      </c>
      <c r="L4898" s="188">
        <f t="shared" si="229"/>
        <v>598.24</v>
      </c>
      <c r="M4898" s="185"/>
      <c r="N4898" s="186">
        <f t="shared" si="230"/>
        <v>99625</v>
      </c>
    </row>
    <row r="4899" spans="1:14" ht="13.5" x14ac:dyDescent="0.25">
      <c r="A4899" s="494">
        <v>99626</v>
      </c>
      <c r="B4899" s="495" t="s">
        <v>6853</v>
      </c>
      <c r="C4899" s="495" t="s">
        <v>222</v>
      </c>
      <c r="D4899" s="495" t="s">
        <v>208</v>
      </c>
      <c r="E4899" s="495" t="s">
        <v>26553</v>
      </c>
      <c r="F4899" s="496" t="s">
        <v>20302</v>
      </c>
      <c r="G4899" s="496" t="s">
        <v>26554</v>
      </c>
      <c r="H4899" s="496" t="s">
        <v>248</v>
      </c>
      <c r="I4899" s="496" t="s">
        <v>248</v>
      </c>
      <c r="J4899" s="496" t="s">
        <v>248</v>
      </c>
      <c r="K4899" s="187">
        <f t="shared" si="228"/>
        <v>925.71</v>
      </c>
      <c r="L4899" s="188">
        <f t="shared" si="229"/>
        <v>925.71</v>
      </c>
      <c r="M4899" s="185"/>
      <c r="N4899" s="186">
        <f t="shared" si="230"/>
        <v>99626</v>
      </c>
    </row>
    <row r="4900" spans="1:14" ht="13.5" x14ac:dyDescent="0.25">
      <c r="A4900" s="494">
        <v>99627</v>
      </c>
      <c r="B4900" s="495" t="s">
        <v>6854</v>
      </c>
      <c r="C4900" s="495" t="s">
        <v>222</v>
      </c>
      <c r="D4900" s="495" t="s">
        <v>208</v>
      </c>
      <c r="E4900" s="495" t="s">
        <v>26555</v>
      </c>
      <c r="F4900" s="496" t="s">
        <v>258</v>
      </c>
      <c r="G4900" s="496" t="s">
        <v>25678</v>
      </c>
      <c r="H4900" s="496" t="s">
        <v>248</v>
      </c>
      <c r="I4900" s="496" t="s">
        <v>248</v>
      </c>
      <c r="J4900" s="496" t="s">
        <v>248</v>
      </c>
      <c r="K4900" s="187">
        <f t="shared" si="228"/>
        <v>57.41</v>
      </c>
      <c r="L4900" s="188">
        <f t="shared" si="229"/>
        <v>57.41</v>
      </c>
      <c r="M4900" s="185"/>
      <c r="N4900" s="186">
        <f t="shared" si="230"/>
        <v>99627</v>
      </c>
    </row>
    <row r="4901" spans="1:14" ht="13.5" x14ac:dyDescent="0.25">
      <c r="A4901" s="494">
        <v>99628</v>
      </c>
      <c r="B4901" s="495" t="s">
        <v>6855</v>
      </c>
      <c r="C4901" s="495" t="s">
        <v>222</v>
      </c>
      <c r="D4901" s="495" t="s">
        <v>208</v>
      </c>
      <c r="E4901" s="495" t="s">
        <v>24562</v>
      </c>
      <c r="F4901" s="496" t="s">
        <v>271</v>
      </c>
      <c r="G4901" s="496" t="s">
        <v>20514</v>
      </c>
      <c r="H4901" s="496" t="s">
        <v>248</v>
      </c>
      <c r="I4901" s="496" t="s">
        <v>248</v>
      </c>
      <c r="J4901" s="496" t="s">
        <v>248</v>
      </c>
      <c r="K4901" s="187">
        <f t="shared" si="228"/>
        <v>61.71</v>
      </c>
      <c r="L4901" s="188">
        <f t="shared" si="229"/>
        <v>61.71</v>
      </c>
      <c r="M4901" s="185"/>
      <c r="N4901" s="186">
        <f t="shared" si="230"/>
        <v>99628</v>
      </c>
    </row>
    <row r="4902" spans="1:14" ht="13.5" x14ac:dyDescent="0.25">
      <c r="A4902" s="494">
        <v>99629</v>
      </c>
      <c r="B4902" s="495" t="s">
        <v>6856</v>
      </c>
      <c r="C4902" s="495" t="s">
        <v>222</v>
      </c>
      <c r="D4902" s="495" t="s">
        <v>208</v>
      </c>
      <c r="E4902" s="495" t="s">
        <v>26556</v>
      </c>
      <c r="F4902" s="496" t="s">
        <v>2452</v>
      </c>
      <c r="G4902" s="496" t="s">
        <v>25437</v>
      </c>
      <c r="H4902" s="496" t="s">
        <v>248</v>
      </c>
      <c r="I4902" s="496" t="s">
        <v>248</v>
      </c>
      <c r="J4902" s="496" t="s">
        <v>248</v>
      </c>
      <c r="K4902" s="187">
        <f t="shared" si="228"/>
        <v>67.790000000000006</v>
      </c>
      <c r="L4902" s="188">
        <f t="shared" si="229"/>
        <v>67.790000000000006</v>
      </c>
      <c r="M4902" s="185"/>
      <c r="N4902" s="186">
        <f t="shared" si="230"/>
        <v>99629</v>
      </c>
    </row>
    <row r="4903" spans="1:14" ht="13.5" x14ac:dyDescent="0.25">
      <c r="A4903" s="494">
        <v>99630</v>
      </c>
      <c r="B4903" s="495" t="s">
        <v>6857</v>
      </c>
      <c r="C4903" s="495" t="s">
        <v>222</v>
      </c>
      <c r="D4903" s="495" t="s">
        <v>208</v>
      </c>
      <c r="E4903" s="495" t="s">
        <v>21301</v>
      </c>
      <c r="F4903" s="496" t="s">
        <v>365</v>
      </c>
      <c r="G4903" s="496" t="s">
        <v>26557</v>
      </c>
      <c r="H4903" s="496" t="s">
        <v>248</v>
      </c>
      <c r="I4903" s="496" t="s">
        <v>248</v>
      </c>
      <c r="J4903" s="496" t="s">
        <v>248</v>
      </c>
      <c r="K4903" s="187">
        <f t="shared" si="228"/>
        <v>101.4</v>
      </c>
      <c r="L4903" s="188">
        <f t="shared" si="229"/>
        <v>101.4</v>
      </c>
      <c r="M4903" s="185"/>
      <c r="N4903" s="186">
        <f t="shared" si="230"/>
        <v>99630</v>
      </c>
    </row>
    <row r="4904" spans="1:14" ht="13.5" x14ac:dyDescent="0.25">
      <c r="A4904" s="494">
        <v>99631</v>
      </c>
      <c r="B4904" s="495" t="s">
        <v>6858</v>
      </c>
      <c r="C4904" s="495" t="s">
        <v>222</v>
      </c>
      <c r="D4904" s="495" t="s">
        <v>208</v>
      </c>
      <c r="E4904" s="495" t="s">
        <v>26558</v>
      </c>
      <c r="F4904" s="496" t="s">
        <v>7081</v>
      </c>
      <c r="G4904" s="496" t="s">
        <v>19475</v>
      </c>
      <c r="H4904" s="496" t="s">
        <v>248</v>
      </c>
      <c r="I4904" s="496" t="s">
        <v>248</v>
      </c>
      <c r="J4904" s="496" t="s">
        <v>248</v>
      </c>
      <c r="K4904" s="187">
        <f t="shared" si="228"/>
        <v>117.2</v>
      </c>
      <c r="L4904" s="188">
        <f t="shared" si="229"/>
        <v>117.2</v>
      </c>
      <c r="M4904" s="185"/>
      <c r="N4904" s="186">
        <f t="shared" si="230"/>
        <v>99631</v>
      </c>
    </row>
    <row r="4905" spans="1:14" ht="13.5" x14ac:dyDescent="0.25">
      <c r="A4905" s="494">
        <v>99632</v>
      </c>
      <c r="B4905" s="495" t="s">
        <v>6859</v>
      </c>
      <c r="C4905" s="495" t="s">
        <v>222</v>
      </c>
      <c r="D4905" s="495" t="s">
        <v>208</v>
      </c>
      <c r="E4905" s="495" t="s">
        <v>26559</v>
      </c>
      <c r="F4905" s="496" t="s">
        <v>4302</v>
      </c>
      <c r="G4905" s="496" t="s">
        <v>26560</v>
      </c>
      <c r="H4905" s="496" t="s">
        <v>248</v>
      </c>
      <c r="I4905" s="496" t="s">
        <v>248</v>
      </c>
      <c r="J4905" s="496" t="s">
        <v>248</v>
      </c>
      <c r="K4905" s="187">
        <f t="shared" si="228"/>
        <v>170.16</v>
      </c>
      <c r="L4905" s="188">
        <f t="shared" si="229"/>
        <v>170.16</v>
      </c>
      <c r="M4905" s="185"/>
      <c r="N4905" s="186">
        <f t="shared" si="230"/>
        <v>99632</v>
      </c>
    </row>
    <row r="4906" spans="1:14" ht="13.5" x14ac:dyDescent="0.25">
      <c r="A4906" s="494">
        <v>99633</v>
      </c>
      <c r="B4906" s="495" t="s">
        <v>6860</v>
      </c>
      <c r="C4906" s="495" t="s">
        <v>222</v>
      </c>
      <c r="D4906" s="495" t="s">
        <v>208</v>
      </c>
      <c r="E4906" s="495" t="s">
        <v>26561</v>
      </c>
      <c r="F4906" s="496" t="s">
        <v>690</v>
      </c>
      <c r="G4906" s="496" t="s">
        <v>26562</v>
      </c>
      <c r="H4906" s="496" t="s">
        <v>248</v>
      </c>
      <c r="I4906" s="496" t="s">
        <v>248</v>
      </c>
      <c r="J4906" s="496" t="s">
        <v>248</v>
      </c>
      <c r="K4906" s="187">
        <f t="shared" si="228"/>
        <v>369.92</v>
      </c>
      <c r="L4906" s="188">
        <f t="shared" si="229"/>
        <v>369.92</v>
      </c>
      <c r="M4906" s="185"/>
      <c r="N4906" s="186">
        <f t="shared" si="230"/>
        <v>99633</v>
      </c>
    </row>
    <row r="4907" spans="1:14" ht="13.5" x14ac:dyDescent="0.25">
      <c r="A4907" s="494">
        <v>99634</v>
      </c>
      <c r="B4907" s="495" t="s">
        <v>6861</v>
      </c>
      <c r="C4907" s="495" t="s">
        <v>222</v>
      </c>
      <c r="D4907" s="495" t="s">
        <v>208</v>
      </c>
      <c r="E4907" s="495" t="s">
        <v>26563</v>
      </c>
      <c r="F4907" s="496" t="s">
        <v>20302</v>
      </c>
      <c r="G4907" s="496" t="s">
        <v>26564</v>
      </c>
      <c r="H4907" s="496" t="s">
        <v>248</v>
      </c>
      <c r="I4907" s="496" t="s">
        <v>248</v>
      </c>
      <c r="J4907" s="496" t="s">
        <v>248</v>
      </c>
      <c r="K4907" s="187">
        <f t="shared" si="228"/>
        <v>638.42999999999995</v>
      </c>
      <c r="L4907" s="188">
        <f t="shared" si="229"/>
        <v>638.42999999999995</v>
      </c>
      <c r="M4907" s="185"/>
      <c r="N4907" s="186">
        <f t="shared" si="230"/>
        <v>99634</v>
      </c>
    </row>
    <row r="4908" spans="1:14" ht="13.5" x14ac:dyDescent="0.25">
      <c r="A4908" s="494">
        <v>99635</v>
      </c>
      <c r="B4908" s="495" t="s">
        <v>6862</v>
      </c>
      <c r="C4908" s="495" t="s">
        <v>222</v>
      </c>
      <c r="D4908" s="495" t="s">
        <v>208</v>
      </c>
      <c r="E4908" s="495" t="s">
        <v>26565</v>
      </c>
      <c r="F4908" s="496" t="s">
        <v>21232</v>
      </c>
      <c r="G4908" s="496" t="s">
        <v>26566</v>
      </c>
      <c r="H4908" s="496" t="s">
        <v>248</v>
      </c>
      <c r="I4908" s="496" t="s">
        <v>248</v>
      </c>
      <c r="J4908" s="496" t="s">
        <v>248</v>
      </c>
      <c r="K4908" s="187">
        <f t="shared" si="228"/>
        <v>256.43</v>
      </c>
      <c r="L4908" s="188">
        <f t="shared" si="229"/>
        <v>256.43</v>
      </c>
      <c r="M4908" s="185"/>
      <c r="N4908" s="186">
        <f t="shared" si="230"/>
        <v>99635</v>
      </c>
    </row>
    <row r="4909" spans="1:14" ht="13.5" x14ac:dyDescent="0.25">
      <c r="A4909" s="494">
        <v>103008</v>
      </c>
      <c r="B4909" s="495" t="s">
        <v>6863</v>
      </c>
      <c r="C4909" s="495" t="s">
        <v>222</v>
      </c>
      <c r="D4909" s="495" t="s">
        <v>208</v>
      </c>
      <c r="E4909" s="495" t="s">
        <v>26567</v>
      </c>
      <c r="F4909" s="496" t="s">
        <v>258</v>
      </c>
      <c r="G4909" s="496" t="s">
        <v>20595</v>
      </c>
      <c r="H4909" s="496" t="s">
        <v>248</v>
      </c>
      <c r="I4909" s="496" t="s">
        <v>248</v>
      </c>
      <c r="J4909" s="496" t="s">
        <v>248</v>
      </c>
      <c r="K4909" s="187">
        <f t="shared" si="228"/>
        <v>78.47</v>
      </c>
      <c r="L4909" s="188">
        <f t="shared" si="229"/>
        <v>78.47</v>
      </c>
      <c r="M4909" s="185"/>
      <c r="N4909" s="186">
        <f t="shared" si="230"/>
        <v>103008</v>
      </c>
    </row>
    <row r="4910" spans="1:14" ht="13.5" x14ac:dyDescent="0.25">
      <c r="A4910" s="494">
        <v>103009</v>
      </c>
      <c r="B4910" s="495" t="s">
        <v>6864</v>
      </c>
      <c r="C4910" s="495" t="s">
        <v>222</v>
      </c>
      <c r="D4910" s="495" t="s">
        <v>208</v>
      </c>
      <c r="E4910" s="495" t="s">
        <v>26568</v>
      </c>
      <c r="F4910" s="496" t="s">
        <v>7101</v>
      </c>
      <c r="G4910" s="496" t="s">
        <v>26569</v>
      </c>
      <c r="H4910" s="496" t="s">
        <v>248</v>
      </c>
      <c r="I4910" s="496" t="s">
        <v>248</v>
      </c>
      <c r="J4910" s="496" t="s">
        <v>248</v>
      </c>
      <c r="K4910" s="187">
        <f t="shared" si="228"/>
        <v>271.42</v>
      </c>
      <c r="L4910" s="188">
        <f t="shared" si="229"/>
        <v>271.42</v>
      </c>
      <c r="M4910" s="185"/>
      <c r="N4910" s="186">
        <f t="shared" si="230"/>
        <v>103009</v>
      </c>
    </row>
    <row r="4911" spans="1:14" ht="13.5" x14ac:dyDescent="0.25">
      <c r="A4911" s="494">
        <v>103010</v>
      </c>
      <c r="B4911" s="495" t="s">
        <v>6865</v>
      </c>
      <c r="C4911" s="495" t="s">
        <v>222</v>
      </c>
      <c r="D4911" s="495" t="s">
        <v>208</v>
      </c>
      <c r="E4911" s="495" t="s">
        <v>18519</v>
      </c>
      <c r="F4911" s="496" t="s">
        <v>1059</v>
      </c>
      <c r="G4911" s="496" t="s">
        <v>26570</v>
      </c>
      <c r="H4911" s="496" t="s">
        <v>248</v>
      </c>
      <c r="I4911" s="496" t="s">
        <v>248</v>
      </c>
      <c r="J4911" s="496" t="s">
        <v>248</v>
      </c>
      <c r="K4911" s="187">
        <f t="shared" si="228"/>
        <v>59.5</v>
      </c>
      <c r="L4911" s="188">
        <f t="shared" si="229"/>
        <v>59.5</v>
      </c>
      <c r="M4911" s="185"/>
      <c r="N4911" s="186">
        <f t="shared" si="230"/>
        <v>103010</v>
      </c>
    </row>
    <row r="4912" spans="1:14" ht="13.5" x14ac:dyDescent="0.25">
      <c r="A4912" s="494">
        <v>103011</v>
      </c>
      <c r="B4912" s="495" t="s">
        <v>6866</v>
      </c>
      <c r="C4912" s="495" t="s">
        <v>222</v>
      </c>
      <c r="D4912" s="495" t="s">
        <v>208</v>
      </c>
      <c r="E4912" s="495" t="s">
        <v>15911</v>
      </c>
      <c r="F4912" s="496" t="s">
        <v>4405</v>
      </c>
      <c r="G4912" s="496" t="s">
        <v>19887</v>
      </c>
      <c r="H4912" s="496" t="s">
        <v>248</v>
      </c>
      <c r="I4912" s="496" t="s">
        <v>248</v>
      </c>
      <c r="J4912" s="496" t="s">
        <v>248</v>
      </c>
      <c r="K4912" s="187">
        <f t="shared" si="228"/>
        <v>65.959999999999994</v>
      </c>
      <c r="L4912" s="188">
        <f t="shared" si="229"/>
        <v>65.959999999999994</v>
      </c>
      <c r="M4912" s="185"/>
      <c r="N4912" s="186">
        <f t="shared" si="230"/>
        <v>103011</v>
      </c>
    </row>
    <row r="4913" spans="1:14" ht="13.5" x14ac:dyDescent="0.25">
      <c r="A4913" s="494">
        <v>103012</v>
      </c>
      <c r="B4913" s="495" t="s">
        <v>6867</v>
      </c>
      <c r="C4913" s="495" t="s">
        <v>222</v>
      </c>
      <c r="D4913" s="495" t="s">
        <v>208</v>
      </c>
      <c r="E4913" s="495" t="s">
        <v>21269</v>
      </c>
      <c r="F4913" s="496" t="s">
        <v>509</v>
      </c>
      <c r="G4913" s="496" t="s">
        <v>26571</v>
      </c>
      <c r="H4913" s="496" t="s">
        <v>248</v>
      </c>
      <c r="I4913" s="496" t="s">
        <v>248</v>
      </c>
      <c r="J4913" s="496" t="s">
        <v>248</v>
      </c>
      <c r="K4913" s="187">
        <f t="shared" si="228"/>
        <v>104.45</v>
      </c>
      <c r="L4913" s="188">
        <f t="shared" si="229"/>
        <v>104.45</v>
      </c>
      <c r="M4913" s="185"/>
      <c r="N4913" s="186">
        <f t="shared" si="230"/>
        <v>103012</v>
      </c>
    </row>
    <row r="4914" spans="1:14" ht="13.5" x14ac:dyDescent="0.25">
      <c r="A4914" s="494">
        <v>103013</v>
      </c>
      <c r="B4914" s="495" t="s">
        <v>6868</v>
      </c>
      <c r="C4914" s="495" t="s">
        <v>222</v>
      </c>
      <c r="D4914" s="495" t="s">
        <v>208</v>
      </c>
      <c r="E4914" s="495" t="s">
        <v>26572</v>
      </c>
      <c r="F4914" s="496" t="s">
        <v>4339</v>
      </c>
      <c r="G4914" s="496" t="s">
        <v>20158</v>
      </c>
      <c r="H4914" s="496" t="s">
        <v>248</v>
      </c>
      <c r="I4914" s="496" t="s">
        <v>248</v>
      </c>
      <c r="J4914" s="496" t="s">
        <v>248</v>
      </c>
      <c r="K4914" s="187">
        <f t="shared" si="228"/>
        <v>111.79</v>
      </c>
      <c r="L4914" s="188">
        <f t="shared" si="229"/>
        <v>111.79</v>
      </c>
      <c r="M4914" s="185"/>
      <c r="N4914" s="186">
        <f t="shared" si="230"/>
        <v>103013</v>
      </c>
    </row>
    <row r="4915" spans="1:14" ht="13.5" x14ac:dyDescent="0.25">
      <c r="A4915" s="494">
        <v>103014</v>
      </c>
      <c r="B4915" s="495" t="s">
        <v>6869</v>
      </c>
      <c r="C4915" s="495" t="s">
        <v>222</v>
      </c>
      <c r="D4915" s="495" t="s">
        <v>208</v>
      </c>
      <c r="E4915" s="495" t="s">
        <v>26573</v>
      </c>
      <c r="F4915" s="496" t="s">
        <v>364</v>
      </c>
      <c r="G4915" s="496" t="s">
        <v>26574</v>
      </c>
      <c r="H4915" s="496" t="s">
        <v>248</v>
      </c>
      <c r="I4915" s="496" t="s">
        <v>248</v>
      </c>
      <c r="J4915" s="496" t="s">
        <v>248</v>
      </c>
      <c r="K4915" s="187">
        <f t="shared" si="228"/>
        <v>168.92</v>
      </c>
      <c r="L4915" s="188">
        <f t="shared" si="229"/>
        <v>168.92</v>
      </c>
      <c r="M4915" s="185"/>
      <c r="N4915" s="186">
        <f t="shared" si="230"/>
        <v>103014</v>
      </c>
    </row>
    <row r="4916" spans="1:14" ht="13.5" x14ac:dyDescent="0.25">
      <c r="A4916" s="494">
        <v>103015</v>
      </c>
      <c r="B4916" s="495" t="s">
        <v>6870</v>
      </c>
      <c r="C4916" s="495" t="s">
        <v>222</v>
      </c>
      <c r="D4916" s="495" t="s">
        <v>208</v>
      </c>
      <c r="E4916" s="495" t="s">
        <v>26575</v>
      </c>
      <c r="F4916" s="496" t="s">
        <v>639</v>
      </c>
      <c r="G4916" s="496" t="s">
        <v>26576</v>
      </c>
      <c r="H4916" s="496" t="s">
        <v>248</v>
      </c>
      <c r="I4916" s="496" t="s">
        <v>248</v>
      </c>
      <c r="J4916" s="496" t="s">
        <v>248</v>
      </c>
      <c r="K4916" s="187">
        <f t="shared" si="228"/>
        <v>300.83</v>
      </c>
      <c r="L4916" s="188">
        <f t="shared" si="229"/>
        <v>300.83</v>
      </c>
      <c r="M4916" s="185"/>
      <c r="N4916" s="186">
        <f t="shared" si="230"/>
        <v>103015</v>
      </c>
    </row>
    <row r="4917" spans="1:14" ht="13.5" x14ac:dyDescent="0.25">
      <c r="A4917" s="494">
        <v>103016</v>
      </c>
      <c r="B4917" s="495" t="s">
        <v>6871</v>
      </c>
      <c r="C4917" s="495" t="s">
        <v>222</v>
      </c>
      <c r="D4917" s="495" t="s">
        <v>208</v>
      </c>
      <c r="E4917" s="495" t="s">
        <v>26577</v>
      </c>
      <c r="F4917" s="496" t="s">
        <v>7201</v>
      </c>
      <c r="G4917" s="496" t="s">
        <v>26578</v>
      </c>
      <c r="H4917" s="496" t="s">
        <v>248</v>
      </c>
      <c r="I4917" s="496" t="s">
        <v>248</v>
      </c>
      <c r="J4917" s="496" t="s">
        <v>248</v>
      </c>
      <c r="K4917" s="187">
        <f t="shared" si="228"/>
        <v>412.01</v>
      </c>
      <c r="L4917" s="188">
        <f t="shared" si="229"/>
        <v>412.01</v>
      </c>
      <c r="M4917" s="185"/>
      <c r="N4917" s="186">
        <f t="shared" si="230"/>
        <v>103016</v>
      </c>
    </row>
    <row r="4918" spans="1:14" ht="13.5" x14ac:dyDescent="0.25">
      <c r="A4918" s="494">
        <v>103017</v>
      </c>
      <c r="B4918" s="495" t="s">
        <v>6872</v>
      </c>
      <c r="C4918" s="495" t="s">
        <v>222</v>
      </c>
      <c r="D4918" s="495" t="s">
        <v>208</v>
      </c>
      <c r="E4918" s="495" t="s">
        <v>26579</v>
      </c>
      <c r="F4918" s="496" t="s">
        <v>979</v>
      </c>
      <c r="G4918" s="496" t="s">
        <v>26580</v>
      </c>
      <c r="H4918" s="496" t="s">
        <v>248</v>
      </c>
      <c r="I4918" s="496" t="s">
        <v>248</v>
      </c>
      <c r="J4918" s="496" t="s">
        <v>248</v>
      </c>
      <c r="K4918" s="187">
        <f t="shared" si="228"/>
        <v>723.22</v>
      </c>
      <c r="L4918" s="188">
        <f t="shared" si="229"/>
        <v>723.22</v>
      </c>
      <c r="M4918" s="185"/>
      <c r="N4918" s="186">
        <f t="shared" si="230"/>
        <v>103017</v>
      </c>
    </row>
    <row r="4919" spans="1:14" ht="13.5" x14ac:dyDescent="0.25">
      <c r="A4919" s="494">
        <v>103018</v>
      </c>
      <c r="B4919" s="495" t="s">
        <v>6873</v>
      </c>
      <c r="C4919" s="495" t="s">
        <v>222</v>
      </c>
      <c r="D4919" s="495" t="s">
        <v>208</v>
      </c>
      <c r="E4919" s="495" t="s">
        <v>26581</v>
      </c>
      <c r="F4919" s="496" t="s">
        <v>20864</v>
      </c>
      <c r="G4919" s="496" t="s">
        <v>26582</v>
      </c>
      <c r="H4919" s="496" t="s">
        <v>248</v>
      </c>
      <c r="I4919" s="496" t="s">
        <v>248</v>
      </c>
      <c r="J4919" s="496" t="s">
        <v>248</v>
      </c>
      <c r="K4919" s="187">
        <f t="shared" si="228"/>
        <v>208.43</v>
      </c>
      <c r="L4919" s="188">
        <f t="shared" si="229"/>
        <v>208.43</v>
      </c>
      <c r="M4919" s="185"/>
      <c r="N4919" s="186">
        <f t="shared" si="230"/>
        <v>103018</v>
      </c>
    </row>
    <row r="4920" spans="1:14" ht="13.5" x14ac:dyDescent="0.25">
      <c r="A4920" s="494">
        <v>103019</v>
      </c>
      <c r="B4920" s="495" t="s">
        <v>6874</v>
      </c>
      <c r="C4920" s="495" t="s">
        <v>222</v>
      </c>
      <c r="D4920" s="495" t="s">
        <v>208</v>
      </c>
      <c r="E4920" s="495" t="s">
        <v>26583</v>
      </c>
      <c r="F4920" s="496" t="s">
        <v>7101</v>
      </c>
      <c r="G4920" s="496" t="s">
        <v>26584</v>
      </c>
      <c r="H4920" s="496" t="s">
        <v>248</v>
      </c>
      <c r="I4920" s="496" t="s">
        <v>248</v>
      </c>
      <c r="J4920" s="496" t="s">
        <v>248</v>
      </c>
      <c r="K4920" s="187">
        <f t="shared" si="228"/>
        <v>161.15</v>
      </c>
      <c r="L4920" s="188">
        <f t="shared" si="229"/>
        <v>161.15</v>
      </c>
      <c r="M4920" s="185"/>
      <c r="N4920" s="186">
        <f t="shared" si="230"/>
        <v>103019</v>
      </c>
    </row>
    <row r="4921" spans="1:14" ht="13.5" x14ac:dyDescent="0.25">
      <c r="A4921" s="494">
        <v>103029</v>
      </c>
      <c r="B4921" s="495" t="s">
        <v>6875</v>
      </c>
      <c r="C4921" s="495" t="s">
        <v>222</v>
      </c>
      <c r="D4921" s="495" t="s">
        <v>208</v>
      </c>
      <c r="E4921" s="495" t="s">
        <v>20115</v>
      </c>
      <c r="F4921" s="496" t="s">
        <v>271</v>
      </c>
      <c r="G4921" s="496" t="s">
        <v>26585</v>
      </c>
      <c r="H4921" s="496" t="s">
        <v>248</v>
      </c>
      <c r="I4921" s="496" t="s">
        <v>248</v>
      </c>
      <c r="J4921" s="496" t="s">
        <v>248</v>
      </c>
      <c r="K4921" s="187">
        <f t="shared" si="228"/>
        <v>38.08</v>
      </c>
      <c r="L4921" s="188">
        <f t="shared" si="229"/>
        <v>38.08</v>
      </c>
      <c r="M4921" s="185"/>
      <c r="N4921" s="186">
        <f t="shared" si="230"/>
        <v>103029</v>
      </c>
    </row>
    <row r="4922" spans="1:14" ht="13.5" x14ac:dyDescent="0.25">
      <c r="A4922" s="494">
        <v>103036</v>
      </c>
      <c r="B4922" s="495" t="s">
        <v>6876</v>
      </c>
      <c r="C4922" s="495" t="s">
        <v>222</v>
      </c>
      <c r="D4922" s="495" t="s">
        <v>208</v>
      </c>
      <c r="E4922" s="495" t="s">
        <v>20650</v>
      </c>
      <c r="F4922" s="496" t="s">
        <v>258</v>
      </c>
      <c r="G4922" s="496" t="s">
        <v>752</v>
      </c>
      <c r="H4922" s="496" t="s">
        <v>248</v>
      </c>
      <c r="I4922" s="496" t="s">
        <v>248</v>
      </c>
      <c r="J4922" s="496" t="s">
        <v>248</v>
      </c>
      <c r="K4922" s="187">
        <f t="shared" si="228"/>
        <v>28.3</v>
      </c>
      <c r="L4922" s="188">
        <f t="shared" si="229"/>
        <v>28.3</v>
      </c>
      <c r="M4922" s="185"/>
      <c r="N4922" s="186">
        <f t="shared" si="230"/>
        <v>103036</v>
      </c>
    </row>
    <row r="4923" spans="1:14" ht="13.5" x14ac:dyDescent="0.25">
      <c r="A4923" s="494">
        <v>103037</v>
      </c>
      <c r="B4923" s="495" t="s">
        <v>6877</v>
      </c>
      <c r="C4923" s="495" t="s">
        <v>222</v>
      </c>
      <c r="D4923" s="495" t="s">
        <v>208</v>
      </c>
      <c r="E4923" s="495" t="s">
        <v>20120</v>
      </c>
      <c r="F4923" s="496" t="s">
        <v>2452</v>
      </c>
      <c r="G4923" s="496" t="s">
        <v>26586</v>
      </c>
      <c r="H4923" s="496" t="s">
        <v>248</v>
      </c>
      <c r="I4923" s="496" t="s">
        <v>248</v>
      </c>
      <c r="J4923" s="496" t="s">
        <v>248</v>
      </c>
      <c r="K4923" s="187">
        <f t="shared" si="228"/>
        <v>55.38</v>
      </c>
      <c r="L4923" s="188">
        <f t="shared" si="229"/>
        <v>55.38</v>
      </c>
      <c r="M4923" s="185"/>
      <c r="N4923" s="186">
        <f t="shared" si="230"/>
        <v>103037</v>
      </c>
    </row>
    <row r="4924" spans="1:14" ht="13.5" x14ac:dyDescent="0.25">
      <c r="A4924" s="494">
        <v>103038</v>
      </c>
      <c r="B4924" s="495" t="s">
        <v>6878</v>
      </c>
      <c r="C4924" s="495" t="s">
        <v>222</v>
      </c>
      <c r="D4924" s="495" t="s">
        <v>208</v>
      </c>
      <c r="E4924" s="495" t="s">
        <v>26587</v>
      </c>
      <c r="F4924" s="496" t="s">
        <v>365</v>
      </c>
      <c r="G4924" s="496" t="s">
        <v>21055</v>
      </c>
      <c r="H4924" s="496" t="s">
        <v>248</v>
      </c>
      <c r="I4924" s="496" t="s">
        <v>248</v>
      </c>
      <c r="J4924" s="496" t="s">
        <v>248</v>
      </c>
      <c r="K4924" s="187">
        <f t="shared" si="228"/>
        <v>73.97</v>
      </c>
      <c r="L4924" s="188">
        <f t="shared" si="229"/>
        <v>73.97</v>
      </c>
      <c r="M4924" s="185"/>
      <c r="N4924" s="186">
        <f t="shared" si="230"/>
        <v>103038</v>
      </c>
    </row>
    <row r="4925" spans="1:14" ht="13.5" x14ac:dyDescent="0.25">
      <c r="A4925" s="494">
        <v>103039</v>
      </c>
      <c r="B4925" s="495" t="s">
        <v>6879</v>
      </c>
      <c r="C4925" s="495" t="s">
        <v>222</v>
      </c>
      <c r="D4925" s="495" t="s">
        <v>208</v>
      </c>
      <c r="E4925" s="495" t="s">
        <v>26588</v>
      </c>
      <c r="F4925" s="496" t="s">
        <v>7081</v>
      </c>
      <c r="G4925" s="496" t="s">
        <v>18618</v>
      </c>
      <c r="H4925" s="496" t="s">
        <v>248</v>
      </c>
      <c r="I4925" s="496" t="s">
        <v>248</v>
      </c>
      <c r="J4925" s="496" t="s">
        <v>248</v>
      </c>
      <c r="K4925" s="187">
        <f t="shared" si="228"/>
        <v>78.34</v>
      </c>
      <c r="L4925" s="188">
        <f t="shared" si="229"/>
        <v>78.34</v>
      </c>
      <c r="M4925" s="185"/>
      <c r="N4925" s="186">
        <f t="shared" si="230"/>
        <v>103039</v>
      </c>
    </row>
    <row r="4926" spans="1:14" ht="13.5" x14ac:dyDescent="0.25">
      <c r="A4926" s="494">
        <v>103040</v>
      </c>
      <c r="B4926" s="495" t="s">
        <v>6880</v>
      </c>
      <c r="C4926" s="495" t="s">
        <v>222</v>
      </c>
      <c r="D4926" s="495" t="s">
        <v>208</v>
      </c>
      <c r="E4926" s="495" t="s">
        <v>20441</v>
      </c>
      <c r="F4926" s="496" t="s">
        <v>4302</v>
      </c>
      <c r="G4926" s="496" t="s">
        <v>22540</v>
      </c>
      <c r="H4926" s="496" t="s">
        <v>248</v>
      </c>
      <c r="I4926" s="496" t="s">
        <v>248</v>
      </c>
      <c r="J4926" s="496" t="s">
        <v>248</v>
      </c>
      <c r="K4926" s="187">
        <f t="shared" si="228"/>
        <v>119.03</v>
      </c>
      <c r="L4926" s="188">
        <f t="shared" si="229"/>
        <v>119.03</v>
      </c>
      <c r="M4926" s="185"/>
      <c r="N4926" s="186">
        <f t="shared" si="230"/>
        <v>103040</v>
      </c>
    </row>
    <row r="4927" spans="1:14" ht="13.5" x14ac:dyDescent="0.25">
      <c r="A4927" s="494">
        <v>103041</v>
      </c>
      <c r="B4927" s="495" t="s">
        <v>6881</v>
      </c>
      <c r="C4927" s="495" t="s">
        <v>222</v>
      </c>
      <c r="D4927" s="495" t="s">
        <v>208</v>
      </c>
      <c r="E4927" s="495" t="s">
        <v>20116</v>
      </c>
      <c r="F4927" s="496" t="s">
        <v>258</v>
      </c>
      <c r="G4927" s="496" t="s">
        <v>19163</v>
      </c>
      <c r="H4927" s="496" t="s">
        <v>248</v>
      </c>
      <c r="I4927" s="496" t="s">
        <v>248</v>
      </c>
      <c r="J4927" s="496" t="s">
        <v>248</v>
      </c>
      <c r="K4927" s="187">
        <f t="shared" si="228"/>
        <v>22.99</v>
      </c>
      <c r="L4927" s="188">
        <f t="shared" si="229"/>
        <v>22.99</v>
      </c>
      <c r="M4927" s="185"/>
      <c r="N4927" s="186">
        <f t="shared" si="230"/>
        <v>103041</v>
      </c>
    </row>
    <row r="4928" spans="1:14" ht="13.5" x14ac:dyDescent="0.25">
      <c r="A4928" s="494">
        <v>103042</v>
      </c>
      <c r="B4928" s="495" t="s">
        <v>6882</v>
      </c>
      <c r="C4928" s="495" t="s">
        <v>222</v>
      </c>
      <c r="D4928" s="495" t="s">
        <v>208</v>
      </c>
      <c r="E4928" s="495" t="s">
        <v>19374</v>
      </c>
      <c r="F4928" s="496" t="s">
        <v>3691</v>
      </c>
      <c r="G4928" s="496" t="s">
        <v>15880</v>
      </c>
      <c r="H4928" s="496" t="s">
        <v>248</v>
      </c>
      <c r="I4928" s="496" t="s">
        <v>248</v>
      </c>
      <c r="J4928" s="496" t="s">
        <v>248</v>
      </c>
      <c r="K4928" s="187">
        <f t="shared" si="228"/>
        <v>27.34</v>
      </c>
      <c r="L4928" s="188">
        <f t="shared" si="229"/>
        <v>27.34</v>
      </c>
      <c r="M4928" s="185"/>
      <c r="N4928" s="186">
        <f t="shared" si="230"/>
        <v>103042</v>
      </c>
    </row>
    <row r="4929" spans="1:14" ht="13.5" x14ac:dyDescent="0.25">
      <c r="A4929" s="494">
        <v>103043</v>
      </c>
      <c r="B4929" s="495" t="s">
        <v>6883</v>
      </c>
      <c r="C4929" s="495" t="s">
        <v>222</v>
      </c>
      <c r="D4929" s="495" t="s">
        <v>208</v>
      </c>
      <c r="E4929" s="495" t="s">
        <v>20922</v>
      </c>
      <c r="F4929" s="496" t="s">
        <v>258</v>
      </c>
      <c r="G4929" s="496" t="s">
        <v>9450</v>
      </c>
      <c r="H4929" s="496" t="s">
        <v>248</v>
      </c>
      <c r="I4929" s="496" t="s">
        <v>248</v>
      </c>
      <c r="J4929" s="496" t="s">
        <v>248</v>
      </c>
      <c r="K4929" s="187">
        <f t="shared" si="228"/>
        <v>27.1</v>
      </c>
      <c r="L4929" s="188">
        <f t="shared" si="229"/>
        <v>27.1</v>
      </c>
      <c r="M4929" s="185"/>
      <c r="N4929" s="186">
        <f t="shared" si="230"/>
        <v>103043</v>
      </c>
    </row>
    <row r="4930" spans="1:14" ht="13.5" x14ac:dyDescent="0.25">
      <c r="A4930" s="494">
        <v>103044</v>
      </c>
      <c r="B4930" s="495" t="s">
        <v>6884</v>
      </c>
      <c r="C4930" s="495" t="s">
        <v>222</v>
      </c>
      <c r="D4930" s="495" t="s">
        <v>208</v>
      </c>
      <c r="E4930" s="495" t="s">
        <v>26589</v>
      </c>
      <c r="F4930" s="496" t="s">
        <v>271</v>
      </c>
      <c r="G4930" s="496" t="s">
        <v>26590</v>
      </c>
      <c r="H4930" s="496" t="s">
        <v>248</v>
      </c>
      <c r="I4930" s="496" t="s">
        <v>248</v>
      </c>
      <c r="J4930" s="496" t="s">
        <v>248</v>
      </c>
      <c r="K4930" s="187">
        <f t="shared" si="228"/>
        <v>35.909999999999997</v>
      </c>
      <c r="L4930" s="188">
        <f t="shared" si="229"/>
        <v>35.909999999999997</v>
      </c>
      <c r="M4930" s="185"/>
      <c r="N4930" s="186">
        <f t="shared" si="230"/>
        <v>103044</v>
      </c>
    </row>
    <row r="4931" spans="1:14" ht="13.5" x14ac:dyDescent="0.25">
      <c r="A4931" s="494">
        <v>103045</v>
      </c>
      <c r="B4931" s="495" t="s">
        <v>6885</v>
      </c>
      <c r="C4931" s="495" t="s">
        <v>222</v>
      </c>
      <c r="D4931" s="495" t="s">
        <v>208</v>
      </c>
      <c r="E4931" s="495" t="s">
        <v>3969</v>
      </c>
      <c r="F4931" s="496" t="s">
        <v>529</v>
      </c>
      <c r="G4931" s="496" t="s">
        <v>4177</v>
      </c>
      <c r="H4931" s="496" t="s">
        <v>248</v>
      </c>
      <c r="I4931" s="496" t="s">
        <v>248</v>
      </c>
      <c r="J4931" s="496" t="s">
        <v>248</v>
      </c>
      <c r="K4931" s="187">
        <f t="shared" si="228"/>
        <v>9.4600000000000009</v>
      </c>
      <c r="L4931" s="188">
        <f t="shared" si="229"/>
        <v>9.4600000000000009</v>
      </c>
      <c r="M4931" s="185"/>
      <c r="N4931" s="186">
        <f t="shared" si="230"/>
        <v>103045</v>
      </c>
    </row>
    <row r="4932" spans="1:14" ht="13.5" x14ac:dyDescent="0.25">
      <c r="A4932" s="494">
        <v>103046</v>
      </c>
      <c r="B4932" s="495" t="s">
        <v>6886</v>
      </c>
      <c r="C4932" s="495" t="s">
        <v>222</v>
      </c>
      <c r="D4932" s="495" t="s">
        <v>208</v>
      </c>
      <c r="E4932" s="495" t="s">
        <v>22499</v>
      </c>
      <c r="F4932" s="496" t="s">
        <v>3691</v>
      </c>
      <c r="G4932" s="496" t="s">
        <v>19453</v>
      </c>
      <c r="H4932" s="496" t="s">
        <v>248</v>
      </c>
      <c r="I4932" s="496" t="s">
        <v>248</v>
      </c>
      <c r="J4932" s="496" t="s">
        <v>248</v>
      </c>
      <c r="K4932" s="187">
        <f t="shared" si="228"/>
        <v>25.61</v>
      </c>
      <c r="L4932" s="188">
        <f t="shared" si="229"/>
        <v>25.61</v>
      </c>
      <c r="M4932" s="185"/>
      <c r="N4932" s="186">
        <f t="shared" si="230"/>
        <v>103046</v>
      </c>
    </row>
    <row r="4933" spans="1:14" ht="13.5" x14ac:dyDescent="0.25">
      <c r="A4933" s="494">
        <v>103047</v>
      </c>
      <c r="B4933" s="495" t="s">
        <v>6887</v>
      </c>
      <c r="C4933" s="495" t="s">
        <v>222</v>
      </c>
      <c r="D4933" s="495" t="s">
        <v>208</v>
      </c>
      <c r="E4933" s="495" t="s">
        <v>26591</v>
      </c>
      <c r="F4933" s="496" t="s">
        <v>548</v>
      </c>
      <c r="G4933" s="496" t="s">
        <v>19840</v>
      </c>
      <c r="H4933" s="496" t="s">
        <v>248</v>
      </c>
      <c r="I4933" s="496" t="s">
        <v>248</v>
      </c>
      <c r="J4933" s="496" t="s">
        <v>248</v>
      </c>
      <c r="K4933" s="187">
        <f t="shared" si="228"/>
        <v>28</v>
      </c>
      <c r="L4933" s="188">
        <f t="shared" si="229"/>
        <v>28</v>
      </c>
      <c r="M4933" s="185"/>
      <c r="N4933" s="186">
        <f t="shared" si="230"/>
        <v>103047</v>
      </c>
    </row>
    <row r="4934" spans="1:14" ht="13.5" x14ac:dyDescent="0.25">
      <c r="A4934" s="494">
        <v>103048</v>
      </c>
      <c r="B4934" s="495" t="s">
        <v>6888</v>
      </c>
      <c r="C4934" s="495" t="s">
        <v>222</v>
      </c>
      <c r="D4934" s="495" t="s">
        <v>208</v>
      </c>
      <c r="E4934" s="495" t="s">
        <v>25741</v>
      </c>
      <c r="F4934" s="496" t="s">
        <v>548</v>
      </c>
      <c r="G4934" s="496" t="s">
        <v>2889</v>
      </c>
      <c r="H4934" s="496" t="s">
        <v>248</v>
      </c>
      <c r="I4934" s="496" t="s">
        <v>248</v>
      </c>
      <c r="J4934" s="496" t="s">
        <v>248</v>
      </c>
      <c r="K4934" s="187">
        <f t="shared" si="228"/>
        <v>19.829999999999998</v>
      </c>
      <c r="L4934" s="188">
        <f t="shared" si="229"/>
        <v>19.829999999999998</v>
      </c>
      <c r="M4934" s="185"/>
      <c r="N4934" s="186">
        <f t="shared" si="230"/>
        <v>103048</v>
      </c>
    </row>
    <row r="4935" spans="1:14" ht="13.5" x14ac:dyDescent="0.25">
      <c r="A4935" s="494">
        <v>103049</v>
      </c>
      <c r="B4935" s="495" t="s">
        <v>6889</v>
      </c>
      <c r="C4935" s="495" t="s">
        <v>222</v>
      </c>
      <c r="D4935" s="495" t="s">
        <v>208</v>
      </c>
      <c r="E4935" s="495" t="s">
        <v>7409</v>
      </c>
      <c r="F4935" s="496" t="s">
        <v>2701</v>
      </c>
      <c r="G4935" s="496" t="s">
        <v>876</v>
      </c>
      <c r="H4935" s="496" t="s">
        <v>248</v>
      </c>
      <c r="I4935" s="496" t="s">
        <v>248</v>
      </c>
      <c r="J4935" s="496" t="s">
        <v>248</v>
      </c>
      <c r="K4935" s="187">
        <f t="shared" si="228"/>
        <v>22.17</v>
      </c>
      <c r="L4935" s="188">
        <f t="shared" si="229"/>
        <v>22.17</v>
      </c>
      <c r="M4935" s="185"/>
      <c r="N4935" s="186">
        <f t="shared" si="230"/>
        <v>103049</v>
      </c>
    </row>
    <row r="4936" spans="1:14" ht="13.5" x14ac:dyDescent="0.25">
      <c r="A4936" s="494">
        <v>103050</v>
      </c>
      <c r="B4936" s="495" t="s">
        <v>6890</v>
      </c>
      <c r="C4936" s="495" t="s">
        <v>222</v>
      </c>
      <c r="D4936" s="495" t="s">
        <v>208</v>
      </c>
      <c r="E4936" s="495" t="s">
        <v>3373</v>
      </c>
      <c r="F4936" s="496" t="s">
        <v>19105</v>
      </c>
      <c r="G4936" s="496" t="s">
        <v>883</v>
      </c>
      <c r="H4936" s="496" t="s">
        <v>248</v>
      </c>
      <c r="I4936" s="496" t="s">
        <v>248</v>
      </c>
      <c r="J4936" s="496" t="s">
        <v>248</v>
      </c>
      <c r="K4936" s="187">
        <f t="shared" si="228"/>
        <v>10.75</v>
      </c>
      <c r="L4936" s="188">
        <f t="shared" si="229"/>
        <v>10.75</v>
      </c>
      <c r="M4936" s="185"/>
      <c r="N4936" s="186">
        <f t="shared" si="230"/>
        <v>103050</v>
      </c>
    </row>
    <row r="4937" spans="1:14" ht="13.5" x14ac:dyDescent="0.25">
      <c r="A4937" s="494">
        <v>103051</v>
      </c>
      <c r="B4937" s="495" t="s">
        <v>6891</v>
      </c>
      <c r="C4937" s="495" t="s">
        <v>222</v>
      </c>
      <c r="D4937" s="495" t="s">
        <v>208</v>
      </c>
      <c r="E4937" s="495" t="s">
        <v>21017</v>
      </c>
      <c r="F4937" s="496" t="s">
        <v>9215</v>
      </c>
      <c r="G4937" s="496" t="s">
        <v>3039</v>
      </c>
      <c r="H4937" s="496" t="s">
        <v>248</v>
      </c>
      <c r="I4937" s="496" t="s">
        <v>248</v>
      </c>
      <c r="J4937" s="496" t="s">
        <v>248</v>
      </c>
      <c r="K4937" s="187">
        <f t="shared" ref="K4937:K5000" si="231">H4937+I4937+J4937+G4937</f>
        <v>13.29</v>
      </c>
      <c r="L4937" s="188">
        <f t="shared" ref="L4937:L5000" si="232">G4937+I4937+J4937+H4937</f>
        <v>13.29</v>
      </c>
      <c r="M4937" s="185"/>
      <c r="N4937" s="186">
        <f t="shared" ref="N4937:N5000" si="233">A4937</f>
        <v>103051</v>
      </c>
    </row>
    <row r="4938" spans="1:14" ht="13.5" x14ac:dyDescent="0.25">
      <c r="A4938" s="494">
        <v>103052</v>
      </c>
      <c r="B4938" s="495" t="s">
        <v>6893</v>
      </c>
      <c r="C4938" s="495" t="s">
        <v>222</v>
      </c>
      <c r="D4938" s="495" t="s">
        <v>208</v>
      </c>
      <c r="E4938" s="495" t="s">
        <v>17844</v>
      </c>
      <c r="F4938" s="496" t="s">
        <v>19044</v>
      </c>
      <c r="G4938" s="496" t="s">
        <v>7748</v>
      </c>
      <c r="H4938" s="496" t="s">
        <v>248</v>
      </c>
      <c r="I4938" s="496" t="s">
        <v>248</v>
      </c>
      <c r="J4938" s="496" t="s">
        <v>248</v>
      </c>
      <c r="K4938" s="187">
        <f t="shared" si="231"/>
        <v>20.22</v>
      </c>
      <c r="L4938" s="188">
        <f t="shared" si="232"/>
        <v>20.22</v>
      </c>
      <c r="M4938" s="185"/>
      <c r="N4938" s="186">
        <f t="shared" si="233"/>
        <v>103052</v>
      </c>
    </row>
    <row r="4939" spans="1:14" ht="13.5" x14ac:dyDescent="0.25">
      <c r="A4939" s="494">
        <v>95634</v>
      </c>
      <c r="B4939" s="495" t="s">
        <v>6895</v>
      </c>
      <c r="C4939" s="495" t="s">
        <v>222</v>
      </c>
      <c r="D4939" s="495" t="s">
        <v>208</v>
      </c>
      <c r="E4939" s="495" t="s">
        <v>20233</v>
      </c>
      <c r="F4939" s="496" t="s">
        <v>20050</v>
      </c>
      <c r="G4939" s="496" t="s">
        <v>26592</v>
      </c>
      <c r="H4939" s="496" t="s">
        <v>248</v>
      </c>
      <c r="I4939" s="496" t="s">
        <v>248</v>
      </c>
      <c r="J4939" s="496" t="s">
        <v>248</v>
      </c>
      <c r="K4939" s="187">
        <f t="shared" si="231"/>
        <v>122.2</v>
      </c>
      <c r="L4939" s="188">
        <f t="shared" si="232"/>
        <v>122.2</v>
      </c>
      <c r="M4939" s="185"/>
      <c r="N4939" s="186">
        <f t="shared" si="233"/>
        <v>95634</v>
      </c>
    </row>
    <row r="4940" spans="1:14" ht="13.5" x14ac:dyDescent="0.25">
      <c r="A4940" s="494">
        <v>95635</v>
      </c>
      <c r="B4940" s="495" t="s">
        <v>6896</v>
      </c>
      <c r="C4940" s="495" t="s">
        <v>222</v>
      </c>
      <c r="D4940" s="495" t="s">
        <v>208</v>
      </c>
      <c r="E4940" s="495" t="s">
        <v>26593</v>
      </c>
      <c r="F4940" s="496" t="s">
        <v>26594</v>
      </c>
      <c r="G4940" s="496" t="s">
        <v>20892</v>
      </c>
      <c r="H4940" s="496" t="s">
        <v>248</v>
      </c>
      <c r="I4940" s="496" t="s">
        <v>248</v>
      </c>
      <c r="J4940" s="496" t="s">
        <v>248</v>
      </c>
      <c r="K4940" s="187">
        <f t="shared" si="231"/>
        <v>127.64</v>
      </c>
      <c r="L4940" s="188">
        <f t="shared" si="232"/>
        <v>127.64</v>
      </c>
      <c r="M4940" s="185"/>
      <c r="N4940" s="186">
        <f t="shared" si="233"/>
        <v>95635</v>
      </c>
    </row>
    <row r="4941" spans="1:14" ht="13.5" x14ac:dyDescent="0.25">
      <c r="A4941" s="494">
        <v>95636</v>
      </c>
      <c r="B4941" s="495" t="s">
        <v>6897</v>
      </c>
      <c r="C4941" s="495" t="s">
        <v>222</v>
      </c>
      <c r="D4941" s="495" t="s">
        <v>208</v>
      </c>
      <c r="E4941" s="495" t="s">
        <v>26595</v>
      </c>
      <c r="F4941" s="496" t="s">
        <v>26596</v>
      </c>
      <c r="G4941" s="496" t="s">
        <v>26597</v>
      </c>
      <c r="H4941" s="496" t="s">
        <v>248</v>
      </c>
      <c r="I4941" s="496" t="s">
        <v>248</v>
      </c>
      <c r="J4941" s="496" t="s">
        <v>248</v>
      </c>
      <c r="K4941" s="187">
        <f t="shared" si="231"/>
        <v>244.61</v>
      </c>
      <c r="L4941" s="188">
        <f t="shared" si="232"/>
        <v>244.61</v>
      </c>
      <c r="M4941" s="185"/>
      <c r="N4941" s="186">
        <f t="shared" si="233"/>
        <v>95636</v>
      </c>
    </row>
    <row r="4942" spans="1:14" ht="13.5" x14ac:dyDescent="0.25">
      <c r="A4942" s="494">
        <v>95637</v>
      </c>
      <c r="B4942" s="495" t="s">
        <v>6898</v>
      </c>
      <c r="C4942" s="495" t="s">
        <v>222</v>
      </c>
      <c r="D4942" s="495" t="s">
        <v>208</v>
      </c>
      <c r="E4942" s="495" t="s">
        <v>26598</v>
      </c>
      <c r="F4942" s="496" t="s">
        <v>26599</v>
      </c>
      <c r="G4942" s="496" t="s">
        <v>20459</v>
      </c>
      <c r="H4942" s="496" t="s">
        <v>248</v>
      </c>
      <c r="I4942" s="496" t="s">
        <v>248</v>
      </c>
      <c r="J4942" s="496" t="s">
        <v>248</v>
      </c>
      <c r="K4942" s="187">
        <f t="shared" si="231"/>
        <v>358.96</v>
      </c>
      <c r="L4942" s="188">
        <f t="shared" si="232"/>
        <v>358.96</v>
      </c>
      <c r="M4942" s="185"/>
      <c r="N4942" s="186">
        <f t="shared" si="233"/>
        <v>95637</v>
      </c>
    </row>
    <row r="4943" spans="1:14" ht="13.5" x14ac:dyDescent="0.25">
      <c r="A4943" s="494">
        <v>95638</v>
      </c>
      <c r="B4943" s="495" t="s">
        <v>6899</v>
      </c>
      <c r="C4943" s="495" t="s">
        <v>222</v>
      </c>
      <c r="D4943" s="495" t="s">
        <v>208</v>
      </c>
      <c r="E4943" s="495" t="s">
        <v>23948</v>
      </c>
      <c r="F4943" s="496" t="s">
        <v>26600</v>
      </c>
      <c r="G4943" s="496" t="s">
        <v>26601</v>
      </c>
      <c r="H4943" s="496" t="s">
        <v>248</v>
      </c>
      <c r="I4943" s="496" t="s">
        <v>248</v>
      </c>
      <c r="J4943" s="496" t="s">
        <v>248</v>
      </c>
      <c r="K4943" s="187">
        <f t="shared" si="231"/>
        <v>446.2</v>
      </c>
      <c r="L4943" s="188">
        <f t="shared" si="232"/>
        <v>446.2</v>
      </c>
      <c r="M4943" s="185"/>
      <c r="N4943" s="186">
        <f t="shared" si="233"/>
        <v>95638</v>
      </c>
    </row>
    <row r="4944" spans="1:14" ht="13.5" x14ac:dyDescent="0.25">
      <c r="A4944" s="494">
        <v>95639</v>
      </c>
      <c r="B4944" s="495" t="s">
        <v>6900</v>
      </c>
      <c r="C4944" s="495" t="s">
        <v>222</v>
      </c>
      <c r="D4944" s="495" t="s">
        <v>208</v>
      </c>
      <c r="E4944" s="495" t="s">
        <v>26602</v>
      </c>
      <c r="F4944" s="496" t="s">
        <v>26603</v>
      </c>
      <c r="G4944" s="496" t="s">
        <v>26604</v>
      </c>
      <c r="H4944" s="496" t="s">
        <v>248</v>
      </c>
      <c r="I4944" s="496" t="s">
        <v>248</v>
      </c>
      <c r="J4944" s="496" t="s">
        <v>248</v>
      </c>
      <c r="K4944" s="187">
        <f t="shared" si="231"/>
        <v>625.34</v>
      </c>
      <c r="L4944" s="188">
        <f t="shared" si="232"/>
        <v>625.34</v>
      </c>
      <c r="M4944" s="185"/>
      <c r="N4944" s="186">
        <f t="shared" si="233"/>
        <v>95639</v>
      </c>
    </row>
    <row r="4945" spans="1:14" ht="13.5" x14ac:dyDescent="0.25">
      <c r="A4945" s="494">
        <v>95641</v>
      </c>
      <c r="B4945" s="495" t="s">
        <v>6901</v>
      </c>
      <c r="C4945" s="495" t="s">
        <v>222</v>
      </c>
      <c r="D4945" s="495" t="s">
        <v>208</v>
      </c>
      <c r="E4945" s="495" t="s">
        <v>26605</v>
      </c>
      <c r="F4945" s="496" t="s">
        <v>26606</v>
      </c>
      <c r="G4945" s="496" t="s">
        <v>26607</v>
      </c>
      <c r="H4945" s="496" t="s">
        <v>248</v>
      </c>
      <c r="I4945" s="496" t="s">
        <v>248</v>
      </c>
      <c r="J4945" s="496" t="s">
        <v>248</v>
      </c>
      <c r="K4945" s="187">
        <f t="shared" si="231"/>
        <v>217.05</v>
      </c>
      <c r="L4945" s="188">
        <f t="shared" si="232"/>
        <v>217.05</v>
      </c>
      <c r="M4945" s="185"/>
      <c r="N4945" s="186">
        <f t="shared" si="233"/>
        <v>95641</v>
      </c>
    </row>
    <row r="4946" spans="1:14" ht="13.5" x14ac:dyDescent="0.25">
      <c r="A4946" s="494">
        <v>95642</v>
      </c>
      <c r="B4946" s="495" t="s">
        <v>6902</v>
      </c>
      <c r="C4946" s="495" t="s">
        <v>222</v>
      </c>
      <c r="D4946" s="495" t="s">
        <v>208</v>
      </c>
      <c r="E4946" s="495" t="s">
        <v>24420</v>
      </c>
      <c r="F4946" s="496" t="s">
        <v>26608</v>
      </c>
      <c r="G4946" s="496" t="s">
        <v>26609</v>
      </c>
      <c r="H4946" s="496" t="s">
        <v>248</v>
      </c>
      <c r="I4946" s="496" t="s">
        <v>248</v>
      </c>
      <c r="J4946" s="496" t="s">
        <v>248</v>
      </c>
      <c r="K4946" s="187">
        <f t="shared" si="231"/>
        <v>320.67</v>
      </c>
      <c r="L4946" s="188">
        <f t="shared" si="232"/>
        <v>320.67</v>
      </c>
      <c r="M4946" s="185"/>
      <c r="N4946" s="186">
        <f t="shared" si="233"/>
        <v>95642</v>
      </c>
    </row>
    <row r="4947" spans="1:14" ht="13.5" x14ac:dyDescent="0.25">
      <c r="A4947" s="494">
        <v>95643</v>
      </c>
      <c r="B4947" s="495" t="s">
        <v>6903</v>
      </c>
      <c r="C4947" s="495" t="s">
        <v>222</v>
      </c>
      <c r="D4947" s="495" t="s">
        <v>208</v>
      </c>
      <c r="E4947" s="495" t="s">
        <v>26006</v>
      </c>
      <c r="F4947" s="496" t="s">
        <v>26610</v>
      </c>
      <c r="G4947" s="496" t="s">
        <v>26611</v>
      </c>
      <c r="H4947" s="496" t="s">
        <v>248</v>
      </c>
      <c r="I4947" s="496" t="s">
        <v>248</v>
      </c>
      <c r="J4947" s="496" t="s">
        <v>248</v>
      </c>
      <c r="K4947" s="187">
        <f t="shared" si="231"/>
        <v>420.58</v>
      </c>
      <c r="L4947" s="188">
        <f t="shared" si="232"/>
        <v>420.58</v>
      </c>
      <c r="M4947" s="185"/>
      <c r="N4947" s="186">
        <f t="shared" si="233"/>
        <v>95643</v>
      </c>
    </row>
    <row r="4948" spans="1:14" ht="13.5" x14ac:dyDescent="0.25">
      <c r="A4948" s="494">
        <v>95644</v>
      </c>
      <c r="B4948" s="495" t="s">
        <v>6904</v>
      </c>
      <c r="C4948" s="495" t="s">
        <v>222</v>
      </c>
      <c r="D4948" s="495" t="s">
        <v>208</v>
      </c>
      <c r="E4948" s="495" t="s">
        <v>26612</v>
      </c>
      <c r="F4948" s="496" t="s">
        <v>18515</v>
      </c>
      <c r="G4948" s="496" t="s">
        <v>20544</v>
      </c>
      <c r="H4948" s="496" t="s">
        <v>248</v>
      </c>
      <c r="I4948" s="496" t="s">
        <v>248</v>
      </c>
      <c r="J4948" s="496" t="s">
        <v>248</v>
      </c>
      <c r="K4948" s="187">
        <f t="shared" si="231"/>
        <v>167.54</v>
      </c>
      <c r="L4948" s="188">
        <f t="shared" si="232"/>
        <v>167.54</v>
      </c>
      <c r="M4948" s="185"/>
      <c r="N4948" s="186">
        <f t="shared" si="233"/>
        <v>95644</v>
      </c>
    </row>
    <row r="4949" spans="1:14" ht="13.5" x14ac:dyDescent="0.25">
      <c r="A4949" s="494">
        <v>95645</v>
      </c>
      <c r="B4949" s="495" t="s">
        <v>6905</v>
      </c>
      <c r="C4949" s="495" t="s">
        <v>222</v>
      </c>
      <c r="D4949" s="495" t="s">
        <v>208</v>
      </c>
      <c r="E4949" s="495" t="s">
        <v>26613</v>
      </c>
      <c r="F4949" s="496" t="s">
        <v>20620</v>
      </c>
      <c r="G4949" s="496" t="s">
        <v>26614</v>
      </c>
      <c r="H4949" s="496" t="s">
        <v>248</v>
      </c>
      <c r="I4949" s="496" t="s">
        <v>248</v>
      </c>
      <c r="J4949" s="496" t="s">
        <v>248</v>
      </c>
      <c r="K4949" s="187">
        <f t="shared" si="231"/>
        <v>309.83</v>
      </c>
      <c r="L4949" s="188">
        <f t="shared" si="232"/>
        <v>309.83</v>
      </c>
      <c r="M4949" s="185"/>
      <c r="N4949" s="186">
        <f t="shared" si="233"/>
        <v>95645</v>
      </c>
    </row>
    <row r="4950" spans="1:14" ht="13.5" x14ac:dyDescent="0.25">
      <c r="A4950" s="494">
        <v>95646</v>
      </c>
      <c r="B4950" s="495" t="s">
        <v>6906</v>
      </c>
      <c r="C4950" s="495" t="s">
        <v>222</v>
      </c>
      <c r="D4950" s="495" t="s">
        <v>208</v>
      </c>
      <c r="E4950" s="495" t="s">
        <v>26615</v>
      </c>
      <c r="F4950" s="496" t="s">
        <v>26616</v>
      </c>
      <c r="G4950" s="496" t="s">
        <v>26230</v>
      </c>
      <c r="H4950" s="496" t="s">
        <v>248</v>
      </c>
      <c r="I4950" s="496" t="s">
        <v>248</v>
      </c>
      <c r="J4950" s="496" t="s">
        <v>248</v>
      </c>
      <c r="K4950" s="187">
        <f t="shared" si="231"/>
        <v>462.17</v>
      </c>
      <c r="L4950" s="188">
        <f t="shared" si="232"/>
        <v>462.17</v>
      </c>
      <c r="M4950" s="185"/>
      <c r="N4950" s="186">
        <f t="shared" si="233"/>
        <v>95646</v>
      </c>
    </row>
    <row r="4951" spans="1:14" ht="13.5" x14ac:dyDescent="0.25">
      <c r="A4951" s="494">
        <v>95647</v>
      </c>
      <c r="B4951" s="495" t="s">
        <v>6907</v>
      </c>
      <c r="C4951" s="495" t="s">
        <v>222</v>
      </c>
      <c r="D4951" s="495" t="s">
        <v>208</v>
      </c>
      <c r="E4951" s="495" t="s">
        <v>26617</v>
      </c>
      <c r="F4951" s="496" t="s">
        <v>26618</v>
      </c>
      <c r="G4951" s="496" t="s">
        <v>26619</v>
      </c>
      <c r="H4951" s="496" t="s">
        <v>248</v>
      </c>
      <c r="I4951" s="496" t="s">
        <v>248</v>
      </c>
      <c r="J4951" s="496" t="s">
        <v>248</v>
      </c>
      <c r="K4951" s="187">
        <f t="shared" si="231"/>
        <v>607.34</v>
      </c>
      <c r="L4951" s="188">
        <f t="shared" si="232"/>
        <v>607.34</v>
      </c>
      <c r="M4951" s="185"/>
      <c r="N4951" s="186">
        <f t="shared" si="233"/>
        <v>95647</v>
      </c>
    </row>
    <row r="4952" spans="1:14" ht="13.5" x14ac:dyDescent="0.25">
      <c r="A4952" s="494">
        <v>95673</v>
      </c>
      <c r="B4952" s="495" t="s">
        <v>6908</v>
      </c>
      <c r="C4952" s="495" t="s">
        <v>222</v>
      </c>
      <c r="D4952" s="495" t="s">
        <v>208</v>
      </c>
      <c r="E4952" s="495" t="s">
        <v>26620</v>
      </c>
      <c r="F4952" s="496" t="s">
        <v>3758</v>
      </c>
      <c r="G4952" s="496" t="s">
        <v>26621</v>
      </c>
      <c r="H4952" s="496" t="s">
        <v>248</v>
      </c>
      <c r="I4952" s="496" t="s">
        <v>248</v>
      </c>
      <c r="J4952" s="496" t="s">
        <v>248</v>
      </c>
      <c r="K4952" s="187">
        <f t="shared" si="231"/>
        <v>102.96</v>
      </c>
      <c r="L4952" s="188">
        <f t="shared" si="232"/>
        <v>102.96</v>
      </c>
      <c r="M4952" s="185"/>
      <c r="N4952" s="186">
        <f t="shared" si="233"/>
        <v>95673</v>
      </c>
    </row>
    <row r="4953" spans="1:14" ht="13.5" x14ac:dyDescent="0.25">
      <c r="A4953" s="494">
        <v>95674</v>
      </c>
      <c r="B4953" s="495" t="s">
        <v>6909</v>
      </c>
      <c r="C4953" s="495" t="s">
        <v>222</v>
      </c>
      <c r="D4953" s="495" t="s">
        <v>208</v>
      </c>
      <c r="E4953" s="495" t="s">
        <v>26622</v>
      </c>
      <c r="F4953" s="496" t="s">
        <v>7101</v>
      </c>
      <c r="G4953" s="496" t="s">
        <v>19414</v>
      </c>
      <c r="H4953" s="496" t="s">
        <v>248</v>
      </c>
      <c r="I4953" s="496" t="s">
        <v>248</v>
      </c>
      <c r="J4953" s="496" t="s">
        <v>248</v>
      </c>
      <c r="K4953" s="187">
        <f t="shared" si="231"/>
        <v>110.1</v>
      </c>
      <c r="L4953" s="188">
        <f t="shared" si="232"/>
        <v>110.1</v>
      </c>
      <c r="M4953" s="185"/>
      <c r="N4953" s="186">
        <f t="shared" si="233"/>
        <v>95674</v>
      </c>
    </row>
    <row r="4954" spans="1:14" ht="13.5" x14ac:dyDescent="0.25">
      <c r="A4954" s="494">
        <v>95675</v>
      </c>
      <c r="B4954" s="495" t="s">
        <v>6910</v>
      </c>
      <c r="C4954" s="495" t="s">
        <v>222</v>
      </c>
      <c r="D4954" s="495" t="s">
        <v>208</v>
      </c>
      <c r="E4954" s="495" t="s">
        <v>26623</v>
      </c>
      <c r="F4954" s="496" t="s">
        <v>3344</v>
      </c>
      <c r="G4954" s="496" t="s">
        <v>22597</v>
      </c>
      <c r="H4954" s="496" t="s">
        <v>248</v>
      </c>
      <c r="I4954" s="496" t="s">
        <v>248</v>
      </c>
      <c r="J4954" s="496" t="s">
        <v>248</v>
      </c>
      <c r="K4954" s="187">
        <f t="shared" si="231"/>
        <v>135.30000000000001</v>
      </c>
      <c r="L4954" s="188">
        <f t="shared" si="232"/>
        <v>135.30000000000001</v>
      </c>
      <c r="M4954" s="185"/>
      <c r="N4954" s="186">
        <f t="shared" si="233"/>
        <v>95675</v>
      </c>
    </row>
    <row r="4955" spans="1:14" ht="13.5" x14ac:dyDescent="0.25">
      <c r="A4955" s="494">
        <v>95676</v>
      </c>
      <c r="B4955" s="495" t="s">
        <v>6911</v>
      </c>
      <c r="C4955" s="495" t="s">
        <v>222</v>
      </c>
      <c r="D4955" s="495" t="s">
        <v>208</v>
      </c>
      <c r="E4955" s="495" t="s">
        <v>25370</v>
      </c>
      <c r="F4955" s="496" t="s">
        <v>906</v>
      </c>
      <c r="G4955" s="496" t="s">
        <v>26624</v>
      </c>
      <c r="H4955" s="496" t="s">
        <v>248</v>
      </c>
      <c r="I4955" s="496" t="s">
        <v>248</v>
      </c>
      <c r="J4955" s="496" t="s">
        <v>248</v>
      </c>
      <c r="K4955" s="187">
        <f t="shared" si="231"/>
        <v>98.97</v>
      </c>
      <c r="L4955" s="188">
        <f t="shared" si="232"/>
        <v>98.97</v>
      </c>
      <c r="M4955" s="185"/>
      <c r="N4955" s="186">
        <f t="shared" si="233"/>
        <v>95676</v>
      </c>
    </row>
    <row r="4956" spans="1:14" ht="13.5" x14ac:dyDescent="0.25">
      <c r="A4956" s="494">
        <v>97741</v>
      </c>
      <c r="B4956" s="495" t="s">
        <v>6913</v>
      </c>
      <c r="C4956" s="495" t="s">
        <v>222</v>
      </c>
      <c r="D4956" s="495" t="s">
        <v>208</v>
      </c>
      <c r="E4956" s="495" t="s">
        <v>26625</v>
      </c>
      <c r="F4956" s="496" t="s">
        <v>23548</v>
      </c>
      <c r="G4956" s="496" t="s">
        <v>20973</v>
      </c>
      <c r="H4956" s="496" t="s">
        <v>248</v>
      </c>
      <c r="I4956" s="496" t="s">
        <v>248</v>
      </c>
      <c r="J4956" s="496" t="s">
        <v>248</v>
      </c>
      <c r="K4956" s="187">
        <f t="shared" si="231"/>
        <v>120.69</v>
      </c>
      <c r="L4956" s="188">
        <f t="shared" si="232"/>
        <v>120.69</v>
      </c>
      <c r="M4956" s="185"/>
      <c r="N4956" s="186">
        <f t="shared" si="233"/>
        <v>97741</v>
      </c>
    </row>
    <row r="4957" spans="1:14" ht="13.5" x14ac:dyDescent="0.25">
      <c r="A4957" s="494">
        <v>90436</v>
      </c>
      <c r="B4957" s="495" t="s">
        <v>6914</v>
      </c>
      <c r="C4957" s="495" t="s">
        <v>222</v>
      </c>
      <c r="D4957" s="495" t="s">
        <v>208</v>
      </c>
      <c r="E4957" s="495" t="s">
        <v>1815</v>
      </c>
      <c r="F4957" s="496" t="s">
        <v>15867</v>
      </c>
      <c r="G4957" s="496" t="s">
        <v>2351</v>
      </c>
      <c r="H4957" s="496" t="s">
        <v>248</v>
      </c>
      <c r="I4957" s="496" t="s">
        <v>248</v>
      </c>
      <c r="J4957" s="496" t="s">
        <v>248</v>
      </c>
      <c r="K4957" s="187">
        <f t="shared" si="231"/>
        <v>3.57</v>
      </c>
      <c r="L4957" s="188">
        <f t="shared" si="232"/>
        <v>3.57</v>
      </c>
      <c r="M4957" s="185"/>
      <c r="N4957" s="186">
        <f t="shared" si="233"/>
        <v>90436</v>
      </c>
    </row>
    <row r="4958" spans="1:14" ht="13.5" x14ac:dyDescent="0.25">
      <c r="A4958" s="494">
        <v>90437</v>
      </c>
      <c r="B4958" s="495" t="s">
        <v>6917</v>
      </c>
      <c r="C4958" s="495" t="s">
        <v>222</v>
      </c>
      <c r="D4958" s="495" t="s">
        <v>208</v>
      </c>
      <c r="E4958" s="495" t="s">
        <v>18594</v>
      </c>
      <c r="F4958" s="496" t="s">
        <v>26626</v>
      </c>
      <c r="G4958" s="496" t="s">
        <v>19568</v>
      </c>
      <c r="H4958" s="496" t="s">
        <v>248</v>
      </c>
      <c r="I4958" s="496" t="s">
        <v>248</v>
      </c>
      <c r="J4958" s="496" t="s">
        <v>248</v>
      </c>
      <c r="K4958" s="187">
        <f t="shared" si="231"/>
        <v>8.76</v>
      </c>
      <c r="L4958" s="188">
        <f t="shared" si="232"/>
        <v>8.76</v>
      </c>
      <c r="M4958" s="185"/>
      <c r="N4958" s="186">
        <f t="shared" si="233"/>
        <v>90437</v>
      </c>
    </row>
    <row r="4959" spans="1:14" ht="13.5" x14ac:dyDescent="0.25">
      <c r="A4959" s="494">
        <v>90438</v>
      </c>
      <c r="B4959" s="495" t="s">
        <v>6918</v>
      </c>
      <c r="C4959" s="495" t="s">
        <v>222</v>
      </c>
      <c r="D4959" s="495" t="s">
        <v>208</v>
      </c>
      <c r="E4959" s="495" t="s">
        <v>19143</v>
      </c>
      <c r="F4959" s="496" t="s">
        <v>19922</v>
      </c>
      <c r="G4959" s="496" t="s">
        <v>9089</v>
      </c>
      <c r="H4959" s="496" t="s">
        <v>248</v>
      </c>
      <c r="I4959" s="496" t="s">
        <v>248</v>
      </c>
      <c r="J4959" s="496" t="s">
        <v>248</v>
      </c>
      <c r="K4959" s="187">
        <f t="shared" si="231"/>
        <v>12.56</v>
      </c>
      <c r="L4959" s="188">
        <f t="shared" si="232"/>
        <v>12.56</v>
      </c>
      <c r="M4959" s="185"/>
      <c r="N4959" s="186">
        <f t="shared" si="233"/>
        <v>90438</v>
      </c>
    </row>
    <row r="4960" spans="1:14" ht="13.5" x14ac:dyDescent="0.25">
      <c r="A4960" s="494">
        <v>90439</v>
      </c>
      <c r="B4960" s="495" t="s">
        <v>6920</v>
      </c>
      <c r="C4960" s="495" t="s">
        <v>222</v>
      </c>
      <c r="D4960" s="495" t="s">
        <v>208</v>
      </c>
      <c r="E4960" s="495" t="s">
        <v>26627</v>
      </c>
      <c r="F4960" s="496" t="s">
        <v>20030</v>
      </c>
      <c r="G4960" s="496" t="s">
        <v>3741</v>
      </c>
      <c r="H4960" s="496" t="s">
        <v>3394</v>
      </c>
      <c r="I4960" s="496" t="s">
        <v>248</v>
      </c>
      <c r="J4960" s="496" t="s">
        <v>248</v>
      </c>
      <c r="K4960" s="187">
        <f t="shared" si="231"/>
        <v>17.54</v>
      </c>
      <c r="L4960" s="188">
        <f t="shared" si="232"/>
        <v>17.54</v>
      </c>
      <c r="M4960" s="185"/>
      <c r="N4960" s="186">
        <f t="shared" si="233"/>
        <v>90439</v>
      </c>
    </row>
    <row r="4961" spans="1:14" ht="13.5" x14ac:dyDescent="0.25">
      <c r="A4961" s="494">
        <v>90440</v>
      </c>
      <c r="B4961" s="495" t="s">
        <v>6921</v>
      </c>
      <c r="C4961" s="495" t="s">
        <v>222</v>
      </c>
      <c r="D4961" s="495" t="s">
        <v>208</v>
      </c>
      <c r="E4961" s="495" t="s">
        <v>21450</v>
      </c>
      <c r="F4961" s="496" t="s">
        <v>26628</v>
      </c>
      <c r="G4961" s="496" t="s">
        <v>5920</v>
      </c>
      <c r="H4961" s="496" t="s">
        <v>810</v>
      </c>
      <c r="I4961" s="496" t="s">
        <v>248</v>
      </c>
      <c r="J4961" s="496" t="s">
        <v>248</v>
      </c>
      <c r="K4961" s="187">
        <f t="shared" si="231"/>
        <v>28.17</v>
      </c>
      <c r="L4961" s="188">
        <f t="shared" si="232"/>
        <v>28.17</v>
      </c>
      <c r="M4961" s="185"/>
      <c r="N4961" s="186">
        <f t="shared" si="233"/>
        <v>90440</v>
      </c>
    </row>
    <row r="4962" spans="1:14" ht="13.5" x14ac:dyDescent="0.25">
      <c r="A4962" s="494">
        <v>90441</v>
      </c>
      <c r="B4962" s="495" t="s">
        <v>6922</v>
      </c>
      <c r="C4962" s="495" t="s">
        <v>222</v>
      </c>
      <c r="D4962" s="495" t="s">
        <v>208</v>
      </c>
      <c r="E4962" s="495" t="s">
        <v>26629</v>
      </c>
      <c r="F4962" s="496" t="s">
        <v>21477</v>
      </c>
      <c r="G4962" s="496" t="s">
        <v>9209</v>
      </c>
      <c r="H4962" s="496" t="s">
        <v>1302</v>
      </c>
      <c r="I4962" s="496" t="s">
        <v>248</v>
      </c>
      <c r="J4962" s="496" t="s">
        <v>248</v>
      </c>
      <c r="K4962" s="187">
        <f t="shared" si="231"/>
        <v>36</v>
      </c>
      <c r="L4962" s="188">
        <f t="shared" si="232"/>
        <v>36</v>
      </c>
      <c r="M4962" s="185"/>
      <c r="N4962" s="186">
        <f t="shared" si="233"/>
        <v>90441</v>
      </c>
    </row>
    <row r="4963" spans="1:14" ht="13.5" x14ac:dyDescent="0.25">
      <c r="A4963" s="494">
        <v>90443</v>
      </c>
      <c r="B4963" s="495" t="s">
        <v>6924</v>
      </c>
      <c r="C4963" s="495" t="s">
        <v>222</v>
      </c>
      <c r="D4963" s="495" t="s">
        <v>243</v>
      </c>
      <c r="E4963" s="495" t="s">
        <v>19842</v>
      </c>
      <c r="F4963" s="496" t="s">
        <v>3012</v>
      </c>
      <c r="G4963" s="496" t="s">
        <v>5115</v>
      </c>
      <c r="H4963" s="496" t="s">
        <v>248</v>
      </c>
      <c r="I4963" s="496" t="s">
        <v>248</v>
      </c>
      <c r="J4963" s="496" t="s">
        <v>248</v>
      </c>
      <c r="K4963" s="187">
        <f t="shared" si="231"/>
        <v>3.24</v>
      </c>
      <c r="L4963" s="188">
        <f t="shared" si="232"/>
        <v>3.24</v>
      </c>
      <c r="M4963" s="185"/>
      <c r="N4963" s="186">
        <f t="shared" si="233"/>
        <v>90443</v>
      </c>
    </row>
    <row r="4964" spans="1:14" ht="13.5" x14ac:dyDescent="0.25">
      <c r="A4964" s="494">
        <v>90444</v>
      </c>
      <c r="B4964" s="495" t="s">
        <v>6926</v>
      </c>
      <c r="C4964" s="495" t="s">
        <v>222</v>
      </c>
      <c r="D4964" s="495" t="s">
        <v>243</v>
      </c>
      <c r="E4964" s="495" t="s">
        <v>18261</v>
      </c>
      <c r="F4964" s="496" t="s">
        <v>9494</v>
      </c>
      <c r="G4964" s="496" t="s">
        <v>823</v>
      </c>
      <c r="H4964" s="496" t="s">
        <v>518</v>
      </c>
      <c r="I4964" s="496" t="s">
        <v>248</v>
      </c>
      <c r="J4964" s="496" t="s">
        <v>248</v>
      </c>
      <c r="K4964" s="187">
        <f t="shared" si="231"/>
        <v>7.4799999999999995</v>
      </c>
      <c r="L4964" s="188">
        <f t="shared" si="232"/>
        <v>7.4799999999999995</v>
      </c>
      <c r="M4964" s="185"/>
      <c r="N4964" s="186">
        <f t="shared" si="233"/>
        <v>90444</v>
      </c>
    </row>
    <row r="4965" spans="1:14" ht="13.5" x14ac:dyDescent="0.25">
      <c r="A4965" s="494">
        <v>90445</v>
      </c>
      <c r="B4965" s="495" t="s">
        <v>6927</v>
      </c>
      <c r="C4965" s="495" t="s">
        <v>222</v>
      </c>
      <c r="D4965" s="495" t="s">
        <v>243</v>
      </c>
      <c r="E4965" s="495" t="s">
        <v>19916</v>
      </c>
      <c r="F4965" s="496" t="s">
        <v>9195</v>
      </c>
      <c r="G4965" s="496" t="s">
        <v>244</v>
      </c>
      <c r="H4965" s="496" t="s">
        <v>313</v>
      </c>
      <c r="I4965" s="496" t="s">
        <v>248</v>
      </c>
      <c r="J4965" s="496" t="s">
        <v>248</v>
      </c>
      <c r="K4965" s="187">
        <f t="shared" si="231"/>
        <v>8.01</v>
      </c>
      <c r="L4965" s="188">
        <f t="shared" si="232"/>
        <v>8.01</v>
      </c>
      <c r="M4965" s="185"/>
      <c r="N4965" s="186">
        <f t="shared" si="233"/>
        <v>90445</v>
      </c>
    </row>
    <row r="4966" spans="1:14" ht="13.5" x14ac:dyDescent="0.25">
      <c r="A4966" s="494">
        <v>90446</v>
      </c>
      <c r="B4966" s="495" t="s">
        <v>6928</v>
      </c>
      <c r="C4966" s="495" t="s">
        <v>222</v>
      </c>
      <c r="D4966" s="495" t="s">
        <v>243</v>
      </c>
      <c r="E4966" s="495" t="s">
        <v>19468</v>
      </c>
      <c r="F4966" s="496" t="s">
        <v>26630</v>
      </c>
      <c r="G4966" s="496" t="s">
        <v>5842</v>
      </c>
      <c r="H4966" s="496" t="s">
        <v>1818</v>
      </c>
      <c r="I4966" s="496" t="s">
        <v>248</v>
      </c>
      <c r="J4966" s="496" t="s">
        <v>248</v>
      </c>
      <c r="K4966" s="187">
        <f t="shared" si="231"/>
        <v>8.68</v>
      </c>
      <c r="L4966" s="188">
        <f t="shared" si="232"/>
        <v>8.68</v>
      </c>
      <c r="M4966" s="185"/>
      <c r="N4966" s="186">
        <f t="shared" si="233"/>
        <v>90446</v>
      </c>
    </row>
    <row r="4967" spans="1:14" ht="13.5" x14ac:dyDescent="0.25">
      <c r="A4967" s="494">
        <v>90447</v>
      </c>
      <c r="B4967" s="495" t="s">
        <v>6931</v>
      </c>
      <c r="C4967" s="495" t="s">
        <v>222</v>
      </c>
      <c r="D4967" s="495" t="s">
        <v>243</v>
      </c>
      <c r="E4967" s="495" t="s">
        <v>321</v>
      </c>
      <c r="F4967" s="496" t="s">
        <v>668</v>
      </c>
      <c r="G4967" s="496" t="s">
        <v>328</v>
      </c>
      <c r="H4967" s="496" t="s">
        <v>248</v>
      </c>
      <c r="I4967" s="496" t="s">
        <v>248</v>
      </c>
      <c r="J4967" s="496" t="s">
        <v>248</v>
      </c>
      <c r="K4967" s="187">
        <f t="shared" si="231"/>
        <v>1.68</v>
      </c>
      <c r="L4967" s="188">
        <f t="shared" si="232"/>
        <v>1.68</v>
      </c>
      <c r="M4967" s="185"/>
      <c r="N4967" s="186">
        <f t="shared" si="233"/>
        <v>90447</v>
      </c>
    </row>
    <row r="4968" spans="1:14" ht="13.5" x14ac:dyDescent="0.25">
      <c r="A4968" s="494">
        <v>90451</v>
      </c>
      <c r="B4968" s="495" t="s">
        <v>6932</v>
      </c>
      <c r="C4968" s="495" t="s">
        <v>222</v>
      </c>
      <c r="D4968" s="495" t="s">
        <v>208</v>
      </c>
      <c r="E4968" s="495" t="s">
        <v>4080</v>
      </c>
      <c r="F4968" s="496" t="s">
        <v>1687</v>
      </c>
      <c r="G4968" s="496" t="s">
        <v>616</v>
      </c>
      <c r="H4968" s="496" t="s">
        <v>248</v>
      </c>
      <c r="I4968" s="496" t="s">
        <v>248</v>
      </c>
      <c r="J4968" s="496" t="s">
        <v>248</v>
      </c>
      <c r="K4968" s="187">
        <f t="shared" si="231"/>
        <v>1.84</v>
      </c>
      <c r="L4968" s="188">
        <f t="shared" si="232"/>
        <v>1.84</v>
      </c>
      <c r="M4968" s="185"/>
      <c r="N4968" s="186">
        <f t="shared" si="233"/>
        <v>90451</v>
      </c>
    </row>
    <row r="4969" spans="1:14" ht="13.5" x14ac:dyDescent="0.25">
      <c r="A4969" s="494">
        <v>90452</v>
      </c>
      <c r="B4969" s="495" t="s">
        <v>6933</v>
      </c>
      <c r="C4969" s="495" t="s">
        <v>222</v>
      </c>
      <c r="D4969" s="495" t="s">
        <v>208</v>
      </c>
      <c r="E4969" s="495" t="s">
        <v>6563</v>
      </c>
      <c r="F4969" s="496" t="s">
        <v>4433</v>
      </c>
      <c r="G4969" s="496" t="s">
        <v>2080</v>
      </c>
      <c r="H4969" s="496" t="s">
        <v>248</v>
      </c>
      <c r="I4969" s="496" t="s">
        <v>248</v>
      </c>
      <c r="J4969" s="496" t="s">
        <v>248</v>
      </c>
      <c r="K4969" s="187">
        <f t="shared" si="231"/>
        <v>14.58</v>
      </c>
      <c r="L4969" s="188">
        <f t="shared" si="232"/>
        <v>14.58</v>
      </c>
      <c r="M4969" s="185"/>
      <c r="N4969" s="186">
        <f t="shared" si="233"/>
        <v>90452</v>
      </c>
    </row>
    <row r="4970" spans="1:14" ht="13.5" x14ac:dyDescent="0.25">
      <c r="A4970" s="494">
        <v>90453</v>
      </c>
      <c r="B4970" s="495" t="s">
        <v>6934</v>
      </c>
      <c r="C4970" s="495" t="s">
        <v>222</v>
      </c>
      <c r="D4970" s="495" t="s">
        <v>208</v>
      </c>
      <c r="E4970" s="495" t="s">
        <v>627</v>
      </c>
      <c r="F4970" s="496" t="s">
        <v>544</v>
      </c>
      <c r="G4970" s="496" t="s">
        <v>1664</v>
      </c>
      <c r="H4970" s="496" t="s">
        <v>248</v>
      </c>
      <c r="I4970" s="496" t="s">
        <v>248</v>
      </c>
      <c r="J4970" s="496" t="s">
        <v>248</v>
      </c>
      <c r="K4970" s="187">
        <f t="shared" si="231"/>
        <v>1.38</v>
      </c>
      <c r="L4970" s="188">
        <f t="shared" si="232"/>
        <v>1.38</v>
      </c>
      <c r="M4970" s="185"/>
      <c r="N4970" s="186">
        <f t="shared" si="233"/>
        <v>90453</v>
      </c>
    </row>
    <row r="4971" spans="1:14" ht="13.5" x14ac:dyDescent="0.25">
      <c r="A4971" s="494">
        <v>90454</v>
      </c>
      <c r="B4971" s="495" t="s">
        <v>6935</v>
      </c>
      <c r="C4971" s="495" t="s">
        <v>222</v>
      </c>
      <c r="D4971" s="495" t="s">
        <v>208</v>
      </c>
      <c r="E4971" s="495" t="s">
        <v>5618</v>
      </c>
      <c r="F4971" s="496" t="s">
        <v>2899</v>
      </c>
      <c r="G4971" s="496" t="s">
        <v>267</v>
      </c>
      <c r="H4971" s="496" t="s">
        <v>248</v>
      </c>
      <c r="I4971" s="496" t="s">
        <v>248</v>
      </c>
      <c r="J4971" s="496" t="s">
        <v>248</v>
      </c>
      <c r="K4971" s="187">
        <f t="shared" si="231"/>
        <v>2.82</v>
      </c>
      <c r="L4971" s="188">
        <f t="shared" si="232"/>
        <v>2.82</v>
      </c>
      <c r="M4971" s="185"/>
      <c r="N4971" s="186">
        <f t="shared" si="233"/>
        <v>90454</v>
      </c>
    </row>
    <row r="4972" spans="1:14" ht="13.5" x14ac:dyDescent="0.25">
      <c r="A4972" s="494">
        <v>90455</v>
      </c>
      <c r="B4972" s="495" t="s">
        <v>6936</v>
      </c>
      <c r="C4972" s="495" t="s">
        <v>222</v>
      </c>
      <c r="D4972" s="495" t="s">
        <v>208</v>
      </c>
      <c r="E4972" s="495" t="s">
        <v>1566</v>
      </c>
      <c r="F4972" s="496" t="s">
        <v>1067</v>
      </c>
      <c r="G4972" s="496" t="s">
        <v>2942</v>
      </c>
      <c r="H4972" s="496" t="s">
        <v>248</v>
      </c>
      <c r="I4972" s="496" t="s">
        <v>248</v>
      </c>
      <c r="J4972" s="496" t="s">
        <v>248</v>
      </c>
      <c r="K4972" s="187">
        <f t="shared" si="231"/>
        <v>3.41</v>
      </c>
      <c r="L4972" s="188">
        <f t="shared" si="232"/>
        <v>3.41</v>
      </c>
      <c r="M4972" s="185"/>
      <c r="N4972" s="186">
        <f t="shared" si="233"/>
        <v>90455</v>
      </c>
    </row>
    <row r="4973" spans="1:14" ht="13.5" x14ac:dyDescent="0.25">
      <c r="A4973" s="494">
        <v>90456</v>
      </c>
      <c r="B4973" s="495" t="s">
        <v>6937</v>
      </c>
      <c r="C4973" s="495" t="s">
        <v>222</v>
      </c>
      <c r="D4973" s="495" t="s">
        <v>208</v>
      </c>
      <c r="E4973" s="495" t="s">
        <v>491</v>
      </c>
      <c r="F4973" s="496" t="s">
        <v>1413</v>
      </c>
      <c r="G4973" s="496" t="s">
        <v>1787</v>
      </c>
      <c r="H4973" s="496" t="s">
        <v>248</v>
      </c>
      <c r="I4973" s="496" t="s">
        <v>248</v>
      </c>
      <c r="J4973" s="496" t="s">
        <v>248</v>
      </c>
      <c r="K4973" s="187">
        <f t="shared" si="231"/>
        <v>1.01</v>
      </c>
      <c r="L4973" s="188">
        <f t="shared" si="232"/>
        <v>1.01</v>
      </c>
      <c r="M4973" s="185"/>
      <c r="N4973" s="186">
        <f t="shared" si="233"/>
        <v>90456</v>
      </c>
    </row>
    <row r="4974" spans="1:14" ht="13.5" x14ac:dyDescent="0.25">
      <c r="A4974" s="494">
        <v>90457</v>
      </c>
      <c r="B4974" s="495" t="s">
        <v>6938</v>
      </c>
      <c r="C4974" s="495" t="s">
        <v>222</v>
      </c>
      <c r="D4974" s="495" t="s">
        <v>208</v>
      </c>
      <c r="E4974" s="495" t="s">
        <v>3004</v>
      </c>
      <c r="F4974" s="496" t="s">
        <v>2788</v>
      </c>
      <c r="G4974" s="496" t="s">
        <v>3952</v>
      </c>
      <c r="H4974" s="496" t="s">
        <v>248</v>
      </c>
      <c r="I4974" s="496" t="s">
        <v>248</v>
      </c>
      <c r="J4974" s="496" t="s">
        <v>248</v>
      </c>
      <c r="K4974" s="187">
        <f t="shared" si="231"/>
        <v>2.35</v>
      </c>
      <c r="L4974" s="188">
        <f t="shared" si="232"/>
        <v>2.35</v>
      </c>
      <c r="M4974" s="185"/>
      <c r="N4974" s="186">
        <f t="shared" si="233"/>
        <v>90457</v>
      </c>
    </row>
    <row r="4975" spans="1:14" ht="13.5" x14ac:dyDescent="0.25">
      <c r="A4975" s="494">
        <v>90458</v>
      </c>
      <c r="B4975" s="495" t="s">
        <v>6939</v>
      </c>
      <c r="C4975" s="495" t="s">
        <v>222</v>
      </c>
      <c r="D4975" s="495" t="s">
        <v>208</v>
      </c>
      <c r="E4975" s="495" t="s">
        <v>19534</v>
      </c>
      <c r="F4975" s="496" t="s">
        <v>389</v>
      </c>
      <c r="G4975" s="496" t="s">
        <v>1289</v>
      </c>
      <c r="H4975" s="496" t="s">
        <v>248</v>
      </c>
      <c r="I4975" s="496" t="s">
        <v>248</v>
      </c>
      <c r="J4975" s="496" t="s">
        <v>248</v>
      </c>
      <c r="K4975" s="187">
        <f t="shared" si="231"/>
        <v>6.77</v>
      </c>
      <c r="L4975" s="188">
        <f t="shared" si="232"/>
        <v>6.77</v>
      </c>
      <c r="M4975" s="185"/>
      <c r="N4975" s="186">
        <f t="shared" si="233"/>
        <v>90458</v>
      </c>
    </row>
    <row r="4976" spans="1:14" ht="13.5" x14ac:dyDescent="0.25">
      <c r="A4976" s="494">
        <v>90459</v>
      </c>
      <c r="B4976" s="495" t="s">
        <v>6940</v>
      </c>
      <c r="C4976" s="495" t="s">
        <v>222</v>
      </c>
      <c r="D4976" s="495" t="s">
        <v>208</v>
      </c>
      <c r="E4976" s="495" t="s">
        <v>5873</v>
      </c>
      <c r="F4976" s="496" t="s">
        <v>25630</v>
      </c>
      <c r="G4976" s="496" t="s">
        <v>615</v>
      </c>
      <c r="H4976" s="496" t="s">
        <v>248</v>
      </c>
      <c r="I4976" s="496" t="s">
        <v>248</v>
      </c>
      <c r="J4976" s="496" t="s">
        <v>248</v>
      </c>
      <c r="K4976" s="187">
        <f t="shared" si="231"/>
        <v>9.59</v>
      </c>
      <c r="L4976" s="188">
        <f t="shared" si="232"/>
        <v>9.59</v>
      </c>
      <c r="M4976" s="185"/>
      <c r="N4976" s="186">
        <f t="shared" si="233"/>
        <v>90459</v>
      </c>
    </row>
    <row r="4977" spans="1:14" ht="13.5" x14ac:dyDescent="0.25">
      <c r="A4977" s="494">
        <v>90460</v>
      </c>
      <c r="B4977" s="495" t="s">
        <v>6941</v>
      </c>
      <c r="C4977" s="495" t="s">
        <v>222</v>
      </c>
      <c r="D4977" s="495" t="s">
        <v>243</v>
      </c>
      <c r="E4977" s="495" t="s">
        <v>2232</v>
      </c>
      <c r="F4977" s="496" t="s">
        <v>546</v>
      </c>
      <c r="G4977" s="496" t="s">
        <v>4217</v>
      </c>
      <c r="H4977" s="496" t="s">
        <v>248</v>
      </c>
      <c r="I4977" s="496" t="s">
        <v>248</v>
      </c>
      <c r="J4977" s="496" t="s">
        <v>248</v>
      </c>
      <c r="K4977" s="187">
        <f t="shared" si="231"/>
        <v>8.74</v>
      </c>
      <c r="L4977" s="188">
        <f t="shared" si="232"/>
        <v>8.74</v>
      </c>
      <c r="M4977" s="185"/>
      <c r="N4977" s="186">
        <f t="shared" si="233"/>
        <v>90460</v>
      </c>
    </row>
    <row r="4978" spans="1:14" ht="13.5" x14ac:dyDescent="0.25">
      <c r="A4978" s="494">
        <v>90461</v>
      </c>
      <c r="B4978" s="495" t="s">
        <v>6942</v>
      </c>
      <c r="C4978" s="495" t="s">
        <v>222</v>
      </c>
      <c r="D4978" s="495" t="s">
        <v>243</v>
      </c>
      <c r="E4978" s="495" t="s">
        <v>2788</v>
      </c>
      <c r="F4978" s="496" t="s">
        <v>1151</v>
      </c>
      <c r="G4978" s="496" t="s">
        <v>1269</v>
      </c>
      <c r="H4978" s="496" t="s">
        <v>248</v>
      </c>
      <c r="I4978" s="496" t="s">
        <v>248</v>
      </c>
      <c r="J4978" s="496" t="s">
        <v>248</v>
      </c>
      <c r="K4978" s="187">
        <f t="shared" si="231"/>
        <v>5.26</v>
      </c>
      <c r="L4978" s="188">
        <f t="shared" si="232"/>
        <v>5.26</v>
      </c>
      <c r="M4978" s="185"/>
      <c r="N4978" s="186">
        <f t="shared" si="233"/>
        <v>90461</v>
      </c>
    </row>
    <row r="4979" spans="1:14" ht="13.5" x14ac:dyDescent="0.25">
      <c r="A4979" s="494">
        <v>90462</v>
      </c>
      <c r="B4979" s="495" t="s">
        <v>6944</v>
      </c>
      <c r="C4979" s="495" t="s">
        <v>222</v>
      </c>
      <c r="D4979" s="495" t="s">
        <v>243</v>
      </c>
      <c r="E4979" s="495" t="s">
        <v>812</v>
      </c>
      <c r="F4979" s="496" t="s">
        <v>1689</v>
      </c>
      <c r="G4979" s="496" t="s">
        <v>502</v>
      </c>
      <c r="H4979" s="496" t="s">
        <v>248</v>
      </c>
      <c r="I4979" s="496" t="s">
        <v>248</v>
      </c>
      <c r="J4979" s="496" t="s">
        <v>248</v>
      </c>
      <c r="K4979" s="187">
        <f t="shared" si="231"/>
        <v>1.05</v>
      </c>
      <c r="L4979" s="188">
        <f t="shared" si="232"/>
        <v>1.05</v>
      </c>
      <c r="M4979" s="185"/>
      <c r="N4979" s="186">
        <f t="shared" si="233"/>
        <v>90462</v>
      </c>
    </row>
    <row r="4980" spans="1:14" ht="13.5" x14ac:dyDescent="0.25">
      <c r="A4980" s="494">
        <v>90463</v>
      </c>
      <c r="B4980" s="495" t="s">
        <v>6945</v>
      </c>
      <c r="C4980" s="495" t="s">
        <v>222</v>
      </c>
      <c r="D4980" s="495" t="s">
        <v>243</v>
      </c>
      <c r="E4980" s="495" t="s">
        <v>3845</v>
      </c>
      <c r="F4980" s="496" t="s">
        <v>1225</v>
      </c>
      <c r="G4980" s="496" t="s">
        <v>1125</v>
      </c>
      <c r="H4980" s="496" t="s">
        <v>248</v>
      </c>
      <c r="I4980" s="496" t="s">
        <v>248</v>
      </c>
      <c r="J4980" s="496" t="s">
        <v>248</v>
      </c>
      <c r="K4980" s="187">
        <f t="shared" si="231"/>
        <v>0.84</v>
      </c>
      <c r="L4980" s="188">
        <f t="shared" si="232"/>
        <v>0.84</v>
      </c>
      <c r="M4980" s="185"/>
      <c r="N4980" s="186">
        <f t="shared" si="233"/>
        <v>90463</v>
      </c>
    </row>
    <row r="4981" spans="1:14" ht="13.5" x14ac:dyDescent="0.25">
      <c r="A4981" s="494">
        <v>90466</v>
      </c>
      <c r="B4981" s="495" t="s">
        <v>6946</v>
      </c>
      <c r="C4981" s="495" t="s">
        <v>222</v>
      </c>
      <c r="D4981" s="495" t="s">
        <v>243</v>
      </c>
      <c r="E4981" s="495" t="s">
        <v>15883</v>
      </c>
      <c r="F4981" s="496" t="s">
        <v>5822</v>
      </c>
      <c r="G4981" s="496" t="s">
        <v>4778</v>
      </c>
      <c r="H4981" s="496" t="s">
        <v>248</v>
      </c>
      <c r="I4981" s="496" t="s">
        <v>248</v>
      </c>
      <c r="J4981" s="496" t="s">
        <v>248</v>
      </c>
      <c r="K4981" s="187">
        <f t="shared" si="231"/>
        <v>4.17</v>
      </c>
      <c r="L4981" s="188">
        <f t="shared" si="232"/>
        <v>4.17</v>
      </c>
      <c r="M4981" s="185"/>
      <c r="N4981" s="186">
        <f t="shared" si="233"/>
        <v>90466</v>
      </c>
    </row>
    <row r="4982" spans="1:14" ht="13.5" x14ac:dyDescent="0.25">
      <c r="A4982" s="494">
        <v>90467</v>
      </c>
      <c r="B4982" s="495" t="s">
        <v>6947</v>
      </c>
      <c r="C4982" s="495" t="s">
        <v>222</v>
      </c>
      <c r="D4982" s="495" t="s">
        <v>243</v>
      </c>
      <c r="E4982" s="495" t="s">
        <v>18169</v>
      </c>
      <c r="F4982" s="496" t="s">
        <v>3829</v>
      </c>
      <c r="G4982" s="496" t="s">
        <v>2647</v>
      </c>
      <c r="H4982" s="496" t="s">
        <v>248</v>
      </c>
      <c r="I4982" s="496" t="s">
        <v>248</v>
      </c>
      <c r="J4982" s="496" t="s">
        <v>248</v>
      </c>
      <c r="K4982" s="187">
        <f t="shared" si="231"/>
        <v>6.68</v>
      </c>
      <c r="L4982" s="188">
        <f t="shared" si="232"/>
        <v>6.68</v>
      </c>
      <c r="M4982" s="185"/>
      <c r="N4982" s="186">
        <f t="shared" si="233"/>
        <v>90467</v>
      </c>
    </row>
    <row r="4983" spans="1:14" ht="13.5" x14ac:dyDescent="0.25">
      <c r="A4983" s="494">
        <v>90468</v>
      </c>
      <c r="B4983" s="495" t="s">
        <v>6948</v>
      </c>
      <c r="C4983" s="495" t="s">
        <v>222</v>
      </c>
      <c r="D4983" s="495" t="s">
        <v>243</v>
      </c>
      <c r="E4983" s="495" t="s">
        <v>6606</v>
      </c>
      <c r="F4983" s="496" t="s">
        <v>1560</v>
      </c>
      <c r="G4983" s="496" t="s">
        <v>3709</v>
      </c>
      <c r="H4983" s="496" t="s">
        <v>248</v>
      </c>
      <c r="I4983" s="496" t="s">
        <v>248</v>
      </c>
      <c r="J4983" s="496" t="s">
        <v>248</v>
      </c>
      <c r="K4983" s="187">
        <f t="shared" si="231"/>
        <v>2.33</v>
      </c>
      <c r="L4983" s="188">
        <f t="shared" si="232"/>
        <v>2.33</v>
      </c>
      <c r="M4983" s="185"/>
      <c r="N4983" s="186">
        <f t="shared" si="233"/>
        <v>90468</v>
      </c>
    </row>
    <row r="4984" spans="1:14" ht="13.5" x14ac:dyDescent="0.25">
      <c r="A4984" s="494">
        <v>90469</v>
      </c>
      <c r="B4984" s="495" t="s">
        <v>6949</v>
      </c>
      <c r="C4984" s="495" t="s">
        <v>222</v>
      </c>
      <c r="D4984" s="495" t="s">
        <v>243</v>
      </c>
      <c r="E4984" s="495" t="s">
        <v>7770</v>
      </c>
      <c r="F4984" s="496" t="s">
        <v>285</v>
      </c>
      <c r="G4984" s="496" t="s">
        <v>642</v>
      </c>
      <c r="H4984" s="496" t="s">
        <v>248</v>
      </c>
      <c r="I4984" s="496" t="s">
        <v>248</v>
      </c>
      <c r="J4984" s="496" t="s">
        <v>248</v>
      </c>
      <c r="K4984" s="187">
        <f t="shared" si="231"/>
        <v>3.83</v>
      </c>
      <c r="L4984" s="188">
        <f t="shared" si="232"/>
        <v>3.83</v>
      </c>
      <c r="M4984" s="185"/>
      <c r="N4984" s="186">
        <f t="shared" si="233"/>
        <v>90469</v>
      </c>
    </row>
    <row r="4985" spans="1:14" ht="13.5" x14ac:dyDescent="0.25">
      <c r="A4985" s="494">
        <v>90470</v>
      </c>
      <c r="B4985" s="495" t="s">
        <v>6950</v>
      </c>
      <c r="C4985" s="495" t="s">
        <v>222</v>
      </c>
      <c r="D4985" s="495" t="s">
        <v>243</v>
      </c>
      <c r="E4985" s="495" t="s">
        <v>479</v>
      </c>
      <c r="F4985" s="496" t="s">
        <v>1695</v>
      </c>
      <c r="G4985" s="496" t="s">
        <v>5839</v>
      </c>
      <c r="H4985" s="496" t="s">
        <v>248</v>
      </c>
      <c r="I4985" s="496" t="s">
        <v>248</v>
      </c>
      <c r="J4985" s="496" t="s">
        <v>248</v>
      </c>
      <c r="K4985" s="187">
        <f t="shared" si="231"/>
        <v>5.64</v>
      </c>
      <c r="L4985" s="188">
        <f t="shared" si="232"/>
        <v>5.64</v>
      </c>
      <c r="M4985" s="185"/>
      <c r="N4985" s="186">
        <f t="shared" si="233"/>
        <v>90470</v>
      </c>
    </row>
    <row r="4986" spans="1:14" ht="13.5" x14ac:dyDescent="0.25">
      <c r="A4986" s="494">
        <v>91166</v>
      </c>
      <c r="B4986" s="495" t="s">
        <v>6951</v>
      </c>
      <c r="C4986" s="495" t="s">
        <v>222</v>
      </c>
      <c r="D4986" s="495" t="s">
        <v>243</v>
      </c>
      <c r="E4986" s="495" t="s">
        <v>509</v>
      </c>
      <c r="F4986" s="496" t="s">
        <v>609</v>
      </c>
      <c r="G4986" s="496" t="s">
        <v>2008</v>
      </c>
      <c r="H4986" s="496" t="s">
        <v>248</v>
      </c>
      <c r="I4986" s="496" t="s">
        <v>248</v>
      </c>
      <c r="J4986" s="496" t="s">
        <v>248</v>
      </c>
      <c r="K4986" s="187">
        <f t="shared" si="231"/>
        <v>1.59</v>
      </c>
      <c r="L4986" s="188">
        <f t="shared" si="232"/>
        <v>1.59</v>
      </c>
      <c r="M4986" s="185"/>
      <c r="N4986" s="186">
        <f t="shared" si="233"/>
        <v>91166</v>
      </c>
    </row>
    <row r="4987" spans="1:14" ht="13.5" x14ac:dyDescent="0.25">
      <c r="A4987" s="494">
        <v>91167</v>
      </c>
      <c r="B4987" s="495" t="s">
        <v>6952</v>
      </c>
      <c r="C4987" s="495" t="s">
        <v>222</v>
      </c>
      <c r="D4987" s="495" t="s">
        <v>243</v>
      </c>
      <c r="E4987" s="495" t="s">
        <v>3618</v>
      </c>
      <c r="F4987" s="496" t="s">
        <v>22625</v>
      </c>
      <c r="G4987" s="496" t="s">
        <v>6081</v>
      </c>
      <c r="H4987" s="496" t="s">
        <v>248</v>
      </c>
      <c r="I4987" s="496" t="s">
        <v>248</v>
      </c>
      <c r="J4987" s="496" t="s">
        <v>248</v>
      </c>
      <c r="K4987" s="187">
        <f t="shared" si="231"/>
        <v>5.94</v>
      </c>
      <c r="L4987" s="188">
        <f t="shared" si="232"/>
        <v>5.94</v>
      </c>
      <c r="M4987" s="185"/>
      <c r="N4987" s="186">
        <f t="shared" si="233"/>
        <v>91167</v>
      </c>
    </row>
    <row r="4988" spans="1:14" ht="13.5" x14ac:dyDescent="0.25">
      <c r="A4988" s="494">
        <v>91168</v>
      </c>
      <c r="B4988" s="495" t="s">
        <v>6953</v>
      </c>
      <c r="C4988" s="495" t="s">
        <v>222</v>
      </c>
      <c r="D4988" s="495" t="s">
        <v>243</v>
      </c>
      <c r="E4988" s="495" t="s">
        <v>4199</v>
      </c>
      <c r="F4988" s="496" t="s">
        <v>1821</v>
      </c>
      <c r="G4988" s="496" t="s">
        <v>456</v>
      </c>
      <c r="H4988" s="496" t="s">
        <v>248</v>
      </c>
      <c r="I4988" s="496" t="s">
        <v>248</v>
      </c>
      <c r="J4988" s="496" t="s">
        <v>248</v>
      </c>
      <c r="K4988" s="187">
        <f t="shared" si="231"/>
        <v>4.6100000000000003</v>
      </c>
      <c r="L4988" s="188">
        <f t="shared" si="232"/>
        <v>4.6100000000000003</v>
      </c>
      <c r="M4988" s="185"/>
      <c r="N4988" s="186">
        <f t="shared" si="233"/>
        <v>91168</v>
      </c>
    </row>
    <row r="4989" spans="1:14" ht="13.5" x14ac:dyDescent="0.25">
      <c r="A4989" s="494">
        <v>91169</v>
      </c>
      <c r="B4989" s="495" t="s">
        <v>6955</v>
      </c>
      <c r="C4989" s="495" t="s">
        <v>222</v>
      </c>
      <c r="D4989" s="495" t="s">
        <v>243</v>
      </c>
      <c r="E4989" s="495" t="s">
        <v>667</v>
      </c>
      <c r="F4989" s="496" t="s">
        <v>1551</v>
      </c>
      <c r="G4989" s="496" t="s">
        <v>501</v>
      </c>
      <c r="H4989" s="496" t="s">
        <v>248</v>
      </c>
      <c r="I4989" s="496" t="s">
        <v>248</v>
      </c>
      <c r="J4989" s="496" t="s">
        <v>248</v>
      </c>
      <c r="K4989" s="187">
        <f t="shared" si="231"/>
        <v>5.43</v>
      </c>
      <c r="L4989" s="188">
        <f t="shared" si="232"/>
        <v>5.43</v>
      </c>
      <c r="M4989" s="185"/>
      <c r="N4989" s="186">
        <f t="shared" si="233"/>
        <v>91169</v>
      </c>
    </row>
    <row r="4990" spans="1:14" ht="13.5" x14ac:dyDescent="0.25">
      <c r="A4990" s="494">
        <v>91170</v>
      </c>
      <c r="B4990" s="495" t="s">
        <v>6956</v>
      </c>
      <c r="C4990" s="495" t="s">
        <v>222</v>
      </c>
      <c r="D4990" s="495" t="s">
        <v>243</v>
      </c>
      <c r="E4990" s="495" t="s">
        <v>1413</v>
      </c>
      <c r="F4990" s="496" t="s">
        <v>2481</v>
      </c>
      <c r="G4990" s="496" t="s">
        <v>3816</v>
      </c>
      <c r="H4990" s="496" t="s">
        <v>248</v>
      </c>
      <c r="I4990" s="496" t="s">
        <v>248</v>
      </c>
      <c r="J4990" s="496" t="s">
        <v>248</v>
      </c>
      <c r="K4990" s="187">
        <f t="shared" si="231"/>
        <v>1.51</v>
      </c>
      <c r="L4990" s="188">
        <f t="shared" si="232"/>
        <v>1.51</v>
      </c>
      <c r="M4990" s="185"/>
      <c r="N4990" s="186">
        <f t="shared" si="233"/>
        <v>91170</v>
      </c>
    </row>
    <row r="4991" spans="1:14" ht="13.5" x14ac:dyDescent="0.25">
      <c r="A4991" s="494">
        <v>91171</v>
      </c>
      <c r="B4991" s="495" t="s">
        <v>6957</v>
      </c>
      <c r="C4991" s="495" t="s">
        <v>222</v>
      </c>
      <c r="D4991" s="495" t="s">
        <v>243</v>
      </c>
      <c r="E4991" s="495" t="s">
        <v>2735</v>
      </c>
      <c r="F4991" s="496" t="s">
        <v>1762</v>
      </c>
      <c r="G4991" s="496" t="s">
        <v>3291</v>
      </c>
      <c r="H4991" s="496" t="s">
        <v>248</v>
      </c>
      <c r="I4991" s="496" t="s">
        <v>248</v>
      </c>
      <c r="J4991" s="496" t="s">
        <v>248</v>
      </c>
      <c r="K4991" s="187">
        <f t="shared" si="231"/>
        <v>1.95</v>
      </c>
      <c r="L4991" s="188">
        <f t="shared" si="232"/>
        <v>1.95</v>
      </c>
      <c r="M4991" s="185"/>
      <c r="N4991" s="186">
        <f t="shared" si="233"/>
        <v>91171</v>
      </c>
    </row>
    <row r="4992" spans="1:14" ht="13.5" x14ac:dyDescent="0.25">
      <c r="A4992" s="494">
        <v>91172</v>
      </c>
      <c r="B4992" s="495" t="s">
        <v>6958</v>
      </c>
      <c r="C4992" s="495" t="s">
        <v>222</v>
      </c>
      <c r="D4992" s="495" t="s">
        <v>243</v>
      </c>
      <c r="E4992" s="495" t="s">
        <v>1267</v>
      </c>
      <c r="F4992" s="496" t="s">
        <v>577</v>
      </c>
      <c r="G4992" s="496" t="s">
        <v>1413</v>
      </c>
      <c r="H4992" s="496" t="s">
        <v>248</v>
      </c>
      <c r="I4992" s="496" t="s">
        <v>248</v>
      </c>
      <c r="J4992" s="496" t="s">
        <v>248</v>
      </c>
      <c r="K4992" s="187">
        <f t="shared" si="231"/>
        <v>2.85</v>
      </c>
      <c r="L4992" s="188">
        <f t="shared" si="232"/>
        <v>2.85</v>
      </c>
      <c r="M4992" s="185"/>
      <c r="N4992" s="186">
        <f t="shared" si="233"/>
        <v>91172</v>
      </c>
    </row>
    <row r="4993" spans="1:14" ht="13.5" x14ac:dyDescent="0.25">
      <c r="A4993" s="494">
        <v>91173</v>
      </c>
      <c r="B4993" s="495" t="s">
        <v>6959</v>
      </c>
      <c r="C4993" s="495" t="s">
        <v>222</v>
      </c>
      <c r="D4993" s="495" t="s">
        <v>243</v>
      </c>
      <c r="E4993" s="495" t="s">
        <v>1810</v>
      </c>
      <c r="F4993" s="496" t="s">
        <v>1589</v>
      </c>
      <c r="G4993" s="496" t="s">
        <v>1087</v>
      </c>
      <c r="H4993" s="496" t="s">
        <v>248</v>
      </c>
      <c r="I4993" s="496" t="s">
        <v>248</v>
      </c>
      <c r="J4993" s="496" t="s">
        <v>248</v>
      </c>
      <c r="K4993" s="187">
        <f t="shared" si="231"/>
        <v>0.76</v>
      </c>
      <c r="L4993" s="188">
        <f t="shared" si="232"/>
        <v>0.76</v>
      </c>
      <c r="M4993" s="185"/>
      <c r="N4993" s="186">
        <f t="shared" si="233"/>
        <v>91173</v>
      </c>
    </row>
    <row r="4994" spans="1:14" ht="13.5" x14ac:dyDescent="0.25">
      <c r="A4994" s="494">
        <v>91174</v>
      </c>
      <c r="B4994" s="495" t="s">
        <v>6960</v>
      </c>
      <c r="C4994" s="495" t="s">
        <v>222</v>
      </c>
      <c r="D4994" s="495" t="s">
        <v>243</v>
      </c>
      <c r="E4994" s="495" t="s">
        <v>806</v>
      </c>
      <c r="F4994" s="496" t="s">
        <v>1777</v>
      </c>
      <c r="G4994" s="496" t="s">
        <v>2494</v>
      </c>
      <c r="H4994" s="496" t="s">
        <v>248</v>
      </c>
      <c r="I4994" s="496" t="s">
        <v>248</v>
      </c>
      <c r="J4994" s="496" t="s">
        <v>248</v>
      </c>
      <c r="K4994" s="187">
        <f t="shared" si="231"/>
        <v>1.55</v>
      </c>
      <c r="L4994" s="188">
        <f t="shared" si="232"/>
        <v>1.55</v>
      </c>
      <c r="M4994" s="185"/>
      <c r="N4994" s="186">
        <f t="shared" si="233"/>
        <v>91174</v>
      </c>
    </row>
    <row r="4995" spans="1:14" ht="13.5" x14ac:dyDescent="0.25">
      <c r="A4995" s="494">
        <v>91175</v>
      </c>
      <c r="B4995" s="495" t="s">
        <v>6961</v>
      </c>
      <c r="C4995" s="495" t="s">
        <v>222</v>
      </c>
      <c r="D4995" s="495" t="s">
        <v>243</v>
      </c>
      <c r="E4995" s="495" t="s">
        <v>3735</v>
      </c>
      <c r="F4995" s="496" t="s">
        <v>258</v>
      </c>
      <c r="G4995" s="496" t="s">
        <v>1122</v>
      </c>
      <c r="H4995" s="496" t="s">
        <v>248</v>
      </c>
      <c r="I4995" s="496" t="s">
        <v>248</v>
      </c>
      <c r="J4995" s="496" t="s">
        <v>248</v>
      </c>
      <c r="K4995" s="187">
        <f t="shared" si="231"/>
        <v>2.5099999999999998</v>
      </c>
      <c r="L4995" s="188">
        <f t="shared" si="232"/>
        <v>2.5099999999999998</v>
      </c>
      <c r="M4995" s="185"/>
      <c r="N4995" s="186">
        <f t="shared" si="233"/>
        <v>91175</v>
      </c>
    </row>
    <row r="4996" spans="1:14" ht="13.5" x14ac:dyDescent="0.25">
      <c r="A4996" s="494">
        <v>91176</v>
      </c>
      <c r="B4996" s="495" t="s">
        <v>6962</v>
      </c>
      <c r="C4996" s="495" t="s">
        <v>222</v>
      </c>
      <c r="D4996" s="495" t="s">
        <v>243</v>
      </c>
      <c r="E4996" s="495" t="s">
        <v>20307</v>
      </c>
      <c r="F4996" s="496" t="s">
        <v>5286</v>
      </c>
      <c r="G4996" s="496" t="s">
        <v>2175</v>
      </c>
      <c r="H4996" s="496" t="s">
        <v>248</v>
      </c>
      <c r="I4996" s="496" t="s">
        <v>248</v>
      </c>
      <c r="J4996" s="496" t="s">
        <v>248</v>
      </c>
      <c r="K4996" s="187">
        <f t="shared" si="231"/>
        <v>14.18</v>
      </c>
      <c r="L4996" s="188">
        <f t="shared" si="232"/>
        <v>14.18</v>
      </c>
      <c r="M4996" s="185"/>
      <c r="N4996" s="186">
        <f t="shared" si="233"/>
        <v>91176</v>
      </c>
    </row>
    <row r="4997" spans="1:14" ht="13.5" x14ac:dyDescent="0.25">
      <c r="A4997" s="494">
        <v>91177</v>
      </c>
      <c r="B4997" s="495" t="s">
        <v>6963</v>
      </c>
      <c r="C4997" s="495" t="s">
        <v>222</v>
      </c>
      <c r="D4997" s="495" t="s">
        <v>243</v>
      </c>
      <c r="E4997" s="495" t="s">
        <v>3955</v>
      </c>
      <c r="F4997" s="496" t="s">
        <v>2805</v>
      </c>
      <c r="G4997" s="496" t="s">
        <v>4085</v>
      </c>
      <c r="H4997" s="496" t="s">
        <v>248</v>
      </c>
      <c r="I4997" s="496" t="s">
        <v>248</v>
      </c>
      <c r="J4997" s="496" t="s">
        <v>248</v>
      </c>
      <c r="K4997" s="187">
        <f t="shared" si="231"/>
        <v>6.14</v>
      </c>
      <c r="L4997" s="188">
        <f t="shared" si="232"/>
        <v>6.14</v>
      </c>
      <c r="M4997" s="185"/>
      <c r="N4997" s="186">
        <f t="shared" si="233"/>
        <v>91177</v>
      </c>
    </row>
    <row r="4998" spans="1:14" ht="13.5" x14ac:dyDescent="0.25">
      <c r="A4998" s="494">
        <v>91178</v>
      </c>
      <c r="B4998" s="495" t="s">
        <v>6964</v>
      </c>
      <c r="C4998" s="495" t="s">
        <v>222</v>
      </c>
      <c r="D4998" s="495" t="s">
        <v>243</v>
      </c>
      <c r="E4998" s="495" t="s">
        <v>747</v>
      </c>
      <c r="F4998" s="496" t="s">
        <v>2769</v>
      </c>
      <c r="G4998" s="496" t="s">
        <v>5540</v>
      </c>
      <c r="H4998" s="496" t="s">
        <v>248</v>
      </c>
      <c r="I4998" s="496" t="s">
        <v>248</v>
      </c>
      <c r="J4998" s="496" t="s">
        <v>248</v>
      </c>
      <c r="K4998" s="187">
        <f t="shared" si="231"/>
        <v>7.75</v>
      </c>
      <c r="L4998" s="188">
        <f t="shared" si="232"/>
        <v>7.75</v>
      </c>
      <c r="M4998" s="185"/>
      <c r="N4998" s="186">
        <f t="shared" si="233"/>
        <v>91178</v>
      </c>
    </row>
    <row r="4999" spans="1:14" ht="13.5" x14ac:dyDescent="0.25">
      <c r="A4999" s="494">
        <v>91179</v>
      </c>
      <c r="B4999" s="495" t="s">
        <v>6965</v>
      </c>
      <c r="C4999" s="495" t="s">
        <v>222</v>
      </c>
      <c r="D4999" s="495" t="s">
        <v>243</v>
      </c>
      <c r="E4999" s="495" t="s">
        <v>372</v>
      </c>
      <c r="F4999" s="496" t="s">
        <v>268</v>
      </c>
      <c r="G4999" s="496" t="s">
        <v>975</v>
      </c>
      <c r="H4999" s="496" t="s">
        <v>248</v>
      </c>
      <c r="I4999" s="496" t="s">
        <v>248</v>
      </c>
      <c r="J4999" s="496" t="s">
        <v>248</v>
      </c>
      <c r="K4999" s="187">
        <f t="shared" si="231"/>
        <v>3.61</v>
      </c>
      <c r="L4999" s="188">
        <f t="shared" si="232"/>
        <v>3.61</v>
      </c>
      <c r="M4999" s="185"/>
      <c r="N4999" s="186">
        <f t="shared" si="233"/>
        <v>91179</v>
      </c>
    </row>
    <row r="5000" spans="1:14" ht="13.5" x14ac:dyDescent="0.25">
      <c r="A5000" s="494">
        <v>91180</v>
      </c>
      <c r="B5000" s="495" t="s">
        <v>6966</v>
      </c>
      <c r="C5000" s="495" t="s">
        <v>222</v>
      </c>
      <c r="D5000" s="495" t="s">
        <v>243</v>
      </c>
      <c r="E5000" s="495" t="s">
        <v>7168</v>
      </c>
      <c r="F5000" s="496" t="s">
        <v>997</v>
      </c>
      <c r="G5000" s="496" t="s">
        <v>613</v>
      </c>
      <c r="H5000" s="496" t="s">
        <v>248</v>
      </c>
      <c r="I5000" s="496" t="s">
        <v>248</v>
      </c>
      <c r="J5000" s="496" t="s">
        <v>248</v>
      </c>
      <c r="K5000" s="187">
        <f t="shared" si="231"/>
        <v>3.31</v>
      </c>
      <c r="L5000" s="188">
        <f t="shared" si="232"/>
        <v>3.31</v>
      </c>
      <c r="M5000" s="185"/>
      <c r="N5000" s="186">
        <f t="shared" si="233"/>
        <v>91180</v>
      </c>
    </row>
    <row r="5001" spans="1:14" ht="13.5" x14ac:dyDescent="0.25">
      <c r="A5001" s="494">
        <v>91181</v>
      </c>
      <c r="B5001" s="495" t="s">
        <v>6967</v>
      </c>
      <c r="C5001" s="495" t="s">
        <v>222</v>
      </c>
      <c r="D5001" s="495" t="s">
        <v>243</v>
      </c>
      <c r="E5001" s="495" t="s">
        <v>5127</v>
      </c>
      <c r="F5001" s="496" t="s">
        <v>605</v>
      </c>
      <c r="G5001" s="496" t="s">
        <v>6289</v>
      </c>
      <c r="H5001" s="496" t="s">
        <v>248</v>
      </c>
      <c r="I5001" s="496" t="s">
        <v>248</v>
      </c>
      <c r="J5001" s="496" t="s">
        <v>248</v>
      </c>
      <c r="K5001" s="187">
        <f t="shared" ref="K5001:K5064" si="234">H5001+I5001+J5001+G5001</f>
        <v>3.33</v>
      </c>
      <c r="L5001" s="188">
        <f t="shared" ref="L5001:L5064" si="235">G5001+I5001+J5001+H5001</f>
        <v>3.33</v>
      </c>
      <c r="M5001" s="185"/>
      <c r="N5001" s="186">
        <f t="shared" ref="N5001:N5064" si="236">A5001</f>
        <v>91181</v>
      </c>
    </row>
    <row r="5002" spans="1:14" ht="13.5" x14ac:dyDescent="0.25">
      <c r="A5002" s="494">
        <v>91182</v>
      </c>
      <c r="B5002" s="495" t="s">
        <v>6968</v>
      </c>
      <c r="C5002" s="495" t="s">
        <v>222</v>
      </c>
      <c r="D5002" s="495" t="s">
        <v>243</v>
      </c>
      <c r="E5002" s="495" t="s">
        <v>20589</v>
      </c>
      <c r="F5002" s="496" t="s">
        <v>2424</v>
      </c>
      <c r="G5002" s="496" t="s">
        <v>4177</v>
      </c>
      <c r="H5002" s="496" t="s">
        <v>248</v>
      </c>
      <c r="I5002" s="496" t="s">
        <v>248</v>
      </c>
      <c r="J5002" s="496" t="s">
        <v>248</v>
      </c>
      <c r="K5002" s="187">
        <f t="shared" si="234"/>
        <v>9.4600000000000009</v>
      </c>
      <c r="L5002" s="188">
        <f t="shared" si="235"/>
        <v>9.4600000000000009</v>
      </c>
      <c r="M5002" s="185"/>
      <c r="N5002" s="186">
        <f t="shared" si="236"/>
        <v>91182</v>
      </c>
    </row>
    <row r="5003" spans="1:14" ht="13.5" x14ac:dyDescent="0.25">
      <c r="A5003" s="494">
        <v>91183</v>
      </c>
      <c r="B5003" s="495" t="s">
        <v>6969</v>
      </c>
      <c r="C5003" s="495" t="s">
        <v>222</v>
      </c>
      <c r="D5003" s="495" t="s">
        <v>243</v>
      </c>
      <c r="E5003" s="495" t="s">
        <v>3260</v>
      </c>
      <c r="F5003" s="496" t="s">
        <v>4228</v>
      </c>
      <c r="G5003" s="496" t="s">
        <v>3305</v>
      </c>
      <c r="H5003" s="496" t="s">
        <v>248</v>
      </c>
      <c r="I5003" s="496" t="s">
        <v>248</v>
      </c>
      <c r="J5003" s="496" t="s">
        <v>248</v>
      </c>
      <c r="K5003" s="187">
        <f t="shared" si="234"/>
        <v>4.5</v>
      </c>
      <c r="L5003" s="188">
        <f t="shared" si="235"/>
        <v>4.5</v>
      </c>
      <c r="M5003" s="185"/>
      <c r="N5003" s="186">
        <f t="shared" si="236"/>
        <v>91183</v>
      </c>
    </row>
    <row r="5004" spans="1:14" ht="13.5" x14ac:dyDescent="0.25">
      <c r="A5004" s="494">
        <v>91184</v>
      </c>
      <c r="B5004" s="495" t="s">
        <v>6970</v>
      </c>
      <c r="C5004" s="495" t="s">
        <v>222</v>
      </c>
      <c r="D5004" s="495" t="s">
        <v>243</v>
      </c>
      <c r="E5004" s="495" t="s">
        <v>686</v>
      </c>
      <c r="F5004" s="496" t="s">
        <v>2650</v>
      </c>
      <c r="G5004" s="496" t="s">
        <v>2224</v>
      </c>
      <c r="H5004" s="496" t="s">
        <v>248</v>
      </c>
      <c r="I5004" s="496" t="s">
        <v>248</v>
      </c>
      <c r="J5004" s="496" t="s">
        <v>248</v>
      </c>
      <c r="K5004" s="187">
        <f t="shared" si="234"/>
        <v>4.05</v>
      </c>
      <c r="L5004" s="188">
        <f t="shared" si="235"/>
        <v>4.05</v>
      </c>
      <c r="M5004" s="185"/>
      <c r="N5004" s="186">
        <f t="shared" si="236"/>
        <v>91184</v>
      </c>
    </row>
    <row r="5005" spans="1:14" ht="13.5" x14ac:dyDescent="0.25">
      <c r="A5005" s="494">
        <v>91185</v>
      </c>
      <c r="B5005" s="495" t="s">
        <v>6972</v>
      </c>
      <c r="C5005" s="495" t="s">
        <v>222</v>
      </c>
      <c r="D5005" s="495" t="s">
        <v>243</v>
      </c>
      <c r="E5005" s="495" t="s">
        <v>2558</v>
      </c>
      <c r="F5005" s="496" t="s">
        <v>3047</v>
      </c>
      <c r="G5005" s="496" t="s">
        <v>577</v>
      </c>
      <c r="H5005" s="496" t="s">
        <v>248</v>
      </c>
      <c r="I5005" s="496" t="s">
        <v>248</v>
      </c>
      <c r="J5005" s="496" t="s">
        <v>248</v>
      </c>
      <c r="K5005" s="187">
        <f t="shared" si="234"/>
        <v>2.4</v>
      </c>
      <c r="L5005" s="188">
        <f t="shared" si="235"/>
        <v>2.4</v>
      </c>
      <c r="M5005" s="185"/>
      <c r="N5005" s="186">
        <f t="shared" si="236"/>
        <v>91185</v>
      </c>
    </row>
    <row r="5006" spans="1:14" ht="13.5" x14ac:dyDescent="0.25">
      <c r="A5006" s="494">
        <v>91186</v>
      </c>
      <c r="B5006" s="495" t="s">
        <v>6973</v>
      </c>
      <c r="C5006" s="495" t="s">
        <v>222</v>
      </c>
      <c r="D5006" s="495" t="s">
        <v>243</v>
      </c>
      <c r="E5006" s="495" t="s">
        <v>6606</v>
      </c>
      <c r="F5006" s="496" t="s">
        <v>833</v>
      </c>
      <c r="G5006" s="496" t="s">
        <v>1055</v>
      </c>
      <c r="H5006" s="496" t="s">
        <v>248</v>
      </c>
      <c r="I5006" s="496" t="s">
        <v>248</v>
      </c>
      <c r="J5006" s="496" t="s">
        <v>248</v>
      </c>
      <c r="K5006" s="187">
        <f t="shared" si="234"/>
        <v>1.91</v>
      </c>
      <c r="L5006" s="188">
        <f t="shared" si="235"/>
        <v>1.91</v>
      </c>
      <c r="M5006" s="185"/>
      <c r="N5006" s="186">
        <f t="shared" si="236"/>
        <v>91186</v>
      </c>
    </row>
    <row r="5007" spans="1:14" ht="13.5" x14ac:dyDescent="0.25">
      <c r="A5007" s="494">
        <v>91187</v>
      </c>
      <c r="B5007" s="495" t="s">
        <v>6974</v>
      </c>
      <c r="C5007" s="495" t="s">
        <v>222</v>
      </c>
      <c r="D5007" s="495" t="s">
        <v>243</v>
      </c>
      <c r="E5007" s="495" t="s">
        <v>634</v>
      </c>
      <c r="F5007" s="496" t="s">
        <v>528</v>
      </c>
      <c r="G5007" s="496" t="s">
        <v>349</v>
      </c>
      <c r="H5007" s="496" t="s">
        <v>248</v>
      </c>
      <c r="I5007" s="496" t="s">
        <v>248</v>
      </c>
      <c r="J5007" s="496" t="s">
        <v>248</v>
      </c>
      <c r="K5007" s="187">
        <f t="shared" si="234"/>
        <v>2.1</v>
      </c>
      <c r="L5007" s="188">
        <f t="shared" si="235"/>
        <v>2.1</v>
      </c>
      <c r="M5007" s="185"/>
      <c r="N5007" s="186">
        <f t="shared" si="236"/>
        <v>91187</v>
      </c>
    </row>
    <row r="5008" spans="1:14" ht="13.5" x14ac:dyDescent="0.25">
      <c r="A5008" s="494">
        <v>91188</v>
      </c>
      <c r="B5008" s="495" t="s">
        <v>6975</v>
      </c>
      <c r="C5008" s="495" t="s">
        <v>222</v>
      </c>
      <c r="D5008" s="495" t="s">
        <v>208</v>
      </c>
      <c r="E5008" s="495" t="s">
        <v>639</v>
      </c>
      <c r="F5008" s="496" t="s">
        <v>2705</v>
      </c>
      <c r="G5008" s="496" t="s">
        <v>509</v>
      </c>
      <c r="H5008" s="496" t="s">
        <v>248</v>
      </c>
      <c r="I5008" s="496" t="s">
        <v>248</v>
      </c>
      <c r="J5008" s="496" t="s">
        <v>248</v>
      </c>
      <c r="K5008" s="187">
        <f t="shared" si="234"/>
        <v>3</v>
      </c>
      <c r="L5008" s="188">
        <f t="shared" si="235"/>
        <v>3</v>
      </c>
      <c r="M5008" s="185"/>
      <c r="N5008" s="186">
        <f t="shared" si="236"/>
        <v>91188</v>
      </c>
    </row>
    <row r="5009" spans="1:14" ht="13.5" x14ac:dyDescent="0.25">
      <c r="A5009" s="494">
        <v>91189</v>
      </c>
      <c r="B5009" s="495" t="s">
        <v>6976</v>
      </c>
      <c r="C5009" s="495" t="s">
        <v>222</v>
      </c>
      <c r="D5009" s="495" t="s">
        <v>208</v>
      </c>
      <c r="E5009" s="495" t="s">
        <v>21035</v>
      </c>
      <c r="F5009" s="496" t="s">
        <v>5498</v>
      </c>
      <c r="G5009" s="496" t="s">
        <v>19911</v>
      </c>
      <c r="H5009" s="496" t="s">
        <v>248</v>
      </c>
      <c r="I5009" s="496" t="s">
        <v>248</v>
      </c>
      <c r="J5009" s="496" t="s">
        <v>248</v>
      </c>
      <c r="K5009" s="187">
        <f t="shared" si="234"/>
        <v>32.36</v>
      </c>
      <c r="L5009" s="188">
        <f t="shared" si="235"/>
        <v>32.36</v>
      </c>
      <c r="M5009" s="185"/>
      <c r="N5009" s="186">
        <f t="shared" si="236"/>
        <v>91189</v>
      </c>
    </row>
    <row r="5010" spans="1:14" ht="13.5" x14ac:dyDescent="0.25">
      <c r="A5010" s="494">
        <v>91190</v>
      </c>
      <c r="B5010" s="495" t="s">
        <v>6977</v>
      </c>
      <c r="C5010" s="495" t="s">
        <v>222</v>
      </c>
      <c r="D5010" s="495" t="s">
        <v>208</v>
      </c>
      <c r="E5010" s="495" t="s">
        <v>285</v>
      </c>
      <c r="F5010" s="496" t="s">
        <v>1191</v>
      </c>
      <c r="G5010" s="496" t="s">
        <v>252</v>
      </c>
      <c r="H5010" s="496" t="s">
        <v>248</v>
      </c>
      <c r="I5010" s="496" t="s">
        <v>248</v>
      </c>
      <c r="J5010" s="496" t="s">
        <v>248</v>
      </c>
      <c r="K5010" s="187">
        <f t="shared" si="234"/>
        <v>1.52</v>
      </c>
      <c r="L5010" s="188">
        <f t="shared" si="235"/>
        <v>1.52</v>
      </c>
      <c r="M5010" s="185"/>
      <c r="N5010" s="186">
        <f t="shared" si="236"/>
        <v>91190</v>
      </c>
    </row>
    <row r="5011" spans="1:14" ht="13.5" x14ac:dyDescent="0.25">
      <c r="A5011" s="494">
        <v>91191</v>
      </c>
      <c r="B5011" s="495" t="s">
        <v>6978</v>
      </c>
      <c r="C5011" s="495" t="s">
        <v>222</v>
      </c>
      <c r="D5011" s="495" t="s">
        <v>208</v>
      </c>
      <c r="E5011" s="495" t="s">
        <v>4814</v>
      </c>
      <c r="F5011" s="496" t="s">
        <v>322</v>
      </c>
      <c r="G5011" s="496" t="s">
        <v>2008</v>
      </c>
      <c r="H5011" s="496" t="s">
        <v>248</v>
      </c>
      <c r="I5011" s="496" t="s">
        <v>248</v>
      </c>
      <c r="J5011" s="496" t="s">
        <v>248</v>
      </c>
      <c r="K5011" s="187">
        <f t="shared" si="234"/>
        <v>1.59</v>
      </c>
      <c r="L5011" s="188">
        <f t="shared" si="235"/>
        <v>1.59</v>
      </c>
      <c r="M5011" s="185"/>
      <c r="N5011" s="186">
        <f t="shared" si="236"/>
        <v>91191</v>
      </c>
    </row>
    <row r="5012" spans="1:14" ht="13.5" x14ac:dyDescent="0.25">
      <c r="A5012" s="494">
        <v>91192</v>
      </c>
      <c r="B5012" s="495" t="s">
        <v>6979</v>
      </c>
      <c r="C5012" s="495" t="s">
        <v>222</v>
      </c>
      <c r="D5012" s="495" t="s">
        <v>208</v>
      </c>
      <c r="E5012" s="495" t="s">
        <v>539</v>
      </c>
      <c r="F5012" s="496" t="s">
        <v>508</v>
      </c>
      <c r="G5012" s="496" t="s">
        <v>976</v>
      </c>
      <c r="H5012" s="496" t="s">
        <v>248</v>
      </c>
      <c r="I5012" s="496" t="s">
        <v>248</v>
      </c>
      <c r="J5012" s="496" t="s">
        <v>248</v>
      </c>
      <c r="K5012" s="187">
        <f t="shared" si="234"/>
        <v>1.75</v>
      </c>
      <c r="L5012" s="188">
        <f t="shared" si="235"/>
        <v>1.75</v>
      </c>
      <c r="M5012" s="185"/>
      <c r="N5012" s="186">
        <f t="shared" si="236"/>
        <v>91192</v>
      </c>
    </row>
    <row r="5013" spans="1:14" ht="13.5" x14ac:dyDescent="0.25">
      <c r="A5013" s="494">
        <v>91222</v>
      </c>
      <c r="B5013" s="495" t="s">
        <v>6980</v>
      </c>
      <c r="C5013" s="495" t="s">
        <v>222</v>
      </c>
      <c r="D5013" s="495" t="s">
        <v>243</v>
      </c>
      <c r="E5013" s="495" t="s">
        <v>3492</v>
      </c>
      <c r="F5013" s="496" t="s">
        <v>665</v>
      </c>
      <c r="G5013" s="496" t="s">
        <v>4433</v>
      </c>
      <c r="H5013" s="496" t="s">
        <v>248</v>
      </c>
      <c r="I5013" s="496" t="s">
        <v>248</v>
      </c>
      <c r="J5013" s="496" t="s">
        <v>248</v>
      </c>
      <c r="K5013" s="187">
        <f t="shared" si="234"/>
        <v>3.5</v>
      </c>
      <c r="L5013" s="188">
        <f t="shared" si="235"/>
        <v>3.5</v>
      </c>
      <c r="M5013" s="185"/>
      <c r="N5013" s="186">
        <f t="shared" si="236"/>
        <v>91222</v>
      </c>
    </row>
    <row r="5014" spans="1:14" ht="13.5" x14ac:dyDescent="0.25">
      <c r="A5014" s="494">
        <v>94480</v>
      </c>
      <c r="B5014" s="495" t="s">
        <v>6981</v>
      </c>
      <c r="C5014" s="495" t="s">
        <v>222</v>
      </c>
      <c r="D5014" s="495" t="s">
        <v>208</v>
      </c>
      <c r="E5014" s="495" t="s">
        <v>26631</v>
      </c>
      <c r="F5014" s="496" t="s">
        <v>26069</v>
      </c>
      <c r="G5014" s="496" t="s">
        <v>26632</v>
      </c>
      <c r="H5014" s="496" t="s">
        <v>248</v>
      </c>
      <c r="I5014" s="496" t="s">
        <v>248</v>
      </c>
      <c r="J5014" s="496" t="s">
        <v>248</v>
      </c>
      <c r="K5014" s="187">
        <f t="shared" si="234"/>
        <v>1973.35</v>
      </c>
      <c r="L5014" s="188">
        <f t="shared" si="235"/>
        <v>1973.35</v>
      </c>
      <c r="M5014" s="185"/>
      <c r="N5014" s="186">
        <f t="shared" si="236"/>
        <v>94480</v>
      </c>
    </row>
    <row r="5015" spans="1:14" ht="13.5" x14ac:dyDescent="0.25">
      <c r="A5015" s="494">
        <v>94481</v>
      </c>
      <c r="B5015" s="495" t="s">
        <v>6982</v>
      </c>
      <c r="C5015" s="495" t="s">
        <v>222</v>
      </c>
      <c r="D5015" s="495" t="s">
        <v>208</v>
      </c>
      <c r="E5015" s="495" t="s">
        <v>26633</v>
      </c>
      <c r="F5015" s="496" t="s">
        <v>26634</v>
      </c>
      <c r="G5015" s="496" t="s">
        <v>26635</v>
      </c>
      <c r="H5015" s="496" t="s">
        <v>248</v>
      </c>
      <c r="I5015" s="496" t="s">
        <v>248</v>
      </c>
      <c r="J5015" s="496" t="s">
        <v>248</v>
      </c>
      <c r="K5015" s="187">
        <f t="shared" si="234"/>
        <v>1284.18</v>
      </c>
      <c r="L5015" s="188">
        <f t="shared" si="235"/>
        <v>1284.18</v>
      </c>
      <c r="M5015" s="185"/>
      <c r="N5015" s="186">
        <f t="shared" si="236"/>
        <v>94481</v>
      </c>
    </row>
    <row r="5016" spans="1:14" ht="13.5" x14ac:dyDescent="0.25">
      <c r="A5016" s="494">
        <v>94482</v>
      </c>
      <c r="B5016" s="495" t="s">
        <v>6983</v>
      </c>
      <c r="C5016" s="495" t="s">
        <v>222</v>
      </c>
      <c r="D5016" s="495" t="s">
        <v>208</v>
      </c>
      <c r="E5016" s="495" t="s">
        <v>26636</v>
      </c>
      <c r="F5016" s="496" t="s">
        <v>21313</v>
      </c>
      <c r="G5016" s="496" t="s">
        <v>26637</v>
      </c>
      <c r="H5016" s="496" t="s">
        <v>248</v>
      </c>
      <c r="I5016" s="496" t="s">
        <v>248</v>
      </c>
      <c r="J5016" s="496" t="s">
        <v>248</v>
      </c>
      <c r="K5016" s="187">
        <f t="shared" si="234"/>
        <v>955.65</v>
      </c>
      <c r="L5016" s="188">
        <f t="shared" si="235"/>
        <v>955.65</v>
      </c>
      <c r="M5016" s="185"/>
      <c r="N5016" s="186">
        <f t="shared" si="236"/>
        <v>94482</v>
      </c>
    </row>
    <row r="5017" spans="1:14" ht="13.5" x14ac:dyDescent="0.25">
      <c r="A5017" s="494">
        <v>94483</v>
      </c>
      <c r="B5017" s="495" t="s">
        <v>6984</v>
      </c>
      <c r="C5017" s="495" t="s">
        <v>222</v>
      </c>
      <c r="D5017" s="495" t="s">
        <v>208</v>
      </c>
      <c r="E5017" s="495" t="s">
        <v>26638</v>
      </c>
      <c r="F5017" s="496" t="s">
        <v>26639</v>
      </c>
      <c r="G5017" s="496" t="s">
        <v>26640</v>
      </c>
      <c r="H5017" s="496" t="s">
        <v>248</v>
      </c>
      <c r="I5017" s="496" t="s">
        <v>248</v>
      </c>
      <c r="J5017" s="496" t="s">
        <v>248</v>
      </c>
      <c r="K5017" s="187">
        <f t="shared" si="234"/>
        <v>769.77</v>
      </c>
      <c r="L5017" s="188">
        <f t="shared" si="235"/>
        <v>769.77</v>
      </c>
      <c r="M5017" s="185"/>
      <c r="N5017" s="186">
        <f t="shared" si="236"/>
        <v>94483</v>
      </c>
    </row>
    <row r="5018" spans="1:14" ht="13.5" x14ac:dyDescent="0.25">
      <c r="A5018" s="494">
        <v>95541</v>
      </c>
      <c r="B5018" s="495" t="s">
        <v>6985</v>
      </c>
      <c r="C5018" s="495" t="s">
        <v>222</v>
      </c>
      <c r="D5018" s="495" t="s">
        <v>208</v>
      </c>
      <c r="E5018" s="495" t="s">
        <v>2486</v>
      </c>
      <c r="F5018" s="496" t="s">
        <v>1191</v>
      </c>
      <c r="G5018" s="496" t="s">
        <v>1367</v>
      </c>
      <c r="H5018" s="496" t="s">
        <v>248</v>
      </c>
      <c r="I5018" s="496" t="s">
        <v>248</v>
      </c>
      <c r="J5018" s="496" t="s">
        <v>248</v>
      </c>
      <c r="K5018" s="187">
        <f t="shared" si="234"/>
        <v>1.1399999999999999</v>
      </c>
      <c r="L5018" s="188">
        <f t="shared" si="235"/>
        <v>1.1399999999999999</v>
      </c>
      <c r="M5018" s="185"/>
      <c r="N5018" s="186">
        <f t="shared" si="236"/>
        <v>95541</v>
      </c>
    </row>
    <row r="5019" spans="1:14" ht="13.5" x14ac:dyDescent="0.25">
      <c r="A5019" s="494">
        <v>96559</v>
      </c>
      <c r="B5019" s="495" t="s">
        <v>6986</v>
      </c>
      <c r="C5019" s="495" t="s">
        <v>222</v>
      </c>
      <c r="D5019" s="495" t="s">
        <v>836</v>
      </c>
      <c r="E5019" s="495" t="s">
        <v>735</v>
      </c>
      <c r="F5019" s="496" t="s">
        <v>1127</v>
      </c>
      <c r="G5019" s="496" t="s">
        <v>20826</v>
      </c>
      <c r="H5019" s="496" t="s">
        <v>248</v>
      </c>
      <c r="I5019" s="496" t="s">
        <v>248</v>
      </c>
      <c r="J5019" s="496" t="s">
        <v>248</v>
      </c>
      <c r="K5019" s="187">
        <f t="shared" si="234"/>
        <v>24.18</v>
      </c>
      <c r="L5019" s="188">
        <f t="shared" si="235"/>
        <v>24.18</v>
      </c>
      <c r="M5019" s="185"/>
      <c r="N5019" s="186">
        <f t="shared" si="236"/>
        <v>96559</v>
      </c>
    </row>
    <row r="5020" spans="1:14" ht="13.5" x14ac:dyDescent="0.25">
      <c r="A5020" s="494">
        <v>96560</v>
      </c>
      <c r="B5020" s="495" t="s">
        <v>6987</v>
      </c>
      <c r="C5020" s="495" t="s">
        <v>222</v>
      </c>
      <c r="D5020" s="495" t="s">
        <v>836</v>
      </c>
      <c r="E5020" s="495" t="s">
        <v>7509</v>
      </c>
      <c r="F5020" s="496" t="s">
        <v>2945</v>
      </c>
      <c r="G5020" s="496" t="s">
        <v>4305</v>
      </c>
      <c r="H5020" s="496" t="s">
        <v>248</v>
      </c>
      <c r="I5020" s="496" t="s">
        <v>248</v>
      </c>
      <c r="J5020" s="496" t="s">
        <v>248</v>
      </c>
      <c r="K5020" s="187">
        <f t="shared" si="234"/>
        <v>15.91</v>
      </c>
      <c r="L5020" s="188">
        <f t="shared" si="235"/>
        <v>15.91</v>
      </c>
      <c r="M5020" s="185"/>
      <c r="N5020" s="186">
        <f t="shared" si="236"/>
        <v>96560</v>
      </c>
    </row>
    <row r="5021" spans="1:14" ht="13.5" x14ac:dyDescent="0.25">
      <c r="A5021" s="494">
        <v>96561</v>
      </c>
      <c r="B5021" s="495" t="s">
        <v>6988</v>
      </c>
      <c r="C5021" s="495" t="s">
        <v>222</v>
      </c>
      <c r="D5021" s="495" t="s">
        <v>836</v>
      </c>
      <c r="E5021" s="495" t="s">
        <v>3749</v>
      </c>
      <c r="F5021" s="496" t="s">
        <v>1059</v>
      </c>
      <c r="G5021" s="496" t="s">
        <v>20303</v>
      </c>
      <c r="H5021" s="496" t="s">
        <v>248</v>
      </c>
      <c r="I5021" s="496" t="s">
        <v>248</v>
      </c>
      <c r="J5021" s="496" t="s">
        <v>248</v>
      </c>
      <c r="K5021" s="187">
        <f t="shared" si="234"/>
        <v>12.5</v>
      </c>
      <c r="L5021" s="188">
        <f t="shared" si="235"/>
        <v>12.5</v>
      </c>
      <c r="M5021" s="185"/>
      <c r="N5021" s="186">
        <f t="shared" si="236"/>
        <v>96561</v>
      </c>
    </row>
    <row r="5022" spans="1:14" ht="13.5" x14ac:dyDescent="0.25">
      <c r="A5022" s="494">
        <v>96562</v>
      </c>
      <c r="B5022" s="495" t="s">
        <v>6989</v>
      </c>
      <c r="C5022" s="495" t="s">
        <v>222</v>
      </c>
      <c r="D5022" s="495" t="s">
        <v>243</v>
      </c>
      <c r="E5022" s="495" t="s">
        <v>6084</v>
      </c>
      <c r="F5022" s="496" t="s">
        <v>4896</v>
      </c>
      <c r="G5022" s="496" t="s">
        <v>19200</v>
      </c>
      <c r="H5022" s="496" t="s">
        <v>248</v>
      </c>
      <c r="I5022" s="496" t="s">
        <v>248</v>
      </c>
      <c r="J5022" s="496" t="s">
        <v>248</v>
      </c>
      <c r="K5022" s="187">
        <f t="shared" si="234"/>
        <v>14.21</v>
      </c>
      <c r="L5022" s="188">
        <f t="shared" si="235"/>
        <v>14.21</v>
      </c>
      <c r="M5022" s="185"/>
      <c r="N5022" s="186">
        <f t="shared" si="236"/>
        <v>96562</v>
      </c>
    </row>
    <row r="5023" spans="1:14" ht="13.5" x14ac:dyDescent="0.25">
      <c r="A5023" s="494">
        <v>96563</v>
      </c>
      <c r="B5023" s="495" t="s">
        <v>6990</v>
      </c>
      <c r="C5023" s="495" t="s">
        <v>222</v>
      </c>
      <c r="D5023" s="495" t="s">
        <v>243</v>
      </c>
      <c r="E5023" s="495" t="s">
        <v>1969</v>
      </c>
      <c r="F5023" s="496" t="s">
        <v>970</v>
      </c>
      <c r="G5023" s="496" t="s">
        <v>8737</v>
      </c>
      <c r="H5023" s="496" t="s">
        <v>248</v>
      </c>
      <c r="I5023" s="496" t="s">
        <v>248</v>
      </c>
      <c r="J5023" s="496" t="s">
        <v>248</v>
      </c>
      <c r="K5023" s="187">
        <f t="shared" si="234"/>
        <v>19.18</v>
      </c>
      <c r="L5023" s="188">
        <f t="shared" si="235"/>
        <v>19.18</v>
      </c>
      <c r="M5023" s="185"/>
      <c r="N5023" s="186">
        <f t="shared" si="236"/>
        <v>96563</v>
      </c>
    </row>
    <row r="5024" spans="1:14" ht="13.5" x14ac:dyDescent="0.25">
      <c r="A5024" s="494">
        <v>101802</v>
      </c>
      <c r="B5024" s="495" t="s">
        <v>6991</v>
      </c>
      <c r="C5024" s="495" t="s">
        <v>222</v>
      </c>
      <c r="D5024" s="495" t="s">
        <v>208</v>
      </c>
      <c r="E5024" s="495" t="s">
        <v>26641</v>
      </c>
      <c r="F5024" s="496" t="s">
        <v>26642</v>
      </c>
      <c r="G5024" s="496" t="s">
        <v>26643</v>
      </c>
      <c r="H5024" s="496" t="s">
        <v>4393</v>
      </c>
      <c r="I5024" s="496" t="s">
        <v>248</v>
      </c>
      <c r="J5024" s="496" t="s">
        <v>592</v>
      </c>
      <c r="K5024" s="187">
        <f t="shared" si="234"/>
        <v>1031.7</v>
      </c>
      <c r="L5024" s="188">
        <f t="shared" si="235"/>
        <v>1031.7</v>
      </c>
      <c r="M5024" s="185"/>
      <c r="N5024" s="186">
        <f t="shared" si="236"/>
        <v>101802</v>
      </c>
    </row>
    <row r="5025" spans="1:14" ht="13.5" x14ac:dyDescent="0.25">
      <c r="A5025" s="494">
        <v>101803</v>
      </c>
      <c r="B5025" s="495" t="s">
        <v>6992</v>
      </c>
      <c r="C5025" s="495" t="s">
        <v>222</v>
      </c>
      <c r="D5025" s="495" t="s">
        <v>208</v>
      </c>
      <c r="E5025" s="495" t="s">
        <v>26644</v>
      </c>
      <c r="F5025" s="496" t="s">
        <v>26645</v>
      </c>
      <c r="G5025" s="496" t="s">
        <v>26646</v>
      </c>
      <c r="H5025" s="496" t="s">
        <v>5618</v>
      </c>
      <c r="I5025" s="496" t="s">
        <v>248</v>
      </c>
      <c r="J5025" s="496" t="s">
        <v>514</v>
      </c>
      <c r="K5025" s="187">
        <f t="shared" si="234"/>
        <v>602.25</v>
      </c>
      <c r="L5025" s="188">
        <f t="shared" si="235"/>
        <v>602.25</v>
      </c>
      <c r="M5025" s="185"/>
      <c r="N5025" s="186">
        <f t="shared" si="236"/>
        <v>101803</v>
      </c>
    </row>
    <row r="5026" spans="1:14" ht="13.5" x14ac:dyDescent="0.25">
      <c r="A5026" s="494">
        <v>101804</v>
      </c>
      <c r="B5026" s="495" t="s">
        <v>6993</v>
      </c>
      <c r="C5026" s="495" t="s">
        <v>222</v>
      </c>
      <c r="D5026" s="495" t="s">
        <v>208</v>
      </c>
      <c r="E5026" s="495" t="s">
        <v>26647</v>
      </c>
      <c r="F5026" s="496" t="s">
        <v>26648</v>
      </c>
      <c r="G5026" s="496" t="s">
        <v>26649</v>
      </c>
      <c r="H5026" s="496" t="s">
        <v>7136</v>
      </c>
      <c r="I5026" s="496" t="s">
        <v>248</v>
      </c>
      <c r="J5026" s="496" t="s">
        <v>1505</v>
      </c>
      <c r="K5026" s="187">
        <f t="shared" si="234"/>
        <v>786.07999999999993</v>
      </c>
      <c r="L5026" s="188">
        <f t="shared" si="235"/>
        <v>786.07999999999993</v>
      </c>
      <c r="M5026" s="185"/>
      <c r="N5026" s="186">
        <f t="shared" si="236"/>
        <v>101804</v>
      </c>
    </row>
    <row r="5027" spans="1:14" ht="13.5" x14ac:dyDescent="0.25">
      <c r="A5027" s="494">
        <v>101805</v>
      </c>
      <c r="B5027" s="495" t="s">
        <v>6994</v>
      </c>
      <c r="C5027" s="495" t="s">
        <v>222</v>
      </c>
      <c r="D5027" s="495" t="s">
        <v>208</v>
      </c>
      <c r="E5027" s="495" t="s">
        <v>26650</v>
      </c>
      <c r="F5027" s="496" t="s">
        <v>26651</v>
      </c>
      <c r="G5027" s="496" t="s">
        <v>26652</v>
      </c>
      <c r="H5027" s="496" t="s">
        <v>527</v>
      </c>
      <c r="I5027" s="496" t="s">
        <v>248</v>
      </c>
      <c r="J5027" s="496" t="s">
        <v>3844</v>
      </c>
      <c r="K5027" s="187">
        <f t="shared" si="234"/>
        <v>1003.6</v>
      </c>
      <c r="L5027" s="188">
        <f t="shared" si="235"/>
        <v>1003.6</v>
      </c>
      <c r="M5027" s="185"/>
      <c r="N5027" s="186">
        <f t="shared" si="236"/>
        <v>101805</v>
      </c>
    </row>
    <row r="5028" spans="1:14" ht="13.5" x14ac:dyDescent="0.25">
      <c r="A5028" s="494">
        <v>102111</v>
      </c>
      <c r="B5028" s="495" t="s">
        <v>6995</v>
      </c>
      <c r="C5028" s="495" t="s">
        <v>222</v>
      </c>
      <c r="D5028" s="495" t="s">
        <v>208</v>
      </c>
      <c r="E5028" s="495" t="s">
        <v>26653</v>
      </c>
      <c r="F5028" s="496" t="s">
        <v>26654</v>
      </c>
      <c r="G5028" s="496" t="s">
        <v>20070</v>
      </c>
      <c r="H5028" s="496" t="s">
        <v>26655</v>
      </c>
      <c r="I5028" s="496" t="s">
        <v>248</v>
      </c>
      <c r="J5028" s="496" t="s">
        <v>248</v>
      </c>
      <c r="K5028" s="187">
        <f t="shared" si="234"/>
        <v>962.61</v>
      </c>
      <c r="L5028" s="188">
        <f t="shared" si="235"/>
        <v>962.61</v>
      </c>
      <c r="M5028" s="185"/>
      <c r="N5028" s="186">
        <f t="shared" si="236"/>
        <v>102111</v>
      </c>
    </row>
    <row r="5029" spans="1:14" ht="13.5" x14ac:dyDescent="0.25">
      <c r="A5029" s="494">
        <v>102112</v>
      </c>
      <c r="B5029" s="495" t="s">
        <v>6996</v>
      </c>
      <c r="C5029" s="495" t="s">
        <v>222</v>
      </c>
      <c r="D5029" s="495" t="s">
        <v>208</v>
      </c>
      <c r="E5029" s="495" t="s">
        <v>26656</v>
      </c>
      <c r="F5029" s="496" t="s">
        <v>21019</v>
      </c>
      <c r="G5029" s="496" t="s">
        <v>19352</v>
      </c>
      <c r="H5029" s="496" t="s">
        <v>248</v>
      </c>
      <c r="I5029" s="496" t="s">
        <v>248</v>
      </c>
      <c r="J5029" s="496" t="s">
        <v>248</v>
      </c>
      <c r="K5029" s="187">
        <f t="shared" si="234"/>
        <v>39.869999999999997</v>
      </c>
      <c r="L5029" s="188">
        <f t="shared" si="235"/>
        <v>39.869999999999997</v>
      </c>
      <c r="M5029" s="185"/>
      <c r="N5029" s="186">
        <f t="shared" si="236"/>
        <v>102112</v>
      </c>
    </row>
    <row r="5030" spans="1:14" ht="13.5" x14ac:dyDescent="0.25">
      <c r="A5030" s="494">
        <v>102113</v>
      </c>
      <c r="B5030" s="495" t="s">
        <v>6997</v>
      </c>
      <c r="C5030" s="495" t="s">
        <v>222</v>
      </c>
      <c r="D5030" s="495" t="s">
        <v>208</v>
      </c>
      <c r="E5030" s="495" t="s">
        <v>26657</v>
      </c>
      <c r="F5030" s="496" t="s">
        <v>22099</v>
      </c>
      <c r="G5030" s="496" t="s">
        <v>20584</v>
      </c>
      <c r="H5030" s="496" t="s">
        <v>26658</v>
      </c>
      <c r="I5030" s="496" t="s">
        <v>248</v>
      </c>
      <c r="J5030" s="496" t="s">
        <v>248</v>
      </c>
      <c r="K5030" s="187">
        <f t="shared" si="234"/>
        <v>1596.16</v>
      </c>
      <c r="L5030" s="188">
        <f t="shared" si="235"/>
        <v>1596.16</v>
      </c>
      <c r="M5030" s="185"/>
      <c r="N5030" s="186">
        <f t="shared" si="236"/>
        <v>102113</v>
      </c>
    </row>
    <row r="5031" spans="1:14" ht="13.5" x14ac:dyDescent="0.25">
      <c r="A5031" s="494">
        <v>102114</v>
      </c>
      <c r="B5031" s="495" t="s">
        <v>6998</v>
      </c>
      <c r="C5031" s="495" t="s">
        <v>222</v>
      </c>
      <c r="D5031" s="495" t="s">
        <v>208</v>
      </c>
      <c r="E5031" s="495" t="s">
        <v>19730</v>
      </c>
      <c r="F5031" s="496" t="s">
        <v>20687</v>
      </c>
      <c r="G5031" s="496" t="s">
        <v>24864</v>
      </c>
      <c r="H5031" s="496" t="s">
        <v>248</v>
      </c>
      <c r="I5031" s="496" t="s">
        <v>248</v>
      </c>
      <c r="J5031" s="496" t="s">
        <v>248</v>
      </c>
      <c r="K5031" s="187">
        <f t="shared" si="234"/>
        <v>40.78</v>
      </c>
      <c r="L5031" s="188">
        <f t="shared" si="235"/>
        <v>40.78</v>
      </c>
      <c r="M5031" s="185"/>
      <c r="N5031" s="186">
        <f t="shared" si="236"/>
        <v>102114</v>
      </c>
    </row>
    <row r="5032" spans="1:14" ht="13.5" x14ac:dyDescent="0.25">
      <c r="A5032" s="494">
        <v>102115</v>
      </c>
      <c r="B5032" s="495" t="s">
        <v>6999</v>
      </c>
      <c r="C5032" s="495" t="s">
        <v>222</v>
      </c>
      <c r="D5032" s="495" t="s">
        <v>208</v>
      </c>
      <c r="E5032" s="495" t="s">
        <v>26659</v>
      </c>
      <c r="F5032" s="496" t="s">
        <v>26660</v>
      </c>
      <c r="G5032" s="496" t="s">
        <v>19775</v>
      </c>
      <c r="H5032" s="496" t="s">
        <v>26661</v>
      </c>
      <c r="I5032" s="496" t="s">
        <v>248</v>
      </c>
      <c r="J5032" s="496" t="s">
        <v>248</v>
      </c>
      <c r="K5032" s="187">
        <f t="shared" si="234"/>
        <v>2822.52</v>
      </c>
      <c r="L5032" s="188">
        <f t="shared" si="235"/>
        <v>2822.52</v>
      </c>
      <c r="M5032" s="185"/>
      <c r="N5032" s="186">
        <f t="shared" si="236"/>
        <v>102115</v>
      </c>
    </row>
    <row r="5033" spans="1:14" ht="13.5" x14ac:dyDescent="0.25">
      <c r="A5033" s="494">
        <v>102116</v>
      </c>
      <c r="B5033" s="495" t="s">
        <v>7000</v>
      </c>
      <c r="C5033" s="495" t="s">
        <v>222</v>
      </c>
      <c r="D5033" s="495" t="s">
        <v>208</v>
      </c>
      <c r="E5033" s="495" t="s">
        <v>26662</v>
      </c>
      <c r="F5033" s="496" t="s">
        <v>19412</v>
      </c>
      <c r="G5033" s="496" t="s">
        <v>19863</v>
      </c>
      <c r="H5033" s="496" t="s">
        <v>26663</v>
      </c>
      <c r="I5033" s="496" t="s">
        <v>248</v>
      </c>
      <c r="J5033" s="496" t="s">
        <v>248</v>
      </c>
      <c r="K5033" s="187">
        <f t="shared" si="234"/>
        <v>1709.23</v>
      </c>
      <c r="L5033" s="188">
        <f t="shared" si="235"/>
        <v>1709.23</v>
      </c>
      <c r="M5033" s="185"/>
      <c r="N5033" s="186">
        <f t="shared" si="236"/>
        <v>102116</v>
      </c>
    </row>
    <row r="5034" spans="1:14" ht="13.5" x14ac:dyDescent="0.25">
      <c r="A5034" s="494">
        <v>102117</v>
      </c>
      <c r="B5034" s="495" t="s">
        <v>7001</v>
      </c>
      <c r="C5034" s="495" t="s">
        <v>222</v>
      </c>
      <c r="D5034" s="495" t="s">
        <v>208</v>
      </c>
      <c r="E5034" s="495" t="s">
        <v>26664</v>
      </c>
      <c r="F5034" s="496" t="s">
        <v>26665</v>
      </c>
      <c r="G5034" s="496" t="s">
        <v>26666</v>
      </c>
      <c r="H5034" s="496" t="s">
        <v>248</v>
      </c>
      <c r="I5034" s="496" t="s">
        <v>248</v>
      </c>
      <c r="J5034" s="496" t="s">
        <v>248</v>
      </c>
      <c r="K5034" s="187">
        <f t="shared" si="234"/>
        <v>41.89</v>
      </c>
      <c r="L5034" s="188">
        <f t="shared" si="235"/>
        <v>41.89</v>
      </c>
      <c r="M5034" s="185"/>
      <c r="N5034" s="186">
        <f t="shared" si="236"/>
        <v>102117</v>
      </c>
    </row>
    <row r="5035" spans="1:14" ht="13.5" x14ac:dyDescent="0.25">
      <c r="A5035" s="494">
        <v>102118</v>
      </c>
      <c r="B5035" s="495" t="s">
        <v>7002</v>
      </c>
      <c r="C5035" s="495" t="s">
        <v>222</v>
      </c>
      <c r="D5035" s="495" t="s">
        <v>208</v>
      </c>
      <c r="E5035" s="495" t="s">
        <v>26667</v>
      </c>
      <c r="F5035" s="496" t="s">
        <v>26668</v>
      </c>
      <c r="G5035" s="496" t="s">
        <v>26669</v>
      </c>
      <c r="H5035" s="496" t="s">
        <v>26670</v>
      </c>
      <c r="I5035" s="496" t="s">
        <v>248</v>
      </c>
      <c r="J5035" s="496" t="s">
        <v>248</v>
      </c>
      <c r="K5035" s="187">
        <f t="shared" si="234"/>
        <v>2369.29</v>
      </c>
      <c r="L5035" s="188">
        <f t="shared" si="235"/>
        <v>2369.29</v>
      </c>
      <c r="M5035" s="185"/>
      <c r="N5035" s="186">
        <f t="shared" si="236"/>
        <v>102118</v>
      </c>
    </row>
    <row r="5036" spans="1:14" ht="13.5" x14ac:dyDescent="0.25">
      <c r="A5036" s="494">
        <v>102119</v>
      </c>
      <c r="B5036" s="495" t="s">
        <v>7003</v>
      </c>
      <c r="C5036" s="495" t="s">
        <v>222</v>
      </c>
      <c r="D5036" s="495" t="s">
        <v>208</v>
      </c>
      <c r="E5036" s="495" t="s">
        <v>22203</v>
      </c>
      <c r="F5036" s="496" t="s">
        <v>20725</v>
      </c>
      <c r="G5036" s="496" t="s">
        <v>14630</v>
      </c>
      <c r="H5036" s="496" t="s">
        <v>248</v>
      </c>
      <c r="I5036" s="496" t="s">
        <v>248</v>
      </c>
      <c r="J5036" s="496" t="s">
        <v>248</v>
      </c>
      <c r="K5036" s="187">
        <f t="shared" si="234"/>
        <v>42.86</v>
      </c>
      <c r="L5036" s="188">
        <f t="shared" si="235"/>
        <v>42.86</v>
      </c>
      <c r="M5036" s="185"/>
      <c r="N5036" s="186">
        <f t="shared" si="236"/>
        <v>102119</v>
      </c>
    </row>
    <row r="5037" spans="1:14" ht="13.5" x14ac:dyDescent="0.25">
      <c r="A5037" s="494">
        <v>102121</v>
      </c>
      <c r="B5037" s="495" t="s">
        <v>7005</v>
      </c>
      <c r="C5037" s="495" t="s">
        <v>222</v>
      </c>
      <c r="D5037" s="495" t="s">
        <v>208</v>
      </c>
      <c r="E5037" s="495" t="s">
        <v>26671</v>
      </c>
      <c r="F5037" s="496" t="s">
        <v>26672</v>
      </c>
      <c r="G5037" s="496" t="s">
        <v>26673</v>
      </c>
      <c r="H5037" s="496" t="s">
        <v>248</v>
      </c>
      <c r="I5037" s="496" t="s">
        <v>248</v>
      </c>
      <c r="J5037" s="496" t="s">
        <v>248</v>
      </c>
      <c r="K5037" s="187">
        <f t="shared" si="234"/>
        <v>52.85</v>
      </c>
      <c r="L5037" s="188">
        <f t="shared" si="235"/>
        <v>52.85</v>
      </c>
      <c r="M5037" s="185"/>
      <c r="N5037" s="186">
        <f t="shared" si="236"/>
        <v>102121</v>
      </c>
    </row>
    <row r="5038" spans="1:14" ht="13.5" x14ac:dyDescent="0.25">
      <c r="A5038" s="494">
        <v>102122</v>
      </c>
      <c r="B5038" s="495" t="s">
        <v>7006</v>
      </c>
      <c r="C5038" s="495" t="s">
        <v>222</v>
      </c>
      <c r="D5038" s="495" t="s">
        <v>208</v>
      </c>
      <c r="E5038" s="495" t="s">
        <v>26674</v>
      </c>
      <c r="F5038" s="496" t="s">
        <v>26660</v>
      </c>
      <c r="G5038" s="496" t="s">
        <v>19775</v>
      </c>
      <c r="H5038" s="496" t="s">
        <v>26675</v>
      </c>
      <c r="I5038" s="496" t="s">
        <v>248</v>
      </c>
      <c r="J5038" s="496" t="s">
        <v>248</v>
      </c>
      <c r="K5038" s="187">
        <f t="shared" si="234"/>
        <v>8260.369999999999</v>
      </c>
      <c r="L5038" s="188">
        <f t="shared" si="235"/>
        <v>8260.369999999999</v>
      </c>
      <c r="M5038" s="185"/>
      <c r="N5038" s="186">
        <f t="shared" si="236"/>
        <v>102122</v>
      </c>
    </row>
    <row r="5039" spans="1:14" ht="13.5" x14ac:dyDescent="0.25">
      <c r="A5039" s="494">
        <v>102123</v>
      </c>
      <c r="B5039" s="495" t="s">
        <v>7007</v>
      </c>
      <c r="C5039" s="495" t="s">
        <v>222</v>
      </c>
      <c r="D5039" s="495" t="s">
        <v>208</v>
      </c>
      <c r="E5039" s="495" t="s">
        <v>26676</v>
      </c>
      <c r="F5039" s="496" t="s">
        <v>25091</v>
      </c>
      <c r="G5039" s="496" t="s">
        <v>26677</v>
      </c>
      <c r="H5039" s="496" t="s">
        <v>248</v>
      </c>
      <c r="I5039" s="496" t="s">
        <v>248</v>
      </c>
      <c r="J5039" s="496" t="s">
        <v>248</v>
      </c>
      <c r="K5039" s="187">
        <f t="shared" si="234"/>
        <v>55.69</v>
      </c>
      <c r="L5039" s="188">
        <f t="shared" si="235"/>
        <v>55.69</v>
      </c>
      <c r="M5039" s="185"/>
      <c r="N5039" s="186">
        <f t="shared" si="236"/>
        <v>102123</v>
      </c>
    </row>
    <row r="5040" spans="1:14" ht="13.5" x14ac:dyDescent="0.25">
      <c r="A5040" s="494">
        <v>102136</v>
      </c>
      <c r="B5040" s="495" t="s">
        <v>7008</v>
      </c>
      <c r="C5040" s="495" t="s">
        <v>222</v>
      </c>
      <c r="D5040" s="495" t="s">
        <v>208</v>
      </c>
      <c r="E5040" s="495" t="s">
        <v>26678</v>
      </c>
      <c r="F5040" s="496" t="s">
        <v>19331</v>
      </c>
      <c r="G5040" s="496" t="s">
        <v>19347</v>
      </c>
      <c r="H5040" s="496" t="s">
        <v>248</v>
      </c>
      <c r="I5040" s="496" t="s">
        <v>248</v>
      </c>
      <c r="J5040" s="496" t="s">
        <v>248</v>
      </c>
      <c r="K5040" s="187">
        <f t="shared" si="234"/>
        <v>20.74</v>
      </c>
      <c r="L5040" s="188">
        <f t="shared" si="235"/>
        <v>20.74</v>
      </c>
      <c r="M5040" s="185"/>
      <c r="N5040" s="186">
        <f t="shared" si="236"/>
        <v>102136</v>
      </c>
    </row>
    <row r="5041" spans="1:14" ht="13.5" x14ac:dyDescent="0.25">
      <c r="A5041" s="494">
        <v>102137</v>
      </c>
      <c r="B5041" s="495" t="s">
        <v>7009</v>
      </c>
      <c r="C5041" s="495" t="s">
        <v>222</v>
      </c>
      <c r="D5041" s="495" t="s">
        <v>208</v>
      </c>
      <c r="E5041" s="495" t="s">
        <v>20583</v>
      </c>
      <c r="F5041" s="496" t="s">
        <v>3923</v>
      </c>
      <c r="G5041" s="496" t="s">
        <v>26679</v>
      </c>
      <c r="H5041" s="496" t="s">
        <v>248</v>
      </c>
      <c r="I5041" s="496" t="s">
        <v>248</v>
      </c>
      <c r="J5041" s="496" t="s">
        <v>248</v>
      </c>
      <c r="K5041" s="187">
        <f t="shared" si="234"/>
        <v>55.78</v>
      </c>
      <c r="L5041" s="188">
        <f t="shared" si="235"/>
        <v>55.78</v>
      </c>
      <c r="M5041" s="185"/>
      <c r="N5041" s="186">
        <f t="shared" si="236"/>
        <v>102137</v>
      </c>
    </row>
    <row r="5042" spans="1:14" ht="13.5" x14ac:dyDescent="0.25">
      <c r="A5042" s="494">
        <v>102138</v>
      </c>
      <c r="B5042" s="495" t="s">
        <v>7010</v>
      </c>
      <c r="C5042" s="495" t="s">
        <v>222</v>
      </c>
      <c r="D5042" s="495" t="s">
        <v>208</v>
      </c>
      <c r="E5042" s="495" t="s">
        <v>26680</v>
      </c>
      <c r="F5042" s="496" t="s">
        <v>21371</v>
      </c>
      <c r="G5042" s="496" t="s">
        <v>19877</v>
      </c>
      <c r="H5042" s="496" t="s">
        <v>248</v>
      </c>
      <c r="I5042" s="496" t="s">
        <v>248</v>
      </c>
      <c r="J5042" s="496" t="s">
        <v>248</v>
      </c>
      <c r="K5042" s="187">
        <f t="shared" si="234"/>
        <v>60.28</v>
      </c>
      <c r="L5042" s="188">
        <f t="shared" si="235"/>
        <v>60.28</v>
      </c>
      <c r="M5042" s="185"/>
      <c r="N5042" s="186">
        <f t="shared" si="236"/>
        <v>102138</v>
      </c>
    </row>
    <row r="5043" spans="1:14" ht="13.5" x14ac:dyDescent="0.25">
      <c r="A5043" s="494">
        <v>93350</v>
      </c>
      <c r="B5043" s="495" t="s">
        <v>7011</v>
      </c>
      <c r="C5043" s="495" t="s">
        <v>222</v>
      </c>
      <c r="D5043" s="495" t="s">
        <v>208</v>
      </c>
      <c r="E5043" s="495" t="s">
        <v>26681</v>
      </c>
      <c r="F5043" s="496" t="s">
        <v>26682</v>
      </c>
      <c r="G5043" s="496" t="s">
        <v>26683</v>
      </c>
      <c r="H5043" s="496" t="s">
        <v>1808</v>
      </c>
      <c r="I5043" s="496" t="s">
        <v>248</v>
      </c>
      <c r="J5043" s="496" t="s">
        <v>248</v>
      </c>
      <c r="K5043" s="187">
        <f t="shared" si="234"/>
        <v>812.91000000000008</v>
      </c>
      <c r="L5043" s="188">
        <f t="shared" si="235"/>
        <v>812.91000000000008</v>
      </c>
      <c r="M5043" s="185"/>
      <c r="N5043" s="186">
        <f t="shared" si="236"/>
        <v>93350</v>
      </c>
    </row>
    <row r="5044" spans="1:14" ht="13.5" x14ac:dyDescent="0.25">
      <c r="A5044" s="494">
        <v>93351</v>
      </c>
      <c r="B5044" s="495" t="s">
        <v>7012</v>
      </c>
      <c r="C5044" s="495" t="s">
        <v>222</v>
      </c>
      <c r="D5044" s="495" t="s">
        <v>208</v>
      </c>
      <c r="E5044" s="495" t="s">
        <v>26684</v>
      </c>
      <c r="F5044" s="496" t="s">
        <v>26685</v>
      </c>
      <c r="G5044" s="496" t="s">
        <v>26686</v>
      </c>
      <c r="H5044" s="496" t="s">
        <v>3262</v>
      </c>
      <c r="I5044" s="496" t="s">
        <v>248</v>
      </c>
      <c r="J5044" s="496" t="s">
        <v>248</v>
      </c>
      <c r="K5044" s="187">
        <f t="shared" si="234"/>
        <v>672.25</v>
      </c>
      <c r="L5044" s="188">
        <f t="shared" si="235"/>
        <v>672.25</v>
      </c>
      <c r="M5044" s="185"/>
      <c r="N5044" s="186">
        <f t="shared" si="236"/>
        <v>93351</v>
      </c>
    </row>
    <row r="5045" spans="1:14" ht="13.5" x14ac:dyDescent="0.25">
      <c r="A5045" s="494">
        <v>93352</v>
      </c>
      <c r="B5045" s="495" t="s">
        <v>7013</v>
      </c>
      <c r="C5045" s="495" t="s">
        <v>222</v>
      </c>
      <c r="D5045" s="495" t="s">
        <v>208</v>
      </c>
      <c r="E5045" s="495" t="s">
        <v>26687</v>
      </c>
      <c r="F5045" s="496" t="s">
        <v>26688</v>
      </c>
      <c r="G5045" s="496" t="s">
        <v>26689</v>
      </c>
      <c r="H5045" s="496" t="s">
        <v>530</v>
      </c>
      <c r="I5045" s="496" t="s">
        <v>248</v>
      </c>
      <c r="J5045" s="496" t="s">
        <v>248</v>
      </c>
      <c r="K5045" s="187">
        <f t="shared" si="234"/>
        <v>530.91999999999996</v>
      </c>
      <c r="L5045" s="188">
        <f t="shared" si="235"/>
        <v>530.91999999999996</v>
      </c>
      <c r="M5045" s="185"/>
      <c r="N5045" s="186">
        <f t="shared" si="236"/>
        <v>93352</v>
      </c>
    </row>
    <row r="5046" spans="1:14" ht="13.5" x14ac:dyDescent="0.25">
      <c r="A5046" s="494">
        <v>93353</v>
      </c>
      <c r="B5046" s="495" t="s">
        <v>7014</v>
      </c>
      <c r="C5046" s="495" t="s">
        <v>222</v>
      </c>
      <c r="D5046" s="495" t="s">
        <v>208</v>
      </c>
      <c r="E5046" s="495" t="s">
        <v>26690</v>
      </c>
      <c r="F5046" s="496" t="s">
        <v>26691</v>
      </c>
      <c r="G5046" s="496" t="s">
        <v>26692</v>
      </c>
      <c r="H5046" s="496" t="s">
        <v>817</v>
      </c>
      <c r="I5046" s="496" t="s">
        <v>248</v>
      </c>
      <c r="J5046" s="496" t="s">
        <v>248</v>
      </c>
      <c r="K5046" s="187">
        <f t="shared" si="234"/>
        <v>392.29</v>
      </c>
      <c r="L5046" s="188">
        <f t="shared" si="235"/>
        <v>392.29</v>
      </c>
      <c r="M5046" s="185"/>
      <c r="N5046" s="186">
        <f t="shared" si="236"/>
        <v>93353</v>
      </c>
    </row>
    <row r="5047" spans="1:14" ht="13.5" x14ac:dyDescent="0.25">
      <c r="A5047" s="494">
        <v>93354</v>
      </c>
      <c r="B5047" s="495" t="s">
        <v>7015</v>
      </c>
      <c r="C5047" s="495" t="s">
        <v>222</v>
      </c>
      <c r="D5047" s="495" t="s">
        <v>208</v>
      </c>
      <c r="E5047" s="495" t="s">
        <v>26693</v>
      </c>
      <c r="F5047" s="496" t="s">
        <v>19658</v>
      </c>
      <c r="G5047" s="496" t="s">
        <v>26694</v>
      </c>
      <c r="H5047" s="496" t="s">
        <v>20587</v>
      </c>
      <c r="I5047" s="496" t="s">
        <v>248</v>
      </c>
      <c r="J5047" s="496" t="s">
        <v>248</v>
      </c>
      <c r="K5047" s="187">
        <f t="shared" si="234"/>
        <v>721.51</v>
      </c>
      <c r="L5047" s="188">
        <f t="shared" si="235"/>
        <v>721.51</v>
      </c>
      <c r="M5047" s="185"/>
      <c r="N5047" s="186">
        <f t="shared" si="236"/>
        <v>93354</v>
      </c>
    </row>
    <row r="5048" spans="1:14" ht="13.5" x14ac:dyDescent="0.25">
      <c r="A5048" s="494">
        <v>93355</v>
      </c>
      <c r="B5048" s="495" t="s">
        <v>7016</v>
      </c>
      <c r="C5048" s="495" t="s">
        <v>222</v>
      </c>
      <c r="D5048" s="495" t="s">
        <v>208</v>
      </c>
      <c r="E5048" s="495" t="s">
        <v>26695</v>
      </c>
      <c r="F5048" s="496" t="s">
        <v>26696</v>
      </c>
      <c r="G5048" s="496" t="s">
        <v>26697</v>
      </c>
      <c r="H5048" s="496" t="s">
        <v>2203</v>
      </c>
      <c r="I5048" s="496" t="s">
        <v>248</v>
      </c>
      <c r="J5048" s="496" t="s">
        <v>248</v>
      </c>
      <c r="K5048" s="187">
        <f t="shared" si="234"/>
        <v>600.33999999999992</v>
      </c>
      <c r="L5048" s="188">
        <f t="shared" si="235"/>
        <v>600.33999999999992</v>
      </c>
      <c r="M5048" s="185"/>
      <c r="N5048" s="186">
        <f t="shared" si="236"/>
        <v>93355</v>
      </c>
    </row>
    <row r="5049" spans="1:14" ht="13.5" x14ac:dyDescent="0.25">
      <c r="A5049" s="494">
        <v>93356</v>
      </c>
      <c r="B5049" s="495" t="s">
        <v>7017</v>
      </c>
      <c r="C5049" s="495" t="s">
        <v>222</v>
      </c>
      <c r="D5049" s="495" t="s">
        <v>208</v>
      </c>
      <c r="E5049" s="495" t="s">
        <v>26698</v>
      </c>
      <c r="F5049" s="496" t="s">
        <v>26699</v>
      </c>
      <c r="G5049" s="496" t="s">
        <v>26700</v>
      </c>
      <c r="H5049" s="496" t="s">
        <v>1806</v>
      </c>
      <c r="I5049" s="496" t="s">
        <v>248</v>
      </c>
      <c r="J5049" s="496" t="s">
        <v>248</v>
      </c>
      <c r="K5049" s="187">
        <f t="shared" si="234"/>
        <v>477.82000000000005</v>
      </c>
      <c r="L5049" s="188">
        <f t="shared" si="235"/>
        <v>477.82000000000005</v>
      </c>
      <c r="M5049" s="185"/>
      <c r="N5049" s="186">
        <f t="shared" si="236"/>
        <v>93356</v>
      </c>
    </row>
    <row r="5050" spans="1:14" ht="13.5" x14ac:dyDescent="0.25">
      <c r="A5050" s="494">
        <v>93357</v>
      </c>
      <c r="B5050" s="495" t="s">
        <v>7018</v>
      </c>
      <c r="C5050" s="495" t="s">
        <v>222</v>
      </c>
      <c r="D5050" s="495" t="s">
        <v>208</v>
      </c>
      <c r="E5050" s="495" t="s">
        <v>26701</v>
      </c>
      <c r="F5050" s="496" t="s">
        <v>21996</v>
      </c>
      <c r="G5050" s="496" t="s">
        <v>21167</v>
      </c>
      <c r="H5050" s="496" t="s">
        <v>18307</v>
      </c>
      <c r="I5050" s="496" t="s">
        <v>248</v>
      </c>
      <c r="J5050" s="496" t="s">
        <v>248</v>
      </c>
      <c r="K5050" s="187">
        <f t="shared" si="234"/>
        <v>357.49</v>
      </c>
      <c r="L5050" s="188">
        <f t="shared" si="235"/>
        <v>357.49</v>
      </c>
      <c r="M5050" s="185"/>
      <c r="N5050" s="186">
        <f t="shared" si="236"/>
        <v>93357</v>
      </c>
    </row>
    <row r="5051" spans="1:14" ht="13.5" x14ac:dyDescent="0.25">
      <c r="A5051" s="494">
        <v>96520</v>
      </c>
      <c r="B5051" s="495" t="s">
        <v>7019</v>
      </c>
      <c r="C5051" s="495" t="s">
        <v>222</v>
      </c>
      <c r="D5051" s="495" t="s">
        <v>2411</v>
      </c>
      <c r="E5051" s="495" t="s">
        <v>20269</v>
      </c>
      <c r="F5051" s="496" t="s">
        <v>15945</v>
      </c>
      <c r="G5051" s="496" t="s">
        <v>26702</v>
      </c>
      <c r="H5051" s="496" t="s">
        <v>3344</v>
      </c>
      <c r="I5051" s="496" t="s">
        <v>248</v>
      </c>
      <c r="J5051" s="496" t="s">
        <v>248</v>
      </c>
      <c r="K5051" s="187">
        <f t="shared" si="234"/>
        <v>46.04</v>
      </c>
      <c r="L5051" s="188">
        <f t="shared" si="235"/>
        <v>46.04</v>
      </c>
      <c r="M5051" s="185"/>
      <c r="N5051" s="186">
        <f t="shared" si="236"/>
        <v>96520</v>
      </c>
    </row>
    <row r="5052" spans="1:14" ht="13.5" x14ac:dyDescent="0.25">
      <c r="A5052" s="494">
        <v>96521</v>
      </c>
      <c r="B5052" s="495" t="s">
        <v>7020</v>
      </c>
      <c r="C5052" s="495" t="s">
        <v>222</v>
      </c>
      <c r="D5052" s="495" t="s">
        <v>2411</v>
      </c>
      <c r="E5052" s="495" t="s">
        <v>19123</v>
      </c>
      <c r="F5052" s="496" t="s">
        <v>4438</v>
      </c>
      <c r="G5052" s="496" t="s">
        <v>3013</v>
      </c>
      <c r="H5052" s="496" t="s">
        <v>3756</v>
      </c>
      <c r="I5052" s="496" t="s">
        <v>248</v>
      </c>
      <c r="J5052" s="496" t="s">
        <v>248</v>
      </c>
      <c r="K5052" s="187">
        <f t="shared" si="234"/>
        <v>25.34</v>
      </c>
      <c r="L5052" s="188">
        <f t="shared" si="235"/>
        <v>25.34</v>
      </c>
      <c r="M5052" s="185"/>
      <c r="N5052" s="186">
        <f t="shared" si="236"/>
        <v>96521</v>
      </c>
    </row>
    <row r="5053" spans="1:14" ht="13.5" x14ac:dyDescent="0.25">
      <c r="A5053" s="494">
        <v>96522</v>
      </c>
      <c r="B5053" s="495" t="s">
        <v>7022</v>
      </c>
      <c r="C5053" s="495" t="s">
        <v>222</v>
      </c>
      <c r="D5053" s="495" t="s">
        <v>2411</v>
      </c>
      <c r="E5053" s="495" t="s">
        <v>19604</v>
      </c>
      <c r="F5053" s="496" t="s">
        <v>26703</v>
      </c>
      <c r="G5053" s="496" t="s">
        <v>20918</v>
      </c>
      <c r="H5053" s="496" t="s">
        <v>248</v>
      </c>
      <c r="I5053" s="496" t="s">
        <v>248</v>
      </c>
      <c r="J5053" s="496" t="s">
        <v>248</v>
      </c>
      <c r="K5053" s="187">
        <f t="shared" si="234"/>
        <v>44.42</v>
      </c>
      <c r="L5053" s="188">
        <f t="shared" si="235"/>
        <v>44.42</v>
      </c>
      <c r="M5053" s="185"/>
      <c r="N5053" s="186">
        <f t="shared" si="236"/>
        <v>96522</v>
      </c>
    </row>
    <row r="5054" spans="1:14" ht="13.5" x14ac:dyDescent="0.25">
      <c r="A5054" s="494">
        <v>96523</v>
      </c>
      <c r="B5054" s="495" t="s">
        <v>7023</v>
      </c>
      <c r="C5054" s="495" t="s">
        <v>222</v>
      </c>
      <c r="D5054" s="495" t="s">
        <v>2411</v>
      </c>
      <c r="E5054" s="495" t="s">
        <v>25889</v>
      </c>
      <c r="F5054" s="496" t="s">
        <v>19605</v>
      </c>
      <c r="G5054" s="496" t="s">
        <v>9418</v>
      </c>
      <c r="H5054" s="496" t="s">
        <v>248</v>
      </c>
      <c r="I5054" s="496" t="s">
        <v>248</v>
      </c>
      <c r="J5054" s="496" t="s">
        <v>248</v>
      </c>
      <c r="K5054" s="187">
        <f t="shared" si="234"/>
        <v>28.91</v>
      </c>
      <c r="L5054" s="188">
        <f t="shared" si="235"/>
        <v>28.91</v>
      </c>
      <c r="M5054" s="185"/>
      <c r="N5054" s="186">
        <f t="shared" si="236"/>
        <v>96523</v>
      </c>
    </row>
    <row r="5055" spans="1:14" ht="13.5" x14ac:dyDescent="0.25">
      <c r="A5055" s="494">
        <v>96524</v>
      </c>
      <c r="B5055" s="495" t="s">
        <v>7024</v>
      </c>
      <c r="C5055" s="495" t="s">
        <v>222</v>
      </c>
      <c r="D5055" s="495" t="s">
        <v>2411</v>
      </c>
      <c r="E5055" s="495" t="s">
        <v>26704</v>
      </c>
      <c r="F5055" s="496" t="s">
        <v>26705</v>
      </c>
      <c r="G5055" s="496" t="s">
        <v>24578</v>
      </c>
      <c r="H5055" s="496" t="s">
        <v>24772</v>
      </c>
      <c r="I5055" s="496" t="s">
        <v>248</v>
      </c>
      <c r="J5055" s="496" t="s">
        <v>248</v>
      </c>
      <c r="K5055" s="187">
        <f t="shared" si="234"/>
        <v>65.05</v>
      </c>
      <c r="L5055" s="188">
        <f t="shared" si="235"/>
        <v>65.05</v>
      </c>
      <c r="M5055" s="185"/>
      <c r="N5055" s="186">
        <f t="shared" si="236"/>
        <v>96524</v>
      </c>
    </row>
    <row r="5056" spans="1:14" ht="13.5" x14ac:dyDescent="0.25">
      <c r="A5056" s="494">
        <v>96525</v>
      </c>
      <c r="B5056" s="495" t="s">
        <v>7025</v>
      </c>
      <c r="C5056" s="495" t="s">
        <v>222</v>
      </c>
      <c r="D5056" s="495" t="s">
        <v>2411</v>
      </c>
      <c r="E5056" s="495" t="s">
        <v>19911</v>
      </c>
      <c r="F5056" s="496" t="s">
        <v>9196</v>
      </c>
      <c r="G5056" s="496" t="s">
        <v>2661</v>
      </c>
      <c r="H5056" s="496" t="s">
        <v>19097</v>
      </c>
      <c r="I5056" s="496" t="s">
        <v>248</v>
      </c>
      <c r="J5056" s="496" t="s">
        <v>248</v>
      </c>
      <c r="K5056" s="187">
        <f t="shared" si="234"/>
        <v>22.22</v>
      </c>
      <c r="L5056" s="188">
        <f t="shared" si="235"/>
        <v>22.22</v>
      </c>
      <c r="M5056" s="185"/>
      <c r="N5056" s="186">
        <f t="shared" si="236"/>
        <v>96525</v>
      </c>
    </row>
    <row r="5057" spans="1:14" ht="13.5" x14ac:dyDescent="0.25">
      <c r="A5057" s="494">
        <v>96526</v>
      </c>
      <c r="B5057" s="495" t="s">
        <v>7026</v>
      </c>
      <c r="C5057" s="495" t="s">
        <v>222</v>
      </c>
      <c r="D5057" s="495" t="s">
        <v>2411</v>
      </c>
      <c r="E5057" s="495" t="s">
        <v>26706</v>
      </c>
      <c r="F5057" s="496" t="s">
        <v>12462</v>
      </c>
      <c r="G5057" s="496" t="s">
        <v>21474</v>
      </c>
      <c r="H5057" s="496" t="s">
        <v>248</v>
      </c>
      <c r="I5057" s="496" t="s">
        <v>248</v>
      </c>
      <c r="J5057" s="496" t="s">
        <v>248</v>
      </c>
      <c r="K5057" s="187">
        <f t="shared" si="234"/>
        <v>89.15</v>
      </c>
      <c r="L5057" s="188">
        <f t="shared" si="235"/>
        <v>89.15</v>
      </c>
      <c r="M5057" s="185"/>
      <c r="N5057" s="186">
        <f t="shared" si="236"/>
        <v>96526</v>
      </c>
    </row>
    <row r="5058" spans="1:14" ht="13.5" x14ac:dyDescent="0.25">
      <c r="A5058" s="494">
        <v>96527</v>
      </c>
      <c r="B5058" s="495" t="s">
        <v>7027</v>
      </c>
      <c r="C5058" s="495" t="s">
        <v>222</v>
      </c>
      <c r="D5058" s="495" t="s">
        <v>2411</v>
      </c>
      <c r="E5058" s="495" t="s">
        <v>20235</v>
      </c>
      <c r="F5058" s="496" t="s">
        <v>732</v>
      </c>
      <c r="G5058" s="496" t="s">
        <v>19769</v>
      </c>
      <c r="H5058" s="496" t="s">
        <v>248</v>
      </c>
      <c r="I5058" s="496" t="s">
        <v>248</v>
      </c>
      <c r="J5058" s="496" t="s">
        <v>248</v>
      </c>
      <c r="K5058" s="187">
        <f t="shared" si="234"/>
        <v>38.130000000000003</v>
      </c>
      <c r="L5058" s="188">
        <f t="shared" si="235"/>
        <v>38.130000000000003</v>
      </c>
      <c r="M5058" s="185"/>
      <c r="N5058" s="186">
        <f t="shared" si="236"/>
        <v>96527</v>
      </c>
    </row>
    <row r="5059" spans="1:14" ht="13.5" x14ac:dyDescent="0.25">
      <c r="A5059" s="494">
        <v>96528</v>
      </c>
      <c r="B5059" s="495" t="s">
        <v>7028</v>
      </c>
      <c r="C5059" s="495" t="s">
        <v>222</v>
      </c>
      <c r="D5059" s="495" t="s">
        <v>836</v>
      </c>
      <c r="E5059" s="495" t="s">
        <v>26707</v>
      </c>
      <c r="F5059" s="496" t="s">
        <v>26708</v>
      </c>
      <c r="G5059" s="496" t="s">
        <v>26709</v>
      </c>
      <c r="H5059" s="496" t="s">
        <v>248</v>
      </c>
      <c r="I5059" s="496" t="s">
        <v>248</v>
      </c>
      <c r="J5059" s="496" t="s">
        <v>841</v>
      </c>
      <c r="K5059" s="187">
        <f t="shared" si="234"/>
        <v>169.67000000000002</v>
      </c>
      <c r="L5059" s="188">
        <f t="shared" si="235"/>
        <v>169.67000000000002</v>
      </c>
      <c r="M5059" s="185"/>
      <c r="N5059" s="186">
        <f t="shared" si="236"/>
        <v>96528</v>
      </c>
    </row>
    <row r="5060" spans="1:14" ht="13.5" x14ac:dyDescent="0.25">
      <c r="A5060" s="494">
        <v>101114</v>
      </c>
      <c r="B5060" s="495" t="s">
        <v>7030</v>
      </c>
      <c r="C5060" s="495" t="s">
        <v>222</v>
      </c>
      <c r="D5060" s="495" t="s">
        <v>2411</v>
      </c>
      <c r="E5060" s="495" t="s">
        <v>613</v>
      </c>
      <c r="F5060" s="496" t="s">
        <v>1093</v>
      </c>
      <c r="G5060" s="496" t="s">
        <v>2346</v>
      </c>
      <c r="H5060" s="496" t="s">
        <v>2008</v>
      </c>
      <c r="I5060" s="496" t="s">
        <v>248</v>
      </c>
      <c r="J5060" s="496" t="s">
        <v>248</v>
      </c>
      <c r="K5060" s="187">
        <f t="shared" si="234"/>
        <v>2.54</v>
      </c>
      <c r="L5060" s="188">
        <f t="shared" si="235"/>
        <v>2.54</v>
      </c>
      <c r="M5060" s="185"/>
      <c r="N5060" s="186">
        <f t="shared" si="236"/>
        <v>101114</v>
      </c>
    </row>
    <row r="5061" spans="1:14" ht="13.5" x14ac:dyDescent="0.25">
      <c r="A5061" s="494">
        <v>101115</v>
      </c>
      <c r="B5061" s="495" t="s">
        <v>7031</v>
      </c>
      <c r="C5061" s="495" t="s">
        <v>222</v>
      </c>
      <c r="D5061" s="495" t="s">
        <v>2411</v>
      </c>
      <c r="E5061" s="495" t="s">
        <v>3654</v>
      </c>
      <c r="F5061" s="496" t="s">
        <v>1078</v>
      </c>
      <c r="G5061" s="496" t="s">
        <v>818</v>
      </c>
      <c r="H5061" s="496" t="s">
        <v>329</v>
      </c>
      <c r="I5061" s="496" t="s">
        <v>248</v>
      </c>
      <c r="J5061" s="496" t="s">
        <v>248</v>
      </c>
      <c r="K5061" s="187">
        <f t="shared" si="234"/>
        <v>2.2799999999999998</v>
      </c>
      <c r="L5061" s="188">
        <f t="shared" si="235"/>
        <v>2.2799999999999998</v>
      </c>
      <c r="M5061" s="185"/>
      <c r="N5061" s="186">
        <f t="shared" si="236"/>
        <v>101115</v>
      </c>
    </row>
    <row r="5062" spans="1:14" ht="13.5" x14ac:dyDescent="0.25">
      <c r="A5062" s="494">
        <v>101116</v>
      </c>
      <c r="B5062" s="495" t="s">
        <v>7032</v>
      </c>
      <c r="C5062" s="495" t="s">
        <v>222</v>
      </c>
      <c r="D5062" s="495" t="s">
        <v>2411</v>
      </c>
      <c r="E5062" s="495" t="s">
        <v>5188</v>
      </c>
      <c r="F5062" s="496" t="s">
        <v>1924</v>
      </c>
      <c r="G5062" s="496" t="s">
        <v>1580</v>
      </c>
      <c r="H5062" s="496" t="s">
        <v>1218</v>
      </c>
      <c r="I5062" s="496" t="s">
        <v>248</v>
      </c>
      <c r="J5062" s="496" t="s">
        <v>248</v>
      </c>
      <c r="K5062" s="187">
        <f t="shared" si="234"/>
        <v>1.4300000000000002</v>
      </c>
      <c r="L5062" s="188">
        <f t="shared" si="235"/>
        <v>1.4300000000000002</v>
      </c>
      <c r="M5062" s="185"/>
      <c r="N5062" s="186">
        <f t="shared" si="236"/>
        <v>101116</v>
      </c>
    </row>
    <row r="5063" spans="1:14" ht="13.5" x14ac:dyDescent="0.25">
      <c r="A5063" s="494">
        <v>101117</v>
      </c>
      <c r="B5063" s="495" t="s">
        <v>7033</v>
      </c>
      <c r="C5063" s="495" t="s">
        <v>222</v>
      </c>
      <c r="D5063" s="495" t="s">
        <v>2411</v>
      </c>
      <c r="E5063" s="495" t="s">
        <v>533</v>
      </c>
      <c r="F5063" s="496" t="s">
        <v>1362</v>
      </c>
      <c r="G5063" s="496" t="s">
        <v>541</v>
      </c>
      <c r="H5063" s="496" t="s">
        <v>247</v>
      </c>
      <c r="I5063" s="496" t="s">
        <v>248</v>
      </c>
      <c r="J5063" s="496" t="s">
        <v>248</v>
      </c>
      <c r="K5063" s="187">
        <f t="shared" si="234"/>
        <v>2.2999999999999998</v>
      </c>
      <c r="L5063" s="188">
        <f t="shared" si="235"/>
        <v>2.2999999999999998</v>
      </c>
      <c r="M5063" s="185"/>
      <c r="N5063" s="186">
        <f t="shared" si="236"/>
        <v>101117</v>
      </c>
    </row>
    <row r="5064" spans="1:14" ht="13.5" x14ac:dyDescent="0.25">
      <c r="A5064" s="494">
        <v>101118</v>
      </c>
      <c r="B5064" s="495" t="s">
        <v>7034</v>
      </c>
      <c r="C5064" s="495" t="s">
        <v>222</v>
      </c>
      <c r="D5064" s="495" t="s">
        <v>2411</v>
      </c>
      <c r="E5064" s="495" t="s">
        <v>1413</v>
      </c>
      <c r="F5064" s="496" t="s">
        <v>2783</v>
      </c>
      <c r="G5064" s="496" t="s">
        <v>3670</v>
      </c>
      <c r="H5064" s="496" t="s">
        <v>248</v>
      </c>
      <c r="I5064" s="496" t="s">
        <v>248</v>
      </c>
      <c r="J5064" s="496" t="s">
        <v>248</v>
      </c>
      <c r="K5064" s="187">
        <f t="shared" si="234"/>
        <v>2.2400000000000002</v>
      </c>
      <c r="L5064" s="188">
        <f t="shared" si="235"/>
        <v>2.2400000000000002</v>
      </c>
      <c r="M5064" s="185"/>
      <c r="N5064" s="186">
        <f t="shared" si="236"/>
        <v>101118</v>
      </c>
    </row>
    <row r="5065" spans="1:14" ht="13.5" x14ac:dyDescent="0.25">
      <c r="A5065" s="494">
        <v>101119</v>
      </c>
      <c r="B5065" s="495" t="s">
        <v>7035</v>
      </c>
      <c r="C5065" s="495" t="s">
        <v>222</v>
      </c>
      <c r="D5065" s="495" t="s">
        <v>2411</v>
      </c>
      <c r="E5065" s="495" t="s">
        <v>1028</v>
      </c>
      <c r="F5065" s="496" t="s">
        <v>827</v>
      </c>
      <c r="G5065" s="496" t="s">
        <v>969</v>
      </c>
      <c r="H5065" s="496" t="s">
        <v>509</v>
      </c>
      <c r="I5065" s="496" t="s">
        <v>248</v>
      </c>
      <c r="J5065" s="496" t="s">
        <v>248</v>
      </c>
      <c r="K5065" s="187">
        <f t="shared" ref="K5065:K5128" si="237">H5065+I5065+J5065+G5065</f>
        <v>4.87</v>
      </c>
      <c r="L5065" s="188">
        <f t="shared" ref="L5065:L5128" si="238">G5065+I5065+J5065+H5065</f>
        <v>4.87</v>
      </c>
      <c r="M5065" s="185"/>
      <c r="N5065" s="186">
        <f t="shared" ref="N5065:N5128" si="239">A5065</f>
        <v>101119</v>
      </c>
    </row>
    <row r="5066" spans="1:14" ht="13.5" x14ac:dyDescent="0.25">
      <c r="A5066" s="494">
        <v>101120</v>
      </c>
      <c r="B5066" s="495" t="s">
        <v>7037</v>
      </c>
      <c r="C5066" s="495" t="s">
        <v>222</v>
      </c>
      <c r="D5066" s="495" t="s">
        <v>2411</v>
      </c>
      <c r="E5066" s="495" t="s">
        <v>362</v>
      </c>
      <c r="F5066" s="496" t="s">
        <v>314</v>
      </c>
      <c r="G5066" s="496" t="s">
        <v>7065</v>
      </c>
      <c r="H5066" s="496" t="s">
        <v>627</v>
      </c>
      <c r="I5066" s="496" t="s">
        <v>248</v>
      </c>
      <c r="J5066" s="496" t="s">
        <v>248</v>
      </c>
      <c r="K5066" s="187">
        <f t="shared" si="237"/>
        <v>4.37</v>
      </c>
      <c r="L5066" s="188">
        <f t="shared" si="238"/>
        <v>4.37</v>
      </c>
      <c r="M5066" s="185"/>
      <c r="N5066" s="186">
        <f t="shared" si="239"/>
        <v>101120</v>
      </c>
    </row>
    <row r="5067" spans="1:14" ht="13.5" x14ac:dyDescent="0.25">
      <c r="A5067" s="494">
        <v>101121</v>
      </c>
      <c r="B5067" s="495" t="s">
        <v>7038</v>
      </c>
      <c r="C5067" s="495" t="s">
        <v>222</v>
      </c>
      <c r="D5067" s="495" t="s">
        <v>2411</v>
      </c>
      <c r="E5067" s="495" t="s">
        <v>2275</v>
      </c>
      <c r="F5067" s="496" t="s">
        <v>985</v>
      </c>
      <c r="G5067" s="496" t="s">
        <v>318</v>
      </c>
      <c r="H5067" s="496" t="s">
        <v>1068</v>
      </c>
      <c r="I5067" s="496" t="s">
        <v>248</v>
      </c>
      <c r="J5067" s="496" t="s">
        <v>248</v>
      </c>
      <c r="K5067" s="187">
        <f t="shared" si="237"/>
        <v>2.76</v>
      </c>
      <c r="L5067" s="188">
        <f t="shared" si="238"/>
        <v>2.76</v>
      </c>
      <c r="M5067" s="185"/>
      <c r="N5067" s="186">
        <f t="shared" si="239"/>
        <v>101121</v>
      </c>
    </row>
    <row r="5068" spans="1:14" ht="13.5" x14ac:dyDescent="0.25">
      <c r="A5068" s="494">
        <v>101122</v>
      </c>
      <c r="B5068" s="495" t="s">
        <v>7039</v>
      </c>
      <c r="C5068" s="495" t="s">
        <v>222</v>
      </c>
      <c r="D5068" s="495" t="s">
        <v>2411</v>
      </c>
      <c r="E5068" s="495" t="s">
        <v>1146</v>
      </c>
      <c r="F5068" s="496" t="s">
        <v>1908</v>
      </c>
      <c r="G5068" s="496" t="s">
        <v>3845</v>
      </c>
      <c r="H5068" s="496" t="s">
        <v>2733</v>
      </c>
      <c r="I5068" s="496" t="s">
        <v>248</v>
      </c>
      <c r="J5068" s="496" t="s">
        <v>248</v>
      </c>
      <c r="K5068" s="187">
        <f t="shared" si="237"/>
        <v>4.38</v>
      </c>
      <c r="L5068" s="188">
        <f t="shared" si="238"/>
        <v>4.38</v>
      </c>
      <c r="M5068" s="185"/>
      <c r="N5068" s="186">
        <f t="shared" si="239"/>
        <v>101122</v>
      </c>
    </row>
    <row r="5069" spans="1:14" ht="13.5" x14ac:dyDescent="0.25">
      <c r="A5069" s="494">
        <v>101123</v>
      </c>
      <c r="B5069" s="495" t="s">
        <v>7040</v>
      </c>
      <c r="C5069" s="495" t="s">
        <v>222</v>
      </c>
      <c r="D5069" s="495" t="s">
        <v>2411</v>
      </c>
      <c r="E5069" s="495" t="s">
        <v>539</v>
      </c>
      <c r="F5069" s="496" t="s">
        <v>1151</v>
      </c>
      <c r="G5069" s="496" t="s">
        <v>668</v>
      </c>
      <c r="H5069" s="496" t="s">
        <v>248</v>
      </c>
      <c r="I5069" s="496" t="s">
        <v>248</v>
      </c>
      <c r="J5069" s="496" t="s">
        <v>248</v>
      </c>
      <c r="K5069" s="187">
        <f t="shared" si="237"/>
        <v>4.3</v>
      </c>
      <c r="L5069" s="188">
        <f t="shared" si="238"/>
        <v>4.3</v>
      </c>
      <c r="M5069" s="185"/>
      <c r="N5069" s="186">
        <f t="shared" si="239"/>
        <v>101123</v>
      </c>
    </row>
    <row r="5070" spans="1:14" ht="13.5" x14ac:dyDescent="0.25">
      <c r="A5070" s="494">
        <v>101124</v>
      </c>
      <c r="B5070" s="495" t="s">
        <v>7041</v>
      </c>
      <c r="C5070" s="495" t="s">
        <v>222</v>
      </c>
      <c r="D5070" s="495" t="s">
        <v>2411</v>
      </c>
      <c r="E5070" s="495" t="s">
        <v>672</v>
      </c>
      <c r="F5070" s="496" t="s">
        <v>328</v>
      </c>
      <c r="G5070" s="496" t="s">
        <v>5075</v>
      </c>
      <c r="H5070" s="496" t="s">
        <v>2900</v>
      </c>
      <c r="I5070" s="496" t="s">
        <v>248</v>
      </c>
      <c r="J5070" s="496" t="s">
        <v>248</v>
      </c>
      <c r="K5070" s="187">
        <f t="shared" si="237"/>
        <v>10.039999999999999</v>
      </c>
      <c r="L5070" s="188">
        <f t="shared" si="238"/>
        <v>10.039999999999999</v>
      </c>
      <c r="M5070" s="185"/>
      <c r="N5070" s="186">
        <f t="shared" si="239"/>
        <v>101124</v>
      </c>
    </row>
    <row r="5071" spans="1:14" ht="13.5" x14ac:dyDescent="0.25">
      <c r="A5071" s="494">
        <v>101125</v>
      </c>
      <c r="B5071" s="495" t="s">
        <v>7042</v>
      </c>
      <c r="C5071" s="495" t="s">
        <v>222</v>
      </c>
      <c r="D5071" s="495" t="s">
        <v>2411</v>
      </c>
      <c r="E5071" s="495" t="s">
        <v>4361</v>
      </c>
      <c r="F5071" s="496" t="s">
        <v>2479</v>
      </c>
      <c r="G5071" s="496" t="s">
        <v>2900</v>
      </c>
      <c r="H5071" s="496" t="s">
        <v>2744</v>
      </c>
      <c r="I5071" s="496" t="s">
        <v>248</v>
      </c>
      <c r="J5071" s="496" t="s">
        <v>248</v>
      </c>
      <c r="K5071" s="187">
        <f t="shared" si="237"/>
        <v>9.77</v>
      </c>
      <c r="L5071" s="188">
        <f t="shared" si="238"/>
        <v>9.77</v>
      </c>
      <c r="M5071" s="185"/>
      <c r="N5071" s="186">
        <f t="shared" si="239"/>
        <v>101125</v>
      </c>
    </row>
    <row r="5072" spans="1:14" ht="13.5" x14ac:dyDescent="0.25">
      <c r="A5072" s="494">
        <v>101126</v>
      </c>
      <c r="B5072" s="495" t="s">
        <v>7043</v>
      </c>
      <c r="C5072" s="495" t="s">
        <v>222</v>
      </c>
      <c r="D5072" s="495" t="s">
        <v>2411</v>
      </c>
      <c r="E5072" s="495" t="s">
        <v>677</v>
      </c>
      <c r="F5072" s="496" t="s">
        <v>1824</v>
      </c>
      <c r="G5072" s="496" t="s">
        <v>524</v>
      </c>
      <c r="H5072" s="496" t="s">
        <v>512</v>
      </c>
      <c r="I5072" s="496" t="s">
        <v>248</v>
      </c>
      <c r="J5072" s="496" t="s">
        <v>248</v>
      </c>
      <c r="K5072" s="187">
        <f t="shared" si="237"/>
        <v>8.93</v>
      </c>
      <c r="L5072" s="188">
        <f t="shared" si="238"/>
        <v>8.93</v>
      </c>
      <c r="M5072" s="185"/>
      <c r="N5072" s="186">
        <f t="shared" si="239"/>
        <v>101126</v>
      </c>
    </row>
    <row r="5073" spans="1:14" ht="13.5" x14ac:dyDescent="0.25">
      <c r="A5073" s="494">
        <v>101127</v>
      </c>
      <c r="B5073" s="495" t="s">
        <v>7044</v>
      </c>
      <c r="C5073" s="495" t="s">
        <v>222</v>
      </c>
      <c r="D5073" s="495" t="s">
        <v>2411</v>
      </c>
      <c r="E5073" s="495" t="s">
        <v>4438</v>
      </c>
      <c r="F5073" s="496" t="s">
        <v>3844</v>
      </c>
      <c r="G5073" s="496" t="s">
        <v>358</v>
      </c>
      <c r="H5073" s="496" t="s">
        <v>1858</v>
      </c>
      <c r="I5073" s="496" t="s">
        <v>248</v>
      </c>
      <c r="J5073" s="496" t="s">
        <v>248</v>
      </c>
      <c r="K5073" s="187">
        <f t="shared" si="237"/>
        <v>9.8000000000000007</v>
      </c>
      <c r="L5073" s="188">
        <f t="shared" si="238"/>
        <v>9.8000000000000007</v>
      </c>
      <c r="M5073" s="185"/>
      <c r="N5073" s="186">
        <f t="shared" si="239"/>
        <v>101127</v>
      </c>
    </row>
    <row r="5074" spans="1:14" ht="13.5" x14ac:dyDescent="0.25">
      <c r="A5074" s="494">
        <v>101128</v>
      </c>
      <c r="B5074" s="495" t="s">
        <v>7045</v>
      </c>
      <c r="C5074" s="495" t="s">
        <v>222</v>
      </c>
      <c r="D5074" s="495" t="s">
        <v>2411</v>
      </c>
      <c r="E5074" s="495" t="s">
        <v>2394</v>
      </c>
      <c r="F5074" s="496" t="s">
        <v>2002</v>
      </c>
      <c r="G5074" s="496" t="s">
        <v>4264</v>
      </c>
      <c r="H5074" s="496" t="s">
        <v>353</v>
      </c>
      <c r="I5074" s="496" t="s">
        <v>248</v>
      </c>
      <c r="J5074" s="496" t="s">
        <v>248</v>
      </c>
      <c r="K5074" s="187">
        <f t="shared" si="237"/>
        <v>9.73</v>
      </c>
      <c r="L5074" s="188">
        <f t="shared" si="238"/>
        <v>9.73</v>
      </c>
      <c r="M5074" s="185"/>
      <c r="N5074" s="186">
        <f t="shared" si="239"/>
        <v>101128</v>
      </c>
    </row>
    <row r="5075" spans="1:14" ht="13.5" x14ac:dyDescent="0.25">
      <c r="A5075" s="494">
        <v>101129</v>
      </c>
      <c r="B5075" s="495" t="s">
        <v>7046</v>
      </c>
      <c r="C5075" s="495" t="s">
        <v>222</v>
      </c>
      <c r="D5075" s="495" t="s">
        <v>2411</v>
      </c>
      <c r="E5075" s="495" t="s">
        <v>18531</v>
      </c>
      <c r="F5075" s="496" t="s">
        <v>3910</v>
      </c>
      <c r="G5075" s="496" t="s">
        <v>1708</v>
      </c>
      <c r="H5075" s="496" t="s">
        <v>2535</v>
      </c>
      <c r="I5075" s="496" t="s">
        <v>248</v>
      </c>
      <c r="J5075" s="496" t="s">
        <v>248</v>
      </c>
      <c r="K5075" s="187">
        <f t="shared" si="237"/>
        <v>12.65</v>
      </c>
      <c r="L5075" s="188">
        <f t="shared" si="238"/>
        <v>12.65</v>
      </c>
      <c r="M5075" s="185"/>
      <c r="N5075" s="186">
        <f t="shared" si="239"/>
        <v>101129</v>
      </c>
    </row>
    <row r="5076" spans="1:14" ht="13.5" x14ac:dyDescent="0.25">
      <c r="A5076" s="494">
        <v>101130</v>
      </c>
      <c r="B5076" s="495" t="s">
        <v>7049</v>
      </c>
      <c r="C5076" s="495" t="s">
        <v>222</v>
      </c>
      <c r="D5076" s="495" t="s">
        <v>2411</v>
      </c>
      <c r="E5076" s="495" t="s">
        <v>5112</v>
      </c>
      <c r="F5076" s="496" t="s">
        <v>257</v>
      </c>
      <c r="G5076" s="496" t="s">
        <v>4140</v>
      </c>
      <c r="H5076" s="496" t="s">
        <v>626</v>
      </c>
      <c r="I5076" s="496" t="s">
        <v>248</v>
      </c>
      <c r="J5076" s="496" t="s">
        <v>248</v>
      </c>
      <c r="K5076" s="187">
        <f t="shared" si="237"/>
        <v>12.16</v>
      </c>
      <c r="L5076" s="188">
        <f t="shared" si="238"/>
        <v>12.16</v>
      </c>
      <c r="M5076" s="185"/>
      <c r="N5076" s="186">
        <f t="shared" si="239"/>
        <v>101130</v>
      </c>
    </row>
    <row r="5077" spans="1:14" ht="13.5" x14ac:dyDescent="0.25">
      <c r="A5077" s="494">
        <v>101131</v>
      </c>
      <c r="B5077" s="495" t="s">
        <v>7051</v>
      </c>
      <c r="C5077" s="495" t="s">
        <v>222</v>
      </c>
      <c r="D5077" s="495" t="s">
        <v>2411</v>
      </c>
      <c r="E5077" s="495" t="s">
        <v>2129</v>
      </c>
      <c r="F5077" s="496" t="s">
        <v>2494</v>
      </c>
      <c r="G5077" s="496" t="s">
        <v>462</v>
      </c>
      <c r="H5077" s="496" t="s">
        <v>22625</v>
      </c>
      <c r="I5077" s="496" t="s">
        <v>248</v>
      </c>
      <c r="J5077" s="496" t="s">
        <v>248</v>
      </c>
      <c r="K5077" s="187">
        <f t="shared" si="237"/>
        <v>10.55</v>
      </c>
      <c r="L5077" s="188">
        <f t="shared" si="238"/>
        <v>10.55</v>
      </c>
      <c r="M5077" s="185"/>
      <c r="N5077" s="186">
        <f t="shared" si="239"/>
        <v>101131</v>
      </c>
    </row>
    <row r="5078" spans="1:14" ht="13.5" x14ac:dyDescent="0.25">
      <c r="A5078" s="494">
        <v>101132</v>
      </c>
      <c r="B5078" s="495" t="s">
        <v>7052</v>
      </c>
      <c r="C5078" s="495" t="s">
        <v>222</v>
      </c>
      <c r="D5078" s="495" t="s">
        <v>2411</v>
      </c>
      <c r="E5078" s="495" t="s">
        <v>2347</v>
      </c>
      <c r="F5078" s="496" t="s">
        <v>2241</v>
      </c>
      <c r="G5078" s="496" t="s">
        <v>4155</v>
      </c>
      <c r="H5078" s="496" t="s">
        <v>7036</v>
      </c>
      <c r="I5078" s="496" t="s">
        <v>248</v>
      </c>
      <c r="J5078" s="496" t="s">
        <v>248</v>
      </c>
      <c r="K5078" s="187">
        <f t="shared" si="237"/>
        <v>12.17</v>
      </c>
      <c r="L5078" s="188">
        <f t="shared" si="238"/>
        <v>12.17</v>
      </c>
      <c r="M5078" s="185"/>
      <c r="N5078" s="186">
        <f t="shared" si="239"/>
        <v>101132</v>
      </c>
    </row>
    <row r="5079" spans="1:14" ht="13.5" x14ac:dyDescent="0.25">
      <c r="A5079" s="494">
        <v>101133</v>
      </c>
      <c r="B5079" s="495" t="s">
        <v>7053</v>
      </c>
      <c r="C5079" s="495" t="s">
        <v>222</v>
      </c>
      <c r="D5079" s="495" t="s">
        <v>2411</v>
      </c>
      <c r="E5079" s="495" t="s">
        <v>19200</v>
      </c>
      <c r="F5079" s="496" t="s">
        <v>529</v>
      </c>
      <c r="G5079" s="496" t="s">
        <v>4057</v>
      </c>
      <c r="H5079" s="496" t="s">
        <v>3737</v>
      </c>
      <c r="I5079" s="496" t="s">
        <v>248</v>
      </c>
      <c r="J5079" s="496" t="s">
        <v>248</v>
      </c>
      <c r="K5079" s="187">
        <f t="shared" si="237"/>
        <v>12.08</v>
      </c>
      <c r="L5079" s="188">
        <f t="shared" si="238"/>
        <v>12.08</v>
      </c>
      <c r="M5079" s="185"/>
      <c r="N5079" s="186">
        <f t="shared" si="239"/>
        <v>101133</v>
      </c>
    </row>
    <row r="5080" spans="1:14" ht="13.5" x14ac:dyDescent="0.25">
      <c r="A5080" s="494">
        <v>101134</v>
      </c>
      <c r="B5080" s="495" t="s">
        <v>7054</v>
      </c>
      <c r="C5080" s="495" t="s">
        <v>222</v>
      </c>
      <c r="D5080" s="495" t="s">
        <v>2411</v>
      </c>
      <c r="E5080" s="495" t="s">
        <v>2183</v>
      </c>
      <c r="F5080" s="496" t="s">
        <v>1155</v>
      </c>
      <c r="G5080" s="496" t="s">
        <v>4706</v>
      </c>
      <c r="H5080" s="496" t="s">
        <v>1671</v>
      </c>
      <c r="I5080" s="496" t="s">
        <v>248</v>
      </c>
      <c r="J5080" s="496" t="s">
        <v>248</v>
      </c>
      <c r="K5080" s="187">
        <f t="shared" si="237"/>
        <v>10.5</v>
      </c>
      <c r="L5080" s="188">
        <f t="shared" si="238"/>
        <v>10.5</v>
      </c>
      <c r="M5080" s="185"/>
      <c r="N5080" s="186">
        <f t="shared" si="239"/>
        <v>101134</v>
      </c>
    </row>
    <row r="5081" spans="1:14" ht="13.5" x14ac:dyDescent="0.25">
      <c r="A5081" s="494">
        <v>101135</v>
      </c>
      <c r="B5081" s="495" t="s">
        <v>7055</v>
      </c>
      <c r="C5081" s="495" t="s">
        <v>222</v>
      </c>
      <c r="D5081" s="495" t="s">
        <v>2411</v>
      </c>
      <c r="E5081" s="495" t="s">
        <v>1390</v>
      </c>
      <c r="F5081" s="496" t="s">
        <v>792</v>
      </c>
      <c r="G5081" s="496" t="s">
        <v>461</v>
      </c>
      <c r="H5081" s="496" t="s">
        <v>618</v>
      </c>
      <c r="I5081" s="496" t="s">
        <v>248</v>
      </c>
      <c r="J5081" s="496" t="s">
        <v>248</v>
      </c>
      <c r="K5081" s="187">
        <f t="shared" si="237"/>
        <v>10.24</v>
      </c>
      <c r="L5081" s="188">
        <f t="shared" si="238"/>
        <v>10.24</v>
      </c>
      <c r="M5081" s="185"/>
      <c r="N5081" s="186">
        <f t="shared" si="239"/>
        <v>101135</v>
      </c>
    </row>
    <row r="5082" spans="1:14" ht="13.5" x14ac:dyDescent="0.25">
      <c r="A5082" s="494">
        <v>101136</v>
      </c>
      <c r="B5082" s="495" t="s">
        <v>7056</v>
      </c>
      <c r="C5082" s="495" t="s">
        <v>222</v>
      </c>
      <c r="D5082" s="495" t="s">
        <v>2411</v>
      </c>
      <c r="E5082" s="495" t="s">
        <v>3180</v>
      </c>
      <c r="F5082" s="496" t="s">
        <v>2679</v>
      </c>
      <c r="G5082" s="496" t="s">
        <v>657</v>
      </c>
      <c r="H5082" s="496" t="s">
        <v>2452</v>
      </c>
      <c r="I5082" s="496" t="s">
        <v>248</v>
      </c>
      <c r="J5082" s="496" t="s">
        <v>248</v>
      </c>
      <c r="K5082" s="187">
        <f t="shared" si="237"/>
        <v>9.39</v>
      </c>
      <c r="L5082" s="188">
        <f t="shared" si="238"/>
        <v>9.39</v>
      </c>
      <c r="M5082" s="185"/>
      <c r="N5082" s="186">
        <f t="shared" si="239"/>
        <v>101136</v>
      </c>
    </row>
    <row r="5083" spans="1:14" ht="13.5" x14ac:dyDescent="0.25">
      <c r="A5083" s="494">
        <v>101137</v>
      </c>
      <c r="B5083" s="495" t="s">
        <v>7057</v>
      </c>
      <c r="C5083" s="495" t="s">
        <v>222</v>
      </c>
      <c r="D5083" s="495" t="s">
        <v>2411</v>
      </c>
      <c r="E5083" s="495" t="s">
        <v>5313</v>
      </c>
      <c r="F5083" s="496" t="s">
        <v>525</v>
      </c>
      <c r="G5083" s="496" t="s">
        <v>1213</v>
      </c>
      <c r="H5083" s="496" t="s">
        <v>832</v>
      </c>
      <c r="I5083" s="496" t="s">
        <v>248</v>
      </c>
      <c r="J5083" s="496" t="s">
        <v>248</v>
      </c>
      <c r="K5083" s="187">
        <f t="shared" si="237"/>
        <v>10.26</v>
      </c>
      <c r="L5083" s="188">
        <f t="shared" si="238"/>
        <v>10.26</v>
      </c>
      <c r="M5083" s="185"/>
      <c r="N5083" s="186">
        <f t="shared" si="239"/>
        <v>101137</v>
      </c>
    </row>
    <row r="5084" spans="1:14" ht="13.5" x14ac:dyDescent="0.25">
      <c r="A5084" s="494">
        <v>101138</v>
      </c>
      <c r="B5084" s="495" t="s">
        <v>7059</v>
      </c>
      <c r="C5084" s="495" t="s">
        <v>222</v>
      </c>
      <c r="D5084" s="495" t="s">
        <v>2411</v>
      </c>
      <c r="E5084" s="495" t="s">
        <v>3006</v>
      </c>
      <c r="F5084" s="496" t="s">
        <v>334</v>
      </c>
      <c r="G5084" s="496" t="s">
        <v>1595</v>
      </c>
      <c r="H5084" s="496" t="s">
        <v>446</v>
      </c>
      <c r="I5084" s="496" t="s">
        <v>248</v>
      </c>
      <c r="J5084" s="496" t="s">
        <v>248</v>
      </c>
      <c r="K5084" s="187">
        <f t="shared" si="237"/>
        <v>10.19</v>
      </c>
      <c r="L5084" s="188">
        <f t="shared" si="238"/>
        <v>10.19</v>
      </c>
      <c r="M5084" s="185"/>
      <c r="N5084" s="186">
        <f t="shared" si="239"/>
        <v>101138</v>
      </c>
    </row>
    <row r="5085" spans="1:14" ht="13.5" x14ac:dyDescent="0.25">
      <c r="A5085" s="494">
        <v>101139</v>
      </c>
      <c r="B5085" s="495" t="s">
        <v>7060</v>
      </c>
      <c r="C5085" s="495" t="s">
        <v>222</v>
      </c>
      <c r="D5085" s="495" t="s">
        <v>2411</v>
      </c>
      <c r="E5085" s="495" t="s">
        <v>3792</v>
      </c>
      <c r="F5085" s="496" t="s">
        <v>2538</v>
      </c>
      <c r="G5085" s="496" t="s">
        <v>2788</v>
      </c>
      <c r="H5085" s="496" t="s">
        <v>3343</v>
      </c>
      <c r="I5085" s="496" t="s">
        <v>248</v>
      </c>
      <c r="J5085" s="496" t="s">
        <v>248</v>
      </c>
      <c r="K5085" s="187">
        <f t="shared" si="237"/>
        <v>13.129999999999999</v>
      </c>
      <c r="L5085" s="188">
        <f t="shared" si="238"/>
        <v>13.129999999999999</v>
      </c>
      <c r="M5085" s="185"/>
      <c r="N5085" s="186">
        <f t="shared" si="239"/>
        <v>101139</v>
      </c>
    </row>
    <row r="5086" spans="1:14" ht="13.5" x14ac:dyDescent="0.25">
      <c r="A5086" s="494">
        <v>101140</v>
      </c>
      <c r="B5086" s="495" t="s">
        <v>7061</v>
      </c>
      <c r="C5086" s="495" t="s">
        <v>222</v>
      </c>
      <c r="D5086" s="495" t="s">
        <v>2411</v>
      </c>
      <c r="E5086" s="495" t="s">
        <v>19360</v>
      </c>
      <c r="F5086" s="496" t="s">
        <v>4495</v>
      </c>
      <c r="G5086" s="496" t="s">
        <v>4182</v>
      </c>
      <c r="H5086" s="496" t="s">
        <v>1005</v>
      </c>
      <c r="I5086" s="496" t="s">
        <v>248</v>
      </c>
      <c r="J5086" s="496" t="s">
        <v>248</v>
      </c>
      <c r="K5086" s="187">
        <f t="shared" si="237"/>
        <v>12.64</v>
      </c>
      <c r="L5086" s="188">
        <f t="shared" si="238"/>
        <v>12.64</v>
      </c>
      <c r="M5086" s="185"/>
      <c r="N5086" s="186">
        <f t="shared" si="239"/>
        <v>101140</v>
      </c>
    </row>
    <row r="5087" spans="1:14" ht="13.5" x14ac:dyDescent="0.25">
      <c r="A5087" s="494">
        <v>101141</v>
      </c>
      <c r="B5087" s="495" t="s">
        <v>7063</v>
      </c>
      <c r="C5087" s="495" t="s">
        <v>222</v>
      </c>
      <c r="D5087" s="495" t="s">
        <v>2411</v>
      </c>
      <c r="E5087" s="495" t="s">
        <v>2997</v>
      </c>
      <c r="F5087" s="496" t="s">
        <v>1873</v>
      </c>
      <c r="G5087" s="496" t="s">
        <v>2361</v>
      </c>
      <c r="H5087" s="496" t="s">
        <v>4890</v>
      </c>
      <c r="I5087" s="496" t="s">
        <v>248</v>
      </c>
      <c r="J5087" s="496" t="s">
        <v>248</v>
      </c>
      <c r="K5087" s="187">
        <f t="shared" si="237"/>
        <v>11.030000000000001</v>
      </c>
      <c r="L5087" s="188">
        <f t="shared" si="238"/>
        <v>11.030000000000001</v>
      </c>
      <c r="M5087" s="185"/>
      <c r="N5087" s="186">
        <f t="shared" si="239"/>
        <v>101141</v>
      </c>
    </row>
    <row r="5088" spans="1:14" ht="13.5" x14ac:dyDescent="0.25">
      <c r="A5088" s="494">
        <v>101142</v>
      </c>
      <c r="B5088" s="495" t="s">
        <v>7064</v>
      </c>
      <c r="C5088" s="495" t="s">
        <v>222</v>
      </c>
      <c r="D5088" s="495" t="s">
        <v>2411</v>
      </c>
      <c r="E5088" s="495" t="s">
        <v>3761</v>
      </c>
      <c r="F5088" s="496" t="s">
        <v>1237</v>
      </c>
      <c r="G5088" s="496" t="s">
        <v>6278</v>
      </c>
      <c r="H5088" s="496" t="s">
        <v>2367</v>
      </c>
      <c r="I5088" s="496" t="s">
        <v>248</v>
      </c>
      <c r="J5088" s="496" t="s">
        <v>248</v>
      </c>
      <c r="K5088" s="187">
        <f t="shared" si="237"/>
        <v>12.65</v>
      </c>
      <c r="L5088" s="188">
        <f t="shared" si="238"/>
        <v>12.65</v>
      </c>
      <c r="M5088" s="185"/>
      <c r="N5088" s="186">
        <f t="shared" si="239"/>
        <v>101142</v>
      </c>
    </row>
    <row r="5089" spans="1:14" ht="13.5" x14ac:dyDescent="0.25">
      <c r="A5089" s="494">
        <v>101143</v>
      </c>
      <c r="B5089" s="495" t="s">
        <v>7066</v>
      </c>
      <c r="C5089" s="495" t="s">
        <v>222</v>
      </c>
      <c r="D5089" s="495" t="s">
        <v>2411</v>
      </c>
      <c r="E5089" s="495" t="s">
        <v>724</v>
      </c>
      <c r="F5089" s="496" t="s">
        <v>3394</v>
      </c>
      <c r="G5089" s="496" t="s">
        <v>4127</v>
      </c>
      <c r="H5089" s="496" t="s">
        <v>281</v>
      </c>
      <c r="I5089" s="496" t="s">
        <v>248</v>
      </c>
      <c r="J5089" s="496" t="s">
        <v>248</v>
      </c>
      <c r="K5089" s="187">
        <f t="shared" si="237"/>
        <v>12.559999999999999</v>
      </c>
      <c r="L5089" s="188">
        <f t="shared" si="238"/>
        <v>12.559999999999999</v>
      </c>
      <c r="M5089" s="185"/>
      <c r="N5089" s="186">
        <f t="shared" si="239"/>
        <v>101143</v>
      </c>
    </row>
    <row r="5090" spans="1:14" ht="13.5" x14ac:dyDescent="0.25">
      <c r="A5090" s="494">
        <v>101144</v>
      </c>
      <c r="B5090" s="495" t="s">
        <v>7067</v>
      </c>
      <c r="C5090" s="495" t="s">
        <v>222</v>
      </c>
      <c r="D5090" s="495" t="s">
        <v>2411</v>
      </c>
      <c r="E5090" s="495" t="s">
        <v>1022</v>
      </c>
      <c r="F5090" s="496" t="s">
        <v>2026</v>
      </c>
      <c r="G5090" s="496" t="s">
        <v>7171</v>
      </c>
      <c r="H5090" s="496" t="s">
        <v>289</v>
      </c>
      <c r="I5090" s="496" t="s">
        <v>248</v>
      </c>
      <c r="J5090" s="496" t="s">
        <v>248</v>
      </c>
      <c r="K5090" s="187">
        <f t="shared" si="237"/>
        <v>10.8</v>
      </c>
      <c r="L5090" s="188">
        <f t="shared" si="238"/>
        <v>10.8</v>
      </c>
      <c r="M5090" s="185"/>
      <c r="N5090" s="186">
        <f t="shared" si="239"/>
        <v>101144</v>
      </c>
    </row>
    <row r="5091" spans="1:14" ht="13.5" x14ac:dyDescent="0.25">
      <c r="A5091" s="494">
        <v>101145</v>
      </c>
      <c r="B5091" s="495" t="s">
        <v>7068</v>
      </c>
      <c r="C5091" s="495" t="s">
        <v>222</v>
      </c>
      <c r="D5091" s="495" t="s">
        <v>2411</v>
      </c>
      <c r="E5091" s="495" t="s">
        <v>21917</v>
      </c>
      <c r="F5091" s="496" t="s">
        <v>812</v>
      </c>
      <c r="G5091" s="496" t="s">
        <v>1678</v>
      </c>
      <c r="H5091" s="496" t="s">
        <v>4286</v>
      </c>
      <c r="I5091" s="496" t="s">
        <v>248</v>
      </c>
      <c r="J5091" s="496" t="s">
        <v>248</v>
      </c>
      <c r="K5091" s="187">
        <f t="shared" si="237"/>
        <v>10.530000000000001</v>
      </c>
      <c r="L5091" s="188">
        <f t="shared" si="238"/>
        <v>10.530000000000001</v>
      </c>
      <c r="M5091" s="185"/>
      <c r="N5091" s="186">
        <f t="shared" si="239"/>
        <v>101145</v>
      </c>
    </row>
    <row r="5092" spans="1:14" ht="13.5" x14ac:dyDescent="0.25">
      <c r="A5092" s="494">
        <v>101146</v>
      </c>
      <c r="B5092" s="495" t="s">
        <v>7070</v>
      </c>
      <c r="C5092" s="495" t="s">
        <v>222</v>
      </c>
      <c r="D5092" s="495" t="s">
        <v>2411</v>
      </c>
      <c r="E5092" s="495" t="s">
        <v>4047</v>
      </c>
      <c r="F5092" s="496" t="s">
        <v>318</v>
      </c>
      <c r="G5092" s="496" t="s">
        <v>4286</v>
      </c>
      <c r="H5092" s="496" t="s">
        <v>1323</v>
      </c>
      <c r="I5092" s="496" t="s">
        <v>248</v>
      </c>
      <c r="J5092" s="496" t="s">
        <v>248</v>
      </c>
      <c r="K5092" s="187">
        <f t="shared" si="237"/>
        <v>9.6900000000000013</v>
      </c>
      <c r="L5092" s="188">
        <f t="shared" si="238"/>
        <v>9.6900000000000013</v>
      </c>
      <c r="M5092" s="185"/>
      <c r="N5092" s="186">
        <f t="shared" si="239"/>
        <v>101146</v>
      </c>
    </row>
    <row r="5093" spans="1:14" ht="13.5" x14ac:dyDescent="0.25">
      <c r="A5093" s="494">
        <v>101147</v>
      </c>
      <c r="B5093" s="495" t="s">
        <v>7071</v>
      </c>
      <c r="C5093" s="495" t="s">
        <v>222</v>
      </c>
      <c r="D5093" s="495" t="s">
        <v>2411</v>
      </c>
      <c r="E5093" s="495" t="s">
        <v>3665</v>
      </c>
      <c r="F5093" s="496" t="s">
        <v>1292</v>
      </c>
      <c r="G5093" s="496" t="s">
        <v>4286</v>
      </c>
      <c r="H5093" s="496" t="s">
        <v>1013</v>
      </c>
      <c r="I5093" s="496" t="s">
        <v>248</v>
      </c>
      <c r="J5093" s="496" t="s">
        <v>248</v>
      </c>
      <c r="K5093" s="187">
        <f t="shared" si="237"/>
        <v>10.56</v>
      </c>
      <c r="L5093" s="188">
        <f t="shared" si="238"/>
        <v>10.56</v>
      </c>
      <c r="M5093" s="185"/>
      <c r="N5093" s="186">
        <f t="shared" si="239"/>
        <v>101147</v>
      </c>
    </row>
    <row r="5094" spans="1:14" ht="13.5" x14ac:dyDescent="0.25">
      <c r="A5094" s="494">
        <v>101148</v>
      </c>
      <c r="B5094" s="495" t="s">
        <v>7072</v>
      </c>
      <c r="C5094" s="495" t="s">
        <v>222</v>
      </c>
      <c r="D5094" s="495" t="s">
        <v>2411</v>
      </c>
      <c r="E5094" s="495" t="s">
        <v>6335</v>
      </c>
      <c r="F5094" s="496" t="s">
        <v>329</v>
      </c>
      <c r="G5094" s="496" t="s">
        <v>4110</v>
      </c>
      <c r="H5094" s="496" t="s">
        <v>4270</v>
      </c>
      <c r="I5094" s="496" t="s">
        <v>248</v>
      </c>
      <c r="J5094" s="496" t="s">
        <v>248</v>
      </c>
      <c r="K5094" s="187">
        <f t="shared" si="237"/>
        <v>10.49</v>
      </c>
      <c r="L5094" s="188">
        <f t="shared" si="238"/>
        <v>10.49</v>
      </c>
      <c r="M5094" s="185"/>
      <c r="N5094" s="186">
        <f t="shared" si="239"/>
        <v>101148</v>
      </c>
    </row>
    <row r="5095" spans="1:14" ht="13.5" x14ac:dyDescent="0.25">
      <c r="A5095" s="494">
        <v>101149</v>
      </c>
      <c r="B5095" s="495" t="s">
        <v>7073</v>
      </c>
      <c r="C5095" s="495" t="s">
        <v>222</v>
      </c>
      <c r="D5095" s="495" t="s">
        <v>2411</v>
      </c>
      <c r="E5095" s="495" t="s">
        <v>20170</v>
      </c>
      <c r="F5095" s="496" t="s">
        <v>1687</v>
      </c>
      <c r="G5095" s="496" t="s">
        <v>2767</v>
      </c>
      <c r="H5095" s="496" t="s">
        <v>972</v>
      </c>
      <c r="I5095" s="496" t="s">
        <v>248</v>
      </c>
      <c r="J5095" s="496" t="s">
        <v>248</v>
      </c>
      <c r="K5095" s="187">
        <f t="shared" si="237"/>
        <v>13.440000000000001</v>
      </c>
      <c r="L5095" s="188">
        <f t="shared" si="238"/>
        <v>13.440000000000001</v>
      </c>
      <c r="M5095" s="185"/>
      <c r="N5095" s="186">
        <f t="shared" si="239"/>
        <v>101149</v>
      </c>
    </row>
    <row r="5096" spans="1:14" ht="13.5" x14ac:dyDescent="0.25">
      <c r="A5096" s="494">
        <v>101150</v>
      </c>
      <c r="B5096" s="495" t="s">
        <v>7074</v>
      </c>
      <c r="C5096" s="495" t="s">
        <v>222</v>
      </c>
      <c r="D5096" s="495" t="s">
        <v>2411</v>
      </c>
      <c r="E5096" s="495" t="s">
        <v>2345</v>
      </c>
      <c r="F5096" s="496" t="s">
        <v>253</v>
      </c>
      <c r="G5096" s="496" t="s">
        <v>6954</v>
      </c>
      <c r="H5096" s="496" t="s">
        <v>2535</v>
      </c>
      <c r="I5096" s="496" t="s">
        <v>248</v>
      </c>
      <c r="J5096" s="496" t="s">
        <v>248</v>
      </c>
      <c r="K5096" s="187">
        <f t="shared" si="237"/>
        <v>12.95</v>
      </c>
      <c r="L5096" s="188">
        <f t="shared" si="238"/>
        <v>12.95</v>
      </c>
      <c r="M5096" s="185"/>
      <c r="N5096" s="186">
        <f t="shared" si="239"/>
        <v>101150</v>
      </c>
    </row>
    <row r="5097" spans="1:14" ht="13.5" x14ac:dyDescent="0.25">
      <c r="A5097" s="494">
        <v>101151</v>
      </c>
      <c r="B5097" s="495" t="s">
        <v>7075</v>
      </c>
      <c r="C5097" s="495" t="s">
        <v>222</v>
      </c>
      <c r="D5097" s="495" t="s">
        <v>2411</v>
      </c>
      <c r="E5097" s="495" t="s">
        <v>3776</v>
      </c>
      <c r="F5097" s="496" t="s">
        <v>1810</v>
      </c>
      <c r="G5097" s="496" t="s">
        <v>2470</v>
      </c>
      <c r="H5097" s="496" t="s">
        <v>4083</v>
      </c>
      <c r="I5097" s="496" t="s">
        <v>248</v>
      </c>
      <c r="J5097" s="496" t="s">
        <v>248</v>
      </c>
      <c r="K5097" s="187">
        <f t="shared" si="237"/>
        <v>11.34</v>
      </c>
      <c r="L5097" s="188">
        <f t="shared" si="238"/>
        <v>11.34</v>
      </c>
      <c r="M5097" s="185"/>
      <c r="N5097" s="186">
        <f t="shared" si="239"/>
        <v>101151</v>
      </c>
    </row>
    <row r="5098" spans="1:14" ht="13.5" x14ac:dyDescent="0.25">
      <c r="A5098" s="494">
        <v>101152</v>
      </c>
      <c r="B5098" s="495" t="s">
        <v>7076</v>
      </c>
      <c r="C5098" s="495" t="s">
        <v>222</v>
      </c>
      <c r="D5098" s="495" t="s">
        <v>2411</v>
      </c>
      <c r="E5098" s="495" t="s">
        <v>5572</v>
      </c>
      <c r="F5098" s="496" t="s">
        <v>2543</v>
      </c>
      <c r="G5098" s="496" t="s">
        <v>5808</v>
      </c>
      <c r="H5098" s="496" t="s">
        <v>9140</v>
      </c>
      <c r="I5098" s="496" t="s">
        <v>248</v>
      </c>
      <c r="J5098" s="496" t="s">
        <v>248</v>
      </c>
      <c r="K5098" s="187">
        <f t="shared" si="237"/>
        <v>12.969999999999999</v>
      </c>
      <c r="L5098" s="188">
        <f t="shared" si="238"/>
        <v>12.969999999999999</v>
      </c>
      <c r="M5098" s="185"/>
      <c r="N5098" s="186">
        <f t="shared" si="239"/>
        <v>101152</v>
      </c>
    </row>
    <row r="5099" spans="1:14" ht="13.5" x14ac:dyDescent="0.25">
      <c r="A5099" s="494">
        <v>101153</v>
      </c>
      <c r="B5099" s="495" t="s">
        <v>7077</v>
      </c>
      <c r="C5099" s="495" t="s">
        <v>222</v>
      </c>
      <c r="D5099" s="495" t="s">
        <v>2411</v>
      </c>
      <c r="E5099" s="495" t="s">
        <v>2539</v>
      </c>
      <c r="F5099" s="496" t="s">
        <v>1673</v>
      </c>
      <c r="G5099" s="496" t="s">
        <v>2994</v>
      </c>
      <c r="H5099" s="496" t="s">
        <v>452</v>
      </c>
      <c r="I5099" s="496" t="s">
        <v>248</v>
      </c>
      <c r="J5099" s="496" t="s">
        <v>248</v>
      </c>
      <c r="K5099" s="187">
        <f t="shared" si="237"/>
        <v>12.879999999999999</v>
      </c>
      <c r="L5099" s="188">
        <f t="shared" si="238"/>
        <v>12.879999999999999</v>
      </c>
      <c r="M5099" s="185"/>
      <c r="N5099" s="186">
        <f t="shared" si="239"/>
        <v>101153</v>
      </c>
    </row>
    <row r="5100" spans="1:14" ht="13.5" x14ac:dyDescent="0.25">
      <c r="A5100" s="494">
        <v>101206</v>
      </c>
      <c r="B5100" s="495" t="s">
        <v>7078</v>
      </c>
      <c r="C5100" s="495" t="s">
        <v>222</v>
      </c>
      <c r="D5100" s="495" t="s">
        <v>2411</v>
      </c>
      <c r="E5100" s="495" t="s">
        <v>7492</v>
      </c>
      <c r="F5100" s="496" t="s">
        <v>1292</v>
      </c>
      <c r="G5100" s="496" t="s">
        <v>5618</v>
      </c>
      <c r="H5100" s="496" t="s">
        <v>910</v>
      </c>
      <c r="I5100" s="496" t="s">
        <v>248</v>
      </c>
      <c r="J5100" s="496" t="s">
        <v>248</v>
      </c>
      <c r="K5100" s="187">
        <f t="shared" si="237"/>
        <v>8.86</v>
      </c>
      <c r="L5100" s="188">
        <f t="shared" si="238"/>
        <v>8.86</v>
      </c>
      <c r="M5100" s="185"/>
      <c r="N5100" s="186">
        <f t="shared" si="239"/>
        <v>101206</v>
      </c>
    </row>
    <row r="5101" spans="1:14" ht="13.5" x14ac:dyDescent="0.25">
      <c r="A5101" s="494">
        <v>101207</v>
      </c>
      <c r="B5101" s="495" t="s">
        <v>7079</v>
      </c>
      <c r="C5101" s="495" t="s">
        <v>222</v>
      </c>
      <c r="D5101" s="495" t="s">
        <v>2411</v>
      </c>
      <c r="E5101" s="495" t="s">
        <v>4279</v>
      </c>
      <c r="F5101" s="496" t="s">
        <v>510</v>
      </c>
      <c r="G5101" s="496" t="s">
        <v>2947</v>
      </c>
      <c r="H5101" s="496" t="s">
        <v>6289</v>
      </c>
      <c r="I5101" s="496" t="s">
        <v>248</v>
      </c>
      <c r="J5101" s="496" t="s">
        <v>248</v>
      </c>
      <c r="K5101" s="187">
        <f t="shared" si="237"/>
        <v>7.88</v>
      </c>
      <c r="L5101" s="188">
        <f t="shared" si="238"/>
        <v>7.88</v>
      </c>
      <c r="M5101" s="185"/>
      <c r="N5101" s="186">
        <f t="shared" si="239"/>
        <v>101207</v>
      </c>
    </row>
    <row r="5102" spans="1:14" ht="13.5" x14ac:dyDescent="0.25">
      <c r="A5102" s="494">
        <v>101208</v>
      </c>
      <c r="B5102" s="495" t="s">
        <v>7080</v>
      </c>
      <c r="C5102" s="495" t="s">
        <v>222</v>
      </c>
      <c r="D5102" s="495" t="s">
        <v>2411</v>
      </c>
      <c r="E5102" s="495" t="s">
        <v>5971</v>
      </c>
      <c r="F5102" s="496" t="s">
        <v>493</v>
      </c>
      <c r="G5102" s="496" t="s">
        <v>2486</v>
      </c>
      <c r="H5102" s="496" t="s">
        <v>6289</v>
      </c>
      <c r="I5102" s="496" t="s">
        <v>248</v>
      </c>
      <c r="J5102" s="496" t="s">
        <v>248</v>
      </c>
      <c r="K5102" s="187">
        <f t="shared" si="237"/>
        <v>7.61</v>
      </c>
      <c r="L5102" s="188">
        <f t="shared" si="238"/>
        <v>7.61</v>
      </c>
      <c r="M5102" s="185"/>
      <c r="N5102" s="186">
        <f t="shared" si="239"/>
        <v>101208</v>
      </c>
    </row>
    <row r="5103" spans="1:14" ht="13.5" x14ac:dyDescent="0.25">
      <c r="A5103" s="494">
        <v>101209</v>
      </c>
      <c r="B5103" s="495" t="s">
        <v>7082</v>
      </c>
      <c r="C5103" s="495" t="s">
        <v>222</v>
      </c>
      <c r="D5103" s="495" t="s">
        <v>2411</v>
      </c>
      <c r="E5103" s="495" t="s">
        <v>3000</v>
      </c>
      <c r="F5103" s="496" t="s">
        <v>1941</v>
      </c>
      <c r="G5103" s="496" t="s">
        <v>2224</v>
      </c>
      <c r="H5103" s="496" t="s">
        <v>581</v>
      </c>
      <c r="I5103" s="496" t="s">
        <v>248</v>
      </c>
      <c r="J5103" s="496" t="s">
        <v>248</v>
      </c>
      <c r="K5103" s="187">
        <f t="shared" si="237"/>
        <v>7.09</v>
      </c>
      <c r="L5103" s="188">
        <f t="shared" si="238"/>
        <v>7.09</v>
      </c>
      <c r="M5103" s="185"/>
      <c r="N5103" s="186">
        <f t="shared" si="239"/>
        <v>101209</v>
      </c>
    </row>
    <row r="5104" spans="1:14" ht="13.5" x14ac:dyDescent="0.25">
      <c r="A5104" s="494">
        <v>101210</v>
      </c>
      <c r="B5104" s="495" t="s">
        <v>7083</v>
      </c>
      <c r="C5104" s="495" t="s">
        <v>222</v>
      </c>
      <c r="D5104" s="495" t="s">
        <v>2411</v>
      </c>
      <c r="E5104" s="495" t="s">
        <v>9143</v>
      </c>
      <c r="F5104" s="496" t="s">
        <v>318</v>
      </c>
      <c r="G5104" s="496" t="s">
        <v>5399</v>
      </c>
      <c r="H5104" s="496" t="s">
        <v>5344</v>
      </c>
      <c r="I5104" s="496" t="s">
        <v>248</v>
      </c>
      <c r="J5104" s="496" t="s">
        <v>248</v>
      </c>
      <c r="K5104" s="187">
        <f t="shared" si="237"/>
        <v>12.79</v>
      </c>
      <c r="L5104" s="188">
        <f t="shared" si="238"/>
        <v>12.79</v>
      </c>
      <c r="M5104" s="185"/>
      <c r="N5104" s="186">
        <f t="shared" si="239"/>
        <v>101210</v>
      </c>
    </row>
    <row r="5105" spans="1:14" ht="13.5" x14ac:dyDescent="0.25">
      <c r="A5105" s="494">
        <v>101211</v>
      </c>
      <c r="B5105" s="495" t="s">
        <v>7084</v>
      </c>
      <c r="C5105" s="495" t="s">
        <v>222</v>
      </c>
      <c r="D5105" s="495" t="s">
        <v>2411</v>
      </c>
      <c r="E5105" s="495" t="s">
        <v>7047</v>
      </c>
      <c r="F5105" s="496" t="s">
        <v>3845</v>
      </c>
      <c r="G5105" s="496" t="s">
        <v>6431</v>
      </c>
      <c r="H5105" s="496" t="s">
        <v>6280</v>
      </c>
      <c r="I5105" s="496" t="s">
        <v>248</v>
      </c>
      <c r="J5105" s="496" t="s">
        <v>248</v>
      </c>
      <c r="K5105" s="187">
        <f t="shared" si="237"/>
        <v>13.78</v>
      </c>
      <c r="L5105" s="188">
        <f t="shared" si="238"/>
        <v>13.78</v>
      </c>
      <c r="M5105" s="185"/>
      <c r="N5105" s="186">
        <f t="shared" si="239"/>
        <v>101211</v>
      </c>
    </row>
    <row r="5106" spans="1:14" ht="13.5" x14ac:dyDescent="0.25">
      <c r="A5106" s="494">
        <v>101212</v>
      </c>
      <c r="B5106" s="495" t="s">
        <v>7085</v>
      </c>
      <c r="C5106" s="495" t="s">
        <v>222</v>
      </c>
      <c r="D5106" s="495" t="s">
        <v>2411</v>
      </c>
      <c r="E5106" s="495" t="s">
        <v>780</v>
      </c>
      <c r="F5106" s="496" t="s">
        <v>2481</v>
      </c>
      <c r="G5106" s="496" t="s">
        <v>869</v>
      </c>
      <c r="H5106" s="496" t="s">
        <v>3343</v>
      </c>
      <c r="I5106" s="496" t="s">
        <v>248</v>
      </c>
      <c r="J5106" s="496" t="s">
        <v>248</v>
      </c>
      <c r="K5106" s="187">
        <f t="shared" si="237"/>
        <v>16.04</v>
      </c>
      <c r="L5106" s="188">
        <f t="shared" si="238"/>
        <v>16.04</v>
      </c>
      <c r="M5106" s="185"/>
      <c r="N5106" s="186">
        <f t="shared" si="239"/>
        <v>101212</v>
      </c>
    </row>
    <row r="5107" spans="1:14" ht="13.5" x14ac:dyDescent="0.25">
      <c r="A5107" s="494">
        <v>101213</v>
      </c>
      <c r="B5107" s="495" t="s">
        <v>7086</v>
      </c>
      <c r="C5107" s="495" t="s">
        <v>222</v>
      </c>
      <c r="D5107" s="495" t="s">
        <v>2411</v>
      </c>
      <c r="E5107" s="495" t="s">
        <v>21002</v>
      </c>
      <c r="F5107" s="496" t="s">
        <v>2494</v>
      </c>
      <c r="G5107" s="496" t="s">
        <v>2834</v>
      </c>
      <c r="H5107" s="496" t="s">
        <v>646</v>
      </c>
      <c r="I5107" s="496" t="s">
        <v>248</v>
      </c>
      <c r="J5107" s="496" t="s">
        <v>248</v>
      </c>
      <c r="K5107" s="187">
        <f t="shared" si="237"/>
        <v>17.809999999999999</v>
      </c>
      <c r="L5107" s="188">
        <f t="shared" si="238"/>
        <v>17.809999999999999</v>
      </c>
      <c r="M5107" s="185"/>
      <c r="N5107" s="186">
        <f t="shared" si="239"/>
        <v>101213</v>
      </c>
    </row>
    <row r="5108" spans="1:14" ht="13.5" x14ac:dyDescent="0.25">
      <c r="A5108" s="494">
        <v>101214</v>
      </c>
      <c r="B5108" s="495" t="s">
        <v>7087</v>
      </c>
      <c r="C5108" s="495" t="s">
        <v>222</v>
      </c>
      <c r="D5108" s="495" t="s">
        <v>2411</v>
      </c>
      <c r="E5108" s="495" t="s">
        <v>19348</v>
      </c>
      <c r="F5108" s="496" t="s">
        <v>1971</v>
      </c>
      <c r="G5108" s="496" t="s">
        <v>412</v>
      </c>
      <c r="H5108" s="496" t="s">
        <v>4106</v>
      </c>
      <c r="I5108" s="496" t="s">
        <v>248</v>
      </c>
      <c r="J5108" s="496" t="s">
        <v>248</v>
      </c>
      <c r="K5108" s="187">
        <f t="shared" si="237"/>
        <v>21.770000000000003</v>
      </c>
      <c r="L5108" s="188">
        <f t="shared" si="238"/>
        <v>21.770000000000003</v>
      </c>
      <c r="M5108" s="185"/>
      <c r="N5108" s="186">
        <f t="shared" si="239"/>
        <v>101214</v>
      </c>
    </row>
    <row r="5109" spans="1:14" ht="13.5" x14ac:dyDescent="0.25">
      <c r="A5109" s="494">
        <v>101215</v>
      </c>
      <c r="B5109" s="495" t="s">
        <v>7088</v>
      </c>
      <c r="C5109" s="495" t="s">
        <v>222</v>
      </c>
      <c r="D5109" s="495" t="s">
        <v>2411</v>
      </c>
      <c r="E5109" s="495" t="s">
        <v>3751</v>
      </c>
      <c r="F5109" s="496" t="s">
        <v>3844</v>
      </c>
      <c r="G5109" s="496" t="s">
        <v>347</v>
      </c>
      <c r="H5109" s="496" t="s">
        <v>1671</v>
      </c>
      <c r="I5109" s="496" t="s">
        <v>248</v>
      </c>
      <c r="J5109" s="496" t="s">
        <v>248</v>
      </c>
      <c r="K5109" s="187">
        <f t="shared" si="237"/>
        <v>12.18</v>
      </c>
      <c r="L5109" s="188">
        <f t="shared" si="238"/>
        <v>12.18</v>
      </c>
      <c r="M5109" s="185"/>
      <c r="N5109" s="186">
        <f t="shared" si="239"/>
        <v>101215</v>
      </c>
    </row>
    <row r="5110" spans="1:14" ht="13.5" x14ac:dyDescent="0.25">
      <c r="A5110" s="494">
        <v>101216</v>
      </c>
      <c r="B5110" s="495" t="s">
        <v>7089</v>
      </c>
      <c r="C5110" s="495" t="s">
        <v>222</v>
      </c>
      <c r="D5110" s="495" t="s">
        <v>2411</v>
      </c>
      <c r="E5110" s="495" t="s">
        <v>4272</v>
      </c>
      <c r="F5110" s="496" t="s">
        <v>3844</v>
      </c>
      <c r="G5110" s="496" t="s">
        <v>18588</v>
      </c>
      <c r="H5110" s="496" t="s">
        <v>6606</v>
      </c>
      <c r="I5110" s="496" t="s">
        <v>248</v>
      </c>
      <c r="J5110" s="496" t="s">
        <v>248</v>
      </c>
      <c r="K5110" s="187">
        <f t="shared" si="237"/>
        <v>12.870000000000001</v>
      </c>
      <c r="L5110" s="188">
        <f t="shared" si="238"/>
        <v>12.870000000000001</v>
      </c>
      <c r="M5110" s="185"/>
      <c r="N5110" s="186">
        <f t="shared" si="239"/>
        <v>101216</v>
      </c>
    </row>
    <row r="5111" spans="1:14" ht="13.5" x14ac:dyDescent="0.25">
      <c r="A5111" s="494">
        <v>101217</v>
      </c>
      <c r="B5111" s="495" t="s">
        <v>7090</v>
      </c>
      <c r="C5111" s="495" t="s">
        <v>222</v>
      </c>
      <c r="D5111" s="495" t="s">
        <v>2411</v>
      </c>
      <c r="E5111" s="495" t="s">
        <v>1634</v>
      </c>
      <c r="F5111" s="496" t="s">
        <v>2679</v>
      </c>
      <c r="G5111" s="496" t="s">
        <v>4719</v>
      </c>
      <c r="H5111" s="496" t="s">
        <v>626</v>
      </c>
      <c r="I5111" s="496" t="s">
        <v>248</v>
      </c>
      <c r="J5111" s="496" t="s">
        <v>248</v>
      </c>
      <c r="K5111" s="187">
        <f t="shared" si="237"/>
        <v>14.93</v>
      </c>
      <c r="L5111" s="188">
        <f t="shared" si="238"/>
        <v>14.93</v>
      </c>
      <c r="M5111" s="185"/>
      <c r="N5111" s="186">
        <f t="shared" si="239"/>
        <v>101217</v>
      </c>
    </row>
    <row r="5112" spans="1:14" ht="13.5" x14ac:dyDescent="0.25">
      <c r="A5112" s="494">
        <v>101218</v>
      </c>
      <c r="B5112" s="495" t="s">
        <v>7091</v>
      </c>
      <c r="C5112" s="495" t="s">
        <v>222</v>
      </c>
      <c r="D5112" s="495" t="s">
        <v>2411</v>
      </c>
      <c r="E5112" s="495" t="s">
        <v>3676</v>
      </c>
      <c r="F5112" s="496" t="s">
        <v>2477</v>
      </c>
      <c r="G5112" s="496" t="s">
        <v>5944</v>
      </c>
      <c r="H5112" s="496" t="s">
        <v>655</v>
      </c>
      <c r="I5112" s="496" t="s">
        <v>248</v>
      </c>
      <c r="J5112" s="496" t="s">
        <v>248</v>
      </c>
      <c r="K5112" s="187">
        <f t="shared" si="237"/>
        <v>15.96</v>
      </c>
      <c r="L5112" s="188">
        <f t="shared" si="238"/>
        <v>15.96</v>
      </c>
      <c r="M5112" s="185"/>
      <c r="N5112" s="186">
        <f t="shared" si="239"/>
        <v>101218</v>
      </c>
    </row>
    <row r="5113" spans="1:14" ht="13.5" x14ac:dyDescent="0.25">
      <c r="A5113" s="494">
        <v>101219</v>
      </c>
      <c r="B5113" s="495" t="s">
        <v>7092</v>
      </c>
      <c r="C5113" s="495" t="s">
        <v>222</v>
      </c>
      <c r="D5113" s="495" t="s">
        <v>2411</v>
      </c>
      <c r="E5113" s="495" t="s">
        <v>901</v>
      </c>
      <c r="F5113" s="496" t="s">
        <v>1810</v>
      </c>
      <c r="G5113" s="496" t="s">
        <v>260</v>
      </c>
      <c r="H5113" s="496" t="s">
        <v>4121</v>
      </c>
      <c r="I5113" s="496" t="s">
        <v>248</v>
      </c>
      <c r="J5113" s="496" t="s">
        <v>248</v>
      </c>
      <c r="K5113" s="187">
        <f t="shared" si="237"/>
        <v>19.489999999999998</v>
      </c>
      <c r="L5113" s="188">
        <f t="shared" si="238"/>
        <v>19.489999999999998</v>
      </c>
      <c r="M5113" s="185"/>
      <c r="N5113" s="186">
        <f t="shared" si="239"/>
        <v>101219</v>
      </c>
    </row>
    <row r="5114" spans="1:14" ht="13.5" x14ac:dyDescent="0.25">
      <c r="A5114" s="494">
        <v>101220</v>
      </c>
      <c r="B5114" s="495" t="s">
        <v>7093</v>
      </c>
      <c r="C5114" s="495" t="s">
        <v>222</v>
      </c>
      <c r="D5114" s="495" t="s">
        <v>2411</v>
      </c>
      <c r="E5114" s="495" t="s">
        <v>1839</v>
      </c>
      <c r="F5114" s="496" t="s">
        <v>1787</v>
      </c>
      <c r="G5114" s="496" t="s">
        <v>244</v>
      </c>
      <c r="H5114" s="496" t="s">
        <v>1422</v>
      </c>
      <c r="I5114" s="496" t="s">
        <v>248</v>
      </c>
      <c r="J5114" s="496" t="s">
        <v>248</v>
      </c>
      <c r="K5114" s="187">
        <f t="shared" si="237"/>
        <v>12.05</v>
      </c>
      <c r="L5114" s="188">
        <f t="shared" si="238"/>
        <v>12.05</v>
      </c>
      <c r="M5114" s="185"/>
      <c r="N5114" s="186">
        <f t="shared" si="239"/>
        <v>101220</v>
      </c>
    </row>
    <row r="5115" spans="1:14" ht="13.5" x14ac:dyDescent="0.25">
      <c r="A5115" s="494">
        <v>101221</v>
      </c>
      <c r="B5115" s="495" t="s">
        <v>7094</v>
      </c>
      <c r="C5115" s="495" t="s">
        <v>222</v>
      </c>
      <c r="D5115" s="495" t="s">
        <v>2411</v>
      </c>
      <c r="E5115" s="495" t="s">
        <v>2172</v>
      </c>
      <c r="F5115" s="496" t="s">
        <v>1787</v>
      </c>
      <c r="G5115" s="496" t="s">
        <v>19107</v>
      </c>
      <c r="H5115" s="496" t="s">
        <v>1269</v>
      </c>
      <c r="I5115" s="496" t="s">
        <v>248</v>
      </c>
      <c r="J5115" s="496" t="s">
        <v>248</v>
      </c>
      <c r="K5115" s="187">
        <f t="shared" si="237"/>
        <v>12.85</v>
      </c>
      <c r="L5115" s="188">
        <f t="shared" si="238"/>
        <v>12.85</v>
      </c>
      <c r="M5115" s="185"/>
      <c r="N5115" s="186">
        <f t="shared" si="239"/>
        <v>101221</v>
      </c>
    </row>
    <row r="5116" spans="1:14" ht="13.5" x14ac:dyDescent="0.25">
      <c r="A5116" s="494">
        <v>101222</v>
      </c>
      <c r="B5116" s="495" t="s">
        <v>7095</v>
      </c>
      <c r="C5116" s="495" t="s">
        <v>222</v>
      </c>
      <c r="D5116" s="495" t="s">
        <v>2411</v>
      </c>
      <c r="E5116" s="495" t="s">
        <v>3933</v>
      </c>
      <c r="F5116" s="496" t="s">
        <v>1796</v>
      </c>
      <c r="G5116" s="496" t="s">
        <v>557</v>
      </c>
      <c r="H5116" s="496" t="s">
        <v>1728</v>
      </c>
      <c r="I5116" s="496" t="s">
        <v>248</v>
      </c>
      <c r="J5116" s="496" t="s">
        <v>248</v>
      </c>
      <c r="K5116" s="187">
        <f t="shared" si="237"/>
        <v>14.959999999999999</v>
      </c>
      <c r="L5116" s="188">
        <f t="shared" si="238"/>
        <v>14.959999999999999</v>
      </c>
      <c r="M5116" s="185"/>
      <c r="N5116" s="186">
        <f t="shared" si="239"/>
        <v>101222</v>
      </c>
    </row>
    <row r="5117" spans="1:14" ht="13.5" x14ac:dyDescent="0.25">
      <c r="A5117" s="494">
        <v>101223</v>
      </c>
      <c r="B5117" s="495" t="s">
        <v>7096</v>
      </c>
      <c r="C5117" s="495" t="s">
        <v>222</v>
      </c>
      <c r="D5117" s="495" t="s">
        <v>2411</v>
      </c>
      <c r="E5117" s="495" t="s">
        <v>3725</v>
      </c>
      <c r="F5117" s="496" t="s">
        <v>2241</v>
      </c>
      <c r="G5117" s="496" t="s">
        <v>4294</v>
      </c>
      <c r="H5117" s="496" t="s">
        <v>643</v>
      </c>
      <c r="I5117" s="496" t="s">
        <v>248</v>
      </c>
      <c r="J5117" s="496" t="s">
        <v>248</v>
      </c>
      <c r="K5117" s="187">
        <f t="shared" si="237"/>
        <v>16.600000000000001</v>
      </c>
      <c r="L5117" s="188">
        <f t="shared" si="238"/>
        <v>16.600000000000001</v>
      </c>
      <c r="M5117" s="185"/>
      <c r="N5117" s="186">
        <f t="shared" si="239"/>
        <v>101223</v>
      </c>
    </row>
    <row r="5118" spans="1:14" ht="13.5" x14ac:dyDescent="0.25">
      <c r="A5118" s="494">
        <v>101224</v>
      </c>
      <c r="B5118" s="495" t="s">
        <v>7097</v>
      </c>
      <c r="C5118" s="495" t="s">
        <v>222</v>
      </c>
      <c r="D5118" s="495" t="s">
        <v>2411</v>
      </c>
      <c r="E5118" s="495" t="s">
        <v>7144</v>
      </c>
      <c r="F5118" s="496" t="s">
        <v>334</v>
      </c>
      <c r="G5118" s="496" t="s">
        <v>874</v>
      </c>
      <c r="H5118" s="496" t="s">
        <v>1397</v>
      </c>
      <c r="I5118" s="496" t="s">
        <v>248</v>
      </c>
      <c r="J5118" s="496" t="s">
        <v>248</v>
      </c>
      <c r="K5118" s="187">
        <f t="shared" si="237"/>
        <v>20.85</v>
      </c>
      <c r="L5118" s="188">
        <f t="shared" si="238"/>
        <v>20.85</v>
      </c>
      <c r="M5118" s="185"/>
      <c r="N5118" s="186">
        <f t="shared" si="239"/>
        <v>101224</v>
      </c>
    </row>
    <row r="5119" spans="1:14" ht="13.5" x14ac:dyDescent="0.25">
      <c r="A5119" s="494">
        <v>101225</v>
      </c>
      <c r="B5119" s="495" t="s">
        <v>7098</v>
      </c>
      <c r="C5119" s="495" t="s">
        <v>222</v>
      </c>
      <c r="D5119" s="495" t="s">
        <v>2411</v>
      </c>
      <c r="E5119" s="495" t="s">
        <v>19418</v>
      </c>
      <c r="F5119" s="496" t="s">
        <v>2490</v>
      </c>
      <c r="G5119" s="496" t="s">
        <v>2558</v>
      </c>
      <c r="H5119" s="496" t="s">
        <v>3324</v>
      </c>
      <c r="I5119" s="496" t="s">
        <v>248</v>
      </c>
      <c r="J5119" s="496" t="s">
        <v>248</v>
      </c>
      <c r="K5119" s="187">
        <f t="shared" si="237"/>
        <v>11.04</v>
      </c>
      <c r="L5119" s="188">
        <f t="shared" si="238"/>
        <v>11.04</v>
      </c>
      <c r="M5119" s="185"/>
      <c r="N5119" s="186">
        <f t="shared" si="239"/>
        <v>101225</v>
      </c>
    </row>
    <row r="5120" spans="1:14" ht="13.5" x14ac:dyDescent="0.25">
      <c r="A5120" s="494">
        <v>101226</v>
      </c>
      <c r="B5120" s="495" t="s">
        <v>7099</v>
      </c>
      <c r="C5120" s="495" t="s">
        <v>222</v>
      </c>
      <c r="D5120" s="495" t="s">
        <v>2411</v>
      </c>
      <c r="E5120" s="495" t="s">
        <v>5946</v>
      </c>
      <c r="F5120" s="496" t="s">
        <v>2490</v>
      </c>
      <c r="G5120" s="496" t="s">
        <v>244</v>
      </c>
      <c r="H5120" s="496" t="s">
        <v>5022</v>
      </c>
      <c r="I5120" s="496" t="s">
        <v>248</v>
      </c>
      <c r="J5120" s="496" t="s">
        <v>248</v>
      </c>
      <c r="K5120" s="187">
        <f t="shared" si="237"/>
        <v>11.75</v>
      </c>
      <c r="L5120" s="188">
        <f t="shared" si="238"/>
        <v>11.75</v>
      </c>
      <c r="M5120" s="185"/>
      <c r="N5120" s="186">
        <f t="shared" si="239"/>
        <v>101226</v>
      </c>
    </row>
    <row r="5121" spans="1:14" ht="13.5" x14ac:dyDescent="0.25">
      <c r="A5121" s="494">
        <v>101227</v>
      </c>
      <c r="B5121" s="495" t="s">
        <v>7100</v>
      </c>
      <c r="C5121" s="495" t="s">
        <v>222</v>
      </c>
      <c r="D5121" s="495" t="s">
        <v>2411</v>
      </c>
      <c r="E5121" s="495" t="s">
        <v>2357</v>
      </c>
      <c r="F5121" s="496" t="s">
        <v>1497</v>
      </c>
      <c r="G5121" s="496" t="s">
        <v>2187</v>
      </c>
      <c r="H5121" s="496" t="s">
        <v>1767</v>
      </c>
      <c r="I5121" s="496" t="s">
        <v>248</v>
      </c>
      <c r="J5121" s="496" t="s">
        <v>248</v>
      </c>
      <c r="K5121" s="187">
        <f t="shared" si="237"/>
        <v>13.620000000000001</v>
      </c>
      <c r="L5121" s="188">
        <f t="shared" si="238"/>
        <v>13.620000000000001</v>
      </c>
      <c r="M5121" s="185"/>
      <c r="N5121" s="186">
        <f t="shared" si="239"/>
        <v>101227</v>
      </c>
    </row>
    <row r="5122" spans="1:14" ht="13.5" x14ac:dyDescent="0.25">
      <c r="A5122" s="494">
        <v>101228</v>
      </c>
      <c r="B5122" s="495" t="s">
        <v>7102</v>
      </c>
      <c r="C5122" s="495" t="s">
        <v>222</v>
      </c>
      <c r="D5122" s="495" t="s">
        <v>2411</v>
      </c>
      <c r="E5122" s="495" t="s">
        <v>3803</v>
      </c>
      <c r="F5122" s="496" t="s">
        <v>1497</v>
      </c>
      <c r="G5122" s="496" t="s">
        <v>2198</v>
      </c>
      <c r="H5122" s="496" t="s">
        <v>6278</v>
      </c>
      <c r="I5122" s="496" t="s">
        <v>248</v>
      </c>
      <c r="J5122" s="496" t="s">
        <v>248</v>
      </c>
      <c r="K5122" s="187">
        <f t="shared" si="237"/>
        <v>14.67</v>
      </c>
      <c r="L5122" s="188">
        <f t="shared" si="238"/>
        <v>14.67</v>
      </c>
      <c r="M5122" s="185"/>
      <c r="N5122" s="186">
        <f t="shared" si="239"/>
        <v>101228</v>
      </c>
    </row>
    <row r="5123" spans="1:14" ht="13.5" x14ac:dyDescent="0.25">
      <c r="A5123" s="494">
        <v>101229</v>
      </c>
      <c r="B5123" s="495" t="s">
        <v>7103</v>
      </c>
      <c r="C5123" s="495" t="s">
        <v>222</v>
      </c>
      <c r="D5123" s="495" t="s">
        <v>2411</v>
      </c>
      <c r="E5123" s="495" t="s">
        <v>3580</v>
      </c>
      <c r="F5123" s="496" t="s">
        <v>2241</v>
      </c>
      <c r="G5123" s="496" t="s">
        <v>4146</v>
      </c>
      <c r="H5123" s="496" t="s">
        <v>2405</v>
      </c>
      <c r="I5123" s="496" t="s">
        <v>248</v>
      </c>
      <c r="J5123" s="496" t="s">
        <v>248</v>
      </c>
      <c r="K5123" s="187">
        <f t="shared" si="237"/>
        <v>18.48</v>
      </c>
      <c r="L5123" s="188">
        <f t="shared" si="238"/>
        <v>18.48</v>
      </c>
      <c r="M5123" s="185"/>
      <c r="N5123" s="186">
        <f t="shared" si="239"/>
        <v>101229</v>
      </c>
    </row>
    <row r="5124" spans="1:14" ht="13.5" x14ac:dyDescent="0.25">
      <c r="A5124" s="494">
        <v>101230</v>
      </c>
      <c r="B5124" s="495" t="s">
        <v>7104</v>
      </c>
      <c r="C5124" s="495" t="s">
        <v>222</v>
      </c>
      <c r="D5124" s="495" t="s">
        <v>2411</v>
      </c>
      <c r="E5124" s="495" t="s">
        <v>20613</v>
      </c>
      <c r="F5124" s="496" t="s">
        <v>582</v>
      </c>
      <c r="G5124" s="496" t="s">
        <v>1438</v>
      </c>
      <c r="H5124" s="496" t="s">
        <v>2726</v>
      </c>
      <c r="I5124" s="496" t="s">
        <v>248</v>
      </c>
      <c r="J5124" s="496" t="s">
        <v>248</v>
      </c>
      <c r="K5124" s="187">
        <f t="shared" si="237"/>
        <v>7.87</v>
      </c>
      <c r="L5124" s="188">
        <f t="shared" si="238"/>
        <v>7.87</v>
      </c>
      <c r="M5124" s="185"/>
      <c r="N5124" s="186">
        <f t="shared" si="239"/>
        <v>101230</v>
      </c>
    </row>
    <row r="5125" spans="1:14" ht="13.5" x14ac:dyDescent="0.25">
      <c r="A5125" s="494">
        <v>101231</v>
      </c>
      <c r="B5125" s="495" t="s">
        <v>7105</v>
      </c>
      <c r="C5125" s="495" t="s">
        <v>222</v>
      </c>
      <c r="D5125" s="495" t="s">
        <v>2411</v>
      </c>
      <c r="E5125" s="495" t="s">
        <v>944</v>
      </c>
      <c r="F5125" s="496" t="s">
        <v>589</v>
      </c>
      <c r="G5125" s="496" t="s">
        <v>1252</v>
      </c>
      <c r="H5125" s="496" t="s">
        <v>4411</v>
      </c>
      <c r="I5125" s="496" t="s">
        <v>248</v>
      </c>
      <c r="J5125" s="496" t="s">
        <v>248</v>
      </c>
      <c r="K5125" s="187">
        <f t="shared" si="237"/>
        <v>7.49</v>
      </c>
      <c r="L5125" s="188">
        <f t="shared" si="238"/>
        <v>7.49</v>
      </c>
      <c r="M5125" s="185"/>
      <c r="N5125" s="186">
        <f t="shared" si="239"/>
        <v>101231</v>
      </c>
    </row>
    <row r="5126" spans="1:14" ht="13.5" x14ac:dyDescent="0.25">
      <c r="A5126" s="494">
        <v>101232</v>
      </c>
      <c r="B5126" s="495" t="s">
        <v>7106</v>
      </c>
      <c r="C5126" s="495" t="s">
        <v>222</v>
      </c>
      <c r="D5126" s="495" t="s">
        <v>2411</v>
      </c>
      <c r="E5126" s="495" t="s">
        <v>2404</v>
      </c>
      <c r="F5126" s="496" t="s">
        <v>2000</v>
      </c>
      <c r="G5126" s="496" t="s">
        <v>4339</v>
      </c>
      <c r="H5126" s="496" t="s">
        <v>449</v>
      </c>
      <c r="I5126" s="496" t="s">
        <v>248</v>
      </c>
      <c r="J5126" s="496" t="s">
        <v>248</v>
      </c>
      <c r="K5126" s="187">
        <f t="shared" si="237"/>
        <v>6.86</v>
      </c>
      <c r="L5126" s="188">
        <f t="shared" si="238"/>
        <v>6.86</v>
      </c>
      <c r="M5126" s="185"/>
      <c r="N5126" s="186">
        <f t="shared" si="239"/>
        <v>101232</v>
      </c>
    </row>
    <row r="5127" spans="1:14" ht="13.5" x14ac:dyDescent="0.25">
      <c r="A5127" s="494">
        <v>101233</v>
      </c>
      <c r="B5127" s="495" t="s">
        <v>7107</v>
      </c>
      <c r="C5127" s="495" t="s">
        <v>222</v>
      </c>
      <c r="D5127" s="495" t="s">
        <v>2411</v>
      </c>
      <c r="E5127" s="495" t="s">
        <v>383</v>
      </c>
      <c r="F5127" s="496" t="s">
        <v>1580</v>
      </c>
      <c r="G5127" s="496" t="s">
        <v>2758</v>
      </c>
      <c r="H5127" s="496" t="s">
        <v>1563</v>
      </c>
      <c r="I5127" s="496" t="s">
        <v>248</v>
      </c>
      <c r="J5127" s="496" t="s">
        <v>248</v>
      </c>
      <c r="K5127" s="187">
        <f t="shared" si="237"/>
        <v>6.34</v>
      </c>
      <c r="L5127" s="188">
        <f t="shared" si="238"/>
        <v>6.34</v>
      </c>
      <c r="M5127" s="185"/>
      <c r="N5127" s="186">
        <f t="shared" si="239"/>
        <v>101233</v>
      </c>
    </row>
    <row r="5128" spans="1:14" ht="13.5" x14ac:dyDescent="0.25">
      <c r="A5128" s="494">
        <v>101234</v>
      </c>
      <c r="B5128" s="495" t="s">
        <v>7108</v>
      </c>
      <c r="C5128" s="495" t="s">
        <v>222</v>
      </c>
      <c r="D5128" s="495" t="s">
        <v>2411</v>
      </c>
      <c r="E5128" s="495" t="s">
        <v>9120</v>
      </c>
      <c r="F5128" s="496" t="s">
        <v>525</v>
      </c>
      <c r="G5128" s="496" t="s">
        <v>4239</v>
      </c>
      <c r="H5128" s="496" t="s">
        <v>2373</v>
      </c>
      <c r="I5128" s="496" t="s">
        <v>248</v>
      </c>
      <c r="J5128" s="496" t="s">
        <v>248</v>
      </c>
      <c r="K5128" s="187">
        <f t="shared" si="237"/>
        <v>12.39</v>
      </c>
      <c r="L5128" s="188">
        <f t="shared" si="238"/>
        <v>12.39</v>
      </c>
      <c r="M5128" s="185"/>
      <c r="N5128" s="186">
        <f t="shared" si="239"/>
        <v>101234</v>
      </c>
    </row>
    <row r="5129" spans="1:14" ht="13.5" x14ac:dyDescent="0.25">
      <c r="A5129" s="494">
        <v>101235</v>
      </c>
      <c r="B5129" s="495" t="s">
        <v>7109</v>
      </c>
      <c r="C5129" s="495" t="s">
        <v>222</v>
      </c>
      <c r="D5129" s="495" t="s">
        <v>2411</v>
      </c>
      <c r="E5129" s="495" t="s">
        <v>697</v>
      </c>
      <c r="F5129" s="496" t="s">
        <v>525</v>
      </c>
      <c r="G5129" s="496" t="s">
        <v>18575</v>
      </c>
      <c r="H5129" s="496" t="s">
        <v>337</v>
      </c>
      <c r="I5129" s="496" t="s">
        <v>248</v>
      </c>
      <c r="J5129" s="496" t="s">
        <v>248</v>
      </c>
      <c r="K5129" s="187">
        <f t="shared" ref="K5129:K5192" si="240">H5129+I5129+J5129+G5129</f>
        <v>13.18</v>
      </c>
      <c r="L5129" s="188">
        <f t="shared" ref="L5129:L5192" si="241">G5129+I5129+J5129+H5129</f>
        <v>13.18</v>
      </c>
      <c r="M5129" s="185"/>
      <c r="N5129" s="186">
        <f t="shared" ref="N5129:N5192" si="242">A5129</f>
        <v>101235</v>
      </c>
    </row>
    <row r="5130" spans="1:14" ht="13.5" x14ac:dyDescent="0.25">
      <c r="A5130" s="494">
        <v>101236</v>
      </c>
      <c r="B5130" s="495" t="s">
        <v>7110</v>
      </c>
      <c r="C5130" s="495" t="s">
        <v>222</v>
      </c>
      <c r="D5130" s="495" t="s">
        <v>2411</v>
      </c>
      <c r="E5130" s="495" t="s">
        <v>9494</v>
      </c>
      <c r="F5130" s="496" t="s">
        <v>544</v>
      </c>
      <c r="G5130" s="496" t="s">
        <v>9431</v>
      </c>
      <c r="H5130" s="496" t="s">
        <v>5253</v>
      </c>
      <c r="I5130" s="496" t="s">
        <v>248</v>
      </c>
      <c r="J5130" s="496" t="s">
        <v>248</v>
      </c>
      <c r="K5130" s="187">
        <f t="shared" si="240"/>
        <v>15.36</v>
      </c>
      <c r="L5130" s="188">
        <f t="shared" si="241"/>
        <v>15.36</v>
      </c>
      <c r="M5130" s="185"/>
      <c r="N5130" s="186">
        <f t="shared" si="242"/>
        <v>101236</v>
      </c>
    </row>
    <row r="5131" spans="1:14" ht="13.5" x14ac:dyDescent="0.25">
      <c r="A5131" s="494">
        <v>101237</v>
      </c>
      <c r="B5131" s="495" t="s">
        <v>7111</v>
      </c>
      <c r="C5131" s="495" t="s">
        <v>222</v>
      </c>
      <c r="D5131" s="495" t="s">
        <v>2411</v>
      </c>
      <c r="E5131" s="495" t="s">
        <v>18572</v>
      </c>
      <c r="F5131" s="496" t="s">
        <v>544</v>
      </c>
      <c r="G5131" s="496" t="s">
        <v>19033</v>
      </c>
      <c r="H5131" s="496" t="s">
        <v>7036</v>
      </c>
      <c r="I5131" s="496" t="s">
        <v>248</v>
      </c>
      <c r="J5131" s="496" t="s">
        <v>248</v>
      </c>
      <c r="K5131" s="187">
        <f t="shared" si="240"/>
        <v>16.54</v>
      </c>
      <c r="L5131" s="188">
        <f t="shared" si="241"/>
        <v>16.54</v>
      </c>
      <c r="M5131" s="185"/>
      <c r="N5131" s="186">
        <f t="shared" si="242"/>
        <v>101237</v>
      </c>
    </row>
    <row r="5132" spans="1:14" ht="13.5" x14ac:dyDescent="0.25">
      <c r="A5132" s="494">
        <v>101238</v>
      </c>
      <c r="B5132" s="495" t="s">
        <v>7112</v>
      </c>
      <c r="C5132" s="495" t="s">
        <v>222</v>
      </c>
      <c r="D5132" s="495" t="s">
        <v>2411</v>
      </c>
      <c r="E5132" s="495" t="s">
        <v>1608</v>
      </c>
      <c r="F5132" s="496" t="s">
        <v>2511</v>
      </c>
      <c r="G5132" s="496" t="s">
        <v>1022</v>
      </c>
      <c r="H5132" s="496" t="s">
        <v>4028</v>
      </c>
      <c r="I5132" s="496" t="s">
        <v>248</v>
      </c>
      <c r="J5132" s="496" t="s">
        <v>248</v>
      </c>
      <c r="K5132" s="187">
        <f t="shared" si="240"/>
        <v>20.909999999999997</v>
      </c>
      <c r="L5132" s="188">
        <f t="shared" si="241"/>
        <v>20.909999999999997</v>
      </c>
      <c r="M5132" s="185"/>
      <c r="N5132" s="186">
        <f t="shared" si="242"/>
        <v>101238</v>
      </c>
    </row>
    <row r="5133" spans="1:14" ht="13.5" x14ac:dyDescent="0.25">
      <c r="A5133" s="494">
        <v>101239</v>
      </c>
      <c r="B5133" s="495" t="s">
        <v>7114</v>
      </c>
      <c r="C5133" s="495" t="s">
        <v>222</v>
      </c>
      <c r="D5133" s="495" t="s">
        <v>2411</v>
      </c>
      <c r="E5133" s="495" t="s">
        <v>19418</v>
      </c>
      <c r="F5133" s="496" t="s">
        <v>1279</v>
      </c>
      <c r="G5133" s="496" t="s">
        <v>823</v>
      </c>
      <c r="H5133" s="496" t="s">
        <v>815</v>
      </c>
      <c r="I5133" s="496" t="s">
        <v>248</v>
      </c>
      <c r="J5133" s="496" t="s">
        <v>248</v>
      </c>
      <c r="K5133" s="187">
        <f t="shared" si="240"/>
        <v>11.05</v>
      </c>
      <c r="L5133" s="188">
        <f t="shared" si="241"/>
        <v>11.05</v>
      </c>
      <c r="M5133" s="185"/>
      <c r="N5133" s="186">
        <f t="shared" si="242"/>
        <v>101239</v>
      </c>
    </row>
    <row r="5134" spans="1:14" ht="13.5" x14ac:dyDescent="0.25">
      <c r="A5134" s="494">
        <v>101240</v>
      </c>
      <c r="B5134" s="495" t="s">
        <v>7115</v>
      </c>
      <c r="C5134" s="495" t="s">
        <v>222</v>
      </c>
      <c r="D5134" s="495" t="s">
        <v>2411</v>
      </c>
      <c r="E5134" s="495" t="s">
        <v>7382</v>
      </c>
      <c r="F5134" s="496" t="s">
        <v>1279</v>
      </c>
      <c r="G5134" s="496" t="s">
        <v>9140</v>
      </c>
      <c r="H5134" s="496" t="s">
        <v>524</v>
      </c>
      <c r="I5134" s="496" t="s">
        <v>248</v>
      </c>
      <c r="J5134" s="496" t="s">
        <v>248</v>
      </c>
      <c r="K5134" s="187">
        <f t="shared" si="240"/>
        <v>11.77</v>
      </c>
      <c r="L5134" s="188">
        <f t="shared" si="241"/>
        <v>11.77</v>
      </c>
      <c r="M5134" s="185"/>
      <c r="N5134" s="186">
        <f t="shared" si="242"/>
        <v>101240</v>
      </c>
    </row>
    <row r="5135" spans="1:14" ht="13.5" x14ac:dyDescent="0.25">
      <c r="A5135" s="494">
        <v>101241</v>
      </c>
      <c r="B5135" s="495" t="s">
        <v>7116</v>
      </c>
      <c r="C5135" s="495" t="s">
        <v>222</v>
      </c>
      <c r="D5135" s="495" t="s">
        <v>2411</v>
      </c>
      <c r="E5135" s="495" t="s">
        <v>3818</v>
      </c>
      <c r="F5135" s="496" t="s">
        <v>1497</v>
      </c>
      <c r="G5135" s="496" t="s">
        <v>6264</v>
      </c>
      <c r="H5135" s="496" t="s">
        <v>539</v>
      </c>
      <c r="I5135" s="496" t="s">
        <v>248</v>
      </c>
      <c r="J5135" s="496" t="s">
        <v>248</v>
      </c>
      <c r="K5135" s="187">
        <f t="shared" si="240"/>
        <v>13.73</v>
      </c>
      <c r="L5135" s="188">
        <f t="shared" si="241"/>
        <v>13.73</v>
      </c>
      <c r="M5135" s="185"/>
      <c r="N5135" s="186">
        <f t="shared" si="242"/>
        <v>101241</v>
      </c>
    </row>
    <row r="5136" spans="1:14" ht="13.5" x14ac:dyDescent="0.25">
      <c r="A5136" s="494">
        <v>101242</v>
      </c>
      <c r="B5136" s="495" t="s">
        <v>7117</v>
      </c>
      <c r="C5136" s="495" t="s">
        <v>222</v>
      </c>
      <c r="D5136" s="495" t="s">
        <v>2411</v>
      </c>
      <c r="E5136" s="495" t="s">
        <v>19782</v>
      </c>
      <c r="F5136" s="496" t="s">
        <v>2639</v>
      </c>
      <c r="G5136" s="496" t="s">
        <v>4214</v>
      </c>
      <c r="H5136" s="496" t="s">
        <v>637</v>
      </c>
      <c r="I5136" s="496" t="s">
        <v>248</v>
      </c>
      <c r="J5136" s="496" t="s">
        <v>248</v>
      </c>
      <c r="K5136" s="187">
        <f t="shared" si="240"/>
        <v>15.25</v>
      </c>
      <c r="L5136" s="188">
        <f t="shared" si="241"/>
        <v>15.25</v>
      </c>
      <c r="M5136" s="185"/>
      <c r="N5136" s="186">
        <f t="shared" si="242"/>
        <v>101242</v>
      </c>
    </row>
    <row r="5137" spans="1:14" ht="13.5" x14ac:dyDescent="0.25">
      <c r="A5137" s="494">
        <v>101243</v>
      </c>
      <c r="B5137" s="495" t="s">
        <v>7118</v>
      </c>
      <c r="C5137" s="495" t="s">
        <v>222</v>
      </c>
      <c r="D5137" s="495" t="s">
        <v>2411</v>
      </c>
      <c r="E5137" s="495" t="s">
        <v>3200</v>
      </c>
      <c r="F5137" s="496" t="s">
        <v>1237</v>
      </c>
      <c r="G5137" s="496" t="s">
        <v>4108</v>
      </c>
      <c r="H5137" s="496" t="s">
        <v>2379</v>
      </c>
      <c r="I5137" s="496" t="s">
        <v>248</v>
      </c>
      <c r="J5137" s="496" t="s">
        <v>248</v>
      </c>
      <c r="K5137" s="187">
        <f t="shared" si="240"/>
        <v>18.670000000000002</v>
      </c>
      <c r="L5137" s="188">
        <f t="shared" si="241"/>
        <v>18.670000000000002</v>
      </c>
      <c r="M5137" s="185"/>
      <c r="N5137" s="186">
        <f t="shared" si="242"/>
        <v>101243</v>
      </c>
    </row>
    <row r="5138" spans="1:14" ht="13.5" x14ac:dyDescent="0.25">
      <c r="A5138" s="494">
        <v>101244</v>
      </c>
      <c r="B5138" s="495" t="s">
        <v>7119</v>
      </c>
      <c r="C5138" s="495" t="s">
        <v>222</v>
      </c>
      <c r="D5138" s="495" t="s">
        <v>2411</v>
      </c>
      <c r="E5138" s="495" t="s">
        <v>2574</v>
      </c>
      <c r="F5138" s="496" t="s">
        <v>2635</v>
      </c>
      <c r="G5138" s="496" t="s">
        <v>2647</v>
      </c>
      <c r="H5138" s="496" t="s">
        <v>5394</v>
      </c>
      <c r="I5138" s="496" t="s">
        <v>248</v>
      </c>
      <c r="J5138" s="496" t="s">
        <v>248</v>
      </c>
      <c r="K5138" s="187">
        <f t="shared" si="240"/>
        <v>11.54</v>
      </c>
      <c r="L5138" s="188">
        <f t="shared" si="241"/>
        <v>11.54</v>
      </c>
      <c r="M5138" s="185"/>
      <c r="N5138" s="186">
        <f t="shared" si="242"/>
        <v>101244</v>
      </c>
    </row>
    <row r="5139" spans="1:14" ht="13.5" x14ac:dyDescent="0.25">
      <c r="A5139" s="494">
        <v>101245</v>
      </c>
      <c r="B5139" s="495" t="s">
        <v>7120</v>
      </c>
      <c r="C5139" s="495" t="s">
        <v>222</v>
      </c>
      <c r="D5139" s="495" t="s">
        <v>2411</v>
      </c>
      <c r="E5139" s="495" t="s">
        <v>284</v>
      </c>
      <c r="F5139" s="496" t="s">
        <v>2635</v>
      </c>
      <c r="G5139" s="496" t="s">
        <v>4292</v>
      </c>
      <c r="H5139" s="496" t="s">
        <v>1458</v>
      </c>
      <c r="I5139" s="496" t="s">
        <v>248</v>
      </c>
      <c r="J5139" s="496" t="s">
        <v>248</v>
      </c>
      <c r="K5139" s="187">
        <f t="shared" si="240"/>
        <v>12.33</v>
      </c>
      <c r="L5139" s="188">
        <f t="shared" si="241"/>
        <v>12.33</v>
      </c>
      <c r="M5139" s="185"/>
      <c r="N5139" s="186">
        <f t="shared" si="242"/>
        <v>101245</v>
      </c>
    </row>
    <row r="5140" spans="1:14" ht="13.5" x14ac:dyDescent="0.25">
      <c r="A5140" s="494">
        <v>101246</v>
      </c>
      <c r="B5140" s="495" t="s">
        <v>7121</v>
      </c>
      <c r="C5140" s="495" t="s">
        <v>222</v>
      </c>
      <c r="D5140" s="495" t="s">
        <v>2411</v>
      </c>
      <c r="E5140" s="495" t="s">
        <v>465</v>
      </c>
      <c r="F5140" s="496" t="s">
        <v>1051</v>
      </c>
      <c r="G5140" s="496" t="s">
        <v>18560</v>
      </c>
      <c r="H5140" s="496" t="s">
        <v>2470</v>
      </c>
      <c r="I5140" s="496" t="s">
        <v>248</v>
      </c>
      <c r="J5140" s="496" t="s">
        <v>248</v>
      </c>
      <c r="K5140" s="187">
        <f t="shared" si="240"/>
        <v>14.379999999999999</v>
      </c>
      <c r="L5140" s="188">
        <f t="shared" si="241"/>
        <v>14.379999999999999</v>
      </c>
      <c r="M5140" s="185"/>
      <c r="N5140" s="186">
        <f t="shared" si="242"/>
        <v>101246</v>
      </c>
    </row>
    <row r="5141" spans="1:14" ht="13.5" x14ac:dyDescent="0.25">
      <c r="A5141" s="494">
        <v>101247</v>
      </c>
      <c r="B5141" s="495" t="s">
        <v>7122</v>
      </c>
      <c r="C5141" s="495" t="s">
        <v>222</v>
      </c>
      <c r="D5141" s="495" t="s">
        <v>2411</v>
      </c>
      <c r="E5141" s="495" t="s">
        <v>400</v>
      </c>
      <c r="F5141" s="496" t="s">
        <v>1824</v>
      </c>
      <c r="G5141" s="496" t="s">
        <v>5560</v>
      </c>
      <c r="H5141" s="496" t="s">
        <v>2190</v>
      </c>
      <c r="I5141" s="496" t="s">
        <v>248</v>
      </c>
      <c r="J5141" s="496" t="s">
        <v>248</v>
      </c>
      <c r="K5141" s="187">
        <f t="shared" si="240"/>
        <v>15.94</v>
      </c>
      <c r="L5141" s="188">
        <f t="shared" si="241"/>
        <v>15.94</v>
      </c>
      <c r="M5141" s="185"/>
      <c r="N5141" s="186">
        <f t="shared" si="242"/>
        <v>101247</v>
      </c>
    </row>
    <row r="5142" spans="1:14" ht="13.5" x14ac:dyDescent="0.25">
      <c r="A5142" s="494">
        <v>101248</v>
      </c>
      <c r="B5142" s="495" t="s">
        <v>7124</v>
      </c>
      <c r="C5142" s="495" t="s">
        <v>222</v>
      </c>
      <c r="D5142" s="495" t="s">
        <v>2411</v>
      </c>
      <c r="E5142" s="495" t="s">
        <v>4711</v>
      </c>
      <c r="F5142" s="496" t="s">
        <v>792</v>
      </c>
      <c r="G5142" s="496" t="s">
        <v>19842</v>
      </c>
      <c r="H5142" s="496" t="s">
        <v>4393</v>
      </c>
      <c r="I5142" s="496" t="s">
        <v>248</v>
      </c>
      <c r="J5142" s="496" t="s">
        <v>248</v>
      </c>
      <c r="K5142" s="187">
        <f t="shared" si="240"/>
        <v>20.060000000000002</v>
      </c>
      <c r="L5142" s="188">
        <f t="shared" si="241"/>
        <v>20.060000000000002</v>
      </c>
      <c r="M5142" s="185"/>
      <c r="N5142" s="186">
        <f t="shared" si="242"/>
        <v>101248</v>
      </c>
    </row>
    <row r="5143" spans="1:14" ht="13.5" x14ac:dyDescent="0.25">
      <c r="A5143" s="494">
        <v>101249</v>
      </c>
      <c r="B5143" s="495" t="s">
        <v>7125</v>
      </c>
      <c r="C5143" s="495" t="s">
        <v>222</v>
      </c>
      <c r="D5143" s="495" t="s">
        <v>2411</v>
      </c>
      <c r="E5143" s="495" t="s">
        <v>4348</v>
      </c>
      <c r="F5143" s="496" t="s">
        <v>1093</v>
      </c>
      <c r="G5143" s="496" t="s">
        <v>634</v>
      </c>
      <c r="H5143" s="496" t="s">
        <v>2224</v>
      </c>
      <c r="I5143" s="496" t="s">
        <v>248</v>
      </c>
      <c r="J5143" s="496" t="s">
        <v>248</v>
      </c>
      <c r="K5143" s="187">
        <f t="shared" si="240"/>
        <v>10.18</v>
      </c>
      <c r="L5143" s="188">
        <f t="shared" si="241"/>
        <v>10.18</v>
      </c>
      <c r="M5143" s="185"/>
      <c r="N5143" s="186">
        <f t="shared" si="242"/>
        <v>101249</v>
      </c>
    </row>
    <row r="5144" spans="1:14" ht="13.5" x14ac:dyDescent="0.25">
      <c r="A5144" s="494">
        <v>101250</v>
      </c>
      <c r="B5144" s="495" t="s">
        <v>7127</v>
      </c>
      <c r="C5144" s="495" t="s">
        <v>222</v>
      </c>
      <c r="D5144" s="495" t="s">
        <v>2411</v>
      </c>
      <c r="E5144" s="495" t="s">
        <v>3037</v>
      </c>
      <c r="F5144" s="496" t="s">
        <v>1218</v>
      </c>
      <c r="G5144" s="496" t="s">
        <v>2647</v>
      </c>
      <c r="H5144" s="496" t="s">
        <v>2947</v>
      </c>
      <c r="I5144" s="496" t="s">
        <v>248</v>
      </c>
      <c r="J5144" s="496" t="s">
        <v>248</v>
      </c>
      <c r="K5144" s="187">
        <f t="shared" si="240"/>
        <v>11.23</v>
      </c>
      <c r="L5144" s="188">
        <f t="shared" si="241"/>
        <v>11.23</v>
      </c>
      <c r="M5144" s="185"/>
      <c r="N5144" s="186">
        <f t="shared" si="242"/>
        <v>101250</v>
      </c>
    </row>
    <row r="5145" spans="1:14" ht="13.5" x14ac:dyDescent="0.25">
      <c r="A5145" s="494">
        <v>101251</v>
      </c>
      <c r="B5145" s="495" t="s">
        <v>7128</v>
      </c>
      <c r="C5145" s="495" t="s">
        <v>222</v>
      </c>
      <c r="D5145" s="495" t="s">
        <v>2411</v>
      </c>
      <c r="E5145" s="495" t="s">
        <v>2172</v>
      </c>
      <c r="F5145" s="496" t="s">
        <v>499</v>
      </c>
      <c r="G5145" s="496" t="s">
        <v>2186</v>
      </c>
      <c r="H5145" s="496" t="s">
        <v>4286</v>
      </c>
      <c r="I5145" s="496" t="s">
        <v>248</v>
      </c>
      <c r="J5145" s="496" t="s">
        <v>248</v>
      </c>
      <c r="K5145" s="187">
        <f t="shared" si="240"/>
        <v>12.9</v>
      </c>
      <c r="L5145" s="188">
        <f t="shared" si="241"/>
        <v>12.9</v>
      </c>
      <c r="M5145" s="185"/>
      <c r="N5145" s="186">
        <f t="shared" si="242"/>
        <v>101251</v>
      </c>
    </row>
    <row r="5146" spans="1:14" ht="13.5" x14ac:dyDescent="0.25">
      <c r="A5146" s="494">
        <v>101252</v>
      </c>
      <c r="B5146" s="495" t="s">
        <v>7129</v>
      </c>
      <c r="C5146" s="495" t="s">
        <v>222</v>
      </c>
      <c r="D5146" s="495" t="s">
        <v>2411</v>
      </c>
      <c r="E5146" s="495" t="s">
        <v>9129</v>
      </c>
      <c r="F5146" s="496" t="s">
        <v>314</v>
      </c>
      <c r="G5146" s="496" t="s">
        <v>18167</v>
      </c>
      <c r="H5146" s="496" t="s">
        <v>539</v>
      </c>
      <c r="I5146" s="496" t="s">
        <v>248</v>
      </c>
      <c r="J5146" s="496" t="s">
        <v>248</v>
      </c>
      <c r="K5146" s="187">
        <f t="shared" si="240"/>
        <v>14.059999999999999</v>
      </c>
      <c r="L5146" s="188">
        <f t="shared" si="241"/>
        <v>14.059999999999999</v>
      </c>
      <c r="M5146" s="185"/>
      <c r="N5146" s="186">
        <f t="shared" si="242"/>
        <v>101252</v>
      </c>
    </row>
    <row r="5147" spans="1:14" ht="13.5" x14ac:dyDescent="0.25">
      <c r="A5147" s="494">
        <v>101253</v>
      </c>
      <c r="B5147" s="495" t="s">
        <v>7130</v>
      </c>
      <c r="C5147" s="495" t="s">
        <v>222</v>
      </c>
      <c r="D5147" s="495" t="s">
        <v>2411</v>
      </c>
      <c r="E5147" s="495" t="s">
        <v>20885</v>
      </c>
      <c r="F5147" s="496" t="s">
        <v>788</v>
      </c>
      <c r="G5147" s="496" t="s">
        <v>19061</v>
      </c>
      <c r="H5147" s="496" t="s">
        <v>19432</v>
      </c>
      <c r="I5147" s="496" t="s">
        <v>248</v>
      </c>
      <c r="J5147" s="496" t="s">
        <v>248</v>
      </c>
      <c r="K5147" s="187">
        <f t="shared" si="240"/>
        <v>17.75</v>
      </c>
      <c r="L5147" s="188">
        <f t="shared" si="241"/>
        <v>17.75</v>
      </c>
      <c r="M5147" s="185"/>
      <c r="N5147" s="186">
        <f t="shared" si="242"/>
        <v>101253</v>
      </c>
    </row>
    <row r="5148" spans="1:14" ht="13.5" x14ac:dyDescent="0.25">
      <c r="A5148" s="494">
        <v>101254</v>
      </c>
      <c r="B5148" s="495" t="s">
        <v>7131</v>
      </c>
      <c r="C5148" s="495" t="s">
        <v>222</v>
      </c>
      <c r="D5148" s="495" t="s">
        <v>2411</v>
      </c>
      <c r="E5148" s="495" t="s">
        <v>19431</v>
      </c>
      <c r="F5148" s="496" t="s">
        <v>3844</v>
      </c>
      <c r="G5148" s="496" t="s">
        <v>2900</v>
      </c>
      <c r="H5148" s="496" t="s">
        <v>4186</v>
      </c>
      <c r="I5148" s="496" t="s">
        <v>248</v>
      </c>
      <c r="J5148" s="496" t="s">
        <v>248</v>
      </c>
      <c r="K5148" s="187">
        <f t="shared" si="240"/>
        <v>8.8099999999999987</v>
      </c>
      <c r="L5148" s="188">
        <f t="shared" si="241"/>
        <v>8.8099999999999987</v>
      </c>
      <c r="M5148" s="185"/>
      <c r="N5148" s="186">
        <f t="shared" si="242"/>
        <v>101254</v>
      </c>
    </row>
    <row r="5149" spans="1:14" ht="13.5" x14ac:dyDescent="0.25">
      <c r="A5149" s="494">
        <v>101255</v>
      </c>
      <c r="B5149" s="495" t="s">
        <v>7132</v>
      </c>
      <c r="C5149" s="495" t="s">
        <v>222</v>
      </c>
      <c r="D5149" s="495" t="s">
        <v>2411</v>
      </c>
      <c r="E5149" s="495" t="s">
        <v>378</v>
      </c>
      <c r="F5149" s="496" t="s">
        <v>818</v>
      </c>
      <c r="G5149" s="496" t="s">
        <v>1170</v>
      </c>
      <c r="H5149" s="496" t="s">
        <v>613</v>
      </c>
      <c r="I5149" s="496" t="s">
        <v>248</v>
      </c>
      <c r="J5149" s="496" t="s">
        <v>248</v>
      </c>
      <c r="K5149" s="187">
        <f t="shared" si="240"/>
        <v>7.93</v>
      </c>
      <c r="L5149" s="188">
        <f t="shared" si="241"/>
        <v>7.93</v>
      </c>
      <c r="M5149" s="185"/>
      <c r="N5149" s="186">
        <f t="shared" si="242"/>
        <v>101255</v>
      </c>
    </row>
    <row r="5150" spans="1:14" ht="13.5" x14ac:dyDescent="0.25">
      <c r="A5150" s="494">
        <v>101256</v>
      </c>
      <c r="B5150" s="495" t="s">
        <v>7133</v>
      </c>
      <c r="C5150" s="495" t="s">
        <v>222</v>
      </c>
      <c r="D5150" s="495" t="s">
        <v>2411</v>
      </c>
      <c r="E5150" s="495" t="s">
        <v>721</v>
      </c>
      <c r="F5150" s="496" t="s">
        <v>549</v>
      </c>
      <c r="G5150" s="496" t="s">
        <v>4393</v>
      </c>
      <c r="H5150" s="496" t="s">
        <v>1342</v>
      </c>
      <c r="I5150" s="496" t="s">
        <v>248</v>
      </c>
      <c r="J5150" s="496" t="s">
        <v>248</v>
      </c>
      <c r="K5150" s="187">
        <f t="shared" si="240"/>
        <v>13.77</v>
      </c>
      <c r="L5150" s="188">
        <f t="shared" si="241"/>
        <v>13.77</v>
      </c>
      <c r="M5150" s="185"/>
      <c r="N5150" s="186">
        <f t="shared" si="242"/>
        <v>101256</v>
      </c>
    </row>
    <row r="5151" spans="1:14" ht="13.5" x14ac:dyDescent="0.25">
      <c r="A5151" s="494">
        <v>101257</v>
      </c>
      <c r="B5151" s="495" t="s">
        <v>7134</v>
      </c>
      <c r="C5151" s="495" t="s">
        <v>222</v>
      </c>
      <c r="D5151" s="495" t="s">
        <v>2411</v>
      </c>
      <c r="E5151" s="495" t="s">
        <v>3947</v>
      </c>
      <c r="F5151" s="496" t="s">
        <v>549</v>
      </c>
      <c r="G5151" s="496" t="s">
        <v>4719</v>
      </c>
      <c r="H5151" s="496" t="s">
        <v>3928</v>
      </c>
      <c r="I5151" s="496" t="s">
        <v>248</v>
      </c>
      <c r="J5151" s="496" t="s">
        <v>248</v>
      </c>
      <c r="K5151" s="187">
        <f t="shared" si="240"/>
        <v>14.66</v>
      </c>
      <c r="L5151" s="188">
        <f t="shared" si="241"/>
        <v>14.66</v>
      </c>
      <c r="M5151" s="185"/>
      <c r="N5151" s="186">
        <f t="shared" si="242"/>
        <v>101257</v>
      </c>
    </row>
    <row r="5152" spans="1:14" ht="13.5" x14ac:dyDescent="0.25">
      <c r="A5152" s="494">
        <v>101258</v>
      </c>
      <c r="B5152" s="495" t="s">
        <v>7135</v>
      </c>
      <c r="C5152" s="495" t="s">
        <v>222</v>
      </c>
      <c r="D5152" s="495" t="s">
        <v>2411</v>
      </c>
      <c r="E5152" s="495" t="s">
        <v>18497</v>
      </c>
      <c r="F5152" s="496" t="s">
        <v>247</v>
      </c>
      <c r="G5152" s="496" t="s">
        <v>5537</v>
      </c>
      <c r="H5152" s="496" t="s">
        <v>3271</v>
      </c>
      <c r="I5152" s="496" t="s">
        <v>248</v>
      </c>
      <c r="J5152" s="496" t="s">
        <v>248</v>
      </c>
      <c r="K5152" s="187">
        <f t="shared" si="240"/>
        <v>17.009999999999998</v>
      </c>
      <c r="L5152" s="188">
        <f t="shared" si="241"/>
        <v>17.009999999999998</v>
      </c>
      <c r="M5152" s="185"/>
      <c r="N5152" s="186">
        <f t="shared" si="242"/>
        <v>101258</v>
      </c>
    </row>
    <row r="5153" spans="1:14" ht="13.5" x14ac:dyDescent="0.25">
      <c r="A5153" s="494">
        <v>101259</v>
      </c>
      <c r="B5153" s="495" t="s">
        <v>7137</v>
      </c>
      <c r="C5153" s="495" t="s">
        <v>222</v>
      </c>
      <c r="D5153" s="495" t="s">
        <v>2411</v>
      </c>
      <c r="E5153" s="495" t="s">
        <v>9558</v>
      </c>
      <c r="F5153" s="496" t="s">
        <v>344</v>
      </c>
      <c r="G5153" s="496" t="s">
        <v>4146</v>
      </c>
      <c r="H5153" s="496" t="s">
        <v>649</v>
      </c>
      <c r="I5153" s="496" t="s">
        <v>248</v>
      </c>
      <c r="J5153" s="496" t="s">
        <v>248</v>
      </c>
      <c r="K5153" s="187">
        <f t="shared" si="240"/>
        <v>18.82</v>
      </c>
      <c r="L5153" s="188">
        <f t="shared" si="241"/>
        <v>18.82</v>
      </c>
      <c r="M5153" s="185"/>
      <c r="N5153" s="186">
        <f t="shared" si="242"/>
        <v>101259</v>
      </c>
    </row>
    <row r="5154" spans="1:14" ht="13.5" x14ac:dyDescent="0.25">
      <c r="A5154" s="494">
        <v>101260</v>
      </c>
      <c r="B5154" s="495" t="s">
        <v>7138</v>
      </c>
      <c r="C5154" s="495" t="s">
        <v>222</v>
      </c>
      <c r="D5154" s="495" t="s">
        <v>2411</v>
      </c>
      <c r="E5154" s="495" t="s">
        <v>9151</v>
      </c>
      <c r="F5154" s="496" t="s">
        <v>2701</v>
      </c>
      <c r="G5154" s="496" t="s">
        <v>2175</v>
      </c>
      <c r="H5154" s="496" t="s">
        <v>3057</v>
      </c>
      <c r="I5154" s="496" t="s">
        <v>248</v>
      </c>
      <c r="J5154" s="496" t="s">
        <v>248</v>
      </c>
      <c r="K5154" s="187">
        <f t="shared" si="240"/>
        <v>23.58</v>
      </c>
      <c r="L5154" s="188">
        <f t="shared" si="241"/>
        <v>23.58</v>
      </c>
      <c r="M5154" s="185"/>
      <c r="N5154" s="186">
        <f t="shared" si="242"/>
        <v>101260</v>
      </c>
    </row>
    <row r="5155" spans="1:14" ht="13.5" x14ac:dyDescent="0.25">
      <c r="A5155" s="494">
        <v>101261</v>
      </c>
      <c r="B5155" s="495" t="s">
        <v>7139</v>
      </c>
      <c r="C5155" s="495" t="s">
        <v>222</v>
      </c>
      <c r="D5155" s="495" t="s">
        <v>2411</v>
      </c>
      <c r="E5155" s="495" t="s">
        <v>3377</v>
      </c>
      <c r="F5155" s="496" t="s">
        <v>2689</v>
      </c>
      <c r="G5155" s="496" t="s">
        <v>1177</v>
      </c>
      <c r="H5155" s="496" t="s">
        <v>2373</v>
      </c>
      <c r="I5155" s="496" t="s">
        <v>248</v>
      </c>
      <c r="J5155" s="496" t="s">
        <v>248</v>
      </c>
      <c r="K5155" s="187">
        <f t="shared" si="240"/>
        <v>13.08</v>
      </c>
      <c r="L5155" s="188">
        <f t="shared" si="241"/>
        <v>13.08</v>
      </c>
      <c r="M5155" s="185"/>
      <c r="N5155" s="186">
        <f t="shared" si="242"/>
        <v>101261</v>
      </c>
    </row>
    <row r="5156" spans="1:14" ht="13.5" x14ac:dyDescent="0.25">
      <c r="A5156" s="494">
        <v>101262</v>
      </c>
      <c r="B5156" s="495" t="s">
        <v>7140</v>
      </c>
      <c r="C5156" s="495" t="s">
        <v>222</v>
      </c>
      <c r="D5156" s="495" t="s">
        <v>2411</v>
      </c>
      <c r="E5156" s="495" t="s">
        <v>3801</v>
      </c>
      <c r="F5156" s="496" t="s">
        <v>2689</v>
      </c>
      <c r="G5156" s="496" t="s">
        <v>2669</v>
      </c>
      <c r="H5156" s="496" t="s">
        <v>5835</v>
      </c>
      <c r="I5156" s="496" t="s">
        <v>248</v>
      </c>
      <c r="J5156" s="496" t="s">
        <v>248</v>
      </c>
      <c r="K5156" s="187">
        <f t="shared" si="240"/>
        <v>13.95</v>
      </c>
      <c r="L5156" s="188">
        <f t="shared" si="241"/>
        <v>13.95</v>
      </c>
      <c r="M5156" s="185"/>
      <c r="N5156" s="186">
        <f t="shared" si="242"/>
        <v>101262</v>
      </c>
    </row>
    <row r="5157" spans="1:14" ht="13.5" x14ac:dyDescent="0.25">
      <c r="A5157" s="494">
        <v>101263</v>
      </c>
      <c r="B5157" s="495" t="s">
        <v>7141</v>
      </c>
      <c r="C5157" s="495" t="s">
        <v>222</v>
      </c>
      <c r="D5157" s="495" t="s">
        <v>2411</v>
      </c>
      <c r="E5157" s="495" t="s">
        <v>19427</v>
      </c>
      <c r="F5157" s="496" t="s">
        <v>2002</v>
      </c>
      <c r="G5157" s="496" t="s">
        <v>805</v>
      </c>
      <c r="H5157" s="496" t="s">
        <v>5083</v>
      </c>
      <c r="I5157" s="496" t="s">
        <v>248</v>
      </c>
      <c r="J5157" s="496" t="s">
        <v>248</v>
      </c>
      <c r="K5157" s="187">
        <f t="shared" si="240"/>
        <v>16.2</v>
      </c>
      <c r="L5157" s="188">
        <f t="shared" si="241"/>
        <v>16.2</v>
      </c>
      <c r="M5157" s="185"/>
      <c r="N5157" s="186">
        <f t="shared" si="242"/>
        <v>101263</v>
      </c>
    </row>
    <row r="5158" spans="1:14" ht="13.5" x14ac:dyDescent="0.25">
      <c r="A5158" s="494">
        <v>101264</v>
      </c>
      <c r="B5158" s="495" t="s">
        <v>7142</v>
      </c>
      <c r="C5158" s="495" t="s">
        <v>222</v>
      </c>
      <c r="D5158" s="495" t="s">
        <v>2411</v>
      </c>
      <c r="E5158" s="495" t="s">
        <v>16025</v>
      </c>
      <c r="F5158" s="496" t="s">
        <v>7065</v>
      </c>
      <c r="G5158" s="496" t="s">
        <v>15886</v>
      </c>
      <c r="H5158" s="496" t="s">
        <v>1115</v>
      </c>
      <c r="I5158" s="496" t="s">
        <v>248</v>
      </c>
      <c r="J5158" s="496" t="s">
        <v>248</v>
      </c>
      <c r="K5158" s="187">
        <f t="shared" si="240"/>
        <v>17.920000000000002</v>
      </c>
      <c r="L5158" s="188">
        <f t="shared" si="241"/>
        <v>17.920000000000002</v>
      </c>
      <c r="M5158" s="185"/>
      <c r="N5158" s="186">
        <f t="shared" si="242"/>
        <v>101264</v>
      </c>
    </row>
    <row r="5159" spans="1:14" ht="13.5" x14ac:dyDescent="0.25">
      <c r="A5159" s="494">
        <v>101265</v>
      </c>
      <c r="B5159" s="495" t="s">
        <v>7143</v>
      </c>
      <c r="C5159" s="495" t="s">
        <v>222</v>
      </c>
      <c r="D5159" s="495" t="s">
        <v>2411</v>
      </c>
      <c r="E5159" s="495" t="s">
        <v>21234</v>
      </c>
      <c r="F5159" s="496" t="s">
        <v>834</v>
      </c>
      <c r="G5159" s="496" t="s">
        <v>3692</v>
      </c>
      <c r="H5159" s="496" t="s">
        <v>425</v>
      </c>
      <c r="I5159" s="496" t="s">
        <v>248</v>
      </c>
      <c r="J5159" s="496" t="s">
        <v>248</v>
      </c>
      <c r="K5159" s="187">
        <f t="shared" si="240"/>
        <v>22.439999999999998</v>
      </c>
      <c r="L5159" s="188">
        <f t="shared" si="241"/>
        <v>22.439999999999998</v>
      </c>
      <c r="M5159" s="185"/>
      <c r="N5159" s="186">
        <f t="shared" si="242"/>
        <v>101265</v>
      </c>
    </row>
    <row r="5160" spans="1:14" ht="13.5" x14ac:dyDescent="0.25">
      <c r="A5160" s="494">
        <v>101266</v>
      </c>
      <c r="B5160" s="495" t="s">
        <v>7145</v>
      </c>
      <c r="C5160" s="495" t="s">
        <v>222</v>
      </c>
      <c r="D5160" s="495" t="s">
        <v>2411</v>
      </c>
      <c r="E5160" s="495" t="s">
        <v>1086</v>
      </c>
      <c r="F5160" s="496" t="s">
        <v>2490</v>
      </c>
      <c r="G5160" s="496" t="s">
        <v>1147</v>
      </c>
      <c r="H5160" s="496" t="s">
        <v>353</v>
      </c>
      <c r="I5160" s="496" t="s">
        <v>248</v>
      </c>
      <c r="J5160" s="496" t="s">
        <v>248</v>
      </c>
      <c r="K5160" s="187">
        <f t="shared" si="240"/>
        <v>7.91</v>
      </c>
      <c r="L5160" s="188">
        <f t="shared" si="241"/>
        <v>7.91</v>
      </c>
      <c r="M5160" s="185"/>
      <c r="N5160" s="186">
        <f t="shared" si="242"/>
        <v>101266</v>
      </c>
    </row>
    <row r="5161" spans="1:14" ht="13.5" x14ac:dyDescent="0.25">
      <c r="A5161" s="494">
        <v>101267</v>
      </c>
      <c r="B5161" s="495" t="s">
        <v>7146</v>
      </c>
      <c r="C5161" s="495" t="s">
        <v>222</v>
      </c>
      <c r="D5161" s="495" t="s">
        <v>2411</v>
      </c>
      <c r="E5161" s="495" t="s">
        <v>2284</v>
      </c>
      <c r="F5161" s="496" t="s">
        <v>1119</v>
      </c>
      <c r="G5161" s="496" t="s">
        <v>1415</v>
      </c>
      <c r="H5161" s="496" t="s">
        <v>2733</v>
      </c>
      <c r="I5161" s="496" t="s">
        <v>248</v>
      </c>
      <c r="J5161" s="496" t="s">
        <v>248</v>
      </c>
      <c r="K5161" s="187">
        <f t="shared" si="240"/>
        <v>7.57</v>
      </c>
      <c r="L5161" s="188">
        <f t="shared" si="241"/>
        <v>7.57</v>
      </c>
      <c r="M5161" s="185"/>
      <c r="N5161" s="186">
        <f t="shared" si="242"/>
        <v>101267</v>
      </c>
    </row>
    <row r="5162" spans="1:14" ht="13.5" x14ac:dyDescent="0.25">
      <c r="A5162" s="494">
        <v>101268</v>
      </c>
      <c r="B5162" s="495" t="s">
        <v>7147</v>
      </c>
      <c r="C5162" s="495" t="s">
        <v>222</v>
      </c>
      <c r="D5162" s="495" t="s">
        <v>2411</v>
      </c>
      <c r="E5162" s="495" t="s">
        <v>2189</v>
      </c>
      <c r="F5162" s="496" t="s">
        <v>2477</v>
      </c>
      <c r="G5162" s="496" t="s">
        <v>7662</v>
      </c>
      <c r="H5162" s="496" t="s">
        <v>673</v>
      </c>
      <c r="I5162" s="496" t="s">
        <v>248</v>
      </c>
      <c r="J5162" s="496" t="s">
        <v>248</v>
      </c>
      <c r="K5162" s="187">
        <f t="shared" si="240"/>
        <v>12.68</v>
      </c>
      <c r="L5162" s="188">
        <f t="shared" si="241"/>
        <v>12.68</v>
      </c>
      <c r="M5162" s="185"/>
      <c r="N5162" s="186">
        <f t="shared" si="242"/>
        <v>101268</v>
      </c>
    </row>
    <row r="5163" spans="1:14" ht="13.5" x14ac:dyDescent="0.25">
      <c r="A5163" s="494">
        <v>101269</v>
      </c>
      <c r="B5163" s="495" t="s">
        <v>7148</v>
      </c>
      <c r="C5163" s="495" t="s">
        <v>222</v>
      </c>
      <c r="D5163" s="495" t="s">
        <v>2411</v>
      </c>
      <c r="E5163" s="495" t="s">
        <v>18207</v>
      </c>
      <c r="F5163" s="496" t="s">
        <v>827</v>
      </c>
      <c r="G5163" s="496" t="s">
        <v>3311</v>
      </c>
      <c r="H5163" s="496" t="s">
        <v>6912</v>
      </c>
      <c r="I5163" s="496" t="s">
        <v>248</v>
      </c>
      <c r="J5163" s="496" t="s">
        <v>248</v>
      </c>
      <c r="K5163" s="187">
        <f t="shared" si="240"/>
        <v>14.01</v>
      </c>
      <c r="L5163" s="188">
        <f t="shared" si="241"/>
        <v>14.01</v>
      </c>
      <c r="M5163" s="185"/>
      <c r="N5163" s="186">
        <f t="shared" si="242"/>
        <v>101269</v>
      </c>
    </row>
    <row r="5164" spans="1:14" ht="13.5" x14ac:dyDescent="0.25">
      <c r="A5164" s="494">
        <v>101270</v>
      </c>
      <c r="B5164" s="495" t="s">
        <v>7150</v>
      </c>
      <c r="C5164" s="495" t="s">
        <v>222</v>
      </c>
      <c r="D5164" s="495" t="s">
        <v>2411</v>
      </c>
      <c r="E5164" s="495" t="s">
        <v>3582</v>
      </c>
      <c r="F5164" s="496" t="s">
        <v>1762</v>
      </c>
      <c r="G5164" s="496" t="s">
        <v>2232</v>
      </c>
      <c r="H5164" s="496" t="s">
        <v>2190</v>
      </c>
      <c r="I5164" s="496" t="s">
        <v>248</v>
      </c>
      <c r="J5164" s="496" t="s">
        <v>248</v>
      </c>
      <c r="K5164" s="187">
        <f t="shared" si="240"/>
        <v>16.28</v>
      </c>
      <c r="L5164" s="188">
        <f t="shared" si="241"/>
        <v>16.28</v>
      </c>
      <c r="M5164" s="185"/>
      <c r="N5164" s="186">
        <f t="shared" si="242"/>
        <v>101270</v>
      </c>
    </row>
    <row r="5165" spans="1:14" ht="13.5" x14ac:dyDescent="0.25">
      <c r="A5165" s="494">
        <v>101271</v>
      </c>
      <c r="B5165" s="495" t="s">
        <v>7152</v>
      </c>
      <c r="C5165" s="495" t="s">
        <v>222</v>
      </c>
      <c r="D5165" s="495" t="s">
        <v>2411</v>
      </c>
      <c r="E5165" s="495" t="s">
        <v>278</v>
      </c>
      <c r="F5165" s="496" t="s">
        <v>6666</v>
      </c>
      <c r="G5165" s="496" t="s">
        <v>5300</v>
      </c>
      <c r="H5165" s="496" t="s">
        <v>2248</v>
      </c>
      <c r="I5165" s="496" t="s">
        <v>248</v>
      </c>
      <c r="J5165" s="496" t="s">
        <v>248</v>
      </c>
      <c r="K5165" s="187">
        <f t="shared" si="240"/>
        <v>18.04</v>
      </c>
      <c r="L5165" s="188">
        <f t="shared" si="241"/>
        <v>18.04</v>
      </c>
      <c r="M5165" s="185"/>
      <c r="N5165" s="186">
        <f t="shared" si="242"/>
        <v>101271</v>
      </c>
    </row>
    <row r="5166" spans="1:14" ht="13.5" x14ac:dyDescent="0.25">
      <c r="A5166" s="494">
        <v>101272</v>
      </c>
      <c r="B5166" s="495" t="s">
        <v>7154</v>
      </c>
      <c r="C5166" s="495" t="s">
        <v>222</v>
      </c>
      <c r="D5166" s="495" t="s">
        <v>2411</v>
      </c>
      <c r="E5166" s="495" t="s">
        <v>18273</v>
      </c>
      <c r="F5166" s="496" t="s">
        <v>6916</v>
      </c>
      <c r="G5166" s="496" t="s">
        <v>771</v>
      </c>
      <c r="H5166" s="496" t="s">
        <v>1081</v>
      </c>
      <c r="I5166" s="496" t="s">
        <v>248</v>
      </c>
      <c r="J5166" s="496" t="s">
        <v>248</v>
      </c>
      <c r="K5166" s="187">
        <f t="shared" si="240"/>
        <v>22.619999999999997</v>
      </c>
      <c r="L5166" s="188">
        <f t="shared" si="241"/>
        <v>22.619999999999997</v>
      </c>
      <c r="M5166" s="185"/>
      <c r="N5166" s="186">
        <f t="shared" si="242"/>
        <v>101272</v>
      </c>
    </row>
    <row r="5167" spans="1:14" ht="13.5" x14ac:dyDescent="0.25">
      <c r="A5167" s="494">
        <v>101273</v>
      </c>
      <c r="B5167" s="495" t="s">
        <v>7156</v>
      </c>
      <c r="C5167" s="495" t="s">
        <v>222</v>
      </c>
      <c r="D5167" s="495" t="s">
        <v>2411</v>
      </c>
      <c r="E5167" s="495" t="s">
        <v>3996</v>
      </c>
      <c r="F5167" s="496" t="s">
        <v>3845</v>
      </c>
      <c r="G5167" s="496" t="s">
        <v>691</v>
      </c>
      <c r="H5167" s="496" t="s">
        <v>5618</v>
      </c>
      <c r="I5167" s="496" t="s">
        <v>248</v>
      </c>
      <c r="J5167" s="496" t="s">
        <v>248</v>
      </c>
      <c r="K5167" s="187">
        <f t="shared" si="240"/>
        <v>12.17</v>
      </c>
      <c r="L5167" s="188">
        <f t="shared" si="241"/>
        <v>12.17</v>
      </c>
      <c r="M5167" s="185"/>
      <c r="N5167" s="186">
        <f t="shared" si="242"/>
        <v>101273</v>
      </c>
    </row>
    <row r="5168" spans="1:14" ht="13.5" x14ac:dyDescent="0.25">
      <c r="A5168" s="494">
        <v>101274</v>
      </c>
      <c r="B5168" s="495" t="s">
        <v>7157</v>
      </c>
      <c r="C5168" s="495" t="s">
        <v>222</v>
      </c>
      <c r="D5168" s="495" t="s">
        <v>2411</v>
      </c>
      <c r="E5168" s="495" t="s">
        <v>1764</v>
      </c>
      <c r="F5168" s="496" t="s">
        <v>544</v>
      </c>
      <c r="G5168" s="496" t="s">
        <v>20835</v>
      </c>
      <c r="H5168" s="496" t="s">
        <v>289</v>
      </c>
      <c r="I5168" s="496" t="s">
        <v>248</v>
      </c>
      <c r="J5168" s="496" t="s">
        <v>248</v>
      </c>
      <c r="K5168" s="187">
        <f t="shared" si="240"/>
        <v>13.41</v>
      </c>
      <c r="L5168" s="188">
        <f t="shared" si="241"/>
        <v>13.41</v>
      </c>
      <c r="M5168" s="185"/>
      <c r="N5168" s="186">
        <f t="shared" si="242"/>
        <v>101274</v>
      </c>
    </row>
    <row r="5169" spans="1:14" ht="13.5" x14ac:dyDescent="0.25">
      <c r="A5169" s="494">
        <v>101275</v>
      </c>
      <c r="B5169" s="495" t="s">
        <v>7158</v>
      </c>
      <c r="C5169" s="495" t="s">
        <v>222</v>
      </c>
      <c r="D5169" s="495" t="s">
        <v>2411</v>
      </c>
      <c r="E5169" s="495" t="s">
        <v>5779</v>
      </c>
      <c r="F5169" s="496" t="s">
        <v>1810</v>
      </c>
      <c r="G5169" s="496" t="s">
        <v>6971</v>
      </c>
      <c r="H5169" s="496" t="s">
        <v>5574</v>
      </c>
      <c r="I5169" s="496" t="s">
        <v>248</v>
      </c>
      <c r="J5169" s="496" t="s">
        <v>248</v>
      </c>
      <c r="K5169" s="187">
        <f t="shared" si="240"/>
        <v>15.61</v>
      </c>
      <c r="L5169" s="188">
        <f t="shared" si="241"/>
        <v>15.61</v>
      </c>
      <c r="M5169" s="185"/>
      <c r="N5169" s="186">
        <f t="shared" si="242"/>
        <v>101275</v>
      </c>
    </row>
    <row r="5170" spans="1:14" ht="13.5" x14ac:dyDescent="0.25">
      <c r="A5170" s="494">
        <v>101276</v>
      </c>
      <c r="B5170" s="495" t="s">
        <v>7159</v>
      </c>
      <c r="C5170" s="495" t="s">
        <v>222</v>
      </c>
      <c r="D5170" s="495" t="s">
        <v>2411</v>
      </c>
      <c r="E5170" s="495" t="s">
        <v>7509</v>
      </c>
      <c r="F5170" s="496" t="s">
        <v>334</v>
      </c>
      <c r="G5170" s="496" t="s">
        <v>7712</v>
      </c>
      <c r="H5170" s="496" t="s">
        <v>4130</v>
      </c>
      <c r="I5170" s="496" t="s">
        <v>248</v>
      </c>
      <c r="J5170" s="496" t="s">
        <v>248</v>
      </c>
      <c r="K5170" s="187">
        <f t="shared" si="240"/>
        <v>17.260000000000002</v>
      </c>
      <c r="L5170" s="188">
        <f t="shared" si="241"/>
        <v>17.260000000000002</v>
      </c>
      <c r="M5170" s="185"/>
      <c r="N5170" s="186">
        <f t="shared" si="242"/>
        <v>101276</v>
      </c>
    </row>
    <row r="5171" spans="1:14" ht="13.5" x14ac:dyDescent="0.25">
      <c r="A5171" s="494">
        <v>101277</v>
      </c>
      <c r="B5171" s="495" t="s">
        <v>7160</v>
      </c>
      <c r="C5171" s="495" t="s">
        <v>222</v>
      </c>
      <c r="D5171" s="495" t="s">
        <v>2411</v>
      </c>
      <c r="E5171" s="495" t="s">
        <v>2616</v>
      </c>
      <c r="F5171" s="496" t="s">
        <v>333</v>
      </c>
      <c r="G5171" s="496" t="s">
        <v>19093</v>
      </c>
      <c r="H5171" s="496" t="s">
        <v>1397</v>
      </c>
      <c r="I5171" s="496" t="s">
        <v>248</v>
      </c>
      <c r="J5171" s="496" t="s">
        <v>248</v>
      </c>
      <c r="K5171" s="187">
        <f t="shared" si="240"/>
        <v>22.009999999999998</v>
      </c>
      <c r="L5171" s="188">
        <f t="shared" si="241"/>
        <v>22.009999999999998</v>
      </c>
      <c r="M5171" s="185"/>
      <c r="N5171" s="186">
        <f t="shared" si="242"/>
        <v>101277</v>
      </c>
    </row>
    <row r="5172" spans="1:14" ht="13.5" x14ac:dyDescent="0.25">
      <c r="A5172" s="494">
        <v>102354</v>
      </c>
      <c r="B5172" s="495" t="s">
        <v>7162</v>
      </c>
      <c r="C5172" s="495" t="s">
        <v>222</v>
      </c>
      <c r="D5172" s="495" t="s">
        <v>2411</v>
      </c>
      <c r="E5172" s="495" t="s">
        <v>26710</v>
      </c>
      <c r="F5172" s="496" t="s">
        <v>20350</v>
      </c>
      <c r="G5172" s="496" t="s">
        <v>26711</v>
      </c>
      <c r="H5172" s="496" t="s">
        <v>6062</v>
      </c>
      <c r="I5172" s="496" t="s">
        <v>248</v>
      </c>
      <c r="J5172" s="496" t="s">
        <v>248</v>
      </c>
      <c r="K5172" s="187">
        <f t="shared" si="240"/>
        <v>90.16</v>
      </c>
      <c r="L5172" s="188">
        <f t="shared" si="241"/>
        <v>90.16</v>
      </c>
      <c r="M5172" s="185"/>
      <c r="N5172" s="186">
        <f t="shared" si="242"/>
        <v>102354</v>
      </c>
    </row>
    <row r="5173" spans="1:14" ht="13.5" x14ac:dyDescent="0.25">
      <c r="A5173" s="494">
        <v>102355</v>
      </c>
      <c r="B5173" s="495" t="s">
        <v>7163</v>
      </c>
      <c r="C5173" s="495" t="s">
        <v>222</v>
      </c>
      <c r="D5173" s="495" t="s">
        <v>2411</v>
      </c>
      <c r="E5173" s="495" t="s">
        <v>26712</v>
      </c>
      <c r="F5173" s="496" t="s">
        <v>26713</v>
      </c>
      <c r="G5173" s="496" t="s">
        <v>26714</v>
      </c>
      <c r="H5173" s="496" t="s">
        <v>3382</v>
      </c>
      <c r="I5173" s="496" t="s">
        <v>248</v>
      </c>
      <c r="J5173" s="496" t="s">
        <v>248</v>
      </c>
      <c r="K5173" s="187">
        <f t="shared" si="240"/>
        <v>99.539999999999992</v>
      </c>
      <c r="L5173" s="188">
        <f t="shared" si="241"/>
        <v>99.539999999999992</v>
      </c>
      <c r="M5173" s="185"/>
      <c r="N5173" s="186">
        <f t="shared" si="242"/>
        <v>102355</v>
      </c>
    </row>
    <row r="5174" spans="1:14" ht="13.5" x14ac:dyDescent="0.25">
      <c r="A5174" s="494">
        <v>102360</v>
      </c>
      <c r="B5174" s="495" t="s">
        <v>7165</v>
      </c>
      <c r="C5174" s="495" t="s">
        <v>222</v>
      </c>
      <c r="D5174" s="495" t="s">
        <v>2411</v>
      </c>
      <c r="E5174" s="495" t="s">
        <v>5564</v>
      </c>
      <c r="F5174" s="496" t="s">
        <v>4151</v>
      </c>
      <c r="G5174" s="496" t="s">
        <v>5069</v>
      </c>
      <c r="H5174" s="496" t="s">
        <v>7069</v>
      </c>
      <c r="I5174" s="496" t="s">
        <v>248</v>
      </c>
      <c r="J5174" s="496" t="s">
        <v>248</v>
      </c>
      <c r="K5174" s="187">
        <f t="shared" si="240"/>
        <v>14.12</v>
      </c>
      <c r="L5174" s="188">
        <f t="shared" si="241"/>
        <v>14.12</v>
      </c>
      <c r="M5174" s="185"/>
      <c r="N5174" s="186">
        <f t="shared" si="242"/>
        <v>102360</v>
      </c>
    </row>
    <row r="5175" spans="1:14" ht="13.5" x14ac:dyDescent="0.25">
      <c r="A5175" s="494">
        <v>102361</v>
      </c>
      <c r="B5175" s="495" t="s">
        <v>7166</v>
      </c>
      <c r="C5175" s="495" t="s">
        <v>222</v>
      </c>
      <c r="D5175" s="495" t="s">
        <v>2411</v>
      </c>
      <c r="E5175" s="495" t="s">
        <v>19811</v>
      </c>
      <c r="F5175" s="496" t="s">
        <v>4127</v>
      </c>
      <c r="G5175" s="496" t="s">
        <v>289</v>
      </c>
      <c r="H5175" s="496" t="s">
        <v>3497</v>
      </c>
      <c r="I5175" s="496" t="s">
        <v>248</v>
      </c>
      <c r="J5175" s="496" t="s">
        <v>248</v>
      </c>
      <c r="K5175" s="187">
        <f t="shared" si="240"/>
        <v>17.86</v>
      </c>
      <c r="L5175" s="188">
        <f t="shared" si="241"/>
        <v>17.86</v>
      </c>
      <c r="M5175" s="185"/>
      <c r="N5175" s="186">
        <f t="shared" si="242"/>
        <v>102361</v>
      </c>
    </row>
    <row r="5176" spans="1:14" ht="13.5" x14ac:dyDescent="0.25">
      <c r="A5176" s="494">
        <v>90082</v>
      </c>
      <c r="B5176" s="495" t="s">
        <v>16039</v>
      </c>
      <c r="C5176" s="495" t="s">
        <v>222</v>
      </c>
      <c r="D5176" s="495" t="s">
        <v>2411</v>
      </c>
      <c r="E5176" s="495" t="s">
        <v>9431</v>
      </c>
      <c r="F5176" s="496" t="s">
        <v>344</v>
      </c>
      <c r="G5176" s="496" t="s">
        <v>795</v>
      </c>
      <c r="H5176" s="496" t="s">
        <v>2468</v>
      </c>
      <c r="I5176" s="496" t="s">
        <v>248</v>
      </c>
      <c r="J5176" s="496" t="s">
        <v>248</v>
      </c>
      <c r="K5176" s="187">
        <f t="shared" si="240"/>
        <v>6.99</v>
      </c>
      <c r="L5176" s="188">
        <f t="shared" si="241"/>
        <v>6.99</v>
      </c>
      <c r="M5176" s="185"/>
      <c r="N5176" s="186">
        <f t="shared" si="242"/>
        <v>90082</v>
      </c>
    </row>
    <row r="5177" spans="1:14" ht="13.5" x14ac:dyDescent="0.25">
      <c r="A5177" s="494">
        <v>90084</v>
      </c>
      <c r="B5177" s="495" t="s">
        <v>16040</v>
      </c>
      <c r="C5177" s="495" t="s">
        <v>222</v>
      </c>
      <c r="D5177" s="495" t="s">
        <v>2411</v>
      </c>
      <c r="E5177" s="495" t="s">
        <v>425</v>
      </c>
      <c r="F5177" s="496" t="s">
        <v>969</v>
      </c>
      <c r="G5177" s="496" t="s">
        <v>997</v>
      </c>
      <c r="H5177" s="496" t="s">
        <v>4345</v>
      </c>
      <c r="I5177" s="496" t="s">
        <v>248</v>
      </c>
      <c r="J5177" s="496" t="s">
        <v>248</v>
      </c>
      <c r="K5177" s="187">
        <f t="shared" si="240"/>
        <v>6.78</v>
      </c>
      <c r="L5177" s="188">
        <f t="shared" si="241"/>
        <v>6.78</v>
      </c>
      <c r="M5177" s="185"/>
      <c r="N5177" s="186">
        <f t="shared" si="242"/>
        <v>90084</v>
      </c>
    </row>
    <row r="5178" spans="1:14" ht="13.5" x14ac:dyDescent="0.25">
      <c r="A5178" s="494">
        <v>90086</v>
      </c>
      <c r="B5178" s="495" t="s">
        <v>16041</v>
      </c>
      <c r="C5178" s="495" t="s">
        <v>222</v>
      </c>
      <c r="D5178" s="495" t="s">
        <v>2411</v>
      </c>
      <c r="E5178" s="495" t="s">
        <v>3631</v>
      </c>
      <c r="F5178" s="496" t="s">
        <v>339</v>
      </c>
      <c r="G5178" s="496" t="s">
        <v>338</v>
      </c>
      <c r="H5178" s="496" t="s">
        <v>2224</v>
      </c>
      <c r="I5178" s="496" t="s">
        <v>248</v>
      </c>
      <c r="J5178" s="496" t="s">
        <v>248</v>
      </c>
      <c r="K5178" s="187">
        <f t="shared" si="240"/>
        <v>6.41</v>
      </c>
      <c r="L5178" s="188">
        <f t="shared" si="241"/>
        <v>6.41</v>
      </c>
      <c r="M5178" s="185"/>
      <c r="N5178" s="186">
        <f t="shared" si="242"/>
        <v>90086</v>
      </c>
    </row>
    <row r="5179" spans="1:14" ht="13.5" x14ac:dyDescent="0.25">
      <c r="A5179" s="494">
        <v>90087</v>
      </c>
      <c r="B5179" s="495" t="s">
        <v>16042</v>
      </c>
      <c r="C5179" s="495" t="s">
        <v>222</v>
      </c>
      <c r="D5179" s="495" t="s">
        <v>2411</v>
      </c>
      <c r="E5179" s="495" t="s">
        <v>4238</v>
      </c>
      <c r="F5179" s="496" t="s">
        <v>329</v>
      </c>
      <c r="G5179" s="496" t="s">
        <v>3910</v>
      </c>
      <c r="H5179" s="496" t="s">
        <v>1715</v>
      </c>
      <c r="I5179" s="496" t="s">
        <v>248</v>
      </c>
      <c r="J5179" s="496" t="s">
        <v>248</v>
      </c>
      <c r="K5179" s="187">
        <f t="shared" si="240"/>
        <v>6.0500000000000007</v>
      </c>
      <c r="L5179" s="188">
        <f t="shared" si="241"/>
        <v>6.0500000000000007</v>
      </c>
      <c r="M5179" s="185"/>
      <c r="N5179" s="186">
        <f t="shared" si="242"/>
        <v>90087</v>
      </c>
    </row>
    <row r="5180" spans="1:14" ht="13.5" x14ac:dyDescent="0.25">
      <c r="A5180" s="494">
        <v>90090</v>
      </c>
      <c r="B5180" s="495" t="s">
        <v>16043</v>
      </c>
      <c r="C5180" s="495" t="s">
        <v>222</v>
      </c>
      <c r="D5180" s="495" t="s">
        <v>2411</v>
      </c>
      <c r="E5180" s="495" t="s">
        <v>422</v>
      </c>
      <c r="F5180" s="496" t="s">
        <v>323</v>
      </c>
      <c r="G5180" s="496" t="s">
        <v>3952</v>
      </c>
      <c r="H5180" s="496" t="s">
        <v>2351</v>
      </c>
      <c r="I5180" s="496" t="s">
        <v>248</v>
      </c>
      <c r="J5180" s="496" t="s">
        <v>248</v>
      </c>
      <c r="K5180" s="187">
        <f t="shared" si="240"/>
        <v>5.92</v>
      </c>
      <c r="L5180" s="188">
        <f t="shared" si="241"/>
        <v>5.92</v>
      </c>
      <c r="M5180" s="185"/>
      <c r="N5180" s="186">
        <f t="shared" si="242"/>
        <v>90090</v>
      </c>
    </row>
    <row r="5181" spans="1:14" ht="13.5" x14ac:dyDescent="0.25">
      <c r="A5181" s="494">
        <v>90091</v>
      </c>
      <c r="B5181" s="495" t="s">
        <v>16044</v>
      </c>
      <c r="C5181" s="495" t="s">
        <v>222</v>
      </c>
      <c r="D5181" s="495" t="s">
        <v>2411</v>
      </c>
      <c r="E5181" s="495" t="s">
        <v>4189</v>
      </c>
      <c r="F5181" s="496" t="s">
        <v>502</v>
      </c>
      <c r="G5181" s="496" t="s">
        <v>1664</v>
      </c>
      <c r="H5181" s="496" t="s">
        <v>5576</v>
      </c>
      <c r="I5181" s="496" t="s">
        <v>248</v>
      </c>
      <c r="J5181" s="496" t="s">
        <v>248</v>
      </c>
      <c r="K5181" s="187">
        <f t="shared" si="240"/>
        <v>3.77</v>
      </c>
      <c r="L5181" s="188">
        <f t="shared" si="241"/>
        <v>3.77</v>
      </c>
      <c r="M5181" s="185"/>
      <c r="N5181" s="186">
        <f t="shared" si="242"/>
        <v>90091</v>
      </c>
    </row>
    <row r="5182" spans="1:14" ht="13.5" x14ac:dyDescent="0.25">
      <c r="A5182" s="494">
        <v>90092</v>
      </c>
      <c r="B5182" s="495" t="s">
        <v>16045</v>
      </c>
      <c r="C5182" s="495" t="s">
        <v>222</v>
      </c>
      <c r="D5182" s="495" t="s">
        <v>2411</v>
      </c>
      <c r="E5182" s="495" t="s">
        <v>316</v>
      </c>
      <c r="F5182" s="496" t="s">
        <v>546</v>
      </c>
      <c r="G5182" s="496" t="s">
        <v>2689</v>
      </c>
      <c r="H5182" s="496" t="s">
        <v>3886</v>
      </c>
      <c r="I5182" s="496" t="s">
        <v>248</v>
      </c>
      <c r="J5182" s="496" t="s">
        <v>248</v>
      </c>
      <c r="K5182" s="187">
        <f t="shared" si="240"/>
        <v>3.7300000000000004</v>
      </c>
      <c r="L5182" s="188">
        <f t="shared" si="241"/>
        <v>3.7300000000000004</v>
      </c>
      <c r="M5182" s="185"/>
      <c r="N5182" s="186">
        <f t="shared" si="242"/>
        <v>90092</v>
      </c>
    </row>
    <row r="5183" spans="1:14" ht="13.5" x14ac:dyDescent="0.25">
      <c r="A5183" s="494">
        <v>90094</v>
      </c>
      <c r="B5183" s="495" t="s">
        <v>16046</v>
      </c>
      <c r="C5183" s="495" t="s">
        <v>222</v>
      </c>
      <c r="D5183" s="495" t="s">
        <v>2411</v>
      </c>
      <c r="E5183" s="495" t="s">
        <v>3305</v>
      </c>
      <c r="F5183" s="496" t="s">
        <v>1292</v>
      </c>
      <c r="G5183" s="496" t="s">
        <v>1777</v>
      </c>
      <c r="H5183" s="496" t="s">
        <v>5296</v>
      </c>
      <c r="I5183" s="496" t="s">
        <v>248</v>
      </c>
      <c r="J5183" s="496" t="s">
        <v>248</v>
      </c>
      <c r="K5183" s="187">
        <f t="shared" si="240"/>
        <v>3.5300000000000002</v>
      </c>
      <c r="L5183" s="188">
        <f t="shared" si="241"/>
        <v>3.5300000000000002</v>
      </c>
      <c r="M5183" s="185"/>
      <c r="N5183" s="186">
        <f t="shared" si="242"/>
        <v>90094</v>
      </c>
    </row>
    <row r="5184" spans="1:14" ht="13.5" x14ac:dyDescent="0.25">
      <c r="A5184" s="494">
        <v>90095</v>
      </c>
      <c r="B5184" s="495" t="s">
        <v>16047</v>
      </c>
      <c r="C5184" s="495" t="s">
        <v>222</v>
      </c>
      <c r="D5184" s="495" t="s">
        <v>2411</v>
      </c>
      <c r="E5184" s="495" t="s">
        <v>4266</v>
      </c>
      <c r="F5184" s="496" t="s">
        <v>1093</v>
      </c>
      <c r="G5184" s="496" t="s">
        <v>812</v>
      </c>
      <c r="H5184" s="496" t="s">
        <v>333</v>
      </c>
      <c r="I5184" s="496" t="s">
        <v>248</v>
      </c>
      <c r="J5184" s="496" t="s">
        <v>248</v>
      </c>
      <c r="K5184" s="187">
        <f t="shared" si="240"/>
        <v>3.34</v>
      </c>
      <c r="L5184" s="188">
        <f t="shared" si="241"/>
        <v>3.34</v>
      </c>
      <c r="M5184" s="185"/>
      <c r="N5184" s="186">
        <f t="shared" si="242"/>
        <v>90095</v>
      </c>
    </row>
    <row r="5185" spans="1:14" ht="13.5" x14ac:dyDescent="0.25">
      <c r="A5185" s="494">
        <v>90098</v>
      </c>
      <c r="B5185" s="495" t="s">
        <v>16048</v>
      </c>
      <c r="C5185" s="495" t="s">
        <v>222</v>
      </c>
      <c r="D5185" s="495" t="s">
        <v>2411</v>
      </c>
      <c r="E5185" s="495" t="s">
        <v>4915</v>
      </c>
      <c r="F5185" s="496" t="s">
        <v>1093</v>
      </c>
      <c r="G5185" s="496" t="s">
        <v>544</v>
      </c>
      <c r="H5185" s="496" t="s">
        <v>1305</v>
      </c>
      <c r="I5185" s="496" t="s">
        <v>248</v>
      </c>
      <c r="J5185" s="496" t="s">
        <v>248</v>
      </c>
      <c r="K5185" s="187">
        <f t="shared" si="240"/>
        <v>3.27</v>
      </c>
      <c r="L5185" s="188">
        <f t="shared" si="241"/>
        <v>3.27</v>
      </c>
      <c r="M5185" s="185"/>
      <c r="N5185" s="186">
        <f t="shared" si="242"/>
        <v>90098</v>
      </c>
    </row>
    <row r="5186" spans="1:14" ht="13.5" x14ac:dyDescent="0.25">
      <c r="A5186" s="494">
        <v>90099</v>
      </c>
      <c r="B5186" s="495" t="s">
        <v>16049</v>
      </c>
      <c r="C5186" s="495" t="s">
        <v>222</v>
      </c>
      <c r="D5186" s="495" t="s">
        <v>2411</v>
      </c>
      <c r="E5186" s="495" t="s">
        <v>2547</v>
      </c>
      <c r="F5186" s="496" t="s">
        <v>1699</v>
      </c>
      <c r="G5186" s="496" t="s">
        <v>2486</v>
      </c>
      <c r="H5186" s="496" t="s">
        <v>444</v>
      </c>
      <c r="I5186" s="496" t="s">
        <v>248</v>
      </c>
      <c r="J5186" s="496" t="s">
        <v>248</v>
      </c>
      <c r="K5186" s="187">
        <f t="shared" si="240"/>
        <v>8.59</v>
      </c>
      <c r="L5186" s="188">
        <f t="shared" si="241"/>
        <v>8.59</v>
      </c>
      <c r="M5186" s="185"/>
      <c r="N5186" s="186">
        <f t="shared" si="242"/>
        <v>90099</v>
      </c>
    </row>
    <row r="5187" spans="1:14" ht="13.5" x14ac:dyDescent="0.25">
      <c r="A5187" s="494">
        <v>90100</v>
      </c>
      <c r="B5187" s="495" t="s">
        <v>16050</v>
      </c>
      <c r="C5187" s="495" t="s">
        <v>222</v>
      </c>
      <c r="D5187" s="495" t="s">
        <v>2411</v>
      </c>
      <c r="E5187" s="495" t="s">
        <v>21823</v>
      </c>
      <c r="F5187" s="496" t="s">
        <v>2171</v>
      </c>
      <c r="G5187" s="496" t="s">
        <v>1715</v>
      </c>
      <c r="H5187" s="496" t="s">
        <v>1613</v>
      </c>
      <c r="I5187" s="496" t="s">
        <v>248</v>
      </c>
      <c r="J5187" s="496" t="s">
        <v>248</v>
      </c>
      <c r="K5187" s="187">
        <f t="shared" si="240"/>
        <v>7.3000000000000007</v>
      </c>
      <c r="L5187" s="188">
        <f t="shared" si="241"/>
        <v>7.3000000000000007</v>
      </c>
      <c r="M5187" s="185"/>
      <c r="N5187" s="186">
        <f t="shared" si="242"/>
        <v>90100</v>
      </c>
    </row>
    <row r="5188" spans="1:14" ht="13.5" x14ac:dyDescent="0.25">
      <c r="A5188" s="494">
        <v>90101</v>
      </c>
      <c r="B5188" s="495" t="s">
        <v>16051</v>
      </c>
      <c r="C5188" s="495" t="s">
        <v>222</v>
      </c>
      <c r="D5188" s="495" t="s">
        <v>2411</v>
      </c>
      <c r="E5188" s="495" t="s">
        <v>18260</v>
      </c>
      <c r="F5188" s="496" t="s">
        <v>1191</v>
      </c>
      <c r="G5188" s="496" t="s">
        <v>2282</v>
      </c>
      <c r="H5188" s="496" t="s">
        <v>505</v>
      </c>
      <c r="I5188" s="496" t="s">
        <v>248</v>
      </c>
      <c r="J5188" s="496" t="s">
        <v>248</v>
      </c>
      <c r="K5188" s="187">
        <f t="shared" si="240"/>
        <v>7.21</v>
      </c>
      <c r="L5188" s="188">
        <f t="shared" si="241"/>
        <v>7.21</v>
      </c>
      <c r="M5188" s="185"/>
      <c r="N5188" s="186">
        <f t="shared" si="242"/>
        <v>90101</v>
      </c>
    </row>
    <row r="5189" spans="1:14" ht="13.5" x14ac:dyDescent="0.25">
      <c r="A5189" s="494">
        <v>90102</v>
      </c>
      <c r="B5189" s="495" t="s">
        <v>16052</v>
      </c>
      <c r="C5189" s="495" t="s">
        <v>222</v>
      </c>
      <c r="D5189" s="495" t="s">
        <v>2411</v>
      </c>
      <c r="E5189" s="495" t="s">
        <v>665</v>
      </c>
      <c r="F5189" s="496" t="s">
        <v>1413</v>
      </c>
      <c r="G5189" s="496" t="s">
        <v>3691</v>
      </c>
      <c r="H5189" s="496" t="s">
        <v>4411</v>
      </c>
      <c r="I5189" s="496" t="s">
        <v>248</v>
      </c>
      <c r="J5189" s="496" t="s">
        <v>248</v>
      </c>
      <c r="K5189" s="187">
        <f t="shared" si="240"/>
        <v>6.57</v>
      </c>
      <c r="L5189" s="188">
        <f t="shared" si="241"/>
        <v>6.57</v>
      </c>
      <c r="M5189" s="185"/>
      <c r="N5189" s="186">
        <f t="shared" si="242"/>
        <v>90102</v>
      </c>
    </row>
    <row r="5190" spans="1:14" ht="13.5" x14ac:dyDescent="0.25">
      <c r="A5190" s="494">
        <v>90105</v>
      </c>
      <c r="B5190" s="495" t="s">
        <v>16053</v>
      </c>
      <c r="C5190" s="495" t="s">
        <v>222</v>
      </c>
      <c r="D5190" s="495" t="s">
        <v>2411</v>
      </c>
      <c r="E5190" s="495" t="s">
        <v>4110</v>
      </c>
      <c r="F5190" s="496" t="s">
        <v>791</v>
      </c>
      <c r="G5190" s="496" t="s">
        <v>338</v>
      </c>
      <c r="H5190" s="496" t="s">
        <v>262</v>
      </c>
      <c r="I5190" s="496" t="s">
        <v>248</v>
      </c>
      <c r="J5190" s="496" t="s">
        <v>248</v>
      </c>
      <c r="K5190" s="187">
        <f t="shared" si="240"/>
        <v>4.74</v>
      </c>
      <c r="L5190" s="188">
        <f t="shared" si="241"/>
        <v>4.74</v>
      </c>
      <c r="M5190" s="185"/>
      <c r="N5190" s="186">
        <f t="shared" si="242"/>
        <v>90105</v>
      </c>
    </row>
    <row r="5191" spans="1:14" ht="13.5" x14ac:dyDescent="0.25">
      <c r="A5191" s="494">
        <v>90106</v>
      </c>
      <c r="B5191" s="495" t="s">
        <v>16054</v>
      </c>
      <c r="C5191" s="495" t="s">
        <v>222</v>
      </c>
      <c r="D5191" s="495" t="s">
        <v>2411</v>
      </c>
      <c r="E5191" s="495" t="s">
        <v>5662</v>
      </c>
      <c r="F5191" s="496" t="s">
        <v>339</v>
      </c>
      <c r="G5191" s="496" t="s">
        <v>4495</v>
      </c>
      <c r="H5191" s="496" t="s">
        <v>4021</v>
      </c>
      <c r="I5191" s="496" t="s">
        <v>248</v>
      </c>
      <c r="J5191" s="496" t="s">
        <v>248</v>
      </c>
      <c r="K5191" s="187">
        <f t="shared" si="240"/>
        <v>4.0199999999999996</v>
      </c>
      <c r="L5191" s="188">
        <f t="shared" si="241"/>
        <v>4.0199999999999996</v>
      </c>
      <c r="M5191" s="185"/>
      <c r="N5191" s="186">
        <f t="shared" si="242"/>
        <v>90106</v>
      </c>
    </row>
    <row r="5192" spans="1:14" ht="13.5" x14ac:dyDescent="0.25">
      <c r="A5192" s="494">
        <v>90107</v>
      </c>
      <c r="B5192" s="495" t="s">
        <v>16055</v>
      </c>
      <c r="C5192" s="495" t="s">
        <v>222</v>
      </c>
      <c r="D5192" s="495" t="s">
        <v>2411</v>
      </c>
      <c r="E5192" s="495" t="s">
        <v>1342</v>
      </c>
      <c r="F5192" s="496" t="s">
        <v>1155</v>
      </c>
      <c r="G5192" s="496" t="s">
        <v>2899</v>
      </c>
      <c r="H5192" s="496" t="s">
        <v>5039</v>
      </c>
      <c r="I5192" s="496" t="s">
        <v>248</v>
      </c>
      <c r="J5192" s="496" t="s">
        <v>248</v>
      </c>
      <c r="K5192" s="187">
        <f t="shared" si="240"/>
        <v>3.9699999999999998</v>
      </c>
      <c r="L5192" s="188">
        <f t="shared" si="241"/>
        <v>3.9699999999999998</v>
      </c>
      <c r="M5192" s="185"/>
      <c r="N5192" s="186">
        <f t="shared" si="242"/>
        <v>90107</v>
      </c>
    </row>
    <row r="5193" spans="1:14" ht="13.5" x14ac:dyDescent="0.25">
      <c r="A5193" s="494">
        <v>90108</v>
      </c>
      <c r="B5193" s="495" t="s">
        <v>16056</v>
      </c>
      <c r="C5193" s="495" t="s">
        <v>222</v>
      </c>
      <c r="D5193" s="495" t="s">
        <v>2411</v>
      </c>
      <c r="E5193" s="495" t="s">
        <v>2376</v>
      </c>
      <c r="F5193" s="496" t="s">
        <v>2026</v>
      </c>
      <c r="G5193" s="496" t="s">
        <v>6666</v>
      </c>
      <c r="H5193" s="496" t="s">
        <v>796</v>
      </c>
      <c r="I5193" s="496" t="s">
        <v>248</v>
      </c>
      <c r="J5193" s="496" t="s">
        <v>248</v>
      </c>
      <c r="K5193" s="187">
        <f t="shared" ref="K5193:K5256" si="243">H5193+I5193+J5193+G5193</f>
        <v>3.62</v>
      </c>
      <c r="L5193" s="188">
        <f t="shared" ref="L5193:L5256" si="244">G5193+I5193+J5193+H5193</f>
        <v>3.62</v>
      </c>
      <c r="M5193" s="185"/>
      <c r="N5193" s="186">
        <f t="shared" ref="N5193:N5256" si="245">A5193</f>
        <v>90108</v>
      </c>
    </row>
    <row r="5194" spans="1:14" ht="13.5" x14ac:dyDescent="0.25">
      <c r="A5194" s="494">
        <v>93358</v>
      </c>
      <c r="B5194" s="495" t="s">
        <v>7169</v>
      </c>
      <c r="C5194" s="495" t="s">
        <v>222</v>
      </c>
      <c r="D5194" s="495" t="s">
        <v>2411</v>
      </c>
      <c r="E5194" s="495" t="s">
        <v>26715</v>
      </c>
      <c r="F5194" s="496" t="s">
        <v>19932</v>
      </c>
      <c r="G5194" s="496" t="s">
        <v>26221</v>
      </c>
      <c r="H5194" s="496" t="s">
        <v>248</v>
      </c>
      <c r="I5194" s="496" t="s">
        <v>248</v>
      </c>
      <c r="J5194" s="496" t="s">
        <v>248</v>
      </c>
      <c r="K5194" s="187">
        <f t="shared" si="243"/>
        <v>26.84</v>
      </c>
      <c r="L5194" s="188">
        <f t="shared" si="244"/>
        <v>26.84</v>
      </c>
      <c r="M5194" s="185"/>
      <c r="N5194" s="186">
        <f t="shared" si="245"/>
        <v>93358</v>
      </c>
    </row>
    <row r="5195" spans="1:14" ht="13.5" x14ac:dyDescent="0.25">
      <c r="A5195" s="494">
        <v>102276</v>
      </c>
      <c r="B5195" s="495" t="s">
        <v>16057</v>
      </c>
      <c r="C5195" s="495" t="s">
        <v>222</v>
      </c>
      <c r="D5195" s="495" t="s">
        <v>2411</v>
      </c>
      <c r="E5195" s="495" t="s">
        <v>9572</v>
      </c>
      <c r="F5195" s="496" t="s">
        <v>1803</v>
      </c>
      <c r="G5195" s="496" t="s">
        <v>4025</v>
      </c>
      <c r="H5195" s="496" t="s">
        <v>2900</v>
      </c>
      <c r="I5195" s="496" t="s">
        <v>248</v>
      </c>
      <c r="J5195" s="496" t="s">
        <v>248</v>
      </c>
      <c r="K5195" s="187">
        <f t="shared" si="243"/>
        <v>7.88</v>
      </c>
      <c r="L5195" s="188">
        <f t="shared" si="244"/>
        <v>7.88</v>
      </c>
      <c r="M5195" s="185"/>
      <c r="N5195" s="186">
        <f t="shared" si="245"/>
        <v>102276</v>
      </c>
    </row>
    <row r="5196" spans="1:14" ht="13.5" x14ac:dyDescent="0.25">
      <c r="A5196" s="494">
        <v>102277</v>
      </c>
      <c r="B5196" s="495" t="s">
        <v>16058</v>
      </c>
      <c r="C5196" s="495" t="s">
        <v>222</v>
      </c>
      <c r="D5196" s="495" t="s">
        <v>2411</v>
      </c>
      <c r="E5196" s="495" t="s">
        <v>3241</v>
      </c>
      <c r="F5196" s="496" t="s">
        <v>247</v>
      </c>
      <c r="G5196" s="496" t="s">
        <v>485</v>
      </c>
      <c r="H5196" s="496" t="s">
        <v>286</v>
      </c>
      <c r="I5196" s="496" t="s">
        <v>248</v>
      </c>
      <c r="J5196" s="496" t="s">
        <v>248</v>
      </c>
      <c r="K5196" s="187">
        <f t="shared" si="243"/>
        <v>6.21</v>
      </c>
      <c r="L5196" s="188">
        <f t="shared" si="244"/>
        <v>6.21</v>
      </c>
      <c r="M5196" s="185"/>
      <c r="N5196" s="186">
        <f t="shared" si="245"/>
        <v>102277</v>
      </c>
    </row>
    <row r="5197" spans="1:14" ht="13.5" x14ac:dyDescent="0.25">
      <c r="A5197" s="494">
        <v>102278</v>
      </c>
      <c r="B5197" s="495" t="s">
        <v>16059</v>
      </c>
      <c r="C5197" s="495" t="s">
        <v>222</v>
      </c>
      <c r="D5197" s="495" t="s">
        <v>2411</v>
      </c>
      <c r="E5197" s="495" t="s">
        <v>352</v>
      </c>
      <c r="F5197" s="496" t="s">
        <v>792</v>
      </c>
      <c r="G5197" s="496" t="s">
        <v>5637</v>
      </c>
      <c r="H5197" s="496" t="s">
        <v>452</v>
      </c>
      <c r="I5197" s="496" t="s">
        <v>248</v>
      </c>
      <c r="J5197" s="496" t="s">
        <v>248</v>
      </c>
      <c r="K5197" s="187">
        <f t="shared" si="243"/>
        <v>6.32</v>
      </c>
      <c r="L5197" s="188">
        <f t="shared" si="244"/>
        <v>6.32</v>
      </c>
      <c r="M5197" s="185"/>
      <c r="N5197" s="186">
        <f t="shared" si="245"/>
        <v>102278</v>
      </c>
    </row>
    <row r="5198" spans="1:14" ht="13.5" x14ac:dyDescent="0.25">
      <c r="A5198" s="494">
        <v>102279</v>
      </c>
      <c r="B5198" s="495" t="s">
        <v>16060</v>
      </c>
      <c r="C5198" s="495" t="s">
        <v>222</v>
      </c>
      <c r="D5198" s="495" t="s">
        <v>2411</v>
      </c>
      <c r="E5198" s="495" t="s">
        <v>5835</v>
      </c>
      <c r="F5198" s="496" t="s">
        <v>2683</v>
      </c>
      <c r="G5198" s="496" t="s">
        <v>2026</v>
      </c>
      <c r="H5198" s="496" t="s">
        <v>2396</v>
      </c>
      <c r="I5198" s="496" t="s">
        <v>248</v>
      </c>
      <c r="J5198" s="496" t="s">
        <v>248</v>
      </c>
      <c r="K5198" s="187">
        <f t="shared" si="243"/>
        <v>4.34</v>
      </c>
      <c r="L5198" s="188">
        <f t="shared" si="244"/>
        <v>4.34</v>
      </c>
      <c r="M5198" s="185"/>
      <c r="N5198" s="186">
        <f t="shared" si="245"/>
        <v>102279</v>
      </c>
    </row>
    <row r="5199" spans="1:14" ht="13.5" x14ac:dyDescent="0.25">
      <c r="A5199" s="494">
        <v>102280</v>
      </c>
      <c r="B5199" s="495" t="s">
        <v>16061</v>
      </c>
      <c r="C5199" s="495" t="s">
        <v>222</v>
      </c>
      <c r="D5199" s="495" t="s">
        <v>2411</v>
      </c>
      <c r="E5199" s="495" t="s">
        <v>495</v>
      </c>
      <c r="F5199" s="496" t="s">
        <v>2346</v>
      </c>
      <c r="G5199" s="496" t="s">
        <v>324</v>
      </c>
      <c r="H5199" s="496" t="s">
        <v>4405</v>
      </c>
      <c r="I5199" s="496" t="s">
        <v>248</v>
      </c>
      <c r="J5199" s="496" t="s">
        <v>248</v>
      </c>
      <c r="K5199" s="187">
        <f t="shared" si="243"/>
        <v>3.4299999999999997</v>
      </c>
      <c r="L5199" s="188">
        <f t="shared" si="244"/>
        <v>3.4299999999999997</v>
      </c>
      <c r="M5199" s="185"/>
      <c r="N5199" s="186">
        <f t="shared" si="245"/>
        <v>102280</v>
      </c>
    </row>
    <row r="5200" spans="1:14" ht="13.5" x14ac:dyDescent="0.25">
      <c r="A5200" s="494">
        <v>102281</v>
      </c>
      <c r="B5200" s="495" t="s">
        <v>16062</v>
      </c>
      <c r="C5200" s="495" t="s">
        <v>222</v>
      </c>
      <c r="D5200" s="495" t="s">
        <v>2411</v>
      </c>
      <c r="E5200" s="495" t="s">
        <v>668</v>
      </c>
      <c r="F5200" s="496" t="s">
        <v>582</v>
      </c>
      <c r="G5200" s="496" t="s">
        <v>1664</v>
      </c>
      <c r="H5200" s="496" t="s">
        <v>459</v>
      </c>
      <c r="I5200" s="496" t="s">
        <v>248</v>
      </c>
      <c r="J5200" s="496" t="s">
        <v>248</v>
      </c>
      <c r="K5200" s="187">
        <f t="shared" si="243"/>
        <v>3.4899999999999998</v>
      </c>
      <c r="L5200" s="188">
        <f t="shared" si="244"/>
        <v>3.4899999999999998</v>
      </c>
      <c r="M5200" s="185"/>
      <c r="N5200" s="186">
        <f t="shared" si="245"/>
        <v>102281</v>
      </c>
    </row>
    <row r="5201" spans="1:14" ht="13.5" x14ac:dyDescent="0.25">
      <c r="A5201" s="494">
        <v>102282</v>
      </c>
      <c r="B5201" s="495" t="s">
        <v>16063</v>
      </c>
      <c r="C5201" s="495" t="s">
        <v>222</v>
      </c>
      <c r="D5201" s="495" t="s">
        <v>2411</v>
      </c>
      <c r="E5201" s="495" t="s">
        <v>4580</v>
      </c>
      <c r="F5201" s="496" t="s">
        <v>3910</v>
      </c>
      <c r="G5201" s="496" t="s">
        <v>1321</v>
      </c>
      <c r="H5201" s="496" t="s">
        <v>7171</v>
      </c>
      <c r="I5201" s="496" t="s">
        <v>248</v>
      </c>
      <c r="J5201" s="496" t="s">
        <v>248</v>
      </c>
      <c r="K5201" s="187">
        <f t="shared" si="243"/>
        <v>8.74</v>
      </c>
      <c r="L5201" s="188">
        <f t="shared" si="244"/>
        <v>8.74</v>
      </c>
      <c r="M5201" s="185"/>
      <c r="N5201" s="186">
        <f t="shared" si="245"/>
        <v>102282</v>
      </c>
    </row>
    <row r="5202" spans="1:14" ht="13.5" x14ac:dyDescent="0.25">
      <c r="A5202" s="494">
        <v>102283</v>
      </c>
      <c r="B5202" s="495" t="s">
        <v>16064</v>
      </c>
      <c r="C5202" s="495" t="s">
        <v>222</v>
      </c>
      <c r="D5202" s="495" t="s">
        <v>2411</v>
      </c>
      <c r="E5202" s="495" t="s">
        <v>3308</v>
      </c>
      <c r="F5202" s="496" t="s">
        <v>530</v>
      </c>
      <c r="G5202" s="496" t="s">
        <v>1067</v>
      </c>
      <c r="H5202" s="496" t="s">
        <v>1429</v>
      </c>
      <c r="I5202" s="496" t="s">
        <v>248</v>
      </c>
      <c r="J5202" s="496" t="s">
        <v>248</v>
      </c>
      <c r="K5202" s="187">
        <f t="shared" si="243"/>
        <v>7.76</v>
      </c>
      <c r="L5202" s="188">
        <f t="shared" si="244"/>
        <v>7.76</v>
      </c>
      <c r="M5202" s="185"/>
      <c r="N5202" s="186">
        <f t="shared" si="245"/>
        <v>102283</v>
      </c>
    </row>
    <row r="5203" spans="1:14" ht="13.5" x14ac:dyDescent="0.25">
      <c r="A5203" s="494">
        <v>102284</v>
      </c>
      <c r="B5203" s="495" t="s">
        <v>16065</v>
      </c>
      <c r="C5203" s="495" t="s">
        <v>222</v>
      </c>
      <c r="D5203" s="495" t="s">
        <v>2411</v>
      </c>
      <c r="E5203" s="495" t="s">
        <v>615</v>
      </c>
      <c r="F5203" s="496" t="s">
        <v>4922</v>
      </c>
      <c r="G5203" s="496" t="s">
        <v>2396</v>
      </c>
      <c r="H5203" s="496" t="s">
        <v>2246</v>
      </c>
      <c r="I5203" s="496" t="s">
        <v>248</v>
      </c>
      <c r="J5203" s="496" t="s">
        <v>248</v>
      </c>
      <c r="K5203" s="187">
        <f t="shared" si="243"/>
        <v>7.52</v>
      </c>
      <c r="L5203" s="188">
        <f t="shared" si="244"/>
        <v>7.52</v>
      </c>
      <c r="M5203" s="185"/>
      <c r="N5203" s="186">
        <f t="shared" si="245"/>
        <v>102284</v>
      </c>
    </row>
    <row r="5204" spans="1:14" ht="13.5" x14ac:dyDescent="0.25">
      <c r="A5204" s="494">
        <v>102285</v>
      </c>
      <c r="B5204" s="495" t="s">
        <v>16066</v>
      </c>
      <c r="C5204" s="495" t="s">
        <v>222</v>
      </c>
      <c r="D5204" s="495" t="s">
        <v>2411</v>
      </c>
      <c r="E5204" s="495" t="s">
        <v>4214</v>
      </c>
      <c r="F5204" s="496" t="s">
        <v>1745</v>
      </c>
      <c r="G5204" s="496" t="s">
        <v>990</v>
      </c>
      <c r="H5204" s="496" t="s">
        <v>3305</v>
      </c>
      <c r="I5204" s="496" t="s">
        <v>248</v>
      </c>
      <c r="J5204" s="496" t="s">
        <v>248</v>
      </c>
      <c r="K5204" s="187">
        <f t="shared" si="243"/>
        <v>7.1099999999999994</v>
      </c>
      <c r="L5204" s="188">
        <f t="shared" si="244"/>
        <v>7.1099999999999994</v>
      </c>
      <c r="M5204" s="185"/>
      <c r="N5204" s="186">
        <f t="shared" si="245"/>
        <v>102285</v>
      </c>
    </row>
    <row r="5205" spans="1:14" ht="13.5" x14ac:dyDescent="0.25">
      <c r="A5205" s="494">
        <v>102286</v>
      </c>
      <c r="B5205" s="495" t="s">
        <v>16067</v>
      </c>
      <c r="C5205" s="495" t="s">
        <v>222</v>
      </c>
      <c r="D5205" s="495" t="s">
        <v>2411</v>
      </c>
      <c r="E5205" s="495" t="s">
        <v>2450</v>
      </c>
      <c r="F5205" s="496" t="s">
        <v>3360</v>
      </c>
      <c r="G5205" s="496" t="s">
        <v>2087</v>
      </c>
      <c r="H5205" s="496" t="s">
        <v>3295</v>
      </c>
      <c r="I5205" s="496" t="s">
        <v>248</v>
      </c>
      <c r="J5205" s="496" t="s">
        <v>248</v>
      </c>
      <c r="K5205" s="187">
        <f t="shared" si="243"/>
        <v>6.91</v>
      </c>
      <c r="L5205" s="188">
        <f t="shared" si="244"/>
        <v>6.91</v>
      </c>
      <c r="M5205" s="185"/>
      <c r="N5205" s="186">
        <f t="shared" si="245"/>
        <v>102286</v>
      </c>
    </row>
    <row r="5206" spans="1:14" ht="13.5" x14ac:dyDescent="0.25">
      <c r="A5206" s="494">
        <v>102287</v>
      </c>
      <c r="B5206" s="495" t="s">
        <v>16068</v>
      </c>
      <c r="C5206" s="495" t="s">
        <v>222</v>
      </c>
      <c r="D5206" s="495" t="s">
        <v>2411</v>
      </c>
      <c r="E5206" s="495" t="s">
        <v>18247</v>
      </c>
      <c r="F5206" s="496" t="s">
        <v>1068</v>
      </c>
      <c r="G5206" s="496" t="s">
        <v>4888</v>
      </c>
      <c r="H5206" s="496" t="s">
        <v>454</v>
      </c>
      <c r="I5206" s="496" t="s">
        <v>248</v>
      </c>
      <c r="J5206" s="496" t="s">
        <v>248</v>
      </c>
      <c r="K5206" s="187">
        <f t="shared" si="243"/>
        <v>7.01</v>
      </c>
      <c r="L5206" s="188">
        <f t="shared" si="244"/>
        <v>7.01</v>
      </c>
      <c r="M5206" s="185"/>
      <c r="N5206" s="186">
        <f t="shared" si="245"/>
        <v>102287</v>
      </c>
    </row>
    <row r="5207" spans="1:14" ht="13.5" x14ac:dyDescent="0.25">
      <c r="A5207" s="494">
        <v>102288</v>
      </c>
      <c r="B5207" s="495" t="s">
        <v>16069</v>
      </c>
      <c r="C5207" s="495" t="s">
        <v>222</v>
      </c>
      <c r="D5207" s="495" t="s">
        <v>2411</v>
      </c>
      <c r="E5207" s="495" t="s">
        <v>5094</v>
      </c>
      <c r="F5207" s="496" t="s">
        <v>334</v>
      </c>
      <c r="G5207" s="496" t="s">
        <v>343</v>
      </c>
      <c r="H5207" s="496" t="s">
        <v>4915</v>
      </c>
      <c r="I5207" s="496" t="s">
        <v>248</v>
      </c>
      <c r="J5207" s="496" t="s">
        <v>248</v>
      </c>
      <c r="K5207" s="187">
        <f t="shared" si="243"/>
        <v>6.74</v>
      </c>
      <c r="L5207" s="188">
        <f t="shared" si="244"/>
        <v>6.74</v>
      </c>
      <c r="M5207" s="185"/>
      <c r="N5207" s="186">
        <f t="shared" si="245"/>
        <v>102288</v>
      </c>
    </row>
    <row r="5208" spans="1:14" ht="13.5" x14ac:dyDescent="0.25">
      <c r="A5208" s="494">
        <v>102289</v>
      </c>
      <c r="B5208" s="495" t="s">
        <v>16070</v>
      </c>
      <c r="C5208" s="495" t="s">
        <v>222</v>
      </c>
      <c r="D5208" s="495" t="s">
        <v>2411</v>
      </c>
      <c r="E5208" s="495" t="s">
        <v>1943</v>
      </c>
      <c r="F5208" s="496" t="s">
        <v>2454</v>
      </c>
      <c r="G5208" s="496" t="s">
        <v>1563</v>
      </c>
      <c r="H5208" s="496" t="s">
        <v>458</v>
      </c>
      <c r="I5208" s="496" t="s">
        <v>248</v>
      </c>
      <c r="J5208" s="496" t="s">
        <v>248</v>
      </c>
      <c r="K5208" s="187">
        <f t="shared" si="243"/>
        <v>6.59</v>
      </c>
      <c r="L5208" s="188">
        <f t="shared" si="244"/>
        <v>6.59</v>
      </c>
      <c r="M5208" s="185"/>
      <c r="N5208" s="186">
        <f t="shared" si="245"/>
        <v>102289</v>
      </c>
    </row>
    <row r="5209" spans="1:14" ht="13.5" x14ac:dyDescent="0.25">
      <c r="A5209" s="494">
        <v>102290</v>
      </c>
      <c r="B5209" s="495" t="s">
        <v>16071</v>
      </c>
      <c r="C5209" s="495" t="s">
        <v>222</v>
      </c>
      <c r="D5209" s="495" t="s">
        <v>2411</v>
      </c>
      <c r="E5209" s="495" t="s">
        <v>4085</v>
      </c>
      <c r="F5209" s="496" t="s">
        <v>246</v>
      </c>
      <c r="G5209" s="496" t="s">
        <v>976</v>
      </c>
      <c r="H5209" s="496" t="s">
        <v>438</v>
      </c>
      <c r="I5209" s="496" t="s">
        <v>248</v>
      </c>
      <c r="J5209" s="496" t="s">
        <v>248</v>
      </c>
      <c r="K5209" s="187">
        <f t="shared" si="243"/>
        <v>4.8100000000000005</v>
      </c>
      <c r="L5209" s="188">
        <f t="shared" si="244"/>
        <v>4.8100000000000005</v>
      </c>
      <c r="M5209" s="185"/>
      <c r="N5209" s="186">
        <f t="shared" si="245"/>
        <v>102290</v>
      </c>
    </row>
    <row r="5210" spans="1:14" ht="13.5" x14ac:dyDescent="0.25">
      <c r="A5210" s="494">
        <v>102291</v>
      </c>
      <c r="B5210" s="495" t="s">
        <v>16072</v>
      </c>
      <c r="C5210" s="495" t="s">
        <v>222</v>
      </c>
      <c r="D5210" s="495" t="s">
        <v>2411</v>
      </c>
      <c r="E5210" s="495" t="s">
        <v>2243</v>
      </c>
      <c r="F5210" s="496" t="s">
        <v>2543</v>
      </c>
      <c r="G5210" s="496" t="s">
        <v>2494</v>
      </c>
      <c r="H5210" s="496" t="s">
        <v>1841</v>
      </c>
      <c r="I5210" s="496" t="s">
        <v>248</v>
      </c>
      <c r="J5210" s="496" t="s">
        <v>248</v>
      </c>
      <c r="K5210" s="187">
        <f t="shared" si="243"/>
        <v>4.28</v>
      </c>
      <c r="L5210" s="188">
        <f t="shared" si="244"/>
        <v>4.28</v>
      </c>
      <c r="M5210" s="185"/>
      <c r="N5210" s="186">
        <f t="shared" si="245"/>
        <v>102291</v>
      </c>
    </row>
    <row r="5211" spans="1:14" ht="13.5" x14ac:dyDescent="0.25">
      <c r="A5211" s="494">
        <v>102292</v>
      </c>
      <c r="B5211" s="495" t="s">
        <v>16073</v>
      </c>
      <c r="C5211" s="495" t="s">
        <v>222</v>
      </c>
      <c r="D5211" s="495" t="s">
        <v>2411</v>
      </c>
      <c r="E5211" s="495" t="s">
        <v>461</v>
      </c>
      <c r="F5211" s="496" t="s">
        <v>525</v>
      </c>
      <c r="G5211" s="496" t="s">
        <v>3816</v>
      </c>
      <c r="H5211" s="496" t="s">
        <v>1563</v>
      </c>
      <c r="I5211" s="496" t="s">
        <v>248</v>
      </c>
      <c r="J5211" s="496" t="s">
        <v>248</v>
      </c>
      <c r="K5211" s="187">
        <f t="shared" si="243"/>
        <v>4.1500000000000004</v>
      </c>
      <c r="L5211" s="188">
        <f t="shared" si="244"/>
        <v>4.1500000000000004</v>
      </c>
      <c r="M5211" s="185"/>
      <c r="N5211" s="186">
        <f t="shared" si="245"/>
        <v>102292</v>
      </c>
    </row>
    <row r="5212" spans="1:14" ht="13.5" x14ac:dyDescent="0.25">
      <c r="A5212" s="494">
        <v>102293</v>
      </c>
      <c r="B5212" s="495" t="s">
        <v>16074</v>
      </c>
      <c r="C5212" s="495" t="s">
        <v>222</v>
      </c>
      <c r="D5212" s="495" t="s">
        <v>2411</v>
      </c>
      <c r="E5212" s="495" t="s">
        <v>6145</v>
      </c>
      <c r="F5212" s="496" t="s">
        <v>3844</v>
      </c>
      <c r="G5212" s="496" t="s">
        <v>1810</v>
      </c>
      <c r="H5212" s="496" t="s">
        <v>997</v>
      </c>
      <c r="I5212" s="496" t="s">
        <v>248</v>
      </c>
      <c r="J5212" s="496" t="s">
        <v>248</v>
      </c>
      <c r="K5212" s="187">
        <f t="shared" si="243"/>
        <v>3.93</v>
      </c>
      <c r="L5212" s="188">
        <f t="shared" si="244"/>
        <v>3.93</v>
      </c>
      <c r="M5212" s="185"/>
      <c r="N5212" s="186">
        <f t="shared" si="245"/>
        <v>102293</v>
      </c>
    </row>
    <row r="5213" spans="1:14" ht="13.5" x14ac:dyDescent="0.25">
      <c r="A5213" s="494">
        <v>102294</v>
      </c>
      <c r="B5213" s="495" t="s">
        <v>16075</v>
      </c>
      <c r="C5213" s="495" t="s">
        <v>222</v>
      </c>
      <c r="D5213" s="495" t="s">
        <v>2411</v>
      </c>
      <c r="E5213" s="495" t="s">
        <v>5394</v>
      </c>
      <c r="F5213" s="496" t="s">
        <v>502</v>
      </c>
      <c r="G5213" s="496" t="s">
        <v>323</v>
      </c>
      <c r="H5213" s="496" t="s">
        <v>263</v>
      </c>
      <c r="I5213" s="496" t="s">
        <v>248</v>
      </c>
      <c r="J5213" s="496" t="s">
        <v>248</v>
      </c>
      <c r="K5213" s="187">
        <f t="shared" si="243"/>
        <v>3.8099999999999996</v>
      </c>
      <c r="L5213" s="188">
        <f t="shared" si="244"/>
        <v>3.8099999999999996</v>
      </c>
      <c r="M5213" s="185"/>
      <c r="N5213" s="186">
        <f t="shared" si="245"/>
        <v>102294</v>
      </c>
    </row>
    <row r="5214" spans="1:14" ht="13.5" x14ac:dyDescent="0.25">
      <c r="A5214" s="494">
        <v>102295</v>
      </c>
      <c r="B5214" s="495" t="s">
        <v>16076</v>
      </c>
      <c r="C5214" s="495" t="s">
        <v>222</v>
      </c>
      <c r="D5214" s="495" t="s">
        <v>2411</v>
      </c>
      <c r="E5214" s="495" t="s">
        <v>516</v>
      </c>
      <c r="F5214" s="496" t="s">
        <v>1279</v>
      </c>
      <c r="G5214" s="496" t="s">
        <v>2454</v>
      </c>
      <c r="H5214" s="496" t="s">
        <v>3709</v>
      </c>
      <c r="I5214" s="496" t="s">
        <v>248</v>
      </c>
      <c r="J5214" s="496" t="s">
        <v>248</v>
      </c>
      <c r="K5214" s="187">
        <f t="shared" si="243"/>
        <v>3.87</v>
      </c>
      <c r="L5214" s="188">
        <f t="shared" si="244"/>
        <v>3.87</v>
      </c>
      <c r="M5214" s="185"/>
      <c r="N5214" s="186">
        <f t="shared" si="245"/>
        <v>102295</v>
      </c>
    </row>
    <row r="5215" spans="1:14" ht="13.5" x14ac:dyDescent="0.25">
      <c r="A5215" s="494">
        <v>102296</v>
      </c>
      <c r="B5215" s="495" t="s">
        <v>16077</v>
      </c>
      <c r="C5215" s="495" t="s">
        <v>222</v>
      </c>
      <c r="D5215" s="495" t="s">
        <v>2411</v>
      </c>
      <c r="E5215" s="495" t="s">
        <v>2264</v>
      </c>
      <c r="F5215" s="496" t="s">
        <v>1119</v>
      </c>
      <c r="G5215" s="496" t="s">
        <v>792</v>
      </c>
      <c r="H5215" s="496" t="s">
        <v>3670</v>
      </c>
      <c r="I5215" s="496" t="s">
        <v>248</v>
      </c>
      <c r="J5215" s="496" t="s">
        <v>248</v>
      </c>
      <c r="K5215" s="187">
        <f t="shared" si="243"/>
        <v>3.71</v>
      </c>
      <c r="L5215" s="188">
        <f t="shared" si="244"/>
        <v>3.71</v>
      </c>
      <c r="M5215" s="185"/>
      <c r="N5215" s="186">
        <f t="shared" si="245"/>
        <v>102296</v>
      </c>
    </row>
    <row r="5216" spans="1:14" ht="13.5" x14ac:dyDescent="0.25">
      <c r="A5216" s="494">
        <v>102297</v>
      </c>
      <c r="B5216" s="495" t="s">
        <v>16078</v>
      </c>
      <c r="C5216" s="495" t="s">
        <v>222</v>
      </c>
      <c r="D5216" s="495" t="s">
        <v>2411</v>
      </c>
      <c r="E5216" s="495" t="s">
        <v>1302</v>
      </c>
      <c r="F5216" s="496" t="s">
        <v>1125</v>
      </c>
      <c r="G5216" s="496" t="s">
        <v>827</v>
      </c>
      <c r="H5216" s="496" t="s">
        <v>4405</v>
      </c>
      <c r="I5216" s="496" t="s">
        <v>248</v>
      </c>
      <c r="J5216" s="496" t="s">
        <v>248</v>
      </c>
      <c r="K5216" s="187">
        <f t="shared" si="243"/>
        <v>3.6399999999999997</v>
      </c>
      <c r="L5216" s="188">
        <f t="shared" si="244"/>
        <v>3.6399999999999997</v>
      </c>
      <c r="M5216" s="185"/>
      <c r="N5216" s="186">
        <f t="shared" si="245"/>
        <v>102297</v>
      </c>
    </row>
    <row r="5217" spans="1:14" ht="13.5" x14ac:dyDescent="0.25">
      <c r="A5217" s="494">
        <v>102298</v>
      </c>
      <c r="B5217" s="495" t="s">
        <v>16079</v>
      </c>
      <c r="C5217" s="495" t="s">
        <v>222</v>
      </c>
      <c r="D5217" s="495" t="s">
        <v>2411</v>
      </c>
      <c r="E5217" s="495" t="s">
        <v>19114</v>
      </c>
      <c r="F5217" s="496" t="s">
        <v>4778</v>
      </c>
      <c r="G5217" s="496" t="s">
        <v>2246</v>
      </c>
      <c r="H5217" s="496" t="s">
        <v>5618</v>
      </c>
      <c r="I5217" s="496" t="s">
        <v>248</v>
      </c>
      <c r="J5217" s="496" t="s">
        <v>248</v>
      </c>
      <c r="K5217" s="187">
        <f t="shared" si="243"/>
        <v>9.5399999999999991</v>
      </c>
      <c r="L5217" s="188">
        <f t="shared" si="244"/>
        <v>9.5399999999999991</v>
      </c>
      <c r="M5217" s="185"/>
      <c r="N5217" s="186">
        <f t="shared" si="245"/>
        <v>102298</v>
      </c>
    </row>
    <row r="5218" spans="1:14" ht="15" customHeight="1" x14ac:dyDescent="0.25">
      <c r="A5218" s="494">
        <v>102299</v>
      </c>
      <c r="B5218" s="495" t="s">
        <v>16080</v>
      </c>
      <c r="C5218" s="495" t="s">
        <v>222</v>
      </c>
      <c r="D5218" s="495" t="s">
        <v>2411</v>
      </c>
      <c r="E5218" s="495" t="s">
        <v>4379</v>
      </c>
      <c r="F5218" s="496" t="s">
        <v>2726</v>
      </c>
      <c r="G5218" s="496" t="s">
        <v>4915</v>
      </c>
      <c r="H5218" s="496" t="s">
        <v>910</v>
      </c>
      <c r="I5218" s="496" t="s">
        <v>248</v>
      </c>
      <c r="J5218" s="496" t="s">
        <v>248</v>
      </c>
      <c r="K5218" s="187">
        <f t="shared" si="243"/>
        <v>8.11</v>
      </c>
      <c r="L5218" s="188">
        <f t="shared" si="244"/>
        <v>8.11</v>
      </c>
      <c r="M5218" s="185"/>
      <c r="N5218" s="186">
        <f t="shared" si="245"/>
        <v>102299</v>
      </c>
    </row>
    <row r="5219" spans="1:14" ht="15" customHeight="1" x14ac:dyDescent="0.25">
      <c r="A5219" s="494">
        <v>102300</v>
      </c>
      <c r="B5219" s="495" t="s">
        <v>16081</v>
      </c>
      <c r="C5219" s="495" t="s">
        <v>222</v>
      </c>
      <c r="D5219" s="495" t="s">
        <v>2411</v>
      </c>
      <c r="E5219" s="495" t="s">
        <v>620</v>
      </c>
      <c r="F5219" s="496" t="s">
        <v>662</v>
      </c>
      <c r="G5219" s="496" t="s">
        <v>2226</v>
      </c>
      <c r="H5219" s="496" t="s">
        <v>2603</v>
      </c>
      <c r="I5219" s="496" t="s">
        <v>248</v>
      </c>
      <c r="J5219" s="496" t="s">
        <v>248</v>
      </c>
      <c r="K5219" s="187">
        <f t="shared" si="243"/>
        <v>8.01</v>
      </c>
      <c r="L5219" s="188">
        <f t="shared" si="244"/>
        <v>8.01</v>
      </c>
      <c r="M5219" s="185"/>
      <c r="N5219" s="186">
        <f t="shared" si="245"/>
        <v>102300</v>
      </c>
    </row>
    <row r="5220" spans="1:14" ht="13.5" x14ac:dyDescent="0.25">
      <c r="A5220" s="494">
        <v>102301</v>
      </c>
      <c r="B5220" s="495" t="s">
        <v>16082</v>
      </c>
      <c r="C5220" s="495" t="s">
        <v>222</v>
      </c>
      <c r="D5220" s="495" t="s">
        <v>2411</v>
      </c>
      <c r="E5220" s="495" t="s">
        <v>5569</v>
      </c>
      <c r="F5220" s="496" t="s">
        <v>787</v>
      </c>
      <c r="G5220" s="496" t="s">
        <v>505</v>
      </c>
      <c r="H5220" s="496" t="s">
        <v>1613</v>
      </c>
      <c r="I5220" s="496" t="s">
        <v>248</v>
      </c>
      <c r="J5220" s="496" t="s">
        <v>248</v>
      </c>
      <c r="K5220" s="187">
        <f t="shared" si="243"/>
        <v>7.28</v>
      </c>
      <c r="L5220" s="188">
        <f t="shared" si="244"/>
        <v>7.28</v>
      </c>
      <c r="M5220" s="185"/>
      <c r="N5220" s="186">
        <f t="shared" si="245"/>
        <v>102301</v>
      </c>
    </row>
    <row r="5221" spans="1:14" ht="13.5" x14ac:dyDescent="0.25">
      <c r="A5221" s="494">
        <v>102302</v>
      </c>
      <c r="B5221" s="495" t="s">
        <v>16083</v>
      </c>
      <c r="C5221" s="495" t="s">
        <v>222</v>
      </c>
      <c r="D5221" s="495" t="s">
        <v>2411</v>
      </c>
      <c r="E5221" s="495" t="s">
        <v>2650</v>
      </c>
      <c r="F5221" s="496" t="s">
        <v>1687</v>
      </c>
      <c r="G5221" s="496" t="s">
        <v>3905</v>
      </c>
      <c r="H5221" s="496" t="s">
        <v>1983</v>
      </c>
      <c r="I5221" s="496" t="s">
        <v>248</v>
      </c>
      <c r="J5221" s="496" t="s">
        <v>248</v>
      </c>
      <c r="K5221" s="187">
        <f t="shared" si="243"/>
        <v>5.26</v>
      </c>
      <c r="L5221" s="188">
        <f t="shared" si="244"/>
        <v>5.26</v>
      </c>
      <c r="M5221" s="185"/>
      <c r="N5221" s="186">
        <f t="shared" si="245"/>
        <v>102302</v>
      </c>
    </row>
    <row r="5222" spans="1:14" ht="13.5" x14ac:dyDescent="0.25">
      <c r="A5222" s="494">
        <v>102303</v>
      </c>
      <c r="B5222" s="495" t="s">
        <v>16084</v>
      </c>
      <c r="C5222" s="495" t="s">
        <v>222</v>
      </c>
      <c r="D5222" s="495" t="s">
        <v>2411</v>
      </c>
      <c r="E5222" s="495" t="s">
        <v>6954</v>
      </c>
      <c r="F5222" s="496" t="s">
        <v>257</v>
      </c>
      <c r="G5222" s="496" t="s">
        <v>6750</v>
      </c>
      <c r="H5222" s="496" t="s">
        <v>312</v>
      </c>
      <c r="I5222" s="496" t="s">
        <v>248</v>
      </c>
      <c r="J5222" s="496" t="s">
        <v>248</v>
      </c>
      <c r="K5222" s="187">
        <f t="shared" si="243"/>
        <v>4.4800000000000004</v>
      </c>
      <c r="L5222" s="188">
        <f t="shared" si="244"/>
        <v>4.4800000000000004</v>
      </c>
      <c r="M5222" s="185"/>
      <c r="N5222" s="186">
        <f t="shared" si="245"/>
        <v>102303</v>
      </c>
    </row>
    <row r="5223" spans="1:14" ht="13.5" x14ac:dyDescent="0.25">
      <c r="A5223" s="494">
        <v>102304</v>
      </c>
      <c r="B5223" s="495" t="s">
        <v>16085</v>
      </c>
      <c r="C5223" s="495" t="s">
        <v>222</v>
      </c>
      <c r="D5223" s="495" t="s">
        <v>2411</v>
      </c>
      <c r="E5223" s="495" t="s">
        <v>372</v>
      </c>
      <c r="F5223" s="496" t="s">
        <v>344</v>
      </c>
      <c r="G5223" s="496" t="s">
        <v>3394</v>
      </c>
      <c r="H5223" s="496" t="s">
        <v>621</v>
      </c>
      <c r="I5223" s="496" t="s">
        <v>248</v>
      </c>
      <c r="J5223" s="496" t="s">
        <v>248</v>
      </c>
      <c r="K5223" s="187">
        <f t="shared" si="243"/>
        <v>4.4000000000000004</v>
      </c>
      <c r="L5223" s="188">
        <f t="shared" si="244"/>
        <v>4.4000000000000004</v>
      </c>
      <c r="M5223" s="185"/>
      <c r="N5223" s="186">
        <f t="shared" si="245"/>
        <v>102304</v>
      </c>
    </row>
    <row r="5224" spans="1:14" ht="13.5" x14ac:dyDescent="0.25">
      <c r="A5224" s="494">
        <v>102305</v>
      </c>
      <c r="B5224" s="495" t="s">
        <v>16086</v>
      </c>
      <c r="C5224" s="495" t="s">
        <v>222</v>
      </c>
      <c r="D5224" s="495" t="s">
        <v>2411</v>
      </c>
      <c r="E5224" s="495" t="s">
        <v>2255</v>
      </c>
      <c r="F5224" s="496" t="s">
        <v>339</v>
      </c>
      <c r="G5224" s="496" t="s">
        <v>2899</v>
      </c>
      <c r="H5224" s="496" t="s">
        <v>4021</v>
      </c>
      <c r="I5224" s="496" t="s">
        <v>248</v>
      </c>
      <c r="J5224" s="496" t="s">
        <v>248</v>
      </c>
      <c r="K5224" s="187">
        <f t="shared" si="243"/>
        <v>4</v>
      </c>
      <c r="L5224" s="188">
        <f t="shared" si="244"/>
        <v>4</v>
      </c>
      <c r="M5224" s="185"/>
      <c r="N5224" s="186">
        <f t="shared" si="245"/>
        <v>102305</v>
      </c>
    </row>
    <row r="5225" spans="1:14" ht="13.5" x14ac:dyDescent="0.25">
      <c r="A5225" s="494">
        <v>102306</v>
      </c>
      <c r="B5225" s="495" t="s">
        <v>16087</v>
      </c>
      <c r="C5225" s="495" t="s">
        <v>222</v>
      </c>
      <c r="D5225" s="495" t="s">
        <v>2411</v>
      </c>
      <c r="E5225" s="495" t="s">
        <v>9089</v>
      </c>
      <c r="F5225" s="496" t="s">
        <v>268</v>
      </c>
      <c r="G5225" s="496" t="s">
        <v>1715</v>
      </c>
      <c r="H5225" s="496" t="s">
        <v>626</v>
      </c>
      <c r="I5225" s="496" t="s">
        <v>248</v>
      </c>
      <c r="J5225" s="496" t="s">
        <v>248</v>
      </c>
      <c r="K5225" s="187">
        <f t="shared" si="243"/>
        <v>9.84</v>
      </c>
      <c r="L5225" s="188">
        <f t="shared" si="244"/>
        <v>9.84</v>
      </c>
      <c r="M5225" s="185"/>
      <c r="N5225" s="186">
        <f t="shared" si="245"/>
        <v>102306</v>
      </c>
    </row>
    <row r="5226" spans="1:14" ht="13.5" x14ac:dyDescent="0.25">
      <c r="A5226" s="494">
        <v>102307</v>
      </c>
      <c r="B5226" s="495" t="s">
        <v>16088</v>
      </c>
      <c r="C5226" s="495" t="s">
        <v>222</v>
      </c>
      <c r="D5226" s="495" t="s">
        <v>2411</v>
      </c>
      <c r="E5226" s="495" t="s">
        <v>4176</v>
      </c>
      <c r="F5226" s="496" t="s">
        <v>3910</v>
      </c>
      <c r="G5226" s="496" t="s">
        <v>1321</v>
      </c>
      <c r="H5226" s="496" t="s">
        <v>2164</v>
      </c>
      <c r="I5226" s="496" t="s">
        <v>248</v>
      </c>
      <c r="J5226" s="496" t="s">
        <v>248</v>
      </c>
      <c r="K5226" s="187">
        <f t="shared" si="243"/>
        <v>8.73</v>
      </c>
      <c r="L5226" s="188">
        <f t="shared" si="244"/>
        <v>8.73</v>
      </c>
      <c r="M5226" s="185"/>
      <c r="N5226" s="186">
        <f t="shared" si="245"/>
        <v>102307</v>
      </c>
    </row>
    <row r="5227" spans="1:14" ht="13.5" x14ac:dyDescent="0.25">
      <c r="A5227" s="494">
        <v>102308</v>
      </c>
      <c r="B5227" s="495" t="s">
        <v>16089</v>
      </c>
      <c r="C5227" s="495" t="s">
        <v>222</v>
      </c>
      <c r="D5227" s="495" t="s">
        <v>2411</v>
      </c>
      <c r="E5227" s="495" t="s">
        <v>9117</v>
      </c>
      <c r="F5227" s="496" t="s">
        <v>3709</v>
      </c>
      <c r="G5227" s="496" t="s">
        <v>4027</v>
      </c>
      <c r="H5227" s="496" t="s">
        <v>416</v>
      </c>
      <c r="I5227" s="496" t="s">
        <v>248</v>
      </c>
      <c r="J5227" s="496" t="s">
        <v>248</v>
      </c>
      <c r="K5227" s="187">
        <f t="shared" si="243"/>
        <v>8.48</v>
      </c>
      <c r="L5227" s="188">
        <f t="shared" si="244"/>
        <v>8.48</v>
      </c>
      <c r="M5227" s="185"/>
      <c r="N5227" s="186">
        <f t="shared" si="245"/>
        <v>102308</v>
      </c>
    </row>
    <row r="5228" spans="1:14" ht="13.5" x14ac:dyDescent="0.25">
      <c r="A5228" s="494">
        <v>102309</v>
      </c>
      <c r="B5228" s="495" t="s">
        <v>16090</v>
      </c>
      <c r="C5228" s="495" t="s">
        <v>222</v>
      </c>
      <c r="D5228" s="495" t="s">
        <v>2411</v>
      </c>
      <c r="E5228" s="495" t="s">
        <v>950</v>
      </c>
      <c r="F5228" s="496" t="s">
        <v>6750</v>
      </c>
      <c r="G5228" s="496" t="s">
        <v>1127</v>
      </c>
      <c r="H5228" s="496" t="s">
        <v>673</v>
      </c>
      <c r="I5228" s="496" t="s">
        <v>248</v>
      </c>
      <c r="J5228" s="496" t="s">
        <v>248</v>
      </c>
      <c r="K5228" s="187">
        <f t="shared" si="243"/>
        <v>8.02</v>
      </c>
      <c r="L5228" s="188">
        <f t="shared" si="244"/>
        <v>8.02</v>
      </c>
      <c r="M5228" s="185"/>
      <c r="N5228" s="186">
        <f t="shared" si="245"/>
        <v>102309</v>
      </c>
    </row>
    <row r="5229" spans="1:14" ht="13.5" x14ac:dyDescent="0.25">
      <c r="A5229" s="494">
        <v>102310</v>
      </c>
      <c r="B5229" s="495" t="s">
        <v>16091</v>
      </c>
      <c r="C5229" s="495" t="s">
        <v>222</v>
      </c>
      <c r="D5229" s="495" t="s">
        <v>2411</v>
      </c>
      <c r="E5229" s="495" t="s">
        <v>4338</v>
      </c>
      <c r="F5229" s="496" t="s">
        <v>530</v>
      </c>
      <c r="G5229" s="496" t="s">
        <v>1067</v>
      </c>
      <c r="H5229" s="496" t="s">
        <v>498</v>
      </c>
      <c r="I5229" s="496" t="s">
        <v>248</v>
      </c>
      <c r="J5229" s="496" t="s">
        <v>248</v>
      </c>
      <c r="K5229" s="187">
        <f t="shared" si="243"/>
        <v>7.79</v>
      </c>
      <c r="L5229" s="188">
        <f t="shared" si="244"/>
        <v>7.79</v>
      </c>
      <c r="M5229" s="185"/>
      <c r="N5229" s="186">
        <f t="shared" si="245"/>
        <v>102310</v>
      </c>
    </row>
    <row r="5230" spans="1:14" ht="13.5" x14ac:dyDescent="0.25">
      <c r="A5230" s="494">
        <v>102311</v>
      </c>
      <c r="B5230" s="495" t="s">
        <v>16092</v>
      </c>
      <c r="C5230" s="495" t="s">
        <v>222</v>
      </c>
      <c r="D5230" s="495" t="s">
        <v>2411</v>
      </c>
      <c r="E5230" s="495" t="s">
        <v>1058</v>
      </c>
      <c r="F5230" s="496" t="s">
        <v>977</v>
      </c>
      <c r="G5230" s="496" t="s">
        <v>2171</v>
      </c>
      <c r="H5230" s="496" t="s">
        <v>1146</v>
      </c>
      <c r="I5230" s="496" t="s">
        <v>248</v>
      </c>
      <c r="J5230" s="496" t="s">
        <v>248</v>
      </c>
      <c r="K5230" s="187">
        <f t="shared" si="243"/>
        <v>7.8900000000000006</v>
      </c>
      <c r="L5230" s="188">
        <f t="shared" si="244"/>
        <v>7.8900000000000006</v>
      </c>
      <c r="M5230" s="185"/>
      <c r="N5230" s="186">
        <f t="shared" si="245"/>
        <v>102311</v>
      </c>
    </row>
    <row r="5231" spans="1:14" ht="13.5" x14ac:dyDescent="0.25">
      <c r="A5231" s="494">
        <v>102312</v>
      </c>
      <c r="B5231" s="495" t="s">
        <v>16093</v>
      </c>
      <c r="C5231" s="495" t="s">
        <v>222</v>
      </c>
      <c r="D5231" s="495" t="s">
        <v>2411</v>
      </c>
      <c r="E5231" s="495" t="s">
        <v>5461</v>
      </c>
      <c r="F5231" s="496" t="s">
        <v>578</v>
      </c>
      <c r="G5231" s="496" t="s">
        <v>532</v>
      </c>
      <c r="H5231" s="496" t="s">
        <v>1147</v>
      </c>
      <c r="I5231" s="496" t="s">
        <v>248</v>
      </c>
      <c r="J5231" s="496" t="s">
        <v>248</v>
      </c>
      <c r="K5231" s="187">
        <f t="shared" si="243"/>
        <v>7.59</v>
      </c>
      <c r="L5231" s="188">
        <f t="shared" si="244"/>
        <v>7.59</v>
      </c>
      <c r="M5231" s="185"/>
      <c r="N5231" s="186">
        <f t="shared" si="245"/>
        <v>102312</v>
      </c>
    </row>
    <row r="5232" spans="1:14" ht="13.5" x14ac:dyDescent="0.25">
      <c r="A5232" s="494">
        <v>102313</v>
      </c>
      <c r="B5232" s="495" t="s">
        <v>16094</v>
      </c>
      <c r="C5232" s="495" t="s">
        <v>222</v>
      </c>
      <c r="D5232" s="495" t="s">
        <v>2411</v>
      </c>
      <c r="E5232" s="495" t="s">
        <v>4269</v>
      </c>
      <c r="F5232" s="496" t="s">
        <v>5188</v>
      </c>
      <c r="G5232" s="496" t="s">
        <v>1560</v>
      </c>
      <c r="H5232" s="496" t="s">
        <v>1602</v>
      </c>
      <c r="I5232" s="496" t="s">
        <v>248</v>
      </c>
      <c r="J5232" s="496" t="s">
        <v>248</v>
      </c>
      <c r="K5232" s="187">
        <f t="shared" si="243"/>
        <v>7.4</v>
      </c>
      <c r="L5232" s="188">
        <f t="shared" si="244"/>
        <v>7.4</v>
      </c>
      <c r="M5232" s="185"/>
      <c r="N5232" s="186">
        <f t="shared" si="245"/>
        <v>102313</v>
      </c>
    </row>
    <row r="5233" spans="1:14" ht="13.5" x14ac:dyDescent="0.25">
      <c r="A5233" s="494">
        <v>102314</v>
      </c>
      <c r="B5233" s="495" t="s">
        <v>16095</v>
      </c>
      <c r="C5233" s="495" t="s">
        <v>222</v>
      </c>
      <c r="D5233" s="495" t="s">
        <v>2411</v>
      </c>
      <c r="E5233" s="495" t="s">
        <v>297</v>
      </c>
      <c r="F5233" s="496" t="s">
        <v>2696</v>
      </c>
      <c r="G5233" s="496" t="s">
        <v>1673</v>
      </c>
      <c r="H5233" s="496" t="s">
        <v>909</v>
      </c>
      <c r="I5233" s="496" t="s">
        <v>248</v>
      </c>
      <c r="J5233" s="496" t="s">
        <v>248</v>
      </c>
      <c r="K5233" s="187">
        <f t="shared" si="243"/>
        <v>5.4499999999999993</v>
      </c>
      <c r="L5233" s="188">
        <f t="shared" si="244"/>
        <v>5.4499999999999993</v>
      </c>
      <c r="M5233" s="185"/>
      <c r="N5233" s="186">
        <f t="shared" si="245"/>
        <v>102314</v>
      </c>
    </row>
    <row r="5234" spans="1:14" ht="13.5" x14ac:dyDescent="0.25">
      <c r="A5234" s="494">
        <v>102315</v>
      </c>
      <c r="B5234" s="495" t="s">
        <v>16096</v>
      </c>
      <c r="C5234" s="495" t="s">
        <v>222</v>
      </c>
      <c r="D5234" s="495" t="s">
        <v>2411</v>
      </c>
      <c r="E5234" s="495" t="s">
        <v>4085</v>
      </c>
      <c r="F5234" s="496" t="s">
        <v>246</v>
      </c>
      <c r="G5234" s="496" t="s">
        <v>976</v>
      </c>
      <c r="H5234" s="496" t="s">
        <v>438</v>
      </c>
      <c r="I5234" s="496" t="s">
        <v>248</v>
      </c>
      <c r="J5234" s="496" t="s">
        <v>248</v>
      </c>
      <c r="K5234" s="187">
        <f t="shared" si="243"/>
        <v>4.8100000000000005</v>
      </c>
      <c r="L5234" s="188">
        <f t="shared" si="244"/>
        <v>4.8100000000000005</v>
      </c>
      <c r="M5234" s="185"/>
      <c r="N5234" s="186">
        <f t="shared" si="245"/>
        <v>102315</v>
      </c>
    </row>
    <row r="5235" spans="1:14" ht="13.5" x14ac:dyDescent="0.25">
      <c r="A5235" s="494">
        <v>102316</v>
      </c>
      <c r="B5235" s="495" t="s">
        <v>16097</v>
      </c>
      <c r="C5235" s="495" t="s">
        <v>222</v>
      </c>
      <c r="D5235" s="495" t="s">
        <v>2411</v>
      </c>
      <c r="E5235" s="495" t="s">
        <v>4140</v>
      </c>
      <c r="F5235" s="496" t="s">
        <v>2241</v>
      </c>
      <c r="G5235" s="496" t="s">
        <v>247</v>
      </c>
      <c r="H5235" s="496" t="s">
        <v>449</v>
      </c>
      <c r="I5235" s="496" t="s">
        <v>248</v>
      </c>
      <c r="J5235" s="496" t="s">
        <v>248</v>
      </c>
      <c r="K5235" s="187">
        <f t="shared" si="243"/>
        <v>4.66</v>
      </c>
      <c r="L5235" s="188">
        <f t="shared" si="244"/>
        <v>4.66</v>
      </c>
      <c r="M5235" s="185"/>
      <c r="N5235" s="186">
        <f t="shared" si="245"/>
        <v>102316</v>
      </c>
    </row>
    <row r="5236" spans="1:14" ht="13.5" x14ac:dyDescent="0.25">
      <c r="A5236" s="494">
        <v>102317</v>
      </c>
      <c r="B5236" s="495" t="s">
        <v>16098</v>
      </c>
      <c r="C5236" s="495" t="s">
        <v>222</v>
      </c>
      <c r="D5236" s="495" t="s">
        <v>2411</v>
      </c>
      <c r="E5236" s="495" t="s">
        <v>5049</v>
      </c>
      <c r="F5236" s="496" t="s">
        <v>788</v>
      </c>
      <c r="G5236" s="496" t="s">
        <v>2511</v>
      </c>
      <c r="H5236" s="496" t="s">
        <v>4888</v>
      </c>
      <c r="I5236" s="496" t="s">
        <v>248</v>
      </c>
      <c r="J5236" s="496" t="s">
        <v>248</v>
      </c>
      <c r="K5236" s="187">
        <f t="shared" si="243"/>
        <v>4.42</v>
      </c>
      <c r="L5236" s="188">
        <f t="shared" si="244"/>
        <v>4.42</v>
      </c>
      <c r="M5236" s="185"/>
      <c r="N5236" s="186">
        <f t="shared" si="245"/>
        <v>102317</v>
      </c>
    </row>
    <row r="5237" spans="1:14" ht="13.5" x14ac:dyDescent="0.25">
      <c r="A5237" s="494">
        <v>102318</v>
      </c>
      <c r="B5237" s="495" t="s">
        <v>16099</v>
      </c>
      <c r="C5237" s="495" t="s">
        <v>222</v>
      </c>
      <c r="D5237" s="495" t="s">
        <v>2411</v>
      </c>
      <c r="E5237" s="495" t="s">
        <v>1767</v>
      </c>
      <c r="F5237" s="496" t="s">
        <v>2683</v>
      </c>
      <c r="G5237" s="496" t="s">
        <v>1149</v>
      </c>
      <c r="H5237" s="496" t="s">
        <v>1841</v>
      </c>
      <c r="I5237" s="496" t="s">
        <v>248</v>
      </c>
      <c r="J5237" s="496" t="s">
        <v>248</v>
      </c>
      <c r="K5237" s="187">
        <f t="shared" si="243"/>
        <v>4.29</v>
      </c>
      <c r="L5237" s="188">
        <f t="shared" si="244"/>
        <v>4.29</v>
      </c>
      <c r="M5237" s="185"/>
      <c r="N5237" s="186">
        <f t="shared" si="245"/>
        <v>102318</v>
      </c>
    </row>
    <row r="5238" spans="1:14" ht="13.5" x14ac:dyDescent="0.25">
      <c r="A5238" s="494">
        <v>102319</v>
      </c>
      <c r="B5238" s="495" t="s">
        <v>16100</v>
      </c>
      <c r="C5238" s="495" t="s">
        <v>222</v>
      </c>
      <c r="D5238" s="495" t="s">
        <v>2411</v>
      </c>
      <c r="E5238" s="495" t="s">
        <v>4706</v>
      </c>
      <c r="F5238" s="496" t="s">
        <v>521</v>
      </c>
      <c r="G5238" s="496" t="s">
        <v>1155</v>
      </c>
      <c r="H5238" s="496" t="s">
        <v>4910</v>
      </c>
      <c r="I5238" s="496" t="s">
        <v>248</v>
      </c>
      <c r="J5238" s="496" t="s">
        <v>248</v>
      </c>
      <c r="K5238" s="187">
        <f t="shared" si="243"/>
        <v>4.3499999999999996</v>
      </c>
      <c r="L5238" s="188">
        <f t="shared" si="244"/>
        <v>4.3499999999999996</v>
      </c>
      <c r="M5238" s="185"/>
      <c r="N5238" s="186">
        <f t="shared" si="245"/>
        <v>102319</v>
      </c>
    </row>
    <row r="5239" spans="1:14" ht="13.5" x14ac:dyDescent="0.25">
      <c r="A5239" s="494">
        <v>102320</v>
      </c>
      <c r="B5239" s="495" t="s">
        <v>16101</v>
      </c>
      <c r="C5239" s="495" t="s">
        <v>222</v>
      </c>
      <c r="D5239" s="495" t="s">
        <v>2411</v>
      </c>
      <c r="E5239" s="495" t="s">
        <v>22625</v>
      </c>
      <c r="F5239" s="496" t="s">
        <v>2635</v>
      </c>
      <c r="G5239" s="496" t="s">
        <v>1068</v>
      </c>
      <c r="H5239" s="496" t="s">
        <v>2064</v>
      </c>
      <c r="I5239" s="496" t="s">
        <v>248</v>
      </c>
      <c r="J5239" s="496" t="s">
        <v>248</v>
      </c>
      <c r="K5239" s="187">
        <f t="shared" si="243"/>
        <v>4.17</v>
      </c>
      <c r="L5239" s="188">
        <f t="shared" si="244"/>
        <v>4.17</v>
      </c>
      <c r="M5239" s="185"/>
      <c r="N5239" s="186">
        <f t="shared" si="245"/>
        <v>102320</v>
      </c>
    </row>
    <row r="5240" spans="1:14" ht="13.5" x14ac:dyDescent="0.25">
      <c r="A5240" s="494">
        <v>102321</v>
      </c>
      <c r="B5240" s="495" t="s">
        <v>16102</v>
      </c>
      <c r="C5240" s="495" t="s">
        <v>222</v>
      </c>
      <c r="D5240" s="495" t="s">
        <v>2411</v>
      </c>
      <c r="E5240" s="495" t="s">
        <v>364</v>
      </c>
      <c r="F5240" s="496" t="s">
        <v>499</v>
      </c>
      <c r="G5240" s="496" t="s">
        <v>1059</v>
      </c>
      <c r="H5240" s="496" t="s">
        <v>533</v>
      </c>
      <c r="I5240" s="496" t="s">
        <v>248</v>
      </c>
      <c r="J5240" s="496" t="s">
        <v>248</v>
      </c>
      <c r="K5240" s="187">
        <f t="shared" si="243"/>
        <v>4.09</v>
      </c>
      <c r="L5240" s="188">
        <f t="shared" si="244"/>
        <v>4.09</v>
      </c>
      <c r="M5240" s="185"/>
      <c r="N5240" s="186">
        <f t="shared" si="245"/>
        <v>102321</v>
      </c>
    </row>
    <row r="5241" spans="1:14" ht="13.5" x14ac:dyDescent="0.25">
      <c r="A5241" s="494">
        <v>102322</v>
      </c>
      <c r="B5241" s="495" t="s">
        <v>16103</v>
      </c>
      <c r="C5241" s="495" t="s">
        <v>222</v>
      </c>
      <c r="D5241" s="495" t="s">
        <v>2411</v>
      </c>
      <c r="E5241" s="495" t="s">
        <v>2542</v>
      </c>
      <c r="F5241" s="496" t="s">
        <v>524</v>
      </c>
      <c r="G5241" s="496" t="s">
        <v>362</v>
      </c>
      <c r="H5241" s="496" t="s">
        <v>5344</v>
      </c>
      <c r="I5241" s="496" t="s">
        <v>248</v>
      </c>
      <c r="J5241" s="496" t="s">
        <v>248</v>
      </c>
      <c r="K5241" s="187">
        <f t="shared" si="243"/>
        <v>10.74</v>
      </c>
      <c r="L5241" s="188">
        <f t="shared" si="244"/>
        <v>10.74</v>
      </c>
      <c r="M5241" s="185"/>
      <c r="N5241" s="186">
        <f t="shared" si="245"/>
        <v>102322</v>
      </c>
    </row>
    <row r="5242" spans="1:14" ht="13.5" x14ac:dyDescent="0.25">
      <c r="A5242" s="494">
        <v>102323</v>
      </c>
      <c r="B5242" s="495" t="s">
        <v>16105</v>
      </c>
      <c r="C5242" s="495" t="s">
        <v>222</v>
      </c>
      <c r="D5242" s="495" t="s">
        <v>2411</v>
      </c>
      <c r="E5242" s="495" t="s">
        <v>2892</v>
      </c>
      <c r="F5242" s="496" t="s">
        <v>245</v>
      </c>
      <c r="G5242" s="496" t="s">
        <v>3324</v>
      </c>
      <c r="H5242" s="496" t="s">
        <v>2264</v>
      </c>
      <c r="I5242" s="496" t="s">
        <v>248</v>
      </c>
      <c r="J5242" s="496" t="s">
        <v>248</v>
      </c>
      <c r="K5242" s="187">
        <f t="shared" si="243"/>
        <v>9.14</v>
      </c>
      <c r="L5242" s="188">
        <f t="shared" si="244"/>
        <v>9.14</v>
      </c>
      <c r="M5242" s="185"/>
      <c r="N5242" s="186">
        <f t="shared" si="245"/>
        <v>102323</v>
      </c>
    </row>
    <row r="5243" spans="1:14" ht="13.5" x14ac:dyDescent="0.25">
      <c r="A5243" s="494">
        <v>102324</v>
      </c>
      <c r="B5243" s="495" t="s">
        <v>16106</v>
      </c>
      <c r="C5243" s="495" t="s">
        <v>222</v>
      </c>
      <c r="D5243" s="495" t="s">
        <v>2411</v>
      </c>
      <c r="E5243" s="495" t="s">
        <v>3494</v>
      </c>
      <c r="F5243" s="496" t="s">
        <v>286</v>
      </c>
      <c r="G5243" s="496" t="s">
        <v>815</v>
      </c>
      <c r="H5243" s="496" t="s">
        <v>4024</v>
      </c>
      <c r="I5243" s="496" t="s">
        <v>248</v>
      </c>
      <c r="J5243" s="496" t="s">
        <v>248</v>
      </c>
      <c r="K5243" s="187">
        <f t="shared" si="243"/>
        <v>9.01</v>
      </c>
      <c r="L5243" s="188">
        <f t="shared" si="244"/>
        <v>9.01</v>
      </c>
      <c r="M5243" s="185"/>
      <c r="N5243" s="186">
        <f t="shared" si="245"/>
        <v>102324</v>
      </c>
    </row>
    <row r="5244" spans="1:14" ht="13.5" x14ac:dyDescent="0.25">
      <c r="A5244" s="494">
        <v>102325</v>
      </c>
      <c r="B5244" s="495" t="s">
        <v>16107</v>
      </c>
      <c r="C5244" s="495" t="s">
        <v>222</v>
      </c>
      <c r="D5244" s="495" t="s">
        <v>2411</v>
      </c>
      <c r="E5244" s="495" t="s">
        <v>3006</v>
      </c>
      <c r="F5244" s="496" t="s">
        <v>2351</v>
      </c>
      <c r="G5244" s="496" t="s">
        <v>327</v>
      </c>
      <c r="H5244" s="496" t="s">
        <v>4266</v>
      </c>
      <c r="I5244" s="496" t="s">
        <v>248</v>
      </c>
      <c r="J5244" s="496" t="s">
        <v>248</v>
      </c>
      <c r="K5244" s="187">
        <f t="shared" si="243"/>
        <v>8.1999999999999993</v>
      </c>
      <c r="L5244" s="188">
        <f t="shared" si="244"/>
        <v>8.1999999999999993</v>
      </c>
      <c r="M5244" s="185"/>
      <c r="N5244" s="186">
        <f t="shared" si="245"/>
        <v>102325</v>
      </c>
    </row>
    <row r="5245" spans="1:14" ht="13.5" x14ac:dyDescent="0.25">
      <c r="A5245" s="494">
        <v>102326</v>
      </c>
      <c r="B5245" s="495" t="s">
        <v>16108</v>
      </c>
      <c r="C5245" s="495" t="s">
        <v>222</v>
      </c>
      <c r="D5245" s="495" t="s">
        <v>2411</v>
      </c>
      <c r="E5245" s="495" t="s">
        <v>7578</v>
      </c>
      <c r="F5245" s="496" t="s">
        <v>4407</v>
      </c>
      <c r="G5245" s="496" t="s">
        <v>449</v>
      </c>
      <c r="H5245" s="496" t="s">
        <v>2200</v>
      </c>
      <c r="I5245" s="496" t="s">
        <v>248</v>
      </c>
      <c r="J5245" s="496" t="s">
        <v>248</v>
      </c>
      <c r="K5245" s="187">
        <f t="shared" si="243"/>
        <v>5.93</v>
      </c>
      <c r="L5245" s="188">
        <f t="shared" si="244"/>
        <v>5.93</v>
      </c>
      <c r="M5245" s="185"/>
      <c r="N5245" s="186">
        <f t="shared" si="245"/>
        <v>102326</v>
      </c>
    </row>
    <row r="5246" spans="1:14" ht="13.5" x14ac:dyDescent="0.25">
      <c r="A5246" s="494">
        <v>102327</v>
      </c>
      <c r="B5246" s="495" t="s">
        <v>16109</v>
      </c>
      <c r="C5246" s="495" t="s">
        <v>222</v>
      </c>
      <c r="D5246" s="495" t="s">
        <v>2411</v>
      </c>
      <c r="E5246" s="495" t="s">
        <v>4079</v>
      </c>
      <c r="F5246" s="496" t="s">
        <v>2924</v>
      </c>
      <c r="G5246" s="496" t="s">
        <v>997</v>
      </c>
      <c r="H5246" s="496" t="s">
        <v>2087</v>
      </c>
      <c r="I5246" s="496" t="s">
        <v>248</v>
      </c>
      <c r="J5246" s="496" t="s">
        <v>248</v>
      </c>
      <c r="K5246" s="187">
        <f t="shared" si="243"/>
        <v>5.03</v>
      </c>
      <c r="L5246" s="188">
        <f t="shared" si="244"/>
        <v>5.03</v>
      </c>
      <c r="M5246" s="185"/>
      <c r="N5246" s="186">
        <f t="shared" si="245"/>
        <v>102327</v>
      </c>
    </row>
    <row r="5247" spans="1:14" ht="13.5" x14ac:dyDescent="0.25">
      <c r="A5247" s="494">
        <v>102328</v>
      </c>
      <c r="B5247" s="495" t="s">
        <v>16110</v>
      </c>
      <c r="C5247" s="495" t="s">
        <v>222</v>
      </c>
      <c r="D5247" s="495" t="s">
        <v>2411</v>
      </c>
      <c r="E5247" s="495" t="s">
        <v>3552</v>
      </c>
      <c r="F5247" s="496" t="s">
        <v>1803</v>
      </c>
      <c r="G5247" s="496" t="s">
        <v>533</v>
      </c>
      <c r="H5247" s="496" t="s">
        <v>997</v>
      </c>
      <c r="I5247" s="496" t="s">
        <v>248</v>
      </c>
      <c r="J5247" s="496" t="s">
        <v>248</v>
      </c>
      <c r="K5247" s="187">
        <f t="shared" si="243"/>
        <v>4.9600000000000009</v>
      </c>
      <c r="L5247" s="188">
        <f t="shared" si="244"/>
        <v>4.9600000000000009</v>
      </c>
      <c r="M5247" s="185"/>
      <c r="N5247" s="186">
        <f t="shared" si="245"/>
        <v>102328</v>
      </c>
    </row>
    <row r="5248" spans="1:14" ht="13.5" x14ac:dyDescent="0.25">
      <c r="A5248" s="494">
        <v>102329</v>
      </c>
      <c r="B5248" s="495" t="s">
        <v>16111</v>
      </c>
      <c r="C5248" s="495" t="s">
        <v>222</v>
      </c>
      <c r="D5248" s="495" t="s">
        <v>2411</v>
      </c>
      <c r="E5248" s="495" t="s">
        <v>1939</v>
      </c>
      <c r="F5248" s="496" t="s">
        <v>2899</v>
      </c>
      <c r="G5248" s="496" t="s">
        <v>3670</v>
      </c>
      <c r="H5248" s="496" t="s">
        <v>485</v>
      </c>
      <c r="I5248" s="496" t="s">
        <v>248</v>
      </c>
      <c r="J5248" s="496" t="s">
        <v>248</v>
      </c>
      <c r="K5248" s="187">
        <f t="shared" si="243"/>
        <v>4.53</v>
      </c>
      <c r="L5248" s="188">
        <f t="shared" si="244"/>
        <v>4.53</v>
      </c>
      <c r="M5248" s="185"/>
      <c r="N5248" s="186">
        <f t="shared" si="245"/>
        <v>102329</v>
      </c>
    </row>
    <row r="5249" spans="1:14" ht="13.5" x14ac:dyDescent="0.25">
      <c r="A5249" s="494">
        <v>94304</v>
      </c>
      <c r="B5249" s="495" t="s">
        <v>7174</v>
      </c>
      <c r="C5249" s="495" t="s">
        <v>222</v>
      </c>
      <c r="D5249" s="495" t="s">
        <v>2411</v>
      </c>
      <c r="E5249" s="495" t="s">
        <v>21432</v>
      </c>
      <c r="F5249" s="496" t="s">
        <v>973</v>
      </c>
      <c r="G5249" s="496" t="s">
        <v>19793</v>
      </c>
      <c r="H5249" s="496" t="s">
        <v>3950</v>
      </c>
      <c r="I5249" s="496" t="s">
        <v>248</v>
      </c>
      <c r="J5249" s="496" t="s">
        <v>248</v>
      </c>
      <c r="K5249" s="187">
        <f t="shared" si="243"/>
        <v>24</v>
      </c>
      <c r="L5249" s="188">
        <f t="shared" si="244"/>
        <v>24</v>
      </c>
      <c r="M5249" s="185"/>
      <c r="N5249" s="186">
        <f t="shared" si="245"/>
        <v>94304</v>
      </c>
    </row>
    <row r="5250" spans="1:14" ht="13.5" x14ac:dyDescent="0.25">
      <c r="A5250" s="494">
        <v>94305</v>
      </c>
      <c r="B5250" s="495" t="s">
        <v>7175</v>
      </c>
      <c r="C5250" s="495" t="s">
        <v>222</v>
      </c>
      <c r="D5250" s="495" t="s">
        <v>2411</v>
      </c>
      <c r="E5250" s="495" t="s">
        <v>19849</v>
      </c>
      <c r="F5250" s="496" t="s">
        <v>3737</v>
      </c>
      <c r="G5250" s="496" t="s">
        <v>2127</v>
      </c>
      <c r="H5250" s="496" t="s">
        <v>5344</v>
      </c>
      <c r="I5250" s="496" t="s">
        <v>248</v>
      </c>
      <c r="J5250" s="496" t="s">
        <v>248</v>
      </c>
      <c r="K5250" s="187">
        <f t="shared" si="243"/>
        <v>22.07</v>
      </c>
      <c r="L5250" s="188">
        <f t="shared" si="244"/>
        <v>22.07</v>
      </c>
      <c r="M5250" s="185"/>
      <c r="N5250" s="186">
        <f t="shared" si="245"/>
        <v>94305</v>
      </c>
    </row>
    <row r="5251" spans="1:14" ht="13.5" x14ac:dyDescent="0.25">
      <c r="A5251" s="494">
        <v>94306</v>
      </c>
      <c r="B5251" s="495" t="s">
        <v>7176</v>
      </c>
      <c r="C5251" s="495" t="s">
        <v>222</v>
      </c>
      <c r="D5251" s="495" t="s">
        <v>2411</v>
      </c>
      <c r="E5251" s="495" t="s">
        <v>9340</v>
      </c>
      <c r="F5251" s="496" t="s">
        <v>5039</v>
      </c>
      <c r="G5251" s="496" t="s">
        <v>3975</v>
      </c>
      <c r="H5251" s="496" t="s">
        <v>1182</v>
      </c>
      <c r="I5251" s="496" t="s">
        <v>248</v>
      </c>
      <c r="J5251" s="496" t="s">
        <v>248</v>
      </c>
      <c r="K5251" s="187">
        <f t="shared" si="243"/>
        <v>19.62</v>
      </c>
      <c r="L5251" s="188">
        <f t="shared" si="244"/>
        <v>19.62</v>
      </c>
      <c r="M5251" s="185"/>
      <c r="N5251" s="186">
        <f t="shared" si="245"/>
        <v>94306</v>
      </c>
    </row>
    <row r="5252" spans="1:14" ht="13.5" x14ac:dyDescent="0.25">
      <c r="A5252" s="494">
        <v>94307</v>
      </c>
      <c r="B5252" s="495" t="s">
        <v>7177</v>
      </c>
      <c r="C5252" s="495" t="s">
        <v>222</v>
      </c>
      <c r="D5252" s="495" t="s">
        <v>2411</v>
      </c>
      <c r="E5252" s="495" t="s">
        <v>15869</v>
      </c>
      <c r="F5252" s="496" t="s">
        <v>2701</v>
      </c>
      <c r="G5252" s="496" t="s">
        <v>3344</v>
      </c>
      <c r="H5252" s="496" t="s">
        <v>4215</v>
      </c>
      <c r="I5252" s="496" t="s">
        <v>248</v>
      </c>
      <c r="J5252" s="496" t="s">
        <v>248</v>
      </c>
      <c r="K5252" s="187">
        <f t="shared" si="243"/>
        <v>20.189999999999998</v>
      </c>
      <c r="L5252" s="188">
        <f t="shared" si="244"/>
        <v>20.189999999999998</v>
      </c>
      <c r="M5252" s="185"/>
      <c r="N5252" s="186">
        <f t="shared" si="245"/>
        <v>94307</v>
      </c>
    </row>
    <row r="5253" spans="1:14" ht="13.5" x14ac:dyDescent="0.25">
      <c r="A5253" s="494">
        <v>94308</v>
      </c>
      <c r="B5253" s="495" t="s">
        <v>7178</v>
      </c>
      <c r="C5253" s="495" t="s">
        <v>222</v>
      </c>
      <c r="D5253" s="495" t="s">
        <v>2411</v>
      </c>
      <c r="E5253" s="495" t="s">
        <v>2509</v>
      </c>
      <c r="F5253" s="496" t="s">
        <v>2494</v>
      </c>
      <c r="G5253" s="496" t="s">
        <v>4414</v>
      </c>
      <c r="H5253" s="496" t="s">
        <v>975</v>
      </c>
      <c r="I5253" s="496" t="s">
        <v>248</v>
      </c>
      <c r="J5253" s="496" t="s">
        <v>248</v>
      </c>
      <c r="K5253" s="187">
        <f t="shared" si="243"/>
        <v>18.54</v>
      </c>
      <c r="L5253" s="188">
        <f t="shared" si="244"/>
        <v>18.54</v>
      </c>
      <c r="M5253" s="185"/>
      <c r="N5253" s="186">
        <f t="shared" si="245"/>
        <v>94308</v>
      </c>
    </row>
    <row r="5254" spans="1:14" ht="13.5" x14ac:dyDescent="0.25">
      <c r="A5254" s="494">
        <v>94309</v>
      </c>
      <c r="B5254" s="495" t="s">
        <v>7179</v>
      </c>
      <c r="C5254" s="495" t="s">
        <v>222</v>
      </c>
      <c r="D5254" s="495" t="s">
        <v>2411</v>
      </c>
      <c r="E5254" s="495" t="s">
        <v>16008</v>
      </c>
      <c r="F5254" s="496" t="s">
        <v>977</v>
      </c>
      <c r="G5254" s="496" t="s">
        <v>1097</v>
      </c>
      <c r="H5254" s="496" t="s">
        <v>910</v>
      </c>
      <c r="I5254" s="496" t="s">
        <v>248</v>
      </c>
      <c r="J5254" s="496" t="s">
        <v>248</v>
      </c>
      <c r="K5254" s="187">
        <f t="shared" si="243"/>
        <v>19.350000000000001</v>
      </c>
      <c r="L5254" s="188">
        <f t="shared" si="244"/>
        <v>19.350000000000001</v>
      </c>
      <c r="M5254" s="185"/>
      <c r="N5254" s="186">
        <f t="shared" si="245"/>
        <v>94309</v>
      </c>
    </row>
    <row r="5255" spans="1:14" ht="13.5" x14ac:dyDescent="0.25">
      <c r="A5255" s="494">
        <v>94310</v>
      </c>
      <c r="B5255" s="495" t="s">
        <v>7180</v>
      </c>
      <c r="C5255" s="495" t="s">
        <v>222</v>
      </c>
      <c r="D5255" s="495" t="s">
        <v>2411</v>
      </c>
      <c r="E5255" s="495" t="s">
        <v>5875</v>
      </c>
      <c r="F5255" s="496" t="s">
        <v>812</v>
      </c>
      <c r="G5255" s="496" t="s">
        <v>776</v>
      </c>
      <c r="H5255" s="496" t="s">
        <v>613</v>
      </c>
      <c r="I5255" s="496" t="s">
        <v>248</v>
      </c>
      <c r="J5255" s="496" t="s">
        <v>248</v>
      </c>
      <c r="K5255" s="187">
        <f t="shared" si="243"/>
        <v>18</v>
      </c>
      <c r="L5255" s="188">
        <f t="shared" si="244"/>
        <v>18</v>
      </c>
      <c r="M5255" s="185"/>
      <c r="N5255" s="186">
        <f t="shared" si="245"/>
        <v>94310</v>
      </c>
    </row>
    <row r="5256" spans="1:14" ht="13.5" x14ac:dyDescent="0.25">
      <c r="A5256" s="494">
        <v>94315</v>
      </c>
      <c r="B5256" s="495" t="s">
        <v>7181</v>
      </c>
      <c r="C5256" s="495" t="s">
        <v>222</v>
      </c>
      <c r="D5256" s="495" t="s">
        <v>2411</v>
      </c>
      <c r="E5256" s="495" t="s">
        <v>22495</v>
      </c>
      <c r="F5256" s="496" t="s">
        <v>645</v>
      </c>
      <c r="G5256" s="496" t="s">
        <v>19347</v>
      </c>
      <c r="H5256" s="496" t="s">
        <v>4913</v>
      </c>
      <c r="I5256" s="496" t="s">
        <v>248</v>
      </c>
      <c r="J5256" s="496" t="s">
        <v>248</v>
      </c>
      <c r="K5256" s="187">
        <f t="shared" si="243"/>
        <v>24.86</v>
      </c>
      <c r="L5256" s="188">
        <f t="shared" si="244"/>
        <v>24.86</v>
      </c>
      <c r="M5256" s="185"/>
      <c r="N5256" s="186">
        <f t="shared" si="245"/>
        <v>94315</v>
      </c>
    </row>
    <row r="5257" spans="1:14" ht="13.5" x14ac:dyDescent="0.25">
      <c r="A5257" s="494">
        <v>94316</v>
      </c>
      <c r="B5257" s="495" t="s">
        <v>7182</v>
      </c>
      <c r="C5257" s="495" t="s">
        <v>222</v>
      </c>
      <c r="D5257" s="495" t="s">
        <v>2411</v>
      </c>
      <c r="E5257" s="495" t="s">
        <v>18577</v>
      </c>
      <c r="F5257" s="496" t="s">
        <v>2184</v>
      </c>
      <c r="G5257" s="496" t="s">
        <v>571</v>
      </c>
      <c r="H5257" s="496" t="s">
        <v>1006</v>
      </c>
      <c r="I5257" s="496" t="s">
        <v>248</v>
      </c>
      <c r="J5257" s="496" t="s">
        <v>248</v>
      </c>
      <c r="K5257" s="187">
        <f t="shared" ref="K5257:K5320" si="246">H5257+I5257+J5257+G5257</f>
        <v>21.13</v>
      </c>
      <c r="L5257" s="188">
        <f t="shared" ref="L5257:L5320" si="247">G5257+I5257+J5257+H5257</f>
        <v>21.13</v>
      </c>
      <c r="M5257" s="185"/>
      <c r="N5257" s="186">
        <f t="shared" ref="N5257:N5320" si="248">A5257</f>
        <v>94316</v>
      </c>
    </row>
    <row r="5258" spans="1:14" ht="13.5" x14ac:dyDescent="0.25">
      <c r="A5258" s="494">
        <v>94317</v>
      </c>
      <c r="B5258" s="495" t="s">
        <v>7183</v>
      </c>
      <c r="C5258" s="495" t="s">
        <v>222</v>
      </c>
      <c r="D5258" s="495" t="s">
        <v>2411</v>
      </c>
      <c r="E5258" s="495" t="s">
        <v>908</v>
      </c>
      <c r="F5258" s="496" t="s">
        <v>361</v>
      </c>
      <c r="G5258" s="496" t="s">
        <v>9611</v>
      </c>
      <c r="H5258" s="496" t="s">
        <v>2087</v>
      </c>
      <c r="I5258" s="496" t="s">
        <v>248</v>
      </c>
      <c r="J5258" s="496" t="s">
        <v>248</v>
      </c>
      <c r="K5258" s="187">
        <f t="shared" si="246"/>
        <v>19.489999999999998</v>
      </c>
      <c r="L5258" s="188">
        <f t="shared" si="247"/>
        <v>19.489999999999998</v>
      </c>
      <c r="M5258" s="185"/>
      <c r="N5258" s="186">
        <f t="shared" si="248"/>
        <v>94317</v>
      </c>
    </row>
    <row r="5259" spans="1:14" ht="13.5" x14ac:dyDescent="0.25">
      <c r="A5259" s="494">
        <v>94318</v>
      </c>
      <c r="B5259" s="495" t="s">
        <v>7184</v>
      </c>
      <c r="C5259" s="495" t="s">
        <v>222</v>
      </c>
      <c r="D5259" s="495" t="s">
        <v>2411</v>
      </c>
      <c r="E5259" s="495" t="s">
        <v>464</v>
      </c>
      <c r="F5259" s="496" t="s">
        <v>5069</v>
      </c>
      <c r="G5259" s="496" t="s">
        <v>15964</v>
      </c>
      <c r="H5259" s="496" t="s">
        <v>344</v>
      </c>
      <c r="I5259" s="496" t="s">
        <v>248</v>
      </c>
      <c r="J5259" s="496" t="s">
        <v>248</v>
      </c>
      <c r="K5259" s="187">
        <f t="shared" si="246"/>
        <v>17.38</v>
      </c>
      <c r="L5259" s="188">
        <f t="shared" si="247"/>
        <v>17.38</v>
      </c>
      <c r="M5259" s="185"/>
      <c r="N5259" s="186">
        <f t="shared" si="248"/>
        <v>94318</v>
      </c>
    </row>
    <row r="5260" spans="1:14" ht="13.5" x14ac:dyDescent="0.25">
      <c r="A5260" s="494">
        <v>94319</v>
      </c>
      <c r="B5260" s="495" t="s">
        <v>7186</v>
      </c>
      <c r="C5260" s="495" t="s">
        <v>222</v>
      </c>
      <c r="D5260" s="495" t="s">
        <v>2411</v>
      </c>
      <c r="E5260" s="495" t="s">
        <v>19769</v>
      </c>
      <c r="F5260" s="496" t="s">
        <v>776</v>
      </c>
      <c r="G5260" s="496" t="s">
        <v>5139</v>
      </c>
      <c r="H5260" s="496" t="s">
        <v>546</v>
      </c>
      <c r="I5260" s="496" t="s">
        <v>248</v>
      </c>
      <c r="J5260" s="496" t="s">
        <v>248</v>
      </c>
      <c r="K5260" s="187">
        <f t="shared" si="246"/>
        <v>23.44</v>
      </c>
      <c r="L5260" s="188">
        <f t="shared" si="247"/>
        <v>23.44</v>
      </c>
      <c r="M5260" s="185"/>
      <c r="N5260" s="186">
        <f t="shared" si="248"/>
        <v>94319</v>
      </c>
    </row>
    <row r="5261" spans="1:14" ht="13.5" x14ac:dyDescent="0.25">
      <c r="A5261" s="494">
        <v>94327</v>
      </c>
      <c r="B5261" s="495" t="s">
        <v>7187</v>
      </c>
      <c r="C5261" s="495" t="s">
        <v>222</v>
      </c>
      <c r="D5261" s="495" t="s">
        <v>2411</v>
      </c>
      <c r="E5261" s="495" t="s">
        <v>22594</v>
      </c>
      <c r="F5261" s="496" t="s">
        <v>361</v>
      </c>
      <c r="G5261" s="496" t="s">
        <v>26716</v>
      </c>
      <c r="H5261" s="496" t="s">
        <v>2280</v>
      </c>
      <c r="I5261" s="496" t="s">
        <v>248</v>
      </c>
      <c r="J5261" s="496" t="s">
        <v>248</v>
      </c>
      <c r="K5261" s="187">
        <f t="shared" si="246"/>
        <v>127.7</v>
      </c>
      <c r="L5261" s="188">
        <f t="shared" si="247"/>
        <v>127.7</v>
      </c>
      <c r="M5261" s="185"/>
      <c r="N5261" s="186">
        <f t="shared" si="248"/>
        <v>94327</v>
      </c>
    </row>
    <row r="5262" spans="1:14" ht="13.5" x14ac:dyDescent="0.25">
      <c r="A5262" s="494">
        <v>94328</v>
      </c>
      <c r="B5262" s="495" t="s">
        <v>7188</v>
      </c>
      <c r="C5262" s="495" t="s">
        <v>222</v>
      </c>
      <c r="D5262" s="495" t="s">
        <v>2411</v>
      </c>
      <c r="E5262" s="495" t="s">
        <v>21079</v>
      </c>
      <c r="F5262" s="496" t="s">
        <v>2459</v>
      </c>
      <c r="G5262" s="496" t="s">
        <v>20680</v>
      </c>
      <c r="H5262" s="496" t="s">
        <v>4890</v>
      </c>
      <c r="I5262" s="496" t="s">
        <v>248</v>
      </c>
      <c r="J5262" s="496" t="s">
        <v>248</v>
      </c>
      <c r="K5262" s="187">
        <f t="shared" si="246"/>
        <v>125.77000000000001</v>
      </c>
      <c r="L5262" s="188">
        <f t="shared" si="247"/>
        <v>125.77000000000001</v>
      </c>
      <c r="M5262" s="185"/>
      <c r="N5262" s="186">
        <f t="shared" si="248"/>
        <v>94328</v>
      </c>
    </row>
    <row r="5263" spans="1:14" ht="13.5" x14ac:dyDescent="0.25">
      <c r="A5263" s="494">
        <v>94329</v>
      </c>
      <c r="B5263" s="495" t="s">
        <v>7189</v>
      </c>
      <c r="C5263" s="495" t="s">
        <v>222</v>
      </c>
      <c r="D5263" s="495" t="s">
        <v>2411</v>
      </c>
      <c r="E5263" s="495" t="s">
        <v>26717</v>
      </c>
      <c r="F5263" s="496" t="s">
        <v>1305</v>
      </c>
      <c r="G5263" s="496" t="s">
        <v>26718</v>
      </c>
      <c r="H5263" s="496" t="s">
        <v>4778</v>
      </c>
      <c r="I5263" s="496" t="s">
        <v>248</v>
      </c>
      <c r="J5263" s="496" t="s">
        <v>248</v>
      </c>
      <c r="K5263" s="187">
        <f t="shared" si="246"/>
        <v>123.3</v>
      </c>
      <c r="L5263" s="188">
        <f t="shared" si="247"/>
        <v>123.3</v>
      </c>
      <c r="M5263" s="185"/>
      <c r="N5263" s="186">
        <f t="shared" si="248"/>
        <v>94329</v>
      </c>
    </row>
    <row r="5264" spans="1:14" ht="13.5" x14ac:dyDescent="0.25">
      <c r="A5264" s="494">
        <v>94330</v>
      </c>
      <c r="B5264" s="495" t="s">
        <v>7190</v>
      </c>
      <c r="C5264" s="495" t="s">
        <v>222</v>
      </c>
      <c r="D5264" s="495" t="s">
        <v>2411</v>
      </c>
      <c r="E5264" s="495" t="s">
        <v>25371</v>
      </c>
      <c r="F5264" s="496" t="s">
        <v>1116</v>
      </c>
      <c r="G5264" s="496" t="s">
        <v>26719</v>
      </c>
      <c r="H5264" s="496" t="s">
        <v>2708</v>
      </c>
      <c r="I5264" s="496" t="s">
        <v>248</v>
      </c>
      <c r="J5264" s="496" t="s">
        <v>248</v>
      </c>
      <c r="K5264" s="187">
        <f t="shared" si="246"/>
        <v>123.88</v>
      </c>
      <c r="L5264" s="188">
        <f t="shared" si="247"/>
        <v>123.88</v>
      </c>
      <c r="M5264" s="185"/>
      <c r="N5264" s="186">
        <f t="shared" si="248"/>
        <v>94330</v>
      </c>
    </row>
    <row r="5265" spans="1:14" ht="13.5" x14ac:dyDescent="0.25">
      <c r="A5265" s="494">
        <v>94331</v>
      </c>
      <c r="B5265" s="495" t="s">
        <v>7191</v>
      </c>
      <c r="C5265" s="495" t="s">
        <v>222</v>
      </c>
      <c r="D5265" s="495" t="s">
        <v>2411</v>
      </c>
      <c r="E5265" s="495" t="s">
        <v>26720</v>
      </c>
      <c r="F5265" s="496" t="s">
        <v>2002</v>
      </c>
      <c r="G5265" s="496" t="s">
        <v>19557</v>
      </c>
      <c r="H5265" s="496" t="s">
        <v>4105</v>
      </c>
      <c r="I5265" s="496" t="s">
        <v>248</v>
      </c>
      <c r="J5265" s="496" t="s">
        <v>248</v>
      </c>
      <c r="K5265" s="187">
        <f t="shared" si="246"/>
        <v>122.22</v>
      </c>
      <c r="L5265" s="188">
        <f t="shared" si="247"/>
        <v>122.22</v>
      </c>
      <c r="M5265" s="185"/>
      <c r="N5265" s="186">
        <f t="shared" si="248"/>
        <v>94331</v>
      </c>
    </row>
    <row r="5266" spans="1:14" ht="13.5" x14ac:dyDescent="0.25">
      <c r="A5266" s="494">
        <v>94332</v>
      </c>
      <c r="B5266" s="495" t="s">
        <v>7192</v>
      </c>
      <c r="C5266" s="495" t="s">
        <v>222</v>
      </c>
      <c r="D5266" s="495" t="s">
        <v>2411</v>
      </c>
      <c r="E5266" s="495" t="s">
        <v>26721</v>
      </c>
      <c r="F5266" s="496" t="s">
        <v>616</v>
      </c>
      <c r="G5266" s="496" t="s">
        <v>21121</v>
      </c>
      <c r="H5266" s="496" t="s">
        <v>2603</v>
      </c>
      <c r="I5266" s="496" t="s">
        <v>248</v>
      </c>
      <c r="J5266" s="496" t="s">
        <v>248</v>
      </c>
      <c r="K5266" s="187">
        <f t="shared" si="246"/>
        <v>123.03</v>
      </c>
      <c r="L5266" s="188">
        <f t="shared" si="247"/>
        <v>123.03</v>
      </c>
      <c r="M5266" s="185"/>
      <c r="N5266" s="186">
        <f t="shared" si="248"/>
        <v>94332</v>
      </c>
    </row>
    <row r="5267" spans="1:14" ht="13.5" x14ac:dyDescent="0.25">
      <c r="A5267" s="494">
        <v>94333</v>
      </c>
      <c r="B5267" s="495" t="s">
        <v>7193</v>
      </c>
      <c r="C5267" s="495" t="s">
        <v>222</v>
      </c>
      <c r="D5267" s="495" t="s">
        <v>2411</v>
      </c>
      <c r="E5267" s="495" t="s">
        <v>21148</v>
      </c>
      <c r="F5267" s="496" t="s">
        <v>2241</v>
      </c>
      <c r="G5267" s="496" t="s">
        <v>26722</v>
      </c>
      <c r="H5267" s="496" t="s">
        <v>271</v>
      </c>
      <c r="I5267" s="496" t="s">
        <v>248</v>
      </c>
      <c r="J5267" s="496" t="s">
        <v>248</v>
      </c>
      <c r="K5267" s="187">
        <f t="shared" si="246"/>
        <v>121.68</v>
      </c>
      <c r="L5267" s="188">
        <f t="shared" si="247"/>
        <v>121.68</v>
      </c>
      <c r="M5267" s="185"/>
      <c r="N5267" s="186">
        <f t="shared" si="248"/>
        <v>94333</v>
      </c>
    </row>
    <row r="5268" spans="1:14" ht="13.5" x14ac:dyDescent="0.25">
      <c r="A5268" s="494">
        <v>94338</v>
      </c>
      <c r="B5268" s="495" t="s">
        <v>7194</v>
      </c>
      <c r="C5268" s="495" t="s">
        <v>222</v>
      </c>
      <c r="D5268" s="495" t="s">
        <v>2411</v>
      </c>
      <c r="E5268" s="495" t="s">
        <v>25679</v>
      </c>
      <c r="F5268" s="496" t="s">
        <v>4241</v>
      </c>
      <c r="G5268" s="496" t="s">
        <v>26723</v>
      </c>
      <c r="H5268" s="496" t="s">
        <v>327</v>
      </c>
      <c r="I5268" s="496" t="s">
        <v>248</v>
      </c>
      <c r="J5268" s="496" t="s">
        <v>248</v>
      </c>
      <c r="K5268" s="187">
        <f t="shared" si="246"/>
        <v>128.57999999999998</v>
      </c>
      <c r="L5268" s="188">
        <f t="shared" si="247"/>
        <v>128.57999999999998</v>
      </c>
      <c r="M5268" s="185"/>
      <c r="N5268" s="186">
        <f t="shared" si="248"/>
        <v>94338</v>
      </c>
    </row>
    <row r="5269" spans="1:14" ht="13.5" x14ac:dyDescent="0.25">
      <c r="A5269" s="494">
        <v>94339</v>
      </c>
      <c r="B5269" s="495" t="s">
        <v>7196</v>
      </c>
      <c r="C5269" s="495" t="s">
        <v>222</v>
      </c>
      <c r="D5269" s="495" t="s">
        <v>2411</v>
      </c>
      <c r="E5269" s="495" t="s">
        <v>26724</v>
      </c>
      <c r="F5269" s="496" t="s">
        <v>3942</v>
      </c>
      <c r="G5269" s="496" t="s">
        <v>26725</v>
      </c>
      <c r="H5269" s="496" t="s">
        <v>4095</v>
      </c>
      <c r="I5269" s="496" t="s">
        <v>248</v>
      </c>
      <c r="J5269" s="496" t="s">
        <v>248</v>
      </c>
      <c r="K5269" s="187">
        <f t="shared" si="246"/>
        <v>124.83999999999999</v>
      </c>
      <c r="L5269" s="188">
        <f t="shared" si="247"/>
        <v>124.83999999999999</v>
      </c>
      <c r="M5269" s="185"/>
      <c r="N5269" s="186">
        <f t="shared" si="248"/>
        <v>94339</v>
      </c>
    </row>
    <row r="5270" spans="1:14" ht="13.5" x14ac:dyDescent="0.25">
      <c r="A5270" s="494">
        <v>94340</v>
      </c>
      <c r="B5270" s="495" t="s">
        <v>7197</v>
      </c>
      <c r="C5270" s="495" t="s">
        <v>222</v>
      </c>
      <c r="D5270" s="495" t="s">
        <v>2411</v>
      </c>
      <c r="E5270" s="495" t="s">
        <v>23576</v>
      </c>
      <c r="F5270" s="496" t="s">
        <v>2947</v>
      </c>
      <c r="G5270" s="496" t="s">
        <v>20973</v>
      </c>
      <c r="H5270" s="496" t="s">
        <v>1122</v>
      </c>
      <c r="I5270" s="496" t="s">
        <v>248</v>
      </c>
      <c r="J5270" s="496" t="s">
        <v>248</v>
      </c>
      <c r="K5270" s="187">
        <f t="shared" si="246"/>
        <v>123.2</v>
      </c>
      <c r="L5270" s="188">
        <f t="shared" si="247"/>
        <v>123.2</v>
      </c>
      <c r="M5270" s="185"/>
      <c r="N5270" s="186">
        <f t="shared" si="248"/>
        <v>94340</v>
      </c>
    </row>
    <row r="5271" spans="1:14" ht="13.5" x14ac:dyDescent="0.25">
      <c r="A5271" s="494">
        <v>94341</v>
      </c>
      <c r="B5271" s="495" t="s">
        <v>7198</v>
      </c>
      <c r="C5271" s="495" t="s">
        <v>222</v>
      </c>
      <c r="D5271" s="495" t="s">
        <v>2411</v>
      </c>
      <c r="E5271" s="495" t="s">
        <v>20381</v>
      </c>
      <c r="F5271" s="496" t="s">
        <v>436</v>
      </c>
      <c r="G5271" s="496" t="s">
        <v>25391</v>
      </c>
      <c r="H5271" s="496" t="s">
        <v>1055</v>
      </c>
      <c r="I5271" s="496" t="s">
        <v>248</v>
      </c>
      <c r="J5271" s="496" t="s">
        <v>248</v>
      </c>
      <c r="K5271" s="187">
        <f t="shared" si="246"/>
        <v>121.08</v>
      </c>
      <c r="L5271" s="188">
        <f t="shared" si="247"/>
        <v>121.08</v>
      </c>
      <c r="M5271" s="185"/>
      <c r="N5271" s="186">
        <f t="shared" si="248"/>
        <v>94341</v>
      </c>
    </row>
    <row r="5272" spans="1:14" ht="13.5" x14ac:dyDescent="0.25">
      <c r="A5272" s="494">
        <v>94342</v>
      </c>
      <c r="B5272" s="495" t="s">
        <v>7199</v>
      </c>
      <c r="C5272" s="495" t="s">
        <v>222</v>
      </c>
      <c r="D5272" s="495" t="s">
        <v>2411</v>
      </c>
      <c r="E5272" s="495" t="s">
        <v>26726</v>
      </c>
      <c r="F5272" s="496" t="s">
        <v>2551</v>
      </c>
      <c r="G5272" s="496" t="s">
        <v>20325</v>
      </c>
      <c r="H5272" s="496" t="s">
        <v>546</v>
      </c>
      <c r="I5272" s="496" t="s">
        <v>248</v>
      </c>
      <c r="J5272" s="496" t="s">
        <v>248</v>
      </c>
      <c r="K5272" s="187">
        <f t="shared" si="246"/>
        <v>127.17</v>
      </c>
      <c r="L5272" s="188">
        <f t="shared" si="247"/>
        <v>127.17</v>
      </c>
      <c r="M5272" s="185"/>
      <c r="N5272" s="186">
        <f t="shared" si="248"/>
        <v>94342</v>
      </c>
    </row>
    <row r="5273" spans="1:14" ht="13.5" x14ac:dyDescent="0.25">
      <c r="A5273" s="494">
        <v>96385</v>
      </c>
      <c r="B5273" s="495" t="s">
        <v>7200</v>
      </c>
      <c r="C5273" s="495" t="s">
        <v>222</v>
      </c>
      <c r="D5273" s="495" t="s">
        <v>2411</v>
      </c>
      <c r="E5273" s="495" t="s">
        <v>4279</v>
      </c>
      <c r="F5273" s="496" t="s">
        <v>434</v>
      </c>
      <c r="G5273" s="496" t="s">
        <v>263</v>
      </c>
      <c r="H5273" s="496" t="s">
        <v>458</v>
      </c>
      <c r="I5273" s="496" t="s">
        <v>248</v>
      </c>
      <c r="J5273" s="496" t="s">
        <v>248</v>
      </c>
      <c r="K5273" s="187">
        <f t="shared" si="246"/>
        <v>6.37</v>
      </c>
      <c r="L5273" s="188">
        <f t="shared" si="247"/>
        <v>6.37</v>
      </c>
      <c r="M5273" s="185"/>
      <c r="N5273" s="186">
        <f t="shared" si="248"/>
        <v>96385</v>
      </c>
    </row>
    <row r="5274" spans="1:14" ht="13.5" x14ac:dyDescent="0.25">
      <c r="A5274" s="494">
        <v>96386</v>
      </c>
      <c r="B5274" s="495" t="s">
        <v>7202</v>
      </c>
      <c r="C5274" s="495" t="s">
        <v>222</v>
      </c>
      <c r="D5274" s="495" t="s">
        <v>2411</v>
      </c>
      <c r="E5274" s="495" t="s">
        <v>1019</v>
      </c>
      <c r="F5274" s="496" t="s">
        <v>1777</v>
      </c>
      <c r="G5274" s="496" t="s">
        <v>247</v>
      </c>
      <c r="H5274" s="496" t="s">
        <v>538</v>
      </c>
      <c r="I5274" s="496" t="s">
        <v>248</v>
      </c>
      <c r="J5274" s="496" t="s">
        <v>248</v>
      </c>
      <c r="K5274" s="187">
        <f t="shared" si="246"/>
        <v>4.91</v>
      </c>
      <c r="L5274" s="188">
        <f t="shared" si="247"/>
        <v>4.91</v>
      </c>
      <c r="M5274" s="185"/>
      <c r="N5274" s="186">
        <f t="shared" si="248"/>
        <v>96386</v>
      </c>
    </row>
    <row r="5275" spans="1:14" ht="13.5" x14ac:dyDescent="0.25">
      <c r="A5275" s="494">
        <v>93360</v>
      </c>
      <c r="B5275" s="495" t="s">
        <v>7203</v>
      </c>
      <c r="C5275" s="495" t="s">
        <v>222</v>
      </c>
      <c r="D5275" s="495" t="s">
        <v>2411</v>
      </c>
      <c r="E5275" s="495" t="s">
        <v>8618</v>
      </c>
      <c r="F5275" s="496" t="s">
        <v>498</v>
      </c>
      <c r="G5275" s="496" t="s">
        <v>4140</v>
      </c>
      <c r="H5275" s="496" t="s">
        <v>1545</v>
      </c>
      <c r="I5275" s="496" t="s">
        <v>248</v>
      </c>
      <c r="J5275" s="496" t="s">
        <v>248</v>
      </c>
      <c r="K5275" s="187">
        <f t="shared" si="246"/>
        <v>12.93</v>
      </c>
      <c r="L5275" s="188">
        <f t="shared" si="247"/>
        <v>12.93</v>
      </c>
      <c r="M5275" s="185"/>
      <c r="N5275" s="186">
        <f t="shared" si="248"/>
        <v>93360</v>
      </c>
    </row>
    <row r="5276" spans="1:14" ht="13.5" x14ac:dyDescent="0.25">
      <c r="A5276" s="494">
        <v>93361</v>
      </c>
      <c r="B5276" s="495" t="s">
        <v>7204</v>
      </c>
      <c r="C5276" s="495" t="s">
        <v>222</v>
      </c>
      <c r="D5276" s="495" t="s">
        <v>2411</v>
      </c>
      <c r="E5276" s="495" t="s">
        <v>3669</v>
      </c>
      <c r="F5276" s="496" t="s">
        <v>1699</v>
      </c>
      <c r="G5276" s="496" t="s">
        <v>657</v>
      </c>
      <c r="H5276" s="496" t="s">
        <v>1708</v>
      </c>
      <c r="I5276" s="496" t="s">
        <v>248</v>
      </c>
      <c r="J5276" s="496" t="s">
        <v>248</v>
      </c>
      <c r="K5276" s="187">
        <f t="shared" si="246"/>
        <v>11.100000000000001</v>
      </c>
      <c r="L5276" s="188">
        <f t="shared" si="247"/>
        <v>11.100000000000001</v>
      </c>
      <c r="M5276" s="185"/>
      <c r="N5276" s="186">
        <f t="shared" si="248"/>
        <v>93361</v>
      </c>
    </row>
    <row r="5277" spans="1:14" ht="13.5" x14ac:dyDescent="0.25">
      <c r="A5277" s="494">
        <v>93362</v>
      </c>
      <c r="B5277" s="495" t="s">
        <v>7205</v>
      </c>
      <c r="C5277" s="495" t="s">
        <v>222</v>
      </c>
      <c r="D5277" s="495" t="s">
        <v>2411</v>
      </c>
      <c r="E5277" s="495" t="s">
        <v>19912</v>
      </c>
      <c r="F5277" s="496" t="s">
        <v>354</v>
      </c>
      <c r="G5277" s="496" t="s">
        <v>1715</v>
      </c>
      <c r="H5277" s="496" t="s">
        <v>652</v>
      </c>
      <c r="I5277" s="496" t="s">
        <v>248</v>
      </c>
      <c r="J5277" s="496" t="s">
        <v>248</v>
      </c>
      <c r="K5277" s="187">
        <f t="shared" si="246"/>
        <v>8.57</v>
      </c>
      <c r="L5277" s="188">
        <f t="shared" si="247"/>
        <v>8.57</v>
      </c>
      <c r="M5277" s="185"/>
      <c r="N5277" s="186">
        <f t="shared" si="248"/>
        <v>93362</v>
      </c>
    </row>
    <row r="5278" spans="1:14" ht="13.5" x14ac:dyDescent="0.25">
      <c r="A5278" s="494">
        <v>93363</v>
      </c>
      <c r="B5278" s="495" t="s">
        <v>7206</v>
      </c>
      <c r="C5278" s="495" t="s">
        <v>222</v>
      </c>
      <c r="D5278" s="495" t="s">
        <v>2411</v>
      </c>
      <c r="E5278" s="495" t="s">
        <v>3341</v>
      </c>
      <c r="F5278" s="496" t="s">
        <v>3905</v>
      </c>
      <c r="G5278" s="496" t="s">
        <v>286</v>
      </c>
      <c r="H5278" s="496" t="s">
        <v>7062</v>
      </c>
      <c r="I5278" s="496" t="s">
        <v>248</v>
      </c>
      <c r="J5278" s="496" t="s">
        <v>248</v>
      </c>
      <c r="K5278" s="187">
        <f t="shared" si="246"/>
        <v>9.129999999999999</v>
      </c>
      <c r="L5278" s="188">
        <f t="shared" si="247"/>
        <v>9.129999999999999</v>
      </c>
      <c r="M5278" s="185"/>
      <c r="N5278" s="186">
        <f t="shared" si="248"/>
        <v>93363</v>
      </c>
    </row>
    <row r="5279" spans="1:14" ht="13.5" x14ac:dyDescent="0.25">
      <c r="A5279" s="494">
        <v>93364</v>
      </c>
      <c r="B5279" s="495" t="s">
        <v>7207</v>
      </c>
      <c r="C5279" s="495" t="s">
        <v>222</v>
      </c>
      <c r="D5279" s="495" t="s">
        <v>2411</v>
      </c>
      <c r="E5279" s="495" t="s">
        <v>1492</v>
      </c>
      <c r="F5279" s="496" t="s">
        <v>796</v>
      </c>
      <c r="G5279" s="496" t="s">
        <v>1610</v>
      </c>
      <c r="H5279" s="496" t="s">
        <v>1415</v>
      </c>
      <c r="I5279" s="496" t="s">
        <v>248</v>
      </c>
      <c r="J5279" s="496" t="s">
        <v>248</v>
      </c>
      <c r="K5279" s="187">
        <f t="shared" si="246"/>
        <v>7.47</v>
      </c>
      <c r="L5279" s="188">
        <f t="shared" si="247"/>
        <v>7.47</v>
      </c>
      <c r="M5279" s="185"/>
      <c r="N5279" s="186">
        <f t="shared" si="248"/>
        <v>93364</v>
      </c>
    </row>
    <row r="5280" spans="1:14" ht="13.5" x14ac:dyDescent="0.25">
      <c r="A5280" s="494">
        <v>93365</v>
      </c>
      <c r="B5280" s="495" t="s">
        <v>7208</v>
      </c>
      <c r="C5280" s="495" t="s">
        <v>222</v>
      </c>
      <c r="D5280" s="495" t="s">
        <v>2411</v>
      </c>
      <c r="E5280" s="495" t="s">
        <v>18260</v>
      </c>
      <c r="F5280" s="496" t="s">
        <v>459</v>
      </c>
      <c r="G5280" s="496" t="s">
        <v>4433</v>
      </c>
      <c r="H5280" s="496" t="s">
        <v>5022</v>
      </c>
      <c r="I5280" s="496" t="s">
        <v>248</v>
      </c>
      <c r="J5280" s="496" t="s">
        <v>248</v>
      </c>
      <c r="K5280" s="187">
        <f t="shared" si="246"/>
        <v>8.24</v>
      </c>
      <c r="L5280" s="188">
        <f t="shared" si="247"/>
        <v>8.24</v>
      </c>
      <c r="M5280" s="185"/>
      <c r="N5280" s="186">
        <f t="shared" si="248"/>
        <v>93365</v>
      </c>
    </row>
    <row r="5281" spans="1:14" ht="13.5" x14ac:dyDescent="0.25">
      <c r="A5281" s="494">
        <v>93366</v>
      </c>
      <c r="B5281" s="495" t="s">
        <v>7209</v>
      </c>
      <c r="C5281" s="495" t="s">
        <v>222</v>
      </c>
      <c r="D5281" s="495" t="s">
        <v>2411</v>
      </c>
      <c r="E5281" s="495" t="s">
        <v>4028</v>
      </c>
      <c r="F5281" s="496" t="s">
        <v>1873</v>
      </c>
      <c r="G5281" s="496" t="s">
        <v>3262</v>
      </c>
      <c r="H5281" s="496" t="s">
        <v>4915</v>
      </c>
      <c r="I5281" s="496" t="s">
        <v>248</v>
      </c>
      <c r="J5281" s="496" t="s">
        <v>248</v>
      </c>
      <c r="K5281" s="187">
        <f t="shared" si="246"/>
        <v>6.9399999999999995</v>
      </c>
      <c r="L5281" s="188">
        <f t="shared" si="247"/>
        <v>6.9399999999999995</v>
      </c>
      <c r="M5281" s="185"/>
      <c r="N5281" s="186">
        <f t="shared" si="248"/>
        <v>93366</v>
      </c>
    </row>
    <row r="5282" spans="1:14" ht="13.5" x14ac:dyDescent="0.25">
      <c r="A5282" s="494">
        <v>93367</v>
      </c>
      <c r="B5282" s="495" t="s">
        <v>7210</v>
      </c>
      <c r="C5282" s="495" t="s">
        <v>222</v>
      </c>
      <c r="D5282" s="495" t="s">
        <v>2411</v>
      </c>
      <c r="E5282" s="495" t="s">
        <v>3696</v>
      </c>
      <c r="F5282" s="496" t="s">
        <v>285</v>
      </c>
      <c r="G5282" s="496" t="s">
        <v>1371</v>
      </c>
      <c r="H5282" s="496" t="s">
        <v>4264</v>
      </c>
      <c r="I5282" s="496" t="s">
        <v>248</v>
      </c>
      <c r="J5282" s="496" t="s">
        <v>248</v>
      </c>
      <c r="K5282" s="187">
        <f t="shared" si="246"/>
        <v>12.010000000000002</v>
      </c>
      <c r="L5282" s="188">
        <f t="shared" si="247"/>
        <v>12.010000000000002</v>
      </c>
      <c r="M5282" s="185"/>
      <c r="N5282" s="186">
        <f t="shared" si="248"/>
        <v>93367</v>
      </c>
    </row>
    <row r="5283" spans="1:14" ht="13.5" x14ac:dyDescent="0.25">
      <c r="A5283" s="494">
        <v>93368</v>
      </c>
      <c r="B5283" s="495" t="s">
        <v>7211</v>
      </c>
      <c r="C5283" s="495" t="s">
        <v>222</v>
      </c>
      <c r="D5283" s="495" t="s">
        <v>2411</v>
      </c>
      <c r="E5283" s="495" t="s">
        <v>3765</v>
      </c>
      <c r="F5283" s="496" t="s">
        <v>1555</v>
      </c>
      <c r="G5283" s="496" t="s">
        <v>456</v>
      </c>
      <c r="H5283" s="496" t="s">
        <v>2243</v>
      </c>
      <c r="I5283" s="496" t="s">
        <v>248</v>
      </c>
      <c r="J5283" s="496" t="s">
        <v>248</v>
      </c>
      <c r="K5283" s="187">
        <f t="shared" si="246"/>
        <v>10.07</v>
      </c>
      <c r="L5283" s="188">
        <f t="shared" si="247"/>
        <v>10.07</v>
      </c>
      <c r="M5283" s="185"/>
      <c r="N5283" s="186">
        <f t="shared" si="248"/>
        <v>93368</v>
      </c>
    </row>
    <row r="5284" spans="1:14" ht="13.5" x14ac:dyDescent="0.25">
      <c r="A5284" s="494">
        <v>93369</v>
      </c>
      <c r="B5284" s="495" t="s">
        <v>7212</v>
      </c>
      <c r="C5284" s="495" t="s">
        <v>222</v>
      </c>
      <c r="D5284" s="495" t="s">
        <v>2411</v>
      </c>
      <c r="E5284" s="495" t="s">
        <v>1124</v>
      </c>
      <c r="F5284" s="496" t="s">
        <v>834</v>
      </c>
      <c r="G5284" s="496" t="s">
        <v>4411</v>
      </c>
      <c r="H5284" s="496" t="s">
        <v>1419</v>
      </c>
      <c r="I5284" s="496" t="s">
        <v>248</v>
      </c>
      <c r="J5284" s="496" t="s">
        <v>248</v>
      </c>
      <c r="K5284" s="187">
        <f t="shared" si="246"/>
        <v>7.62</v>
      </c>
      <c r="L5284" s="188">
        <f t="shared" si="247"/>
        <v>7.62</v>
      </c>
      <c r="M5284" s="185"/>
      <c r="N5284" s="186">
        <f t="shared" si="248"/>
        <v>93369</v>
      </c>
    </row>
    <row r="5285" spans="1:14" ht="13.5" x14ac:dyDescent="0.25">
      <c r="A5285" s="494">
        <v>93370</v>
      </c>
      <c r="B5285" s="495" t="s">
        <v>7213</v>
      </c>
      <c r="C5285" s="495" t="s">
        <v>222</v>
      </c>
      <c r="D5285" s="495" t="s">
        <v>2411</v>
      </c>
      <c r="E5285" s="495" t="s">
        <v>9132</v>
      </c>
      <c r="F5285" s="496" t="s">
        <v>262</v>
      </c>
      <c r="G5285" s="496" t="s">
        <v>4804</v>
      </c>
      <c r="H5285" s="496" t="s">
        <v>361</v>
      </c>
      <c r="I5285" s="496" t="s">
        <v>248</v>
      </c>
      <c r="J5285" s="496" t="s">
        <v>248</v>
      </c>
      <c r="K5285" s="187">
        <f t="shared" si="246"/>
        <v>8.1999999999999993</v>
      </c>
      <c r="L5285" s="188">
        <f t="shared" si="247"/>
        <v>8.1999999999999993</v>
      </c>
      <c r="M5285" s="185"/>
      <c r="N5285" s="186">
        <f t="shared" si="248"/>
        <v>93370</v>
      </c>
    </row>
    <row r="5286" spans="1:14" ht="13.5" x14ac:dyDescent="0.25">
      <c r="A5286" s="494">
        <v>93371</v>
      </c>
      <c r="B5286" s="495" t="s">
        <v>7214</v>
      </c>
      <c r="C5286" s="495" t="s">
        <v>222</v>
      </c>
      <c r="D5286" s="495" t="s">
        <v>2411</v>
      </c>
      <c r="E5286" s="495" t="s">
        <v>1943</v>
      </c>
      <c r="F5286" s="496" t="s">
        <v>2008</v>
      </c>
      <c r="G5286" s="496" t="s">
        <v>806</v>
      </c>
      <c r="H5286" s="496" t="s">
        <v>1808</v>
      </c>
      <c r="I5286" s="496" t="s">
        <v>248</v>
      </c>
      <c r="J5286" s="496" t="s">
        <v>248</v>
      </c>
      <c r="K5286" s="187">
        <f t="shared" si="246"/>
        <v>6.54</v>
      </c>
      <c r="L5286" s="188">
        <f t="shared" si="247"/>
        <v>6.54</v>
      </c>
      <c r="M5286" s="185"/>
      <c r="N5286" s="186">
        <f t="shared" si="248"/>
        <v>93371</v>
      </c>
    </row>
    <row r="5287" spans="1:14" ht="13.5" x14ac:dyDescent="0.25">
      <c r="A5287" s="494">
        <v>93372</v>
      </c>
      <c r="B5287" s="495" t="s">
        <v>7215</v>
      </c>
      <c r="C5287" s="495" t="s">
        <v>222</v>
      </c>
      <c r="D5287" s="495" t="s">
        <v>2411</v>
      </c>
      <c r="E5287" s="495" t="s">
        <v>15990</v>
      </c>
      <c r="F5287" s="496" t="s">
        <v>3360</v>
      </c>
      <c r="G5287" s="496" t="s">
        <v>4998</v>
      </c>
      <c r="H5287" s="496" t="s">
        <v>4778</v>
      </c>
      <c r="I5287" s="496" t="s">
        <v>248</v>
      </c>
      <c r="J5287" s="496" t="s">
        <v>248</v>
      </c>
      <c r="K5287" s="187">
        <f t="shared" si="246"/>
        <v>7.3599999999999994</v>
      </c>
      <c r="L5287" s="188">
        <f t="shared" si="247"/>
        <v>7.3599999999999994</v>
      </c>
      <c r="M5287" s="185"/>
      <c r="N5287" s="186">
        <f t="shared" si="248"/>
        <v>93372</v>
      </c>
    </row>
    <row r="5288" spans="1:14" ht="13.5" x14ac:dyDescent="0.25">
      <c r="A5288" s="494">
        <v>93373</v>
      </c>
      <c r="B5288" s="495" t="s">
        <v>7216</v>
      </c>
      <c r="C5288" s="495" t="s">
        <v>222</v>
      </c>
      <c r="D5288" s="495" t="s">
        <v>2411</v>
      </c>
      <c r="E5288" s="495" t="s">
        <v>5640</v>
      </c>
      <c r="F5288" s="496" t="s">
        <v>817</v>
      </c>
      <c r="G5288" s="496" t="s">
        <v>3905</v>
      </c>
      <c r="H5288" s="496" t="s">
        <v>513</v>
      </c>
      <c r="I5288" s="496" t="s">
        <v>248</v>
      </c>
      <c r="J5288" s="496" t="s">
        <v>248</v>
      </c>
      <c r="K5288" s="187">
        <f t="shared" si="246"/>
        <v>6.02</v>
      </c>
      <c r="L5288" s="188">
        <f t="shared" si="247"/>
        <v>6.02</v>
      </c>
      <c r="M5288" s="185"/>
      <c r="N5288" s="186">
        <f t="shared" si="248"/>
        <v>93373</v>
      </c>
    </row>
    <row r="5289" spans="1:14" ht="15" customHeight="1" x14ac:dyDescent="0.25">
      <c r="A5289" s="494">
        <v>93374</v>
      </c>
      <c r="B5289" s="495" t="s">
        <v>7217</v>
      </c>
      <c r="C5289" s="495" t="s">
        <v>222</v>
      </c>
      <c r="D5289" s="495" t="s">
        <v>2411</v>
      </c>
      <c r="E5289" s="495" t="s">
        <v>2731</v>
      </c>
      <c r="F5289" s="496" t="s">
        <v>7161</v>
      </c>
      <c r="G5289" s="496" t="s">
        <v>3196</v>
      </c>
      <c r="H5289" s="496" t="s">
        <v>3305</v>
      </c>
      <c r="I5289" s="496" t="s">
        <v>248</v>
      </c>
      <c r="J5289" s="496" t="s">
        <v>248</v>
      </c>
      <c r="K5289" s="187">
        <f t="shared" si="246"/>
        <v>12.4</v>
      </c>
      <c r="L5289" s="188">
        <f t="shared" si="247"/>
        <v>12.4</v>
      </c>
      <c r="M5289" s="185"/>
      <c r="N5289" s="186">
        <f t="shared" si="248"/>
        <v>93374</v>
      </c>
    </row>
    <row r="5290" spans="1:14" ht="15" customHeight="1" x14ac:dyDescent="0.25">
      <c r="A5290" s="494">
        <v>93375</v>
      </c>
      <c r="B5290" s="495" t="s">
        <v>7218</v>
      </c>
      <c r="C5290" s="495" t="s">
        <v>222</v>
      </c>
      <c r="D5290" s="495" t="s">
        <v>2411</v>
      </c>
      <c r="E5290" s="495" t="s">
        <v>20170</v>
      </c>
      <c r="F5290" s="496" t="s">
        <v>634</v>
      </c>
      <c r="G5290" s="496" t="s">
        <v>637</v>
      </c>
      <c r="H5290" s="496" t="s">
        <v>2459</v>
      </c>
      <c r="I5290" s="496" t="s">
        <v>248</v>
      </c>
      <c r="J5290" s="496" t="s">
        <v>248</v>
      </c>
      <c r="K5290" s="187">
        <f t="shared" si="246"/>
        <v>9.61</v>
      </c>
      <c r="L5290" s="188">
        <f t="shared" si="247"/>
        <v>9.61</v>
      </c>
      <c r="M5290" s="185"/>
      <c r="N5290" s="186">
        <f t="shared" si="248"/>
        <v>93375</v>
      </c>
    </row>
    <row r="5291" spans="1:14" ht="13.5" x14ac:dyDescent="0.25">
      <c r="A5291" s="494">
        <v>93376</v>
      </c>
      <c r="B5291" s="495" t="s">
        <v>7219</v>
      </c>
      <c r="C5291" s="495" t="s">
        <v>222</v>
      </c>
      <c r="D5291" s="495" t="s">
        <v>2411</v>
      </c>
      <c r="E5291" s="495" t="s">
        <v>4087</v>
      </c>
      <c r="F5291" s="496" t="s">
        <v>5394</v>
      </c>
      <c r="G5291" s="496" t="s">
        <v>22625</v>
      </c>
      <c r="H5291" s="496" t="s">
        <v>1067</v>
      </c>
      <c r="I5291" s="496" t="s">
        <v>248</v>
      </c>
      <c r="J5291" s="496" t="s">
        <v>248</v>
      </c>
      <c r="K5291" s="187">
        <f t="shared" si="246"/>
        <v>8.0300000000000011</v>
      </c>
      <c r="L5291" s="188">
        <f t="shared" si="247"/>
        <v>8.0300000000000011</v>
      </c>
      <c r="M5291" s="185"/>
      <c r="N5291" s="186">
        <f t="shared" si="248"/>
        <v>93376</v>
      </c>
    </row>
    <row r="5292" spans="1:14" ht="13.5" x14ac:dyDescent="0.25">
      <c r="A5292" s="494">
        <v>93377</v>
      </c>
      <c r="B5292" s="495" t="s">
        <v>7220</v>
      </c>
      <c r="C5292" s="495" t="s">
        <v>222</v>
      </c>
      <c r="D5292" s="495" t="s">
        <v>2411</v>
      </c>
      <c r="E5292" s="495" t="s">
        <v>4291</v>
      </c>
      <c r="F5292" s="496" t="s">
        <v>3262</v>
      </c>
      <c r="G5292" s="496" t="s">
        <v>2351</v>
      </c>
      <c r="H5292" s="496" t="s">
        <v>2924</v>
      </c>
      <c r="I5292" s="496" t="s">
        <v>248</v>
      </c>
      <c r="J5292" s="496" t="s">
        <v>248</v>
      </c>
      <c r="K5292" s="187">
        <f t="shared" si="246"/>
        <v>5.77</v>
      </c>
      <c r="L5292" s="188">
        <f t="shared" si="247"/>
        <v>5.77</v>
      </c>
      <c r="M5292" s="185"/>
      <c r="N5292" s="186">
        <f t="shared" si="248"/>
        <v>93377</v>
      </c>
    </row>
    <row r="5293" spans="1:14" ht="13.5" x14ac:dyDescent="0.25">
      <c r="A5293" s="494">
        <v>93378</v>
      </c>
      <c r="B5293" s="495" t="s">
        <v>7221</v>
      </c>
      <c r="C5293" s="495" t="s">
        <v>222</v>
      </c>
      <c r="D5293" s="495" t="s">
        <v>2411</v>
      </c>
      <c r="E5293" s="495" t="s">
        <v>19780</v>
      </c>
      <c r="F5293" s="496" t="s">
        <v>5246</v>
      </c>
      <c r="G5293" s="496" t="s">
        <v>2387</v>
      </c>
      <c r="H5293" s="496" t="s">
        <v>410</v>
      </c>
      <c r="I5293" s="496" t="s">
        <v>248</v>
      </c>
      <c r="J5293" s="496" t="s">
        <v>248</v>
      </c>
      <c r="K5293" s="187">
        <f t="shared" si="246"/>
        <v>11.42</v>
      </c>
      <c r="L5293" s="188">
        <f t="shared" si="247"/>
        <v>11.42</v>
      </c>
      <c r="M5293" s="185"/>
      <c r="N5293" s="186">
        <f t="shared" si="248"/>
        <v>93378</v>
      </c>
    </row>
    <row r="5294" spans="1:14" ht="13.5" x14ac:dyDescent="0.25">
      <c r="A5294" s="494">
        <v>93379</v>
      </c>
      <c r="B5294" s="495" t="s">
        <v>7222</v>
      </c>
      <c r="C5294" s="495" t="s">
        <v>222</v>
      </c>
      <c r="D5294" s="495" t="s">
        <v>2411</v>
      </c>
      <c r="E5294" s="495" t="s">
        <v>724</v>
      </c>
      <c r="F5294" s="496" t="s">
        <v>2703</v>
      </c>
      <c r="G5294" s="496" t="s">
        <v>2290</v>
      </c>
      <c r="H5294" s="496" t="s">
        <v>581</v>
      </c>
      <c r="I5294" s="496" t="s">
        <v>248</v>
      </c>
      <c r="J5294" s="496" t="s">
        <v>248</v>
      </c>
      <c r="K5294" s="187">
        <f t="shared" si="246"/>
        <v>8.9</v>
      </c>
      <c r="L5294" s="188">
        <f t="shared" si="247"/>
        <v>8.9</v>
      </c>
      <c r="M5294" s="185"/>
      <c r="N5294" s="186">
        <f t="shared" si="248"/>
        <v>93379</v>
      </c>
    </row>
    <row r="5295" spans="1:14" ht="13.5" x14ac:dyDescent="0.25">
      <c r="A5295" s="494">
        <v>93380</v>
      </c>
      <c r="B5295" s="495" t="s">
        <v>7223</v>
      </c>
      <c r="C5295" s="495" t="s">
        <v>222</v>
      </c>
      <c r="D5295" s="495" t="s">
        <v>2411</v>
      </c>
      <c r="E5295" s="495" t="s">
        <v>6167</v>
      </c>
      <c r="F5295" s="496" t="s">
        <v>285</v>
      </c>
      <c r="G5295" s="496" t="s">
        <v>1429</v>
      </c>
      <c r="H5295" s="496" t="s">
        <v>4407</v>
      </c>
      <c r="I5295" s="496" t="s">
        <v>248</v>
      </c>
      <c r="J5295" s="496" t="s">
        <v>248</v>
      </c>
      <c r="K5295" s="187">
        <f t="shared" si="246"/>
        <v>7.46</v>
      </c>
      <c r="L5295" s="188">
        <f t="shared" si="247"/>
        <v>7.46</v>
      </c>
      <c r="M5295" s="185"/>
      <c r="N5295" s="186">
        <f t="shared" si="248"/>
        <v>93380</v>
      </c>
    </row>
    <row r="5296" spans="1:14" ht="13.5" x14ac:dyDescent="0.25">
      <c r="A5296" s="494">
        <v>93381</v>
      </c>
      <c r="B5296" s="495" t="s">
        <v>7224</v>
      </c>
      <c r="C5296" s="495" t="s">
        <v>222</v>
      </c>
      <c r="D5296" s="495" t="s">
        <v>2411</v>
      </c>
      <c r="E5296" s="495" t="s">
        <v>20835</v>
      </c>
      <c r="F5296" s="496" t="s">
        <v>656</v>
      </c>
      <c r="G5296" s="496" t="s">
        <v>353</v>
      </c>
      <c r="H5296" s="496" t="s">
        <v>4495</v>
      </c>
      <c r="I5296" s="496" t="s">
        <v>248</v>
      </c>
      <c r="J5296" s="496" t="s">
        <v>248</v>
      </c>
      <c r="K5296" s="187">
        <f t="shared" si="246"/>
        <v>5.36</v>
      </c>
      <c r="L5296" s="188">
        <f t="shared" si="247"/>
        <v>5.36</v>
      </c>
      <c r="M5296" s="185"/>
      <c r="N5296" s="186">
        <f t="shared" si="248"/>
        <v>93381</v>
      </c>
    </row>
    <row r="5297" spans="1:14" ht="13.5" x14ac:dyDescent="0.25">
      <c r="A5297" s="494">
        <v>93382</v>
      </c>
      <c r="B5297" s="495" t="s">
        <v>7225</v>
      </c>
      <c r="C5297" s="495" t="s">
        <v>222</v>
      </c>
      <c r="D5297" s="495" t="s">
        <v>2411</v>
      </c>
      <c r="E5297" s="495" t="s">
        <v>9127</v>
      </c>
      <c r="F5297" s="496" t="s">
        <v>3713</v>
      </c>
      <c r="G5297" s="496" t="s">
        <v>4201</v>
      </c>
      <c r="H5297" s="496" t="s">
        <v>546</v>
      </c>
      <c r="I5297" s="496" t="s">
        <v>248</v>
      </c>
      <c r="J5297" s="496" t="s">
        <v>248</v>
      </c>
      <c r="K5297" s="187">
        <f t="shared" si="246"/>
        <v>11.42</v>
      </c>
      <c r="L5297" s="188">
        <f t="shared" si="247"/>
        <v>11.42</v>
      </c>
      <c r="M5297" s="185"/>
      <c r="N5297" s="186">
        <f t="shared" si="248"/>
        <v>93382</v>
      </c>
    </row>
    <row r="5298" spans="1:14" ht="13.5" x14ac:dyDescent="0.25">
      <c r="A5298" s="494">
        <v>96995</v>
      </c>
      <c r="B5298" s="495" t="s">
        <v>7226</v>
      </c>
      <c r="C5298" s="495" t="s">
        <v>222</v>
      </c>
      <c r="D5298" s="495" t="s">
        <v>2411</v>
      </c>
      <c r="E5298" s="495" t="s">
        <v>26727</v>
      </c>
      <c r="F5298" s="496" t="s">
        <v>15939</v>
      </c>
      <c r="G5298" s="496" t="s">
        <v>9534</v>
      </c>
      <c r="H5298" s="496" t="s">
        <v>248</v>
      </c>
      <c r="I5298" s="496" t="s">
        <v>248</v>
      </c>
      <c r="J5298" s="496" t="s">
        <v>248</v>
      </c>
      <c r="K5298" s="187">
        <f t="shared" si="246"/>
        <v>16.27</v>
      </c>
      <c r="L5298" s="188">
        <f t="shared" si="247"/>
        <v>16.27</v>
      </c>
      <c r="M5298" s="185"/>
      <c r="N5298" s="186">
        <f t="shared" si="248"/>
        <v>96995</v>
      </c>
    </row>
    <row r="5299" spans="1:14" ht="13.5" x14ac:dyDescent="0.25">
      <c r="A5299" s="494">
        <v>97916</v>
      </c>
      <c r="B5299" s="495" t="s">
        <v>7227</v>
      </c>
      <c r="C5299" s="495" t="s">
        <v>222</v>
      </c>
      <c r="D5299" s="495" t="s">
        <v>7228</v>
      </c>
      <c r="E5299" s="495" t="s">
        <v>506</v>
      </c>
      <c r="F5299" s="496" t="s">
        <v>859</v>
      </c>
      <c r="G5299" s="496" t="s">
        <v>518</v>
      </c>
      <c r="H5299" s="496" t="s">
        <v>584</v>
      </c>
      <c r="I5299" s="496" t="s">
        <v>248</v>
      </c>
      <c r="J5299" s="496" t="s">
        <v>248</v>
      </c>
      <c r="K5299" s="187">
        <f t="shared" si="246"/>
        <v>1.7000000000000002</v>
      </c>
      <c r="L5299" s="188">
        <f t="shared" si="247"/>
        <v>1.7000000000000002</v>
      </c>
      <c r="M5299" s="185"/>
      <c r="N5299" s="186">
        <f t="shared" si="248"/>
        <v>97916</v>
      </c>
    </row>
    <row r="5300" spans="1:14" ht="13.5" x14ac:dyDescent="0.25">
      <c r="A5300" s="494">
        <v>97917</v>
      </c>
      <c r="B5300" s="495" t="s">
        <v>7229</v>
      </c>
      <c r="C5300" s="495" t="s">
        <v>222</v>
      </c>
      <c r="D5300" s="495" t="s">
        <v>7228</v>
      </c>
      <c r="E5300" s="495" t="s">
        <v>829</v>
      </c>
      <c r="F5300" s="496" t="s">
        <v>849</v>
      </c>
      <c r="G5300" s="496" t="s">
        <v>1505</v>
      </c>
      <c r="H5300" s="496" t="s">
        <v>1589</v>
      </c>
      <c r="I5300" s="496" t="s">
        <v>248</v>
      </c>
      <c r="J5300" s="496" t="s">
        <v>248</v>
      </c>
      <c r="K5300" s="187">
        <f t="shared" si="246"/>
        <v>1.4700000000000002</v>
      </c>
      <c r="L5300" s="188">
        <f t="shared" si="247"/>
        <v>1.4700000000000002</v>
      </c>
      <c r="M5300" s="185"/>
      <c r="N5300" s="186">
        <f t="shared" si="248"/>
        <v>97917</v>
      </c>
    </row>
    <row r="5301" spans="1:14" ht="13.5" x14ac:dyDescent="0.25">
      <c r="A5301" s="494">
        <v>97918</v>
      </c>
      <c r="B5301" s="495" t="s">
        <v>7230</v>
      </c>
      <c r="C5301" s="495" t="s">
        <v>222</v>
      </c>
      <c r="D5301" s="495" t="s">
        <v>7228</v>
      </c>
      <c r="E5301" s="495" t="s">
        <v>252</v>
      </c>
      <c r="F5301" s="496" t="s">
        <v>843</v>
      </c>
      <c r="G5301" s="496" t="s">
        <v>493</v>
      </c>
      <c r="H5301" s="496" t="s">
        <v>2783</v>
      </c>
      <c r="I5301" s="496" t="s">
        <v>248</v>
      </c>
      <c r="J5301" s="496" t="s">
        <v>248</v>
      </c>
      <c r="K5301" s="187">
        <f t="shared" si="246"/>
        <v>1.3399999999999999</v>
      </c>
      <c r="L5301" s="188">
        <f t="shared" si="247"/>
        <v>1.3399999999999999</v>
      </c>
      <c r="M5301" s="185"/>
      <c r="N5301" s="186">
        <f t="shared" si="248"/>
        <v>97918</v>
      </c>
    </row>
    <row r="5302" spans="1:14" ht="13.5" x14ac:dyDescent="0.25">
      <c r="A5302" s="494">
        <v>97919</v>
      </c>
      <c r="B5302" s="495" t="s">
        <v>7231</v>
      </c>
      <c r="C5302" s="495" t="s">
        <v>222</v>
      </c>
      <c r="D5302" s="495" t="s">
        <v>7228</v>
      </c>
      <c r="E5302" s="495" t="s">
        <v>985</v>
      </c>
      <c r="F5302" s="496" t="s">
        <v>853</v>
      </c>
      <c r="G5302" s="496" t="s">
        <v>1924</v>
      </c>
      <c r="H5302" s="496" t="s">
        <v>1319</v>
      </c>
      <c r="I5302" s="496" t="s">
        <v>248</v>
      </c>
      <c r="J5302" s="496" t="s">
        <v>248</v>
      </c>
      <c r="K5302" s="187">
        <f t="shared" si="246"/>
        <v>0.54</v>
      </c>
      <c r="L5302" s="188">
        <f t="shared" si="247"/>
        <v>0.54</v>
      </c>
      <c r="M5302" s="185"/>
      <c r="N5302" s="186">
        <f t="shared" si="248"/>
        <v>97919</v>
      </c>
    </row>
    <row r="5303" spans="1:14" ht="13.5" x14ac:dyDescent="0.25">
      <c r="A5303" s="494">
        <v>101616</v>
      </c>
      <c r="B5303" s="495" t="s">
        <v>7232</v>
      </c>
      <c r="C5303" s="495" t="s">
        <v>222</v>
      </c>
      <c r="D5303" s="495" t="s">
        <v>836</v>
      </c>
      <c r="E5303" s="495" t="s">
        <v>501</v>
      </c>
      <c r="F5303" s="496" t="s">
        <v>4443</v>
      </c>
      <c r="G5303" s="496" t="s">
        <v>976</v>
      </c>
      <c r="H5303" s="496" t="s">
        <v>248</v>
      </c>
      <c r="I5303" s="496" t="s">
        <v>248</v>
      </c>
      <c r="J5303" s="496" t="s">
        <v>248</v>
      </c>
      <c r="K5303" s="187">
        <f t="shared" si="246"/>
        <v>1.75</v>
      </c>
      <c r="L5303" s="188">
        <f t="shared" si="247"/>
        <v>1.75</v>
      </c>
      <c r="M5303" s="185"/>
      <c r="N5303" s="186">
        <f t="shared" si="248"/>
        <v>101616</v>
      </c>
    </row>
    <row r="5304" spans="1:14" ht="13.5" x14ac:dyDescent="0.25">
      <c r="A5304" s="494">
        <v>101617</v>
      </c>
      <c r="B5304" s="495" t="s">
        <v>7233</v>
      </c>
      <c r="C5304" s="495" t="s">
        <v>222</v>
      </c>
      <c r="D5304" s="495" t="s">
        <v>836</v>
      </c>
      <c r="E5304" s="495" t="s">
        <v>4197</v>
      </c>
      <c r="F5304" s="496" t="s">
        <v>616</v>
      </c>
      <c r="G5304" s="496" t="s">
        <v>1125</v>
      </c>
      <c r="H5304" s="496" t="s">
        <v>248</v>
      </c>
      <c r="I5304" s="496" t="s">
        <v>248</v>
      </c>
      <c r="J5304" s="496" t="s">
        <v>248</v>
      </c>
      <c r="K5304" s="187">
        <f t="shared" si="246"/>
        <v>0.84</v>
      </c>
      <c r="L5304" s="188">
        <f t="shared" si="247"/>
        <v>0.84</v>
      </c>
      <c r="M5304" s="185"/>
      <c r="N5304" s="186">
        <f t="shared" si="248"/>
        <v>101617</v>
      </c>
    </row>
    <row r="5305" spans="1:14" ht="13.5" x14ac:dyDescent="0.25">
      <c r="A5305" s="494">
        <v>101618</v>
      </c>
      <c r="B5305" s="495" t="s">
        <v>7234</v>
      </c>
      <c r="C5305" s="495" t="s">
        <v>222</v>
      </c>
      <c r="D5305" s="495" t="s">
        <v>2411</v>
      </c>
      <c r="E5305" s="495" t="s">
        <v>26728</v>
      </c>
      <c r="F5305" s="496" t="s">
        <v>26729</v>
      </c>
      <c r="G5305" s="496" t="s">
        <v>26730</v>
      </c>
      <c r="H5305" s="496" t="s">
        <v>841</v>
      </c>
      <c r="I5305" s="496" t="s">
        <v>248</v>
      </c>
      <c r="J5305" s="496" t="s">
        <v>248</v>
      </c>
      <c r="K5305" s="187">
        <f t="shared" si="246"/>
        <v>157.02000000000001</v>
      </c>
      <c r="L5305" s="188">
        <f t="shared" si="247"/>
        <v>157.02000000000001</v>
      </c>
      <c r="M5305" s="185"/>
      <c r="N5305" s="186">
        <f t="shared" si="248"/>
        <v>101618</v>
      </c>
    </row>
    <row r="5306" spans="1:14" ht="13.5" x14ac:dyDescent="0.25">
      <c r="A5306" s="494">
        <v>101619</v>
      </c>
      <c r="B5306" s="495" t="s">
        <v>7235</v>
      </c>
      <c r="C5306" s="495" t="s">
        <v>222</v>
      </c>
      <c r="D5306" s="495" t="s">
        <v>2411</v>
      </c>
      <c r="E5306" s="495" t="s">
        <v>26731</v>
      </c>
      <c r="F5306" s="496" t="s">
        <v>24181</v>
      </c>
      <c r="G5306" s="496" t="s">
        <v>20928</v>
      </c>
      <c r="H5306" s="496" t="s">
        <v>841</v>
      </c>
      <c r="I5306" s="496" t="s">
        <v>248</v>
      </c>
      <c r="J5306" s="496" t="s">
        <v>248</v>
      </c>
      <c r="K5306" s="187">
        <f t="shared" si="246"/>
        <v>211.15</v>
      </c>
      <c r="L5306" s="188">
        <f t="shared" si="247"/>
        <v>211.15</v>
      </c>
      <c r="M5306" s="185"/>
      <c r="N5306" s="186">
        <f t="shared" si="248"/>
        <v>101619</v>
      </c>
    </row>
    <row r="5307" spans="1:14" ht="13.5" x14ac:dyDescent="0.25">
      <c r="A5307" s="494">
        <v>101620</v>
      </c>
      <c r="B5307" s="495" t="s">
        <v>7236</v>
      </c>
      <c r="C5307" s="495" t="s">
        <v>222</v>
      </c>
      <c r="D5307" s="495" t="s">
        <v>2411</v>
      </c>
      <c r="E5307" s="495" t="s">
        <v>26732</v>
      </c>
      <c r="F5307" s="496" t="s">
        <v>26733</v>
      </c>
      <c r="G5307" s="496" t="s">
        <v>26734</v>
      </c>
      <c r="H5307" s="496" t="s">
        <v>853</v>
      </c>
      <c r="I5307" s="496" t="s">
        <v>248</v>
      </c>
      <c r="J5307" s="496" t="s">
        <v>248</v>
      </c>
      <c r="K5307" s="187">
        <f t="shared" si="246"/>
        <v>149.63</v>
      </c>
      <c r="L5307" s="188">
        <f t="shared" si="247"/>
        <v>149.63</v>
      </c>
      <c r="M5307" s="185"/>
      <c r="N5307" s="186">
        <f t="shared" si="248"/>
        <v>101620</v>
      </c>
    </row>
    <row r="5308" spans="1:14" ht="13.5" x14ac:dyDescent="0.25">
      <c r="A5308" s="494">
        <v>101621</v>
      </c>
      <c r="B5308" s="495" t="s">
        <v>7237</v>
      </c>
      <c r="C5308" s="495" t="s">
        <v>222</v>
      </c>
      <c r="D5308" s="495" t="s">
        <v>2411</v>
      </c>
      <c r="E5308" s="495" t="s">
        <v>26735</v>
      </c>
      <c r="F5308" s="496" t="s">
        <v>20592</v>
      </c>
      <c r="G5308" s="496" t="s">
        <v>26736</v>
      </c>
      <c r="H5308" s="496" t="s">
        <v>853</v>
      </c>
      <c r="I5308" s="496" t="s">
        <v>248</v>
      </c>
      <c r="J5308" s="496" t="s">
        <v>248</v>
      </c>
      <c r="K5308" s="187">
        <f t="shared" si="246"/>
        <v>203.77</v>
      </c>
      <c r="L5308" s="188">
        <f t="shared" si="247"/>
        <v>203.77</v>
      </c>
      <c r="M5308" s="185"/>
      <c r="N5308" s="186">
        <f t="shared" si="248"/>
        <v>101621</v>
      </c>
    </row>
    <row r="5309" spans="1:14" ht="13.5" x14ac:dyDescent="0.25">
      <c r="A5309" s="494">
        <v>101622</v>
      </c>
      <c r="B5309" s="495" t="s">
        <v>7238</v>
      </c>
      <c r="C5309" s="495" t="s">
        <v>222</v>
      </c>
      <c r="D5309" s="495" t="s">
        <v>2411</v>
      </c>
      <c r="E5309" s="495" t="s">
        <v>25638</v>
      </c>
      <c r="F5309" s="496" t="s">
        <v>24573</v>
      </c>
      <c r="G5309" s="496" t="s">
        <v>26737</v>
      </c>
      <c r="H5309" s="496" t="s">
        <v>7666</v>
      </c>
      <c r="I5309" s="496" t="s">
        <v>248</v>
      </c>
      <c r="J5309" s="496" t="s">
        <v>248</v>
      </c>
      <c r="K5309" s="187">
        <f t="shared" si="246"/>
        <v>159.82</v>
      </c>
      <c r="L5309" s="188">
        <f t="shared" si="247"/>
        <v>159.82</v>
      </c>
      <c r="M5309" s="185"/>
      <c r="N5309" s="186">
        <f t="shared" si="248"/>
        <v>101622</v>
      </c>
    </row>
    <row r="5310" spans="1:14" ht="13.5" x14ac:dyDescent="0.25">
      <c r="A5310" s="494">
        <v>101623</v>
      </c>
      <c r="B5310" s="495" t="s">
        <v>7239</v>
      </c>
      <c r="C5310" s="495" t="s">
        <v>222</v>
      </c>
      <c r="D5310" s="495" t="s">
        <v>2411</v>
      </c>
      <c r="E5310" s="495" t="s">
        <v>26738</v>
      </c>
      <c r="F5310" s="496" t="s">
        <v>19079</v>
      </c>
      <c r="G5310" s="496" t="s">
        <v>26739</v>
      </c>
      <c r="H5310" s="496" t="s">
        <v>21010</v>
      </c>
      <c r="I5310" s="496" t="s">
        <v>248</v>
      </c>
      <c r="J5310" s="496" t="s">
        <v>248</v>
      </c>
      <c r="K5310" s="187">
        <f t="shared" si="246"/>
        <v>214.62</v>
      </c>
      <c r="L5310" s="188">
        <f t="shared" si="247"/>
        <v>214.62</v>
      </c>
      <c r="M5310" s="185"/>
      <c r="N5310" s="186">
        <f t="shared" si="248"/>
        <v>101623</v>
      </c>
    </row>
    <row r="5311" spans="1:14" ht="13.5" x14ac:dyDescent="0.25">
      <c r="A5311" s="494">
        <v>101624</v>
      </c>
      <c r="B5311" s="495" t="s">
        <v>7240</v>
      </c>
      <c r="C5311" s="495" t="s">
        <v>222</v>
      </c>
      <c r="D5311" s="495" t="s">
        <v>2411</v>
      </c>
      <c r="E5311" s="495" t="s">
        <v>26740</v>
      </c>
      <c r="F5311" s="496" t="s">
        <v>9418</v>
      </c>
      <c r="G5311" s="496" t="s">
        <v>20703</v>
      </c>
      <c r="H5311" s="496" t="s">
        <v>992</v>
      </c>
      <c r="I5311" s="496" t="s">
        <v>248</v>
      </c>
      <c r="J5311" s="496" t="s">
        <v>248</v>
      </c>
      <c r="K5311" s="187">
        <f t="shared" si="246"/>
        <v>196.35</v>
      </c>
      <c r="L5311" s="188">
        <f t="shared" si="247"/>
        <v>196.35</v>
      </c>
      <c r="M5311" s="185"/>
      <c r="N5311" s="186">
        <f t="shared" si="248"/>
        <v>101624</v>
      </c>
    </row>
    <row r="5312" spans="1:14" ht="13.5" x14ac:dyDescent="0.25">
      <c r="A5312" s="494">
        <v>101625</v>
      </c>
      <c r="B5312" s="495" t="s">
        <v>7243</v>
      </c>
      <c r="C5312" s="495" t="s">
        <v>222</v>
      </c>
      <c r="D5312" s="495" t="s">
        <v>2411</v>
      </c>
      <c r="E5312" s="495" t="s">
        <v>20533</v>
      </c>
      <c r="F5312" s="496" t="s">
        <v>19943</v>
      </c>
      <c r="G5312" s="496" t="s">
        <v>26741</v>
      </c>
      <c r="H5312" s="496" t="s">
        <v>1118</v>
      </c>
      <c r="I5312" s="496" t="s">
        <v>248</v>
      </c>
      <c r="J5312" s="496" t="s">
        <v>248</v>
      </c>
      <c r="K5312" s="187">
        <f t="shared" si="246"/>
        <v>143.88</v>
      </c>
      <c r="L5312" s="188">
        <f t="shared" si="247"/>
        <v>143.88</v>
      </c>
      <c r="M5312" s="185"/>
      <c r="N5312" s="186">
        <f t="shared" si="248"/>
        <v>101625</v>
      </c>
    </row>
    <row r="5313" spans="1:14" ht="13.5" x14ac:dyDescent="0.25">
      <c r="A5313" s="494">
        <v>95606</v>
      </c>
      <c r="B5313" s="495" t="s">
        <v>7244</v>
      </c>
      <c r="C5313" s="495" t="s">
        <v>222</v>
      </c>
      <c r="D5313" s="495" t="s">
        <v>2411</v>
      </c>
      <c r="E5313" s="495" t="s">
        <v>339</v>
      </c>
      <c r="F5313" s="496" t="s">
        <v>1319</v>
      </c>
      <c r="G5313" s="496" t="s">
        <v>588</v>
      </c>
      <c r="H5313" s="496" t="s">
        <v>1100</v>
      </c>
      <c r="I5313" s="496" t="s">
        <v>248</v>
      </c>
      <c r="J5313" s="496" t="s">
        <v>248</v>
      </c>
      <c r="K5313" s="187">
        <f t="shared" si="246"/>
        <v>1.53</v>
      </c>
      <c r="L5313" s="188">
        <f t="shared" si="247"/>
        <v>1.53</v>
      </c>
      <c r="M5313" s="185"/>
      <c r="N5313" s="186">
        <f t="shared" si="248"/>
        <v>95606</v>
      </c>
    </row>
    <row r="5314" spans="1:14" ht="13.5" x14ac:dyDescent="0.25">
      <c r="A5314" s="494">
        <v>87471</v>
      </c>
      <c r="B5314" s="495" t="s">
        <v>7245</v>
      </c>
      <c r="C5314" s="495" t="s">
        <v>222</v>
      </c>
      <c r="D5314" s="495" t="s">
        <v>836</v>
      </c>
      <c r="E5314" s="495" t="s">
        <v>25315</v>
      </c>
      <c r="F5314" s="496" t="s">
        <v>16001</v>
      </c>
      <c r="G5314" s="496" t="s">
        <v>19702</v>
      </c>
      <c r="H5314" s="496" t="s">
        <v>893</v>
      </c>
      <c r="I5314" s="496" t="s">
        <v>248</v>
      </c>
      <c r="J5314" s="496" t="s">
        <v>248</v>
      </c>
      <c r="K5314" s="187">
        <f t="shared" si="246"/>
        <v>45.16</v>
      </c>
      <c r="L5314" s="188">
        <f t="shared" si="247"/>
        <v>45.16</v>
      </c>
      <c r="M5314" s="185"/>
      <c r="N5314" s="186">
        <f t="shared" si="248"/>
        <v>87471</v>
      </c>
    </row>
    <row r="5315" spans="1:14" ht="13.5" x14ac:dyDescent="0.25">
      <c r="A5315" s="494">
        <v>87472</v>
      </c>
      <c r="B5315" s="495" t="s">
        <v>7246</v>
      </c>
      <c r="C5315" s="495" t="s">
        <v>222</v>
      </c>
      <c r="D5315" s="495" t="s">
        <v>836</v>
      </c>
      <c r="E5315" s="495" t="s">
        <v>25032</v>
      </c>
      <c r="F5315" s="496" t="s">
        <v>4629</v>
      </c>
      <c r="G5315" s="496" t="s">
        <v>21574</v>
      </c>
      <c r="H5315" s="496" t="s">
        <v>248</v>
      </c>
      <c r="I5315" s="496" t="s">
        <v>248</v>
      </c>
      <c r="J5315" s="496" t="s">
        <v>248</v>
      </c>
      <c r="K5315" s="187">
        <f t="shared" si="246"/>
        <v>45.57</v>
      </c>
      <c r="L5315" s="188">
        <f t="shared" si="247"/>
        <v>45.57</v>
      </c>
      <c r="M5315" s="185"/>
      <c r="N5315" s="186">
        <f t="shared" si="248"/>
        <v>87472</v>
      </c>
    </row>
    <row r="5316" spans="1:14" ht="13.5" x14ac:dyDescent="0.25">
      <c r="A5316" s="494">
        <v>87473</v>
      </c>
      <c r="B5316" s="495" t="s">
        <v>7247</v>
      </c>
      <c r="C5316" s="495" t="s">
        <v>222</v>
      </c>
      <c r="D5316" s="495" t="s">
        <v>836</v>
      </c>
      <c r="E5316" s="495" t="s">
        <v>19462</v>
      </c>
      <c r="F5316" s="496" t="s">
        <v>18441</v>
      </c>
      <c r="G5316" s="496" t="s">
        <v>26742</v>
      </c>
      <c r="H5316" s="496" t="s">
        <v>893</v>
      </c>
      <c r="I5316" s="496" t="s">
        <v>248</v>
      </c>
      <c r="J5316" s="496" t="s">
        <v>893</v>
      </c>
      <c r="K5316" s="187">
        <f t="shared" si="246"/>
        <v>58.970000000000006</v>
      </c>
      <c r="L5316" s="188">
        <f t="shared" si="247"/>
        <v>58.97</v>
      </c>
      <c r="M5316" s="185"/>
      <c r="N5316" s="186">
        <f t="shared" si="248"/>
        <v>87473</v>
      </c>
    </row>
    <row r="5317" spans="1:14" ht="13.5" x14ac:dyDescent="0.25">
      <c r="A5317" s="494">
        <v>87474</v>
      </c>
      <c r="B5317" s="495" t="s">
        <v>7248</v>
      </c>
      <c r="C5317" s="495" t="s">
        <v>222</v>
      </c>
      <c r="D5317" s="495" t="s">
        <v>836</v>
      </c>
      <c r="E5317" s="495" t="s">
        <v>26743</v>
      </c>
      <c r="F5317" s="496" t="s">
        <v>4067</v>
      </c>
      <c r="G5317" s="496" t="s">
        <v>20025</v>
      </c>
      <c r="H5317" s="496" t="s">
        <v>248</v>
      </c>
      <c r="I5317" s="496" t="s">
        <v>248</v>
      </c>
      <c r="J5317" s="496" t="s">
        <v>248</v>
      </c>
      <c r="K5317" s="187">
        <f t="shared" si="246"/>
        <v>59.42</v>
      </c>
      <c r="L5317" s="188">
        <f t="shared" si="247"/>
        <v>59.42</v>
      </c>
      <c r="M5317" s="185"/>
      <c r="N5317" s="186">
        <f t="shared" si="248"/>
        <v>87474</v>
      </c>
    </row>
    <row r="5318" spans="1:14" ht="13.5" x14ac:dyDescent="0.25">
      <c r="A5318" s="494">
        <v>87475</v>
      </c>
      <c r="B5318" s="495" t="s">
        <v>7249</v>
      </c>
      <c r="C5318" s="495" t="s">
        <v>222</v>
      </c>
      <c r="D5318" s="495" t="s">
        <v>836</v>
      </c>
      <c r="E5318" s="495" t="s">
        <v>21522</v>
      </c>
      <c r="F5318" s="496" t="s">
        <v>939</v>
      </c>
      <c r="G5318" s="496" t="s">
        <v>21055</v>
      </c>
      <c r="H5318" s="496" t="s">
        <v>893</v>
      </c>
      <c r="I5318" s="496" t="s">
        <v>248</v>
      </c>
      <c r="J5318" s="496" t="s">
        <v>893</v>
      </c>
      <c r="K5318" s="187">
        <f t="shared" si="246"/>
        <v>73.989999999999995</v>
      </c>
      <c r="L5318" s="188">
        <f t="shared" si="247"/>
        <v>73.990000000000009</v>
      </c>
      <c r="M5318" s="185"/>
      <c r="N5318" s="186">
        <f t="shared" si="248"/>
        <v>87475</v>
      </c>
    </row>
    <row r="5319" spans="1:14" ht="13.5" x14ac:dyDescent="0.25">
      <c r="A5319" s="494">
        <v>87476</v>
      </c>
      <c r="B5319" s="495" t="s">
        <v>7250</v>
      </c>
      <c r="C5319" s="495" t="s">
        <v>222</v>
      </c>
      <c r="D5319" s="495" t="s">
        <v>836</v>
      </c>
      <c r="E5319" s="495" t="s">
        <v>21053</v>
      </c>
      <c r="F5319" s="496" t="s">
        <v>15986</v>
      </c>
      <c r="G5319" s="496" t="s">
        <v>26744</v>
      </c>
      <c r="H5319" s="496" t="s">
        <v>248</v>
      </c>
      <c r="I5319" s="496" t="s">
        <v>248</v>
      </c>
      <c r="J5319" s="496" t="s">
        <v>248</v>
      </c>
      <c r="K5319" s="187">
        <f t="shared" si="246"/>
        <v>74.53</v>
      </c>
      <c r="L5319" s="188">
        <f t="shared" si="247"/>
        <v>74.53</v>
      </c>
      <c r="M5319" s="185"/>
      <c r="N5319" s="186">
        <f t="shared" si="248"/>
        <v>87476</v>
      </c>
    </row>
    <row r="5320" spans="1:14" ht="13.5" x14ac:dyDescent="0.25">
      <c r="A5320" s="494">
        <v>87477</v>
      </c>
      <c r="B5320" s="495" t="s">
        <v>7251</v>
      </c>
      <c r="C5320" s="495" t="s">
        <v>222</v>
      </c>
      <c r="D5320" s="495" t="s">
        <v>836</v>
      </c>
      <c r="E5320" s="495" t="s">
        <v>26745</v>
      </c>
      <c r="F5320" s="496" t="s">
        <v>3341</v>
      </c>
      <c r="G5320" s="496" t="s">
        <v>19379</v>
      </c>
      <c r="H5320" s="496" t="s">
        <v>893</v>
      </c>
      <c r="I5320" s="496" t="s">
        <v>248</v>
      </c>
      <c r="J5320" s="496" t="s">
        <v>248</v>
      </c>
      <c r="K5320" s="187">
        <f t="shared" si="246"/>
        <v>42.449999999999996</v>
      </c>
      <c r="L5320" s="188">
        <f t="shared" si="247"/>
        <v>42.449999999999996</v>
      </c>
      <c r="M5320" s="185"/>
      <c r="N5320" s="186">
        <f t="shared" si="248"/>
        <v>87477</v>
      </c>
    </row>
    <row r="5321" spans="1:14" ht="13.5" x14ac:dyDescent="0.25">
      <c r="A5321" s="494">
        <v>87478</v>
      </c>
      <c r="B5321" s="495" t="s">
        <v>7254</v>
      </c>
      <c r="C5321" s="495" t="s">
        <v>222</v>
      </c>
      <c r="D5321" s="495" t="s">
        <v>836</v>
      </c>
      <c r="E5321" s="495" t="s">
        <v>2864</v>
      </c>
      <c r="F5321" s="496" t="s">
        <v>9105</v>
      </c>
      <c r="G5321" s="496" t="s">
        <v>14630</v>
      </c>
      <c r="H5321" s="496" t="s">
        <v>248</v>
      </c>
      <c r="I5321" s="496" t="s">
        <v>248</v>
      </c>
      <c r="J5321" s="496" t="s">
        <v>248</v>
      </c>
      <c r="K5321" s="187">
        <f t="shared" ref="K5321:K5384" si="249">H5321+I5321+J5321+G5321</f>
        <v>42.86</v>
      </c>
      <c r="L5321" s="188">
        <f t="shared" ref="L5321:L5384" si="250">G5321+I5321+J5321+H5321</f>
        <v>42.86</v>
      </c>
      <c r="M5321" s="185"/>
      <c r="N5321" s="186">
        <f t="shared" ref="N5321:N5384" si="251">A5321</f>
        <v>87478</v>
      </c>
    </row>
    <row r="5322" spans="1:14" ht="13.5" x14ac:dyDescent="0.25">
      <c r="A5322" s="494">
        <v>87479</v>
      </c>
      <c r="B5322" s="495" t="s">
        <v>7255</v>
      </c>
      <c r="C5322" s="495" t="s">
        <v>222</v>
      </c>
      <c r="D5322" s="495" t="s">
        <v>836</v>
      </c>
      <c r="E5322" s="495" t="s">
        <v>26746</v>
      </c>
      <c r="F5322" s="496" t="s">
        <v>6563</v>
      </c>
      <c r="G5322" s="496" t="s">
        <v>20401</v>
      </c>
      <c r="H5322" s="496" t="s">
        <v>893</v>
      </c>
      <c r="I5322" s="496" t="s">
        <v>248</v>
      </c>
      <c r="J5322" s="496" t="s">
        <v>893</v>
      </c>
      <c r="K5322" s="187">
        <f t="shared" si="249"/>
        <v>55.260000000000005</v>
      </c>
      <c r="L5322" s="188">
        <f t="shared" si="250"/>
        <v>55.26</v>
      </c>
      <c r="M5322" s="185"/>
      <c r="N5322" s="186">
        <f t="shared" si="251"/>
        <v>87479</v>
      </c>
    </row>
    <row r="5323" spans="1:14" ht="13.5" x14ac:dyDescent="0.25">
      <c r="A5323" s="494">
        <v>87480</v>
      </c>
      <c r="B5323" s="495" t="s">
        <v>7256</v>
      </c>
      <c r="C5323" s="495" t="s">
        <v>222</v>
      </c>
      <c r="D5323" s="495" t="s">
        <v>836</v>
      </c>
      <c r="E5323" s="495" t="s">
        <v>20402</v>
      </c>
      <c r="F5323" s="496" t="s">
        <v>18162</v>
      </c>
      <c r="G5323" s="496" t="s">
        <v>26747</v>
      </c>
      <c r="H5323" s="496" t="s">
        <v>248</v>
      </c>
      <c r="I5323" s="496" t="s">
        <v>248</v>
      </c>
      <c r="J5323" s="496" t="s">
        <v>248</v>
      </c>
      <c r="K5323" s="187">
        <f t="shared" si="249"/>
        <v>55.72</v>
      </c>
      <c r="L5323" s="188">
        <f t="shared" si="250"/>
        <v>55.72</v>
      </c>
      <c r="M5323" s="185"/>
      <c r="N5323" s="186">
        <f t="shared" si="251"/>
        <v>87480</v>
      </c>
    </row>
    <row r="5324" spans="1:14" ht="13.5" x14ac:dyDescent="0.25">
      <c r="A5324" s="494">
        <v>87481</v>
      </c>
      <c r="B5324" s="495" t="s">
        <v>7257</v>
      </c>
      <c r="C5324" s="495" t="s">
        <v>222</v>
      </c>
      <c r="D5324" s="495" t="s">
        <v>836</v>
      </c>
      <c r="E5324" s="495" t="s">
        <v>26748</v>
      </c>
      <c r="F5324" s="496" t="s">
        <v>18157</v>
      </c>
      <c r="G5324" s="496" t="s">
        <v>26749</v>
      </c>
      <c r="H5324" s="496" t="s">
        <v>893</v>
      </c>
      <c r="I5324" s="496" t="s">
        <v>248</v>
      </c>
      <c r="J5324" s="496" t="s">
        <v>893</v>
      </c>
      <c r="K5324" s="187">
        <f t="shared" si="249"/>
        <v>68.849999999999994</v>
      </c>
      <c r="L5324" s="188">
        <f t="shared" si="250"/>
        <v>68.850000000000009</v>
      </c>
      <c r="M5324" s="185"/>
      <c r="N5324" s="186">
        <f t="shared" si="251"/>
        <v>87481</v>
      </c>
    </row>
    <row r="5325" spans="1:14" ht="13.5" x14ac:dyDescent="0.25">
      <c r="A5325" s="494">
        <v>87482</v>
      </c>
      <c r="B5325" s="495" t="s">
        <v>7258</v>
      </c>
      <c r="C5325" s="495" t="s">
        <v>222</v>
      </c>
      <c r="D5325" s="495" t="s">
        <v>836</v>
      </c>
      <c r="E5325" s="495" t="s">
        <v>21057</v>
      </c>
      <c r="F5325" s="496" t="s">
        <v>19351</v>
      </c>
      <c r="G5325" s="496" t="s">
        <v>20655</v>
      </c>
      <c r="H5325" s="496" t="s">
        <v>248</v>
      </c>
      <c r="I5325" s="496" t="s">
        <v>248</v>
      </c>
      <c r="J5325" s="496" t="s">
        <v>248</v>
      </c>
      <c r="K5325" s="187">
        <f t="shared" si="249"/>
        <v>69.39</v>
      </c>
      <c r="L5325" s="188">
        <f t="shared" si="250"/>
        <v>69.39</v>
      </c>
      <c r="M5325" s="185"/>
      <c r="N5325" s="186">
        <f t="shared" si="251"/>
        <v>87482</v>
      </c>
    </row>
    <row r="5326" spans="1:14" ht="13.5" x14ac:dyDescent="0.25">
      <c r="A5326" s="494">
        <v>87483</v>
      </c>
      <c r="B5326" s="495" t="s">
        <v>7259</v>
      </c>
      <c r="C5326" s="495" t="s">
        <v>222</v>
      </c>
      <c r="D5326" s="495" t="s">
        <v>836</v>
      </c>
      <c r="E5326" s="495" t="s">
        <v>18430</v>
      </c>
      <c r="F5326" s="496" t="s">
        <v>7675</v>
      </c>
      <c r="G5326" s="496" t="s">
        <v>18258</v>
      </c>
      <c r="H5326" s="496" t="s">
        <v>893</v>
      </c>
      <c r="I5326" s="496" t="s">
        <v>248</v>
      </c>
      <c r="J5326" s="496" t="s">
        <v>248</v>
      </c>
      <c r="K5326" s="187">
        <f t="shared" si="249"/>
        <v>47.8</v>
      </c>
      <c r="L5326" s="188">
        <f t="shared" si="250"/>
        <v>47.8</v>
      </c>
      <c r="M5326" s="185"/>
      <c r="N5326" s="186">
        <f t="shared" si="251"/>
        <v>87483</v>
      </c>
    </row>
    <row r="5327" spans="1:14" ht="13.5" x14ac:dyDescent="0.25">
      <c r="A5327" s="494">
        <v>87484</v>
      </c>
      <c r="B5327" s="495" t="s">
        <v>7260</v>
      </c>
      <c r="C5327" s="495" t="s">
        <v>222</v>
      </c>
      <c r="D5327" s="495" t="s">
        <v>836</v>
      </c>
      <c r="E5327" s="495" t="s">
        <v>20870</v>
      </c>
      <c r="F5327" s="496" t="s">
        <v>5713</v>
      </c>
      <c r="G5327" s="496" t="s">
        <v>20089</v>
      </c>
      <c r="H5327" s="496" t="s">
        <v>248</v>
      </c>
      <c r="I5327" s="496" t="s">
        <v>248</v>
      </c>
      <c r="J5327" s="496" t="s">
        <v>248</v>
      </c>
      <c r="K5327" s="187">
        <f t="shared" si="249"/>
        <v>48.2</v>
      </c>
      <c r="L5327" s="188">
        <f t="shared" si="250"/>
        <v>48.2</v>
      </c>
      <c r="M5327" s="185"/>
      <c r="N5327" s="186">
        <f t="shared" si="251"/>
        <v>87484</v>
      </c>
    </row>
    <row r="5328" spans="1:14" ht="13.5" x14ac:dyDescent="0.25">
      <c r="A5328" s="494">
        <v>87485</v>
      </c>
      <c r="B5328" s="495" t="s">
        <v>7261</v>
      </c>
      <c r="C5328" s="495" t="s">
        <v>222</v>
      </c>
      <c r="D5328" s="495" t="s">
        <v>836</v>
      </c>
      <c r="E5328" s="495" t="s">
        <v>19634</v>
      </c>
      <c r="F5328" s="496" t="s">
        <v>19429</v>
      </c>
      <c r="G5328" s="496" t="s">
        <v>20751</v>
      </c>
      <c r="H5328" s="496" t="s">
        <v>893</v>
      </c>
      <c r="I5328" s="496" t="s">
        <v>248</v>
      </c>
      <c r="J5328" s="496" t="s">
        <v>893</v>
      </c>
      <c r="K5328" s="187">
        <f t="shared" si="249"/>
        <v>61.77</v>
      </c>
      <c r="L5328" s="188">
        <f t="shared" si="250"/>
        <v>61.769999999999996</v>
      </c>
      <c r="M5328" s="185"/>
      <c r="N5328" s="186">
        <f t="shared" si="251"/>
        <v>87485</v>
      </c>
    </row>
    <row r="5329" spans="1:14" ht="13.5" x14ac:dyDescent="0.25">
      <c r="A5329" s="494">
        <v>87487</v>
      </c>
      <c r="B5329" s="495" t="s">
        <v>7262</v>
      </c>
      <c r="C5329" s="495" t="s">
        <v>222</v>
      </c>
      <c r="D5329" s="495" t="s">
        <v>836</v>
      </c>
      <c r="E5329" s="495" t="s">
        <v>26750</v>
      </c>
      <c r="F5329" s="496" t="s">
        <v>25648</v>
      </c>
      <c r="G5329" s="496" t="s">
        <v>20749</v>
      </c>
      <c r="H5329" s="496" t="s">
        <v>893</v>
      </c>
      <c r="I5329" s="496" t="s">
        <v>248</v>
      </c>
      <c r="J5329" s="496" t="s">
        <v>893</v>
      </c>
      <c r="K5329" s="187">
        <f t="shared" si="249"/>
        <v>76.86</v>
      </c>
      <c r="L5329" s="188">
        <f t="shared" si="250"/>
        <v>76.860000000000014</v>
      </c>
      <c r="M5329" s="185"/>
      <c r="N5329" s="186">
        <f t="shared" si="251"/>
        <v>87487</v>
      </c>
    </row>
    <row r="5330" spans="1:14" ht="13.5" x14ac:dyDescent="0.25">
      <c r="A5330" s="494">
        <v>87488</v>
      </c>
      <c r="B5330" s="495" t="s">
        <v>7264</v>
      </c>
      <c r="C5330" s="495" t="s">
        <v>222</v>
      </c>
      <c r="D5330" s="495" t="s">
        <v>836</v>
      </c>
      <c r="E5330" s="495" t="s">
        <v>26751</v>
      </c>
      <c r="F5330" s="496" t="s">
        <v>26752</v>
      </c>
      <c r="G5330" s="496" t="s">
        <v>20446</v>
      </c>
      <c r="H5330" s="496" t="s">
        <v>248</v>
      </c>
      <c r="I5330" s="496" t="s">
        <v>248</v>
      </c>
      <c r="J5330" s="496" t="s">
        <v>248</v>
      </c>
      <c r="K5330" s="187">
        <f t="shared" si="249"/>
        <v>77.400000000000006</v>
      </c>
      <c r="L5330" s="188">
        <f t="shared" si="250"/>
        <v>77.400000000000006</v>
      </c>
      <c r="M5330" s="185"/>
      <c r="N5330" s="186">
        <f t="shared" si="251"/>
        <v>87488</v>
      </c>
    </row>
    <row r="5331" spans="1:14" ht="13.5" x14ac:dyDescent="0.25">
      <c r="A5331" s="494">
        <v>87489</v>
      </c>
      <c r="B5331" s="495" t="s">
        <v>7265</v>
      </c>
      <c r="C5331" s="495" t="s">
        <v>222</v>
      </c>
      <c r="D5331" s="495" t="s">
        <v>836</v>
      </c>
      <c r="E5331" s="495" t="s">
        <v>24085</v>
      </c>
      <c r="F5331" s="496" t="s">
        <v>16001</v>
      </c>
      <c r="G5331" s="496" t="s">
        <v>26753</v>
      </c>
      <c r="H5331" s="496" t="s">
        <v>893</v>
      </c>
      <c r="I5331" s="496" t="s">
        <v>248</v>
      </c>
      <c r="J5331" s="496" t="s">
        <v>248</v>
      </c>
      <c r="K5331" s="187">
        <f t="shared" si="249"/>
        <v>44.16</v>
      </c>
      <c r="L5331" s="188">
        <f t="shared" si="250"/>
        <v>44.16</v>
      </c>
      <c r="M5331" s="185"/>
      <c r="N5331" s="186">
        <f t="shared" si="251"/>
        <v>87489</v>
      </c>
    </row>
    <row r="5332" spans="1:14" ht="13.5" x14ac:dyDescent="0.25">
      <c r="A5332" s="494">
        <v>87490</v>
      </c>
      <c r="B5332" s="495" t="s">
        <v>7266</v>
      </c>
      <c r="C5332" s="495" t="s">
        <v>222</v>
      </c>
      <c r="D5332" s="495" t="s">
        <v>836</v>
      </c>
      <c r="E5332" s="495" t="s">
        <v>25322</v>
      </c>
      <c r="F5332" s="496" t="s">
        <v>3798</v>
      </c>
      <c r="G5332" s="496" t="s">
        <v>23775</v>
      </c>
      <c r="H5332" s="496" t="s">
        <v>248</v>
      </c>
      <c r="I5332" s="496" t="s">
        <v>248</v>
      </c>
      <c r="J5332" s="496" t="s">
        <v>248</v>
      </c>
      <c r="K5332" s="187">
        <f t="shared" si="249"/>
        <v>44.56</v>
      </c>
      <c r="L5332" s="188">
        <f t="shared" si="250"/>
        <v>44.56</v>
      </c>
      <c r="M5332" s="185"/>
      <c r="N5332" s="186">
        <f t="shared" si="251"/>
        <v>87490</v>
      </c>
    </row>
    <row r="5333" spans="1:14" ht="13.5" x14ac:dyDescent="0.25">
      <c r="A5333" s="494">
        <v>87491</v>
      </c>
      <c r="B5333" s="495" t="s">
        <v>7267</v>
      </c>
      <c r="C5333" s="495" t="s">
        <v>222</v>
      </c>
      <c r="D5333" s="495" t="s">
        <v>836</v>
      </c>
      <c r="E5333" s="495" t="s">
        <v>21239</v>
      </c>
      <c r="F5333" s="496" t="s">
        <v>18441</v>
      </c>
      <c r="G5333" s="496" t="s">
        <v>26754</v>
      </c>
      <c r="H5333" s="496" t="s">
        <v>893</v>
      </c>
      <c r="I5333" s="496" t="s">
        <v>248</v>
      </c>
      <c r="J5333" s="496" t="s">
        <v>893</v>
      </c>
      <c r="K5333" s="187">
        <f t="shared" si="249"/>
        <v>57.13</v>
      </c>
      <c r="L5333" s="188">
        <f t="shared" si="250"/>
        <v>57.129999999999995</v>
      </c>
      <c r="M5333" s="185"/>
      <c r="N5333" s="186">
        <f t="shared" si="251"/>
        <v>87491</v>
      </c>
    </row>
    <row r="5334" spans="1:14" ht="13.5" x14ac:dyDescent="0.25">
      <c r="A5334" s="494">
        <v>87492</v>
      </c>
      <c r="B5334" s="495" t="s">
        <v>7268</v>
      </c>
      <c r="C5334" s="495" t="s">
        <v>222</v>
      </c>
      <c r="D5334" s="495" t="s">
        <v>836</v>
      </c>
      <c r="E5334" s="495" t="s">
        <v>24347</v>
      </c>
      <c r="F5334" s="496" t="s">
        <v>4067</v>
      </c>
      <c r="G5334" s="496" t="s">
        <v>26733</v>
      </c>
      <c r="H5334" s="496" t="s">
        <v>248</v>
      </c>
      <c r="I5334" s="496" t="s">
        <v>248</v>
      </c>
      <c r="J5334" s="496" t="s">
        <v>248</v>
      </c>
      <c r="K5334" s="187">
        <f t="shared" si="249"/>
        <v>57.58</v>
      </c>
      <c r="L5334" s="188">
        <f t="shared" si="250"/>
        <v>57.58</v>
      </c>
      <c r="M5334" s="185"/>
      <c r="N5334" s="186">
        <f t="shared" si="251"/>
        <v>87492</v>
      </c>
    </row>
    <row r="5335" spans="1:14" ht="13.5" x14ac:dyDescent="0.25">
      <c r="A5335" s="494">
        <v>87493</v>
      </c>
      <c r="B5335" s="495" t="s">
        <v>7269</v>
      </c>
      <c r="C5335" s="495" t="s">
        <v>222</v>
      </c>
      <c r="D5335" s="495" t="s">
        <v>836</v>
      </c>
      <c r="E5335" s="495" t="s">
        <v>26755</v>
      </c>
      <c r="F5335" s="496" t="s">
        <v>939</v>
      </c>
      <c r="G5335" s="496" t="s">
        <v>26756</v>
      </c>
      <c r="H5335" s="496" t="s">
        <v>893</v>
      </c>
      <c r="I5335" s="496" t="s">
        <v>248</v>
      </c>
      <c r="J5335" s="496" t="s">
        <v>893</v>
      </c>
      <c r="K5335" s="187">
        <f t="shared" si="249"/>
        <v>70.91</v>
      </c>
      <c r="L5335" s="188">
        <f t="shared" si="250"/>
        <v>70.910000000000011</v>
      </c>
      <c r="M5335" s="185"/>
      <c r="N5335" s="186">
        <f t="shared" si="251"/>
        <v>87493</v>
      </c>
    </row>
    <row r="5336" spans="1:14" ht="13.5" x14ac:dyDescent="0.25">
      <c r="A5336" s="494">
        <v>87494</v>
      </c>
      <c r="B5336" s="495" t="s">
        <v>7270</v>
      </c>
      <c r="C5336" s="495" t="s">
        <v>222</v>
      </c>
      <c r="D5336" s="495" t="s">
        <v>836</v>
      </c>
      <c r="E5336" s="495" t="s">
        <v>26757</v>
      </c>
      <c r="F5336" s="496" t="s">
        <v>15986</v>
      </c>
      <c r="G5336" s="496" t="s">
        <v>20727</v>
      </c>
      <c r="H5336" s="496" t="s">
        <v>248</v>
      </c>
      <c r="I5336" s="496" t="s">
        <v>248</v>
      </c>
      <c r="J5336" s="496" t="s">
        <v>248</v>
      </c>
      <c r="K5336" s="187">
        <f t="shared" si="249"/>
        <v>71.45</v>
      </c>
      <c r="L5336" s="188">
        <f t="shared" si="250"/>
        <v>71.45</v>
      </c>
      <c r="M5336" s="185"/>
      <c r="N5336" s="186">
        <f t="shared" si="251"/>
        <v>87494</v>
      </c>
    </row>
    <row r="5337" spans="1:14" ht="13.5" x14ac:dyDescent="0.25">
      <c r="A5337" s="494">
        <v>87495</v>
      </c>
      <c r="B5337" s="495" t="s">
        <v>7271</v>
      </c>
      <c r="C5337" s="495" t="s">
        <v>222</v>
      </c>
      <c r="D5337" s="495" t="s">
        <v>836</v>
      </c>
      <c r="E5337" s="495" t="s">
        <v>26748</v>
      </c>
      <c r="F5337" s="496" t="s">
        <v>24865</v>
      </c>
      <c r="G5337" s="496" t="s">
        <v>19830</v>
      </c>
      <c r="H5337" s="496" t="s">
        <v>893</v>
      </c>
      <c r="I5337" s="496" t="s">
        <v>248</v>
      </c>
      <c r="J5337" s="496" t="s">
        <v>248</v>
      </c>
      <c r="K5337" s="187">
        <f t="shared" si="249"/>
        <v>50.23</v>
      </c>
      <c r="L5337" s="188">
        <f t="shared" si="250"/>
        <v>50.23</v>
      </c>
      <c r="M5337" s="185"/>
      <c r="N5337" s="186">
        <f t="shared" si="251"/>
        <v>87495</v>
      </c>
    </row>
    <row r="5338" spans="1:14" ht="13.5" x14ac:dyDescent="0.25">
      <c r="A5338" s="494">
        <v>87496</v>
      </c>
      <c r="B5338" s="495" t="s">
        <v>7272</v>
      </c>
      <c r="C5338" s="495" t="s">
        <v>222</v>
      </c>
      <c r="D5338" s="495" t="s">
        <v>836</v>
      </c>
      <c r="E5338" s="495" t="s">
        <v>21587</v>
      </c>
      <c r="F5338" s="496" t="s">
        <v>1919</v>
      </c>
      <c r="G5338" s="496" t="s">
        <v>20003</v>
      </c>
      <c r="H5338" s="496" t="s">
        <v>248</v>
      </c>
      <c r="I5338" s="496" t="s">
        <v>248</v>
      </c>
      <c r="J5338" s="496" t="s">
        <v>248</v>
      </c>
      <c r="K5338" s="187">
        <f t="shared" si="249"/>
        <v>50.61</v>
      </c>
      <c r="L5338" s="188">
        <f t="shared" si="250"/>
        <v>50.61</v>
      </c>
      <c r="M5338" s="185"/>
      <c r="N5338" s="186">
        <f t="shared" si="251"/>
        <v>87496</v>
      </c>
    </row>
    <row r="5339" spans="1:14" ht="13.5" x14ac:dyDescent="0.25">
      <c r="A5339" s="494">
        <v>87497</v>
      </c>
      <c r="B5339" s="495" t="s">
        <v>7273</v>
      </c>
      <c r="C5339" s="495" t="s">
        <v>222</v>
      </c>
      <c r="D5339" s="495" t="s">
        <v>836</v>
      </c>
      <c r="E5339" s="495" t="s">
        <v>26758</v>
      </c>
      <c r="F5339" s="496" t="s">
        <v>20920</v>
      </c>
      <c r="G5339" s="496" t="s">
        <v>19132</v>
      </c>
      <c r="H5339" s="496" t="s">
        <v>893</v>
      </c>
      <c r="I5339" s="496" t="s">
        <v>248</v>
      </c>
      <c r="J5339" s="496" t="s">
        <v>893</v>
      </c>
      <c r="K5339" s="187">
        <f t="shared" si="249"/>
        <v>58.260000000000005</v>
      </c>
      <c r="L5339" s="188">
        <f t="shared" si="250"/>
        <v>58.26</v>
      </c>
      <c r="M5339" s="185"/>
      <c r="N5339" s="186">
        <f t="shared" si="251"/>
        <v>87497</v>
      </c>
    </row>
    <row r="5340" spans="1:14" ht="13.5" x14ac:dyDescent="0.25">
      <c r="A5340" s="494">
        <v>87498</v>
      </c>
      <c r="B5340" s="495" t="s">
        <v>7274</v>
      </c>
      <c r="C5340" s="495" t="s">
        <v>222</v>
      </c>
      <c r="D5340" s="495" t="s">
        <v>836</v>
      </c>
      <c r="E5340" s="495" t="s">
        <v>26759</v>
      </c>
      <c r="F5340" s="496" t="s">
        <v>19020</v>
      </c>
      <c r="G5340" s="496" t="s">
        <v>15949</v>
      </c>
      <c r="H5340" s="496" t="s">
        <v>248</v>
      </c>
      <c r="I5340" s="496" t="s">
        <v>248</v>
      </c>
      <c r="J5340" s="496" t="s">
        <v>248</v>
      </c>
      <c r="K5340" s="187">
        <f t="shared" si="249"/>
        <v>58.76</v>
      </c>
      <c r="L5340" s="188">
        <f t="shared" si="250"/>
        <v>58.76</v>
      </c>
      <c r="M5340" s="185"/>
      <c r="N5340" s="186">
        <f t="shared" si="251"/>
        <v>87498</v>
      </c>
    </row>
    <row r="5341" spans="1:14" ht="13.5" x14ac:dyDescent="0.25">
      <c r="A5341" s="494">
        <v>87499</v>
      </c>
      <c r="B5341" s="495" t="s">
        <v>7275</v>
      </c>
      <c r="C5341" s="495" t="s">
        <v>222</v>
      </c>
      <c r="D5341" s="495" t="s">
        <v>836</v>
      </c>
      <c r="E5341" s="495" t="s">
        <v>26760</v>
      </c>
      <c r="F5341" s="496" t="s">
        <v>20852</v>
      </c>
      <c r="G5341" s="496" t="s">
        <v>25667</v>
      </c>
      <c r="H5341" s="496" t="s">
        <v>893</v>
      </c>
      <c r="I5341" s="496" t="s">
        <v>248</v>
      </c>
      <c r="J5341" s="496" t="s">
        <v>893</v>
      </c>
      <c r="K5341" s="187">
        <f t="shared" si="249"/>
        <v>59.39</v>
      </c>
      <c r="L5341" s="188">
        <f t="shared" si="250"/>
        <v>59.389999999999993</v>
      </c>
      <c r="M5341" s="185"/>
      <c r="N5341" s="186">
        <f t="shared" si="251"/>
        <v>87499</v>
      </c>
    </row>
    <row r="5342" spans="1:14" ht="13.5" x14ac:dyDescent="0.25">
      <c r="A5342" s="494">
        <v>87500</v>
      </c>
      <c r="B5342" s="495" t="s">
        <v>7276</v>
      </c>
      <c r="C5342" s="495" t="s">
        <v>222</v>
      </c>
      <c r="D5342" s="495" t="s">
        <v>836</v>
      </c>
      <c r="E5342" s="495" t="s">
        <v>26761</v>
      </c>
      <c r="F5342" s="496" t="s">
        <v>18424</v>
      </c>
      <c r="G5342" s="496" t="s">
        <v>26762</v>
      </c>
      <c r="H5342" s="496" t="s">
        <v>248</v>
      </c>
      <c r="I5342" s="496" t="s">
        <v>248</v>
      </c>
      <c r="J5342" s="496" t="s">
        <v>248</v>
      </c>
      <c r="K5342" s="187">
        <f t="shared" si="249"/>
        <v>59.8</v>
      </c>
      <c r="L5342" s="188">
        <f t="shared" si="250"/>
        <v>59.8</v>
      </c>
      <c r="M5342" s="185"/>
      <c r="N5342" s="186">
        <f t="shared" si="251"/>
        <v>87500</v>
      </c>
    </row>
    <row r="5343" spans="1:14" ht="13.5" x14ac:dyDescent="0.25">
      <c r="A5343" s="494">
        <v>87501</v>
      </c>
      <c r="B5343" s="495" t="s">
        <v>7277</v>
      </c>
      <c r="C5343" s="495" t="s">
        <v>222</v>
      </c>
      <c r="D5343" s="495" t="s">
        <v>836</v>
      </c>
      <c r="E5343" s="495" t="s">
        <v>26763</v>
      </c>
      <c r="F5343" s="496" t="s">
        <v>19826</v>
      </c>
      <c r="G5343" s="496" t="s">
        <v>25792</v>
      </c>
      <c r="H5343" s="496" t="s">
        <v>893</v>
      </c>
      <c r="I5343" s="496" t="s">
        <v>248</v>
      </c>
      <c r="J5343" s="496" t="s">
        <v>893</v>
      </c>
      <c r="K5343" s="187">
        <f t="shared" si="249"/>
        <v>92.69</v>
      </c>
      <c r="L5343" s="188">
        <f t="shared" si="250"/>
        <v>92.690000000000012</v>
      </c>
      <c r="M5343" s="185"/>
      <c r="N5343" s="186">
        <f t="shared" si="251"/>
        <v>87501</v>
      </c>
    </row>
    <row r="5344" spans="1:14" ht="13.5" x14ac:dyDescent="0.25">
      <c r="A5344" s="494">
        <v>87502</v>
      </c>
      <c r="B5344" s="495" t="s">
        <v>7278</v>
      </c>
      <c r="C5344" s="495" t="s">
        <v>222</v>
      </c>
      <c r="D5344" s="495" t="s">
        <v>836</v>
      </c>
      <c r="E5344" s="495" t="s">
        <v>26764</v>
      </c>
      <c r="F5344" s="496" t="s">
        <v>26765</v>
      </c>
      <c r="G5344" s="496" t="s">
        <v>26766</v>
      </c>
      <c r="H5344" s="496" t="s">
        <v>248</v>
      </c>
      <c r="I5344" s="496" t="s">
        <v>248</v>
      </c>
      <c r="J5344" s="496" t="s">
        <v>248</v>
      </c>
      <c r="K5344" s="187">
        <f t="shared" si="249"/>
        <v>93.22</v>
      </c>
      <c r="L5344" s="188">
        <f t="shared" si="250"/>
        <v>93.22</v>
      </c>
      <c r="M5344" s="185"/>
      <c r="N5344" s="186">
        <f t="shared" si="251"/>
        <v>87502</v>
      </c>
    </row>
    <row r="5345" spans="1:14" ht="13.5" x14ac:dyDescent="0.25">
      <c r="A5345" s="494">
        <v>87503</v>
      </c>
      <c r="B5345" s="495" t="s">
        <v>7279</v>
      </c>
      <c r="C5345" s="495" t="s">
        <v>222</v>
      </c>
      <c r="D5345" s="495" t="s">
        <v>836</v>
      </c>
      <c r="E5345" s="495" t="s">
        <v>21239</v>
      </c>
      <c r="F5345" s="496" t="s">
        <v>16014</v>
      </c>
      <c r="G5345" s="496" t="s">
        <v>18471</v>
      </c>
      <c r="H5345" s="496" t="s">
        <v>893</v>
      </c>
      <c r="I5345" s="496" t="s">
        <v>248</v>
      </c>
      <c r="J5345" s="496" t="s">
        <v>248</v>
      </c>
      <c r="K5345" s="187">
        <f t="shared" si="249"/>
        <v>45.37</v>
      </c>
      <c r="L5345" s="188">
        <f t="shared" si="250"/>
        <v>45.37</v>
      </c>
      <c r="M5345" s="185"/>
      <c r="N5345" s="186">
        <f t="shared" si="251"/>
        <v>87503</v>
      </c>
    </row>
    <row r="5346" spans="1:14" ht="13.5" x14ac:dyDescent="0.25">
      <c r="A5346" s="494">
        <v>87504</v>
      </c>
      <c r="B5346" s="495" t="s">
        <v>7280</v>
      </c>
      <c r="C5346" s="495" t="s">
        <v>222</v>
      </c>
      <c r="D5346" s="495" t="s">
        <v>836</v>
      </c>
      <c r="E5346" s="495" t="s">
        <v>23305</v>
      </c>
      <c r="F5346" s="496" t="s">
        <v>20916</v>
      </c>
      <c r="G5346" s="496" t="s">
        <v>26767</v>
      </c>
      <c r="H5346" s="496" t="s">
        <v>248</v>
      </c>
      <c r="I5346" s="496" t="s">
        <v>248</v>
      </c>
      <c r="J5346" s="496" t="s">
        <v>248</v>
      </c>
      <c r="K5346" s="187">
        <f t="shared" si="249"/>
        <v>45.74</v>
      </c>
      <c r="L5346" s="188">
        <f t="shared" si="250"/>
        <v>45.74</v>
      </c>
      <c r="M5346" s="185"/>
      <c r="N5346" s="186">
        <f t="shared" si="251"/>
        <v>87504</v>
      </c>
    </row>
    <row r="5347" spans="1:14" ht="13.5" x14ac:dyDescent="0.25">
      <c r="A5347" s="494">
        <v>87505</v>
      </c>
      <c r="B5347" s="495" t="s">
        <v>7281</v>
      </c>
      <c r="C5347" s="495" t="s">
        <v>222</v>
      </c>
      <c r="D5347" s="495" t="s">
        <v>836</v>
      </c>
      <c r="E5347" s="495" t="s">
        <v>20685</v>
      </c>
      <c r="F5347" s="496" t="s">
        <v>8707</v>
      </c>
      <c r="G5347" s="496" t="s">
        <v>26768</v>
      </c>
      <c r="H5347" s="496" t="s">
        <v>893</v>
      </c>
      <c r="I5347" s="496" t="s">
        <v>248</v>
      </c>
      <c r="J5347" s="496" t="s">
        <v>893</v>
      </c>
      <c r="K5347" s="187">
        <f t="shared" si="249"/>
        <v>52.910000000000004</v>
      </c>
      <c r="L5347" s="188">
        <f t="shared" si="250"/>
        <v>52.91</v>
      </c>
      <c r="M5347" s="185"/>
      <c r="N5347" s="186">
        <f t="shared" si="251"/>
        <v>87505</v>
      </c>
    </row>
    <row r="5348" spans="1:14" ht="13.5" x14ac:dyDescent="0.25">
      <c r="A5348" s="494">
        <v>87506</v>
      </c>
      <c r="B5348" s="495" t="s">
        <v>7283</v>
      </c>
      <c r="C5348" s="495" t="s">
        <v>222</v>
      </c>
      <c r="D5348" s="495" t="s">
        <v>836</v>
      </c>
      <c r="E5348" s="495" t="s">
        <v>25228</v>
      </c>
      <c r="F5348" s="496" t="s">
        <v>4347</v>
      </c>
      <c r="G5348" s="496" t="s">
        <v>1346</v>
      </c>
      <c r="H5348" s="496" t="s">
        <v>248</v>
      </c>
      <c r="I5348" s="496" t="s">
        <v>248</v>
      </c>
      <c r="J5348" s="496" t="s">
        <v>248</v>
      </c>
      <c r="K5348" s="187">
        <f t="shared" si="249"/>
        <v>53.4</v>
      </c>
      <c r="L5348" s="188">
        <f t="shared" si="250"/>
        <v>53.4</v>
      </c>
      <c r="M5348" s="185"/>
      <c r="N5348" s="186">
        <f t="shared" si="251"/>
        <v>87506</v>
      </c>
    </row>
    <row r="5349" spans="1:14" ht="13.5" x14ac:dyDescent="0.25">
      <c r="A5349" s="494">
        <v>87507</v>
      </c>
      <c r="B5349" s="495" t="s">
        <v>7284</v>
      </c>
      <c r="C5349" s="495" t="s">
        <v>222</v>
      </c>
      <c r="D5349" s="495" t="s">
        <v>836</v>
      </c>
      <c r="E5349" s="495" t="s">
        <v>9480</v>
      </c>
      <c r="F5349" s="496" t="s">
        <v>26769</v>
      </c>
      <c r="G5349" s="496" t="s">
        <v>22649</v>
      </c>
      <c r="H5349" s="496" t="s">
        <v>893</v>
      </c>
      <c r="I5349" s="496" t="s">
        <v>248</v>
      </c>
      <c r="J5349" s="496" t="s">
        <v>893</v>
      </c>
      <c r="K5349" s="187">
        <f t="shared" si="249"/>
        <v>52.830000000000005</v>
      </c>
      <c r="L5349" s="188">
        <f t="shared" si="250"/>
        <v>52.83</v>
      </c>
      <c r="M5349" s="185"/>
      <c r="N5349" s="186">
        <f t="shared" si="251"/>
        <v>87507</v>
      </c>
    </row>
    <row r="5350" spans="1:14" ht="13.5" x14ac:dyDescent="0.25">
      <c r="A5350" s="494">
        <v>87508</v>
      </c>
      <c r="B5350" s="495" t="s">
        <v>7286</v>
      </c>
      <c r="C5350" s="495" t="s">
        <v>222</v>
      </c>
      <c r="D5350" s="495" t="s">
        <v>836</v>
      </c>
      <c r="E5350" s="495" t="s">
        <v>19152</v>
      </c>
      <c r="F5350" s="496" t="s">
        <v>26770</v>
      </c>
      <c r="G5350" s="496" t="s">
        <v>26771</v>
      </c>
      <c r="H5350" s="496" t="s">
        <v>248</v>
      </c>
      <c r="I5350" s="496" t="s">
        <v>248</v>
      </c>
      <c r="J5350" s="496" t="s">
        <v>248</v>
      </c>
      <c r="K5350" s="187">
        <f t="shared" si="249"/>
        <v>53.24</v>
      </c>
      <c r="L5350" s="188">
        <f t="shared" si="250"/>
        <v>53.24</v>
      </c>
      <c r="M5350" s="185"/>
      <c r="N5350" s="186">
        <f t="shared" si="251"/>
        <v>87508</v>
      </c>
    </row>
    <row r="5351" spans="1:14" ht="13.5" x14ac:dyDescent="0.25">
      <c r="A5351" s="494">
        <v>87509</v>
      </c>
      <c r="B5351" s="495" t="s">
        <v>7287</v>
      </c>
      <c r="C5351" s="495" t="s">
        <v>222</v>
      </c>
      <c r="D5351" s="495" t="s">
        <v>836</v>
      </c>
      <c r="E5351" s="495" t="s">
        <v>26772</v>
      </c>
      <c r="F5351" s="496" t="s">
        <v>26773</v>
      </c>
      <c r="G5351" s="496" t="s">
        <v>26774</v>
      </c>
      <c r="H5351" s="496" t="s">
        <v>893</v>
      </c>
      <c r="I5351" s="496" t="s">
        <v>248</v>
      </c>
      <c r="J5351" s="496" t="s">
        <v>893</v>
      </c>
      <c r="K5351" s="187">
        <f t="shared" si="249"/>
        <v>80.97999999999999</v>
      </c>
      <c r="L5351" s="188">
        <f t="shared" si="250"/>
        <v>80.98</v>
      </c>
      <c r="M5351" s="185"/>
      <c r="N5351" s="186">
        <f t="shared" si="251"/>
        <v>87509</v>
      </c>
    </row>
    <row r="5352" spans="1:14" ht="13.5" x14ac:dyDescent="0.25">
      <c r="A5352" s="494">
        <v>87510</v>
      </c>
      <c r="B5352" s="495" t="s">
        <v>7288</v>
      </c>
      <c r="C5352" s="495" t="s">
        <v>222</v>
      </c>
      <c r="D5352" s="495" t="s">
        <v>836</v>
      </c>
      <c r="E5352" s="495" t="s">
        <v>26775</v>
      </c>
      <c r="F5352" s="496" t="s">
        <v>26776</v>
      </c>
      <c r="G5352" s="496" t="s">
        <v>26777</v>
      </c>
      <c r="H5352" s="496" t="s">
        <v>248</v>
      </c>
      <c r="I5352" s="496" t="s">
        <v>248</v>
      </c>
      <c r="J5352" s="496" t="s">
        <v>248</v>
      </c>
      <c r="K5352" s="187">
        <f t="shared" si="249"/>
        <v>81.510000000000005</v>
      </c>
      <c r="L5352" s="188">
        <f t="shared" si="250"/>
        <v>81.510000000000005</v>
      </c>
      <c r="M5352" s="185"/>
      <c r="N5352" s="186">
        <f t="shared" si="251"/>
        <v>87510</v>
      </c>
    </row>
    <row r="5353" spans="1:14" ht="13.5" x14ac:dyDescent="0.25">
      <c r="A5353" s="494">
        <v>87511</v>
      </c>
      <c r="B5353" s="495" t="s">
        <v>7289</v>
      </c>
      <c r="C5353" s="495" t="s">
        <v>222</v>
      </c>
      <c r="D5353" s="495" t="s">
        <v>836</v>
      </c>
      <c r="E5353" s="495" t="s">
        <v>21137</v>
      </c>
      <c r="F5353" s="496" t="s">
        <v>19709</v>
      </c>
      <c r="G5353" s="496" t="s">
        <v>15885</v>
      </c>
      <c r="H5353" s="496" t="s">
        <v>893</v>
      </c>
      <c r="I5353" s="496" t="s">
        <v>248</v>
      </c>
      <c r="J5353" s="496" t="s">
        <v>248</v>
      </c>
      <c r="K5353" s="187">
        <f t="shared" si="249"/>
        <v>53.559999999999995</v>
      </c>
      <c r="L5353" s="188">
        <f t="shared" si="250"/>
        <v>53.559999999999995</v>
      </c>
      <c r="M5353" s="185"/>
      <c r="N5353" s="186">
        <f t="shared" si="251"/>
        <v>87511</v>
      </c>
    </row>
    <row r="5354" spans="1:14" ht="13.5" x14ac:dyDescent="0.25">
      <c r="A5354" s="494">
        <v>87512</v>
      </c>
      <c r="B5354" s="495" t="s">
        <v>7290</v>
      </c>
      <c r="C5354" s="495" t="s">
        <v>222</v>
      </c>
      <c r="D5354" s="495" t="s">
        <v>836</v>
      </c>
      <c r="E5354" s="495" t="s">
        <v>14385</v>
      </c>
      <c r="F5354" s="496" t="s">
        <v>24404</v>
      </c>
      <c r="G5354" s="496" t="s">
        <v>21495</v>
      </c>
      <c r="H5354" s="496" t="s">
        <v>248</v>
      </c>
      <c r="I5354" s="496" t="s">
        <v>248</v>
      </c>
      <c r="J5354" s="496" t="s">
        <v>248</v>
      </c>
      <c r="K5354" s="187">
        <f t="shared" si="249"/>
        <v>53.94</v>
      </c>
      <c r="L5354" s="188">
        <f t="shared" si="250"/>
        <v>53.94</v>
      </c>
      <c r="M5354" s="185"/>
      <c r="N5354" s="186">
        <f t="shared" si="251"/>
        <v>87512</v>
      </c>
    </row>
    <row r="5355" spans="1:14" ht="13.5" x14ac:dyDescent="0.25">
      <c r="A5355" s="494">
        <v>87513</v>
      </c>
      <c r="B5355" s="495" t="s">
        <v>7291</v>
      </c>
      <c r="C5355" s="495" t="s">
        <v>222</v>
      </c>
      <c r="D5355" s="495" t="s">
        <v>836</v>
      </c>
      <c r="E5355" s="495" t="s">
        <v>21059</v>
      </c>
      <c r="F5355" s="496" t="s">
        <v>20577</v>
      </c>
      <c r="G5355" s="496" t="s">
        <v>26778</v>
      </c>
      <c r="H5355" s="496" t="s">
        <v>893</v>
      </c>
      <c r="I5355" s="496" t="s">
        <v>248</v>
      </c>
      <c r="J5355" s="496" t="s">
        <v>893</v>
      </c>
      <c r="K5355" s="187">
        <f t="shared" si="249"/>
        <v>61.81</v>
      </c>
      <c r="L5355" s="188">
        <f t="shared" si="250"/>
        <v>61.809999999999995</v>
      </c>
      <c r="M5355" s="185"/>
      <c r="N5355" s="186">
        <f t="shared" si="251"/>
        <v>87513</v>
      </c>
    </row>
    <row r="5356" spans="1:14" ht="13.5" x14ac:dyDescent="0.25">
      <c r="A5356" s="494">
        <v>87514</v>
      </c>
      <c r="B5356" s="495" t="s">
        <v>7292</v>
      </c>
      <c r="C5356" s="495" t="s">
        <v>222</v>
      </c>
      <c r="D5356" s="495" t="s">
        <v>836</v>
      </c>
      <c r="E5356" s="495" t="s">
        <v>26779</v>
      </c>
      <c r="F5356" s="496" t="s">
        <v>26780</v>
      </c>
      <c r="G5356" s="496" t="s">
        <v>26781</v>
      </c>
      <c r="H5356" s="496" t="s">
        <v>248</v>
      </c>
      <c r="I5356" s="496" t="s">
        <v>248</v>
      </c>
      <c r="J5356" s="496" t="s">
        <v>248</v>
      </c>
      <c r="K5356" s="187">
        <f t="shared" si="249"/>
        <v>62.3</v>
      </c>
      <c r="L5356" s="188">
        <f t="shared" si="250"/>
        <v>62.3</v>
      </c>
      <c r="M5356" s="185"/>
      <c r="N5356" s="186">
        <f t="shared" si="251"/>
        <v>87514</v>
      </c>
    </row>
    <row r="5357" spans="1:14" ht="13.5" x14ac:dyDescent="0.25">
      <c r="A5357" s="494">
        <v>87515</v>
      </c>
      <c r="B5357" s="495" t="s">
        <v>7293</v>
      </c>
      <c r="C5357" s="495" t="s">
        <v>222</v>
      </c>
      <c r="D5357" s="495" t="s">
        <v>836</v>
      </c>
      <c r="E5357" s="495" t="s">
        <v>26782</v>
      </c>
      <c r="F5357" s="496" t="s">
        <v>20762</v>
      </c>
      <c r="G5357" s="496" t="s">
        <v>26783</v>
      </c>
      <c r="H5357" s="496" t="s">
        <v>893</v>
      </c>
      <c r="I5357" s="496" t="s">
        <v>248</v>
      </c>
      <c r="J5357" s="496" t="s">
        <v>893</v>
      </c>
      <c r="K5357" s="187">
        <f t="shared" si="249"/>
        <v>63.980000000000004</v>
      </c>
      <c r="L5357" s="188">
        <f t="shared" si="250"/>
        <v>63.98</v>
      </c>
      <c r="M5357" s="185"/>
      <c r="N5357" s="186">
        <f t="shared" si="251"/>
        <v>87515</v>
      </c>
    </row>
    <row r="5358" spans="1:14" ht="13.5" x14ac:dyDescent="0.25">
      <c r="A5358" s="494">
        <v>87516</v>
      </c>
      <c r="B5358" s="495" t="s">
        <v>7295</v>
      </c>
      <c r="C5358" s="495" t="s">
        <v>222</v>
      </c>
      <c r="D5358" s="495" t="s">
        <v>836</v>
      </c>
      <c r="E5358" s="495" t="s">
        <v>26784</v>
      </c>
      <c r="F5358" s="496" t="s">
        <v>19716</v>
      </c>
      <c r="G5358" s="496" t="s">
        <v>19125</v>
      </c>
      <c r="H5358" s="496" t="s">
        <v>248</v>
      </c>
      <c r="I5358" s="496" t="s">
        <v>248</v>
      </c>
      <c r="J5358" s="496" t="s">
        <v>248</v>
      </c>
      <c r="K5358" s="187">
        <f t="shared" si="249"/>
        <v>64.39</v>
      </c>
      <c r="L5358" s="188">
        <f t="shared" si="250"/>
        <v>64.39</v>
      </c>
      <c r="M5358" s="185"/>
      <c r="N5358" s="186">
        <f t="shared" si="251"/>
        <v>87516</v>
      </c>
    </row>
    <row r="5359" spans="1:14" ht="13.5" x14ac:dyDescent="0.25">
      <c r="A5359" s="494">
        <v>87517</v>
      </c>
      <c r="B5359" s="495" t="s">
        <v>7296</v>
      </c>
      <c r="C5359" s="495" t="s">
        <v>222</v>
      </c>
      <c r="D5359" s="495" t="s">
        <v>836</v>
      </c>
      <c r="E5359" s="495" t="s">
        <v>26785</v>
      </c>
      <c r="F5359" s="496" t="s">
        <v>18210</v>
      </c>
      <c r="G5359" s="496" t="s">
        <v>26786</v>
      </c>
      <c r="H5359" s="496" t="s">
        <v>893</v>
      </c>
      <c r="I5359" s="496" t="s">
        <v>248</v>
      </c>
      <c r="J5359" s="496" t="s">
        <v>893</v>
      </c>
      <c r="K5359" s="187">
        <f t="shared" si="249"/>
        <v>99.83</v>
      </c>
      <c r="L5359" s="188">
        <f t="shared" si="250"/>
        <v>99.830000000000013</v>
      </c>
      <c r="M5359" s="185"/>
      <c r="N5359" s="186">
        <f t="shared" si="251"/>
        <v>87517</v>
      </c>
    </row>
    <row r="5360" spans="1:14" ht="13.5" x14ac:dyDescent="0.25">
      <c r="A5360" s="494">
        <v>87518</v>
      </c>
      <c r="B5360" s="495" t="s">
        <v>7297</v>
      </c>
      <c r="C5360" s="495" t="s">
        <v>222</v>
      </c>
      <c r="D5360" s="495" t="s">
        <v>836</v>
      </c>
      <c r="E5360" s="495" t="s">
        <v>26787</v>
      </c>
      <c r="F5360" s="496" t="s">
        <v>25037</v>
      </c>
      <c r="G5360" s="496" t="s">
        <v>20594</v>
      </c>
      <c r="H5360" s="496" t="s">
        <v>248</v>
      </c>
      <c r="I5360" s="496" t="s">
        <v>248</v>
      </c>
      <c r="J5360" s="496" t="s">
        <v>248</v>
      </c>
      <c r="K5360" s="187">
        <f t="shared" si="249"/>
        <v>100.36</v>
      </c>
      <c r="L5360" s="188">
        <f t="shared" si="250"/>
        <v>100.36</v>
      </c>
      <c r="M5360" s="185"/>
      <c r="N5360" s="186">
        <f t="shared" si="251"/>
        <v>87518</v>
      </c>
    </row>
    <row r="5361" spans="1:14" ht="13.5" x14ac:dyDescent="0.25">
      <c r="A5361" s="494">
        <v>87519</v>
      </c>
      <c r="B5361" s="495" t="s">
        <v>7298</v>
      </c>
      <c r="C5361" s="495" t="s">
        <v>222</v>
      </c>
      <c r="D5361" s="495" t="s">
        <v>836</v>
      </c>
      <c r="E5361" s="495" t="s">
        <v>20092</v>
      </c>
      <c r="F5361" s="496" t="s">
        <v>25697</v>
      </c>
      <c r="G5361" s="496" t="s">
        <v>20489</v>
      </c>
      <c r="H5361" s="496" t="s">
        <v>893</v>
      </c>
      <c r="I5361" s="496" t="s">
        <v>248</v>
      </c>
      <c r="J5361" s="496" t="s">
        <v>248</v>
      </c>
      <c r="K5361" s="187">
        <f t="shared" si="249"/>
        <v>47.55</v>
      </c>
      <c r="L5361" s="188">
        <f t="shared" si="250"/>
        <v>47.55</v>
      </c>
      <c r="M5361" s="185"/>
      <c r="N5361" s="186">
        <f t="shared" si="251"/>
        <v>87519</v>
      </c>
    </row>
    <row r="5362" spans="1:14" ht="13.5" x14ac:dyDescent="0.25">
      <c r="A5362" s="494">
        <v>87520</v>
      </c>
      <c r="B5362" s="495" t="s">
        <v>7299</v>
      </c>
      <c r="C5362" s="495" t="s">
        <v>222</v>
      </c>
      <c r="D5362" s="495" t="s">
        <v>836</v>
      </c>
      <c r="E5362" s="495" t="s">
        <v>26788</v>
      </c>
      <c r="F5362" s="496" t="s">
        <v>24673</v>
      </c>
      <c r="G5362" s="496" t="s">
        <v>25780</v>
      </c>
      <c r="H5362" s="496" t="s">
        <v>248</v>
      </c>
      <c r="I5362" s="496" t="s">
        <v>248</v>
      </c>
      <c r="J5362" s="496" t="s">
        <v>248</v>
      </c>
      <c r="K5362" s="187">
        <f t="shared" si="249"/>
        <v>47.93</v>
      </c>
      <c r="L5362" s="188">
        <f t="shared" si="250"/>
        <v>47.93</v>
      </c>
      <c r="M5362" s="185"/>
      <c r="N5362" s="186">
        <f t="shared" si="251"/>
        <v>87520</v>
      </c>
    </row>
    <row r="5363" spans="1:14" ht="13.5" x14ac:dyDescent="0.25">
      <c r="A5363" s="494">
        <v>87521</v>
      </c>
      <c r="B5363" s="495" t="s">
        <v>7300</v>
      </c>
      <c r="C5363" s="495" t="s">
        <v>222</v>
      </c>
      <c r="D5363" s="495" t="s">
        <v>836</v>
      </c>
      <c r="E5363" s="495" t="s">
        <v>20509</v>
      </c>
      <c r="F5363" s="496" t="s">
        <v>3315</v>
      </c>
      <c r="G5363" s="496" t="s">
        <v>26789</v>
      </c>
      <c r="H5363" s="496" t="s">
        <v>893</v>
      </c>
      <c r="I5363" s="496" t="s">
        <v>248</v>
      </c>
      <c r="J5363" s="496" t="s">
        <v>893</v>
      </c>
      <c r="K5363" s="187">
        <f t="shared" si="249"/>
        <v>55.220000000000006</v>
      </c>
      <c r="L5363" s="188">
        <f t="shared" si="250"/>
        <v>55.22</v>
      </c>
      <c r="M5363" s="185"/>
      <c r="N5363" s="186">
        <f t="shared" si="251"/>
        <v>87521</v>
      </c>
    </row>
    <row r="5364" spans="1:14" ht="13.5" x14ac:dyDescent="0.25">
      <c r="A5364" s="494">
        <v>87522</v>
      </c>
      <c r="B5364" s="495" t="s">
        <v>7301</v>
      </c>
      <c r="C5364" s="495" t="s">
        <v>222</v>
      </c>
      <c r="D5364" s="495" t="s">
        <v>836</v>
      </c>
      <c r="E5364" s="495" t="s">
        <v>19490</v>
      </c>
      <c r="F5364" s="496" t="s">
        <v>19964</v>
      </c>
      <c r="G5364" s="496" t="s">
        <v>26747</v>
      </c>
      <c r="H5364" s="496" t="s">
        <v>248</v>
      </c>
      <c r="I5364" s="496" t="s">
        <v>248</v>
      </c>
      <c r="J5364" s="496" t="s">
        <v>248</v>
      </c>
      <c r="K5364" s="187">
        <f t="shared" si="249"/>
        <v>55.72</v>
      </c>
      <c r="L5364" s="188">
        <f t="shared" si="250"/>
        <v>55.72</v>
      </c>
      <c r="M5364" s="185"/>
      <c r="N5364" s="186">
        <f t="shared" si="251"/>
        <v>87522</v>
      </c>
    </row>
    <row r="5365" spans="1:14" ht="13.5" x14ac:dyDescent="0.25">
      <c r="A5365" s="494">
        <v>87523</v>
      </c>
      <c r="B5365" s="495" t="s">
        <v>7302</v>
      </c>
      <c r="C5365" s="495" t="s">
        <v>222</v>
      </c>
      <c r="D5365" s="495" t="s">
        <v>836</v>
      </c>
      <c r="E5365" s="495" t="s">
        <v>26790</v>
      </c>
      <c r="F5365" s="496" t="s">
        <v>20524</v>
      </c>
      <c r="G5365" s="496" t="s">
        <v>19605</v>
      </c>
      <c r="H5365" s="496" t="s">
        <v>893</v>
      </c>
      <c r="I5365" s="496" t="s">
        <v>248</v>
      </c>
      <c r="J5365" s="496" t="s">
        <v>893</v>
      </c>
      <c r="K5365" s="187">
        <f t="shared" si="249"/>
        <v>55.77</v>
      </c>
      <c r="L5365" s="188">
        <f t="shared" si="250"/>
        <v>55.769999999999996</v>
      </c>
      <c r="M5365" s="185"/>
      <c r="N5365" s="186">
        <f t="shared" si="251"/>
        <v>87523</v>
      </c>
    </row>
    <row r="5366" spans="1:14" ht="13.5" x14ac:dyDescent="0.25">
      <c r="A5366" s="494">
        <v>87524</v>
      </c>
      <c r="B5366" s="495" t="s">
        <v>7303</v>
      </c>
      <c r="C5366" s="495" t="s">
        <v>222</v>
      </c>
      <c r="D5366" s="495" t="s">
        <v>836</v>
      </c>
      <c r="E5366" s="495" t="s">
        <v>26791</v>
      </c>
      <c r="F5366" s="496" t="s">
        <v>18690</v>
      </c>
      <c r="G5366" s="496" t="s">
        <v>26776</v>
      </c>
      <c r="H5366" s="496" t="s">
        <v>248</v>
      </c>
      <c r="I5366" s="496" t="s">
        <v>248</v>
      </c>
      <c r="J5366" s="496" t="s">
        <v>248</v>
      </c>
      <c r="K5366" s="187">
        <f t="shared" si="249"/>
        <v>56.17</v>
      </c>
      <c r="L5366" s="188">
        <f t="shared" si="250"/>
        <v>56.17</v>
      </c>
      <c r="M5366" s="185"/>
      <c r="N5366" s="186">
        <f t="shared" si="251"/>
        <v>87524</v>
      </c>
    </row>
    <row r="5367" spans="1:14" ht="13.5" x14ac:dyDescent="0.25">
      <c r="A5367" s="494">
        <v>87525</v>
      </c>
      <c r="B5367" s="495" t="s">
        <v>7304</v>
      </c>
      <c r="C5367" s="495" t="s">
        <v>222</v>
      </c>
      <c r="D5367" s="495" t="s">
        <v>836</v>
      </c>
      <c r="E5367" s="495" t="s">
        <v>26734</v>
      </c>
      <c r="F5367" s="496" t="s">
        <v>26792</v>
      </c>
      <c r="G5367" s="496" t="s">
        <v>26793</v>
      </c>
      <c r="H5367" s="496" t="s">
        <v>893</v>
      </c>
      <c r="I5367" s="496" t="s">
        <v>248</v>
      </c>
      <c r="J5367" s="496" t="s">
        <v>893</v>
      </c>
      <c r="K5367" s="187">
        <f t="shared" si="249"/>
        <v>85.539999999999992</v>
      </c>
      <c r="L5367" s="188">
        <f t="shared" si="250"/>
        <v>85.54</v>
      </c>
      <c r="M5367" s="185"/>
      <c r="N5367" s="186">
        <f t="shared" si="251"/>
        <v>87525</v>
      </c>
    </row>
    <row r="5368" spans="1:14" ht="13.5" x14ac:dyDescent="0.25">
      <c r="A5368" s="494">
        <v>87526</v>
      </c>
      <c r="B5368" s="495" t="s">
        <v>7305</v>
      </c>
      <c r="C5368" s="495" t="s">
        <v>222</v>
      </c>
      <c r="D5368" s="495" t="s">
        <v>836</v>
      </c>
      <c r="E5368" s="495" t="s">
        <v>26794</v>
      </c>
      <c r="F5368" s="496" t="s">
        <v>19340</v>
      </c>
      <c r="G5368" s="496" t="s">
        <v>22297</v>
      </c>
      <c r="H5368" s="496" t="s">
        <v>248</v>
      </c>
      <c r="I5368" s="496" t="s">
        <v>248</v>
      </c>
      <c r="J5368" s="496" t="s">
        <v>248</v>
      </c>
      <c r="K5368" s="187">
        <f t="shared" si="249"/>
        <v>86.07</v>
      </c>
      <c r="L5368" s="188">
        <f t="shared" si="250"/>
        <v>86.07</v>
      </c>
      <c r="M5368" s="185"/>
      <c r="N5368" s="186">
        <f t="shared" si="251"/>
        <v>87526</v>
      </c>
    </row>
    <row r="5369" spans="1:14" ht="13.5" x14ac:dyDescent="0.25">
      <c r="A5369" s="494">
        <v>89043</v>
      </c>
      <c r="B5369" s="495" t="s">
        <v>7306</v>
      </c>
      <c r="C5369" s="495" t="s">
        <v>222</v>
      </c>
      <c r="D5369" s="495" t="s">
        <v>836</v>
      </c>
      <c r="E5369" s="495" t="s">
        <v>20069</v>
      </c>
      <c r="F5369" s="496" t="s">
        <v>15978</v>
      </c>
      <c r="G5369" s="496" t="s">
        <v>5885</v>
      </c>
      <c r="H5369" s="496" t="s">
        <v>248</v>
      </c>
      <c r="I5369" s="496" t="s">
        <v>248</v>
      </c>
      <c r="J5369" s="496" t="s">
        <v>248</v>
      </c>
      <c r="K5369" s="187">
        <f t="shared" si="249"/>
        <v>48.14</v>
      </c>
      <c r="L5369" s="188">
        <f t="shared" si="250"/>
        <v>48.14</v>
      </c>
      <c r="M5369" s="185"/>
      <c r="N5369" s="186">
        <f t="shared" si="251"/>
        <v>89043</v>
      </c>
    </row>
    <row r="5370" spans="1:14" ht="13.5" x14ac:dyDescent="0.25">
      <c r="A5370" s="494">
        <v>89168</v>
      </c>
      <c r="B5370" s="495" t="s">
        <v>7307</v>
      </c>
      <c r="C5370" s="495" t="s">
        <v>222</v>
      </c>
      <c r="D5370" s="495" t="s">
        <v>836</v>
      </c>
      <c r="E5370" s="495" t="s">
        <v>21186</v>
      </c>
      <c r="F5370" s="496" t="s">
        <v>19592</v>
      </c>
      <c r="G5370" s="496" t="s">
        <v>20651</v>
      </c>
      <c r="H5370" s="496" t="s">
        <v>248</v>
      </c>
      <c r="I5370" s="496" t="s">
        <v>248</v>
      </c>
      <c r="J5370" s="496" t="s">
        <v>248</v>
      </c>
      <c r="K5370" s="187">
        <f t="shared" si="249"/>
        <v>49.07</v>
      </c>
      <c r="L5370" s="188">
        <f t="shared" si="250"/>
        <v>49.07</v>
      </c>
      <c r="M5370" s="185"/>
      <c r="N5370" s="186">
        <f t="shared" si="251"/>
        <v>89168</v>
      </c>
    </row>
    <row r="5371" spans="1:14" ht="13.5" x14ac:dyDescent="0.25">
      <c r="A5371" s="494">
        <v>89977</v>
      </c>
      <c r="B5371" s="495" t="s">
        <v>7308</v>
      </c>
      <c r="C5371" s="495" t="s">
        <v>222</v>
      </c>
      <c r="D5371" s="495" t="s">
        <v>836</v>
      </c>
      <c r="E5371" s="495" t="s">
        <v>20254</v>
      </c>
      <c r="F5371" s="496" t="s">
        <v>20476</v>
      </c>
      <c r="G5371" s="496" t="s">
        <v>19458</v>
      </c>
      <c r="H5371" s="496" t="s">
        <v>248</v>
      </c>
      <c r="I5371" s="496" t="s">
        <v>248</v>
      </c>
      <c r="J5371" s="496" t="s">
        <v>248</v>
      </c>
      <c r="K5371" s="187">
        <f t="shared" si="249"/>
        <v>89.63</v>
      </c>
      <c r="L5371" s="188">
        <f t="shared" si="250"/>
        <v>89.63</v>
      </c>
      <c r="M5371" s="185"/>
      <c r="N5371" s="186">
        <f t="shared" si="251"/>
        <v>89977</v>
      </c>
    </row>
    <row r="5372" spans="1:14" ht="13.5" x14ac:dyDescent="0.25">
      <c r="A5372" s="494">
        <v>90112</v>
      </c>
      <c r="B5372" s="495" t="s">
        <v>7309</v>
      </c>
      <c r="C5372" s="495" t="s">
        <v>222</v>
      </c>
      <c r="D5372" s="495" t="s">
        <v>836</v>
      </c>
      <c r="E5372" s="495" t="s">
        <v>26795</v>
      </c>
      <c r="F5372" s="496" t="s">
        <v>20335</v>
      </c>
      <c r="G5372" s="496" t="s">
        <v>20483</v>
      </c>
      <c r="H5372" s="496" t="s">
        <v>248</v>
      </c>
      <c r="I5372" s="496" t="s">
        <v>248</v>
      </c>
      <c r="J5372" s="496" t="s">
        <v>248</v>
      </c>
      <c r="K5372" s="187">
        <f t="shared" si="249"/>
        <v>62.22</v>
      </c>
      <c r="L5372" s="188">
        <f t="shared" si="250"/>
        <v>62.22</v>
      </c>
      <c r="M5372" s="185"/>
      <c r="N5372" s="186">
        <f t="shared" si="251"/>
        <v>90112</v>
      </c>
    </row>
    <row r="5373" spans="1:14" ht="13.5" x14ac:dyDescent="0.25">
      <c r="A5373" s="494">
        <v>101159</v>
      </c>
      <c r="B5373" s="495" t="s">
        <v>7310</v>
      </c>
      <c r="C5373" s="495" t="s">
        <v>222</v>
      </c>
      <c r="D5373" s="495" t="s">
        <v>836</v>
      </c>
      <c r="E5373" s="495" t="s">
        <v>20876</v>
      </c>
      <c r="F5373" s="496" t="s">
        <v>19857</v>
      </c>
      <c r="G5373" s="496" t="s">
        <v>26796</v>
      </c>
      <c r="H5373" s="496" t="s">
        <v>885</v>
      </c>
      <c r="I5373" s="496" t="s">
        <v>248</v>
      </c>
      <c r="J5373" s="496" t="s">
        <v>864</v>
      </c>
      <c r="K5373" s="187">
        <f t="shared" si="249"/>
        <v>88.89</v>
      </c>
      <c r="L5373" s="188">
        <f t="shared" si="250"/>
        <v>88.89</v>
      </c>
      <c r="M5373" s="185"/>
      <c r="N5373" s="186">
        <f t="shared" si="251"/>
        <v>101159</v>
      </c>
    </row>
    <row r="5374" spans="1:14" ht="13.5" x14ac:dyDescent="0.25">
      <c r="A5374" s="494">
        <v>89282</v>
      </c>
      <c r="B5374" s="495" t="s">
        <v>7311</v>
      </c>
      <c r="C5374" s="495" t="s">
        <v>222</v>
      </c>
      <c r="D5374" s="495" t="s">
        <v>836</v>
      </c>
      <c r="E5374" s="495" t="s">
        <v>26797</v>
      </c>
      <c r="F5374" s="496" t="s">
        <v>2851</v>
      </c>
      <c r="G5374" s="496" t="s">
        <v>24146</v>
      </c>
      <c r="H5374" s="496" t="s">
        <v>893</v>
      </c>
      <c r="I5374" s="496" t="s">
        <v>248</v>
      </c>
      <c r="J5374" s="496" t="s">
        <v>893</v>
      </c>
      <c r="K5374" s="187">
        <f t="shared" si="249"/>
        <v>61.6</v>
      </c>
      <c r="L5374" s="188">
        <f t="shared" si="250"/>
        <v>61.599999999999994</v>
      </c>
      <c r="M5374" s="185"/>
      <c r="N5374" s="186">
        <f t="shared" si="251"/>
        <v>89282</v>
      </c>
    </row>
    <row r="5375" spans="1:14" ht="13.5" x14ac:dyDescent="0.25">
      <c r="A5375" s="494">
        <v>89283</v>
      </c>
      <c r="B5375" s="495" t="s">
        <v>7312</v>
      </c>
      <c r="C5375" s="495" t="s">
        <v>222</v>
      </c>
      <c r="D5375" s="495" t="s">
        <v>836</v>
      </c>
      <c r="E5375" s="495" t="s">
        <v>20308</v>
      </c>
      <c r="F5375" s="496" t="s">
        <v>18198</v>
      </c>
      <c r="G5375" s="496" t="s">
        <v>9567</v>
      </c>
      <c r="H5375" s="496" t="s">
        <v>248</v>
      </c>
      <c r="I5375" s="496" t="s">
        <v>248</v>
      </c>
      <c r="J5375" s="496" t="s">
        <v>248</v>
      </c>
      <c r="K5375" s="187">
        <f t="shared" si="249"/>
        <v>62.1</v>
      </c>
      <c r="L5375" s="188">
        <f t="shared" si="250"/>
        <v>62.1</v>
      </c>
      <c r="M5375" s="185"/>
      <c r="N5375" s="186">
        <f t="shared" si="251"/>
        <v>89283</v>
      </c>
    </row>
    <row r="5376" spans="1:14" ht="13.5" x14ac:dyDescent="0.25">
      <c r="A5376" s="494">
        <v>89284</v>
      </c>
      <c r="B5376" s="495" t="s">
        <v>7313</v>
      </c>
      <c r="C5376" s="495" t="s">
        <v>222</v>
      </c>
      <c r="D5376" s="495" t="s">
        <v>836</v>
      </c>
      <c r="E5376" s="495" t="s">
        <v>26798</v>
      </c>
      <c r="F5376" s="496" t="s">
        <v>381</v>
      </c>
      <c r="G5376" s="496" t="s">
        <v>26799</v>
      </c>
      <c r="H5376" s="496" t="s">
        <v>893</v>
      </c>
      <c r="I5376" s="496" t="s">
        <v>248</v>
      </c>
      <c r="J5376" s="496" t="s">
        <v>893</v>
      </c>
      <c r="K5376" s="187">
        <f t="shared" si="249"/>
        <v>57.2</v>
      </c>
      <c r="L5376" s="188">
        <f t="shared" si="250"/>
        <v>57.199999999999996</v>
      </c>
      <c r="M5376" s="185"/>
      <c r="N5376" s="186">
        <f t="shared" si="251"/>
        <v>89284</v>
      </c>
    </row>
    <row r="5377" spans="1:14" ht="13.5" x14ac:dyDescent="0.25">
      <c r="A5377" s="494">
        <v>89285</v>
      </c>
      <c r="B5377" s="495" t="s">
        <v>7314</v>
      </c>
      <c r="C5377" s="495" t="s">
        <v>222</v>
      </c>
      <c r="D5377" s="495" t="s">
        <v>836</v>
      </c>
      <c r="E5377" s="495" t="s">
        <v>24369</v>
      </c>
      <c r="F5377" s="496" t="s">
        <v>3474</v>
      </c>
      <c r="G5377" s="496" t="s">
        <v>19809</v>
      </c>
      <c r="H5377" s="496" t="s">
        <v>248</v>
      </c>
      <c r="I5377" s="496" t="s">
        <v>248</v>
      </c>
      <c r="J5377" s="496" t="s">
        <v>248</v>
      </c>
      <c r="K5377" s="187">
        <f t="shared" si="249"/>
        <v>57.7</v>
      </c>
      <c r="L5377" s="188">
        <f t="shared" si="250"/>
        <v>57.7</v>
      </c>
      <c r="M5377" s="185"/>
      <c r="N5377" s="186">
        <f t="shared" si="251"/>
        <v>89285</v>
      </c>
    </row>
    <row r="5378" spans="1:14" ht="13.5" x14ac:dyDescent="0.25">
      <c r="A5378" s="494">
        <v>89286</v>
      </c>
      <c r="B5378" s="495" t="s">
        <v>7315</v>
      </c>
      <c r="C5378" s="495" t="s">
        <v>222</v>
      </c>
      <c r="D5378" s="495" t="s">
        <v>836</v>
      </c>
      <c r="E5378" s="495" t="s">
        <v>26800</v>
      </c>
      <c r="F5378" s="496" t="s">
        <v>18190</v>
      </c>
      <c r="G5378" s="496" t="s">
        <v>19726</v>
      </c>
      <c r="H5378" s="496" t="s">
        <v>893</v>
      </c>
      <c r="I5378" s="496" t="s">
        <v>248</v>
      </c>
      <c r="J5378" s="496" t="s">
        <v>893</v>
      </c>
      <c r="K5378" s="187">
        <f t="shared" si="249"/>
        <v>64.08</v>
      </c>
      <c r="L5378" s="188">
        <f t="shared" si="250"/>
        <v>64.080000000000013</v>
      </c>
      <c r="M5378" s="185"/>
      <c r="N5378" s="186">
        <f t="shared" si="251"/>
        <v>89286</v>
      </c>
    </row>
    <row r="5379" spans="1:14" ht="13.5" x14ac:dyDescent="0.25">
      <c r="A5379" s="494">
        <v>89287</v>
      </c>
      <c r="B5379" s="495" t="s">
        <v>7316</v>
      </c>
      <c r="C5379" s="495" t="s">
        <v>222</v>
      </c>
      <c r="D5379" s="495" t="s">
        <v>836</v>
      </c>
      <c r="E5379" s="495" t="s">
        <v>26801</v>
      </c>
      <c r="F5379" s="496" t="s">
        <v>26802</v>
      </c>
      <c r="G5379" s="496" t="s">
        <v>22238</v>
      </c>
      <c r="H5379" s="496" t="s">
        <v>248</v>
      </c>
      <c r="I5379" s="496" t="s">
        <v>248</v>
      </c>
      <c r="J5379" s="496" t="s">
        <v>248</v>
      </c>
      <c r="K5379" s="187">
        <f t="shared" si="249"/>
        <v>64.58</v>
      </c>
      <c r="L5379" s="188">
        <f t="shared" si="250"/>
        <v>64.58</v>
      </c>
      <c r="M5379" s="185"/>
      <c r="N5379" s="186">
        <f t="shared" si="251"/>
        <v>89287</v>
      </c>
    </row>
    <row r="5380" spans="1:14" ht="13.5" x14ac:dyDescent="0.25">
      <c r="A5380" s="494">
        <v>89288</v>
      </c>
      <c r="B5380" s="495" t="s">
        <v>7317</v>
      </c>
      <c r="C5380" s="495" t="s">
        <v>222</v>
      </c>
      <c r="D5380" s="495" t="s">
        <v>836</v>
      </c>
      <c r="E5380" s="495" t="s">
        <v>26803</v>
      </c>
      <c r="F5380" s="496" t="s">
        <v>4414</v>
      </c>
      <c r="G5380" s="496" t="s">
        <v>26804</v>
      </c>
      <c r="H5380" s="496" t="s">
        <v>893</v>
      </c>
      <c r="I5380" s="496" t="s">
        <v>248</v>
      </c>
      <c r="J5380" s="496" t="s">
        <v>893</v>
      </c>
      <c r="K5380" s="187">
        <f t="shared" si="249"/>
        <v>58.690000000000005</v>
      </c>
      <c r="L5380" s="188">
        <f t="shared" si="250"/>
        <v>58.69</v>
      </c>
      <c r="M5380" s="185"/>
      <c r="N5380" s="186">
        <f t="shared" si="251"/>
        <v>89288</v>
      </c>
    </row>
    <row r="5381" spans="1:14" ht="13.5" x14ac:dyDescent="0.25">
      <c r="A5381" s="494">
        <v>89289</v>
      </c>
      <c r="B5381" s="495" t="s">
        <v>7318</v>
      </c>
      <c r="C5381" s="495" t="s">
        <v>222</v>
      </c>
      <c r="D5381" s="495" t="s">
        <v>836</v>
      </c>
      <c r="E5381" s="495" t="s">
        <v>20902</v>
      </c>
      <c r="F5381" s="496" t="s">
        <v>20170</v>
      </c>
      <c r="G5381" s="496" t="s">
        <v>19940</v>
      </c>
      <c r="H5381" s="496" t="s">
        <v>248</v>
      </c>
      <c r="I5381" s="496" t="s">
        <v>248</v>
      </c>
      <c r="J5381" s="496" t="s">
        <v>248</v>
      </c>
      <c r="K5381" s="187">
        <f t="shared" si="249"/>
        <v>59.2</v>
      </c>
      <c r="L5381" s="188">
        <f t="shared" si="250"/>
        <v>59.2</v>
      </c>
      <c r="M5381" s="185"/>
      <c r="N5381" s="186">
        <f t="shared" si="251"/>
        <v>89289</v>
      </c>
    </row>
    <row r="5382" spans="1:14" ht="13.5" x14ac:dyDescent="0.25">
      <c r="A5382" s="494">
        <v>89290</v>
      </c>
      <c r="B5382" s="495" t="s">
        <v>7319</v>
      </c>
      <c r="C5382" s="495" t="s">
        <v>222</v>
      </c>
      <c r="D5382" s="495" t="s">
        <v>836</v>
      </c>
      <c r="E5382" s="495" t="s">
        <v>20745</v>
      </c>
      <c r="F5382" s="496" t="s">
        <v>20992</v>
      </c>
      <c r="G5382" s="496" t="s">
        <v>26805</v>
      </c>
      <c r="H5382" s="496" t="s">
        <v>893</v>
      </c>
      <c r="I5382" s="496" t="s">
        <v>248</v>
      </c>
      <c r="J5382" s="496" t="s">
        <v>893</v>
      </c>
      <c r="K5382" s="187">
        <f t="shared" si="249"/>
        <v>65.64</v>
      </c>
      <c r="L5382" s="188">
        <f t="shared" si="250"/>
        <v>65.640000000000015</v>
      </c>
      <c r="M5382" s="185"/>
      <c r="N5382" s="186">
        <f t="shared" si="251"/>
        <v>89290</v>
      </c>
    </row>
    <row r="5383" spans="1:14" ht="13.5" x14ac:dyDescent="0.25">
      <c r="A5383" s="494">
        <v>89291</v>
      </c>
      <c r="B5383" s="495" t="s">
        <v>7320</v>
      </c>
      <c r="C5383" s="495" t="s">
        <v>222</v>
      </c>
      <c r="D5383" s="495" t="s">
        <v>836</v>
      </c>
      <c r="E5383" s="495" t="s">
        <v>26806</v>
      </c>
      <c r="F5383" s="496" t="s">
        <v>20652</v>
      </c>
      <c r="G5383" s="496" t="s">
        <v>26807</v>
      </c>
      <c r="H5383" s="496" t="s">
        <v>248</v>
      </c>
      <c r="I5383" s="496" t="s">
        <v>248</v>
      </c>
      <c r="J5383" s="496" t="s">
        <v>248</v>
      </c>
      <c r="K5383" s="187">
        <f t="shared" si="249"/>
        <v>66.2</v>
      </c>
      <c r="L5383" s="188">
        <f t="shared" si="250"/>
        <v>66.2</v>
      </c>
      <c r="M5383" s="185"/>
      <c r="N5383" s="186">
        <f t="shared" si="251"/>
        <v>89291</v>
      </c>
    </row>
    <row r="5384" spans="1:14" ht="13.5" x14ac:dyDescent="0.25">
      <c r="A5384" s="494">
        <v>89292</v>
      </c>
      <c r="B5384" s="495" t="s">
        <v>7321</v>
      </c>
      <c r="C5384" s="495" t="s">
        <v>222</v>
      </c>
      <c r="D5384" s="495" t="s">
        <v>836</v>
      </c>
      <c r="E5384" s="495" t="s">
        <v>21135</v>
      </c>
      <c r="F5384" s="496" t="s">
        <v>3580</v>
      </c>
      <c r="G5384" s="496" t="s">
        <v>22206</v>
      </c>
      <c r="H5384" s="496" t="s">
        <v>893</v>
      </c>
      <c r="I5384" s="496" t="s">
        <v>248</v>
      </c>
      <c r="J5384" s="496" t="s">
        <v>893</v>
      </c>
      <c r="K5384" s="187">
        <f t="shared" si="249"/>
        <v>61.190000000000005</v>
      </c>
      <c r="L5384" s="188">
        <f t="shared" si="250"/>
        <v>61.19</v>
      </c>
      <c r="M5384" s="185"/>
      <c r="N5384" s="186">
        <f t="shared" si="251"/>
        <v>89292</v>
      </c>
    </row>
    <row r="5385" spans="1:14" ht="13.5" x14ac:dyDescent="0.25">
      <c r="A5385" s="494">
        <v>89293</v>
      </c>
      <c r="B5385" s="495" t="s">
        <v>7322</v>
      </c>
      <c r="C5385" s="495" t="s">
        <v>222</v>
      </c>
      <c r="D5385" s="495" t="s">
        <v>836</v>
      </c>
      <c r="E5385" s="495" t="s">
        <v>26808</v>
      </c>
      <c r="F5385" s="496" t="s">
        <v>4037</v>
      </c>
      <c r="G5385" s="496" t="s">
        <v>26809</v>
      </c>
      <c r="H5385" s="496" t="s">
        <v>248</v>
      </c>
      <c r="I5385" s="496" t="s">
        <v>248</v>
      </c>
      <c r="J5385" s="496" t="s">
        <v>248</v>
      </c>
      <c r="K5385" s="187">
        <f t="shared" ref="K5385:K5448" si="252">H5385+I5385+J5385+G5385</f>
        <v>61.76</v>
      </c>
      <c r="L5385" s="188">
        <f t="shared" ref="L5385:L5448" si="253">G5385+I5385+J5385+H5385</f>
        <v>61.76</v>
      </c>
      <c r="M5385" s="185"/>
      <c r="N5385" s="186">
        <f t="shared" ref="N5385:N5448" si="254">A5385</f>
        <v>89293</v>
      </c>
    </row>
    <row r="5386" spans="1:14" ht="13.5" x14ac:dyDescent="0.25">
      <c r="A5386" s="494">
        <v>89294</v>
      </c>
      <c r="B5386" s="495" t="s">
        <v>7323</v>
      </c>
      <c r="C5386" s="495" t="s">
        <v>222</v>
      </c>
      <c r="D5386" s="495" t="s">
        <v>836</v>
      </c>
      <c r="E5386" s="495" t="s">
        <v>26810</v>
      </c>
      <c r="F5386" s="496" t="s">
        <v>19378</v>
      </c>
      <c r="G5386" s="496" t="s">
        <v>26811</v>
      </c>
      <c r="H5386" s="496" t="s">
        <v>893</v>
      </c>
      <c r="I5386" s="496" t="s">
        <v>248</v>
      </c>
      <c r="J5386" s="496" t="s">
        <v>893</v>
      </c>
      <c r="K5386" s="187">
        <f t="shared" si="252"/>
        <v>69.149999999999991</v>
      </c>
      <c r="L5386" s="188">
        <f t="shared" si="253"/>
        <v>69.150000000000006</v>
      </c>
      <c r="M5386" s="185"/>
      <c r="N5386" s="186">
        <f t="shared" si="254"/>
        <v>89294</v>
      </c>
    </row>
    <row r="5387" spans="1:14" ht="13.5" x14ac:dyDescent="0.25">
      <c r="A5387" s="494">
        <v>89295</v>
      </c>
      <c r="B5387" s="495" t="s">
        <v>7324</v>
      </c>
      <c r="C5387" s="495" t="s">
        <v>222</v>
      </c>
      <c r="D5387" s="495" t="s">
        <v>836</v>
      </c>
      <c r="E5387" s="495" t="s">
        <v>26812</v>
      </c>
      <c r="F5387" s="496" t="s">
        <v>9343</v>
      </c>
      <c r="G5387" s="496" t="s">
        <v>20121</v>
      </c>
      <c r="H5387" s="496" t="s">
        <v>248</v>
      </c>
      <c r="I5387" s="496" t="s">
        <v>248</v>
      </c>
      <c r="J5387" s="496" t="s">
        <v>248</v>
      </c>
      <c r="K5387" s="187">
        <f t="shared" si="252"/>
        <v>69.72</v>
      </c>
      <c r="L5387" s="188">
        <f t="shared" si="253"/>
        <v>69.72</v>
      </c>
      <c r="M5387" s="185"/>
      <c r="N5387" s="186">
        <f t="shared" si="254"/>
        <v>89295</v>
      </c>
    </row>
    <row r="5388" spans="1:14" ht="13.5" x14ac:dyDescent="0.25">
      <c r="A5388" s="494">
        <v>89296</v>
      </c>
      <c r="B5388" s="495" t="s">
        <v>7325</v>
      </c>
      <c r="C5388" s="495" t="s">
        <v>222</v>
      </c>
      <c r="D5388" s="495" t="s">
        <v>836</v>
      </c>
      <c r="E5388" s="495" t="s">
        <v>21926</v>
      </c>
      <c r="F5388" s="496" t="s">
        <v>4341</v>
      </c>
      <c r="G5388" s="496" t="s">
        <v>22155</v>
      </c>
      <c r="H5388" s="496" t="s">
        <v>893</v>
      </c>
      <c r="I5388" s="496" t="s">
        <v>248</v>
      </c>
      <c r="J5388" s="496" t="s">
        <v>893</v>
      </c>
      <c r="K5388" s="187">
        <f t="shared" si="252"/>
        <v>63.03</v>
      </c>
      <c r="L5388" s="188">
        <f t="shared" si="253"/>
        <v>63.029999999999994</v>
      </c>
      <c r="M5388" s="185"/>
      <c r="N5388" s="186">
        <f t="shared" si="254"/>
        <v>89296</v>
      </c>
    </row>
    <row r="5389" spans="1:14" ht="13.5" x14ac:dyDescent="0.25">
      <c r="A5389" s="494">
        <v>89297</v>
      </c>
      <c r="B5389" s="495" t="s">
        <v>7326</v>
      </c>
      <c r="C5389" s="495" t="s">
        <v>222</v>
      </c>
      <c r="D5389" s="495" t="s">
        <v>836</v>
      </c>
      <c r="E5389" s="495" t="s">
        <v>21903</v>
      </c>
      <c r="F5389" s="496" t="s">
        <v>1053</v>
      </c>
      <c r="G5389" s="496" t="s">
        <v>19732</v>
      </c>
      <c r="H5389" s="496" t="s">
        <v>248</v>
      </c>
      <c r="I5389" s="496" t="s">
        <v>248</v>
      </c>
      <c r="J5389" s="496" t="s">
        <v>248</v>
      </c>
      <c r="K5389" s="187">
        <f t="shared" si="252"/>
        <v>63.59</v>
      </c>
      <c r="L5389" s="188">
        <f t="shared" si="253"/>
        <v>63.59</v>
      </c>
      <c r="M5389" s="185"/>
      <c r="N5389" s="186">
        <f t="shared" si="254"/>
        <v>89297</v>
      </c>
    </row>
    <row r="5390" spans="1:14" ht="13.5" x14ac:dyDescent="0.25">
      <c r="A5390" s="494">
        <v>89298</v>
      </c>
      <c r="B5390" s="495" t="s">
        <v>7327</v>
      </c>
      <c r="C5390" s="495" t="s">
        <v>222</v>
      </c>
      <c r="D5390" s="495" t="s">
        <v>836</v>
      </c>
      <c r="E5390" s="495" t="s">
        <v>26813</v>
      </c>
      <c r="F5390" s="496" t="s">
        <v>24839</v>
      </c>
      <c r="G5390" s="496" t="s">
        <v>25712</v>
      </c>
      <c r="H5390" s="496" t="s">
        <v>864</v>
      </c>
      <c r="I5390" s="496" t="s">
        <v>248</v>
      </c>
      <c r="J5390" s="496" t="s">
        <v>893</v>
      </c>
      <c r="K5390" s="187">
        <f t="shared" si="252"/>
        <v>66.84</v>
      </c>
      <c r="L5390" s="188">
        <f t="shared" si="253"/>
        <v>66.84</v>
      </c>
      <c r="M5390" s="185"/>
      <c r="N5390" s="186">
        <f t="shared" si="254"/>
        <v>89298</v>
      </c>
    </row>
    <row r="5391" spans="1:14" ht="13.5" x14ac:dyDescent="0.25">
      <c r="A5391" s="494">
        <v>89299</v>
      </c>
      <c r="B5391" s="495" t="s">
        <v>7329</v>
      </c>
      <c r="C5391" s="495" t="s">
        <v>222</v>
      </c>
      <c r="D5391" s="495" t="s">
        <v>836</v>
      </c>
      <c r="E5391" s="495" t="s">
        <v>26814</v>
      </c>
      <c r="F5391" s="496" t="s">
        <v>3454</v>
      </c>
      <c r="G5391" s="496" t="s">
        <v>26815</v>
      </c>
      <c r="H5391" s="496" t="s">
        <v>248</v>
      </c>
      <c r="I5391" s="496" t="s">
        <v>248</v>
      </c>
      <c r="J5391" s="496" t="s">
        <v>248</v>
      </c>
      <c r="K5391" s="187">
        <f t="shared" si="252"/>
        <v>67.56</v>
      </c>
      <c r="L5391" s="188">
        <f t="shared" si="253"/>
        <v>67.56</v>
      </c>
      <c r="M5391" s="185"/>
      <c r="N5391" s="186">
        <f t="shared" si="254"/>
        <v>89299</v>
      </c>
    </row>
    <row r="5392" spans="1:14" ht="13.5" x14ac:dyDescent="0.25">
      <c r="A5392" s="494">
        <v>89300</v>
      </c>
      <c r="B5392" s="495" t="s">
        <v>7330</v>
      </c>
      <c r="C5392" s="495" t="s">
        <v>222</v>
      </c>
      <c r="D5392" s="495" t="s">
        <v>836</v>
      </c>
      <c r="E5392" s="495" t="s">
        <v>26816</v>
      </c>
      <c r="F5392" s="496" t="s">
        <v>24866</v>
      </c>
      <c r="G5392" s="496" t="s">
        <v>19684</v>
      </c>
      <c r="H5392" s="496" t="s">
        <v>864</v>
      </c>
      <c r="I5392" s="496" t="s">
        <v>248</v>
      </c>
      <c r="J5392" s="496" t="s">
        <v>893</v>
      </c>
      <c r="K5392" s="187">
        <f t="shared" si="252"/>
        <v>62.44</v>
      </c>
      <c r="L5392" s="188">
        <f t="shared" si="253"/>
        <v>62.44</v>
      </c>
      <c r="M5392" s="185"/>
      <c r="N5392" s="186">
        <f t="shared" si="254"/>
        <v>89300</v>
      </c>
    </row>
    <row r="5393" spans="1:14" ht="13.5" x14ac:dyDescent="0.25">
      <c r="A5393" s="494">
        <v>89301</v>
      </c>
      <c r="B5393" s="495" t="s">
        <v>7331</v>
      </c>
      <c r="C5393" s="495" t="s">
        <v>222</v>
      </c>
      <c r="D5393" s="495" t="s">
        <v>836</v>
      </c>
      <c r="E5393" s="495" t="s">
        <v>21742</v>
      </c>
      <c r="F5393" s="496" t="s">
        <v>2729</v>
      </c>
      <c r="G5393" s="496" t="s">
        <v>26817</v>
      </c>
      <c r="H5393" s="496" t="s">
        <v>248</v>
      </c>
      <c r="I5393" s="496" t="s">
        <v>248</v>
      </c>
      <c r="J5393" s="496" t="s">
        <v>248</v>
      </c>
      <c r="K5393" s="187">
        <f t="shared" si="252"/>
        <v>63.16</v>
      </c>
      <c r="L5393" s="188">
        <f t="shared" si="253"/>
        <v>63.16</v>
      </c>
      <c r="M5393" s="185"/>
      <c r="N5393" s="186">
        <f t="shared" si="254"/>
        <v>89301</v>
      </c>
    </row>
    <row r="5394" spans="1:14" ht="13.5" x14ac:dyDescent="0.25">
      <c r="A5394" s="494">
        <v>89302</v>
      </c>
      <c r="B5394" s="495" t="s">
        <v>7332</v>
      </c>
      <c r="C5394" s="495" t="s">
        <v>222</v>
      </c>
      <c r="D5394" s="495" t="s">
        <v>836</v>
      </c>
      <c r="E5394" s="495" t="s">
        <v>26818</v>
      </c>
      <c r="F5394" s="496" t="s">
        <v>3458</v>
      </c>
      <c r="G5394" s="496" t="s">
        <v>26819</v>
      </c>
      <c r="H5394" s="496" t="s">
        <v>864</v>
      </c>
      <c r="I5394" s="496" t="s">
        <v>248</v>
      </c>
      <c r="J5394" s="496" t="s">
        <v>893</v>
      </c>
      <c r="K5394" s="187">
        <f t="shared" si="252"/>
        <v>70.41</v>
      </c>
      <c r="L5394" s="188">
        <f t="shared" si="253"/>
        <v>70.41</v>
      </c>
      <c r="M5394" s="185"/>
      <c r="N5394" s="186">
        <f t="shared" si="254"/>
        <v>89302</v>
      </c>
    </row>
    <row r="5395" spans="1:14" ht="13.5" x14ac:dyDescent="0.25">
      <c r="A5395" s="494">
        <v>89303</v>
      </c>
      <c r="B5395" s="495" t="s">
        <v>7334</v>
      </c>
      <c r="C5395" s="495" t="s">
        <v>222</v>
      </c>
      <c r="D5395" s="495" t="s">
        <v>836</v>
      </c>
      <c r="E5395" s="495" t="s">
        <v>26820</v>
      </c>
      <c r="F5395" s="496" t="s">
        <v>18335</v>
      </c>
      <c r="G5395" s="496" t="s">
        <v>26821</v>
      </c>
      <c r="H5395" s="496" t="s">
        <v>248</v>
      </c>
      <c r="I5395" s="496" t="s">
        <v>248</v>
      </c>
      <c r="J5395" s="496" t="s">
        <v>248</v>
      </c>
      <c r="K5395" s="187">
        <f t="shared" si="252"/>
        <v>71.13</v>
      </c>
      <c r="L5395" s="188">
        <f t="shared" si="253"/>
        <v>71.13</v>
      </c>
      <c r="M5395" s="185"/>
      <c r="N5395" s="186">
        <f t="shared" si="254"/>
        <v>89303</v>
      </c>
    </row>
    <row r="5396" spans="1:14" ht="13.5" x14ac:dyDescent="0.25">
      <c r="A5396" s="494">
        <v>89304</v>
      </c>
      <c r="B5396" s="495" t="s">
        <v>7335</v>
      </c>
      <c r="C5396" s="495" t="s">
        <v>222</v>
      </c>
      <c r="D5396" s="495" t="s">
        <v>836</v>
      </c>
      <c r="E5396" s="495" t="s">
        <v>19461</v>
      </c>
      <c r="F5396" s="496" t="s">
        <v>6452</v>
      </c>
      <c r="G5396" s="496" t="s">
        <v>22238</v>
      </c>
      <c r="H5396" s="496" t="s">
        <v>864</v>
      </c>
      <c r="I5396" s="496" t="s">
        <v>248</v>
      </c>
      <c r="J5396" s="496" t="s">
        <v>893</v>
      </c>
      <c r="K5396" s="187">
        <f t="shared" si="252"/>
        <v>64.61</v>
      </c>
      <c r="L5396" s="188">
        <f t="shared" si="253"/>
        <v>64.61</v>
      </c>
      <c r="M5396" s="185"/>
      <c r="N5396" s="186">
        <f t="shared" si="254"/>
        <v>89304</v>
      </c>
    </row>
    <row r="5397" spans="1:14" ht="13.5" x14ac:dyDescent="0.25">
      <c r="A5397" s="494">
        <v>89305</v>
      </c>
      <c r="B5397" s="495" t="s">
        <v>7336</v>
      </c>
      <c r="C5397" s="495" t="s">
        <v>222</v>
      </c>
      <c r="D5397" s="495" t="s">
        <v>836</v>
      </c>
      <c r="E5397" s="495" t="s">
        <v>26822</v>
      </c>
      <c r="F5397" s="496" t="s">
        <v>18552</v>
      </c>
      <c r="G5397" s="496" t="s">
        <v>9416</v>
      </c>
      <c r="H5397" s="496" t="s">
        <v>248</v>
      </c>
      <c r="I5397" s="496" t="s">
        <v>248</v>
      </c>
      <c r="J5397" s="496" t="s">
        <v>248</v>
      </c>
      <c r="K5397" s="187">
        <f t="shared" si="252"/>
        <v>65.33</v>
      </c>
      <c r="L5397" s="188">
        <f t="shared" si="253"/>
        <v>65.33</v>
      </c>
      <c r="M5397" s="185"/>
      <c r="N5397" s="186">
        <f t="shared" si="254"/>
        <v>89305</v>
      </c>
    </row>
    <row r="5398" spans="1:14" ht="13.5" x14ac:dyDescent="0.25">
      <c r="A5398" s="494">
        <v>89306</v>
      </c>
      <c r="B5398" s="495" t="s">
        <v>7337</v>
      </c>
      <c r="C5398" s="495" t="s">
        <v>222</v>
      </c>
      <c r="D5398" s="495" t="s">
        <v>836</v>
      </c>
      <c r="E5398" s="495" t="s">
        <v>20046</v>
      </c>
      <c r="F5398" s="496" t="s">
        <v>5161</v>
      </c>
      <c r="G5398" s="496" t="s">
        <v>26823</v>
      </c>
      <c r="H5398" s="496" t="s">
        <v>864</v>
      </c>
      <c r="I5398" s="496" t="s">
        <v>248</v>
      </c>
      <c r="J5398" s="496" t="s">
        <v>864</v>
      </c>
      <c r="K5398" s="187">
        <f t="shared" si="252"/>
        <v>71.150000000000006</v>
      </c>
      <c r="L5398" s="188">
        <f t="shared" si="253"/>
        <v>71.149999999999991</v>
      </c>
      <c r="M5398" s="185"/>
      <c r="N5398" s="186">
        <f t="shared" si="254"/>
        <v>89306</v>
      </c>
    </row>
    <row r="5399" spans="1:14" ht="13.5" x14ac:dyDescent="0.25">
      <c r="A5399" s="494">
        <v>89307</v>
      </c>
      <c r="B5399" s="495" t="s">
        <v>7338</v>
      </c>
      <c r="C5399" s="495" t="s">
        <v>222</v>
      </c>
      <c r="D5399" s="495" t="s">
        <v>836</v>
      </c>
      <c r="E5399" s="495" t="s">
        <v>26824</v>
      </c>
      <c r="F5399" s="496" t="s">
        <v>20611</v>
      </c>
      <c r="G5399" s="496" t="s">
        <v>19549</v>
      </c>
      <c r="H5399" s="496" t="s">
        <v>248</v>
      </c>
      <c r="I5399" s="496" t="s">
        <v>248</v>
      </c>
      <c r="J5399" s="496" t="s">
        <v>248</v>
      </c>
      <c r="K5399" s="187">
        <f t="shared" si="252"/>
        <v>71.95</v>
      </c>
      <c r="L5399" s="188">
        <f t="shared" si="253"/>
        <v>71.95</v>
      </c>
      <c r="M5399" s="185"/>
      <c r="N5399" s="186">
        <f t="shared" si="254"/>
        <v>89307</v>
      </c>
    </row>
    <row r="5400" spans="1:14" ht="13.5" x14ac:dyDescent="0.25">
      <c r="A5400" s="494">
        <v>89308</v>
      </c>
      <c r="B5400" s="495" t="s">
        <v>7339</v>
      </c>
      <c r="C5400" s="495" t="s">
        <v>222</v>
      </c>
      <c r="D5400" s="495" t="s">
        <v>836</v>
      </c>
      <c r="E5400" s="495" t="s">
        <v>19838</v>
      </c>
      <c r="F5400" s="496" t="s">
        <v>5485</v>
      </c>
      <c r="G5400" s="496" t="s">
        <v>19613</v>
      </c>
      <c r="H5400" s="496" t="s">
        <v>864</v>
      </c>
      <c r="I5400" s="496" t="s">
        <v>248</v>
      </c>
      <c r="J5400" s="496" t="s">
        <v>864</v>
      </c>
      <c r="K5400" s="187">
        <f t="shared" si="252"/>
        <v>66.7</v>
      </c>
      <c r="L5400" s="188">
        <f t="shared" si="253"/>
        <v>66.699999999999989</v>
      </c>
      <c r="M5400" s="185"/>
      <c r="N5400" s="186">
        <f t="shared" si="254"/>
        <v>89308</v>
      </c>
    </row>
    <row r="5401" spans="1:14" ht="13.5" x14ac:dyDescent="0.25">
      <c r="A5401" s="494">
        <v>89309</v>
      </c>
      <c r="B5401" s="495" t="s">
        <v>7340</v>
      </c>
      <c r="C5401" s="495" t="s">
        <v>222</v>
      </c>
      <c r="D5401" s="495" t="s">
        <v>836</v>
      </c>
      <c r="E5401" s="495" t="s">
        <v>26825</v>
      </c>
      <c r="F5401" s="496" t="s">
        <v>19177</v>
      </c>
      <c r="G5401" s="496" t="s">
        <v>20808</v>
      </c>
      <c r="H5401" s="496" t="s">
        <v>248</v>
      </c>
      <c r="I5401" s="496" t="s">
        <v>248</v>
      </c>
      <c r="J5401" s="496" t="s">
        <v>248</v>
      </c>
      <c r="K5401" s="187">
        <f t="shared" si="252"/>
        <v>67.5</v>
      </c>
      <c r="L5401" s="188">
        <f t="shared" si="253"/>
        <v>67.5</v>
      </c>
      <c r="M5401" s="185"/>
      <c r="N5401" s="186">
        <f t="shared" si="254"/>
        <v>89309</v>
      </c>
    </row>
    <row r="5402" spans="1:14" ht="13.5" x14ac:dyDescent="0.25">
      <c r="A5402" s="494">
        <v>89310</v>
      </c>
      <c r="B5402" s="495" t="s">
        <v>7341</v>
      </c>
      <c r="C5402" s="495" t="s">
        <v>222</v>
      </c>
      <c r="D5402" s="495" t="s">
        <v>836</v>
      </c>
      <c r="E5402" s="495" t="s">
        <v>26826</v>
      </c>
      <c r="F5402" s="496" t="s">
        <v>19085</v>
      </c>
      <c r="G5402" s="496" t="s">
        <v>25897</v>
      </c>
      <c r="H5402" s="496" t="s">
        <v>864</v>
      </c>
      <c r="I5402" s="496" t="s">
        <v>248</v>
      </c>
      <c r="J5402" s="496" t="s">
        <v>864</v>
      </c>
      <c r="K5402" s="187">
        <f t="shared" si="252"/>
        <v>79.17</v>
      </c>
      <c r="L5402" s="188">
        <f t="shared" si="253"/>
        <v>79.169999999999987</v>
      </c>
      <c r="M5402" s="185"/>
      <c r="N5402" s="186">
        <f t="shared" si="254"/>
        <v>89310</v>
      </c>
    </row>
    <row r="5403" spans="1:14" ht="13.5" x14ac:dyDescent="0.25">
      <c r="A5403" s="494">
        <v>89311</v>
      </c>
      <c r="B5403" s="495" t="s">
        <v>7342</v>
      </c>
      <c r="C5403" s="495" t="s">
        <v>222</v>
      </c>
      <c r="D5403" s="495" t="s">
        <v>836</v>
      </c>
      <c r="E5403" s="495" t="s">
        <v>26827</v>
      </c>
      <c r="F5403" s="496" t="s">
        <v>22205</v>
      </c>
      <c r="G5403" s="496" t="s">
        <v>26828</v>
      </c>
      <c r="H5403" s="496" t="s">
        <v>248</v>
      </c>
      <c r="I5403" s="496" t="s">
        <v>248</v>
      </c>
      <c r="J5403" s="496" t="s">
        <v>248</v>
      </c>
      <c r="K5403" s="187">
        <f t="shared" si="252"/>
        <v>79.959999999999994</v>
      </c>
      <c r="L5403" s="188">
        <f t="shared" si="253"/>
        <v>79.959999999999994</v>
      </c>
      <c r="M5403" s="185"/>
      <c r="N5403" s="186">
        <f t="shared" si="254"/>
        <v>89311</v>
      </c>
    </row>
    <row r="5404" spans="1:14" ht="13.5" x14ac:dyDescent="0.25">
      <c r="A5404" s="494">
        <v>89312</v>
      </c>
      <c r="B5404" s="495" t="s">
        <v>7343</v>
      </c>
      <c r="C5404" s="495" t="s">
        <v>222</v>
      </c>
      <c r="D5404" s="495" t="s">
        <v>836</v>
      </c>
      <c r="E5404" s="495" t="s">
        <v>26829</v>
      </c>
      <c r="F5404" s="496" t="s">
        <v>20239</v>
      </c>
      <c r="G5404" s="496" t="s">
        <v>20858</v>
      </c>
      <c r="H5404" s="496" t="s">
        <v>864</v>
      </c>
      <c r="I5404" s="496" t="s">
        <v>248</v>
      </c>
      <c r="J5404" s="496" t="s">
        <v>864</v>
      </c>
      <c r="K5404" s="187">
        <f t="shared" si="252"/>
        <v>69.23</v>
      </c>
      <c r="L5404" s="188">
        <f t="shared" si="253"/>
        <v>69.22999999999999</v>
      </c>
      <c r="M5404" s="185"/>
      <c r="N5404" s="186">
        <f t="shared" si="254"/>
        <v>89312</v>
      </c>
    </row>
    <row r="5405" spans="1:14" ht="13.5" x14ac:dyDescent="0.25">
      <c r="A5405" s="494">
        <v>89313</v>
      </c>
      <c r="B5405" s="495" t="s">
        <v>7344</v>
      </c>
      <c r="C5405" s="495" t="s">
        <v>222</v>
      </c>
      <c r="D5405" s="495" t="s">
        <v>836</v>
      </c>
      <c r="E5405" s="495" t="s">
        <v>25022</v>
      </c>
      <c r="F5405" s="496" t="s">
        <v>21203</v>
      </c>
      <c r="G5405" s="496" t="s">
        <v>26830</v>
      </c>
      <c r="H5405" s="496" t="s">
        <v>248</v>
      </c>
      <c r="I5405" s="496" t="s">
        <v>248</v>
      </c>
      <c r="J5405" s="496" t="s">
        <v>248</v>
      </c>
      <c r="K5405" s="187">
        <f t="shared" si="252"/>
        <v>70.03</v>
      </c>
      <c r="L5405" s="188">
        <f t="shared" si="253"/>
        <v>70.03</v>
      </c>
      <c r="M5405" s="185"/>
      <c r="N5405" s="186">
        <f t="shared" si="254"/>
        <v>89313</v>
      </c>
    </row>
    <row r="5406" spans="1:14" ht="13.5" x14ac:dyDescent="0.25">
      <c r="A5406" s="494">
        <v>101157</v>
      </c>
      <c r="B5406" s="495" t="s">
        <v>16115</v>
      </c>
      <c r="C5406" s="495" t="s">
        <v>222</v>
      </c>
      <c r="D5406" s="495" t="s">
        <v>836</v>
      </c>
      <c r="E5406" s="495" t="s">
        <v>21206</v>
      </c>
      <c r="F5406" s="496" t="s">
        <v>20184</v>
      </c>
      <c r="G5406" s="496" t="s">
        <v>18266</v>
      </c>
      <c r="H5406" s="496" t="s">
        <v>248</v>
      </c>
      <c r="I5406" s="496" t="s">
        <v>248</v>
      </c>
      <c r="J5406" s="496" t="s">
        <v>248</v>
      </c>
      <c r="K5406" s="187">
        <f t="shared" si="252"/>
        <v>36.880000000000003</v>
      </c>
      <c r="L5406" s="188">
        <f t="shared" si="253"/>
        <v>36.880000000000003</v>
      </c>
      <c r="M5406" s="185"/>
      <c r="N5406" s="186">
        <f t="shared" si="254"/>
        <v>101157</v>
      </c>
    </row>
    <row r="5407" spans="1:14" ht="13.5" x14ac:dyDescent="0.25">
      <c r="A5407" s="494">
        <v>101158</v>
      </c>
      <c r="B5407" s="495" t="s">
        <v>16116</v>
      </c>
      <c r="C5407" s="495" t="s">
        <v>222</v>
      </c>
      <c r="D5407" s="495" t="s">
        <v>836</v>
      </c>
      <c r="E5407" s="495" t="s">
        <v>26831</v>
      </c>
      <c r="F5407" s="496" t="s">
        <v>7173</v>
      </c>
      <c r="G5407" s="496" t="s">
        <v>19591</v>
      </c>
      <c r="H5407" s="496" t="s">
        <v>248</v>
      </c>
      <c r="I5407" s="496" t="s">
        <v>248</v>
      </c>
      <c r="J5407" s="496" t="s">
        <v>248</v>
      </c>
      <c r="K5407" s="187">
        <f t="shared" si="252"/>
        <v>49.36</v>
      </c>
      <c r="L5407" s="188">
        <f t="shared" si="253"/>
        <v>49.36</v>
      </c>
      <c r="M5407" s="185"/>
      <c r="N5407" s="186">
        <f t="shared" si="254"/>
        <v>101158</v>
      </c>
    </row>
    <row r="5408" spans="1:14" ht="13.5" x14ac:dyDescent="0.25">
      <c r="A5408" s="494">
        <v>101162</v>
      </c>
      <c r="B5408" s="495" t="s">
        <v>7346</v>
      </c>
      <c r="C5408" s="495" t="s">
        <v>222</v>
      </c>
      <c r="D5408" s="495" t="s">
        <v>836</v>
      </c>
      <c r="E5408" s="495" t="s">
        <v>26832</v>
      </c>
      <c r="F5408" s="496" t="s">
        <v>18546</v>
      </c>
      <c r="G5408" s="496" t="s">
        <v>22388</v>
      </c>
      <c r="H5408" s="496" t="s">
        <v>1515</v>
      </c>
      <c r="I5408" s="496" t="s">
        <v>248</v>
      </c>
      <c r="J5408" s="496" t="s">
        <v>864</v>
      </c>
      <c r="K5408" s="187">
        <f t="shared" si="252"/>
        <v>98.699999999999989</v>
      </c>
      <c r="L5408" s="188">
        <f t="shared" si="253"/>
        <v>98.699999999999989</v>
      </c>
      <c r="M5408" s="185"/>
      <c r="N5408" s="186">
        <f t="shared" si="254"/>
        <v>101162</v>
      </c>
    </row>
    <row r="5409" spans="1:14" ht="13.5" x14ac:dyDescent="0.25">
      <c r="A5409" s="494">
        <v>87447</v>
      </c>
      <c r="B5409" s="495" t="s">
        <v>7347</v>
      </c>
      <c r="C5409" s="495" t="s">
        <v>222</v>
      </c>
      <c r="D5409" s="495" t="s">
        <v>836</v>
      </c>
      <c r="E5409" s="495" t="s">
        <v>26833</v>
      </c>
      <c r="F5409" s="496" t="s">
        <v>3706</v>
      </c>
      <c r="G5409" s="496" t="s">
        <v>19411</v>
      </c>
      <c r="H5409" s="496" t="s">
        <v>893</v>
      </c>
      <c r="I5409" s="496" t="s">
        <v>248</v>
      </c>
      <c r="J5409" s="496" t="s">
        <v>248</v>
      </c>
      <c r="K5409" s="187">
        <f t="shared" si="252"/>
        <v>48.449999999999996</v>
      </c>
      <c r="L5409" s="188">
        <f t="shared" si="253"/>
        <v>48.449999999999996</v>
      </c>
      <c r="M5409" s="185"/>
      <c r="N5409" s="186">
        <f t="shared" si="254"/>
        <v>87447</v>
      </c>
    </row>
    <row r="5410" spans="1:14" ht="13.5" x14ac:dyDescent="0.25">
      <c r="A5410" s="494">
        <v>87448</v>
      </c>
      <c r="B5410" s="495" t="s">
        <v>7348</v>
      </c>
      <c r="C5410" s="495" t="s">
        <v>222</v>
      </c>
      <c r="D5410" s="495" t="s">
        <v>836</v>
      </c>
      <c r="E5410" s="495" t="s">
        <v>19933</v>
      </c>
      <c r="F5410" s="496" t="s">
        <v>19793</v>
      </c>
      <c r="G5410" s="496" t="s">
        <v>26834</v>
      </c>
      <c r="H5410" s="496" t="s">
        <v>248</v>
      </c>
      <c r="I5410" s="496" t="s">
        <v>248</v>
      </c>
      <c r="J5410" s="496" t="s">
        <v>248</v>
      </c>
      <c r="K5410" s="187">
        <f t="shared" si="252"/>
        <v>48.41</v>
      </c>
      <c r="L5410" s="188">
        <f t="shared" si="253"/>
        <v>48.41</v>
      </c>
      <c r="M5410" s="185"/>
      <c r="N5410" s="186">
        <f t="shared" si="254"/>
        <v>87448</v>
      </c>
    </row>
    <row r="5411" spans="1:14" ht="13.5" x14ac:dyDescent="0.25">
      <c r="A5411" s="494">
        <v>87449</v>
      </c>
      <c r="B5411" s="495" t="s">
        <v>7349</v>
      </c>
      <c r="C5411" s="495" t="s">
        <v>222</v>
      </c>
      <c r="D5411" s="495" t="s">
        <v>836</v>
      </c>
      <c r="E5411" s="495" t="s">
        <v>20389</v>
      </c>
      <c r="F5411" s="496" t="s">
        <v>8650</v>
      </c>
      <c r="G5411" s="496" t="s">
        <v>20554</v>
      </c>
      <c r="H5411" s="496" t="s">
        <v>893</v>
      </c>
      <c r="I5411" s="496" t="s">
        <v>248</v>
      </c>
      <c r="J5411" s="496" t="s">
        <v>248</v>
      </c>
      <c r="K5411" s="187">
        <f t="shared" si="252"/>
        <v>62.379999999999995</v>
      </c>
      <c r="L5411" s="188">
        <f t="shared" si="253"/>
        <v>62.379999999999995</v>
      </c>
      <c r="M5411" s="185"/>
      <c r="N5411" s="186">
        <f t="shared" si="254"/>
        <v>87449</v>
      </c>
    </row>
    <row r="5412" spans="1:14" ht="13.5" x14ac:dyDescent="0.25">
      <c r="A5412" s="494">
        <v>87450</v>
      </c>
      <c r="B5412" s="495" t="s">
        <v>7350</v>
      </c>
      <c r="C5412" s="495" t="s">
        <v>222</v>
      </c>
      <c r="D5412" s="495" t="s">
        <v>836</v>
      </c>
      <c r="E5412" s="495" t="s">
        <v>19416</v>
      </c>
      <c r="F5412" s="496" t="s">
        <v>1062</v>
      </c>
      <c r="G5412" s="496" t="s">
        <v>20716</v>
      </c>
      <c r="H5412" s="496" t="s">
        <v>248</v>
      </c>
      <c r="I5412" s="496" t="s">
        <v>248</v>
      </c>
      <c r="J5412" s="496" t="s">
        <v>248</v>
      </c>
      <c r="K5412" s="187">
        <f t="shared" si="252"/>
        <v>62.78</v>
      </c>
      <c r="L5412" s="188">
        <f t="shared" si="253"/>
        <v>62.78</v>
      </c>
      <c r="M5412" s="185"/>
      <c r="N5412" s="186">
        <f t="shared" si="254"/>
        <v>87450</v>
      </c>
    </row>
    <row r="5413" spans="1:14" ht="13.5" x14ac:dyDescent="0.25">
      <c r="A5413" s="494">
        <v>87451</v>
      </c>
      <c r="B5413" s="495" t="s">
        <v>7351</v>
      </c>
      <c r="C5413" s="495" t="s">
        <v>222</v>
      </c>
      <c r="D5413" s="495" t="s">
        <v>836</v>
      </c>
      <c r="E5413" s="495" t="s">
        <v>25562</v>
      </c>
      <c r="F5413" s="496" t="s">
        <v>1667</v>
      </c>
      <c r="G5413" s="496" t="s">
        <v>24752</v>
      </c>
      <c r="H5413" s="496" t="s">
        <v>248</v>
      </c>
      <c r="I5413" s="496" t="s">
        <v>248</v>
      </c>
      <c r="J5413" s="496" t="s">
        <v>248</v>
      </c>
      <c r="K5413" s="187">
        <f t="shared" si="252"/>
        <v>77.989999999999995</v>
      </c>
      <c r="L5413" s="188">
        <f t="shared" si="253"/>
        <v>77.989999999999995</v>
      </c>
      <c r="M5413" s="185"/>
      <c r="N5413" s="186">
        <f t="shared" si="254"/>
        <v>87451</v>
      </c>
    </row>
    <row r="5414" spans="1:14" ht="13.5" x14ac:dyDescent="0.25">
      <c r="A5414" s="494">
        <v>87452</v>
      </c>
      <c r="B5414" s="495" t="s">
        <v>7352</v>
      </c>
      <c r="C5414" s="495" t="s">
        <v>222</v>
      </c>
      <c r="D5414" s="495" t="s">
        <v>836</v>
      </c>
      <c r="E5414" s="495" t="s">
        <v>26835</v>
      </c>
      <c r="F5414" s="496" t="s">
        <v>1667</v>
      </c>
      <c r="G5414" s="496" t="s">
        <v>24057</v>
      </c>
      <c r="H5414" s="496" t="s">
        <v>248</v>
      </c>
      <c r="I5414" s="496" t="s">
        <v>248</v>
      </c>
      <c r="J5414" s="496" t="s">
        <v>248</v>
      </c>
      <c r="K5414" s="187">
        <f t="shared" si="252"/>
        <v>78.569999999999993</v>
      </c>
      <c r="L5414" s="188">
        <f t="shared" si="253"/>
        <v>78.569999999999993</v>
      </c>
      <c r="M5414" s="185"/>
      <c r="N5414" s="186">
        <f t="shared" si="254"/>
        <v>87452</v>
      </c>
    </row>
    <row r="5415" spans="1:14" ht="13.5" x14ac:dyDescent="0.25">
      <c r="A5415" s="494">
        <v>87453</v>
      </c>
      <c r="B5415" s="495" t="s">
        <v>7353</v>
      </c>
      <c r="C5415" s="495" t="s">
        <v>222</v>
      </c>
      <c r="D5415" s="495" t="s">
        <v>836</v>
      </c>
      <c r="E5415" s="495" t="s">
        <v>26836</v>
      </c>
      <c r="F5415" s="496" t="s">
        <v>398</v>
      </c>
      <c r="G5415" s="496" t="s">
        <v>18697</v>
      </c>
      <c r="H5415" s="496" t="s">
        <v>893</v>
      </c>
      <c r="I5415" s="496" t="s">
        <v>248</v>
      </c>
      <c r="J5415" s="496" t="s">
        <v>248</v>
      </c>
      <c r="K5415" s="187">
        <f t="shared" si="252"/>
        <v>45.839999999999996</v>
      </c>
      <c r="L5415" s="188">
        <f t="shared" si="253"/>
        <v>45.839999999999996</v>
      </c>
      <c r="M5415" s="185"/>
      <c r="N5415" s="186">
        <f t="shared" si="254"/>
        <v>87453</v>
      </c>
    </row>
    <row r="5416" spans="1:14" ht="13.5" x14ac:dyDescent="0.25">
      <c r="A5416" s="494">
        <v>87454</v>
      </c>
      <c r="B5416" s="495" t="s">
        <v>7354</v>
      </c>
      <c r="C5416" s="495" t="s">
        <v>222</v>
      </c>
      <c r="D5416" s="495" t="s">
        <v>836</v>
      </c>
      <c r="E5416" s="495" t="s">
        <v>26837</v>
      </c>
      <c r="F5416" s="496" t="s">
        <v>18163</v>
      </c>
      <c r="G5416" s="496" t="s">
        <v>19363</v>
      </c>
      <c r="H5416" s="496" t="s">
        <v>248</v>
      </c>
      <c r="I5416" s="496" t="s">
        <v>248</v>
      </c>
      <c r="J5416" s="496" t="s">
        <v>248</v>
      </c>
      <c r="K5416" s="187">
        <f t="shared" si="252"/>
        <v>46.18</v>
      </c>
      <c r="L5416" s="188">
        <f t="shared" si="253"/>
        <v>46.18</v>
      </c>
      <c r="M5416" s="185"/>
      <c r="N5416" s="186">
        <f t="shared" si="254"/>
        <v>87454</v>
      </c>
    </row>
    <row r="5417" spans="1:14" ht="13.5" x14ac:dyDescent="0.25">
      <c r="A5417" s="494">
        <v>87455</v>
      </c>
      <c r="B5417" s="495" t="s">
        <v>7355</v>
      </c>
      <c r="C5417" s="495" t="s">
        <v>222</v>
      </c>
      <c r="D5417" s="495" t="s">
        <v>836</v>
      </c>
      <c r="E5417" s="495" t="s">
        <v>23272</v>
      </c>
      <c r="F5417" s="496" t="s">
        <v>19519</v>
      </c>
      <c r="G5417" s="496" t="s">
        <v>20718</v>
      </c>
      <c r="H5417" s="496" t="s">
        <v>893</v>
      </c>
      <c r="I5417" s="496" t="s">
        <v>248</v>
      </c>
      <c r="J5417" s="496" t="s">
        <v>248</v>
      </c>
      <c r="K5417" s="187">
        <f t="shared" si="252"/>
        <v>58.309999999999995</v>
      </c>
      <c r="L5417" s="188">
        <f t="shared" si="253"/>
        <v>58.309999999999995</v>
      </c>
      <c r="M5417" s="185"/>
      <c r="N5417" s="186">
        <f t="shared" si="254"/>
        <v>87455</v>
      </c>
    </row>
    <row r="5418" spans="1:14" ht="13.5" x14ac:dyDescent="0.25">
      <c r="A5418" s="494">
        <v>87456</v>
      </c>
      <c r="B5418" s="495" t="s">
        <v>7356</v>
      </c>
      <c r="C5418" s="495" t="s">
        <v>222</v>
      </c>
      <c r="D5418" s="495" t="s">
        <v>836</v>
      </c>
      <c r="E5418" s="495" t="s">
        <v>20099</v>
      </c>
      <c r="F5418" s="496" t="s">
        <v>3213</v>
      </c>
      <c r="G5418" s="496" t="s">
        <v>25774</v>
      </c>
      <c r="H5418" s="496" t="s">
        <v>248</v>
      </c>
      <c r="I5418" s="496" t="s">
        <v>248</v>
      </c>
      <c r="J5418" s="496" t="s">
        <v>248</v>
      </c>
      <c r="K5418" s="187">
        <f t="shared" si="252"/>
        <v>59.18</v>
      </c>
      <c r="L5418" s="188">
        <f t="shared" si="253"/>
        <v>59.18</v>
      </c>
      <c r="M5418" s="185"/>
      <c r="N5418" s="186">
        <f t="shared" si="254"/>
        <v>87456</v>
      </c>
    </row>
    <row r="5419" spans="1:14" ht="13.5" x14ac:dyDescent="0.25">
      <c r="A5419" s="494">
        <v>87457</v>
      </c>
      <c r="B5419" s="495" t="s">
        <v>7357</v>
      </c>
      <c r="C5419" s="495" t="s">
        <v>222</v>
      </c>
      <c r="D5419" s="495" t="s">
        <v>836</v>
      </c>
      <c r="E5419" s="495" t="s">
        <v>26838</v>
      </c>
      <c r="F5419" s="496" t="s">
        <v>26839</v>
      </c>
      <c r="G5419" s="496" t="s">
        <v>26840</v>
      </c>
      <c r="H5419" s="496" t="s">
        <v>893</v>
      </c>
      <c r="I5419" s="496" t="s">
        <v>248</v>
      </c>
      <c r="J5419" s="496" t="s">
        <v>893</v>
      </c>
      <c r="K5419" s="187">
        <f t="shared" si="252"/>
        <v>72.44</v>
      </c>
      <c r="L5419" s="188">
        <f t="shared" si="253"/>
        <v>72.440000000000012</v>
      </c>
      <c r="M5419" s="185"/>
      <c r="N5419" s="186">
        <f t="shared" si="254"/>
        <v>87457</v>
      </c>
    </row>
    <row r="5420" spans="1:14" ht="13.5" x14ac:dyDescent="0.25">
      <c r="A5420" s="494">
        <v>87458</v>
      </c>
      <c r="B5420" s="495" t="s">
        <v>7358</v>
      </c>
      <c r="C5420" s="495" t="s">
        <v>222</v>
      </c>
      <c r="D5420" s="495" t="s">
        <v>836</v>
      </c>
      <c r="E5420" s="495" t="s">
        <v>26841</v>
      </c>
      <c r="F5420" s="496" t="s">
        <v>16012</v>
      </c>
      <c r="G5420" s="496" t="s">
        <v>26842</v>
      </c>
      <c r="H5420" s="496" t="s">
        <v>248</v>
      </c>
      <c r="I5420" s="496" t="s">
        <v>248</v>
      </c>
      <c r="J5420" s="496" t="s">
        <v>248</v>
      </c>
      <c r="K5420" s="187">
        <f t="shared" si="252"/>
        <v>72.95</v>
      </c>
      <c r="L5420" s="188">
        <f t="shared" si="253"/>
        <v>72.95</v>
      </c>
      <c r="M5420" s="185"/>
      <c r="N5420" s="186">
        <f t="shared" si="254"/>
        <v>87458</v>
      </c>
    </row>
    <row r="5421" spans="1:14" ht="13.5" x14ac:dyDescent="0.25">
      <c r="A5421" s="494">
        <v>87459</v>
      </c>
      <c r="B5421" s="495" t="s">
        <v>7359</v>
      </c>
      <c r="C5421" s="495" t="s">
        <v>222</v>
      </c>
      <c r="D5421" s="495" t="s">
        <v>836</v>
      </c>
      <c r="E5421" s="495" t="s">
        <v>19620</v>
      </c>
      <c r="F5421" s="496" t="s">
        <v>2352</v>
      </c>
      <c r="G5421" s="496" t="s">
        <v>19851</v>
      </c>
      <c r="H5421" s="496" t="s">
        <v>893</v>
      </c>
      <c r="I5421" s="496" t="s">
        <v>248</v>
      </c>
      <c r="J5421" s="496" t="s">
        <v>248</v>
      </c>
      <c r="K5421" s="187">
        <f t="shared" si="252"/>
        <v>50.75</v>
      </c>
      <c r="L5421" s="188">
        <f t="shared" si="253"/>
        <v>50.75</v>
      </c>
      <c r="M5421" s="185"/>
      <c r="N5421" s="186">
        <f t="shared" si="254"/>
        <v>87459</v>
      </c>
    </row>
    <row r="5422" spans="1:14" ht="15" customHeight="1" x14ac:dyDescent="0.25">
      <c r="A5422" s="494">
        <v>87460</v>
      </c>
      <c r="B5422" s="495" t="s">
        <v>7360</v>
      </c>
      <c r="C5422" s="495" t="s">
        <v>222</v>
      </c>
      <c r="D5422" s="495" t="s">
        <v>836</v>
      </c>
      <c r="E5422" s="495" t="s">
        <v>26843</v>
      </c>
      <c r="F5422" s="496" t="s">
        <v>9417</v>
      </c>
      <c r="G5422" s="496" t="s">
        <v>20410</v>
      </c>
      <c r="H5422" s="496" t="s">
        <v>248</v>
      </c>
      <c r="I5422" s="496" t="s">
        <v>248</v>
      </c>
      <c r="J5422" s="496" t="s">
        <v>248</v>
      </c>
      <c r="K5422" s="187">
        <f t="shared" si="252"/>
        <v>51.1</v>
      </c>
      <c r="L5422" s="188">
        <f t="shared" si="253"/>
        <v>51.1</v>
      </c>
      <c r="M5422" s="185"/>
      <c r="N5422" s="186">
        <f t="shared" si="254"/>
        <v>87460</v>
      </c>
    </row>
    <row r="5423" spans="1:14" ht="13.5" x14ac:dyDescent="0.25">
      <c r="A5423" s="494">
        <v>87461</v>
      </c>
      <c r="B5423" s="495" t="s">
        <v>7361</v>
      </c>
      <c r="C5423" s="495" t="s">
        <v>222</v>
      </c>
      <c r="D5423" s="495" t="s">
        <v>836</v>
      </c>
      <c r="E5423" s="495" t="s">
        <v>26844</v>
      </c>
      <c r="F5423" s="496" t="s">
        <v>711</v>
      </c>
      <c r="G5423" s="496" t="s">
        <v>26845</v>
      </c>
      <c r="H5423" s="496" t="s">
        <v>893</v>
      </c>
      <c r="I5423" s="496" t="s">
        <v>248</v>
      </c>
      <c r="J5423" s="496" t="s">
        <v>248</v>
      </c>
      <c r="K5423" s="187">
        <f t="shared" si="252"/>
        <v>64.760000000000005</v>
      </c>
      <c r="L5423" s="188">
        <f t="shared" si="253"/>
        <v>64.760000000000005</v>
      </c>
      <c r="M5423" s="185"/>
      <c r="N5423" s="186">
        <f t="shared" si="254"/>
        <v>87461</v>
      </c>
    </row>
    <row r="5424" spans="1:14" ht="13.5" x14ac:dyDescent="0.25">
      <c r="A5424" s="494">
        <v>87462</v>
      </c>
      <c r="B5424" s="495" t="s">
        <v>7362</v>
      </c>
      <c r="C5424" s="495" t="s">
        <v>222</v>
      </c>
      <c r="D5424" s="495" t="s">
        <v>836</v>
      </c>
      <c r="E5424" s="495" t="s">
        <v>19815</v>
      </c>
      <c r="F5424" s="496" t="s">
        <v>20196</v>
      </c>
      <c r="G5424" s="496" t="s">
        <v>20408</v>
      </c>
      <c r="H5424" s="496" t="s">
        <v>248</v>
      </c>
      <c r="I5424" s="496" t="s">
        <v>248</v>
      </c>
      <c r="J5424" s="496" t="s">
        <v>248</v>
      </c>
      <c r="K5424" s="187">
        <f t="shared" si="252"/>
        <v>65.16</v>
      </c>
      <c r="L5424" s="188">
        <f t="shared" si="253"/>
        <v>65.16</v>
      </c>
      <c r="M5424" s="185"/>
      <c r="N5424" s="186">
        <f t="shared" si="254"/>
        <v>87462</v>
      </c>
    </row>
    <row r="5425" spans="1:14" ht="13.5" x14ac:dyDescent="0.25">
      <c r="A5425" s="494">
        <v>87463</v>
      </c>
      <c r="B5425" s="495" t="s">
        <v>7364</v>
      </c>
      <c r="C5425" s="495" t="s">
        <v>222</v>
      </c>
      <c r="D5425" s="495" t="s">
        <v>836</v>
      </c>
      <c r="E5425" s="495" t="s">
        <v>26846</v>
      </c>
      <c r="F5425" s="496" t="s">
        <v>19681</v>
      </c>
      <c r="G5425" s="496" t="s">
        <v>26847</v>
      </c>
      <c r="H5425" s="496" t="s">
        <v>893</v>
      </c>
      <c r="I5425" s="496" t="s">
        <v>248</v>
      </c>
      <c r="J5425" s="496" t="s">
        <v>893</v>
      </c>
      <c r="K5425" s="187">
        <f t="shared" si="252"/>
        <v>80.489999999999995</v>
      </c>
      <c r="L5425" s="188">
        <f t="shared" si="253"/>
        <v>80.490000000000009</v>
      </c>
      <c r="M5425" s="185"/>
      <c r="N5425" s="186">
        <f t="shared" si="254"/>
        <v>87463</v>
      </c>
    </row>
    <row r="5426" spans="1:14" ht="13.5" x14ac:dyDescent="0.25">
      <c r="A5426" s="494">
        <v>87464</v>
      </c>
      <c r="B5426" s="495" t="s">
        <v>7365</v>
      </c>
      <c r="C5426" s="495" t="s">
        <v>222</v>
      </c>
      <c r="D5426" s="495" t="s">
        <v>836</v>
      </c>
      <c r="E5426" s="495" t="s">
        <v>26848</v>
      </c>
      <c r="F5426" s="496" t="s">
        <v>9103</v>
      </c>
      <c r="G5426" s="496" t="s">
        <v>26849</v>
      </c>
      <c r="H5426" s="496" t="s">
        <v>248</v>
      </c>
      <c r="I5426" s="496" t="s">
        <v>248</v>
      </c>
      <c r="J5426" s="496" t="s">
        <v>248</v>
      </c>
      <c r="K5426" s="187">
        <f t="shared" si="252"/>
        <v>81</v>
      </c>
      <c r="L5426" s="188">
        <f t="shared" si="253"/>
        <v>81</v>
      </c>
      <c r="M5426" s="185"/>
      <c r="N5426" s="186">
        <f t="shared" si="254"/>
        <v>87464</v>
      </c>
    </row>
    <row r="5427" spans="1:14" ht="13.5" x14ac:dyDescent="0.25">
      <c r="A5427" s="494">
        <v>87465</v>
      </c>
      <c r="B5427" s="495" t="s">
        <v>7366</v>
      </c>
      <c r="C5427" s="495" t="s">
        <v>222</v>
      </c>
      <c r="D5427" s="495" t="s">
        <v>836</v>
      </c>
      <c r="E5427" s="495" t="s">
        <v>26850</v>
      </c>
      <c r="F5427" s="496" t="s">
        <v>2170</v>
      </c>
      <c r="G5427" s="496" t="s">
        <v>26428</v>
      </c>
      <c r="H5427" s="496" t="s">
        <v>893</v>
      </c>
      <c r="I5427" s="496" t="s">
        <v>248</v>
      </c>
      <c r="J5427" s="496" t="s">
        <v>248</v>
      </c>
      <c r="K5427" s="187">
        <f t="shared" si="252"/>
        <v>47.23</v>
      </c>
      <c r="L5427" s="188">
        <f t="shared" si="253"/>
        <v>47.23</v>
      </c>
      <c r="M5427" s="185"/>
      <c r="N5427" s="186">
        <f t="shared" si="254"/>
        <v>87465</v>
      </c>
    </row>
    <row r="5428" spans="1:14" ht="13.5" x14ac:dyDescent="0.25">
      <c r="A5428" s="494">
        <v>87466</v>
      </c>
      <c r="B5428" s="495" t="s">
        <v>7367</v>
      </c>
      <c r="C5428" s="495" t="s">
        <v>222</v>
      </c>
      <c r="D5428" s="495" t="s">
        <v>836</v>
      </c>
      <c r="E5428" s="495" t="s">
        <v>20467</v>
      </c>
      <c r="F5428" s="496" t="s">
        <v>4410</v>
      </c>
      <c r="G5428" s="496" t="s">
        <v>19473</v>
      </c>
      <c r="H5428" s="496" t="s">
        <v>248</v>
      </c>
      <c r="I5428" s="496" t="s">
        <v>248</v>
      </c>
      <c r="J5428" s="496" t="s">
        <v>248</v>
      </c>
      <c r="K5428" s="187">
        <f t="shared" si="252"/>
        <v>47.57</v>
      </c>
      <c r="L5428" s="188">
        <f t="shared" si="253"/>
        <v>47.57</v>
      </c>
      <c r="M5428" s="185"/>
      <c r="N5428" s="186">
        <f t="shared" si="254"/>
        <v>87466</v>
      </c>
    </row>
    <row r="5429" spans="1:14" ht="13.5" x14ac:dyDescent="0.25">
      <c r="A5429" s="494">
        <v>87467</v>
      </c>
      <c r="B5429" s="495" t="s">
        <v>7368</v>
      </c>
      <c r="C5429" s="495" t="s">
        <v>222</v>
      </c>
      <c r="D5429" s="495" t="s">
        <v>836</v>
      </c>
      <c r="E5429" s="495" t="s">
        <v>26851</v>
      </c>
      <c r="F5429" s="496" t="s">
        <v>19208</v>
      </c>
      <c r="G5429" s="496" t="s">
        <v>20653</v>
      </c>
      <c r="H5429" s="496" t="s">
        <v>893</v>
      </c>
      <c r="I5429" s="496" t="s">
        <v>248</v>
      </c>
      <c r="J5429" s="496" t="s">
        <v>248</v>
      </c>
      <c r="K5429" s="187">
        <f t="shared" si="252"/>
        <v>60.23</v>
      </c>
      <c r="L5429" s="188">
        <f t="shared" si="253"/>
        <v>60.23</v>
      </c>
      <c r="M5429" s="185"/>
      <c r="N5429" s="186">
        <f t="shared" si="254"/>
        <v>87467</v>
      </c>
    </row>
    <row r="5430" spans="1:14" ht="13.5" x14ac:dyDescent="0.25">
      <c r="A5430" s="494">
        <v>87468</v>
      </c>
      <c r="B5430" s="495" t="s">
        <v>7370</v>
      </c>
      <c r="C5430" s="495" t="s">
        <v>222</v>
      </c>
      <c r="D5430" s="495" t="s">
        <v>836</v>
      </c>
      <c r="E5430" s="495" t="s">
        <v>21040</v>
      </c>
      <c r="F5430" s="496" t="s">
        <v>18334</v>
      </c>
      <c r="G5430" s="496" t="s">
        <v>20735</v>
      </c>
      <c r="H5430" s="496" t="s">
        <v>248</v>
      </c>
      <c r="I5430" s="496" t="s">
        <v>248</v>
      </c>
      <c r="J5430" s="496" t="s">
        <v>248</v>
      </c>
      <c r="K5430" s="187">
        <f t="shared" si="252"/>
        <v>60.63</v>
      </c>
      <c r="L5430" s="188">
        <f t="shared" si="253"/>
        <v>60.63</v>
      </c>
      <c r="M5430" s="185"/>
      <c r="N5430" s="186">
        <f t="shared" si="254"/>
        <v>87468</v>
      </c>
    </row>
    <row r="5431" spans="1:14" ht="13.5" x14ac:dyDescent="0.25">
      <c r="A5431" s="494">
        <v>87469</v>
      </c>
      <c r="B5431" s="495" t="s">
        <v>7371</v>
      </c>
      <c r="C5431" s="495" t="s">
        <v>222</v>
      </c>
      <c r="D5431" s="495" t="s">
        <v>836</v>
      </c>
      <c r="E5431" s="495" t="s">
        <v>26852</v>
      </c>
      <c r="F5431" s="496" t="s">
        <v>2157</v>
      </c>
      <c r="G5431" s="496" t="s">
        <v>26744</v>
      </c>
      <c r="H5431" s="496" t="s">
        <v>893</v>
      </c>
      <c r="I5431" s="496" t="s">
        <v>248</v>
      </c>
      <c r="J5431" s="496" t="s">
        <v>893</v>
      </c>
      <c r="K5431" s="187">
        <f t="shared" si="252"/>
        <v>74.55</v>
      </c>
      <c r="L5431" s="188">
        <f t="shared" si="253"/>
        <v>74.550000000000011</v>
      </c>
      <c r="M5431" s="185"/>
      <c r="N5431" s="186">
        <f t="shared" si="254"/>
        <v>87469</v>
      </c>
    </row>
    <row r="5432" spans="1:14" ht="13.5" x14ac:dyDescent="0.25">
      <c r="A5432" s="494">
        <v>87470</v>
      </c>
      <c r="B5432" s="495" t="s">
        <v>7372</v>
      </c>
      <c r="C5432" s="495" t="s">
        <v>222</v>
      </c>
      <c r="D5432" s="495" t="s">
        <v>836</v>
      </c>
      <c r="E5432" s="495" t="s">
        <v>21067</v>
      </c>
      <c r="F5432" s="496" t="s">
        <v>18244</v>
      </c>
      <c r="G5432" s="496" t="s">
        <v>19530</v>
      </c>
      <c r="H5432" s="496" t="s">
        <v>248</v>
      </c>
      <c r="I5432" s="496" t="s">
        <v>248</v>
      </c>
      <c r="J5432" s="496" t="s">
        <v>248</v>
      </c>
      <c r="K5432" s="187">
        <f t="shared" si="252"/>
        <v>75.06</v>
      </c>
      <c r="L5432" s="188">
        <f t="shared" si="253"/>
        <v>75.06</v>
      </c>
      <c r="M5432" s="185"/>
      <c r="N5432" s="186">
        <f t="shared" si="254"/>
        <v>87470</v>
      </c>
    </row>
    <row r="5433" spans="1:14" ht="13.5" x14ac:dyDescent="0.25">
      <c r="A5433" s="494">
        <v>89044</v>
      </c>
      <c r="B5433" s="495" t="s">
        <v>7373</v>
      </c>
      <c r="C5433" s="495" t="s">
        <v>222</v>
      </c>
      <c r="D5433" s="495" t="s">
        <v>836</v>
      </c>
      <c r="E5433" s="495" t="s">
        <v>16273</v>
      </c>
      <c r="F5433" s="496" t="s">
        <v>7993</v>
      </c>
      <c r="G5433" s="496" t="s">
        <v>20181</v>
      </c>
      <c r="H5433" s="496" t="s">
        <v>248</v>
      </c>
      <c r="I5433" s="496" t="s">
        <v>248</v>
      </c>
      <c r="J5433" s="496" t="s">
        <v>248</v>
      </c>
      <c r="K5433" s="187">
        <f t="shared" si="252"/>
        <v>47.53</v>
      </c>
      <c r="L5433" s="188">
        <f t="shared" si="253"/>
        <v>47.53</v>
      </c>
      <c r="M5433" s="185"/>
      <c r="N5433" s="186">
        <f t="shared" si="254"/>
        <v>89044</v>
      </c>
    </row>
    <row r="5434" spans="1:14" ht="13.5" x14ac:dyDescent="0.25">
      <c r="A5434" s="494">
        <v>89169</v>
      </c>
      <c r="B5434" s="495" t="s">
        <v>7374</v>
      </c>
      <c r="C5434" s="495" t="s">
        <v>222</v>
      </c>
      <c r="D5434" s="495" t="s">
        <v>836</v>
      </c>
      <c r="E5434" s="495" t="s">
        <v>21106</v>
      </c>
      <c r="F5434" s="496" t="s">
        <v>8441</v>
      </c>
      <c r="G5434" s="496" t="s">
        <v>19852</v>
      </c>
      <c r="H5434" s="496" t="s">
        <v>248</v>
      </c>
      <c r="I5434" s="496" t="s">
        <v>248</v>
      </c>
      <c r="J5434" s="496" t="s">
        <v>248</v>
      </c>
      <c r="K5434" s="187">
        <f t="shared" si="252"/>
        <v>48.04</v>
      </c>
      <c r="L5434" s="188">
        <f t="shared" si="253"/>
        <v>48.04</v>
      </c>
      <c r="M5434" s="185"/>
      <c r="N5434" s="186">
        <f t="shared" si="254"/>
        <v>89169</v>
      </c>
    </row>
    <row r="5435" spans="1:14" ht="13.5" x14ac:dyDescent="0.25">
      <c r="A5435" s="494">
        <v>89978</v>
      </c>
      <c r="B5435" s="495" t="s">
        <v>7375</v>
      </c>
      <c r="C5435" s="495" t="s">
        <v>222</v>
      </c>
      <c r="D5435" s="495" t="s">
        <v>836</v>
      </c>
      <c r="E5435" s="495" t="s">
        <v>20069</v>
      </c>
      <c r="F5435" s="496" t="s">
        <v>4375</v>
      </c>
      <c r="G5435" s="496" t="s">
        <v>26853</v>
      </c>
      <c r="H5435" s="496" t="s">
        <v>248</v>
      </c>
      <c r="I5435" s="496" t="s">
        <v>248</v>
      </c>
      <c r="J5435" s="496" t="s">
        <v>248</v>
      </c>
      <c r="K5435" s="187">
        <f t="shared" si="252"/>
        <v>61.38</v>
      </c>
      <c r="L5435" s="188">
        <f t="shared" si="253"/>
        <v>61.38</v>
      </c>
      <c r="M5435" s="185"/>
      <c r="N5435" s="186">
        <f t="shared" si="254"/>
        <v>89978</v>
      </c>
    </row>
    <row r="5436" spans="1:14" ht="13.5" x14ac:dyDescent="0.25">
      <c r="A5436" s="494">
        <v>89453</v>
      </c>
      <c r="B5436" s="495" t="s">
        <v>7376</v>
      </c>
      <c r="C5436" s="495" t="s">
        <v>222</v>
      </c>
      <c r="D5436" s="495" t="s">
        <v>836</v>
      </c>
      <c r="E5436" s="495" t="s">
        <v>26854</v>
      </c>
      <c r="F5436" s="496" t="s">
        <v>3374</v>
      </c>
      <c r="G5436" s="496" t="s">
        <v>20225</v>
      </c>
      <c r="H5436" s="496" t="s">
        <v>893</v>
      </c>
      <c r="I5436" s="496" t="s">
        <v>248</v>
      </c>
      <c r="J5436" s="496" t="s">
        <v>248</v>
      </c>
      <c r="K5436" s="187">
        <f t="shared" si="252"/>
        <v>63.629999999999995</v>
      </c>
      <c r="L5436" s="188">
        <f t="shared" si="253"/>
        <v>63.629999999999995</v>
      </c>
      <c r="M5436" s="185"/>
      <c r="N5436" s="186">
        <f t="shared" si="254"/>
        <v>89453</v>
      </c>
    </row>
    <row r="5437" spans="1:14" ht="13.5" x14ac:dyDescent="0.25">
      <c r="A5437" s="494">
        <v>89454</v>
      </c>
      <c r="B5437" s="495" t="s">
        <v>7377</v>
      </c>
      <c r="C5437" s="495" t="s">
        <v>222</v>
      </c>
      <c r="D5437" s="495" t="s">
        <v>836</v>
      </c>
      <c r="E5437" s="495" t="s">
        <v>19620</v>
      </c>
      <c r="F5437" s="496" t="s">
        <v>396</v>
      </c>
      <c r="G5437" s="496" t="s">
        <v>21194</v>
      </c>
      <c r="H5437" s="496" t="s">
        <v>893</v>
      </c>
      <c r="I5437" s="496" t="s">
        <v>248</v>
      </c>
      <c r="J5437" s="496" t="s">
        <v>248</v>
      </c>
      <c r="K5437" s="187">
        <f t="shared" si="252"/>
        <v>60.03</v>
      </c>
      <c r="L5437" s="188">
        <f t="shared" si="253"/>
        <v>60.03</v>
      </c>
      <c r="M5437" s="185"/>
      <c r="N5437" s="186">
        <f t="shared" si="254"/>
        <v>89454</v>
      </c>
    </row>
    <row r="5438" spans="1:14" ht="13.5" x14ac:dyDescent="0.25">
      <c r="A5438" s="494">
        <v>89455</v>
      </c>
      <c r="B5438" s="495" t="s">
        <v>7378</v>
      </c>
      <c r="C5438" s="495" t="s">
        <v>222</v>
      </c>
      <c r="D5438" s="495" t="s">
        <v>836</v>
      </c>
      <c r="E5438" s="495" t="s">
        <v>26855</v>
      </c>
      <c r="F5438" s="496" t="s">
        <v>4396</v>
      </c>
      <c r="G5438" s="496" t="s">
        <v>19206</v>
      </c>
      <c r="H5438" s="496" t="s">
        <v>893</v>
      </c>
      <c r="I5438" s="496" t="s">
        <v>248</v>
      </c>
      <c r="J5438" s="496" t="s">
        <v>248</v>
      </c>
      <c r="K5438" s="187">
        <f t="shared" si="252"/>
        <v>78.67</v>
      </c>
      <c r="L5438" s="188">
        <f t="shared" si="253"/>
        <v>78.67</v>
      </c>
      <c r="M5438" s="185"/>
      <c r="N5438" s="186">
        <f t="shared" si="254"/>
        <v>89455</v>
      </c>
    </row>
    <row r="5439" spans="1:14" ht="13.5" x14ac:dyDescent="0.25">
      <c r="A5439" s="494">
        <v>89456</v>
      </c>
      <c r="B5439" s="495" t="s">
        <v>7379</v>
      </c>
      <c r="C5439" s="495" t="s">
        <v>222</v>
      </c>
      <c r="D5439" s="495" t="s">
        <v>836</v>
      </c>
      <c r="E5439" s="495" t="s">
        <v>26822</v>
      </c>
      <c r="F5439" s="496" t="s">
        <v>2304</v>
      </c>
      <c r="G5439" s="496" t="s">
        <v>21925</v>
      </c>
      <c r="H5439" s="496" t="s">
        <v>893</v>
      </c>
      <c r="I5439" s="496" t="s">
        <v>248</v>
      </c>
      <c r="J5439" s="496" t="s">
        <v>248</v>
      </c>
      <c r="K5439" s="187">
        <f t="shared" si="252"/>
        <v>74.86</v>
      </c>
      <c r="L5439" s="188">
        <f t="shared" si="253"/>
        <v>74.86</v>
      </c>
      <c r="M5439" s="185"/>
      <c r="N5439" s="186">
        <f t="shared" si="254"/>
        <v>89456</v>
      </c>
    </row>
    <row r="5440" spans="1:14" ht="13.5" x14ac:dyDescent="0.25">
      <c r="A5440" s="494">
        <v>89457</v>
      </c>
      <c r="B5440" s="495" t="s">
        <v>7380</v>
      </c>
      <c r="C5440" s="495" t="s">
        <v>222</v>
      </c>
      <c r="D5440" s="495" t="s">
        <v>836</v>
      </c>
      <c r="E5440" s="495" t="s">
        <v>21128</v>
      </c>
      <c r="F5440" s="496" t="s">
        <v>15964</v>
      </c>
      <c r="G5440" s="496" t="s">
        <v>25892</v>
      </c>
      <c r="H5440" s="496" t="s">
        <v>893</v>
      </c>
      <c r="I5440" s="496" t="s">
        <v>248</v>
      </c>
      <c r="J5440" s="496" t="s">
        <v>248</v>
      </c>
      <c r="K5440" s="187">
        <f t="shared" si="252"/>
        <v>65.95</v>
      </c>
      <c r="L5440" s="188">
        <f t="shared" si="253"/>
        <v>65.95</v>
      </c>
      <c r="M5440" s="185"/>
      <c r="N5440" s="186">
        <f t="shared" si="254"/>
        <v>89457</v>
      </c>
    </row>
    <row r="5441" spans="1:14" ht="13.5" x14ac:dyDescent="0.25">
      <c r="A5441" s="494">
        <v>89458</v>
      </c>
      <c r="B5441" s="495" t="s">
        <v>7381</v>
      </c>
      <c r="C5441" s="495" t="s">
        <v>222</v>
      </c>
      <c r="D5441" s="495" t="s">
        <v>836</v>
      </c>
      <c r="E5441" s="495" t="s">
        <v>26856</v>
      </c>
      <c r="F5441" s="496" t="s">
        <v>9131</v>
      </c>
      <c r="G5441" s="496" t="s">
        <v>20452</v>
      </c>
      <c r="H5441" s="496" t="s">
        <v>893</v>
      </c>
      <c r="I5441" s="496" t="s">
        <v>248</v>
      </c>
      <c r="J5441" s="496" t="s">
        <v>248</v>
      </c>
      <c r="K5441" s="187">
        <f t="shared" si="252"/>
        <v>61.35</v>
      </c>
      <c r="L5441" s="188">
        <f t="shared" si="253"/>
        <v>61.35</v>
      </c>
      <c r="M5441" s="185"/>
      <c r="N5441" s="186">
        <f t="shared" si="254"/>
        <v>89458</v>
      </c>
    </row>
    <row r="5442" spans="1:14" ht="13.5" x14ac:dyDescent="0.25">
      <c r="A5442" s="494">
        <v>89459</v>
      </c>
      <c r="B5442" s="495" t="s">
        <v>7383</v>
      </c>
      <c r="C5442" s="495" t="s">
        <v>222</v>
      </c>
      <c r="D5442" s="495" t="s">
        <v>836</v>
      </c>
      <c r="E5442" s="495" t="s">
        <v>26857</v>
      </c>
      <c r="F5442" s="496" t="s">
        <v>572</v>
      </c>
      <c r="G5442" s="496" t="s">
        <v>26858</v>
      </c>
      <c r="H5442" s="496" t="s">
        <v>893</v>
      </c>
      <c r="I5442" s="496" t="s">
        <v>248</v>
      </c>
      <c r="J5442" s="496" t="s">
        <v>248</v>
      </c>
      <c r="K5442" s="187">
        <f t="shared" si="252"/>
        <v>81.100000000000009</v>
      </c>
      <c r="L5442" s="188">
        <f t="shared" si="253"/>
        <v>81.100000000000009</v>
      </c>
      <c r="M5442" s="185"/>
      <c r="N5442" s="186">
        <f t="shared" si="254"/>
        <v>89459</v>
      </c>
    </row>
    <row r="5443" spans="1:14" ht="13.5" x14ac:dyDescent="0.25">
      <c r="A5443" s="494">
        <v>89460</v>
      </c>
      <c r="B5443" s="495" t="s">
        <v>7384</v>
      </c>
      <c r="C5443" s="495" t="s">
        <v>222</v>
      </c>
      <c r="D5443" s="495" t="s">
        <v>836</v>
      </c>
      <c r="E5443" s="495" t="s">
        <v>20228</v>
      </c>
      <c r="F5443" s="496" t="s">
        <v>19116</v>
      </c>
      <c r="G5443" s="496" t="s">
        <v>21049</v>
      </c>
      <c r="H5443" s="496" t="s">
        <v>893</v>
      </c>
      <c r="I5443" s="496" t="s">
        <v>248</v>
      </c>
      <c r="J5443" s="496" t="s">
        <v>248</v>
      </c>
      <c r="K5443" s="187">
        <f t="shared" si="252"/>
        <v>76.240000000000009</v>
      </c>
      <c r="L5443" s="188">
        <f t="shared" si="253"/>
        <v>76.240000000000009</v>
      </c>
      <c r="M5443" s="185"/>
      <c r="N5443" s="186">
        <f t="shared" si="254"/>
        <v>89460</v>
      </c>
    </row>
    <row r="5444" spans="1:14" ht="13.5" x14ac:dyDescent="0.25">
      <c r="A5444" s="494">
        <v>89462</v>
      </c>
      <c r="B5444" s="495" t="s">
        <v>7385</v>
      </c>
      <c r="C5444" s="495" t="s">
        <v>222</v>
      </c>
      <c r="D5444" s="495" t="s">
        <v>836</v>
      </c>
      <c r="E5444" s="495" t="s">
        <v>25642</v>
      </c>
      <c r="F5444" s="496" t="s">
        <v>19807</v>
      </c>
      <c r="G5444" s="496" t="s">
        <v>26859</v>
      </c>
      <c r="H5444" s="496" t="s">
        <v>893</v>
      </c>
      <c r="I5444" s="496" t="s">
        <v>248</v>
      </c>
      <c r="J5444" s="496" t="s">
        <v>893</v>
      </c>
      <c r="K5444" s="187">
        <f t="shared" si="252"/>
        <v>75.679999999999993</v>
      </c>
      <c r="L5444" s="188">
        <f t="shared" si="253"/>
        <v>75.680000000000007</v>
      </c>
      <c r="M5444" s="185"/>
      <c r="N5444" s="186">
        <f t="shared" si="254"/>
        <v>89462</v>
      </c>
    </row>
    <row r="5445" spans="1:14" ht="13.5" x14ac:dyDescent="0.25">
      <c r="A5445" s="494">
        <v>89463</v>
      </c>
      <c r="B5445" s="495" t="s">
        <v>7386</v>
      </c>
      <c r="C5445" s="495" t="s">
        <v>222</v>
      </c>
      <c r="D5445" s="495" t="s">
        <v>836</v>
      </c>
      <c r="E5445" s="495" t="s">
        <v>25070</v>
      </c>
      <c r="F5445" s="496" t="s">
        <v>9221</v>
      </c>
      <c r="G5445" s="496" t="s">
        <v>26860</v>
      </c>
      <c r="H5445" s="496" t="s">
        <v>893</v>
      </c>
      <c r="I5445" s="496" t="s">
        <v>248</v>
      </c>
      <c r="J5445" s="496" t="s">
        <v>893</v>
      </c>
      <c r="K5445" s="187">
        <f t="shared" si="252"/>
        <v>72.02</v>
      </c>
      <c r="L5445" s="188">
        <f t="shared" si="253"/>
        <v>72.02000000000001</v>
      </c>
      <c r="M5445" s="185"/>
      <c r="N5445" s="186">
        <f t="shared" si="254"/>
        <v>89463</v>
      </c>
    </row>
    <row r="5446" spans="1:14" ht="13.5" x14ac:dyDescent="0.25">
      <c r="A5446" s="494">
        <v>89464</v>
      </c>
      <c r="B5446" s="495" t="s">
        <v>7387</v>
      </c>
      <c r="C5446" s="495" t="s">
        <v>222</v>
      </c>
      <c r="D5446" s="495" t="s">
        <v>836</v>
      </c>
      <c r="E5446" s="495" t="s">
        <v>26861</v>
      </c>
      <c r="F5446" s="496" t="s">
        <v>1110</v>
      </c>
      <c r="G5446" s="496" t="s">
        <v>26862</v>
      </c>
      <c r="H5446" s="496" t="s">
        <v>893</v>
      </c>
      <c r="I5446" s="496" t="s">
        <v>248</v>
      </c>
      <c r="J5446" s="496" t="s">
        <v>248</v>
      </c>
      <c r="K5446" s="187">
        <f t="shared" si="252"/>
        <v>90.89</v>
      </c>
      <c r="L5446" s="188">
        <f t="shared" si="253"/>
        <v>90.89</v>
      </c>
      <c r="M5446" s="185"/>
      <c r="N5446" s="186">
        <f t="shared" si="254"/>
        <v>89464</v>
      </c>
    </row>
    <row r="5447" spans="1:14" ht="13.5" x14ac:dyDescent="0.25">
      <c r="A5447" s="494">
        <v>89465</v>
      </c>
      <c r="B5447" s="495" t="s">
        <v>7389</v>
      </c>
      <c r="C5447" s="495" t="s">
        <v>222</v>
      </c>
      <c r="D5447" s="495" t="s">
        <v>836</v>
      </c>
      <c r="E5447" s="495" t="s">
        <v>26863</v>
      </c>
      <c r="F5447" s="496" t="s">
        <v>571</v>
      </c>
      <c r="G5447" s="496" t="s">
        <v>26668</v>
      </c>
      <c r="H5447" s="496" t="s">
        <v>893</v>
      </c>
      <c r="I5447" s="496" t="s">
        <v>248</v>
      </c>
      <c r="J5447" s="496" t="s">
        <v>248</v>
      </c>
      <c r="K5447" s="187">
        <f t="shared" si="252"/>
        <v>87.050000000000011</v>
      </c>
      <c r="L5447" s="188">
        <f t="shared" si="253"/>
        <v>87.050000000000011</v>
      </c>
      <c r="M5447" s="185"/>
      <c r="N5447" s="186">
        <f t="shared" si="254"/>
        <v>89465</v>
      </c>
    </row>
    <row r="5448" spans="1:14" ht="13.5" x14ac:dyDescent="0.25">
      <c r="A5448" s="494">
        <v>89466</v>
      </c>
      <c r="B5448" s="495" t="s">
        <v>7390</v>
      </c>
      <c r="C5448" s="495" t="s">
        <v>222</v>
      </c>
      <c r="D5448" s="495" t="s">
        <v>836</v>
      </c>
      <c r="E5448" s="495" t="s">
        <v>25543</v>
      </c>
      <c r="F5448" s="496" t="s">
        <v>7675</v>
      </c>
      <c r="G5448" s="496" t="s">
        <v>26864</v>
      </c>
      <c r="H5448" s="496" t="s">
        <v>893</v>
      </c>
      <c r="I5448" s="496" t="s">
        <v>248</v>
      </c>
      <c r="J5448" s="496" t="s">
        <v>893</v>
      </c>
      <c r="K5448" s="187">
        <f t="shared" si="252"/>
        <v>79.11999999999999</v>
      </c>
      <c r="L5448" s="188">
        <f t="shared" si="253"/>
        <v>79.12</v>
      </c>
      <c r="M5448" s="185"/>
      <c r="N5448" s="186">
        <f t="shared" si="254"/>
        <v>89466</v>
      </c>
    </row>
    <row r="5449" spans="1:14" ht="13.5" x14ac:dyDescent="0.25">
      <c r="A5449" s="494">
        <v>89467</v>
      </c>
      <c r="B5449" s="495" t="s">
        <v>7391</v>
      </c>
      <c r="C5449" s="495" t="s">
        <v>222</v>
      </c>
      <c r="D5449" s="495" t="s">
        <v>836</v>
      </c>
      <c r="E5449" s="495" t="s">
        <v>26865</v>
      </c>
      <c r="F5449" s="496" t="s">
        <v>1442</v>
      </c>
      <c r="G5449" s="496" t="s">
        <v>19784</v>
      </c>
      <c r="H5449" s="496" t="s">
        <v>893</v>
      </c>
      <c r="I5449" s="496" t="s">
        <v>248</v>
      </c>
      <c r="J5449" s="496" t="s">
        <v>893</v>
      </c>
      <c r="K5449" s="187">
        <f t="shared" ref="K5449:K5512" si="255">H5449+I5449+J5449+G5449</f>
        <v>74.099999999999994</v>
      </c>
      <c r="L5449" s="188">
        <f t="shared" ref="L5449:L5512" si="256">G5449+I5449+J5449+H5449</f>
        <v>74.100000000000009</v>
      </c>
      <c r="M5449" s="185"/>
      <c r="N5449" s="186">
        <f t="shared" ref="N5449:N5512" si="257">A5449</f>
        <v>89467</v>
      </c>
    </row>
    <row r="5450" spans="1:14" ht="13.5" x14ac:dyDescent="0.25">
      <c r="A5450" s="494">
        <v>89468</v>
      </c>
      <c r="B5450" s="495" t="s">
        <v>7392</v>
      </c>
      <c r="C5450" s="495" t="s">
        <v>222</v>
      </c>
      <c r="D5450" s="495" t="s">
        <v>836</v>
      </c>
      <c r="E5450" s="495" t="s">
        <v>19565</v>
      </c>
      <c r="F5450" s="496" t="s">
        <v>5261</v>
      </c>
      <c r="G5450" s="496" t="s">
        <v>24309</v>
      </c>
      <c r="H5450" s="496" t="s">
        <v>893</v>
      </c>
      <c r="I5450" s="496" t="s">
        <v>248</v>
      </c>
      <c r="J5450" s="496" t="s">
        <v>248</v>
      </c>
      <c r="K5450" s="187">
        <f t="shared" si="255"/>
        <v>94.37</v>
      </c>
      <c r="L5450" s="188">
        <f t="shared" si="256"/>
        <v>94.37</v>
      </c>
      <c r="M5450" s="185"/>
      <c r="N5450" s="186">
        <f t="shared" si="257"/>
        <v>89468</v>
      </c>
    </row>
    <row r="5451" spans="1:14" ht="13.5" x14ac:dyDescent="0.25">
      <c r="A5451" s="494">
        <v>89469</v>
      </c>
      <c r="B5451" s="495" t="s">
        <v>7393</v>
      </c>
      <c r="C5451" s="495" t="s">
        <v>222</v>
      </c>
      <c r="D5451" s="495" t="s">
        <v>836</v>
      </c>
      <c r="E5451" s="495" t="s">
        <v>26866</v>
      </c>
      <c r="F5451" s="496" t="s">
        <v>3495</v>
      </c>
      <c r="G5451" s="496" t="s">
        <v>20619</v>
      </c>
      <c r="H5451" s="496" t="s">
        <v>893</v>
      </c>
      <c r="I5451" s="496" t="s">
        <v>248</v>
      </c>
      <c r="J5451" s="496" t="s">
        <v>248</v>
      </c>
      <c r="K5451" s="187">
        <f t="shared" si="255"/>
        <v>89.11</v>
      </c>
      <c r="L5451" s="188">
        <f t="shared" si="256"/>
        <v>89.11</v>
      </c>
      <c r="M5451" s="185"/>
      <c r="N5451" s="186">
        <f t="shared" si="257"/>
        <v>89469</v>
      </c>
    </row>
    <row r="5452" spans="1:14" ht="13.5" x14ac:dyDescent="0.25">
      <c r="A5452" s="494">
        <v>89470</v>
      </c>
      <c r="B5452" s="495" t="s">
        <v>7394</v>
      </c>
      <c r="C5452" s="495" t="s">
        <v>222</v>
      </c>
      <c r="D5452" s="495" t="s">
        <v>836</v>
      </c>
      <c r="E5452" s="495" t="s">
        <v>19828</v>
      </c>
      <c r="F5452" s="496" t="s">
        <v>5994</v>
      </c>
      <c r="G5452" s="496" t="s">
        <v>26867</v>
      </c>
      <c r="H5452" s="496" t="s">
        <v>893</v>
      </c>
      <c r="I5452" s="496" t="s">
        <v>248</v>
      </c>
      <c r="J5452" s="496" t="s">
        <v>893</v>
      </c>
      <c r="K5452" s="187">
        <f t="shared" si="255"/>
        <v>69.679999999999993</v>
      </c>
      <c r="L5452" s="188">
        <f t="shared" si="256"/>
        <v>69.680000000000007</v>
      </c>
      <c r="M5452" s="185"/>
      <c r="N5452" s="186">
        <f t="shared" si="257"/>
        <v>89470</v>
      </c>
    </row>
    <row r="5453" spans="1:14" ht="13.5" x14ac:dyDescent="0.25">
      <c r="A5453" s="494">
        <v>89471</v>
      </c>
      <c r="B5453" s="495" t="s">
        <v>7395</v>
      </c>
      <c r="C5453" s="495" t="s">
        <v>222</v>
      </c>
      <c r="D5453" s="495" t="s">
        <v>836</v>
      </c>
      <c r="E5453" s="495" t="s">
        <v>19968</v>
      </c>
      <c r="F5453" s="496" t="s">
        <v>9529</v>
      </c>
      <c r="G5453" s="496" t="s">
        <v>20547</v>
      </c>
      <c r="H5453" s="496" t="s">
        <v>893</v>
      </c>
      <c r="I5453" s="496" t="s">
        <v>248</v>
      </c>
      <c r="J5453" s="496" t="s">
        <v>893</v>
      </c>
      <c r="K5453" s="187">
        <f t="shared" si="255"/>
        <v>66.089999999999989</v>
      </c>
      <c r="L5453" s="188">
        <f t="shared" si="256"/>
        <v>66.09</v>
      </c>
      <c r="M5453" s="185"/>
      <c r="N5453" s="186">
        <f t="shared" si="257"/>
        <v>89471</v>
      </c>
    </row>
    <row r="5454" spans="1:14" ht="13.5" x14ac:dyDescent="0.25">
      <c r="A5454" s="494">
        <v>89472</v>
      </c>
      <c r="B5454" s="495" t="s">
        <v>7396</v>
      </c>
      <c r="C5454" s="495" t="s">
        <v>222</v>
      </c>
      <c r="D5454" s="495" t="s">
        <v>836</v>
      </c>
      <c r="E5454" s="495" t="s">
        <v>26868</v>
      </c>
      <c r="F5454" s="496" t="s">
        <v>2616</v>
      </c>
      <c r="G5454" s="496" t="s">
        <v>26869</v>
      </c>
      <c r="H5454" s="496" t="s">
        <v>893</v>
      </c>
      <c r="I5454" s="496" t="s">
        <v>248</v>
      </c>
      <c r="J5454" s="496" t="s">
        <v>893</v>
      </c>
      <c r="K5454" s="187">
        <f t="shared" si="255"/>
        <v>84.72</v>
      </c>
      <c r="L5454" s="188">
        <f t="shared" si="256"/>
        <v>84.720000000000013</v>
      </c>
      <c r="M5454" s="185"/>
      <c r="N5454" s="186">
        <f t="shared" si="257"/>
        <v>89472</v>
      </c>
    </row>
    <row r="5455" spans="1:14" ht="13.5" x14ac:dyDescent="0.25">
      <c r="A5455" s="494">
        <v>89473</v>
      </c>
      <c r="B5455" s="495" t="s">
        <v>7397</v>
      </c>
      <c r="C5455" s="495" t="s">
        <v>222</v>
      </c>
      <c r="D5455" s="495" t="s">
        <v>836</v>
      </c>
      <c r="E5455" s="495" t="s">
        <v>20474</v>
      </c>
      <c r="F5455" s="496" t="s">
        <v>24839</v>
      </c>
      <c r="G5455" s="496" t="s">
        <v>26870</v>
      </c>
      <c r="H5455" s="496" t="s">
        <v>893</v>
      </c>
      <c r="I5455" s="496" t="s">
        <v>248</v>
      </c>
      <c r="J5455" s="496" t="s">
        <v>893</v>
      </c>
      <c r="K5455" s="187">
        <f t="shared" si="255"/>
        <v>80.959999999999994</v>
      </c>
      <c r="L5455" s="188">
        <f t="shared" si="256"/>
        <v>80.960000000000008</v>
      </c>
      <c r="M5455" s="185"/>
      <c r="N5455" s="186">
        <f t="shared" si="257"/>
        <v>89473</v>
      </c>
    </row>
    <row r="5456" spans="1:14" ht="13.5" x14ac:dyDescent="0.25">
      <c r="A5456" s="494">
        <v>89474</v>
      </c>
      <c r="B5456" s="495" t="s">
        <v>7398</v>
      </c>
      <c r="C5456" s="495" t="s">
        <v>222</v>
      </c>
      <c r="D5456" s="495" t="s">
        <v>836</v>
      </c>
      <c r="E5456" s="495" t="s">
        <v>19614</v>
      </c>
      <c r="F5456" s="496" t="s">
        <v>6186</v>
      </c>
      <c r="G5456" s="496" t="s">
        <v>20434</v>
      </c>
      <c r="H5456" s="496" t="s">
        <v>893</v>
      </c>
      <c r="I5456" s="496" t="s">
        <v>248</v>
      </c>
      <c r="J5456" s="496" t="s">
        <v>893</v>
      </c>
      <c r="K5456" s="187">
        <f t="shared" si="255"/>
        <v>73.25</v>
      </c>
      <c r="L5456" s="188">
        <f t="shared" si="256"/>
        <v>73.250000000000014</v>
      </c>
      <c r="M5456" s="185"/>
      <c r="N5456" s="186">
        <f t="shared" si="257"/>
        <v>89474</v>
      </c>
    </row>
    <row r="5457" spans="1:14" ht="13.5" x14ac:dyDescent="0.25">
      <c r="A5457" s="494">
        <v>89475</v>
      </c>
      <c r="B5457" s="495" t="s">
        <v>7399</v>
      </c>
      <c r="C5457" s="495" t="s">
        <v>222</v>
      </c>
      <c r="D5457" s="495" t="s">
        <v>836</v>
      </c>
      <c r="E5457" s="495" t="s">
        <v>26871</v>
      </c>
      <c r="F5457" s="496" t="s">
        <v>8628</v>
      </c>
      <c r="G5457" s="496" t="s">
        <v>20014</v>
      </c>
      <c r="H5457" s="496" t="s">
        <v>893</v>
      </c>
      <c r="I5457" s="496" t="s">
        <v>248</v>
      </c>
      <c r="J5457" s="496" t="s">
        <v>893</v>
      </c>
      <c r="K5457" s="187">
        <f t="shared" si="255"/>
        <v>68.099999999999994</v>
      </c>
      <c r="L5457" s="188">
        <f t="shared" si="256"/>
        <v>68.100000000000009</v>
      </c>
      <c r="M5457" s="185"/>
      <c r="N5457" s="186">
        <f t="shared" si="257"/>
        <v>89475</v>
      </c>
    </row>
    <row r="5458" spans="1:14" ht="13.5" x14ac:dyDescent="0.25">
      <c r="A5458" s="494">
        <v>89476</v>
      </c>
      <c r="B5458" s="495" t="s">
        <v>7400</v>
      </c>
      <c r="C5458" s="495" t="s">
        <v>222</v>
      </c>
      <c r="D5458" s="495" t="s">
        <v>836</v>
      </c>
      <c r="E5458" s="495" t="s">
        <v>26872</v>
      </c>
      <c r="F5458" s="496" t="s">
        <v>18335</v>
      </c>
      <c r="G5458" s="496" t="s">
        <v>9480</v>
      </c>
      <c r="H5458" s="496" t="s">
        <v>893</v>
      </c>
      <c r="I5458" s="496" t="s">
        <v>248</v>
      </c>
      <c r="J5458" s="496" t="s">
        <v>893</v>
      </c>
      <c r="K5458" s="187">
        <f t="shared" si="255"/>
        <v>88.45</v>
      </c>
      <c r="L5458" s="188">
        <f t="shared" si="256"/>
        <v>88.450000000000017</v>
      </c>
      <c r="M5458" s="185"/>
      <c r="N5458" s="186">
        <f t="shared" si="257"/>
        <v>89476</v>
      </c>
    </row>
    <row r="5459" spans="1:14" ht="13.5" x14ac:dyDescent="0.25">
      <c r="A5459" s="494">
        <v>89477</v>
      </c>
      <c r="B5459" s="495" t="s">
        <v>7401</v>
      </c>
      <c r="C5459" s="495" t="s">
        <v>222</v>
      </c>
      <c r="D5459" s="495" t="s">
        <v>836</v>
      </c>
      <c r="E5459" s="495" t="s">
        <v>26873</v>
      </c>
      <c r="F5459" s="496" t="s">
        <v>20513</v>
      </c>
      <c r="G5459" s="496" t="s">
        <v>20013</v>
      </c>
      <c r="H5459" s="496" t="s">
        <v>893</v>
      </c>
      <c r="I5459" s="496" t="s">
        <v>248</v>
      </c>
      <c r="J5459" s="496" t="s">
        <v>893</v>
      </c>
      <c r="K5459" s="187">
        <f t="shared" si="255"/>
        <v>83.11999999999999</v>
      </c>
      <c r="L5459" s="188">
        <f t="shared" si="256"/>
        <v>83.12</v>
      </c>
      <c r="M5459" s="185"/>
      <c r="N5459" s="186">
        <f t="shared" si="257"/>
        <v>89477</v>
      </c>
    </row>
    <row r="5460" spans="1:14" ht="13.5" x14ac:dyDescent="0.25">
      <c r="A5460" s="494">
        <v>89478</v>
      </c>
      <c r="B5460" s="495" t="s">
        <v>7402</v>
      </c>
      <c r="C5460" s="495" t="s">
        <v>222</v>
      </c>
      <c r="D5460" s="495" t="s">
        <v>836</v>
      </c>
      <c r="E5460" s="495" t="s">
        <v>26874</v>
      </c>
      <c r="F5460" s="496" t="s">
        <v>19185</v>
      </c>
      <c r="G5460" s="496" t="s">
        <v>26875</v>
      </c>
      <c r="H5460" s="496" t="s">
        <v>864</v>
      </c>
      <c r="I5460" s="496" t="s">
        <v>248</v>
      </c>
      <c r="J5460" s="496" t="s">
        <v>893</v>
      </c>
      <c r="K5460" s="187">
        <f t="shared" si="255"/>
        <v>81.99</v>
      </c>
      <c r="L5460" s="188">
        <f t="shared" si="256"/>
        <v>81.99</v>
      </c>
      <c r="M5460" s="185"/>
      <c r="N5460" s="186">
        <f t="shared" si="257"/>
        <v>89478</v>
      </c>
    </row>
    <row r="5461" spans="1:14" ht="13.5" x14ac:dyDescent="0.25">
      <c r="A5461" s="494">
        <v>89479</v>
      </c>
      <c r="B5461" s="495" t="s">
        <v>7403</v>
      </c>
      <c r="C5461" s="495" t="s">
        <v>222</v>
      </c>
      <c r="D5461" s="495" t="s">
        <v>836</v>
      </c>
      <c r="E5461" s="495" t="s">
        <v>22599</v>
      </c>
      <c r="F5461" s="496" t="s">
        <v>20117</v>
      </c>
      <c r="G5461" s="496" t="s">
        <v>26876</v>
      </c>
      <c r="H5461" s="496" t="s">
        <v>864</v>
      </c>
      <c r="I5461" s="496" t="s">
        <v>248</v>
      </c>
      <c r="J5461" s="496" t="s">
        <v>893</v>
      </c>
      <c r="K5461" s="187">
        <f t="shared" si="255"/>
        <v>78.33</v>
      </c>
      <c r="L5461" s="188">
        <f t="shared" si="256"/>
        <v>78.33</v>
      </c>
      <c r="M5461" s="185"/>
      <c r="N5461" s="186">
        <f t="shared" si="257"/>
        <v>89479</v>
      </c>
    </row>
    <row r="5462" spans="1:14" ht="13.5" x14ac:dyDescent="0.25">
      <c r="A5462" s="494">
        <v>89480</v>
      </c>
      <c r="B5462" s="495" t="s">
        <v>7404</v>
      </c>
      <c r="C5462" s="495" t="s">
        <v>222</v>
      </c>
      <c r="D5462" s="495" t="s">
        <v>836</v>
      </c>
      <c r="E5462" s="495" t="s">
        <v>26877</v>
      </c>
      <c r="F5462" s="496" t="s">
        <v>2157</v>
      </c>
      <c r="G5462" s="496" t="s">
        <v>26878</v>
      </c>
      <c r="H5462" s="496" t="s">
        <v>893</v>
      </c>
      <c r="I5462" s="496" t="s">
        <v>248</v>
      </c>
      <c r="J5462" s="496" t="s">
        <v>893</v>
      </c>
      <c r="K5462" s="187">
        <f t="shared" si="255"/>
        <v>97.19</v>
      </c>
      <c r="L5462" s="188">
        <f t="shared" si="256"/>
        <v>97.190000000000012</v>
      </c>
      <c r="M5462" s="185"/>
      <c r="N5462" s="186">
        <f t="shared" si="257"/>
        <v>89480</v>
      </c>
    </row>
    <row r="5463" spans="1:14" ht="13.5" x14ac:dyDescent="0.25">
      <c r="A5463" s="494">
        <v>89483</v>
      </c>
      <c r="B5463" s="495" t="s">
        <v>7405</v>
      </c>
      <c r="C5463" s="495" t="s">
        <v>222</v>
      </c>
      <c r="D5463" s="495" t="s">
        <v>836</v>
      </c>
      <c r="E5463" s="495" t="s">
        <v>22571</v>
      </c>
      <c r="F5463" s="496" t="s">
        <v>20043</v>
      </c>
      <c r="G5463" s="496" t="s">
        <v>26879</v>
      </c>
      <c r="H5463" s="496" t="s">
        <v>893</v>
      </c>
      <c r="I5463" s="496" t="s">
        <v>248</v>
      </c>
      <c r="J5463" s="496" t="s">
        <v>893</v>
      </c>
      <c r="K5463" s="187">
        <f t="shared" si="255"/>
        <v>93.42</v>
      </c>
      <c r="L5463" s="188">
        <f t="shared" si="256"/>
        <v>93.420000000000016</v>
      </c>
      <c r="M5463" s="185"/>
      <c r="N5463" s="186">
        <f t="shared" si="257"/>
        <v>89483</v>
      </c>
    </row>
    <row r="5464" spans="1:14" ht="13.5" x14ac:dyDescent="0.25">
      <c r="A5464" s="494">
        <v>89484</v>
      </c>
      <c r="B5464" s="495" t="s">
        <v>7406</v>
      </c>
      <c r="C5464" s="495" t="s">
        <v>222</v>
      </c>
      <c r="D5464" s="495" t="s">
        <v>836</v>
      </c>
      <c r="E5464" s="495" t="s">
        <v>19927</v>
      </c>
      <c r="F5464" s="496" t="s">
        <v>22678</v>
      </c>
      <c r="G5464" s="496" t="s">
        <v>26880</v>
      </c>
      <c r="H5464" s="496" t="s">
        <v>864</v>
      </c>
      <c r="I5464" s="496" t="s">
        <v>248</v>
      </c>
      <c r="J5464" s="496" t="s">
        <v>893</v>
      </c>
      <c r="K5464" s="187">
        <f t="shared" si="255"/>
        <v>86.69</v>
      </c>
      <c r="L5464" s="188">
        <f t="shared" si="256"/>
        <v>86.69</v>
      </c>
      <c r="M5464" s="185"/>
      <c r="N5464" s="186">
        <f t="shared" si="257"/>
        <v>89484</v>
      </c>
    </row>
    <row r="5465" spans="1:14" ht="13.5" x14ac:dyDescent="0.25">
      <c r="A5465" s="494">
        <v>89486</v>
      </c>
      <c r="B5465" s="495" t="s">
        <v>7408</v>
      </c>
      <c r="C5465" s="495" t="s">
        <v>222</v>
      </c>
      <c r="D5465" s="495" t="s">
        <v>836</v>
      </c>
      <c r="E5465" s="495" t="s">
        <v>26881</v>
      </c>
      <c r="F5465" s="496" t="s">
        <v>4713</v>
      </c>
      <c r="G5465" s="496" t="s">
        <v>20757</v>
      </c>
      <c r="H5465" s="496" t="s">
        <v>864</v>
      </c>
      <c r="I5465" s="496" t="s">
        <v>248</v>
      </c>
      <c r="J5465" s="496" t="s">
        <v>893</v>
      </c>
      <c r="K5465" s="187">
        <f t="shared" si="255"/>
        <v>81.17</v>
      </c>
      <c r="L5465" s="188">
        <f t="shared" si="256"/>
        <v>81.17</v>
      </c>
      <c r="M5465" s="185"/>
      <c r="N5465" s="186">
        <f t="shared" si="257"/>
        <v>89486</v>
      </c>
    </row>
    <row r="5466" spans="1:14" ht="13.5" x14ac:dyDescent="0.25">
      <c r="A5466" s="494">
        <v>89487</v>
      </c>
      <c r="B5466" s="495" t="s">
        <v>7410</v>
      </c>
      <c r="C5466" s="495" t="s">
        <v>222</v>
      </c>
      <c r="D5466" s="495" t="s">
        <v>836</v>
      </c>
      <c r="E5466" s="495" t="s">
        <v>20815</v>
      </c>
      <c r="F5466" s="496" t="s">
        <v>24810</v>
      </c>
      <c r="G5466" s="496" t="s">
        <v>21231</v>
      </c>
      <c r="H5466" s="496" t="s">
        <v>893</v>
      </c>
      <c r="I5466" s="496" t="s">
        <v>248</v>
      </c>
      <c r="J5466" s="496" t="s">
        <v>893</v>
      </c>
      <c r="K5466" s="187">
        <f t="shared" si="255"/>
        <v>101.96</v>
      </c>
      <c r="L5466" s="188">
        <f t="shared" si="256"/>
        <v>101.96000000000001</v>
      </c>
      <c r="M5466" s="185"/>
      <c r="N5466" s="186">
        <f t="shared" si="257"/>
        <v>89487</v>
      </c>
    </row>
    <row r="5467" spans="1:14" ht="13.5" x14ac:dyDescent="0.25">
      <c r="A5467" s="494">
        <v>89488</v>
      </c>
      <c r="B5467" s="495" t="s">
        <v>7411</v>
      </c>
      <c r="C5467" s="495" t="s">
        <v>222</v>
      </c>
      <c r="D5467" s="495" t="s">
        <v>836</v>
      </c>
      <c r="E5467" s="495" t="s">
        <v>26882</v>
      </c>
      <c r="F5467" s="496" t="s">
        <v>23997</v>
      </c>
      <c r="G5467" s="496" t="s">
        <v>26883</v>
      </c>
      <c r="H5467" s="496" t="s">
        <v>893</v>
      </c>
      <c r="I5467" s="496" t="s">
        <v>248</v>
      </c>
      <c r="J5467" s="496" t="s">
        <v>893</v>
      </c>
      <c r="K5467" s="187">
        <f t="shared" si="255"/>
        <v>96.25</v>
      </c>
      <c r="L5467" s="188">
        <f t="shared" si="256"/>
        <v>96.250000000000014</v>
      </c>
      <c r="M5467" s="185"/>
      <c r="N5467" s="186">
        <f t="shared" si="257"/>
        <v>89488</v>
      </c>
    </row>
    <row r="5468" spans="1:14" ht="13.5" x14ac:dyDescent="0.25">
      <c r="A5468" s="494">
        <v>91815</v>
      </c>
      <c r="B5468" s="495" t="s">
        <v>7412</v>
      </c>
      <c r="C5468" s="495" t="s">
        <v>222</v>
      </c>
      <c r="D5468" s="495" t="s">
        <v>836</v>
      </c>
      <c r="E5468" s="495" t="s">
        <v>26048</v>
      </c>
      <c r="F5468" s="496" t="s">
        <v>3688</v>
      </c>
      <c r="G5468" s="496" t="s">
        <v>26884</v>
      </c>
      <c r="H5468" s="496" t="s">
        <v>248</v>
      </c>
      <c r="I5468" s="496" t="s">
        <v>248</v>
      </c>
      <c r="J5468" s="496" t="s">
        <v>248</v>
      </c>
      <c r="K5468" s="187">
        <f t="shared" si="255"/>
        <v>62.73</v>
      </c>
      <c r="L5468" s="188">
        <f t="shared" si="256"/>
        <v>62.73</v>
      </c>
      <c r="M5468" s="185"/>
      <c r="N5468" s="186">
        <f t="shared" si="257"/>
        <v>91815</v>
      </c>
    </row>
    <row r="5469" spans="1:14" ht="13.5" x14ac:dyDescent="0.25">
      <c r="A5469" s="494">
        <v>91816</v>
      </c>
      <c r="B5469" s="495" t="s">
        <v>7413</v>
      </c>
      <c r="C5469" s="495" t="s">
        <v>222</v>
      </c>
      <c r="D5469" s="495" t="s">
        <v>836</v>
      </c>
      <c r="E5469" s="495" t="s">
        <v>25215</v>
      </c>
      <c r="F5469" s="496" t="s">
        <v>19084</v>
      </c>
      <c r="G5469" s="496" t="s">
        <v>26885</v>
      </c>
      <c r="H5469" s="496" t="s">
        <v>248</v>
      </c>
      <c r="I5469" s="496" t="s">
        <v>248</v>
      </c>
      <c r="J5469" s="496" t="s">
        <v>248</v>
      </c>
      <c r="K5469" s="187">
        <f t="shared" si="255"/>
        <v>75.14</v>
      </c>
      <c r="L5469" s="188">
        <f t="shared" si="256"/>
        <v>75.14</v>
      </c>
      <c r="M5469" s="185"/>
      <c r="N5469" s="186">
        <f t="shared" si="257"/>
        <v>91816</v>
      </c>
    </row>
    <row r="5470" spans="1:14" ht="13.5" x14ac:dyDescent="0.25">
      <c r="A5470" s="494">
        <v>101161</v>
      </c>
      <c r="B5470" s="495" t="s">
        <v>7414</v>
      </c>
      <c r="C5470" s="495" t="s">
        <v>222</v>
      </c>
      <c r="D5470" s="495" t="s">
        <v>836</v>
      </c>
      <c r="E5470" s="495" t="s">
        <v>26886</v>
      </c>
      <c r="F5470" s="496" t="s">
        <v>26887</v>
      </c>
      <c r="G5470" s="496" t="s">
        <v>26888</v>
      </c>
      <c r="H5470" s="496" t="s">
        <v>864</v>
      </c>
      <c r="I5470" s="496" t="s">
        <v>248</v>
      </c>
      <c r="J5470" s="496" t="s">
        <v>893</v>
      </c>
      <c r="K5470" s="187">
        <f t="shared" si="255"/>
        <v>141.34</v>
      </c>
      <c r="L5470" s="188">
        <f t="shared" si="256"/>
        <v>141.34</v>
      </c>
      <c r="M5470" s="185"/>
      <c r="N5470" s="186">
        <f t="shared" si="257"/>
        <v>101161</v>
      </c>
    </row>
    <row r="5471" spans="1:14" ht="13.5" x14ac:dyDescent="0.25">
      <c r="A5471" s="494">
        <v>101163</v>
      </c>
      <c r="B5471" s="495" t="s">
        <v>7415</v>
      </c>
      <c r="C5471" s="495" t="s">
        <v>222</v>
      </c>
      <c r="D5471" s="495" t="s">
        <v>836</v>
      </c>
      <c r="E5471" s="495" t="s">
        <v>26889</v>
      </c>
      <c r="F5471" s="496" t="s">
        <v>26890</v>
      </c>
      <c r="G5471" s="496" t="s">
        <v>26891</v>
      </c>
      <c r="H5471" s="496" t="s">
        <v>893</v>
      </c>
      <c r="I5471" s="496" t="s">
        <v>248</v>
      </c>
      <c r="J5471" s="496" t="s">
        <v>248</v>
      </c>
      <c r="K5471" s="187">
        <f t="shared" si="255"/>
        <v>518.73</v>
      </c>
      <c r="L5471" s="188">
        <f t="shared" si="256"/>
        <v>518.73</v>
      </c>
      <c r="M5471" s="185"/>
      <c r="N5471" s="186">
        <f t="shared" si="257"/>
        <v>101163</v>
      </c>
    </row>
    <row r="5472" spans="1:14" ht="13.5" x14ac:dyDescent="0.25">
      <c r="A5472" s="494">
        <v>101164</v>
      </c>
      <c r="B5472" s="495" t="s">
        <v>7416</v>
      </c>
      <c r="C5472" s="495" t="s">
        <v>222</v>
      </c>
      <c r="D5472" s="495" t="s">
        <v>836</v>
      </c>
      <c r="E5472" s="495" t="s">
        <v>26892</v>
      </c>
      <c r="F5472" s="496" t="s">
        <v>26893</v>
      </c>
      <c r="G5472" s="496" t="s">
        <v>26894</v>
      </c>
      <c r="H5472" s="496" t="s">
        <v>864</v>
      </c>
      <c r="I5472" s="496" t="s">
        <v>248</v>
      </c>
      <c r="J5472" s="496" t="s">
        <v>893</v>
      </c>
      <c r="K5472" s="187">
        <f t="shared" si="255"/>
        <v>527.47</v>
      </c>
      <c r="L5472" s="188">
        <f t="shared" si="256"/>
        <v>527.47</v>
      </c>
      <c r="M5472" s="185"/>
      <c r="N5472" s="186">
        <f t="shared" si="257"/>
        <v>101164</v>
      </c>
    </row>
    <row r="5473" spans="1:14" ht="13.5" x14ac:dyDescent="0.25">
      <c r="A5473" s="494">
        <v>96358</v>
      </c>
      <c r="B5473" s="495" t="s">
        <v>7417</v>
      </c>
      <c r="C5473" s="495" t="s">
        <v>222</v>
      </c>
      <c r="D5473" s="495" t="s">
        <v>836</v>
      </c>
      <c r="E5473" s="495" t="s">
        <v>19505</v>
      </c>
      <c r="F5473" s="496" t="s">
        <v>1397</v>
      </c>
      <c r="G5473" s="496" t="s">
        <v>19486</v>
      </c>
      <c r="H5473" s="496" t="s">
        <v>248</v>
      </c>
      <c r="I5473" s="496" t="s">
        <v>248</v>
      </c>
      <c r="J5473" s="496" t="s">
        <v>248</v>
      </c>
      <c r="K5473" s="187">
        <f t="shared" si="255"/>
        <v>69.739999999999995</v>
      </c>
      <c r="L5473" s="188">
        <f t="shared" si="256"/>
        <v>69.739999999999995</v>
      </c>
      <c r="M5473" s="185"/>
      <c r="N5473" s="186">
        <f t="shared" si="257"/>
        <v>96358</v>
      </c>
    </row>
    <row r="5474" spans="1:14" ht="13.5" x14ac:dyDescent="0.25">
      <c r="A5474" s="494">
        <v>96359</v>
      </c>
      <c r="B5474" s="495" t="s">
        <v>7418</v>
      </c>
      <c r="C5474" s="495" t="s">
        <v>222</v>
      </c>
      <c r="D5474" s="495" t="s">
        <v>836</v>
      </c>
      <c r="E5474" s="495" t="s">
        <v>26895</v>
      </c>
      <c r="F5474" s="496" t="s">
        <v>1050</v>
      </c>
      <c r="G5474" s="496" t="s">
        <v>21960</v>
      </c>
      <c r="H5474" s="496" t="s">
        <v>248</v>
      </c>
      <c r="I5474" s="496" t="s">
        <v>248</v>
      </c>
      <c r="J5474" s="496" t="s">
        <v>248</v>
      </c>
      <c r="K5474" s="187">
        <f t="shared" si="255"/>
        <v>81.19</v>
      </c>
      <c r="L5474" s="188">
        <f t="shared" si="256"/>
        <v>81.19</v>
      </c>
      <c r="M5474" s="185"/>
      <c r="N5474" s="186">
        <f t="shared" si="257"/>
        <v>96359</v>
      </c>
    </row>
    <row r="5475" spans="1:14" ht="13.5" x14ac:dyDescent="0.25">
      <c r="A5475" s="494">
        <v>96360</v>
      </c>
      <c r="B5475" s="495" t="s">
        <v>7419</v>
      </c>
      <c r="C5475" s="495" t="s">
        <v>222</v>
      </c>
      <c r="D5475" s="495" t="s">
        <v>836</v>
      </c>
      <c r="E5475" s="495" t="s">
        <v>26896</v>
      </c>
      <c r="F5475" s="496" t="s">
        <v>979</v>
      </c>
      <c r="G5475" s="496" t="s">
        <v>26897</v>
      </c>
      <c r="H5475" s="496" t="s">
        <v>248</v>
      </c>
      <c r="I5475" s="496" t="s">
        <v>248</v>
      </c>
      <c r="J5475" s="496" t="s">
        <v>248</v>
      </c>
      <c r="K5475" s="187">
        <f t="shared" si="255"/>
        <v>100.29</v>
      </c>
      <c r="L5475" s="188">
        <f t="shared" si="256"/>
        <v>100.29</v>
      </c>
      <c r="M5475" s="185"/>
      <c r="N5475" s="186">
        <f t="shared" si="257"/>
        <v>96360</v>
      </c>
    </row>
    <row r="5476" spans="1:14" ht="13.5" x14ac:dyDescent="0.25">
      <c r="A5476" s="494">
        <v>96361</v>
      </c>
      <c r="B5476" s="495" t="s">
        <v>7420</v>
      </c>
      <c r="C5476" s="495" t="s">
        <v>222</v>
      </c>
      <c r="D5476" s="495" t="s">
        <v>836</v>
      </c>
      <c r="E5476" s="495" t="s">
        <v>26898</v>
      </c>
      <c r="F5476" s="496" t="s">
        <v>16037</v>
      </c>
      <c r="G5476" s="496" t="s">
        <v>26899</v>
      </c>
      <c r="H5476" s="496" t="s">
        <v>248</v>
      </c>
      <c r="I5476" s="496" t="s">
        <v>248</v>
      </c>
      <c r="J5476" s="496" t="s">
        <v>248</v>
      </c>
      <c r="K5476" s="187">
        <f t="shared" si="255"/>
        <v>123.02</v>
      </c>
      <c r="L5476" s="188">
        <f t="shared" si="256"/>
        <v>123.02</v>
      </c>
      <c r="M5476" s="185"/>
      <c r="N5476" s="186">
        <f t="shared" si="257"/>
        <v>96361</v>
      </c>
    </row>
    <row r="5477" spans="1:14" ht="13.5" x14ac:dyDescent="0.25">
      <c r="A5477" s="494">
        <v>96362</v>
      </c>
      <c r="B5477" s="495" t="s">
        <v>7421</v>
      </c>
      <c r="C5477" s="495" t="s">
        <v>222</v>
      </c>
      <c r="D5477" s="495" t="s">
        <v>836</v>
      </c>
      <c r="E5477" s="495" t="s">
        <v>26900</v>
      </c>
      <c r="F5477" s="496" t="s">
        <v>360</v>
      </c>
      <c r="G5477" s="496" t="s">
        <v>26901</v>
      </c>
      <c r="H5477" s="496" t="s">
        <v>248</v>
      </c>
      <c r="I5477" s="496" t="s">
        <v>248</v>
      </c>
      <c r="J5477" s="496" t="s">
        <v>248</v>
      </c>
      <c r="K5477" s="187">
        <f t="shared" si="255"/>
        <v>87.84</v>
      </c>
      <c r="L5477" s="188">
        <f t="shared" si="256"/>
        <v>87.84</v>
      </c>
      <c r="M5477" s="185"/>
      <c r="N5477" s="186">
        <f t="shared" si="257"/>
        <v>96362</v>
      </c>
    </row>
    <row r="5478" spans="1:14" ht="13.5" x14ac:dyDescent="0.25">
      <c r="A5478" s="494">
        <v>96363</v>
      </c>
      <c r="B5478" s="495" t="s">
        <v>7423</v>
      </c>
      <c r="C5478" s="495" t="s">
        <v>222</v>
      </c>
      <c r="D5478" s="495" t="s">
        <v>836</v>
      </c>
      <c r="E5478" s="495" t="s">
        <v>18615</v>
      </c>
      <c r="F5478" s="496" t="s">
        <v>768</v>
      </c>
      <c r="G5478" s="496" t="s">
        <v>26902</v>
      </c>
      <c r="H5478" s="496" t="s">
        <v>248</v>
      </c>
      <c r="I5478" s="496" t="s">
        <v>248</v>
      </c>
      <c r="J5478" s="496" t="s">
        <v>248</v>
      </c>
      <c r="K5478" s="187">
        <f t="shared" si="255"/>
        <v>99.43</v>
      </c>
      <c r="L5478" s="188">
        <f t="shared" si="256"/>
        <v>99.43</v>
      </c>
      <c r="M5478" s="185"/>
      <c r="N5478" s="186">
        <f t="shared" si="257"/>
        <v>96363</v>
      </c>
    </row>
    <row r="5479" spans="1:14" ht="13.5" x14ac:dyDescent="0.25">
      <c r="A5479" s="494">
        <v>96364</v>
      </c>
      <c r="B5479" s="495" t="s">
        <v>7424</v>
      </c>
      <c r="C5479" s="495" t="s">
        <v>222</v>
      </c>
      <c r="D5479" s="495" t="s">
        <v>836</v>
      </c>
      <c r="E5479" s="495" t="s">
        <v>26903</v>
      </c>
      <c r="F5479" s="496" t="s">
        <v>2909</v>
      </c>
      <c r="G5479" s="496" t="s">
        <v>26904</v>
      </c>
      <c r="H5479" s="496" t="s">
        <v>248</v>
      </c>
      <c r="I5479" s="496" t="s">
        <v>248</v>
      </c>
      <c r="J5479" s="496" t="s">
        <v>248</v>
      </c>
      <c r="K5479" s="187">
        <f t="shared" si="255"/>
        <v>118.43</v>
      </c>
      <c r="L5479" s="188">
        <f t="shared" si="256"/>
        <v>118.43</v>
      </c>
      <c r="M5479" s="185"/>
      <c r="N5479" s="186">
        <f t="shared" si="257"/>
        <v>96364</v>
      </c>
    </row>
    <row r="5480" spans="1:14" ht="13.5" x14ac:dyDescent="0.25">
      <c r="A5480" s="494">
        <v>96365</v>
      </c>
      <c r="B5480" s="495" t="s">
        <v>7426</v>
      </c>
      <c r="C5480" s="495" t="s">
        <v>222</v>
      </c>
      <c r="D5480" s="495" t="s">
        <v>836</v>
      </c>
      <c r="E5480" s="495" t="s">
        <v>26905</v>
      </c>
      <c r="F5480" s="496" t="s">
        <v>3713</v>
      </c>
      <c r="G5480" s="496" t="s">
        <v>20881</v>
      </c>
      <c r="H5480" s="496" t="s">
        <v>248</v>
      </c>
      <c r="I5480" s="496" t="s">
        <v>248</v>
      </c>
      <c r="J5480" s="496" t="s">
        <v>248</v>
      </c>
      <c r="K5480" s="187">
        <f t="shared" si="255"/>
        <v>141.24</v>
      </c>
      <c r="L5480" s="188">
        <f t="shared" si="256"/>
        <v>141.24</v>
      </c>
      <c r="M5480" s="185"/>
      <c r="N5480" s="186">
        <f t="shared" si="257"/>
        <v>96365</v>
      </c>
    </row>
    <row r="5481" spans="1:14" ht="13.5" x14ac:dyDescent="0.25">
      <c r="A5481" s="494">
        <v>96366</v>
      </c>
      <c r="B5481" s="495" t="s">
        <v>7427</v>
      </c>
      <c r="C5481" s="495" t="s">
        <v>222</v>
      </c>
      <c r="D5481" s="495" t="s">
        <v>836</v>
      </c>
      <c r="E5481" s="495" t="s">
        <v>20859</v>
      </c>
      <c r="F5481" s="496" t="s">
        <v>3756</v>
      </c>
      <c r="G5481" s="496" t="s">
        <v>26906</v>
      </c>
      <c r="H5481" s="496" t="s">
        <v>248</v>
      </c>
      <c r="I5481" s="496" t="s">
        <v>248</v>
      </c>
      <c r="J5481" s="496" t="s">
        <v>248</v>
      </c>
      <c r="K5481" s="187">
        <f t="shared" si="255"/>
        <v>105.98</v>
      </c>
      <c r="L5481" s="188">
        <f t="shared" si="256"/>
        <v>105.98</v>
      </c>
      <c r="M5481" s="185"/>
      <c r="N5481" s="186">
        <f t="shared" si="257"/>
        <v>96366</v>
      </c>
    </row>
    <row r="5482" spans="1:14" ht="13.5" x14ac:dyDescent="0.25">
      <c r="A5482" s="494">
        <v>96367</v>
      </c>
      <c r="B5482" s="495" t="s">
        <v>7428</v>
      </c>
      <c r="C5482" s="495" t="s">
        <v>222</v>
      </c>
      <c r="D5482" s="495" t="s">
        <v>836</v>
      </c>
      <c r="E5482" s="495" t="s">
        <v>26907</v>
      </c>
      <c r="F5482" s="496" t="s">
        <v>19759</v>
      </c>
      <c r="G5482" s="496" t="s">
        <v>26908</v>
      </c>
      <c r="H5482" s="496" t="s">
        <v>248</v>
      </c>
      <c r="I5482" s="496" t="s">
        <v>248</v>
      </c>
      <c r="J5482" s="496" t="s">
        <v>248</v>
      </c>
      <c r="K5482" s="187">
        <f t="shared" si="255"/>
        <v>117.64</v>
      </c>
      <c r="L5482" s="188">
        <f t="shared" si="256"/>
        <v>117.64</v>
      </c>
      <c r="M5482" s="185"/>
      <c r="N5482" s="186">
        <f t="shared" si="257"/>
        <v>96367</v>
      </c>
    </row>
    <row r="5483" spans="1:14" ht="13.5" x14ac:dyDescent="0.25">
      <c r="A5483" s="494">
        <v>96368</v>
      </c>
      <c r="B5483" s="495" t="s">
        <v>7429</v>
      </c>
      <c r="C5483" s="495" t="s">
        <v>222</v>
      </c>
      <c r="D5483" s="495" t="s">
        <v>836</v>
      </c>
      <c r="E5483" s="495" t="s">
        <v>26909</v>
      </c>
      <c r="F5483" s="496" t="s">
        <v>781</v>
      </c>
      <c r="G5483" s="496" t="s">
        <v>26910</v>
      </c>
      <c r="H5483" s="496" t="s">
        <v>248</v>
      </c>
      <c r="I5483" s="496" t="s">
        <v>248</v>
      </c>
      <c r="J5483" s="496" t="s">
        <v>248</v>
      </c>
      <c r="K5483" s="187">
        <f t="shared" si="255"/>
        <v>136.55000000000001</v>
      </c>
      <c r="L5483" s="188">
        <f t="shared" si="256"/>
        <v>136.55000000000001</v>
      </c>
      <c r="M5483" s="185"/>
      <c r="N5483" s="186">
        <f t="shared" si="257"/>
        <v>96368</v>
      </c>
    </row>
    <row r="5484" spans="1:14" ht="13.5" x14ac:dyDescent="0.25">
      <c r="A5484" s="494">
        <v>96369</v>
      </c>
      <c r="B5484" s="495" t="s">
        <v>7430</v>
      </c>
      <c r="C5484" s="495" t="s">
        <v>222</v>
      </c>
      <c r="D5484" s="495" t="s">
        <v>836</v>
      </c>
      <c r="E5484" s="495" t="s">
        <v>23647</v>
      </c>
      <c r="F5484" s="496" t="s">
        <v>7151</v>
      </c>
      <c r="G5484" s="496" t="s">
        <v>26911</v>
      </c>
      <c r="H5484" s="496" t="s">
        <v>248</v>
      </c>
      <c r="I5484" s="496" t="s">
        <v>248</v>
      </c>
      <c r="J5484" s="496" t="s">
        <v>248</v>
      </c>
      <c r="K5484" s="187">
        <f t="shared" si="255"/>
        <v>159.47999999999999</v>
      </c>
      <c r="L5484" s="188">
        <f t="shared" si="256"/>
        <v>159.47999999999999</v>
      </c>
      <c r="M5484" s="185"/>
      <c r="N5484" s="186">
        <f t="shared" si="257"/>
        <v>96369</v>
      </c>
    </row>
    <row r="5485" spans="1:14" ht="13.5" x14ac:dyDescent="0.25">
      <c r="A5485" s="494">
        <v>96370</v>
      </c>
      <c r="B5485" s="495" t="s">
        <v>7431</v>
      </c>
      <c r="C5485" s="495" t="s">
        <v>222</v>
      </c>
      <c r="D5485" s="495" t="s">
        <v>836</v>
      </c>
      <c r="E5485" s="495" t="s">
        <v>18217</v>
      </c>
      <c r="F5485" s="496" t="s">
        <v>368</v>
      </c>
      <c r="G5485" s="496" t="s">
        <v>19067</v>
      </c>
      <c r="H5485" s="496" t="s">
        <v>248</v>
      </c>
      <c r="I5485" s="496" t="s">
        <v>248</v>
      </c>
      <c r="J5485" s="496" t="s">
        <v>248</v>
      </c>
      <c r="K5485" s="187">
        <f t="shared" si="255"/>
        <v>50.34</v>
      </c>
      <c r="L5485" s="188">
        <f t="shared" si="256"/>
        <v>50.34</v>
      </c>
      <c r="M5485" s="185"/>
      <c r="N5485" s="186">
        <f t="shared" si="257"/>
        <v>96370</v>
      </c>
    </row>
    <row r="5486" spans="1:14" ht="13.5" x14ac:dyDescent="0.25">
      <c r="A5486" s="494">
        <v>96371</v>
      </c>
      <c r="B5486" s="495" t="s">
        <v>7432</v>
      </c>
      <c r="C5486" s="495" t="s">
        <v>222</v>
      </c>
      <c r="D5486" s="495" t="s">
        <v>836</v>
      </c>
      <c r="E5486" s="495" t="s">
        <v>22255</v>
      </c>
      <c r="F5486" s="496" t="s">
        <v>19432</v>
      </c>
      <c r="G5486" s="496" t="s">
        <v>25013</v>
      </c>
      <c r="H5486" s="496" t="s">
        <v>248</v>
      </c>
      <c r="I5486" s="496" t="s">
        <v>248</v>
      </c>
      <c r="J5486" s="496" t="s">
        <v>248</v>
      </c>
      <c r="K5486" s="187">
        <f t="shared" si="255"/>
        <v>61.73</v>
      </c>
      <c r="L5486" s="188">
        <f t="shared" si="256"/>
        <v>61.73</v>
      </c>
      <c r="M5486" s="185"/>
      <c r="N5486" s="186">
        <f t="shared" si="257"/>
        <v>96371</v>
      </c>
    </row>
    <row r="5487" spans="1:14" ht="13.5" x14ac:dyDescent="0.25">
      <c r="A5487" s="494">
        <v>96373</v>
      </c>
      <c r="B5487" s="495" t="s">
        <v>7433</v>
      </c>
      <c r="C5487" s="495" t="s">
        <v>222</v>
      </c>
      <c r="D5487" s="495" t="s">
        <v>243</v>
      </c>
      <c r="E5487" s="495" t="s">
        <v>2870</v>
      </c>
      <c r="F5487" s="496" t="s">
        <v>499</v>
      </c>
      <c r="G5487" s="496" t="s">
        <v>1042</v>
      </c>
      <c r="H5487" s="496" t="s">
        <v>248</v>
      </c>
      <c r="I5487" s="496" t="s">
        <v>248</v>
      </c>
      <c r="J5487" s="496" t="s">
        <v>248</v>
      </c>
      <c r="K5487" s="187">
        <f t="shared" si="255"/>
        <v>11.05</v>
      </c>
      <c r="L5487" s="188">
        <f t="shared" si="256"/>
        <v>11.05</v>
      </c>
      <c r="M5487" s="185"/>
      <c r="N5487" s="186">
        <f t="shared" si="257"/>
        <v>96373</v>
      </c>
    </row>
    <row r="5488" spans="1:14" ht="13.5" x14ac:dyDescent="0.25">
      <c r="A5488" s="494">
        <v>96374</v>
      </c>
      <c r="B5488" s="495" t="s">
        <v>7434</v>
      </c>
      <c r="C5488" s="495" t="s">
        <v>222</v>
      </c>
      <c r="D5488" s="495" t="s">
        <v>243</v>
      </c>
      <c r="E5488" s="495" t="s">
        <v>19034</v>
      </c>
      <c r="F5488" s="496" t="s">
        <v>2241</v>
      </c>
      <c r="G5488" s="496" t="s">
        <v>19381</v>
      </c>
      <c r="H5488" s="496" t="s">
        <v>248</v>
      </c>
      <c r="I5488" s="496" t="s">
        <v>248</v>
      </c>
      <c r="J5488" s="496" t="s">
        <v>248</v>
      </c>
      <c r="K5488" s="187">
        <f t="shared" si="255"/>
        <v>30.07</v>
      </c>
      <c r="L5488" s="188">
        <f t="shared" si="256"/>
        <v>30.07</v>
      </c>
      <c r="M5488" s="185"/>
      <c r="N5488" s="186">
        <f t="shared" si="257"/>
        <v>96374</v>
      </c>
    </row>
    <row r="5489" spans="1:14" ht="13.5" x14ac:dyDescent="0.25">
      <c r="A5489" s="494">
        <v>102235</v>
      </c>
      <c r="B5489" s="495" t="s">
        <v>7436</v>
      </c>
      <c r="C5489" s="495" t="s">
        <v>222</v>
      </c>
      <c r="D5489" s="495" t="s">
        <v>836</v>
      </c>
      <c r="E5489" s="495" t="s">
        <v>26912</v>
      </c>
      <c r="F5489" s="496" t="s">
        <v>20287</v>
      </c>
      <c r="G5489" s="496" t="s">
        <v>26913</v>
      </c>
      <c r="H5489" s="496" t="s">
        <v>887</v>
      </c>
      <c r="I5489" s="496" t="s">
        <v>248</v>
      </c>
      <c r="J5489" s="496" t="s">
        <v>586</v>
      </c>
      <c r="K5489" s="187">
        <f t="shared" si="255"/>
        <v>235.12</v>
      </c>
      <c r="L5489" s="188">
        <f t="shared" si="256"/>
        <v>235.12</v>
      </c>
      <c r="M5489" s="185"/>
      <c r="N5489" s="186">
        <f t="shared" si="257"/>
        <v>102235</v>
      </c>
    </row>
    <row r="5490" spans="1:14" ht="13.5" x14ac:dyDescent="0.25">
      <c r="A5490" s="494">
        <v>102253</v>
      </c>
      <c r="B5490" s="495" t="s">
        <v>7437</v>
      </c>
      <c r="C5490" s="495" t="s">
        <v>222</v>
      </c>
      <c r="D5490" s="495" t="s">
        <v>836</v>
      </c>
      <c r="E5490" s="495" t="s">
        <v>26914</v>
      </c>
      <c r="F5490" s="496" t="s">
        <v>19777</v>
      </c>
      <c r="G5490" s="496" t="s">
        <v>26915</v>
      </c>
      <c r="H5490" s="496" t="s">
        <v>857</v>
      </c>
      <c r="I5490" s="496" t="s">
        <v>248</v>
      </c>
      <c r="J5490" s="496" t="s">
        <v>845</v>
      </c>
      <c r="K5490" s="187">
        <f t="shared" si="255"/>
        <v>715.21999999999991</v>
      </c>
      <c r="L5490" s="188">
        <f t="shared" si="256"/>
        <v>715.22</v>
      </c>
      <c r="M5490" s="185"/>
      <c r="N5490" s="186">
        <f t="shared" si="257"/>
        <v>102253</v>
      </c>
    </row>
    <row r="5491" spans="1:14" ht="13.5" x14ac:dyDescent="0.25">
      <c r="A5491" s="494">
        <v>102254</v>
      </c>
      <c r="B5491" s="495" t="s">
        <v>7438</v>
      </c>
      <c r="C5491" s="495" t="s">
        <v>222</v>
      </c>
      <c r="D5491" s="495" t="s">
        <v>836</v>
      </c>
      <c r="E5491" s="495" t="s">
        <v>26916</v>
      </c>
      <c r="F5491" s="496" t="s">
        <v>20054</v>
      </c>
      <c r="G5491" s="496" t="s">
        <v>26917</v>
      </c>
      <c r="H5491" s="496" t="s">
        <v>857</v>
      </c>
      <c r="I5491" s="496" t="s">
        <v>248</v>
      </c>
      <c r="J5491" s="496" t="s">
        <v>845</v>
      </c>
      <c r="K5491" s="187">
        <f t="shared" si="255"/>
        <v>412.62</v>
      </c>
      <c r="L5491" s="188">
        <f t="shared" si="256"/>
        <v>412.62</v>
      </c>
      <c r="M5491" s="185"/>
      <c r="N5491" s="186">
        <f t="shared" si="257"/>
        <v>102254</v>
      </c>
    </row>
    <row r="5492" spans="1:14" ht="13.5" x14ac:dyDescent="0.25">
      <c r="A5492" s="494">
        <v>102255</v>
      </c>
      <c r="B5492" s="495" t="s">
        <v>7439</v>
      </c>
      <c r="C5492" s="495" t="s">
        <v>222</v>
      </c>
      <c r="D5492" s="495" t="s">
        <v>836</v>
      </c>
      <c r="E5492" s="495" t="s">
        <v>26918</v>
      </c>
      <c r="F5492" s="496" t="s">
        <v>26919</v>
      </c>
      <c r="G5492" s="496" t="s">
        <v>26920</v>
      </c>
      <c r="H5492" s="496" t="s">
        <v>1319</v>
      </c>
      <c r="I5492" s="496" t="s">
        <v>248</v>
      </c>
      <c r="J5492" s="496" t="s">
        <v>1585</v>
      </c>
      <c r="K5492" s="187">
        <f t="shared" si="255"/>
        <v>681.8599999999999</v>
      </c>
      <c r="L5492" s="188">
        <f t="shared" si="256"/>
        <v>681.86</v>
      </c>
      <c r="M5492" s="185"/>
      <c r="N5492" s="186">
        <f t="shared" si="257"/>
        <v>102255</v>
      </c>
    </row>
    <row r="5493" spans="1:14" ht="13.5" x14ac:dyDescent="0.25">
      <c r="A5493" s="494">
        <v>102256</v>
      </c>
      <c r="B5493" s="495" t="s">
        <v>7440</v>
      </c>
      <c r="C5493" s="495" t="s">
        <v>222</v>
      </c>
      <c r="D5493" s="495" t="s">
        <v>836</v>
      </c>
      <c r="E5493" s="495" t="s">
        <v>26921</v>
      </c>
      <c r="F5493" s="496" t="s">
        <v>25461</v>
      </c>
      <c r="G5493" s="496" t="s">
        <v>26922</v>
      </c>
      <c r="H5493" s="496" t="s">
        <v>248</v>
      </c>
      <c r="I5493" s="496" t="s">
        <v>248</v>
      </c>
      <c r="J5493" s="496" t="s">
        <v>248</v>
      </c>
      <c r="K5493" s="187">
        <f t="shared" si="255"/>
        <v>489.45</v>
      </c>
      <c r="L5493" s="188">
        <f t="shared" si="256"/>
        <v>489.45</v>
      </c>
      <c r="M5493" s="185"/>
      <c r="N5493" s="186">
        <f t="shared" si="257"/>
        <v>102256</v>
      </c>
    </row>
    <row r="5494" spans="1:14" ht="13.5" x14ac:dyDescent="0.25">
      <c r="A5494" s="494">
        <v>102257</v>
      </c>
      <c r="B5494" s="495" t="s">
        <v>7441</v>
      </c>
      <c r="C5494" s="495" t="s">
        <v>222</v>
      </c>
      <c r="D5494" s="495" t="s">
        <v>836</v>
      </c>
      <c r="E5494" s="495" t="s">
        <v>26923</v>
      </c>
      <c r="F5494" s="496" t="s">
        <v>20436</v>
      </c>
      <c r="G5494" s="496" t="s">
        <v>26924</v>
      </c>
      <c r="H5494" s="496" t="s">
        <v>1287</v>
      </c>
      <c r="I5494" s="496" t="s">
        <v>248</v>
      </c>
      <c r="J5494" s="496" t="s">
        <v>862</v>
      </c>
      <c r="K5494" s="187">
        <f t="shared" si="255"/>
        <v>212.04</v>
      </c>
      <c r="L5494" s="188">
        <f t="shared" si="256"/>
        <v>212.04</v>
      </c>
      <c r="M5494" s="185"/>
      <c r="N5494" s="186">
        <f t="shared" si="257"/>
        <v>102257</v>
      </c>
    </row>
    <row r="5495" spans="1:14" ht="13.5" x14ac:dyDescent="0.25">
      <c r="A5495" s="494">
        <v>102258</v>
      </c>
      <c r="B5495" s="495" t="s">
        <v>7442</v>
      </c>
      <c r="C5495" s="495" t="s">
        <v>222</v>
      </c>
      <c r="D5495" s="495" t="s">
        <v>836</v>
      </c>
      <c r="E5495" s="495" t="s">
        <v>26925</v>
      </c>
      <c r="F5495" s="496" t="s">
        <v>26926</v>
      </c>
      <c r="G5495" s="496" t="s">
        <v>20072</v>
      </c>
      <c r="H5495" s="496" t="s">
        <v>586</v>
      </c>
      <c r="I5495" s="496" t="s">
        <v>248</v>
      </c>
      <c r="J5495" s="496" t="s">
        <v>838</v>
      </c>
      <c r="K5495" s="187">
        <f t="shared" si="255"/>
        <v>200.66</v>
      </c>
      <c r="L5495" s="188">
        <f t="shared" si="256"/>
        <v>200.66</v>
      </c>
      <c r="M5495" s="185"/>
      <c r="N5495" s="186">
        <f t="shared" si="257"/>
        <v>102258</v>
      </c>
    </row>
    <row r="5496" spans="1:14" ht="13.5" x14ac:dyDescent="0.25">
      <c r="A5496" s="494">
        <v>101154</v>
      </c>
      <c r="B5496" s="495" t="s">
        <v>7443</v>
      </c>
      <c r="C5496" s="495" t="s">
        <v>222</v>
      </c>
      <c r="D5496" s="495" t="s">
        <v>836</v>
      </c>
      <c r="E5496" s="495" t="s">
        <v>6923</v>
      </c>
      <c r="F5496" s="496" t="s">
        <v>20428</v>
      </c>
      <c r="G5496" s="496" t="s">
        <v>26050</v>
      </c>
      <c r="H5496" s="496" t="s">
        <v>893</v>
      </c>
      <c r="I5496" s="496" t="s">
        <v>248</v>
      </c>
      <c r="J5496" s="496" t="s">
        <v>893</v>
      </c>
      <c r="K5496" s="187">
        <f t="shared" si="255"/>
        <v>86.32</v>
      </c>
      <c r="L5496" s="188">
        <f t="shared" si="256"/>
        <v>86.320000000000007</v>
      </c>
      <c r="M5496" s="185"/>
      <c r="N5496" s="186">
        <f t="shared" si="257"/>
        <v>101154</v>
      </c>
    </row>
    <row r="5497" spans="1:14" ht="13.5" x14ac:dyDescent="0.25">
      <c r="A5497" s="494">
        <v>101155</v>
      </c>
      <c r="B5497" s="495" t="s">
        <v>7444</v>
      </c>
      <c r="C5497" s="495" t="s">
        <v>222</v>
      </c>
      <c r="D5497" s="495" t="s">
        <v>836</v>
      </c>
      <c r="E5497" s="495" t="s">
        <v>26927</v>
      </c>
      <c r="F5497" s="496" t="s">
        <v>4398</v>
      </c>
      <c r="G5497" s="496" t="s">
        <v>26928</v>
      </c>
      <c r="H5497" s="496" t="s">
        <v>893</v>
      </c>
      <c r="I5497" s="496" t="s">
        <v>248</v>
      </c>
      <c r="J5497" s="496" t="s">
        <v>893</v>
      </c>
      <c r="K5497" s="187">
        <f t="shared" si="255"/>
        <v>122.61</v>
      </c>
      <c r="L5497" s="188">
        <f t="shared" si="256"/>
        <v>122.61000000000001</v>
      </c>
      <c r="M5497" s="185"/>
      <c r="N5497" s="186">
        <f t="shared" si="257"/>
        <v>101155</v>
      </c>
    </row>
    <row r="5498" spans="1:14" ht="13.5" x14ac:dyDescent="0.25">
      <c r="A5498" s="494">
        <v>101156</v>
      </c>
      <c r="B5498" s="495" t="s">
        <v>7445</v>
      </c>
      <c r="C5498" s="495" t="s">
        <v>222</v>
      </c>
      <c r="D5498" s="495" t="s">
        <v>836</v>
      </c>
      <c r="E5498" s="495" t="s">
        <v>26929</v>
      </c>
      <c r="F5498" s="496" t="s">
        <v>20399</v>
      </c>
      <c r="G5498" s="496" t="s">
        <v>26930</v>
      </c>
      <c r="H5498" s="496" t="s">
        <v>893</v>
      </c>
      <c r="I5498" s="496" t="s">
        <v>248</v>
      </c>
      <c r="J5498" s="496" t="s">
        <v>893</v>
      </c>
      <c r="K5498" s="187">
        <f t="shared" si="255"/>
        <v>182.28</v>
      </c>
      <c r="L5498" s="188">
        <f t="shared" si="256"/>
        <v>182.27999999999997</v>
      </c>
      <c r="M5498" s="185"/>
      <c r="N5498" s="186">
        <f t="shared" si="257"/>
        <v>101156</v>
      </c>
    </row>
    <row r="5499" spans="1:14" ht="13.5" x14ac:dyDescent="0.25">
      <c r="A5499" s="494">
        <v>101810</v>
      </c>
      <c r="B5499" s="495" t="s">
        <v>7446</v>
      </c>
      <c r="C5499" s="495" t="s">
        <v>222</v>
      </c>
      <c r="D5499" s="495" t="s">
        <v>2411</v>
      </c>
      <c r="E5499" s="495" t="s">
        <v>26931</v>
      </c>
      <c r="F5499" s="496" t="s">
        <v>26932</v>
      </c>
      <c r="G5499" s="496" t="s">
        <v>26933</v>
      </c>
      <c r="H5499" s="496" t="s">
        <v>3923</v>
      </c>
      <c r="I5499" s="496" t="s">
        <v>248</v>
      </c>
      <c r="J5499" s="496" t="s">
        <v>251</v>
      </c>
      <c r="K5499" s="187">
        <f t="shared" si="255"/>
        <v>1282.32</v>
      </c>
      <c r="L5499" s="188">
        <f t="shared" si="256"/>
        <v>1282.32</v>
      </c>
      <c r="M5499" s="185"/>
      <c r="N5499" s="186">
        <f t="shared" si="257"/>
        <v>101810</v>
      </c>
    </row>
    <row r="5500" spans="1:14" ht="13.5" x14ac:dyDescent="0.25">
      <c r="A5500" s="494">
        <v>101811</v>
      </c>
      <c r="B5500" s="495" t="s">
        <v>7447</v>
      </c>
      <c r="C5500" s="495" t="s">
        <v>222</v>
      </c>
      <c r="D5500" s="495" t="s">
        <v>2411</v>
      </c>
      <c r="E5500" s="495" t="s">
        <v>26934</v>
      </c>
      <c r="F5500" s="496" t="s">
        <v>26935</v>
      </c>
      <c r="G5500" s="496" t="s">
        <v>26936</v>
      </c>
      <c r="H5500" s="496" t="s">
        <v>3139</v>
      </c>
      <c r="I5500" s="496" t="s">
        <v>248</v>
      </c>
      <c r="J5500" s="496" t="s">
        <v>248</v>
      </c>
      <c r="K5500" s="187">
        <f t="shared" si="255"/>
        <v>1109.49</v>
      </c>
      <c r="L5500" s="188">
        <f t="shared" si="256"/>
        <v>1109.49</v>
      </c>
      <c r="M5500" s="185"/>
      <c r="N5500" s="186">
        <f t="shared" si="257"/>
        <v>101811</v>
      </c>
    </row>
    <row r="5501" spans="1:14" ht="13.5" x14ac:dyDescent="0.25">
      <c r="A5501" s="494">
        <v>101812</v>
      </c>
      <c r="B5501" s="495" t="s">
        <v>7448</v>
      </c>
      <c r="C5501" s="495" t="s">
        <v>222</v>
      </c>
      <c r="D5501" s="495" t="s">
        <v>2411</v>
      </c>
      <c r="E5501" s="495" t="s">
        <v>26937</v>
      </c>
      <c r="F5501" s="496" t="s">
        <v>26938</v>
      </c>
      <c r="G5501" s="496" t="s">
        <v>26939</v>
      </c>
      <c r="H5501" s="496" t="s">
        <v>26940</v>
      </c>
      <c r="I5501" s="496" t="s">
        <v>248</v>
      </c>
      <c r="J5501" s="496" t="s">
        <v>1302</v>
      </c>
      <c r="K5501" s="187">
        <f t="shared" si="255"/>
        <v>1403.27</v>
      </c>
      <c r="L5501" s="188">
        <f t="shared" si="256"/>
        <v>1403.27</v>
      </c>
      <c r="M5501" s="185"/>
      <c r="N5501" s="186">
        <f t="shared" si="257"/>
        <v>101812</v>
      </c>
    </row>
    <row r="5502" spans="1:14" ht="13.5" x14ac:dyDescent="0.25">
      <c r="A5502" s="494">
        <v>101813</v>
      </c>
      <c r="B5502" s="495" t="s">
        <v>7449</v>
      </c>
      <c r="C5502" s="495" t="s">
        <v>222</v>
      </c>
      <c r="D5502" s="495" t="s">
        <v>2411</v>
      </c>
      <c r="E5502" s="495" t="s">
        <v>26941</v>
      </c>
      <c r="F5502" s="496" t="s">
        <v>19518</v>
      </c>
      <c r="G5502" s="496" t="s">
        <v>26942</v>
      </c>
      <c r="H5502" s="496" t="s">
        <v>26943</v>
      </c>
      <c r="I5502" s="496" t="s">
        <v>248</v>
      </c>
      <c r="J5502" s="496" t="s">
        <v>248</v>
      </c>
      <c r="K5502" s="187">
        <f t="shared" si="255"/>
        <v>1230.4099999999999</v>
      </c>
      <c r="L5502" s="188">
        <f t="shared" si="256"/>
        <v>1230.4099999999999</v>
      </c>
      <c r="M5502" s="185"/>
      <c r="N5502" s="186">
        <f t="shared" si="257"/>
        <v>101813</v>
      </c>
    </row>
    <row r="5503" spans="1:14" ht="13.5" x14ac:dyDescent="0.25">
      <c r="A5503" s="494">
        <v>101814</v>
      </c>
      <c r="B5503" s="495" t="s">
        <v>7450</v>
      </c>
      <c r="C5503" s="495" t="s">
        <v>222</v>
      </c>
      <c r="D5503" s="495" t="s">
        <v>836</v>
      </c>
      <c r="E5503" s="495" t="s">
        <v>19572</v>
      </c>
      <c r="F5503" s="496" t="s">
        <v>20009</v>
      </c>
      <c r="G5503" s="496" t="s">
        <v>26944</v>
      </c>
      <c r="H5503" s="496" t="s">
        <v>843</v>
      </c>
      <c r="I5503" s="496" t="s">
        <v>248</v>
      </c>
      <c r="J5503" s="496" t="s">
        <v>248</v>
      </c>
      <c r="K5503" s="187">
        <f t="shared" si="255"/>
        <v>29.259999999999998</v>
      </c>
      <c r="L5503" s="188">
        <f t="shared" si="256"/>
        <v>29.259999999999998</v>
      </c>
      <c r="M5503" s="185"/>
      <c r="N5503" s="186">
        <f t="shared" si="257"/>
        <v>101814</v>
      </c>
    </row>
    <row r="5504" spans="1:14" ht="13.5" x14ac:dyDescent="0.25">
      <c r="A5504" s="494">
        <v>101815</v>
      </c>
      <c r="B5504" s="495" t="s">
        <v>7451</v>
      </c>
      <c r="C5504" s="495" t="s">
        <v>222</v>
      </c>
      <c r="D5504" s="495" t="s">
        <v>836</v>
      </c>
      <c r="E5504" s="495" t="s">
        <v>26371</v>
      </c>
      <c r="F5504" s="496" t="s">
        <v>26945</v>
      </c>
      <c r="G5504" s="496" t="s">
        <v>21158</v>
      </c>
      <c r="H5504" s="496" t="s">
        <v>849</v>
      </c>
      <c r="I5504" s="496" t="s">
        <v>248</v>
      </c>
      <c r="J5504" s="496" t="s">
        <v>248</v>
      </c>
      <c r="K5504" s="187">
        <f t="shared" si="255"/>
        <v>62.46</v>
      </c>
      <c r="L5504" s="188">
        <f t="shared" si="256"/>
        <v>62.46</v>
      </c>
      <c r="M5504" s="185"/>
      <c r="N5504" s="186">
        <f t="shared" si="257"/>
        <v>101815</v>
      </c>
    </row>
    <row r="5505" spans="1:14" ht="13.5" x14ac:dyDescent="0.25">
      <c r="A5505" s="494">
        <v>101816</v>
      </c>
      <c r="B5505" s="495" t="s">
        <v>7452</v>
      </c>
      <c r="C5505" s="495" t="s">
        <v>222</v>
      </c>
      <c r="D5505" s="495" t="s">
        <v>836</v>
      </c>
      <c r="E5505" s="495" t="s">
        <v>26946</v>
      </c>
      <c r="F5505" s="496" t="s">
        <v>21010</v>
      </c>
      <c r="G5505" s="496" t="s">
        <v>716</v>
      </c>
      <c r="H5505" s="496" t="s">
        <v>2306</v>
      </c>
      <c r="I5505" s="496" t="s">
        <v>248</v>
      </c>
      <c r="J5505" s="496" t="s">
        <v>871</v>
      </c>
      <c r="K5505" s="187">
        <f t="shared" si="255"/>
        <v>44.12</v>
      </c>
      <c r="L5505" s="188">
        <f t="shared" si="256"/>
        <v>44.12</v>
      </c>
      <c r="M5505" s="185"/>
      <c r="N5505" s="186">
        <f t="shared" si="257"/>
        <v>101816</v>
      </c>
    </row>
    <row r="5506" spans="1:14" ht="13.5" x14ac:dyDescent="0.25">
      <c r="A5506" s="494">
        <v>101817</v>
      </c>
      <c r="B5506" s="495" t="s">
        <v>7453</v>
      </c>
      <c r="C5506" s="495" t="s">
        <v>222</v>
      </c>
      <c r="D5506" s="495" t="s">
        <v>836</v>
      </c>
      <c r="E5506" s="495" t="s">
        <v>26508</v>
      </c>
      <c r="F5506" s="496" t="s">
        <v>7901</v>
      </c>
      <c r="G5506" s="496" t="s">
        <v>23064</v>
      </c>
      <c r="H5506" s="496" t="s">
        <v>586</v>
      </c>
      <c r="I5506" s="496" t="s">
        <v>248</v>
      </c>
      <c r="J5506" s="496" t="s">
        <v>248</v>
      </c>
      <c r="K5506" s="187">
        <f t="shared" si="255"/>
        <v>28.42</v>
      </c>
      <c r="L5506" s="188">
        <f t="shared" si="256"/>
        <v>28.42</v>
      </c>
      <c r="M5506" s="185"/>
      <c r="N5506" s="186">
        <f t="shared" si="257"/>
        <v>101817</v>
      </c>
    </row>
    <row r="5507" spans="1:14" ht="13.5" x14ac:dyDescent="0.25">
      <c r="A5507" s="494">
        <v>101818</v>
      </c>
      <c r="B5507" s="495" t="s">
        <v>7455</v>
      </c>
      <c r="C5507" s="495" t="s">
        <v>222</v>
      </c>
      <c r="D5507" s="495" t="s">
        <v>836</v>
      </c>
      <c r="E5507" s="495" t="s">
        <v>19763</v>
      </c>
      <c r="F5507" s="496" t="s">
        <v>7113</v>
      </c>
      <c r="G5507" s="496" t="s">
        <v>2266</v>
      </c>
      <c r="H5507" s="496" t="s">
        <v>1319</v>
      </c>
      <c r="I5507" s="496" t="s">
        <v>248</v>
      </c>
      <c r="J5507" s="496" t="s">
        <v>248</v>
      </c>
      <c r="K5507" s="187">
        <f t="shared" si="255"/>
        <v>44.32</v>
      </c>
      <c r="L5507" s="188">
        <f t="shared" si="256"/>
        <v>44.32</v>
      </c>
      <c r="M5507" s="185"/>
      <c r="N5507" s="186">
        <f t="shared" si="257"/>
        <v>101818</v>
      </c>
    </row>
    <row r="5508" spans="1:14" ht="13.5" x14ac:dyDescent="0.25">
      <c r="A5508" s="494">
        <v>101819</v>
      </c>
      <c r="B5508" s="495" t="s">
        <v>7456</v>
      </c>
      <c r="C5508" s="495" t="s">
        <v>222</v>
      </c>
      <c r="D5508" s="495" t="s">
        <v>836</v>
      </c>
      <c r="E5508" s="495" t="s">
        <v>20477</v>
      </c>
      <c r="F5508" s="496" t="s">
        <v>19943</v>
      </c>
      <c r="G5508" s="496" t="s">
        <v>20645</v>
      </c>
      <c r="H5508" s="496" t="s">
        <v>1434</v>
      </c>
      <c r="I5508" s="496" t="s">
        <v>248</v>
      </c>
      <c r="J5508" s="496" t="s">
        <v>893</v>
      </c>
      <c r="K5508" s="187">
        <f t="shared" si="255"/>
        <v>36.07</v>
      </c>
      <c r="L5508" s="188">
        <f t="shared" si="256"/>
        <v>36.07</v>
      </c>
      <c r="M5508" s="185"/>
      <c r="N5508" s="186">
        <f t="shared" si="257"/>
        <v>101819</v>
      </c>
    </row>
    <row r="5509" spans="1:14" ht="13.5" x14ac:dyDescent="0.25">
      <c r="A5509" s="494">
        <v>101820</v>
      </c>
      <c r="B5509" s="495" t="s">
        <v>7458</v>
      </c>
      <c r="C5509" s="495" t="s">
        <v>222</v>
      </c>
      <c r="D5509" s="495" t="s">
        <v>836</v>
      </c>
      <c r="E5509" s="495" t="s">
        <v>20974</v>
      </c>
      <c r="F5509" s="496" t="s">
        <v>19823</v>
      </c>
      <c r="G5509" s="496" t="s">
        <v>7993</v>
      </c>
      <c r="H5509" s="496" t="s">
        <v>857</v>
      </c>
      <c r="I5509" s="496" t="s">
        <v>248</v>
      </c>
      <c r="J5509" s="496" t="s">
        <v>248</v>
      </c>
      <c r="K5509" s="187">
        <f t="shared" si="255"/>
        <v>17.59</v>
      </c>
      <c r="L5509" s="188">
        <f t="shared" si="256"/>
        <v>17.59</v>
      </c>
      <c r="M5509" s="185"/>
      <c r="N5509" s="186">
        <f t="shared" si="257"/>
        <v>101820</v>
      </c>
    </row>
    <row r="5510" spans="1:14" ht="13.5" x14ac:dyDescent="0.25">
      <c r="A5510" s="494">
        <v>101822</v>
      </c>
      <c r="B5510" s="495" t="s">
        <v>7460</v>
      </c>
      <c r="C5510" s="495" t="s">
        <v>222</v>
      </c>
      <c r="D5510" s="495" t="s">
        <v>2411</v>
      </c>
      <c r="E5510" s="495" t="s">
        <v>21115</v>
      </c>
      <c r="F5510" s="496" t="s">
        <v>26947</v>
      </c>
      <c r="G5510" s="496" t="s">
        <v>16181</v>
      </c>
      <c r="H5510" s="496" t="s">
        <v>314</v>
      </c>
      <c r="I5510" s="496" t="s">
        <v>248</v>
      </c>
      <c r="J5510" s="496" t="s">
        <v>248</v>
      </c>
      <c r="K5510" s="187">
        <f t="shared" si="255"/>
        <v>37</v>
      </c>
      <c r="L5510" s="188">
        <f t="shared" si="256"/>
        <v>37</v>
      </c>
      <c r="M5510" s="185"/>
      <c r="N5510" s="186">
        <f t="shared" si="257"/>
        <v>101822</v>
      </c>
    </row>
    <row r="5511" spans="1:14" ht="13.5" x14ac:dyDescent="0.25">
      <c r="A5511" s="494">
        <v>101823</v>
      </c>
      <c r="B5511" s="495" t="s">
        <v>7462</v>
      </c>
      <c r="C5511" s="495" t="s">
        <v>222</v>
      </c>
      <c r="D5511" s="495" t="s">
        <v>2411</v>
      </c>
      <c r="E5511" s="495" t="s">
        <v>16317</v>
      </c>
      <c r="F5511" s="496" t="s">
        <v>26628</v>
      </c>
      <c r="G5511" s="496" t="s">
        <v>26948</v>
      </c>
      <c r="H5511" s="496" t="s">
        <v>314</v>
      </c>
      <c r="I5511" s="496" t="s">
        <v>248</v>
      </c>
      <c r="J5511" s="496" t="s">
        <v>248</v>
      </c>
      <c r="K5511" s="187">
        <f t="shared" si="255"/>
        <v>65.929999999999993</v>
      </c>
      <c r="L5511" s="188">
        <f t="shared" si="256"/>
        <v>65.929999999999993</v>
      </c>
      <c r="M5511" s="185"/>
      <c r="N5511" s="186">
        <f t="shared" si="257"/>
        <v>101823</v>
      </c>
    </row>
    <row r="5512" spans="1:14" ht="13.5" x14ac:dyDescent="0.25">
      <c r="A5512" s="494">
        <v>101824</v>
      </c>
      <c r="B5512" s="495" t="s">
        <v>7463</v>
      </c>
      <c r="C5512" s="495" t="s">
        <v>222</v>
      </c>
      <c r="D5512" s="495" t="s">
        <v>2411</v>
      </c>
      <c r="E5512" s="495" t="s">
        <v>26949</v>
      </c>
      <c r="F5512" s="496" t="s">
        <v>20267</v>
      </c>
      <c r="G5512" s="496" t="s">
        <v>21108</v>
      </c>
      <c r="H5512" s="496" t="s">
        <v>314</v>
      </c>
      <c r="I5512" s="496" t="s">
        <v>248</v>
      </c>
      <c r="J5512" s="496" t="s">
        <v>248</v>
      </c>
      <c r="K5512" s="187">
        <f t="shared" si="255"/>
        <v>92.85</v>
      </c>
      <c r="L5512" s="188">
        <f t="shared" si="256"/>
        <v>92.85</v>
      </c>
      <c r="M5512" s="185"/>
      <c r="N5512" s="186">
        <f t="shared" si="257"/>
        <v>101824</v>
      </c>
    </row>
    <row r="5513" spans="1:14" ht="13.5" x14ac:dyDescent="0.25">
      <c r="A5513" s="494">
        <v>101825</v>
      </c>
      <c r="B5513" s="495" t="s">
        <v>7464</v>
      </c>
      <c r="C5513" s="495" t="s">
        <v>222</v>
      </c>
      <c r="D5513" s="495" t="s">
        <v>2411</v>
      </c>
      <c r="E5513" s="495" t="s">
        <v>20945</v>
      </c>
      <c r="F5513" s="496" t="s">
        <v>26950</v>
      </c>
      <c r="G5513" s="496" t="s">
        <v>20373</v>
      </c>
      <c r="H5513" s="496" t="s">
        <v>314</v>
      </c>
      <c r="I5513" s="496" t="s">
        <v>248</v>
      </c>
      <c r="J5513" s="496" t="s">
        <v>248</v>
      </c>
      <c r="K5513" s="187">
        <f t="shared" ref="K5513:K5576" si="258">H5513+I5513+J5513+G5513</f>
        <v>119.03999999999999</v>
      </c>
      <c r="L5513" s="188">
        <f t="shared" ref="L5513:L5576" si="259">G5513+I5513+J5513+H5513</f>
        <v>119.03999999999999</v>
      </c>
      <c r="M5513" s="185"/>
      <c r="N5513" s="186">
        <f t="shared" ref="N5513:N5576" si="260">A5513</f>
        <v>101825</v>
      </c>
    </row>
    <row r="5514" spans="1:14" ht="13.5" x14ac:dyDescent="0.25">
      <c r="A5514" s="494">
        <v>101826</v>
      </c>
      <c r="B5514" s="495" t="s">
        <v>7465</v>
      </c>
      <c r="C5514" s="495" t="s">
        <v>222</v>
      </c>
      <c r="D5514" s="495" t="s">
        <v>2411</v>
      </c>
      <c r="E5514" s="495" t="s">
        <v>26951</v>
      </c>
      <c r="F5514" s="496" t="s">
        <v>25212</v>
      </c>
      <c r="G5514" s="496" t="s">
        <v>25464</v>
      </c>
      <c r="H5514" s="496" t="s">
        <v>314</v>
      </c>
      <c r="I5514" s="496" t="s">
        <v>248</v>
      </c>
      <c r="J5514" s="496" t="s">
        <v>248</v>
      </c>
      <c r="K5514" s="187">
        <f t="shared" si="258"/>
        <v>144.89000000000001</v>
      </c>
      <c r="L5514" s="188">
        <f t="shared" si="259"/>
        <v>144.89000000000001</v>
      </c>
      <c r="M5514" s="185"/>
      <c r="N5514" s="186">
        <f t="shared" si="260"/>
        <v>101826</v>
      </c>
    </row>
    <row r="5515" spans="1:14" ht="13.5" x14ac:dyDescent="0.25">
      <c r="A5515" s="494">
        <v>101827</v>
      </c>
      <c r="B5515" s="495" t="s">
        <v>7466</v>
      </c>
      <c r="C5515" s="495" t="s">
        <v>222</v>
      </c>
      <c r="D5515" s="495" t="s">
        <v>2411</v>
      </c>
      <c r="E5515" s="495" t="s">
        <v>26952</v>
      </c>
      <c r="F5515" s="496" t="s">
        <v>25212</v>
      </c>
      <c r="G5515" s="496" t="s">
        <v>26953</v>
      </c>
      <c r="H5515" s="496" t="s">
        <v>314</v>
      </c>
      <c r="I5515" s="496" t="s">
        <v>248</v>
      </c>
      <c r="J5515" s="496" t="s">
        <v>248</v>
      </c>
      <c r="K5515" s="187">
        <f t="shared" si="258"/>
        <v>145.62</v>
      </c>
      <c r="L5515" s="188">
        <f t="shared" si="259"/>
        <v>145.62</v>
      </c>
      <c r="M5515" s="185"/>
      <c r="N5515" s="186">
        <f t="shared" si="260"/>
        <v>101827</v>
      </c>
    </row>
    <row r="5516" spans="1:14" ht="13.5" x14ac:dyDescent="0.25">
      <c r="A5516" s="494">
        <v>101828</v>
      </c>
      <c r="B5516" s="495" t="s">
        <v>7467</v>
      </c>
      <c r="C5516" s="495" t="s">
        <v>222</v>
      </c>
      <c r="D5516" s="495" t="s">
        <v>2411</v>
      </c>
      <c r="E5516" s="495" t="s">
        <v>26954</v>
      </c>
      <c r="F5516" s="496" t="s">
        <v>26950</v>
      </c>
      <c r="G5516" s="496" t="s">
        <v>26955</v>
      </c>
      <c r="H5516" s="496" t="s">
        <v>314</v>
      </c>
      <c r="I5516" s="496" t="s">
        <v>248</v>
      </c>
      <c r="J5516" s="496" t="s">
        <v>248</v>
      </c>
      <c r="K5516" s="187">
        <f t="shared" si="258"/>
        <v>127.52</v>
      </c>
      <c r="L5516" s="188">
        <f t="shared" si="259"/>
        <v>127.52</v>
      </c>
      <c r="M5516" s="185"/>
      <c r="N5516" s="186">
        <f t="shared" si="260"/>
        <v>101828</v>
      </c>
    </row>
    <row r="5517" spans="1:14" ht="13.5" x14ac:dyDescent="0.25">
      <c r="A5517" s="494">
        <v>101829</v>
      </c>
      <c r="B5517" s="495" t="s">
        <v>7468</v>
      </c>
      <c r="C5517" s="495" t="s">
        <v>222</v>
      </c>
      <c r="D5517" s="495" t="s">
        <v>2411</v>
      </c>
      <c r="E5517" s="495" t="s">
        <v>26956</v>
      </c>
      <c r="F5517" s="496" t="s">
        <v>25212</v>
      </c>
      <c r="G5517" s="496" t="s">
        <v>20988</v>
      </c>
      <c r="H5517" s="496" t="s">
        <v>314</v>
      </c>
      <c r="I5517" s="496" t="s">
        <v>248</v>
      </c>
      <c r="J5517" s="496" t="s">
        <v>248</v>
      </c>
      <c r="K5517" s="187">
        <f t="shared" si="258"/>
        <v>197.09</v>
      </c>
      <c r="L5517" s="188">
        <f t="shared" si="259"/>
        <v>197.09</v>
      </c>
      <c r="M5517" s="185"/>
      <c r="N5517" s="186">
        <f t="shared" si="260"/>
        <v>101829</v>
      </c>
    </row>
    <row r="5518" spans="1:14" ht="13.5" x14ac:dyDescent="0.25">
      <c r="A5518" s="494">
        <v>101830</v>
      </c>
      <c r="B5518" s="495" t="s">
        <v>7469</v>
      </c>
      <c r="C5518" s="495" t="s">
        <v>222</v>
      </c>
      <c r="D5518" s="495" t="s">
        <v>2411</v>
      </c>
      <c r="E5518" s="495" t="s">
        <v>26957</v>
      </c>
      <c r="F5518" s="496" t="s">
        <v>19615</v>
      </c>
      <c r="G5518" s="496" t="s">
        <v>26958</v>
      </c>
      <c r="H5518" s="496" t="s">
        <v>314</v>
      </c>
      <c r="I5518" s="496" t="s">
        <v>248</v>
      </c>
      <c r="J5518" s="496" t="s">
        <v>248</v>
      </c>
      <c r="K5518" s="187">
        <f t="shared" si="258"/>
        <v>221.11</v>
      </c>
      <c r="L5518" s="188">
        <f t="shared" si="259"/>
        <v>221.11</v>
      </c>
      <c r="M5518" s="185"/>
      <c r="N5518" s="186">
        <f t="shared" si="260"/>
        <v>101830</v>
      </c>
    </row>
    <row r="5519" spans="1:14" ht="13.5" x14ac:dyDescent="0.25">
      <c r="A5519" s="494">
        <v>101831</v>
      </c>
      <c r="B5519" s="495" t="s">
        <v>7470</v>
      </c>
      <c r="C5519" s="495" t="s">
        <v>222</v>
      </c>
      <c r="D5519" s="495" t="s">
        <v>2411</v>
      </c>
      <c r="E5519" s="495" t="s">
        <v>24716</v>
      </c>
      <c r="F5519" s="496" t="s">
        <v>19615</v>
      </c>
      <c r="G5519" s="496" t="s">
        <v>21547</v>
      </c>
      <c r="H5519" s="496" t="s">
        <v>314</v>
      </c>
      <c r="I5519" s="496" t="s">
        <v>248</v>
      </c>
      <c r="J5519" s="496" t="s">
        <v>248</v>
      </c>
      <c r="K5519" s="187">
        <f t="shared" si="258"/>
        <v>244.78</v>
      </c>
      <c r="L5519" s="188">
        <f t="shared" si="259"/>
        <v>244.78</v>
      </c>
      <c r="M5519" s="185"/>
      <c r="N5519" s="186">
        <f t="shared" si="260"/>
        <v>101831</v>
      </c>
    </row>
    <row r="5520" spans="1:14" ht="13.5" x14ac:dyDescent="0.25">
      <c r="A5520" s="494">
        <v>101832</v>
      </c>
      <c r="B5520" s="495" t="s">
        <v>7471</v>
      </c>
      <c r="C5520" s="495" t="s">
        <v>222</v>
      </c>
      <c r="D5520" s="495" t="s">
        <v>2411</v>
      </c>
      <c r="E5520" s="495" t="s">
        <v>26959</v>
      </c>
      <c r="F5520" s="496" t="s">
        <v>25212</v>
      </c>
      <c r="G5520" s="496" t="s">
        <v>20737</v>
      </c>
      <c r="H5520" s="496" t="s">
        <v>314</v>
      </c>
      <c r="I5520" s="496" t="s">
        <v>248</v>
      </c>
      <c r="J5520" s="496" t="s">
        <v>248</v>
      </c>
      <c r="K5520" s="187">
        <f t="shared" si="258"/>
        <v>179.72</v>
      </c>
      <c r="L5520" s="188">
        <f t="shared" si="259"/>
        <v>179.72</v>
      </c>
      <c r="M5520" s="185"/>
      <c r="N5520" s="186">
        <f t="shared" si="260"/>
        <v>101832</v>
      </c>
    </row>
    <row r="5521" spans="1:14" ht="13.5" x14ac:dyDescent="0.25">
      <c r="A5521" s="494">
        <v>101833</v>
      </c>
      <c r="B5521" s="495" t="s">
        <v>7472</v>
      </c>
      <c r="C5521" s="495" t="s">
        <v>222</v>
      </c>
      <c r="D5521" s="495" t="s">
        <v>2411</v>
      </c>
      <c r="E5521" s="495" t="s">
        <v>26960</v>
      </c>
      <c r="F5521" s="496" t="s">
        <v>25212</v>
      </c>
      <c r="G5521" s="496" t="s">
        <v>26961</v>
      </c>
      <c r="H5521" s="496" t="s">
        <v>314</v>
      </c>
      <c r="I5521" s="496" t="s">
        <v>248</v>
      </c>
      <c r="J5521" s="496" t="s">
        <v>248</v>
      </c>
      <c r="K5521" s="187">
        <f t="shared" si="258"/>
        <v>204.09</v>
      </c>
      <c r="L5521" s="188">
        <f t="shared" si="259"/>
        <v>204.09</v>
      </c>
      <c r="M5521" s="185"/>
      <c r="N5521" s="186">
        <f t="shared" si="260"/>
        <v>101833</v>
      </c>
    </row>
    <row r="5522" spans="1:14" ht="13.5" x14ac:dyDescent="0.25">
      <c r="A5522" s="494">
        <v>101834</v>
      </c>
      <c r="B5522" s="495" t="s">
        <v>7473</v>
      </c>
      <c r="C5522" s="495" t="s">
        <v>222</v>
      </c>
      <c r="D5522" s="495" t="s">
        <v>2411</v>
      </c>
      <c r="E5522" s="495" t="s">
        <v>20096</v>
      </c>
      <c r="F5522" s="496" t="s">
        <v>19615</v>
      </c>
      <c r="G5522" s="496" t="s">
        <v>26962</v>
      </c>
      <c r="H5522" s="496" t="s">
        <v>314</v>
      </c>
      <c r="I5522" s="496" t="s">
        <v>248</v>
      </c>
      <c r="J5522" s="496" t="s">
        <v>248</v>
      </c>
      <c r="K5522" s="187">
        <f t="shared" si="258"/>
        <v>228.13</v>
      </c>
      <c r="L5522" s="188">
        <f t="shared" si="259"/>
        <v>228.13</v>
      </c>
      <c r="M5522" s="185"/>
      <c r="N5522" s="186">
        <f t="shared" si="260"/>
        <v>101834</v>
      </c>
    </row>
    <row r="5523" spans="1:14" ht="13.5" x14ac:dyDescent="0.25">
      <c r="A5523" s="494">
        <v>101835</v>
      </c>
      <c r="B5523" s="495" t="s">
        <v>7474</v>
      </c>
      <c r="C5523" s="495" t="s">
        <v>222</v>
      </c>
      <c r="D5523" s="495" t="s">
        <v>2411</v>
      </c>
      <c r="E5523" s="495" t="s">
        <v>26963</v>
      </c>
      <c r="F5523" s="496" t="s">
        <v>20206</v>
      </c>
      <c r="G5523" s="496" t="s">
        <v>26964</v>
      </c>
      <c r="H5523" s="496" t="s">
        <v>2200</v>
      </c>
      <c r="I5523" s="496" t="s">
        <v>248</v>
      </c>
      <c r="J5523" s="496" t="s">
        <v>1533</v>
      </c>
      <c r="K5523" s="187">
        <f t="shared" si="258"/>
        <v>241.62</v>
      </c>
      <c r="L5523" s="188">
        <f t="shared" si="259"/>
        <v>241.61999999999998</v>
      </c>
      <c r="M5523" s="185"/>
      <c r="N5523" s="186">
        <f t="shared" si="260"/>
        <v>101835</v>
      </c>
    </row>
    <row r="5524" spans="1:14" ht="13.5" x14ac:dyDescent="0.25">
      <c r="A5524" s="494">
        <v>101836</v>
      </c>
      <c r="B5524" s="495" t="s">
        <v>7475</v>
      </c>
      <c r="C5524" s="495" t="s">
        <v>222</v>
      </c>
      <c r="D5524" s="495" t="s">
        <v>2411</v>
      </c>
      <c r="E5524" s="495" t="s">
        <v>9035</v>
      </c>
      <c r="F5524" s="496" t="s">
        <v>4194</v>
      </c>
      <c r="G5524" s="496" t="s">
        <v>1858</v>
      </c>
      <c r="H5524" s="496" t="s">
        <v>5145</v>
      </c>
      <c r="I5524" s="496" t="s">
        <v>248</v>
      </c>
      <c r="J5524" s="496" t="s">
        <v>248</v>
      </c>
      <c r="K5524" s="187">
        <f t="shared" si="258"/>
        <v>14.330000000000002</v>
      </c>
      <c r="L5524" s="188">
        <f t="shared" si="259"/>
        <v>14.330000000000002</v>
      </c>
      <c r="M5524" s="185"/>
      <c r="N5524" s="186">
        <f t="shared" si="260"/>
        <v>101836</v>
      </c>
    </row>
    <row r="5525" spans="1:14" ht="13.5" x14ac:dyDescent="0.25">
      <c r="A5525" s="494">
        <v>101837</v>
      </c>
      <c r="B5525" s="495" t="s">
        <v>7476</v>
      </c>
      <c r="C5525" s="495" t="s">
        <v>222</v>
      </c>
      <c r="D5525" s="495" t="s">
        <v>2411</v>
      </c>
      <c r="E5525" s="495" t="s">
        <v>26965</v>
      </c>
      <c r="F5525" s="496" t="s">
        <v>1725</v>
      </c>
      <c r="G5525" s="496" t="s">
        <v>19538</v>
      </c>
      <c r="H5525" s="496" t="s">
        <v>4928</v>
      </c>
      <c r="I5525" s="496" t="s">
        <v>248</v>
      </c>
      <c r="J5525" s="496" t="s">
        <v>248</v>
      </c>
      <c r="K5525" s="187">
        <f t="shared" si="258"/>
        <v>43.269999999999996</v>
      </c>
      <c r="L5525" s="188">
        <f t="shared" si="259"/>
        <v>43.269999999999996</v>
      </c>
      <c r="M5525" s="185"/>
      <c r="N5525" s="186">
        <f t="shared" si="260"/>
        <v>101837</v>
      </c>
    </row>
    <row r="5526" spans="1:14" ht="13.5" x14ac:dyDescent="0.25">
      <c r="A5526" s="494">
        <v>101838</v>
      </c>
      <c r="B5526" s="495" t="s">
        <v>7478</v>
      </c>
      <c r="C5526" s="495" t="s">
        <v>222</v>
      </c>
      <c r="D5526" s="495" t="s">
        <v>2411</v>
      </c>
      <c r="E5526" s="495" t="s">
        <v>26966</v>
      </c>
      <c r="F5526" s="496" t="s">
        <v>3555</v>
      </c>
      <c r="G5526" s="496" t="s">
        <v>22367</v>
      </c>
      <c r="H5526" s="496" t="s">
        <v>7504</v>
      </c>
      <c r="I5526" s="496" t="s">
        <v>248</v>
      </c>
      <c r="J5526" s="496" t="s">
        <v>248</v>
      </c>
      <c r="K5526" s="187">
        <f t="shared" si="258"/>
        <v>70.19</v>
      </c>
      <c r="L5526" s="188">
        <f t="shared" si="259"/>
        <v>70.19</v>
      </c>
      <c r="M5526" s="185"/>
      <c r="N5526" s="186">
        <f t="shared" si="260"/>
        <v>101838</v>
      </c>
    </row>
    <row r="5527" spans="1:14" ht="13.5" x14ac:dyDescent="0.25">
      <c r="A5527" s="494">
        <v>101839</v>
      </c>
      <c r="B5527" s="495" t="s">
        <v>7479</v>
      </c>
      <c r="C5527" s="495" t="s">
        <v>222</v>
      </c>
      <c r="D5527" s="495" t="s">
        <v>2411</v>
      </c>
      <c r="E5527" s="495" t="s">
        <v>26967</v>
      </c>
      <c r="F5527" s="496" t="s">
        <v>3555</v>
      </c>
      <c r="G5527" s="496" t="s">
        <v>25456</v>
      </c>
      <c r="H5527" s="496" t="s">
        <v>4226</v>
      </c>
      <c r="I5527" s="496" t="s">
        <v>248</v>
      </c>
      <c r="J5527" s="496" t="s">
        <v>248</v>
      </c>
      <c r="K5527" s="187">
        <f t="shared" si="258"/>
        <v>96.37</v>
      </c>
      <c r="L5527" s="188">
        <f t="shared" si="259"/>
        <v>96.37</v>
      </c>
      <c r="M5527" s="185"/>
      <c r="N5527" s="186">
        <f t="shared" si="260"/>
        <v>101839</v>
      </c>
    </row>
    <row r="5528" spans="1:14" ht="13.5" x14ac:dyDescent="0.25">
      <c r="A5528" s="494">
        <v>101840</v>
      </c>
      <c r="B5528" s="495" t="s">
        <v>7480</v>
      </c>
      <c r="C5528" s="495" t="s">
        <v>222</v>
      </c>
      <c r="D5528" s="495" t="s">
        <v>2411</v>
      </c>
      <c r="E5528" s="495" t="s">
        <v>26968</v>
      </c>
      <c r="F5528" s="496" t="s">
        <v>18162</v>
      </c>
      <c r="G5528" s="496" t="s">
        <v>26969</v>
      </c>
      <c r="H5528" s="496" t="s">
        <v>19937</v>
      </c>
      <c r="I5528" s="496" t="s">
        <v>248</v>
      </c>
      <c r="J5528" s="496" t="s">
        <v>248</v>
      </c>
      <c r="K5528" s="187">
        <f t="shared" si="258"/>
        <v>143.59</v>
      </c>
      <c r="L5528" s="188">
        <f t="shared" si="259"/>
        <v>143.59</v>
      </c>
      <c r="M5528" s="185"/>
      <c r="N5528" s="186">
        <f t="shared" si="260"/>
        <v>101840</v>
      </c>
    </row>
    <row r="5529" spans="1:14" ht="13.5" x14ac:dyDescent="0.25">
      <c r="A5529" s="494">
        <v>101841</v>
      </c>
      <c r="B5529" s="495" t="s">
        <v>7481</v>
      </c>
      <c r="C5529" s="495" t="s">
        <v>222</v>
      </c>
      <c r="D5529" s="495" t="s">
        <v>2411</v>
      </c>
      <c r="E5529" s="495" t="s">
        <v>25400</v>
      </c>
      <c r="F5529" s="496" t="s">
        <v>337</v>
      </c>
      <c r="G5529" s="496" t="s">
        <v>26970</v>
      </c>
      <c r="H5529" s="496" t="s">
        <v>4226</v>
      </c>
      <c r="I5529" s="496" t="s">
        <v>248</v>
      </c>
      <c r="J5529" s="496" t="s">
        <v>248</v>
      </c>
      <c r="K5529" s="187">
        <f t="shared" si="258"/>
        <v>122.95</v>
      </c>
      <c r="L5529" s="188">
        <f t="shared" si="259"/>
        <v>122.95</v>
      </c>
      <c r="M5529" s="185"/>
      <c r="N5529" s="186">
        <f t="shared" si="260"/>
        <v>101841</v>
      </c>
    </row>
    <row r="5530" spans="1:14" ht="13.5" x14ac:dyDescent="0.25">
      <c r="A5530" s="494">
        <v>101842</v>
      </c>
      <c r="B5530" s="495" t="s">
        <v>7482</v>
      </c>
      <c r="C5530" s="495" t="s">
        <v>222</v>
      </c>
      <c r="D5530" s="495" t="s">
        <v>2411</v>
      </c>
      <c r="E5530" s="495" t="s">
        <v>18629</v>
      </c>
      <c r="F5530" s="496" t="s">
        <v>3555</v>
      </c>
      <c r="G5530" s="496" t="s">
        <v>26971</v>
      </c>
      <c r="H5530" s="496" t="s">
        <v>4226</v>
      </c>
      <c r="I5530" s="496" t="s">
        <v>248</v>
      </c>
      <c r="J5530" s="496" t="s">
        <v>248</v>
      </c>
      <c r="K5530" s="187">
        <f t="shared" si="258"/>
        <v>104.85000000000001</v>
      </c>
      <c r="L5530" s="188">
        <f t="shared" si="259"/>
        <v>104.85000000000001</v>
      </c>
      <c r="M5530" s="185"/>
      <c r="N5530" s="186">
        <f t="shared" si="260"/>
        <v>101842</v>
      </c>
    </row>
    <row r="5531" spans="1:14" ht="13.5" x14ac:dyDescent="0.25">
      <c r="A5531" s="494">
        <v>101843</v>
      </c>
      <c r="B5531" s="495" t="s">
        <v>7483</v>
      </c>
      <c r="C5531" s="495" t="s">
        <v>222</v>
      </c>
      <c r="D5531" s="495" t="s">
        <v>2411</v>
      </c>
      <c r="E5531" s="495" t="s">
        <v>23673</v>
      </c>
      <c r="F5531" s="496" t="s">
        <v>337</v>
      </c>
      <c r="G5531" s="496" t="s">
        <v>26972</v>
      </c>
      <c r="H5531" s="496" t="s">
        <v>4226</v>
      </c>
      <c r="I5531" s="496" t="s">
        <v>248</v>
      </c>
      <c r="J5531" s="496" t="s">
        <v>248</v>
      </c>
      <c r="K5531" s="187">
        <f t="shared" si="258"/>
        <v>174.42000000000002</v>
      </c>
      <c r="L5531" s="188">
        <f t="shared" si="259"/>
        <v>174.42000000000002</v>
      </c>
      <c r="M5531" s="185"/>
      <c r="N5531" s="186">
        <f t="shared" si="260"/>
        <v>101843</v>
      </c>
    </row>
    <row r="5532" spans="1:14" ht="13.5" x14ac:dyDescent="0.25">
      <c r="A5532" s="494">
        <v>101844</v>
      </c>
      <c r="B5532" s="495" t="s">
        <v>7484</v>
      </c>
      <c r="C5532" s="495" t="s">
        <v>222</v>
      </c>
      <c r="D5532" s="495" t="s">
        <v>2411</v>
      </c>
      <c r="E5532" s="495" t="s">
        <v>26973</v>
      </c>
      <c r="F5532" s="496" t="s">
        <v>337</v>
      </c>
      <c r="G5532" s="496" t="s">
        <v>26974</v>
      </c>
      <c r="H5532" s="496" t="s">
        <v>2363</v>
      </c>
      <c r="I5532" s="496" t="s">
        <v>248</v>
      </c>
      <c r="J5532" s="496" t="s">
        <v>248</v>
      </c>
      <c r="K5532" s="187">
        <f t="shared" si="258"/>
        <v>198.43</v>
      </c>
      <c r="L5532" s="188">
        <f t="shared" si="259"/>
        <v>198.43</v>
      </c>
      <c r="M5532" s="185"/>
      <c r="N5532" s="186">
        <f t="shared" si="260"/>
        <v>101844</v>
      </c>
    </row>
    <row r="5533" spans="1:14" ht="13.5" x14ac:dyDescent="0.25">
      <c r="A5533" s="494">
        <v>101845</v>
      </c>
      <c r="B5533" s="495" t="s">
        <v>7485</v>
      </c>
      <c r="C5533" s="495" t="s">
        <v>222</v>
      </c>
      <c r="D5533" s="495" t="s">
        <v>2411</v>
      </c>
      <c r="E5533" s="495" t="s">
        <v>26975</v>
      </c>
      <c r="F5533" s="496" t="s">
        <v>337</v>
      </c>
      <c r="G5533" s="496" t="s">
        <v>20773</v>
      </c>
      <c r="H5533" s="496" t="s">
        <v>2363</v>
      </c>
      <c r="I5533" s="496" t="s">
        <v>248</v>
      </c>
      <c r="J5533" s="496" t="s">
        <v>248</v>
      </c>
      <c r="K5533" s="187">
        <f t="shared" si="258"/>
        <v>222.10000000000002</v>
      </c>
      <c r="L5533" s="188">
        <f t="shared" si="259"/>
        <v>222.10000000000002</v>
      </c>
      <c r="M5533" s="185"/>
      <c r="N5533" s="186">
        <f t="shared" si="260"/>
        <v>101845</v>
      </c>
    </row>
    <row r="5534" spans="1:14" ht="13.5" x14ac:dyDescent="0.25">
      <c r="A5534" s="494">
        <v>101846</v>
      </c>
      <c r="B5534" s="495" t="s">
        <v>7486</v>
      </c>
      <c r="C5534" s="495" t="s">
        <v>222</v>
      </c>
      <c r="D5534" s="495" t="s">
        <v>2411</v>
      </c>
      <c r="E5534" s="495" t="s">
        <v>20282</v>
      </c>
      <c r="F5534" s="496" t="s">
        <v>337</v>
      </c>
      <c r="G5534" s="496" t="s">
        <v>26976</v>
      </c>
      <c r="H5534" s="496" t="s">
        <v>4226</v>
      </c>
      <c r="I5534" s="496" t="s">
        <v>248</v>
      </c>
      <c r="J5534" s="496" t="s">
        <v>248</v>
      </c>
      <c r="K5534" s="187">
        <f t="shared" si="258"/>
        <v>157.05000000000001</v>
      </c>
      <c r="L5534" s="188">
        <f t="shared" si="259"/>
        <v>157.05000000000001</v>
      </c>
      <c r="M5534" s="185"/>
      <c r="N5534" s="186">
        <f t="shared" si="260"/>
        <v>101846</v>
      </c>
    </row>
    <row r="5535" spans="1:14" ht="13.5" x14ac:dyDescent="0.25">
      <c r="A5535" s="494">
        <v>101847</v>
      </c>
      <c r="B5535" s="495" t="s">
        <v>7487</v>
      </c>
      <c r="C5535" s="495" t="s">
        <v>222</v>
      </c>
      <c r="D5535" s="495" t="s">
        <v>2411</v>
      </c>
      <c r="E5535" s="495" t="s">
        <v>26977</v>
      </c>
      <c r="F5535" s="496" t="s">
        <v>337</v>
      </c>
      <c r="G5535" s="496" t="s">
        <v>26978</v>
      </c>
      <c r="H5535" s="496" t="s">
        <v>4226</v>
      </c>
      <c r="I5535" s="496" t="s">
        <v>248</v>
      </c>
      <c r="J5535" s="496" t="s">
        <v>248</v>
      </c>
      <c r="K5535" s="187">
        <f t="shared" si="258"/>
        <v>181.42000000000002</v>
      </c>
      <c r="L5535" s="188">
        <f t="shared" si="259"/>
        <v>181.42000000000002</v>
      </c>
      <c r="M5535" s="185"/>
      <c r="N5535" s="186">
        <f t="shared" si="260"/>
        <v>101847</v>
      </c>
    </row>
    <row r="5536" spans="1:14" ht="13.5" x14ac:dyDescent="0.25">
      <c r="A5536" s="494">
        <v>101848</v>
      </c>
      <c r="B5536" s="495" t="s">
        <v>7488</v>
      </c>
      <c r="C5536" s="495" t="s">
        <v>222</v>
      </c>
      <c r="D5536" s="495" t="s">
        <v>2411</v>
      </c>
      <c r="E5536" s="495" t="s">
        <v>20928</v>
      </c>
      <c r="F5536" s="496" t="s">
        <v>337</v>
      </c>
      <c r="G5536" s="496" t="s">
        <v>26979</v>
      </c>
      <c r="H5536" s="496" t="s">
        <v>2363</v>
      </c>
      <c r="I5536" s="496" t="s">
        <v>248</v>
      </c>
      <c r="J5536" s="496" t="s">
        <v>248</v>
      </c>
      <c r="K5536" s="187">
        <f t="shared" si="258"/>
        <v>205.45</v>
      </c>
      <c r="L5536" s="188">
        <f t="shared" si="259"/>
        <v>205.45</v>
      </c>
      <c r="M5536" s="185"/>
      <c r="N5536" s="186">
        <f t="shared" si="260"/>
        <v>101848</v>
      </c>
    </row>
    <row r="5537" spans="1:14" ht="13.5" x14ac:dyDescent="0.25">
      <c r="A5537" s="494">
        <v>101849</v>
      </c>
      <c r="B5537" s="495" t="s">
        <v>7489</v>
      </c>
      <c r="C5537" s="495" t="s">
        <v>222</v>
      </c>
      <c r="D5537" s="495" t="s">
        <v>2411</v>
      </c>
      <c r="E5537" s="495" t="s">
        <v>26980</v>
      </c>
      <c r="F5537" s="496" t="s">
        <v>823</v>
      </c>
      <c r="G5537" s="496" t="s">
        <v>26981</v>
      </c>
      <c r="H5537" s="496" t="s">
        <v>7756</v>
      </c>
      <c r="I5537" s="496" t="s">
        <v>248</v>
      </c>
      <c r="J5537" s="496" t="s">
        <v>1533</v>
      </c>
      <c r="K5537" s="187">
        <f t="shared" si="258"/>
        <v>218.99</v>
      </c>
      <c r="L5537" s="188">
        <f t="shared" si="259"/>
        <v>218.99</v>
      </c>
      <c r="M5537" s="185"/>
      <c r="N5537" s="186">
        <f t="shared" si="260"/>
        <v>101849</v>
      </c>
    </row>
    <row r="5538" spans="1:14" ht="13.5" x14ac:dyDescent="0.25">
      <c r="A5538" s="494">
        <v>101850</v>
      </c>
      <c r="B5538" s="495" t="s">
        <v>7490</v>
      </c>
      <c r="C5538" s="495" t="s">
        <v>222</v>
      </c>
      <c r="D5538" s="495" t="s">
        <v>836</v>
      </c>
      <c r="E5538" s="495" t="s">
        <v>24148</v>
      </c>
      <c r="F5538" s="496" t="s">
        <v>4711</v>
      </c>
      <c r="G5538" s="496" t="s">
        <v>26982</v>
      </c>
      <c r="H5538" s="496" t="s">
        <v>293</v>
      </c>
      <c r="I5538" s="496" t="s">
        <v>248</v>
      </c>
      <c r="J5538" s="496" t="s">
        <v>248</v>
      </c>
      <c r="K5538" s="187">
        <f t="shared" si="258"/>
        <v>33.489999999999995</v>
      </c>
      <c r="L5538" s="188">
        <f t="shared" si="259"/>
        <v>33.489999999999995</v>
      </c>
      <c r="M5538" s="185"/>
      <c r="N5538" s="186">
        <f t="shared" si="260"/>
        <v>101850</v>
      </c>
    </row>
    <row r="5539" spans="1:14" ht="13.5" x14ac:dyDescent="0.25">
      <c r="A5539" s="494">
        <v>101851</v>
      </c>
      <c r="B5539" s="495" t="s">
        <v>7491</v>
      </c>
      <c r="C5539" s="495" t="s">
        <v>222</v>
      </c>
      <c r="D5539" s="495" t="s">
        <v>836</v>
      </c>
      <c r="E5539" s="495" t="s">
        <v>26983</v>
      </c>
      <c r="F5539" s="496" t="s">
        <v>19401</v>
      </c>
      <c r="G5539" s="496" t="s">
        <v>20980</v>
      </c>
      <c r="H5539" s="496" t="s">
        <v>3393</v>
      </c>
      <c r="I5539" s="496" t="s">
        <v>248</v>
      </c>
      <c r="J5539" s="496" t="s">
        <v>248</v>
      </c>
      <c r="K5539" s="187">
        <f t="shared" si="258"/>
        <v>96.98</v>
      </c>
      <c r="L5539" s="188">
        <f t="shared" si="259"/>
        <v>96.98</v>
      </c>
      <c r="M5539" s="185"/>
      <c r="N5539" s="186">
        <f t="shared" si="260"/>
        <v>101851</v>
      </c>
    </row>
    <row r="5540" spans="1:14" ht="13.5" x14ac:dyDescent="0.25">
      <c r="A5540" s="494">
        <v>101852</v>
      </c>
      <c r="B5540" s="495" t="s">
        <v>7493</v>
      </c>
      <c r="C5540" s="495" t="s">
        <v>222</v>
      </c>
      <c r="D5540" s="495" t="s">
        <v>836</v>
      </c>
      <c r="E5540" s="495" t="s">
        <v>20011</v>
      </c>
      <c r="F5540" s="496" t="s">
        <v>18713</v>
      </c>
      <c r="G5540" s="496" t="s">
        <v>21373</v>
      </c>
      <c r="H5540" s="496" t="s">
        <v>1021</v>
      </c>
      <c r="I5540" s="496" t="s">
        <v>248</v>
      </c>
      <c r="J5540" s="496" t="s">
        <v>893</v>
      </c>
      <c r="K5540" s="187">
        <f t="shared" si="258"/>
        <v>41.45</v>
      </c>
      <c r="L5540" s="188">
        <f t="shared" si="259"/>
        <v>41.45</v>
      </c>
      <c r="M5540" s="185"/>
      <c r="N5540" s="186">
        <f t="shared" si="260"/>
        <v>101852</v>
      </c>
    </row>
    <row r="5541" spans="1:14" ht="13.5" x14ac:dyDescent="0.25">
      <c r="A5541" s="494">
        <v>101853</v>
      </c>
      <c r="B5541" s="495" t="s">
        <v>7494</v>
      </c>
      <c r="C5541" s="495" t="s">
        <v>222</v>
      </c>
      <c r="D5541" s="495" t="s">
        <v>836</v>
      </c>
      <c r="E5541" s="495" t="s">
        <v>19521</v>
      </c>
      <c r="F5541" s="496" t="s">
        <v>18592</v>
      </c>
      <c r="G5541" s="496" t="s">
        <v>23064</v>
      </c>
      <c r="H5541" s="496" t="s">
        <v>1858</v>
      </c>
      <c r="I5541" s="496" t="s">
        <v>248</v>
      </c>
      <c r="J5541" s="496" t="s">
        <v>248</v>
      </c>
      <c r="K5541" s="187">
        <f t="shared" si="258"/>
        <v>33.32</v>
      </c>
      <c r="L5541" s="188">
        <f t="shared" si="259"/>
        <v>33.32</v>
      </c>
      <c r="M5541" s="185"/>
      <c r="N5541" s="186">
        <f t="shared" si="260"/>
        <v>101853</v>
      </c>
    </row>
    <row r="5542" spans="1:14" ht="13.5" x14ac:dyDescent="0.25">
      <c r="A5542" s="494">
        <v>101854</v>
      </c>
      <c r="B5542" s="495" t="s">
        <v>7495</v>
      </c>
      <c r="C5542" s="495" t="s">
        <v>222</v>
      </c>
      <c r="D5542" s="495" t="s">
        <v>836</v>
      </c>
      <c r="E5542" s="495" t="s">
        <v>26721</v>
      </c>
      <c r="F5542" s="496" t="s">
        <v>18162</v>
      </c>
      <c r="G5542" s="496" t="s">
        <v>19706</v>
      </c>
      <c r="H5542" s="496" t="s">
        <v>2669</v>
      </c>
      <c r="I5542" s="496" t="s">
        <v>248</v>
      </c>
      <c r="J5542" s="496" t="s">
        <v>248</v>
      </c>
      <c r="K5542" s="187">
        <f t="shared" si="258"/>
        <v>105.95</v>
      </c>
      <c r="L5542" s="188">
        <f t="shared" si="259"/>
        <v>105.95</v>
      </c>
      <c r="M5542" s="185"/>
      <c r="N5542" s="186">
        <f t="shared" si="260"/>
        <v>101854</v>
      </c>
    </row>
    <row r="5543" spans="1:14" ht="13.5" x14ac:dyDescent="0.25">
      <c r="A5543" s="494">
        <v>101855</v>
      </c>
      <c r="B5543" s="495" t="s">
        <v>7496</v>
      </c>
      <c r="C5543" s="495" t="s">
        <v>222</v>
      </c>
      <c r="D5543" s="495" t="s">
        <v>836</v>
      </c>
      <c r="E5543" s="495" t="s">
        <v>26984</v>
      </c>
      <c r="F5543" s="496" t="s">
        <v>14523</v>
      </c>
      <c r="G5543" s="496" t="s">
        <v>26985</v>
      </c>
      <c r="H5543" s="496" t="s">
        <v>3202</v>
      </c>
      <c r="I5543" s="496" t="s">
        <v>248</v>
      </c>
      <c r="J5543" s="496" t="s">
        <v>871</v>
      </c>
      <c r="K5543" s="187">
        <f t="shared" si="258"/>
        <v>48.480000000000004</v>
      </c>
      <c r="L5543" s="188">
        <f t="shared" si="259"/>
        <v>48.480000000000004</v>
      </c>
      <c r="M5543" s="185"/>
      <c r="N5543" s="186">
        <f t="shared" si="260"/>
        <v>101855</v>
      </c>
    </row>
    <row r="5544" spans="1:14" ht="13.5" x14ac:dyDescent="0.25">
      <c r="A5544" s="494">
        <v>101856</v>
      </c>
      <c r="B5544" s="495" t="s">
        <v>7498</v>
      </c>
      <c r="C5544" s="495" t="s">
        <v>222</v>
      </c>
      <c r="D5544" s="495" t="s">
        <v>836</v>
      </c>
      <c r="E5544" s="495" t="s">
        <v>9584</v>
      </c>
      <c r="F5544" s="496" t="s">
        <v>1390</v>
      </c>
      <c r="G5544" s="496" t="s">
        <v>3164</v>
      </c>
      <c r="H5544" s="496" t="s">
        <v>893</v>
      </c>
      <c r="I5544" s="496" t="s">
        <v>248</v>
      </c>
      <c r="J5544" s="496" t="s">
        <v>248</v>
      </c>
      <c r="K5544" s="187">
        <f t="shared" si="258"/>
        <v>12.52</v>
      </c>
      <c r="L5544" s="188">
        <f t="shared" si="259"/>
        <v>12.52</v>
      </c>
      <c r="M5544" s="185"/>
      <c r="N5544" s="186">
        <f t="shared" si="260"/>
        <v>101856</v>
      </c>
    </row>
    <row r="5545" spans="1:14" ht="13.5" x14ac:dyDescent="0.25">
      <c r="A5545" s="494">
        <v>101857</v>
      </c>
      <c r="B5545" s="495" t="s">
        <v>7499</v>
      </c>
      <c r="C5545" s="495" t="s">
        <v>222</v>
      </c>
      <c r="D5545" s="495" t="s">
        <v>836</v>
      </c>
      <c r="E5545" s="495" t="s">
        <v>19921</v>
      </c>
      <c r="F5545" s="496" t="s">
        <v>19540</v>
      </c>
      <c r="G5545" s="496" t="s">
        <v>1962</v>
      </c>
      <c r="H5545" s="496" t="s">
        <v>855</v>
      </c>
      <c r="I5545" s="496" t="s">
        <v>248</v>
      </c>
      <c r="J5545" s="496" t="s">
        <v>248</v>
      </c>
      <c r="K5545" s="187">
        <f t="shared" si="258"/>
        <v>14.450000000000001</v>
      </c>
      <c r="L5545" s="188">
        <f t="shared" si="259"/>
        <v>14.450000000000001</v>
      </c>
      <c r="M5545" s="185"/>
      <c r="N5545" s="186">
        <f t="shared" si="260"/>
        <v>101857</v>
      </c>
    </row>
    <row r="5546" spans="1:14" ht="13.5" x14ac:dyDescent="0.25">
      <c r="A5546" s="494">
        <v>101858</v>
      </c>
      <c r="B5546" s="495" t="s">
        <v>7501</v>
      </c>
      <c r="C5546" s="495" t="s">
        <v>222</v>
      </c>
      <c r="D5546" s="495" t="s">
        <v>836</v>
      </c>
      <c r="E5546" s="495" t="s">
        <v>26986</v>
      </c>
      <c r="F5546" s="496" t="s">
        <v>3955</v>
      </c>
      <c r="G5546" s="496" t="s">
        <v>7382</v>
      </c>
      <c r="H5546" s="496" t="s">
        <v>864</v>
      </c>
      <c r="I5546" s="496" t="s">
        <v>248</v>
      </c>
      <c r="J5546" s="496" t="s">
        <v>248</v>
      </c>
      <c r="K5546" s="187">
        <f t="shared" si="258"/>
        <v>12.69</v>
      </c>
      <c r="L5546" s="188">
        <f t="shared" si="259"/>
        <v>12.69</v>
      </c>
      <c r="M5546" s="185"/>
      <c r="N5546" s="186">
        <f t="shared" si="260"/>
        <v>101858</v>
      </c>
    </row>
    <row r="5547" spans="1:14" ht="13.5" x14ac:dyDescent="0.25">
      <c r="A5547" s="494">
        <v>101859</v>
      </c>
      <c r="B5547" s="495" t="s">
        <v>7502</v>
      </c>
      <c r="C5547" s="495" t="s">
        <v>222</v>
      </c>
      <c r="D5547" s="495" t="s">
        <v>836</v>
      </c>
      <c r="E5547" s="495" t="s">
        <v>7407</v>
      </c>
      <c r="F5547" s="496" t="s">
        <v>566</v>
      </c>
      <c r="G5547" s="496" t="s">
        <v>7506</v>
      </c>
      <c r="H5547" s="496" t="s">
        <v>871</v>
      </c>
      <c r="I5547" s="496" t="s">
        <v>248</v>
      </c>
      <c r="J5547" s="496" t="s">
        <v>248</v>
      </c>
      <c r="K5547" s="187">
        <f t="shared" si="258"/>
        <v>13.51</v>
      </c>
      <c r="L5547" s="188">
        <f t="shared" si="259"/>
        <v>13.51</v>
      </c>
      <c r="M5547" s="185"/>
      <c r="N5547" s="186">
        <f t="shared" si="260"/>
        <v>101859</v>
      </c>
    </row>
    <row r="5548" spans="1:14" ht="13.5" x14ac:dyDescent="0.25">
      <c r="A5548" s="494">
        <v>101860</v>
      </c>
      <c r="B5548" s="495" t="s">
        <v>7503</v>
      </c>
      <c r="C5548" s="495" t="s">
        <v>222</v>
      </c>
      <c r="D5548" s="495" t="s">
        <v>836</v>
      </c>
      <c r="E5548" s="495" t="s">
        <v>20029</v>
      </c>
      <c r="F5548" s="496" t="s">
        <v>5523</v>
      </c>
      <c r="G5548" s="496" t="s">
        <v>2345</v>
      </c>
      <c r="H5548" s="496" t="s">
        <v>855</v>
      </c>
      <c r="I5548" s="496" t="s">
        <v>248</v>
      </c>
      <c r="J5548" s="496" t="s">
        <v>248</v>
      </c>
      <c r="K5548" s="187">
        <f t="shared" si="258"/>
        <v>14.83</v>
      </c>
      <c r="L5548" s="188">
        <f t="shared" si="259"/>
        <v>14.83</v>
      </c>
      <c r="M5548" s="185"/>
      <c r="N5548" s="186">
        <f t="shared" si="260"/>
        <v>101860</v>
      </c>
    </row>
    <row r="5549" spans="1:14" ht="13.5" x14ac:dyDescent="0.25">
      <c r="A5549" s="494">
        <v>101861</v>
      </c>
      <c r="B5549" s="495" t="s">
        <v>7505</v>
      </c>
      <c r="C5549" s="495" t="s">
        <v>222</v>
      </c>
      <c r="D5549" s="495" t="s">
        <v>836</v>
      </c>
      <c r="E5549" s="495" t="s">
        <v>25012</v>
      </c>
      <c r="F5549" s="496" t="s">
        <v>4556</v>
      </c>
      <c r="G5549" s="496" t="s">
        <v>729</v>
      </c>
      <c r="H5549" s="496" t="s">
        <v>885</v>
      </c>
      <c r="I5549" s="496" t="s">
        <v>248</v>
      </c>
      <c r="J5549" s="496" t="s">
        <v>248</v>
      </c>
      <c r="K5549" s="187">
        <f t="shared" si="258"/>
        <v>14.149999999999999</v>
      </c>
      <c r="L5549" s="188">
        <f t="shared" si="259"/>
        <v>14.149999999999999</v>
      </c>
      <c r="M5549" s="185"/>
      <c r="N5549" s="186">
        <f t="shared" si="260"/>
        <v>101861</v>
      </c>
    </row>
    <row r="5550" spans="1:14" ht="13.5" x14ac:dyDescent="0.25">
      <c r="A5550" s="494">
        <v>101862</v>
      </c>
      <c r="B5550" s="495" t="s">
        <v>7507</v>
      </c>
      <c r="C5550" s="495" t="s">
        <v>222</v>
      </c>
      <c r="D5550" s="495" t="s">
        <v>836</v>
      </c>
      <c r="E5550" s="495" t="s">
        <v>20078</v>
      </c>
      <c r="F5550" s="496" t="s">
        <v>9487</v>
      </c>
      <c r="G5550" s="496" t="s">
        <v>7047</v>
      </c>
      <c r="H5550" s="496" t="s">
        <v>853</v>
      </c>
      <c r="I5550" s="496" t="s">
        <v>248</v>
      </c>
      <c r="J5550" s="496" t="s">
        <v>248</v>
      </c>
      <c r="K5550" s="187">
        <f t="shared" si="258"/>
        <v>15</v>
      </c>
      <c r="L5550" s="188">
        <f t="shared" si="259"/>
        <v>15</v>
      </c>
      <c r="M5550" s="185"/>
      <c r="N5550" s="186">
        <f t="shared" si="260"/>
        <v>101862</v>
      </c>
    </row>
    <row r="5551" spans="1:14" ht="13.5" x14ac:dyDescent="0.25">
      <c r="A5551" s="494">
        <v>101863</v>
      </c>
      <c r="B5551" s="495" t="s">
        <v>7508</v>
      </c>
      <c r="C5551" s="495" t="s">
        <v>222</v>
      </c>
      <c r="D5551" s="495" t="s">
        <v>836</v>
      </c>
      <c r="E5551" s="495" t="s">
        <v>1071</v>
      </c>
      <c r="F5551" s="496" t="s">
        <v>3667</v>
      </c>
      <c r="G5551" s="496" t="s">
        <v>3776</v>
      </c>
      <c r="H5551" s="496" t="s">
        <v>864</v>
      </c>
      <c r="I5551" s="496" t="s">
        <v>248</v>
      </c>
      <c r="J5551" s="496" t="s">
        <v>248</v>
      </c>
      <c r="K5551" s="187">
        <f t="shared" si="258"/>
        <v>12.799999999999999</v>
      </c>
      <c r="L5551" s="188">
        <f t="shared" si="259"/>
        <v>12.799999999999999</v>
      </c>
      <c r="M5551" s="185"/>
      <c r="N5551" s="186">
        <f t="shared" si="260"/>
        <v>101863</v>
      </c>
    </row>
    <row r="5552" spans="1:14" ht="13.5" x14ac:dyDescent="0.25">
      <c r="A5552" s="494">
        <v>101864</v>
      </c>
      <c r="B5552" s="495" t="s">
        <v>7510</v>
      </c>
      <c r="C5552" s="495" t="s">
        <v>222</v>
      </c>
      <c r="D5552" s="495" t="s">
        <v>836</v>
      </c>
      <c r="E5552" s="495" t="s">
        <v>20196</v>
      </c>
      <c r="F5552" s="496" t="s">
        <v>3694</v>
      </c>
      <c r="G5552" s="496" t="s">
        <v>3714</v>
      </c>
      <c r="H5552" s="496" t="s">
        <v>885</v>
      </c>
      <c r="I5552" s="496" t="s">
        <v>248</v>
      </c>
      <c r="J5552" s="496" t="s">
        <v>248</v>
      </c>
      <c r="K5552" s="187">
        <f t="shared" si="258"/>
        <v>14.12</v>
      </c>
      <c r="L5552" s="188">
        <f t="shared" si="259"/>
        <v>14.12</v>
      </c>
      <c r="M5552" s="185"/>
      <c r="N5552" s="186">
        <f t="shared" si="260"/>
        <v>101864</v>
      </c>
    </row>
    <row r="5553" spans="1:14" ht="13.5" x14ac:dyDescent="0.25">
      <c r="A5553" s="494">
        <v>101865</v>
      </c>
      <c r="B5553" s="495" t="s">
        <v>7511</v>
      </c>
      <c r="C5553" s="495" t="s">
        <v>222</v>
      </c>
      <c r="D5553" s="495" t="s">
        <v>836</v>
      </c>
      <c r="E5553" s="495" t="s">
        <v>25484</v>
      </c>
      <c r="F5553" s="496" t="s">
        <v>2170</v>
      </c>
      <c r="G5553" s="496" t="s">
        <v>3741</v>
      </c>
      <c r="H5553" s="496" t="s">
        <v>853</v>
      </c>
      <c r="I5553" s="496" t="s">
        <v>248</v>
      </c>
      <c r="J5553" s="496" t="s">
        <v>248</v>
      </c>
      <c r="K5553" s="187">
        <f t="shared" si="258"/>
        <v>15.42</v>
      </c>
      <c r="L5553" s="188">
        <f t="shared" si="259"/>
        <v>15.42</v>
      </c>
      <c r="M5553" s="185"/>
      <c r="N5553" s="186">
        <f t="shared" si="260"/>
        <v>101865</v>
      </c>
    </row>
    <row r="5554" spans="1:14" ht="13.5" x14ac:dyDescent="0.25">
      <c r="A5554" s="494">
        <v>101866</v>
      </c>
      <c r="B5554" s="495" t="s">
        <v>7512</v>
      </c>
      <c r="C5554" s="495" t="s">
        <v>222</v>
      </c>
      <c r="D5554" s="495" t="s">
        <v>836</v>
      </c>
      <c r="E5554" s="495" t="s">
        <v>15957</v>
      </c>
      <c r="F5554" s="496" t="s">
        <v>2608</v>
      </c>
      <c r="G5554" s="496" t="s">
        <v>19638</v>
      </c>
      <c r="H5554" s="496" t="s">
        <v>855</v>
      </c>
      <c r="I5554" s="496" t="s">
        <v>248</v>
      </c>
      <c r="J5554" s="496" t="s">
        <v>248</v>
      </c>
      <c r="K5554" s="187">
        <f t="shared" si="258"/>
        <v>14.21</v>
      </c>
      <c r="L5554" s="188">
        <f t="shared" si="259"/>
        <v>14.21</v>
      </c>
      <c r="M5554" s="185"/>
      <c r="N5554" s="186">
        <f t="shared" si="260"/>
        <v>101866</v>
      </c>
    </row>
    <row r="5555" spans="1:14" ht="13.5" x14ac:dyDescent="0.25">
      <c r="A5555" s="494">
        <v>101867</v>
      </c>
      <c r="B5555" s="495" t="s">
        <v>7513</v>
      </c>
      <c r="C5555" s="495" t="s">
        <v>222</v>
      </c>
      <c r="D5555" s="495" t="s">
        <v>836</v>
      </c>
      <c r="E5555" s="495" t="s">
        <v>20391</v>
      </c>
      <c r="F5555" s="496" t="s">
        <v>19793</v>
      </c>
      <c r="G5555" s="496" t="s">
        <v>18207</v>
      </c>
      <c r="H5555" s="496" t="s">
        <v>887</v>
      </c>
      <c r="I5555" s="496" t="s">
        <v>248</v>
      </c>
      <c r="J5555" s="496" t="s">
        <v>248</v>
      </c>
      <c r="K5555" s="187">
        <f t="shared" si="258"/>
        <v>15.530000000000001</v>
      </c>
      <c r="L5555" s="188">
        <f t="shared" si="259"/>
        <v>15.530000000000001</v>
      </c>
      <c r="M5555" s="185"/>
      <c r="N5555" s="186">
        <f t="shared" si="260"/>
        <v>101867</v>
      </c>
    </row>
    <row r="5556" spans="1:14" ht="13.5" x14ac:dyDescent="0.25">
      <c r="A5556" s="494">
        <v>101868</v>
      </c>
      <c r="B5556" s="495" t="s">
        <v>7515</v>
      </c>
      <c r="C5556" s="495" t="s">
        <v>222</v>
      </c>
      <c r="D5556" s="495" t="s">
        <v>836</v>
      </c>
      <c r="E5556" s="495" t="s">
        <v>18230</v>
      </c>
      <c r="F5556" s="496" t="s">
        <v>3039</v>
      </c>
      <c r="G5556" s="496" t="s">
        <v>284</v>
      </c>
      <c r="H5556" s="496" t="s">
        <v>871</v>
      </c>
      <c r="I5556" s="496" t="s">
        <v>248</v>
      </c>
      <c r="J5556" s="496" t="s">
        <v>248</v>
      </c>
      <c r="K5556" s="187">
        <f t="shared" si="258"/>
        <v>13.34</v>
      </c>
      <c r="L5556" s="188">
        <f t="shared" si="259"/>
        <v>13.34</v>
      </c>
      <c r="M5556" s="185"/>
      <c r="N5556" s="186">
        <f t="shared" si="260"/>
        <v>101868</v>
      </c>
    </row>
    <row r="5557" spans="1:14" ht="13.5" x14ac:dyDescent="0.25">
      <c r="A5557" s="494">
        <v>101869</v>
      </c>
      <c r="B5557" s="495" t="s">
        <v>7516</v>
      </c>
      <c r="C5557" s="495" t="s">
        <v>222</v>
      </c>
      <c r="D5557" s="495" t="s">
        <v>836</v>
      </c>
      <c r="E5557" s="495" t="s">
        <v>26987</v>
      </c>
      <c r="F5557" s="496" t="s">
        <v>5546</v>
      </c>
      <c r="G5557" s="496" t="s">
        <v>9215</v>
      </c>
      <c r="H5557" s="496" t="s">
        <v>855</v>
      </c>
      <c r="I5557" s="496" t="s">
        <v>248</v>
      </c>
      <c r="J5557" s="496" t="s">
        <v>248</v>
      </c>
      <c r="K5557" s="187">
        <f t="shared" si="258"/>
        <v>14.620000000000001</v>
      </c>
      <c r="L5557" s="188">
        <f t="shared" si="259"/>
        <v>14.620000000000001</v>
      </c>
      <c r="M5557" s="185"/>
      <c r="N5557" s="186">
        <f t="shared" si="260"/>
        <v>101869</v>
      </c>
    </row>
    <row r="5558" spans="1:14" ht="13.5" x14ac:dyDescent="0.25">
      <c r="A5558" s="494">
        <v>101870</v>
      </c>
      <c r="B5558" s="495" t="s">
        <v>7518</v>
      </c>
      <c r="C5558" s="495" t="s">
        <v>222</v>
      </c>
      <c r="D5558" s="495" t="s">
        <v>836</v>
      </c>
      <c r="E5558" s="495" t="s">
        <v>23534</v>
      </c>
      <c r="F5558" s="496" t="s">
        <v>12801</v>
      </c>
      <c r="G5558" s="496" t="s">
        <v>5306</v>
      </c>
      <c r="H5558" s="496" t="s">
        <v>887</v>
      </c>
      <c r="I5558" s="496" t="s">
        <v>248</v>
      </c>
      <c r="J5558" s="496" t="s">
        <v>248</v>
      </c>
      <c r="K5558" s="187">
        <f t="shared" si="258"/>
        <v>15.950000000000001</v>
      </c>
      <c r="L5558" s="188">
        <f t="shared" si="259"/>
        <v>15.950000000000001</v>
      </c>
      <c r="M5558" s="185"/>
      <c r="N5558" s="186">
        <f t="shared" si="260"/>
        <v>101870</v>
      </c>
    </row>
    <row r="5559" spans="1:14" ht="13.5" x14ac:dyDescent="0.25">
      <c r="A5559" s="494">
        <v>102096</v>
      </c>
      <c r="B5559" s="495" t="s">
        <v>7519</v>
      </c>
      <c r="C5559" s="495" t="s">
        <v>222</v>
      </c>
      <c r="D5559" s="495" t="s">
        <v>2411</v>
      </c>
      <c r="E5559" s="495" t="s">
        <v>26988</v>
      </c>
      <c r="F5559" s="496" t="s">
        <v>26989</v>
      </c>
      <c r="G5559" s="496" t="s">
        <v>26990</v>
      </c>
      <c r="H5559" s="496" t="s">
        <v>3202</v>
      </c>
      <c r="I5559" s="496" t="s">
        <v>248</v>
      </c>
      <c r="J5559" s="496" t="s">
        <v>248</v>
      </c>
      <c r="K5559" s="187">
        <f t="shared" si="258"/>
        <v>1237.4099999999999</v>
      </c>
      <c r="L5559" s="188">
        <f t="shared" si="259"/>
        <v>1237.4099999999999</v>
      </c>
      <c r="M5559" s="185"/>
      <c r="N5559" s="186">
        <f t="shared" si="260"/>
        <v>102096</v>
      </c>
    </row>
    <row r="5560" spans="1:14" ht="13.5" x14ac:dyDescent="0.25">
      <c r="A5560" s="494">
        <v>102098</v>
      </c>
      <c r="B5560" s="495" t="s">
        <v>7520</v>
      </c>
      <c r="C5560" s="495" t="s">
        <v>222</v>
      </c>
      <c r="D5560" s="495" t="s">
        <v>2411</v>
      </c>
      <c r="E5560" s="495" t="s">
        <v>26991</v>
      </c>
      <c r="F5560" s="496" t="s">
        <v>26992</v>
      </c>
      <c r="G5560" s="496" t="s">
        <v>26993</v>
      </c>
      <c r="H5560" s="496" t="s">
        <v>25257</v>
      </c>
      <c r="I5560" s="496" t="s">
        <v>248</v>
      </c>
      <c r="J5560" s="496" t="s">
        <v>248</v>
      </c>
      <c r="K5560" s="187">
        <f t="shared" si="258"/>
        <v>1358.33</v>
      </c>
      <c r="L5560" s="188">
        <f t="shared" si="259"/>
        <v>1358.33</v>
      </c>
      <c r="M5560" s="185"/>
      <c r="N5560" s="186">
        <f t="shared" si="260"/>
        <v>102098</v>
      </c>
    </row>
    <row r="5561" spans="1:14" ht="13.5" x14ac:dyDescent="0.25">
      <c r="A5561" s="494">
        <v>102101</v>
      </c>
      <c r="B5561" s="495" t="s">
        <v>7521</v>
      </c>
      <c r="C5561" s="495" t="s">
        <v>222</v>
      </c>
      <c r="D5561" s="495" t="s">
        <v>836</v>
      </c>
      <c r="E5561" s="495" t="s">
        <v>2942</v>
      </c>
      <c r="F5561" s="496" t="s">
        <v>588</v>
      </c>
      <c r="G5561" s="496" t="s">
        <v>485</v>
      </c>
      <c r="H5561" s="496" t="s">
        <v>248</v>
      </c>
      <c r="I5561" s="496" t="s">
        <v>248</v>
      </c>
      <c r="J5561" s="496" t="s">
        <v>248</v>
      </c>
      <c r="K5561" s="187">
        <f t="shared" si="258"/>
        <v>2.29</v>
      </c>
      <c r="L5561" s="188">
        <f t="shared" si="259"/>
        <v>2.29</v>
      </c>
      <c r="M5561" s="185"/>
      <c r="N5561" s="186">
        <f t="shared" si="260"/>
        <v>102101</v>
      </c>
    </row>
    <row r="5562" spans="1:14" ht="13.5" x14ac:dyDescent="0.25">
      <c r="A5562" s="494">
        <v>102988</v>
      </c>
      <c r="B5562" s="495" t="s">
        <v>7522</v>
      </c>
      <c r="C5562" s="495" t="s">
        <v>222</v>
      </c>
      <c r="D5562" s="495" t="s">
        <v>836</v>
      </c>
      <c r="E5562" s="495" t="s">
        <v>26994</v>
      </c>
      <c r="F5562" s="496" t="s">
        <v>19358</v>
      </c>
      <c r="G5562" s="496" t="s">
        <v>4341</v>
      </c>
      <c r="H5562" s="496" t="s">
        <v>849</v>
      </c>
      <c r="I5562" s="496" t="s">
        <v>248</v>
      </c>
      <c r="J5562" s="496" t="s">
        <v>248</v>
      </c>
      <c r="K5562" s="187">
        <f t="shared" si="258"/>
        <v>22</v>
      </c>
      <c r="L5562" s="188">
        <f t="shared" si="259"/>
        <v>22</v>
      </c>
      <c r="M5562" s="185"/>
      <c r="N5562" s="186">
        <f t="shared" si="260"/>
        <v>102988</v>
      </c>
    </row>
    <row r="5563" spans="1:14" ht="13.5" x14ac:dyDescent="0.25">
      <c r="A5563" s="494">
        <v>100576</v>
      </c>
      <c r="B5563" s="495" t="s">
        <v>7523</v>
      </c>
      <c r="C5563" s="495" t="s">
        <v>222</v>
      </c>
      <c r="D5563" s="495" t="s">
        <v>836</v>
      </c>
      <c r="E5563" s="495" t="s">
        <v>253</v>
      </c>
      <c r="F5563" s="496" t="s">
        <v>2213</v>
      </c>
      <c r="G5563" s="496" t="s">
        <v>1150</v>
      </c>
      <c r="H5563" s="496" t="s">
        <v>1279</v>
      </c>
      <c r="I5563" s="496" t="s">
        <v>248</v>
      </c>
      <c r="J5563" s="496" t="s">
        <v>248</v>
      </c>
      <c r="K5563" s="187">
        <f t="shared" si="258"/>
        <v>1.29</v>
      </c>
      <c r="L5563" s="188">
        <f t="shared" si="259"/>
        <v>1.29</v>
      </c>
      <c r="M5563" s="185"/>
      <c r="N5563" s="186">
        <f t="shared" si="260"/>
        <v>100576</v>
      </c>
    </row>
    <row r="5564" spans="1:14" ht="13.5" x14ac:dyDescent="0.25">
      <c r="A5564" s="494">
        <v>100577</v>
      </c>
      <c r="B5564" s="495" t="s">
        <v>7524</v>
      </c>
      <c r="C5564" s="495" t="s">
        <v>222</v>
      </c>
      <c r="D5564" s="495" t="s">
        <v>836</v>
      </c>
      <c r="E5564" s="495" t="s">
        <v>496</v>
      </c>
      <c r="F5564" s="496" t="s">
        <v>1362</v>
      </c>
      <c r="G5564" s="496" t="s">
        <v>2306</v>
      </c>
      <c r="H5564" s="496" t="s">
        <v>2011</v>
      </c>
      <c r="I5564" s="496" t="s">
        <v>248</v>
      </c>
      <c r="J5564" s="496" t="s">
        <v>248</v>
      </c>
      <c r="K5564" s="187">
        <f t="shared" si="258"/>
        <v>0.67999999999999994</v>
      </c>
      <c r="L5564" s="188">
        <f t="shared" si="259"/>
        <v>0.67999999999999994</v>
      </c>
      <c r="M5564" s="185"/>
      <c r="N5564" s="186">
        <f t="shared" si="260"/>
        <v>100577</v>
      </c>
    </row>
    <row r="5565" spans="1:14" ht="13.5" x14ac:dyDescent="0.25">
      <c r="A5565" s="494">
        <v>96388</v>
      </c>
      <c r="B5565" s="495" t="s">
        <v>7525</v>
      </c>
      <c r="C5565" s="495" t="s">
        <v>222</v>
      </c>
      <c r="D5565" s="495" t="s">
        <v>2411</v>
      </c>
      <c r="E5565" s="495" t="s">
        <v>4217</v>
      </c>
      <c r="F5565" s="496" t="s">
        <v>3360</v>
      </c>
      <c r="G5565" s="496" t="s">
        <v>816</v>
      </c>
      <c r="H5565" s="496" t="s">
        <v>2264</v>
      </c>
      <c r="I5565" s="496" t="s">
        <v>248</v>
      </c>
      <c r="J5565" s="496" t="s">
        <v>248</v>
      </c>
      <c r="K5565" s="187">
        <f t="shared" si="258"/>
        <v>6.84</v>
      </c>
      <c r="L5565" s="188">
        <f t="shared" si="259"/>
        <v>6.84</v>
      </c>
      <c r="M5565" s="185"/>
      <c r="N5565" s="186">
        <f t="shared" si="260"/>
        <v>96388</v>
      </c>
    </row>
    <row r="5566" spans="1:14" ht="13.5" x14ac:dyDescent="0.25">
      <c r="A5566" s="494">
        <v>96389</v>
      </c>
      <c r="B5566" s="495" t="s">
        <v>7526</v>
      </c>
      <c r="C5566" s="495" t="s">
        <v>222</v>
      </c>
      <c r="D5566" s="495" t="s">
        <v>2411</v>
      </c>
      <c r="E5566" s="495" t="s">
        <v>26995</v>
      </c>
      <c r="F5566" s="496" t="s">
        <v>2929</v>
      </c>
      <c r="G5566" s="496" t="s">
        <v>18248</v>
      </c>
      <c r="H5566" s="496" t="s">
        <v>416</v>
      </c>
      <c r="I5566" s="496" t="s">
        <v>248</v>
      </c>
      <c r="J5566" s="496" t="s">
        <v>248</v>
      </c>
      <c r="K5566" s="187">
        <f t="shared" si="258"/>
        <v>38.989999999999995</v>
      </c>
      <c r="L5566" s="188">
        <f t="shared" si="259"/>
        <v>38.989999999999995</v>
      </c>
      <c r="M5566" s="185"/>
      <c r="N5566" s="186">
        <f t="shared" si="260"/>
        <v>96389</v>
      </c>
    </row>
    <row r="5567" spans="1:14" ht="13.5" x14ac:dyDescent="0.25">
      <c r="A5567" s="494">
        <v>96390</v>
      </c>
      <c r="B5567" s="495" t="s">
        <v>7527</v>
      </c>
      <c r="C5567" s="495" t="s">
        <v>222</v>
      </c>
      <c r="D5567" s="495" t="s">
        <v>2411</v>
      </c>
      <c r="E5567" s="495" t="s">
        <v>26996</v>
      </c>
      <c r="F5567" s="496" t="s">
        <v>1691</v>
      </c>
      <c r="G5567" s="496" t="s">
        <v>20226</v>
      </c>
      <c r="H5567" s="496" t="s">
        <v>5618</v>
      </c>
      <c r="I5567" s="496" t="s">
        <v>248</v>
      </c>
      <c r="J5567" s="496" t="s">
        <v>248</v>
      </c>
      <c r="K5567" s="187">
        <f t="shared" si="258"/>
        <v>64.45</v>
      </c>
      <c r="L5567" s="188">
        <f t="shared" si="259"/>
        <v>64.45</v>
      </c>
      <c r="M5567" s="185"/>
      <c r="N5567" s="186">
        <f t="shared" si="260"/>
        <v>96390</v>
      </c>
    </row>
    <row r="5568" spans="1:14" ht="13.5" x14ac:dyDescent="0.25">
      <c r="A5568" s="494">
        <v>96391</v>
      </c>
      <c r="B5568" s="495" t="s">
        <v>7528</v>
      </c>
      <c r="C5568" s="495" t="s">
        <v>222</v>
      </c>
      <c r="D5568" s="495" t="s">
        <v>2411</v>
      </c>
      <c r="E5568" s="495" t="s">
        <v>26997</v>
      </c>
      <c r="F5568" s="496" t="s">
        <v>2628</v>
      </c>
      <c r="G5568" s="496" t="s">
        <v>26998</v>
      </c>
      <c r="H5568" s="496" t="s">
        <v>5555</v>
      </c>
      <c r="I5568" s="496" t="s">
        <v>248</v>
      </c>
      <c r="J5568" s="496" t="s">
        <v>248</v>
      </c>
      <c r="K5568" s="187">
        <f t="shared" si="258"/>
        <v>91.06</v>
      </c>
      <c r="L5568" s="188">
        <f t="shared" si="259"/>
        <v>91.06</v>
      </c>
      <c r="M5568" s="185"/>
      <c r="N5568" s="186">
        <f t="shared" si="260"/>
        <v>96391</v>
      </c>
    </row>
    <row r="5569" spans="1:14" ht="13.5" x14ac:dyDescent="0.25">
      <c r="A5569" s="494">
        <v>96392</v>
      </c>
      <c r="B5569" s="495" t="s">
        <v>7529</v>
      </c>
      <c r="C5569" s="495" t="s">
        <v>222</v>
      </c>
      <c r="D5569" s="495" t="s">
        <v>2411</v>
      </c>
      <c r="E5569" s="495" t="s">
        <v>26999</v>
      </c>
      <c r="F5569" s="496" t="s">
        <v>2628</v>
      </c>
      <c r="G5569" s="496" t="s">
        <v>19608</v>
      </c>
      <c r="H5569" s="496" t="s">
        <v>5555</v>
      </c>
      <c r="I5569" s="496" t="s">
        <v>248</v>
      </c>
      <c r="J5569" s="496" t="s">
        <v>248</v>
      </c>
      <c r="K5569" s="187">
        <f t="shared" si="258"/>
        <v>116.9</v>
      </c>
      <c r="L5569" s="188">
        <f t="shared" si="259"/>
        <v>116.9</v>
      </c>
      <c r="M5569" s="185"/>
      <c r="N5569" s="186">
        <f t="shared" si="260"/>
        <v>96392</v>
      </c>
    </row>
    <row r="5570" spans="1:14" ht="13.5" x14ac:dyDescent="0.25">
      <c r="A5570" s="494">
        <v>96396</v>
      </c>
      <c r="B5570" s="495" t="s">
        <v>7530</v>
      </c>
      <c r="C5570" s="495" t="s">
        <v>222</v>
      </c>
      <c r="D5570" s="495" t="s">
        <v>2411</v>
      </c>
      <c r="E5570" s="495" t="s">
        <v>27000</v>
      </c>
      <c r="F5570" s="496" t="s">
        <v>970</v>
      </c>
      <c r="G5570" s="496" t="s">
        <v>27001</v>
      </c>
      <c r="H5570" s="496" t="s">
        <v>375</v>
      </c>
      <c r="I5570" s="496" t="s">
        <v>248</v>
      </c>
      <c r="J5570" s="496" t="s">
        <v>1533</v>
      </c>
      <c r="K5570" s="187">
        <f t="shared" si="258"/>
        <v>212.23</v>
      </c>
      <c r="L5570" s="188">
        <f t="shared" si="259"/>
        <v>212.23</v>
      </c>
      <c r="M5570" s="185"/>
      <c r="N5570" s="186">
        <f t="shared" si="260"/>
        <v>96396</v>
      </c>
    </row>
    <row r="5571" spans="1:14" ht="13.5" x14ac:dyDescent="0.25">
      <c r="A5571" s="494">
        <v>96397</v>
      </c>
      <c r="B5571" s="495" t="s">
        <v>7531</v>
      </c>
      <c r="C5571" s="495" t="s">
        <v>222</v>
      </c>
      <c r="D5571" s="495" t="s">
        <v>2411</v>
      </c>
      <c r="E5571" s="495" t="s">
        <v>27002</v>
      </c>
      <c r="F5571" s="496" t="s">
        <v>636</v>
      </c>
      <c r="G5571" s="496" t="s">
        <v>24000</v>
      </c>
      <c r="H5571" s="496" t="s">
        <v>4121</v>
      </c>
      <c r="I5571" s="496" t="s">
        <v>248</v>
      </c>
      <c r="J5571" s="496" t="s">
        <v>1533</v>
      </c>
      <c r="K5571" s="187">
        <f t="shared" si="258"/>
        <v>261.7</v>
      </c>
      <c r="L5571" s="188">
        <f t="shared" si="259"/>
        <v>261.7</v>
      </c>
      <c r="M5571" s="185"/>
      <c r="N5571" s="186">
        <f t="shared" si="260"/>
        <v>96397</v>
      </c>
    </row>
    <row r="5572" spans="1:14" ht="13.5" x14ac:dyDescent="0.25">
      <c r="A5572" s="494">
        <v>96398</v>
      </c>
      <c r="B5572" s="495" t="s">
        <v>7532</v>
      </c>
      <c r="C5572" s="495" t="s">
        <v>222</v>
      </c>
      <c r="D5572" s="495" t="s">
        <v>2411</v>
      </c>
      <c r="E5572" s="495" t="s">
        <v>27003</v>
      </c>
      <c r="F5572" s="496" t="s">
        <v>8333</v>
      </c>
      <c r="G5572" s="496" t="s">
        <v>27004</v>
      </c>
      <c r="H5572" s="496" t="s">
        <v>3552</v>
      </c>
      <c r="I5572" s="496" t="s">
        <v>248</v>
      </c>
      <c r="J5572" s="496" t="s">
        <v>845</v>
      </c>
      <c r="K5572" s="187">
        <f t="shared" si="258"/>
        <v>329.53</v>
      </c>
      <c r="L5572" s="188">
        <f t="shared" si="259"/>
        <v>329.53</v>
      </c>
      <c r="M5572" s="185"/>
      <c r="N5572" s="186">
        <f t="shared" si="260"/>
        <v>96398</v>
      </c>
    </row>
    <row r="5573" spans="1:14" ht="13.5" x14ac:dyDescent="0.25">
      <c r="A5573" s="494">
        <v>96399</v>
      </c>
      <c r="B5573" s="495" t="s">
        <v>7533</v>
      </c>
      <c r="C5573" s="495" t="s">
        <v>222</v>
      </c>
      <c r="D5573" s="495" t="s">
        <v>2411</v>
      </c>
      <c r="E5573" s="495" t="s">
        <v>27005</v>
      </c>
      <c r="F5573" s="496" t="s">
        <v>1575</v>
      </c>
      <c r="G5573" s="496" t="s">
        <v>27006</v>
      </c>
      <c r="H5573" s="496" t="s">
        <v>6320</v>
      </c>
      <c r="I5573" s="496" t="s">
        <v>248</v>
      </c>
      <c r="J5573" s="496" t="s">
        <v>248</v>
      </c>
      <c r="K5573" s="187">
        <f t="shared" si="258"/>
        <v>144.46</v>
      </c>
      <c r="L5573" s="188">
        <f t="shared" si="259"/>
        <v>144.46</v>
      </c>
      <c r="M5573" s="185"/>
      <c r="N5573" s="186">
        <f t="shared" si="260"/>
        <v>96399</v>
      </c>
    </row>
    <row r="5574" spans="1:14" ht="13.5" x14ac:dyDescent="0.25">
      <c r="A5574" s="494">
        <v>96400</v>
      </c>
      <c r="B5574" s="495" t="s">
        <v>7534</v>
      </c>
      <c r="C5574" s="495" t="s">
        <v>222</v>
      </c>
      <c r="D5574" s="495" t="s">
        <v>2411</v>
      </c>
      <c r="E5574" s="495" t="s">
        <v>27007</v>
      </c>
      <c r="F5574" s="496" t="s">
        <v>1955</v>
      </c>
      <c r="G5574" s="496" t="s">
        <v>27008</v>
      </c>
      <c r="H5574" s="496" t="s">
        <v>3004</v>
      </c>
      <c r="I5574" s="496" t="s">
        <v>248</v>
      </c>
      <c r="J5574" s="496" t="s">
        <v>248</v>
      </c>
      <c r="K5574" s="187">
        <f t="shared" si="258"/>
        <v>186.03</v>
      </c>
      <c r="L5574" s="188">
        <f t="shared" si="259"/>
        <v>186.03</v>
      </c>
      <c r="M5574" s="185"/>
      <c r="N5574" s="186">
        <f t="shared" si="260"/>
        <v>96400</v>
      </c>
    </row>
    <row r="5575" spans="1:14" ht="13.5" x14ac:dyDescent="0.25">
      <c r="A5575" s="494">
        <v>96402</v>
      </c>
      <c r="B5575" s="495" t="s">
        <v>7535</v>
      </c>
      <c r="C5575" s="495" t="s">
        <v>222</v>
      </c>
      <c r="D5575" s="495" t="s">
        <v>836</v>
      </c>
      <c r="E5575" s="495" t="s">
        <v>4262</v>
      </c>
      <c r="F5575" s="496" t="s">
        <v>845</v>
      </c>
      <c r="G5575" s="496" t="s">
        <v>824</v>
      </c>
      <c r="H5575" s="496" t="s">
        <v>845</v>
      </c>
      <c r="I5575" s="496" t="s">
        <v>248</v>
      </c>
      <c r="J5575" s="496" t="s">
        <v>248</v>
      </c>
      <c r="K5575" s="187">
        <f t="shared" si="258"/>
        <v>2.25</v>
      </c>
      <c r="L5575" s="188">
        <f t="shared" si="259"/>
        <v>2.25</v>
      </c>
      <c r="M5575" s="185"/>
      <c r="N5575" s="186">
        <f t="shared" si="260"/>
        <v>96402</v>
      </c>
    </row>
    <row r="5576" spans="1:14" ht="13.5" x14ac:dyDescent="0.25">
      <c r="A5576" s="494">
        <v>100564</v>
      </c>
      <c r="B5576" s="495" t="s">
        <v>7536</v>
      </c>
      <c r="C5576" s="495" t="s">
        <v>222</v>
      </c>
      <c r="D5576" s="495" t="s">
        <v>2411</v>
      </c>
      <c r="E5576" s="495" t="s">
        <v>27009</v>
      </c>
      <c r="F5576" s="496" t="s">
        <v>358</v>
      </c>
      <c r="G5576" s="496" t="s">
        <v>20021</v>
      </c>
      <c r="H5576" s="496" t="s">
        <v>3044</v>
      </c>
      <c r="I5576" s="496" t="s">
        <v>248</v>
      </c>
      <c r="J5576" s="496" t="s">
        <v>248</v>
      </c>
      <c r="K5576" s="187">
        <f t="shared" si="258"/>
        <v>121.22999999999999</v>
      </c>
      <c r="L5576" s="188">
        <f t="shared" si="259"/>
        <v>121.22999999999999</v>
      </c>
      <c r="M5576" s="185"/>
      <c r="N5576" s="186">
        <f t="shared" si="260"/>
        <v>100564</v>
      </c>
    </row>
    <row r="5577" spans="1:14" ht="13.5" x14ac:dyDescent="0.25">
      <c r="A5577" s="494">
        <v>100565</v>
      </c>
      <c r="B5577" s="495" t="s">
        <v>7537</v>
      </c>
      <c r="C5577" s="495" t="s">
        <v>222</v>
      </c>
      <c r="D5577" s="495" t="s">
        <v>2411</v>
      </c>
      <c r="E5577" s="495" t="s">
        <v>27010</v>
      </c>
      <c r="F5577" s="496" t="s">
        <v>2493</v>
      </c>
      <c r="G5577" s="496" t="s">
        <v>27011</v>
      </c>
      <c r="H5577" s="496" t="s">
        <v>2158</v>
      </c>
      <c r="I5577" s="496" t="s">
        <v>248</v>
      </c>
      <c r="J5577" s="496" t="s">
        <v>248</v>
      </c>
      <c r="K5577" s="187">
        <f t="shared" ref="K5577:K5640" si="261">H5577+I5577+J5577+G5577</f>
        <v>103.2</v>
      </c>
      <c r="L5577" s="188">
        <f t="shared" ref="L5577:L5640" si="262">G5577+I5577+J5577+H5577</f>
        <v>103.2</v>
      </c>
      <c r="M5577" s="185"/>
      <c r="N5577" s="186">
        <f t="shared" ref="N5577:N5640" si="263">A5577</f>
        <v>100565</v>
      </c>
    </row>
    <row r="5578" spans="1:14" ht="13.5" x14ac:dyDescent="0.25">
      <c r="A5578" s="494">
        <v>100566</v>
      </c>
      <c r="B5578" s="495" t="s">
        <v>7539</v>
      </c>
      <c r="C5578" s="495" t="s">
        <v>222</v>
      </c>
      <c r="D5578" s="495" t="s">
        <v>2411</v>
      </c>
      <c r="E5578" s="495" t="s">
        <v>27012</v>
      </c>
      <c r="F5578" s="496" t="s">
        <v>358</v>
      </c>
      <c r="G5578" s="496" t="s">
        <v>20899</v>
      </c>
      <c r="H5578" s="496" t="s">
        <v>3044</v>
      </c>
      <c r="I5578" s="496" t="s">
        <v>248</v>
      </c>
      <c r="J5578" s="496" t="s">
        <v>248</v>
      </c>
      <c r="K5578" s="187">
        <f t="shared" si="261"/>
        <v>172.7</v>
      </c>
      <c r="L5578" s="188">
        <f t="shared" si="262"/>
        <v>172.7</v>
      </c>
      <c r="M5578" s="185"/>
      <c r="N5578" s="186">
        <f t="shared" si="263"/>
        <v>100566</v>
      </c>
    </row>
    <row r="5579" spans="1:14" ht="13.5" x14ac:dyDescent="0.25">
      <c r="A5579" s="494">
        <v>100567</v>
      </c>
      <c r="B5579" s="495" t="s">
        <v>7540</v>
      </c>
      <c r="C5579" s="495" t="s">
        <v>222</v>
      </c>
      <c r="D5579" s="495" t="s">
        <v>2411</v>
      </c>
      <c r="E5579" s="495" t="s">
        <v>20382</v>
      </c>
      <c r="F5579" s="496" t="s">
        <v>358</v>
      </c>
      <c r="G5579" s="496" t="s">
        <v>27013</v>
      </c>
      <c r="H5579" s="496" t="s">
        <v>2379</v>
      </c>
      <c r="I5579" s="496" t="s">
        <v>248</v>
      </c>
      <c r="J5579" s="496" t="s">
        <v>248</v>
      </c>
      <c r="K5579" s="187">
        <f t="shared" si="261"/>
        <v>196.78</v>
      </c>
      <c r="L5579" s="188">
        <f t="shared" si="262"/>
        <v>196.78</v>
      </c>
      <c r="M5579" s="185"/>
      <c r="N5579" s="186">
        <f t="shared" si="263"/>
        <v>100567</v>
      </c>
    </row>
    <row r="5580" spans="1:14" ht="13.5" x14ac:dyDescent="0.25">
      <c r="A5580" s="494">
        <v>100568</v>
      </c>
      <c r="B5580" s="495" t="s">
        <v>7541</v>
      </c>
      <c r="C5580" s="495" t="s">
        <v>222</v>
      </c>
      <c r="D5580" s="495" t="s">
        <v>2411</v>
      </c>
      <c r="E5580" s="495" t="s">
        <v>27014</v>
      </c>
      <c r="F5580" s="496" t="s">
        <v>358</v>
      </c>
      <c r="G5580" s="496" t="s">
        <v>27015</v>
      </c>
      <c r="H5580" s="496" t="s">
        <v>2379</v>
      </c>
      <c r="I5580" s="496" t="s">
        <v>248</v>
      </c>
      <c r="J5580" s="496" t="s">
        <v>248</v>
      </c>
      <c r="K5580" s="187">
        <f t="shared" si="261"/>
        <v>220.38</v>
      </c>
      <c r="L5580" s="188">
        <f t="shared" si="262"/>
        <v>220.38</v>
      </c>
      <c r="M5580" s="185"/>
      <c r="N5580" s="186">
        <f t="shared" si="263"/>
        <v>100568</v>
      </c>
    </row>
    <row r="5581" spans="1:14" ht="13.5" x14ac:dyDescent="0.25">
      <c r="A5581" s="494">
        <v>100569</v>
      </c>
      <c r="B5581" s="495" t="s">
        <v>7542</v>
      </c>
      <c r="C5581" s="495" t="s">
        <v>222</v>
      </c>
      <c r="D5581" s="495" t="s">
        <v>2411</v>
      </c>
      <c r="E5581" s="495" t="s">
        <v>20130</v>
      </c>
      <c r="F5581" s="496" t="s">
        <v>358</v>
      </c>
      <c r="G5581" s="496" t="s">
        <v>27016</v>
      </c>
      <c r="H5581" s="496" t="s">
        <v>3044</v>
      </c>
      <c r="I5581" s="496" t="s">
        <v>248</v>
      </c>
      <c r="J5581" s="496" t="s">
        <v>248</v>
      </c>
      <c r="K5581" s="187">
        <f t="shared" si="261"/>
        <v>155.32999999999998</v>
      </c>
      <c r="L5581" s="188">
        <f t="shared" si="262"/>
        <v>155.32999999999998</v>
      </c>
      <c r="M5581" s="185"/>
      <c r="N5581" s="186">
        <f t="shared" si="263"/>
        <v>100569</v>
      </c>
    </row>
    <row r="5582" spans="1:14" ht="13.5" x14ac:dyDescent="0.25">
      <c r="A5582" s="494">
        <v>100570</v>
      </c>
      <c r="B5582" s="495" t="s">
        <v>7543</v>
      </c>
      <c r="C5582" s="495" t="s">
        <v>222</v>
      </c>
      <c r="D5582" s="495" t="s">
        <v>2411</v>
      </c>
      <c r="E5582" s="495" t="s">
        <v>20442</v>
      </c>
      <c r="F5582" s="496" t="s">
        <v>332</v>
      </c>
      <c r="G5582" s="496" t="s">
        <v>27017</v>
      </c>
      <c r="H5582" s="496" t="s">
        <v>3631</v>
      </c>
      <c r="I5582" s="496" t="s">
        <v>248</v>
      </c>
      <c r="J5582" s="496" t="s">
        <v>248</v>
      </c>
      <c r="K5582" s="187">
        <f t="shared" si="261"/>
        <v>181.33999999999997</v>
      </c>
      <c r="L5582" s="188">
        <f t="shared" si="262"/>
        <v>181.33999999999997</v>
      </c>
      <c r="M5582" s="185"/>
      <c r="N5582" s="186">
        <f t="shared" si="263"/>
        <v>100570</v>
      </c>
    </row>
    <row r="5583" spans="1:14" ht="13.5" x14ac:dyDescent="0.25">
      <c r="A5583" s="494">
        <v>100571</v>
      </c>
      <c r="B5583" s="495" t="s">
        <v>7544</v>
      </c>
      <c r="C5583" s="495" t="s">
        <v>222</v>
      </c>
      <c r="D5583" s="495" t="s">
        <v>2411</v>
      </c>
      <c r="E5583" s="495" t="s">
        <v>27018</v>
      </c>
      <c r="F5583" s="496" t="s">
        <v>358</v>
      </c>
      <c r="G5583" s="496" t="s">
        <v>27019</v>
      </c>
      <c r="H5583" s="496" t="s">
        <v>2379</v>
      </c>
      <c r="I5583" s="496" t="s">
        <v>248</v>
      </c>
      <c r="J5583" s="496" t="s">
        <v>248</v>
      </c>
      <c r="K5583" s="187">
        <f t="shared" si="261"/>
        <v>203.8</v>
      </c>
      <c r="L5583" s="188">
        <f t="shared" si="262"/>
        <v>203.8</v>
      </c>
      <c r="M5583" s="185"/>
      <c r="N5583" s="186">
        <f t="shared" si="263"/>
        <v>100571</v>
      </c>
    </row>
    <row r="5584" spans="1:14" ht="13.5" x14ac:dyDescent="0.25">
      <c r="A5584" s="494">
        <v>100572</v>
      </c>
      <c r="B5584" s="495" t="s">
        <v>7545</v>
      </c>
      <c r="C5584" s="495" t="s">
        <v>222</v>
      </c>
      <c r="D5584" s="495" t="s">
        <v>2411</v>
      </c>
      <c r="E5584" s="495" t="s">
        <v>21728</v>
      </c>
      <c r="F5584" s="496" t="s">
        <v>342</v>
      </c>
      <c r="G5584" s="496" t="s">
        <v>27020</v>
      </c>
      <c r="H5584" s="496" t="s">
        <v>5631</v>
      </c>
      <c r="I5584" s="496" t="s">
        <v>248</v>
      </c>
      <c r="J5584" s="496" t="s">
        <v>248</v>
      </c>
      <c r="K5584" s="187">
        <f t="shared" si="261"/>
        <v>123.7</v>
      </c>
      <c r="L5584" s="188">
        <f t="shared" si="262"/>
        <v>123.7</v>
      </c>
      <c r="M5584" s="185"/>
      <c r="N5584" s="186">
        <f t="shared" si="263"/>
        <v>100572</v>
      </c>
    </row>
    <row r="5585" spans="1:14" ht="13.5" x14ac:dyDescent="0.25">
      <c r="A5585" s="494">
        <v>100573</v>
      </c>
      <c r="B5585" s="495" t="s">
        <v>7546</v>
      </c>
      <c r="C5585" s="495" t="s">
        <v>222</v>
      </c>
      <c r="D5585" s="495" t="s">
        <v>2411</v>
      </c>
      <c r="E5585" s="495" t="s">
        <v>27021</v>
      </c>
      <c r="F5585" s="496" t="s">
        <v>342</v>
      </c>
      <c r="G5585" s="496" t="s">
        <v>27022</v>
      </c>
      <c r="H5585" s="496" t="s">
        <v>5631</v>
      </c>
      <c r="I5585" s="496" t="s">
        <v>248</v>
      </c>
      <c r="J5585" s="496" t="s">
        <v>248</v>
      </c>
      <c r="K5585" s="187">
        <f t="shared" si="261"/>
        <v>105.67999999999999</v>
      </c>
      <c r="L5585" s="188">
        <f t="shared" si="262"/>
        <v>105.67999999999999</v>
      </c>
      <c r="M5585" s="185"/>
      <c r="N5585" s="186">
        <f t="shared" si="263"/>
        <v>100573</v>
      </c>
    </row>
    <row r="5586" spans="1:14" ht="13.5" x14ac:dyDescent="0.25">
      <c r="A5586" s="494">
        <v>100574</v>
      </c>
      <c r="B5586" s="495" t="s">
        <v>7548</v>
      </c>
      <c r="C5586" s="495" t="s">
        <v>222</v>
      </c>
      <c r="D5586" s="495" t="s">
        <v>2411</v>
      </c>
      <c r="E5586" s="495" t="s">
        <v>588</v>
      </c>
      <c r="F5586" s="496" t="s">
        <v>586</v>
      </c>
      <c r="G5586" s="496" t="s">
        <v>1924</v>
      </c>
      <c r="H5586" s="496" t="s">
        <v>985</v>
      </c>
      <c r="I5586" s="496" t="s">
        <v>248</v>
      </c>
      <c r="J5586" s="496" t="s">
        <v>248</v>
      </c>
      <c r="K5586" s="187">
        <f t="shared" si="261"/>
        <v>0.90999999999999992</v>
      </c>
      <c r="L5586" s="188">
        <f t="shared" si="262"/>
        <v>0.90999999999999992</v>
      </c>
      <c r="M5586" s="185"/>
      <c r="N5586" s="186">
        <f t="shared" si="263"/>
        <v>100574</v>
      </c>
    </row>
    <row r="5587" spans="1:14" ht="13.5" x14ac:dyDescent="0.25">
      <c r="A5587" s="494">
        <v>100575</v>
      </c>
      <c r="B5587" s="495" t="s">
        <v>7549</v>
      </c>
      <c r="C5587" s="495" t="s">
        <v>222</v>
      </c>
      <c r="D5587" s="495" t="s">
        <v>836</v>
      </c>
      <c r="E5587" s="495" t="s">
        <v>1515</v>
      </c>
      <c r="F5587" s="496" t="s">
        <v>871</v>
      </c>
      <c r="G5587" s="496" t="s">
        <v>248</v>
      </c>
      <c r="H5587" s="496" t="s">
        <v>855</v>
      </c>
      <c r="I5587" s="496" t="s">
        <v>248</v>
      </c>
      <c r="J5587" s="496" t="s">
        <v>248</v>
      </c>
      <c r="K5587" s="187">
        <f t="shared" si="261"/>
        <v>0.05</v>
      </c>
      <c r="L5587" s="188">
        <f t="shared" si="262"/>
        <v>0.05</v>
      </c>
      <c r="M5587" s="185"/>
      <c r="N5587" s="186">
        <f t="shared" si="263"/>
        <v>100575</v>
      </c>
    </row>
    <row r="5588" spans="1:14" ht="13.5" x14ac:dyDescent="0.25">
      <c r="A5588" s="494">
        <v>101767</v>
      </c>
      <c r="B5588" s="495" t="s">
        <v>7550</v>
      </c>
      <c r="C5588" s="495" t="s">
        <v>222</v>
      </c>
      <c r="D5588" s="495" t="s">
        <v>2411</v>
      </c>
      <c r="E5588" s="495" t="s">
        <v>16003</v>
      </c>
      <c r="F5588" s="496" t="s">
        <v>2250</v>
      </c>
      <c r="G5588" s="496" t="s">
        <v>6320</v>
      </c>
      <c r="H5588" s="496" t="s">
        <v>4928</v>
      </c>
      <c r="I5588" s="496" t="s">
        <v>248</v>
      </c>
      <c r="J5588" s="496" t="s">
        <v>248</v>
      </c>
      <c r="K5588" s="187">
        <f t="shared" si="261"/>
        <v>15.06</v>
      </c>
      <c r="L5588" s="188">
        <f t="shared" si="262"/>
        <v>15.06</v>
      </c>
      <c r="M5588" s="185"/>
      <c r="N5588" s="186">
        <f t="shared" si="263"/>
        <v>101767</v>
      </c>
    </row>
    <row r="5589" spans="1:14" ht="13.5" x14ac:dyDescent="0.25">
      <c r="A5589" s="494">
        <v>101768</v>
      </c>
      <c r="B5589" s="495" t="s">
        <v>7551</v>
      </c>
      <c r="C5589" s="495" t="s">
        <v>222</v>
      </c>
      <c r="D5589" s="495" t="s">
        <v>2411</v>
      </c>
      <c r="E5589" s="495" t="s">
        <v>18640</v>
      </c>
      <c r="F5589" s="496" t="s">
        <v>321</v>
      </c>
      <c r="G5589" s="496" t="s">
        <v>569</v>
      </c>
      <c r="H5589" s="496" t="s">
        <v>2288</v>
      </c>
      <c r="I5589" s="496" t="s">
        <v>248</v>
      </c>
      <c r="J5589" s="496" t="s">
        <v>248</v>
      </c>
      <c r="K5589" s="187">
        <f t="shared" si="261"/>
        <v>27.509999999999998</v>
      </c>
      <c r="L5589" s="188">
        <f t="shared" si="262"/>
        <v>27.509999999999998</v>
      </c>
      <c r="M5589" s="185"/>
      <c r="N5589" s="186">
        <f t="shared" si="263"/>
        <v>101768</v>
      </c>
    </row>
    <row r="5590" spans="1:14" ht="13.5" x14ac:dyDescent="0.25">
      <c r="A5590" s="494">
        <v>92391</v>
      </c>
      <c r="B5590" s="495" t="s">
        <v>7552</v>
      </c>
      <c r="C5590" s="495" t="s">
        <v>222</v>
      </c>
      <c r="D5590" s="495" t="s">
        <v>836</v>
      </c>
      <c r="E5590" s="495" t="s">
        <v>19972</v>
      </c>
      <c r="F5590" s="496" t="s">
        <v>436</v>
      </c>
      <c r="G5590" s="496" t="s">
        <v>27023</v>
      </c>
      <c r="H5590" s="496" t="s">
        <v>885</v>
      </c>
      <c r="I5590" s="496" t="s">
        <v>248</v>
      </c>
      <c r="J5590" s="496" t="s">
        <v>248</v>
      </c>
      <c r="K5590" s="187">
        <f t="shared" si="261"/>
        <v>60.18</v>
      </c>
      <c r="L5590" s="188">
        <f t="shared" si="262"/>
        <v>60.18</v>
      </c>
      <c r="M5590" s="185"/>
      <c r="N5590" s="186">
        <f t="shared" si="263"/>
        <v>92391</v>
      </c>
    </row>
    <row r="5591" spans="1:14" ht="13.5" x14ac:dyDescent="0.25">
      <c r="A5591" s="494">
        <v>92392</v>
      </c>
      <c r="B5591" s="495" t="s">
        <v>7553</v>
      </c>
      <c r="C5591" s="495" t="s">
        <v>222</v>
      </c>
      <c r="D5591" s="495" t="s">
        <v>836</v>
      </c>
      <c r="E5591" s="495" t="s">
        <v>21141</v>
      </c>
      <c r="F5591" s="496" t="s">
        <v>1127</v>
      </c>
      <c r="G5591" s="496" t="s">
        <v>27024</v>
      </c>
      <c r="H5591" s="496" t="s">
        <v>855</v>
      </c>
      <c r="I5591" s="496" t="s">
        <v>248</v>
      </c>
      <c r="J5591" s="496" t="s">
        <v>248</v>
      </c>
      <c r="K5591" s="187">
        <f t="shared" si="261"/>
        <v>125.49</v>
      </c>
      <c r="L5591" s="188">
        <f t="shared" si="262"/>
        <v>125.49</v>
      </c>
      <c r="M5591" s="185"/>
      <c r="N5591" s="186">
        <f t="shared" si="263"/>
        <v>92392</v>
      </c>
    </row>
    <row r="5592" spans="1:14" ht="13.5" x14ac:dyDescent="0.25">
      <c r="A5592" s="494">
        <v>92393</v>
      </c>
      <c r="B5592" s="495" t="s">
        <v>7554</v>
      </c>
      <c r="C5592" s="495" t="s">
        <v>222</v>
      </c>
      <c r="D5592" s="495" t="s">
        <v>836</v>
      </c>
      <c r="E5592" s="495" t="s">
        <v>19587</v>
      </c>
      <c r="F5592" s="496" t="s">
        <v>909</v>
      </c>
      <c r="G5592" s="496" t="s">
        <v>21170</v>
      </c>
      <c r="H5592" s="496" t="s">
        <v>853</v>
      </c>
      <c r="I5592" s="496" t="s">
        <v>248</v>
      </c>
      <c r="J5592" s="496" t="s">
        <v>248</v>
      </c>
      <c r="K5592" s="187">
        <f t="shared" si="261"/>
        <v>59.28</v>
      </c>
      <c r="L5592" s="188">
        <f t="shared" si="262"/>
        <v>59.28</v>
      </c>
      <c r="M5592" s="185"/>
      <c r="N5592" s="186">
        <f t="shared" si="263"/>
        <v>92393</v>
      </c>
    </row>
    <row r="5593" spans="1:14" ht="13.5" x14ac:dyDescent="0.25">
      <c r="A5593" s="494">
        <v>92394</v>
      </c>
      <c r="B5593" s="495" t="s">
        <v>7555</v>
      </c>
      <c r="C5593" s="495" t="s">
        <v>222</v>
      </c>
      <c r="D5593" s="495" t="s">
        <v>836</v>
      </c>
      <c r="E5593" s="495" t="s">
        <v>19949</v>
      </c>
      <c r="F5593" s="496" t="s">
        <v>1458</v>
      </c>
      <c r="G5593" s="496" t="s">
        <v>24105</v>
      </c>
      <c r="H5593" s="496" t="s">
        <v>1287</v>
      </c>
      <c r="I5593" s="496" t="s">
        <v>248</v>
      </c>
      <c r="J5593" s="496" t="s">
        <v>248</v>
      </c>
      <c r="K5593" s="187">
        <f t="shared" si="261"/>
        <v>73.13</v>
      </c>
      <c r="L5593" s="188">
        <f t="shared" si="262"/>
        <v>73.13</v>
      </c>
      <c r="M5593" s="185"/>
      <c r="N5593" s="186">
        <f t="shared" si="263"/>
        <v>92394</v>
      </c>
    </row>
    <row r="5594" spans="1:14" ht="13.5" x14ac:dyDescent="0.25">
      <c r="A5594" s="494">
        <v>92395</v>
      </c>
      <c r="B5594" s="495" t="s">
        <v>7557</v>
      </c>
      <c r="C5594" s="495" t="s">
        <v>222</v>
      </c>
      <c r="D5594" s="495" t="s">
        <v>836</v>
      </c>
      <c r="E5594" s="495" t="s">
        <v>20844</v>
      </c>
      <c r="F5594" s="496" t="s">
        <v>2369</v>
      </c>
      <c r="G5594" s="496" t="s">
        <v>27025</v>
      </c>
      <c r="H5594" s="496" t="s">
        <v>841</v>
      </c>
      <c r="I5594" s="496" t="s">
        <v>248</v>
      </c>
      <c r="J5594" s="496" t="s">
        <v>248</v>
      </c>
      <c r="K5594" s="187">
        <f t="shared" si="261"/>
        <v>87.13000000000001</v>
      </c>
      <c r="L5594" s="188">
        <f t="shared" si="262"/>
        <v>87.13000000000001</v>
      </c>
      <c r="M5594" s="185"/>
      <c r="N5594" s="186">
        <f t="shared" si="263"/>
        <v>92395</v>
      </c>
    </row>
    <row r="5595" spans="1:14" ht="13.5" x14ac:dyDescent="0.25">
      <c r="A5595" s="494">
        <v>92396</v>
      </c>
      <c r="B5595" s="495" t="s">
        <v>7558</v>
      </c>
      <c r="C5595" s="495" t="s">
        <v>222</v>
      </c>
      <c r="D5595" s="495" t="s">
        <v>836</v>
      </c>
      <c r="E5595" s="495" t="s">
        <v>21894</v>
      </c>
      <c r="F5595" s="496" t="s">
        <v>7021</v>
      </c>
      <c r="G5595" s="496" t="s">
        <v>20051</v>
      </c>
      <c r="H5595" s="496" t="s">
        <v>2306</v>
      </c>
      <c r="I5595" s="496" t="s">
        <v>248</v>
      </c>
      <c r="J5595" s="496" t="s">
        <v>248</v>
      </c>
      <c r="K5595" s="187">
        <f t="shared" si="261"/>
        <v>65.160000000000011</v>
      </c>
      <c r="L5595" s="188">
        <f t="shared" si="262"/>
        <v>65.160000000000011</v>
      </c>
      <c r="M5595" s="185"/>
      <c r="N5595" s="186">
        <f t="shared" si="263"/>
        <v>92396</v>
      </c>
    </row>
    <row r="5596" spans="1:14" ht="13.5" x14ac:dyDescent="0.25">
      <c r="A5596" s="494">
        <v>92397</v>
      </c>
      <c r="B5596" s="495" t="s">
        <v>7559</v>
      </c>
      <c r="C5596" s="495" t="s">
        <v>222</v>
      </c>
      <c r="D5596" s="495" t="s">
        <v>836</v>
      </c>
      <c r="E5596" s="495" t="s">
        <v>20097</v>
      </c>
      <c r="F5596" s="496" t="s">
        <v>495</v>
      </c>
      <c r="G5596" s="496" t="s">
        <v>27026</v>
      </c>
      <c r="H5596" s="496" t="s">
        <v>887</v>
      </c>
      <c r="I5596" s="496" t="s">
        <v>248</v>
      </c>
      <c r="J5596" s="496" t="s">
        <v>248</v>
      </c>
      <c r="K5596" s="187">
        <f t="shared" si="261"/>
        <v>58.47</v>
      </c>
      <c r="L5596" s="188">
        <f t="shared" si="262"/>
        <v>58.47</v>
      </c>
      <c r="M5596" s="185"/>
      <c r="N5596" s="186">
        <f t="shared" si="263"/>
        <v>92397</v>
      </c>
    </row>
    <row r="5597" spans="1:14" ht="13.5" x14ac:dyDescent="0.25">
      <c r="A5597" s="494">
        <v>92398</v>
      </c>
      <c r="B5597" s="495" t="s">
        <v>7560</v>
      </c>
      <c r="C5597" s="495" t="s">
        <v>222</v>
      </c>
      <c r="D5597" s="495" t="s">
        <v>836</v>
      </c>
      <c r="E5597" s="495" t="s">
        <v>21134</v>
      </c>
      <c r="F5597" s="496" t="s">
        <v>297</v>
      </c>
      <c r="G5597" s="496" t="s">
        <v>19353</v>
      </c>
      <c r="H5597" s="496" t="s">
        <v>851</v>
      </c>
      <c r="I5597" s="496" t="s">
        <v>248</v>
      </c>
      <c r="J5597" s="496" t="s">
        <v>248</v>
      </c>
      <c r="K5597" s="187">
        <f t="shared" si="261"/>
        <v>73.03</v>
      </c>
      <c r="L5597" s="188">
        <f t="shared" si="262"/>
        <v>73.03</v>
      </c>
      <c r="M5597" s="185"/>
      <c r="N5597" s="186">
        <f t="shared" si="263"/>
        <v>92398</v>
      </c>
    </row>
    <row r="5598" spans="1:14" ht="13.5" x14ac:dyDescent="0.25">
      <c r="A5598" s="494">
        <v>92399</v>
      </c>
      <c r="B5598" s="495" t="s">
        <v>7561</v>
      </c>
      <c r="C5598" s="495" t="s">
        <v>222</v>
      </c>
      <c r="D5598" s="495" t="s">
        <v>836</v>
      </c>
      <c r="E5598" s="495" t="s">
        <v>27027</v>
      </c>
      <c r="F5598" s="496" t="s">
        <v>1978</v>
      </c>
      <c r="G5598" s="496" t="s">
        <v>27028</v>
      </c>
      <c r="H5598" s="496" t="s">
        <v>838</v>
      </c>
      <c r="I5598" s="496" t="s">
        <v>248</v>
      </c>
      <c r="J5598" s="496" t="s">
        <v>248</v>
      </c>
      <c r="K5598" s="187">
        <f t="shared" si="261"/>
        <v>74.12</v>
      </c>
      <c r="L5598" s="188">
        <f t="shared" si="262"/>
        <v>74.12</v>
      </c>
      <c r="M5598" s="185"/>
      <c r="N5598" s="186">
        <f t="shared" si="263"/>
        <v>92399</v>
      </c>
    </row>
    <row r="5599" spans="1:14" ht="13.5" x14ac:dyDescent="0.25">
      <c r="A5599" s="494">
        <v>92400</v>
      </c>
      <c r="B5599" s="495" t="s">
        <v>7562</v>
      </c>
      <c r="C5599" s="495" t="s">
        <v>222</v>
      </c>
      <c r="D5599" s="495" t="s">
        <v>836</v>
      </c>
      <c r="E5599" s="495" t="s">
        <v>27029</v>
      </c>
      <c r="F5599" s="496" t="s">
        <v>2526</v>
      </c>
      <c r="G5599" s="496" t="s">
        <v>27030</v>
      </c>
      <c r="H5599" s="496" t="s">
        <v>849</v>
      </c>
      <c r="I5599" s="496" t="s">
        <v>248</v>
      </c>
      <c r="J5599" s="496" t="s">
        <v>248</v>
      </c>
      <c r="K5599" s="187">
        <f t="shared" si="261"/>
        <v>85.75</v>
      </c>
      <c r="L5599" s="188">
        <f t="shared" si="262"/>
        <v>85.75</v>
      </c>
      <c r="M5599" s="185"/>
      <c r="N5599" s="186">
        <f t="shared" si="263"/>
        <v>92400</v>
      </c>
    </row>
    <row r="5600" spans="1:14" ht="13.5" x14ac:dyDescent="0.25">
      <c r="A5600" s="494">
        <v>92401</v>
      </c>
      <c r="B5600" s="495" t="s">
        <v>7563</v>
      </c>
      <c r="C5600" s="495" t="s">
        <v>222</v>
      </c>
      <c r="D5600" s="495" t="s">
        <v>836</v>
      </c>
      <c r="E5600" s="495" t="s">
        <v>27031</v>
      </c>
      <c r="F5600" s="496" t="s">
        <v>4172</v>
      </c>
      <c r="G5600" s="496" t="s">
        <v>21028</v>
      </c>
      <c r="H5600" s="496" t="s">
        <v>586</v>
      </c>
      <c r="I5600" s="496" t="s">
        <v>248</v>
      </c>
      <c r="J5600" s="496" t="s">
        <v>248</v>
      </c>
      <c r="K5600" s="187">
        <f t="shared" si="261"/>
        <v>86.949999999999989</v>
      </c>
      <c r="L5600" s="188">
        <f t="shared" si="262"/>
        <v>86.949999999999989</v>
      </c>
      <c r="M5600" s="185"/>
      <c r="N5600" s="186">
        <f t="shared" si="263"/>
        <v>92401</v>
      </c>
    </row>
    <row r="5601" spans="1:14" ht="13.5" x14ac:dyDescent="0.25">
      <c r="A5601" s="494">
        <v>92402</v>
      </c>
      <c r="B5601" s="495" t="s">
        <v>7564</v>
      </c>
      <c r="C5601" s="495" t="s">
        <v>222</v>
      </c>
      <c r="D5601" s="495" t="s">
        <v>836</v>
      </c>
      <c r="E5601" s="495" t="s">
        <v>27032</v>
      </c>
      <c r="F5601" s="496" t="s">
        <v>2566</v>
      </c>
      <c r="G5601" s="496" t="s">
        <v>27033</v>
      </c>
      <c r="H5601" s="496" t="s">
        <v>1533</v>
      </c>
      <c r="I5601" s="496" t="s">
        <v>248</v>
      </c>
      <c r="J5601" s="496" t="s">
        <v>248</v>
      </c>
      <c r="K5601" s="187">
        <f t="shared" si="261"/>
        <v>65.900000000000006</v>
      </c>
      <c r="L5601" s="188">
        <f t="shared" si="262"/>
        <v>65.900000000000006</v>
      </c>
      <c r="M5601" s="185"/>
      <c r="N5601" s="186">
        <f t="shared" si="263"/>
        <v>92402</v>
      </c>
    </row>
    <row r="5602" spans="1:14" ht="13.5" x14ac:dyDescent="0.25">
      <c r="A5602" s="494">
        <v>92403</v>
      </c>
      <c r="B5602" s="495" t="s">
        <v>7565</v>
      </c>
      <c r="C5602" s="495" t="s">
        <v>222</v>
      </c>
      <c r="D5602" s="495" t="s">
        <v>836</v>
      </c>
      <c r="E5602" s="495" t="s">
        <v>27034</v>
      </c>
      <c r="F5602" s="496" t="s">
        <v>462</v>
      </c>
      <c r="G5602" s="496" t="s">
        <v>19965</v>
      </c>
      <c r="H5602" s="496" t="s">
        <v>1287</v>
      </c>
      <c r="I5602" s="496" t="s">
        <v>248</v>
      </c>
      <c r="J5602" s="496" t="s">
        <v>248</v>
      </c>
      <c r="K5602" s="187">
        <f t="shared" si="261"/>
        <v>59.11</v>
      </c>
      <c r="L5602" s="188">
        <f t="shared" si="262"/>
        <v>59.11</v>
      </c>
      <c r="M5602" s="185"/>
      <c r="N5602" s="186">
        <f t="shared" si="263"/>
        <v>92403</v>
      </c>
    </row>
    <row r="5603" spans="1:14" ht="13.5" x14ac:dyDescent="0.25">
      <c r="A5603" s="494">
        <v>92404</v>
      </c>
      <c r="B5603" s="495" t="s">
        <v>7566</v>
      </c>
      <c r="C5603" s="495" t="s">
        <v>222</v>
      </c>
      <c r="D5603" s="495" t="s">
        <v>836</v>
      </c>
      <c r="E5603" s="495" t="s">
        <v>19268</v>
      </c>
      <c r="F5603" s="496" t="s">
        <v>6074</v>
      </c>
      <c r="G5603" s="496" t="s">
        <v>27035</v>
      </c>
      <c r="H5603" s="496" t="s">
        <v>841</v>
      </c>
      <c r="I5603" s="496" t="s">
        <v>248</v>
      </c>
      <c r="J5603" s="496" t="s">
        <v>248</v>
      </c>
      <c r="K5603" s="187">
        <f t="shared" si="261"/>
        <v>73.64</v>
      </c>
      <c r="L5603" s="188">
        <f t="shared" si="262"/>
        <v>73.64</v>
      </c>
      <c r="M5603" s="185"/>
      <c r="N5603" s="186">
        <f t="shared" si="263"/>
        <v>92404</v>
      </c>
    </row>
    <row r="5604" spans="1:14" ht="13.5" x14ac:dyDescent="0.25">
      <c r="A5604" s="494">
        <v>92405</v>
      </c>
      <c r="B5604" s="495" t="s">
        <v>7567</v>
      </c>
      <c r="C5604" s="495" t="s">
        <v>222</v>
      </c>
      <c r="D5604" s="495" t="s">
        <v>836</v>
      </c>
      <c r="E5604" s="495" t="s">
        <v>27036</v>
      </c>
      <c r="F5604" s="496" t="s">
        <v>6915</v>
      </c>
      <c r="G5604" s="496" t="s">
        <v>21155</v>
      </c>
      <c r="H5604" s="496" t="s">
        <v>1362</v>
      </c>
      <c r="I5604" s="496" t="s">
        <v>248</v>
      </c>
      <c r="J5604" s="496" t="s">
        <v>248</v>
      </c>
      <c r="K5604" s="187">
        <f t="shared" si="261"/>
        <v>74.710000000000008</v>
      </c>
      <c r="L5604" s="188">
        <f t="shared" si="262"/>
        <v>74.710000000000008</v>
      </c>
      <c r="M5604" s="185"/>
      <c r="N5604" s="186">
        <f t="shared" si="263"/>
        <v>92405</v>
      </c>
    </row>
    <row r="5605" spans="1:14" ht="13.5" x14ac:dyDescent="0.25">
      <c r="A5605" s="494">
        <v>92406</v>
      </c>
      <c r="B5605" s="495" t="s">
        <v>7568</v>
      </c>
      <c r="C5605" s="495" t="s">
        <v>222</v>
      </c>
      <c r="D5605" s="495" t="s">
        <v>836</v>
      </c>
      <c r="E5605" s="495" t="s">
        <v>27031</v>
      </c>
      <c r="F5605" s="496" t="s">
        <v>4255</v>
      </c>
      <c r="G5605" s="496" t="s">
        <v>27037</v>
      </c>
      <c r="H5605" s="496" t="s">
        <v>859</v>
      </c>
      <c r="I5605" s="496" t="s">
        <v>248</v>
      </c>
      <c r="J5605" s="496" t="s">
        <v>248</v>
      </c>
      <c r="K5605" s="187">
        <f t="shared" si="261"/>
        <v>86.38</v>
      </c>
      <c r="L5605" s="188">
        <f t="shared" si="262"/>
        <v>86.38</v>
      </c>
      <c r="M5605" s="185"/>
      <c r="N5605" s="186">
        <f t="shared" si="263"/>
        <v>92406</v>
      </c>
    </row>
    <row r="5606" spans="1:14" ht="13.5" x14ac:dyDescent="0.25">
      <c r="A5606" s="494">
        <v>92407</v>
      </c>
      <c r="B5606" s="495" t="s">
        <v>7569</v>
      </c>
      <c r="C5606" s="495" t="s">
        <v>222</v>
      </c>
      <c r="D5606" s="495" t="s">
        <v>836</v>
      </c>
      <c r="E5606" s="495" t="s">
        <v>27038</v>
      </c>
      <c r="F5606" s="496" t="s">
        <v>4561</v>
      </c>
      <c r="G5606" s="496" t="s">
        <v>27039</v>
      </c>
      <c r="H5606" s="496" t="s">
        <v>1207</v>
      </c>
      <c r="I5606" s="496" t="s">
        <v>248</v>
      </c>
      <c r="J5606" s="496" t="s">
        <v>248</v>
      </c>
      <c r="K5606" s="187">
        <f t="shared" si="261"/>
        <v>87.539999999999992</v>
      </c>
      <c r="L5606" s="188">
        <f t="shared" si="262"/>
        <v>87.539999999999992</v>
      </c>
      <c r="M5606" s="185"/>
      <c r="N5606" s="186">
        <f t="shared" si="263"/>
        <v>92407</v>
      </c>
    </row>
    <row r="5607" spans="1:14" ht="13.5" x14ac:dyDescent="0.25">
      <c r="A5607" s="494">
        <v>93679</v>
      </c>
      <c r="B5607" s="495" t="s">
        <v>7570</v>
      </c>
      <c r="C5607" s="495" t="s">
        <v>222</v>
      </c>
      <c r="D5607" s="495" t="s">
        <v>836</v>
      </c>
      <c r="E5607" s="495" t="s">
        <v>27040</v>
      </c>
      <c r="F5607" s="496" t="s">
        <v>7021</v>
      </c>
      <c r="G5607" s="496" t="s">
        <v>27041</v>
      </c>
      <c r="H5607" s="496" t="s">
        <v>2306</v>
      </c>
      <c r="I5607" s="496" t="s">
        <v>248</v>
      </c>
      <c r="J5607" s="496" t="s">
        <v>248</v>
      </c>
      <c r="K5607" s="187">
        <f t="shared" si="261"/>
        <v>73.27000000000001</v>
      </c>
      <c r="L5607" s="188">
        <f t="shared" si="262"/>
        <v>73.27000000000001</v>
      </c>
      <c r="M5607" s="185"/>
      <c r="N5607" s="186">
        <f t="shared" si="263"/>
        <v>93679</v>
      </c>
    </row>
    <row r="5608" spans="1:14" ht="13.5" x14ac:dyDescent="0.25">
      <c r="A5608" s="494">
        <v>93680</v>
      </c>
      <c r="B5608" s="495" t="s">
        <v>7571</v>
      </c>
      <c r="C5608" s="495" t="s">
        <v>222</v>
      </c>
      <c r="D5608" s="495" t="s">
        <v>836</v>
      </c>
      <c r="E5608" s="495" t="s">
        <v>27042</v>
      </c>
      <c r="F5608" s="496" t="s">
        <v>495</v>
      </c>
      <c r="G5608" s="496" t="s">
        <v>19945</v>
      </c>
      <c r="H5608" s="496" t="s">
        <v>887</v>
      </c>
      <c r="I5608" s="496" t="s">
        <v>248</v>
      </c>
      <c r="J5608" s="496" t="s">
        <v>248</v>
      </c>
      <c r="K5608" s="187">
        <f t="shared" si="261"/>
        <v>66.22999999999999</v>
      </c>
      <c r="L5608" s="188">
        <f t="shared" si="262"/>
        <v>66.22999999999999</v>
      </c>
      <c r="M5608" s="185"/>
      <c r="N5608" s="186">
        <f t="shared" si="263"/>
        <v>93680</v>
      </c>
    </row>
    <row r="5609" spans="1:14" ht="13.5" x14ac:dyDescent="0.25">
      <c r="A5609" s="494">
        <v>93681</v>
      </c>
      <c r="B5609" s="495" t="s">
        <v>7572</v>
      </c>
      <c r="C5609" s="495" t="s">
        <v>222</v>
      </c>
      <c r="D5609" s="495" t="s">
        <v>836</v>
      </c>
      <c r="E5609" s="495" t="s">
        <v>27043</v>
      </c>
      <c r="F5609" s="496" t="s">
        <v>297</v>
      </c>
      <c r="G5609" s="496" t="s">
        <v>25897</v>
      </c>
      <c r="H5609" s="496" t="s">
        <v>851</v>
      </c>
      <c r="I5609" s="496" t="s">
        <v>248</v>
      </c>
      <c r="J5609" s="496" t="s">
        <v>248</v>
      </c>
      <c r="K5609" s="187">
        <f t="shared" si="261"/>
        <v>79.25</v>
      </c>
      <c r="L5609" s="188">
        <f t="shared" si="262"/>
        <v>79.25</v>
      </c>
      <c r="M5609" s="185"/>
      <c r="N5609" s="186">
        <f t="shared" si="263"/>
        <v>93681</v>
      </c>
    </row>
    <row r="5610" spans="1:14" ht="13.5" x14ac:dyDescent="0.25">
      <c r="A5610" s="494">
        <v>93682</v>
      </c>
      <c r="B5610" s="495" t="s">
        <v>7573</v>
      </c>
      <c r="C5610" s="495" t="s">
        <v>222</v>
      </c>
      <c r="D5610" s="495" t="s">
        <v>836</v>
      </c>
      <c r="E5610" s="495" t="s">
        <v>21389</v>
      </c>
      <c r="F5610" s="496" t="s">
        <v>5399</v>
      </c>
      <c r="G5610" s="496" t="s">
        <v>27044</v>
      </c>
      <c r="H5610" s="496" t="s">
        <v>838</v>
      </c>
      <c r="I5610" s="496" t="s">
        <v>248</v>
      </c>
      <c r="J5610" s="496" t="s">
        <v>248</v>
      </c>
      <c r="K5610" s="187">
        <f t="shared" si="261"/>
        <v>80.42</v>
      </c>
      <c r="L5610" s="188">
        <f t="shared" si="262"/>
        <v>80.42</v>
      </c>
      <c r="M5610" s="185"/>
      <c r="N5610" s="186">
        <f t="shared" si="263"/>
        <v>93682</v>
      </c>
    </row>
    <row r="5611" spans="1:14" ht="13.5" x14ac:dyDescent="0.25">
      <c r="A5611" s="494">
        <v>97104</v>
      </c>
      <c r="B5611" s="495" t="s">
        <v>7574</v>
      </c>
      <c r="C5611" s="495" t="s">
        <v>222</v>
      </c>
      <c r="D5611" s="495" t="s">
        <v>836</v>
      </c>
      <c r="E5611" s="495" t="s">
        <v>27045</v>
      </c>
      <c r="F5611" s="496" t="s">
        <v>4057</v>
      </c>
      <c r="G5611" s="496" t="s">
        <v>27046</v>
      </c>
      <c r="H5611" s="496" t="s">
        <v>248</v>
      </c>
      <c r="I5611" s="496" t="s">
        <v>248</v>
      </c>
      <c r="J5611" s="496" t="s">
        <v>248</v>
      </c>
      <c r="K5611" s="187">
        <f t="shared" si="261"/>
        <v>93.1</v>
      </c>
      <c r="L5611" s="188">
        <f t="shared" si="262"/>
        <v>93.1</v>
      </c>
      <c r="M5611" s="185"/>
      <c r="N5611" s="186">
        <f t="shared" si="263"/>
        <v>97104</v>
      </c>
    </row>
    <row r="5612" spans="1:14" ht="13.5" x14ac:dyDescent="0.25">
      <c r="A5612" s="494">
        <v>97105</v>
      </c>
      <c r="B5612" s="495" t="s">
        <v>7575</v>
      </c>
      <c r="C5612" s="495" t="s">
        <v>222</v>
      </c>
      <c r="D5612" s="495" t="s">
        <v>836</v>
      </c>
      <c r="E5612" s="495" t="s">
        <v>26999</v>
      </c>
      <c r="F5612" s="496" t="s">
        <v>5631</v>
      </c>
      <c r="G5612" s="496" t="s">
        <v>18615</v>
      </c>
      <c r="H5612" s="496" t="s">
        <v>248</v>
      </c>
      <c r="I5612" s="496" t="s">
        <v>248</v>
      </c>
      <c r="J5612" s="496" t="s">
        <v>248</v>
      </c>
      <c r="K5612" s="187">
        <f t="shared" si="261"/>
        <v>110.95</v>
      </c>
      <c r="L5612" s="188">
        <f t="shared" si="262"/>
        <v>110.95</v>
      </c>
      <c r="M5612" s="185"/>
      <c r="N5612" s="186">
        <f t="shared" si="263"/>
        <v>97105</v>
      </c>
    </row>
    <row r="5613" spans="1:14" ht="13.5" x14ac:dyDescent="0.25">
      <c r="A5613" s="494">
        <v>97106</v>
      </c>
      <c r="B5613" s="495" t="s">
        <v>7576</v>
      </c>
      <c r="C5613" s="495" t="s">
        <v>222</v>
      </c>
      <c r="D5613" s="495" t="s">
        <v>836</v>
      </c>
      <c r="E5613" s="495" t="s">
        <v>25982</v>
      </c>
      <c r="F5613" s="496" t="s">
        <v>5145</v>
      </c>
      <c r="G5613" s="496" t="s">
        <v>27047</v>
      </c>
      <c r="H5613" s="496" t="s">
        <v>248</v>
      </c>
      <c r="I5613" s="496" t="s">
        <v>248</v>
      </c>
      <c r="J5613" s="496" t="s">
        <v>248</v>
      </c>
      <c r="K5613" s="187">
        <f t="shared" si="261"/>
        <v>121.17</v>
      </c>
      <c r="L5613" s="188">
        <f t="shared" si="262"/>
        <v>121.17</v>
      </c>
      <c r="M5613" s="185"/>
      <c r="N5613" s="186">
        <f t="shared" si="263"/>
        <v>97106</v>
      </c>
    </row>
    <row r="5614" spans="1:14" ht="13.5" x14ac:dyDescent="0.25">
      <c r="A5614" s="494">
        <v>97107</v>
      </c>
      <c r="B5614" s="495" t="s">
        <v>7577</v>
      </c>
      <c r="C5614" s="495" t="s">
        <v>222</v>
      </c>
      <c r="D5614" s="495" t="s">
        <v>836</v>
      </c>
      <c r="E5614" s="495" t="s">
        <v>27048</v>
      </c>
      <c r="F5614" s="496" t="s">
        <v>3057</v>
      </c>
      <c r="G5614" s="496" t="s">
        <v>27049</v>
      </c>
      <c r="H5614" s="496" t="s">
        <v>893</v>
      </c>
      <c r="I5614" s="496" t="s">
        <v>248</v>
      </c>
      <c r="J5614" s="496" t="s">
        <v>248</v>
      </c>
      <c r="K5614" s="187">
        <f t="shared" si="261"/>
        <v>131.38</v>
      </c>
      <c r="L5614" s="188">
        <f t="shared" si="262"/>
        <v>131.38</v>
      </c>
      <c r="M5614" s="185"/>
      <c r="N5614" s="186">
        <f t="shared" si="263"/>
        <v>97107</v>
      </c>
    </row>
    <row r="5615" spans="1:14" ht="13.5" x14ac:dyDescent="0.25">
      <c r="A5615" s="494">
        <v>97108</v>
      </c>
      <c r="B5615" s="495" t="s">
        <v>7579</v>
      </c>
      <c r="C5615" s="495" t="s">
        <v>222</v>
      </c>
      <c r="D5615" s="495" t="s">
        <v>836</v>
      </c>
      <c r="E5615" s="495" t="s">
        <v>19492</v>
      </c>
      <c r="F5615" s="496" t="s">
        <v>3208</v>
      </c>
      <c r="G5615" s="496" t="s">
        <v>27050</v>
      </c>
      <c r="H5615" s="496" t="s">
        <v>893</v>
      </c>
      <c r="I5615" s="496" t="s">
        <v>248</v>
      </c>
      <c r="J5615" s="496" t="s">
        <v>248</v>
      </c>
      <c r="K5615" s="187">
        <f t="shared" si="261"/>
        <v>157</v>
      </c>
      <c r="L5615" s="188">
        <f t="shared" si="262"/>
        <v>157</v>
      </c>
      <c r="M5615" s="185"/>
      <c r="N5615" s="186">
        <f t="shared" si="263"/>
        <v>97108</v>
      </c>
    </row>
    <row r="5616" spans="1:14" ht="13.5" x14ac:dyDescent="0.25">
      <c r="A5616" s="494">
        <v>97109</v>
      </c>
      <c r="B5616" s="495" t="s">
        <v>7580</v>
      </c>
      <c r="C5616" s="495" t="s">
        <v>222</v>
      </c>
      <c r="D5616" s="495" t="s">
        <v>836</v>
      </c>
      <c r="E5616" s="495" t="s">
        <v>27051</v>
      </c>
      <c r="F5616" s="496" t="s">
        <v>667</v>
      </c>
      <c r="G5616" s="496" t="s">
        <v>27052</v>
      </c>
      <c r="H5616" s="496" t="s">
        <v>893</v>
      </c>
      <c r="I5616" s="496" t="s">
        <v>248</v>
      </c>
      <c r="J5616" s="496" t="s">
        <v>248</v>
      </c>
      <c r="K5616" s="187">
        <f t="shared" si="261"/>
        <v>167.20999999999998</v>
      </c>
      <c r="L5616" s="188">
        <f t="shared" si="262"/>
        <v>167.20999999999998</v>
      </c>
      <c r="M5616" s="185"/>
      <c r="N5616" s="186">
        <f t="shared" si="263"/>
        <v>97109</v>
      </c>
    </row>
    <row r="5617" spans="1:14" ht="13.5" x14ac:dyDescent="0.25">
      <c r="A5617" s="494">
        <v>97110</v>
      </c>
      <c r="B5617" s="495" t="s">
        <v>7581</v>
      </c>
      <c r="C5617" s="495" t="s">
        <v>222</v>
      </c>
      <c r="D5617" s="495" t="s">
        <v>836</v>
      </c>
      <c r="E5617" s="495" t="s">
        <v>27053</v>
      </c>
      <c r="F5617" s="496" t="s">
        <v>5288</v>
      </c>
      <c r="G5617" s="496" t="s">
        <v>27054</v>
      </c>
      <c r="H5617" s="496" t="s">
        <v>248</v>
      </c>
      <c r="I5617" s="496" t="s">
        <v>248</v>
      </c>
      <c r="J5617" s="496" t="s">
        <v>248</v>
      </c>
      <c r="K5617" s="187">
        <f t="shared" si="261"/>
        <v>163.07</v>
      </c>
      <c r="L5617" s="188">
        <f t="shared" si="262"/>
        <v>163.07</v>
      </c>
      <c r="M5617" s="185"/>
      <c r="N5617" s="186">
        <f t="shared" si="263"/>
        <v>97110</v>
      </c>
    </row>
    <row r="5618" spans="1:14" ht="13.5" x14ac:dyDescent="0.25">
      <c r="A5618" s="494">
        <v>97111</v>
      </c>
      <c r="B5618" s="495" t="s">
        <v>7582</v>
      </c>
      <c r="C5618" s="495" t="s">
        <v>222</v>
      </c>
      <c r="D5618" s="495" t="s">
        <v>836</v>
      </c>
      <c r="E5618" s="495" t="s">
        <v>21221</v>
      </c>
      <c r="F5618" s="496" t="s">
        <v>2392</v>
      </c>
      <c r="G5618" s="496" t="s">
        <v>27055</v>
      </c>
      <c r="H5618" s="496" t="s">
        <v>248</v>
      </c>
      <c r="I5618" s="496" t="s">
        <v>248</v>
      </c>
      <c r="J5618" s="496" t="s">
        <v>248</v>
      </c>
      <c r="K5618" s="187">
        <f t="shared" si="261"/>
        <v>187.17</v>
      </c>
      <c r="L5618" s="188">
        <f t="shared" si="262"/>
        <v>187.17</v>
      </c>
      <c r="M5618" s="185"/>
      <c r="N5618" s="186">
        <f t="shared" si="263"/>
        <v>97111</v>
      </c>
    </row>
    <row r="5619" spans="1:14" ht="13.5" x14ac:dyDescent="0.25">
      <c r="A5619" s="494">
        <v>97112</v>
      </c>
      <c r="B5619" s="495" t="s">
        <v>7583</v>
      </c>
      <c r="C5619" s="495" t="s">
        <v>222</v>
      </c>
      <c r="D5619" s="495" t="s">
        <v>836</v>
      </c>
      <c r="E5619" s="495" t="s">
        <v>27056</v>
      </c>
      <c r="F5619" s="496" t="s">
        <v>4373</v>
      </c>
      <c r="G5619" s="496" t="s">
        <v>27057</v>
      </c>
      <c r="H5619" s="496" t="s">
        <v>248</v>
      </c>
      <c r="I5619" s="496" t="s">
        <v>248</v>
      </c>
      <c r="J5619" s="496" t="s">
        <v>248</v>
      </c>
      <c r="K5619" s="187">
        <f t="shared" si="261"/>
        <v>195.9</v>
      </c>
      <c r="L5619" s="188">
        <f t="shared" si="262"/>
        <v>195.9</v>
      </c>
      <c r="M5619" s="185"/>
      <c r="N5619" s="186">
        <f t="shared" si="263"/>
        <v>97112</v>
      </c>
    </row>
    <row r="5620" spans="1:14" ht="13.5" x14ac:dyDescent="0.25">
      <c r="A5620" s="494">
        <v>97113</v>
      </c>
      <c r="B5620" s="495" t="s">
        <v>7584</v>
      </c>
      <c r="C5620" s="495" t="s">
        <v>222</v>
      </c>
      <c r="D5620" s="495" t="s">
        <v>836</v>
      </c>
      <c r="E5620" s="495" t="s">
        <v>977</v>
      </c>
      <c r="F5620" s="496" t="s">
        <v>846</v>
      </c>
      <c r="G5620" s="496" t="s">
        <v>1155</v>
      </c>
      <c r="H5620" s="496" t="s">
        <v>248</v>
      </c>
      <c r="I5620" s="496" t="s">
        <v>248</v>
      </c>
      <c r="J5620" s="496" t="s">
        <v>248</v>
      </c>
      <c r="K5620" s="187">
        <f t="shared" si="261"/>
        <v>1.73</v>
      </c>
      <c r="L5620" s="188">
        <f t="shared" si="262"/>
        <v>1.73</v>
      </c>
      <c r="M5620" s="185"/>
      <c r="N5620" s="186">
        <f t="shared" si="263"/>
        <v>97113</v>
      </c>
    </row>
    <row r="5621" spans="1:14" ht="13.5" x14ac:dyDescent="0.25">
      <c r="A5621" s="494">
        <v>97114</v>
      </c>
      <c r="B5621" s="495" t="s">
        <v>7585</v>
      </c>
      <c r="C5621" s="495" t="s">
        <v>222</v>
      </c>
      <c r="D5621" s="495" t="s">
        <v>243</v>
      </c>
      <c r="E5621" s="495" t="s">
        <v>1750</v>
      </c>
      <c r="F5621" s="496" t="s">
        <v>1434</v>
      </c>
      <c r="G5621" s="496" t="s">
        <v>859</v>
      </c>
      <c r="H5621" s="496" t="s">
        <v>248</v>
      </c>
      <c r="I5621" s="496" t="s">
        <v>248</v>
      </c>
      <c r="J5621" s="496" t="s">
        <v>248</v>
      </c>
      <c r="K5621" s="187">
        <f t="shared" si="261"/>
        <v>0.22</v>
      </c>
      <c r="L5621" s="188">
        <f t="shared" si="262"/>
        <v>0.22</v>
      </c>
      <c r="M5621" s="185"/>
      <c r="N5621" s="186">
        <f t="shared" si="263"/>
        <v>97114</v>
      </c>
    </row>
    <row r="5622" spans="1:14" ht="13.5" x14ac:dyDescent="0.25">
      <c r="A5622" s="494">
        <v>97115</v>
      </c>
      <c r="B5622" s="495" t="s">
        <v>7586</v>
      </c>
      <c r="C5622" s="495" t="s">
        <v>222</v>
      </c>
      <c r="D5622" s="495" t="s">
        <v>2303</v>
      </c>
      <c r="E5622" s="495" t="s">
        <v>27058</v>
      </c>
      <c r="F5622" s="496" t="s">
        <v>5189</v>
      </c>
      <c r="G5622" s="496" t="s">
        <v>21133</v>
      </c>
      <c r="H5622" s="496" t="s">
        <v>248</v>
      </c>
      <c r="I5622" s="496" t="s">
        <v>248</v>
      </c>
      <c r="J5622" s="496" t="s">
        <v>248</v>
      </c>
      <c r="K5622" s="187">
        <f t="shared" si="261"/>
        <v>40.75</v>
      </c>
      <c r="L5622" s="188">
        <f t="shared" si="262"/>
        <v>40.75</v>
      </c>
      <c r="M5622" s="185"/>
      <c r="N5622" s="186">
        <f t="shared" si="263"/>
        <v>97115</v>
      </c>
    </row>
    <row r="5623" spans="1:14" ht="13.5" x14ac:dyDescent="0.25">
      <c r="A5623" s="494">
        <v>97116</v>
      </c>
      <c r="B5623" s="495" t="s">
        <v>7587</v>
      </c>
      <c r="C5623" s="495" t="s">
        <v>222</v>
      </c>
      <c r="D5623" s="495" t="s">
        <v>2303</v>
      </c>
      <c r="E5623" s="495" t="s">
        <v>19103</v>
      </c>
      <c r="F5623" s="496" t="s">
        <v>3735</v>
      </c>
      <c r="G5623" s="496" t="s">
        <v>4508</v>
      </c>
      <c r="H5623" s="496" t="s">
        <v>248</v>
      </c>
      <c r="I5623" s="496" t="s">
        <v>248</v>
      </c>
      <c r="J5623" s="496" t="s">
        <v>248</v>
      </c>
      <c r="K5623" s="187">
        <f t="shared" si="261"/>
        <v>17.52</v>
      </c>
      <c r="L5623" s="188">
        <f t="shared" si="262"/>
        <v>17.52</v>
      </c>
      <c r="M5623" s="185"/>
      <c r="N5623" s="186">
        <f t="shared" si="263"/>
        <v>97116</v>
      </c>
    </row>
    <row r="5624" spans="1:14" ht="13.5" x14ac:dyDescent="0.25">
      <c r="A5624" s="494">
        <v>97117</v>
      </c>
      <c r="B5624" s="495" t="s">
        <v>7588</v>
      </c>
      <c r="C5624" s="495" t="s">
        <v>222</v>
      </c>
      <c r="D5624" s="495" t="s">
        <v>2303</v>
      </c>
      <c r="E5624" s="495" t="s">
        <v>20753</v>
      </c>
      <c r="F5624" s="496" t="s">
        <v>1006</v>
      </c>
      <c r="G5624" s="496" t="s">
        <v>941</v>
      </c>
      <c r="H5624" s="496" t="s">
        <v>248</v>
      </c>
      <c r="I5624" s="496" t="s">
        <v>248</v>
      </c>
      <c r="J5624" s="496" t="s">
        <v>248</v>
      </c>
      <c r="K5624" s="187">
        <f t="shared" si="261"/>
        <v>18.899999999999999</v>
      </c>
      <c r="L5624" s="188">
        <f t="shared" si="262"/>
        <v>18.899999999999999</v>
      </c>
      <c r="M5624" s="185"/>
      <c r="N5624" s="186">
        <f t="shared" si="263"/>
        <v>97117</v>
      </c>
    </row>
    <row r="5625" spans="1:14" ht="15" customHeight="1" x14ac:dyDescent="0.25">
      <c r="A5625" s="494">
        <v>97118</v>
      </c>
      <c r="B5625" s="495" t="s">
        <v>7589</v>
      </c>
      <c r="C5625" s="495" t="s">
        <v>222</v>
      </c>
      <c r="D5625" s="495" t="s">
        <v>2303</v>
      </c>
      <c r="E5625" s="495" t="s">
        <v>18254</v>
      </c>
      <c r="F5625" s="496" t="s">
        <v>4495</v>
      </c>
      <c r="G5625" s="496" t="s">
        <v>3404</v>
      </c>
      <c r="H5625" s="496" t="s">
        <v>248</v>
      </c>
      <c r="I5625" s="496" t="s">
        <v>248</v>
      </c>
      <c r="J5625" s="496" t="s">
        <v>248</v>
      </c>
      <c r="K5625" s="187">
        <f t="shared" si="261"/>
        <v>17.53</v>
      </c>
      <c r="L5625" s="188">
        <f t="shared" si="262"/>
        <v>17.53</v>
      </c>
      <c r="M5625" s="185"/>
      <c r="N5625" s="186">
        <f t="shared" si="263"/>
        <v>97118</v>
      </c>
    </row>
    <row r="5626" spans="1:14" ht="13.5" x14ac:dyDescent="0.25">
      <c r="A5626" s="494">
        <v>97119</v>
      </c>
      <c r="B5626" s="495" t="s">
        <v>7590</v>
      </c>
      <c r="C5626" s="495" t="s">
        <v>222</v>
      </c>
      <c r="D5626" s="495" t="s">
        <v>2303</v>
      </c>
      <c r="E5626" s="495" t="s">
        <v>20243</v>
      </c>
      <c r="F5626" s="496" t="s">
        <v>2679</v>
      </c>
      <c r="G5626" s="496" t="s">
        <v>7698</v>
      </c>
      <c r="H5626" s="496" t="s">
        <v>248</v>
      </c>
      <c r="I5626" s="496" t="s">
        <v>248</v>
      </c>
      <c r="J5626" s="496" t="s">
        <v>248</v>
      </c>
      <c r="K5626" s="187">
        <f t="shared" si="261"/>
        <v>17.62</v>
      </c>
      <c r="L5626" s="188">
        <f t="shared" si="262"/>
        <v>17.62</v>
      </c>
      <c r="M5626" s="185"/>
      <c r="N5626" s="186">
        <f t="shared" si="263"/>
        <v>97119</v>
      </c>
    </row>
    <row r="5627" spans="1:14" ht="13.5" x14ac:dyDescent="0.25">
      <c r="A5627" s="494">
        <v>97120</v>
      </c>
      <c r="B5627" s="495" t="s">
        <v>7591</v>
      </c>
      <c r="C5627" s="495" t="s">
        <v>222</v>
      </c>
      <c r="D5627" s="495" t="s">
        <v>2303</v>
      </c>
      <c r="E5627" s="495" t="s">
        <v>3563</v>
      </c>
      <c r="F5627" s="496" t="s">
        <v>2477</v>
      </c>
      <c r="G5627" s="496" t="s">
        <v>7382</v>
      </c>
      <c r="H5627" s="496" t="s">
        <v>248</v>
      </c>
      <c r="I5627" s="496" t="s">
        <v>248</v>
      </c>
      <c r="J5627" s="496" t="s">
        <v>248</v>
      </c>
      <c r="K5627" s="187">
        <f t="shared" si="261"/>
        <v>12.67</v>
      </c>
      <c r="L5627" s="188">
        <f t="shared" si="262"/>
        <v>12.67</v>
      </c>
      <c r="M5627" s="185"/>
      <c r="N5627" s="186">
        <f t="shared" si="263"/>
        <v>97120</v>
      </c>
    </row>
    <row r="5628" spans="1:14" ht="13.5" x14ac:dyDescent="0.25">
      <c r="A5628" s="494">
        <v>97802</v>
      </c>
      <c r="B5628" s="495" t="s">
        <v>7593</v>
      </c>
      <c r="C5628" s="495" t="s">
        <v>222</v>
      </c>
      <c r="D5628" s="495" t="s">
        <v>836</v>
      </c>
      <c r="E5628" s="495" t="s">
        <v>3271</v>
      </c>
      <c r="F5628" s="496" t="s">
        <v>841</v>
      </c>
      <c r="G5628" s="496" t="s">
        <v>9176</v>
      </c>
      <c r="H5628" s="496" t="s">
        <v>862</v>
      </c>
      <c r="I5628" s="496" t="s">
        <v>248</v>
      </c>
      <c r="J5628" s="496" t="s">
        <v>248</v>
      </c>
      <c r="K5628" s="187">
        <f t="shared" si="261"/>
        <v>6.68</v>
      </c>
      <c r="L5628" s="188">
        <f t="shared" si="262"/>
        <v>6.68</v>
      </c>
      <c r="M5628" s="185"/>
      <c r="N5628" s="186">
        <f t="shared" si="263"/>
        <v>97802</v>
      </c>
    </row>
    <row r="5629" spans="1:14" ht="13.5" x14ac:dyDescent="0.25">
      <c r="A5629" s="494">
        <v>97803</v>
      </c>
      <c r="B5629" s="495" t="s">
        <v>7595</v>
      </c>
      <c r="C5629" s="495" t="s">
        <v>222</v>
      </c>
      <c r="D5629" s="495" t="s">
        <v>836</v>
      </c>
      <c r="E5629" s="495" t="s">
        <v>9196</v>
      </c>
      <c r="F5629" s="496" t="s">
        <v>1585</v>
      </c>
      <c r="G5629" s="496" t="s">
        <v>1025</v>
      </c>
      <c r="H5629" s="496" t="s">
        <v>586</v>
      </c>
      <c r="I5629" s="496" t="s">
        <v>248</v>
      </c>
      <c r="J5629" s="496" t="s">
        <v>248</v>
      </c>
      <c r="K5629" s="187">
        <f t="shared" si="261"/>
        <v>9.81</v>
      </c>
      <c r="L5629" s="188">
        <f t="shared" si="262"/>
        <v>9.81</v>
      </c>
      <c r="M5629" s="185"/>
      <c r="N5629" s="186">
        <f t="shared" si="263"/>
        <v>97803</v>
      </c>
    </row>
    <row r="5630" spans="1:14" ht="13.5" x14ac:dyDescent="0.25">
      <c r="A5630" s="494">
        <v>97805</v>
      </c>
      <c r="B5630" s="495" t="s">
        <v>7596</v>
      </c>
      <c r="C5630" s="495" t="s">
        <v>222</v>
      </c>
      <c r="D5630" s="495" t="s">
        <v>836</v>
      </c>
      <c r="E5630" s="495" t="s">
        <v>2170</v>
      </c>
      <c r="F5630" s="496" t="s">
        <v>1225</v>
      </c>
      <c r="G5630" s="496" t="s">
        <v>18507</v>
      </c>
      <c r="H5630" s="496" t="s">
        <v>1319</v>
      </c>
      <c r="I5630" s="496" t="s">
        <v>248</v>
      </c>
      <c r="J5630" s="496" t="s">
        <v>248</v>
      </c>
      <c r="K5630" s="187">
        <f t="shared" si="261"/>
        <v>17.12</v>
      </c>
      <c r="L5630" s="188">
        <f t="shared" si="262"/>
        <v>17.12</v>
      </c>
      <c r="M5630" s="185"/>
      <c r="N5630" s="186">
        <f t="shared" si="263"/>
        <v>97805</v>
      </c>
    </row>
    <row r="5631" spans="1:14" ht="13.5" x14ac:dyDescent="0.25">
      <c r="A5631" s="494">
        <v>97806</v>
      </c>
      <c r="B5631" s="495" t="s">
        <v>7597</v>
      </c>
      <c r="C5631" s="495" t="s">
        <v>222</v>
      </c>
      <c r="D5631" s="495" t="s">
        <v>836</v>
      </c>
      <c r="E5631" s="495" t="s">
        <v>4037</v>
      </c>
      <c r="F5631" s="496" t="s">
        <v>951</v>
      </c>
      <c r="G5631" s="496" t="s">
        <v>278</v>
      </c>
      <c r="H5631" s="496" t="s">
        <v>1908</v>
      </c>
      <c r="I5631" s="496" t="s">
        <v>248</v>
      </c>
      <c r="J5631" s="496" t="s">
        <v>248</v>
      </c>
      <c r="K5631" s="187">
        <f t="shared" si="261"/>
        <v>20.190000000000001</v>
      </c>
      <c r="L5631" s="188">
        <f t="shared" si="262"/>
        <v>20.190000000000001</v>
      </c>
      <c r="M5631" s="185"/>
      <c r="N5631" s="186">
        <f t="shared" si="263"/>
        <v>97806</v>
      </c>
    </row>
    <row r="5632" spans="1:14" ht="13.5" x14ac:dyDescent="0.25">
      <c r="A5632" s="494">
        <v>97807</v>
      </c>
      <c r="B5632" s="495" t="s">
        <v>7598</v>
      </c>
      <c r="C5632" s="495" t="s">
        <v>222</v>
      </c>
      <c r="D5632" s="495" t="s">
        <v>836</v>
      </c>
      <c r="E5632" s="495" t="s">
        <v>7921</v>
      </c>
      <c r="F5632" s="496" t="s">
        <v>951</v>
      </c>
      <c r="G5632" s="496" t="s">
        <v>7155</v>
      </c>
      <c r="H5632" s="496" t="s">
        <v>590</v>
      </c>
      <c r="I5632" s="496" t="s">
        <v>248</v>
      </c>
      <c r="J5632" s="496" t="s">
        <v>248</v>
      </c>
      <c r="K5632" s="187">
        <f t="shared" si="261"/>
        <v>23.080000000000002</v>
      </c>
      <c r="L5632" s="188">
        <f t="shared" si="262"/>
        <v>23.080000000000002</v>
      </c>
      <c r="M5632" s="185"/>
      <c r="N5632" s="186">
        <f t="shared" si="263"/>
        <v>97807</v>
      </c>
    </row>
    <row r="5633" spans="1:14" ht="13.5" x14ac:dyDescent="0.25">
      <c r="A5633" s="494">
        <v>97809</v>
      </c>
      <c r="B5633" s="495" t="s">
        <v>7599</v>
      </c>
      <c r="C5633" s="495" t="s">
        <v>222</v>
      </c>
      <c r="D5633" s="495" t="s">
        <v>836</v>
      </c>
      <c r="E5633" s="495" t="s">
        <v>1743</v>
      </c>
      <c r="F5633" s="496" t="s">
        <v>585</v>
      </c>
      <c r="G5633" s="496" t="s">
        <v>19384</v>
      </c>
      <c r="H5633" s="496" t="s">
        <v>1750</v>
      </c>
      <c r="I5633" s="496" t="s">
        <v>248</v>
      </c>
      <c r="J5633" s="496" t="s">
        <v>248</v>
      </c>
      <c r="K5633" s="187">
        <f t="shared" si="261"/>
        <v>18.869999999999997</v>
      </c>
      <c r="L5633" s="188">
        <f t="shared" si="262"/>
        <v>18.869999999999997</v>
      </c>
      <c r="M5633" s="185"/>
      <c r="N5633" s="186">
        <f t="shared" si="263"/>
        <v>97809</v>
      </c>
    </row>
    <row r="5634" spans="1:14" ht="13.5" x14ac:dyDescent="0.25">
      <c r="A5634" s="494">
        <v>97810</v>
      </c>
      <c r="B5634" s="495" t="s">
        <v>7601</v>
      </c>
      <c r="C5634" s="495" t="s">
        <v>222</v>
      </c>
      <c r="D5634" s="495" t="s">
        <v>836</v>
      </c>
      <c r="E5634" s="495" t="s">
        <v>15992</v>
      </c>
      <c r="F5634" s="496" t="s">
        <v>1092</v>
      </c>
      <c r="G5634" s="496" t="s">
        <v>6241</v>
      </c>
      <c r="H5634" s="496" t="s">
        <v>486</v>
      </c>
      <c r="I5634" s="496" t="s">
        <v>248</v>
      </c>
      <c r="J5634" s="496" t="s">
        <v>248</v>
      </c>
      <c r="K5634" s="187">
        <f t="shared" si="261"/>
        <v>20.28</v>
      </c>
      <c r="L5634" s="188">
        <f t="shared" si="262"/>
        <v>20.28</v>
      </c>
      <c r="M5634" s="185"/>
      <c r="N5634" s="186">
        <f t="shared" si="263"/>
        <v>97810</v>
      </c>
    </row>
    <row r="5635" spans="1:14" ht="13.5" x14ac:dyDescent="0.25">
      <c r="A5635" s="494">
        <v>97811</v>
      </c>
      <c r="B5635" s="495" t="s">
        <v>7602</v>
      </c>
      <c r="C5635" s="495" t="s">
        <v>222</v>
      </c>
      <c r="D5635" s="495" t="s">
        <v>836</v>
      </c>
      <c r="E5635" s="495" t="s">
        <v>20624</v>
      </c>
      <c r="F5635" s="496" t="s">
        <v>1589</v>
      </c>
      <c r="G5635" s="496" t="s">
        <v>4504</v>
      </c>
      <c r="H5635" s="496" t="s">
        <v>2178</v>
      </c>
      <c r="I5635" s="496" t="s">
        <v>248</v>
      </c>
      <c r="J5635" s="496" t="s">
        <v>248</v>
      </c>
      <c r="K5635" s="187">
        <f t="shared" si="261"/>
        <v>23.259999999999998</v>
      </c>
      <c r="L5635" s="188">
        <f t="shared" si="262"/>
        <v>23.259999999999998</v>
      </c>
      <c r="M5635" s="185"/>
      <c r="N5635" s="186">
        <f t="shared" si="263"/>
        <v>97811</v>
      </c>
    </row>
    <row r="5636" spans="1:14" ht="13.5" x14ac:dyDescent="0.25">
      <c r="A5636" s="494">
        <v>101167</v>
      </c>
      <c r="B5636" s="495" t="s">
        <v>7603</v>
      </c>
      <c r="C5636" s="495" t="s">
        <v>222</v>
      </c>
      <c r="D5636" s="495" t="s">
        <v>836</v>
      </c>
      <c r="E5636" s="495" t="s">
        <v>27059</v>
      </c>
      <c r="F5636" s="496" t="s">
        <v>5286</v>
      </c>
      <c r="G5636" s="496" t="s">
        <v>27060</v>
      </c>
      <c r="H5636" s="496" t="s">
        <v>970</v>
      </c>
      <c r="I5636" s="496" t="s">
        <v>248</v>
      </c>
      <c r="J5636" s="496" t="s">
        <v>248</v>
      </c>
      <c r="K5636" s="187">
        <f t="shared" si="261"/>
        <v>237.8</v>
      </c>
      <c r="L5636" s="188">
        <f t="shared" si="262"/>
        <v>237.8</v>
      </c>
      <c r="M5636" s="185"/>
      <c r="N5636" s="186">
        <f t="shared" si="263"/>
        <v>101167</v>
      </c>
    </row>
    <row r="5637" spans="1:14" ht="13.5" x14ac:dyDescent="0.25">
      <c r="A5637" s="494">
        <v>101168</v>
      </c>
      <c r="B5637" s="495" t="s">
        <v>7604</v>
      </c>
      <c r="C5637" s="495" t="s">
        <v>222</v>
      </c>
      <c r="D5637" s="495" t="s">
        <v>836</v>
      </c>
      <c r="E5637" s="495" t="s">
        <v>27061</v>
      </c>
      <c r="F5637" s="496" t="s">
        <v>3500</v>
      </c>
      <c r="G5637" s="496" t="s">
        <v>27062</v>
      </c>
      <c r="H5637" s="496" t="s">
        <v>416</v>
      </c>
      <c r="I5637" s="496" t="s">
        <v>248</v>
      </c>
      <c r="J5637" s="496" t="s">
        <v>248</v>
      </c>
      <c r="K5637" s="187">
        <f t="shared" si="261"/>
        <v>278.55</v>
      </c>
      <c r="L5637" s="188">
        <f t="shared" si="262"/>
        <v>278.55</v>
      </c>
      <c r="M5637" s="185"/>
      <c r="N5637" s="186">
        <f t="shared" si="263"/>
        <v>101168</v>
      </c>
    </row>
    <row r="5638" spans="1:14" ht="13.5" x14ac:dyDescent="0.25">
      <c r="A5638" s="494">
        <v>101169</v>
      </c>
      <c r="B5638" s="495" t="s">
        <v>7605</v>
      </c>
      <c r="C5638" s="495" t="s">
        <v>222</v>
      </c>
      <c r="D5638" s="495" t="s">
        <v>836</v>
      </c>
      <c r="E5638" s="495" t="s">
        <v>27063</v>
      </c>
      <c r="F5638" s="496" t="s">
        <v>6338</v>
      </c>
      <c r="G5638" s="496" t="s">
        <v>27064</v>
      </c>
      <c r="H5638" s="496" t="s">
        <v>2705</v>
      </c>
      <c r="I5638" s="496" t="s">
        <v>248</v>
      </c>
      <c r="J5638" s="496" t="s">
        <v>893</v>
      </c>
      <c r="K5638" s="187">
        <f t="shared" si="261"/>
        <v>245.82000000000002</v>
      </c>
      <c r="L5638" s="188">
        <f t="shared" si="262"/>
        <v>245.82</v>
      </c>
      <c r="M5638" s="185"/>
      <c r="N5638" s="186">
        <f t="shared" si="263"/>
        <v>101169</v>
      </c>
    </row>
    <row r="5639" spans="1:14" ht="13.5" x14ac:dyDescent="0.25">
      <c r="A5639" s="494">
        <v>101170</v>
      </c>
      <c r="B5639" s="495" t="s">
        <v>7606</v>
      </c>
      <c r="C5639" s="495" t="s">
        <v>222</v>
      </c>
      <c r="D5639" s="495" t="s">
        <v>836</v>
      </c>
      <c r="E5639" s="495" t="s">
        <v>27065</v>
      </c>
      <c r="F5639" s="496" t="s">
        <v>19320</v>
      </c>
      <c r="G5639" s="496" t="s">
        <v>18237</v>
      </c>
      <c r="H5639" s="496" t="s">
        <v>2538</v>
      </c>
      <c r="I5639" s="496" t="s">
        <v>248</v>
      </c>
      <c r="J5639" s="496" t="s">
        <v>248</v>
      </c>
      <c r="K5639" s="187">
        <f t="shared" si="261"/>
        <v>37.81</v>
      </c>
      <c r="L5639" s="188">
        <f t="shared" si="262"/>
        <v>37.81</v>
      </c>
      <c r="M5639" s="185"/>
      <c r="N5639" s="186">
        <f t="shared" si="263"/>
        <v>101170</v>
      </c>
    </row>
    <row r="5640" spans="1:14" ht="13.5" x14ac:dyDescent="0.25">
      <c r="A5640" s="494">
        <v>101171</v>
      </c>
      <c r="B5640" s="495" t="s">
        <v>7607</v>
      </c>
      <c r="C5640" s="495" t="s">
        <v>222</v>
      </c>
      <c r="D5640" s="495" t="s">
        <v>836</v>
      </c>
      <c r="E5640" s="495" t="s">
        <v>27066</v>
      </c>
      <c r="F5640" s="496" t="s">
        <v>3002</v>
      </c>
      <c r="G5640" s="496" t="s">
        <v>23359</v>
      </c>
      <c r="H5640" s="496" t="s">
        <v>2075</v>
      </c>
      <c r="I5640" s="496" t="s">
        <v>248</v>
      </c>
      <c r="J5640" s="496" t="s">
        <v>248</v>
      </c>
      <c r="K5640" s="187">
        <f t="shared" si="261"/>
        <v>91.28</v>
      </c>
      <c r="L5640" s="188">
        <f t="shared" si="262"/>
        <v>91.28</v>
      </c>
      <c r="M5640" s="185"/>
      <c r="N5640" s="186">
        <f t="shared" si="263"/>
        <v>101171</v>
      </c>
    </row>
    <row r="5641" spans="1:14" ht="13.5" x14ac:dyDescent="0.25">
      <c r="A5641" s="494">
        <v>101172</v>
      </c>
      <c r="B5641" s="495" t="s">
        <v>7608</v>
      </c>
      <c r="C5641" s="495" t="s">
        <v>222</v>
      </c>
      <c r="D5641" s="495" t="s">
        <v>836</v>
      </c>
      <c r="E5641" s="495" t="s">
        <v>27067</v>
      </c>
      <c r="F5641" s="496" t="s">
        <v>20427</v>
      </c>
      <c r="G5641" s="496" t="s">
        <v>27068</v>
      </c>
      <c r="H5641" s="496" t="s">
        <v>966</v>
      </c>
      <c r="I5641" s="496" t="s">
        <v>248</v>
      </c>
      <c r="J5641" s="496" t="s">
        <v>871</v>
      </c>
      <c r="K5641" s="187">
        <f t="shared" ref="K5641:K5704" si="264">H5641+I5641+J5641+G5641</f>
        <v>53.02</v>
      </c>
      <c r="L5641" s="188">
        <f t="shared" ref="L5641:L5704" si="265">G5641+I5641+J5641+H5641</f>
        <v>53.02</v>
      </c>
      <c r="M5641" s="185"/>
      <c r="N5641" s="186">
        <f t="shared" ref="N5641:N5704" si="266">A5641</f>
        <v>101172</v>
      </c>
    </row>
    <row r="5642" spans="1:14" ht="13.5" x14ac:dyDescent="0.25">
      <c r="A5642" s="494">
        <v>95995</v>
      </c>
      <c r="B5642" s="495" t="s">
        <v>7609</v>
      </c>
      <c r="C5642" s="495" t="s">
        <v>222</v>
      </c>
      <c r="D5642" s="495" t="s">
        <v>2411</v>
      </c>
      <c r="E5642" s="495" t="s">
        <v>27069</v>
      </c>
      <c r="F5642" s="496" t="s">
        <v>1286</v>
      </c>
      <c r="G5642" s="496" t="s">
        <v>27070</v>
      </c>
      <c r="H5642" s="496" t="s">
        <v>20576</v>
      </c>
      <c r="I5642" s="496" t="s">
        <v>248</v>
      </c>
      <c r="J5642" s="496" t="s">
        <v>248</v>
      </c>
      <c r="K5642" s="187">
        <f t="shared" si="264"/>
        <v>1148.26</v>
      </c>
      <c r="L5642" s="188">
        <f t="shared" si="265"/>
        <v>1148.26</v>
      </c>
      <c r="M5642" s="185"/>
      <c r="N5642" s="186">
        <f t="shared" si="266"/>
        <v>95995</v>
      </c>
    </row>
    <row r="5643" spans="1:14" ht="13.5" x14ac:dyDescent="0.25">
      <c r="A5643" s="494">
        <v>95996</v>
      </c>
      <c r="B5643" s="495" t="s">
        <v>7610</v>
      </c>
      <c r="C5643" s="495" t="s">
        <v>222</v>
      </c>
      <c r="D5643" s="495" t="s">
        <v>2411</v>
      </c>
      <c r="E5643" s="495" t="s">
        <v>27071</v>
      </c>
      <c r="F5643" s="496" t="s">
        <v>3788</v>
      </c>
      <c r="G5643" s="496" t="s">
        <v>27072</v>
      </c>
      <c r="H5643" s="496" t="s">
        <v>21102</v>
      </c>
      <c r="I5643" s="496" t="s">
        <v>248</v>
      </c>
      <c r="J5643" s="496" t="s">
        <v>248</v>
      </c>
      <c r="K5643" s="187">
        <f t="shared" si="264"/>
        <v>1093.78</v>
      </c>
      <c r="L5643" s="188">
        <f t="shared" si="265"/>
        <v>1093.78</v>
      </c>
      <c r="M5643" s="185"/>
      <c r="N5643" s="186">
        <f t="shared" si="266"/>
        <v>95996</v>
      </c>
    </row>
    <row r="5644" spans="1:14" ht="13.5" x14ac:dyDescent="0.25">
      <c r="A5644" s="494">
        <v>96001</v>
      </c>
      <c r="B5644" s="495" t="s">
        <v>7612</v>
      </c>
      <c r="C5644" s="495" t="s">
        <v>222</v>
      </c>
      <c r="D5644" s="495" t="s">
        <v>836</v>
      </c>
      <c r="E5644" s="495" t="s">
        <v>1021</v>
      </c>
      <c r="F5644" s="496" t="s">
        <v>985</v>
      </c>
      <c r="G5644" s="496" t="s">
        <v>525</v>
      </c>
      <c r="H5644" s="496" t="s">
        <v>790</v>
      </c>
      <c r="I5644" s="496" t="s">
        <v>248</v>
      </c>
      <c r="J5644" s="496" t="s">
        <v>248</v>
      </c>
      <c r="K5644" s="187">
        <f t="shared" si="264"/>
        <v>6.31</v>
      </c>
      <c r="L5644" s="188">
        <f t="shared" si="265"/>
        <v>6.31</v>
      </c>
      <c r="M5644" s="185"/>
      <c r="N5644" s="186">
        <f t="shared" si="266"/>
        <v>96001</v>
      </c>
    </row>
    <row r="5645" spans="1:14" ht="13.5" x14ac:dyDescent="0.25">
      <c r="A5645" s="494">
        <v>96393</v>
      </c>
      <c r="B5645" s="495" t="s">
        <v>7613</v>
      </c>
      <c r="C5645" s="495" t="s">
        <v>222</v>
      </c>
      <c r="D5645" s="495" t="s">
        <v>2411</v>
      </c>
      <c r="E5645" s="495" t="s">
        <v>27073</v>
      </c>
      <c r="F5645" s="496" t="s">
        <v>313</v>
      </c>
      <c r="G5645" s="496" t="s">
        <v>27074</v>
      </c>
      <c r="H5645" s="496" t="s">
        <v>4495</v>
      </c>
      <c r="I5645" s="496" t="s">
        <v>248</v>
      </c>
      <c r="J5645" s="496" t="s">
        <v>1533</v>
      </c>
      <c r="K5645" s="187">
        <f t="shared" si="264"/>
        <v>204.61</v>
      </c>
      <c r="L5645" s="188">
        <f t="shared" si="265"/>
        <v>204.61</v>
      </c>
      <c r="M5645" s="185"/>
      <c r="N5645" s="186">
        <f t="shared" si="266"/>
        <v>96393</v>
      </c>
    </row>
    <row r="5646" spans="1:14" ht="13.5" x14ac:dyDescent="0.25">
      <c r="A5646" s="494">
        <v>96394</v>
      </c>
      <c r="B5646" s="495" t="s">
        <v>7614</v>
      </c>
      <c r="C5646" s="495" t="s">
        <v>222</v>
      </c>
      <c r="D5646" s="495" t="s">
        <v>2411</v>
      </c>
      <c r="E5646" s="495" t="s">
        <v>27075</v>
      </c>
      <c r="F5646" s="496" t="s">
        <v>1787</v>
      </c>
      <c r="G5646" s="496" t="s">
        <v>27076</v>
      </c>
      <c r="H5646" s="496" t="s">
        <v>2899</v>
      </c>
      <c r="I5646" s="496" t="s">
        <v>248</v>
      </c>
      <c r="J5646" s="496" t="s">
        <v>1533</v>
      </c>
      <c r="K5646" s="187">
        <f t="shared" si="264"/>
        <v>253.14</v>
      </c>
      <c r="L5646" s="188">
        <f t="shared" si="265"/>
        <v>253.14</v>
      </c>
      <c r="M5646" s="185"/>
      <c r="N5646" s="186">
        <f t="shared" si="266"/>
        <v>96394</v>
      </c>
    </row>
    <row r="5647" spans="1:14" ht="13.5" x14ac:dyDescent="0.25">
      <c r="A5647" s="494">
        <v>96395</v>
      </c>
      <c r="B5647" s="495" t="s">
        <v>7615</v>
      </c>
      <c r="C5647" s="495" t="s">
        <v>222</v>
      </c>
      <c r="D5647" s="495" t="s">
        <v>2411</v>
      </c>
      <c r="E5647" s="495" t="s">
        <v>27077</v>
      </c>
      <c r="F5647" s="496" t="s">
        <v>2688</v>
      </c>
      <c r="G5647" s="496" t="s">
        <v>27078</v>
      </c>
      <c r="H5647" s="496" t="s">
        <v>258</v>
      </c>
      <c r="I5647" s="496" t="s">
        <v>248</v>
      </c>
      <c r="J5647" s="496" t="s">
        <v>845</v>
      </c>
      <c r="K5647" s="187">
        <f t="shared" si="264"/>
        <v>321.90999999999997</v>
      </c>
      <c r="L5647" s="188">
        <f t="shared" si="265"/>
        <v>321.90999999999997</v>
      </c>
      <c r="M5647" s="185"/>
      <c r="N5647" s="186">
        <f t="shared" si="266"/>
        <v>96395</v>
      </c>
    </row>
    <row r="5648" spans="1:14" ht="13.5" x14ac:dyDescent="0.25">
      <c r="A5648" s="494">
        <v>100624</v>
      </c>
      <c r="B5648" s="495" t="s">
        <v>7616</v>
      </c>
      <c r="C5648" s="495" t="s">
        <v>222</v>
      </c>
      <c r="D5648" s="495" t="s">
        <v>2411</v>
      </c>
      <c r="E5648" s="495" t="s">
        <v>27079</v>
      </c>
      <c r="F5648" s="496" t="s">
        <v>19665</v>
      </c>
      <c r="G5648" s="496" t="s">
        <v>27080</v>
      </c>
      <c r="H5648" s="496" t="s">
        <v>25604</v>
      </c>
      <c r="I5648" s="496" t="s">
        <v>248</v>
      </c>
      <c r="J5648" s="496" t="s">
        <v>248</v>
      </c>
      <c r="K5648" s="187">
        <f t="shared" si="264"/>
        <v>991.06999999999994</v>
      </c>
      <c r="L5648" s="188">
        <f t="shared" si="265"/>
        <v>991.06999999999994</v>
      </c>
      <c r="M5648" s="185"/>
      <c r="N5648" s="186">
        <f t="shared" si="266"/>
        <v>100624</v>
      </c>
    </row>
    <row r="5649" spans="1:14" ht="13.5" x14ac:dyDescent="0.25">
      <c r="A5649" s="494">
        <v>100625</v>
      </c>
      <c r="B5649" s="495" t="s">
        <v>7617</v>
      </c>
      <c r="C5649" s="495" t="s">
        <v>222</v>
      </c>
      <c r="D5649" s="495" t="s">
        <v>2411</v>
      </c>
      <c r="E5649" s="495" t="s">
        <v>27081</v>
      </c>
      <c r="F5649" s="496" t="s">
        <v>2170</v>
      </c>
      <c r="G5649" s="496" t="s">
        <v>27082</v>
      </c>
      <c r="H5649" s="496" t="s">
        <v>4713</v>
      </c>
      <c r="I5649" s="496" t="s">
        <v>248</v>
      </c>
      <c r="J5649" s="496" t="s">
        <v>248</v>
      </c>
      <c r="K5649" s="187">
        <f t="shared" si="264"/>
        <v>955.39</v>
      </c>
      <c r="L5649" s="188">
        <f t="shared" si="265"/>
        <v>955.39</v>
      </c>
      <c r="M5649" s="185"/>
      <c r="N5649" s="186">
        <f t="shared" si="266"/>
        <v>100625</v>
      </c>
    </row>
    <row r="5650" spans="1:14" ht="13.5" x14ac:dyDescent="0.25">
      <c r="A5650" s="494">
        <v>101020</v>
      </c>
      <c r="B5650" s="495" t="s">
        <v>7618</v>
      </c>
      <c r="C5650" s="495" t="s">
        <v>222</v>
      </c>
      <c r="D5650" s="495" t="s">
        <v>7619</v>
      </c>
      <c r="E5650" s="495" t="s">
        <v>27083</v>
      </c>
      <c r="F5650" s="496" t="s">
        <v>3370</v>
      </c>
      <c r="G5650" s="496" t="s">
        <v>27084</v>
      </c>
      <c r="H5650" s="496" t="s">
        <v>6925</v>
      </c>
      <c r="I5650" s="496" t="s">
        <v>248</v>
      </c>
      <c r="J5650" s="496" t="s">
        <v>248</v>
      </c>
      <c r="K5650" s="187">
        <f t="shared" si="264"/>
        <v>454.17</v>
      </c>
      <c r="L5650" s="188">
        <f t="shared" si="265"/>
        <v>454.17</v>
      </c>
      <c r="M5650" s="185"/>
      <c r="N5650" s="186">
        <f t="shared" si="266"/>
        <v>101020</v>
      </c>
    </row>
    <row r="5651" spans="1:14" ht="13.5" x14ac:dyDescent="0.25">
      <c r="A5651" s="494">
        <v>101021</v>
      </c>
      <c r="B5651" s="495" t="s">
        <v>7620</v>
      </c>
      <c r="C5651" s="495" t="s">
        <v>222</v>
      </c>
      <c r="D5651" s="495" t="s">
        <v>7619</v>
      </c>
      <c r="E5651" s="495" t="s">
        <v>27085</v>
      </c>
      <c r="F5651" s="496" t="s">
        <v>3370</v>
      </c>
      <c r="G5651" s="496" t="s">
        <v>27086</v>
      </c>
      <c r="H5651" s="496" t="s">
        <v>4121</v>
      </c>
      <c r="I5651" s="496" t="s">
        <v>248</v>
      </c>
      <c r="J5651" s="496" t="s">
        <v>248</v>
      </c>
      <c r="K5651" s="187">
        <f t="shared" si="264"/>
        <v>486.87</v>
      </c>
      <c r="L5651" s="188">
        <f t="shared" si="265"/>
        <v>486.87</v>
      </c>
      <c r="M5651" s="185"/>
      <c r="N5651" s="186">
        <f t="shared" si="266"/>
        <v>101021</v>
      </c>
    </row>
    <row r="5652" spans="1:14" ht="13.5" x14ac:dyDescent="0.25">
      <c r="A5652" s="494">
        <v>101022</v>
      </c>
      <c r="B5652" s="495" t="s">
        <v>7621</v>
      </c>
      <c r="C5652" s="495" t="s">
        <v>222</v>
      </c>
      <c r="D5652" s="495" t="s">
        <v>7619</v>
      </c>
      <c r="E5652" s="495" t="s">
        <v>27087</v>
      </c>
      <c r="F5652" s="496" t="s">
        <v>1218</v>
      </c>
      <c r="G5652" s="496" t="s">
        <v>27088</v>
      </c>
      <c r="H5652" s="496" t="s">
        <v>897</v>
      </c>
      <c r="I5652" s="496" t="s">
        <v>248</v>
      </c>
      <c r="J5652" s="496" t="s">
        <v>976</v>
      </c>
      <c r="K5652" s="187">
        <f t="shared" si="264"/>
        <v>403.89000000000004</v>
      </c>
      <c r="L5652" s="188">
        <f t="shared" si="265"/>
        <v>403.89000000000004</v>
      </c>
      <c r="M5652" s="185"/>
      <c r="N5652" s="186">
        <f t="shared" si="266"/>
        <v>101022</v>
      </c>
    </row>
    <row r="5653" spans="1:14" ht="13.5" x14ac:dyDescent="0.25">
      <c r="A5653" s="494">
        <v>101023</v>
      </c>
      <c r="B5653" s="495" t="s">
        <v>7622</v>
      </c>
      <c r="C5653" s="495" t="s">
        <v>222</v>
      </c>
      <c r="D5653" s="495" t="s">
        <v>7619</v>
      </c>
      <c r="E5653" s="495" t="s">
        <v>27089</v>
      </c>
      <c r="F5653" s="496" t="s">
        <v>1218</v>
      </c>
      <c r="G5653" s="496" t="s">
        <v>21202</v>
      </c>
      <c r="H5653" s="496" t="s">
        <v>897</v>
      </c>
      <c r="I5653" s="496" t="s">
        <v>248</v>
      </c>
      <c r="J5653" s="496" t="s">
        <v>976</v>
      </c>
      <c r="K5653" s="187">
        <f t="shared" si="264"/>
        <v>436.6</v>
      </c>
      <c r="L5653" s="188">
        <f t="shared" si="265"/>
        <v>436.6</v>
      </c>
      <c r="M5653" s="185"/>
      <c r="N5653" s="186">
        <f t="shared" si="266"/>
        <v>101023</v>
      </c>
    </row>
    <row r="5654" spans="1:14" ht="13.5" x14ac:dyDescent="0.25">
      <c r="A5654" s="494">
        <v>101024</v>
      </c>
      <c r="B5654" s="495" t="s">
        <v>7623</v>
      </c>
      <c r="C5654" s="495" t="s">
        <v>222</v>
      </c>
      <c r="D5654" s="495" t="s">
        <v>7619</v>
      </c>
      <c r="E5654" s="495" t="s">
        <v>27090</v>
      </c>
      <c r="F5654" s="496" t="s">
        <v>967</v>
      </c>
      <c r="G5654" s="496" t="s">
        <v>27091</v>
      </c>
      <c r="H5654" s="496" t="s">
        <v>6542</v>
      </c>
      <c r="I5654" s="496" t="s">
        <v>248</v>
      </c>
      <c r="J5654" s="496" t="s">
        <v>3952</v>
      </c>
      <c r="K5654" s="187">
        <f t="shared" si="264"/>
        <v>410</v>
      </c>
      <c r="L5654" s="188">
        <f t="shared" si="265"/>
        <v>410</v>
      </c>
      <c r="M5654" s="185"/>
      <c r="N5654" s="186">
        <f t="shared" si="266"/>
        <v>101024</v>
      </c>
    </row>
    <row r="5655" spans="1:14" ht="13.5" x14ac:dyDescent="0.25">
      <c r="A5655" s="494">
        <v>101025</v>
      </c>
      <c r="B5655" s="495" t="s">
        <v>7624</v>
      </c>
      <c r="C5655" s="495" t="s">
        <v>222</v>
      </c>
      <c r="D5655" s="495" t="s">
        <v>7619</v>
      </c>
      <c r="E5655" s="495" t="s">
        <v>27092</v>
      </c>
      <c r="F5655" s="496" t="s">
        <v>967</v>
      </c>
      <c r="G5655" s="496" t="s">
        <v>27093</v>
      </c>
      <c r="H5655" s="496" t="s">
        <v>4361</v>
      </c>
      <c r="I5655" s="496" t="s">
        <v>248</v>
      </c>
      <c r="J5655" s="496" t="s">
        <v>3952</v>
      </c>
      <c r="K5655" s="187">
        <f t="shared" si="264"/>
        <v>442.7</v>
      </c>
      <c r="L5655" s="188">
        <f t="shared" si="265"/>
        <v>442.7</v>
      </c>
      <c r="M5655" s="185"/>
      <c r="N5655" s="186">
        <f t="shared" si="266"/>
        <v>101025</v>
      </c>
    </row>
    <row r="5656" spans="1:14" ht="13.5" x14ac:dyDescent="0.25">
      <c r="A5656" s="494">
        <v>101026</v>
      </c>
      <c r="B5656" s="495" t="s">
        <v>7625</v>
      </c>
      <c r="C5656" s="495" t="s">
        <v>222</v>
      </c>
      <c r="D5656" s="495" t="s">
        <v>7619</v>
      </c>
      <c r="E5656" s="495" t="s">
        <v>27094</v>
      </c>
      <c r="F5656" s="496" t="s">
        <v>2942</v>
      </c>
      <c r="G5656" s="496" t="s">
        <v>27095</v>
      </c>
      <c r="H5656" s="496" t="s">
        <v>268</v>
      </c>
      <c r="I5656" s="496" t="s">
        <v>248</v>
      </c>
      <c r="J5656" s="496" t="s">
        <v>248</v>
      </c>
      <c r="K5656" s="187">
        <f t="shared" si="264"/>
        <v>375.67</v>
      </c>
      <c r="L5656" s="188">
        <f t="shared" si="265"/>
        <v>375.67</v>
      </c>
      <c r="M5656" s="185"/>
      <c r="N5656" s="186">
        <f t="shared" si="266"/>
        <v>101026</v>
      </c>
    </row>
    <row r="5657" spans="1:14" ht="13.5" x14ac:dyDescent="0.25">
      <c r="A5657" s="494">
        <v>101027</v>
      </c>
      <c r="B5657" s="495" t="s">
        <v>7626</v>
      </c>
      <c r="C5657" s="495" t="s">
        <v>222</v>
      </c>
      <c r="D5657" s="495" t="s">
        <v>7619</v>
      </c>
      <c r="E5657" s="495" t="s">
        <v>27096</v>
      </c>
      <c r="F5657" s="496" t="s">
        <v>2942</v>
      </c>
      <c r="G5657" s="496" t="s">
        <v>27097</v>
      </c>
      <c r="H5657" s="496" t="s">
        <v>268</v>
      </c>
      <c r="I5657" s="496" t="s">
        <v>248</v>
      </c>
      <c r="J5657" s="496" t="s">
        <v>248</v>
      </c>
      <c r="K5657" s="187">
        <f t="shared" si="264"/>
        <v>385.02000000000004</v>
      </c>
      <c r="L5657" s="188">
        <f t="shared" si="265"/>
        <v>385.02000000000004</v>
      </c>
      <c r="M5657" s="185"/>
      <c r="N5657" s="186">
        <f t="shared" si="266"/>
        <v>101027</v>
      </c>
    </row>
    <row r="5658" spans="1:14" ht="13.5" x14ac:dyDescent="0.25">
      <c r="A5658" s="494">
        <v>88411</v>
      </c>
      <c r="B5658" s="495" t="s">
        <v>7627</v>
      </c>
      <c r="C5658" s="495" t="s">
        <v>222</v>
      </c>
      <c r="D5658" s="495" t="s">
        <v>836</v>
      </c>
      <c r="E5658" s="495" t="s">
        <v>2929</v>
      </c>
      <c r="F5658" s="496" t="s">
        <v>2346</v>
      </c>
      <c r="G5658" s="496" t="s">
        <v>4495</v>
      </c>
      <c r="H5658" s="496" t="s">
        <v>248</v>
      </c>
      <c r="I5658" s="496" t="s">
        <v>248</v>
      </c>
      <c r="J5658" s="496" t="s">
        <v>248</v>
      </c>
      <c r="K5658" s="187">
        <f t="shared" si="264"/>
        <v>1.99</v>
      </c>
      <c r="L5658" s="188">
        <f t="shared" si="265"/>
        <v>1.99</v>
      </c>
      <c r="M5658" s="185"/>
      <c r="N5658" s="186">
        <f t="shared" si="266"/>
        <v>88411</v>
      </c>
    </row>
    <row r="5659" spans="1:14" ht="13.5" x14ac:dyDescent="0.25">
      <c r="A5659" s="494">
        <v>88412</v>
      </c>
      <c r="B5659" s="495" t="s">
        <v>7628</v>
      </c>
      <c r="C5659" s="495" t="s">
        <v>222</v>
      </c>
      <c r="D5659" s="495" t="s">
        <v>836</v>
      </c>
      <c r="E5659" s="495" t="s">
        <v>312</v>
      </c>
      <c r="F5659" s="496" t="s">
        <v>2343</v>
      </c>
      <c r="G5659" s="496" t="s">
        <v>578</v>
      </c>
      <c r="H5659" s="496" t="s">
        <v>248</v>
      </c>
      <c r="I5659" s="496" t="s">
        <v>248</v>
      </c>
      <c r="J5659" s="496" t="s">
        <v>248</v>
      </c>
      <c r="K5659" s="187">
        <f t="shared" si="264"/>
        <v>1.77</v>
      </c>
      <c r="L5659" s="188">
        <f t="shared" si="265"/>
        <v>1.77</v>
      </c>
      <c r="M5659" s="185"/>
      <c r="N5659" s="186">
        <f t="shared" si="266"/>
        <v>88412</v>
      </c>
    </row>
    <row r="5660" spans="1:14" ht="13.5" x14ac:dyDescent="0.25">
      <c r="A5660" s="494">
        <v>88413</v>
      </c>
      <c r="B5660" s="495" t="s">
        <v>7629</v>
      </c>
      <c r="C5660" s="495" t="s">
        <v>222</v>
      </c>
      <c r="D5660" s="495" t="s">
        <v>836</v>
      </c>
      <c r="E5660" s="495" t="s">
        <v>4345</v>
      </c>
      <c r="F5660" s="496" t="s">
        <v>969</v>
      </c>
      <c r="G5660" s="496" t="s">
        <v>263</v>
      </c>
      <c r="H5660" s="496" t="s">
        <v>248</v>
      </c>
      <c r="I5660" s="496" t="s">
        <v>248</v>
      </c>
      <c r="J5660" s="496" t="s">
        <v>248</v>
      </c>
      <c r="K5660" s="187">
        <f t="shared" si="264"/>
        <v>2.42</v>
      </c>
      <c r="L5660" s="188">
        <f t="shared" si="265"/>
        <v>2.42</v>
      </c>
      <c r="M5660" s="185"/>
      <c r="N5660" s="186">
        <f t="shared" si="266"/>
        <v>88413</v>
      </c>
    </row>
    <row r="5661" spans="1:14" ht="13.5" x14ac:dyDescent="0.25">
      <c r="A5661" s="494">
        <v>88414</v>
      </c>
      <c r="B5661" s="495" t="s">
        <v>7630</v>
      </c>
      <c r="C5661" s="495" t="s">
        <v>222</v>
      </c>
      <c r="D5661" s="495" t="s">
        <v>836</v>
      </c>
      <c r="E5661" s="495" t="s">
        <v>1146</v>
      </c>
      <c r="F5661" s="496" t="s">
        <v>6916</v>
      </c>
      <c r="G5661" s="496" t="s">
        <v>3370</v>
      </c>
      <c r="H5661" s="496" t="s">
        <v>248</v>
      </c>
      <c r="I5661" s="496" t="s">
        <v>248</v>
      </c>
      <c r="J5661" s="496" t="s">
        <v>248</v>
      </c>
      <c r="K5661" s="187">
        <f t="shared" si="264"/>
        <v>2.56</v>
      </c>
      <c r="L5661" s="188">
        <f t="shared" si="265"/>
        <v>2.56</v>
      </c>
      <c r="M5661" s="185"/>
      <c r="N5661" s="186">
        <f t="shared" si="266"/>
        <v>88414</v>
      </c>
    </row>
    <row r="5662" spans="1:14" ht="13.5" x14ac:dyDescent="0.25">
      <c r="A5662" s="494">
        <v>88415</v>
      </c>
      <c r="B5662" s="495" t="s">
        <v>7631</v>
      </c>
      <c r="C5662" s="495" t="s">
        <v>222</v>
      </c>
      <c r="D5662" s="495" t="s">
        <v>836</v>
      </c>
      <c r="E5662" s="495" t="s">
        <v>2171</v>
      </c>
      <c r="F5662" s="496" t="s">
        <v>318</v>
      </c>
      <c r="G5662" s="496" t="s">
        <v>824</v>
      </c>
      <c r="H5662" s="496" t="s">
        <v>248</v>
      </c>
      <c r="I5662" s="496" t="s">
        <v>248</v>
      </c>
      <c r="J5662" s="496" t="s">
        <v>248</v>
      </c>
      <c r="K5662" s="187">
        <f t="shared" si="264"/>
        <v>2.0499999999999998</v>
      </c>
      <c r="L5662" s="188">
        <f t="shared" si="265"/>
        <v>2.0499999999999998</v>
      </c>
      <c r="M5662" s="185"/>
      <c r="N5662" s="186">
        <f t="shared" si="266"/>
        <v>88415</v>
      </c>
    </row>
    <row r="5663" spans="1:14" ht="13.5" x14ac:dyDescent="0.25">
      <c r="A5663" s="494">
        <v>88416</v>
      </c>
      <c r="B5663" s="495" t="s">
        <v>7632</v>
      </c>
      <c r="C5663" s="495" t="s">
        <v>222</v>
      </c>
      <c r="D5663" s="495" t="s">
        <v>836</v>
      </c>
      <c r="E5663" s="495" t="s">
        <v>3975</v>
      </c>
      <c r="F5663" s="496" t="s">
        <v>532</v>
      </c>
      <c r="G5663" s="496" t="s">
        <v>874</v>
      </c>
      <c r="H5663" s="496" t="s">
        <v>248</v>
      </c>
      <c r="I5663" s="496" t="s">
        <v>248</v>
      </c>
      <c r="J5663" s="496" t="s">
        <v>248</v>
      </c>
      <c r="K5663" s="187">
        <f t="shared" si="264"/>
        <v>12.35</v>
      </c>
      <c r="L5663" s="188">
        <f t="shared" si="265"/>
        <v>12.35</v>
      </c>
      <c r="M5663" s="185"/>
      <c r="N5663" s="186">
        <f t="shared" si="266"/>
        <v>88416</v>
      </c>
    </row>
    <row r="5664" spans="1:14" ht="13.5" x14ac:dyDescent="0.25">
      <c r="A5664" s="494">
        <v>88417</v>
      </c>
      <c r="B5664" s="495" t="s">
        <v>7633</v>
      </c>
      <c r="C5664" s="495" t="s">
        <v>222</v>
      </c>
      <c r="D5664" s="495" t="s">
        <v>836</v>
      </c>
      <c r="E5664" s="495" t="s">
        <v>19445</v>
      </c>
      <c r="F5664" s="496" t="s">
        <v>827</v>
      </c>
      <c r="G5664" s="496" t="s">
        <v>18195</v>
      </c>
      <c r="H5664" s="496" t="s">
        <v>248</v>
      </c>
      <c r="I5664" s="496" t="s">
        <v>248</v>
      </c>
      <c r="J5664" s="496" t="s">
        <v>248</v>
      </c>
      <c r="K5664" s="187">
        <f t="shared" si="264"/>
        <v>11.57</v>
      </c>
      <c r="L5664" s="188">
        <f t="shared" si="265"/>
        <v>11.57</v>
      </c>
      <c r="M5664" s="185"/>
      <c r="N5664" s="186">
        <f t="shared" si="266"/>
        <v>88417</v>
      </c>
    </row>
    <row r="5665" spans="1:14" ht="13.5" x14ac:dyDescent="0.25">
      <c r="A5665" s="494">
        <v>88420</v>
      </c>
      <c r="B5665" s="495" t="s">
        <v>7634</v>
      </c>
      <c r="C5665" s="495" t="s">
        <v>222</v>
      </c>
      <c r="D5665" s="495" t="s">
        <v>836</v>
      </c>
      <c r="E5665" s="495" t="s">
        <v>2059</v>
      </c>
      <c r="F5665" s="496" t="s">
        <v>1837</v>
      </c>
      <c r="G5665" s="496" t="s">
        <v>9143</v>
      </c>
      <c r="H5665" s="496" t="s">
        <v>248</v>
      </c>
      <c r="I5665" s="496" t="s">
        <v>248</v>
      </c>
      <c r="J5665" s="496" t="s">
        <v>248</v>
      </c>
      <c r="K5665" s="187">
        <f t="shared" si="264"/>
        <v>13.9</v>
      </c>
      <c r="L5665" s="188">
        <f t="shared" si="265"/>
        <v>13.9</v>
      </c>
      <c r="M5665" s="185"/>
      <c r="N5665" s="186">
        <f t="shared" si="266"/>
        <v>88420</v>
      </c>
    </row>
    <row r="5666" spans="1:14" ht="13.5" x14ac:dyDescent="0.25">
      <c r="A5666" s="494">
        <v>88421</v>
      </c>
      <c r="B5666" s="495" t="s">
        <v>7635</v>
      </c>
      <c r="C5666" s="495" t="s">
        <v>222</v>
      </c>
      <c r="D5666" s="495" t="s">
        <v>836</v>
      </c>
      <c r="E5666" s="495" t="s">
        <v>19367</v>
      </c>
      <c r="F5666" s="496" t="s">
        <v>373</v>
      </c>
      <c r="G5666" s="496" t="s">
        <v>18565</v>
      </c>
      <c r="H5666" s="496" t="s">
        <v>248</v>
      </c>
      <c r="I5666" s="496" t="s">
        <v>248</v>
      </c>
      <c r="J5666" s="496" t="s">
        <v>248</v>
      </c>
      <c r="K5666" s="187">
        <f t="shared" si="264"/>
        <v>14.39</v>
      </c>
      <c r="L5666" s="188">
        <f t="shared" si="265"/>
        <v>14.39</v>
      </c>
      <c r="M5666" s="185"/>
      <c r="N5666" s="186">
        <f t="shared" si="266"/>
        <v>88421</v>
      </c>
    </row>
    <row r="5667" spans="1:14" ht="13.5" x14ac:dyDescent="0.25">
      <c r="A5667" s="494">
        <v>88423</v>
      </c>
      <c r="B5667" s="495" t="s">
        <v>7636</v>
      </c>
      <c r="C5667" s="495" t="s">
        <v>222</v>
      </c>
      <c r="D5667" s="495" t="s">
        <v>836</v>
      </c>
      <c r="E5667" s="495" t="s">
        <v>2851</v>
      </c>
      <c r="F5667" s="496" t="s">
        <v>4105</v>
      </c>
      <c r="G5667" s="496" t="s">
        <v>396</v>
      </c>
      <c r="H5667" s="496" t="s">
        <v>248</v>
      </c>
      <c r="I5667" s="496" t="s">
        <v>248</v>
      </c>
      <c r="J5667" s="496" t="s">
        <v>248</v>
      </c>
      <c r="K5667" s="187">
        <f t="shared" si="264"/>
        <v>12.59</v>
      </c>
      <c r="L5667" s="188">
        <f t="shared" si="265"/>
        <v>12.59</v>
      </c>
      <c r="M5667" s="185"/>
      <c r="N5667" s="186">
        <f t="shared" si="266"/>
        <v>88423</v>
      </c>
    </row>
    <row r="5668" spans="1:14" ht="13.5" x14ac:dyDescent="0.25">
      <c r="A5668" s="494">
        <v>88424</v>
      </c>
      <c r="B5668" s="495" t="s">
        <v>7637</v>
      </c>
      <c r="C5668" s="495" t="s">
        <v>222</v>
      </c>
      <c r="D5668" s="495" t="s">
        <v>836</v>
      </c>
      <c r="E5668" s="495" t="s">
        <v>5700</v>
      </c>
      <c r="F5668" s="496" t="s">
        <v>832</v>
      </c>
      <c r="G5668" s="496" t="s">
        <v>9109</v>
      </c>
      <c r="H5668" s="496" t="s">
        <v>248</v>
      </c>
      <c r="I5668" s="496" t="s">
        <v>248</v>
      </c>
      <c r="J5668" s="496" t="s">
        <v>248</v>
      </c>
      <c r="K5668" s="187">
        <f t="shared" si="264"/>
        <v>13.4</v>
      </c>
      <c r="L5668" s="188">
        <f t="shared" si="265"/>
        <v>13.4</v>
      </c>
      <c r="M5668" s="185"/>
      <c r="N5668" s="186">
        <f t="shared" si="266"/>
        <v>88424</v>
      </c>
    </row>
    <row r="5669" spans="1:14" ht="13.5" x14ac:dyDescent="0.25">
      <c r="A5669" s="494">
        <v>88426</v>
      </c>
      <c r="B5669" s="495" t="s">
        <v>7639</v>
      </c>
      <c r="C5669" s="495" t="s">
        <v>222</v>
      </c>
      <c r="D5669" s="495" t="s">
        <v>836</v>
      </c>
      <c r="E5669" s="495" t="s">
        <v>288</v>
      </c>
      <c r="F5669" s="496" t="s">
        <v>802</v>
      </c>
      <c r="G5669" s="496" t="s">
        <v>4840</v>
      </c>
      <c r="H5669" s="496" t="s">
        <v>248</v>
      </c>
      <c r="I5669" s="496" t="s">
        <v>248</v>
      </c>
      <c r="J5669" s="496" t="s">
        <v>248</v>
      </c>
      <c r="K5669" s="187">
        <f t="shared" si="264"/>
        <v>12.08</v>
      </c>
      <c r="L5669" s="188">
        <f t="shared" si="265"/>
        <v>12.08</v>
      </c>
      <c r="M5669" s="185"/>
      <c r="N5669" s="186">
        <f t="shared" si="266"/>
        <v>88426</v>
      </c>
    </row>
    <row r="5670" spans="1:14" ht="13.5" x14ac:dyDescent="0.25">
      <c r="A5670" s="494">
        <v>88428</v>
      </c>
      <c r="B5670" s="495" t="s">
        <v>7641</v>
      </c>
      <c r="C5670" s="495" t="s">
        <v>222</v>
      </c>
      <c r="D5670" s="495" t="s">
        <v>836</v>
      </c>
      <c r="E5670" s="495" t="s">
        <v>20431</v>
      </c>
      <c r="F5670" s="496" t="s">
        <v>19912</v>
      </c>
      <c r="G5670" s="496" t="s">
        <v>2556</v>
      </c>
      <c r="H5670" s="496" t="s">
        <v>248</v>
      </c>
      <c r="I5670" s="496" t="s">
        <v>248</v>
      </c>
      <c r="J5670" s="496" t="s">
        <v>248</v>
      </c>
      <c r="K5670" s="187">
        <f t="shared" si="264"/>
        <v>16.09</v>
      </c>
      <c r="L5670" s="188">
        <f t="shared" si="265"/>
        <v>16.09</v>
      </c>
      <c r="M5670" s="185"/>
      <c r="N5670" s="186">
        <f t="shared" si="266"/>
        <v>88428</v>
      </c>
    </row>
    <row r="5671" spans="1:14" ht="13.5" x14ac:dyDescent="0.25">
      <c r="A5671" s="494">
        <v>88429</v>
      </c>
      <c r="B5671" s="495" t="s">
        <v>7642</v>
      </c>
      <c r="C5671" s="495" t="s">
        <v>222</v>
      </c>
      <c r="D5671" s="495" t="s">
        <v>836</v>
      </c>
      <c r="E5671" s="495" t="s">
        <v>27098</v>
      </c>
      <c r="F5671" s="496" t="s">
        <v>3812</v>
      </c>
      <c r="G5671" s="496" t="s">
        <v>6192</v>
      </c>
      <c r="H5671" s="496" t="s">
        <v>248</v>
      </c>
      <c r="I5671" s="496" t="s">
        <v>248</v>
      </c>
      <c r="J5671" s="496" t="s">
        <v>248</v>
      </c>
      <c r="K5671" s="187">
        <f t="shared" si="264"/>
        <v>16.940000000000001</v>
      </c>
      <c r="L5671" s="188">
        <f t="shared" si="265"/>
        <v>16.940000000000001</v>
      </c>
      <c r="M5671" s="185"/>
      <c r="N5671" s="186">
        <f t="shared" si="266"/>
        <v>88429</v>
      </c>
    </row>
    <row r="5672" spans="1:14" ht="13.5" x14ac:dyDescent="0.25">
      <c r="A5672" s="494">
        <v>88431</v>
      </c>
      <c r="B5672" s="495" t="s">
        <v>7643</v>
      </c>
      <c r="C5672" s="495" t="s">
        <v>222</v>
      </c>
      <c r="D5672" s="495" t="s">
        <v>836</v>
      </c>
      <c r="E5672" s="495" t="s">
        <v>18561</v>
      </c>
      <c r="F5672" s="496" t="s">
        <v>1606</v>
      </c>
      <c r="G5672" s="496" t="s">
        <v>9131</v>
      </c>
      <c r="H5672" s="496" t="s">
        <v>248</v>
      </c>
      <c r="I5672" s="496" t="s">
        <v>248</v>
      </c>
      <c r="J5672" s="496" t="s">
        <v>248</v>
      </c>
      <c r="K5672" s="187">
        <f t="shared" si="264"/>
        <v>13.82</v>
      </c>
      <c r="L5672" s="188">
        <f t="shared" si="265"/>
        <v>13.82</v>
      </c>
      <c r="M5672" s="185"/>
      <c r="N5672" s="186">
        <f t="shared" si="266"/>
        <v>88431</v>
      </c>
    </row>
    <row r="5673" spans="1:14" ht="13.5" x14ac:dyDescent="0.25">
      <c r="A5673" s="494">
        <v>88432</v>
      </c>
      <c r="B5673" s="495" t="s">
        <v>7644</v>
      </c>
      <c r="C5673" s="495" t="s">
        <v>222</v>
      </c>
      <c r="D5673" s="495" t="s">
        <v>836</v>
      </c>
      <c r="E5673" s="495" t="s">
        <v>1091</v>
      </c>
      <c r="F5673" s="496" t="s">
        <v>19107</v>
      </c>
      <c r="G5673" s="496" t="s">
        <v>7161</v>
      </c>
      <c r="H5673" s="496" t="s">
        <v>248</v>
      </c>
      <c r="I5673" s="496" t="s">
        <v>248</v>
      </c>
      <c r="J5673" s="496" t="s">
        <v>248</v>
      </c>
      <c r="K5673" s="187">
        <f t="shared" si="264"/>
        <v>8.01</v>
      </c>
      <c r="L5673" s="188">
        <f t="shared" si="265"/>
        <v>8.01</v>
      </c>
      <c r="M5673" s="185"/>
      <c r="N5673" s="186">
        <f t="shared" si="266"/>
        <v>88432</v>
      </c>
    </row>
    <row r="5674" spans="1:14" ht="13.5" x14ac:dyDescent="0.25">
      <c r="A5674" s="494">
        <v>88484</v>
      </c>
      <c r="B5674" s="495" t="s">
        <v>7645</v>
      </c>
      <c r="C5674" s="495" t="s">
        <v>222</v>
      </c>
      <c r="D5674" s="495" t="s">
        <v>836</v>
      </c>
      <c r="E5674" s="495" t="s">
        <v>787</v>
      </c>
      <c r="F5674" s="496" t="s">
        <v>1051</v>
      </c>
      <c r="G5674" s="496" t="s">
        <v>4922</v>
      </c>
      <c r="H5674" s="496" t="s">
        <v>248</v>
      </c>
      <c r="I5674" s="496" t="s">
        <v>248</v>
      </c>
      <c r="J5674" s="496" t="s">
        <v>248</v>
      </c>
      <c r="K5674" s="187">
        <f t="shared" si="264"/>
        <v>2.0699999999999998</v>
      </c>
      <c r="L5674" s="188">
        <f t="shared" si="265"/>
        <v>2.0699999999999998</v>
      </c>
      <c r="M5674" s="185"/>
      <c r="N5674" s="186">
        <f t="shared" si="266"/>
        <v>88484</v>
      </c>
    </row>
    <row r="5675" spans="1:14" ht="13.5" x14ac:dyDescent="0.25">
      <c r="A5675" s="494">
        <v>88485</v>
      </c>
      <c r="B5675" s="495" t="s">
        <v>7646</v>
      </c>
      <c r="C5675" s="495" t="s">
        <v>222</v>
      </c>
      <c r="D5675" s="495" t="s">
        <v>836</v>
      </c>
      <c r="E5675" s="495" t="s">
        <v>2161</v>
      </c>
      <c r="F5675" s="496" t="s">
        <v>1125</v>
      </c>
      <c r="G5675" s="496" t="s">
        <v>257</v>
      </c>
      <c r="H5675" s="496" t="s">
        <v>248</v>
      </c>
      <c r="I5675" s="496" t="s">
        <v>248</v>
      </c>
      <c r="J5675" s="496" t="s">
        <v>248</v>
      </c>
      <c r="K5675" s="187">
        <f t="shared" si="264"/>
        <v>1.94</v>
      </c>
      <c r="L5675" s="188">
        <f t="shared" si="265"/>
        <v>1.94</v>
      </c>
      <c r="M5675" s="185"/>
      <c r="N5675" s="186">
        <f t="shared" si="266"/>
        <v>88485</v>
      </c>
    </row>
    <row r="5676" spans="1:14" ht="13.5" x14ac:dyDescent="0.25">
      <c r="A5676" s="494">
        <v>88488</v>
      </c>
      <c r="B5676" s="495" t="s">
        <v>7647</v>
      </c>
      <c r="C5676" s="495" t="s">
        <v>222</v>
      </c>
      <c r="D5676" s="495" t="s">
        <v>836</v>
      </c>
      <c r="E5676" s="495" t="s">
        <v>3407</v>
      </c>
      <c r="F5676" s="496" t="s">
        <v>832</v>
      </c>
      <c r="G5676" s="496" t="s">
        <v>393</v>
      </c>
      <c r="H5676" s="496" t="s">
        <v>248</v>
      </c>
      <c r="I5676" s="496" t="s">
        <v>248</v>
      </c>
      <c r="J5676" s="496" t="s">
        <v>248</v>
      </c>
      <c r="K5676" s="187">
        <f t="shared" si="264"/>
        <v>10.31</v>
      </c>
      <c r="L5676" s="188">
        <f t="shared" si="265"/>
        <v>10.31</v>
      </c>
      <c r="M5676" s="185"/>
      <c r="N5676" s="186">
        <f t="shared" si="266"/>
        <v>88488</v>
      </c>
    </row>
    <row r="5677" spans="1:14" ht="13.5" x14ac:dyDescent="0.25">
      <c r="A5677" s="494">
        <v>88489</v>
      </c>
      <c r="B5677" s="495" t="s">
        <v>7648</v>
      </c>
      <c r="C5677" s="495" t="s">
        <v>222</v>
      </c>
      <c r="D5677" s="495" t="s">
        <v>836</v>
      </c>
      <c r="E5677" s="495" t="s">
        <v>771</v>
      </c>
      <c r="F5677" s="496" t="s">
        <v>4915</v>
      </c>
      <c r="G5677" s="496" t="s">
        <v>6089</v>
      </c>
      <c r="H5677" s="496" t="s">
        <v>248</v>
      </c>
      <c r="I5677" s="496" t="s">
        <v>248</v>
      </c>
      <c r="J5677" s="496" t="s">
        <v>248</v>
      </c>
      <c r="K5677" s="187">
        <f t="shared" si="264"/>
        <v>9.7200000000000006</v>
      </c>
      <c r="L5677" s="188">
        <f t="shared" si="265"/>
        <v>9.7200000000000006</v>
      </c>
      <c r="M5677" s="185"/>
      <c r="N5677" s="186">
        <f t="shared" si="266"/>
        <v>88489</v>
      </c>
    </row>
    <row r="5678" spans="1:14" ht="13.5" x14ac:dyDescent="0.25">
      <c r="A5678" s="494">
        <v>88494</v>
      </c>
      <c r="B5678" s="495" t="s">
        <v>7649</v>
      </c>
      <c r="C5678" s="495" t="s">
        <v>222</v>
      </c>
      <c r="D5678" s="495" t="s">
        <v>836</v>
      </c>
      <c r="E5678" s="495" t="s">
        <v>3573</v>
      </c>
      <c r="F5678" s="496" t="s">
        <v>7021</v>
      </c>
      <c r="G5678" s="496" t="s">
        <v>5971</v>
      </c>
      <c r="H5678" s="496" t="s">
        <v>248</v>
      </c>
      <c r="I5678" s="496" t="s">
        <v>248</v>
      </c>
      <c r="J5678" s="496" t="s">
        <v>248</v>
      </c>
      <c r="K5678" s="187">
        <f t="shared" si="264"/>
        <v>8.34</v>
      </c>
      <c r="L5678" s="188">
        <f t="shared" si="265"/>
        <v>8.34</v>
      </c>
      <c r="M5678" s="185"/>
      <c r="N5678" s="186">
        <f t="shared" si="266"/>
        <v>88494</v>
      </c>
    </row>
    <row r="5679" spans="1:14" ht="13.5" x14ac:dyDescent="0.25">
      <c r="A5679" s="494">
        <v>88495</v>
      </c>
      <c r="B5679" s="495" t="s">
        <v>7650</v>
      </c>
      <c r="C5679" s="495" t="s">
        <v>222</v>
      </c>
      <c r="D5679" s="495" t="s">
        <v>836</v>
      </c>
      <c r="E5679" s="495" t="s">
        <v>7712</v>
      </c>
      <c r="F5679" s="496" t="s">
        <v>1458</v>
      </c>
      <c r="G5679" s="496" t="s">
        <v>4083</v>
      </c>
      <c r="H5679" s="496" t="s">
        <v>248</v>
      </c>
      <c r="I5679" s="496" t="s">
        <v>248</v>
      </c>
      <c r="J5679" s="496" t="s">
        <v>248</v>
      </c>
      <c r="K5679" s="187">
        <f t="shared" si="264"/>
        <v>5.49</v>
      </c>
      <c r="L5679" s="188">
        <f t="shared" si="265"/>
        <v>5.49</v>
      </c>
      <c r="M5679" s="185"/>
      <c r="N5679" s="186">
        <f t="shared" si="266"/>
        <v>88495</v>
      </c>
    </row>
    <row r="5680" spans="1:14" ht="13.5" x14ac:dyDescent="0.25">
      <c r="A5680" s="494">
        <v>88496</v>
      </c>
      <c r="B5680" s="495" t="s">
        <v>7651</v>
      </c>
      <c r="C5680" s="495" t="s">
        <v>222</v>
      </c>
      <c r="D5680" s="495" t="s">
        <v>836</v>
      </c>
      <c r="E5680" s="495" t="s">
        <v>18496</v>
      </c>
      <c r="F5680" s="496" t="s">
        <v>2563</v>
      </c>
      <c r="G5680" s="496" t="s">
        <v>6892</v>
      </c>
      <c r="H5680" s="496" t="s">
        <v>248</v>
      </c>
      <c r="I5680" s="496" t="s">
        <v>248</v>
      </c>
      <c r="J5680" s="496" t="s">
        <v>248</v>
      </c>
      <c r="K5680" s="187">
        <f t="shared" si="264"/>
        <v>11.64</v>
      </c>
      <c r="L5680" s="188">
        <f t="shared" si="265"/>
        <v>11.64</v>
      </c>
      <c r="M5680" s="185"/>
      <c r="N5680" s="186">
        <f t="shared" si="266"/>
        <v>88496</v>
      </c>
    </row>
    <row r="5681" spans="1:14" ht="13.5" x14ac:dyDescent="0.25">
      <c r="A5681" s="494">
        <v>88497</v>
      </c>
      <c r="B5681" s="495" t="s">
        <v>7652</v>
      </c>
      <c r="C5681" s="495" t="s">
        <v>222</v>
      </c>
      <c r="D5681" s="495" t="s">
        <v>836</v>
      </c>
      <c r="E5681" s="495" t="s">
        <v>18166</v>
      </c>
      <c r="F5681" s="496" t="s">
        <v>7036</v>
      </c>
      <c r="G5681" s="496" t="s">
        <v>7081</v>
      </c>
      <c r="H5681" s="496" t="s">
        <v>248</v>
      </c>
      <c r="I5681" s="496" t="s">
        <v>248</v>
      </c>
      <c r="J5681" s="496" t="s">
        <v>248</v>
      </c>
      <c r="K5681" s="187">
        <f t="shared" si="264"/>
        <v>7.84</v>
      </c>
      <c r="L5681" s="188">
        <f t="shared" si="265"/>
        <v>7.84</v>
      </c>
      <c r="M5681" s="185"/>
      <c r="N5681" s="186">
        <f t="shared" si="266"/>
        <v>88497</v>
      </c>
    </row>
    <row r="5682" spans="1:14" ht="13.5" x14ac:dyDescent="0.25">
      <c r="A5682" s="494">
        <v>95305</v>
      </c>
      <c r="B5682" s="495" t="s">
        <v>7653</v>
      </c>
      <c r="C5682" s="495" t="s">
        <v>222</v>
      </c>
      <c r="D5682" s="495" t="s">
        <v>836</v>
      </c>
      <c r="E5682" s="495" t="s">
        <v>2677</v>
      </c>
      <c r="F5682" s="496" t="s">
        <v>2174</v>
      </c>
      <c r="G5682" s="496" t="s">
        <v>4344</v>
      </c>
      <c r="H5682" s="496" t="s">
        <v>248</v>
      </c>
      <c r="I5682" s="496" t="s">
        <v>248</v>
      </c>
      <c r="J5682" s="496" t="s">
        <v>248</v>
      </c>
      <c r="K5682" s="187">
        <f t="shared" si="264"/>
        <v>8.3699999999999992</v>
      </c>
      <c r="L5682" s="188">
        <f t="shared" si="265"/>
        <v>8.3699999999999992</v>
      </c>
      <c r="M5682" s="185"/>
      <c r="N5682" s="186">
        <f t="shared" si="266"/>
        <v>95305</v>
      </c>
    </row>
    <row r="5683" spans="1:14" ht="13.5" x14ac:dyDescent="0.25">
      <c r="A5683" s="494">
        <v>95306</v>
      </c>
      <c r="B5683" s="495" t="s">
        <v>7654</v>
      </c>
      <c r="C5683" s="495" t="s">
        <v>222</v>
      </c>
      <c r="D5683" s="495" t="s">
        <v>836</v>
      </c>
      <c r="E5683" s="495" t="s">
        <v>5136</v>
      </c>
      <c r="F5683" s="496" t="s">
        <v>4194</v>
      </c>
      <c r="G5683" s="496" t="s">
        <v>4226</v>
      </c>
      <c r="H5683" s="496" t="s">
        <v>248</v>
      </c>
      <c r="I5683" s="496" t="s">
        <v>248</v>
      </c>
      <c r="J5683" s="496" t="s">
        <v>248</v>
      </c>
      <c r="K5683" s="187">
        <f t="shared" si="264"/>
        <v>9.1199999999999992</v>
      </c>
      <c r="L5683" s="188">
        <f t="shared" si="265"/>
        <v>9.1199999999999992</v>
      </c>
      <c r="M5683" s="185"/>
      <c r="N5683" s="186">
        <f t="shared" si="266"/>
        <v>95306</v>
      </c>
    </row>
    <row r="5684" spans="1:14" ht="13.5" x14ac:dyDescent="0.25">
      <c r="A5684" s="494">
        <v>95622</v>
      </c>
      <c r="B5684" s="495" t="s">
        <v>7655</v>
      </c>
      <c r="C5684" s="495" t="s">
        <v>222</v>
      </c>
      <c r="D5684" s="495" t="s">
        <v>836</v>
      </c>
      <c r="E5684" s="495" t="s">
        <v>3016</v>
      </c>
      <c r="F5684" s="496" t="s">
        <v>4182</v>
      </c>
      <c r="G5684" s="496" t="s">
        <v>6317</v>
      </c>
      <c r="H5684" s="496" t="s">
        <v>248</v>
      </c>
      <c r="I5684" s="496" t="s">
        <v>248</v>
      </c>
      <c r="J5684" s="496" t="s">
        <v>248</v>
      </c>
      <c r="K5684" s="187">
        <f t="shared" si="264"/>
        <v>7.7</v>
      </c>
      <c r="L5684" s="188">
        <f t="shared" si="265"/>
        <v>7.7</v>
      </c>
      <c r="M5684" s="185"/>
      <c r="N5684" s="186">
        <f t="shared" si="266"/>
        <v>95622</v>
      </c>
    </row>
    <row r="5685" spans="1:14" ht="13.5" x14ac:dyDescent="0.25">
      <c r="A5685" s="494">
        <v>95623</v>
      </c>
      <c r="B5685" s="495" t="s">
        <v>7656</v>
      </c>
      <c r="C5685" s="495" t="s">
        <v>222</v>
      </c>
      <c r="D5685" s="495" t="s">
        <v>836</v>
      </c>
      <c r="E5685" s="495" t="s">
        <v>4135</v>
      </c>
      <c r="F5685" s="496" t="s">
        <v>3047</v>
      </c>
      <c r="G5685" s="496" t="s">
        <v>3873</v>
      </c>
      <c r="H5685" s="496" t="s">
        <v>248</v>
      </c>
      <c r="I5685" s="496" t="s">
        <v>248</v>
      </c>
      <c r="J5685" s="496" t="s">
        <v>248</v>
      </c>
      <c r="K5685" s="187">
        <f t="shared" si="264"/>
        <v>6.65</v>
      </c>
      <c r="L5685" s="188">
        <f t="shared" si="265"/>
        <v>6.65</v>
      </c>
      <c r="M5685" s="185"/>
      <c r="N5685" s="186">
        <f t="shared" si="266"/>
        <v>95623</v>
      </c>
    </row>
    <row r="5686" spans="1:14" ht="13.5" x14ac:dyDescent="0.25">
      <c r="A5686" s="494">
        <v>95624</v>
      </c>
      <c r="B5686" s="495" t="s">
        <v>7657</v>
      </c>
      <c r="C5686" s="495" t="s">
        <v>222</v>
      </c>
      <c r="D5686" s="495" t="s">
        <v>836</v>
      </c>
      <c r="E5686" s="495" t="s">
        <v>9436</v>
      </c>
      <c r="F5686" s="496" t="s">
        <v>4708</v>
      </c>
      <c r="G5686" s="496" t="s">
        <v>3208</v>
      </c>
      <c r="H5686" s="496" t="s">
        <v>248</v>
      </c>
      <c r="I5686" s="496" t="s">
        <v>248</v>
      </c>
      <c r="J5686" s="496" t="s">
        <v>248</v>
      </c>
      <c r="K5686" s="187">
        <f t="shared" si="264"/>
        <v>9.82</v>
      </c>
      <c r="L5686" s="188">
        <f t="shared" si="265"/>
        <v>9.82</v>
      </c>
      <c r="M5686" s="185"/>
      <c r="N5686" s="186">
        <f t="shared" si="266"/>
        <v>95624</v>
      </c>
    </row>
    <row r="5687" spans="1:14" ht="13.5" x14ac:dyDescent="0.25">
      <c r="A5687" s="494">
        <v>95625</v>
      </c>
      <c r="B5687" s="495" t="s">
        <v>7658</v>
      </c>
      <c r="C5687" s="495" t="s">
        <v>222</v>
      </c>
      <c r="D5687" s="495" t="s">
        <v>836</v>
      </c>
      <c r="E5687" s="495" t="s">
        <v>19543</v>
      </c>
      <c r="F5687" s="496" t="s">
        <v>346</v>
      </c>
      <c r="G5687" s="496" t="s">
        <v>5286</v>
      </c>
      <c r="H5687" s="496" t="s">
        <v>248</v>
      </c>
      <c r="I5687" s="496" t="s">
        <v>248</v>
      </c>
      <c r="J5687" s="496" t="s">
        <v>248</v>
      </c>
      <c r="K5687" s="187">
        <f t="shared" si="264"/>
        <v>10.51</v>
      </c>
      <c r="L5687" s="188">
        <f t="shared" si="265"/>
        <v>10.51</v>
      </c>
      <c r="M5687" s="185"/>
      <c r="N5687" s="186">
        <f t="shared" si="266"/>
        <v>95625</v>
      </c>
    </row>
    <row r="5688" spans="1:14" ht="13.5" x14ac:dyDescent="0.25">
      <c r="A5688" s="494">
        <v>95626</v>
      </c>
      <c r="B5688" s="495" t="s">
        <v>7659</v>
      </c>
      <c r="C5688" s="495" t="s">
        <v>222</v>
      </c>
      <c r="D5688" s="495" t="s">
        <v>836</v>
      </c>
      <c r="E5688" s="495" t="s">
        <v>4629</v>
      </c>
      <c r="F5688" s="496" t="s">
        <v>471</v>
      </c>
      <c r="G5688" s="496" t="s">
        <v>386</v>
      </c>
      <c r="H5688" s="496" t="s">
        <v>248</v>
      </c>
      <c r="I5688" s="496" t="s">
        <v>248</v>
      </c>
      <c r="J5688" s="496" t="s">
        <v>248</v>
      </c>
      <c r="K5688" s="187">
        <f t="shared" si="264"/>
        <v>8.0299999999999994</v>
      </c>
      <c r="L5688" s="188">
        <f t="shared" si="265"/>
        <v>8.0299999999999994</v>
      </c>
      <c r="M5688" s="185"/>
      <c r="N5688" s="186">
        <f t="shared" si="266"/>
        <v>95626</v>
      </c>
    </row>
    <row r="5689" spans="1:14" ht="13.5" x14ac:dyDescent="0.25">
      <c r="A5689" s="494">
        <v>96126</v>
      </c>
      <c r="B5689" s="495" t="s">
        <v>7660</v>
      </c>
      <c r="C5689" s="495" t="s">
        <v>222</v>
      </c>
      <c r="D5689" s="495" t="s">
        <v>836</v>
      </c>
      <c r="E5689" s="495" t="s">
        <v>937</v>
      </c>
      <c r="F5689" s="496" t="s">
        <v>7081</v>
      </c>
      <c r="G5689" s="496" t="s">
        <v>3208</v>
      </c>
      <c r="H5689" s="496" t="s">
        <v>248</v>
      </c>
      <c r="I5689" s="496" t="s">
        <v>248</v>
      </c>
      <c r="J5689" s="496" t="s">
        <v>248</v>
      </c>
      <c r="K5689" s="187">
        <f t="shared" si="264"/>
        <v>9.82</v>
      </c>
      <c r="L5689" s="188">
        <f t="shared" si="265"/>
        <v>9.82</v>
      </c>
      <c r="M5689" s="185"/>
      <c r="N5689" s="186">
        <f t="shared" si="266"/>
        <v>96126</v>
      </c>
    </row>
    <row r="5690" spans="1:14" ht="13.5" x14ac:dyDescent="0.25">
      <c r="A5690" s="494">
        <v>96127</v>
      </c>
      <c r="B5690" s="495" t="s">
        <v>7661</v>
      </c>
      <c r="C5690" s="495" t="s">
        <v>222</v>
      </c>
      <c r="D5690" s="495" t="s">
        <v>836</v>
      </c>
      <c r="E5690" s="495" t="s">
        <v>7813</v>
      </c>
      <c r="F5690" s="496" t="s">
        <v>4739</v>
      </c>
      <c r="G5690" s="496" t="s">
        <v>7578</v>
      </c>
      <c r="H5690" s="496" t="s">
        <v>248</v>
      </c>
      <c r="I5690" s="496" t="s">
        <v>248</v>
      </c>
      <c r="J5690" s="496" t="s">
        <v>248</v>
      </c>
      <c r="K5690" s="187">
        <f t="shared" si="264"/>
        <v>8.51</v>
      </c>
      <c r="L5690" s="188">
        <f t="shared" si="265"/>
        <v>8.51</v>
      </c>
      <c r="M5690" s="185"/>
      <c r="N5690" s="186">
        <f t="shared" si="266"/>
        <v>96127</v>
      </c>
    </row>
    <row r="5691" spans="1:14" ht="13.5" x14ac:dyDescent="0.25">
      <c r="A5691" s="494">
        <v>96128</v>
      </c>
      <c r="B5691" s="495" t="s">
        <v>7663</v>
      </c>
      <c r="C5691" s="495" t="s">
        <v>222</v>
      </c>
      <c r="D5691" s="495" t="s">
        <v>836</v>
      </c>
      <c r="E5691" s="495" t="s">
        <v>19574</v>
      </c>
      <c r="F5691" s="496" t="s">
        <v>5402</v>
      </c>
      <c r="G5691" s="496" t="s">
        <v>3507</v>
      </c>
      <c r="H5691" s="496" t="s">
        <v>248</v>
      </c>
      <c r="I5691" s="496" t="s">
        <v>248</v>
      </c>
      <c r="J5691" s="496" t="s">
        <v>248</v>
      </c>
      <c r="K5691" s="187">
        <f t="shared" si="264"/>
        <v>12.47</v>
      </c>
      <c r="L5691" s="188">
        <f t="shared" si="265"/>
        <v>12.47</v>
      </c>
      <c r="M5691" s="185"/>
      <c r="N5691" s="186">
        <f t="shared" si="266"/>
        <v>96128</v>
      </c>
    </row>
    <row r="5692" spans="1:14" ht="13.5" x14ac:dyDescent="0.25">
      <c r="A5692" s="494">
        <v>96129</v>
      </c>
      <c r="B5692" s="495" t="s">
        <v>7664</v>
      </c>
      <c r="C5692" s="495" t="s">
        <v>222</v>
      </c>
      <c r="D5692" s="495" t="s">
        <v>836</v>
      </c>
      <c r="E5692" s="495" t="s">
        <v>18155</v>
      </c>
      <c r="F5692" s="496" t="s">
        <v>22269</v>
      </c>
      <c r="G5692" s="496" t="s">
        <v>3996</v>
      </c>
      <c r="H5692" s="496" t="s">
        <v>248</v>
      </c>
      <c r="I5692" s="496" t="s">
        <v>248</v>
      </c>
      <c r="J5692" s="496" t="s">
        <v>248</v>
      </c>
      <c r="K5692" s="187">
        <f t="shared" si="264"/>
        <v>13.33</v>
      </c>
      <c r="L5692" s="188">
        <f t="shared" si="265"/>
        <v>13.33</v>
      </c>
      <c r="M5692" s="185"/>
      <c r="N5692" s="186">
        <f t="shared" si="266"/>
        <v>96129</v>
      </c>
    </row>
    <row r="5693" spans="1:14" ht="13.5" x14ac:dyDescent="0.25">
      <c r="A5693" s="494">
        <v>96130</v>
      </c>
      <c r="B5693" s="495" t="s">
        <v>7665</v>
      </c>
      <c r="C5693" s="495" t="s">
        <v>222</v>
      </c>
      <c r="D5693" s="495" t="s">
        <v>836</v>
      </c>
      <c r="E5693" s="495" t="s">
        <v>20114</v>
      </c>
      <c r="F5693" s="496" t="s">
        <v>303</v>
      </c>
      <c r="G5693" s="496" t="s">
        <v>950</v>
      </c>
      <c r="H5693" s="496" t="s">
        <v>248</v>
      </c>
      <c r="I5693" s="496" t="s">
        <v>248</v>
      </c>
      <c r="J5693" s="496" t="s">
        <v>248</v>
      </c>
      <c r="K5693" s="187">
        <f t="shared" si="264"/>
        <v>10.23</v>
      </c>
      <c r="L5693" s="188">
        <f t="shared" si="265"/>
        <v>10.23</v>
      </c>
      <c r="M5693" s="185"/>
      <c r="N5693" s="186">
        <f t="shared" si="266"/>
        <v>96130</v>
      </c>
    </row>
    <row r="5694" spans="1:14" ht="13.5" x14ac:dyDescent="0.25">
      <c r="A5694" s="494">
        <v>96131</v>
      </c>
      <c r="B5694" s="495" t="s">
        <v>7667</v>
      </c>
      <c r="C5694" s="495" t="s">
        <v>222</v>
      </c>
      <c r="D5694" s="495" t="s">
        <v>836</v>
      </c>
      <c r="E5694" s="495" t="s">
        <v>19803</v>
      </c>
      <c r="F5694" s="496" t="s">
        <v>2666</v>
      </c>
      <c r="G5694" s="496" t="s">
        <v>7242</v>
      </c>
      <c r="H5694" s="496" t="s">
        <v>248</v>
      </c>
      <c r="I5694" s="496" t="s">
        <v>248</v>
      </c>
      <c r="J5694" s="496" t="s">
        <v>248</v>
      </c>
      <c r="K5694" s="187">
        <f t="shared" si="264"/>
        <v>14.07</v>
      </c>
      <c r="L5694" s="188">
        <f t="shared" si="265"/>
        <v>14.07</v>
      </c>
      <c r="M5694" s="185"/>
      <c r="N5694" s="186">
        <f t="shared" si="266"/>
        <v>96131</v>
      </c>
    </row>
    <row r="5695" spans="1:14" ht="13.5" x14ac:dyDescent="0.25">
      <c r="A5695" s="494">
        <v>96132</v>
      </c>
      <c r="B5695" s="495" t="s">
        <v>7668</v>
      </c>
      <c r="C5695" s="495" t="s">
        <v>222</v>
      </c>
      <c r="D5695" s="495" t="s">
        <v>836</v>
      </c>
      <c r="E5695" s="495" t="s">
        <v>20142</v>
      </c>
      <c r="F5695" s="496" t="s">
        <v>1289</v>
      </c>
      <c r="G5695" s="496" t="s">
        <v>5683</v>
      </c>
      <c r="H5695" s="496" t="s">
        <v>248</v>
      </c>
      <c r="I5695" s="496" t="s">
        <v>248</v>
      </c>
      <c r="J5695" s="496" t="s">
        <v>248</v>
      </c>
      <c r="K5695" s="187">
        <f t="shared" si="264"/>
        <v>12.31</v>
      </c>
      <c r="L5695" s="188">
        <f t="shared" si="265"/>
        <v>12.31</v>
      </c>
      <c r="M5695" s="185"/>
      <c r="N5695" s="186">
        <f t="shared" si="266"/>
        <v>96132</v>
      </c>
    </row>
    <row r="5696" spans="1:14" ht="13.5" x14ac:dyDescent="0.25">
      <c r="A5696" s="494">
        <v>96133</v>
      </c>
      <c r="B5696" s="495" t="s">
        <v>7669</v>
      </c>
      <c r="C5696" s="495" t="s">
        <v>222</v>
      </c>
      <c r="D5696" s="495" t="s">
        <v>836</v>
      </c>
      <c r="E5696" s="495" t="s">
        <v>25942</v>
      </c>
      <c r="F5696" s="496" t="s">
        <v>18572</v>
      </c>
      <c r="G5696" s="496" t="s">
        <v>19488</v>
      </c>
      <c r="H5696" s="496" t="s">
        <v>248</v>
      </c>
      <c r="I5696" s="496" t="s">
        <v>248</v>
      </c>
      <c r="J5696" s="496" t="s">
        <v>248</v>
      </c>
      <c r="K5696" s="187">
        <f t="shared" si="264"/>
        <v>17.600000000000001</v>
      </c>
      <c r="L5696" s="188">
        <f t="shared" si="265"/>
        <v>17.600000000000001</v>
      </c>
      <c r="M5696" s="185"/>
      <c r="N5696" s="186">
        <f t="shared" si="266"/>
        <v>96133</v>
      </c>
    </row>
    <row r="5697" spans="1:14" ht="27" customHeight="1" x14ac:dyDescent="0.25">
      <c r="A5697" s="494">
        <v>96134</v>
      </c>
      <c r="B5697" s="495" t="s">
        <v>7670</v>
      </c>
      <c r="C5697" s="495" t="s">
        <v>222</v>
      </c>
      <c r="D5697" s="495" t="s">
        <v>836</v>
      </c>
      <c r="E5697" s="495" t="s">
        <v>19906</v>
      </c>
      <c r="F5697" s="496" t="s">
        <v>27099</v>
      </c>
      <c r="G5697" s="496" t="s">
        <v>15991</v>
      </c>
      <c r="H5697" s="496" t="s">
        <v>248</v>
      </c>
      <c r="I5697" s="496" t="s">
        <v>248</v>
      </c>
      <c r="J5697" s="496" t="s">
        <v>248</v>
      </c>
      <c r="K5697" s="187">
        <f t="shared" si="264"/>
        <v>18.73</v>
      </c>
      <c r="L5697" s="188">
        <f t="shared" si="265"/>
        <v>18.73</v>
      </c>
      <c r="M5697" s="185"/>
      <c r="N5697" s="186">
        <f t="shared" si="266"/>
        <v>96134</v>
      </c>
    </row>
    <row r="5698" spans="1:14" ht="13.5" x14ac:dyDescent="0.25">
      <c r="A5698" s="494">
        <v>96135</v>
      </c>
      <c r="B5698" s="495" t="s">
        <v>7671</v>
      </c>
      <c r="C5698" s="495" t="s">
        <v>222</v>
      </c>
      <c r="D5698" s="495" t="s">
        <v>836</v>
      </c>
      <c r="E5698" s="495" t="s">
        <v>20043</v>
      </c>
      <c r="F5698" s="496" t="s">
        <v>3969</v>
      </c>
      <c r="G5698" s="496" t="s">
        <v>2551</v>
      </c>
      <c r="H5698" s="496" t="s">
        <v>248</v>
      </c>
      <c r="I5698" s="496" t="s">
        <v>248</v>
      </c>
      <c r="J5698" s="496" t="s">
        <v>248</v>
      </c>
      <c r="K5698" s="187">
        <f t="shared" si="264"/>
        <v>14.62</v>
      </c>
      <c r="L5698" s="188">
        <f t="shared" si="265"/>
        <v>14.62</v>
      </c>
      <c r="M5698" s="185"/>
      <c r="N5698" s="186">
        <f t="shared" si="266"/>
        <v>96135</v>
      </c>
    </row>
    <row r="5699" spans="1:14" ht="13.5" x14ac:dyDescent="0.25">
      <c r="A5699" s="494">
        <v>102193</v>
      </c>
      <c r="B5699" s="495" t="s">
        <v>7672</v>
      </c>
      <c r="C5699" s="495" t="s">
        <v>222</v>
      </c>
      <c r="D5699" s="495" t="s">
        <v>836</v>
      </c>
      <c r="E5699" s="495" t="s">
        <v>2688</v>
      </c>
      <c r="F5699" s="496" t="s">
        <v>2346</v>
      </c>
      <c r="G5699" s="496" t="s">
        <v>813</v>
      </c>
      <c r="H5699" s="496" t="s">
        <v>248</v>
      </c>
      <c r="I5699" s="496" t="s">
        <v>248</v>
      </c>
      <c r="J5699" s="496" t="s">
        <v>248</v>
      </c>
      <c r="K5699" s="187">
        <f t="shared" si="264"/>
        <v>0.74</v>
      </c>
      <c r="L5699" s="188">
        <f t="shared" si="265"/>
        <v>0.74</v>
      </c>
      <c r="M5699" s="185"/>
      <c r="N5699" s="186">
        <f t="shared" si="266"/>
        <v>102193</v>
      </c>
    </row>
    <row r="5700" spans="1:14" ht="13.5" x14ac:dyDescent="0.25">
      <c r="A5700" s="494">
        <v>102194</v>
      </c>
      <c r="B5700" s="495" t="s">
        <v>7673</v>
      </c>
      <c r="C5700" s="495" t="s">
        <v>222</v>
      </c>
      <c r="D5700" s="495" t="s">
        <v>836</v>
      </c>
      <c r="E5700" s="495" t="s">
        <v>4239</v>
      </c>
      <c r="F5700" s="496" t="s">
        <v>3324</v>
      </c>
      <c r="G5700" s="496" t="s">
        <v>802</v>
      </c>
      <c r="H5700" s="496" t="s">
        <v>248</v>
      </c>
      <c r="I5700" s="496" t="s">
        <v>248</v>
      </c>
      <c r="J5700" s="496" t="s">
        <v>248</v>
      </c>
      <c r="K5700" s="187">
        <f t="shared" si="264"/>
        <v>2.48</v>
      </c>
      <c r="L5700" s="188">
        <f t="shared" si="265"/>
        <v>2.48</v>
      </c>
      <c r="M5700" s="185"/>
      <c r="N5700" s="186">
        <f t="shared" si="266"/>
        <v>102194</v>
      </c>
    </row>
    <row r="5701" spans="1:14" ht="13.5" x14ac:dyDescent="0.25">
      <c r="A5701" s="494">
        <v>102197</v>
      </c>
      <c r="B5701" s="495" t="s">
        <v>7674</v>
      </c>
      <c r="C5701" s="495" t="s">
        <v>222</v>
      </c>
      <c r="D5701" s="495" t="s">
        <v>836</v>
      </c>
      <c r="E5701" s="495" t="s">
        <v>1188</v>
      </c>
      <c r="F5701" s="496" t="s">
        <v>1429</v>
      </c>
      <c r="G5701" s="496" t="s">
        <v>4460</v>
      </c>
      <c r="H5701" s="496" t="s">
        <v>248</v>
      </c>
      <c r="I5701" s="496" t="s">
        <v>248</v>
      </c>
      <c r="J5701" s="496" t="s">
        <v>248</v>
      </c>
      <c r="K5701" s="187">
        <f t="shared" si="264"/>
        <v>15.47</v>
      </c>
      <c r="L5701" s="188">
        <f t="shared" si="265"/>
        <v>15.47</v>
      </c>
      <c r="M5701" s="185"/>
      <c r="N5701" s="186">
        <f t="shared" si="266"/>
        <v>102197</v>
      </c>
    </row>
    <row r="5702" spans="1:14" ht="13.5" x14ac:dyDescent="0.25">
      <c r="A5702" s="494">
        <v>102200</v>
      </c>
      <c r="B5702" s="495" t="s">
        <v>7676</v>
      </c>
      <c r="C5702" s="495" t="s">
        <v>222</v>
      </c>
      <c r="D5702" s="495" t="s">
        <v>836</v>
      </c>
      <c r="E5702" s="495" t="s">
        <v>3690</v>
      </c>
      <c r="F5702" s="496" t="s">
        <v>2611</v>
      </c>
      <c r="G5702" s="496" t="s">
        <v>2866</v>
      </c>
      <c r="H5702" s="496" t="s">
        <v>248</v>
      </c>
      <c r="I5702" s="496" t="s">
        <v>248</v>
      </c>
      <c r="J5702" s="496" t="s">
        <v>248</v>
      </c>
      <c r="K5702" s="187">
        <f t="shared" si="264"/>
        <v>10.65</v>
      </c>
      <c r="L5702" s="188">
        <f t="shared" si="265"/>
        <v>10.65</v>
      </c>
      <c r="M5702" s="185"/>
      <c r="N5702" s="186">
        <f t="shared" si="266"/>
        <v>102200</v>
      </c>
    </row>
    <row r="5703" spans="1:14" ht="13.5" x14ac:dyDescent="0.25">
      <c r="A5703" s="494">
        <v>102202</v>
      </c>
      <c r="B5703" s="495" t="s">
        <v>7677</v>
      </c>
      <c r="C5703" s="495" t="s">
        <v>222</v>
      </c>
      <c r="D5703" s="495" t="s">
        <v>836</v>
      </c>
      <c r="E5703" s="495" t="s">
        <v>25310</v>
      </c>
      <c r="F5703" s="496" t="s">
        <v>7050</v>
      </c>
      <c r="G5703" s="496" t="s">
        <v>19710</v>
      </c>
      <c r="H5703" s="496" t="s">
        <v>248</v>
      </c>
      <c r="I5703" s="496" t="s">
        <v>248</v>
      </c>
      <c r="J5703" s="496" t="s">
        <v>248</v>
      </c>
      <c r="K5703" s="187">
        <f t="shared" si="264"/>
        <v>35.090000000000003</v>
      </c>
      <c r="L5703" s="188">
        <f t="shared" si="265"/>
        <v>35.090000000000003</v>
      </c>
      <c r="M5703" s="185"/>
      <c r="N5703" s="186">
        <f t="shared" si="266"/>
        <v>102202</v>
      </c>
    </row>
    <row r="5704" spans="1:14" ht="13.5" x14ac:dyDescent="0.25">
      <c r="A5704" s="494">
        <v>102203</v>
      </c>
      <c r="B5704" s="495" t="s">
        <v>7678</v>
      </c>
      <c r="C5704" s="495" t="s">
        <v>222</v>
      </c>
      <c r="D5704" s="495" t="s">
        <v>836</v>
      </c>
      <c r="E5704" s="495" t="s">
        <v>15990</v>
      </c>
      <c r="F5704" s="496" t="s">
        <v>4266</v>
      </c>
      <c r="G5704" s="496" t="s">
        <v>22625</v>
      </c>
      <c r="H5704" s="496" t="s">
        <v>248</v>
      </c>
      <c r="I5704" s="496" t="s">
        <v>248</v>
      </c>
      <c r="J5704" s="496" t="s">
        <v>248</v>
      </c>
      <c r="K5704" s="187">
        <f t="shared" si="264"/>
        <v>5.15</v>
      </c>
      <c r="L5704" s="188">
        <f t="shared" si="265"/>
        <v>5.15</v>
      </c>
      <c r="M5704" s="185"/>
      <c r="N5704" s="186">
        <f t="shared" si="266"/>
        <v>102203</v>
      </c>
    </row>
    <row r="5705" spans="1:14" ht="13.5" x14ac:dyDescent="0.25">
      <c r="A5705" s="494">
        <v>102204</v>
      </c>
      <c r="B5705" s="495" t="s">
        <v>7679</v>
      </c>
      <c r="C5705" s="495" t="s">
        <v>222</v>
      </c>
      <c r="D5705" s="495" t="s">
        <v>836</v>
      </c>
      <c r="E5705" s="495" t="s">
        <v>15871</v>
      </c>
      <c r="F5705" s="496" t="s">
        <v>4266</v>
      </c>
      <c r="G5705" s="496" t="s">
        <v>832</v>
      </c>
      <c r="H5705" s="496" t="s">
        <v>248</v>
      </c>
      <c r="I5705" s="496" t="s">
        <v>248</v>
      </c>
      <c r="J5705" s="496" t="s">
        <v>248</v>
      </c>
      <c r="K5705" s="187">
        <f t="shared" ref="K5705:K5768" si="267">H5705+I5705+J5705+G5705</f>
        <v>5.27</v>
      </c>
      <c r="L5705" s="188">
        <f t="shared" ref="L5705:L5768" si="268">G5705+I5705+J5705+H5705</f>
        <v>5.27</v>
      </c>
      <c r="M5705" s="185"/>
      <c r="N5705" s="186">
        <f t="shared" ref="N5705:N5768" si="269">A5705</f>
        <v>102204</v>
      </c>
    </row>
    <row r="5706" spans="1:14" ht="13.5" x14ac:dyDescent="0.25">
      <c r="A5706" s="494">
        <v>102205</v>
      </c>
      <c r="B5706" s="495" t="s">
        <v>7680</v>
      </c>
      <c r="C5706" s="495" t="s">
        <v>222</v>
      </c>
      <c r="D5706" s="495" t="s">
        <v>836</v>
      </c>
      <c r="E5706" s="495" t="s">
        <v>2284</v>
      </c>
      <c r="F5706" s="496" t="s">
        <v>4266</v>
      </c>
      <c r="G5706" s="496" t="s">
        <v>1438</v>
      </c>
      <c r="H5706" s="496" t="s">
        <v>248</v>
      </c>
      <c r="I5706" s="496" t="s">
        <v>248</v>
      </c>
      <c r="J5706" s="496" t="s">
        <v>248</v>
      </c>
      <c r="K5706" s="187">
        <f t="shared" si="267"/>
        <v>4.33</v>
      </c>
      <c r="L5706" s="188">
        <f t="shared" si="268"/>
        <v>4.33</v>
      </c>
      <c r="M5706" s="185"/>
      <c r="N5706" s="186">
        <f t="shared" si="269"/>
        <v>102205</v>
      </c>
    </row>
    <row r="5707" spans="1:14" ht="13.5" x14ac:dyDescent="0.25">
      <c r="A5707" s="494">
        <v>102207</v>
      </c>
      <c r="B5707" s="495" t="s">
        <v>7681</v>
      </c>
      <c r="C5707" s="495" t="s">
        <v>222</v>
      </c>
      <c r="D5707" s="495" t="s">
        <v>836</v>
      </c>
      <c r="E5707" s="495" t="s">
        <v>2404</v>
      </c>
      <c r="F5707" s="496" t="s">
        <v>613</v>
      </c>
      <c r="G5707" s="496" t="s">
        <v>4778</v>
      </c>
      <c r="H5707" s="496" t="s">
        <v>248</v>
      </c>
      <c r="I5707" s="496" t="s">
        <v>248</v>
      </c>
      <c r="J5707" s="496" t="s">
        <v>248</v>
      </c>
      <c r="K5707" s="187">
        <f t="shared" si="267"/>
        <v>4.17</v>
      </c>
      <c r="L5707" s="188">
        <f t="shared" si="268"/>
        <v>4.17</v>
      </c>
      <c r="M5707" s="185"/>
      <c r="N5707" s="186">
        <f t="shared" si="269"/>
        <v>102207</v>
      </c>
    </row>
    <row r="5708" spans="1:14" ht="13.5" x14ac:dyDescent="0.25">
      <c r="A5708" s="494">
        <v>102208</v>
      </c>
      <c r="B5708" s="495" t="s">
        <v>7682</v>
      </c>
      <c r="C5708" s="495" t="s">
        <v>222</v>
      </c>
      <c r="D5708" s="495" t="s">
        <v>836</v>
      </c>
      <c r="E5708" s="495" t="s">
        <v>1317</v>
      </c>
      <c r="F5708" s="496" t="s">
        <v>613</v>
      </c>
      <c r="G5708" s="496" t="s">
        <v>4186</v>
      </c>
      <c r="H5708" s="496" t="s">
        <v>248</v>
      </c>
      <c r="I5708" s="496" t="s">
        <v>248</v>
      </c>
      <c r="J5708" s="496" t="s">
        <v>248</v>
      </c>
      <c r="K5708" s="187">
        <f t="shared" si="267"/>
        <v>3.84</v>
      </c>
      <c r="L5708" s="188">
        <f t="shared" si="268"/>
        <v>3.84</v>
      </c>
      <c r="M5708" s="185"/>
      <c r="N5708" s="186">
        <f t="shared" si="269"/>
        <v>102208</v>
      </c>
    </row>
    <row r="5709" spans="1:14" ht="13.5" x14ac:dyDescent="0.25">
      <c r="A5709" s="494">
        <v>102209</v>
      </c>
      <c r="B5709" s="495" t="s">
        <v>7683</v>
      </c>
      <c r="C5709" s="495" t="s">
        <v>222</v>
      </c>
      <c r="D5709" s="495" t="s">
        <v>836</v>
      </c>
      <c r="E5709" s="495" t="s">
        <v>691</v>
      </c>
      <c r="F5709" s="496" t="s">
        <v>613</v>
      </c>
      <c r="G5709" s="496" t="s">
        <v>910</v>
      </c>
      <c r="H5709" s="496" t="s">
        <v>248</v>
      </c>
      <c r="I5709" s="496" t="s">
        <v>248</v>
      </c>
      <c r="J5709" s="496" t="s">
        <v>248</v>
      </c>
      <c r="K5709" s="187">
        <f t="shared" si="267"/>
        <v>4.07</v>
      </c>
      <c r="L5709" s="188">
        <f t="shared" si="268"/>
        <v>4.07</v>
      </c>
      <c r="M5709" s="185"/>
      <c r="N5709" s="186">
        <f t="shared" si="269"/>
        <v>102209</v>
      </c>
    </row>
    <row r="5710" spans="1:14" ht="13.5" x14ac:dyDescent="0.25">
      <c r="A5710" s="494">
        <v>102210</v>
      </c>
      <c r="B5710" s="495" t="s">
        <v>7684</v>
      </c>
      <c r="C5710" s="495" t="s">
        <v>222</v>
      </c>
      <c r="D5710" s="495" t="s">
        <v>836</v>
      </c>
      <c r="E5710" s="495" t="s">
        <v>4239</v>
      </c>
      <c r="F5710" s="496" t="s">
        <v>613</v>
      </c>
      <c r="G5710" s="496" t="s">
        <v>275</v>
      </c>
      <c r="H5710" s="496" t="s">
        <v>248</v>
      </c>
      <c r="I5710" s="496" t="s">
        <v>248</v>
      </c>
      <c r="J5710" s="496" t="s">
        <v>248</v>
      </c>
      <c r="K5710" s="187">
        <f t="shared" si="267"/>
        <v>3.73</v>
      </c>
      <c r="L5710" s="188">
        <f t="shared" si="268"/>
        <v>3.73</v>
      </c>
      <c r="M5710" s="185"/>
      <c r="N5710" s="186">
        <f t="shared" si="269"/>
        <v>102210</v>
      </c>
    </row>
    <row r="5711" spans="1:14" ht="13.5" x14ac:dyDescent="0.25">
      <c r="A5711" s="494">
        <v>102213</v>
      </c>
      <c r="B5711" s="495" t="s">
        <v>7685</v>
      </c>
      <c r="C5711" s="495" t="s">
        <v>222</v>
      </c>
      <c r="D5711" s="495" t="s">
        <v>836</v>
      </c>
      <c r="E5711" s="495" t="s">
        <v>572</v>
      </c>
      <c r="F5711" s="496" t="s">
        <v>5372</v>
      </c>
      <c r="G5711" s="496" t="s">
        <v>2407</v>
      </c>
      <c r="H5711" s="496" t="s">
        <v>248</v>
      </c>
      <c r="I5711" s="496" t="s">
        <v>248</v>
      </c>
      <c r="J5711" s="496" t="s">
        <v>248</v>
      </c>
      <c r="K5711" s="187">
        <f t="shared" si="267"/>
        <v>10.3</v>
      </c>
      <c r="L5711" s="188">
        <f t="shared" si="268"/>
        <v>10.3</v>
      </c>
      <c r="M5711" s="185"/>
      <c r="N5711" s="186">
        <f t="shared" si="269"/>
        <v>102213</v>
      </c>
    </row>
    <row r="5712" spans="1:14" ht="13.5" x14ac:dyDescent="0.25">
      <c r="A5712" s="494">
        <v>102214</v>
      </c>
      <c r="B5712" s="495" t="s">
        <v>7686</v>
      </c>
      <c r="C5712" s="495" t="s">
        <v>222</v>
      </c>
      <c r="D5712" s="495" t="s">
        <v>836</v>
      </c>
      <c r="E5712" s="495" t="s">
        <v>4230</v>
      </c>
      <c r="F5712" s="496" t="s">
        <v>5372</v>
      </c>
      <c r="G5712" s="496" t="s">
        <v>2877</v>
      </c>
      <c r="H5712" s="496" t="s">
        <v>248</v>
      </c>
      <c r="I5712" s="496" t="s">
        <v>248</v>
      </c>
      <c r="J5712" s="496" t="s">
        <v>248</v>
      </c>
      <c r="K5712" s="187">
        <f t="shared" si="267"/>
        <v>10.55</v>
      </c>
      <c r="L5712" s="188">
        <f t="shared" si="268"/>
        <v>10.55</v>
      </c>
      <c r="M5712" s="185"/>
      <c r="N5712" s="186">
        <f t="shared" si="269"/>
        <v>102214</v>
      </c>
    </row>
    <row r="5713" spans="1:14" ht="13.5" x14ac:dyDescent="0.25">
      <c r="A5713" s="494">
        <v>102215</v>
      </c>
      <c r="B5713" s="495" t="s">
        <v>7687</v>
      </c>
      <c r="C5713" s="495" t="s">
        <v>222</v>
      </c>
      <c r="D5713" s="495" t="s">
        <v>836</v>
      </c>
      <c r="E5713" s="495" t="s">
        <v>18292</v>
      </c>
      <c r="F5713" s="496" t="s">
        <v>5372</v>
      </c>
      <c r="G5713" s="496" t="s">
        <v>24666</v>
      </c>
      <c r="H5713" s="496" t="s">
        <v>248</v>
      </c>
      <c r="I5713" s="496" t="s">
        <v>248</v>
      </c>
      <c r="J5713" s="496" t="s">
        <v>248</v>
      </c>
      <c r="K5713" s="187">
        <f t="shared" si="267"/>
        <v>8.69</v>
      </c>
      <c r="L5713" s="188">
        <f t="shared" si="268"/>
        <v>8.69</v>
      </c>
      <c r="M5713" s="185"/>
      <c r="N5713" s="186">
        <f t="shared" si="269"/>
        <v>102215</v>
      </c>
    </row>
    <row r="5714" spans="1:14" ht="13.5" x14ac:dyDescent="0.25">
      <c r="A5714" s="494">
        <v>102217</v>
      </c>
      <c r="B5714" s="495" t="s">
        <v>7688</v>
      </c>
      <c r="C5714" s="495" t="s">
        <v>222</v>
      </c>
      <c r="D5714" s="495" t="s">
        <v>836</v>
      </c>
      <c r="E5714" s="495" t="s">
        <v>19819</v>
      </c>
      <c r="F5714" s="496" t="s">
        <v>3051</v>
      </c>
      <c r="G5714" s="496" t="s">
        <v>3311</v>
      </c>
      <c r="H5714" s="496" t="s">
        <v>248</v>
      </c>
      <c r="I5714" s="496" t="s">
        <v>248</v>
      </c>
      <c r="J5714" s="496" t="s">
        <v>248</v>
      </c>
      <c r="K5714" s="187">
        <f t="shared" si="267"/>
        <v>8.33</v>
      </c>
      <c r="L5714" s="188">
        <f t="shared" si="268"/>
        <v>8.33</v>
      </c>
      <c r="M5714" s="185"/>
      <c r="N5714" s="186">
        <f t="shared" si="269"/>
        <v>102217</v>
      </c>
    </row>
    <row r="5715" spans="1:14" ht="13.5" x14ac:dyDescent="0.25">
      <c r="A5715" s="494">
        <v>102218</v>
      </c>
      <c r="B5715" s="495" t="s">
        <v>7689</v>
      </c>
      <c r="C5715" s="495" t="s">
        <v>222</v>
      </c>
      <c r="D5715" s="495" t="s">
        <v>836</v>
      </c>
      <c r="E5715" s="495" t="s">
        <v>3721</v>
      </c>
      <c r="F5715" s="496" t="s">
        <v>3051</v>
      </c>
      <c r="G5715" s="496" t="s">
        <v>5246</v>
      </c>
      <c r="H5715" s="496" t="s">
        <v>248</v>
      </c>
      <c r="I5715" s="496" t="s">
        <v>248</v>
      </c>
      <c r="J5715" s="496" t="s">
        <v>248</v>
      </c>
      <c r="K5715" s="187">
        <f t="shared" si="267"/>
        <v>7.67</v>
      </c>
      <c r="L5715" s="188">
        <f t="shared" si="268"/>
        <v>7.67</v>
      </c>
      <c r="M5715" s="185"/>
      <c r="N5715" s="186">
        <f t="shared" si="269"/>
        <v>102218</v>
      </c>
    </row>
    <row r="5716" spans="1:14" ht="13.5" x14ac:dyDescent="0.25">
      <c r="A5716" s="494">
        <v>102219</v>
      </c>
      <c r="B5716" s="495" t="s">
        <v>7690</v>
      </c>
      <c r="C5716" s="495" t="s">
        <v>222</v>
      </c>
      <c r="D5716" s="495" t="s">
        <v>836</v>
      </c>
      <c r="E5716" s="495" t="s">
        <v>3713</v>
      </c>
      <c r="F5716" s="496" t="s">
        <v>3051</v>
      </c>
      <c r="G5716" s="496" t="s">
        <v>1943</v>
      </c>
      <c r="H5716" s="496" t="s">
        <v>248</v>
      </c>
      <c r="I5716" s="496" t="s">
        <v>248</v>
      </c>
      <c r="J5716" s="496" t="s">
        <v>248</v>
      </c>
      <c r="K5716" s="187">
        <f t="shared" si="267"/>
        <v>8.1300000000000008</v>
      </c>
      <c r="L5716" s="188">
        <f t="shared" si="268"/>
        <v>8.1300000000000008</v>
      </c>
      <c r="M5716" s="185"/>
      <c r="N5716" s="186">
        <f t="shared" si="269"/>
        <v>102219</v>
      </c>
    </row>
    <row r="5717" spans="1:14" ht="13.5" x14ac:dyDescent="0.25">
      <c r="A5717" s="494">
        <v>102220</v>
      </c>
      <c r="B5717" s="495" t="s">
        <v>7691</v>
      </c>
      <c r="C5717" s="495" t="s">
        <v>222</v>
      </c>
      <c r="D5717" s="495" t="s">
        <v>836</v>
      </c>
      <c r="E5717" s="495" t="s">
        <v>7242</v>
      </c>
      <c r="F5717" s="496" t="s">
        <v>3051</v>
      </c>
      <c r="G5717" s="496" t="s">
        <v>2387</v>
      </c>
      <c r="H5717" s="496" t="s">
        <v>248</v>
      </c>
      <c r="I5717" s="496" t="s">
        <v>248</v>
      </c>
      <c r="J5717" s="496" t="s">
        <v>248</v>
      </c>
      <c r="K5717" s="187">
        <f t="shared" si="267"/>
        <v>7.44</v>
      </c>
      <c r="L5717" s="188">
        <f t="shared" si="268"/>
        <v>7.44</v>
      </c>
      <c r="M5717" s="185"/>
      <c r="N5717" s="186">
        <f t="shared" si="269"/>
        <v>102220</v>
      </c>
    </row>
    <row r="5718" spans="1:14" ht="13.5" x14ac:dyDescent="0.25">
      <c r="A5718" s="494">
        <v>102223</v>
      </c>
      <c r="B5718" s="495" t="s">
        <v>7692</v>
      </c>
      <c r="C5718" s="495" t="s">
        <v>222</v>
      </c>
      <c r="D5718" s="495" t="s">
        <v>836</v>
      </c>
      <c r="E5718" s="495" t="s">
        <v>4932</v>
      </c>
      <c r="F5718" s="496" t="s">
        <v>3829</v>
      </c>
      <c r="G5718" s="496" t="s">
        <v>4460</v>
      </c>
      <c r="H5718" s="496" t="s">
        <v>248</v>
      </c>
      <c r="I5718" s="496" t="s">
        <v>248</v>
      </c>
      <c r="J5718" s="496" t="s">
        <v>248</v>
      </c>
      <c r="K5718" s="187">
        <f t="shared" si="267"/>
        <v>15.47</v>
      </c>
      <c r="L5718" s="188">
        <f t="shared" si="268"/>
        <v>15.47</v>
      </c>
      <c r="M5718" s="185"/>
      <c r="N5718" s="186">
        <f t="shared" si="269"/>
        <v>102223</v>
      </c>
    </row>
    <row r="5719" spans="1:14" ht="13.5" x14ac:dyDescent="0.25">
      <c r="A5719" s="494">
        <v>102224</v>
      </c>
      <c r="B5719" s="495" t="s">
        <v>7694</v>
      </c>
      <c r="C5719" s="495" t="s">
        <v>222</v>
      </c>
      <c r="D5719" s="495" t="s">
        <v>836</v>
      </c>
      <c r="E5719" s="495" t="s">
        <v>18151</v>
      </c>
      <c r="F5719" s="496" t="s">
        <v>3829</v>
      </c>
      <c r="G5719" s="496" t="s">
        <v>7957</v>
      </c>
      <c r="H5719" s="496" t="s">
        <v>248</v>
      </c>
      <c r="I5719" s="496" t="s">
        <v>248</v>
      </c>
      <c r="J5719" s="496" t="s">
        <v>248</v>
      </c>
      <c r="K5719" s="187">
        <f t="shared" si="267"/>
        <v>15.83</v>
      </c>
      <c r="L5719" s="188">
        <f t="shared" si="268"/>
        <v>15.83</v>
      </c>
      <c r="M5719" s="185"/>
      <c r="N5719" s="186">
        <f t="shared" si="269"/>
        <v>102224</v>
      </c>
    </row>
    <row r="5720" spans="1:14" ht="13.5" x14ac:dyDescent="0.25">
      <c r="A5720" s="494">
        <v>102225</v>
      </c>
      <c r="B5720" s="495" t="s">
        <v>7695</v>
      </c>
      <c r="C5720" s="495" t="s">
        <v>222</v>
      </c>
      <c r="D5720" s="495" t="s">
        <v>836</v>
      </c>
      <c r="E5720" s="495" t="s">
        <v>27100</v>
      </c>
      <c r="F5720" s="496" t="s">
        <v>3829</v>
      </c>
      <c r="G5720" s="496" t="s">
        <v>16037</v>
      </c>
      <c r="H5720" s="496" t="s">
        <v>248</v>
      </c>
      <c r="I5720" s="496" t="s">
        <v>248</v>
      </c>
      <c r="J5720" s="496" t="s">
        <v>248</v>
      </c>
      <c r="K5720" s="187">
        <f t="shared" si="267"/>
        <v>13.04</v>
      </c>
      <c r="L5720" s="188">
        <f t="shared" si="268"/>
        <v>13.04</v>
      </c>
      <c r="M5720" s="185"/>
      <c r="N5720" s="186">
        <f t="shared" si="269"/>
        <v>102225</v>
      </c>
    </row>
    <row r="5721" spans="1:14" ht="13.5" x14ac:dyDescent="0.25">
      <c r="A5721" s="494">
        <v>102227</v>
      </c>
      <c r="B5721" s="495" t="s">
        <v>7696</v>
      </c>
      <c r="C5721" s="495" t="s">
        <v>222</v>
      </c>
      <c r="D5721" s="495" t="s">
        <v>836</v>
      </c>
      <c r="E5721" s="495" t="s">
        <v>4542</v>
      </c>
      <c r="F5721" s="496" t="s">
        <v>5480</v>
      </c>
      <c r="G5721" s="496" t="s">
        <v>3164</v>
      </c>
      <c r="H5721" s="496" t="s">
        <v>248</v>
      </c>
      <c r="I5721" s="496" t="s">
        <v>248</v>
      </c>
      <c r="J5721" s="496" t="s">
        <v>248</v>
      </c>
      <c r="K5721" s="187">
        <f t="shared" si="267"/>
        <v>12.51</v>
      </c>
      <c r="L5721" s="188">
        <f t="shared" si="268"/>
        <v>12.51</v>
      </c>
      <c r="M5721" s="185"/>
      <c r="N5721" s="186">
        <f t="shared" si="269"/>
        <v>102227</v>
      </c>
    </row>
    <row r="5722" spans="1:14" ht="13.5" x14ac:dyDescent="0.25">
      <c r="A5722" s="494">
        <v>102228</v>
      </c>
      <c r="B5722" s="495" t="s">
        <v>7697</v>
      </c>
      <c r="C5722" s="495" t="s">
        <v>222</v>
      </c>
      <c r="D5722" s="495" t="s">
        <v>836</v>
      </c>
      <c r="E5722" s="495" t="s">
        <v>3471</v>
      </c>
      <c r="F5722" s="496" t="s">
        <v>5480</v>
      </c>
      <c r="G5722" s="496" t="s">
        <v>768</v>
      </c>
      <c r="H5722" s="496" t="s">
        <v>248</v>
      </c>
      <c r="I5722" s="496" t="s">
        <v>248</v>
      </c>
      <c r="J5722" s="496" t="s">
        <v>248</v>
      </c>
      <c r="K5722" s="187">
        <f t="shared" si="267"/>
        <v>11.52</v>
      </c>
      <c r="L5722" s="188">
        <f t="shared" si="268"/>
        <v>11.52</v>
      </c>
      <c r="M5722" s="185"/>
      <c r="N5722" s="186">
        <f t="shared" si="269"/>
        <v>102228</v>
      </c>
    </row>
    <row r="5723" spans="1:14" ht="13.5" x14ac:dyDescent="0.25">
      <c r="A5723" s="494">
        <v>102229</v>
      </c>
      <c r="B5723" s="495" t="s">
        <v>7699</v>
      </c>
      <c r="C5723" s="495" t="s">
        <v>222</v>
      </c>
      <c r="D5723" s="495" t="s">
        <v>836</v>
      </c>
      <c r="E5723" s="495" t="s">
        <v>3027</v>
      </c>
      <c r="F5723" s="496" t="s">
        <v>5480</v>
      </c>
      <c r="G5723" s="496" t="s">
        <v>1233</v>
      </c>
      <c r="H5723" s="496" t="s">
        <v>248</v>
      </c>
      <c r="I5723" s="496" t="s">
        <v>248</v>
      </c>
      <c r="J5723" s="496" t="s">
        <v>248</v>
      </c>
      <c r="K5723" s="187">
        <f t="shared" si="267"/>
        <v>12.19</v>
      </c>
      <c r="L5723" s="188">
        <f t="shared" si="268"/>
        <v>12.19</v>
      </c>
      <c r="M5723" s="185"/>
      <c r="N5723" s="186">
        <f t="shared" si="269"/>
        <v>102229</v>
      </c>
    </row>
    <row r="5724" spans="1:14" ht="13.5" x14ac:dyDescent="0.25">
      <c r="A5724" s="494">
        <v>102230</v>
      </c>
      <c r="B5724" s="495" t="s">
        <v>7700</v>
      </c>
      <c r="C5724" s="495" t="s">
        <v>222</v>
      </c>
      <c r="D5724" s="495" t="s">
        <v>836</v>
      </c>
      <c r="E5724" s="495" t="s">
        <v>1286</v>
      </c>
      <c r="F5724" s="496" t="s">
        <v>5480</v>
      </c>
      <c r="G5724" s="496" t="s">
        <v>5630</v>
      </c>
      <c r="H5724" s="496" t="s">
        <v>248</v>
      </c>
      <c r="I5724" s="496" t="s">
        <v>248</v>
      </c>
      <c r="J5724" s="496" t="s">
        <v>248</v>
      </c>
      <c r="K5724" s="187">
        <f t="shared" si="267"/>
        <v>11.17</v>
      </c>
      <c r="L5724" s="188">
        <f t="shared" si="268"/>
        <v>11.17</v>
      </c>
      <c r="M5724" s="185"/>
      <c r="N5724" s="186">
        <f t="shared" si="269"/>
        <v>102230</v>
      </c>
    </row>
    <row r="5725" spans="1:14" ht="13.5" x14ac:dyDescent="0.25">
      <c r="A5725" s="494">
        <v>102233</v>
      </c>
      <c r="B5725" s="495" t="s">
        <v>7702</v>
      </c>
      <c r="C5725" s="495" t="s">
        <v>222</v>
      </c>
      <c r="D5725" s="495" t="s">
        <v>836</v>
      </c>
      <c r="E5725" s="495" t="s">
        <v>3592</v>
      </c>
      <c r="F5725" s="496" t="s">
        <v>458</v>
      </c>
      <c r="G5725" s="496" t="s">
        <v>5251</v>
      </c>
      <c r="H5725" s="496" t="s">
        <v>248</v>
      </c>
      <c r="I5725" s="496" t="s">
        <v>248</v>
      </c>
      <c r="J5725" s="496" t="s">
        <v>248</v>
      </c>
      <c r="K5725" s="187">
        <f t="shared" si="267"/>
        <v>5.24</v>
      </c>
      <c r="L5725" s="188">
        <f t="shared" si="268"/>
        <v>5.24</v>
      </c>
      <c r="M5725" s="185"/>
      <c r="N5725" s="186">
        <f t="shared" si="269"/>
        <v>102233</v>
      </c>
    </row>
    <row r="5726" spans="1:14" ht="13.5" x14ac:dyDescent="0.25">
      <c r="A5726" s="494">
        <v>102234</v>
      </c>
      <c r="B5726" s="495" t="s">
        <v>7703</v>
      </c>
      <c r="C5726" s="495" t="s">
        <v>222</v>
      </c>
      <c r="D5726" s="495" t="s">
        <v>836</v>
      </c>
      <c r="E5726" s="495" t="s">
        <v>8778</v>
      </c>
      <c r="F5726" s="496" t="s">
        <v>3196</v>
      </c>
      <c r="G5726" s="496" t="s">
        <v>18574</v>
      </c>
      <c r="H5726" s="496" t="s">
        <v>248</v>
      </c>
      <c r="I5726" s="496" t="s">
        <v>248</v>
      </c>
      <c r="J5726" s="496" t="s">
        <v>248</v>
      </c>
      <c r="K5726" s="187">
        <f t="shared" si="267"/>
        <v>10.47</v>
      </c>
      <c r="L5726" s="188">
        <f t="shared" si="268"/>
        <v>10.47</v>
      </c>
      <c r="M5726" s="185"/>
      <c r="N5726" s="186">
        <f t="shared" si="269"/>
        <v>102234</v>
      </c>
    </row>
    <row r="5727" spans="1:14" ht="13.5" x14ac:dyDescent="0.25">
      <c r="A5727" s="494">
        <v>100716</v>
      </c>
      <c r="B5727" s="495" t="s">
        <v>7704</v>
      </c>
      <c r="C5727" s="495" t="s">
        <v>222</v>
      </c>
      <c r="D5727" s="495" t="s">
        <v>836</v>
      </c>
      <c r="E5727" s="495" t="s">
        <v>18297</v>
      </c>
      <c r="F5727" s="496" t="s">
        <v>312</v>
      </c>
      <c r="G5727" s="496" t="s">
        <v>9479</v>
      </c>
      <c r="H5727" s="496" t="s">
        <v>1335</v>
      </c>
      <c r="I5727" s="496" t="s">
        <v>248</v>
      </c>
      <c r="J5727" s="496" t="s">
        <v>248</v>
      </c>
      <c r="K5727" s="187">
        <f t="shared" si="267"/>
        <v>22.53</v>
      </c>
      <c r="L5727" s="188">
        <f t="shared" si="268"/>
        <v>22.53</v>
      </c>
      <c r="M5727" s="185"/>
      <c r="N5727" s="186">
        <f t="shared" si="269"/>
        <v>100716</v>
      </c>
    </row>
    <row r="5728" spans="1:14" ht="13.5" x14ac:dyDescent="0.25">
      <c r="A5728" s="494">
        <v>100717</v>
      </c>
      <c r="B5728" s="495" t="s">
        <v>7706</v>
      </c>
      <c r="C5728" s="495" t="s">
        <v>222</v>
      </c>
      <c r="D5728" s="495" t="s">
        <v>836</v>
      </c>
      <c r="E5728" s="495" t="s">
        <v>3985</v>
      </c>
      <c r="F5728" s="496" t="s">
        <v>2390</v>
      </c>
      <c r="G5728" s="496" t="s">
        <v>4124</v>
      </c>
      <c r="H5728" s="496" t="s">
        <v>248</v>
      </c>
      <c r="I5728" s="496" t="s">
        <v>248</v>
      </c>
      <c r="J5728" s="496" t="s">
        <v>248</v>
      </c>
      <c r="K5728" s="187">
        <f t="shared" si="267"/>
        <v>3.4</v>
      </c>
      <c r="L5728" s="188">
        <f t="shared" si="268"/>
        <v>3.4</v>
      </c>
      <c r="M5728" s="185"/>
      <c r="N5728" s="186">
        <f t="shared" si="269"/>
        <v>100717</v>
      </c>
    </row>
    <row r="5729" spans="1:14" ht="13.5" x14ac:dyDescent="0.25">
      <c r="A5729" s="494">
        <v>100718</v>
      </c>
      <c r="B5729" s="495" t="s">
        <v>7707</v>
      </c>
      <c r="C5729" s="495" t="s">
        <v>222</v>
      </c>
      <c r="D5729" s="495" t="s">
        <v>243</v>
      </c>
      <c r="E5729" s="495" t="s">
        <v>1824</v>
      </c>
      <c r="F5729" s="496" t="s">
        <v>493</v>
      </c>
      <c r="G5729" s="496" t="s">
        <v>951</v>
      </c>
      <c r="H5729" s="496" t="s">
        <v>248</v>
      </c>
      <c r="I5729" s="496" t="s">
        <v>248</v>
      </c>
      <c r="J5729" s="496" t="s">
        <v>248</v>
      </c>
      <c r="K5729" s="187">
        <f t="shared" si="267"/>
        <v>0.49</v>
      </c>
      <c r="L5729" s="188">
        <f t="shared" si="268"/>
        <v>0.49</v>
      </c>
      <c r="M5729" s="185"/>
      <c r="N5729" s="186">
        <f t="shared" si="269"/>
        <v>100718</v>
      </c>
    </row>
    <row r="5730" spans="1:14" ht="13.5" x14ac:dyDescent="0.25">
      <c r="A5730" s="494">
        <v>100719</v>
      </c>
      <c r="B5730" s="495" t="s">
        <v>7708</v>
      </c>
      <c r="C5730" s="495" t="s">
        <v>222</v>
      </c>
      <c r="D5730" s="495" t="s">
        <v>836</v>
      </c>
      <c r="E5730" s="495" t="s">
        <v>475</v>
      </c>
      <c r="F5730" s="496" t="s">
        <v>1051</v>
      </c>
      <c r="G5730" s="496" t="s">
        <v>5372</v>
      </c>
      <c r="H5730" s="496" t="s">
        <v>248</v>
      </c>
      <c r="I5730" s="496" t="s">
        <v>248</v>
      </c>
      <c r="J5730" s="496" t="s">
        <v>248</v>
      </c>
      <c r="K5730" s="187">
        <f t="shared" si="267"/>
        <v>8.2200000000000006</v>
      </c>
      <c r="L5730" s="188">
        <f t="shared" si="268"/>
        <v>8.2200000000000006</v>
      </c>
      <c r="M5730" s="185"/>
      <c r="N5730" s="186">
        <f t="shared" si="269"/>
        <v>100719</v>
      </c>
    </row>
    <row r="5731" spans="1:14" ht="13.5" x14ac:dyDescent="0.25">
      <c r="A5731" s="494">
        <v>100720</v>
      </c>
      <c r="B5731" s="495" t="s">
        <v>7709</v>
      </c>
      <c r="C5731" s="495" t="s">
        <v>222</v>
      </c>
      <c r="D5731" s="495" t="s">
        <v>836</v>
      </c>
      <c r="E5731" s="495" t="s">
        <v>556</v>
      </c>
      <c r="F5731" s="496" t="s">
        <v>4886</v>
      </c>
      <c r="G5731" s="496" t="s">
        <v>6278</v>
      </c>
      <c r="H5731" s="496" t="s">
        <v>248</v>
      </c>
      <c r="I5731" s="496" t="s">
        <v>248</v>
      </c>
      <c r="J5731" s="496" t="s">
        <v>248</v>
      </c>
      <c r="K5731" s="187">
        <f t="shared" si="267"/>
        <v>5.73</v>
      </c>
      <c r="L5731" s="188">
        <f t="shared" si="268"/>
        <v>5.73</v>
      </c>
      <c r="M5731" s="185"/>
      <c r="N5731" s="186">
        <f t="shared" si="269"/>
        <v>100720</v>
      </c>
    </row>
    <row r="5732" spans="1:14" ht="13.5" x14ac:dyDescent="0.25">
      <c r="A5732" s="494">
        <v>100721</v>
      </c>
      <c r="B5732" s="495" t="s">
        <v>7710</v>
      </c>
      <c r="C5732" s="495" t="s">
        <v>222</v>
      </c>
      <c r="D5732" s="495" t="s">
        <v>836</v>
      </c>
      <c r="E5732" s="495" t="s">
        <v>9419</v>
      </c>
      <c r="F5732" s="496" t="s">
        <v>390</v>
      </c>
      <c r="G5732" s="496" t="s">
        <v>3142</v>
      </c>
      <c r="H5732" s="496" t="s">
        <v>248</v>
      </c>
      <c r="I5732" s="496" t="s">
        <v>248</v>
      </c>
      <c r="J5732" s="496" t="s">
        <v>248</v>
      </c>
      <c r="K5732" s="187">
        <f t="shared" si="267"/>
        <v>12.6</v>
      </c>
      <c r="L5732" s="188">
        <f t="shared" si="268"/>
        <v>12.6</v>
      </c>
      <c r="M5732" s="185"/>
      <c r="N5732" s="186">
        <f t="shared" si="269"/>
        <v>100721</v>
      </c>
    </row>
    <row r="5733" spans="1:14" ht="13.5" x14ac:dyDescent="0.25">
      <c r="A5733" s="494">
        <v>100722</v>
      </c>
      <c r="B5733" s="495" t="s">
        <v>7713</v>
      </c>
      <c r="C5733" s="495" t="s">
        <v>222</v>
      </c>
      <c r="D5733" s="495" t="s">
        <v>836</v>
      </c>
      <c r="E5733" s="495" t="s">
        <v>1265</v>
      </c>
      <c r="F5733" s="496" t="s">
        <v>3512</v>
      </c>
      <c r="G5733" s="496" t="s">
        <v>8144</v>
      </c>
      <c r="H5733" s="496" t="s">
        <v>248</v>
      </c>
      <c r="I5733" s="496" t="s">
        <v>248</v>
      </c>
      <c r="J5733" s="496" t="s">
        <v>248</v>
      </c>
      <c r="K5733" s="187">
        <f t="shared" si="267"/>
        <v>9.57</v>
      </c>
      <c r="L5733" s="188">
        <f t="shared" si="268"/>
        <v>9.57</v>
      </c>
      <c r="M5733" s="185"/>
      <c r="N5733" s="186">
        <f t="shared" si="269"/>
        <v>100722</v>
      </c>
    </row>
    <row r="5734" spans="1:14" ht="13.5" x14ac:dyDescent="0.25">
      <c r="A5734" s="494">
        <v>100723</v>
      </c>
      <c r="B5734" s="495" t="s">
        <v>7714</v>
      </c>
      <c r="C5734" s="495" t="s">
        <v>222</v>
      </c>
      <c r="D5734" s="495" t="s">
        <v>836</v>
      </c>
      <c r="E5734" s="495" t="s">
        <v>5639</v>
      </c>
      <c r="F5734" s="496" t="s">
        <v>1051</v>
      </c>
      <c r="G5734" s="496" t="s">
        <v>670</v>
      </c>
      <c r="H5734" s="496" t="s">
        <v>248</v>
      </c>
      <c r="I5734" s="496" t="s">
        <v>248</v>
      </c>
      <c r="J5734" s="496" t="s">
        <v>248</v>
      </c>
      <c r="K5734" s="187">
        <f t="shared" si="267"/>
        <v>8.9</v>
      </c>
      <c r="L5734" s="188">
        <f t="shared" si="268"/>
        <v>8.9</v>
      </c>
      <c r="M5734" s="185"/>
      <c r="N5734" s="186">
        <f t="shared" si="269"/>
        <v>100723</v>
      </c>
    </row>
    <row r="5735" spans="1:14" ht="13.5" x14ac:dyDescent="0.25">
      <c r="A5735" s="494">
        <v>100724</v>
      </c>
      <c r="B5735" s="495" t="s">
        <v>7715</v>
      </c>
      <c r="C5735" s="495" t="s">
        <v>222</v>
      </c>
      <c r="D5735" s="495" t="s">
        <v>836</v>
      </c>
      <c r="E5735" s="495" t="s">
        <v>3667</v>
      </c>
      <c r="F5735" s="496" t="s">
        <v>4886</v>
      </c>
      <c r="G5735" s="496" t="s">
        <v>18560</v>
      </c>
      <c r="H5735" s="496" t="s">
        <v>248</v>
      </c>
      <c r="I5735" s="496" t="s">
        <v>248</v>
      </c>
      <c r="J5735" s="496" t="s">
        <v>248</v>
      </c>
      <c r="K5735" s="187">
        <f t="shared" si="267"/>
        <v>8.5299999999999994</v>
      </c>
      <c r="L5735" s="188">
        <f t="shared" si="268"/>
        <v>8.5299999999999994</v>
      </c>
      <c r="M5735" s="185"/>
      <c r="N5735" s="186">
        <f t="shared" si="269"/>
        <v>100724</v>
      </c>
    </row>
    <row r="5736" spans="1:14" ht="13.5" x14ac:dyDescent="0.25">
      <c r="A5736" s="494">
        <v>100725</v>
      </c>
      <c r="B5736" s="495" t="s">
        <v>7716</v>
      </c>
      <c r="C5736" s="495" t="s">
        <v>222</v>
      </c>
      <c r="D5736" s="495" t="s">
        <v>836</v>
      </c>
      <c r="E5736" s="495" t="s">
        <v>1304</v>
      </c>
      <c r="F5736" s="496" t="s">
        <v>390</v>
      </c>
      <c r="G5736" s="496" t="s">
        <v>7592</v>
      </c>
      <c r="H5736" s="496" t="s">
        <v>248</v>
      </c>
      <c r="I5736" s="496" t="s">
        <v>248</v>
      </c>
      <c r="J5736" s="496" t="s">
        <v>248</v>
      </c>
      <c r="K5736" s="187">
        <f t="shared" si="267"/>
        <v>12.82</v>
      </c>
      <c r="L5736" s="188">
        <f t="shared" si="268"/>
        <v>12.82</v>
      </c>
      <c r="M5736" s="185"/>
      <c r="N5736" s="186">
        <f t="shared" si="269"/>
        <v>100725</v>
      </c>
    </row>
    <row r="5737" spans="1:14" ht="13.5" x14ac:dyDescent="0.25">
      <c r="A5737" s="494">
        <v>100726</v>
      </c>
      <c r="B5737" s="495" t="s">
        <v>7717</v>
      </c>
      <c r="C5737" s="495" t="s">
        <v>222</v>
      </c>
      <c r="D5737" s="495" t="s">
        <v>836</v>
      </c>
      <c r="E5737" s="495" t="s">
        <v>18261</v>
      </c>
      <c r="F5737" s="496" t="s">
        <v>8101</v>
      </c>
      <c r="G5737" s="496" t="s">
        <v>3700</v>
      </c>
      <c r="H5737" s="496" t="s">
        <v>248</v>
      </c>
      <c r="I5737" s="496" t="s">
        <v>248</v>
      </c>
      <c r="J5737" s="496" t="s">
        <v>248</v>
      </c>
      <c r="K5737" s="187">
        <f t="shared" si="267"/>
        <v>12.32</v>
      </c>
      <c r="L5737" s="188">
        <f t="shared" si="268"/>
        <v>12.32</v>
      </c>
      <c r="M5737" s="185"/>
      <c r="N5737" s="186">
        <f t="shared" si="269"/>
        <v>100726</v>
      </c>
    </row>
    <row r="5738" spans="1:14" ht="13.5" x14ac:dyDescent="0.25">
      <c r="A5738" s="494">
        <v>100727</v>
      </c>
      <c r="B5738" s="495" t="s">
        <v>7719</v>
      </c>
      <c r="C5738" s="495" t="s">
        <v>222</v>
      </c>
      <c r="D5738" s="495" t="s">
        <v>836</v>
      </c>
      <c r="E5738" s="495" t="s">
        <v>4064</v>
      </c>
      <c r="F5738" s="496" t="s">
        <v>2543</v>
      </c>
      <c r="G5738" s="496" t="s">
        <v>2897</v>
      </c>
      <c r="H5738" s="496" t="s">
        <v>248</v>
      </c>
      <c r="I5738" s="496" t="s">
        <v>248</v>
      </c>
      <c r="J5738" s="496" t="s">
        <v>248</v>
      </c>
      <c r="K5738" s="187">
        <f t="shared" si="267"/>
        <v>22.08</v>
      </c>
      <c r="L5738" s="188">
        <f t="shared" si="268"/>
        <v>22.08</v>
      </c>
      <c r="M5738" s="185"/>
      <c r="N5738" s="186">
        <f t="shared" si="269"/>
        <v>100727</v>
      </c>
    </row>
    <row r="5739" spans="1:14" ht="13.5" x14ac:dyDescent="0.25">
      <c r="A5739" s="494">
        <v>100728</v>
      </c>
      <c r="B5739" s="495" t="s">
        <v>7720</v>
      </c>
      <c r="C5739" s="495" t="s">
        <v>222</v>
      </c>
      <c r="D5739" s="495" t="s">
        <v>836</v>
      </c>
      <c r="E5739" s="495" t="s">
        <v>3463</v>
      </c>
      <c r="F5739" s="496" t="s">
        <v>1163</v>
      </c>
      <c r="G5739" s="496" t="s">
        <v>400</v>
      </c>
      <c r="H5739" s="496" t="s">
        <v>248</v>
      </c>
      <c r="I5739" s="496" t="s">
        <v>248</v>
      </c>
      <c r="J5739" s="496" t="s">
        <v>248</v>
      </c>
      <c r="K5739" s="187">
        <f t="shared" si="267"/>
        <v>17.16</v>
      </c>
      <c r="L5739" s="188">
        <f t="shared" si="268"/>
        <v>17.16</v>
      </c>
      <c r="M5739" s="185"/>
      <c r="N5739" s="186">
        <f t="shared" si="269"/>
        <v>100728</v>
      </c>
    </row>
    <row r="5740" spans="1:14" ht="13.5" x14ac:dyDescent="0.25">
      <c r="A5740" s="494">
        <v>100729</v>
      </c>
      <c r="B5740" s="495" t="s">
        <v>7722</v>
      </c>
      <c r="C5740" s="495" t="s">
        <v>222</v>
      </c>
      <c r="D5740" s="495" t="s">
        <v>836</v>
      </c>
      <c r="E5740" s="495" t="s">
        <v>3008</v>
      </c>
      <c r="F5740" s="496" t="s">
        <v>2543</v>
      </c>
      <c r="G5740" s="496" t="s">
        <v>418</v>
      </c>
      <c r="H5740" s="496" t="s">
        <v>248</v>
      </c>
      <c r="I5740" s="496" t="s">
        <v>248</v>
      </c>
      <c r="J5740" s="496" t="s">
        <v>248</v>
      </c>
      <c r="K5740" s="187">
        <f t="shared" si="267"/>
        <v>16.23</v>
      </c>
      <c r="L5740" s="188">
        <f t="shared" si="268"/>
        <v>16.23</v>
      </c>
      <c r="M5740" s="185"/>
      <c r="N5740" s="186">
        <f t="shared" si="269"/>
        <v>100729</v>
      </c>
    </row>
    <row r="5741" spans="1:14" ht="13.5" x14ac:dyDescent="0.25">
      <c r="A5741" s="494">
        <v>100730</v>
      </c>
      <c r="B5741" s="495" t="s">
        <v>7723</v>
      </c>
      <c r="C5741" s="495" t="s">
        <v>222</v>
      </c>
      <c r="D5741" s="495" t="s">
        <v>836</v>
      </c>
      <c r="E5741" s="495" t="s">
        <v>19024</v>
      </c>
      <c r="F5741" s="496" t="s">
        <v>1163</v>
      </c>
      <c r="G5741" s="496" t="s">
        <v>804</v>
      </c>
      <c r="H5741" s="496" t="s">
        <v>248</v>
      </c>
      <c r="I5741" s="496" t="s">
        <v>248</v>
      </c>
      <c r="J5741" s="496" t="s">
        <v>248</v>
      </c>
      <c r="K5741" s="187">
        <f t="shared" si="267"/>
        <v>16.71</v>
      </c>
      <c r="L5741" s="188">
        <f t="shared" si="268"/>
        <v>16.71</v>
      </c>
      <c r="M5741" s="185"/>
      <c r="N5741" s="186">
        <f t="shared" si="269"/>
        <v>100730</v>
      </c>
    </row>
    <row r="5742" spans="1:14" ht="13.5" x14ac:dyDescent="0.25">
      <c r="A5742" s="494">
        <v>100733</v>
      </c>
      <c r="B5742" s="495" t="s">
        <v>7724</v>
      </c>
      <c r="C5742" s="495" t="s">
        <v>222</v>
      </c>
      <c r="D5742" s="495" t="s">
        <v>836</v>
      </c>
      <c r="E5742" s="495" t="s">
        <v>429</v>
      </c>
      <c r="F5742" s="496" t="s">
        <v>289</v>
      </c>
      <c r="G5742" s="496" t="s">
        <v>365</v>
      </c>
      <c r="H5742" s="496" t="s">
        <v>248</v>
      </c>
      <c r="I5742" s="496" t="s">
        <v>248</v>
      </c>
      <c r="J5742" s="496" t="s">
        <v>248</v>
      </c>
      <c r="K5742" s="187">
        <f t="shared" si="267"/>
        <v>6.02</v>
      </c>
      <c r="L5742" s="188">
        <f t="shared" si="268"/>
        <v>6.02</v>
      </c>
      <c r="M5742" s="185"/>
      <c r="N5742" s="186">
        <f t="shared" si="269"/>
        <v>100733</v>
      </c>
    </row>
    <row r="5743" spans="1:14" ht="13.5" x14ac:dyDescent="0.25">
      <c r="A5743" s="494">
        <v>100734</v>
      </c>
      <c r="B5743" s="495" t="s">
        <v>7725</v>
      </c>
      <c r="C5743" s="495" t="s">
        <v>222</v>
      </c>
      <c r="D5743" s="495" t="s">
        <v>836</v>
      </c>
      <c r="E5743" s="495" t="s">
        <v>3733</v>
      </c>
      <c r="F5743" s="496" t="s">
        <v>9119</v>
      </c>
      <c r="G5743" s="496" t="s">
        <v>1837</v>
      </c>
      <c r="H5743" s="496" t="s">
        <v>248</v>
      </c>
      <c r="I5743" s="496" t="s">
        <v>248</v>
      </c>
      <c r="J5743" s="496" t="s">
        <v>248</v>
      </c>
      <c r="K5743" s="187">
        <f t="shared" si="267"/>
        <v>6.31</v>
      </c>
      <c r="L5743" s="188">
        <f t="shared" si="268"/>
        <v>6.31</v>
      </c>
      <c r="M5743" s="185"/>
      <c r="N5743" s="186">
        <f t="shared" si="269"/>
        <v>100734</v>
      </c>
    </row>
    <row r="5744" spans="1:14" ht="13.5" x14ac:dyDescent="0.25">
      <c r="A5744" s="494">
        <v>100735</v>
      </c>
      <c r="B5744" s="495" t="s">
        <v>7726</v>
      </c>
      <c r="C5744" s="495" t="s">
        <v>222</v>
      </c>
      <c r="D5744" s="495" t="s">
        <v>836</v>
      </c>
      <c r="E5744" s="495" t="s">
        <v>19033</v>
      </c>
      <c r="F5744" s="496" t="s">
        <v>4100</v>
      </c>
      <c r="G5744" s="496" t="s">
        <v>1302</v>
      </c>
      <c r="H5744" s="496" t="s">
        <v>248</v>
      </c>
      <c r="I5744" s="496" t="s">
        <v>248</v>
      </c>
      <c r="J5744" s="496" t="s">
        <v>248</v>
      </c>
      <c r="K5744" s="187">
        <f t="shared" si="267"/>
        <v>4.4800000000000004</v>
      </c>
      <c r="L5744" s="188">
        <f t="shared" si="268"/>
        <v>4.4800000000000004</v>
      </c>
      <c r="M5744" s="185"/>
      <c r="N5744" s="186">
        <f t="shared" si="269"/>
        <v>100735</v>
      </c>
    </row>
    <row r="5745" spans="1:14" ht="13.5" x14ac:dyDescent="0.25">
      <c r="A5745" s="494">
        <v>100736</v>
      </c>
      <c r="B5745" s="495" t="s">
        <v>7727</v>
      </c>
      <c r="C5745" s="495" t="s">
        <v>222</v>
      </c>
      <c r="D5745" s="495" t="s">
        <v>836</v>
      </c>
      <c r="E5745" s="495" t="s">
        <v>5233</v>
      </c>
      <c r="F5745" s="496" t="s">
        <v>9119</v>
      </c>
      <c r="G5745" s="496" t="s">
        <v>673</v>
      </c>
      <c r="H5745" s="496" t="s">
        <v>248</v>
      </c>
      <c r="I5745" s="496" t="s">
        <v>248</v>
      </c>
      <c r="J5745" s="496" t="s">
        <v>248</v>
      </c>
      <c r="K5745" s="187">
        <f t="shared" si="267"/>
        <v>5.0599999999999996</v>
      </c>
      <c r="L5745" s="188">
        <f t="shared" si="268"/>
        <v>5.0599999999999996</v>
      </c>
      <c r="M5745" s="185"/>
      <c r="N5745" s="186">
        <f t="shared" si="269"/>
        <v>100736</v>
      </c>
    </row>
    <row r="5746" spans="1:14" ht="13.5" x14ac:dyDescent="0.25">
      <c r="A5746" s="494">
        <v>100739</v>
      </c>
      <c r="B5746" s="495" t="s">
        <v>7728</v>
      </c>
      <c r="C5746" s="495" t="s">
        <v>222</v>
      </c>
      <c r="D5746" s="495" t="s">
        <v>836</v>
      </c>
      <c r="E5746" s="495" t="s">
        <v>881</v>
      </c>
      <c r="F5746" s="496" t="s">
        <v>1051</v>
      </c>
      <c r="G5746" s="496" t="s">
        <v>4393</v>
      </c>
      <c r="H5746" s="496" t="s">
        <v>248</v>
      </c>
      <c r="I5746" s="496" t="s">
        <v>248</v>
      </c>
      <c r="J5746" s="496" t="s">
        <v>248</v>
      </c>
      <c r="K5746" s="187">
        <f t="shared" si="267"/>
        <v>8.07</v>
      </c>
      <c r="L5746" s="188">
        <f t="shared" si="268"/>
        <v>8.07</v>
      </c>
      <c r="M5746" s="185"/>
      <c r="N5746" s="186">
        <f t="shared" si="269"/>
        <v>100739</v>
      </c>
    </row>
    <row r="5747" spans="1:14" ht="13.5" x14ac:dyDescent="0.25">
      <c r="A5747" s="494">
        <v>100740</v>
      </c>
      <c r="B5747" s="495" t="s">
        <v>7729</v>
      </c>
      <c r="C5747" s="495" t="s">
        <v>222</v>
      </c>
      <c r="D5747" s="495" t="s">
        <v>836</v>
      </c>
      <c r="E5747" s="495" t="s">
        <v>5480</v>
      </c>
      <c r="F5747" s="496" t="s">
        <v>4886</v>
      </c>
      <c r="G5747" s="496" t="s">
        <v>1260</v>
      </c>
      <c r="H5747" s="496" t="s">
        <v>248</v>
      </c>
      <c r="I5747" s="496" t="s">
        <v>248</v>
      </c>
      <c r="J5747" s="496" t="s">
        <v>248</v>
      </c>
      <c r="K5747" s="187">
        <f t="shared" si="267"/>
        <v>6.21</v>
      </c>
      <c r="L5747" s="188">
        <f t="shared" si="268"/>
        <v>6.21</v>
      </c>
      <c r="M5747" s="185"/>
      <c r="N5747" s="186">
        <f t="shared" si="269"/>
        <v>100740</v>
      </c>
    </row>
    <row r="5748" spans="1:14" ht="13.5" x14ac:dyDescent="0.25">
      <c r="A5748" s="494">
        <v>100741</v>
      </c>
      <c r="B5748" s="495" t="s">
        <v>7730</v>
      </c>
      <c r="C5748" s="495" t="s">
        <v>222</v>
      </c>
      <c r="D5748" s="495" t="s">
        <v>836</v>
      </c>
      <c r="E5748" s="495" t="s">
        <v>16003</v>
      </c>
      <c r="F5748" s="496" t="s">
        <v>390</v>
      </c>
      <c r="G5748" s="496" t="s">
        <v>3667</v>
      </c>
      <c r="H5748" s="496" t="s">
        <v>248</v>
      </c>
      <c r="I5748" s="496" t="s">
        <v>248</v>
      </c>
      <c r="J5748" s="496" t="s">
        <v>248</v>
      </c>
      <c r="K5748" s="187">
        <f t="shared" si="267"/>
        <v>12.27</v>
      </c>
      <c r="L5748" s="188">
        <f t="shared" si="268"/>
        <v>12.27</v>
      </c>
      <c r="M5748" s="185"/>
      <c r="N5748" s="186">
        <f t="shared" si="269"/>
        <v>100741</v>
      </c>
    </row>
    <row r="5749" spans="1:14" ht="13.5" x14ac:dyDescent="0.25">
      <c r="A5749" s="494">
        <v>100742</v>
      </c>
      <c r="B5749" s="495" t="s">
        <v>7731</v>
      </c>
      <c r="C5749" s="495" t="s">
        <v>222</v>
      </c>
      <c r="D5749" s="495" t="s">
        <v>836</v>
      </c>
      <c r="E5749" s="495" t="s">
        <v>2352</v>
      </c>
      <c r="F5749" s="496" t="s">
        <v>3512</v>
      </c>
      <c r="G5749" s="496" t="s">
        <v>9572</v>
      </c>
      <c r="H5749" s="496" t="s">
        <v>248</v>
      </c>
      <c r="I5749" s="496" t="s">
        <v>248</v>
      </c>
      <c r="J5749" s="496" t="s">
        <v>248</v>
      </c>
      <c r="K5749" s="187">
        <f t="shared" si="267"/>
        <v>10.039999999999999</v>
      </c>
      <c r="L5749" s="188">
        <f t="shared" si="268"/>
        <v>10.039999999999999</v>
      </c>
      <c r="M5749" s="185"/>
      <c r="N5749" s="186">
        <f t="shared" si="269"/>
        <v>100742</v>
      </c>
    </row>
    <row r="5750" spans="1:14" ht="13.5" x14ac:dyDescent="0.25">
      <c r="A5750" s="494">
        <v>100743</v>
      </c>
      <c r="B5750" s="495" t="s">
        <v>7732</v>
      </c>
      <c r="C5750" s="495" t="s">
        <v>222</v>
      </c>
      <c r="D5750" s="495" t="s">
        <v>836</v>
      </c>
      <c r="E5750" s="495" t="s">
        <v>674</v>
      </c>
      <c r="F5750" s="496" t="s">
        <v>1051</v>
      </c>
      <c r="G5750" s="496" t="s">
        <v>5822</v>
      </c>
      <c r="H5750" s="496" t="s">
        <v>248</v>
      </c>
      <c r="I5750" s="496" t="s">
        <v>248</v>
      </c>
      <c r="J5750" s="496" t="s">
        <v>248</v>
      </c>
      <c r="K5750" s="187">
        <f t="shared" si="267"/>
        <v>7.85</v>
      </c>
      <c r="L5750" s="188">
        <f t="shared" si="268"/>
        <v>7.85</v>
      </c>
      <c r="M5750" s="185"/>
      <c r="N5750" s="186">
        <f t="shared" si="269"/>
        <v>100743</v>
      </c>
    </row>
    <row r="5751" spans="1:14" ht="13.5" x14ac:dyDescent="0.25">
      <c r="A5751" s="494">
        <v>100744</v>
      </c>
      <c r="B5751" s="495" t="s">
        <v>7733</v>
      </c>
      <c r="C5751" s="495" t="s">
        <v>222</v>
      </c>
      <c r="D5751" s="495" t="s">
        <v>836</v>
      </c>
      <c r="E5751" s="495" t="s">
        <v>255</v>
      </c>
      <c r="F5751" s="496" t="s">
        <v>4886</v>
      </c>
      <c r="G5751" s="496" t="s">
        <v>5574</v>
      </c>
      <c r="H5751" s="496" t="s">
        <v>248</v>
      </c>
      <c r="I5751" s="496" t="s">
        <v>248</v>
      </c>
      <c r="J5751" s="496" t="s">
        <v>248</v>
      </c>
      <c r="K5751" s="187">
        <f t="shared" si="267"/>
        <v>6.07</v>
      </c>
      <c r="L5751" s="188">
        <f t="shared" si="268"/>
        <v>6.07</v>
      </c>
      <c r="M5751" s="185"/>
      <c r="N5751" s="186">
        <f t="shared" si="269"/>
        <v>100744</v>
      </c>
    </row>
    <row r="5752" spans="1:14" ht="13.5" x14ac:dyDescent="0.25">
      <c r="A5752" s="494">
        <v>100745</v>
      </c>
      <c r="B5752" s="495" t="s">
        <v>7734</v>
      </c>
      <c r="C5752" s="495" t="s">
        <v>222</v>
      </c>
      <c r="D5752" s="495" t="s">
        <v>836</v>
      </c>
      <c r="E5752" s="495" t="s">
        <v>18157</v>
      </c>
      <c r="F5752" s="496" t="s">
        <v>390</v>
      </c>
      <c r="G5752" s="496" t="s">
        <v>19105</v>
      </c>
      <c r="H5752" s="496" t="s">
        <v>248</v>
      </c>
      <c r="I5752" s="496" t="s">
        <v>248</v>
      </c>
      <c r="J5752" s="496" t="s">
        <v>248</v>
      </c>
      <c r="K5752" s="187">
        <f t="shared" si="267"/>
        <v>12.04</v>
      </c>
      <c r="L5752" s="188">
        <f t="shared" si="268"/>
        <v>12.04</v>
      </c>
      <c r="M5752" s="185"/>
      <c r="N5752" s="186">
        <f t="shared" si="269"/>
        <v>100745</v>
      </c>
    </row>
    <row r="5753" spans="1:14" ht="13.5" x14ac:dyDescent="0.25">
      <c r="A5753" s="494">
        <v>100746</v>
      </c>
      <c r="B5753" s="495" t="s">
        <v>7735</v>
      </c>
      <c r="C5753" s="495" t="s">
        <v>222</v>
      </c>
      <c r="D5753" s="495" t="s">
        <v>836</v>
      </c>
      <c r="E5753" s="495" t="s">
        <v>1332</v>
      </c>
      <c r="F5753" s="496" t="s">
        <v>3512</v>
      </c>
      <c r="G5753" s="496" t="s">
        <v>3308</v>
      </c>
      <c r="H5753" s="496" t="s">
        <v>248</v>
      </c>
      <c r="I5753" s="496" t="s">
        <v>248</v>
      </c>
      <c r="J5753" s="496" t="s">
        <v>248</v>
      </c>
      <c r="K5753" s="187">
        <f t="shared" si="267"/>
        <v>9.9</v>
      </c>
      <c r="L5753" s="188">
        <f t="shared" si="268"/>
        <v>9.9</v>
      </c>
      <c r="M5753" s="185"/>
      <c r="N5753" s="186">
        <f t="shared" si="269"/>
        <v>100746</v>
      </c>
    </row>
    <row r="5754" spans="1:14" ht="13.5" x14ac:dyDescent="0.25">
      <c r="A5754" s="494">
        <v>100747</v>
      </c>
      <c r="B5754" s="495" t="s">
        <v>7736</v>
      </c>
      <c r="C5754" s="495" t="s">
        <v>222</v>
      </c>
      <c r="D5754" s="495" t="s">
        <v>836</v>
      </c>
      <c r="E5754" s="495" t="s">
        <v>5256</v>
      </c>
      <c r="F5754" s="496" t="s">
        <v>1051</v>
      </c>
      <c r="G5754" s="496" t="s">
        <v>4228</v>
      </c>
      <c r="H5754" s="496" t="s">
        <v>248</v>
      </c>
      <c r="I5754" s="496" t="s">
        <v>248</v>
      </c>
      <c r="J5754" s="496" t="s">
        <v>248</v>
      </c>
      <c r="K5754" s="187">
        <f t="shared" si="267"/>
        <v>7.94</v>
      </c>
      <c r="L5754" s="188">
        <f t="shared" si="268"/>
        <v>7.94</v>
      </c>
      <c r="M5754" s="185"/>
      <c r="N5754" s="186">
        <f t="shared" si="269"/>
        <v>100747</v>
      </c>
    </row>
    <row r="5755" spans="1:14" ht="13.5" x14ac:dyDescent="0.25">
      <c r="A5755" s="494">
        <v>100748</v>
      </c>
      <c r="B5755" s="495" t="s">
        <v>7737</v>
      </c>
      <c r="C5755" s="495" t="s">
        <v>222</v>
      </c>
      <c r="D5755" s="495" t="s">
        <v>836</v>
      </c>
      <c r="E5755" s="495" t="s">
        <v>4904</v>
      </c>
      <c r="F5755" s="496" t="s">
        <v>4886</v>
      </c>
      <c r="G5755" s="496" t="s">
        <v>634</v>
      </c>
      <c r="H5755" s="496" t="s">
        <v>248</v>
      </c>
      <c r="I5755" s="496" t="s">
        <v>248</v>
      </c>
      <c r="J5755" s="496" t="s">
        <v>248</v>
      </c>
      <c r="K5755" s="187">
        <f t="shared" si="267"/>
        <v>6.13</v>
      </c>
      <c r="L5755" s="188">
        <f t="shared" si="268"/>
        <v>6.13</v>
      </c>
      <c r="M5755" s="185"/>
      <c r="N5755" s="186">
        <f t="shared" si="269"/>
        <v>100748</v>
      </c>
    </row>
    <row r="5756" spans="1:14" ht="13.5" x14ac:dyDescent="0.25">
      <c r="A5756" s="494">
        <v>100749</v>
      </c>
      <c r="B5756" s="495" t="s">
        <v>7738</v>
      </c>
      <c r="C5756" s="495" t="s">
        <v>222</v>
      </c>
      <c r="D5756" s="495" t="s">
        <v>836</v>
      </c>
      <c r="E5756" s="495" t="s">
        <v>18632</v>
      </c>
      <c r="F5756" s="496" t="s">
        <v>390</v>
      </c>
      <c r="G5756" s="496" t="s">
        <v>2133</v>
      </c>
      <c r="H5756" s="496" t="s">
        <v>248</v>
      </c>
      <c r="I5756" s="496" t="s">
        <v>248</v>
      </c>
      <c r="J5756" s="496" t="s">
        <v>248</v>
      </c>
      <c r="K5756" s="187">
        <f t="shared" si="267"/>
        <v>12.14</v>
      </c>
      <c r="L5756" s="188">
        <f t="shared" si="268"/>
        <v>12.14</v>
      </c>
      <c r="M5756" s="185"/>
      <c r="N5756" s="186">
        <f t="shared" si="269"/>
        <v>100749</v>
      </c>
    </row>
    <row r="5757" spans="1:14" ht="13.5" x14ac:dyDescent="0.25">
      <c r="A5757" s="494">
        <v>100750</v>
      </c>
      <c r="B5757" s="495" t="s">
        <v>7739</v>
      </c>
      <c r="C5757" s="495" t="s">
        <v>222</v>
      </c>
      <c r="D5757" s="495" t="s">
        <v>836</v>
      </c>
      <c r="E5757" s="495" t="s">
        <v>18628</v>
      </c>
      <c r="F5757" s="496" t="s">
        <v>3512</v>
      </c>
      <c r="G5757" s="496" t="s">
        <v>667</v>
      </c>
      <c r="H5757" s="496" t="s">
        <v>248</v>
      </c>
      <c r="I5757" s="496" t="s">
        <v>248</v>
      </c>
      <c r="J5757" s="496" t="s">
        <v>248</v>
      </c>
      <c r="K5757" s="187">
        <f t="shared" si="267"/>
        <v>9.9600000000000009</v>
      </c>
      <c r="L5757" s="188">
        <f t="shared" si="268"/>
        <v>9.9600000000000009</v>
      </c>
      <c r="M5757" s="185"/>
      <c r="N5757" s="186">
        <f t="shared" si="269"/>
        <v>100750</v>
      </c>
    </row>
    <row r="5758" spans="1:14" ht="13.5" x14ac:dyDescent="0.25">
      <c r="A5758" s="494">
        <v>100751</v>
      </c>
      <c r="B5758" s="495" t="s">
        <v>7740</v>
      </c>
      <c r="C5758" s="495" t="s">
        <v>222</v>
      </c>
      <c r="D5758" s="495" t="s">
        <v>836</v>
      </c>
      <c r="E5758" s="495" t="s">
        <v>2205</v>
      </c>
      <c r="F5758" s="496" t="s">
        <v>3886</v>
      </c>
      <c r="G5758" s="496" t="s">
        <v>27101</v>
      </c>
      <c r="H5758" s="496" t="s">
        <v>248</v>
      </c>
      <c r="I5758" s="496" t="s">
        <v>248</v>
      </c>
      <c r="J5758" s="496" t="s">
        <v>248</v>
      </c>
      <c r="K5758" s="187">
        <f t="shared" si="267"/>
        <v>32.44</v>
      </c>
      <c r="L5758" s="188">
        <f t="shared" si="268"/>
        <v>32.44</v>
      </c>
      <c r="M5758" s="185"/>
      <c r="N5758" s="186">
        <f t="shared" si="269"/>
        <v>100751</v>
      </c>
    </row>
    <row r="5759" spans="1:14" ht="13.5" x14ac:dyDescent="0.25">
      <c r="A5759" s="494">
        <v>100752</v>
      </c>
      <c r="B5759" s="495" t="s">
        <v>7741</v>
      </c>
      <c r="C5759" s="495" t="s">
        <v>222</v>
      </c>
      <c r="D5759" s="495" t="s">
        <v>836</v>
      </c>
      <c r="E5759" s="495" t="s">
        <v>27102</v>
      </c>
      <c r="F5759" s="496" t="s">
        <v>6431</v>
      </c>
      <c r="G5759" s="496" t="s">
        <v>9411</v>
      </c>
      <c r="H5759" s="496" t="s">
        <v>248</v>
      </c>
      <c r="I5759" s="496" t="s">
        <v>248</v>
      </c>
      <c r="J5759" s="496" t="s">
        <v>248</v>
      </c>
      <c r="K5759" s="187">
        <f t="shared" si="267"/>
        <v>33.43</v>
      </c>
      <c r="L5759" s="188">
        <f t="shared" si="268"/>
        <v>33.43</v>
      </c>
      <c r="M5759" s="185"/>
      <c r="N5759" s="186">
        <f t="shared" si="269"/>
        <v>100752</v>
      </c>
    </row>
    <row r="5760" spans="1:14" ht="13.5" x14ac:dyDescent="0.25">
      <c r="A5760" s="494">
        <v>100753</v>
      </c>
      <c r="B5760" s="495" t="s">
        <v>7742</v>
      </c>
      <c r="C5760" s="495" t="s">
        <v>222</v>
      </c>
      <c r="D5760" s="495" t="s">
        <v>836</v>
      </c>
      <c r="E5760" s="495" t="s">
        <v>27103</v>
      </c>
      <c r="F5760" s="496" t="s">
        <v>19361</v>
      </c>
      <c r="G5760" s="496" t="s">
        <v>2261</v>
      </c>
      <c r="H5760" s="496" t="s">
        <v>248</v>
      </c>
      <c r="I5760" s="496" t="s">
        <v>248</v>
      </c>
      <c r="J5760" s="496" t="s">
        <v>248</v>
      </c>
      <c r="K5760" s="187">
        <f t="shared" si="267"/>
        <v>9</v>
      </c>
      <c r="L5760" s="188">
        <f t="shared" si="268"/>
        <v>9</v>
      </c>
      <c r="M5760" s="185"/>
      <c r="N5760" s="186">
        <f t="shared" si="269"/>
        <v>100753</v>
      </c>
    </row>
    <row r="5761" spans="1:14" ht="13.5" x14ac:dyDescent="0.25">
      <c r="A5761" s="494">
        <v>100754</v>
      </c>
      <c r="B5761" s="495" t="s">
        <v>7743</v>
      </c>
      <c r="C5761" s="495" t="s">
        <v>222</v>
      </c>
      <c r="D5761" s="495" t="s">
        <v>836</v>
      </c>
      <c r="E5761" s="495" t="s">
        <v>19030</v>
      </c>
      <c r="F5761" s="496" t="s">
        <v>7123</v>
      </c>
      <c r="G5761" s="496" t="s">
        <v>677</v>
      </c>
      <c r="H5761" s="496" t="s">
        <v>248</v>
      </c>
      <c r="I5761" s="496" t="s">
        <v>248</v>
      </c>
      <c r="J5761" s="496" t="s">
        <v>248</v>
      </c>
      <c r="K5761" s="187">
        <f t="shared" si="267"/>
        <v>10.15</v>
      </c>
      <c r="L5761" s="188">
        <f t="shared" si="268"/>
        <v>10.15</v>
      </c>
      <c r="M5761" s="185"/>
      <c r="N5761" s="186">
        <f t="shared" si="269"/>
        <v>100754</v>
      </c>
    </row>
    <row r="5762" spans="1:14" ht="13.5" x14ac:dyDescent="0.25">
      <c r="A5762" s="494">
        <v>100757</v>
      </c>
      <c r="B5762" s="495" t="s">
        <v>7745</v>
      </c>
      <c r="C5762" s="495" t="s">
        <v>222</v>
      </c>
      <c r="D5762" s="495" t="s">
        <v>836</v>
      </c>
      <c r="E5762" s="495" t="s">
        <v>20867</v>
      </c>
      <c r="F5762" s="496" t="s">
        <v>19531</v>
      </c>
      <c r="G5762" s="496" t="s">
        <v>16016</v>
      </c>
      <c r="H5762" s="496" t="s">
        <v>248</v>
      </c>
      <c r="I5762" s="496" t="s">
        <v>248</v>
      </c>
      <c r="J5762" s="496" t="s">
        <v>248</v>
      </c>
      <c r="K5762" s="187">
        <f t="shared" si="267"/>
        <v>24.55</v>
      </c>
      <c r="L5762" s="188">
        <f t="shared" si="268"/>
        <v>24.55</v>
      </c>
      <c r="M5762" s="185"/>
      <c r="N5762" s="186">
        <f t="shared" si="269"/>
        <v>100757</v>
      </c>
    </row>
    <row r="5763" spans="1:14" ht="13.5" x14ac:dyDescent="0.25">
      <c r="A5763" s="494">
        <v>100758</v>
      </c>
      <c r="B5763" s="495" t="s">
        <v>7746</v>
      </c>
      <c r="C5763" s="495" t="s">
        <v>222</v>
      </c>
      <c r="D5763" s="495" t="s">
        <v>836</v>
      </c>
      <c r="E5763" s="495" t="s">
        <v>24853</v>
      </c>
      <c r="F5763" s="496" t="s">
        <v>27104</v>
      </c>
      <c r="G5763" s="496" t="s">
        <v>2777</v>
      </c>
      <c r="H5763" s="496" t="s">
        <v>248</v>
      </c>
      <c r="I5763" s="496" t="s">
        <v>248</v>
      </c>
      <c r="J5763" s="496" t="s">
        <v>248</v>
      </c>
      <c r="K5763" s="187">
        <f t="shared" si="267"/>
        <v>20.12</v>
      </c>
      <c r="L5763" s="188">
        <f t="shared" si="268"/>
        <v>20.12</v>
      </c>
      <c r="M5763" s="185"/>
      <c r="N5763" s="186">
        <f t="shared" si="269"/>
        <v>100758</v>
      </c>
    </row>
    <row r="5764" spans="1:14" ht="13.5" x14ac:dyDescent="0.25">
      <c r="A5764" s="494">
        <v>100759</v>
      </c>
      <c r="B5764" s="495" t="s">
        <v>7747</v>
      </c>
      <c r="C5764" s="495" t="s">
        <v>222</v>
      </c>
      <c r="D5764" s="495" t="s">
        <v>836</v>
      </c>
      <c r="E5764" s="495" t="s">
        <v>8148</v>
      </c>
      <c r="F5764" s="496" t="s">
        <v>19531</v>
      </c>
      <c r="G5764" s="496" t="s">
        <v>908</v>
      </c>
      <c r="H5764" s="496" t="s">
        <v>248</v>
      </c>
      <c r="I5764" s="496" t="s">
        <v>248</v>
      </c>
      <c r="J5764" s="496" t="s">
        <v>248</v>
      </c>
      <c r="K5764" s="187">
        <f t="shared" si="267"/>
        <v>24.09</v>
      </c>
      <c r="L5764" s="188">
        <f t="shared" si="268"/>
        <v>24.09</v>
      </c>
      <c r="M5764" s="185"/>
      <c r="N5764" s="186">
        <f t="shared" si="269"/>
        <v>100759</v>
      </c>
    </row>
    <row r="5765" spans="1:14" ht="13.5" x14ac:dyDescent="0.25">
      <c r="A5765" s="494">
        <v>100760</v>
      </c>
      <c r="B5765" s="495" t="s">
        <v>7749</v>
      </c>
      <c r="C5765" s="495" t="s">
        <v>222</v>
      </c>
      <c r="D5765" s="495" t="s">
        <v>836</v>
      </c>
      <c r="E5765" s="495" t="s">
        <v>20128</v>
      </c>
      <c r="F5765" s="496" t="s">
        <v>27104</v>
      </c>
      <c r="G5765" s="496" t="s">
        <v>278</v>
      </c>
      <c r="H5765" s="496" t="s">
        <v>248</v>
      </c>
      <c r="I5765" s="496" t="s">
        <v>248</v>
      </c>
      <c r="J5765" s="496" t="s">
        <v>248</v>
      </c>
      <c r="K5765" s="187">
        <f t="shared" si="267"/>
        <v>19.84</v>
      </c>
      <c r="L5765" s="188">
        <f t="shared" si="268"/>
        <v>19.84</v>
      </c>
      <c r="M5765" s="185"/>
      <c r="N5765" s="186">
        <f t="shared" si="269"/>
        <v>100760</v>
      </c>
    </row>
    <row r="5766" spans="1:14" ht="13.5" x14ac:dyDescent="0.25">
      <c r="A5766" s="494">
        <v>100761</v>
      </c>
      <c r="B5766" s="495" t="s">
        <v>7750</v>
      </c>
      <c r="C5766" s="495" t="s">
        <v>222</v>
      </c>
      <c r="D5766" s="495" t="s">
        <v>836</v>
      </c>
      <c r="E5766" s="495" t="s">
        <v>18225</v>
      </c>
      <c r="F5766" s="496" t="s">
        <v>19531</v>
      </c>
      <c r="G5766" s="496" t="s">
        <v>18333</v>
      </c>
      <c r="H5766" s="496" t="s">
        <v>248</v>
      </c>
      <c r="I5766" s="496" t="s">
        <v>248</v>
      </c>
      <c r="J5766" s="496" t="s">
        <v>248</v>
      </c>
      <c r="K5766" s="187">
        <f t="shared" si="267"/>
        <v>24.28</v>
      </c>
      <c r="L5766" s="188">
        <f t="shared" si="268"/>
        <v>24.28</v>
      </c>
      <c r="M5766" s="185"/>
      <c r="N5766" s="186">
        <f t="shared" si="269"/>
        <v>100761</v>
      </c>
    </row>
    <row r="5767" spans="1:14" ht="13.5" x14ac:dyDescent="0.25">
      <c r="A5767" s="494">
        <v>100762</v>
      </c>
      <c r="B5767" s="495" t="s">
        <v>7751</v>
      </c>
      <c r="C5767" s="495" t="s">
        <v>222</v>
      </c>
      <c r="D5767" s="495" t="s">
        <v>836</v>
      </c>
      <c r="E5767" s="495" t="s">
        <v>22395</v>
      </c>
      <c r="F5767" s="496" t="s">
        <v>27104</v>
      </c>
      <c r="G5767" s="496" t="s">
        <v>15981</v>
      </c>
      <c r="H5767" s="496" t="s">
        <v>248</v>
      </c>
      <c r="I5767" s="496" t="s">
        <v>248</v>
      </c>
      <c r="J5767" s="496" t="s">
        <v>248</v>
      </c>
      <c r="K5767" s="187">
        <f t="shared" si="267"/>
        <v>19.95</v>
      </c>
      <c r="L5767" s="188">
        <f t="shared" si="268"/>
        <v>19.95</v>
      </c>
      <c r="M5767" s="185"/>
      <c r="N5767" s="186">
        <f t="shared" si="269"/>
        <v>100762</v>
      </c>
    </row>
    <row r="5768" spans="1:14" ht="13.5" x14ac:dyDescent="0.25">
      <c r="A5768" s="494">
        <v>102488</v>
      </c>
      <c r="B5768" s="495" t="s">
        <v>7752</v>
      </c>
      <c r="C5768" s="495" t="s">
        <v>222</v>
      </c>
      <c r="D5768" s="495" t="s">
        <v>836</v>
      </c>
      <c r="E5768" s="495" t="s">
        <v>1610</v>
      </c>
      <c r="F5768" s="496" t="s">
        <v>1803</v>
      </c>
      <c r="G5768" s="496" t="s">
        <v>2490</v>
      </c>
      <c r="H5768" s="496" t="s">
        <v>871</v>
      </c>
      <c r="I5768" s="496" t="s">
        <v>248</v>
      </c>
      <c r="J5768" s="496" t="s">
        <v>864</v>
      </c>
      <c r="K5768" s="187">
        <f t="shared" si="267"/>
        <v>0.96000000000000008</v>
      </c>
      <c r="L5768" s="188">
        <f t="shared" si="268"/>
        <v>0.96000000000000008</v>
      </c>
      <c r="M5768" s="185"/>
      <c r="N5768" s="186">
        <f t="shared" si="269"/>
        <v>102488</v>
      </c>
    </row>
    <row r="5769" spans="1:14" ht="13.5" x14ac:dyDescent="0.25">
      <c r="A5769" s="494">
        <v>102489</v>
      </c>
      <c r="B5769" s="495" t="s">
        <v>7753</v>
      </c>
      <c r="C5769" s="495" t="s">
        <v>222</v>
      </c>
      <c r="D5769" s="495" t="s">
        <v>836</v>
      </c>
      <c r="E5769" s="495" t="s">
        <v>18310</v>
      </c>
      <c r="F5769" s="496" t="s">
        <v>6074</v>
      </c>
      <c r="G5769" s="496" t="s">
        <v>6084</v>
      </c>
      <c r="H5769" s="496" t="s">
        <v>248</v>
      </c>
      <c r="I5769" s="496" t="s">
        <v>248</v>
      </c>
      <c r="J5769" s="496" t="s">
        <v>248</v>
      </c>
      <c r="K5769" s="187">
        <f t="shared" ref="K5769:K5832" si="270">H5769+I5769+J5769+G5769</f>
        <v>17.309999999999999</v>
      </c>
      <c r="L5769" s="188">
        <f t="shared" ref="L5769:L5832" si="271">G5769+I5769+J5769+H5769</f>
        <v>17.309999999999999</v>
      </c>
      <c r="M5769" s="185"/>
      <c r="N5769" s="186">
        <f t="shared" ref="N5769:N5832" si="272">A5769</f>
        <v>102489</v>
      </c>
    </row>
    <row r="5770" spans="1:14" ht="13.5" x14ac:dyDescent="0.25">
      <c r="A5770" s="494">
        <v>102491</v>
      </c>
      <c r="B5770" s="495" t="s">
        <v>7754</v>
      </c>
      <c r="C5770" s="495" t="s">
        <v>222</v>
      </c>
      <c r="D5770" s="495" t="s">
        <v>836</v>
      </c>
      <c r="E5770" s="495" t="s">
        <v>2170</v>
      </c>
      <c r="F5770" s="496" t="s">
        <v>5160</v>
      </c>
      <c r="G5770" s="496" t="s">
        <v>4108</v>
      </c>
      <c r="H5770" s="496" t="s">
        <v>248</v>
      </c>
      <c r="I5770" s="496" t="s">
        <v>248</v>
      </c>
      <c r="J5770" s="496" t="s">
        <v>248</v>
      </c>
      <c r="K5770" s="187">
        <f t="shared" si="270"/>
        <v>11.33</v>
      </c>
      <c r="L5770" s="188">
        <f t="shared" si="271"/>
        <v>11.33</v>
      </c>
      <c r="M5770" s="185"/>
      <c r="N5770" s="186">
        <f t="shared" si="272"/>
        <v>102491</v>
      </c>
    </row>
    <row r="5771" spans="1:14" ht="13.5" x14ac:dyDescent="0.25">
      <c r="A5771" s="494">
        <v>102492</v>
      </c>
      <c r="B5771" s="495" t="s">
        <v>7755</v>
      </c>
      <c r="C5771" s="495" t="s">
        <v>222</v>
      </c>
      <c r="D5771" s="495" t="s">
        <v>836</v>
      </c>
      <c r="E5771" s="495" t="s">
        <v>2731</v>
      </c>
      <c r="F5771" s="496" t="s">
        <v>3045</v>
      </c>
      <c r="G5771" s="496" t="s">
        <v>3700</v>
      </c>
      <c r="H5771" s="496" t="s">
        <v>248</v>
      </c>
      <c r="I5771" s="496" t="s">
        <v>248</v>
      </c>
      <c r="J5771" s="496" t="s">
        <v>248</v>
      </c>
      <c r="K5771" s="187">
        <f t="shared" si="270"/>
        <v>12.32</v>
      </c>
      <c r="L5771" s="188">
        <f t="shared" si="271"/>
        <v>12.32</v>
      </c>
      <c r="M5771" s="185"/>
      <c r="N5771" s="186">
        <f t="shared" si="272"/>
        <v>102492</v>
      </c>
    </row>
    <row r="5772" spans="1:14" ht="13.5" x14ac:dyDescent="0.25">
      <c r="A5772" s="494">
        <v>102494</v>
      </c>
      <c r="B5772" s="495" t="s">
        <v>7757</v>
      </c>
      <c r="C5772" s="495" t="s">
        <v>222</v>
      </c>
      <c r="D5772" s="495" t="s">
        <v>836</v>
      </c>
      <c r="E5772" s="495" t="s">
        <v>21054</v>
      </c>
      <c r="F5772" s="496" t="s">
        <v>1728</v>
      </c>
      <c r="G5772" s="496" t="s">
        <v>19580</v>
      </c>
      <c r="H5772" s="496" t="s">
        <v>248</v>
      </c>
      <c r="I5772" s="496" t="s">
        <v>248</v>
      </c>
      <c r="J5772" s="496" t="s">
        <v>248</v>
      </c>
      <c r="K5772" s="187">
        <f t="shared" si="270"/>
        <v>48.55</v>
      </c>
      <c r="L5772" s="188">
        <f t="shared" si="271"/>
        <v>48.55</v>
      </c>
      <c r="M5772" s="185"/>
      <c r="N5772" s="186">
        <f t="shared" si="272"/>
        <v>102494</v>
      </c>
    </row>
    <row r="5773" spans="1:14" ht="13.5" x14ac:dyDescent="0.25">
      <c r="A5773" s="494">
        <v>102496</v>
      </c>
      <c r="B5773" s="495" t="s">
        <v>7758</v>
      </c>
      <c r="C5773" s="495" t="s">
        <v>222</v>
      </c>
      <c r="D5773" s="495" t="s">
        <v>243</v>
      </c>
      <c r="E5773" s="495" t="s">
        <v>19792</v>
      </c>
      <c r="F5773" s="496" t="s">
        <v>1691</v>
      </c>
      <c r="G5773" s="496" t="s">
        <v>3985</v>
      </c>
      <c r="H5773" s="496" t="s">
        <v>248</v>
      </c>
      <c r="I5773" s="496" t="s">
        <v>248</v>
      </c>
      <c r="J5773" s="496" t="s">
        <v>248</v>
      </c>
      <c r="K5773" s="187">
        <f t="shared" si="270"/>
        <v>8.6199999999999992</v>
      </c>
      <c r="L5773" s="188">
        <f t="shared" si="271"/>
        <v>8.6199999999999992</v>
      </c>
      <c r="M5773" s="185"/>
      <c r="N5773" s="186">
        <f t="shared" si="272"/>
        <v>102496</v>
      </c>
    </row>
    <row r="5774" spans="1:14" ht="13.5" x14ac:dyDescent="0.25">
      <c r="A5774" s="494">
        <v>102497</v>
      </c>
      <c r="B5774" s="495" t="s">
        <v>7759</v>
      </c>
      <c r="C5774" s="495" t="s">
        <v>222</v>
      </c>
      <c r="D5774" s="495" t="s">
        <v>243</v>
      </c>
      <c r="E5774" s="495" t="s">
        <v>1258</v>
      </c>
      <c r="F5774" s="496" t="s">
        <v>506</v>
      </c>
      <c r="G5774" s="496" t="s">
        <v>1375</v>
      </c>
      <c r="H5774" s="496" t="s">
        <v>248</v>
      </c>
      <c r="I5774" s="496" t="s">
        <v>248</v>
      </c>
      <c r="J5774" s="496" t="s">
        <v>248</v>
      </c>
      <c r="K5774" s="187">
        <f t="shared" si="270"/>
        <v>2.44</v>
      </c>
      <c r="L5774" s="188">
        <f t="shared" si="271"/>
        <v>2.44</v>
      </c>
      <c r="M5774" s="185"/>
      <c r="N5774" s="186">
        <f t="shared" si="272"/>
        <v>102497</v>
      </c>
    </row>
    <row r="5775" spans="1:14" ht="13.5" x14ac:dyDescent="0.25">
      <c r="A5775" s="494">
        <v>102498</v>
      </c>
      <c r="B5775" s="495" t="s">
        <v>7760</v>
      </c>
      <c r="C5775" s="495" t="s">
        <v>222</v>
      </c>
      <c r="D5775" s="495" t="s">
        <v>243</v>
      </c>
      <c r="E5775" s="495" t="s">
        <v>323</v>
      </c>
      <c r="F5775" s="496" t="s">
        <v>496</v>
      </c>
      <c r="G5775" s="496" t="s">
        <v>2213</v>
      </c>
      <c r="H5775" s="496" t="s">
        <v>248</v>
      </c>
      <c r="I5775" s="496" t="s">
        <v>248</v>
      </c>
      <c r="J5775" s="496" t="s">
        <v>248</v>
      </c>
      <c r="K5775" s="187">
        <f t="shared" si="270"/>
        <v>0.54</v>
      </c>
      <c r="L5775" s="188">
        <f t="shared" si="271"/>
        <v>0.54</v>
      </c>
      <c r="M5775" s="185"/>
      <c r="N5775" s="186">
        <f t="shared" si="272"/>
        <v>102498</v>
      </c>
    </row>
    <row r="5776" spans="1:14" ht="13.5" x14ac:dyDescent="0.25">
      <c r="A5776" s="494">
        <v>102499</v>
      </c>
      <c r="B5776" s="495" t="s">
        <v>7761</v>
      </c>
      <c r="C5776" s="495" t="s">
        <v>222</v>
      </c>
      <c r="D5776" s="495" t="s">
        <v>836</v>
      </c>
      <c r="E5776" s="495" t="s">
        <v>577</v>
      </c>
      <c r="F5776" s="496" t="s">
        <v>2472</v>
      </c>
      <c r="G5776" s="496" t="s">
        <v>1873</v>
      </c>
      <c r="H5776" s="496" t="s">
        <v>248</v>
      </c>
      <c r="I5776" s="496" t="s">
        <v>248</v>
      </c>
      <c r="J5776" s="496" t="s">
        <v>248</v>
      </c>
      <c r="K5776" s="187">
        <f t="shared" si="270"/>
        <v>1.6</v>
      </c>
      <c r="L5776" s="188">
        <f t="shared" si="271"/>
        <v>1.6</v>
      </c>
      <c r="M5776" s="185"/>
      <c r="N5776" s="186">
        <f t="shared" si="272"/>
        <v>102499</v>
      </c>
    </row>
    <row r="5777" spans="1:14" ht="13.5" x14ac:dyDescent="0.25">
      <c r="A5777" s="494">
        <v>102500</v>
      </c>
      <c r="B5777" s="495" t="s">
        <v>7762</v>
      </c>
      <c r="C5777" s="495" t="s">
        <v>222</v>
      </c>
      <c r="D5777" s="495" t="s">
        <v>243</v>
      </c>
      <c r="E5777" s="495" t="s">
        <v>2705</v>
      </c>
      <c r="F5777" s="496" t="s">
        <v>977</v>
      </c>
      <c r="G5777" s="496" t="s">
        <v>3360</v>
      </c>
      <c r="H5777" s="496" t="s">
        <v>248</v>
      </c>
      <c r="I5777" s="496" t="s">
        <v>248</v>
      </c>
      <c r="J5777" s="496" t="s">
        <v>248</v>
      </c>
      <c r="K5777" s="187">
        <f t="shared" si="270"/>
        <v>1.9</v>
      </c>
      <c r="L5777" s="188">
        <f t="shared" si="271"/>
        <v>1.9</v>
      </c>
      <c r="M5777" s="185"/>
      <c r="N5777" s="186">
        <f t="shared" si="272"/>
        <v>102500</v>
      </c>
    </row>
    <row r="5778" spans="1:14" ht="13.5" x14ac:dyDescent="0.25">
      <c r="A5778" s="494">
        <v>102501</v>
      </c>
      <c r="B5778" s="495" t="s">
        <v>7763</v>
      </c>
      <c r="C5778" s="495" t="s">
        <v>222</v>
      </c>
      <c r="D5778" s="495" t="s">
        <v>836</v>
      </c>
      <c r="E5778" s="495" t="s">
        <v>1573</v>
      </c>
      <c r="F5778" s="496" t="s">
        <v>1025</v>
      </c>
      <c r="G5778" s="496" t="s">
        <v>3756</v>
      </c>
      <c r="H5778" s="496" t="s">
        <v>248</v>
      </c>
      <c r="I5778" s="496" t="s">
        <v>248</v>
      </c>
      <c r="J5778" s="496" t="s">
        <v>248</v>
      </c>
      <c r="K5778" s="187">
        <f t="shared" si="270"/>
        <v>11.51</v>
      </c>
      <c r="L5778" s="188">
        <f t="shared" si="271"/>
        <v>11.51</v>
      </c>
      <c r="M5778" s="185"/>
      <c r="N5778" s="186">
        <f t="shared" si="272"/>
        <v>102501</v>
      </c>
    </row>
    <row r="5779" spans="1:14" ht="13.5" x14ac:dyDescent="0.25">
      <c r="A5779" s="494">
        <v>102504</v>
      </c>
      <c r="B5779" s="495" t="s">
        <v>7765</v>
      </c>
      <c r="C5779" s="495" t="s">
        <v>222</v>
      </c>
      <c r="D5779" s="495" t="s">
        <v>243</v>
      </c>
      <c r="E5779" s="495" t="s">
        <v>18167</v>
      </c>
      <c r="F5779" s="496" t="s">
        <v>416</v>
      </c>
      <c r="G5779" s="496" t="s">
        <v>271</v>
      </c>
      <c r="H5779" s="496" t="s">
        <v>248</v>
      </c>
      <c r="I5779" s="496" t="s">
        <v>248</v>
      </c>
      <c r="J5779" s="496" t="s">
        <v>248</v>
      </c>
      <c r="K5779" s="187">
        <f t="shared" si="270"/>
        <v>3.26</v>
      </c>
      <c r="L5779" s="188">
        <f t="shared" si="271"/>
        <v>3.26</v>
      </c>
      <c r="M5779" s="185"/>
      <c r="N5779" s="186">
        <f t="shared" si="272"/>
        <v>102504</v>
      </c>
    </row>
    <row r="5780" spans="1:14" ht="13.5" x14ac:dyDescent="0.25">
      <c r="A5780" s="494">
        <v>102505</v>
      </c>
      <c r="B5780" s="495" t="s">
        <v>7766</v>
      </c>
      <c r="C5780" s="495" t="s">
        <v>222</v>
      </c>
      <c r="D5780" s="495" t="s">
        <v>243</v>
      </c>
      <c r="E5780" s="495" t="s">
        <v>15875</v>
      </c>
      <c r="F5780" s="496" t="s">
        <v>416</v>
      </c>
      <c r="G5780" s="496" t="s">
        <v>1298</v>
      </c>
      <c r="H5780" s="496" t="s">
        <v>248</v>
      </c>
      <c r="I5780" s="496" t="s">
        <v>248</v>
      </c>
      <c r="J5780" s="496" t="s">
        <v>248</v>
      </c>
      <c r="K5780" s="187">
        <f t="shared" si="270"/>
        <v>3.77</v>
      </c>
      <c r="L5780" s="188">
        <f t="shared" si="271"/>
        <v>3.77</v>
      </c>
      <c r="M5780" s="185"/>
      <c r="N5780" s="186">
        <f t="shared" si="272"/>
        <v>102505</v>
      </c>
    </row>
    <row r="5781" spans="1:14" ht="13.5" x14ac:dyDescent="0.25">
      <c r="A5781" s="494">
        <v>102506</v>
      </c>
      <c r="B5781" s="495" t="s">
        <v>7767</v>
      </c>
      <c r="C5781" s="495" t="s">
        <v>222</v>
      </c>
      <c r="D5781" s="495" t="s">
        <v>243</v>
      </c>
      <c r="E5781" s="495" t="s">
        <v>4177</v>
      </c>
      <c r="F5781" s="496" t="s">
        <v>416</v>
      </c>
      <c r="G5781" s="496" t="s">
        <v>3551</v>
      </c>
      <c r="H5781" s="496" t="s">
        <v>248</v>
      </c>
      <c r="I5781" s="496" t="s">
        <v>248</v>
      </c>
      <c r="J5781" s="496" t="s">
        <v>248</v>
      </c>
      <c r="K5781" s="187">
        <f t="shared" si="270"/>
        <v>4.13</v>
      </c>
      <c r="L5781" s="188">
        <f t="shared" si="271"/>
        <v>4.13</v>
      </c>
      <c r="M5781" s="185"/>
      <c r="N5781" s="186">
        <f t="shared" si="272"/>
        <v>102506</v>
      </c>
    </row>
    <row r="5782" spans="1:14" ht="13.5" x14ac:dyDescent="0.25">
      <c r="A5782" s="494">
        <v>102507</v>
      </c>
      <c r="B5782" s="495" t="s">
        <v>7768</v>
      </c>
      <c r="C5782" s="495" t="s">
        <v>222</v>
      </c>
      <c r="D5782" s="495" t="s">
        <v>243</v>
      </c>
      <c r="E5782" s="495" t="s">
        <v>4083</v>
      </c>
      <c r="F5782" s="496" t="s">
        <v>5371</v>
      </c>
      <c r="G5782" s="496" t="s">
        <v>1715</v>
      </c>
      <c r="H5782" s="496" t="s">
        <v>248</v>
      </c>
      <c r="I5782" s="496" t="s">
        <v>248</v>
      </c>
      <c r="J5782" s="496" t="s">
        <v>248</v>
      </c>
      <c r="K5782" s="187">
        <f t="shared" si="270"/>
        <v>3.64</v>
      </c>
      <c r="L5782" s="188">
        <f t="shared" si="271"/>
        <v>3.64</v>
      </c>
      <c r="M5782" s="185"/>
      <c r="N5782" s="186">
        <f t="shared" si="272"/>
        <v>102507</v>
      </c>
    </row>
    <row r="5783" spans="1:14" ht="13.5" x14ac:dyDescent="0.25">
      <c r="A5783" s="494">
        <v>102508</v>
      </c>
      <c r="B5783" s="495" t="s">
        <v>7769</v>
      </c>
      <c r="C5783" s="495" t="s">
        <v>222</v>
      </c>
      <c r="D5783" s="495" t="s">
        <v>836</v>
      </c>
      <c r="E5783" s="495" t="s">
        <v>19118</v>
      </c>
      <c r="F5783" s="496" t="s">
        <v>1085</v>
      </c>
      <c r="G5783" s="496" t="s">
        <v>26752</v>
      </c>
      <c r="H5783" s="496" t="s">
        <v>248</v>
      </c>
      <c r="I5783" s="496" t="s">
        <v>248</v>
      </c>
      <c r="J5783" s="496" t="s">
        <v>248</v>
      </c>
      <c r="K5783" s="187">
        <f t="shared" si="270"/>
        <v>29.17</v>
      </c>
      <c r="L5783" s="188">
        <f t="shared" si="271"/>
        <v>29.17</v>
      </c>
      <c r="M5783" s="185"/>
      <c r="N5783" s="186">
        <f t="shared" si="272"/>
        <v>102508</v>
      </c>
    </row>
    <row r="5784" spans="1:14" ht="13.5" x14ac:dyDescent="0.25">
      <c r="A5784" s="494">
        <v>102509</v>
      </c>
      <c r="B5784" s="495" t="s">
        <v>7771</v>
      </c>
      <c r="C5784" s="495" t="s">
        <v>222</v>
      </c>
      <c r="D5784" s="495" t="s">
        <v>836</v>
      </c>
      <c r="E5784" s="495" t="s">
        <v>19111</v>
      </c>
      <c r="F5784" s="496" t="s">
        <v>4393</v>
      </c>
      <c r="G5784" s="496" t="s">
        <v>566</v>
      </c>
      <c r="H5784" s="496" t="s">
        <v>248</v>
      </c>
      <c r="I5784" s="496" t="s">
        <v>248</v>
      </c>
      <c r="J5784" s="496" t="s">
        <v>248</v>
      </c>
      <c r="K5784" s="187">
        <f t="shared" si="270"/>
        <v>13.69</v>
      </c>
      <c r="L5784" s="188">
        <f t="shared" si="271"/>
        <v>13.69</v>
      </c>
      <c r="M5784" s="185"/>
      <c r="N5784" s="186">
        <f t="shared" si="272"/>
        <v>102509</v>
      </c>
    </row>
    <row r="5785" spans="1:14" ht="13.5" x14ac:dyDescent="0.25">
      <c r="A5785" s="494">
        <v>102512</v>
      </c>
      <c r="B5785" s="495" t="s">
        <v>7772</v>
      </c>
      <c r="C5785" s="495" t="s">
        <v>222</v>
      </c>
      <c r="D5785" s="495" t="s">
        <v>243</v>
      </c>
      <c r="E5785" s="495" t="s">
        <v>3049</v>
      </c>
      <c r="F5785" s="496" t="s">
        <v>544</v>
      </c>
      <c r="G5785" s="496" t="s">
        <v>2696</v>
      </c>
      <c r="H5785" s="496" t="s">
        <v>2543</v>
      </c>
      <c r="I5785" s="496" t="s">
        <v>248</v>
      </c>
      <c r="J5785" s="496" t="s">
        <v>248</v>
      </c>
      <c r="K5785" s="187">
        <f t="shared" si="270"/>
        <v>2.67</v>
      </c>
      <c r="L5785" s="188">
        <f t="shared" si="271"/>
        <v>2.67</v>
      </c>
      <c r="M5785" s="185"/>
      <c r="N5785" s="186">
        <f t="shared" si="272"/>
        <v>102512</v>
      </c>
    </row>
    <row r="5786" spans="1:14" ht="13.5" x14ac:dyDescent="0.25">
      <c r="A5786" s="494">
        <v>102513</v>
      </c>
      <c r="B5786" s="495" t="s">
        <v>7773</v>
      </c>
      <c r="C5786" s="495" t="s">
        <v>222</v>
      </c>
      <c r="D5786" s="495" t="s">
        <v>836</v>
      </c>
      <c r="E5786" s="495" t="s">
        <v>1919</v>
      </c>
      <c r="F5786" s="496" t="s">
        <v>18632</v>
      </c>
      <c r="G5786" s="496" t="s">
        <v>3719</v>
      </c>
      <c r="H5786" s="496" t="s">
        <v>248</v>
      </c>
      <c r="I5786" s="496" t="s">
        <v>248</v>
      </c>
      <c r="J5786" s="496" t="s">
        <v>248</v>
      </c>
      <c r="K5786" s="187">
        <f t="shared" si="270"/>
        <v>19.22</v>
      </c>
      <c r="L5786" s="188">
        <f t="shared" si="271"/>
        <v>19.22</v>
      </c>
      <c r="M5786" s="185"/>
      <c r="N5786" s="186">
        <f t="shared" si="272"/>
        <v>102513</v>
      </c>
    </row>
    <row r="5787" spans="1:14" ht="13.5" x14ac:dyDescent="0.25">
      <c r="A5787" s="494">
        <v>102520</v>
      </c>
      <c r="B5787" s="495" t="s">
        <v>7774</v>
      </c>
      <c r="C5787" s="495" t="s">
        <v>222</v>
      </c>
      <c r="D5787" s="495" t="s">
        <v>836</v>
      </c>
      <c r="E5787" s="495" t="s">
        <v>21648</v>
      </c>
      <c r="F5787" s="496" t="s">
        <v>18346</v>
      </c>
      <c r="G5787" s="496" t="s">
        <v>22216</v>
      </c>
      <c r="H5787" s="496" t="s">
        <v>248</v>
      </c>
      <c r="I5787" s="496" t="s">
        <v>248</v>
      </c>
      <c r="J5787" s="496" t="s">
        <v>248</v>
      </c>
      <c r="K5787" s="187">
        <f t="shared" si="270"/>
        <v>32.049999999999997</v>
      </c>
      <c r="L5787" s="188">
        <f t="shared" si="271"/>
        <v>32.049999999999997</v>
      </c>
      <c r="M5787" s="185"/>
      <c r="N5787" s="186">
        <f t="shared" si="272"/>
        <v>102520</v>
      </c>
    </row>
    <row r="5788" spans="1:14" ht="13.5" x14ac:dyDescent="0.25">
      <c r="A5788" s="494">
        <v>101749</v>
      </c>
      <c r="B5788" s="495" t="s">
        <v>7775</v>
      </c>
      <c r="C5788" s="495" t="s">
        <v>222</v>
      </c>
      <c r="D5788" s="495" t="s">
        <v>836</v>
      </c>
      <c r="E5788" s="495" t="s">
        <v>20575</v>
      </c>
      <c r="F5788" s="496" t="s">
        <v>304</v>
      </c>
      <c r="G5788" s="496" t="s">
        <v>19339</v>
      </c>
      <c r="H5788" s="496" t="s">
        <v>1515</v>
      </c>
      <c r="I5788" s="496" t="s">
        <v>248</v>
      </c>
      <c r="J5788" s="496" t="s">
        <v>885</v>
      </c>
      <c r="K5788" s="187">
        <f t="shared" si="270"/>
        <v>33.93</v>
      </c>
      <c r="L5788" s="188">
        <f t="shared" si="271"/>
        <v>33.93</v>
      </c>
      <c r="M5788" s="185"/>
      <c r="N5788" s="186">
        <f t="shared" si="272"/>
        <v>101749</v>
      </c>
    </row>
    <row r="5789" spans="1:14" ht="13.5" x14ac:dyDescent="0.25">
      <c r="A5789" s="494">
        <v>101750</v>
      </c>
      <c r="B5789" s="495" t="s">
        <v>7776</v>
      </c>
      <c r="C5789" s="495" t="s">
        <v>222</v>
      </c>
      <c r="D5789" s="495" t="s">
        <v>836</v>
      </c>
      <c r="E5789" s="495" t="s">
        <v>21200</v>
      </c>
      <c r="F5789" s="496" t="s">
        <v>429</v>
      </c>
      <c r="G5789" s="496" t="s">
        <v>20166</v>
      </c>
      <c r="H5789" s="496" t="s">
        <v>1515</v>
      </c>
      <c r="I5789" s="496" t="s">
        <v>248</v>
      </c>
      <c r="J5789" s="496" t="s">
        <v>885</v>
      </c>
      <c r="K5789" s="187">
        <f t="shared" si="270"/>
        <v>33.059999999999995</v>
      </c>
      <c r="L5789" s="188">
        <f t="shared" si="271"/>
        <v>33.059999999999995</v>
      </c>
      <c r="M5789" s="185"/>
      <c r="N5789" s="186">
        <f t="shared" si="272"/>
        <v>101750</v>
      </c>
    </row>
    <row r="5790" spans="1:14" ht="13.5" x14ac:dyDescent="0.25">
      <c r="A5790" s="494">
        <v>101729</v>
      </c>
      <c r="B5790" s="495" t="s">
        <v>7777</v>
      </c>
      <c r="C5790" s="495" t="s">
        <v>222</v>
      </c>
      <c r="D5790" s="495" t="s">
        <v>836</v>
      </c>
      <c r="E5790" s="495" t="s">
        <v>27105</v>
      </c>
      <c r="F5790" s="496" t="s">
        <v>21732</v>
      </c>
      <c r="G5790" s="496" t="s">
        <v>27106</v>
      </c>
      <c r="H5790" s="496" t="s">
        <v>248</v>
      </c>
      <c r="I5790" s="496" t="s">
        <v>248</v>
      </c>
      <c r="J5790" s="496" t="s">
        <v>248</v>
      </c>
      <c r="K5790" s="187">
        <f t="shared" si="270"/>
        <v>166.6</v>
      </c>
      <c r="L5790" s="188">
        <f t="shared" si="271"/>
        <v>166.6</v>
      </c>
      <c r="M5790" s="185"/>
      <c r="N5790" s="186">
        <f t="shared" si="272"/>
        <v>101729</v>
      </c>
    </row>
    <row r="5791" spans="1:14" ht="13.5" x14ac:dyDescent="0.25">
      <c r="A5791" s="494">
        <v>101746</v>
      </c>
      <c r="B5791" s="495" t="s">
        <v>7778</v>
      </c>
      <c r="C5791" s="495" t="s">
        <v>222</v>
      </c>
      <c r="D5791" s="495" t="s">
        <v>836</v>
      </c>
      <c r="E5791" s="495" t="s">
        <v>20623</v>
      </c>
      <c r="F5791" s="496" t="s">
        <v>19105</v>
      </c>
      <c r="G5791" s="496" t="s">
        <v>27107</v>
      </c>
      <c r="H5791" s="496" t="s">
        <v>248</v>
      </c>
      <c r="I5791" s="496" t="s">
        <v>248</v>
      </c>
      <c r="J5791" s="496" t="s">
        <v>248</v>
      </c>
      <c r="K5791" s="187">
        <f t="shared" si="270"/>
        <v>257.11</v>
      </c>
      <c r="L5791" s="188">
        <f t="shared" si="271"/>
        <v>257.11</v>
      </c>
      <c r="M5791" s="185"/>
      <c r="N5791" s="186">
        <f t="shared" si="272"/>
        <v>101746</v>
      </c>
    </row>
    <row r="5792" spans="1:14" ht="13.5" x14ac:dyDescent="0.25">
      <c r="A5792" s="494">
        <v>101751</v>
      </c>
      <c r="B5792" s="495" t="s">
        <v>7779</v>
      </c>
      <c r="C5792" s="495" t="s">
        <v>222</v>
      </c>
      <c r="D5792" s="495" t="s">
        <v>836</v>
      </c>
      <c r="E5792" s="495" t="s">
        <v>27108</v>
      </c>
      <c r="F5792" s="496" t="s">
        <v>4556</v>
      </c>
      <c r="G5792" s="496" t="s">
        <v>27109</v>
      </c>
      <c r="H5792" s="496" t="s">
        <v>248</v>
      </c>
      <c r="I5792" s="496" t="s">
        <v>248</v>
      </c>
      <c r="J5792" s="496" t="s">
        <v>248</v>
      </c>
      <c r="K5792" s="187">
        <f t="shared" si="270"/>
        <v>168.33</v>
      </c>
      <c r="L5792" s="188">
        <f t="shared" si="271"/>
        <v>168.33</v>
      </c>
      <c r="M5792" s="185"/>
      <c r="N5792" s="186">
        <f t="shared" si="272"/>
        <v>101751</v>
      </c>
    </row>
    <row r="5793" spans="1:14" ht="13.5" x14ac:dyDescent="0.25">
      <c r="A5793" s="494">
        <v>87246</v>
      </c>
      <c r="B5793" s="495" t="s">
        <v>7780</v>
      </c>
      <c r="C5793" s="495" t="s">
        <v>222</v>
      </c>
      <c r="D5793" s="495" t="s">
        <v>836</v>
      </c>
      <c r="E5793" s="495" t="s">
        <v>18626</v>
      </c>
      <c r="F5793" s="496" t="s">
        <v>3749</v>
      </c>
      <c r="G5793" s="496" t="s">
        <v>19800</v>
      </c>
      <c r="H5793" s="496" t="s">
        <v>248</v>
      </c>
      <c r="I5793" s="496" t="s">
        <v>248</v>
      </c>
      <c r="J5793" s="496" t="s">
        <v>248</v>
      </c>
      <c r="K5793" s="187">
        <f t="shared" si="270"/>
        <v>35.21</v>
      </c>
      <c r="L5793" s="188">
        <f t="shared" si="271"/>
        <v>35.21</v>
      </c>
      <c r="M5793" s="185"/>
      <c r="N5793" s="186">
        <f t="shared" si="272"/>
        <v>87246</v>
      </c>
    </row>
    <row r="5794" spans="1:14" ht="13.5" x14ac:dyDescent="0.25">
      <c r="A5794" s="494">
        <v>87247</v>
      </c>
      <c r="B5794" s="495" t="s">
        <v>7781</v>
      </c>
      <c r="C5794" s="495" t="s">
        <v>222</v>
      </c>
      <c r="D5794" s="495" t="s">
        <v>836</v>
      </c>
      <c r="E5794" s="495" t="s">
        <v>18327</v>
      </c>
      <c r="F5794" s="496" t="s">
        <v>2672</v>
      </c>
      <c r="G5794" s="496" t="s">
        <v>21241</v>
      </c>
      <c r="H5794" s="496" t="s">
        <v>248</v>
      </c>
      <c r="I5794" s="496" t="s">
        <v>248</v>
      </c>
      <c r="J5794" s="496" t="s">
        <v>248</v>
      </c>
      <c r="K5794" s="187">
        <f t="shared" si="270"/>
        <v>32.89</v>
      </c>
      <c r="L5794" s="188">
        <f t="shared" si="271"/>
        <v>32.89</v>
      </c>
      <c r="M5794" s="185"/>
      <c r="N5794" s="186">
        <f t="shared" si="272"/>
        <v>87247</v>
      </c>
    </row>
    <row r="5795" spans="1:14" ht="13.5" x14ac:dyDescent="0.25">
      <c r="A5795" s="494">
        <v>87248</v>
      </c>
      <c r="B5795" s="495" t="s">
        <v>7782</v>
      </c>
      <c r="C5795" s="495" t="s">
        <v>222</v>
      </c>
      <c r="D5795" s="495" t="s">
        <v>836</v>
      </c>
      <c r="E5795" s="495" t="s">
        <v>19958</v>
      </c>
      <c r="F5795" s="496" t="s">
        <v>5808</v>
      </c>
      <c r="G5795" s="496" t="s">
        <v>19894</v>
      </c>
      <c r="H5795" s="496" t="s">
        <v>248</v>
      </c>
      <c r="I5795" s="496" t="s">
        <v>248</v>
      </c>
      <c r="J5795" s="496" t="s">
        <v>248</v>
      </c>
      <c r="K5795" s="187">
        <f t="shared" si="270"/>
        <v>31.24</v>
      </c>
      <c r="L5795" s="188">
        <f t="shared" si="271"/>
        <v>31.24</v>
      </c>
      <c r="M5795" s="185"/>
      <c r="N5795" s="186">
        <f t="shared" si="272"/>
        <v>87248</v>
      </c>
    </row>
    <row r="5796" spans="1:14" ht="13.5" x14ac:dyDescent="0.25">
      <c r="A5796" s="494">
        <v>87249</v>
      </c>
      <c r="B5796" s="495" t="s">
        <v>7783</v>
      </c>
      <c r="C5796" s="495" t="s">
        <v>222</v>
      </c>
      <c r="D5796" s="495" t="s">
        <v>836</v>
      </c>
      <c r="E5796" s="495" t="s">
        <v>19716</v>
      </c>
      <c r="F5796" s="496" t="s">
        <v>18572</v>
      </c>
      <c r="G5796" s="496" t="s">
        <v>27110</v>
      </c>
      <c r="H5796" s="496" t="s">
        <v>248</v>
      </c>
      <c r="I5796" s="496" t="s">
        <v>248</v>
      </c>
      <c r="J5796" s="496" t="s">
        <v>248</v>
      </c>
      <c r="K5796" s="187">
        <f t="shared" si="270"/>
        <v>37.76</v>
      </c>
      <c r="L5796" s="188">
        <f t="shared" si="271"/>
        <v>37.76</v>
      </c>
      <c r="M5796" s="185"/>
      <c r="N5796" s="186">
        <f t="shared" si="272"/>
        <v>87249</v>
      </c>
    </row>
    <row r="5797" spans="1:14" ht="13.5" x14ac:dyDescent="0.25">
      <c r="A5797" s="494">
        <v>87250</v>
      </c>
      <c r="B5797" s="495" t="s">
        <v>7785</v>
      </c>
      <c r="C5797" s="495" t="s">
        <v>222</v>
      </c>
      <c r="D5797" s="495" t="s">
        <v>836</v>
      </c>
      <c r="E5797" s="495" t="s">
        <v>26081</v>
      </c>
      <c r="F5797" s="496" t="s">
        <v>341</v>
      </c>
      <c r="G5797" s="496" t="s">
        <v>27111</v>
      </c>
      <c r="H5797" s="496" t="s">
        <v>248</v>
      </c>
      <c r="I5797" s="496" t="s">
        <v>248</v>
      </c>
      <c r="J5797" s="496" t="s">
        <v>248</v>
      </c>
      <c r="K5797" s="187">
        <f t="shared" si="270"/>
        <v>34.090000000000003</v>
      </c>
      <c r="L5797" s="188">
        <f t="shared" si="271"/>
        <v>34.090000000000003</v>
      </c>
      <c r="M5797" s="185"/>
      <c r="N5797" s="186">
        <f t="shared" si="272"/>
        <v>87250</v>
      </c>
    </row>
    <row r="5798" spans="1:14" ht="13.5" x14ac:dyDescent="0.25">
      <c r="A5798" s="494">
        <v>87251</v>
      </c>
      <c r="B5798" s="495" t="s">
        <v>7786</v>
      </c>
      <c r="C5798" s="495" t="s">
        <v>222</v>
      </c>
      <c r="D5798" s="495" t="s">
        <v>836</v>
      </c>
      <c r="E5798" s="495" t="s">
        <v>19705</v>
      </c>
      <c r="F5798" s="496" t="s">
        <v>2280</v>
      </c>
      <c r="G5798" s="496" t="s">
        <v>25740</v>
      </c>
      <c r="H5798" s="496" t="s">
        <v>248</v>
      </c>
      <c r="I5798" s="496" t="s">
        <v>248</v>
      </c>
      <c r="J5798" s="496" t="s">
        <v>248</v>
      </c>
      <c r="K5798" s="187">
        <f t="shared" si="270"/>
        <v>31.87</v>
      </c>
      <c r="L5798" s="188">
        <f t="shared" si="271"/>
        <v>31.87</v>
      </c>
      <c r="M5798" s="185"/>
      <c r="N5798" s="186">
        <f t="shared" si="272"/>
        <v>87251</v>
      </c>
    </row>
    <row r="5799" spans="1:14" ht="13.5" x14ac:dyDescent="0.25">
      <c r="A5799" s="494">
        <v>87255</v>
      </c>
      <c r="B5799" s="495" t="s">
        <v>7787</v>
      </c>
      <c r="C5799" s="495" t="s">
        <v>222</v>
      </c>
      <c r="D5799" s="495" t="s">
        <v>836</v>
      </c>
      <c r="E5799" s="495" t="s">
        <v>27112</v>
      </c>
      <c r="F5799" s="496" t="s">
        <v>2509</v>
      </c>
      <c r="G5799" s="496" t="s">
        <v>25759</v>
      </c>
      <c r="H5799" s="496" t="s">
        <v>248</v>
      </c>
      <c r="I5799" s="496" t="s">
        <v>248</v>
      </c>
      <c r="J5799" s="496" t="s">
        <v>248</v>
      </c>
      <c r="K5799" s="187">
        <f t="shared" si="270"/>
        <v>68.209999999999994</v>
      </c>
      <c r="L5799" s="188">
        <f t="shared" si="271"/>
        <v>68.209999999999994</v>
      </c>
      <c r="M5799" s="185"/>
      <c r="N5799" s="186">
        <f t="shared" si="272"/>
        <v>87255</v>
      </c>
    </row>
    <row r="5800" spans="1:14" ht="13.5" x14ac:dyDescent="0.25">
      <c r="A5800" s="494">
        <v>87256</v>
      </c>
      <c r="B5800" s="495" t="s">
        <v>7788</v>
      </c>
      <c r="C5800" s="495" t="s">
        <v>222</v>
      </c>
      <c r="D5800" s="495" t="s">
        <v>836</v>
      </c>
      <c r="E5800" s="495" t="s">
        <v>21034</v>
      </c>
      <c r="F5800" s="496" t="s">
        <v>7382</v>
      </c>
      <c r="G5800" s="496" t="s">
        <v>20788</v>
      </c>
      <c r="H5800" s="496" t="s">
        <v>248</v>
      </c>
      <c r="I5800" s="496" t="s">
        <v>248</v>
      </c>
      <c r="J5800" s="496" t="s">
        <v>248</v>
      </c>
      <c r="K5800" s="187">
        <f t="shared" si="270"/>
        <v>63.1</v>
      </c>
      <c r="L5800" s="188">
        <f t="shared" si="271"/>
        <v>63.1</v>
      </c>
      <c r="M5800" s="185"/>
      <c r="N5800" s="186">
        <f t="shared" si="272"/>
        <v>87256</v>
      </c>
    </row>
    <row r="5801" spans="1:14" ht="13.5" x14ac:dyDescent="0.25">
      <c r="A5801" s="494">
        <v>87257</v>
      </c>
      <c r="B5801" s="495" t="s">
        <v>7789</v>
      </c>
      <c r="C5801" s="495" t="s">
        <v>222</v>
      </c>
      <c r="D5801" s="495" t="s">
        <v>836</v>
      </c>
      <c r="E5801" s="495" t="s">
        <v>20255</v>
      </c>
      <c r="F5801" s="496" t="s">
        <v>2379</v>
      </c>
      <c r="G5801" s="496" t="s">
        <v>20734</v>
      </c>
      <c r="H5801" s="496" t="s">
        <v>248</v>
      </c>
      <c r="I5801" s="496" t="s">
        <v>248</v>
      </c>
      <c r="J5801" s="496" t="s">
        <v>248</v>
      </c>
      <c r="K5801" s="187">
        <f t="shared" si="270"/>
        <v>60.33</v>
      </c>
      <c r="L5801" s="188">
        <f t="shared" si="271"/>
        <v>60.33</v>
      </c>
      <c r="M5801" s="185"/>
      <c r="N5801" s="186">
        <f t="shared" si="272"/>
        <v>87257</v>
      </c>
    </row>
    <row r="5802" spans="1:14" ht="13.5" x14ac:dyDescent="0.25">
      <c r="A5802" s="494">
        <v>87258</v>
      </c>
      <c r="B5802" s="495" t="s">
        <v>7790</v>
      </c>
      <c r="C5802" s="495" t="s">
        <v>222</v>
      </c>
      <c r="D5802" s="495" t="s">
        <v>836</v>
      </c>
      <c r="E5802" s="495" t="s">
        <v>27113</v>
      </c>
      <c r="F5802" s="496" t="s">
        <v>15940</v>
      </c>
      <c r="G5802" s="496" t="s">
        <v>27114</v>
      </c>
      <c r="H5802" s="496" t="s">
        <v>248</v>
      </c>
      <c r="I5802" s="496" t="s">
        <v>248</v>
      </c>
      <c r="J5802" s="496" t="s">
        <v>248</v>
      </c>
      <c r="K5802" s="187">
        <f t="shared" si="270"/>
        <v>94.44</v>
      </c>
      <c r="L5802" s="188">
        <f t="shared" si="271"/>
        <v>94.44</v>
      </c>
      <c r="M5802" s="185"/>
      <c r="N5802" s="186">
        <f t="shared" si="272"/>
        <v>87258</v>
      </c>
    </row>
    <row r="5803" spans="1:14" ht="13.5" x14ac:dyDescent="0.25">
      <c r="A5803" s="494">
        <v>87259</v>
      </c>
      <c r="B5803" s="495" t="s">
        <v>7791</v>
      </c>
      <c r="C5803" s="495" t="s">
        <v>222</v>
      </c>
      <c r="D5803" s="495" t="s">
        <v>836</v>
      </c>
      <c r="E5803" s="495" t="s">
        <v>27115</v>
      </c>
      <c r="F5803" s="496" t="s">
        <v>7506</v>
      </c>
      <c r="G5803" s="496" t="s">
        <v>19998</v>
      </c>
      <c r="H5803" s="496" t="s">
        <v>248</v>
      </c>
      <c r="I5803" s="496" t="s">
        <v>248</v>
      </c>
      <c r="J5803" s="496" t="s">
        <v>248</v>
      </c>
      <c r="K5803" s="187">
        <f t="shared" si="270"/>
        <v>89.53</v>
      </c>
      <c r="L5803" s="188">
        <f t="shared" si="271"/>
        <v>89.53</v>
      </c>
      <c r="M5803" s="185"/>
      <c r="N5803" s="186">
        <f t="shared" si="272"/>
        <v>87259</v>
      </c>
    </row>
    <row r="5804" spans="1:14" ht="13.5" x14ac:dyDescent="0.25">
      <c r="A5804" s="494">
        <v>87260</v>
      </c>
      <c r="B5804" s="495" t="s">
        <v>7792</v>
      </c>
      <c r="C5804" s="495" t="s">
        <v>222</v>
      </c>
      <c r="D5804" s="495" t="s">
        <v>836</v>
      </c>
      <c r="E5804" s="495" t="s">
        <v>20861</v>
      </c>
      <c r="F5804" s="496" t="s">
        <v>2198</v>
      </c>
      <c r="G5804" s="496" t="s">
        <v>27025</v>
      </c>
      <c r="H5804" s="496" t="s">
        <v>248</v>
      </c>
      <c r="I5804" s="496" t="s">
        <v>248</v>
      </c>
      <c r="J5804" s="496" t="s">
        <v>248</v>
      </c>
      <c r="K5804" s="187">
        <f t="shared" si="270"/>
        <v>86.98</v>
      </c>
      <c r="L5804" s="188">
        <f t="shared" si="271"/>
        <v>86.98</v>
      </c>
      <c r="M5804" s="185"/>
      <c r="N5804" s="186">
        <f t="shared" si="272"/>
        <v>87260</v>
      </c>
    </row>
    <row r="5805" spans="1:14" ht="13.5" x14ac:dyDescent="0.25">
      <c r="A5805" s="494">
        <v>87261</v>
      </c>
      <c r="B5805" s="495" t="s">
        <v>7793</v>
      </c>
      <c r="C5805" s="495" t="s">
        <v>222</v>
      </c>
      <c r="D5805" s="495" t="s">
        <v>836</v>
      </c>
      <c r="E5805" s="495" t="s">
        <v>20248</v>
      </c>
      <c r="F5805" s="496" t="s">
        <v>4504</v>
      </c>
      <c r="G5805" s="496" t="s">
        <v>27116</v>
      </c>
      <c r="H5805" s="496" t="s">
        <v>248</v>
      </c>
      <c r="I5805" s="496" t="s">
        <v>248</v>
      </c>
      <c r="J5805" s="496" t="s">
        <v>248</v>
      </c>
      <c r="K5805" s="187">
        <f t="shared" si="270"/>
        <v>109.64</v>
      </c>
      <c r="L5805" s="188">
        <f t="shared" si="271"/>
        <v>109.64</v>
      </c>
      <c r="M5805" s="185"/>
      <c r="N5805" s="186">
        <f t="shared" si="272"/>
        <v>87261</v>
      </c>
    </row>
    <row r="5806" spans="1:14" ht="13.5" x14ac:dyDescent="0.25">
      <c r="A5806" s="494">
        <v>87262</v>
      </c>
      <c r="B5806" s="495" t="s">
        <v>7794</v>
      </c>
      <c r="C5806" s="495" t="s">
        <v>222</v>
      </c>
      <c r="D5806" s="495" t="s">
        <v>836</v>
      </c>
      <c r="E5806" s="495" t="s">
        <v>19557</v>
      </c>
      <c r="F5806" s="496" t="s">
        <v>1097</v>
      </c>
      <c r="G5806" s="496" t="s">
        <v>27117</v>
      </c>
      <c r="H5806" s="496" t="s">
        <v>248</v>
      </c>
      <c r="I5806" s="496" t="s">
        <v>248</v>
      </c>
      <c r="J5806" s="496" t="s">
        <v>248</v>
      </c>
      <c r="K5806" s="187">
        <f t="shared" si="270"/>
        <v>103.38</v>
      </c>
      <c r="L5806" s="188">
        <f t="shared" si="271"/>
        <v>103.38</v>
      </c>
      <c r="M5806" s="185"/>
      <c r="N5806" s="186">
        <f t="shared" si="272"/>
        <v>87262</v>
      </c>
    </row>
    <row r="5807" spans="1:14" ht="13.5" x14ac:dyDescent="0.25">
      <c r="A5807" s="494">
        <v>87263</v>
      </c>
      <c r="B5807" s="495" t="s">
        <v>7795</v>
      </c>
      <c r="C5807" s="495" t="s">
        <v>222</v>
      </c>
      <c r="D5807" s="495" t="s">
        <v>836</v>
      </c>
      <c r="E5807" s="495" t="s">
        <v>27118</v>
      </c>
      <c r="F5807" s="496" t="s">
        <v>4338</v>
      </c>
      <c r="G5807" s="496" t="s">
        <v>20594</v>
      </c>
      <c r="H5807" s="496" t="s">
        <v>248</v>
      </c>
      <c r="I5807" s="496" t="s">
        <v>248</v>
      </c>
      <c r="J5807" s="496" t="s">
        <v>248</v>
      </c>
      <c r="K5807" s="187">
        <f t="shared" si="270"/>
        <v>100.36</v>
      </c>
      <c r="L5807" s="188">
        <f t="shared" si="271"/>
        <v>100.36</v>
      </c>
      <c r="M5807" s="185"/>
      <c r="N5807" s="186">
        <f t="shared" si="272"/>
        <v>87263</v>
      </c>
    </row>
    <row r="5808" spans="1:14" ht="13.5" x14ac:dyDescent="0.25">
      <c r="A5808" s="494">
        <v>89046</v>
      </c>
      <c r="B5808" s="495" t="s">
        <v>7796</v>
      </c>
      <c r="C5808" s="495" t="s">
        <v>222</v>
      </c>
      <c r="D5808" s="495" t="s">
        <v>836</v>
      </c>
      <c r="E5808" s="495" t="s">
        <v>24097</v>
      </c>
      <c r="F5808" s="496" t="s">
        <v>556</v>
      </c>
      <c r="G5808" s="496" t="s">
        <v>20977</v>
      </c>
      <c r="H5808" s="496" t="s">
        <v>248</v>
      </c>
      <c r="I5808" s="496" t="s">
        <v>248</v>
      </c>
      <c r="J5808" s="496" t="s">
        <v>248</v>
      </c>
      <c r="K5808" s="187">
        <f t="shared" si="270"/>
        <v>32.85</v>
      </c>
      <c r="L5808" s="188">
        <f t="shared" si="271"/>
        <v>32.85</v>
      </c>
      <c r="M5808" s="185"/>
      <c r="N5808" s="186">
        <f t="shared" si="272"/>
        <v>89046</v>
      </c>
    </row>
    <row r="5809" spans="1:14" ht="13.5" x14ac:dyDescent="0.25">
      <c r="A5809" s="494">
        <v>89171</v>
      </c>
      <c r="B5809" s="495" t="s">
        <v>7797</v>
      </c>
      <c r="C5809" s="495" t="s">
        <v>222</v>
      </c>
      <c r="D5809" s="495" t="s">
        <v>836</v>
      </c>
      <c r="E5809" s="495" t="s">
        <v>21568</v>
      </c>
      <c r="F5809" s="496" t="s">
        <v>6919</v>
      </c>
      <c r="G5809" s="496" t="s">
        <v>1974</v>
      </c>
      <c r="H5809" s="496" t="s">
        <v>248</v>
      </c>
      <c r="I5809" s="496" t="s">
        <v>248</v>
      </c>
      <c r="J5809" s="496" t="s">
        <v>248</v>
      </c>
      <c r="K5809" s="187">
        <f t="shared" si="270"/>
        <v>31.99</v>
      </c>
      <c r="L5809" s="188">
        <f t="shared" si="271"/>
        <v>31.99</v>
      </c>
      <c r="M5809" s="185"/>
      <c r="N5809" s="186">
        <f t="shared" si="272"/>
        <v>89171</v>
      </c>
    </row>
    <row r="5810" spans="1:14" ht="13.5" x14ac:dyDescent="0.25">
      <c r="A5810" s="494">
        <v>93389</v>
      </c>
      <c r="B5810" s="495" t="s">
        <v>7798</v>
      </c>
      <c r="C5810" s="495" t="s">
        <v>222</v>
      </c>
      <c r="D5810" s="495" t="s">
        <v>836</v>
      </c>
      <c r="E5810" s="495" t="s">
        <v>18389</v>
      </c>
      <c r="F5810" s="496" t="s">
        <v>3749</v>
      </c>
      <c r="G5810" s="496" t="s">
        <v>19575</v>
      </c>
      <c r="H5810" s="496" t="s">
        <v>248</v>
      </c>
      <c r="I5810" s="496" t="s">
        <v>248</v>
      </c>
      <c r="J5810" s="496" t="s">
        <v>248</v>
      </c>
      <c r="K5810" s="187">
        <f t="shared" si="270"/>
        <v>30.8</v>
      </c>
      <c r="L5810" s="188">
        <f t="shared" si="271"/>
        <v>30.8</v>
      </c>
      <c r="M5810" s="185"/>
      <c r="N5810" s="186">
        <f t="shared" si="272"/>
        <v>93389</v>
      </c>
    </row>
    <row r="5811" spans="1:14" ht="13.5" x14ac:dyDescent="0.25">
      <c r="A5811" s="494">
        <v>93390</v>
      </c>
      <c r="B5811" s="495" t="s">
        <v>7799</v>
      </c>
      <c r="C5811" s="495" t="s">
        <v>222</v>
      </c>
      <c r="D5811" s="495" t="s">
        <v>836</v>
      </c>
      <c r="E5811" s="495" t="s">
        <v>17844</v>
      </c>
      <c r="F5811" s="496" t="s">
        <v>2672</v>
      </c>
      <c r="G5811" s="496" t="s">
        <v>15998</v>
      </c>
      <c r="H5811" s="496" t="s">
        <v>248</v>
      </c>
      <c r="I5811" s="496" t="s">
        <v>248</v>
      </c>
      <c r="J5811" s="496" t="s">
        <v>248</v>
      </c>
      <c r="K5811" s="187">
        <f t="shared" si="270"/>
        <v>28.56</v>
      </c>
      <c r="L5811" s="188">
        <f t="shared" si="271"/>
        <v>28.56</v>
      </c>
      <c r="M5811" s="185"/>
      <c r="N5811" s="186">
        <f t="shared" si="272"/>
        <v>93390</v>
      </c>
    </row>
    <row r="5812" spans="1:14" ht="13.5" x14ac:dyDescent="0.25">
      <c r="A5812" s="494">
        <v>93391</v>
      </c>
      <c r="B5812" s="495" t="s">
        <v>7800</v>
      </c>
      <c r="C5812" s="495" t="s">
        <v>222</v>
      </c>
      <c r="D5812" s="495" t="s">
        <v>836</v>
      </c>
      <c r="E5812" s="495" t="s">
        <v>27119</v>
      </c>
      <c r="F5812" s="496" t="s">
        <v>5808</v>
      </c>
      <c r="G5812" s="496" t="s">
        <v>5173</v>
      </c>
      <c r="H5812" s="496" t="s">
        <v>248</v>
      </c>
      <c r="I5812" s="496" t="s">
        <v>248</v>
      </c>
      <c r="J5812" s="496" t="s">
        <v>248</v>
      </c>
      <c r="K5812" s="187">
        <f t="shared" si="270"/>
        <v>26.91</v>
      </c>
      <c r="L5812" s="188">
        <f t="shared" si="271"/>
        <v>26.91</v>
      </c>
      <c r="M5812" s="185"/>
      <c r="N5812" s="186">
        <f t="shared" si="272"/>
        <v>93391</v>
      </c>
    </row>
    <row r="5813" spans="1:14" ht="13.5" x14ac:dyDescent="0.25">
      <c r="A5813" s="494">
        <v>98671</v>
      </c>
      <c r="B5813" s="495" t="s">
        <v>7801</v>
      </c>
      <c r="C5813" s="495" t="s">
        <v>222</v>
      </c>
      <c r="D5813" s="495" t="s">
        <v>836</v>
      </c>
      <c r="E5813" s="495" t="s">
        <v>27120</v>
      </c>
      <c r="F5813" s="496" t="s">
        <v>27121</v>
      </c>
      <c r="G5813" s="496" t="s">
        <v>27122</v>
      </c>
      <c r="H5813" s="496" t="s">
        <v>248</v>
      </c>
      <c r="I5813" s="496" t="s">
        <v>248</v>
      </c>
      <c r="J5813" s="496" t="s">
        <v>248</v>
      </c>
      <c r="K5813" s="187">
        <f t="shared" si="270"/>
        <v>358.51</v>
      </c>
      <c r="L5813" s="188">
        <f t="shared" si="271"/>
        <v>358.51</v>
      </c>
      <c r="M5813" s="185"/>
      <c r="N5813" s="186">
        <f t="shared" si="272"/>
        <v>98671</v>
      </c>
    </row>
    <row r="5814" spans="1:14" ht="13.5" x14ac:dyDescent="0.25">
      <c r="A5814" s="494">
        <v>98672</v>
      </c>
      <c r="B5814" s="495" t="s">
        <v>7802</v>
      </c>
      <c r="C5814" s="495" t="s">
        <v>222</v>
      </c>
      <c r="D5814" s="495" t="s">
        <v>836</v>
      </c>
      <c r="E5814" s="495" t="s">
        <v>27123</v>
      </c>
      <c r="F5814" s="496" t="s">
        <v>27121</v>
      </c>
      <c r="G5814" s="496" t="s">
        <v>27124</v>
      </c>
      <c r="H5814" s="496" t="s">
        <v>248</v>
      </c>
      <c r="I5814" s="496" t="s">
        <v>248</v>
      </c>
      <c r="J5814" s="496" t="s">
        <v>248</v>
      </c>
      <c r="K5814" s="187">
        <f t="shared" si="270"/>
        <v>290.32</v>
      </c>
      <c r="L5814" s="188">
        <f t="shared" si="271"/>
        <v>290.32</v>
      </c>
      <c r="M5814" s="185"/>
      <c r="N5814" s="186">
        <f t="shared" si="272"/>
        <v>98672</v>
      </c>
    </row>
    <row r="5815" spans="1:14" ht="13.5" x14ac:dyDescent="0.25">
      <c r="A5815" s="494">
        <v>98678</v>
      </c>
      <c r="B5815" s="495" t="s">
        <v>7803</v>
      </c>
      <c r="C5815" s="495" t="s">
        <v>222</v>
      </c>
      <c r="D5815" s="495" t="s">
        <v>836</v>
      </c>
      <c r="E5815" s="495" t="s">
        <v>27125</v>
      </c>
      <c r="F5815" s="496" t="s">
        <v>556</v>
      </c>
      <c r="G5815" s="496" t="s">
        <v>27126</v>
      </c>
      <c r="H5815" s="496" t="s">
        <v>248</v>
      </c>
      <c r="I5815" s="496" t="s">
        <v>248</v>
      </c>
      <c r="J5815" s="496" t="s">
        <v>248</v>
      </c>
      <c r="K5815" s="187">
        <f t="shared" si="270"/>
        <v>435.85</v>
      </c>
      <c r="L5815" s="188">
        <f t="shared" si="271"/>
        <v>435.85</v>
      </c>
      <c r="M5815" s="185"/>
      <c r="N5815" s="186">
        <f t="shared" si="272"/>
        <v>98678</v>
      </c>
    </row>
    <row r="5816" spans="1:14" ht="13.5" x14ac:dyDescent="0.25">
      <c r="A5816" s="494">
        <v>98679</v>
      </c>
      <c r="B5816" s="495" t="s">
        <v>7804</v>
      </c>
      <c r="C5816" s="495" t="s">
        <v>222</v>
      </c>
      <c r="D5816" s="495" t="s">
        <v>836</v>
      </c>
      <c r="E5816" s="495" t="s">
        <v>19700</v>
      </c>
      <c r="F5816" s="496" t="s">
        <v>21860</v>
      </c>
      <c r="G5816" s="496" t="s">
        <v>20295</v>
      </c>
      <c r="H5816" s="496" t="s">
        <v>855</v>
      </c>
      <c r="I5816" s="496" t="s">
        <v>248</v>
      </c>
      <c r="J5816" s="496" t="s">
        <v>864</v>
      </c>
      <c r="K5816" s="187">
        <f t="shared" si="270"/>
        <v>22</v>
      </c>
      <c r="L5816" s="188">
        <f t="shared" si="271"/>
        <v>22</v>
      </c>
      <c r="M5816" s="185"/>
      <c r="N5816" s="186">
        <f t="shared" si="272"/>
        <v>98679</v>
      </c>
    </row>
    <row r="5817" spans="1:14" ht="13.5" x14ac:dyDescent="0.25">
      <c r="A5817" s="494">
        <v>98680</v>
      </c>
      <c r="B5817" s="495" t="s">
        <v>7806</v>
      </c>
      <c r="C5817" s="495" t="s">
        <v>222</v>
      </c>
      <c r="D5817" s="495" t="s">
        <v>836</v>
      </c>
      <c r="E5817" s="495" t="s">
        <v>27127</v>
      </c>
      <c r="F5817" s="496" t="s">
        <v>3516</v>
      </c>
      <c r="G5817" s="496" t="s">
        <v>22622</v>
      </c>
      <c r="H5817" s="496" t="s">
        <v>887</v>
      </c>
      <c r="I5817" s="496" t="s">
        <v>248</v>
      </c>
      <c r="J5817" s="496" t="s">
        <v>885</v>
      </c>
      <c r="K5817" s="187">
        <f t="shared" si="270"/>
        <v>28.56</v>
      </c>
      <c r="L5817" s="188">
        <f t="shared" si="271"/>
        <v>28.56</v>
      </c>
      <c r="M5817" s="185"/>
      <c r="N5817" s="186">
        <f t="shared" si="272"/>
        <v>98680</v>
      </c>
    </row>
    <row r="5818" spans="1:14" ht="13.5" x14ac:dyDescent="0.25">
      <c r="A5818" s="494">
        <v>98681</v>
      </c>
      <c r="B5818" s="495" t="s">
        <v>7807</v>
      </c>
      <c r="C5818" s="495" t="s">
        <v>222</v>
      </c>
      <c r="D5818" s="495" t="s">
        <v>836</v>
      </c>
      <c r="E5818" s="495" t="s">
        <v>19858</v>
      </c>
      <c r="F5818" s="496" t="s">
        <v>3985</v>
      </c>
      <c r="G5818" s="496" t="s">
        <v>3819</v>
      </c>
      <c r="H5818" s="496" t="s">
        <v>855</v>
      </c>
      <c r="I5818" s="496" t="s">
        <v>248</v>
      </c>
      <c r="J5818" s="496" t="s">
        <v>864</v>
      </c>
      <c r="K5818" s="187">
        <f t="shared" si="270"/>
        <v>21.13</v>
      </c>
      <c r="L5818" s="188">
        <f t="shared" si="271"/>
        <v>21.13</v>
      </c>
      <c r="M5818" s="185"/>
      <c r="N5818" s="186">
        <f t="shared" si="272"/>
        <v>98681</v>
      </c>
    </row>
    <row r="5819" spans="1:14" ht="13.5" x14ac:dyDescent="0.25">
      <c r="A5819" s="494">
        <v>98682</v>
      </c>
      <c r="B5819" s="495" t="s">
        <v>7808</v>
      </c>
      <c r="C5819" s="495" t="s">
        <v>222</v>
      </c>
      <c r="D5819" s="495" t="s">
        <v>836</v>
      </c>
      <c r="E5819" s="495" t="s">
        <v>20287</v>
      </c>
      <c r="F5819" s="496" t="s">
        <v>5465</v>
      </c>
      <c r="G5819" s="496" t="s">
        <v>19480</v>
      </c>
      <c r="H5819" s="496" t="s">
        <v>887</v>
      </c>
      <c r="I5819" s="496" t="s">
        <v>248</v>
      </c>
      <c r="J5819" s="496" t="s">
        <v>885</v>
      </c>
      <c r="K5819" s="187">
        <f t="shared" si="270"/>
        <v>27.689999999999998</v>
      </c>
      <c r="L5819" s="188">
        <f t="shared" si="271"/>
        <v>27.689999999999998</v>
      </c>
      <c r="M5819" s="185"/>
      <c r="N5819" s="186">
        <f t="shared" si="272"/>
        <v>98682</v>
      </c>
    </row>
    <row r="5820" spans="1:14" ht="13.5" x14ac:dyDescent="0.25">
      <c r="A5820" s="494">
        <v>98685</v>
      </c>
      <c r="B5820" s="495" t="s">
        <v>7809</v>
      </c>
      <c r="C5820" s="495" t="s">
        <v>222</v>
      </c>
      <c r="D5820" s="495" t="s">
        <v>243</v>
      </c>
      <c r="E5820" s="495" t="s">
        <v>27128</v>
      </c>
      <c r="F5820" s="496" t="s">
        <v>256</v>
      </c>
      <c r="G5820" s="496" t="s">
        <v>27129</v>
      </c>
      <c r="H5820" s="496" t="s">
        <v>248</v>
      </c>
      <c r="I5820" s="496" t="s">
        <v>248</v>
      </c>
      <c r="J5820" s="496" t="s">
        <v>248</v>
      </c>
      <c r="K5820" s="187">
        <f t="shared" si="270"/>
        <v>63.58</v>
      </c>
      <c r="L5820" s="188">
        <f t="shared" si="271"/>
        <v>63.58</v>
      </c>
      <c r="M5820" s="185"/>
      <c r="N5820" s="186">
        <f t="shared" si="272"/>
        <v>98685</v>
      </c>
    </row>
    <row r="5821" spans="1:14" ht="13.5" x14ac:dyDescent="0.25">
      <c r="A5821" s="494">
        <v>98686</v>
      </c>
      <c r="B5821" s="495" t="s">
        <v>7810</v>
      </c>
      <c r="C5821" s="495" t="s">
        <v>222</v>
      </c>
      <c r="D5821" s="495" t="s">
        <v>243</v>
      </c>
      <c r="E5821" s="495" t="s">
        <v>20283</v>
      </c>
      <c r="F5821" s="496" t="s">
        <v>19544</v>
      </c>
      <c r="G5821" s="496" t="s">
        <v>15997</v>
      </c>
      <c r="H5821" s="496" t="s">
        <v>248</v>
      </c>
      <c r="I5821" s="496" t="s">
        <v>248</v>
      </c>
      <c r="J5821" s="496" t="s">
        <v>248</v>
      </c>
      <c r="K5821" s="187">
        <f t="shared" si="270"/>
        <v>17.260000000000002</v>
      </c>
      <c r="L5821" s="188">
        <f t="shared" si="271"/>
        <v>17.260000000000002</v>
      </c>
      <c r="M5821" s="185"/>
      <c r="N5821" s="186">
        <f t="shared" si="272"/>
        <v>98686</v>
      </c>
    </row>
    <row r="5822" spans="1:14" ht="13.5" x14ac:dyDescent="0.25">
      <c r="A5822" s="494">
        <v>98688</v>
      </c>
      <c r="B5822" s="495" t="s">
        <v>7811</v>
      </c>
      <c r="C5822" s="495" t="s">
        <v>222</v>
      </c>
      <c r="D5822" s="495" t="s">
        <v>243</v>
      </c>
      <c r="E5822" s="495" t="s">
        <v>27130</v>
      </c>
      <c r="F5822" s="496" t="s">
        <v>3886</v>
      </c>
      <c r="G5822" s="496" t="s">
        <v>27131</v>
      </c>
      <c r="H5822" s="496" t="s">
        <v>248</v>
      </c>
      <c r="I5822" s="496" t="s">
        <v>248</v>
      </c>
      <c r="J5822" s="496" t="s">
        <v>248</v>
      </c>
      <c r="K5822" s="187">
        <f t="shared" si="270"/>
        <v>41.61</v>
      </c>
      <c r="L5822" s="188">
        <f t="shared" si="271"/>
        <v>41.61</v>
      </c>
      <c r="M5822" s="185"/>
      <c r="N5822" s="186">
        <f t="shared" si="272"/>
        <v>98688</v>
      </c>
    </row>
    <row r="5823" spans="1:14" ht="13.5" x14ac:dyDescent="0.25">
      <c r="A5823" s="494">
        <v>98689</v>
      </c>
      <c r="B5823" s="495" t="s">
        <v>7812</v>
      </c>
      <c r="C5823" s="495" t="s">
        <v>222</v>
      </c>
      <c r="D5823" s="495" t="s">
        <v>243</v>
      </c>
      <c r="E5823" s="495" t="s">
        <v>19388</v>
      </c>
      <c r="F5823" s="496" t="s">
        <v>4090</v>
      </c>
      <c r="G5823" s="496" t="s">
        <v>24564</v>
      </c>
      <c r="H5823" s="496" t="s">
        <v>248</v>
      </c>
      <c r="I5823" s="496" t="s">
        <v>248</v>
      </c>
      <c r="J5823" s="496" t="s">
        <v>248</v>
      </c>
      <c r="K5823" s="187">
        <f t="shared" si="270"/>
        <v>87.67</v>
      </c>
      <c r="L5823" s="188">
        <f t="shared" si="271"/>
        <v>87.67</v>
      </c>
      <c r="M5823" s="185"/>
      <c r="N5823" s="186">
        <f t="shared" si="272"/>
        <v>98689</v>
      </c>
    </row>
    <row r="5824" spans="1:14" ht="13.5" x14ac:dyDescent="0.25">
      <c r="A5824" s="494">
        <v>101090</v>
      </c>
      <c r="B5824" s="495" t="s">
        <v>7814</v>
      </c>
      <c r="C5824" s="495" t="s">
        <v>222</v>
      </c>
      <c r="D5824" s="495" t="s">
        <v>836</v>
      </c>
      <c r="E5824" s="495" t="s">
        <v>27132</v>
      </c>
      <c r="F5824" s="496" t="s">
        <v>3334</v>
      </c>
      <c r="G5824" s="496" t="s">
        <v>20263</v>
      </c>
      <c r="H5824" s="496" t="s">
        <v>248</v>
      </c>
      <c r="I5824" s="496" t="s">
        <v>248</v>
      </c>
      <c r="J5824" s="496" t="s">
        <v>248</v>
      </c>
      <c r="K5824" s="187">
        <f t="shared" si="270"/>
        <v>166.52</v>
      </c>
      <c r="L5824" s="188">
        <f t="shared" si="271"/>
        <v>166.52</v>
      </c>
      <c r="M5824" s="185"/>
      <c r="N5824" s="186">
        <f t="shared" si="272"/>
        <v>101090</v>
      </c>
    </row>
    <row r="5825" spans="1:14" ht="13.5" x14ac:dyDescent="0.25">
      <c r="A5825" s="494">
        <v>101091</v>
      </c>
      <c r="B5825" s="495" t="s">
        <v>7815</v>
      </c>
      <c r="C5825" s="495" t="s">
        <v>222</v>
      </c>
      <c r="D5825" s="495" t="s">
        <v>836</v>
      </c>
      <c r="E5825" s="495" t="s">
        <v>9088</v>
      </c>
      <c r="F5825" s="496" t="s">
        <v>16311</v>
      </c>
      <c r="G5825" s="496" t="s">
        <v>21518</v>
      </c>
      <c r="H5825" s="496" t="s">
        <v>248</v>
      </c>
      <c r="I5825" s="496" t="s">
        <v>248</v>
      </c>
      <c r="J5825" s="496" t="s">
        <v>248</v>
      </c>
      <c r="K5825" s="187">
        <f t="shared" si="270"/>
        <v>88.69</v>
      </c>
      <c r="L5825" s="188">
        <f t="shared" si="271"/>
        <v>88.69</v>
      </c>
      <c r="M5825" s="185"/>
      <c r="N5825" s="186">
        <f t="shared" si="272"/>
        <v>101091</v>
      </c>
    </row>
    <row r="5826" spans="1:14" ht="13.5" x14ac:dyDescent="0.25">
      <c r="A5826" s="494">
        <v>101725</v>
      </c>
      <c r="B5826" s="495" t="s">
        <v>7816</v>
      </c>
      <c r="C5826" s="495" t="s">
        <v>222</v>
      </c>
      <c r="D5826" s="495" t="s">
        <v>836</v>
      </c>
      <c r="E5826" s="495" t="s">
        <v>27133</v>
      </c>
      <c r="F5826" s="496" t="s">
        <v>16242</v>
      </c>
      <c r="G5826" s="496" t="s">
        <v>27134</v>
      </c>
      <c r="H5826" s="496" t="s">
        <v>248</v>
      </c>
      <c r="I5826" s="496" t="s">
        <v>248</v>
      </c>
      <c r="J5826" s="496" t="s">
        <v>248</v>
      </c>
      <c r="K5826" s="187">
        <f t="shared" si="270"/>
        <v>126.96</v>
      </c>
      <c r="L5826" s="188">
        <f t="shared" si="271"/>
        <v>126.96</v>
      </c>
      <c r="M5826" s="185"/>
      <c r="N5826" s="186">
        <f t="shared" si="272"/>
        <v>101725</v>
      </c>
    </row>
    <row r="5827" spans="1:14" ht="13.5" x14ac:dyDescent="0.25">
      <c r="A5827" s="494">
        <v>101726</v>
      </c>
      <c r="B5827" s="495" t="s">
        <v>7817</v>
      </c>
      <c r="C5827" s="495" t="s">
        <v>222</v>
      </c>
      <c r="D5827" s="495" t="s">
        <v>836</v>
      </c>
      <c r="E5827" s="495" t="s">
        <v>9542</v>
      </c>
      <c r="F5827" s="496" t="s">
        <v>20087</v>
      </c>
      <c r="G5827" s="496" t="s">
        <v>24570</v>
      </c>
      <c r="H5827" s="496" t="s">
        <v>248</v>
      </c>
      <c r="I5827" s="496" t="s">
        <v>248</v>
      </c>
      <c r="J5827" s="496" t="s">
        <v>248</v>
      </c>
      <c r="K5827" s="187">
        <f t="shared" si="270"/>
        <v>102.3</v>
      </c>
      <c r="L5827" s="188">
        <f t="shared" si="271"/>
        <v>102.3</v>
      </c>
      <c r="M5827" s="185"/>
      <c r="N5827" s="186">
        <f t="shared" si="272"/>
        <v>101726</v>
      </c>
    </row>
    <row r="5828" spans="1:14" ht="13.5" x14ac:dyDescent="0.25">
      <c r="A5828" s="494">
        <v>101731</v>
      </c>
      <c r="B5828" s="495" t="s">
        <v>7818</v>
      </c>
      <c r="C5828" s="495" t="s">
        <v>222</v>
      </c>
      <c r="D5828" s="495" t="s">
        <v>836</v>
      </c>
      <c r="E5828" s="495" t="s">
        <v>27135</v>
      </c>
      <c r="F5828" s="496" t="s">
        <v>20611</v>
      </c>
      <c r="G5828" s="496" t="s">
        <v>23395</v>
      </c>
      <c r="H5828" s="496" t="s">
        <v>855</v>
      </c>
      <c r="I5828" s="496" t="s">
        <v>248</v>
      </c>
      <c r="J5828" s="496" t="s">
        <v>864</v>
      </c>
      <c r="K5828" s="187">
        <f t="shared" si="270"/>
        <v>239.35</v>
      </c>
      <c r="L5828" s="188">
        <f t="shared" si="271"/>
        <v>239.35000000000002</v>
      </c>
      <c r="M5828" s="185"/>
      <c r="N5828" s="186">
        <f t="shared" si="272"/>
        <v>101731</v>
      </c>
    </row>
    <row r="5829" spans="1:14" ht="13.5" x14ac:dyDescent="0.25">
      <c r="A5829" s="494">
        <v>101732</v>
      </c>
      <c r="B5829" s="495" t="s">
        <v>7819</v>
      </c>
      <c r="C5829" s="495" t="s">
        <v>222</v>
      </c>
      <c r="D5829" s="495" t="s">
        <v>836</v>
      </c>
      <c r="E5829" s="495" t="s">
        <v>16289</v>
      </c>
      <c r="F5829" s="496" t="s">
        <v>1054</v>
      </c>
      <c r="G5829" s="496" t="s">
        <v>18650</v>
      </c>
      <c r="H5829" s="496" t="s">
        <v>855</v>
      </c>
      <c r="I5829" s="496" t="s">
        <v>248</v>
      </c>
      <c r="J5829" s="496" t="s">
        <v>864</v>
      </c>
      <c r="K5829" s="187">
        <f t="shared" si="270"/>
        <v>62.19</v>
      </c>
      <c r="L5829" s="188">
        <f t="shared" si="271"/>
        <v>62.19</v>
      </c>
      <c r="M5829" s="185"/>
      <c r="N5829" s="186">
        <f t="shared" si="272"/>
        <v>101732</v>
      </c>
    </row>
    <row r="5830" spans="1:14" ht="13.5" x14ac:dyDescent="0.25">
      <c r="A5830" s="494">
        <v>101094</v>
      </c>
      <c r="B5830" s="495" t="s">
        <v>7820</v>
      </c>
      <c r="C5830" s="495" t="s">
        <v>222</v>
      </c>
      <c r="D5830" s="495" t="s">
        <v>243</v>
      </c>
      <c r="E5830" s="495" t="s">
        <v>27136</v>
      </c>
      <c r="F5830" s="496" t="s">
        <v>7126</v>
      </c>
      <c r="G5830" s="496" t="s">
        <v>27137</v>
      </c>
      <c r="H5830" s="496" t="s">
        <v>248</v>
      </c>
      <c r="I5830" s="496" t="s">
        <v>248</v>
      </c>
      <c r="J5830" s="496" t="s">
        <v>248</v>
      </c>
      <c r="K5830" s="187">
        <f t="shared" si="270"/>
        <v>144.41</v>
      </c>
      <c r="L5830" s="188">
        <f t="shared" si="271"/>
        <v>144.41</v>
      </c>
      <c r="M5830" s="185"/>
      <c r="N5830" s="186">
        <f t="shared" si="272"/>
        <v>101094</v>
      </c>
    </row>
    <row r="5831" spans="1:14" ht="13.5" x14ac:dyDescent="0.25">
      <c r="A5831" s="494">
        <v>101727</v>
      </c>
      <c r="B5831" s="495" t="s">
        <v>7821</v>
      </c>
      <c r="C5831" s="495" t="s">
        <v>222</v>
      </c>
      <c r="D5831" s="495" t="s">
        <v>836</v>
      </c>
      <c r="E5831" s="495" t="s">
        <v>21972</v>
      </c>
      <c r="F5831" s="496" t="s">
        <v>3978</v>
      </c>
      <c r="G5831" s="496" t="s">
        <v>27138</v>
      </c>
      <c r="H5831" s="496" t="s">
        <v>248</v>
      </c>
      <c r="I5831" s="496" t="s">
        <v>248</v>
      </c>
      <c r="J5831" s="496" t="s">
        <v>248</v>
      </c>
      <c r="K5831" s="187">
        <f t="shared" si="270"/>
        <v>179.62</v>
      </c>
      <c r="L5831" s="188">
        <f t="shared" si="271"/>
        <v>179.62</v>
      </c>
      <c r="M5831" s="185"/>
      <c r="N5831" s="186">
        <f t="shared" si="272"/>
        <v>101727</v>
      </c>
    </row>
    <row r="5832" spans="1:14" ht="13.5" x14ac:dyDescent="0.25">
      <c r="A5832" s="494">
        <v>101733</v>
      </c>
      <c r="B5832" s="495" t="s">
        <v>7822</v>
      </c>
      <c r="C5832" s="495" t="s">
        <v>222</v>
      </c>
      <c r="D5832" s="495" t="s">
        <v>836</v>
      </c>
      <c r="E5832" s="495" t="s">
        <v>27139</v>
      </c>
      <c r="F5832" s="496" t="s">
        <v>2795</v>
      </c>
      <c r="G5832" s="496" t="s">
        <v>27140</v>
      </c>
      <c r="H5832" s="496" t="s">
        <v>248</v>
      </c>
      <c r="I5832" s="496" t="s">
        <v>248</v>
      </c>
      <c r="J5832" s="496" t="s">
        <v>248</v>
      </c>
      <c r="K5832" s="187">
        <f t="shared" si="270"/>
        <v>232.54</v>
      </c>
      <c r="L5832" s="188">
        <f t="shared" si="271"/>
        <v>232.54</v>
      </c>
      <c r="M5832" s="185"/>
      <c r="N5832" s="186">
        <f t="shared" si="272"/>
        <v>101733</v>
      </c>
    </row>
    <row r="5833" spans="1:14" ht="13.5" x14ac:dyDescent="0.25">
      <c r="A5833" s="494">
        <v>101734</v>
      </c>
      <c r="B5833" s="495" t="s">
        <v>7823</v>
      </c>
      <c r="C5833" s="495" t="s">
        <v>222</v>
      </c>
      <c r="D5833" s="495" t="s">
        <v>836</v>
      </c>
      <c r="E5833" s="495" t="s">
        <v>27141</v>
      </c>
      <c r="F5833" s="496" t="s">
        <v>2795</v>
      </c>
      <c r="G5833" s="496" t="s">
        <v>27142</v>
      </c>
      <c r="H5833" s="496" t="s">
        <v>248</v>
      </c>
      <c r="I5833" s="496" t="s">
        <v>248</v>
      </c>
      <c r="J5833" s="496" t="s">
        <v>248</v>
      </c>
      <c r="K5833" s="187">
        <f t="shared" ref="K5833:K5896" si="273">H5833+I5833+J5833+G5833</f>
        <v>362.04</v>
      </c>
      <c r="L5833" s="188">
        <f t="shared" ref="L5833:L5896" si="274">G5833+I5833+J5833+H5833</f>
        <v>362.04</v>
      </c>
      <c r="M5833" s="185"/>
      <c r="N5833" s="186">
        <f t="shared" ref="N5833:N5896" si="275">A5833</f>
        <v>101734</v>
      </c>
    </row>
    <row r="5834" spans="1:14" ht="13.5" x14ac:dyDescent="0.25">
      <c r="A5834" s="494">
        <v>101735</v>
      </c>
      <c r="B5834" s="495" t="s">
        <v>7824</v>
      </c>
      <c r="C5834" s="495" t="s">
        <v>222</v>
      </c>
      <c r="D5834" s="495" t="s">
        <v>836</v>
      </c>
      <c r="E5834" s="495" t="s">
        <v>21437</v>
      </c>
      <c r="F5834" s="496" t="s">
        <v>2795</v>
      </c>
      <c r="G5834" s="496" t="s">
        <v>27143</v>
      </c>
      <c r="H5834" s="496" t="s">
        <v>248</v>
      </c>
      <c r="I5834" s="496" t="s">
        <v>248</v>
      </c>
      <c r="J5834" s="496" t="s">
        <v>248</v>
      </c>
      <c r="K5834" s="187">
        <f t="shared" si="273"/>
        <v>371.43</v>
      </c>
      <c r="L5834" s="188">
        <f t="shared" si="274"/>
        <v>371.43</v>
      </c>
      <c r="M5834" s="185"/>
      <c r="N5834" s="186">
        <f t="shared" si="275"/>
        <v>101735</v>
      </c>
    </row>
    <row r="5835" spans="1:14" ht="13.5" x14ac:dyDescent="0.25">
      <c r="A5835" s="494">
        <v>101736</v>
      </c>
      <c r="B5835" s="495" t="s">
        <v>7825</v>
      </c>
      <c r="C5835" s="495" t="s">
        <v>222</v>
      </c>
      <c r="D5835" s="495" t="s">
        <v>836</v>
      </c>
      <c r="E5835" s="495" t="s">
        <v>27144</v>
      </c>
      <c r="F5835" s="496" t="s">
        <v>4708</v>
      </c>
      <c r="G5835" s="496" t="s">
        <v>27145</v>
      </c>
      <c r="H5835" s="496" t="s">
        <v>248</v>
      </c>
      <c r="I5835" s="496" t="s">
        <v>248</v>
      </c>
      <c r="J5835" s="496" t="s">
        <v>248</v>
      </c>
      <c r="K5835" s="187">
        <f t="shared" si="273"/>
        <v>87.27</v>
      </c>
      <c r="L5835" s="188">
        <f t="shared" si="274"/>
        <v>87.27</v>
      </c>
      <c r="M5835" s="185"/>
      <c r="N5835" s="186">
        <f t="shared" si="275"/>
        <v>101736</v>
      </c>
    </row>
    <row r="5836" spans="1:14" ht="13.5" x14ac:dyDescent="0.25">
      <c r="A5836" s="494">
        <v>101737</v>
      </c>
      <c r="B5836" s="495" t="s">
        <v>7826</v>
      </c>
      <c r="C5836" s="495" t="s">
        <v>222</v>
      </c>
      <c r="D5836" s="495" t="s">
        <v>836</v>
      </c>
      <c r="E5836" s="495" t="s">
        <v>27146</v>
      </c>
      <c r="F5836" s="496" t="s">
        <v>4708</v>
      </c>
      <c r="G5836" s="496" t="s">
        <v>20848</v>
      </c>
      <c r="H5836" s="496" t="s">
        <v>248</v>
      </c>
      <c r="I5836" s="496" t="s">
        <v>248</v>
      </c>
      <c r="J5836" s="496" t="s">
        <v>248</v>
      </c>
      <c r="K5836" s="187">
        <f t="shared" si="273"/>
        <v>105.85</v>
      </c>
      <c r="L5836" s="188">
        <f t="shared" si="274"/>
        <v>105.85</v>
      </c>
      <c r="M5836" s="185"/>
      <c r="N5836" s="186">
        <f t="shared" si="275"/>
        <v>101737</v>
      </c>
    </row>
    <row r="5837" spans="1:14" ht="13.5" x14ac:dyDescent="0.25">
      <c r="A5837" s="494">
        <v>101748</v>
      </c>
      <c r="B5837" s="495" t="s">
        <v>7827</v>
      </c>
      <c r="C5837" s="495" t="s">
        <v>222</v>
      </c>
      <c r="D5837" s="495" t="s">
        <v>836</v>
      </c>
      <c r="E5837" s="495" t="s">
        <v>1610</v>
      </c>
      <c r="F5837" s="496" t="s">
        <v>529</v>
      </c>
      <c r="G5837" s="496" t="s">
        <v>2117</v>
      </c>
      <c r="H5837" s="496" t="s">
        <v>871</v>
      </c>
      <c r="I5837" s="496" t="s">
        <v>248</v>
      </c>
      <c r="J5837" s="496" t="s">
        <v>887</v>
      </c>
      <c r="K5837" s="187">
        <f t="shared" si="273"/>
        <v>0.99</v>
      </c>
      <c r="L5837" s="188">
        <f t="shared" si="274"/>
        <v>0.99</v>
      </c>
      <c r="M5837" s="185"/>
      <c r="N5837" s="186">
        <f t="shared" si="275"/>
        <v>101748</v>
      </c>
    </row>
    <row r="5838" spans="1:14" ht="13.5" x14ac:dyDescent="0.25">
      <c r="A5838" s="494">
        <v>101092</v>
      </c>
      <c r="B5838" s="495" t="s">
        <v>7828</v>
      </c>
      <c r="C5838" s="495" t="s">
        <v>222</v>
      </c>
      <c r="D5838" s="495" t="s">
        <v>836</v>
      </c>
      <c r="E5838" s="495" t="s">
        <v>20884</v>
      </c>
      <c r="F5838" s="496" t="s">
        <v>22622</v>
      </c>
      <c r="G5838" s="496" t="s">
        <v>27147</v>
      </c>
      <c r="H5838" s="496" t="s">
        <v>248</v>
      </c>
      <c r="I5838" s="496" t="s">
        <v>248</v>
      </c>
      <c r="J5838" s="496" t="s">
        <v>248</v>
      </c>
      <c r="K5838" s="187">
        <f t="shared" si="273"/>
        <v>361.47</v>
      </c>
      <c r="L5838" s="188">
        <f t="shared" si="274"/>
        <v>361.47</v>
      </c>
      <c r="M5838" s="185"/>
      <c r="N5838" s="186">
        <f t="shared" si="275"/>
        <v>101092</v>
      </c>
    </row>
    <row r="5839" spans="1:14" ht="13.5" x14ac:dyDescent="0.25">
      <c r="A5839" s="494">
        <v>101093</v>
      </c>
      <c r="B5839" s="495" t="s">
        <v>7829</v>
      </c>
      <c r="C5839" s="495" t="s">
        <v>222</v>
      </c>
      <c r="D5839" s="495" t="s">
        <v>836</v>
      </c>
      <c r="E5839" s="495" t="s">
        <v>27148</v>
      </c>
      <c r="F5839" s="496" t="s">
        <v>22622</v>
      </c>
      <c r="G5839" s="496" t="s">
        <v>27149</v>
      </c>
      <c r="H5839" s="496" t="s">
        <v>248</v>
      </c>
      <c r="I5839" s="496" t="s">
        <v>248</v>
      </c>
      <c r="J5839" s="496" t="s">
        <v>248</v>
      </c>
      <c r="K5839" s="187">
        <f t="shared" si="273"/>
        <v>293.27999999999997</v>
      </c>
      <c r="L5839" s="188">
        <f t="shared" si="274"/>
        <v>293.27999999999997</v>
      </c>
      <c r="M5839" s="185"/>
      <c r="N5839" s="186">
        <f t="shared" si="275"/>
        <v>101093</v>
      </c>
    </row>
    <row r="5840" spans="1:14" ht="13.5" x14ac:dyDescent="0.25">
      <c r="A5840" s="494">
        <v>98695</v>
      </c>
      <c r="B5840" s="495" t="s">
        <v>7830</v>
      </c>
      <c r="C5840" s="495" t="s">
        <v>222</v>
      </c>
      <c r="D5840" s="495" t="s">
        <v>243</v>
      </c>
      <c r="E5840" s="495" t="s">
        <v>20683</v>
      </c>
      <c r="F5840" s="496" t="s">
        <v>7764</v>
      </c>
      <c r="G5840" s="496" t="s">
        <v>27150</v>
      </c>
      <c r="H5840" s="496" t="s">
        <v>248</v>
      </c>
      <c r="I5840" s="496" t="s">
        <v>248</v>
      </c>
      <c r="J5840" s="496" t="s">
        <v>248</v>
      </c>
      <c r="K5840" s="187">
        <f t="shared" si="273"/>
        <v>48.11</v>
      </c>
      <c r="L5840" s="188">
        <f t="shared" si="274"/>
        <v>48.11</v>
      </c>
      <c r="M5840" s="185"/>
      <c r="N5840" s="186">
        <f t="shared" si="275"/>
        <v>98695</v>
      </c>
    </row>
    <row r="5841" spans="1:14" ht="13.5" x14ac:dyDescent="0.25">
      <c r="A5841" s="494">
        <v>98697</v>
      </c>
      <c r="B5841" s="495" t="s">
        <v>7831</v>
      </c>
      <c r="C5841" s="495" t="s">
        <v>222</v>
      </c>
      <c r="D5841" s="495" t="s">
        <v>243</v>
      </c>
      <c r="E5841" s="495" t="s">
        <v>9575</v>
      </c>
      <c r="F5841" s="496" t="s">
        <v>2255</v>
      </c>
      <c r="G5841" s="496" t="s">
        <v>20141</v>
      </c>
      <c r="H5841" s="496" t="s">
        <v>248</v>
      </c>
      <c r="I5841" s="496" t="s">
        <v>248</v>
      </c>
      <c r="J5841" s="496" t="s">
        <v>248</v>
      </c>
      <c r="K5841" s="187">
        <f t="shared" si="273"/>
        <v>32.47</v>
      </c>
      <c r="L5841" s="188">
        <f t="shared" si="274"/>
        <v>32.47</v>
      </c>
      <c r="M5841" s="185"/>
      <c r="N5841" s="186">
        <f t="shared" si="275"/>
        <v>98697</v>
      </c>
    </row>
    <row r="5842" spans="1:14" ht="13.5" x14ac:dyDescent="0.25">
      <c r="A5842" s="494">
        <v>101738</v>
      </c>
      <c r="B5842" s="495" t="s">
        <v>7832</v>
      </c>
      <c r="C5842" s="495" t="s">
        <v>222</v>
      </c>
      <c r="D5842" s="495" t="s">
        <v>243</v>
      </c>
      <c r="E5842" s="495" t="s">
        <v>25940</v>
      </c>
      <c r="F5842" s="496" t="s">
        <v>5975</v>
      </c>
      <c r="G5842" s="496" t="s">
        <v>1202</v>
      </c>
      <c r="H5842" s="496" t="s">
        <v>248</v>
      </c>
      <c r="I5842" s="496" t="s">
        <v>248</v>
      </c>
      <c r="J5842" s="496" t="s">
        <v>248</v>
      </c>
      <c r="K5842" s="187">
        <f t="shared" si="273"/>
        <v>18.309999999999999</v>
      </c>
      <c r="L5842" s="188">
        <f t="shared" si="274"/>
        <v>18.309999999999999</v>
      </c>
      <c r="M5842" s="185"/>
      <c r="N5842" s="186">
        <f t="shared" si="275"/>
        <v>101738</v>
      </c>
    </row>
    <row r="5843" spans="1:14" ht="13.5" x14ac:dyDescent="0.25">
      <c r="A5843" s="494">
        <v>101739</v>
      </c>
      <c r="B5843" s="495" t="s">
        <v>7833</v>
      </c>
      <c r="C5843" s="495" t="s">
        <v>222</v>
      </c>
      <c r="D5843" s="495" t="s">
        <v>243</v>
      </c>
      <c r="E5843" s="495" t="s">
        <v>15993</v>
      </c>
      <c r="F5843" s="496" t="s">
        <v>1042</v>
      </c>
      <c r="G5843" s="496" t="s">
        <v>9548</v>
      </c>
      <c r="H5843" s="496" t="s">
        <v>248</v>
      </c>
      <c r="I5843" s="496" t="s">
        <v>248</v>
      </c>
      <c r="J5843" s="496" t="s">
        <v>248</v>
      </c>
      <c r="K5843" s="187">
        <f t="shared" si="273"/>
        <v>20.010000000000002</v>
      </c>
      <c r="L5843" s="188">
        <f t="shared" si="274"/>
        <v>20.010000000000002</v>
      </c>
      <c r="M5843" s="185"/>
      <c r="N5843" s="186">
        <f t="shared" si="275"/>
        <v>101739</v>
      </c>
    </row>
    <row r="5844" spans="1:14" ht="13.5" x14ac:dyDescent="0.25">
      <c r="A5844" s="494">
        <v>88648</v>
      </c>
      <c r="B5844" s="495" t="s">
        <v>7834</v>
      </c>
      <c r="C5844" s="495" t="s">
        <v>222</v>
      </c>
      <c r="D5844" s="495" t="s">
        <v>243</v>
      </c>
      <c r="E5844" s="495" t="s">
        <v>256</v>
      </c>
      <c r="F5844" s="496" t="s">
        <v>2026</v>
      </c>
      <c r="G5844" s="496" t="s">
        <v>4151</v>
      </c>
      <c r="H5844" s="496" t="s">
        <v>248</v>
      </c>
      <c r="I5844" s="496" t="s">
        <v>248</v>
      </c>
      <c r="J5844" s="496" t="s">
        <v>248</v>
      </c>
      <c r="K5844" s="187">
        <f t="shared" si="273"/>
        <v>4.18</v>
      </c>
      <c r="L5844" s="188">
        <f t="shared" si="274"/>
        <v>4.18</v>
      </c>
      <c r="M5844" s="185"/>
      <c r="N5844" s="186">
        <f t="shared" si="275"/>
        <v>88648</v>
      </c>
    </row>
    <row r="5845" spans="1:14" ht="13.5" x14ac:dyDescent="0.25">
      <c r="A5845" s="494">
        <v>88649</v>
      </c>
      <c r="B5845" s="495" t="s">
        <v>7835</v>
      </c>
      <c r="C5845" s="495" t="s">
        <v>222</v>
      </c>
      <c r="D5845" s="495" t="s">
        <v>243</v>
      </c>
      <c r="E5845" s="495" t="s">
        <v>5376</v>
      </c>
      <c r="F5845" s="496" t="s">
        <v>1762</v>
      </c>
      <c r="G5845" s="496" t="s">
        <v>5394</v>
      </c>
      <c r="H5845" s="496" t="s">
        <v>248</v>
      </c>
      <c r="I5845" s="496" t="s">
        <v>248</v>
      </c>
      <c r="J5845" s="496" t="s">
        <v>248</v>
      </c>
      <c r="K5845" s="187">
        <f t="shared" si="273"/>
        <v>4.8600000000000003</v>
      </c>
      <c r="L5845" s="188">
        <f t="shared" si="274"/>
        <v>4.8600000000000003</v>
      </c>
      <c r="M5845" s="185"/>
      <c r="N5845" s="186">
        <f t="shared" si="275"/>
        <v>88649</v>
      </c>
    </row>
    <row r="5846" spans="1:14" ht="13.5" x14ac:dyDescent="0.25">
      <c r="A5846" s="494">
        <v>88650</v>
      </c>
      <c r="B5846" s="495" t="s">
        <v>7836</v>
      </c>
      <c r="C5846" s="495" t="s">
        <v>222</v>
      </c>
      <c r="D5846" s="495" t="s">
        <v>243</v>
      </c>
      <c r="E5846" s="495" t="s">
        <v>874</v>
      </c>
      <c r="F5846" s="496" t="s">
        <v>796</v>
      </c>
      <c r="G5846" s="496" t="s">
        <v>4090</v>
      </c>
      <c r="H5846" s="496" t="s">
        <v>248</v>
      </c>
      <c r="I5846" s="496" t="s">
        <v>248</v>
      </c>
      <c r="J5846" s="496" t="s">
        <v>248</v>
      </c>
      <c r="K5846" s="187">
        <f t="shared" si="273"/>
        <v>10.53</v>
      </c>
      <c r="L5846" s="188">
        <f t="shared" si="274"/>
        <v>10.53</v>
      </c>
      <c r="M5846" s="185"/>
      <c r="N5846" s="186">
        <f t="shared" si="275"/>
        <v>88650</v>
      </c>
    </row>
    <row r="5847" spans="1:14" ht="13.5" x14ac:dyDescent="0.25">
      <c r="A5847" s="494">
        <v>96467</v>
      </c>
      <c r="B5847" s="495" t="s">
        <v>7837</v>
      </c>
      <c r="C5847" s="495" t="s">
        <v>222</v>
      </c>
      <c r="D5847" s="495" t="s">
        <v>243</v>
      </c>
      <c r="E5847" s="495" t="s">
        <v>5251</v>
      </c>
      <c r="F5847" s="496" t="s">
        <v>2026</v>
      </c>
      <c r="G5847" s="496" t="s">
        <v>2926</v>
      </c>
      <c r="H5847" s="496" t="s">
        <v>248</v>
      </c>
      <c r="I5847" s="496" t="s">
        <v>248</v>
      </c>
      <c r="J5847" s="496" t="s">
        <v>248</v>
      </c>
      <c r="K5847" s="187">
        <f t="shared" si="273"/>
        <v>3.67</v>
      </c>
      <c r="L5847" s="188">
        <f t="shared" si="274"/>
        <v>3.67</v>
      </c>
      <c r="M5847" s="185"/>
      <c r="N5847" s="186">
        <f t="shared" si="275"/>
        <v>96467</v>
      </c>
    </row>
    <row r="5848" spans="1:14" ht="13.5" x14ac:dyDescent="0.25">
      <c r="A5848" s="494">
        <v>101740</v>
      </c>
      <c r="B5848" s="495" t="s">
        <v>7838</v>
      </c>
      <c r="C5848" s="495" t="s">
        <v>222</v>
      </c>
      <c r="D5848" s="495" t="s">
        <v>243</v>
      </c>
      <c r="E5848" s="495" t="s">
        <v>21177</v>
      </c>
      <c r="F5848" s="496" t="s">
        <v>18169</v>
      </c>
      <c r="G5848" s="496" t="s">
        <v>25559</v>
      </c>
      <c r="H5848" s="496" t="s">
        <v>248</v>
      </c>
      <c r="I5848" s="496" t="s">
        <v>248</v>
      </c>
      <c r="J5848" s="496" t="s">
        <v>248</v>
      </c>
      <c r="K5848" s="187">
        <f t="shared" si="273"/>
        <v>23.13</v>
      </c>
      <c r="L5848" s="188">
        <f t="shared" si="274"/>
        <v>23.13</v>
      </c>
      <c r="M5848" s="185"/>
      <c r="N5848" s="186">
        <f t="shared" si="275"/>
        <v>101740</v>
      </c>
    </row>
    <row r="5849" spans="1:14" ht="13.5" x14ac:dyDescent="0.25">
      <c r="A5849" s="494">
        <v>101741</v>
      </c>
      <c r="B5849" s="495" t="s">
        <v>7839</v>
      </c>
      <c r="C5849" s="495" t="s">
        <v>222</v>
      </c>
      <c r="D5849" s="495" t="s">
        <v>243</v>
      </c>
      <c r="E5849" s="495" t="s">
        <v>15906</v>
      </c>
      <c r="F5849" s="496" t="s">
        <v>3775</v>
      </c>
      <c r="G5849" s="496" t="s">
        <v>2405</v>
      </c>
      <c r="H5849" s="496" t="s">
        <v>248</v>
      </c>
      <c r="I5849" s="496" t="s">
        <v>248</v>
      </c>
      <c r="J5849" s="496" t="s">
        <v>248</v>
      </c>
      <c r="K5849" s="187">
        <f t="shared" si="273"/>
        <v>7.24</v>
      </c>
      <c r="L5849" s="188">
        <f t="shared" si="274"/>
        <v>7.24</v>
      </c>
      <c r="M5849" s="185"/>
      <c r="N5849" s="186">
        <f t="shared" si="275"/>
        <v>101741</v>
      </c>
    </row>
    <row r="5850" spans="1:14" ht="13.5" x14ac:dyDescent="0.25">
      <c r="A5850" s="494">
        <v>94990</v>
      </c>
      <c r="B5850" s="495" t="s">
        <v>7840</v>
      </c>
      <c r="C5850" s="495" t="s">
        <v>222</v>
      </c>
      <c r="D5850" s="495" t="s">
        <v>2411</v>
      </c>
      <c r="E5850" s="495" t="s">
        <v>27151</v>
      </c>
      <c r="F5850" s="496" t="s">
        <v>27152</v>
      </c>
      <c r="G5850" s="496" t="s">
        <v>27153</v>
      </c>
      <c r="H5850" s="496" t="s">
        <v>546</v>
      </c>
      <c r="I5850" s="496" t="s">
        <v>248</v>
      </c>
      <c r="J5850" s="496" t="s">
        <v>1279</v>
      </c>
      <c r="K5850" s="187">
        <f t="shared" si="273"/>
        <v>553.54999999999995</v>
      </c>
      <c r="L5850" s="188">
        <f t="shared" si="274"/>
        <v>553.54999999999995</v>
      </c>
      <c r="M5850" s="185"/>
      <c r="N5850" s="186">
        <f t="shared" si="275"/>
        <v>94990</v>
      </c>
    </row>
    <row r="5851" spans="1:14" ht="13.5" x14ac:dyDescent="0.25">
      <c r="A5851" s="494">
        <v>94991</v>
      </c>
      <c r="B5851" s="495" t="s">
        <v>7841</v>
      </c>
      <c r="C5851" s="495" t="s">
        <v>222</v>
      </c>
      <c r="D5851" s="495" t="s">
        <v>2411</v>
      </c>
      <c r="E5851" s="495" t="s">
        <v>27154</v>
      </c>
      <c r="F5851" s="496" t="s">
        <v>26290</v>
      </c>
      <c r="G5851" s="496" t="s">
        <v>27155</v>
      </c>
      <c r="H5851" s="496" t="s">
        <v>248</v>
      </c>
      <c r="I5851" s="496" t="s">
        <v>248</v>
      </c>
      <c r="J5851" s="496" t="s">
        <v>248</v>
      </c>
      <c r="K5851" s="187">
        <f t="shared" si="273"/>
        <v>466.47</v>
      </c>
      <c r="L5851" s="188">
        <f t="shared" si="274"/>
        <v>466.47</v>
      </c>
      <c r="M5851" s="185"/>
      <c r="N5851" s="186">
        <f t="shared" si="275"/>
        <v>94991</v>
      </c>
    </row>
    <row r="5852" spans="1:14" ht="13.5" x14ac:dyDescent="0.25">
      <c r="A5852" s="494">
        <v>94992</v>
      </c>
      <c r="B5852" s="495" t="s">
        <v>7842</v>
      </c>
      <c r="C5852" s="495" t="s">
        <v>222</v>
      </c>
      <c r="D5852" s="495" t="s">
        <v>836</v>
      </c>
      <c r="E5852" s="495" t="s">
        <v>27156</v>
      </c>
      <c r="F5852" s="496" t="s">
        <v>7425</v>
      </c>
      <c r="G5852" s="496" t="s">
        <v>27157</v>
      </c>
      <c r="H5852" s="496" t="s">
        <v>885</v>
      </c>
      <c r="I5852" s="496" t="s">
        <v>248</v>
      </c>
      <c r="J5852" s="496" t="s">
        <v>855</v>
      </c>
      <c r="K5852" s="187">
        <f t="shared" si="273"/>
        <v>84.210000000000008</v>
      </c>
      <c r="L5852" s="188">
        <f t="shared" si="274"/>
        <v>84.210000000000008</v>
      </c>
      <c r="M5852" s="185"/>
      <c r="N5852" s="186">
        <f t="shared" si="275"/>
        <v>94992</v>
      </c>
    </row>
    <row r="5853" spans="1:14" ht="13.5" x14ac:dyDescent="0.25">
      <c r="A5853" s="494">
        <v>94993</v>
      </c>
      <c r="B5853" s="495" t="s">
        <v>7843</v>
      </c>
      <c r="C5853" s="495" t="s">
        <v>222</v>
      </c>
      <c r="D5853" s="495" t="s">
        <v>836</v>
      </c>
      <c r="E5853" s="495" t="s">
        <v>24655</v>
      </c>
      <c r="F5853" s="496" t="s">
        <v>5175</v>
      </c>
      <c r="G5853" s="496" t="s">
        <v>27158</v>
      </c>
      <c r="H5853" s="496" t="s">
        <v>248</v>
      </c>
      <c r="I5853" s="496" t="s">
        <v>248</v>
      </c>
      <c r="J5853" s="496" t="s">
        <v>248</v>
      </c>
      <c r="K5853" s="187">
        <f t="shared" si="273"/>
        <v>78.989999999999995</v>
      </c>
      <c r="L5853" s="188">
        <f t="shared" si="274"/>
        <v>78.989999999999995</v>
      </c>
      <c r="M5853" s="185"/>
      <c r="N5853" s="186">
        <f t="shared" si="275"/>
        <v>94993</v>
      </c>
    </row>
    <row r="5854" spans="1:14" ht="13.5" x14ac:dyDescent="0.25">
      <c r="A5854" s="494">
        <v>94994</v>
      </c>
      <c r="B5854" s="495" t="s">
        <v>7844</v>
      </c>
      <c r="C5854" s="495" t="s">
        <v>222</v>
      </c>
      <c r="D5854" s="495" t="s">
        <v>836</v>
      </c>
      <c r="E5854" s="495" t="s">
        <v>24102</v>
      </c>
      <c r="F5854" s="496" t="s">
        <v>20719</v>
      </c>
      <c r="G5854" s="496" t="s">
        <v>27159</v>
      </c>
      <c r="H5854" s="496" t="s">
        <v>853</v>
      </c>
      <c r="I5854" s="496" t="s">
        <v>248</v>
      </c>
      <c r="J5854" s="496" t="s">
        <v>887</v>
      </c>
      <c r="K5854" s="187">
        <f t="shared" si="273"/>
        <v>96.699999999999989</v>
      </c>
      <c r="L5854" s="188">
        <f t="shared" si="274"/>
        <v>96.699999999999989</v>
      </c>
      <c r="M5854" s="185"/>
      <c r="N5854" s="186">
        <f t="shared" si="275"/>
        <v>94994</v>
      </c>
    </row>
    <row r="5855" spans="1:14" ht="13.5" x14ac:dyDescent="0.25">
      <c r="A5855" s="494">
        <v>94995</v>
      </c>
      <c r="B5855" s="495" t="s">
        <v>7845</v>
      </c>
      <c r="C5855" s="495" t="s">
        <v>222</v>
      </c>
      <c r="D5855" s="495" t="s">
        <v>836</v>
      </c>
      <c r="E5855" s="495" t="s">
        <v>21115</v>
      </c>
      <c r="F5855" s="496" t="s">
        <v>294</v>
      </c>
      <c r="G5855" s="496" t="s">
        <v>27160</v>
      </c>
      <c r="H5855" s="496" t="s">
        <v>248</v>
      </c>
      <c r="I5855" s="496" t="s">
        <v>248</v>
      </c>
      <c r="J5855" s="496" t="s">
        <v>248</v>
      </c>
      <c r="K5855" s="187">
        <f t="shared" si="273"/>
        <v>89.74</v>
      </c>
      <c r="L5855" s="188">
        <f t="shared" si="274"/>
        <v>89.74</v>
      </c>
      <c r="M5855" s="185"/>
      <c r="N5855" s="186">
        <f t="shared" si="275"/>
        <v>94995</v>
      </c>
    </row>
    <row r="5856" spans="1:14" ht="13.5" x14ac:dyDescent="0.25">
      <c r="A5856" s="494">
        <v>94996</v>
      </c>
      <c r="B5856" s="495" t="s">
        <v>7846</v>
      </c>
      <c r="C5856" s="495" t="s">
        <v>222</v>
      </c>
      <c r="D5856" s="495" t="s">
        <v>836</v>
      </c>
      <c r="E5856" s="495" t="s">
        <v>27161</v>
      </c>
      <c r="F5856" s="496" t="s">
        <v>1304</v>
      </c>
      <c r="G5856" s="496" t="s">
        <v>27162</v>
      </c>
      <c r="H5856" s="496" t="s">
        <v>862</v>
      </c>
      <c r="I5856" s="496" t="s">
        <v>248</v>
      </c>
      <c r="J5856" s="496" t="s">
        <v>862</v>
      </c>
      <c r="K5856" s="187">
        <f t="shared" si="273"/>
        <v>107.37</v>
      </c>
      <c r="L5856" s="188">
        <f t="shared" si="274"/>
        <v>107.37</v>
      </c>
      <c r="M5856" s="185"/>
      <c r="N5856" s="186">
        <f t="shared" si="275"/>
        <v>94996</v>
      </c>
    </row>
    <row r="5857" spans="1:14" ht="13.5" x14ac:dyDescent="0.25">
      <c r="A5857" s="494">
        <v>94997</v>
      </c>
      <c r="B5857" s="495" t="s">
        <v>7847</v>
      </c>
      <c r="C5857" s="495" t="s">
        <v>222</v>
      </c>
      <c r="D5857" s="495" t="s">
        <v>836</v>
      </c>
      <c r="E5857" s="495" t="s">
        <v>20353</v>
      </c>
      <c r="F5857" s="496" t="s">
        <v>3618</v>
      </c>
      <c r="G5857" s="496" t="s">
        <v>27163</v>
      </c>
      <c r="H5857" s="496" t="s">
        <v>248</v>
      </c>
      <c r="I5857" s="496" t="s">
        <v>248</v>
      </c>
      <c r="J5857" s="496" t="s">
        <v>248</v>
      </c>
      <c r="K5857" s="187">
        <f t="shared" si="273"/>
        <v>98.65</v>
      </c>
      <c r="L5857" s="188">
        <f t="shared" si="274"/>
        <v>98.65</v>
      </c>
      <c r="M5857" s="185"/>
      <c r="N5857" s="186">
        <f t="shared" si="275"/>
        <v>94997</v>
      </c>
    </row>
    <row r="5858" spans="1:14" ht="13.5" x14ac:dyDescent="0.25">
      <c r="A5858" s="494">
        <v>94998</v>
      </c>
      <c r="B5858" s="495" t="s">
        <v>7848</v>
      </c>
      <c r="C5858" s="495" t="s">
        <v>222</v>
      </c>
      <c r="D5858" s="495" t="s">
        <v>836</v>
      </c>
      <c r="E5858" s="495" t="s">
        <v>27164</v>
      </c>
      <c r="F5858" s="496" t="s">
        <v>20777</v>
      </c>
      <c r="G5858" s="496" t="s">
        <v>20202</v>
      </c>
      <c r="H5858" s="496" t="s">
        <v>1287</v>
      </c>
      <c r="I5858" s="496" t="s">
        <v>248</v>
      </c>
      <c r="J5858" s="496" t="s">
        <v>1287</v>
      </c>
      <c r="K5858" s="187">
        <f t="shared" si="273"/>
        <v>119.17</v>
      </c>
      <c r="L5858" s="188">
        <f t="shared" si="274"/>
        <v>119.16999999999999</v>
      </c>
      <c r="M5858" s="185"/>
      <c r="N5858" s="186">
        <f t="shared" si="275"/>
        <v>94998</v>
      </c>
    </row>
    <row r="5859" spans="1:14" ht="13.5" x14ac:dyDescent="0.25">
      <c r="A5859" s="494">
        <v>94999</v>
      </c>
      <c r="B5859" s="495" t="s">
        <v>7849</v>
      </c>
      <c r="C5859" s="495" t="s">
        <v>222</v>
      </c>
      <c r="D5859" s="495" t="s">
        <v>836</v>
      </c>
      <c r="E5859" s="495" t="s">
        <v>20669</v>
      </c>
      <c r="F5859" s="496" t="s">
        <v>5386</v>
      </c>
      <c r="G5859" s="496" t="s">
        <v>27165</v>
      </c>
      <c r="H5859" s="496" t="s">
        <v>248</v>
      </c>
      <c r="I5859" s="496" t="s">
        <v>248</v>
      </c>
      <c r="J5859" s="496" t="s">
        <v>248</v>
      </c>
      <c r="K5859" s="187">
        <f t="shared" si="273"/>
        <v>108.73</v>
      </c>
      <c r="L5859" s="188">
        <f t="shared" si="274"/>
        <v>108.73</v>
      </c>
      <c r="M5859" s="185"/>
      <c r="N5859" s="186">
        <f t="shared" si="275"/>
        <v>94999</v>
      </c>
    </row>
    <row r="5860" spans="1:14" ht="13.5" x14ac:dyDescent="0.25">
      <c r="A5860" s="494">
        <v>101747</v>
      </c>
      <c r="B5860" s="495" t="s">
        <v>7850</v>
      </c>
      <c r="C5860" s="495" t="s">
        <v>222</v>
      </c>
      <c r="D5860" s="495" t="s">
        <v>836</v>
      </c>
      <c r="E5860" s="495" t="s">
        <v>9550</v>
      </c>
      <c r="F5860" s="496" t="s">
        <v>533</v>
      </c>
      <c r="G5860" s="496" t="s">
        <v>20514</v>
      </c>
      <c r="H5860" s="496" t="s">
        <v>248</v>
      </c>
      <c r="I5860" s="496" t="s">
        <v>248</v>
      </c>
      <c r="J5860" s="496" t="s">
        <v>248</v>
      </c>
      <c r="K5860" s="187">
        <f t="shared" si="273"/>
        <v>61.71</v>
      </c>
      <c r="L5860" s="188">
        <f t="shared" si="274"/>
        <v>61.71</v>
      </c>
      <c r="M5860" s="185"/>
      <c r="N5860" s="186">
        <f t="shared" si="275"/>
        <v>101747</v>
      </c>
    </row>
    <row r="5861" spans="1:14" ht="13.5" x14ac:dyDescent="0.25">
      <c r="A5861" s="494">
        <v>101743</v>
      </c>
      <c r="B5861" s="495" t="s">
        <v>7851</v>
      </c>
      <c r="C5861" s="495" t="s">
        <v>222</v>
      </c>
      <c r="D5861" s="495" t="s">
        <v>836</v>
      </c>
      <c r="E5861" s="495" t="s">
        <v>18502</v>
      </c>
      <c r="F5861" s="496" t="s">
        <v>248</v>
      </c>
      <c r="G5861" s="496" t="s">
        <v>18502</v>
      </c>
      <c r="H5861" s="496" t="s">
        <v>248</v>
      </c>
      <c r="I5861" s="496" t="s">
        <v>248</v>
      </c>
      <c r="J5861" s="496" t="s">
        <v>248</v>
      </c>
      <c r="K5861" s="187">
        <f t="shared" si="273"/>
        <v>155.56</v>
      </c>
      <c r="L5861" s="188">
        <f t="shared" si="274"/>
        <v>155.56</v>
      </c>
      <c r="M5861" s="185"/>
      <c r="N5861" s="186">
        <f t="shared" si="275"/>
        <v>101743</v>
      </c>
    </row>
    <row r="5862" spans="1:14" ht="13.5" x14ac:dyDescent="0.25">
      <c r="A5862" s="494">
        <v>101744</v>
      </c>
      <c r="B5862" s="495" t="s">
        <v>7852</v>
      </c>
      <c r="C5862" s="495" t="s">
        <v>222</v>
      </c>
      <c r="D5862" s="495" t="s">
        <v>836</v>
      </c>
      <c r="E5862" s="495" t="s">
        <v>18630</v>
      </c>
      <c r="F5862" s="496" t="s">
        <v>248</v>
      </c>
      <c r="G5862" s="496" t="s">
        <v>18630</v>
      </c>
      <c r="H5862" s="496" t="s">
        <v>248</v>
      </c>
      <c r="I5862" s="496" t="s">
        <v>248</v>
      </c>
      <c r="J5862" s="496" t="s">
        <v>248</v>
      </c>
      <c r="K5862" s="187">
        <f t="shared" si="273"/>
        <v>124</v>
      </c>
      <c r="L5862" s="188">
        <f t="shared" si="274"/>
        <v>124</v>
      </c>
      <c r="M5862" s="185"/>
      <c r="N5862" s="186">
        <f t="shared" si="275"/>
        <v>101744</v>
      </c>
    </row>
    <row r="5863" spans="1:14" ht="13.5" x14ac:dyDescent="0.25">
      <c r="A5863" s="494">
        <v>101745</v>
      </c>
      <c r="B5863" s="495" t="s">
        <v>7853</v>
      </c>
      <c r="C5863" s="495" t="s">
        <v>222</v>
      </c>
      <c r="D5863" s="495" t="s">
        <v>836</v>
      </c>
      <c r="E5863" s="495" t="s">
        <v>18631</v>
      </c>
      <c r="F5863" s="496" t="s">
        <v>248</v>
      </c>
      <c r="G5863" s="496" t="s">
        <v>18631</v>
      </c>
      <c r="H5863" s="496" t="s">
        <v>248</v>
      </c>
      <c r="I5863" s="496" t="s">
        <v>248</v>
      </c>
      <c r="J5863" s="496" t="s">
        <v>248</v>
      </c>
      <c r="K5863" s="187">
        <f t="shared" si="273"/>
        <v>152.34</v>
      </c>
      <c r="L5863" s="188">
        <f t="shared" si="274"/>
        <v>152.34</v>
      </c>
      <c r="M5863" s="185"/>
      <c r="N5863" s="186">
        <f t="shared" si="275"/>
        <v>101745</v>
      </c>
    </row>
    <row r="5864" spans="1:14" ht="13.5" x14ac:dyDescent="0.25">
      <c r="A5864" s="494">
        <v>87620</v>
      </c>
      <c r="B5864" s="495" t="s">
        <v>7854</v>
      </c>
      <c r="C5864" s="495" t="s">
        <v>222</v>
      </c>
      <c r="D5864" s="495" t="s">
        <v>836</v>
      </c>
      <c r="E5864" s="495" t="s">
        <v>19073</v>
      </c>
      <c r="F5864" s="496" t="s">
        <v>4224</v>
      </c>
      <c r="G5864" s="496" t="s">
        <v>18162</v>
      </c>
      <c r="H5864" s="496" t="s">
        <v>853</v>
      </c>
      <c r="I5864" s="496" t="s">
        <v>248</v>
      </c>
      <c r="J5864" s="496" t="s">
        <v>871</v>
      </c>
      <c r="K5864" s="187">
        <f t="shared" si="273"/>
        <v>19.010000000000002</v>
      </c>
      <c r="L5864" s="188">
        <f t="shared" si="274"/>
        <v>19.010000000000002</v>
      </c>
      <c r="M5864" s="185"/>
      <c r="N5864" s="186">
        <f t="shared" si="275"/>
        <v>87620</v>
      </c>
    </row>
    <row r="5865" spans="1:14" ht="13.5" x14ac:dyDescent="0.25">
      <c r="A5865" s="494">
        <v>87622</v>
      </c>
      <c r="B5865" s="495" t="s">
        <v>7855</v>
      </c>
      <c r="C5865" s="495" t="s">
        <v>222</v>
      </c>
      <c r="D5865" s="495" t="s">
        <v>836</v>
      </c>
      <c r="E5865" s="495" t="s">
        <v>20031</v>
      </c>
      <c r="F5865" s="496" t="s">
        <v>7701</v>
      </c>
      <c r="G5865" s="496" t="s">
        <v>7748</v>
      </c>
      <c r="H5865" s="496" t="s">
        <v>248</v>
      </c>
      <c r="I5865" s="496" t="s">
        <v>248</v>
      </c>
      <c r="J5865" s="496" t="s">
        <v>248</v>
      </c>
      <c r="K5865" s="187">
        <f t="shared" si="273"/>
        <v>20.22</v>
      </c>
      <c r="L5865" s="188">
        <f t="shared" si="274"/>
        <v>20.22</v>
      </c>
      <c r="M5865" s="185"/>
      <c r="N5865" s="186">
        <f t="shared" si="275"/>
        <v>87622</v>
      </c>
    </row>
    <row r="5866" spans="1:14" ht="13.5" x14ac:dyDescent="0.25">
      <c r="A5866" s="494">
        <v>87623</v>
      </c>
      <c r="B5866" s="495" t="s">
        <v>7856</v>
      </c>
      <c r="C5866" s="495" t="s">
        <v>222</v>
      </c>
      <c r="D5866" s="495" t="s">
        <v>836</v>
      </c>
      <c r="E5866" s="495" t="s">
        <v>27166</v>
      </c>
      <c r="F5866" s="496" t="s">
        <v>1939</v>
      </c>
      <c r="G5866" s="496" t="s">
        <v>19930</v>
      </c>
      <c r="H5866" s="496" t="s">
        <v>838</v>
      </c>
      <c r="I5866" s="496" t="s">
        <v>248</v>
      </c>
      <c r="J5866" s="496" t="s">
        <v>853</v>
      </c>
      <c r="K5866" s="187">
        <f t="shared" si="273"/>
        <v>41.800000000000004</v>
      </c>
      <c r="L5866" s="188">
        <f t="shared" si="274"/>
        <v>41.800000000000004</v>
      </c>
      <c r="M5866" s="185"/>
      <c r="N5866" s="186">
        <f t="shared" si="275"/>
        <v>87623</v>
      </c>
    </row>
    <row r="5867" spans="1:14" ht="13.5" x14ac:dyDescent="0.25">
      <c r="A5867" s="494">
        <v>87624</v>
      </c>
      <c r="B5867" s="495" t="s">
        <v>7856</v>
      </c>
      <c r="C5867" s="495" t="s">
        <v>222</v>
      </c>
      <c r="D5867" s="495" t="s">
        <v>836</v>
      </c>
      <c r="E5867" s="495" t="s">
        <v>27167</v>
      </c>
      <c r="F5867" s="496" t="s">
        <v>1058</v>
      </c>
      <c r="G5867" s="496" t="s">
        <v>26047</v>
      </c>
      <c r="H5867" s="496" t="s">
        <v>248</v>
      </c>
      <c r="I5867" s="496" t="s">
        <v>248</v>
      </c>
      <c r="J5867" s="496" t="s">
        <v>248</v>
      </c>
      <c r="K5867" s="187">
        <f t="shared" si="273"/>
        <v>44.23</v>
      </c>
      <c r="L5867" s="188">
        <f t="shared" si="274"/>
        <v>44.23</v>
      </c>
      <c r="M5867" s="185"/>
      <c r="N5867" s="186">
        <f t="shared" si="275"/>
        <v>87624</v>
      </c>
    </row>
    <row r="5868" spans="1:14" ht="13.5" x14ac:dyDescent="0.25">
      <c r="A5868" s="494">
        <v>87630</v>
      </c>
      <c r="B5868" s="495" t="s">
        <v>7857</v>
      </c>
      <c r="C5868" s="495" t="s">
        <v>222</v>
      </c>
      <c r="D5868" s="495" t="s">
        <v>836</v>
      </c>
      <c r="E5868" s="495" t="s">
        <v>9211</v>
      </c>
      <c r="F5868" s="496" t="s">
        <v>527</v>
      </c>
      <c r="G5868" s="496" t="s">
        <v>3448</v>
      </c>
      <c r="H5868" s="496" t="s">
        <v>887</v>
      </c>
      <c r="I5868" s="496" t="s">
        <v>248</v>
      </c>
      <c r="J5868" s="496" t="s">
        <v>885</v>
      </c>
      <c r="K5868" s="187">
        <f t="shared" si="273"/>
        <v>24.87</v>
      </c>
      <c r="L5868" s="188">
        <f t="shared" si="274"/>
        <v>24.87</v>
      </c>
      <c r="M5868" s="185"/>
      <c r="N5868" s="186">
        <f t="shared" si="275"/>
        <v>87630</v>
      </c>
    </row>
    <row r="5869" spans="1:14" ht="13.5" x14ac:dyDescent="0.25">
      <c r="A5869" s="494">
        <v>87632</v>
      </c>
      <c r="B5869" s="495" t="s">
        <v>7858</v>
      </c>
      <c r="C5869" s="495" t="s">
        <v>222</v>
      </c>
      <c r="D5869" s="495" t="s">
        <v>836</v>
      </c>
      <c r="E5869" s="495" t="s">
        <v>9422</v>
      </c>
      <c r="F5869" s="496" t="s">
        <v>4176</v>
      </c>
      <c r="G5869" s="496" t="s">
        <v>19988</v>
      </c>
      <c r="H5869" s="496" t="s">
        <v>248</v>
      </c>
      <c r="I5869" s="496" t="s">
        <v>248</v>
      </c>
      <c r="J5869" s="496" t="s">
        <v>248</v>
      </c>
      <c r="K5869" s="187">
        <f t="shared" si="273"/>
        <v>26.54</v>
      </c>
      <c r="L5869" s="188">
        <f t="shared" si="274"/>
        <v>26.54</v>
      </c>
      <c r="M5869" s="185"/>
      <c r="N5869" s="186">
        <f t="shared" si="275"/>
        <v>87632</v>
      </c>
    </row>
    <row r="5870" spans="1:14" ht="13.5" x14ac:dyDescent="0.25">
      <c r="A5870" s="494">
        <v>87633</v>
      </c>
      <c r="B5870" s="495" t="s">
        <v>7859</v>
      </c>
      <c r="C5870" s="495" t="s">
        <v>222</v>
      </c>
      <c r="D5870" s="495" t="s">
        <v>836</v>
      </c>
      <c r="E5870" s="495" t="s">
        <v>19747</v>
      </c>
      <c r="F5870" s="496" t="s">
        <v>7081</v>
      </c>
      <c r="G5870" s="496" t="s">
        <v>21187</v>
      </c>
      <c r="H5870" s="496" t="s">
        <v>845</v>
      </c>
      <c r="I5870" s="496" t="s">
        <v>248</v>
      </c>
      <c r="J5870" s="496" t="s">
        <v>862</v>
      </c>
      <c r="K5870" s="187">
        <f t="shared" si="273"/>
        <v>56.54</v>
      </c>
      <c r="L5870" s="188">
        <f t="shared" si="274"/>
        <v>56.540000000000006</v>
      </c>
      <c r="M5870" s="185"/>
      <c r="N5870" s="186">
        <f t="shared" si="275"/>
        <v>87633</v>
      </c>
    </row>
    <row r="5871" spans="1:14" ht="13.5" x14ac:dyDescent="0.25">
      <c r="A5871" s="494">
        <v>87634</v>
      </c>
      <c r="B5871" s="495" t="s">
        <v>7860</v>
      </c>
      <c r="C5871" s="495" t="s">
        <v>222</v>
      </c>
      <c r="D5871" s="495" t="s">
        <v>836</v>
      </c>
      <c r="E5871" s="495" t="s">
        <v>27168</v>
      </c>
      <c r="F5871" s="496" t="s">
        <v>2365</v>
      </c>
      <c r="G5871" s="496" t="s">
        <v>19909</v>
      </c>
      <c r="H5871" s="496" t="s">
        <v>248</v>
      </c>
      <c r="I5871" s="496" t="s">
        <v>248</v>
      </c>
      <c r="J5871" s="496" t="s">
        <v>248</v>
      </c>
      <c r="K5871" s="187">
        <f t="shared" si="273"/>
        <v>59.92</v>
      </c>
      <c r="L5871" s="188">
        <f t="shared" si="274"/>
        <v>59.92</v>
      </c>
      <c r="M5871" s="185"/>
      <c r="N5871" s="186">
        <f t="shared" si="275"/>
        <v>87634</v>
      </c>
    </row>
    <row r="5872" spans="1:14" ht="13.5" x14ac:dyDescent="0.25">
      <c r="A5872" s="494">
        <v>87640</v>
      </c>
      <c r="B5872" s="495" t="s">
        <v>7862</v>
      </c>
      <c r="C5872" s="495" t="s">
        <v>222</v>
      </c>
      <c r="D5872" s="495" t="s">
        <v>836</v>
      </c>
      <c r="E5872" s="495" t="s">
        <v>20358</v>
      </c>
      <c r="F5872" s="496" t="s">
        <v>4989</v>
      </c>
      <c r="G5872" s="496" t="s">
        <v>6210</v>
      </c>
      <c r="H5872" s="496" t="s">
        <v>862</v>
      </c>
      <c r="I5872" s="496" t="s">
        <v>248</v>
      </c>
      <c r="J5872" s="496" t="s">
        <v>855</v>
      </c>
      <c r="K5872" s="187">
        <f t="shared" si="273"/>
        <v>29.67</v>
      </c>
      <c r="L5872" s="188">
        <f t="shared" si="274"/>
        <v>29.67</v>
      </c>
      <c r="M5872" s="185"/>
      <c r="N5872" s="186">
        <f t="shared" si="275"/>
        <v>87640</v>
      </c>
    </row>
    <row r="5873" spans="1:14" ht="13.5" x14ac:dyDescent="0.25">
      <c r="A5873" s="494">
        <v>87642</v>
      </c>
      <c r="B5873" s="495" t="s">
        <v>7863</v>
      </c>
      <c r="C5873" s="495" t="s">
        <v>222</v>
      </c>
      <c r="D5873" s="495" t="s">
        <v>836</v>
      </c>
      <c r="E5873" s="495" t="s">
        <v>20186</v>
      </c>
      <c r="F5873" s="496" t="s">
        <v>692</v>
      </c>
      <c r="G5873" s="496" t="s">
        <v>20865</v>
      </c>
      <c r="H5873" s="496" t="s">
        <v>248</v>
      </c>
      <c r="I5873" s="496" t="s">
        <v>248</v>
      </c>
      <c r="J5873" s="496" t="s">
        <v>248</v>
      </c>
      <c r="K5873" s="187">
        <f t="shared" si="273"/>
        <v>31.74</v>
      </c>
      <c r="L5873" s="188">
        <f t="shared" si="274"/>
        <v>31.74</v>
      </c>
      <c r="M5873" s="185"/>
      <c r="N5873" s="186">
        <f t="shared" si="275"/>
        <v>87642</v>
      </c>
    </row>
    <row r="5874" spans="1:14" ht="13.5" x14ac:dyDescent="0.25">
      <c r="A5874" s="494">
        <v>87643</v>
      </c>
      <c r="B5874" s="495" t="s">
        <v>7864</v>
      </c>
      <c r="C5874" s="495" t="s">
        <v>222</v>
      </c>
      <c r="D5874" s="495" t="s">
        <v>836</v>
      </c>
      <c r="E5874" s="495" t="s">
        <v>27169</v>
      </c>
      <c r="F5874" s="496" t="s">
        <v>2872</v>
      </c>
      <c r="G5874" s="496" t="s">
        <v>25703</v>
      </c>
      <c r="H5874" s="496" t="s">
        <v>1434</v>
      </c>
      <c r="I5874" s="496" t="s">
        <v>248</v>
      </c>
      <c r="J5874" s="496" t="s">
        <v>857</v>
      </c>
      <c r="K5874" s="187">
        <f t="shared" si="273"/>
        <v>68.63</v>
      </c>
      <c r="L5874" s="188">
        <f t="shared" si="274"/>
        <v>68.63</v>
      </c>
      <c r="M5874" s="185"/>
      <c r="N5874" s="186">
        <f t="shared" si="275"/>
        <v>87643</v>
      </c>
    </row>
    <row r="5875" spans="1:14" ht="13.5" x14ac:dyDescent="0.25">
      <c r="A5875" s="494">
        <v>87644</v>
      </c>
      <c r="B5875" s="495" t="s">
        <v>7865</v>
      </c>
      <c r="C5875" s="495" t="s">
        <v>222</v>
      </c>
      <c r="D5875" s="495" t="s">
        <v>836</v>
      </c>
      <c r="E5875" s="495" t="s">
        <v>25456</v>
      </c>
      <c r="F5875" s="496" t="s">
        <v>371</v>
      </c>
      <c r="G5875" s="496" t="s">
        <v>24184</v>
      </c>
      <c r="H5875" s="496" t="s">
        <v>248</v>
      </c>
      <c r="I5875" s="496" t="s">
        <v>248</v>
      </c>
      <c r="J5875" s="496" t="s">
        <v>248</v>
      </c>
      <c r="K5875" s="187">
        <f t="shared" si="273"/>
        <v>72.78</v>
      </c>
      <c r="L5875" s="188">
        <f t="shared" si="274"/>
        <v>72.78</v>
      </c>
      <c r="M5875" s="185"/>
      <c r="N5875" s="186">
        <f t="shared" si="275"/>
        <v>87644</v>
      </c>
    </row>
    <row r="5876" spans="1:14" ht="13.5" x14ac:dyDescent="0.25">
      <c r="A5876" s="494">
        <v>87680</v>
      </c>
      <c r="B5876" s="495" t="s">
        <v>7866</v>
      </c>
      <c r="C5876" s="495" t="s">
        <v>222</v>
      </c>
      <c r="D5876" s="495" t="s">
        <v>836</v>
      </c>
      <c r="E5876" s="495" t="s">
        <v>19082</v>
      </c>
      <c r="F5876" s="496" t="s">
        <v>4106</v>
      </c>
      <c r="G5876" s="496" t="s">
        <v>19696</v>
      </c>
      <c r="H5876" s="496" t="s">
        <v>862</v>
      </c>
      <c r="I5876" s="496" t="s">
        <v>248</v>
      </c>
      <c r="J5876" s="496" t="s">
        <v>855</v>
      </c>
      <c r="K5876" s="187">
        <f t="shared" si="273"/>
        <v>26.75</v>
      </c>
      <c r="L5876" s="188">
        <f t="shared" si="274"/>
        <v>26.75</v>
      </c>
      <c r="M5876" s="185"/>
      <c r="N5876" s="186">
        <f t="shared" si="275"/>
        <v>87680</v>
      </c>
    </row>
    <row r="5877" spans="1:14" ht="13.5" x14ac:dyDescent="0.25">
      <c r="A5877" s="494">
        <v>87682</v>
      </c>
      <c r="B5877" s="495" t="s">
        <v>7867</v>
      </c>
      <c r="C5877" s="495" t="s">
        <v>222</v>
      </c>
      <c r="D5877" s="495" t="s">
        <v>836</v>
      </c>
      <c r="E5877" s="495" t="s">
        <v>19165</v>
      </c>
      <c r="F5877" s="496" t="s">
        <v>3260</v>
      </c>
      <c r="G5877" s="496" t="s">
        <v>19491</v>
      </c>
      <c r="H5877" s="496" t="s">
        <v>248</v>
      </c>
      <c r="I5877" s="496" t="s">
        <v>248</v>
      </c>
      <c r="J5877" s="496" t="s">
        <v>248</v>
      </c>
      <c r="K5877" s="187">
        <f t="shared" si="273"/>
        <v>28.82</v>
      </c>
      <c r="L5877" s="188">
        <f t="shared" si="274"/>
        <v>28.82</v>
      </c>
      <c r="M5877" s="185"/>
      <c r="N5877" s="186">
        <f t="shared" si="275"/>
        <v>87682</v>
      </c>
    </row>
    <row r="5878" spans="1:14" ht="13.5" x14ac:dyDescent="0.25">
      <c r="A5878" s="494">
        <v>87683</v>
      </c>
      <c r="B5878" s="495" t="s">
        <v>7869</v>
      </c>
      <c r="C5878" s="495" t="s">
        <v>222</v>
      </c>
      <c r="D5878" s="495" t="s">
        <v>836</v>
      </c>
      <c r="E5878" s="495" t="s">
        <v>27170</v>
      </c>
      <c r="F5878" s="496" t="s">
        <v>20801</v>
      </c>
      <c r="G5878" s="496" t="s">
        <v>27171</v>
      </c>
      <c r="H5878" s="496" t="s">
        <v>1434</v>
      </c>
      <c r="I5878" s="496" t="s">
        <v>248</v>
      </c>
      <c r="J5878" s="496" t="s">
        <v>857</v>
      </c>
      <c r="K5878" s="187">
        <f t="shared" si="273"/>
        <v>65.7</v>
      </c>
      <c r="L5878" s="188">
        <f t="shared" si="274"/>
        <v>65.7</v>
      </c>
      <c r="M5878" s="185"/>
      <c r="N5878" s="186">
        <f t="shared" si="275"/>
        <v>87683</v>
      </c>
    </row>
    <row r="5879" spans="1:14" ht="13.5" x14ac:dyDescent="0.25">
      <c r="A5879" s="494">
        <v>87684</v>
      </c>
      <c r="B5879" s="495" t="s">
        <v>7870</v>
      </c>
      <c r="C5879" s="495" t="s">
        <v>222</v>
      </c>
      <c r="D5879" s="495" t="s">
        <v>836</v>
      </c>
      <c r="E5879" s="495" t="s">
        <v>27172</v>
      </c>
      <c r="F5879" s="496" t="s">
        <v>2189</v>
      </c>
      <c r="G5879" s="496" t="s">
        <v>27173</v>
      </c>
      <c r="H5879" s="496" t="s">
        <v>248</v>
      </c>
      <c r="I5879" s="496" t="s">
        <v>248</v>
      </c>
      <c r="J5879" s="496" t="s">
        <v>248</v>
      </c>
      <c r="K5879" s="187">
        <f t="shared" si="273"/>
        <v>69.86</v>
      </c>
      <c r="L5879" s="188">
        <f t="shared" si="274"/>
        <v>69.86</v>
      </c>
      <c r="M5879" s="185"/>
      <c r="N5879" s="186">
        <f t="shared" si="275"/>
        <v>87684</v>
      </c>
    </row>
    <row r="5880" spans="1:14" ht="13.5" x14ac:dyDescent="0.25">
      <c r="A5880" s="494">
        <v>87690</v>
      </c>
      <c r="B5880" s="495" t="s">
        <v>7871</v>
      </c>
      <c r="C5880" s="495" t="s">
        <v>222</v>
      </c>
      <c r="D5880" s="495" t="s">
        <v>836</v>
      </c>
      <c r="E5880" s="495" t="s">
        <v>25410</v>
      </c>
      <c r="F5880" s="496" t="s">
        <v>2834</v>
      </c>
      <c r="G5880" s="496" t="s">
        <v>18557</v>
      </c>
      <c r="H5880" s="496" t="s">
        <v>857</v>
      </c>
      <c r="I5880" s="496" t="s">
        <v>248</v>
      </c>
      <c r="J5880" s="496" t="s">
        <v>853</v>
      </c>
      <c r="K5880" s="187">
        <f t="shared" si="273"/>
        <v>30.66</v>
      </c>
      <c r="L5880" s="188">
        <f t="shared" si="274"/>
        <v>30.659999999999997</v>
      </c>
      <c r="M5880" s="185"/>
      <c r="N5880" s="186">
        <f t="shared" si="275"/>
        <v>87690</v>
      </c>
    </row>
    <row r="5881" spans="1:14" ht="13.5" x14ac:dyDescent="0.25">
      <c r="A5881" s="494">
        <v>87692</v>
      </c>
      <c r="B5881" s="495" t="s">
        <v>7872</v>
      </c>
      <c r="C5881" s="495" t="s">
        <v>222</v>
      </c>
      <c r="D5881" s="495" t="s">
        <v>836</v>
      </c>
      <c r="E5881" s="495" t="s">
        <v>24407</v>
      </c>
      <c r="F5881" s="496" t="s">
        <v>3733</v>
      </c>
      <c r="G5881" s="496" t="s">
        <v>7988</v>
      </c>
      <c r="H5881" s="496" t="s">
        <v>248</v>
      </c>
      <c r="I5881" s="496" t="s">
        <v>248</v>
      </c>
      <c r="J5881" s="496" t="s">
        <v>248</v>
      </c>
      <c r="K5881" s="187">
        <f t="shared" si="273"/>
        <v>33.03</v>
      </c>
      <c r="L5881" s="188">
        <f t="shared" si="274"/>
        <v>33.03</v>
      </c>
      <c r="M5881" s="185"/>
      <c r="N5881" s="186">
        <f t="shared" si="275"/>
        <v>87692</v>
      </c>
    </row>
    <row r="5882" spans="1:14" ht="13.5" x14ac:dyDescent="0.25">
      <c r="A5882" s="494">
        <v>87693</v>
      </c>
      <c r="B5882" s="495" t="s">
        <v>7873</v>
      </c>
      <c r="C5882" s="495" t="s">
        <v>222</v>
      </c>
      <c r="D5882" s="495" t="s">
        <v>836</v>
      </c>
      <c r="E5882" s="495" t="s">
        <v>27174</v>
      </c>
      <c r="F5882" s="496" t="s">
        <v>4399</v>
      </c>
      <c r="G5882" s="496" t="s">
        <v>21925</v>
      </c>
      <c r="H5882" s="496" t="s">
        <v>2763</v>
      </c>
      <c r="I5882" s="496" t="s">
        <v>248</v>
      </c>
      <c r="J5882" s="496" t="s">
        <v>851</v>
      </c>
      <c r="K5882" s="187">
        <f t="shared" si="273"/>
        <v>75.27</v>
      </c>
      <c r="L5882" s="188">
        <f t="shared" si="274"/>
        <v>75.27</v>
      </c>
      <c r="M5882" s="185"/>
      <c r="N5882" s="186">
        <f t="shared" si="275"/>
        <v>87693</v>
      </c>
    </row>
    <row r="5883" spans="1:14" ht="13.5" x14ac:dyDescent="0.25">
      <c r="A5883" s="494">
        <v>87694</v>
      </c>
      <c r="B5883" s="495" t="s">
        <v>7874</v>
      </c>
      <c r="C5883" s="495" t="s">
        <v>222</v>
      </c>
      <c r="D5883" s="495" t="s">
        <v>836</v>
      </c>
      <c r="E5883" s="495" t="s">
        <v>27175</v>
      </c>
      <c r="F5883" s="496" t="s">
        <v>3510</v>
      </c>
      <c r="G5883" s="496" t="s">
        <v>25956</v>
      </c>
      <c r="H5883" s="496" t="s">
        <v>248</v>
      </c>
      <c r="I5883" s="496" t="s">
        <v>248</v>
      </c>
      <c r="J5883" s="496" t="s">
        <v>248</v>
      </c>
      <c r="K5883" s="187">
        <f t="shared" si="273"/>
        <v>80.02</v>
      </c>
      <c r="L5883" s="188">
        <f t="shared" si="274"/>
        <v>80.02</v>
      </c>
      <c r="M5883" s="185"/>
      <c r="N5883" s="186">
        <f t="shared" si="275"/>
        <v>87694</v>
      </c>
    </row>
    <row r="5884" spans="1:14" ht="13.5" x14ac:dyDescent="0.25">
      <c r="A5884" s="494">
        <v>87700</v>
      </c>
      <c r="B5884" s="495" t="s">
        <v>7875</v>
      </c>
      <c r="C5884" s="495" t="s">
        <v>222</v>
      </c>
      <c r="D5884" s="495" t="s">
        <v>836</v>
      </c>
      <c r="E5884" s="495" t="s">
        <v>27176</v>
      </c>
      <c r="F5884" s="496" t="s">
        <v>5747</v>
      </c>
      <c r="G5884" s="496" t="s">
        <v>19824</v>
      </c>
      <c r="H5884" s="496" t="s">
        <v>851</v>
      </c>
      <c r="I5884" s="496" t="s">
        <v>248</v>
      </c>
      <c r="J5884" s="496" t="s">
        <v>853</v>
      </c>
      <c r="K5884" s="187">
        <f t="shared" si="273"/>
        <v>33.29</v>
      </c>
      <c r="L5884" s="188">
        <f t="shared" si="274"/>
        <v>33.29</v>
      </c>
      <c r="M5884" s="185"/>
      <c r="N5884" s="186">
        <f t="shared" si="275"/>
        <v>87700</v>
      </c>
    </row>
    <row r="5885" spans="1:14" ht="13.5" x14ac:dyDescent="0.25">
      <c r="A5885" s="494">
        <v>87702</v>
      </c>
      <c r="B5885" s="495" t="s">
        <v>7876</v>
      </c>
      <c r="C5885" s="495" t="s">
        <v>222</v>
      </c>
      <c r="D5885" s="495" t="s">
        <v>836</v>
      </c>
      <c r="E5885" s="495" t="s">
        <v>16135</v>
      </c>
      <c r="F5885" s="496" t="s">
        <v>3795</v>
      </c>
      <c r="G5885" s="496" t="s">
        <v>24059</v>
      </c>
      <c r="H5885" s="496" t="s">
        <v>248</v>
      </c>
      <c r="I5885" s="496" t="s">
        <v>248</v>
      </c>
      <c r="J5885" s="496" t="s">
        <v>248</v>
      </c>
      <c r="K5885" s="187">
        <f t="shared" si="273"/>
        <v>35.86</v>
      </c>
      <c r="L5885" s="188">
        <f t="shared" si="274"/>
        <v>35.86</v>
      </c>
      <c r="M5885" s="185"/>
      <c r="N5885" s="186">
        <f t="shared" si="275"/>
        <v>87702</v>
      </c>
    </row>
    <row r="5886" spans="1:14" ht="13.5" x14ac:dyDescent="0.25">
      <c r="A5886" s="494">
        <v>87703</v>
      </c>
      <c r="B5886" s="495" t="s">
        <v>7877</v>
      </c>
      <c r="C5886" s="495" t="s">
        <v>222</v>
      </c>
      <c r="D5886" s="495" t="s">
        <v>836</v>
      </c>
      <c r="E5886" s="495" t="s">
        <v>20199</v>
      </c>
      <c r="F5886" s="496" t="s">
        <v>9339</v>
      </c>
      <c r="G5886" s="496" t="s">
        <v>19276</v>
      </c>
      <c r="H5886" s="496" t="s">
        <v>1225</v>
      </c>
      <c r="I5886" s="496" t="s">
        <v>248</v>
      </c>
      <c r="J5886" s="496" t="s">
        <v>838</v>
      </c>
      <c r="K5886" s="187">
        <f t="shared" si="273"/>
        <v>81.849999999999994</v>
      </c>
      <c r="L5886" s="188">
        <f t="shared" si="274"/>
        <v>81.849999999999994</v>
      </c>
      <c r="M5886" s="185"/>
      <c r="N5886" s="186">
        <f t="shared" si="275"/>
        <v>87703</v>
      </c>
    </row>
    <row r="5887" spans="1:14" ht="13.5" x14ac:dyDescent="0.25">
      <c r="A5887" s="494">
        <v>87704</v>
      </c>
      <c r="B5887" s="495" t="s">
        <v>7878</v>
      </c>
      <c r="C5887" s="495" t="s">
        <v>222</v>
      </c>
      <c r="D5887" s="495" t="s">
        <v>836</v>
      </c>
      <c r="E5887" s="495" t="s">
        <v>27177</v>
      </c>
      <c r="F5887" s="496" t="s">
        <v>19603</v>
      </c>
      <c r="G5887" s="496" t="s">
        <v>25326</v>
      </c>
      <c r="H5887" s="496" t="s">
        <v>248</v>
      </c>
      <c r="I5887" s="496" t="s">
        <v>248</v>
      </c>
      <c r="J5887" s="496" t="s">
        <v>248</v>
      </c>
      <c r="K5887" s="187">
        <f t="shared" si="273"/>
        <v>87.03</v>
      </c>
      <c r="L5887" s="188">
        <f t="shared" si="274"/>
        <v>87.03</v>
      </c>
      <c r="M5887" s="185"/>
      <c r="N5887" s="186">
        <f t="shared" si="275"/>
        <v>87704</v>
      </c>
    </row>
    <row r="5888" spans="1:14" ht="13.5" x14ac:dyDescent="0.25">
      <c r="A5888" s="494">
        <v>87735</v>
      </c>
      <c r="B5888" s="495" t="s">
        <v>7879</v>
      </c>
      <c r="C5888" s="495" t="s">
        <v>222</v>
      </c>
      <c r="D5888" s="495" t="s">
        <v>836</v>
      </c>
      <c r="E5888" s="495" t="s">
        <v>23246</v>
      </c>
      <c r="F5888" s="496" t="s">
        <v>2175</v>
      </c>
      <c r="G5888" s="496" t="s">
        <v>19870</v>
      </c>
      <c r="H5888" s="496" t="s">
        <v>853</v>
      </c>
      <c r="I5888" s="496" t="s">
        <v>248</v>
      </c>
      <c r="J5888" s="496" t="s">
        <v>871</v>
      </c>
      <c r="K5888" s="187">
        <f t="shared" si="273"/>
        <v>22.25</v>
      </c>
      <c r="L5888" s="188">
        <f t="shared" si="274"/>
        <v>22.25</v>
      </c>
      <c r="M5888" s="185"/>
      <c r="N5888" s="186">
        <f t="shared" si="275"/>
        <v>87735</v>
      </c>
    </row>
    <row r="5889" spans="1:14" ht="13.5" x14ac:dyDescent="0.25">
      <c r="A5889" s="494">
        <v>87737</v>
      </c>
      <c r="B5889" s="495" t="s">
        <v>7881</v>
      </c>
      <c r="C5889" s="495" t="s">
        <v>222</v>
      </c>
      <c r="D5889" s="495" t="s">
        <v>836</v>
      </c>
      <c r="E5889" s="495" t="s">
        <v>20163</v>
      </c>
      <c r="F5889" s="496" t="s">
        <v>9121</v>
      </c>
      <c r="G5889" s="496" t="s">
        <v>6452</v>
      </c>
      <c r="H5889" s="496" t="s">
        <v>248</v>
      </c>
      <c r="I5889" s="496" t="s">
        <v>248</v>
      </c>
      <c r="J5889" s="496" t="s">
        <v>248</v>
      </c>
      <c r="K5889" s="187">
        <f t="shared" si="273"/>
        <v>23.47</v>
      </c>
      <c r="L5889" s="188">
        <f t="shared" si="274"/>
        <v>23.47</v>
      </c>
      <c r="M5889" s="185"/>
      <c r="N5889" s="186">
        <f t="shared" si="275"/>
        <v>87737</v>
      </c>
    </row>
    <row r="5890" spans="1:14" ht="13.5" x14ac:dyDescent="0.25">
      <c r="A5890" s="494">
        <v>87738</v>
      </c>
      <c r="B5890" s="495" t="s">
        <v>7883</v>
      </c>
      <c r="C5890" s="495" t="s">
        <v>222</v>
      </c>
      <c r="D5890" s="495" t="s">
        <v>836</v>
      </c>
      <c r="E5890" s="495" t="s">
        <v>27178</v>
      </c>
      <c r="F5890" s="496" t="s">
        <v>18350</v>
      </c>
      <c r="G5890" s="496" t="s">
        <v>19533</v>
      </c>
      <c r="H5890" s="496" t="s">
        <v>838</v>
      </c>
      <c r="I5890" s="496" t="s">
        <v>248</v>
      </c>
      <c r="J5890" s="496" t="s">
        <v>853</v>
      </c>
      <c r="K5890" s="187">
        <f t="shared" si="273"/>
        <v>45.040000000000006</v>
      </c>
      <c r="L5890" s="188">
        <f t="shared" si="274"/>
        <v>45.040000000000006</v>
      </c>
      <c r="M5890" s="185"/>
      <c r="N5890" s="186">
        <f t="shared" si="275"/>
        <v>87738</v>
      </c>
    </row>
    <row r="5891" spans="1:14" ht="13.5" x14ac:dyDescent="0.25">
      <c r="A5891" s="494">
        <v>87739</v>
      </c>
      <c r="B5891" s="495" t="s">
        <v>7884</v>
      </c>
      <c r="C5891" s="495" t="s">
        <v>222</v>
      </c>
      <c r="D5891" s="495" t="s">
        <v>836</v>
      </c>
      <c r="E5891" s="495" t="s">
        <v>21073</v>
      </c>
      <c r="F5891" s="496" t="s">
        <v>5358</v>
      </c>
      <c r="G5891" s="496" t="s">
        <v>21569</v>
      </c>
      <c r="H5891" s="496" t="s">
        <v>248</v>
      </c>
      <c r="I5891" s="496" t="s">
        <v>248</v>
      </c>
      <c r="J5891" s="496" t="s">
        <v>248</v>
      </c>
      <c r="K5891" s="187">
        <f t="shared" si="273"/>
        <v>47.48</v>
      </c>
      <c r="L5891" s="188">
        <f t="shared" si="274"/>
        <v>47.48</v>
      </c>
      <c r="M5891" s="185"/>
      <c r="N5891" s="186">
        <f t="shared" si="275"/>
        <v>87739</v>
      </c>
    </row>
    <row r="5892" spans="1:14" ht="13.5" x14ac:dyDescent="0.25">
      <c r="A5892" s="494">
        <v>87745</v>
      </c>
      <c r="B5892" s="495" t="s">
        <v>7885</v>
      </c>
      <c r="C5892" s="495" t="s">
        <v>222</v>
      </c>
      <c r="D5892" s="495" t="s">
        <v>836</v>
      </c>
      <c r="E5892" s="495" t="s">
        <v>18337</v>
      </c>
      <c r="F5892" s="496" t="s">
        <v>3549</v>
      </c>
      <c r="G5892" s="496" t="s">
        <v>19840</v>
      </c>
      <c r="H5892" s="496" t="s">
        <v>887</v>
      </c>
      <c r="I5892" s="496" t="s">
        <v>248</v>
      </c>
      <c r="J5892" s="496" t="s">
        <v>885</v>
      </c>
      <c r="K5892" s="187">
        <f t="shared" si="273"/>
        <v>28.11</v>
      </c>
      <c r="L5892" s="188">
        <f t="shared" si="274"/>
        <v>28.11</v>
      </c>
      <c r="M5892" s="185"/>
      <c r="N5892" s="186">
        <f t="shared" si="275"/>
        <v>87745</v>
      </c>
    </row>
    <row r="5893" spans="1:14" ht="13.5" x14ac:dyDescent="0.25">
      <c r="A5893" s="494">
        <v>87747</v>
      </c>
      <c r="B5893" s="495" t="s">
        <v>7886</v>
      </c>
      <c r="C5893" s="495" t="s">
        <v>222</v>
      </c>
      <c r="D5893" s="495" t="s">
        <v>836</v>
      </c>
      <c r="E5893" s="495" t="s">
        <v>22228</v>
      </c>
      <c r="F5893" s="496" t="s">
        <v>4042</v>
      </c>
      <c r="G5893" s="496" t="s">
        <v>20627</v>
      </c>
      <c r="H5893" s="496" t="s">
        <v>248</v>
      </c>
      <c r="I5893" s="496" t="s">
        <v>248</v>
      </c>
      <c r="J5893" s="496" t="s">
        <v>248</v>
      </c>
      <c r="K5893" s="187">
        <f t="shared" si="273"/>
        <v>29.79</v>
      </c>
      <c r="L5893" s="188">
        <f t="shared" si="274"/>
        <v>29.79</v>
      </c>
      <c r="M5893" s="185"/>
      <c r="N5893" s="186">
        <f t="shared" si="275"/>
        <v>87747</v>
      </c>
    </row>
    <row r="5894" spans="1:14" ht="13.5" x14ac:dyDescent="0.25">
      <c r="A5894" s="494">
        <v>87748</v>
      </c>
      <c r="B5894" s="495" t="s">
        <v>7887</v>
      </c>
      <c r="C5894" s="495" t="s">
        <v>222</v>
      </c>
      <c r="D5894" s="495" t="s">
        <v>836</v>
      </c>
      <c r="E5894" s="495" t="s">
        <v>27179</v>
      </c>
      <c r="F5894" s="496" t="s">
        <v>3314</v>
      </c>
      <c r="G5894" s="496" t="s">
        <v>26570</v>
      </c>
      <c r="H5894" s="496" t="s">
        <v>845</v>
      </c>
      <c r="I5894" s="496" t="s">
        <v>248</v>
      </c>
      <c r="J5894" s="496" t="s">
        <v>862</v>
      </c>
      <c r="K5894" s="187">
        <f t="shared" si="273"/>
        <v>59.79</v>
      </c>
      <c r="L5894" s="188">
        <f t="shared" si="274"/>
        <v>59.790000000000006</v>
      </c>
      <c r="M5894" s="185"/>
      <c r="N5894" s="186">
        <f t="shared" si="275"/>
        <v>87748</v>
      </c>
    </row>
    <row r="5895" spans="1:14" ht="13.5" x14ac:dyDescent="0.25">
      <c r="A5895" s="494">
        <v>87749</v>
      </c>
      <c r="B5895" s="495" t="s">
        <v>7888</v>
      </c>
      <c r="C5895" s="495" t="s">
        <v>222</v>
      </c>
      <c r="D5895" s="495" t="s">
        <v>836</v>
      </c>
      <c r="E5895" s="495" t="s">
        <v>27180</v>
      </c>
      <c r="F5895" s="496" t="s">
        <v>6930</v>
      </c>
      <c r="G5895" s="496" t="s">
        <v>26678</v>
      </c>
      <c r="H5895" s="496" t="s">
        <v>248</v>
      </c>
      <c r="I5895" s="496" t="s">
        <v>248</v>
      </c>
      <c r="J5895" s="496" t="s">
        <v>248</v>
      </c>
      <c r="K5895" s="187">
        <f t="shared" si="273"/>
        <v>63.17</v>
      </c>
      <c r="L5895" s="188">
        <f t="shared" si="274"/>
        <v>63.17</v>
      </c>
      <c r="M5895" s="185"/>
      <c r="N5895" s="186">
        <f t="shared" si="275"/>
        <v>87749</v>
      </c>
    </row>
    <row r="5896" spans="1:14" ht="13.5" x14ac:dyDescent="0.25">
      <c r="A5896" s="494">
        <v>87755</v>
      </c>
      <c r="B5896" s="495" t="s">
        <v>7889</v>
      </c>
      <c r="C5896" s="495" t="s">
        <v>222</v>
      </c>
      <c r="D5896" s="495" t="s">
        <v>836</v>
      </c>
      <c r="E5896" s="495" t="s">
        <v>24097</v>
      </c>
      <c r="F5896" s="496" t="s">
        <v>7640</v>
      </c>
      <c r="G5896" s="496" t="s">
        <v>5548</v>
      </c>
      <c r="H5896" s="496" t="s">
        <v>887</v>
      </c>
      <c r="I5896" s="496" t="s">
        <v>248</v>
      </c>
      <c r="J5896" s="496" t="s">
        <v>885</v>
      </c>
      <c r="K5896" s="187">
        <f t="shared" si="273"/>
        <v>26.02</v>
      </c>
      <c r="L5896" s="188">
        <f t="shared" si="274"/>
        <v>26.02</v>
      </c>
      <c r="M5896" s="185"/>
      <c r="N5896" s="186">
        <f t="shared" si="275"/>
        <v>87755</v>
      </c>
    </row>
    <row r="5897" spans="1:14" ht="13.5" x14ac:dyDescent="0.25">
      <c r="A5897" s="494">
        <v>87757</v>
      </c>
      <c r="B5897" s="495" t="s">
        <v>7891</v>
      </c>
      <c r="C5897" s="495" t="s">
        <v>222</v>
      </c>
      <c r="D5897" s="495" t="s">
        <v>836</v>
      </c>
      <c r="E5897" s="495" t="s">
        <v>27181</v>
      </c>
      <c r="F5897" s="496" t="s">
        <v>20172</v>
      </c>
      <c r="G5897" s="496" t="s">
        <v>4995</v>
      </c>
      <c r="H5897" s="496" t="s">
        <v>248</v>
      </c>
      <c r="I5897" s="496" t="s">
        <v>248</v>
      </c>
      <c r="J5897" s="496" t="s">
        <v>248</v>
      </c>
      <c r="K5897" s="187">
        <f t="shared" ref="K5897:K5960" si="276">H5897+I5897+J5897+G5897</f>
        <v>27.71</v>
      </c>
      <c r="L5897" s="188">
        <f t="shared" ref="L5897:L5960" si="277">G5897+I5897+J5897+H5897</f>
        <v>27.71</v>
      </c>
      <c r="M5897" s="185"/>
      <c r="N5897" s="186">
        <f t="shared" ref="N5897:N5960" si="278">A5897</f>
        <v>87757</v>
      </c>
    </row>
    <row r="5898" spans="1:14" ht="13.5" x14ac:dyDescent="0.25">
      <c r="A5898" s="494">
        <v>87758</v>
      </c>
      <c r="B5898" s="495" t="s">
        <v>7893</v>
      </c>
      <c r="C5898" s="495" t="s">
        <v>222</v>
      </c>
      <c r="D5898" s="495" t="s">
        <v>836</v>
      </c>
      <c r="E5898" s="495" t="s">
        <v>25831</v>
      </c>
      <c r="F5898" s="496" t="s">
        <v>1184</v>
      </c>
      <c r="G5898" s="496" t="s">
        <v>21042</v>
      </c>
      <c r="H5898" s="496" t="s">
        <v>845</v>
      </c>
      <c r="I5898" s="496" t="s">
        <v>248</v>
      </c>
      <c r="J5898" s="496" t="s">
        <v>862</v>
      </c>
      <c r="K5898" s="187">
        <f t="shared" si="276"/>
        <v>57.71</v>
      </c>
      <c r="L5898" s="188">
        <f t="shared" si="277"/>
        <v>57.710000000000008</v>
      </c>
      <c r="M5898" s="185"/>
      <c r="N5898" s="186">
        <f t="shared" si="278"/>
        <v>87758</v>
      </c>
    </row>
    <row r="5899" spans="1:14" ht="13.5" x14ac:dyDescent="0.25">
      <c r="A5899" s="494">
        <v>87759</v>
      </c>
      <c r="B5899" s="495" t="s">
        <v>7894</v>
      </c>
      <c r="C5899" s="495" t="s">
        <v>222</v>
      </c>
      <c r="D5899" s="495" t="s">
        <v>836</v>
      </c>
      <c r="E5899" s="495" t="s">
        <v>21038</v>
      </c>
      <c r="F5899" s="496" t="s">
        <v>3466</v>
      </c>
      <c r="G5899" s="496" t="s">
        <v>20074</v>
      </c>
      <c r="H5899" s="496" t="s">
        <v>248</v>
      </c>
      <c r="I5899" s="496" t="s">
        <v>248</v>
      </c>
      <c r="J5899" s="496" t="s">
        <v>248</v>
      </c>
      <c r="K5899" s="187">
        <f t="shared" si="276"/>
        <v>61.09</v>
      </c>
      <c r="L5899" s="188">
        <f t="shared" si="277"/>
        <v>61.09</v>
      </c>
      <c r="M5899" s="185"/>
      <c r="N5899" s="186">
        <f t="shared" si="278"/>
        <v>87759</v>
      </c>
    </row>
    <row r="5900" spans="1:14" ht="13.5" x14ac:dyDescent="0.25">
      <c r="A5900" s="494">
        <v>87765</v>
      </c>
      <c r="B5900" s="495" t="s">
        <v>7895</v>
      </c>
      <c r="C5900" s="495" t="s">
        <v>222</v>
      </c>
      <c r="D5900" s="495" t="s">
        <v>836</v>
      </c>
      <c r="E5900" s="495" t="s">
        <v>27182</v>
      </c>
      <c r="F5900" s="496" t="s">
        <v>3404</v>
      </c>
      <c r="G5900" s="496" t="s">
        <v>3315</v>
      </c>
      <c r="H5900" s="496" t="s">
        <v>862</v>
      </c>
      <c r="I5900" s="496" t="s">
        <v>248</v>
      </c>
      <c r="J5900" s="496" t="s">
        <v>855</v>
      </c>
      <c r="K5900" s="187">
        <f t="shared" si="276"/>
        <v>30.830000000000002</v>
      </c>
      <c r="L5900" s="188">
        <f t="shared" si="277"/>
        <v>30.830000000000002</v>
      </c>
      <c r="M5900" s="185"/>
      <c r="N5900" s="186">
        <f t="shared" si="278"/>
        <v>87765</v>
      </c>
    </row>
    <row r="5901" spans="1:14" ht="13.5" x14ac:dyDescent="0.25">
      <c r="A5901" s="494">
        <v>87767</v>
      </c>
      <c r="B5901" s="495" t="s">
        <v>7897</v>
      </c>
      <c r="C5901" s="495" t="s">
        <v>222</v>
      </c>
      <c r="D5901" s="495" t="s">
        <v>836</v>
      </c>
      <c r="E5901" s="495" t="s">
        <v>20437</v>
      </c>
      <c r="F5901" s="496" t="s">
        <v>5195</v>
      </c>
      <c r="G5901" s="496" t="s">
        <v>20617</v>
      </c>
      <c r="H5901" s="496" t="s">
        <v>248</v>
      </c>
      <c r="I5901" s="496" t="s">
        <v>248</v>
      </c>
      <c r="J5901" s="496" t="s">
        <v>248</v>
      </c>
      <c r="K5901" s="187">
        <f t="shared" si="276"/>
        <v>32.909999999999997</v>
      </c>
      <c r="L5901" s="188">
        <f t="shared" si="277"/>
        <v>32.909999999999997</v>
      </c>
      <c r="M5901" s="185"/>
      <c r="N5901" s="186">
        <f t="shared" si="278"/>
        <v>87767</v>
      </c>
    </row>
    <row r="5902" spans="1:14" ht="13.5" x14ac:dyDescent="0.25">
      <c r="A5902" s="494">
        <v>87768</v>
      </c>
      <c r="B5902" s="495" t="s">
        <v>7898</v>
      </c>
      <c r="C5902" s="495" t="s">
        <v>222</v>
      </c>
      <c r="D5902" s="495" t="s">
        <v>836</v>
      </c>
      <c r="E5902" s="495" t="s">
        <v>21028</v>
      </c>
      <c r="F5902" s="496" t="s">
        <v>6192</v>
      </c>
      <c r="G5902" s="496" t="s">
        <v>21573</v>
      </c>
      <c r="H5902" s="496" t="s">
        <v>1434</v>
      </c>
      <c r="I5902" s="496" t="s">
        <v>248</v>
      </c>
      <c r="J5902" s="496" t="s">
        <v>857</v>
      </c>
      <c r="K5902" s="187">
        <f t="shared" si="276"/>
        <v>69.8</v>
      </c>
      <c r="L5902" s="188">
        <f t="shared" si="277"/>
        <v>69.8</v>
      </c>
      <c r="M5902" s="185"/>
      <c r="N5902" s="186">
        <f t="shared" si="278"/>
        <v>87768</v>
      </c>
    </row>
    <row r="5903" spans="1:14" ht="13.5" x14ac:dyDescent="0.25">
      <c r="A5903" s="494">
        <v>87769</v>
      </c>
      <c r="B5903" s="495" t="s">
        <v>7899</v>
      </c>
      <c r="C5903" s="495" t="s">
        <v>222</v>
      </c>
      <c r="D5903" s="495" t="s">
        <v>836</v>
      </c>
      <c r="E5903" s="495" t="s">
        <v>27183</v>
      </c>
      <c r="F5903" s="496" t="s">
        <v>18193</v>
      </c>
      <c r="G5903" s="496" t="s">
        <v>23827</v>
      </c>
      <c r="H5903" s="496" t="s">
        <v>248</v>
      </c>
      <c r="I5903" s="496" t="s">
        <v>248</v>
      </c>
      <c r="J5903" s="496" t="s">
        <v>248</v>
      </c>
      <c r="K5903" s="187">
        <f t="shared" si="276"/>
        <v>73.95</v>
      </c>
      <c r="L5903" s="188">
        <f t="shared" si="277"/>
        <v>73.95</v>
      </c>
      <c r="M5903" s="185"/>
      <c r="N5903" s="186">
        <f t="shared" si="278"/>
        <v>87769</v>
      </c>
    </row>
    <row r="5904" spans="1:14" ht="13.5" x14ac:dyDescent="0.25">
      <c r="A5904" s="494">
        <v>88470</v>
      </c>
      <c r="B5904" s="495" t="s">
        <v>7900</v>
      </c>
      <c r="C5904" s="495" t="s">
        <v>222</v>
      </c>
      <c r="D5904" s="495" t="s">
        <v>836</v>
      </c>
      <c r="E5904" s="495" t="s">
        <v>2062</v>
      </c>
      <c r="F5904" s="496" t="s">
        <v>506</v>
      </c>
      <c r="G5904" s="496" t="s">
        <v>483</v>
      </c>
      <c r="H5904" s="496" t="s">
        <v>248</v>
      </c>
      <c r="I5904" s="496" t="s">
        <v>248</v>
      </c>
      <c r="J5904" s="496" t="s">
        <v>248</v>
      </c>
      <c r="K5904" s="187">
        <f t="shared" si="276"/>
        <v>16.34</v>
      </c>
      <c r="L5904" s="188">
        <f t="shared" si="277"/>
        <v>16.34</v>
      </c>
      <c r="M5904" s="185"/>
      <c r="N5904" s="186">
        <f t="shared" si="278"/>
        <v>88470</v>
      </c>
    </row>
    <row r="5905" spans="1:14" ht="13.5" x14ac:dyDescent="0.25">
      <c r="A5905" s="494">
        <v>88471</v>
      </c>
      <c r="B5905" s="495" t="s">
        <v>7902</v>
      </c>
      <c r="C5905" s="495" t="s">
        <v>222</v>
      </c>
      <c r="D5905" s="495" t="s">
        <v>836</v>
      </c>
      <c r="E5905" s="495" t="s">
        <v>3896</v>
      </c>
      <c r="F5905" s="496" t="s">
        <v>627</v>
      </c>
      <c r="G5905" s="496" t="s">
        <v>19454</v>
      </c>
      <c r="H5905" s="496" t="s">
        <v>248</v>
      </c>
      <c r="I5905" s="496" t="s">
        <v>248</v>
      </c>
      <c r="J5905" s="496" t="s">
        <v>248</v>
      </c>
      <c r="K5905" s="187">
        <f t="shared" si="276"/>
        <v>20.260000000000002</v>
      </c>
      <c r="L5905" s="188">
        <f t="shared" si="277"/>
        <v>20.260000000000002</v>
      </c>
      <c r="M5905" s="185"/>
      <c r="N5905" s="186">
        <f t="shared" si="278"/>
        <v>88471</v>
      </c>
    </row>
    <row r="5906" spans="1:14" ht="13.5" x14ac:dyDescent="0.25">
      <c r="A5906" s="494">
        <v>88472</v>
      </c>
      <c r="B5906" s="495" t="s">
        <v>7903</v>
      </c>
      <c r="C5906" s="495" t="s">
        <v>222</v>
      </c>
      <c r="D5906" s="495" t="s">
        <v>836</v>
      </c>
      <c r="E5906" s="495" t="s">
        <v>19499</v>
      </c>
      <c r="F5906" s="496" t="s">
        <v>5115</v>
      </c>
      <c r="G5906" s="496" t="s">
        <v>18514</v>
      </c>
      <c r="H5906" s="496" t="s">
        <v>248</v>
      </c>
      <c r="I5906" s="496" t="s">
        <v>248</v>
      </c>
      <c r="J5906" s="496" t="s">
        <v>248</v>
      </c>
      <c r="K5906" s="187">
        <f t="shared" si="276"/>
        <v>23.41</v>
      </c>
      <c r="L5906" s="188">
        <f t="shared" si="277"/>
        <v>23.41</v>
      </c>
      <c r="M5906" s="185"/>
      <c r="N5906" s="186">
        <f t="shared" si="278"/>
        <v>88472</v>
      </c>
    </row>
    <row r="5907" spans="1:14" ht="13.5" x14ac:dyDescent="0.25">
      <c r="A5907" s="494">
        <v>88476</v>
      </c>
      <c r="B5907" s="495" t="s">
        <v>7904</v>
      </c>
      <c r="C5907" s="495" t="s">
        <v>222</v>
      </c>
      <c r="D5907" s="495" t="s">
        <v>836</v>
      </c>
      <c r="E5907" s="495" t="s">
        <v>1097</v>
      </c>
      <c r="F5907" s="496" t="s">
        <v>788</v>
      </c>
      <c r="G5907" s="496" t="s">
        <v>7242</v>
      </c>
      <c r="H5907" s="496" t="s">
        <v>248</v>
      </c>
      <c r="I5907" s="496" t="s">
        <v>248</v>
      </c>
      <c r="J5907" s="496" t="s">
        <v>248</v>
      </c>
      <c r="K5907" s="187">
        <f t="shared" si="276"/>
        <v>14.07</v>
      </c>
      <c r="L5907" s="188">
        <f t="shared" si="277"/>
        <v>14.07</v>
      </c>
      <c r="M5907" s="185"/>
      <c r="N5907" s="186">
        <f t="shared" si="278"/>
        <v>88476</v>
      </c>
    </row>
    <row r="5908" spans="1:14" ht="13.5" x14ac:dyDescent="0.25">
      <c r="A5908" s="494">
        <v>88477</v>
      </c>
      <c r="B5908" s="495" t="s">
        <v>7905</v>
      </c>
      <c r="C5908" s="495" t="s">
        <v>222</v>
      </c>
      <c r="D5908" s="495" t="s">
        <v>836</v>
      </c>
      <c r="E5908" s="495" t="s">
        <v>6062</v>
      </c>
      <c r="F5908" s="496" t="s">
        <v>1687</v>
      </c>
      <c r="G5908" s="496" t="s">
        <v>20243</v>
      </c>
      <c r="H5908" s="496" t="s">
        <v>248</v>
      </c>
      <c r="I5908" s="496" t="s">
        <v>248</v>
      </c>
      <c r="J5908" s="496" t="s">
        <v>248</v>
      </c>
      <c r="K5908" s="187">
        <f t="shared" si="276"/>
        <v>18.89</v>
      </c>
      <c r="L5908" s="188">
        <f t="shared" si="277"/>
        <v>18.89</v>
      </c>
      <c r="M5908" s="185"/>
      <c r="N5908" s="186">
        <f t="shared" si="278"/>
        <v>88477</v>
      </c>
    </row>
    <row r="5909" spans="1:14" ht="13.5" x14ac:dyDescent="0.25">
      <c r="A5909" s="494">
        <v>88478</v>
      </c>
      <c r="B5909" s="495" t="s">
        <v>7906</v>
      </c>
      <c r="C5909" s="495" t="s">
        <v>222</v>
      </c>
      <c r="D5909" s="495" t="s">
        <v>836</v>
      </c>
      <c r="E5909" s="495" t="s">
        <v>20562</v>
      </c>
      <c r="F5909" s="496" t="s">
        <v>4998</v>
      </c>
      <c r="G5909" s="496" t="s">
        <v>4365</v>
      </c>
      <c r="H5909" s="496" t="s">
        <v>248</v>
      </c>
      <c r="I5909" s="496" t="s">
        <v>248</v>
      </c>
      <c r="J5909" s="496" t="s">
        <v>248</v>
      </c>
      <c r="K5909" s="187">
        <f t="shared" si="276"/>
        <v>22.87</v>
      </c>
      <c r="L5909" s="188">
        <f t="shared" si="277"/>
        <v>22.87</v>
      </c>
      <c r="M5909" s="185"/>
      <c r="N5909" s="186">
        <f t="shared" si="278"/>
        <v>88478</v>
      </c>
    </row>
    <row r="5910" spans="1:14" ht="13.5" x14ac:dyDescent="0.25">
      <c r="A5910" s="494">
        <v>90930</v>
      </c>
      <c r="B5910" s="495" t="s">
        <v>7907</v>
      </c>
      <c r="C5910" s="495" t="s">
        <v>222</v>
      </c>
      <c r="D5910" s="495" t="s">
        <v>836</v>
      </c>
      <c r="E5910" s="495" t="s">
        <v>27184</v>
      </c>
      <c r="F5910" s="496" t="s">
        <v>654</v>
      </c>
      <c r="G5910" s="496" t="s">
        <v>19552</v>
      </c>
      <c r="H5910" s="496" t="s">
        <v>857</v>
      </c>
      <c r="I5910" s="496" t="s">
        <v>248</v>
      </c>
      <c r="J5910" s="496" t="s">
        <v>853</v>
      </c>
      <c r="K5910" s="187">
        <f t="shared" si="276"/>
        <v>54.550000000000004</v>
      </c>
      <c r="L5910" s="188">
        <f t="shared" si="277"/>
        <v>54.550000000000004</v>
      </c>
      <c r="M5910" s="185"/>
      <c r="N5910" s="186">
        <f t="shared" si="278"/>
        <v>90930</v>
      </c>
    </row>
    <row r="5911" spans="1:14" ht="13.5" x14ac:dyDescent="0.25">
      <c r="A5911" s="494">
        <v>90932</v>
      </c>
      <c r="B5911" s="495" t="s">
        <v>7908</v>
      </c>
      <c r="C5911" s="495" t="s">
        <v>222</v>
      </c>
      <c r="D5911" s="495" t="s">
        <v>836</v>
      </c>
      <c r="E5911" s="495" t="s">
        <v>22370</v>
      </c>
      <c r="F5911" s="496" t="s">
        <v>15874</v>
      </c>
      <c r="G5911" s="496" t="s">
        <v>27185</v>
      </c>
      <c r="H5911" s="496" t="s">
        <v>248</v>
      </c>
      <c r="I5911" s="496" t="s">
        <v>248</v>
      </c>
      <c r="J5911" s="496" t="s">
        <v>248</v>
      </c>
      <c r="K5911" s="187">
        <f t="shared" si="276"/>
        <v>56.92</v>
      </c>
      <c r="L5911" s="188">
        <f t="shared" si="277"/>
        <v>56.92</v>
      </c>
      <c r="M5911" s="185"/>
      <c r="N5911" s="186">
        <f t="shared" si="278"/>
        <v>90932</v>
      </c>
    </row>
    <row r="5912" spans="1:14" ht="13.5" x14ac:dyDescent="0.25">
      <c r="A5912" s="494">
        <v>90933</v>
      </c>
      <c r="B5912" s="495" t="s">
        <v>7909</v>
      </c>
      <c r="C5912" s="495" t="s">
        <v>222</v>
      </c>
      <c r="D5912" s="495" t="s">
        <v>836</v>
      </c>
      <c r="E5912" s="495" t="s">
        <v>27186</v>
      </c>
      <c r="F5912" s="496" t="s">
        <v>3758</v>
      </c>
      <c r="G5912" s="496" t="s">
        <v>22866</v>
      </c>
      <c r="H5912" s="496" t="s">
        <v>2763</v>
      </c>
      <c r="I5912" s="496" t="s">
        <v>248</v>
      </c>
      <c r="J5912" s="496" t="s">
        <v>851</v>
      </c>
      <c r="K5912" s="187">
        <f t="shared" si="276"/>
        <v>99.15</v>
      </c>
      <c r="L5912" s="188">
        <f t="shared" si="277"/>
        <v>99.15</v>
      </c>
      <c r="M5912" s="185"/>
      <c r="N5912" s="186">
        <f t="shared" si="278"/>
        <v>90933</v>
      </c>
    </row>
    <row r="5913" spans="1:14" ht="13.5" x14ac:dyDescent="0.25">
      <c r="A5913" s="494">
        <v>90934</v>
      </c>
      <c r="B5913" s="495" t="s">
        <v>7910</v>
      </c>
      <c r="C5913" s="495" t="s">
        <v>222</v>
      </c>
      <c r="D5913" s="495" t="s">
        <v>836</v>
      </c>
      <c r="E5913" s="495" t="s">
        <v>27187</v>
      </c>
      <c r="F5913" s="496" t="s">
        <v>18544</v>
      </c>
      <c r="G5913" s="496" t="s">
        <v>20774</v>
      </c>
      <c r="H5913" s="496" t="s">
        <v>248</v>
      </c>
      <c r="I5913" s="496" t="s">
        <v>248</v>
      </c>
      <c r="J5913" s="496" t="s">
        <v>248</v>
      </c>
      <c r="K5913" s="187">
        <f t="shared" si="276"/>
        <v>103.9</v>
      </c>
      <c r="L5913" s="188">
        <f t="shared" si="277"/>
        <v>103.9</v>
      </c>
      <c r="M5913" s="185"/>
      <c r="N5913" s="186">
        <f t="shared" si="278"/>
        <v>90934</v>
      </c>
    </row>
    <row r="5914" spans="1:14" ht="13.5" x14ac:dyDescent="0.25">
      <c r="A5914" s="494">
        <v>90940</v>
      </c>
      <c r="B5914" s="495" t="s">
        <v>7911</v>
      </c>
      <c r="C5914" s="495" t="s">
        <v>222</v>
      </c>
      <c r="D5914" s="495" t="s">
        <v>836</v>
      </c>
      <c r="E5914" s="495" t="s">
        <v>27188</v>
      </c>
      <c r="F5914" s="496" t="s">
        <v>18264</v>
      </c>
      <c r="G5914" s="496" t="s">
        <v>20840</v>
      </c>
      <c r="H5914" s="496" t="s">
        <v>851</v>
      </c>
      <c r="I5914" s="496" t="s">
        <v>248</v>
      </c>
      <c r="J5914" s="496" t="s">
        <v>853</v>
      </c>
      <c r="K5914" s="187">
        <f t="shared" si="276"/>
        <v>57.53</v>
      </c>
      <c r="L5914" s="188">
        <f t="shared" si="277"/>
        <v>57.53</v>
      </c>
      <c r="M5914" s="185"/>
      <c r="N5914" s="186">
        <f t="shared" si="278"/>
        <v>90940</v>
      </c>
    </row>
    <row r="5915" spans="1:14" ht="13.5" x14ac:dyDescent="0.25">
      <c r="A5915" s="494">
        <v>90942</v>
      </c>
      <c r="B5915" s="495" t="s">
        <v>7912</v>
      </c>
      <c r="C5915" s="495" t="s">
        <v>222</v>
      </c>
      <c r="D5915" s="495" t="s">
        <v>836</v>
      </c>
      <c r="E5915" s="495" t="s">
        <v>27189</v>
      </c>
      <c r="F5915" s="496" t="s">
        <v>18561</v>
      </c>
      <c r="G5915" s="496" t="s">
        <v>22233</v>
      </c>
      <c r="H5915" s="496" t="s">
        <v>248</v>
      </c>
      <c r="I5915" s="496" t="s">
        <v>248</v>
      </c>
      <c r="J5915" s="496" t="s">
        <v>248</v>
      </c>
      <c r="K5915" s="187">
        <f t="shared" si="276"/>
        <v>60.11</v>
      </c>
      <c r="L5915" s="188">
        <f t="shared" si="277"/>
        <v>60.11</v>
      </c>
      <c r="M5915" s="185"/>
      <c r="N5915" s="186">
        <f t="shared" si="278"/>
        <v>90942</v>
      </c>
    </row>
    <row r="5916" spans="1:14" ht="13.5" x14ac:dyDescent="0.25">
      <c r="A5916" s="494">
        <v>90943</v>
      </c>
      <c r="B5916" s="495" t="s">
        <v>7913</v>
      </c>
      <c r="C5916" s="495" t="s">
        <v>222</v>
      </c>
      <c r="D5916" s="495" t="s">
        <v>836</v>
      </c>
      <c r="E5916" s="495" t="s">
        <v>27190</v>
      </c>
      <c r="F5916" s="496" t="s">
        <v>7047</v>
      </c>
      <c r="G5916" s="496" t="s">
        <v>27191</v>
      </c>
      <c r="H5916" s="496" t="s">
        <v>1225</v>
      </c>
      <c r="I5916" s="496" t="s">
        <v>248</v>
      </c>
      <c r="J5916" s="496" t="s">
        <v>838</v>
      </c>
      <c r="K5916" s="187">
        <f t="shared" si="276"/>
        <v>106.08999999999999</v>
      </c>
      <c r="L5916" s="188">
        <f t="shared" si="277"/>
        <v>106.08999999999999</v>
      </c>
      <c r="M5916" s="185"/>
      <c r="N5916" s="186">
        <f t="shared" si="278"/>
        <v>90943</v>
      </c>
    </row>
    <row r="5917" spans="1:14" ht="13.5" x14ac:dyDescent="0.25">
      <c r="A5917" s="494">
        <v>90944</v>
      </c>
      <c r="B5917" s="495" t="s">
        <v>7915</v>
      </c>
      <c r="C5917" s="495" t="s">
        <v>222</v>
      </c>
      <c r="D5917" s="495" t="s">
        <v>836</v>
      </c>
      <c r="E5917" s="495" t="s">
        <v>27192</v>
      </c>
      <c r="F5917" s="496" t="s">
        <v>20164</v>
      </c>
      <c r="G5917" s="496" t="s">
        <v>27193</v>
      </c>
      <c r="H5917" s="496" t="s">
        <v>248</v>
      </c>
      <c r="I5917" s="496" t="s">
        <v>248</v>
      </c>
      <c r="J5917" s="496" t="s">
        <v>248</v>
      </c>
      <c r="K5917" s="187">
        <f t="shared" si="276"/>
        <v>111.27</v>
      </c>
      <c r="L5917" s="188">
        <f t="shared" si="277"/>
        <v>111.27</v>
      </c>
      <c r="M5917" s="185"/>
      <c r="N5917" s="186">
        <f t="shared" si="278"/>
        <v>90944</v>
      </c>
    </row>
    <row r="5918" spans="1:14" ht="13.5" x14ac:dyDescent="0.25">
      <c r="A5918" s="494">
        <v>90950</v>
      </c>
      <c r="B5918" s="495" t="s">
        <v>7916</v>
      </c>
      <c r="C5918" s="495" t="s">
        <v>222</v>
      </c>
      <c r="D5918" s="495" t="s">
        <v>836</v>
      </c>
      <c r="E5918" s="495" t="s">
        <v>27194</v>
      </c>
      <c r="F5918" s="496" t="s">
        <v>19135</v>
      </c>
      <c r="G5918" s="496" t="s">
        <v>3523</v>
      </c>
      <c r="H5918" s="496" t="s">
        <v>838</v>
      </c>
      <c r="I5918" s="496" t="s">
        <v>248</v>
      </c>
      <c r="J5918" s="496" t="s">
        <v>887</v>
      </c>
      <c r="K5918" s="187">
        <f t="shared" si="276"/>
        <v>62.95</v>
      </c>
      <c r="L5918" s="188">
        <f t="shared" si="277"/>
        <v>62.95</v>
      </c>
      <c r="M5918" s="185"/>
      <c r="N5918" s="186">
        <f t="shared" si="278"/>
        <v>90950</v>
      </c>
    </row>
    <row r="5919" spans="1:14" ht="13.5" x14ac:dyDescent="0.25">
      <c r="A5919" s="494">
        <v>90952</v>
      </c>
      <c r="B5919" s="495" t="s">
        <v>7917</v>
      </c>
      <c r="C5919" s="495" t="s">
        <v>222</v>
      </c>
      <c r="D5919" s="495" t="s">
        <v>836</v>
      </c>
      <c r="E5919" s="495" t="s">
        <v>27195</v>
      </c>
      <c r="F5919" s="496" t="s">
        <v>4064</v>
      </c>
      <c r="G5919" s="496" t="s">
        <v>20058</v>
      </c>
      <c r="H5919" s="496" t="s">
        <v>248</v>
      </c>
      <c r="I5919" s="496" t="s">
        <v>248</v>
      </c>
      <c r="J5919" s="496" t="s">
        <v>248</v>
      </c>
      <c r="K5919" s="187">
        <f t="shared" si="276"/>
        <v>65.900000000000006</v>
      </c>
      <c r="L5919" s="188">
        <f t="shared" si="277"/>
        <v>65.900000000000006</v>
      </c>
      <c r="M5919" s="185"/>
      <c r="N5919" s="186">
        <f t="shared" si="278"/>
        <v>90952</v>
      </c>
    </row>
    <row r="5920" spans="1:14" ht="13.5" x14ac:dyDescent="0.25">
      <c r="A5920" s="494">
        <v>90953</v>
      </c>
      <c r="B5920" s="495" t="s">
        <v>7918</v>
      </c>
      <c r="C5920" s="495" t="s">
        <v>222</v>
      </c>
      <c r="D5920" s="495" t="s">
        <v>836</v>
      </c>
      <c r="E5920" s="495" t="s">
        <v>27196</v>
      </c>
      <c r="F5920" s="496" t="s">
        <v>18270</v>
      </c>
      <c r="G5920" s="496" t="s">
        <v>24957</v>
      </c>
      <c r="H5920" s="496" t="s">
        <v>590</v>
      </c>
      <c r="I5920" s="496" t="s">
        <v>248</v>
      </c>
      <c r="J5920" s="496" t="s">
        <v>837</v>
      </c>
      <c r="K5920" s="187">
        <f t="shared" si="276"/>
        <v>118.78</v>
      </c>
      <c r="L5920" s="188">
        <f t="shared" si="277"/>
        <v>118.78</v>
      </c>
      <c r="M5920" s="185"/>
      <c r="N5920" s="186">
        <f t="shared" si="278"/>
        <v>90953</v>
      </c>
    </row>
    <row r="5921" spans="1:14" ht="13.5" x14ac:dyDescent="0.25">
      <c r="A5921" s="494">
        <v>90954</v>
      </c>
      <c r="B5921" s="495" t="s">
        <v>7919</v>
      </c>
      <c r="C5921" s="495" t="s">
        <v>222</v>
      </c>
      <c r="D5921" s="495" t="s">
        <v>836</v>
      </c>
      <c r="E5921" s="495" t="s">
        <v>27197</v>
      </c>
      <c r="F5921" s="496" t="s">
        <v>19023</v>
      </c>
      <c r="G5921" s="496" t="s">
        <v>26992</v>
      </c>
      <c r="H5921" s="496" t="s">
        <v>248</v>
      </c>
      <c r="I5921" s="496" t="s">
        <v>248</v>
      </c>
      <c r="J5921" s="496" t="s">
        <v>248</v>
      </c>
      <c r="K5921" s="187">
        <f t="shared" si="276"/>
        <v>124.74</v>
      </c>
      <c r="L5921" s="188">
        <f t="shared" si="277"/>
        <v>124.74</v>
      </c>
      <c r="M5921" s="185"/>
      <c r="N5921" s="186">
        <f t="shared" si="278"/>
        <v>90954</v>
      </c>
    </row>
    <row r="5922" spans="1:14" ht="13.5" x14ac:dyDescent="0.25">
      <c r="A5922" s="494">
        <v>94438</v>
      </c>
      <c r="B5922" s="495" t="s">
        <v>7920</v>
      </c>
      <c r="C5922" s="495" t="s">
        <v>222</v>
      </c>
      <c r="D5922" s="495" t="s">
        <v>836</v>
      </c>
      <c r="E5922" s="495" t="s">
        <v>25893</v>
      </c>
      <c r="F5922" s="496" t="s">
        <v>1650</v>
      </c>
      <c r="G5922" s="496" t="s">
        <v>18194</v>
      </c>
      <c r="H5922" s="496" t="s">
        <v>871</v>
      </c>
      <c r="I5922" s="496" t="s">
        <v>248</v>
      </c>
      <c r="J5922" s="496" t="s">
        <v>864</v>
      </c>
      <c r="K5922" s="187">
        <f t="shared" si="276"/>
        <v>25.64</v>
      </c>
      <c r="L5922" s="188">
        <f t="shared" si="277"/>
        <v>25.64</v>
      </c>
      <c r="M5922" s="185"/>
      <c r="N5922" s="186">
        <f t="shared" si="278"/>
        <v>94438</v>
      </c>
    </row>
    <row r="5923" spans="1:14" ht="13.5" x14ac:dyDescent="0.25">
      <c r="A5923" s="494">
        <v>94439</v>
      </c>
      <c r="B5923" s="495" t="s">
        <v>16129</v>
      </c>
      <c r="C5923" s="495" t="s">
        <v>222</v>
      </c>
      <c r="D5923" s="495" t="s">
        <v>836</v>
      </c>
      <c r="E5923" s="495" t="s">
        <v>22237</v>
      </c>
      <c r="F5923" s="496" t="s">
        <v>279</v>
      </c>
      <c r="G5923" s="496" t="s">
        <v>27198</v>
      </c>
      <c r="H5923" s="496" t="s">
        <v>885</v>
      </c>
      <c r="I5923" s="496" t="s">
        <v>248</v>
      </c>
      <c r="J5923" s="496" t="s">
        <v>871</v>
      </c>
      <c r="K5923" s="187">
        <f t="shared" si="276"/>
        <v>29.490000000000002</v>
      </c>
      <c r="L5923" s="188">
        <f t="shared" si="277"/>
        <v>29.490000000000002</v>
      </c>
      <c r="M5923" s="185"/>
      <c r="N5923" s="186">
        <f t="shared" si="278"/>
        <v>94439</v>
      </c>
    </row>
    <row r="5924" spans="1:14" ht="13.5" x14ac:dyDescent="0.25">
      <c r="A5924" s="494">
        <v>94779</v>
      </c>
      <c r="B5924" s="495" t="s">
        <v>7922</v>
      </c>
      <c r="C5924" s="495" t="s">
        <v>222</v>
      </c>
      <c r="D5924" s="495" t="s">
        <v>836</v>
      </c>
      <c r="E5924" s="495" t="s">
        <v>27199</v>
      </c>
      <c r="F5924" s="496" t="s">
        <v>3323</v>
      </c>
      <c r="G5924" s="496" t="s">
        <v>20589</v>
      </c>
      <c r="H5924" s="496" t="s">
        <v>871</v>
      </c>
      <c r="I5924" s="496" t="s">
        <v>248</v>
      </c>
      <c r="J5924" s="496" t="s">
        <v>871</v>
      </c>
      <c r="K5924" s="187">
        <f t="shared" si="276"/>
        <v>25.31</v>
      </c>
      <c r="L5924" s="188">
        <f t="shared" si="277"/>
        <v>25.310000000000002</v>
      </c>
      <c r="M5924" s="185"/>
      <c r="N5924" s="186">
        <f t="shared" si="278"/>
        <v>94779</v>
      </c>
    </row>
    <row r="5925" spans="1:14" ht="13.5" x14ac:dyDescent="0.25">
      <c r="A5925" s="494">
        <v>94782</v>
      </c>
      <c r="B5925" s="495" t="s">
        <v>16130</v>
      </c>
      <c r="C5925" s="495" t="s">
        <v>222</v>
      </c>
      <c r="D5925" s="495" t="s">
        <v>836</v>
      </c>
      <c r="E5925" s="495" t="s">
        <v>19146</v>
      </c>
      <c r="F5925" s="496" t="s">
        <v>1650</v>
      </c>
      <c r="G5925" s="496" t="s">
        <v>20152</v>
      </c>
      <c r="H5925" s="496" t="s">
        <v>855</v>
      </c>
      <c r="I5925" s="496" t="s">
        <v>248</v>
      </c>
      <c r="J5925" s="496" t="s">
        <v>871</v>
      </c>
      <c r="K5925" s="187">
        <f t="shared" si="276"/>
        <v>29.59</v>
      </c>
      <c r="L5925" s="188">
        <f t="shared" si="277"/>
        <v>29.590000000000003</v>
      </c>
      <c r="M5925" s="185"/>
      <c r="N5925" s="186">
        <f t="shared" si="278"/>
        <v>94782</v>
      </c>
    </row>
    <row r="5926" spans="1:14" ht="13.5" x14ac:dyDescent="0.25">
      <c r="A5926" s="494">
        <v>102803</v>
      </c>
      <c r="B5926" s="495" t="s">
        <v>7923</v>
      </c>
      <c r="C5926" s="495" t="s">
        <v>222</v>
      </c>
      <c r="D5926" s="495" t="s">
        <v>836</v>
      </c>
      <c r="E5926" s="495" t="s">
        <v>834</v>
      </c>
      <c r="F5926" s="496" t="s">
        <v>324</v>
      </c>
      <c r="G5926" s="496" t="s">
        <v>2472</v>
      </c>
      <c r="H5926" s="496" t="s">
        <v>248</v>
      </c>
      <c r="I5926" s="496" t="s">
        <v>248</v>
      </c>
      <c r="J5926" s="496" t="s">
        <v>248</v>
      </c>
      <c r="K5926" s="187">
        <f t="shared" si="276"/>
        <v>0.8</v>
      </c>
      <c r="L5926" s="188">
        <f t="shared" si="277"/>
        <v>0.8</v>
      </c>
      <c r="M5926" s="185"/>
      <c r="N5926" s="186">
        <f t="shared" si="278"/>
        <v>102803</v>
      </c>
    </row>
    <row r="5927" spans="1:14" ht="13.5" x14ac:dyDescent="0.25">
      <c r="A5927" s="494">
        <v>101742</v>
      </c>
      <c r="B5927" s="495" t="s">
        <v>7924</v>
      </c>
      <c r="C5927" s="495" t="s">
        <v>222</v>
      </c>
      <c r="D5927" s="495" t="s">
        <v>243</v>
      </c>
      <c r="E5927" s="495" t="s">
        <v>19669</v>
      </c>
      <c r="F5927" s="496" t="s">
        <v>18351</v>
      </c>
      <c r="G5927" s="496" t="s">
        <v>19861</v>
      </c>
      <c r="H5927" s="496" t="s">
        <v>248</v>
      </c>
      <c r="I5927" s="496" t="s">
        <v>248</v>
      </c>
      <c r="J5927" s="496" t="s">
        <v>248</v>
      </c>
      <c r="K5927" s="187">
        <f t="shared" si="276"/>
        <v>38.46</v>
      </c>
      <c r="L5927" s="188">
        <f t="shared" si="277"/>
        <v>38.46</v>
      </c>
      <c r="M5927" s="185"/>
      <c r="N5927" s="186">
        <f t="shared" si="278"/>
        <v>101742</v>
      </c>
    </row>
    <row r="5928" spans="1:14" ht="13.5" x14ac:dyDescent="0.25">
      <c r="A5928" s="494">
        <v>87871</v>
      </c>
      <c r="B5928" s="495" t="s">
        <v>7925</v>
      </c>
      <c r="C5928" s="495" t="s">
        <v>222</v>
      </c>
      <c r="D5928" s="495" t="s">
        <v>836</v>
      </c>
      <c r="E5928" s="495" t="s">
        <v>7756</v>
      </c>
      <c r="F5928" s="496" t="s">
        <v>538</v>
      </c>
      <c r="G5928" s="496" t="s">
        <v>3241</v>
      </c>
      <c r="H5928" s="496" t="s">
        <v>248</v>
      </c>
      <c r="I5928" s="496" t="s">
        <v>248</v>
      </c>
      <c r="J5928" s="496" t="s">
        <v>248</v>
      </c>
      <c r="K5928" s="187">
        <f t="shared" si="276"/>
        <v>7.92</v>
      </c>
      <c r="L5928" s="188">
        <f t="shared" si="277"/>
        <v>7.92</v>
      </c>
      <c r="M5928" s="185"/>
      <c r="N5928" s="186">
        <f t="shared" si="278"/>
        <v>87871</v>
      </c>
    </row>
    <row r="5929" spans="1:14" ht="13.5" x14ac:dyDescent="0.25">
      <c r="A5929" s="494">
        <v>87872</v>
      </c>
      <c r="B5929" s="495" t="s">
        <v>7926</v>
      </c>
      <c r="C5929" s="495" t="s">
        <v>222</v>
      </c>
      <c r="D5929" s="495" t="s">
        <v>836</v>
      </c>
      <c r="E5929" s="495" t="s">
        <v>5569</v>
      </c>
      <c r="F5929" s="496" t="s">
        <v>4888</v>
      </c>
      <c r="G5929" s="496" t="s">
        <v>18575</v>
      </c>
      <c r="H5929" s="496" t="s">
        <v>893</v>
      </c>
      <c r="I5929" s="496" t="s">
        <v>248</v>
      </c>
      <c r="J5929" s="496" t="s">
        <v>248</v>
      </c>
      <c r="K5929" s="187">
        <f t="shared" si="276"/>
        <v>7.64</v>
      </c>
      <c r="L5929" s="188">
        <f t="shared" si="277"/>
        <v>7.64</v>
      </c>
      <c r="M5929" s="185"/>
      <c r="N5929" s="186">
        <f t="shared" si="278"/>
        <v>87872</v>
      </c>
    </row>
    <row r="5930" spans="1:14" ht="13.5" x14ac:dyDescent="0.25">
      <c r="A5930" s="494">
        <v>87873</v>
      </c>
      <c r="B5930" s="495" t="s">
        <v>7927</v>
      </c>
      <c r="C5930" s="495" t="s">
        <v>222</v>
      </c>
      <c r="D5930" s="495" t="s">
        <v>836</v>
      </c>
      <c r="E5930" s="495" t="s">
        <v>4814</v>
      </c>
      <c r="F5930" s="496" t="s">
        <v>2346</v>
      </c>
      <c r="G5930" s="496" t="s">
        <v>2226</v>
      </c>
      <c r="H5930" s="496" t="s">
        <v>248</v>
      </c>
      <c r="I5930" s="496" t="s">
        <v>248</v>
      </c>
      <c r="J5930" s="496" t="s">
        <v>248</v>
      </c>
      <c r="K5930" s="187">
        <f t="shared" si="276"/>
        <v>3.99</v>
      </c>
      <c r="L5930" s="188">
        <f t="shared" si="277"/>
        <v>3.99</v>
      </c>
      <c r="M5930" s="185"/>
      <c r="N5930" s="186">
        <f t="shared" si="278"/>
        <v>87873</v>
      </c>
    </row>
    <row r="5931" spans="1:14" ht="13.5" x14ac:dyDescent="0.25">
      <c r="A5931" s="494">
        <v>87874</v>
      </c>
      <c r="B5931" s="495" t="s">
        <v>7928</v>
      </c>
      <c r="C5931" s="495" t="s">
        <v>222</v>
      </c>
      <c r="D5931" s="495" t="s">
        <v>836</v>
      </c>
      <c r="E5931" s="495" t="s">
        <v>2744</v>
      </c>
      <c r="F5931" s="496" t="s">
        <v>818</v>
      </c>
      <c r="G5931" s="496" t="s">
        <v>3978</v>
      </c>
      <c r="H5931" s="496" t="s">
        <v>248</v>
      </c>
      <c r="I5931" s="496" t="s">
        <v>248</v>
      </c>
      <c r="J5931" s="496" t="s">
        <v>248</v>
      </c>
      <c r="K5931" s="187">
        <f t="shared" si="276"/>
        <v>3.94</v>
      </c>
      <c r="L5931" s="188">
        <f t="shared" si="277"/>
        <v>3.94</v>
      </c>
      <c r="M5931" s="185"/>
      <c r="N5931" s="186">
        <f t="shared" si="278"/>
        <v>87874</v>
      </c>
    </row>
    <row r="5932" spans="1:14" ht="13.5" x14ac:dyDescent="0.25">
      <c r="A5932" s="494">
        <v>87876</v>
      </c>
      <c r="B5932" s="495" t="s">
        <v>7929</v>
      </c>
      <c r="C5932" s="495" t="s">
        <v>222</v>
      </c>
      <c r="D5932" s="495" t="s">
        <v>836</v>
      </c>
      <c r="E5932" s="495" t="s">
        <v>6954</v>
      </c>
      <c r="F5932" s="496" t="s">
        <v>1497</v>
      </c>
      <c r="G5932" s="496" t="s">
        <v>5344</v>
      </c>
      <c r="H5932" s="496" t="s">
        <v>248</v>
      </c>
      <c r="I5932" s="496" t="s">
        <v>248</v>
      </c>
      <c r="J5932" s="496" t="s">
        <v>248</v>
      </c>
      <c r="K5932" s="187">
        <f t="shared" si="276"/>
        <v>5.38</v>
      </c>
      <c r="L5932" s="188">
        <f t="shared" si="277"/>
        <v>5.38</v>
      </c>
      <c r="M5932" s="185"/>
      <c r="N5932" s="186">
        <f t="shared" si="278"/>
        <v>87876</v>
      </c>
    </row>
    <row r="5933" spans="1:14" ht="13.5" x14ac:dyDescent="0.25">
      <c r="A5933" s="494">
        <v>87877</v>
      </c>
      <c r="B5933" s="495" t="s">
        <v>7930</v>
      </c>
      <c r="C5933" s="495" t="s">
        <v>222</v>
      </c>
      <c r="D5933" s="495" t="s">
        <v>836</v>
      </c>
      <c r="E5933" s="495" t="s">
        <v>4051</v>
      </c>
      <c r="F5933" s="496" t="s">
        <v>818</v>
      </c>
      <c r="G5933" s="496" t="s">
        <v>5251</v>
      </c>
      <c r="H5933" s="496" t="s">
        <v>248</v>
      </c>
      <c r="I5933" s="496" t="s">
        <v>248</v>
      </c>
      <c r="J5933" s="496" t="s">
        <v>248</v>
      </c>
      <c r="K5933" s="187">
        <f t="shared" si="276"/>
        <v>5.24</v>
      </c>
      <c r="L5933" s="188">
        <f t="shared" si="277"/>
        <v>5.24</v>
      </c>
      <c r="M5933" s="185"/>
      <c r="N5933" s="186">
        <f t="shared" si="278"/>
        <v>87877</v>
      </c>
    </row>
    <row r="5934" spans="1:14" ht="13.5" x14ac:dyDescent="0.25">
      <c r="A5934" s="494">
        <v>87878</v>
      </c>
      <c r="B5934" s="495" t="s">
        <v>7931</v>
      </c>
      <c r="C5934" s="495" t="s">
        <v>222</v>
      </c>
      <c r="D5934" s="495" t="s">
        <v>836</v>
      </c>
      <c r="E5934" s="495" t="s">
        <v>1182</v>
      </c>
      <c r="F5934" s="496" t="s">
        <v>977</v>
      </c>
      <c r="G5934" s="496" t="s">
        <v>338</v>
      </c>
      <c r="H5934" s="496" t="s">
        <v>248</v>
      </c>
      <c r="I5934" s="496" t="s">
        <v>248</v>
      </c>
      <c r="J5934" s="496" t="s">
        <v>248</v>
      </c>
      <c r="K5934" s="187">
        <f t="shared" si="276"/>
        <v>2.36</v>
      </c>
      <c r="L5934" s="188">
        <f t="shared" si="277"/>
        <v>2.36</v>
      </c>
      <c r="M5934" s="185"/>
      <c r="N5934" s="186">
        <f t="shared" si="278"/>
        <v>87878</v>
      </c>
    </row>
    <row r="5935" spans="1:14" ht="13.5" x14ac:dyDescent="0.25">
      <c r="A5935" s="494">
        <v>87879</v>
      </c>
      <c r="B5935" s="495" t="s">
        <v>7932</v>
      </c>
      <c r="C5935" s="495" t="s">
        <v>222</v>
      </c>
      <c r="D5935" s="495" t="s">
        <v>836</v>
      </c>
      <c r="E5935" s="495" t="s">
        <v>4886</v>
      </c>
      <c r="F5935" s="496" t="s">
        <v>1149</v>
      </c>
      <c r="G5935" s="496" t="s">
        <v>3394</v>
      </c>
      <c r="H5935" s="496" t="s">
        <v>248</v>
      </c>
      <c r="I5935" s="496" t="s">
        <v>248</v>
      </c>
      <c r="J5935" s="496" t="s">
        <v>248</v>
      </c>
      <c r="K5935" s="187">
        <f t="shared" si="276"/>
        <v>2.1800000000000002</v>
      </c>
      <c r="L5935" s="188">
        <f t="shared" si="277"/>
        <v>2.1800000000000002</v>
      </c>
      <c r="M5935" s="185"/>
      <c r="N5935" s="186">
        <f t="shared" si="278"/>
        <v>87879</v>
      </c>
    </row>
    <row r="5936" spans="1:14" ht="13.5" x14ac:dyDescent="0.25">
      <c r="A5936" s="494">
        <v>87881</v>
      </c>
      <c r="B5936" s="495" t="s">
        <v>7933</v>
      </c>
      <c r="C5936" s="495" t="s">
        <v>222</v>
      </c>
      <c r="D5936" s="495" t="s">
        <v>836</v>
      </c>
      <c r="E5936" s="495" t="s">
        <v>4115</v>
      </c>
      <c r="F5936" s="496" t="s">
        <v>1218</v>
      </c>
      <c r="G5936" s="496" t="s">
        <v>458</v>
      </c>
      <c r="H5936" s="496" t="s">
        <v>248</v>
      </c>
      <c r="I5936" s="496" t="s">
        <v>248</v>
      </c>
      <c r="J5936" s="496" t="s">
        <v>248</v>
      </c>
      <c r="K5936" s="187">
        <f t="shared" si="276"/>
        <v>3.95</v>
      </c>
      <c r="L5936" s="188">
        <f t="shared" si="277"/>
        <v>3.95</v>
      </c>
      <c r="M5936" s="185"/>
      <c r="N5936" s="186">
        <f t="shared" si="278"/>
        <v>87881</v>
      </c>
    </row>
    <row r="5937" spans="1:14" ht="13.5" x14ac:dyDescent="0.25">
      <c r="A5937" s="494">
        <v>87882</v>
      </c>
      <c r="B5937" s="495" t="s">
        <v>7934</v>
      </c>
      <c r="C5937" s="495" t="s">
        <v>222</v>
      </c>
      <c r="D5937" s="495" t="s">
        <v>836</v>
      </c>
      <c r="E5937" s="495" t="s">
        <v>358</v>
      </c>
      <c r="F5937" s="496" t="s">
        <v>1505</v>
      </c>
      <c r="G5937" s="496" t="s">
        <v>442</v>
      </c>
      <c r="H5937" s="496" t="s">
        <v>248</v>
      </c>
      <c r="I5937" s="496" t="s">
        <v>248</v>
      </c>
      <c r="J5937" s="496" t="s">
        <v>248</v>
      </c>
      <c r="K5937" s="187">
        <f t="shared" si="276"/>
        <v>3.9</v>
      </c>
      <c r="L5937" s="188">
        <f t="shared" si="277"/>
        <v>3.9</v>
      </c>
      <c r="M5937" s="185"/>
      <c r="N5937" s="186">
        <f t="shared" si="278"/>
        <v>87882</v>
      </c>
    </row>
    <row r="5938" spans="1:14" ht="13.5" x14ac:dyDescent="0.25">
      <c r="A5938" s="494">
        <v>87884</v>
      </c>
      <c r="B5938" s="495" t="s">
        <v>7935</v>
      </c>
      <c r="C5938" s="495" t="s">
        <v>222</v>
      </c>
      <c r="D5938" s="495" t="s">
        <v>836</v>
      </c>
      <c r="E5938" s="495" t="s">
        <v>1837</v>
      </c>
      <c r="F5938" s="496" t="s">
        <v>1292</v>
      </c>
      <c r="G5938" s="496" t="s">
        <v>537</v>
      </c>
      <c r="H5938" s="496" t="s">
        <v>248</v>
      </c>
      <c r="I5938" s="496" t="s">
        <v>248</v>
      </c>
      <c r="J5938" s="496" t="s">
        <v>248</v>
      </c>
      <c r="K5938" s="187">
        <f t="shared" si="276"/>
        <v>5.34</v>
      </c>
      <c r="L5938" s="188">
        <f t="shared" si="277"/>
        <v>5.34</v>
      </c>
      <c r="M5938" s="185"/>
      <c r="N5938" s="186">
        <f t="shared" si="278"/>
        <v>87884</v>
      </c>
    </row>
    <row r="5939" spans="1:14" ht="13.5" x14ac:dyDescent="0.25">
      <c r="A5939" s="494">
        <v>87885</v>
      </c>
      <c r="B5939" s="495" t="s">
        <v>7936</v>
      </c>
      <c r="C5939" s="495" t="s">
        <v>222</v>
      </c>
      <c r="D5939" s="495" t="s">
        <v>836</v>
      </c>
      <c r="E5939" s="495" t="s">
        <v>420</v>
      </c>
      <c r="F5939" s="496" t="s">
        <v>584</v>
      </c>
      <c r="G5939" s="496" t="s">
        <v>7062</v>
      </c>
      <c r="H5939" s="496" t="s">
        <v>248</v>
      </c>
      <c r="I5939" s="496" t="s">
        <v>248</v>
      </c>
      <c r="J5939" s="496" t="s">
        <v>248</v>
      </c>
      <c r="K5939" s="187">
        <f t="shared" si="276"/>
        <v>5.21</v>
      </c>
      <c r="L5939" s="188">
        <f t="shared" si="277"/>
        <v>5.21</v>
      </c>
      <c r="M5939" s="185"/>
      <c r="N5939" s="186">
        <f t="shared" si="278"/>
        <v>87885</v>
      </c>
    </row>
    <row r="5940" spans="1:14" ht="13.5" x14ac:dyDescent="0.25">
      <c r="A5940" s="494">
        <v>87886</v>
      </c>
      <c r="B5940" s="495" t="s">
        <v>7937</v>
      </c>
      <c r="C5940" s="495" t="s">
        <v>222</v>
      </c>
      <c r="D5940" s="495" t="s">
        <v>836</v>
      </c>
      <c r="E5940" s="495" t="s">
        <v>415</v>
      </c>
      <c r="F5940" s="496" t="s">
        <v>5540</v>
      </c>
      <c r="G5940" s="496" t="s">
        <v>1058</v>
      </c>
      <c r="H5940" s="496" t="s">
        <v>248</v>
      </c>
      <c r="I5940" s="496" t="s">
        <v>248</v>
      </c>
      <c r="J5940" s="496" t="s">
        <v>248</v>
      </c>
      <c r="K5940" s="187">
        <f t="shared" si="276"/>
        <v>9.75</v>
      </c>
      <c r="L5940" s="188">
        <f t="shared" si="277"/>
        <v>9.75</v>
      </c>
      <c r="M5940" s="185"/>
      <c r="N5940" s="186">
        <f t="shared" si="278"/>
        <v>87886</v>
      </c>
    </row>
    <row r="5941" spans="1:14" ht="15" customHeight="1" x14ac:dyDescent="0.25">
      <c r="A5941" s="494">
        <v>87887</v>
      </c>
      <c r="B5941" s="495" t="s">
        <v>7938</v>
      </c>
      <c r="C5941" s="495" t="s">
        <v>222</v>
      </c>
      <c r="D5941" s="495" t="s">
        <v>836</v>
      </c>
      <c r="E5941" s="495" t="s">
        <v>2700</v>
      </c>
      <c r="F5941" s="496" t="s">
        <v>2158</v>
      </c>
      <c r="G5941" s="496" t="s">
        <v>4177</v>
      </c>
      <c r="H5941" s="496" t="s">
        <v>893</v>
      </c>
      <c r="I5941" s="496" t="s">
        <v>248</v>
      </c>
      <c r="J5941" s="496" t="s">
        <v>248</v>
      </c>
      <c r="K5941" s="187">
        <f t="shared" si="276"/>
        <v>9.4700000000000006</v>
      </c>
      <c r="L5941" s="188">
        <f t="shared" si="277"/>
        <v>9.4700000000000006</v>
      </c>
      <c r="M5941" s="185"/>
      <c r="N5941" s="186">
        <f t="shared" si="278"/>
        <v>87887</v>
      </c>
    </row>
    <row r="5942" spans="1:14" ht="13.5" x14ac:dyDescent="0.25">
      <c r="A5942" s="494">
        <v>87888</v>
      </c>
      <c r="B5942" s="495" t="s">
        <v>7939</v>
      </c>
      <c r="C5942" s="495" t="s">
        <v>222</v>
      </c>
      <c r="D5942" s="495" t="s">
        <v>836</v>
      </c>
      <c r="E5942" s="495" t="s">
        <v>3950</v>
      </c>
      <c r="F5942" s="496" t="s">
        <v>969</v>
      </c>
      <c r="G5942" s="496" t="s">
        <v>2452</v>
      </c>
      <c r="H5942" s="496" t="s">
        <v>248</v>
      </c>
      <c r="I5942" s="496" t="s">
        <v>248</v>
      </c>
      <c r="J5942" s="496" t="s">
        <v>248</v>
      </c>
      <c r="K5942" s="187">
        <f t="shared" si="276"/>
        <v>4.41</v>
      </c>
      <c r="L5942" s="188">
        <f t="shared" si="277"/>
        <v>4.41</v>
      </c>
      <c r="M5942" s="185"/>
      <c r="N5942" s="186">
        <f t="shared" si="278"/>
        <v>87888</v>
      </c>
    </row>
    <row r="5943" spans="1:14" ht="13.5" x14ac:dyDescent="0.25">
      <c r="A5943" s="494">
        <v>87889</v>
      </c>
      <c r="B5943" s="495" t="s">
        <v>7940</v>
      </c>
      <c r="C5943" s="495" t="s">
        <v>222</v>
      </c>
      <c r="D5943" s="495" t="s">
        <v>836</v>
      </c>
      <c r="E5943" s="495" t="s">
        <v>4085</v>
      </c>
      <c r="F5943" s="496" t="s">
        <v>2846</v>
      </c>
      <c r="G5943" s="496" t="s">
        <v>1258</v>
      </c>
      <c r="H5943" s="496" t="s">
        <v>248</v>
      </c>
      <c r="I5943" s="496" t="s">
        <v>248</v>
      </c>
      <c r="J5943" s="496" t="s">
        <v>248</v>
      </c>
      <c r="K5943" s="187">
        <f t="shared" si="276"/>
        <v>4.3600000000000003</v>
      </c>
      <c r="L5943" s="188">
        <f t="shared" si="277"/>
        <v>4.3600000000000003</v>
      </c>
      <c r="M5943" s="185"/>
      <c r="N5943" s="186">
        <f t="shared" si="278"/>
        <v>87889</v>
      </c>
    </row>
    <row r="5944" spans="1:14" ht="13.5" x14ac:dyDescent="0.25">
      <c r="A5944" s="494">
        <v>87891</v>
      </c>
      <c r="B5944" s="495" t="s">
        <v>7941</v>
      </c>
      <c r="C5944" s="495" t="s">
        <v>222</v>
      </c>
      <c r="D5944" s="495" t="s">
        <v>836</v>
      </c>
      <c r="E5944" s="495" t="s">
        <v>659</v>
      </c>
      <c r="F5944" s="496" t="s">
        <v>1745</v>
      </c>
      <c r="G5944" s="496" t="s">
        <v>7168</v>
      </c>
      <c r="H5944" s="496" t="s">
        <v>248</v>
      </c>
      <c r="I5944" s="496" t="s">
        <v>248</v>
      </c>
      <c r="J5944" s="496" t="s">
        <v>248</v>
      </c>
      <c r="K5944" s="187">
        <f t="shared" si="276"/>
        <v>5.8</v>
      </c>
      <c r="L5944" s="188">
        <f t="shared" si="277"/>
        <v>5.8</v>
      </c>
      <c r="M5944" s="185"/>
      <c r="N5944" s="186">
        <f t="shared" si="278"/>
        <v>87891</v>
      </c>
    </row>
    <row r="5945" spans="1:14" ht="13.5" x14ac:dyDescent="0.25">
      <c r="A5945" s="494">
        <v>87892</v>
      </c>
      <c r="B5945" s="495" t="s">
        <v>7942</v>
      </c>
      <c r="C5945" s="495" t="s">
        <v>222</v>
      </c>
      <c r="D5945" s="495" t="s">
        <v>836</v>
      </c>
      <c r="E5945" s="495" t="s">
        <v>2387</v>
      </c>
      <c r="F5945" s="496" t="s">
        <v>578</v>
      </c>
      <c r="G5945" s="496" t="s">
        <v>1102</v>
      </c>
      <c r="H5945" s="496" t="s">
        <v>248</v>
      </c>
      <c r="I5945" s="496" t="s">
        <v>248</v>
      </c>
      <c r="J5945" s="496" t="s">
        <v>248</v>
      </c>
      <c r="K5945" s="187">
        <f t="shared" si="276"/>
        <v>5.67</v>
      </c>
      <c r="L5945" s="188">
        <f t="shared" si="277"/>
        <v>5.67</v>
      </c>
      <c r="M5945" s="185"/>
      <c r="N5945" s="186">
        <f t="shared" si="278"/>
        <v>87892</v>
      </c>
    </row>
    <row r="5946" spans="1:14" ht="13.5" x14ac:dyDescent="0.25">
      <c r="A5946" s="494">
        <v>87893</v>
      </c>
      <c r="B5946" s="495" t="s">
        <v>7943</v>
      </c>
      <c r="C5946" s="495" t="s">
        <v>222</v>
      </c>
      <c r="D5946" s="495" t="s">
        <v>836</v>
      </c>
      <c r="E5946" s="495" t="s">
        <v>2535</v>
      </c>
      <c r="F5946" s="496" t="s">
        <v>2459</v>
      </c>
      <c r="G5946" s="496" t="s">
        <v>4896</v>
      </c>
      <c r="H5946" s="496" t="s">
        <v>248</v>
      </c>
      <c r="I5946" s="496" t="s">
        <v>248</v>
      </c>
      <c r="J5946" s="496" t="s">
        <v>248</v>
      </c>
      <c r="K5946" s="187">
        <f t="shared" si="276"/>
        <v>3.1</v>
      </c>
      <c r="L5946" s="188">
        <f t="shared" si="277"/>
        <v>3.1</v>
      </c>
      <c r="M5946" s="185"/>
      <c r="N5946" s="186">
        <f t="shared" si="278"/>
        <v>87893</v>
      </c>
    </row>
    <row r="5947" spans="1:14" ht="13.5" x14ac:dyDescent="0.25">
      <c r="A5947" s="494">
        <v>87894</v>
      </c>
      <c r="B5947" s="495" t="s">
        <v>7944</v>
      </c>
      <c r="C5947" s="495" t="s">
        <v>222</v>
      </c>
      <c r="D5947" s="495" t="s">
        <v>836</v>
      </c>
      <c r="E5947" s="495" t="s">
        <v>2769</v>
      </c>
      <c r="F5947" s="496" t="s">
        <v>492</v>
      </c>
      <c r="G5947" s="496" t="s">
        <v>4102</v>
      </c>
      <c r="H5947" s="496" t="s">
        <v>248</v>
      </c>
      <c r="I5947" s="496" t="s">
        <v>248</v>
      </c>
      <c r="J5947" s="496" t="s">
        <v>248</v>
      </c>
      <c r="K5947" s="187">
        <f t="shared" si="276"/>
        <v>2.92</v>
      </c>
      <c r="L5947" s="188">
        <f t="shared" si="277"/>
        <v>2.92</v>
      </c>
      <c r="M5947" s="185"/>
      <c r="N5947" s="186">
        <f t="shared" si="278"/>
        <v>87894</v>
      </c>
    </row>
    <row r="5948" spans="1:14" ht="13.5" x14ac:dyDescent="0.25">
      <c r="A5948" s="494">
        <v>87896</v>
      </c>
      <c r="B5948" s="495" t="s">
        <v>7945</v>
      </c>
      <c r="C5948" s="495" t="s">
        <v>222</v>
      </c>
      <c r="D5948" s="495" t="s">
        <v>836</v>
      </c>
      <c r="E5948" s="495" t="s">
        <v>2420</v>
      </c>
      <c r="F5948" s="496" t="s">
        <v>1563</v>
      </c>
      <c r="G5948" s="496" t="s">
        <v>2161</v>
      </c>
      <c r="H5948" s="496" t="s">
        <v>1580</v>
      </c>
      <c r="I5948" s="496" t="s">
        <v>248</v>
      </c>
      <c r="J5948" s="496" t="s">
        <v>248</v>
      </c>
      <c r="K5948" s="187">
        <f t="shared" si="276"/>
        <v>3.33</v>
      </c>
      <c r="L5948" s="188">
        <f t="shared" si="277"/>
        <v>3.33</v>
      </c>
      <c r="M5948" s="185"/>
      <c r="N5948" s="186">
        <f t="shared" si="278"/>
        <v>87896</v>
      </c>
    </row>
    <row r="5949" spans="1:14" ht="13.5" x14ac:dyDescent="0.25">
      <c r="A5949" s="494">
        <v>87897</v>
      </c>
      <c r="B5949" s="495" t="s">
        <v>7946</v>
      </c>
      <c r="C5949" s="495" t="s">
        <v>222</v>
      </c>
      <c r="D5949" s="495" t="s">
        <v>836</v>
      </c>
      <c r="E5949" s="495" t="s">
        <v>4083</v>
      </c>
      <c r="F5949" s="496" t="s">
        <v>2701</v>
      </c>
      <c r="G5949" s="496" t="s">
        <v>3905</v>
      </c>
      <c r="H5949" s="496" t="s">
        <v>1580</v>
      </c>
      <c r="I5949" s="496" t="s">
        <v>248</v>
      </c>
      <c r="J5949" s="496" t="s">
        <v>248</v>
      </c>
      <c r="K5949" s="187">
        <f t="shared" si="276"/>
        <v>3.1500000000000004</v>
      </c>
      <c r="L5949" s="188">
        <f t="shared" si="277"/>
        <v>3.1500000000000004</v>
      </c>
      <c r="M5949" s="185"/>
      <c r="N5949" s="186">
        <f t="shared" si="278"/>
        <v>87897</v>
      </c>
    </row>
    <row r="5950" spans="1:14" ht="13.5" x14ac:dyDescent="0.25">
      <c r="A5950" s="494">
        <v>87899</v>
      </c>
      <c r="B5950" s="495" t="s">
        <v>7947</v>
      </c>
      <c r="C5950" s="495" t="s">
        <v>222</v>
      </c>
      <c r="D5950" s="495" t="s">
        <v>836</v>
      </c>
      <c r="E5950" s="495" t="s">
        <v>3981</v>
      </c>
      <c r="F5950" s="496" t="s">
        <v>343</v>
      </c>
      <c r="G5950" s="496" t="s">
        <v>316</v>
      </c>
      <c r="H5950" s="496" t="s">
        <v>248</v>
      </c>
      <c r="I5950" s="496" t="s">
        <v>248</v>
      </c>
      <c r="J5950" s="496" t="s">
        <v>248</v>
      </c>
      <c r="K5950" s="187">
        <f t="shared" si="276"/>
        <v>4.76</v>
      </c>
      <c r="L5950" s="188">
        <f t="shared" si="277"/>
        <v>4.76</v>
      </c>
      <c r="M5950" s="185"/>
      <c r="N5950" s="186">
        <f t="shared" si="278"/>
        <v>87899</v>
      </c>
    </row>
    <row r="5951" spans="1:14" ht="13.5" x14ac:dyDescent="0.25">
      <c r="A5951" s="494">
        <v>87900</v>
      </c>
      <c r="B5951" s="495" t="s">
        <v>7948</v>
      </c>
      <c r="C5951" s="495" t="s">
        <v>222</v>
      </c>
      <c r="D5951" s="495" t="s">
        <v>836</v>
      </c>
      <c r="E5951" s="495" t="s">
        <v>5538</v>
      </c>
      <c r="F5951" s="496" t="s">
        <v>990</v>
      </c>
      <c r="G5951" s="496" t="s">
        <v>980</v>
      </c>
      <c r="H5951" s="496" t="s">
        <v>248</v>
      </c>
      <c r="I5951" s="496" t="s">
        <v>248</v>
      </c>
      <c r="J5951" s="496" t="s">
        <v>248</v>
      </c>
      <c r="K5951" s="187">
        <f t="shared" si="276"/>
        <v>4.71</v>
      </c>
      <c r="L5951" s="188">
        <f t="shared" si="277"/>
        <v>4.71</v>
      </c>
      <c r="M5951" s="185"/>
      <c r="N5951" s="186">
        <f t="shared" si="278"/>
        <v>87900</v>
      </c>
    </row>
    <row r="5952" spans="1:14" ht="13.5" x14ac:dyDescent="0.25">
      <c r="A5952" s="494">
        <v>87902</v>
      </c>
      <c r="B5952" s="495" t="s">
        <v>7949</v>
      </c>
      <c r="C5952" s="495" t="s">
        <v>222</v>
      </c>
      <c r="D5952" s="495" t="s">
        <v>836</v>
      </c>
      <c r="E5952" s="495" t="s">
        <v>2198</v>
      </c>
      <c r="F5952" s="496" t="s">
        <v>3654</v>
      </c>
      <c r="G5952" s="496" t="s">
        <v>1606</v>
      </c>
      <c r="H5952" s="496" t="s">
        <v>248</v>
      </c>
      <c r="I5952" s="496" t="s">
        <v>248</v>
      </c>
      <c r="J5952" s="496" t="s">
        <v>248</v>
      </c>
      <c r="K5952" s="187">
        <f t="shared" si="276"/>
        <v>6.15</v>
      </c>
      <c r="L5952" s="188">
        <f t="shared" si="277"/>
        <v>6.15</v>
      </c>
      <c r="M5952" s="185"/>
      <c r="N5952" s="186">
        <f t="shared" si="278"/>
        <v>87902</v>
      </c>
    </row>
    <row r="5953" spans="1:14" ht="13.5" x14ac:dyDescent="0.25">
      <c r="A5953" s="494">
        <v>87903</v>
      </c>
      <c r="B5953" s="495" t="s">
        <v>7950</v>
      </c>
      <c r="C5953" s="495" t="s">
        <v>222</v>
      </c>
      <c r="D5953" s="495" t="s">
        <v>836</v>
      </c>
      <c r="E5953" s="495" t="s">
        <v>3985</v>
      </c>
      <c r="F5953" s="496" t="s">
        <v>990</v>
      </c>
      <c r="G5953" s="496" t="s">
        <v>3942</v>
      </c>
      <c r="H5953" s="496" t="s">
        <v>248</v>
      </c>
      <c r="I5953" s="496" t="s">
        <v>248</v>
      </c>
      <c r="J5953" s="496" t="s">
        <v>248</v>
      </c>
      <c r="K5953" s="187">
        <f t="shared" si="276"/>
        <v>6.01</v>
      </c>
      <c r="L5953" s="188">
        <f t="shared" si="277"/>
        <v>6.01</v>
      </c>
      <c r="M5953" s="185"/>
      <c r="N5953" s="186">
        <f t="shared" si="278"/>
        <v>87903</v>
      </c>
    </row>
    <row r="5954" spans="1:14" ht="13.5" x14ac:dyDescent="0.25">
      <c r="A5954" s="494">
        <v>87904</v>
      </c>
      <c r="B5954" s="495" t="s">
        <v>7951</v>
      </c>
      <c r="C5954" s="495" t="s">
        <v>222</v>
      </c>
      <c r="D5954" s="495" t="s">
        <v>836</v>
      </c>
      <c r="E5954" s="495" t="s">
        <v>7578</v>
      </c>
      <c r="F5954" s="496" t="s">
        <v>4189</v>
      </c>
      <c r="G5954" s="496" t="s">
        <v>4270</v>
      </c>
      <c r="H5954" s="496" t="s">
        <v>248</v>
      </c>
      <c r="I5954" s="496" t="s">
        <v>248</v>
      </c>
      <c r="J5954" s="496" t="s">
        <v>248</v>
      </c>
      <c r="K5954" s="187">
        <f t="shared" si="276"/>
        <v>3.69</v>
      </c>
      <c r="L5954" s="188">
        <f t="shared" si="277"/>
        <v>3.69</v>
      </c>
      <c r="M5954" s="185"/>
      <c r="N5954" s="186">
        <f t="shared" si="278"/>
        <v>87904</v>
      </c>
    </row>
    <row r="5955" spans="1:14" ht="13.5" x14ac:dyDescent="0.25">
      <c r="A5955" s="494">
        <v>87905</v>
      </c>
      <c r="B5955" s="495" t="s">
        <v>7952</v>
      </c>
      <c r="C5955" s="495" t="s">
        <v>222</v>
      </c>
      <c r="D5955" s="495" t="s">
        <v>836</v>
      </c>
      <c r="E5955" s="495" t="s">
        <v>386</v>
      </c>
      <c r="F5955" s="496" t="s">
        <v>4024</v>
      </c>
      <c r="G5955" s="496" t="s">
        <v>810</v>
      </c>
      <c r="H5955" s="496" t="s">
        <v>248</v>
      </c>
      <c r="I5955" s="496" t="s">
        <v>248</v>
      </c>
      <c r="J5955" s="496" t="s">
        <v>248</v>
      </c>
      <c r="K5955" s="187">
        <f t="shared" si="276"/>
        <v>3.51</v>
      </c>
      <c r="L5955" s="188">
        <f t="shared" si="277"/>
        <v>3.51</v>
      </c>
      <c r="M5955" s="185"/>
      <c r="N5955" s="186">
        <f t="shared" si="278"/>
        <v>87905</v>
      </c>
    </row>
    <row r="5956" spans="1:14" ht="13.5" x14ac:dyDescent="0.25">
      <c r="A5956" s="494">
        <v>87907</v>
      </c>
      <c r="B5956" s="495" t="s">
        <v>7953</v>
      </c>
      <c r="C5956" s="495" t="s">
        <v>222</v>
      </c>
      <c r="D5956" s="495" t="s">
        <v>836</v>
      </c>
      <c r="E5956" s="495" t="s">
        <v>6925</v>
      </c>
      <c r="F5956" s="496" t="s">
        <v>2926</v>
      </c>
      <c r="G5956" s="496" t="s">
        <v>2733</v>
      </c>
      <c r="H5956" s="496" t="s">
        <v>514</v>
      </c>
      <c r="I5956" s="496" t="s">
        <v>248</v>
      </c>
      <c r="J5956" s="496" t="s">
        <v>248</v>
      </c>
      <c r="K5956" s="187">
        <f t="shared" si="276"/>
        <v>4.05</v>
      </c>
      <c r="L5956" s="188">
        <f t="shared" si="277"/>
        <v>4.05</v>
      </c>
      <c r="M5956" s="185"/>
      <c r="N5956" s="186">
        <f t="shared" si="278"/>
        <v>87907</v>
      </c>
    </row>
    <row r="5957" spans="1:14" ht="13.5" x14ac:dyDescent="0.25">
      <c r="A5957" s="494">
        <v>87908</v>
      </c>
      <c r="B5957" s="495" t="s">
        <v>7954</v>
      </c>
      <c r="C5957" s="495" t="s">
        <v>222</v>
      </c>
      <c r="D5957" s="495" t="s">
        <v>836</v>
      </c>
      <c r="E5957" s="495" t="s">
        <v>2405</v>
      </c>
      <c r="F5957" s="496" t="s">
        <v>353</v>
      </c>
      <c r="G5957" s="496" t="s">
        <v>581</v>
      </c>
      <c r="H5957" s="496" t="s">
        <v>514</v>
      </c>
      <c r="I5957" s="496" t="s">
        <v>248</v>
      </c>
      <c r="J5957" s="496" t="s">
        <v>248</v>
      </c>
      <c r="K5957" s="187">
        <f t="shared" si="276"/>
        <v>3.87</v>
      </c>
      <c r="L5957" s="188">
        <f t="shared" si="277"/>
        <v>3.87</v>
      </c>
      <c r="M5957" s="185"/>
      <c r="N5957" s="186">
        <f t="shared" si="278"/>
        <v>87908</v>
      </c>
    </row>
    <row r="5958" spans="1:14" ht="13.5" x14ac:dyDescent="0.25">
      <c r="A5958" s="494">
        <v>87910</v>
      </c>
      <c r="B5958" s="495" t="s">
        <v>7955</v>
      </c>
      <c r="C5958" s="495" t="s">
        <v>222</v>
      </c>
      <c r="D5958" s="495" t="s">
        <v>836</v>
      </c>
      <c r="E5958" s="495" t="s">
        <v>3676</v>
      </c>
      <c r="F5958" s="496" t="s">
        <v>5640</v>
      </c>
      <c r="G5958" s="496" t="s">
        <v>7492</v>
      </c>
      <c r="H5958" s="496" t="s">
        <v>248</v>
      </c>
      <c r="I5958" s="496" t="s">
        <v>248</v>
      </c>
      <c r="J5958" s="496" t="s">
        <v>248</v>
      </c>
      <c r="K5958" s="187">
        <f t="shared" si="276"/>
        <v>9.83</v>
      </c>
      <c r="L5958" s="188">
        <f t="shared" si="277"/>
        <v>9.83</v>
      </c>
      <c r="M5958" s="185"/>
      <c r="N5958" s="186">
        <f t="shared" si="278"/>
        <v>87910</v>
      </c>
    </row>
    <row r="5959" spans="1:14" ht="13.5" x14ac:dyDescent="0.25">
      <c r="A5959" s="494">
        <v>87911</v>
      </c>
      <c r="B5959" s="495" t="s">
        <v>7956</v>
      </c>
      <c r="C5959" s="495" t="s">
        <v>222</v>
      </c>
      <c r="D5959" s="495" t="s">
        <v>836</v>
      </c>
      <c r="E5959" s="495" t="s">
        <v>20201</v>
      </c>
      <c r="F5959" s="496" t="s">
        <v>375</v>
      </c>
      <c r="G5959" s="496" t="s">
        <v>6971</v>
      </c>
      <c r="H5959" s="496" t="s">
        <v>893</v>
      </c>
      <c r="I5959" s="496" t="s">
        <v>248</v>
      </c>
      <c r="J5959" s="496" t="s">
        <v>248</v>
      </c>
      <c r="K5959" s="187">
        <f t="shared" si="276"/>
        <v>9.5499999999999989</v>
      </c>
      <c r="L5959" s="188">
        <f t="shared" si="277"/>
        <v>9.5499999999999989</v>
      </c>
      <c r="M5959" s="185"/>
      <c r="N5959" s="186">
        <f t="shared" si="278"/>
        <v>87911</v>
      </c>
    </row>
    <row r="5960" spans="1:14" ht="13.5" x14ac:dyDescent="0.25">
      <c r="A5960" s="494">
        <v>87411</v>
      </c>
      <c r="B5960" s="495" t="s">
        <v>7958</v>
      </c>
      <c r="C5960" s="495" t="s">
        <v>222</v>
      </c>
      <c r="D5960" s="495" t="s">
        <v>836</v>
      </c>
      <c r="E5960" s="495" t="s">
        <v>7242</v>
      </c>
      <c r="F5960" s="496" t="s">
        <v>6320</v>
      </c>
      <c r="G5960" s="496" t="s">
        <v>3627</v>
      </c>
      <c r="H5960" s="496" t="s">
        <v>248</v>
      </c>
      <c r="I5960" s="496" t="s">
        <v>248</v>
      </c>
      <c r="J5960" s="496" t="s">
        <v>248</v>
      </c>
      <c r="K5960" s="187">
        <f t="shared" si="276"/>
        <v>8.16</v>
      </c>
      <c r="L5960" s="188">
        <f t="shared" si="277"/>
        <v>8.16</v>
      </c>
      <c r="M5960" s="185"/>
      <c r="N5960" s="186">
        <f t="shared" si="278"/>
        <v>87411</v>
      </c>
    </row>
    <row r="5961" spans="1:14" ht="13.5" x14ac:dyDescent="0.25">
      <c r="A5961" s="494">
        <v>87412</v>
      </c>
      <c r="B5961" s="495" t="s">
        <v>7959</v>
      </c>
      <c r="C5961" s="495" t="s">
        <v>222</v>
      </c>
      <c r="D5961" s="495" t="s">
        <v>836</v>
      </c>
      <c r="E5961" s="495" t="s">
        <v>18564</v>
      </c>
      <c r="F5961" s="496" t="s">
        <v>477</v>
      </c>
      <c r="G5961" s="496" t="s">
        <v>18542</v>
      </c>
      <c r="H5961" s="496" t="s">
        <v>248</v>
      </c>
      <c r="I5961" s="496" t="s">
        <v>248</v>
      </c>
      <c r="J5961" s="496" t="s">
        <v>248</v>
      </c>
      <c r="K5961" s="187">
        <f t="shared" ref="K5961:K6024" si="279">H5961+I5961+J5961+G5961</f>
        <v>10.06</v>
      </c>
      <c r="L5961" s="188">
        <f t="shared" ref="L5961:L6024" si="280">G5961+I5961+J5961+H5961</f>
        <v>10.06</v>
      </c>
      <c r="M5961" s="185"/>
      <c r="N5961" s="186">
        <f t="shared" ref="N5961:N6024" si="281">A5961</f>
        <v>87412</v>
      </c>
    </row>
    <row r="5962" spans="1:14" ht="13.5" x14ac:dyDescent="0.25">
      <c r="A5962" s="494">
        <v>87413</v>
      </c>
      <c r="B5962" s="495" t="s">
        <v>7960</v>
      </c>
      <c r="C5962" s="495" t="s">
        <v>222</v>
      </c>
      <c r="D5962" s="495" t="s">
        <v>836</v>
      </c>
      <c r="E5962" s="495" t="s">
        <v>4416</v>
      </c>
      <c r="F5962" s="496" t="s">
        <v>2892</v>
      </c>
      <c r="G5962" s="496" t="s">
        <v>2808</v>
      </c>
      <c r="H5962" s="496" t="s">
        <v>248</v>
      </c>
      <c r="I5962" s="496" t="s">
        <v>248</v>
      </c>
      <c r="J5962" s="496" t="s">
        <v>248</v>
      </c>
      <c r="K5962" s="187">
        <f t="shared" si="279"/>
        <v>11.16</v>
      </c>
      <c r="L5962" s="188">
        <f t="shared" si="280"/>
        <v>11.16</v>
      </c>
      <c r="M5962" s="185"/>
      <c r="N5962" s="186">
        <f t="shared" si="281"/>
        <v>87413</v>
      </c>
    </row>
    <row r="5963" spans="1:14" ht="13.5" x14ac:dyDescent="0.25">
      <c r="A5963" s="494">
        <v>87414</v>
      </c>
      <c r="B5963" s="495" t="s">
        <v>7961</v>
      </c>
      <c r="C5963" s="495" t="s">
        <v>222</v>
      </c>
      <c r="D5963" s="495" t="s">
        <v>836</v>
      </c>
      <c r="E5963" s="495" t="s">
        <v>20593</v>
      </c>
      <c r="F5963" s="496" t="s">
        <v>2379</v>
      </c>
      <c r="G5963" s="496" t="s">
        <v>1815</v>
      </c>
      <c r="H5963" s="496" t="s">
        <v>248</v>
      </c>
      <c r="I5963" s="496" t="s">
        <v>248</v>
      </c>
      <c r="J5963" s="496" t="s">
        <v>248</v>
      </c>
      <c r="K5963" s="187">
        <f t="shared" si="279"/>
        <v>13.2</v>
      </c>
      <c r="L5963" s="188">
        <f t="shared" si="280"/>
        <v>13.2</v>
      </c>
      <c r="M5963" s="185"/>
      <c r="N5963" s="186">
        <f t="shared" si="281"/>
        <v>87414</v>
      </c>
    </row>
    <row r="5964" spans="1:14" ht="13.5" x14ac:dyDescent="0.25">
      <c r="A5964" s="494">
        <v>87415</v>
      </c>
      <c r="B5964" s="495" t="s">
        <v>7962</v>
      </c>
      <c r="C5964" s="495" t="s">
        <v>222</v>
      </c>
      <c r="D5964" s="495" t="s">
        <v>836</v>
      </c>
      <c r="E5964" s="495" t="s">
        <v>20606</v>
      </c>
      <c r="F5964" s="496" t="s">
        <v>8101</v>
      </c>
      <c r="G5964" s="496" t="s">
        <v>9129</v>
      </c>
      <c r="H5964" s="496" t="s">
        <v>248</v>
      </c>
      <c r="I5964" s="496" t="s">
        <v>248</v>
      </c>
      <c r="J5964" s="496" t="s">
        <v>248</v>
      </c>
      <c r="K5964" s="187">
        <f t="shared" si="279"/>
        <v>15.05</v>
      </c>
      <c r="L5964" s="188">
        <f t="shared" si="280"/>
        <v>15.05</v>
      </c>
      <c r="M5964" s="185"/>
      <c r="N5964" s="186">
        <f t="shared" si="281"/>
        <v>87415</v>
      </c>
    </row>
    <row r="5965" spans="1:14" ht="13.5" x14ac:dyDescent="0.25">
      <c r="A5965" s="494">
        <v>87416</v>
      </c>
      <c r="B5965" s="495" t="s">
        <v>7963</v>
      </c>
      <c r="C5965" s="495" t="s">
        <v>222</v>
      </c>
      <c r="D5965" s="495" t="s">
        <v>836</v>
      </c>
      <c r="E5965" s="495" t="s">
        <v>27200</v>
      </c>
      <c r="F5965" s="496" t="s">
        <v>15987</v>
      </c>
      <c r="G5965" s="496" t="s">
        <v>9121</v>
      </c>
      <c r="H5965" s="496" t="s">
        <v>248</v>
      </c>
      <c r="I5965" s="496" t="s">
        <v>248</v>
      </c>
      <c r="J5965" s="496" t="s">
        <v>248</v>
      </c>
      <c r="K5965" s="187">
        <f t="shared" si="279"/>
        <v>16.21</v>
      </c>
      <c r="L5965" s="188">
        <f t="shared" si="280"/>
        <v>16.21</v>
      </c>
      <c r="M5965" s="185"/>
      <c r="N5965" s="186">
        <f t="shared" si="281"/>
        <v>87416</v>
      </c>
    </row>
    <row r="5966" spans="1:14" ht="13.5" x14ac:dyDescent="0.25">
      <c r="A5966" s="494">
        <v>87417</v>
      </c>
      <c r="B5966" s="495" t="s">
        <v>7964</v>
      </c>
      <c r="C5966" s="495" t="s">
        <v>222</v>
      </c>
      <c r="D5966" s="495" t="s">
        <v>836</v>
      </c>
      <c r="E5966" s="495" t="s">
        <v>3790</v>
      </c>
      <c r="F5966" s="496" t="s">
        <v>4235</v>
      </c>
      <c r="G5966" s="496" t="s">
        <v>2669</v>
      </c>
      <c r="H5966" s="496" t="s">
        <v>248</v>
      </c>
      <c r="I5966" s="496" t="s">
        <v>248</v>
      </c>
      <c r="J5966" s="496" t="s">
        <v>248</v>
      </c>
      <c r="K5966" s="187">
        <f t="shared" si="279"/>
        <v>8.42</v>
      </c>
      <c r="L5966" s="188">
        <f t="shared" si="280"/>
        <v>8.42</v>
      </c>
      <c r="M5966" s="185"/>
      <c r="N5966" s="186">
        <f t="shared" si="281"/>
        <v>87417</v>
      </c>
    </row>
    <row r="5967" spans="1:14" ht="13.5" x14ac:dyDescent="0.25">
      <c r="A5967" s="494">
        <v>87418</v>
      </c>
      <c r="B5967" s="495" t="s">
        <v>7965</v>
      </c>
      <c r="C5967" s="495" t="s">
        <v>222</v>
      </c>
      <c r="D5967" s="495" t="s">
        <v>836</v>
      </c>
      <c r="E5967" s="495" t="s">
        <v>18207</v>
      </c>
      <c r="F5967" s="496" t="s">
        <v>6825</v>
      </c>
      <c r="G5967" s="496" t="s">
        <v>4093</v>
      </c>
      <c r="H5967" s="496" t="s">
        <v>248</v>
      </c>
      <c r="I5967" s="496" t="s">
        <v>248</v>
      </c>
      <c r="J5967" s="496" t="s">
        <v>248</v>
      </c>
      <c r="K5967" s="187">
        <f t="shared" si="279"/>
        <v>8.56</v>
      </c>
      <c r="L5967" s="188">
        <f t="shared" si="280"/>
        <v>8.56</v>
      </c>
      <c r="M5967" s="185"/>
      <c r="N5967" s="186">
        <f t="shared" si="281"/>
        <v>87418</v>
      </c>
    </row>
    <row r="5968" spans="1:14" ht="13.5" x14ac:dyDescent="0.25">
      <c r="A5968" s="494">
        <v>87419</v>
      </c>
      <c r="B5968" s="495" t="s">
        <v>7966</v>
      </c>
      <c r="C5968" s="495" t="s">
        <v>222</v>
      </c>
      <c r="D5968" s="495" t="s">
        <v>836</v>
      </c>
      <c r="E5968" s="495" t="s">
        <v>3548</v>
      </c>
      <c r="F5968" s="496" t="s">
        <v>4390</v>
      </c>
      <c r="G5968" s="496" t="s">
        <v>1914</v>
      </c>
      <c r="H5968" s="496" t="s">
        <v>248</v>
      </c>
      <c r="I5968" s="496" t="s">
        <v>248</v>
      </c>
      <c r="J5968" s="496" t="s">
        <v>248</v>
      </c>
      <c r="K5968" s="187">
        <f t="shared" si="279"/>
        <v>8.98</v>
      </c>
      <c r="L5968" s="188">
        <f t="shared" si="280"/>
        <v>8.98</v>
      </c>
      <c r="M5968" s="185"/>
      <c r="N5968" s="186">
        <f t="shared" si="281"/>
        <v>87419</v>
      </c>
    </row>
    <row r="5969" spans="1:14" ht="13.5" x14ac:dyDescent="0.25">
      <c r="A5969" s="494">
        <v>87420</v>
      </c>
      <c r="B5969" s="495" t="s">
        <v>7967</v>
      </c>
      <c r="C5969" s="495" t="s">
        <v>222</v>
      </c>
      <c r="D5969" s="495" t="s">
        <v>836</v>
      </c>
      <c r="E5969" s="495" t="s">
        <v>876</v>
      </c>
      <c r="F5969" s="496" t="s">
        <v>1397</v>
      </c>
      <c r="G5969" s="496" t="s">
        <v>3042</v>
      </c>
      <c r="H5969" s="496" t="s">
        <v>248</v>
      </c>
      <c r="I5969" s="496" t="s">
        <v>248</v>
      </c>
      <c r="J5969" s="496" t="s">
        <v>248</v>
      </c>
      <c r="K5969" s="187">
        <f t="shared" si="279"/>
        <v>13.67</v>
      </c>
      <c r="L5969" s="188">
        <f t="shared" si="280"/>
        <v>13.67</v>
      </c>
      <c r="M5969" s="185"/>
      <c r="N5969" s="186">
        <f t="shared" si="281"/>
        <v>87420</v>
      </c>
    </row>
    <row r="5970" spans="1:14" ht="13.5" x14ac:dyDescent="0.25">
      <c r="A5970" s="494">
        <v>87421</v>
      </c>
      <c r="B5970" s="495" t="s">
        <v>7968</v>
      </c>
      <c r="C5970" s="495" t="s">
        <v>222</v>
      </c>
      <c r="D5970" s="495" t="s">
        <v>836</v>
      </c>
      <c r="E5970" s="495" t="s">
        <v>16132</v>
      </c>
      <c r="F5970" s="496" t="s">
        <v>4206</v>
      </c>
      <c r="G5970" s="496" t="s">
        <v>265</v>
      </c>
      <c r="H5970" s="496" t="s">
        <v>248</v>
      </c>
      <c r="I5970" s="496" t="s">
        <v>248</v>
      </c>
      <c r="J5970" s="496" t="s">
        <v>248</v>
      </c>
      <c r="K5970" s="187">
        <f t="shared" si="279"/>
        <v>13.81</v>
      </c>
      <c r="L5970" s="188">
        <f t="shared" si="280"/>
        <v>13.81</v>
      </c>
      <c r="M5970" s="185"/>
      <c r="N5970" s="186">
        <f t="shared" si="281"/>
        <v>87421</v>
      </c>
    </row>
    <row r="5971" spans="1:14" ht="13.5" x14ac:dyDescent="0.25">
      <c r="A5971" s="494">
        <v>87422</v>
      </c>
      <c r="B5971" s="495" t="s">
        <v>7969</v>
      </c>
      <c r="C5971" s="495" t="s">
        <v>222</v>
      </c>
      <c r="D5971" s="495" t="s">
        <v>836</v>
      </c>
      <c r="E5971" s="495" t="s">
        <v>3371</v>
      </c>
      <c r="F5971" s="496" t="s">
        <v>8406</v>
      </c>
      <c r="G5971" s="496" t="s">
        <v>3704</v>
      </c>
      <c r="H5971" s="496" t="s">
        <v>248</v>
      </c>
      <c r="I5971" s="496" t="s">
        <v>248</v>
      </c>
      <c r="J5971" s="496" t="s">
        <v>248</v>
      </c>
      <c r="K5971" s="187">
        <f t="shared" si="279"/>
        <v>14.23</v>
      </c>
      <c r="L5971" s="188">
        <f t="shared" si="280"/>
        <v>14.23</v>
      </c>
      <c r="M5971" s="185"/>
      <c r="N5971" s="186">
        <f t="shared" si="281"/>
        <v>87422</v>
      </c>
    </row>
    <row r="5972" spans="1:14" ht="13.5" x14ac:dyDescent="0.25">
      <c r="A5972" s="494">
        <v>87423</v>
      </c>
      <c r="B5972" s="495" t="s">
        <v>7970</v>
      </c>
      <c r="C5972" s="495" t="s">
        <v>222</v>
      </c>
      <c r="D5972" s="495" t="s">
        <v>836</v>
      </c>
      <c r="E5972" s="495" t="s">
        <v>22608</v>
      </c>
      <c r="F5972" s="496" t="s">
        <v>7242</v>
      </c>
      <c r="G5972" s="496" t="s">
        <v>2160</v>
      </c>
      <c r="H5972" s="496" t="s">
        <v>248</v>
      </c>
      <c r="I5972" s="496" t="s">
        <v>248</v>
      </c>
      <c r="J5972" s="496" t="s">
        <v>248</v>
      </c>
      <c r="K5972" s="187">
        <f t="shared" si="279"/>
        <v>16.010000000000002</v>
      </c>
      <c r="L5972" s="188">
        <f t="shared" si="280"/>
        <v>16.010000000000002</v>
      </c>
      <c r="M5972" s="185"/>
      <c r="N5972" s="186">
        <f t="shared" si="281"/>
        <v>87423</v>
      </c>
    </row>
    <row r="5973" spans="1:14" ht="13.5" x14ac:dyDescent="0.25">
      <c r="A5973" s="494">
        <v>87424</v>
      </c>
      <c r="B5973" s="495" t="s">
        <v>7971</v>
      </c>
      <c r="C5973" s="495" t="s">
        <v>222</v>
      </c>
      <c r="D5973" s="495" t="s">
        <v>836</v>
      </c>
      <c r="E5973" s="495" t="s">
        <v>27200</v>
      </c>
      <c r="F5973" s="496" t="s">
        <v>15987</v>
      </c>
      <c r="G5973" s="496" t="s">
        <v>9121</v>
      </c>
      <c r="H5973" s="496" t="s">
        <v>248</v>
      </c>
      <c r="I5973" s="496" t="s">
        <v>248</v>
      </c>
      <c r="J5973" s="496" t="s">
        <v>248</v>
      </c>
      <c r="K5973" s="187">
        <f t="shared" si="279"/>
        <v>16.21</v>
      </c>
      <c r="L5973" s="188">
        <f t="shared" si="280"/>
        <v>16.21</v>
      </c>
      <c r="M5973" s="185"/>
      <c r="N5973" s="186">
        <f t="shared" si="281"/>
        <v>87424</v>
      </c>
    </row>
    <row r="5974" spans="1:14" ht="13.5" x14ac:dyDescent="0.25">
      <c r="A5974" s="494">
        <v>87425</v>
      </c>
      <c r="B5974" s="495" t="s">
        <v>7972</v>
      </c>
      <c r="C5974" s="495" t="s">
        <v>222</v>
      </c>
      <c r="D5974" s="495" t="s">
        <v>836</v>
      </c>
      <c r="E5974" s="495" t="s">
        <v>24061</v>
      </c>
      <c r="F5974" s="496" t="s">
        <v>3975</v>
      </c>
      <c r="G5974" s="496" t="s">
        <v>9199</v>
      </c>
      <c r="H5974" s="496" t="s">
        <v>248</v>
      </c>
      <c r="I5974" s="496" t="s">
        <v>248</v>
      </c>
      <c r="J5974" s="496" t="s">
        <v>248</v>
      </c>
      <c r="K5974" s="187">
        <f t="shared" si="279"/>
        <v>16.559999999999999</v>
      </c>
      <c r="L5974" s="188">
        <f t="shared" si="280"/>
        <v>16.559999999999999</v>
      </c>
      <c r="M5974" s="185"/>
      <c r="N5974" s="186">
        <f t="shared" si="281"/>
        <v>87425</v>
      </c>
    </row>
    <row r="5975" spans="1:14" ht="13.5" x14ac:dyDescent="0.25">
      <c r="A5975" s="494">
        <v>87426</v>
      </c>
      <c r="B5975" s="495" t="s">
        <v>7973</v>
      </c>
      <c r="C5975" s="495" t="s">
        <v>222</v>
      </c>
      <c r="D5975" s="495" t="s">
        <v>836</v>
      </c>
      <c r="E5975" s="495" t="s">
        <v>19710</v>
      </c>
      <c r="F5975" s="496" t="s">
        <v>3975</v>
      </c>
      <c r="G5975" s="496" t="s">
        <v>6930</v>
      </c>
      <c r="H5975" s="496" t="s">
        <v>248</v>
      </c>
      <c r="I5975" s="496" t="s">
        <v>248</v>
      </c>
      <c r="J5975" s="496" t="s">
        <v>248</v>
      </c>
      <c r="K5975" s="187">
        <f t="shared" si="279"/>
        <v>19.690000000000001</v>
      </c>
      <c r="L5975" s="188">
        <f t="shared" si="280"/>
        <v>19.690000000000001</v>
      </c>
      <c r="M5975" s="185"/>
      <c r="N5975" s="186">
        <f t="shared" si="281"/>
        <v>87426</v>
      </c>
    </row>
    <row r="5976" spans="1:14" ht="13.5" x14ac:dyDescent="0.25">
      <c r="A5976" s="494">
        <v>87427</v>
      </c>
      <c r="B5976" s="495" t="s">
        <v>7974</v>
      </c>
      <c r="C5976" s="495" t="s">
        <v>222</v>
      </c>
      <c r="D5976" s="495" t="s">
        <v>836</v>
      </c>
      <c r="E5976" s="495" t="s">
        <v>21575</v>
      </c>
      <c r="F5976" s="496" t="s">
        <v>3235</v>
      </c>
      <c r="G5976" s="496" t="s">
        <v>18223</v>
      </c>
      <c r="H5976" s="496" t="s">
        <v>248</v>
      </c>
      <c r="I5976" s="496" t="s">
        <v>248</v>
      </c>
      <c r="J5976" s="496" t="s">
        <v>248</v>
      </c>
      <c r="K5976" s="187">
        <f t="shared" si="279"/>
        <v>19.89</v>
      </c>
      <c r="L5976" s="188">
        <f t="shared" si="280"/>
        <v>19.89</v>
      </c>
      <c r="M5976" s="185"/>
      <c r="N5976" s="186">
        <f t="shared" si="281"/>
        <v>87427</v>
      </c>
    </row>
    <row r="5977" spans="1:14" ht="13.5" x14ac:dyDescent="0.25">
      <c r="A5977" s="494">
        <v>87428</v>
      </c>
      <c r="B5977" s="495" t="s">
        <v>7976</v>
      </c>
      <c r="C5977" s="495" t="s">
        <v>222</v>
      </c>
      <c r="D5977" s="495" t="s">
        <v>836</v>
      </c>
      <c r="E5977" s="495" t="s">
        <v>20658</v>
      </c>
      <c r="F5977" s="496" t="s">
        <v>18568</v>
      </c>
      <c r="G5977" s="496" t="s">
        <v>19063</v>
      </c>
      <c r="H5977" s="496" t="s">
        <v>248</v>
      </c>
      <c r="I5977" s="496" t="s">
        <v>248</v>
      </c>
      <c r="J5977" s="496" t="s">
        <v>248</v>
      </c>
      <c r="K5977" s="187">
        <f t="shared" si="279"/>
        <v>20.239999999999998</v>
      </c>
      <c r="L5977" s="188">
        <f t="shared" si="280"/>
        <v>20.239999999999998</v>
      </c>
      <c r="M5977" s="185"/>
      <c r="N5977" s="186">
        <f t="shared" si="281"/>
        <v>87428</v>
      </c>
    </row>
    <row r="5978" spans="1:14" ht="13.5" x14ac:dyDescent="0.25">
      <c r="A5978" s="494">
        <v>87429</v>
      </c>
      <c r="B5978" s="495" t="s">
        <v>7977</v>
      </c>
      <c r="C5978" s="495" t="s">
        <v>222</v>
      </c>
      <c r="D5978" s="495" t="s">
        <v>836</v>
      </c>
      <c r="E5978" s="495" t="s">
        <v>4023</v>
      </c>
      <c r="F5978" s="496" t="s">
        <v>6214</v>
      </c>
      <c r="G5978" s="496" t="s">
        <v>7081</v>
      </c>
      <c r="H5978" s="496" t="s">
        <v>1150</v>
      </c>
      <c r="I5978" s="496" t="s">
        <v>248</v>
      </c>
      <c r="J5978" s="496" t="s">
        <v>864</v>
      </c>
      <c r="K5978" s="187">
        <f t="shared" si="279"/>
        <v>8.25</v>
      </c>
      <c r="L5978" s="188">
        <f t="shared" si="280"/>
        <v>8.25</v>
      </c>
      <c r="M5978" s="185"/>
      <c r="N5978" s="186">
        <f t="shared" si="281"/>
        <v>87429</v>
      </c>
    </row>
    <row r="5979" spans="1:14" ht="13.5" x14ac:dyDescent="0.25">
      <c r="A5979" s="494">
        <v>87430</v>
      </c>
      <c r="B5979" s="495" t="s">
        <v>7978</v>
      </c>
      <c r="C5979" s="495" t="s">
        <v>222</v>
      </c>
      <c r="D5979" s="495" t="s">
        <v>836</v>
      </c>
      <c r="E5979" s="495" t="s">
        <v>9532</v>
      </c>
      <c r="F5979" s="496" t="s">
        <v>18575</v>
      </c>
      <c r="G5979" s="496" t="s">
        <v>6074</v>
      </c>
      <c r="H5979" s="496" t="s">
        <v>1150</v>
      </c>
      <c r="I5979" s="496" t="s">
        <v>248</v>
      </c>
      <c r="J5979" s="496" t="s">
        <v>864</v>
      </c>
      <c r="K5979" s="187">
        <f t="shared" si="279"/>
        <v>8.39</v>
      </c>
      <c r="L5979" s="188">
        <f t="shared" si="280"/>
        <v>8.39</v>
      </c>
      <c r="M5979" s="185"/>
      <c r="N5979" s="186">
        <f t="shared" si="281"/>
        <v>87430</v>
      </c>
    </row>
    <row r="5980" spans="1:14" ht="13.5" x14ac:dyDescent="0.25">
      <c r="A5980" s="494">
        <v>87431</v>
      </c>
      <c r="B5980" s="495" t="s">
        <v>7980</v>
      </c>
      <c r="C5980" s="495" t="s">
        <v>222</v>
      </c>
      <c r="D5980" s="495" t="s">
        <v>836</v>
      </c>
      <c r="E5980" s="495" t="s">
        <v>5523</v>
      </c>
      <c r="F5980" s="496" t="s">
        <v>5940</v>
      </c>
      <c r="G5980" s="496" t="s">
        <v>290</v>
      </c>
      <c r="H5980" s="496" t="s">
        <v>1150</v>
      </c>
      <c r="I5980" s="496" t="s">
        <v>248</v>
      </c>
      <c r="J5980" s="496" t="s">
        <v>864</v>
      </c>
      <c r="K5980" s="187">
        <f t="shared" si="279"/>
        <v>8.4600000000000009</v>
      </c>
      <c r="L5980" s="188">
        <f t="shared" si="280"/>
        <v>8.4600000000000009</v>
      </c>
      <c r="M5980" s="185"/>
      <c r="N5980" s="186">
        <f t="shared" si="281"/>
        <v>87431</v>
      </c>
    </row>
    <row r="5981" spans="1:14" ht="13.5" x14ac:dyDescent="0.25">
      <c r="A5981" s="494">
        <v>87432</v>
      </c>
      <c r="B5981" s="495" t="s">
        <v>7981</v>
      </c>
      <c r="C5981" s="495" t="s">
        <v>222</v>
      </c>
      <c r="D5981" s="495" t="s">
        <v>836</v>
      </c>
      <c r="E5981" s="495" t="s">
        <v>19437</v>
      </c>
      <c r="F5981" s="496" t="s">
        <v>27201</v>
      </c>
      <c r="G5981" s="496" t="s">
        <v>346</v>
      </c>
      <c r="H5981" s="496" t="s">
        <v>1011</v>
      </c>
      <c r="I5981" s="496" t="s">
        <v>248</v>
      </c>
      <c r="J5981" s="496" t="s">
        <v>871</v>
      </c>
      <c r="K5981" s="187">
        <f t="shared" si="279"/>
        <v>12.89</v>
      </c>
      <c r="L5981" s="188">
        <f t="shared" si="280"/>
        <v>12.889999999999999</v>
      </c>
      <c r="M5981" s="185"/>
      <c r="N5981" s="186">
        <f t="shared" si="281"/>
        <v>87432</v>
      </c>
    </row>
    <row r="5982" spans="1:14" ht="13.5" x14ac:dyDescent="0.25">
      <c r="A5982" s="494">
        <v>87433</v>
      </c>
      <c r="B5982" s="495" t="s">
        <v>7982</v>
      </c>
      <c r="C5982" s="495" t="s">
        <v>222</v>
      </c>
      <c r="D5982" s="495" t="s">
        <v>836</v>
      </c>
      <c r="E5982" s="495" t="s">
        <v>9417</v>
      </c>
      <c r="F5982" s="496" t="s">
        <v>379</v>
      </c>
      <c r="G5982" s="496" t="s">
        <v>2677</v>
      </c>
      <c r="H5982" s="496" t="s">
        <v>1011</v>
      </c>
      <c r="I5982" s="496" t="s">
        <v>248</v>
      </c>
      <c r="J5982" s="496" t="s">
        <v>871</v>
      </c>
      <c r="K5982" s="187">
        <f t="shared" si="279"/>
        <v>13.16</v>
      </c>
      <c r="L5982" s="188">
        <f t="shared" si="280"/>
        <v>13.159999999999998</v>
      </c>
      <c r="M5982" s="185"/>
      <c r="N5982" s="186">
        <f t="shared" si="281"/>
        <v>87433</v>
      </c>
    </row>
    <row r="5983" spans="1:14" ht="13.5" x14ac:dyDescent="0.25">
      <c r="A5983" s="494">
        <v>87434</v>
      </c>
      <c r="B5983" s="495" t="s">
        <v>7983</v>
      </c>
      <c r="C5983" s="495" t="s">
        <v>222</v>
      </c>
      <c r="D5983" s="495" t="s">
        <v>836</v>
      </c>
      <c r="E5983" s="495" t="s">
        <v>9135</v>
      </c>
      <c r="F5983" s="496" t="s">
        <v>4294</v>
      </c>
      <c r="G5983" s="496" t="s">
        <v>2956</v>
      </c>
      <c r="H5983" s="496" t="s">
        <v>1011</v>
      </c>
      <c r="I5983" s="496" t="s">
        <v>248</v>
      </c>
      <c r="J5983" s="496" t="s">
        <v>871</v>
      </c>
      <c r="K5983" s="187">
        <f t="shared" si="279"/>
        <v>13.370000000000001</v>
      </c>
      <c r="L5983" s="188">
        <f t="shared" si="280"/>
        <v>13.37</v>
      </c>
      <c r="M5983" s="185"/>
      <c r="N5983" s="186">
        <f t="shared" si="281"/>
        <v>87434</v>
      </c>
    </row>
    <row r="5984" spans="1:14" ht="13.5" x14ac:dyDescent="0.25">
      <c r="A5984" s="494">
        <v>87435</v>
      </c>
      <c r="B5984" s="495" t="s">
        <v>7984</v>
      </c>
      <c r="C5984" s="495" t="s">
        <v>222</v>
      </c>
      <c r="D5984" s="495" t="s">
        <v>836</v>
      </c>
      <c r="E5984" s="495" t="s">
        <v>19130</v>
      </c>
      <c r="F5984" s="496" t="s">
        <v>274</v>
      </c>
      <c r="G5984" s="496" t="s">
        <v>3699</v>
      </c>
      <c r="H5984" s="496" t="s">
        <v>1011</v>
      </c>
      <c r="I5984" s="496" t="s">
        <v>248</v>
      </c>
      <c r="J5984" s="496" t="s">
        <v>871</v>
      </c>
      <c r="K5984" s="187">
        <f t="shared" si="279"/>
        <v>13.780000000000001</v>
      </c>
      <c r="L5984" s="188">
        <f t="shared" si="280"/>
        <v>13.78</v>
      </c>
      <c r="M5984" s="185"/>
      <c r="N5984" s="186">
        <f t="shared" si="281"/>
        <v>87435</v>
      </c>
    </row>
    <row r="5985" spans="1:14" ht="13.5" x14ac:dyDescent="0.25">
      <c r="A5985" s="494">
        <v>87436</v>
      </c>
      <c r="B5985" s="495" t="s">
        <v>7985</v>
      </c>
      <c r="C5985" s="495" t="s">
        <v>222</v>
      </c>
      <c r="D5985" s="495" t="s">
        <v>836</v>
      </c>
      <c r="E5985" s="495" t="s">
        <v>4554</v>
      </c>
      <c r="F5985" s="496" t="s">
        <v>19418</v>
      </c>
      <c r="G5985" s="496" t="s">
        <v>9120</v>
      </c>
      <c r="H5985" s="496" t="s">
        <v>1011</v>
      </c>
      <c r="I5985" s="496" t="s">
        <v>248</v>
      </c>
      <c r="J5985" s="496" t="s">
        <v>871</v>
      </c>
      <c r="K5985" s="187">
        <f t="shared" si="279"/>
        <v>14.25</v>
      </c>
      <c r="L5985" s="188">
        <f t="shared" si="280"/>
        <v>14.249999999999998</v>
      </c>
      <c r="M5985" s="185"/>
      <c r="N5985" s="186">
        <f t="shared" si="281"/>
        <v>87436</v>
      </c>
    </row>
    <row r="5986" spans="1:14" ht="13.5" x14ac:dyDescent="0.25">
      <c r="A5986" s="494">
        <v>87437</v>
      </c>
      <c r="B5986" s="495" t="s">
        <v>7986</v>
      </c>
      <c r="C5986" s="495" t="s">
        <v>222</v>
      </c>
      <c r="D5986" s="495" t="s">
        <v>836</v>
      </c>
      <c r="E5986" s="495" t="s">
        <v>18532</v>
      </c>
      <c r="F5986" s="496" t="s">
        <v>4569</v>
      </c>
      <c r="G5986" s="496" t="s">
        <v>2194</v>
      </c>
      <c r="H5986" s="496" t="s">
        <v>1011</v>
      </c>
      <c r="I5986" s="496" t="s">
        <v>248</v>
      </c>
      <c r="J5986" s="496" t="s">
        <v>871</v>
      </c>
      <c r="K5986" s="187">
        <f t="shared" si="279"/>
        <v>14.6</v>
      </c>
      <c r="L5986" s="188">
        <f t="shared" si="280"/>
        <v>14.599999999999998</v>
      </c>
      <c r="M5986" s="185"/>
      <c r="N5986" s="186">
        <f t="shared" si="281"/>
        <v>87437</v>
      </c>
    </row>
    <row r="5987" spans="1:14" ht="13.5" x14ac:dyDescent="0.25">
      <c r="A5987" s="494">
        <v>87438</v>
      </c>
      <c r="B5987" s="495" t="s">
        <v>7987</v>
      </c>
      <c r="C5987" s="495" t="s">
        <v>222</v>
      </c>
      <c r="D5987" s="495" t="s">
        <v>836</v>
      </c>
      <c r="E5987" s="495" t="s">
        <v>21150</v>
      </c>
      <c r="F5987" s="496" t="s">
        <v>20303</v>
      </c>
      <c r="G5987" s="496" t="s">
        <v>19782</v>
      </c>
      <c r="H5987" s="496" t="s">
        <v>1517</v>
      </c>
      <c r="I5987" s="496" t="s">
        <v>248</v>
      </c>
      <c r="J5987" s="496" t="s">
        <v>855</v>
      </c>
      <c r="K5987" s="187">
        <f t="shared" si="279"/>
        <v>17.43</v>
      </c>
      <c r="L5987" s="188">
        <f t="shared" si="280"/>
        <v>17.43</v>
      </c>
      <c r="M5987" s="185"/>
      <c r="N5987" s="186">
        <f t="shared" si="281"/>
        <v>87438</v>
      </c>
    </row>
    <row r="5988" spans="1:14" ht="13.5" x14ac:dyDescent="0.25">
      <c r="A5988" s="494">
        <v>87439</v>
      </c>
      <c r="B5988" s="495" t="s">
        <v>7989</v>
      </c>
      <c r="C5988" s="495" t="s">
        <v>222</v>
      </c>
      <c r="D5988" s="495" t="s">
        <v>836</v>
      </c>
      <c r="E5988" s="495" t="s">
        <v>1974</v>
      </c>
      <c r="F5988" s="496" t="s">
        <v>4272</v>
      </c>
      <c r="G5988" s="496" t="s">
        <v>3690</v>
      </c>
      <c r="H5988" s="496" t="s">
        <v>1517</v>
      </c>
      <c r="I5988" s="496" t="s">
        <v>248</v>
      </c>
      <c r="J5988" s="496" t="s">
        <v>855</v>
      </c>
      <c r="K5988" s="187">
        <f t="shared" si="279"/>
        <v>18.04</v>
      </c>
      <c r="L5988" s="188">
        <f t="shared" si="280"/>
        <v>18.04</v>
      </c>
      <c r="M5988" s="185"/>
      <c r="N5988" s="186">
        <f t="shared" si="281"/>
        <v>87439</v>
      </c>
    </row>
    <row r="5989" spans="1:14" ht="13.5" x14ac:dyDescent="0.25">
      <c r="A5989" s="494">
        <v>87440</v>
      </c>
      <c r="B5989" s="495" t="s">
        <v>7990</v>
      </c>
      <c r="C5989" s="495" t="s">
        <v>222</v>
      </c>
      <c r="D5989" s="495" t="s">
        <v>836</v>
      </c>
      <c r="E5989" s="495" t="s">
        <v>15959</v>
      </c>
      <c r="F5989" s="496" t="s">
        <v>569</v>
      </c>
      <c r="G5989" s="496" t="s">
        <v>18267</v>
      </c>
      <c r="H5989" s="496" t="s">
        <v>1517</v>
      </c>
      <c r="I5989" s="496" t="s">
        <v>248</v>
      </c>
      <c r="J5989" s="496" t="s">
        <v>855</v>
      </c>
      <c r="K5989" s="187">
        <f t="shared" si="279"/>
        <v>18.309999999999999</v>
      </c>
      <c r="L5989" s="188">
        <f t="shared" si="280"/>
        <v>18.309999999999999</v>
      </c>
      <c r="M5989" s="185"/>
      <c r="N5989" s="186">
        <f t="shared" si="281"/>
        <v>87440</v>
      </c>
    </row>
    <row r="5990" spans="1:14" ht="13.5" x14ac:dyDescent="0.25">
      <c r="A5990" s="494">
        <v>87527</v>
      </c>
      <c r="B5990" s="495" t="s">
        <v>7991</v>
      </c>
      <c r="C5990" s="495" t="s">
        <v>222</v>
      </c>
      <c r="D5990" s="495" t="s">
        <v>836</v>
      </c>
      <c r="E5990" s="495" t="s">
        <v>4574</v>
      </c>
      <c r="F5990" s="496" t="s">
        <v>1764</v>
      </c>
      <c r="G5990" s="496" t="s">
        <v>27202</v>
      </c>
      <c r="H5990" s="496" t="s">
        <v>853</v>
      </c>
      <c r="I5990" s="496" t="s">
        <v>248</v>
      </c>
      <c r="J5990" s="496" t="s">
        <v>871</v>
      </c>
      <c r="K5990" s="187">
        <f t="shared" si="279"/>
        <v>22</v>
      </c>
      <c r="L5990" s="188">
        <f t="shared" si="280"/>
        <v>22</v>
      </c>
      <c r="M5990" s="185"/>
      <c r="N5990" s="186">
        <f t="shared" si="281"/>
        <v>87527</v>
      </c>
    </row>
    <row r="5991" spans="1:14" ht="13.5" x14ac:dyDescent="0.25">
      <c r="A5991" s="494">
        <v>87528</v>
      </c>
      <c r="B5991" s="495" t="s">
        <v>7992</v>
      </c>
      <c r="C5991" s="495" t="s">
        <v>222</v>
      </c>
      <c r="D5991" s="495" t="s">
        <v>836</v>
      </c>
      <c r="E5991" s="495" t="s">
        <v>27203</v>
      </c>
      <c r="F5991" s="496" t="s">
        <v>9438</v>
      </c>
      <c r="G5991" s="496" t="s">
        <v>18571</v>
      </c>
      <c r="H5991" s="496" t="s">
        <v>248</v>
      </c>
      <c r="I5991" s="496" t="s">
        <v>248</v>
      </c>
      <c r="J5991" s="496" t="s">
        <v>248</v>
      </c>
      <c r="K5991" s="187">
        <f t="shared" si="279"/>
        <v>23.46</v>
      </c>
      <c r="L5991" s="188">
        <f t="shared" si="280"/>
        <v>23.46</v>
      </c>
      <c r="M5991" s="185"/>
      <c r="N5991" s="186">
        <f t="shared" si="281"/>
        <v>87528</v>
      </c>
    </row>
    <row r="5992" spans="1:14" ht="13.5" x14ac:dyDescent="0.25">
      <c r="A5992" s="494">
        <v>87529</v>
      </c>
      <c r="B5992" s="495" t="s">
        <v>7994</v>
      </c>
      <c r="C5992" s="495" t="s">
        <v>222</v>
      </c>
      <c r="D5992" s="495" t="s">
        <v>836</v>
      </c>
      <c r="E5992" s="495" t="s">
        <v>20722</v>
      </c>
      <c r="F5992" s="496" t="s">
        <v>5683</v>
      </c>
      <c r="G5992" s="496" t="s">
        <v>5551</v>
      </c>
      <c r="H5992" s="496" t="s">
        <v>853</v>
      </c>
      <c r="I5992" s="496" t="s">
        <v>248</v>
      </c>
      <c r="J5992" s="496" t="s">
        <v>871</v>
      </c>
      <c r="K5992" s="187">
        <f t="shared" si="279"/>
        <v>20.98</v>
      </c>
      <c r="L5992" s="188">
        <f t="shared" si="280"/>
        <v>20.98</v>
      </c>
      <c r="M5992" s="185"/>
      <c r="N5992" s="186">
        <f t="shared" si="281"/>
        <v>87529</v>
      </c>
    </row>
    <row r="5993" spans="1:14" ht="13.5" x14ac:dyDescent="0.25">
      <c r="A5993" s="494">
        <v>87530</v>
      </c>
      <c r="B5993" s="495" t="s">
        <v>7995</v>
      </c>
      <c r="C5993" s="495" t="s">
        <v>222</v>
      </c>
      <c r="D5993" s="495" t="s">
        <v>836</v>
      </c>
      <c r="E5993" s="495" t="s">
        <v>18348</v>
      </c>
      <c r="F5993" s="496" t="s">
        <v>5157</v>
      </c>
      <c r="G5993" s="496" t="s">
        <v>2886</v>
      </c>
      <c r="H5993" s="496" t="s">
        <v>248</v>
      </c>
      <c r="I5993" s="496" t="s">
        <v>248</v>
      </c>
      <c r="J5993" s="496" t="s">
        <v>248</v>
      </c>
      <c r="K5993" s="187">
        <f t="shared" si="279"/>
        <v>22.44</v>
      </c>
      <c r="L5993" s="188">
        <f t="shared" si="280"/>
        <v>22.44</v>
      </c>
      <c r="M5993" s="185"/>
      <c r="N5993" s="186">
        <f t="shared" si="281"/>
        <v>87530</v>
      </c>
    </row>
    <row r="5994" spans="1:14" ht="13.5" x14ac:dyDescent="0.25">
      <c r="A5994" s="494">
        <v>87531</v>
      </c>
      <c r="B5994" s="495" t="s">
        <v>7996</v>
      </c>
      <c r="C5994" s="495" t="s">
        <v>222</v>
      </c>
      <c r="D5994" s="495" t="s">
        <v>836</v>
      </c>
      <c r="E5994" s="495" t="s">
        <v>18594</v>
      </c>
      <c r="F5994" s="496" t="s">
        <v>2382</v>
      </c>
      <c r="G5994" s="496" t="s">
        <v>15890</v>
      </c>
      <c r="H5994" s="496" t="s">
        <v>853</v>
      </c>
      <c r="I5994" s="496" t="s">
        <v>248</v>
      </c>
      <c r="J5994" s="496" t="s">
        <v>871</v>
      </c>
      <c r="K5994" s="187">
        <f t="shared" si="279"/>
        <v>20.61</v>
      </c>
      <c r="L5994" s="188">
        <f t="shared" si="280"/>
        <v>20.61</v>
      </c>
      <c r="M5994" s="185"/>
      <c r="N5994" s="186">
        <f t="shared" si="281"/>
        <v>87531</v>
      </c>
    </row>
    <row r="5995" spans="1:14" ht="13.5" x14ac:dyDescent="0.25">
      <c r="A5995" s="494">
        <v>87532</v>
      </c>
      <c r="B5995" s="495" t="s">
        <v>7997</v>
      </c>
      <c r="C5995" s="495" t="s">
        <v>222</v>
      </c>
      <c r="D5995" s="495" t="s">
        <v>836</v>
      </c>
      <c r="E5995" s="495" t="s">
        <v>27204</v>
      </c>
      <c r="F5995" s="496" t="s">
        <v>5951</v>
      </c>
      <c r="G5995" s="496" t="s">
        <v>9479</v>
      </c>
      <c r="H5995" s="496" t="s">
        <v>248</v>
      </c>
      <c r="I5995" s="496" t="s">
        <v>248</v>
      </c>
      <c r="J5995" s="496" t="s">
        <v>248</v>
      </c>
      <c r="K5995" s="187">
        <f t="shared" si="279"/>
        <v>22.07</v>
      </c>
      <c r="L5995" s="188">
        <f t="shared" si="280"/>
        <v>22.07</v>
      </c>
      <c r="M5995" s="185"/>
      <c r="N5995" s="186">
        <f t="shared" si="281"/>
        <v>87532</v>
      </c>
    </row>
    <row r="5996" spans="1:14" ht="13.5" x14ac:dyDescent="0.25">
      <c r="A5996" s="494">
        <v>87535</v>
      </c>
      <c r="B5996" s="495" t="s">
        <v>7998</v>
      </c>
      <c r="C5996" s="495" t="s">
        <v>222</v>
      </c>
      <c r="D5996" s="495" t="s">
        <v>836</v>
      </c>
      <c r="E5996" s="495" t="s">
        <v>16131</v>
      </c>
      <c r="F5996" s="496" t="s">
        <v>4214</v>
      </c>
      <c r="G5996" s="496" t="s">
        <v>5527</v>
      </c>
      <c r="H5996" s="496" t="s">
        <v>853</v>
      </c>
      <c r="I5996" s="496" t="s">
        <v>248</v>
      </c>
      <c r="J5996" s="496" t="s">
        <v>871</v>
      </c>
      <c r="K5996" s="187">
        <f t="shared" si="279"/>
        <v>19.579999999999998</v>
      </c>
      <c r="L5996" s="188">
        <f t="shared" si="280"/>
        <v>19.579999999999998</v>
      </c>
      <c r="M5996" s="185"/>
      <c r="N5996" s="186">
        <f t="shared" si="281"/>
        <v>87535</v>
      </c>
    </row>
    <row r="5997" spans="1:14" ht="13.5" x14ac:dyDescent="0.25">
      <c r="A5997" s="494">
        <v>87536</v>
      </c>
      <c r="B5997" s="495" t="s">
        <v>8000</v>
      </c>
      <c r="C5997" s="495" t="s">
        <v>222</v>
      </c>
      <c r="D5997" s="495" t="s">
        <v>836</v>
      </c>
      <c r="E5997" s="495" t="s">
        <v>9562</v>
      </c>
      <c r="F5997" s="496" t="s">
        <v>1760</v>
      </c>
      <c r="G5997" s="496" t="s">
        <v>597</v>
      </c>
      <c r="H5997" s="496" t="s">
        <v>248</v>
      </c>
      <c r="I5997" s="496" t="s">
        <v>248</v>
      </c>
      <c r="J5997" s="496" t="s">
        <v>248</v>
      </c>
      <c r="K5997" s="187">
        <f t="shared" si="279"/>
        <v>21.04</v>
      </c>
      <c r="L5997" s="188">
        <f t="shared" si="280"/>
        <v>21.04</v>
      </c>
      <c r="M5997" s="185"/>
      <c r="N5997" s="186">
        <f t="shared" si="281"/>
        <v>87536</v>
      </c>
    </row>
    <row r="5998" spans="1:14" ht="13.5" x14ac:dyDescent="0.25">
      <c r="A5998" s="494">
        <v>87537</v>
      </c>
      <c r="B5998" s="495" t="s">
        <v>8001</v>
      </c>
      <c r="C5998" s="495" t="s">
        <v>222</v>
      </c>
      <c r="D5998" s="495" t="s">
        <v>836</v>
      </c>
      <c r="E5998" s="495" t="s">
        <v>27205</v>
      </c>
      <c r="F5998" s="496" t="s">
        <v>2826</v>
      </c>
      <c r="G5998" s="496" t="s">
        <v>8123</v>
      </c>
      <c r="H5998" s="496" t="s">
        <v>1796</v>
      </c>
      <c r="I5998" s="496" t="s">
        <v>248</v>
      </c>
      <c r="J5998" s="496" t="s">
        <v>1515</v>
      </c>
      <c r="K5998" s="187">
        <f t="shared" si="279"/>
        <v>44.08</v>
      </c>
      <c r="L5998" s="188">
        <f t="shared" si="280"/>
        <v>44.08</v>
      </c>
      <c r="M5998" s="185"/>
      <c r="N5998" s="186">
        <f t="shared" si="281"/>
        <v>87537</v>
      </c>
    </row>
    <row r="5999" spans="1:14" ht="13.5" x14ac:dyDescent="0.25">
      <c r="A5999" s="494">
        <v>87538</v>
      </c>
      <c r="B5999" s="495" t="s">
        <v>8002</v>
      </c>
      <c r="C5999" s="495" t="s">
        <v>222</v>
      </c>
      <c r="D5999" s="495" t="s">
        <v>836</v>
      </c>
      <c r="E5999" s="495" t="s">
        <v>3862</v>
      </c>
      <c r="F5999" s="496" t="s">
        <v>2475</v>
      </c>
      <c r="G5999" s="496" t="s">
        <v>19581</v>
      </c>
      <c r="H5999" s="496" t="s">
        <v>1796</v>
      </c>
      <c r="I5999" s="496" t="s">
        <v>248</v>
      </c>
      <c r="J5999" s="496" t="s">
        <v>1515</v>
      </c>
      <c r="K5999" s="187">
        <f t="shared" si="279"/>
        <v>43.23</v>
      </c>
      <c r="L5999" s="188">
        <f t="shared" si="280"/>
        <v>43.23</v>
      </c>
      <c r="M5999" s="185"/>
      <c r="N5999" s="186">
        <f t="shared" si="281"/>
        <v>87538</v>
      </c>
    </row>
    <row r="6000" spans="1:14" ht="13.5" x14ac:dyDescent="0.25">
      <c r="A6000" s="494">
        <v>87539</v>
      </c>
      <c r="B6000" s="495" t="s">
        <v>8003</v>
      </c>
      <c r="C6000" s="495" t="s">
        <v>222</v>
      </c>
      <c r="D6000" s="495" t="s">
        <v>836</v>
      </c>
      <c r="E6000" s="495" t="s">
        <v>21205</v>
      </c>
      <c r="F6000" s="496" t="s">
        <v>5461</v>
      </c>
      <c r="G6000" s="496" t="s">
        <v>27206</v>
      </c>
      <c r="H6000" s="496" t="s">
        <v>1796</v>
      </c>
      <c r="I6000" s="496" t="s">
        <v>248</v>
      </c>
      <c r="J6000" s="496" t="s">
        <v>1515</v>
      </c>
      <c r="K6000" s="187">
        <f t="shared" si="279"/>
        <v>42.93</v>
      </c>
      <c r="L6000" s="188">
        <f t="shared" si="280"/>
        <v>42.93</v>
      </c>
      <c r="M6000" s="185"/>
      <c r="N6000" s="186">
        <f t="shared" si="281"/>
        <v>87539</v>
      </c>
    </row>
    <row r="6001" spans="1:14" ht="13.5" x14ac:dyDescent="0.25">
      <c r="A6001" s="494">
        <v>87541</v>
      </c>
      <c r="B6001" s="495" t="s">
        <v>8004</v>
      </c>
      <c r="C6001" s="495" t="s">
        <v>222</v>
      </c>
      <c r="D6001" s="495" t="s">
        <v>836</v>
      </c>
      <c r="E6001" s="495" t="s">
        <v>19698</v>
      </c>
      <c r="F6001" s="496" t="s">
        <v>6214</v>
      </c>
      <c r="G6001" s="496" t="s">
        <v>25935</v>
      </c>
      <c r="H6001" s="496" t="s">
        <v>1796</v>
      </c>
      <c r="I6001" s="496" t="s">
        <v>248</v>
      </c>
      <c r="J6001" s="496" t="s">
        <v>1515</v>
      </c>
      <c r="K6001" s="187">
        <f t="shared" si="279"/>
        <v>42.07</v>
      </c>
      <c r="L6001" s="188">
        <f t="shared" si="280"/>
        <v>42.07</v>
      </c>
      <c r="M6001" s="185"/>
      <c r="N6001" s="186">
        <f t="shared" si="281"/>
        <v>87541</v>
      </c>
    </row>
    <row r="6002" spans="1:14" ht="13.5" x14ac:dyDescent="0.25">
      <c r="A6002" s="494">
        <v>87543</v>
      </c>
      <c r="B6002" s="495" t="s">
        <v>8005</v>
      </c>
      <c r="C6002" s="495" t="s">
        <v>222</v>
      </c>
      <c r="D6002" s="495" t="s">
        <v>836</v>
      </c>
      <c r="E6002" s="495" t="s">
        <v>3582</v>
      </c>
      <c r="F6002" s="496" t="s">
        <v>3295</v>
      </c>
      <c r="G6002" s="496" t="s">
        <v>18307</v>
      </c>
      <c r="H6002" s="496" t="s">
        <v>1585</v>
      </c>
      <c r="I6002" s="496" t="s">
        <v>248</v>
      </c>
      <c r="J6002" s="496" t="s">
        <v>864</v>
      </c>
      <c r="K6002" s="187">
        <f t="shared" si="279"/>
        <v>13.54</v>
      </c>
      <c r="L6002" s="188">
        <f t="shared" si="280"/>
        <v>13.54</v>
      </c>
      <c r="M6002" s="185"/>
      <c r="N6002" s="186">
        <f t="shared" si="281"/>
        <v>87543</v>
      </c>
    </row>
    <row r="6003" spans="1:14" ht="13.5" x14ac:dyDescent="0.25">
      <c r="A6003" s="494">
        <v>87545</v>
      </c>
      <c r="B6003" s="495" t="s">
        <v>8006</v>
      </c>
      <c r="C6003" s="495" t="s">
        <v>222</v>
      </c>
      <c r="D6003" s="495" t="s">
        <v>836</v>
      </c>
      <c r="E6003" s="495" t="s">
        <v>16287</v>
      </c>
      <c r="F6003" s="496" t="s">
        <v>5630</v>
      </c>
      <c r="G6003" s="496" t="s">
        <v>3746</v>
      </c>
      <c r="H6003" s="496" t="s">
        <v>864</v>
      </c>
      <c r="I6003" s="496" t="s">
        <v>248</v>
      </c>
      <c r="J6003" s="496" t="s">
        <v>864</v>
      </c>
      <c r="K6003" s="187">
        <f t="shared" si="279"/>
        <v>13.69</v>
      </c>
      <c r="L6003" s="188">
        <f t="shared" si="280"/>
        <v>13.69</v>
      </c>
      <c r="M6003" s="185"/>
      <c r="N6003" s="186">
        <f t="shared" si="281"/>
        <v>87545</v>
      </c>
    </row>
    <row r="6004" spans="1:14" ht="13.5" x14ac:dyDescent="0.25">
      <c r="A6004" s="494">
        <v>87546</v>
      </c>
      <c r="B6004" s="495" t="s">
        <v>8008</v>
      </c>
      <c r="C6004" s="495" t="s">
        <v>222</v>
      </c>
      <c r="D6004" s="495" t="s">
        <v>836</v>
      </c>
      <c r="E6004" s="495" t="s">
        <v>7407</v>
      </c>
      <c r="F6004" s="496" t="s">
        <v>7382</v>
      </c>
      <c r="G6004" s="496" t="s">
        <v>8044</v>
      </c>
      <c r="H6004" s="496" t="s">
        <v>248</v>
      </c>
      <c r="I6004" s="496" t="s">
        <v>248</v>
      </c>
      <c r="J6004" s="496" t="s">
        <v>248</v>
      </c>
      <c r="K6004" s="187">
        <f t="shared" si="279"/>
        <v>14.53</v>
      </c>
      <c r="L6004" s="188">
        <f t="shared" si="280"/>
        <v>14.53</v>
      </c>
      <c r="M6004" s="185"/>
      <c r="N6004" s="186">
        <f t="shared" si="281"/>
        <v>87546</v>
      </c>
    </row>
    <row r="6005" spans="1:14" ht="13.5" x14ac:dyDescent="0.25">
      <c r="A6005" s="494">
        <v>87547</v>
      </c>
      <c r="B6005" s="495" t="s">
        <v>8009</v>
      </c>
      <c r="C6005" s="495" t="s">
        <v>222</v>
      </c>
      <c r="D6005" s="495" t="s">
        <v>836</v>
      </c>
      <c r="E6005" s="495" t="s">
        <v>3471</v>
      </c>
      <c r="F6005" s="496" t="s">
        <v>2450</v>
      </c>
      <c r="G6005" s="496" t="s">
        <v>304</v>
      </c>
      <c r="H6005" s="496" t="s">
        <v>864</v>
      </c>
      <c r="I6005" s="496" t="s">
        <v>248</v>
      </c>
      <c r="J6005" s="496" t="s">
        <v>864</v>
      </c>
      <c r="K6005" s="187">
        <f t="shared" si="279"/>
        <v>12.659999999999998</v>
      </c>
      <c r="L6005" s="188">
        <f t="shared" si="280"/>
        <v>12.659999999999998</v>
      </c>
      <c r="M6005" s="185"/>
      <c r="N6005" s="186">
        <f t="shared" si="281"/>
        <v>87547</v>
      </c>
    </row>
    <row r="6006" spans="1:14" ht="13.5" x14ac:dyDescent="0.25">
      <c r="A6006" s="494">
        <v>87548</v>
      </c>
      <c r="B6006" s="495" t="s">
        <v>8010</v>
      </c>
      <c r="C6006" s="495" t="s">
        <v>222</v>
      </c>
      <c r="D6006" s="495" t="s">
        <v>836</v>
      </c>
      <c r="E6006" s="495" t="s">
        <v>19208</v>
      </c>
      <c r="F6006" s="496" t="s">
        <v>393</v>
      </c>
      <c r="G6006" s="496" t="s">
        <v>4366</v>
      </c>
      <c r="H6006" s="496" t="s">
        <v>248</v>
      </c>
      <c r="I6006" s="496" t="s">
        <v>248</v>
      </c>
      <c r="J6006" s="496" t="s">
        <v>248</v>
      </c>
      <c r="K6006" s="187">
        <f t="shared" si="279"/>
        <v>13.5</v>
      </c>
      <c r="L6006" s="188">
        <f t="shared" si="280"/>
        <v>13.5</v>
      </c>
      <c r="M6006" s="185"/>
      <c r="N6006" s="186">
        <f t="shared" si="281"/>
        <v>87548</v>
      </c>
    </row>
    <row r="6007" spans="1:14" ht="13.5" x14ac:dyDescent="0.25">
      <c r="A6007" s="494">
        <v>87549</v>
      </c>
      <c r="B6007" s="495" t="s">
        <v>8012</v>
      </c>
      <c r="C6007" s="495" t="s">
        <v>222</v>
      </c>
      <c r="D6007" s="495" t="s">
        <v>836</v>
      </c>
      <c r="E6007" s="495" t="s">
        <v>4009</v>
      </c>
      <c r="F6007" s="496" t="s">
        <v>4228</v>
      </c>
      <c r="G6007" s="496" t="s">
        <v>1790</v>
      </c>
      <c r="H6007" s="496" t="s">
        <v>864</v>
      </c>
      <c r="I6007" s="496" t="s">
        <v>248</v>
      </c>
      <c r="J6007" s="496" t="s">
        <v>864</v>
      </c>
      <c r="K6007" s="187">
        <f t="shared" si="279"/>
        <v>12.29</v>
      </c>
      <c r="L6007" s="188">
        <f t="shared" si="280"/>
        <v>12.29</v>
      </c>
      <c r="M6007" s="185"/>
      <c r="N6007" s="186">
        <f t="shared" si="281"/>
        <v>87549</v>
      </c>
    </row>
    <row r="6008" spans="1:14" ht="13.5" x14ac:dyDescent="0.25">
      <c r="A6008" s="494">
        <v>87550</v>
      </c>
      <c r="B6008" s="495" t="s">
        <v>8013</v>
      </c>
      <c r="C6008" s="495" t="s">
        <v>222</v>
      </c>
      <c r="D6008" s="495" t="s">
        <v>836</v>
      </c>
      <c r="E6008" s="495" t="s">
        <v>18189</v>
      </c>
      <c r="F6008" s="496" t="s">
        <v>4501</v>
      </c>
      <c r="G6008" s="496" t="s">
        <v>3775</v>
      </c>
      <c r="H6008" s="496" t="s">
        <v>248</v>
      </c>
      <c r="I6008" s="496" t="s">
        <v>248</v>
      </c>
      <c r="J6008" s="496" t="s">
        <v>248</v>
      </c>
      <c r="K6008" s="187">
        <f t="shared" si="279"/>
        <v>13.13</v>
      </c>
      <c r="L6008" s="188">
        <f t="shared" si="280"/>
        <v>13.13</v>
      </c>
      <c r="M6008" s="185"/>
      <c r="N6008" s="186">
        <f t="shared" si="281"/>
        <v>87550</v>
      </c>
    </row>
    <row r="6009" spans="1:14" ht="13.5" x14ac:dyDescent="0.25">
      <c r="A6009" s="494">
        <v>87553</v>
      </c>
      <c r="B6009" s="495" t="s">
        <v>8014</v>
      </c>
      <c r="C6009" s="495" t="s">
        <v>222</v>
      </c>
      <c r="D6009" s="495" t="s">
        <v>836</v>
      </c>
      <c r="E6009" s="495" t="s">
        <v>19084</v>
      </c>
      <c r="F6009" s="496" t="s">
        <v>2052</v>
      </c>
      <c r="G6009" s="496" t="s">
        <v>6569</v>
      </c>
      <c r="H6009" s="496" t="s">
        <v>864</v>
      </c>
      <c r="I6009" s="496" t="s">
        <v>248</v>
      </c>
      <c r="J6009" s="496" t="s">
        <v>864</v>
      </c>
      <c r="K6009" s="187">
        <f t="shared" si="279"/>
        <v>11.27</v>
      </c>
      <c r="L6009" s="188">
        <f t="shared" si="280"/>
        <v>11.27</v>
      </c>
      <c r="M6009" s="185"/>
      <c r="N6009" s="186">
        <f t="shared" si="281"/>
        <v>87553</v>
      </c>
    </row>
    <row r="6010" spans="1:14" ht="13.5" x14ac:dyDescent="0.25">
      <c r="A6010" s="494">
        <v>87554</v>
      </c>
      <c r="B6010" s="495" t="s">
        <v>8015</v>
      </c>
      <c r="C6010" s="495" t="s">
        <v>222</v>
      </c>
      <c r="D6010" s="495" t="s">
        <v>836</v>
      </c>
      <c r="E6010" s="495" t="s">
        <v>3480</v>
      </c>
      <c r="F6010" s="496" t="s">
        <v>4239</v>
      </c>
      <c r="G6010" s="496" t="s">
        <v>3037</v>
      </c>
      <c r="H6010" s="496" t="s">
        <v>248</v>
      </c>
      <c r="I6010" s="496" t="s">
        <v>248</v>
      </c>
      <c r="J6010" s="496" t="s">
        <v>248</v>
      </c>
      <c r="K6010" s="187">
        <f t="shared" si="279"/>
        <v>12.11</v>
      </c>
      <c r="L6010" s="188">
        <f t="shared" si="280"/>
        <v>12.11</v>
      </c>
      <c r="M6010" s="185"/>
      <c r="N6010" s="186">
        <f t="shared" si="281"/>
        <v>87554</v>
      </c>
    </row>
    <row r="6011" spans="1:14" ht="13.5" x14ac:dyDescent="0.25">
      <c r="A6011" s="494">
        <v>87555</v>
      </c>
      <c r="B6011" s="495" t="s">
        <v>8016</v>
      </c>
      <c r="C6011" s="495" t="s">
        <v>222</v>
      </c>
      <c r="D6011" s="495" t="s">
        <v>836</v>
      </c>
      <c r="E6011" s="495" t="s">
        <v>19671</v>
      </c>
      <c r="F6011" s="496" t="s">
        <v>4214</v>
      </c>
      <c r="G6011" s="496" t="s">
        <v>15902</v>
      </c>
      <c r="H6011" s="496" t="s">
        <v>489</v>
      </c>
      <c r="I6011" s="496" t="s">
        <v>248</v>
      </c>
      <c r="J6011" s="496" t="s">
        <v>885</v>
      </c>
      <c r="K6011" s="187">
        <f t="shared" si="279"/>
        <v>25.85</v>
      </c>
      <c r="L6011" s="188">
        <f t="shared" si="280"/>
        <v>25.85</v>
      </c>
      <c r="M6011" s="185"/>
      <c r="N6011" s="186">
        <f t="shared" si="281"/>
        <v>87555</v>
      </c>
    </row>
    <row r="6012" spans="1:14" ht="13.5" x14ac:dyDescent="0.25">
      <c r="A6012" s="494">
        <v>87556</v>
      </c>
      <c r="B6012" s="495" t="s">
        <v>8017</v>
      </c>
      <c r="C6012" s="495" t="s">
        <v>222</v>
      </c>
      <c r="D6012" s="495" t="s">
        <v>836</v>
      </c>
      <c r="E6012" s="495" t="s">
        <v>19931</v>
      </c>
      <c r="F6012" s="496" t="s">
        <v>471</v>
      </c>
      <c r="G6012" s="496" t="s">
        <v>1378</v>
      </c>
      <c r="H6012" s="496" t="s">
        <v>489</v>
      </c>
      <c r="I6012" s="496" t="s">
        <v>248</v>
      </c>
      <c r="J6012" s="496" t="s">
        <v>885</v>
      </c>
      <c r="K6012" s="187">
        <f t="shared" si="279"/>
        <v>25.009999999999998</v>
      </c>
      <c r="L6012" s="188">
        <f t="shared" si="280"/>
        <v>25.009999999999998</v>
      </c>
      <c r="M6012" s="185"/>
      <c r="N6012" s="186">
        <f t="shared" si="281"/>
        <v>87556</v>
      </c>
    </row>
    <row r="6013" spans="1:14" ht="13.5" x14ac:dyDescent="0.25">
      <c r="A6013" s="494">
        <v>87557</v>
      </c>
      <c r="B6013" s="495" t="s">
        <v>8018</v>
      </c>
      <c r="C6013" s="495" t="s">
        <v>222</v>
      </c>
      <c r="D6013" s="495" t="s">
        <v>836</v>
      </c>
      <c r="E6013" s="495" t="s">
        <v>9568</v>
      </c>
      <c r="F6013" s="496" t="s">
        <v>1273</v>
      </c>
      <c r="G6013" s="496" t="s">
        <v>19262</v>
      </c>
      <c r="H6013" s="496" t="s">
        <v>489</v>
      </c>
      <c r="I6013" s="496" t="s">
        <v>248</v>
      </c>
      <c r="J6013" s="496" t="s">
        <v>885</v>
      </c>
      <c r="K6013" s="187">
        <f t="shared" si="279"/>
        <v>24.68</v>
      </c>
      <c r="L6013" s="188">
        <f t="shared" si="280"/>
        <v>24.68</v>
      </c>
      <c r="M6013" s="185"/>
      <c r="N6013" s="186">
        <f t="shared" si="281"/>
        <v>87557</v>
      </c>
    </row>
    <row r="6014" spans="1:14" ht="13.5" x14ac:dyDescent="0.25">
      <c r="A6014" s="494">
        <v>87559</v>
      </c>
      <c r="B6014" s="495" t="s">
        <v>8019</v>
      </c>
      <c r="C6014" s="495" t="s">
        <v>222</v>
      </c>
      <c r="D6014" s="495" t="s">
        <v>836</v>
      </c>
      <c r="E6014" s="495" t="s">
        <v>19468</v>
      </c>
      <c r="F6014" s="496" t="s">
        <v>4080</v>
      </c>
      <c r="G6014" s="496" t="s">
        <v>3268</v>
      </c>
      <c r="H6014" s="496" t="s">
        <v>489</v>
      </c>
      <c r="I6014" s="496" t="s">
        <v>248</v>
      </c>
      <c r="J6014" s="496" t="s">
        <v>885</v>
      </c>
      <c r="K6014" s="187">
        <f t="shared" si="279"/>
        <v>23.84</v>
      </c>
      <c r="L6014" s="188">
        <f t="shared" si="280"/>
        <v>23.84</v>
      </c>
      <c r="M6014" s="185"/>
      <c r="N6014" s="186">
        <f t="shared" si="281"/>
        <v>87559</v>
      </c>
    </row>
    <row r="6015" spans="1:14" ht="13.5" x14ac:dyDescent="0.25">
      <c r="A6015" s="494">
        <v>87561</v>
      </c>
      <c r="B6015" s="495" t="s">
        <v>8020</v>
      </c>
      <c r="C6015" s="495" t="s">
        <v>222</v>
      </c>
      <c r="D6015" s="495" t="s">
        <v>836</v>
      </c>
      <c r="E6015" s="495" t="s">
        <v>8418</v>
      </c>
      <c r="F6015" s="496" t="s">
        <v>2788</v>
      </c>
      <c r="G6015" s="496" t="s">
        <v>23284</v>
      </c>
      <c r="H6015" s="496" t="s">
        <v>489</v>
      </c>
      <c r="I6015" s="496" t="s">
        <v>248</v>
      </c>
      <c r="J6015" s="496" t="s">
        <v>885</v>
      </c>
      <c r="K6015" s="187">
        <f t="shared" si="279"/>
        <v>24.759999999999998</v>
      </c>
      <c r="L6015" s="188">
        <f t="shared" si="280"/>
        <v>24.759999999999998</v>
      </c>
      <c r="M6015" s="185"/>
      <c r="N6015" s="186">
        <f t="shared" si="281"/>
        <v>87561</v>
      </c>
    </row>
    <row r="6016" spans="1:14" ht="13.5" x14ac:dyDescent="0.25">
      <c r="A6016" s="494">
        <v>87775</v>
      </c>
      <c r="B6016" s="495" t="s">
        <v>8021</v>
      </c>
      <c r="C6016" s="495" t="s">
        <v>222</v>
      </c>
      <c r="D6016" s="495" t="s">
        <v>836</v>
      </c>
      <c r="E6016" s="495" t="s">
        <v>27207</v>
      </c>
      <c r="F6016" s="496" t="s">
        <v>15884</v>
      </c>
      <c r="G6016" s="496" t="s">
        <v>424</v>
      </c>
      <c r="H6016" s="496" t="s">
        <v>855</v>
      </c>
      <c r="I6016" s="496" t="s">
        <v>248</v>
      </c>
      <c r="J6016" s="496" t="s">
        <v>864</v>
      </c>
      <c r="K6016" s="187">
        <f t="shared" si="279"/>
        <v>28.43</v>
      </c>
      <c r="L6016" s="188">
        <f t="shared" si="280"/>
        <v>28.43</v>
      </c>
      <c r="M6016" s="185"/>
      <c r="N6016" s="186">
        <f t="shared" si="281"/>
        <v>87775</v>
      </c>
    </row>
    <row r="6017" spans="1:14" ht="13.5" x14ac:dyDescent="0.25">
      <c r="A6017" s="494">
        <v>87777</v>
      </c>
      <c r="B6017" s="495" t="s">
        <v>8022</v>
      </c>
      <c r="C6017" s="495" t="s">
        <v>222</v>
      </c>
      <c r="D6017" s="495" t="s">
        <v>836</v>
      </c>
      <c r="E6017" s="495" t="s">
        <v>25332</v>
      </c>
      <c r="F6017" s="496" t="s">
        <v>19037</v>
      </c>
      <c r="G6017" s="496" t="s">
        <v>18548</v>
      </c>
      <c r="H6017" s="496" t="s">
        <v>248</v>
      </c>
      <c r="I6017" s="496" t="s">
        <v>248</v>
      </c>
      <c r="J6017" s="496" t="s">
        <v>248</v>
      </c>
      <c r="K6017" s="187">
        <f t="shared" si="279"/>
        <v>29.67</v>
      </c>
      <c r="L6017" s="188">
        <f t="shared" si="280"/>
        <v>29.67</v>
      </c>
      <c r="M6017" s="185"/>
      <c r="N6017" s="186">
        <f t="shared" si="281"/>
        <v>87777</v>
      </c>
    </row>
    <row r="6018" spans="1:14" ht="13.5" x14ac:dyDescent="0.25">
      <c r="A6018" s="494">
        <v>87778</v>
      </c>
      <c r="B6018" s="495" t="s">
        <v>8023</v>
      </c>
      <c r="C6018" s="495" t="s">
        <v>222</v>
      </c>
      <c r="D6018" s="495" t="s">
        <v>836</v>
      </c>
      <c r="E6018" s="495" t="s">
        <v>25675</v>
      </c>
      <c r="F6018" s="496" t="s">
        <v>20816</v>
      </c>
      <c r="G6018" s="496" t="s">
        <v>19359</v>
      </c>
      <c r="H6018" s="496" t="s">
        <v>1292</v>
      </c>
      <c r="I6018" s="496" t="s">
        <v>248</v>
      </c>
      <c r="J6018" s="496" t="s">
        <v>887</v>
      </c>
      <c r="K6018" s="187">
        <f t="shared" si="279"/>
        <v>46.12</v>
      </c>
      <c r="L6018" s="188">
        <f t="shared" si="280"/>
        <v>46.12</v>
      </c>
      <c r="M6018" s="185"/>
      <c r="N6018" s="186">
        <f t="shared" si="281"/>
        <v>87778</v>
      </c>
    </row>
    <row r="6019" spans="1:14" ht="13.5" x14ac:dyDescent="0.25">
      <c r="A6019" s="494">
        <v>87779</v>
      </c>
      <c r="B6019" s="495" t="s">
        <v>8024</v>
      </c>
      <c r="C6019" s="495" t="s">
        <v>222</v>
      </c>
      <c r="D6019" s="495" t="s">
        <v>836</v>
      </c>
      <c r="E6019" s="495" t="s">
        <v>8232</v>
      </c>
      <c r="F6019" s="496" t="s">
        <v>21865</v>
      </c>
      <c r="G6019" s="496" t="s">
        <v>15887</v>
      </c>
      <c r="H6019" s="496" t="s">
        <v>887</v>
      </c>
      <c r="I6019" s="496" t="s">
        <v>248</v>
      </c>
      <c r="J6019" s="496" t="s">
        <v>871</v>
      </c>
      <c r="K6019" s="187">
        <f t="shared" si="279"/>
        <v>34.230000000000004</v>
      </c>
      <c r="L6019" s="188">
        <f t="shared" si="280"/>
        <v>34.230000000000004</v>
      </c>
      <c r="M6019" s="185"/>
      <c r="N6019" s="186">
        <f t="shared" si="281"/>
        <v>87779</v>
      </c>
    </row>
    <row r="6020" spans="1:14" ht="13.5" x14ac:dyDescent="0.25">
      <c r="A6020" s="494">
        <v>87781</v>
      </c>
      <c r="B6020" s="495" t="s">
        <v>8026</v>
      </c>
      <c r="C6020" s="495" t="s">
        <v>222</v>
      </c>
      <c r="D6020" s="495" t="s">
        <v>836</v>
      </c>
      <c r="E6020" s="495" t="s">
        <v>20386</v>
      </c>
      <c r="F6020" s="496" t="s">
        <v>18616</v>
      </c>
      <c r="G6020" s="496" t="s">
        <v>18311</v>
      </c>
      <c r="H6020" s="496" t="s">
        <v>248</v>
      </c>
      <c r="I6020" s="496" t="s">
        <v>248</v>
      </c>
      <c r="J6020" s="496" t="s">
        <v>248</v>
      </c>
      <c r="K6020" s="187">
        <f t="shared" si="279"/>
        <v>35.89</v>
      </c>
      <c r="L6020" s="188">
        <f t="shared" si="280"/>
        <v>35.89</v>
      </c>
      <c r="M6020" s="185"/>
      <c r="N6020" s="186">
        <f t="shared" si="281"/>
        <v>87781</v>
      </c>
    </row>
    <row r="6021" spans="1:14" ht="13.5" x14ac:dyDescent="0.25">
      <c r="A6021" s="494">
        <v>87783</v>
      </c>
      <c r="B6021" s="495" t="s">
        <v>8027</v>
      </c>
      <c r="C6021" s="495" t="s">
        <v>222</v>
      </c>
      <c r="D6021" s="495" t="s">
        <v>836</v>
      </c>
      <c r="E6021" s="495" t="s">
        <v>21478</v>
      </c>
      <c r="F6021" s="496" t="s">
        <v>27208</v>
      </c>
      <c r="G6021" s="496" t="s">
        <v>20294</v>
      </c>
      <c r="H6021" s="496" t="s">
        <v>2241</v>
      </c>
      <c r="I6021" s="496" t="s">
        <v>248</v>
      </c>
      <c r="J6021" s="496" t="s">
        <v>862</v>
      </c>
      <c r="K6021" s="187">
        <f t="shared" si="279"/>
        <v>58.59</v>
      </c>
      <c r="L6021" s="188">
        <f t="shared" si="280"/>
        <v>58.59</v>
      </c>
      <c r="M6021" s="185"/>
      <c r="N6021" s="186">
        <f t="shared" si="281"/>
        <v>87783</v>
      </c>
    </row>
    <row r="6022" spans="1:14" ht="13.5" x14ac:dyDescent="0.25">
      <c r="A6022" s="494">
        <v>87784</v>
      </c>
      <c r="B6022" s="495" t="s">
        <v>8028</v>
      </c>
      <c r="C6022" s="495" t="s">
        <v>222</v>
      </c>
      <c r="D6022" s="495" t="s">
        <v>836</v>
      </c>
      <c r="E6022" s="495" t="s">
        <v>23973</v>
      </c>
      <c r="F6022" s="496" t="s">
        <v>27209</v>
      </c>
      <c r="G6022" s="496" t="s">
        <v>18328</v>
      </c>
      <c r="H6022" s="496" t="s">
        <v>1515</v>
      </c>
      <c r="I6022" s="496" t="s">
        <v>248</v>
      </c>
      <c r="J6022" s="496" t="s">
        <v>855</v>
      </c>
      <c r="K6022" s="187">
        <f t="shared" si="279"/>
        <v>40.07</v>
      </c>
      <c r="L6022" s="188">
        <f t="shared" si="280"/>
        <v>40.069999999999993</v>
      </c>
      <c r="M6022" s="185"/>
      <c r="N6022" s="186">
        <f t="shared" si="281"/>
        <v>87784</v>
      </c>
    </row>
    <row r="6023" spans="1:14" ht="13.5" x14ac:dyDescent="0.25">
      <c r="A6023" s="494">
        <v>87786</v>
      </c>
      <c r="B6023" s="495" t="s">
        <v>8029</v>
      </c>
      <c r="C6023" s="495" t="s">
        <v>222</v>
      </c>
      <c r="D6023" s="495" t="s">
        <v>836</v>
      </c>
      <c r="E6023" s="495" t="s">
        <v>27210</v>
      </c>
      <c r="F6023" s="496" t="s">
        <v>27211</v>
      </c>
      <c r="G6023" s="496" t="s">
        <v>20285</v>
      </c>
      <c r="H6023" s="496" t="s">
        <v>248</v>
      </c>
      <c r="I6023" s="496" t="s">
        <v>248</v>
      </c>
      <c r="J6023" s="496" t="s">
        <v>248</v>
      </c>
      <c r="K6023" s="187">
        <f t="shared" si="279"/>
        <v>42.13</v>
      </c>
      <c r="L6023" s="188">
        <f t="shared" si="280"/>
        <v>42.13</v>
      </c>
      <c r="M6023" s="185"/>
      <c r="N6023" s="186">
        <f t="shared" si="281"/>
        <v>87786</v>
      </c>
    </row>
    <row r="6024" spans="1:14" ht="13.5" x14ac:dyDescent="0.25">
      <c r="A6024" s="494">
        <v>87787</v>
      </c>
      <c r="B6024" s="495" t="s">
        <v>8030</v>
      </c>
      <c r="C6024" s="495" t="s">
        <v>222</v>
      </c>
      <c r="D6024" s="495" t="s">
        <v>836</v>
      </c>
      <c r="E6024" s="495" t="s">
        <v>27212</v>
      </c>
      <c r="F6024" s="496" t="s">
        <v>6186</v>
      </c>
      <c r="G6024" s="496" t="s">
        <v>27213</v>
      </c>
      <c r="H6024" s="496" t="s">
        <v>1762</v>
      </c>
      <c r="I6024" s="496" t="s">
        <v>248</v>
      </c>
      <c r="J6024" s="496" t="s">
        <v>851</v>
      </c>
      <c r="K6024" s="187">
        <f t="shared" si="279"/>
        <v>71.03</v>
      </c>
      <c r="L6024" s="188">
        <f t="shared" si="280"/>
        <v>71.03</v>
      </c>
      <c r="M6024" s="185"/>
      <c r="N6024" s="186">
        <f t="shared" si="281"/>
        <v>87787</v>
      </c>
    </row>
    <row r="6025" spans="1:14" ht="13.5" x14ac:dyDescent="0.25">
      <c r="A6025" s="494">
        <v>87788</v>
      </c>
      <c r="B6025" s="495" t="s">
        <v>8031</v>
      </c>
      <c r="C6025" s="495" t="s">
        <v>222</v>
      </c>
      <c r="D6025" s="495" t="s">
        <v>836</v>
      </c>
      <c r="E6025" s="495" t="s">
        <v>27214</v>
      </c>
      <c r="F6025" s="496" t="s">
        <v>27215</v>
      </c>
      <c r="G6025" s="496" t="s">
        <v>18343</v>
      </c>
      <c r="H6025" s="496" t="s">
        <v>862</v>
      </c>
      <c r="I6025" s="496" t="s">
        <v>248</v>
      </c>
      <c r="J6025" s="496" t="s">
        <v>855</v>
      </c>
      <c r="K6025" s="187">
        <f t="shared" ref="K6025:K6088" si="282">H6025+I6025+J6025+G6025</f>
        <v>47.730000000000004</v>
      </c>
      <c r="L6025" s="188">
        <f t="shared" ref="L6025:L6088" si="283">G6025+I6025+J6025+H6025</f>
        <v>47.730000000000004</v>
      </c>
      <c r="M6025" s="185"/>
      <c r="N6025" s="186">
        <f t="shared" ref="N6025:N6088" si="284">A6025</f>
        <v>87788</v>
      </c>
    </row>
    <row r="6026" spans="1:14" ht="13.5" x14ac:dyDescent="0.25">
      <c r="A6026" s="494">
        <v>87790</v>
      </c>
      <c r="B6026" s="495" t="s">
        <v>8032</v>
      </c>
      <c r="C6026" s="495" t="s">
        <v>222</v>
      </c>
      <c r="D6026" s="495" t="s">
        <v>836</v>
      </c>
      <c r="E6026" s="495" t="s">
        <v>20861</v>
      </c>
      <c r="F6026" s="496" t="s">
        <v>21498</v>
      </c>
      <c r="G6026" s="496" t="s">
        <v>24124</v>
      </c>
      <c r="H6026" s="496" t="s">
        <v>248</v>
      </c>
      <c r="I6026" s="496" t="s">
        <v>248</v>
      </c>
      <c r="J6026" s="496" t="s">
        <v>248</v>
      </c>
      <c r="K6026" s="187">
        <f t="shared" si="282"/>
        <v>50.01</v>
      </c>
      <c r="L6026" s="188">
        <f t="shared" si="283"/>
        <v>50.01</v>
      </c>
      <c r="M6026" s="185"/>
      <c r="N6026" s="186">
        <f t="shared" si="284"/>
        <v>87790</v>
      </c>
    </row>
    <row r="6027" spans="1:14" ht="13.5" x14ac:dyDescent="0.25">
      <c r="A6027" s="494">
        <v>87791</v>
      </c>
      <c r="B6027" s="495" t="s">
        <v>8034</v>
      </c>
      <c r="C6027" s="495" t="s">
        <v>222</v>
      </c>
      <c r="D6027" s="495" t="s">
        <v>836</v>
      </c>
      <c r="E6027" s="495" t="s">
        <v>20532</v>
      </c>
      <c r="F6027" s="496" t="s">
        <v>27216</v>
      </c>
      <c r="G6027" s="496" t="s">
        <v>25742</v>
      </c>
      <c r="H6027" s="496" t="s">
        <v>6666</v>
      </c>
      <c r="I6027" s="496" t="s">
        <v>248</v>
      </c>
      <c r="J6027" s="496" t="s">
        <v>846</v>
      </c>
      <c r="K6027" s="187">
        <f t="shared" si="282"/>
        <v>80.75</v>
      </c>
      <c r="L6027" s="188">
        <f t="shared" si="283"/>
        <v>80.749999999999986</v>
      </c>
      <c r="M6027" s="185"/>
      <c r="N6027" s="186">
        <f t="shared" si="284"/>
        <v>87791</v>
      </c>
    </row>
    <row r="6028" spans="1:14" ht="13.5" x14ac:dyDescent="0.25">
      <c r="A6028" s="494">
        <v>87792</v>
      </c>
      <c r="B6028" s="495" t="s">
        <v>8035</v>
      </c>
      <c r="C6028" s="495" t="s">
        <v>222</v>
      </c>
      <c r="D6028" s="495" t="s">
        <v>836</v>
      </c>
      <c r="E6028" s="495" t="s">
        <v>20936</v>
      </c>
      <c r="F6028" s="496" t="s">
        <v>2162</v>
      </c>
      <c r="G6028" s="496" t="s">
        <v>19171</v>
      </c>
      <c r="H6028" s="496" t="s">
        <v>885</v>
      </c>
      <c r="I6028" s="496" t="s">
        <v>248</v>
      </c>
      <c r="J6028" s="496" t="s">
        <v>864</v>
      </c>
      <c r="K6028" s="187">
        <f t="shared" si="282"/>
        <v>22.84</v>
      </c>
      <c r="L6028" s="188">
        <f t="shared" si="283"/>
        <v>22.84</v>
      </c>
      <c r="M6028" s="185"/>
      <c r="N6028" s="186">
        <f t="shared" si="284"/>
        <v>87792</v>
      </c>
    </row>
    <row r="6029" spans="1:14" ht="13.5" x14ac:dyDescent="0.25">
      <c r="A6029" s="494">
        <v>87794</v>
      </c>
      <c r="B6029" s="495" t="s">
        <v>8036</v>
      </c>
      <c r="C6029" s="495" t="s">
        <v>222</v>
      </c>
      <c r="D6029" s="495" t="s">
        <v>836</v>
      </c>
      <c r="E6029" s="495" t="s">
        <v>21707</v>
      </c>
      <c r="F6029" s="496" t="s">
        <v>3793</v>
      </c>
      <c r="G6029" s="496" t="s">
        <v>3363</v>
      </c>
      <c r="H6029" s="496" t="s">
        <v>248</v>
      </c>
      <c r="I6029" s="496" t="s">
        <v>248</v>
      </c>
      <c r="J6029" s="496" t="s">
        <v>248</v>
      </c>
      <c r="K6029" s="187">
        <f t="shared" si="282"/>
        <v>23.99</v>
      </c>
      <c r="L6029" s="188">
        <f t="shared" si="283"/>
        <v>23.99</v>
      </c>
      <c r="M6029" s="185"/>
      <c r="N6029" s="186">
        <f t="shared" si="284"/>
        <v>87794</v>
      </c>
    </row>
    <row r="6030" spans="1:14" ht="13.5" x14ac:dyDescent="0.25">
      <c r="A6030" s="494">
        <v>87795</v>
      </c>
      <c r="B6030" s="495" t="s">
        <v>8037</v>
      </c>
      <c r="C6030" s="495" t="s">
        <v>222</v>
      </c>
      <c r="D6030" s="495" t="s">
        <v>836</v>
      </c>
      <c r="E6030" s="495" t="s">
        <v>19617</v>
      </c>
      <c r="F6030" s="496" t="s">
        <v>869</v>
      </c>
      <c r="G6030" s="496" t="s">
        <v>18346</v>
      </c>
      <c r="H6030" s="496" t="s">
        <v>1279</v>
      </c>
      <c r="I6030" s="496" t="s">
        <v>248</v>
      </c>
      <c r="J6030" s="496" t="s">
        <v>853</v>
      </c>
      <c r="K6030" s="187">
        <f t="shared" si="282"/>
        <v>39.24</v>
      </c>
      <c r="L6030" s="188">
        <f t="shared" si="283"/>
        <v>39.24</v>
      </c>
      <c r="M6030" s="185"/>
      <c r="N6030" s="186">
        <f t="shared" si="284"/>
        <v>87795</v>
      </c>
    </row>
    <row r="6031" spans="1:14" ht="13.5" x14ac:dyDescent="0.25">
      <c r="A6031" s="494">
        <v>87797</v>
      </c>
      <c r="B6031" s="495" t="s">
        <v>8038</v>
      </c>
      <c r="C6031" s="495" t="s">
        <v>222</v>
      </c>
      <c r="D6031" s="495" t="s">
        <v>836</v>
      </c>
      <c r="E6031" s="495" t="s">
        <v>18545</v>
      </c>
      <c r="F6031" s="496" t="s">
        <v>3933</v>
      </c>
      <c r="G6031" s="496" t="s">
        <v>4979</v>
      </c>
      <c r="H6031" s="496" t="s">
        <v>853</v>
      </c>
      <c r="I6031" s="496" t="s">
        <v>248</v>
      </c>
      <c r="J6031" s="496" t="s">
        <v>871</v>
      </c>
      <c r="K6031" s="187">
        <f t="shared" si="282"/>
        <v>28.34</v>
      </c>
      <c r="L6031" s="188">
        <f t="shared" si="283"/>
        <v>28.34</v>
      </c>
      <c r="M6031" s="185"/>
      <c r="N6031" s="186">
        <f t="shared" si="284"/>
        <v>87797</v>
      </c>
    </row>
    <row r="6032" spans="1:14" ht="13.5" x14ac:dyDescent="0.25">
      <c r="A6032" s="494">
        <v>87799</v>
      </c>
      <c r="B6032" s="495" t="s">
        <v>8039</v>
      </c>
      <c r="C6032" s="495" t="s">
        <v>222</v>
      </c>
      <c r="D6032" s="495" t="s">
        <v>836</v>
      </c>
      <c r="E6032" s="495" t="s">
        <v>19825</v>
      </c>
      <c r="F6032" s="496" t="s">
        <v>24382</v>
      </c>
      <c r="G6032" s="496" t="s">
        <v>6079</v>
      </c>
      <c r="H6032" s="496" t="s">
        <v>248</v>
      </c>
      <c r="I6032" s="496" t="s">
        <v>248</v>
      </c>
      <c r="J6032" s="496" t="s">
        <v>248</v>
      </c>
      <c r="K6032" s="187">
        <f t="shared" si="282"/>
        <v>29.87</v>
      </c>
      <c r="L6032" s="188">
        <f t="shared" si="283"/>
        <v>29.87</v>
      </c>
      <c r="M6032" s="185"/>
      <c r="N6032" s="186">
        <f t="shared" si="284"/>
        <v>87799</v>
      </c>
    </row>
    <row r="6033" spans="1:14" ht="13.5" x14ac:dyDescent="0.25">
      <c r="A6033" s="494">
        <v>87800</v>
      </c>
      <c r="B6033" s="495" t="s">
        <v>8040</v>
      </c>
      <c r="C6033" s="495" t="s">
        <v>222</v>
      </c>
      <c r="D6033" s="495" t="s">
        <v>836</v>
      </c>
      <c r="E6033" s="495" t="s">
        <v>19905</v>
      </c>
      <c r="F6033" s="496" t="s">
        <v>25558</v>
      </c>
      <c r="G6033" s="496" t="s">
        <v>20315</v>
      </c>
      <c r="H6033" s="496" t="s">
        <v>788</v>
      </c>
      <c r="I6033" s="496" t="s">
        <v>248</v>
      </c>
      <c r="J6033" s="496" t="s">
        <v>862</v>
      </c>
      <c r="K6033" s="187">
        <f t="shared" si="282"/>
        <v>50.94</v>
      </c>
      <c r="L6033" s="188">
        <f t="shared" si="283"/>
        <v>50.940000000000005</v>
      </c>
      <c r="M6033" s="185"/>
      <c r="N6033" s="186">
        <f t="shared" si="284"/>
        <v>87800</v>
      </c>
    </row>
    <row r="6034" spans="1:14" ht="13.5" x14ac:dyDescent="0.25">
      <c r="A6034" s="494">
        <v>87801</v>
      </c>
      <c r="B6034" s="495" t="s">
        <v>8041</v>
      </c>
      <c r="C6034" s="495" t="s">
        <v>222</v>
      </c>
      <c r="D6034" s="495" t="s">
        <v>836</v>
      </c>
      <c r="E6034" s="495" t="s">
        <v>26673</v>
      </c>
      <c r="F6034" s="496" t="s">
        <v>20361</v>
      </c>
      <c r="G6034" s="496" t="s">
        <v>19141</v>
      </c>
      <c r="H6034" s="496" t="s">
        <v>887</v>
      </c>
      <c r="I6034" s="496" t="s">
        <v>248</v>
      </c>
      <c r="J6034" s="496" t="s">
        <v>885</v>
      </c>
      <c r="K6034" s="187">
        <f t="shared" si="282"/>
        <v>33.869999999999997</v>
      </c>
      <c r="L6034" s="188">
        <f t="shared" si="283"/>
        <v>33.869999999999997</v>
      </c>
      <c r="M6034" s="185"/>
      <c r="N6034" s="186">
        <f t="shared" si="284"/>
        <v>87801</v>
      </c>
    </row>
    <row r="6035" spans="1:14" ht="13.5" x14ac:dyDescent="0.25">
      <c r="A6035" s="494">
        <v>87803</v>
      </c>
      <c r="B6035" s="495" t="s">
        <v>8042</v>
      </c>
      <c r="C6035" s="495" t="s">
        <v>222</v>
      </c>
      <c r="D6035" s="495" t="s">
        <v>836</v>
      </c>
      <c r="E6035" s="495" t="s">
        <v>21164</v>
      </c>
      <c r="F6035" s="496" t="s">
        <v>23818</v>
      </c>
      <c r="G6035" s="496" t="s">
        <v>2418</v>
      </c>
      <c r="H6035" s="496" t="s">
        <v>248</v>
      </c>
      <c r="I6035" s="496" t="s">
        <v>248</v>
      </c>
      <c r="J6035" s="496" t="s">
        <v>248</v>
      </c>
      <c r="K6035" s="187">
        <f t="shared" si="282"/>
        <v>35.79</v>
      </c>
      <c r="L6035" s="188">
        <f t="shared" si="283"/>
        <v>35.79</v>
      </c>
      <c r="M6035" s="185"/>
      <c r="N6035" s="186">
        <f t="shared" si="284"/>
        <v>87803</v>
      </c>
    </row>
    <row r="6036" spans="1:14" ht="13.5" x14ac:dyDescent="0.25">
      <c r="A6036" s="494">
        <v>87804</v>
      </c>
      <c r="B6036" s="495" t="s">
        <v>8043</v>
      </c>
      <c r="C6036" s="495" t="s">
        <v>222</v>
      </c>
      <c r="D6036" s="495" t="s">
        <v>836</v>
      </c>
      <c r="E6036" s="495" t="s">
        <v>27217</v>
      </c>
      <c r="F6036" s="496" t="s">
        <v>19019</v>
      </c>
      <c r="G6036" s="496" t="s">
        <v>27218</v>
      </c>
      <c r="H6036" s="496" t="s">
        <v>3816</v>
      </c>
      <c r="I6036" s="496" t="s">
        <v>248</v>
      </c>
      <c r="J6036" s="496" t="s">
        <v>857</v>
      </c>
      <c r="K6036" s="187">
        <f t="shared" si="282"/>
        <v>62.65</v>
      </c>
      <c r="L6036" s="188">
        <f t="shared" si="283"/>
        <v>62.65</v>
      </c>
      <c r="M6036" s="185"/>
      <c r="N6036" s="186">
        <f t="shared" si="284"/>
        <v>87804</v>
      </c>
    </row>
    <row r="6037" spans="1:14" ht="13.5" x14ac:dyDescent="0.25">
      <c r="A6037" s="494">
        <v>87805</v>
      </c>
      <c r="B6037" s="495" t="s">
        <v>8045</v>
      </c>
      <c r="C6037" s="495" t="s">
        <v>222</v>
      </c>
      <c r="D6037" s="495" t="s">
        <v>836</v>
      </c>
      <c r="E6037" s="495" t="s">
        <v>27219</v>
      </c>
      <c r="F6037" s="496" t="s">
        <v>1053</v>
      </c>
      <c r="G6037" s="496" t="s">
        <v>18617</v>
      </c>
      <c r="H6037" s="496" t="s">
        <v>1515</v>
      </c>
      <c r="I6037" s="496" t="s">
        <v>248</v>
      </c>
      <c r="J6037" s="496" t="s">
        <v>855</v>
      </c>
      <c r="K6037" s="187">
        <f t="shared" si="282"/>
        <v>37.720000000000006</v>
      </c>
      <c r="L6037" s="188">
        <f t="shared" si="283"/>
        <v>37.72</v>
      </c>
      <c r="M6037" s="185"/>
      <c r="N6037" s="186">
        <f t="shared" si="284"/>
        <v>87805</v>
      </c>
    </row>
    <row r="6038" spans="1:14" ht="13.5" x14ac:dyDescent="0.25">
      <c r="A6038" s="494">
        <v>87807</v>
      </c>
      <c r="B6038" s="495" t="s">
        <v>8046</v>
      </c>
      <c r="C6038" s="495" t="s">
        <v>222</v>
      </c>
      <c r="D6038" s="495" t="s">
        <v>836</v>
      </c>
      <c r="E6038" s="495" t="s">
        <v>27220</v>
      </c>
      <c r="F6038" s="496" t="s">
        <v>27221</v>
      </c>
      <c r="G6038" s="496" t="s">
        <v>24865</v>
      </c>
      <c r="H6038" s="496" t="s">
        <v>248</v>
      </c>
      <c r="I6038" s="496" t="s">
        <v>248</v>
      </c>
      <c r="J6038" s="496" t="s">
        <v>248</v>
      </c>
      <c r="K6038" s="187">
        <f t="shared" si="282"/>
        <v>39.840000000000003</v>
      </c>
      <c r="L6038" s="188">
        <f t="shared" si="283"/>
        <v>39.840000000000003</v>
      </c>
      <c r="M6038" s="185"/>
      <c r="N6038" s="186">
        <f t="shared" si="284"/>
        <v>87807</v>
      </c>
    </row>
    <row r="6039" spans="1:14" ht="13.5" x14ac:dyDescent="0.25">
      <c r="A6039" s="494">
        <v>87808</v>
      </c>
      <c r="B6039" s="495" t="s">
        <v>8047</v>
      </c>
      <c r="C6039" s="495" t="s">
        <v>222</v>
      </c>
      <c r="D6039" s="495" t="s">
        <v>836</v>
      </c>
      <c r="E6039" s="495" t="s">
        <v>27222</v>
      </c>
      <c r="F6039" s="496" t="s">
        <v>3947</v>
      </c>
      <c r="G6039" s="496" t="s">
        <v>27223</v>
      </c>
      <c r="H6039" s="496" t="s">
        <v>328</v>
      </c>
      <c r="I6039" s="496" t="s">
        <v>248</v>
      </c>
      <c r="J6039" s="496" t="s">
        <v>851</v>
      </c>
      <c r="K6039" s="187">
        <f t="shared" si="282"/>
        <v>68.38</v>
      </c>
      <c r="L6039" s="188">
        <f t="shared" si="283"/>
        <v>68.38000000000001</v>
      </c>
      <c r="M6039" s="185"/>
      <c r="N6039" s="186">
        <f t="shared" si="284"/>
        <v>87808</v>
      </c>
    </row>
    <row r="6040" spans="1:14" ht="13.5" x14ac:dyDescent="0.25">
      <c r="A6040" s="494">
        <v>87809</v>
      </c>
      <c r="B6040" s="495" t="s">
        <v>8048</v>
      </c>
      <c r="C6040" s="495" t="s">
        <v>222</v>
      </c>
      <c r="D6040" s="495" t="s">
        <v>836</v>
      </c>
      <c r="E6040" s="495" t="s">
        <v>27224</v>
      </c>
      <c r="F6040" s="496" t="s">
        <v>19709</v>
      </c>
      <c r="G6040" s="496" t="s">
        <v>27225</v>
      </c>
      <c r="H6040" s="496" t="s">
        <v>885</v>
      </c>
      <c r="I6040" s="496" t="s">
        <v>248</v>
      </c>
      <c r="J6040" s="496" t="s">
        <v>864</v>
      </c>
      <c r="K6040" s="187">
        <f t="shared" si="282"/>
        <v>34.090000000000003</v>
      </c>
      <c r="L6040" s="188">
        <f t="shared" si="283"/>
        <v>34.090000000000003</v>
      </c>
      <c r="M6040" s="185"/>
      <c r="N6040" s="186">
        <f t="shared" si="284"/>
        <v>87809</v>
      </c>
    </row>
    <row r="6041" spans="1:14" ht="13.5" x14ac:dyDescent="0.25">
      <c r="A6041" s="494">
        <v>87811</v>
      </c>
      <c r="B6041" s="495" t="s">
        <v>8049</v>
      </c>
      <c r="C6041" s="495" t="s">
        <v>222</v>
      </c>
      <c r="D6041" s="495" t="s">
        <v>836</v>
      </c>
      <c r="E6041" s="495" t="s">
        <v>27226</v>
      </c>
      <c r="F6041" s="496" t="s">
        <v>27227</v>
      </c>
      <c r="G6041" s="496" t="s">
        <v>22563</v>
      </c>
      <c r="H6041" s="496" t="s">
        <v>248</v>
      </c>
      <c r="I6041" s="496" t="s">
        <v>248</v>
      </c>
      <c r="J6041" s="496" t="s">
        <v>248</v>
      </c>
      <c r="K6041" s="187">
        <f t="shared" si="282"/>
        <v>35.25</v>
      </c>
      <c r="L6041" s="188">
        <f t="shared" si="283"/>
        <v>35.25</v>
      </c>
      <c r="M6041" s="185"/>
      <c r="N6041" s="186">
        <f t="shared" si="284"/>
        <v>87811</v>
      </c>
    </row>
    <row r="6042" spans="1:14" ht="13.5" x14ac:dyDescent="0.25">
      <c r="A6042" s="494">
        <v>87812</v>
      </c>
      <c r="B6042" s="495" t="s">
        <v>8050</v>
      </c>
      <c r="C6042" s="495" t="s">
        <v>222</v>
      </c>
      <c r="D6042" s="495" t="s">
        <v>836</v>
      </c>
      <c r="E6042" s="495" t="s">
        <v>20259</v>
      </c>
      <c r="F6042" s="496" t="s">
        <v>27228</v>
      </c>
      <c r="G6042" s="496" t="s">
        <v>19836</v>
      </c>
      <c r="H6042" s="496" t="s">
        <v>1279</v>
      </c>
      <c r="I6042" s="496" t="s">
        <v>248</v>
      </c>
      <c r="J6042" s="496" t="s">
        <v>853</v>
      </c>
      <c r="K6042" s="187">
        <f t="shared" si="282"/>
        <v>50.38</v>
      </c>
      <c r="L6042" s="188">
        <f t="shared" si="283"/>
        <v>50.38</v>
      </c>
      <c r="M6042" s="185"/>
      <c r="N6042" s="186">
        <f t="shared" si="284"/>
        <v>87812</v>
      </c>
    </row>
    <row r="6043" spans="1:14" ht="13.5" x14ac:dyDescent="0.25">
      <c r="A6043" s="494">
        <v>87813</v>
      </c>
      <c r="B6043" s="495" t="s">
        <v>8051</v>
      </c>
      <c r="C6043" s="495" t="s">
        <v>222</v>
      </c>
      <c r="D6043" s="495" t="s">
        <v>836</v>
      </c>
      <c r="E6043" s="495" t="s">
        <v>9570</v>
      </c>
      <c r="F6043" s="496" t="s">
        <v>20527</v>
      </c>
      <c r="G6043" s="496" t="s">
        <v>27229</v>
      </c>
      <c r="H6043" s="496" t="s">
        <v>853</v>
      </c>
      <c r="I6043" s="496" t="s">
        <v>248</v>
      </c>
      <c r="J6043" s="496" t="s">
        <v>871</v>
      </c>
      <c r="K6043" s="187">
        <f t="shared" si="282"/>
        <v>39.620000000000005</v>
      </c>
      <c r="L6043" s="188">
        <f t="shared" si="283"/>
        <v>39.620000000000005</v>
      </c>
      <c r="M6043" s="185"/>
      <c r="N6043" s="186">
        <f t="shared" si="284"/>
        <v>87813</v>
      </c>
    </row>
    <row r="6044" spans="1:14" ht="13.5" x14ac:dyDescent="0.25">
      <c r="A6044" s="494">
        <v>87815</v>
      </c>
      <c r="B6044" s="495" t="s">
        <v>8052</v>
      </c>
      <c r="C6044" s="495" t="s">
        <v>222</v>
      </c>
      <c r="D6044" s="495" t="s">
        <v>836</v>
      </c>
      <c r="E6044" s="495" t="s">
        <v>27230</v>
      </c>
      <c r="F6044" s="496" t="s">
        <v>19982</v>
      </c>
      <c r="G6044" s="496" t="s">
        <v>25941</v>
      </c>
      <c r="H6044" s="496" t="s">
        <v>248</v>
      </c>
      <c r="I6044" s="496" t="s">
        <v>248</v>
      </c>
      <c r="J6044" s="496" t="s">
        <v>248</v>
      </c>
      <c r="K6044" s="187">
        <f t="shared" si="282"/>
        <v>41.16</v>
      </c>
      <c r="L6044" s="188">
        <f t="shared" si="283"/>
        <v>41.16</v>
      </c>
      <c r="M6044" s="185"/>
      <c r="N6044" s="186">
        <f t="shared" si="284"/>
        <v>87815</v>
      </c>
    </row>
    <row r="6045" spans="1:14" ht="13.5" x14ac:dyDescent="0.25">
      <c r="A6045" s="494">
        <v>87816</v>
      </c>
      <c r="B6045" s="495" t="s">
        <v>8053</v>
      </c>
      <c r="C6045" s="495" t="s">
        <v>222</v>
      </c>
      <c r="D6045" s="495" t="s">
        <v>836</v>
      </c>
      <c r="E6045" s="495" t="s">
        <v>27231</v>
      </c>
      <c r="F6045" s="496" t="s">
        <v>19932</v>
      </c>
      <c r="G6045" s="496" t="s">
        <v>27232</v>
      </c>
      <c r="H6045" s="496" t="s">
        <v>788</v>
      </c>
      <c r="I6045" s="496" t="s">
        <v>248</v>
      </c>
      <c r="J6045" s="496" t="s">
        <v>862</v>
      </c>
      <c r="K6045" s="187">
        <f t="shared" si="282"/>
        <v>62.08</v>
      </c>
      <c r="L6045" s="188">
        <f t="shared" si="283"/>
        <v>62.080000000000005</v>
      </c>
      <c r="M6045" s="185"/>
      <c r="N6045" s="186">
        <f t="shared" si="284"/>
        <v>87816</v>
      </c>
    </row>
    <row r="6046" spans="1:14" ht="13.5" x14ac:dyDescent="0.25">
      <c r="A6046" s="494">
        <v>87817</v>
      </c>
      <c r="B6046" s="495" t="s">
        <v>8054</v>
      </c>
      <c r="C6046" s="495" t="s">
        <v>222</v>
      </c>
      <c r="D6046" s="495" t="s">
        <v>836</v>
      </c>
      <c r="E6046" s="495" t="s">
        <v>27233</v>
      </c>
      <c r="F6046" s="496" t="s">
        <v>20776</v>
      </c>
      <c r="G6046" s="496" t="s">
        <v>23529</v>
      </c>
      <c r="H6046" s="496" t="s">
        <v>887</v>
      </c>
      <c r="I6046" s="496" t="s">
        <v>248</v>
      </c>
      <c r="J6046" s="496" t="s">
        <v>885</v>
      </c>
      <c r="K6046" s="187">
        <f t="shared" si="282"/>
        <v>44.99</v>
      </c>
      <c r="L6046" s="188">
        <f t="shared" si="283"/>
        <v>44.99</v>
      </c>
      <c r="M6046" s="185"/>
      <c r="N6046" s="186">
        <f t="shared" si="284"/>
        <v>87817</v>
      </c>
    </row>
    <row r="6047" spans="1:14" ht="13.5" x14ac:dyDescent="0.25">
      <c r="A6047" s="494">
        <v>87819</v>
      </c>
      <c r="B6047" s="495" t="s">
        <v>8055</v>
      </c>
      <c r="C6047" s="495" t="s">
        <v>222</v>
      </c>
      <c r="D6047" s="495" t="s">
        <v>836</v>
      </c>
      <c r="E6047" s="495" t="s">
        <v>25361</v>
      </c>
      <c r="F6047" s="496" t="s">
        <v>20067</v>
      </c>
      <c r="G6047" s="496" t="s">
        <v>16237</v>
      </c>
      <c r="H6047" s="496" t="s">
        <v>248</v>
      </c>
      <c r="I6047" s="496" t="s">
        <v>248</v>
      </c>
      <c r="J6047" s="496" t="s">
        <v>248</v>
      </c>
      <c r="K6047" s="187">
        <f t="shared" si="282"/>
        <v>46.93</v>
      </c>
      <c r="L6047" s="188">
        <f t="shared" si="283"/>
        <v>46.93</v>
      </c>
      <c r="M6047" s="185"/>
      <c r="N6047" s="186">
        <f t="shared" si="284"/>
        <v>87819</v>
      </c>
    </row>
    <row r="6048" spans="1:14" ht="13.5" x14ac:dyDescent="0.25">
      <c r="A6048" s="494">
        <v>87820</v>
      </c>
      <c r="B6048" s="495" t="s">
        <v>8056</v>
      </c>
      <c r="C6048" s="495" t="s">
        <v>222</v>
      </c>
      <c r="D6048" s="495" t="s">
        <v>836</v>
      </c>
      <c r="E6048" s="495" t="s">
        <v>27234</v>
      </c>
      <c r="F6048" s="496" t="s">
        <v>27235</v>
      </c>
      <c r="G6048" s="496" t="s">
        <v>20137</v>
      </c>
      <c r="H6048" s="496" t="s">
        <v>3816</v>
      </c>
      <c r="I6048" s="496" t="s">
        <v>248</v>
      </c>
      <c r="J6048" s="496" t="s">
        <v>857</v>
      </c>
      <c r="K6048" s="187">
        <f t="shared" si="282"/>
        <v>73.800000000000011</v>
      </c>
      <c r="L6048" s="188">
        <f t="shared" si="283"/>
        <v>73.800000000000011</v>
      </c>
      <c r="M6048" s="185"/>
      <c r="N6048" s="186">
        <f t="shared" si="284"/>
        <v>87820</v>
      </c>
    </row>
    <row r="6049" spans="1:14" ht="13.5" x14ac:dyDescent="0.25">
      <c r="A6049" s="494">
        <v>87821</v>
      </c>
      <c r="B6049" s="495" t="s">
        <v>8057</v>
      </c>
      <c r="C6049" s="495" t="s">
        <v>222</v>
      </c>
      <c r="D6049" s="495" t="s">
        <v>836</v>
      </c>
      <c r="E6049" s="495" t="s">
        <v>27236</v>
      </c>
      <c r="F6049" s="496" t="s">
        <v>19832</v>
      </c>
      <c r="G6049" s="496" t="s">
        <v>26762</v>
      </c>
      <c r="H6049" s="496" t="s">
        <v>1515</v>
      </c>
      <c r="I6049" s="496" t="s">
        <v>248</v>
      </c>
      <c r="J6049" s="496" t="s">
        <v>855</v>
      </c>
      <c r="K6049" s="187">
        <f t="shared" si="282"/>
        <v>59.93</v>
      </c>
      <c r="L6049" s="188">
        <f t="shared" si="283"/>
        <v>59.929999999999993</v>
      </c>
      <c r="M6049" s="185"/>
      <c r="N6049" s="186">
        <f t="shared" si="284"/>
        <v>87821</v>
      </c>
    </row>
    <row r="6050" spans="1:14" ht="13.5" x14ac:dyDescent="0.25">
      <c r="A6050" s="494">
        <v>87823</v>
      </c>
      <c r="B6050" s="495" t="s">
        <v>8058</v>
      </c>
      <c r="C6050" s="495" t="s">
        <v>222</v>
      </c>
      <c r="D6050" s="495" t="s">
        <v>836</v>
      </c>
      <c r="E6050" s="495" t="s">
        <v>19672</v>
      </c>
      <c r="F6050" s="496" t="s">
        <v>27237</v>
      </c>
      <c r="G6050" s="496" t="s">
        <v>27238</v>
      </c>
      <c r="H6050" s="496" t="s">
        <v>248</v>
      </c>
      <c r="I6050" s="496" t="s">
        <v>248</v>
      </c>
      <c r="J6050" s="496" t="s">
        <v>248</v>
      </c>
      <c r="K6050" s="187">
        <f t="shared" si="282"/>
        <v>62.06</v>
      </c>
      <c r="L6050" s="188">
        <f t="shared" si="283"/>
        <v>62.06</v>
      </c>
      <c r="M6050" s="185"/>
      <c r="N6050" s="186">
        <f t="shared" si="284"/>
        <v>87823</v>
      </c>
    </row>
    <row r="6051" spans="1:14" ht="13.5" x14ac:dyDescent="0.25">
      <c r="A6051" s="494">
        <v>87824</v>
      </c>
      <c r="B6051" s="495" t="s">
        <v>8059</v>
      </c>
      <c r="C6051" s="495" t="s">
        <v>222</v>
      </c>
      <c r="D6051" s="495" t="s">
        <v>836</v>
      </c>
      <c r="E6051" s="495" t="s">
        <v>21112</v>
      </c>
      <c r="F6051" s="496" t="s">
        <v>20895</v>
      </c>
      <c r="G6051" s="496" t="s">
        <v>24628</v>
      </c>
      <c r="H6051" s="496" t="s">
        <v>328</v>
      </c>
      <c r="I6051" s="496" t="s">
        <v>248</v>
      </c>
      <c r="J6051" s="496" t="s">
        <v>851</v>
      </c>
      <c r="K6051" s="187">
        <f t="shared" si="282"/>
        <v>90.48</v>
      </c>
      <c r="L6051" s="188">
        <f t="shared" si="283"/>
        <v>90.480000000000018</v>
      </c>
      <c r="M6051" s="185"/>
      <c r="N6051" s="186">
        <f t="shared" si="284"/>
        <v>87824</v>
      </c>
    </row>
    <row r="6052" spans="1:14" ht="13.5" x14ac:dyDescent="0.25">
      <c r="A6052" s="494">
        <v>87825</v>
      </c>
      <c r="B6052" s="495" t="s">
        <v>8060</v>
      </c>
      <c r="C6052" s="495" t="s">
        <v>222</v>
      </c>
      <c r="D6052" s="495" t="s">
        <v>836</v>
      </c>
      <c r="E6052" s="495" t="s">
        <v>20647</v>
      </c>
      <c r="F6052" s="496" t="s">
        <v>19144</v>
      </c>
      <c r="G6052" s="496" t="s">
        <v>20611</v>
      </c>
      <c r="H6052" s="496" t="s">
        <v>853</v>
      </c>
      <c r="I6052" s="496" t="s">
        <v>248</v>
      </c>
      <c r="J6052" s="496" t="s">
        <v>871</v>
      </c>
      <c r="K6052" s="187">
        <f t="shared" si="282"/>
        <v>30.72</v>
      </c>
      <c r="L6052" s="188">
        <f t="shared" si="283"/>
        <v>30.72</v>
      </c>
      <c r="M6052" s="185"/>
      <c r="N6052" s="186">
        <f t="shared" si="284"/>
        <v>87825</v>
      </c>
    </row>
    <row r="6053" spans="1:14" ht="13.5" x14ac:dyDescent="0.25">
      <c r="A6053" s="494">
        <v>87827</v>
      </c>
      <c r="B6053" s="495" t="s">
        <v>8061</v>
      </c>
      <c r="C6053" s="495" t="s">
        <v>222</v>
      </c>
      <c r="D6053" s="495" t="s">
        <v>836</v>
      </c>
      <c r="E6053" s="495" t="s">
        <v>25703</v>
      </c>
      <c r="F6053" s="496" t="s">
        <v>402</v>
      </c>
      <c r="G6053" s="496" t="s">
        <v>18319</v>
      </c>
      <c r="H6053" s="496" t="s">
        <v>248</v>
      </c>
      <c r="I6053" s="496" t="s">
        <v>248</v>
      </c>
      <c r="J6053" s="496" t="s">
        <v>248</v>
      </c>
      <c r="K6053" s="187">
        <f t="shared" si="282"/>
        <v>32.130000000000003</v>
      </c>
      <c r="L6053" s="188">
        <f t="shared" si="283"/>
        <v>32.130000000000003</v>
      </c>
      <c r="M6053" s="185"/>
      <c r="N6053" s="186">
        <f t="shared" si="284"/>
        <v>87827</v>
      </c>
    </row>
    <row r="6054" spans="1:14" ht="13.5" x14ac:dyDescent="0.25">
      <c r="A6054" s="494">
        <v>87828</v>
      </c>
      <c r="B6054" s="495" t="s">
        <v>8062</v>
      </c>
      <c r="C6054" s="495" t="s">
        <v>222</v>
      </c>
      <c r="D6054" s="495" t="s">
        <v>836</v>
      </c>
      <c r="E6054" s="495" t="s">
        <v>19476</v>
      </c>
      <c r="F6054" s="496" t="s">
        <v>22678</v>
      </c>
      <c r="G6054" s="496" t="s">
        <v>27239</v>
      </c>
      <c r="H6054" s="496" t="s">
        <v>1051</v>
      </c>
      <c r="I6054" s="496" t="s">
        <v>248</v>
      </c>
      <c r="J6054" s="496" t="s">
        <v>1515</v>
      </c>
      <c r="K6054" s="187">
        <f t="shared" si="282"/>
        <v>51.21</v>
      </c>
      <c r="L6054" s="188">
        <f t="shared" si="283"/>
        <v>51.21</v>
      </c>
      <c r="M6054" s="185"/>
      <c r="N6054" s="186">
        <f t="shared" si="284"/>
        <v>87828</v>
      </c>
    </row>
    <row r="6055" spans="1:14" ht="13.5" x14ac:dyDescent="0.25">
      <c r="A6055" s="494">
        <v>87829</v>
      </c>
      <c r="B6055" s="495" t="s">
        <v>8063</v>
      </c>
      <c r="C6055" s="495" t="s">
        <v>222</v>
      </c>
      <c r="D6055" s="495" t="s">
        <v>836</v>
      </c>
      <c r="E6055" s="495" t="s">
        <v>25839</v>
      </c>
      <c r="F6055" s="496" t="s">
        <v>25697</v>
      </c>
      <c r="G6055" s="496" t="s">
        <v>19675</v>
      </c>
      <c r="H6055" s="496" t="s">
        <v>887</v>
      </c>
      <c r="I6055" s="496" t="s">
        <v>248</v>
      </c>
      <c r="J6055" s="496" t="s">
        <v>885</v>
      </c>
      <c r="K6055" s="187">
        <f t="shared" si="282"/>
        <v>37.22</v>
      </c>
      <c r="L6055" s="188">
        <f t="shared" si="283"/>
        <v>37.22</v>
      </c>
      <c r="M6055" s="185"/>
      <c r="N6055" s="186">
        <f t="shared" si="284"/>
        <v>87829</v>
      </c>
    </row>
    <row r="6056" spans="1:14" ht="13.5" x14ac:dyDescent="0.25">
      <c r="A6056" s="494">
        <v>87831</v>
      </c>
      <c r="B6056" s="495" t="s">
        <v>8064</v>
      </c>
      <c r="C6056" s="495" t="s">
        <v>222</v>
      </c>
      <c r="D6056" s="495" t="s">
        <v>836</v>
      </c>
      <c r="E6056" s="495" t="s">
        <v>26864</v>
      </c>
      <c r="F6056" s="496" t="s">
        <v>19664</v>
      </c>
      <c r="G6056" s="496" t="s">
        <v>19199</v>
      </c>
      <c r="H6056" s="496" t="s">
        <v>248</v>
      </c>
      <c r="I6056" s="496" t="s">
        <v>248</v>
      </c>
      <c r="J6056" s="496" t="s">
        <v>248</v>
      </c>
      <c r="K6056" s="187">
        <f t="shared" si="282"/>
        <v>39.1</v>
      </c>
      <c r="L6056" s="188">
        <f t="shared" si="283"/>
        <v>39.1</v>
      </c>
      <c r="M6056" s="185"/>
      <c r="N6056" s="186">
        <f t="shared" si="284"/>
        <v>87831</v>
      </c>
    </row>
    <row r="6057" spans="1:14" ht="13.5" x14ac:dyDescent="0.25">
      <c r="A6057" s="494">
        <v>87832</v>
      </c>
      <c r="B6057" s="495" t="s">
        <v>8065</v>
      </c>
      <c r="C6057" s="495" t="s">
        <v>222</v>
      </c>
      <c r="D6057" s="495" t="s">
        <v>836</v>
      </c>
      <c r="E6057" s="495" t="s">
        <v>19879</v>
      </c>
      <c r="F6057" s="496" t="s">
        <v>15866</v>
      </c>
      <c r="G6057" s="496" t="s">
        <v>27240</v>
      </c>
      <c r="H6057" s="496" t="s">
        <v>2696</v>
      </c>
      <c r="I6057" s="496" t="s">
        <v>248</v>
      </c>
      <c r="J6057" s="496" t="s">
        <v>857</v>
      </c>
      <c r="K6057" s="187">
        <f t="shared" si="282"/>
        <v>65.28</v>
      </c>
      <c r="L6057" s="188">
        <f t="shared" si="283"/>
        <v>65.28</v>
      </c>
      <c r="M6057" s="185"/>
      <c r="N6057" s="186">
        <f t="shared" si="284"/>
        <v>87832</v>
      </c>
    </row>
    <row r="6058" spans="1:14" ht="13.5" x14ac:dyDescent="0.25">
      <c r="A6058" s="494">
        <v>87834</v>
      </c>
      <c r="B6058" s="495" t="s">
        <v>8066</v>
      </c>
      <c r="C6058" s="495" t="s">
        <v>222</v>
      </c>
      <c r="D6058" s="495" t="s">
        <v>836</v>
      </c>
      <c r="E6058" s="495" t="s">
        <v>27241</v>
      </c>
      <c r="F6058" s="496" t="s">
        <v>2172</v>
      </c>
      <c r="G6058" s="496" t="s">
        <v>27242</v>
      </c>
      <c r="H6058" s="496" t="s">
        <v>838</v>
      </c>
      <c r="I6058" s="496" t="s">
        <v>248</v>
      </c>
      <c r="J6058" s="496" t="s">
        <v>853</v>
      </c>
      <c r="K6058" s="187">
        <f t="shared" si="282"/>
        <v>114.23</v>
      </c>
      <c r="L6058" s="188">
        <f t="shared" si="283"/>
        <v>114.23</v>
      </c>
      <c r="M6058" s="185"/>
      <c r="N6058" s="186">
        <f t="shared" si="284"/>
        <v>87834</v>
      </c>
    </row>
    <row r="6059" spans="1:14" ht="13.5" x14ac:dyDescent="0.25">
      <c r="A6059" s="494">
        <v>87835</v>
      </c>
      <c r="B6059" s="495" t="s">
        <v>8067</v>
      </c>
      <c r="C6059" s="495" t="s">
        <v>222</v>
      </c>
      <c r="D6059" s="495" t="s">
        <v>836</v>
      </c>
      <c r="E6059" s="495" t="s">
        <v>21396</v>
      </c>
      <c r="F6059" s="496" t="s">
        <v>2681</v>
      </c>
      <c r="G6059" s="496" t="s">
        <v>27243</v>
      </c>
      <c r="H6059" s="496" t="s">
        <v>1515</v>
      </c>
      <c r="I6059" s="496" t="s">
        <v>248</v>
      </c>
      <c r="J6059" s="496" t="s">
        <v>885</v>
      </c>
      <c r="K6059" s="187">
        <f t="shared" si="282"/>
        <v>77.67</v>
      </c>
      <c r="L6059" s="188">
        <f t="shared" si="283"/>
        <v>77.67</v>
      </c>
      <c r="M6059" s="185"/>
      <c r="N6059" s="186">
        <f t="shared" si="284"/>
        <v>87835</v>
      </c>
    </row>
    <row r="6060" spans="1:14" ht="13.5" x14ac:dyDescent="0.25">
      <c r="A6060" s="494">
        <v>87836</v>
      </c>
      <c r="B6060" s="495" t="s">
        <v>8068</v>
      </c>
      <c r="C6060" s="495" t="s">
        <v>222</v>
      </c>
      <c r="D6060" s="495" t="s">
        <v>836</v>
      </c>
      <c r="E6060" s="495" t="s">
        <v>19797</v>
      </c>
      <c r="F6060" s="496" t="s">
        <v>5975</v>
      </c>
      <c r="G6060" s="496" t="s">
        <v>27244</v>
      </c>
      <c r="H6060" s="496" t="s">
        <v>792</v>
      </c>
      <c r="I6060" s="496" t="s">
        <v>248</v>
      </c>
      <c r="J6060" s="496" t="s">
        <v>887</v>
      </c>
      <c r="K6060" s="187">
        <f t="shared" si="282"/>
        <v>112.08000000000001</v>
      </c>
      <c r="L6060" s="188">
        <f t="shared" si="283"/>
        <v>112.08</v>
      </c>
      <c r="M6060" s="185"/>
      <c r="N6060" s="186">
        <f t="shared" si="284"/>
        <v>87836</v>
      </c>
    </row>
    <row r="6061" spans="1:14" ht="13.5" x14ac:dyDescent="0.25">
      <c r="A6061" s="494">
        <v>87837</v>
      </c>
      <c r="B6061" s="495" t="s">
        <v>8069</v>
      </c>
      <c r="C6061" s="495" t="s">
        <v>222</v>
      </c>
      <c r="D6061" s="495" t="s">
        <v>836</v>
      </c>
      <c r="E6061" s="495" t="s">
        <v>27245</v>
      </c>
      <c r="F6061" s="496" t="s">
        <v>934</v>
      </c>
      <c r="G6061" s="496" t="s">
        <v>20348</v>
      </c>
      <c r="H6061" s="496" t="s">
        <v>521</v>
      </c>
      <c r="I6061" s="496" t="s">
        <v>248</v>
      </c>
      <c r="J6061" s="496" t="s">
        <v>855</v>
      </c>
      <c r="K6061" s="187">
        <f t="shared" si="282"/>
        <v>75.75</v>
      </c>
      <c r="L6061" s="188">
        <f t="shared" si="283"/>
        <v>75.75</v>
      </c>
      <c r="M6061" s="185"/>
      <c r="N6061" s="186">
        <f t="shared" si="284"/>
        <v>87837</v>
      </c>
    </row>
    <row r="6062" spans="1:14" ht="13.5" x14ac:dyDescent="0.25">
      <c r="A6062" s="494">
        <v>87838</v>
      </c>
      <c r="B6062" s="495" t="s">
        <v>8070</v>
      </c>
      <c r="C6062" s="495" t="s">
        <v>222</v>
      </c>
      <c r="D6062" s="495" t="s">
        <v>836</v>
      </c>
      <c r="E6062" s="495" t="s">
        <v>27246</v>
      </c>
      <c r="F6062" s="496" t="s">
        <v>292</v>
      </c>
      <c r="G6062" s="496" t="s">
        <v>27247</v>
      </c>
      <c r="H6062" s="496" t="s">
        <v>838</v>
      </c>
      <c r="I6062" s="496" t="s">
        <v>248</v>
      </c>
      <c r="J6062" s="496" t="s">
        <v>853</v>
      </c>
      <c r="K6062" s="187">
        <f t="shared" si="282"/>
        <v>117.61</v>
      </c>
      <c r="L6062" s="188">
        <f t="shared" si="283"/>
        <v>117.61</v>
      </c>
      <c r="M6062" s="185"/>
      <c r="N6062" s="186">
        <f t="shared" si="284"/>
        <v>87838</v>
      </c>
    </row>
    <row r="6063" spans="1:14" ht="13.5" x14ac:dyDescent="0.25">
      <c r="A6063" s="494">
        <v>87839</v>
      </c>
      <c r="B6063" s="495" t="s">
        <v>8071</v>
      </c>
      <c r="C6063" s="495" t="s">
        <v>222</v>
      </c>
      <c r="D6063" s="495" t="s">
        <v>836</v>
      </c>
      <c r="E6063" s="495" t="s">
        <v>26997</v>
      </c>
      <c r="F6063" s="496" t="s">
        <v>18166</v>
      </c>
      <c r="G6063" s="496" t="s">
        <v>27248</v>
      </c>
      <c r="H6063" s="496" t="s">
        <v>1515</v>
      </c>
      <c r="I6063" s="496" t="s">
        <v>248</v>
      </c>
      <c r="J6063" s="496" t="s">
        <v>885</v>
      </c>
      <c r="K6063" s="187">
        <f t="shared" si="282"/>
        <v>79.540000000000006</v>
      </c>
      <c r="L6063" s="188">
        <f t="shared" si="283"/>
        <v>79.540000000000006</v>
      </c>
      <c r="M6063" s="185"/>
      <c r="N6063" s="186">
        <f t="shared" si="284"/>
        <v>87839</v>
      </c>
    </row>
    <row r="6064" spans="1:14" ht="13.5" x14ac:dyDescent="0.25">
      <c r="A6064" s="494">
        <v>87840</v>
      </c>
      <c r="B6064" s="495" t="s">
        <v>8072</v>
      </c>
      <c r="C6064" s="495" t="s">
        <v>222</v>
      </c>
      <c r="D6064" s="495" t="s">
        <v>836</v>
      </c>
      <c r="E6064" s="495" t="s">
        <v>22505</v>
      </c>
      <c r="F6064" s="496" t="s">
        <v>2590</v>
      </c>
      <c r="G6064" s="496" t="s">
        <v>20412</v>
      </c>
      <c r="H6064" s="496" t="s">
        <v>792</v>
      </c>
      <c r="I6064" s="496" t="s">
        <v>248</v>
      </c>
      <c r="J6064" s="496" t="s">
        <v>887</v>
      </c>
      <c r="K6064" s="187">
        <f t="shared" si="282"/>
        <v>114.84</v>
      </c>
      <c r="L6064" s="188">
        <f t="shared" si="283"/>
        <v>114.83999999999999</v>
      </c>
      <c r="M6064" s="185"/>
      <c r="N6064" s="186">
        <f t="shared" si="284"/>
        <v>87840</v>
      </c>
    </row>
    <row r="6065" spans="1:14" ht="13.5" x14ac:dyDescent="0.25">
      <c r="A6065" s="494">
        <v>87841</v>
      </c>
      <c r="B6065" s="495" t="s">
        <v>8073</v>
      </c>
      <c r="C6065" s="495" t="s">
        <v>222</v>
      </c>
      <c r="D6065" s="495" t="s">
        <v>836</v>
      </c>
      <c r="E6065" s="495" t="s">
        <v>27249</v>
      </c>
      <c r="F6065" s="496" t="s">
        <v>5975</v>
      </c>
      <c r="G6065" s="496" t="s">
        <v>21043</v>
      </c>
      <c r="H6065" s="496" t="s">
        <v>521</v>
      </c>
      <c r="I6065" s="496" t="s">
        <v>248</v>
      </c>
      <c r="J6065" s="496" t="s">
        <v>855</v>
      </c>
      <c r="K6065" s="187">
        <f t="shared" si="282"/>
        <v>77.009999999999991</v>
      </c>
      <c r="L6065" s="188">
        <f t="shared" si="283"/>
        <v>77.009999999999991</v>
      </c>
      <c r="M6065" s="185"/>
      <c r="N6065" s="186">
        <f t="shared" si="284"/>
        <v>87841</v>
      </c>
    </row>
    <row r="6066" spans="1:14" ht="13.5" x14ac:dyDescent="0.25">
      <c r="A6066" s="494">
        <v>87842</v>
      </c>
      <c r="B6066" s="495" t="s">
        <v>8074</v>
      </c>
      <c r="C6066" s="495" t="s">
        <v>222</v>
      </c>
      <c r="D6066" s="495" t="s">
        <v>836</v>
      </c>
      <c r="E6066" s="495" t="s">
        <v>20329</v>
      </c>
      <c r="F6066" s="496" t="s">
        <v>9545</v>
      </c>
      <c r="G6066" s="496" t="s">
        <v>20591</v>
      </c>
      <c r="H6066" s="496" t="s">
        <v>838</v>
      </c>
      <c r="I6066" s="496" t="s">
        <v>248</v>
      </c>
      <c r="J6066" s="496" t="s">
        <v>853</v>
      </c>
      <c r="K6066" s="187">
        <f t="shared" si="282"/>
        <v>112.92</v>
      </c>
      <c r="L6066" s="188">
        <f t="shared" si="283"/>
        <v>112.92</v>
      </c>
      <c r="M6066" s="185"/>
      <c r="N6066" s="186">
        <f t="shared" si="284"/>
        <v>87842</v>
      </c>
    </row>
    <row r="6067" spans="1:14" ht="13.5" x14ac:dyDescent="0.25">
      <c r="A6067" s="494">
        <v>87843</v>
      </c>
      <c r="B6067" s="495" t="s">
        <v>8075</v>
      </c>
      <c r="C6067" s="495" t="s">
        <v>222</v>
      </c>
      <c r="D6067" s="495" t="s">
        <v>836</v>
      </c>
      <c r="E6067" s="495" t="s">
        <v>27250</v>
      </c>
      <c r="F6067" s="496" t="s">
        <v>19163</v>
      </c>
      <c r="G6067" s="496" t="s">
        <v>27251</v>
      </c>
      <c r="H6067" s="496" t="s">
        <v>1515</v>
      </c>
      <c r="I6067" s="496" t="s">
        <v>248</v>
      </c>
      <c r="J6067" s="496" t="s">
        <v>885</v>
      </c>
      <c r="K6067" s="187">
        <f t="shared" si="282"/>
        <v>81.11</v>
      </c>
      <c r="L6067" s="188">
        <f t="shared" si="283"/>
        <v>81.11</v>
      </c>
      <c r="M6067" s="185"/>
      <c r="N6067" s="186">
        <f t="shared" si="284"/>
        <v>87843</v>
      </c>
    </row>
    <row r="6068" spans="1:14" ht="13.5" x14ac:dyDescent="0.25">
      <c r="A6068" s="494">
        <v>87844</v>
      </c>
      <c r="B6068" s="495" t="s">
        <v>8076</v>
      </c>
      <c r="C6068" s="495" t="s">
        <v>222</v>
      </c>
      <c r="D6068" s="495" t="s">
        <v>836</v>
      </c>
      <c r="E6068" s="495" t="s">
        <v>27252</v>
      </c>
      <c r="F6068" s="496" t="s">
        <v>5943</v>
      </c>
      <c r="G6068" s="496" t="s">
        <v>27253</v>
      </c>
      <c r="H6068" s="496" t="s">
        <v>792</v>
      </c>
      <c r="I6068" s="496" t="s">
        <v>248</v>
      </c>
      <c r="J6068" s="496" t="s">
        <v>887</v>
      </c>
      <c r="K6068" s="187">
        <f t="shared" si="282"/>
        <v>108.49000000000001</v>
      </c>
      <c r="L6068" s="188">
        <f t="shared" si="283"/>
        <v>108.49</v>
      </c>
      <c r="M6068" s="185"/>
      <c r="N6068" s="186">
        <f t="shared" si="284"/>
        <v>87844</v>
      </c>
    </row>
    <row r="6069" spans="1:14" ht="13.5" x14ac:dyDescent="0.25">
      <c r="A6069" s="494">
        <v>87845</v>
      </c>
      <c r="B6069" s="495" t="s">
        <v>8077</v>
      </c>
      <c r="C6069" s="495" t="s">
        <v>222</v>
      </c>
      <c r="D6069" s="495" t="s">
        <v>836</v>
      </c>
      <c r="E6069" s="495" t="s">
        <v>20199</v>
      </c>
      <c r="F6069" s="496" t="s">
        <v>8773</v>
      </c>
      <c r="G6069" s="496" t="s">
        <v>17816</v>
      </c>
      <c r="H6069" s="496" t="s">
        <v>521</v>
      </c>
      <c r="I6069" s="496" t="s">
        <v>248</v>
      </c>
      <c r="J6069" s="496" t="s">
        <v>855</v>
      </c>
      <c r="K6069" s="187">
        <f t="shared" si="282"/>
        <v>76.94</v>
      </c>
      <c r="L6069" s="188">
        <f t="shared" si="283"/>
        <v>76.94</v>
      </c>
      <c r="M6069" s="185"/>
      <c r="N6069" s="186">
        <f t="shared" si="284"/>
        <v>87845</v>
      </c>
    </row>
    <row r="6070" spans="1:14" ht="13.5" x14ac:dyDescent="0.25">
      <c r="A6070" s="494">
        <v>87846</v>
      </c>
      <c r="B6070" s="495" t="s">
        <v>8078</v>
      </c>
      <c r="C6070" s="495" t="s">
        <v>222</v>
      </c>
      <c r="D6070" s="495" t="s">
        <v>836</v>
      </c>
      <c r="E6070" s="495" t="s">
        <v>21103</v>
      </c>
      <c r="F6070" s="496" t="s">
        <v>19098</v>
      </c>
      <c r="G6070" s="496" t="s">
        <v>25813</v>
      </c>
      <c r="H6070" s="496" t="s">
        <v>841</v>
      </c>
      <c r="I6070" s="496" t="s">
        <v>248</v>
      </c>
      <c r="J6070" s="496" t="s">
        <v>853</v>
      </c>
      <c r="K6070" s="187">
        <f t="shared" si="282"/>
        <v>122.66</v>
      </c>
      <c r="L6070" s="188">
        <f t="shared" si="283"/>
        <v>122.66000000000001</v>
      </c>
      <c r="M6070" s="185"/>
      <c r="N6070" s="186">
        <f t="shared" si="284"/>
        <v>87846</v>
      </c>
    </row>
    <row r="6071" spans="1:14" ht="13.5" x14ac:dyDescent="0.25">
      <c r="A6071" s="494">
        <v>87847</v>
      </c>
      <c r="B6071" s="495" t="s">
        <v>8079</v>
      </c>
      <c r="C6071" s="495" t="s">
        <v>222</v>
      </c>
      <c r="D6071" s="495" t="s">
        <v>836</v>
      </c>
      <c r="E6071" s="495" t="s">
        <v>27254</v>
      </c>
      <c r="F6071" s="496" t="s">
        <v>19139</v>
      </c>
      <c r="G6071" s="496" t="s">
        <v>27255</v>
      </c>
      <c r="H6071" s="496" t="s">
        <v>862</v>
      </c>
      <c r="I6071" s="496" t="s">
        <v>248</v>
      </c>
      <c r="J6071" s="496" t="s">
        <v>885</v>
      </c>
      <c r="K6071" s="187">
        <f t="shared" si="282"/>
        <v>86.1</v>
      </c>
      <c r="L6071" s="188">
        <f t="shared" si="283"/>
        <v>86.100000000000009</v>
      </c>
      <c r="M6071" s="185"/>
      <c r="N6071" s="186">
        <f t="shared" si="284"/>
        <v>87847</v>
      </c>
    </row>
    <row r="6072" spans="1:14" ht="13.5" x14ac:dyDescent="0.25">
      <c r="A6072" s="494">
        <v>87848</v>
      </c>
      <c r="B6072" s="495" t="s">
        <v>8080</v>
      </c>
      <c r="C6072" s="495" t="s">
        <v>222</v>
      </c>
      <c r="D6072" s="495" t="s">
        <v>836</v>
      </c>
      <c r="E6072" s="495" t="s">
        <v>27256</v>
      </c>
      <c r="F6072" s="496" t="s">
        <v>672</v>
      </c>
      <c r="G6072" s="496" t="s">
        <v>27257</v>
      </c>
      <c r="H6072" s="496" t="s">
        <v>334</v>
      </c>
      <c r="I6072" s="496" t="s">
        <v>248</v>
      </c>
      <c r="J6072" s="496" t="s">
        <v>1515</v>
      </c>
      <c r="K6072" s="187">
        <f t="shared" si="282"/>
        <v>120.2</v>
      </c>
      <c r="L6072" s="188">
        <f t="shared" si="283"/>
        <v>120.2</v>
      </c>
      <c r="M6072" s="185"/>
      <c r="N6072" s="186">
        <f t="shared" si="284"/>
        <v>87848</v>
      </c>
    </row>
    <row r="6073" spans="1:14" ht="13.5" x14ac:dyDescent="0.25">
      <c r="A6073" s="494">
        <v>87849</v>
      </c>
      <c r="B6073" s="495" t="s">
        <v>8081</v>
      </c>
      <c r="C6073" s="495" t="s">
        <v>222</v>
      </c>
      <c r="D6073" s="495" t="s">
        <v>836</v>
      </c>
      <c r="E6073" s="495" t="s">
        <v>26879</v>
      </c>
      <c r="F6073" s="496" t="s">
        <v>6971</v>
      </c>
      <c r="G6073" s="496" t="s">
        <v>24622</v>
      </c>
      <c r="H6073" s="496" t="s">
        <v>588</v>
      </c>
      <c r="I6073" s="496" t="s">
        <v>248</v>
      </c>
      <c r="J6073" s="496" t="s">
        <v>853</v>
      </c>
      <c r="K6073" s="187">
        <f t="shared" si="282"/>
        <v>83.860000000000014</v>
      </c>
      <c r="L6073" s="188">
        <f t="shared" si="283"/>
        <v>83.860000000000014</v>
      </c>
      <c r="M6073" s="185"/>
      <c r="N6073" s="186">
        <f t="shared" si="284"/>
        <v>87849</v>
      </c>
    </row>
    <row r="6074" spans="1:14" ht="13.5" x14ac:dyDescent="0.25">
      <c r="A6074" s="494">
        <v>87850</v>
      </c>
      <c r="B6074" s="495" t="s">
        <v>8082</v>
      </c>
      <c r="C6074" s="495" t="s">
        <v>222</v>
      </c>
      <c r="D6074" s="495" t="s">
        <v>836</v>
      </c>
      <c r="E6074" s="495" t="s">
        <v>27258</v>
      </c>
      <c r="F6074" s="496" t="s">
        <v>5826</v>
      </c>
      <c r="G6074" s="496" t="s">
        <v>27259</v>
      </c>
      <c r="H6074" s="496" t="s">
        <v>841</v>
      </c>
      <c r="I6074" s="496" t="s">
        <v>248</v>
      </c>
      <c r="J6074" s="496" t="s">
        <v>853</v>
      </c>
      <c r="K6074" s="187">
        <f t="shared" si="282"/>
        <v>126.05999999999999</v>
      </c>
      <c r="L6074" s="188">
        <f t="shared" si="283"/>
        <v>126.06</v>
      </c>
      <c r="M6074" s="185"/>
      <c r="N6074" s="186">
        <f t="shared" si="284"/>
        <v>87850</v>
      </c>
    </row>
    <row r="6075" spans="1:14" ht="13.5" x14ac:dyDescent="0.25">
      <c r="A6075" s="494">
        <v>87851</v>
      </c>
      <c r="B6075" s="495" t="s">
        <v>8083</v>
      </c>
      <c r="C6075" s="495" t="s">
        <v>222</v>
      </c>
      <c r="D6075" s="495" t="s">
        <v>836</v>
      </c>
      <c r="E6075" s="495" t="s">
        <v>27260</v>
      </c>
      <c r="F6075" s="496" t="s">
        <v>9195</v>
      </c>
      <c r="G6075" s="496" t="s">
        <v>20364</v>
      </c>
      <c r="H6075" s="496" t="s">
        <v>862</v>
      </c>
      <c r="I6075" s="496" t="s">
        <v>248</v>
      </c>
      <c r="J6075" s="496" t="s">
        <v>885</v>
      </c>
      <c r="K6075" s="187">
        <f t="shared" si="282"/>
        <v>88</v>
      </c>
      <c r="L6075" s="188">
        <f t="shared" si="283"/>
        <v>88.000000000000014</v>
      </c>
      <c r="M6075" s="185"/>
      <c r="N6075" s="186">
        <f t="shared" si="284"/>
        <v>87851</v>
      </c>
    </row>
    <row r="6076" spans="1:14" ht="13.5" x14ac:dyDescent="0.25">
      <c r="A6076" s="494">
        <v>87852</v>
      </c>
      <c r="B6076" s="495" t="s">
        <v>8084</v>
      </c>
      <c r="C6076" s="495" t="s">
        <v>222</v>
      </c>
      <c r="D6076" s="495" t="s">
        <v>836</v>
      </c>
      <c r="E6076" s="495" t="s">
        <v>27261</v>
      </c>
      <c r="F6076" s="496" t="s">
        <v>3060</v>
      </c>
      <c r="G6076" s="496" t="s">
        <v>27262</v>
      </c>
      <c r="H6076" s="496" t="s">
        <v>334</v>
      </c>
      <c r="I6076" s="496" t="s">
        <v>248</v>
      </c>
      <c r="J6076" s="496" t="s">
        <v>1515</v>
      </c>
      <c r="K6076" s="187">
        <f t="shared" si="282"/>
        <v>122.92999999999999</v>
      </c>
      <c r="L6076" s="188">
        <f t="shared" si="283"/>
        <v>122.92999999999999</v>
      </c>
      <c r="M6076" s="185"/>
      <c r="N6076" s="186">
        <f t="shared" si="284"/>
        <v>87852</v>
      </c>
    </row>
    <row r="6077" spans="1:14" ht="13.5" x14ac:dyDescent="0.25">
      <c r="A6077" s="494">
        <v>87853</v>
      </c>
      <c r="B6077" s="495" t="s">
        <v>8085</v>
      </c>
      <c r="C6077" s="495" t="s">
        <v>222</v>
      </c>
      <c r="D6077" s="495" t="s">
        <v>836</v>
      </c>
      <c r="E6077" s="495" t="s">
        <v>20880</v>
      </c>
      <c r="F6077" s="496" t="s">
        <v>672</v>
      </c>
      <c r="G6077" s="496" t="s">
        <v>27263</v>
      </c>
      <c r="H6077" s="496" t="s">
        <v>588</v>
      </c>
      <c r="I6077" s="496" t="s">
        <v>248</v>
      </c>
      <c r="J6077" s="496" t="s">
        <v>853</v>
      </c>
      <c r="K6077" s="187">
        <f t="shared" si="282"/>
        <v>85.110000000000014</v>
      </c>
      <c r="L6077" s="188">
        <f t="shared" si="283"/>
        <v>85.110000000000014</v>
      </c>
      <c r="M6077" s="185"/>
      <c r="N6077" s="186">
        <f t="shared" si="284"/>
        <v>87853</v>
      </c>
    </row>
    <row r="6078" spans="1:14" ht="13.5" x14ac:dyDescent="0.25">
      <c r="A6078" s="494">
        <v>87854</v>
      </c>
      <c r="B6078" s="495" t="s">
        <v>8086</v>
      </c>
      <c r="C6078" s="495" t="s">
        <v>222</v>
      </c>
      <c r="D6078" s="495" t="s">
        <v>836</v>
      </c>
      <c r="E6078" s="495" t="s">
        <v>24232</v>
      </c>
      <c r="F6078" s="496" t="s">
        <v>19343</v>
      </c>
      <c r="G6078" s="496" t="s">
        <v>27264</v>
      </c>
      <c r="H6078" s="496" t="s">
        <v>841</v>
      </c>
      <c r="I6078" s="496" t="s">
        <v>248</v>
      </c>
      <c r="J6078" s="496" t="s">
        <v>853</v>
      </c>
      <c r="K6078" s="187">
        <f t="shared" si="282"/>
        <v>121.35</v>
      </c>
      <c r="L6078" s="188">
        <f t="shared" si="283"/>
        <v>121.35000000000001</v>
      </c>
      <c r="M6078" s="185"/>
      <c r="N6078" s="186">
        <f t="shared" si="284"/>
        <v>87854</v>
      </c>
    </row>
    <row r="6079" spans="1:14" ht="13.5" x14ac:dyDescent="0.25">
      <c r="A6079" s="494">
        <v>87855</v>
      </c>
      <c r="B6079" s="495" t="s">
        <v>8087</v>
      </c>
      <c r="C6079" s="495" t="s">
        <v>222</v>
      </c>
      <c r="D6079" s="495" t="s">
        <v>836</v>
      </c>
      <c r="E6079" s="495" t="s">
        <v>27265</v>
      </c>
      <c r="F6079" s="496" t="s">
        <v>5828</v>
      </c>
      <c r="G6079" s="496" t="s">
        <v>27266</v>
      </c>
      <c r="H6079" s="496" t="s">
        <v>862</v>
      </c>
      <c r="I6079" s="496" t="s">
        <v>248</v>
      </c>
      <c r="J6079" s="496" t="s">
        <v>885</v>
      </c>
      <c r="K6079" s="187">
        <f t="shared" si="282"/>
        <v>89.57</v>
      </c>
      <c r="L6079" s="188">
        <f t="shared" si="283"/>
        <v>89.570000000000007</v>
      </c>
      <c r="M6079" s="185"/>
      <c r="N6079" s="186">
        <f t="shared" si="284"/>
        <v>87855</v>
      </c>
    </row>
    <row r="6080" spans="1:14" ht="13.5" x14ac:dyDescent="0.25">
      <c r="A6080" s="494">
        <v>87856</v>
      </c>
      <c r="B6080" s="495" t="s">
        <v>8088</v>
      </c>
      <c r="C6080" s="495" t="s">
        <v>222</v>
      </c>
      <c r="D6080" s="495" t="s">
        <v>836</v>
      </c>
      <c r="E6080" s="495" t="s">
        <v>26541</v>
      </c>
      <c r="F6080" s="496" t="s">
        <v>9184</v>
      </c>
      <c r="G6080" s="496" t="s">
        <v>21499</v>
      </c>
      <c r="H6080" s="496" t="s">
        <v>334</v>
      </c>
      <c r="I6080" s="496" t="s">
        <v>248</v>
      </c>
      <c r="J6080" s="496" t="s">
        <v>1515</v>
      </c>
      <c r="K6080" s="187">
        <f t="shared" si="282"/>
        <v>116.6</v>
      </c>
      <c r="L6080" s="188">
        <f t="shared" si="283"/>
        <v>116.6</v>
      </c>
      <c r="M6080" s="185"/>
      <c r="N6080" s="186">
        <f t="shared" si="284"/>
        <v>87856</v>
      </c>
    </row>
    <row r="6081" spans="1:14" ht="13.5" x14ac:dyDescent="0.25">
      <c r="A6081" s="494">
        <v>87857</v>
      </c>
      <c r="B6081" s="495" t="s">
        <v>8089</v>
      </c>
      <c r="C6081" s="495" t="s">
        <v>222</v>
      </c>
      <c r="D6081" s="495" t="s">
        <v>836</v>
      </c>
      <c r="E6081" s="495" t="s">
        <v>27267</v>
      </c>
      <c r="F6081" s="496" t="s">
        <v>770</v>
      </c>
      <c r="G6081" s="496" t="s">
        <v>24825</v>
      </c>
      <c r="H6081" s="496" t="s">
        <v>588</v>
      </c>
      <c r="I6081" s="496" t="s">
        <v>248</v>
      </c>
      <c r="J6081" s="496" t="s">
        <v>853</v>
      </c>
      <c r="K6081" s="187">
        <f t="shared" si="282"/>
        <v>85.050000000000011</v>
      </c>
      <c r="L6081" s="188">
        <f t="shared" si="283"/>
        <v>85.050000000000011</v>
      </c>
      <c r="M6081" s="185"/>
      <c r="N6081" s="186">
        <f t="shared" si="284"/>
        <v>87857</v>
      </c>
    </row>
    <row r="6082" spans="1:14" ht="13.5" x14ac:dyDescent="0.25">
      <c r="A6082" s="494">
        <v>87858</v>
      </c>
      <c r="B6082" s="495" t="s">
        <v>8090</v>
      </c>
      <c r="C6082" s="495" t="s">
        <v>222</v>
      </c>
      <c r="D6082" s="495" t="s">
        <v>836</v>
      </c>
      <c r="E6082" s="495" t="s">
        <v>27268</v>
      </c>
      <c r="F6082" s="496" t="s">
        <v>15991</v>
      </c>
      <c r="G6082" s="496" t="s">
        <v>20198</v>
      </c>
      <c r="H6082" s="496" t="s">
        <v>1515</v>
      </c>
      <c r="I6082" s="496" t="s">
        <v>248</v>
      </c>
      <c r="J6082" s="496" t="s">
        <v>885</v>
      </c>
      <c r="K6082" s="187">
        <f t="shared" si="282"/>
        <v>80.06</v>
      </c>
      <c r="L6082" s="188">
        <f t="shared" si="283"/>
        <v>80.06</v>
      </c>
      <c r="M6082" s="185"/>
      <c r="N6082" s="186">
        <f t="shared" si="284"/>
        <v>87858</v>
      </c>
    </row>
    <row r="6083" spans="1:14" ht="13.5" x14ac:dyDescent="0.25">
      <c r="A6083" s="494">
        <v>87859</v>
      </c>
      <c r="B6083" s="495" t="s">
        <v>8091</v>
      </c>
      <c r="C6083" s="495" t="s">
        <v>222</v>
      </c>
      <c r="D6083" s="495" t="s">
        <v>836</v>
      </c>
      <c r="E6083" s="495" t="s">
        <v>20238</v>
      </c>
      <c r="F6083" s="496" t="s">
        <v>19154</v>
      </c>
      <c r="G6083" s="496" t="s">
        <v>27269</v>
      </c>
      <c r="H6083" s="496" t="s">
        <v>862</v>
      </c>
      <c r="I6083" s="496" t="s">
        <v>248</v>
      </c>
      <c r="J6083" s="496" t="s">
        <v>885</v>
      </c>
      <c r="K6083" s="187">
        <f t="shared" si="282"/>
        <v>90.259999999999991</v>
      </c>
      <c r="L6083" s="188">
        <f t="shared" si="283"/>
        <v>90.26</v>
      </c>
      <c r="M6083" s="185"/>
      <c r="N6083" s="186">
        <f t="shared" si="284"/>
        <v>87859</v>
      </c>
    </row>
    <row r="6084" spans="1:14" ht="13.5" x14ac:dyDescent="0.25">
      <c r="A6084" s="494">
        <v>89048</v>
      </c>
      <c r="B6084" s="495" t="s">
        <v>8092</v>
      </c>
      <c r="C6084" s="495" t="s">
        <v>222</v>
      </c>
      <c r="D6084" s="495" t="s">
        <v>836</v>
      </c>
      <c r="E6084" s="495" t="s">
        <v>15984</v>
      </c>
      <c r="F6084" s="496" t="s">
        <v>688</v>
      </c>
      <c r="G6084" s="496" t="s">
        <v>18585</v>
      </c>
      <c r="H6084" s="496" t="s">
        <v>864</v>
      </c>
      <c r="I6084" s="496" t="s">
        <v>248</v>
      </c>
      <c r="J6084" s="496" t="s">
        <v>864</v>
      </c>
      <c r="K6084" s="187">
        <f t="shared" si="282"/>
        <v>21.11</v>
      </c>
      <c r="L6084" s="188">
        <f t="shared" si="283"/>
        <v>21.11</v>
      </c>
      <c r="M6084" s="185"/>
      <c r="N6084" s="186">
        <f t="shared" si="284"/>
        <v>89048</v>
      </c>
    </row>
    <row r="6085" spans="1:14" ht="13.5" x14ac:dyDescent="0.25">
      <c r="A6085" s="494">
        <v>89049</v>
      </c>
      <c r="B6085" s="495" t="s">
        <v>8093</v>
      </c>
      <c r="C6085" s="495" t="s">
        <v>222</v>
      </c>
      <c r="D6085" s="495" t="s">
        <v>836</v>
      </c>
      <c r="E6085" s="495" t="s">
        <v>9548</v>
      </c>
      <c r="F6085" s="496" t="s">
        <v>5537</v>
      </c>
      <c r="G6085" s="496" t="s">
        <v>7492</v>
      </c>
      <c r="H6085" s="496" t="s">
        <v>248</v>
      </c>
      <c r="I6085" s="496" t="s">
        <v>248</v>
      </c>
      <c r="J6085" s="496" t="s">
        <v>248</v>
      </c>
      <c r="K6085" s="187">
        <f t="shared" si="282"/>
        <v>9.83</v>
      </c>
      <c r="L6085" s="188">
        <f t="shared" si="283"/>
        <v>9.83</v>
      </c>
      <c r="M6085" s="185"/>
      <c r="N6085" s="186">
        <f t="shared" si="284"/>
        <v>89049</v>
      </c>
    </row>
    <row r="6086" spans="1:14" ht="13.5" x14ac:dyDescent="0.25">
      <c r="A6086" s="494">
        <v>89173</v>
      </c>
      <c r="B6086" s="495" t="s">
        <v>8094</v>
      </c>
      <c r="C6086" s="495" t="s">
        <v>222</v>
      </c>
      <c r="D6086" s="495" t="s">
        <v>836</v>
      </c>
      <c r="E6086" s="495" t="s">
        <v>19537</v>
      </c>
      <c r="F6086" s="496" t="s">
        <v>2574</v>
      </c>
      <c r="G6086" s="496" t="s">
        <v>18582</v>
      </c>
      <c r="H6086" s="496" t="s">
        <v>864</v>
      </c>
      <c r="I6086" s="496" t="s">
        <v>248</v>
      </c>
      <c r="J6086" s="496" t="s">
        <v>864</v>
      </c>
      <c r="K6086" s="187">
        <f t="shared" si="282"/>
        <v>20.95</v>
      </c>
      <c r="L6086" s="188">
        <f t="shared" si="283"/>
        <v>20.95</v>
      </c>
      <c r="M6086" s="185"/>
      <c r="N6086" s="186">
        <f t="shared" si="284"/>
        <v>89173</v>
      </c>
    </row>
    <row r="6087" spans="1:14" ht="13.5" x14ac:dyDescent="0.25">
      <c r="A6087" s="494">
        <v>90406</v>
      </c>
      <c r="B6087" s="495" t="s">
        <v>8095</v>
      </c>
      <c r="C6087" s="495" t="s">
        <v>222</v>
      </c>
      <c r="D6087" s="495" t="s">
        <v>836</v>
      </c>
      <c r="E6087" s="495" t="s">
        <v>19856</v>
      </c>
      <c r="F6087" s="496" t="s">
        <v>3573</v>
      </c>
      <c r="G6087" s="496" t="s">
        <v>995</v>
      </c>
      <c r="H6087" s="496" t="s">
        <v>853</v>
      </c>
      <c r="I6087" s="496" t="s">
        <v>248</v>
      </c>
      <c r="J6087" s="496" t="s">
        <v>871</v>
      </c>
      <c r="K6087" s="187">
        <f t="shared" si="282"/>
        <v>23.99</v>
      </c>
      <c r="L6087" s="188">
        <f t="shared" si="283"/>
        <v>23.99</v>
      </c>
      <c r="M6087" s="185"/>
      <c r="N6087" s="186">
        <f t="shared" si="284"/>
        <v>90406</v>
      </c>
    </row>
    <row r="6088" spans="1:14" ht="13.5" x14ac:dyDescent="0.25">
      <c r="A6088" s="494">
        <v>90407</v>
      </c>
      <c r="B6088" s="495" t="s">
        <v>8097</v>
      </c>
      <c r="C6088" s="495" t="s">
        <v>222</v>
      </c>
      <c r="D6088" s="495" t="s">
        <v>836</v>
      </c>
      <c r="E6088" s="495" t="s">
        <v>25696</v>
      </c>
      <c r="F6088" s="496" t="s">
        <v>20295</v>
      </c>
      <c r="G6088" s="496" t="s">
        <v>22279</v>
      </c>
      <c r="H6088" s="496" t="s">
        <v>248</v>
      </c>
      <c r="I6088" s="496" t="s">
        <v>248</v>
      </c>
      <c r="J6088" s="496" t="s">
        <v>248</v>
      </c>
      <c r="K6088" s="187">
        <f t="shared" si="282"/>
        <v>25.45</v>
      </c>
      <c r="L6088" s="188">
        <f t="shared" si="283"/>
        <v>25.45</v>
      </c>
      <c r="M6088" s="185"/>
      <c r="N6088" s="186">
        <f t="shared" si="284"/>
        <v>90407</v>
      </c>
    </row>
    <row r="6089" spans="1:14" ht="13.5" x14ac:dyDescent="0.25">
      <c r="A6089" s="494">
        <v>90408</v>
      </c>
      <c r="B6089" s="495" t="s">
        <v>8099</v>
      </c>
      <c r="C6089" s="495" t="s">
        <v>222</v>
      </c>
      <c r="D6089" s="495" t="s">
        <v>836</v>
      </c>
      <c r="E6089" s="495" t="s">
        <v>19455</v>
      </c>
      <c r="F6089" s="496" t="s">
        <v>3407</v>
      </c>
      <c r="G6089" s="496" t="s">
        <v>18163</v>
      </c>
      <c r="H6089" s="496" t="s">
        <v>864</v>
      </c>
      <c r="I6089" s="496" t="s">
        <v>248</v>
      </c>
      <c r="J6089" s="496" t="s">
        <v>864</v>
      </c>
      <c r="K6089" s="187">
        <f t="shared" ref="K6089:K6152" si="285">H6089+I6089+J6089+G6089</f>
        <v>15.549999999999999</v>
      </c>
      <c r="L6089" s="188">
        <f t="shared" ref="L6089:L6152" si="286">G6089+I6089+J6089+H6089</f>
        <v>15.549999999999999</v>
      </c>
      <c r="M6089" s="185"/>
      <c r="N6089" s="186">
        <f t="shared" ref="N6089:N6152" si="287">A6089</f>
        <v>90408</v>
      </c>
    </row>
    <row r="6090" spans="1:14" ht="13.5" x14ac:dyDescent="0.25">
      <c r="A6090" s="494">
        <v>90409</v>
      </c>
      <c r="B6090" s="495" t="s">
        <v>8100</v>
      </c>
      <c r="C6090" s="495" t="s">
        <v>222</v>
      </c>
      <c r="D6090" s="495" t="s">
        <v>836</v>
      </c>
      <c r="E6090" s="495" t="s">
        <v>19537</v>
      </c>
      <c r="F6090" s="496" t="s">
        <v>5358</v>
      </c>
      <c r="G6090" s="496" t="s">
        <v>19873</v>
      </c>
      <c r="H6090" s="496" t="s">
        <v>248</v>
      </c>
      <c r="I6090" s="496" t="s">
        <v>248</v>
      </c>
      <c r="J6090" s="496" t="s">
        <v>248</v>
      </c>
      <c r="K6090" s="187">
        <f t="shared" si="285"/>
        <v>16.39</v>
      </c>
      <c r="L6090" s="188">
        <f t="shared" si="286"/>
        <v>16.39</v>
      </c>
      <c r="M6090" s="185"/>
      <c r="N6090" s="186">
        <f t="shared" si="287"/>
        <v>90409</v>
      </c>
    </row>
    <row r="6091" spans="1:14" ht="13.5" x14ac:dyDescent="0.25">
      <c r="A6091" s="494">
        <v>87242</v>
      </c>
      <c r="B6091" s="495" t="s">
        <v>8102</v>
      </c>
      <c r="C6091" s="495" t="s">
        <v>222</v>
      </c>
      <c r="D6091" s="495" t="s">
        <v>836</v>
      </c>
      <c r="E6091" s="495" t="s">
        <v>27270</v>
      </c>
      <c r="F6091" s="496" t="s">
        <v>9443</v>
      </c>
      <c r="G6091" s="496" t="s">
        <v>27271</v>
      </c>
      <c r="H6091" s="496" t="s">
        <v>248</v>
      </c>
      <c r="I6091" s="496" t="s">
        <v>248</v>
      </c>
      <c r="J6091" s="496" t="s">
        <v>248</v>
      </c>
      <c r="K6091" s="187">
        <f t="shared" si="285"/>
        <v>157.68</v>
      </c>
      <c r="L6091" s="188">
        <f t="shared" si="286"/>
        <v>157.68</v>
      </c>
      <c r="M6091" s="185"/>
      <c r="N6091" s="186">
        <f t="shared" si="287"/>
        <v>87242</v>
      </c>
    </row>
    <row r="6092" spans="1:14" ht="13.5" x14ac:dyDescent="0.25">
      <c r="A6092" s="494">
        <v>87243</v>
      </c>
      <c r="B6092" s="495" t="s">
        <v>8103</v>
      </c>
      <c r="C6092" s="495" t="s">
        <v>222</v>
      </c>
      <c r="D6092" s="495" t="s">
        <v>836</v>
      </c>
      <c r="E6092" s="495" t="s">
        <v>27272</v>
      </c>
      <c r="F6092" s="496" t="s">
        <v>4539</v>
      </c>
      <c r="G6092" s="496" t="s">
        <v>27273</v>
      </c>
      <c r="H6092" s="496" t="s">
        <v>248</v>
      </c>
      <c r="I6092" s="496" t="s">
        <v>248</v>
      </c>
      <c r="J6092" s="496" t="s">
        <v>248</v>
      </c>
      <c r="K6092" s="187">
        <f t="shared" si="285"/>
        <v>147.06</v>
      </c>
      <c r="L6092" s="188">
        <f t="shared" si="286"/>
        <v>147.06</v>
      </c>
      <c r="M6092" s="185"/>
      <c r="N6092" s="186">
        <f t="shared" si="287"/>
        <v>87243</v>
      </c>
    </row>
    <row r="6093" spans="1:14" ht="13.5" x14ac:dyDescent="0.25">
      <c r="A6093" s="494">
        <v>87244</v>
      </c>
      <c r="B6093" s="495" t="s">
        <v>8104</v>
      </c>
      <c r="C6093" s="495" t="s">
        <v>222</v>
      </c>
      <c r="D6093" s="495" t="s">
        <v>836</v>
      </c>
      <c r="E6093" s="495" t="s">
        <v>27274</v>
      </c>
      <c r="F6093" s="496" t="s">
        <v>20033</v>
      </c>
      <c r="G6093" s="496" t="s">
        <v>24217</v>
      </c>
      <c r="H6093" s="496" t="s">
        <v>248</v>
      </c>
      <c r="I6093" s="496" t="s">
        <v>248</v>
      </c>
      <c r="J6093" s="496" t="s">
        <v>248</v>
      </c>
      <c r="K6093" s="187">
        <f t="shared" si="285"/>
        <v>150.68</v>
      </c>
      <c r="L6093" s="188">
        <f t="shared" si="286"/>
        <v>150.68</v>
      </c>
      <c r="M6093" s="185"/>
      <c r="N6093" s="186">
        <f t="shared" si="287"/>
        <v>87244</v>
      </c>
    </row>
    <row r="6094" spans="1:14" ht="13.5" x14ac:dyDescent="0.25">
      <c r="A6094" s="494">
        <v>87245</v>
      </c>
      <c r="B6094" s="495" t="s">
        <v>8105</v>
      </c>
      <c r="C6094" s="495" t="s">
        <v>222</v>
      </c>
      <c r="D6094" s="495" t="s">
        <v>836</v>
      </c>
      <c r="E6094" s="495" t="s">
        <v>27275</v>
      </c>
      <c r="F6094" s="496" t="s">
        <v>26303</v>
      </c>
      <c r="G6094" s="496" t="s">
        <v>27276</v>
      </c>
      <c r="H6094" s="496" t="s">
        <v>248</v>
      </c>
      <c r="I6094" s="496" t="s">
        <v>248</v>
      </c>
      <c r="J6094" s="496" t="s">
        <v>248</v>
      </c>
      <c r="K6094" s="187">
        <f t="shared" si="285"/>
        <v>181.03</v>
      </c>
      <c r="L6094" s="188">
        <f t="shared" si="286"/>
        <v>181.03</v>
      </c>
      <c r="M6094" s="185"/>
      <c r="N6094" s="186">
        <f t="shared" si="287"/>
        <v>87245</v>
      </c>
    </row>
    <row r="6095" spans="1:14" ht="13.5" x14ac:dyDescent="0.25">
      <c r="A6095" s="494">
        <v>87264</v>
      </c>
      <c r="B6095" s="495" t="s">
        <v>8106</v>
      </c>
      <c r="C6095" s="495" t="s">
        <v>222</v>
      </c>
      <c r="D6095" s="495" t="s">
        <v>836</v>
      </c>
      <c r="E6095" s="495" t="s">
        <v>20204</v>
      </c>
      <c r="F6095" s="496" t="s">
        <v>18507</v>
      </c>
      <c r="G6095" s="496" t="s">
        <v>21188</v>
      </c>
      <c r="H6095" s="496" t="s">
        <v>248</v>
      </c>
      <c r="I6095" s="496" t="s">
        <v>248</v>
      </c>
      <c r="J6095" s="496" t="s">
        <v>248</v>
      </c>
      <c r="K6095" s="187">
        <f t="shared" si="285"/>
        <v>41.42</v>
      </c>
      <c r="L6095" s="188">
        <f t="shared" si="286"/>
        <v>41.42</v>
      </c>
      <c r="M6095" s="185"/>
      <c r="N6095" s="186">
        <f t="shared" si="287"/>
        <v>87264</v>
      </c>
    </row>
    <row r="6096" spans="1:14" ht="13.5" x14ac:dyDescent="0.25">
      <c r="A6096" s="494">
        <v>87265</v>
      </c>
      <c r="B6096" s="495" t="s">
        <v>8107</v>
      </c>
      <c r="C6096" s="495" t="s">
        <v>222</v>
      </c>
      <c r="D6096" s="495" t="s">
        <v>836</v>
      </c>
      <c r="E6096" s="495" t="s">
        <v>22154</v>
      </c>
      <c r="F6096" s="496" t="s">
        <v>564</v>
      </c>
      <c r="G6096" s="496" t="s">
        <v>20036</v>
      </c>
      <c r="H6096" s="496" t="s">
        <v>248</v>
      </c>
      <c r="I6096" s="496" t="s">
        <v>248</v>
      </c>
      <c r="J6096" s="496" t="s">
        <v>248</v>
      </c>
      <c r="K6096" s="187">
        <f t="shared" si="285"/>
        <v>38.94</v>
      </c>
      <c r="L6096" s="188">
        <f t="shared" si="286"/>
        <v>38.94</v>
      </c>
      <c r="M6096" s="185"/>
      <c r="N6096" s="186">
        <f t="shared" si="287"/>
        <v>87265</v>
      </c>
    </row>
    <row r="6097" spans="1:14" ht="13.5" x14ac:dyDescent="0.25">
      <c r="A6097" s="494">
        <v>87266</v>
      </c>
      <c r="B6097" s="495" t="s">
        <v>8108</v>
      </c>
      <c r="C6097" s="495" t="s">
        <v>222</v>
      </c>
      <c r="D6097" s="495" t="s">
        <v>836</v>
      </c>
      <c r="E6097" s="495" t="s">
        <v>20458</v>
      </c>
      <c r="F6097" s="496" t="s">
        <v>18547</v>
      </c>
      <c r="G6097" s="496" t="s">
        <v>18664</v>
      </c>
      <c r="H6097" s="496" t="s">
        <v>248</v>
      </c>
      <c r="I6097" s="496" t="s">
        <v>248</v>
      </c>
      <c r="J6097" s="496" t="s">
        <v>248</v>
      </c>
      <c r="K6097" s="187">
        <f t="shared" si="285"/>
        <v>42.25</v>
      </c>
      <c r="L6097" s="188">
        <f t="shared" si="286"/>
        <v>42.25</v>
      </c>
      <c r="M6097" s="185"/>
      <c r="N6097" s="186">
        <f t="shared" si="287"/>
        <v>87266</v>
      </c>
    </row>
    <row r="6098" spans="1:14" ht="13.5" x14ac:dyDescent="0.25">
      <c r="A6098" s="494">
        <v>87267</v>
      </c>
      <c r="B6098" s="495" t="s">
        <v>8109</v>
      </c>
      <c r="C6098" s="495" t="s">
        <v>222</v>
      </c>
      <c r="D6098" s="495" t="s">
        <v>836</v>
      </c>
      <c r="E6098" s="495" t="s">
        <v>21288</v>
      </c>
      <c r="F6098" s="496" t="s">
        <v>7600</v>
      </c>
      <c r="G6098" s="496" t="s">
        <v>27277</v>
      </c>
      <c r="H6098" s="496" t="s">
        <v>248</v>
      </c>
      <c r="I6098" s="496" t="s">
        <v>248</v>
      </c>
      <c r="J6098" s="496" t="s">
        <v>248</v>
      </c>
      <c r="K6098" s="187">
        <f t="shared" si="285"/>
        <v>41.21</v>
      </c>
      <c r="L6098" s="188">
        <f t="shared" si="286"/>
        <v>41.21</v>
      </c>
      <c r="M6098" s="185"/>
      <c r="N6098" s="186">
        <f t="shared" si="287"/>
        <v>87267</v>
      </c>
    </row>
    <row r="6099" spans="1:14" ht="13.5" x14ac:dyDescent="0.25">
      <c r="A6099" s="494">
        <v>87268</v>
      </c>
      <c r="B6099" s="495" t="s">
        <v>8110</v>
      </c>
      <c r="C6099" s="495" t="s">
        <v>222</v>
      </c>
      <c r="D6099" s="495" t="s">
        <v>836</v>
      </c>
      <c r="E6099" s="495" t="s">
        <v>19031</v>
      </c>
      <c r="F6099" s="496" t="s">
        <v>3200</v>
      </c>
      <c r="G6099" s="496" t="s">
        <v>21127</v>
      </c>
      <c r="H6099" s="496" t="s">
        <v>248</v>
      </c>
      <c r="I6099" s="496" t="s">
        <v>248</v>
      </c>
      <c r="J6099" s="496" t="s">
        <v>248</v>
      </c>
      <c r="K6099" s="187">
        <f t="shared" si="285"/>
        <v>42.97</v>
      </c>
      <c r="L6099" s="188">
        <f t="shared" si="286"/>
        <v>42.97</v>
      </c>
      <c r="M6099" s="185"/>
      <c r="N6099" s="186">
        <f t="shared" si="287"/>
        <v>87268</v>
      </c>
    </row>
    <row r="6100" spans="1:14" ht="13.5" x14ac:dyDescent="0.25">
      <c r="A6100" s="494">
        <v>87269</v>
      </c>
      <c r="B6100" s="495" t="s">
        <v>8111</v>
      </c>
      <c r="C6100" s="495" t="s">
        <v>222</v>
      </c>
      <c r="D6100" s="495" t="s">
        <v>836</v>
      </c>
      <c r="E6100" s="495" t="s">
        <v>18715</v>
      </c>
      <c r="F6100" s="496" t="s">
        <v>5732</v>
      </c>
      <c r="G6100" s="496" t="s">
        <v>20723</v>
      </c>
      <c r="H6100" s="496" t="s">
        <v>248</v>
      </c>
      <c r="I6100" s="496" t="s">
        <v>248</v>
      </c>
      <c r="J6100" s="496" t="s">
        <v>248</v>
      </c>
      <c r="K6100" s="187">
        <f t="shared" si="285"/>
        <v>40.270000000000003</v>
      </c>
      <c r="L6100" s="188">
        <f t="shared" si="286"/>
        <v>40.270000000000003</v>
      </c>
      <c r="M6100" s="185"/>
      <c r="N6100" s="186">
        <f t="shared" si="287"/>
        <v>87269</v>
      </c>
    </row>
    <row r="6101" spans="1:14" ht="13.5" x14ac:dyDescent="0.25">
      <c r="A6101" s="494">
        <v>87270</v>
      </c>
      <c r="B6101" s="495" t="s">
        <v>8112</v>
      </c>
      <c r="C6101" s="495" t="s">
        <v>222</v>
      </c>
      <c r="D6101" s="495" t="s">
        <v>836</v>
      </c>
      <c r="E6101" s="495" t="s">
        <v>19136</v>
      </c>
      <c r="F6101" s="496" t="s">
        <v>9122</v>
      </c>
      <c r="G6101" s="496" t="s">
        <v>24710</v>
      </c>
      <c r="H6101" s="496" t="s">
        <v>248</v>
      </c>
      <c r="I6101" s="496" t="s">
        <v>248</v>
      </c>
      <c r="J6101" s="496" t="s">
        <v>248</v>
      </c>
      <c r="K6101" s="187">
        <f t="shared" si="285"/>
        <v>43.66</v>
      </c>
      <c r="L6101" s="188">
        <f t="shared" si="286"/>
        <v>43.66</v>
      </c>
      <c r="M6101" s="185"/>
      <c r="N6101" s="186">
        <f t="shared" si="287"/>
        <v>87270</v>
      </c>
    </row>
    <row r="6102" spans="1:14" ht="13.5" x14ac:dyDescent="0.25">
      <c r="A6102" s="494">
        <v>87271</v>
      </c>
      <c r="B6102" s="495" t="s">
        <v>8113</v>
      </c>
      <c r="C6102" s="495" t="s">
        <v>222</v>
      </c>
      <c r="D6102" s="495" t="s">
        <v>836</v>
      </c>
      <c r="E6102" s="495" t="s">
        <v>27278</v>
      </c>
      <c r="F6102" s="496" t="s">
        <v>19780</v>
      </c>
      <c r="G6102" s="496" t="s">
        <v>22241</v>
      </c>
      <c r="H6102" s="496" t="s">
        <v>248</v>
      </c>
      <c r="I6102" s="496" t="s">
        <v>248</v>
      </c>
      <c r="J6102" s="496" t="s">
        <v>248</v>
      </c>
      <c r="K6102" s="187">
        <f t="shared" si="285"/>
        <v>42.27</v>
      </c>
      <c r="L6102" s="188">
        <f t="shared" si="286"/>
        <v>42.27</v>
      </c>
      <c r="M6102" s="185"/>
      <c r="N6102" s="186">
        <f t="shared" si="287"/>
        <v>87271</v>
      </c>
    </row>
    <row r="6103" spans="1:14" ht="13.5" x14ac:dyDescent="0.25">
      <c r="A6103" s="494">
        <v>87272</v>
      </c>
      <c r="B6103" s="495" t="s">
        <v>8114</v>
      </c>
      <c r="C6103" s="495" t="s">
        <v>222</v>
      </c>
      <c r="D6103" s="495" t="s">
        <v>836</v>
      </c>
      <c r="E6103" s="495" t="s">
        <v>27279</v>
      </c>
      <c r="F6103" s="496" t="s">
        <v>18200</v>
      </c>
      <c r="G6103" s="496" t="s">
        <v>20186</v>
      </c>
      <c r="H6103" s="496" t="s">
        <v>248</v>
      </c>
      <c r="I6103" s="496" t="s">
        <v>248</v>
      </c>
      <c r="J6103" s="496" t="s">
        <v>248</v>
      </c>
      <c r="K6103" s="187">
        <f t="shared" si="285"/>
        <v>44.71</v>
      </c>
      <c r="L6103" s="188">
        <f t="shared" si="286"/>
        <v>44.71</v>
      </c>
      <c r="M6103" s="185"/>
      <c r="N6103" s="186">
        <f t="shared" si="287"/>
        <v>87272</v>
      </c>
    </row>
    <row r="6104" spans="1:14" ht="13.5" x14ac:dyDescent="0.25">
      <c r="A6104" s="494">
        <v>87273</v>
      </c>
      <c r="B6104" s="495" t="s">
        <v>8115</v>
      </c>
      <c r="C6104" s="495" t="s">
        <v>222</v>
      </c>
      <c r="D6104" s="495" t="s">
        <v>836</v>
      </c>
      <c r="E6104" s="495" t="s">
        <v>20754</v>
      </c>
      <c r="F6104" s="496" t="s">
        <v>19328</v>
      </c>
      <c r="G6104" s="496" t="s">
        <v>25310</v>
      </c>
      <c r="H6104" s="496" t="s">
        <v>248</v>
      </c>
      <c r="I6104" s="496" t="s">
        <v>248</v>
      </c>
      <c r="J6104" s="496" t="s">
        <v>248</v>
      </c>
      <c r="K6104" s="187">
        <f t="shared" si="285"/>
        <v>41.49</v>
      </c>
      <c r="L6104" s="188">
        <f t="shared" si="286"/>
        <v>41.49</v>
      </c>
      <c r="M6104" s="185"/>
      <c r="N6104" s="186">
        <f t="shared" si="287"/>
        <v>87273</v>
      </c>
    </row>
    <row r="6105" spans="1:14" ht="13.5" x14ac:dyDescent="0.25">
      <c r="A6105" s="494">
        <v>87274</v>
      </c>
      <c r="B6105" s="495" t="s">
        <v>8116</v>
      </c>
      <c r="C6105" s="495" t="s">
        <v>222</v>
      </c>
      <c r="D6105" s="495" t="s">
        <v>836</v>
      </c>
      <c r="E6105" s="495" t="s">
        <v>27280</v>
      </c>
      <c r="F6105" s="496" t="s">
        <v>19348</v>
      </c>
      <c r="G6105" s="496" t="s">
        <v>19572</v>
      </c>
      <c r="H6105" s="496" t="s">
        <v>248</v>
      </c>
      <c r="I6105" s="496" t="s">
        <v>248</v>
      </c>
      <c r="J6105" s="496" t="s">
        <v>248</v>
      </c>
      <c r="K6105" s="187">
        <f t="shared" si="285"/>
        <v>45.21</v>
      </c>
      <c r="L6105" s="188">
        <f t="shared" si="286"/>
        <v>45.21</v>
      </c>
      <c r="M6105" s="185"/>
      <c r="N6105" s="186">
        <f t="shared" si="287"/>
        <v>87274</v>
      </c>
    </row>
    <row r="6106" spans="1:14" ht="13.5" x14ac:dyDescent="0.25">
      <c r="A6106" s="494">
        <v>87275</v>
      </c>
      <c r="B6106" s="495" t="s">
        <v>8117</v>
      </c>
      <c r="C6106" s="495" t="s">
        <v>222</v>
      </c>
      <c r="D6106" s="495" t="s">
        <v>836</v>
      </c>
      <c r="E6106" s="495" t="s">
        <v>18317</v>
      </c>
      <c r="F6106" s="496" t="s">
        <v>1286</v>
      </c>
      <c r="G6106" s="496" t="s">
        <v>20952</v>
      </c>
      <c r="H6106" s="496" t="s">
        <v>248</v>
      </c>
      <c r="I6106" s="496" t="s">
        <v>248</v>
      </c>
      <c r="J6106" s="496" t="s">
        <v>248</v>
      </c>
      <c r="K6106" s="187">
        <f t="shared" si="285"/>
        <v>44.17</v>
      </c>
      <c r="L6106" s="188">
        <f t="shared" si="286"/>
        <v>44.17</v>
      </c>
      <c r="M6106" s="185"/>
      <c r="N6106" s="186">
        <f t="shared" si="287"/>
        <v>87275</v>
      </c>
    </row>
    <row r="6107" spans="1:14" ht="13.5" x14ac:dyDescent="0.25">
      <c r="A6107" s="494">
        <v>88786</v>
      </c>
      <c r="B6107" s="495" t="s">
        <v>8118</v>
      </c>
      <c r="C6107" s="495" t="s">
        <v>222</v>
      </c>
      <c r="D6107" s="495" t="s">
        <v>836</v>
      </c>
      <c r="E6107" s="495" t="s">
        <v>20165</v>
      </c>
      <c r="F6107" s="496" t="s">
        <v>21777</v>
      </c>
      <c r="G6107" s="496" t="s">
        <v>27281</v>
      </c>
      <c r="H6107" s="496" t="s">
        <v>248</v>
      </c>
      <c r="I6107" s="496" t="s">
        <v>248</v>
      </c>
      <c r="J6107" s="496" t="s">
        <v>248</v>
      </c>
      <c r="K6107" s="187">
        <f t="shared" si="285"/>
        <v>233.77</v>
      </c>
      <c r="L6107" s="188">
        <f t="shared" si="286"/>
        <v>233.77</v>
      </c>
      <c r="M6107" s="185"/>
      <c r="N6107" s="186">
        <f t="shared" si="287"/>
        <v>88786</v>
      </c>
    </row>
    <row r="6108" spans="1:14" ht="13.5" x14ac:dyDescent="0.25">
      <c r="A6108" s="494">
        <v>88787</v>
      </c>
      <c r="B6108" s="495" t="s">
        <v>8119</v>
      </c>
      <c r="C6108" s="495" t="s">
        <v>222</v>
      </c>
      <c r="D6108" s="495" t="s">
        <v>836</v>
      </c>
      <c r="E6108" s="495" t="s">
        <v>22073</v>
      </c>
      <c r="F6108" s="496" t="s">
        <v>4539</v>
      </c>
      <c r="G6108" s="496" t="s">
        <v>21797</v>
      </c>
      <c r="H6108" s="496" t="s">
        <v>248</v>
      </c>
      <c r="I6108" s="496" t="s">
        <v>248</v>
      </c>
      <c r="J6108" s="496" t="s">
        <v>248</v>
      </c>
      <c r="K6108" s="187">
        <f t="shared" si="285"/>
        <v>218.77</v>
      </c>
      <c r="L6108" s="188">
        <f t="shared" si="286"/>
        <v>218.77</v>
      </c>
      <c r="M6108" s="185"/>
      <c r="N6108" s="186">
        <f t="shared" si="287"/>
        <v>88787</v>
      </c>
    </row>
    <row r="6109" spans="1:14" ht="13.5" x14ac:dyDescent="0.25">
      <c r="A6109" s="494">
        <v>88788</v>
      </c>
      <c r="B6109" s="495" t="s">
        <v>8120</v>
      </c>
      <c r="C6109" s="495" t="s">
        <v>222</v>
      </c>
      <c r="D6109" s="495" t="s">
        <v>836</v>
      </c>
      <c r="E6109" s="495" t="s">
        <v>27282</v>
      </c>
      <c r="F6109" s="496" t="s">
        <v>19700</v>
      </c>
      <c r="G6109" s="496" t="s">
        <v>27283</v>
      </c>
      <c r="H6109" s="496" t="s">
        <v>248</v>
      </c>
      <c r="I6109" s="496" t="s">
        <v>248</v>
      </c>
      <c r="J6109" s="496" t="s">
        <v>248</v>
      </c>
      <c r="K6109" s="187">
        <f t="shared" si="285"/>
        <v>222.4</v>
      </c>
      <c r="L6109" s="188">
        <f t="shared" si="286"/>
        <v>222.4</v>
      </c>
      <c r="M6109" s="185"/>
      <c r="N6109" s="186">
        <f t="shared" si="287"/>
        <v>88788</v>
      </c>
    </row>
    <row r="6110" spans="1:14" ht="13.5" x14ac:dyDescent="0.25">
      <c r="A6110" s="494">
        <v>88789</v>
      </c>
      <c r="B6110" s="495" t="s">
        <v>8121</v>
      </c>
      <c r="C6110" s="495" t="s">
        <v>222</v>
      </c>
      <c r="D6110" s="495" t="s">
        <v>836</v>
      </c>
      <c r="E6110" s="495" t="s">
        <v>25404</v>
      </c>
      <c r="F6110" s="496" t="s">
        <v>26303</v>
      </c>
      <c r="G6110" s="496" t="s">
        <v>27284</v>
      </c>
      <c r="H6110" s="496" t="s">
        <v>248</v>
      </c>
      <c r="I6110" s="496" t="s">
        <v>248</v>
      </c>
      <c r="J6110" s="496" t="s">
        <v>248</v>
      </c>
      <c r="K6110" s="187">
        <f t="shared" si="285"/>
        <v>267.70999999999998</v>
      </c>
      <c r="L6110" s="188">
        <f t="shared" si="286"/>
        <v>267.70999999999998</v>
      </c>
      <c r="M6110" s="185"/>
      <c r="N6110" s="186">
        <f t="shared" si="287"/>
        <v>88789</v>
      </c>
    </row>
    <row r="6111" spans="1:14" ht="13.5" x14ac:dyDescent="0.25">
      <c r="A6111" s="494">
        <v>89045</v>
      </c>
      <c r="B6111" s="495" t="s">
        <v>8122</v>
      </c>
      <c r="C6111" s="495" t="s">
        <v>222</v>
      </c>
      <c r="D6111" s="495" t="s">
        <v>836</v>
      </c>
      <c r="E6111" s="495" t="s">
        <v>27285</v>
      </c>
      <c r="F6111" s="496" t="s">
        <v>9426</v>
      </c>
      <c r="G6111" s="496" t="s">
        <v>15920</v>
      </c>
      <c r="H6111" s="496" t="s">
        <v>248</v>
      </c>
      <c r="I6111" s="496" t="s">
        <v>248</v>
      </c>
      <c r="J6111" s="496" t="s">
        <v>248</v>
      </c>
      <c r="K6111" s="187">
        <f t="shared" si="285"/>
        <v>41.32</v>
      </c>
      <c r="L6111" s="188">
        <f t="shared" si="286"/>
        <v>41.32</v>
      </c>
      <c r="M6111" s="185"/>
      <c r="N6111" s="186">
        <f t="shared" si="287"/>
        <v>89045</v>
      </c>
    </row>
    <row r="6112" spans="1:14" ht="13.5" x14ac:dyDescent="0.25">
      <c r="A6112" s="494">
        <v>89170</v>
      </c>
      <c r="B6112" s="495" t="s">
        <v>16134</v>
      </c>
      <c r="C6112" s="495" t="s">
        <v>222</v>
      </c>
      <c r="D6112" s="495" t="s">
        <v>836</v>
      </c>
      <c r="E6112" s="495" t="s">
        <v>26627</v>
      </c>
      <c r="F6112" s="496" t="s">
        <v>4023</v>
      </c>
      <c r="G6112" s="496" t="s">
        <v>19146</v>
      </c>
      <c r="H6112" s="496" t="s">
        <v>248</v>
      </c>
      <c r="I6112" s="496" t="s">
        <v>248</v>
      </c>
      <c r="J6112" s="496" t="s">
        <v>248</v>
      </c>
      <c r="K6112" s="187">
        <f t="shared" si="285"/>
        <v>40.700000000000003</v>
      </c>
      <c r="L6112" s="188">
        <f t="shared" si="286"/>
        <v>40.700000000000003</v>
      </c>
      <c r="M6112" s="185"/>
      <c r="N6112" s="186">
        <f t="shared" si="287"/>
        <v>89170</v>
      </c>
    </row>
    <row r="6113" spans="1:14" ht="13.5" x14ac:dyDescent="0.25">
      <c r="A6113" s="494">
        <v>93392</v>
      </c>
      <c r="B6113" s="495" t="s">
        <v>8124</v>
      </c>
      <c r="C6113" s="495" t="s">
        <v>222</v>
      </c>
      <c r="D6113" s="495" t="s">
        <v>836</v>
      </c>
      <c r="E6113" s="495" t="s">
        <v>21870</v>
      </c>
      <c r="F6113" s="496" t="s">
        <v>19695</v>
      </c>
      <c r="G6113" s="496" t="s">
        <v>19198</v>
      </c>
      <c r="H6113" s="496" t="s">
        <v>248</v>
      </c>
      <c r="I6113" s="496" t="s">
        <v>248</v>
      </c>
      <c r="J6113" s="496" t="s">
        <v>248</v>
      </c>
      <c r="K6113" s="187">
        <f t="shared" si="285"/>
        <v>33.33</v>
      </c>
      <c r="L6113" s="188">
        <f t="shared" si="286"/>
        <v>33.33</v>
      </c>
      <c r="M6113" s="185"/>
      <c r="N6113" s="186">
        <f t="shared" si="287"/>
        <v>93392</v>
      </c>
    </row>
    <row r="6114" spans="1:14" ht="13.5" x14ac:dyDescent="0.25">
      <c r="A6114" s="494">
        <v>93393</v>
      </c>
      <c r="B6114" s="495" t="s">
        <v>8125</v>
      </c>
      <c r="C6114" s="495" t="s">
        <v>222</v>
      </c>
      <c r="D6114" s="495" t="s">
        <v>836</v>
      </c>
      <c r="E6114" s="495" t="s">
        <v>19621</v>
      </c>
      <c r="F6114" s="496" t="s">
        <v>21917</v>
      </c>
      <c r="G6114" s="496" t="s">
        <v>23266</v>
      </c>
      <c r="H6114" s="496" t="s">
        <v>248</v>
      </c>
      <c r="I6114" s="496" t="s">
        <v>248</v>
      </c>
      <c r="J6114" s="496" t="s">
        <v>248</v>
      </c>
      <c r="K6114" s="187">
        <f t="shared" si="285"/>
        <v>30.93</v>
      </c>
      <c r="L6114" s="188">
        <f t="shared" si="286"/>
        <v>30.93</v>
      </c>
      <c r="M6114" s="185"/>
      <c r="N6114" s="186">
        <f t="shared" si="287"/>
        <v>93393</v>
      </c>
    </row>
    <row r="6115" spans="1:14" ht="13.5" x14ac:dyDescent="0.25">
      <c r="A6115" s="494">
        <v>93394</v>
      </c>
      <c r="B6115" s="495" t="s">
        <v>8126</v>
      </c>
      <c r="C6115" s="495" t="s">
        <v>222</v>
      </c>
      <c r="D6115" s="495" t="s">
        <v>836</v>
      </c>
      <c r="E6115" s="495" t="s">
        <v>22399</v>
      </c>
      <c r="F6115" s="496" t="s">
        <v>19758</v>
      </c>
      <c r="G6115" s="496" t="s">
        <v>20162</v>
      </c>
      <c r="H6115" s="496" t="s">
        <v>248</v>
      </c>
      <c r="I6115" s="496" t="s">
        <v>248</v>
      </c>
      <c r="J6115" s="496" t="s">
        <v>248</v>
      </c>
      <c r="K6115" s="187">
        <f t="shared" si="285"/>
        <v>34.159999999999997</v>
      </c>
      <c r="L6115" s="188">
        <f t="shared" si="286"/>
        <v>34.159999999999997</v>
      </c>
      <c r="M6115" s="185"/>
      <c r="N6115" s="186">
        <f t="shared" si="287"/>
        <v>93394</v>
      </c>
    </row>
    <row r="6116" spans="1:14" ht="13.5" x14ac:dyDescent="0.25">
      <c r="A6116" s="494">
        <v>93395</v>
      </c>
      <c r="B6116" s="495" t="s">
        <v>8127</v>
      </c>
      <c r="C6116" s="495" t="s">
        <v>222</v>
      </c>
      <c r="D6116" s="495" t="s">
        <v>836</v>
      </c>
      <c r="E6116" s="495" t="s">
        <v>27286</v>
      </c>
      <c r="F6116" s="496" t="s">
        <v>7600</v>
      </c>
      <c r="G6116" s="496" t="s">
        <v>27287</v>
      </c>
      <c r="H6116" s="496" t="s">
        <v>248</v>
      </c>
      <c r="I6116" s="496" t="s">
        <v>248</v>
      </c>
      <c r="J6116" s="496" t="s">
        <v>248</v>
      </c>
      <c r="K6116" s="187">
        <f t="shared" si="285"/>
        <v>33.130000000000003</v>
      </c>
      <c r="L6116" s="188">
        <f t="shared" si="286"/>
        <v>33.130000000000003</v>
      </c>
      <c r="M6116" s="185"/>
      <c r="N6116" s="186">
        <f t="shared" si="287"/>
        <v>93395</v>
      </c>
    </row>
    <row r="6117" spans="1:14" ht="13.5" x14ac:dyDescent="0.25">
      <c r="A6117" s="494">
        <v>99194</v>
      </c>
      <c r="B6117" s="495" t="s">
        <v>8128</v>
      </c>
      <c r="C6117" s="495" t="s">
        <v>222</v>
      </c>
      <c r="D6117" s="495" t="s">
        <v>836</v>
      </c>
      <c r="E6117" s="495" t="s">
        <v>21299</v>
      </c>
      <c r="F6117" s="496" t="s">
        <v>18507</v>
      </c>
      <c r="G6117" s="496" t="s">
        <v>19039</v>
      </c>
      <c r="H6117" s="496" t="s">
        <v>248</v>
      </c>
      <c r="I6117" s="496" t="s">
        <v>248</v>
      </c>
      <c r="J6117" s="496" t="s">
        <v>248</v>
      </c>
      <c r="K6117" s="187">
        <f t="shared" si="285"/>
        <v>38.340000000000003</v>
      </c>
      <c r="L6117" s="188">
        <f t="shared" si="286"/>
        <v>38.340000000000003</v>
      </c>
      <c r="M6117" s="185"/>
      <c r="N6117" s="186">
        <f t="shared" si="287"/>
        <v>99194</v>
      </c>
    </row>
    <row r="6118" spans="1:14" ht="13.5" x14ac:dyDescent="0.25">
      <c r="A6118" s="494">
        <v>99195</v>
      </c>
      <c r="B6118" s="495" t="s">
        <v>8129</v>
      </c>
      <c r="C6118" s="495" t="s">
        <v>222</v>
      </c>
      <c r="D6118" s="495" t="s">
        <v>836</v>
      </c>
      <c r="E6118" s="495" t="s">
        <v>21240</v>
      </c>
      <c r="F6118" s="496" t="s">
        <v>564</v>
      </c>
      <c r="G6118" s="496" t="s">
        <v>20785</v>
      </c>
      <c r="H6118" s="496" t="s">
        <v>248</v>
      </c>
      <c r="I6118" s="496" t="s">
        <v>248</v>
      </c>
      <c r="J6118" s="496" t="s">
        <v>248</v>
      </c>
      <c r="K6118" s="187">
        <f t="shared" si="285"/>
        <v>35.94</v>
      </c>
      <c r="L6118" s="188">
        <f t="shared" si="286"/>
        <v>35.94</v>
      </c>
      <c r="M6118" s="185"/>
      <c r="N6118" s="186">
        <f t="shared" si="287"/>
        <v>99195</v>
      </c>
    </row>
    <row r="6119" spans="1:14" ht="13.5" x14ac:dyDescent="0.25">
      <c r="A6119" s="494">
        <v>99196</v>
      </c>
      <c r="B6119" s="495" t="s">
        <v>8130</v>
      </c>
      <c r="C6119" s="495" t="s">
        <v>222</v>
      </c>
      <c r="D6119" s="495" t="s">
        <v>836</v>
      </c>
      <c r="E6119" s="495" t="s">
        <v>20478</v>
      </c>
      <c r="F6119" s="496" t="s">
        <v>18547</v>
      </c>
      <c r="G6119" s="496" t="s">
        <v>26589</v>
      </c>
      <c r="H6119" s="496" t="s">
        <v>248</v>
      </c>
      <c r="I6119" s="496" t="s">
        <v>248</v>
      </c>
      <c r="J6119" s="496" t="s">
        <v>248</v>
      </c>
      <c r="K6119" s="187">
        <f t="shared" si="285"/>
        <v>39.17</v>
      </c>
      <c r="L6119" s="188">
        <f t="shared" si="286"/>
        <v>39.17</v>
      </c>
      <c r="M6119" s="185"/>
      <c r="N6119" s="186">
        <f t="shared" si="287"/>
        <v>99196</v>
      </c>
    </row>
    <row r="6120" spans="1:14" ht="13.5" x14ac:dyDescent="0.25">
      <c r="A6120" s="494">
        <v>99198</v>
      </c>
      <c r="B6120" s="495" t="s">
        <v>8131</v>
      </c>
      <c r="C6120" s="495" t="s">
        <v>222</v>
      </c>
      <c r="D6120" s="495" t="s">
        <v>836</v>
      </c>
      <c r="E6120" s="495" t="s">
        <v>19749</v>
      </c>
      <c r="F6120" s="496" t="s">
        <v>7600</v>
      </c>
      <c r="G6120" s="496" t="s">
        <v>19769</v>
      </c>
      <c r="H6120" s="496" t="s">
        <v>248</v>
      </c>
      <c r="I6120" s="496" t="s">
        <v>248</v>
      </c>
      <c r="J6120" s="496" t="s">
        <v>248</v>
      </c>
      <c r="K6120" s="187">
        <f t="shared" si="285"/>
        <v>38.130000000000003</v>
      </c>
      <c r="L6120" s="188">
        <f t="shared" si="286"/>
        <v>38.130000000000003</v>
      </c>
      <c r="M6120" s="185"/>
      <c r="N6120" s="186">
        <f t="shared" si="287"/>
        <v>99198</v>
      </c>
    </row>
    <row r="6121" spans="1:14" ht="13.5" x14ac:dyDescent="0.25">
      <c r="A6121" s="494">
        <v>101965</v>
      </c>
      <c r="B6121" s="495" t="s">
        <v>8132</v>
      </c>
      <c r="C6121" s="495" t="s">
        <v>222</v>
      </c>
      <c r="D6121" s="495" t="s">
        <v>243</v>
      </c>
      <c r="E6121" s="495" t="s">
        <v>27288</v>
      </c>
      <c r="F6121" s="496" t="s">
        <v>3060</v>
      </c>
      <c r="G6121" s="496" t="s">
        <v>27289</v>
      </c>
      <c r="H6121" s="496" t="s">
        <v>871</v>
      </c>
      <c r="I6121" s="496" t="s">
        <v>248</v>
      </c>
      <c r="J6121" s="496" t="s">
        <v>855</v>
      </c>
      <c r="K6121" s="187">
        <f t="shared" si="285"/>
        <v>64.89</v>
      </c>
      <c r="L6121" s="188">
        <f t="shared" si="286"/>
        <v>64.89</v>
      </c>
      <c r="M6121" s="185"/>
      <c r="N6121" s="186">
        <f t="shared" si="287"/>
        <v>101965</v>
      </c>
    </row>
    <row r="6122" spans="1:14" ht="13.5" x14ac:dyDescent="0.25">
      <c r="A6122" s="494">
        <v>101966</v>
      </c>
      <c r="B6122" s="495" t="s">
        <v>8133</v>
      </c>
      <c r="C6122" s="495" t="s">
        <v>222</v>
      </c>
      <c r="D6122" s="495" t="s">
        <v>243</v>
      </c>
      <c r="E6122" s="495" t="s">
        <v>27290</v>
      </c>
      <c r="F6122" s="496" t="s">
        <v>2611</v>
      </c>
      <c r="G6122" s="496" t="s">
        <v>9480</v>
      </c>
      <c r="H6122" s="496" t="s">
        <v>893</v>
      </c>
      <c r="I6122" s="496" t="s">
        <v>248</v>
      </c>
      <c r="J6122" s="496" t="s">
        <v>871</v>
      </c>
      <c r="K6122" s="187">
        <f t="shared" si="285"/>
        <v>88.470000000000013</v>
      </c>
      <c r="L6122" s="188">
        <f t="shared" si="286"/>
        <v>88.470000000000013</v>
      </c>
      <c r="M6122" s="185"/>
      <c r="N6122" s="186">
        <f t="shared" si="287"/>
        <v>101966</v>
      </c>
    </row>
    <row r="6123" spans="1:14" ht="13.5" x14ac:dyDescent="0.25">
      <c r="A6123" s="494">
        <v>101979</v>
      </c>
      <c r="B6123" s="495" t="s">
        <v>8134</v>
      </c>
      <c r="C6123" s="495" t="s">
        <v>222</v>
      </c>
      <c r="D6123" s="495" t="s">
        <v>243</v>
      </c>
      <c r="E6123" s="495" t="s">
        <v>15953</v>
      </c>
      <c r="F6123" s="496" t="s">
        <v>280</v>
      </c>
      <c r="G6123" s="496" t="s">
        <v>27291</v>
      </c>
      <c r="H6123" s="496" t="s">
        <v>248</v>
      </c>
      <c r="I6123" s="496" t="s">
        <v>248</v>
      </c>
      <c r="J6123" s="496" t="s">
        <v>248</v>
      </c>
      <c r="K6123" s="187">
        <f t="shared" si="285"/>
        <v>58.21</v>
      </c>
      <c r="L6123" s="188">
        <f t="shared" si="286"/>
        <v>58.21</v>
      </c>
      <c r="M6123" s="185"/>
      <c r="N6123" s="186">
        <f t="shared" si="287"/>
        <v>101979</v>
      </c>
    </row>
    <row r="6124" spans="1:14" ht="13.5" x14ac:dyDescent="0.25">
      <c r="A6124" s="494">
        <v>96112</v>
      </c>
      <c r="B6124" s="495" t="s">
        <v>8135</v>
      </c>
      <c r="C6124" s="495" t="s">
        <v>222</v>
      </c>
      <c r="D6124" s="495" t="s">
        <v>836</v>
      </c>
      <c r="E6124" s="495" t="s">
        <v>27292</v>
      </c>
      <c r="F6124" s="496" t="s">
        <v>19966</v>
      </c>
      <c r="G6124" s="496" t="s">
        <v>27029</v>
      </c>
      <c r="H6124" s="496" t="s">
        <v>248</v>
      </c>
      <c r="I6124" s="496" t="s">
        <v>248</v>
      </c>
      <c r="J6124" s="496" t="s">
        <v>248</v>
      </c>
      <c r="K6124" s="187">
        <f t="shared" si="285"/>
        <v>95.26</v>
      </c>
      <c r="L6124" s="188">
        <f t="shared" si="286"/>
        <v>95.26</v>
      </c>
      <c r="M6124" s="185"/>
      <c r="N6124" s="186">
        <f t="shared" si="287"/>
        <v>96112</v>
      </c>
    </row>
    <row r="6125" spans="1:14" ht="13.5" x14ac:dyDescent="0.25">
      <c r="A6125" s="494">
        <v>96117</v>
      </c>
      <c r="B6125" s="495" t="s">
        <v>8137</v>
      </c>
      <c r="C6125" s="495" t="s">
        <v>222</v>
      </c>
      <c r="D6125" s="495" t="s">
        <v>836</v>
      </c>
      <c r="E6125" s="495" t="s">
        <v>27293</v>
      </c>
      <c r="F6125" s="496" t="s">
        <v>5369</v>
      </c>
      <c r="G6125" s="496" t="s">
        <v>27294</v>
      </c>
      <c r="H6125" s="496" t="s">
        <v>248</v>
      </c>
      <c r="I6125" s="496" t="s">
        <v>248</v>
      </c>
      <c r="J6125" s="496" t="s">
        <v>248</v>
      </c>
      <c r="K6125" s="187">
        <f t="shared" si="285"/>
        <v>148.27000000000001</v>
      </c>
      <c r="L6125" s="188">
        <f t="shared" si="286"/>
        <v>148.27000000000001</v>
      </c>
      <c r="M6125" s="185"/>
      <c r="N6125" s="186">
        <f t="shared" si="287"/>
        <v>96117</v>
      </c>
    </row>
    <row r="6126" spans="1:14" ht="13.5" x14ac:dyDescent="0.25">
      <c r="A6126" s="494">
        <v>96122</v>
      </c>
      <c r="B6126" s="495" t="s">
        <v>8138</v>
      </c>
      <c r="C6126" s="495" t="s">
        <v>222</v>
      </c>
      <c r="D6126" s="495" t="s">
        <v>243</v>
      </c>
      <c r="E6126" s="495" t="s">
        <v>22107</v>
      </c>
      <c r="F6126" s="496" t="s">
        <v>6925</v>
      </c>
      <c r="G6126" s="496" t="s">
        <v>25314</v>
      </c>
      <c r="H6126" s="496" t="s">
        <v>248</v>
      </c>
      <c r="I6126" s="496" t="s">
        <v>248</v>
      </c>
      <c r="J6126" s="496" t="s">
        <v>248</v>
      </c>
      <c r="K6126" s="187">
        <f t="shared" si="285"/>
        <v>36.909999999999997</v>
      </c>
      <c r="L6126" s="188">
        <f t="shared" si="286"/>
        <v>36.909999999999997</v>
      </c>
      <c r="M6126" s="185"/>
      <c r="N6126" s="186">
        <f t="shared" si="287"/>
        <v>96122</v>
      </c>
    </row>
    <row r="6127" spans="1:14" ht="13.5" x14ac:dyDescent="0.25">
      <c r="A6127" s="494">
        <v>96109</v>
      </c>
      <c r="B6127" s="495" t="s">
        <v>8139</v>
      </c>
      <c r="C6127" s="495" t="s">
        <v>222</v>
      </c>
      <c r="D6127" s="495" t="s">
        <v>836</v>
      </c>
      <c r="E6127" s="495" t="s">
        <v>24673</v>
      </c>
      <c r="F6127" s="496" t="s">
        <v>3415</v>
      </c>
      <c r="G6127" s="496" t="s">
        <v>2446</v>
      </c>
      <c r="H6127" s="496" t="s">
        <v>248</v>
      </c>
      <c r="I6127" s="496" t="s">
        <v>248</v>
      </c>
      <c r="J6127" s="496" t="s">
        <v>248</v>
      </c>
      <c r="K6127" s="187">
        <f t="shared" si="285"/>
        <v>18.86</v>
      </c>
      <c r="L6127" s="188">
        <f t="shared" si="286"/>
        <v>18.86</v>
      </c>
      <c r="M6127" s="185"/>
      <c r="N6127" s="186">
        <f t="shared" si="287"/>
        <v>96109</v>
      </c>
    </row>
    <row r="6128" spans="1:14" ht="13.5" x14ac:dyDescent="0.25">
      <c r="A6128" s="494">
        <v>96110</v>
      </c>
      <c r="B6128" s="495" t="s">
        <v>8140</v>
      </c>
      <c r="C6128" s="495" t="s">
        <v>222</v>
      </c>
      <c r="D6128" s="495" t="s">
        <v>836</v>
      </c>
      <c r="E6128" s="495" t="s">
        <v>27218</v>
      </c>
      <c r="F6128" s="496" t="s">
        <v>1042</v>
      </c>
      <c r="G6128" s="496" t="s">
        <v>18534</v>
      </c>
      <c r="H6128" s="496" t="s">
        <v>248</v>
      </c>
      <c r="I6128" s="496" t="s">
        <v>248</v>
      </c>
      <c r="J6128" s="496" t="s">
        <v>248</v>
      </c>
      <c r="K6128" s="187">
        <f t="shared" si="285"/>
        <v>49.98</v>
      </c>
      <c r="L6128" s="188">
        <f t="shared" si="286"/>
        <v>49.98</v>
      </c>
      <c r="M6128" s="185"/>
      <c r="N6128" s="186">
        <f t="shared" si="287"/>
        <v>96110</v>
      </c>
    </row>
    <row r="6129" spans="1:14" ht="13.5" x14ac:dyDescent="0.25">
      <c r="A6129" s="494">
        <v>96113</v>
      </c>
      <c r="B6129" s="495" t="s">
        <v>8141</v>
      </c>
      <c r="C6129" s="495" t="s">
        <v>222</v>
      </c>
      <c r="D6129" s="495" t="s">
        <v>836</v>
      </c>
      <c r="E6129" s="495" t="s">
        <v>19086</v>
      </c>
      <c r="F6129" s="496" t="s">
        <v>1447</v>
      </c>
      <c r="G6129" s="496" t="s">
        <v>415</v>
      </c>
      <c r="H6129" s="496" t="s">
        <v>248</v>
      </c>
      <c r="I6129" s="496" t="s">
        <v>248</v>
      </c>
      <c r="J6129" s="496" t="s">
        <v>248</v>
      </c>
      <c r="K6129" s="187">
        <f t="shared" si="285"/>
        <v>17.5</v>
      </c>
      <c r="L6129" s="188">
        <f t="shared" si="286"/>
        <v>17.5</v>
      </c>
      <c r="M6129" s="185"/>
      <c r="N6129" s="186">
        <f t="shared" si="287"/>
        <v>96113</v>
      </c>
    </row>
    <row r="6130" spans="1:14" ht="13.5" x14ac:dyDescent="0.25">
      <c r="A6130" s="494">
        <v>96114</v>
      </c>
      <c r="B6130" s="495" t="s">
        <v>8143</v>
      </c>
      <c r="C6130" s="495" t="s">
        <v>222</v>
      </c>
      <c r="D6130" s="495" t="s">
        <v>836</v>
      </c>
      <c r="E6130" s="495" t="s">
        <v>21058</v>
      </c>
      <c r="F6130" s="496" t="s">
        <v>3012</v>
      </c>
      <c r="G6130" s="496" t="s">
        <v>27295</v>
      </c>
      <c r="H6130" s="496" t="s">
        <v>248</v>
      </c>
      <c r="I6130" s="496" t="s">
        <v>248</v>
      </c>
      <c r="J6130" s="496" t="s">
        <v>248</v>
      </c>
      <c r="K6130" s="187">
        <f t="shared" si="285"/>
        <v>56.01</v>
      </c>
      <c r="L6130" s="188">
        <f t="shared" si="286"/>
        <v>56.01</v>
      </c>
      <c r="M6130" s="185"/>
      <c r="N6130" s="186">
        <f t="shared" si="287"/>
        <v>96114</v>
      </c>
    </row>
    <row r="6131" spans="1:14" ht="13.5" x14ac:dyDescent="0.25">
      <c r="A6131" s="494">
        <v>96120</v>
      </c>
      <c r="B6131" s="495" t="s">
        <v>8145</v>
      </c>
      <c r="C6131" s="495" t="s">
        <v>222</v>
      </c>
      <c r="D6131" s="495" t="s">
        <v>243</v>
      </c>
      <c r="E6131" s="495" t="s">
        <v>1122</v>
      </c>
      <c r="F6131" s="496" t="s">
        <v>546</v>
      </c>
      <c r="G6131" s="496" t="s">
        <v>1599</v>
      </c>
      <c r="H6131" s="496" t="s">
        <v>248</v>
      </c>
      <c r="I6131" s="496" t="s">
        <v>248</v>
      </c>
      <c r="J6131" s="496" t="s">
        <v>248</v>
      </c>
      <c r="K6131" s="187">
        <f t="shared" si="285"/>
        <v>1.48</v>
      </c>
      <c r="L6131" s="188">
        <f t="shared" si="286"/>
        <v>1.48</v>
      </c>
      <c r="M6131" s="185"/>
      <c r="N6131" s="186">
        <f t="shared" si="287"/>
        <v>96120</v>
      </c>
    </row>
    <row r="6132" spans="1:14" ht="13.5" x14ac:dyDescent="0.25">
      <c r="A6132" s="494">
        <v>96123</v>
      </c>
      <c r="B6132" s="495" t="s">
        <v>8146</v>
      </c>
      <c r="C6132" s="495" t="s">
        <v>222</v>
      </c>
      <c r="D6132" s="495" t="s">
        <v>243</v>
      </c>
      <c r="E6132" s="495" t="s">
        <v>20868</v>
      </c>
      <c r="F6132" s="496" t="s">
        <v>673</v>
      </c>
      <c r="G6132" s="496" t="s">
        <v>12728</v>
      </c>
      <c r="H6132" s="496" t="s">
        <v>248</v>
      </c>
      <c r="I6132" s="496" t="s">
        <v>248</v>
      </c>
      <c r="J6132" s="496" t="s">
        <v>248</v>
      </c>
      <c r="K6132" s="187">
        <f t="shared" si="285"/>
        <v>26.01</v>
      </c>
      <c r="L6132" s="188">
        <f t="shared" si="286"/>
        <v>26.01</v>
      </c>
      <c r="M6132" s="185"/>
      <c r="N6132" s="186">
        <f t="shared" si="287"/>
        <v>96123</v>
      </c>
    </row>
    <row r="6133" spans="1:14" ht="13.5" x14ac:dyDescent="0.25">
      <c r="A6133" s="494">
        <v>99054</v>
      </c>
      <c r="B6133" s="495" t="s">
        <v>8147</v>
      </c>
      <c r="C6133" s="495" t="s">
        <v>222</v>
      </c>
      <c r="D6133" s="495" t="s">
        <v>836</v>
      </c>
      <c r="E6133" s="495" t="s">
        <v>27296</v>
      </c>
      <c r="F6133" s="496" t="s">
        <v>9114</v>
      </c>
      <c r="G6133" s="496" t="s">
        <v>19870</v>
      </c>
      <c r="H6133" s="496" t="s">
        <v>248</v>
      </c>
      <c r="I6133" s="496" t="s">
        <v>248</v>
      </c>
      <c r="J6133" s="496" t="s">
        <v>248</v>
      </c>
      <c r="K6133" s="187">
        <f t="shared" si="285"/>
        <v>22.16</v>
      </c>
      <c r="L6133" s="188">
        <f t="shared" si="286"/>
        <v>22.16</v>
      </c>
      <c r="M6133" s="185"/>
      <c r="N6133" s="186">
        <f t="shared" si="287"/>
        <v>99054</v>
      </c>
    </row>
    <row r="6134" spans="1:14" ht="13.5" x14ac:dyDescent="0.25">
      <c r="A6134" s="494">
        <v>96111</v>
      </c>
      <c r="B6134" s="495" t="s">
        <v>8149</v>
      </c>
      <c r="C6134" s="495" t="s">
        <v>222</v>
      </c>
      <c r="D6134" s="495" t="s">
        <v>836</v>
      </c>
      <c r="E6134" s="495" t="s">
        <v>27297</v>
      </c>
      <c r="F6134" s="496" t="s">
        <v>2405</v>
      </c>
      <c r="G6134" s="496" t="s">
        <v>26679</v>
      </c>
      <c r="H6134" s="496" t="s">
        <v>248</v>
      </c>
      <c r="I6134" s="496" t="s">
        <v>248</v>
      </c>
      <c r="J6134" s="496" t="s">
        <v>248</v>
      </c>
      <c r="K6134" s="187">
        <f t="shared" si="285"/>
        <v>55.78</v>
      </c>
      <c r="L6134" s="188">
        <f t="shared" si="286"/>
        <v>55.78</v>
      </c>
      <c r="M6134" s="185"/>
      <c r="N6134" s="186">
        <f t="shared" si="287"/>
        <v>96111</v>
      </c>
    </row>
    <row r="6135" spans="1:14" ht="13.5" x14ac:dyDescent="0.25">
      <c r="A6135" s="494">
        <v>96116</v>
      </c>
      <c r="B6135" s="495" t="s">
        <v>8150</v>
      </c>
      <c r="C6135" s="495" t="s">
        <v>222</v>
      </c>
      <c r="D6135" s="495" t="s">
        <v>836</v>
      </c>
      <c r="E6135" s="495" t="s">
        <v>27298</v>
      </c>
      <c r="F6135" s="496" t="s">
        <v>1005</v>
      </c>
      <c r="G6135" s="496" t="s">
        <v>20068</v>
      </c>
      <c r="H6135" s="496" t="s">
        <v>248</v>
      </c>
      <c r="I6135" s="496" t="s">
        <v>248</v>
      </c>
      <c r="J6135" s="496" t="s">
        <v>248</v>
      </c>
      <c r="K6135" s="187">
        <f t="shared" si="285"/>
        <v>63.79</v>
      </c>
      <c r="L6135" s="188">
        <f t="shared" si="286"/>
        <v>63.79</v>
      </c>
      <c r="M6135" s="185"/>
      <c r="N6135" s="186">
        <f t="shared" si="287"/>
        <v>96116</v>
      </c>
    </row>
    <row r="6136" spans="1:14" ht="13.5" x14ac:dyDescent="0.25">
      <c r="A6136" s="494">
        <v>96121</v>
      </c>
      <c r="B6136" s="495" t="s">
        <v>8151</v>
      </c>
      <c r="C6136" s="495" t="s">
        <v>222</v>
      </c>
      <c r="D6136" s="495" t="s">
        <v>243</v>
      </c>
      <c r="E6136" s="495" t="s">
        <v>979</v>
      </c>
      <c r="F6136" s="496" t="s">
        <v>977</v>
      </c>
      <c r="G6136" s="496" t="s">
        <v>2872</v>
      </c>
      <c r="H6136" s="496" t="s">
        <v>248</v>
      </c>
      <c r="I6136" s="496" t="s">
        <v>248</v>
      </c>
      <c r="J6136" s="496" t="s">
        <v>248</v>
      </c>
      <c r="K6136" s="187">
        <f t="shared" si="285"/>
        <v>8.91</v>
      </c>
      <c r="L6136" s="188">
        <f t="shared" si="286"/>
        <v>8.91</v>
      </c>
      <c r="M6136" s="185"/>
      <c r="N6136" s="186">
        <f t="shared" si="287"/>
        <v>96121</v>
      </c>
    </row>
    <row r="6137" spans="1:14" ht="13.5" x14ac:dyDescent="0.25">
      <c r="A6137" s="494">
        <v>96485</v>
      </c>
      <c r="B6137" s="495" t="s">
        <v>8152</v>
      </c>
      <c r="C6137" s="495" t="s">
        <v>222</v>
      </c>
      <c r="D6137" s="495" t="s">
        <v>836</v>
      </c>
      <c r="E6137" s="495" t="s">
        <v>20847</v>
      </c>
      <c r="F6137" s="496" t="s">
        <v>2405</v>
      </c>
      <c r="G6137" s="496" t="s">
        <v>18625</v>
      </c>
      <c r="H6137" s="496" t="s">
        <v>248</v>
      </c>
      <c r="I6137" s="496" t="s">
        <v>248</v>
      </c>
      <c r="J6137" s="496" t="s">
        <v>248</v>
      </c>
      <c r="K6137" s="187">
        <f t="shared" si="285"/>
        <v>66.67</v>
      </c>
      <c r="L6137" s="188">
        <f t="shared" si="286"/>
        <v>66.67</v>
      </c>
      <c r="M6137" s="185"/>
      <c r="N6137" s="186">
        <f t="shared" si="287"/>
        <v>96485</v>
      </c>
    </row>
    <row r="6138" spans="1:14" ht="13.5" x14ac:dyDescent="0.25">
      <c r="A6138" s="494">
        <v>96486</v>
      </c>
      <c r="B6138" s="495" t="s">
        <v>8153</v>
      </c>
      <c r="C6138" s="495" t="s">
        <v>222</v>
      </c>
      <c r="D6138" s="495" t="s">
        <v>836</v>
      </c>
      <c r="E6138" s="495" t="s">
        <v>18662</v>
      </c>
      <c r="F6138" s="496" t="s">
        <v>1005</v>
      </c>
      <c r="G6138" s="496" t="s">
        <v>27299</v>
      </c>
      <c r="H6138" s="496" t="s">
        <v>248</v>
      </c>
      <c r="I6138" s="496" t="s">
        <v>248</v>
      </c>
      <c r="J6138" s="496" t="s">
        <v>248</v>
      </c>
      <c r="K6138" s="187">
        <f t="shared" si="285"/>
        <v>75.349999999999994</v>
      </c>
      <c r="L6138" s="188">
        <f t="shared" si="286"/>
        <v>75.349999999999994</v>
      </c>
      <c r="M6138" s="185"/>
      <c r="N6138" s="186">
        <f t="shared" si="287"/>
        <v>96486</v>
      </c>
    </row>
    <row r="6139" spans="1:14" ht="13.5" x14ac:dyDescent="0.25">
      <c r="A6139" s="494">
        <v>91514</v>
      </c>
      <c r="B6139" s="495" t="s">
        <v>8154</v>
      </c>
      <c r="C6139" s="495" t="s">
        <v>222</v>
      </c>
      <c r="D6139" s="495" t="s">
        <v>836</v>
      </c>
      <c r="E6139" s="495" t="s">
        <v>1028</v>
      </c>
      <c r="F6139" s="496" t="s">
        <v>5284</v>
      </c>
      <c r="G6139" s="496" t="s">
        <v>969</v>
      </c>
      <c r="H6139" s="496" t="s">
        <v>248</v>
      </c>
      <c r="I6139" s="496" t="s">
        <v>248</v>
      </c>
      <c r="J6139" s="496" t="s">
        <v>248</v>
      </c>
      <c r="K6139" s="187">
        <f t="shared" si="285"/>
        <v>1.87</v>
      </c>
      <c r="L6139" s="188">
        <f t="shared" si="286"/>
        <v>1.87</v>
      </c>
      <c r="M6139" s="185"/>
      <c r="N6139" s="186">
        <f t="shared" si="287"/>
        <v>91514</v>
      </c>
    </row>
    <row r="6140" spans="1:14" ht="13.5" x14ac:dyDescent="0.25">
      <c r="A6140" s="494">
        <v>91515</v>
      </c>
      <c r="B6140" s="495" t="s">
        <v>8155</v>
      </c>
      <c r="C6140" s="495" t="s">
        <v>222</v>
      </c>
      <c r="D6140" s="495" t="s">
        <v>836</v>
      </c>
      <c r="E6140" s="495" t="s">
        <v>3610</v>
      </c>
      <c r="F6140" s="496" t="s">
        <v>5808</v>
      </c>
      <c r="G6140" s="496" t="s">
        <v>802</v>
      </c>
      <c r="H6140" s="496" t="s">
        <v>248</v>
      </c>
      <c r="I6140" s="496" t="s">
        <v>248</v>
      </c>
      <c r="J6140" s="496" t="s">
        <v>248</v>
      </c>
      <c r="K6140" s="187">
        <f t="shared" si="285"/>
        <v>2.48</v>
      </c>
      <c r="L6140" s="188">
        <f t="shared" si="286"/>
        <v>2.48</v>
      </c>
      <c r="M6140" s="185"/>
      <c r="N6140" s="186">
        <f t="shared" si="287"/>
        <v>91515</v>
      </c>
    </row>
    <row r="6141" spans="1:14" ht="13.5" x14ac:dyDescent="0.25">
      <c r="A6141" s="494">
        <v>91516</v>
      </c>
      <c r="B6141" s="495" t="s">
        <v>8156</v>
      </c>
      <c r="C6141" s="495" t="s">
        <v>222</v>
      </c>
      <c r="D6141" s="495" t="s">
        <v>836</v>
      </c>
      <c r="E6141" s="495" t="s">
        <v>2278</v>
      </c>
      <c r="F6141" s="496" t="s">
        <v>4057</v>
      </c>
      <c r="G6141" s="496" t="s">
        <v>281</v>
      </c>
      <c r="H6141" s="496" t="s">
        <v>248</v>
      </c>
      <c r="I6141" s="496" t="s">
        <v>248</v>
      </c>
      <c r="J6141" s="496" t="s">
        <v>248</v>
      </c>
      <c r="K6141" s="187">
        <f t="shared" si="285"/>
        <v>3.63</v>
      </c>
      <c r="L6141" s="188">
        <f t="shared" si="286"/>
        <v>3.63</v>
      </c>
      <c r="M6141" s="185"/>
      <c r="N6141" s="186">
        <f t="shared" si="287"/>
        <v>91516</v>
      </c>
    </row>
    <row r="6142" spans="1:14" ht="13.5" x14ac:dyDescent="0.25">
      <c r="A6142" s="494">
        <v>91517</v>
      </c>
      <c r="B6142" s="495" t="s">
        <v>8157</v>
      </c>
      <c r="C6142" s="495" t="s">
        <v>222</v>
      </c>
      <c r="D6142" s="495" t="s">
        <v>836</v>
      </c>
      <c r="E6142" s="495" t="s">
        <v>2859</v>
      </c>
      <c r="F6142" s="496" t="s">
        <v>615</v>
      </c>
      <c r="G6142" s="496" t="s">
        <v>4915</v>
      </c>
      <c r="H6142" s="496" t="s">
        <v>248</v>
      </c>
      <c r="I6142" s="496" t="s">
        <v>248</v>
      </c>
      <c r="J6142" s="496" t="s">
        <v>248</v>
      </c>
      <c r="K6142" s="187">
        <f t="shared" si="285"/>
        <v>4.04</v>
      </c>
      <c r="L6142" s="188">
        <f t="shared" si="286"/>
        <v>4.04</v>
      </c>
      <c r="M6142" s="185"/>
      <c r="N6142" s="186">
        <f t="shared" si="287"/>
        <v>91517</v>
      </c>
    </row>
    <row r="6143" spans="1:14" ht="13.5" x14ac:dyDescent="0.25">
      <c r="A6143" s="494">
        <v>91519</v>
      </c>
      <c r="B6143" s="495" t="s">
        <v>8158</v>
      </c>
      <c r="C6143" s="495" t="s">
        <v>222</v>
      </c>
      <c r="D6143" s="495" t="s">
        <v>836</v>
      </c>
      <c r="E6143" s="495" t="s">
        <v>18567</v>
      </c>
      <c r="F6143" s="496" t="s">
        <v>1024</v>
      </c>
      <c r="G6143" s="496" t="s">
        <v>973</v>
      </c>
      <c r="H6143" s="496" t="s">
        <v>248</v>
      </c>
      <c r="I6143" s="496" t="s">
        <v>248</v>
      </c>
      <c r="J6143" s="496" t="s">
        <v>248</v>
      </c>
      <c r="K6143" s="187">
        <f t="shared" si="285"/>
        <v>4.6399999999999997</v>
      </c>
      <c r="L6143" s="188">
        <f t="shared" si="286"/>
        <v>4.6399999999999997</v>
      </c>
      <c r="M6143" s="185"/>
      <c r="N6143" s="186">
        <f t="shared" si="287"/>
        <v>91519</v>
      </c>
    </row>
    <row r="6144" spans="1:14" ht="13.5" x14ac:dyDescent="0.25">
      <c r="A6144" s="494">
        <v>91520</v>
      </c>
      <c r="B6144" s="495" t="s">
        <v>8159</v>
      </c>
      <c r="C6144" s="495" t="s">
        <v>222</v>
      </c>
      <c r="D6144" s="495" t="s">
        <v>836</v>
      </c>
      <c r="E6144" s="495" t="s">
        <v>816</v>
      </c>
      <c r="F6144" s="496" t="s">
        <v>334</v>
      </c>
      <c r="G6144" s="496" t="s">
        <v>1589</v>
      </c>
      <c r="H6144" s="496" t="s">
        <v>248</v>
      </c>
      <c r="I6144" s="496" t="s">
        <v>248</v>
      </c>
      <c r="J6144" s="496" t="s">
        <v>248</v>
      </c>
      <c r="K6144" s="187">
        <f t="shared" si="285"/>
        <v>0.68</v>
      </c>
      <c r="L6144" s="188">
        <f t="shared" si="286"/>
        <v>0.68</v>
      </c>
      <c r="M6144" s="185"/>
      <c r="N6144" s="186">
        <f t="shared" si="287"/>
        <v>91520</v>
      </c>
    </row>
    <row r="6145" spans="1:14" ht="13.5" x14ac:dyDescent="0.25">
      <c r="A6145" s="494">
        <v>91522</v>
      </c>
      <c r="B6145" s="495" t="s">
        <v>8160</v>
      </c>
      <c r="C6145" s="495" t="s">
        <v>222</v>
      </c>
      <c r="D6145" s="495" t="s">
        <v>836</v>
      </c>
      <c r="E6145" s="495" t="s">
        <v>1841</v>
      </c>
      <c r="F6145" s="496" t="s">
        <v>1055</v>
      </c>
      <c r="G6145" s="496" t="s">
        <v>967</v>
      </c>
      <c r="H6145" s="496" t="s">
        <v>248</v>
      </c>
      <c r="I6145" s="496" t="s">
        <v>248</v>
      </c>
      <c r="J6145" s="496" t="s">
        <v>248</v>
      </c>
      <c r="K6145" s="187">
        <f t="shared" si="285"/>
        <v>0.82</v>
      </c>
      <c r="L6145" s="188">
        <f t="shared" si="286"/>
        <v>0.82</v>
      </c>
      <c r="M6145" s="185"/>
      <c r="N6145" s="186">
        <f t="shared" si="287"/>
        <v>91522</v>
      </c>
    </row>
    <row r="6146" spans="1:14" ht="13.5" x14ac:dyDescent="0.25">
      <c r="A6146" s="494">
        <v>91525</v>
      </c>
      <c r="B6146" s="495" t="s">
        <v>8161</v>
      </c>
      <c r="C6146" s="495" t="s">
        <v>222</v>
      </c>
      <c r="D6146" s="495" t="s">
        <v>836</v>
      </c>
      <c r="E6146" s="495" t="s">
        <v>5394</v>
      </c>
      <c r="F6146" s="496" t="s">
        <v>1191</v>
      </c>
      <c r="G6146" s="496" t="s">
        <v>1971</v>
      </c>
      <c r="H6146" s="496" t="s">
        <v>248</v>
      </c>
      <c r="I6146" s="496" t="s">
        <v>248</v>
      </c>
      <c r="J6146" s="496" t="s">
        <v>248</v>
      </c>
      <c r="K6146" s="187">
        <f t="shared" si="285"/>
        <v>1.72</v>
      </c>
      <c r="L6146" s="188">
        <f t="shared" si="286"/>
        <v>1.72</v>
      </c>
      <c r="M6146" s="185"/>
      <c r="N6146" s="186">
        <f t="shared" si="287"/>
        <v>91525</v>
      </c>
    </row>
    <row r="6147" spans="1:14" ht="13.5" x14ac:dyDescent="0.25">
      <c r="A6147" s="494">
        <v>87280</v>
      </c>
      <c r="B6147" s="495" t="s">
        <v>8162</v>
      </c>
      <c r="C6147" s="495" t="s">
        <v>222</v>
      </c>
      <c r="D6147" s="495" t="s">
        <v>2411</v>
      </c>
      <c r="E6147" s="495" t="s">
        <v>27300</v>
      </c>
      <c r="F6147" s="496" t="s">
        <v>22377</v>
      </c>
      <c r="G6147" s="496" t="s">
        <v>27301</v>
      </c>
      <c r="H6147" s="496" t="s">
        <v>621</v>
      </c>
      <c r="I6147" s="496" t="s">
        <v>248</v>
      </c>
      <c r="J6147" s="496" t="s">
        <v>1787</v>
      </c>
      <c r="K6147" s="187">
        <f t="shared" si="285"/>
        <v>322.65000000000003</v>
      </c>
      <c r="L6147" s="188">
        <f t="shared" si="286"/>
        <v>322.65000000000003</v>
      </c>
      <c r="M6147" s="185"/>
      <c r="N6147" s="186">
        <f t="shared" si="287"/>
        <v>87280</v>
      </c>
    </row>
    <row r="6148" spans="1:14" ht="13.5" x14ac:dyDescent="0.25">
      <c r="A6148" s="494">
        <v>87281</v>
      </c>
      <c r="B6148" s="495" t="s">
        <v>8163</v>
      </c>
      <c r="C6148" s="495" t="s">
        <v>222</v>
      </c>
      <c r="D6148" s="495" t="s">
        <v>2411</v>
      </c>
      <c r="E6148" s="495" t="s">
        <v>27302</v>
      </c>
      <c r="F6148" s="496" t="s">
        <v>20776</v>
      </c>
      <c r="G6148" s="496" t="s">
        <v>27303</v>
      </c>
      <c r="H6148" s="496" t="s">
        <v>6611</v>
      </c>
      <c r="I6148" s="496" t="s">
        <v>248</v>
      </c>
      <c r="J6148" s="496" t="s">
        <v>792</v>
      </c>
      <c r="K6148" s="187">
        <f t="shared" si="285"/>
        <v>325.65000000000003</v>
      </c>
      <c r="L6148" s="188">
        <f t="shared" si="286"/>
        <v>325.65000000000003</v>
      </c>
      <c r="M6148" s="185"/>
      <c r="N6148" s="186">
        <f t="shared" si="287"/>
        <v>87281</v>
      </c>
    </row>
    <row r="6149" spans="1:14" ht="13.5" x14ac:dyDescent="0.25">
      <c r="A6149" s="494">
        <v>87283</v>
      </c>
      <c r="B6149" s="495" t="s">
        <v>8164</v>
      </c>
      <c r="C6149" s="495" t="s">
        <v>222</v>
      </c>
      <c r="D6149" s="495" t="s">
        <v>2411</v>
      </c>
      <c r="E6149" s="495" t="s">
        <v>27304</v>
      </c>
      <c r="F6149" s="496" t="s">
        <v>21099</v>
      </c>
      <c r="G6149" s="496" t="s">
        <v>27305</v>
      </c>
      <c r="H6149" s="496" t="s">
        <v>2396</v>
      </c>
      <c r="I6149" s="496" t="s">
        <v>248</v>
      </c>
      <c r="J6149" s="496" t="s">
        <v>272</v>
      </c>
      <c r="K6149" s="187">
        <f t="shared" si="285"/>
        <v>340.23</v>
      </c>
      <c r="L6149" s="188">
        <f t="shared" si="286"/>
        <v>340.22999999999996</v>
      </c>
      <c r="M6149" s="185"/>
      <c r="N6149" s="186">
        <f t="shared" si="287"/>
        <v>87283</v>
      </c>
    </row>
    <row r="6150" spans="1:14" ht="13.5" x14ac:dyDescent="0.25">
      <c r="A6150" s="494">
        <v>87284</v>
      </c>
      <c r="B6150" s="495" t="s">
        <v>8165</v>
      </c>
      <c r="C6150" s="495" t="s">
        <v>222</v>
      </c>
      <c r="D6150" s="495" t="s">
        <v>2411</v>
      </c>
      <c r="E6150" s="495" t="s">
        <v>27306</v>
      </c>
      <c r="F6150" s="496" t="s">
        <v>19857</v>
      </c>
      <c r="G6150" s="496" t="s">
        <v>27307</v>
      </c>
      <c r="H6150" s="496" t="s">
        <v>3928</v>
      </c>
      <c r="I6150" s="496" t="s">
        <v>248</v>
      </c>
      <c r="J6150" s="496" t="s">
        <v>812</v>
      </c>
      <c r="K6150" s="187">
        <f t="shared" si="285"/>
        <v>341.33</v>
      </c>
      <c r="L6150" s="188">
        <f t="shared" si="286"/>
        <v>341.33</v>
      </c>
      <c r="M6150" s="185"/>
      <c r="N6150" s="186">
        <f t="shared" si="287"/>
        <v>87284</v>
      </c>
    </row>
    <row r="6151" spans="1:14" ht="13.5" x14ac:dyDescent="0.25">
      <c r="A6151" s="494">
        <v>87286</v>
      </c>
      <c r="B6151" s="495" t="s">
        <v>8167</v>
      </c>
      <c r="C6151" s="495" t="s">
        <v>222</v>
      </c>
      <c r="D6151" s="495" t="s">
        <v>2411</v>
      </c>
      <c r="E6151" s="495" t="s">
        <v>27308</v>
      </c>
      <c r="F6151" s="496" t="s">
        <v>20284</v>
      </c>
      <c r="G6151" s="496" t="s">
        <v>27309</v>
      </c>
      <c r="H6151" s="496" t="s">
        <v>262</v>
      </c>
      <c r="I6151" s="496" t="s">
        <v>248</v>
      </c>
      <c r="J6151" s="496" t="s">
        <v>2305</v>
      </c>
      <c r="K6151" s="187">
        <f t="shared" si="285"/>
        <v>433.15000000000003</v>
      </c>
      <c r="L6151" s="188">
        <f t="shared" si="286"/>
        <v>433.15</v>
      </c>
      <c r="M6151" s="185"/>
      <c r="N6151" s="186">
        <f t="shared" si="287"/>
        <v>87286</v>
      </c>
    </row>
    <row r="6152" spans="1:14" ht="13.5" x14ac:dyDescent="0.25">
      <c r="A6152" s="494">
        <v>87287</v>
      </c>
      <c r="B6152" s="495" t="s">
        <v>8168</v>
      </c>
      <c r="C6152" s="495" t="s">
        <v>222</v>
      </c>
      <c r="D6152" s="495" t="s">
        <v>2411</v>
      </c>
      <c r="E6152" s="495" t="s">
        <v>27310</v>
      </c>
      <c r="F6152" s="496" t="s">
        <v>20160</v>
      </c>
      <c r="G6152" s="496" t="s">
        <v>27311</v>
      </c>
      <c r="H6152" s="496" t="s">
        <v>2420</v>
      </c>
      <c r="I6152" s="496" t="s">
        <v>248</v>
      </c>
      <c r="J6152" s="496" t="s">
        <v>812</v>
      </c>
      <c r="K6152" s="187">
        <f t="shared" si="285"/>
        <v>435.71000000000004</v>
      </c>
      <c r="L6152" s="188">
        <f t="shared" si="286"/>
        <v>435.71000000000004</v>
      </c>
      <c r="M6152" s="185"/>
      <c r="N6152" s="186">
        <f t="shared" si="287"/>
        <v>87287</v>
      </c>
    </row>
    <row r="6153" spans="1:14" ht="13.5" x14ac:dyDescent="0.25">
      <c r="A6153" s="494">
        <v>87289</v>
      </c>
      <c r="B6153" s="495" t="s">
        <v>8169</v>
      </c>
      <c r="C6153" s="495" t="s">
        <v>222</v>
      </c>
      <c r="D6153" s="495" t="s">
        <v>2411</v>
      </c>
      <c r="E6153" s="495" t="s">
        <v>27312</v>
      </c>
      <c r="F6153" s="496" t="s">
        <v>22249</v>
      </c>
      <c r="G6153" s="496" t="s">
        <v>27313</v>
      </c>
      <c r="H6153" s="496" t="s">
        <v>3670</v>
      </c>
      <c r="I6153" s="496" t="s">
        <v>248</v>
      </c>
      <c r="J6153" s="496" t="s">
        <v>521</v>
      </c>
      <c r="K6153" s="187">
        <f t="shared" ref="K6153:K6216" si="288">H6153+I6153+J6153+G6153</f>
        <v>423.96999999999997</v>
      </c>
      <c r="L6153" s="188">
        <f t="shared" ref="L6153:L6216" si="289">G6153+I6153+J6153+H6153</f>
        <v>423.96999999999997</v>
      </c>
      <c r="M6153" s="185"/>
      <c r="N6153" s="186">
        <f t="shared" ref="N6153:N6216" si="290">A6153</f>
        <v>87289</v>
      </c>
    </row>
    <row r="6154" spans="1:14" ht="13.5" x14ac:dyDescent="0.25">
      <c r="A6154" s="494">
        <v>87290</v>
      </c>
      <c r="B6154" s="495" t="s">
        <v>8170</v>
      </c>
      <c r="C6154" s="495" t="s">
        <v>222</v>
      </c>
      <c r="D6154" s="495" t="s">
        <v>2411</v>
      </c>
      <c r="E6154" s="495" t="s">
        <v>27314</v>
      </c>
      <c r="F6154" s="496" t="s">
        <v>20024</v>
      </c>
      <c r="G6154" s="496" t="s">
        <v>27315</v>
      </c>
      <c r="H6154" s="496" t="s">
        <v>5127</v>
      </c>
      <c r="I6154" s="496" t="s">
        <v>248</v>
      </c>
      <c r="J6154" s="496" t="s">
        <v>827</v>
      </c>
      <c r="K6154" s="187">
        <f t="shared" si="288"/>
        <v>426.23</v>
      </c>
      <c r="L6154" s="188">
        <f t="shared" si="289"/>
        <v>426.23</v>
      </c>
      <c r="M6154" s="185"/>
      <c r="N6154" s="186">
        <f t="shared" si="290"/>
        <v>87290</v>
      </c>
    </row>
    <row r="6155" spans="1:14" ht="13.5" x14ac:dyDescent="0.25">
      <c r="A6155" s="494">
        <v>87292</v>
      </c>
      <c r="B6155" s="495" t="s">
        <v>8171</v>
      </c>
      <c r="C6155" s="495" t="s">
        <v>222</v>
      </c>
      <c r="D6155" s="495" t="s">
        <v>2411</v>
      </c>
      <c r="E6155" s="495" t="s">
        <v>27316</v>
      </c>
      <c r="F6155" s="496" t="s">
        <v>19605</v>
      </c>
      <c r="G6155" s="496" t="s">
        <v>27317</v>
      </c>
      <c r="H6155" s="496" t="s">
        <v>4922</v>
      </c>
      <c r="I6155" s="496" t="s">
        <v>248</v>
      </c>
      <c r="J6155" s="496" t="s">
        <v>2346</v>
      </c>
      <c r="K6155" s="187">
        <f t="shared" si="288"/>
        <v>441.62</v>
      </c>
      <c r="L6155" s="188">
        <f t="shared" si="289"/>
        <v>441.62</v>
      </c>
      <c r="M6155" s="185"/>
      <c r="N6155" s="186">
        <f t="shared" si="290"/>
        <v>87292</v>
      </c>
    </row>
    <row r="6156" spans="1:14" ht="13.5" x14ac:dyDescent="0.25">
      <c r="A6156" s="494">
        <v>87294</v>
      </c>
      <c r="B6156" s="495" t="s">
        <v>8172</v>
      </c>
      <c r="C6156" s="495" t="s">
        <v>222</v>
      </c>
      <c r="D6156" s="495" t="s">
        <v>2411</v>
      </c>
      <c r="E6156" s="495" t="s">
        <v>27318</v>
      </c>
      <c r="F6156" s="496" t="s">
        <v>15925</v>
      </c>
      <c r="G6156" s="496" t="s">
        <v>27319</v>
      </c>
      <c r="H6156" s="496" t="s">
        <v>1080</v>
      </c>
      <c r="I6156" s="496" t="s">
        <v>248</v>
      </c>
      <c r="J6156" s="496" t="s">
        <v>2454</v>
      </c>
      <c r="K6156" s="187">
        <f t="shared" si="288"/>
        <v>422.44</v>
      </c>
      <c r="L6156" s="188">
        <f t="shared" si="289"/>
        <v>422.44</v>
      </c>
      <c r="M6156" s="185"/>
      <c r="N6156" s="186">
        <f t="shared" si="290"/>
        <v>87294</v>
      </c>
    </row>
    <row r="6157" spans="1:14" ht="13.5" x14ac:dyDescent="0.25">
      <c r="A6157" s="494">
        <v>87295</v>
      </c>
      <c r="B6157" s="495" t="s">
        <v>8173</v>
      </c>
      <c r="C6157" s="495" t="s">
        <v>222</v>
      </c>
      <c r="D6157" s="495" t="s">
        <v>2411</v>
      </c>
      <c r="E6157" s="495" t="s">
        <v>27320</v>
      </c>
      <c r="F6157" s="496" t="s">
        <v>27321</v>
      </c>
      <c r="G6157" s="496" t="s">
        <v>27322</v>
      </c>
      <c r="H6157" s="496" t="s">
        <v>3370</v>
      </c>
      <c r="I6157" s="496" t="s">
        <v>248</v>
      </c>
      <c r="J6157" s="496" t="s">
        <v>1151</v>
      </c>
      <c r="K6157" s="187">
        <f t="shared" si="288"/>
        <v>421.46000000000004</v>
      </c>
      <c r="L6157" s="188">
        <f t="shared" si="289"/>
        <v>421.46000000000004</v>
      </c>
      <c r="M6157" s="185"/>
      <c r="N6157" s="186">
        <f t="shared" si="290"/>
        <v>87295</v>
      </c>
    </row>
    <row r="6158" spans="1:14" ht="13.5" x14ac:dyDescent="0.25">
      <c r="A6158" s="494">
        <v>87296</v>
      </c>
      <c r="B6158" s="495" t="s">
        <v>8174</v>
      </c>
      <c r="C6158" s="495" t="s">
        <v>222</v>
      </c>
      <c r="D6158" s="495" t="s">
        <v>2411</v>
      </c>
      <c r="E6158" s="495" t="s">
        <v>27323</v>
      </c>
      <c r="F6158" s="496" t="s">
        <v>19630</v>
      </c>
      <c r="G6158" s="496" t="s">
        <v>27324</v>
      </c>
      <c r="H6158" s="496" t="s">
        <v>1695</v>
      </c>
      <c r="I6158" s="496" t="s">
        <v>248</v>
      </c>
      <c r="J6158" s="496" t="s">
        <v>2481</v>
      </c>
      <c r="K6158" s="187">
        <f t="shared" si="288"/>
        <v>419.68</v>
      </c>
      <c r="L6158" s="188">
        <f t="shared" si="289"/>
        <v>419.68</v>
      </c>
      <c r="M6158" s="185"/>
      <c r="N6158" s="186">
        <f t="shared" si="290"/>
        <v>87296</v>
      </c>
    </row>
    <row r="6159" spans="1:14" ht="13.5" x14ac:dyDescent="0.25">
      <c r="A6159" s="494">
        <v>87298</v>
      </c>
      <c r="B6159" s="495" t="s">
        <v>8175</v>
      </c>
      <c r="C6159" s="495" t="s">
        <v>222</v>
      </c>
      <c r="D6159" s="495" t="s">
        <v>2411</v>
      </c>
      <c r="E6159" s="495" t="s">
        <v>27325</v>
      </c>
      <c r="F6159" s="496" t="s">
        <v>21268</v>
      </c>
      <c r="G6159" s="496" t="s">
        <v>27326</v>
      </c>
      <c r="H6159" s="496" t="s">
        <v>834</v>
      </c>
      <c r="I6159" s="496" t="s">
        <v>248</v>
      </c>
      <c r="J6159" s="496" t="s">
        <v>1517</v>
      </c>
      <c r="K6159" s="187">
        <f t="shared" si="288"/>
        <v>512.71</v>
      </c>
      <c r="L6159" s="188">
        <f t="shared" si="289"/>
        <v>512.71</v>
      </c>
      <c r="M6159" s="185"/>
      <c r="N6159" s="186">
        <f t="shared" si="290"/>
        <v>87298</v>
      </c>
    </row>
    <row r="6160" spans="1:14" ht="13.5" x14ac:dyDescent="0.25">
      <c r="A6160" s="494">
        <v>87299</v>
      </c>
      <c r="B6160" s="495" t="s">
        <v>8176</v>
      </c>
      <c r="C6160" s="495" t="s">
        <v>222</v>
      </c>
      <c r="D6160" s="495" t="s">
        <v>2411</v>
      </c>
      <c r="E6160" s="495" t="s">
        <v>27327</v>
      </c>
      <c r="F6160" s="496" t="s">
        <v>27328</v>
      </c>
      <c r="G6160" s="496" t="s">
        <v>27329</v>
      </c>
      <c r="H6160" s="496" t="s">
        <v>342</v>
      </c>
      <c r="I6160" s="496" t="s">
        <v>248</v>
      </c>
      <c r="J6160" s="496" t="s">
        <v>4497</v>
      </c>
      <c r="K6160" s="187">
        <f t="shared" si="288"/>
        <v>336.13</v>
      </c>
      <c r="L6160" s="188">
        <f t="shared" si="289"/>
        <v>336.13</v>
      </c>
      <c r="M6160" s="185"/>
      <c r="N6160" s="186">
        <f t="shared" si="290"/>
        <v>87299</v>
      </c>
    </row>
    <row r="6161" spans="1:14" ht="13.5" x14ac:dyDescent="0.25">
      <c r="A6161" s="494">
        <v>87301</v>
      </c>
      <c r="B6161" s="495" t="s">
        <v>8177</v>
      </c>
      <c r="C6161" s="495" t="s">
        <v>222</v>
      </c>
      <c r="D6161" s="495" t="s">
        <v>2411</v>
      </c>
      <c r="E6161" s="495" t="s">
        <v>27330</v>
      </c>
      <c r="F6161" s="496" t="s">
        <v>19610</v>
      </c>
      <c r="G6161" s="496" t="s">
        <v>27331</v>
      </c>
      <c r="H6161" s="496" t="s">
        <v>3670</v>
      </c>
      <c r="I6161" s="496" t="s">
        <v>248</v>
      </c>
      <c r="J6161" s="496" t="s">
        <v>521</v>
      </c>
      <c r="K6161" s="187">
        <f t="shared" si="288"/>
        <v>457.18</v>
      </c>
      <c r="L6161" s="188">
        <f t="shared" si="289"/>
        <v>457.18</v>
      </c>
      <c r="M6161" s="185"/>
      <c r="N6161" s="186">
        <f t="shared" si="290"/>
        <v>87301</v>
      </c>
    </row>
    <row r="6162" spans="1:14" ht="13.5" x14ac:dyDescent="0.25">
      <c r="A6162" s="494">
        <v>87302</v>
      </c>
      <c r="B6162" s="495" t="s">
        <v>8178</v>
      </c>
      <c r="C6162" s="495" t="s">
        <v>222</v>
      </c>
      <c r="D6162" s="495" t="s">
        <v>2411</v>
      </c>
      <c r="E6162" s="495" t="s">
        <v>27332</v>
      </c>
      <c r="F6162" s="496" t="s">
        <v>27333</v>
      </c>
      <c r="G6162" s="496" t="s">
        <v>27334</v>
      </c>
      <c r="H6162" s="496" t="s">
        <v>2250</v>
      </c>
      <c r="I6162" s="496" t="s">
        <v>248</v>
      </c>
      <c r="J6162" s="496" t="s">
        <v>609</v>
      </c>
      <c r="K6162" s="187">
        <f t="shared" si="288"/>
        <v>459.97</v>
      </c>
      <c r="L6162" s="188">
        <f t="shared" si="289"/>
        <v>459.97</v>
      </c>
      <c r="M6162" s="185"/>
      <c r="N6162" s="186">
        <f t="shared" si="290"/>
        <v>87302</v>
      </c>
    </row>
    <row r="6163" spans="1:14" ht="13.5" x14ac:dyDescent="0.25">
      <c r="A6163" s="494">
        <v>87304</v>
      </c>
      <c r="B6163" s="495" t="s">
        <v>8179</v>
      </c>
      <c r="C6163" s="495" t="s">
        <v>222</v>
      </c>
      <c r="D6163" s="495" t="s">
        <v>2411</v>
      </c>
      <c r="E6163" s="495" t="s">
        <v>27335</v>
      </c>
      <c r="F6163" s="496" t="s">
        <v>19283</v>
      </c>
      <c r="G6163" s="496" t="s">
        <v>27336</v>
      </c>
      <c r="H6163" s="496" t="s">
        <v>4021</v>
      </c>
      <c r="I6163" s="496" t="s">
        <v>248</v>
      </c>
      <c r="J6163" s="496" t="s">
        <v>1517</v>
      </c>
      <c r="K6163" s="187">
        <f t="shared" si="288"/>
        <v>418.34</v>
      </c>
      <c r="L6163" s="188">
        <f t="shared" si="289"/>
        <v>418.34</v>
      </c>
      <c r="M6163" s="185"/>
      <c r="N6163" s="186">
        <f t="shared" si="290"/>
        <v>87304</v>
      </c>
    </row>
    <row r="6164" spans="1:14" ht="13.5" x14ac:dyDescent="0.25">
      <c r="A6164" s="494">
        <v>87305</v>
      </c>
      <c r="B6164" s="495" t="s">
        <v>8180</v>
      </c>
      <c r="C6164" s="495" t="s">
        <v>222</v>
      </c>
      <c r="D6164" s="495" t="s">
        <v>2411</v>
      </c>
      <c r="E6164" s="495" t="s">
        <v>27337</v>
      </c>
      <c r="F6164" s="496" t="s">
        <v>27338</v>
      </c>
      <c r="G6164" s="496" t="s">
        <v>27339</v>
      </c>
      <c r="H6164" s="496" t="s">
        <v>2259</v>
      </c>
      <c r="I6164" s="496" t="s">
        <v>248</v>
      </c>
      <c r="J6164" s="496" t="s">
        <v>792</v>
      </c>
      <c r="K6164" s="187">
        <f t="shared" si="288"/>
        <v>423.33</v>
      </c>
      <c r="L6164" s="188">
        <f t="shared" si="289"/>
        <v>423.33000000000004</v>
      </c>
      <c r="M6164" s="185"/>
      <c r="N6164" s="186">
        <f t="shared" si="290"/>
        <v>87305</v>
      </c>
    </row>
    <row r="6165" spans="1:14" ht="13.5" x14ac:dyDescent="0.25">
      <c r="A6165" s="494">
        <v>87307</v>
      </c>
      <c r="B6165" s="495" t="s">
        <v>8181</v>
      </c>
      <c r="C6165" s="495" t="s">
        <v>222</v>
      </c>
      <c r="D6165" s="495" t="s">
        <v>2411</v>
      </c>
      <c r="E6165" s="495" t="s">
        <v>27340</v>
      </c>
      <c r="F6165" s="496" t="s">
        <v>19610</v>
      </c>
      <c r="G6165" s="496" t="s">
        <v>27341</v>
      </c>
      <c r="H6165" s="496" t="s">
        <v>3670</v>
      </c>
      <c r="I6165" s="496" t="s">
        <v>248</v>
      </c>
      <c r="J6165" s="496" t="s">
        <v>521</v>
      </c>
      <c r="K6165" s="187">
        <f t="shared" si="288"/>
        <v>393.9</v>
      </c>
      <c r="L6165" s="188">
        <f t="shared" si="289"/>
        <v>393.9</v>
      </c>
      <c r="M6165" s="185"/>
      <c r="N6165" s="186">
        <f t="shared" si="290"/>
        <v>87307</v>
      </c>
    </row>
    <row r="6166" spans="1:14" ht="13.5" x14ac:dyDescent="0.25">
      <c r="A6166" s="494">
        <v>87308</v>
      </c>
      <c r="B6166" s="495" t="s">
        <v>8182</v>
      </c>
      <c r="C6166" s="495" t="s">
        <v>222</v>
      </c>
      <c r="D6166" s="495" t="s">
        <v>2411</v>
      </c>
      <c r="E6166" s="495" t="s">
        <v>26601</v>
      </c>
      <c r="F6166" s="496" t="s">
        <v>27342</v>
      </c>
      <c r="G6166" s="496" t="s">
        <v>27343</v>
      </c>
      <c r="H6166" s="496" t="s">
        <v>2043</v>
      </c>
      <c r="I6166" s="496" t="s">
        <v>248</v>
      </c>
      <c r="J6166" s="496" t="s">
        <v>792</v>
      </c>
      <c r="K6166" s="187">
        <f t="shared" si="288"/>
        <v>394.29999999999995</v>
      </c>
      <c r="L6166" s="188">
        <f t="shared" si="289"/>
        <v>394.3</v>
      </c>
      <c r="M6166" s="185"/>
      <c r="N6166" s="186">
        <f t="shared" si="290"/>
        <v>87308</v>
      </c>
    </row>
    <row r="6167" spans="1:14" ht="13.5" x14ac:dyDescent="0.25">
      <c r="A6167" s="494">
        <v>87310</v>
      </c>
      <c r="B6167" s="495" t="s">
        <v>8183</v>
      </c>
      <c r="C6167" s="495" t="s">
        <v>222</v>
      </c>
      <c r="D6167" s="495" t="s">
        <v>2411</v>
      </c>
      <c r="E6167" s="495" t="s">
        <v>27344</v>
      </c>
      <c r="F6167" s="496" t="s">
        <v>19576</v>
      </c>
      <c r="G6167" s="496" t="s">
        <v>27345</v>
      </c>
      <c r="H6167" s="496" t="s">
        <v>5039</v>
      </c>
      <c r="I6167" s="496" t="s">
        <v>248</v>
      </c>
      <c r="J6167" s="496" t="s">
        <v>2490</v>
      </c>
      <c r="K6167" s="187">
        <f t="shared" si="288"/>
        <v>333.62</v>
      </c>
      <c r="L6167" s="188">
        <f t="shared" si="289"/>
        <v>333.62</v>
      </c>
      <c r="M6167" s="185"/>
      <c r="N6167" s="186">
        <f t="shared" si="290"/>
        <v>87310</v>
      </c>
    </row>
    <row r="6168" spans="1:14" ht="13.5" x14ac:dyDescent="0.25">
      <c r="A6168" s="494">
        <v>87311</v>
      </c>
      <c r="B6168" s="495" t="s">
        <v>8185</v>
      </c>
      <c r="C6168" s="495" t="s">
        <v>222</v>
      </c>
      <c r="D6168" s="495" t="s">
        <v>2411</v>
      </c>
      <c r="E6168" s="495" t="s">
        <v>27346</v>
      </c>
      <c r="F6168" s="496" t="s">
        <v>18620</v>
      </c>
      <c r="G6168" s="496" t="s">
        <v>27347</v>
      </c>
      <c r="H6168" s="496" t="s">
        <v>468</v>
      </c>
      <c r="I6168" s="496" t="s">
        <v>248</v>
      </c>
      <c r="J6168" s="496" t="s">
        <v>544</v>
      </c>
      <c r="K6168" s="187">
        <f t="shared" si="288"/>
        <v>334.15</v>
      </c>
      <c r="L6168" s="188">
        <f t="shared" si="289"/>
        <v>334.15</v>
      </c>
      <c r="M6168" s="185"/>
      <c r="N6168" s="186">
        <f t="shared" si="290"/>
        <v>87311</v>
      </c>
    </row>
    <row r="6169" spans="1:14" ht="13.5" x14ac:dyDescent="0.25">
      <c r="A6169" s="494">
        <v>87313</v>
      </c>
      <c r="B6169" s="495" t="s">
        <v>8186</v>
      </c>
      <c r="C6169" s="495" t="s">
        <v>222</v>
      </c>
      <c r="D6169" s="495" t="s">
        <v>2411</v>
      </c>
      <c r="E6169" s="495" t="s">
        <v>27348</v>
      </c>
      <c r="F6169" s="496" t="s">
        <v>27349</v>
      </c>
      <c r="G6169" s="496" t="s">
        <v>20564</v>
      </c>
      <c r="H6169" s="496" t="s">
        <v>5039</v>
      </c>
      <c r="I6169" s="496" t="s">
        <v>248</v>
      </c>
      <c r="J6169" s="496" t="s">
        <v>2490</v>
      </c>
      <c r="K6169" s="187">
        <f t="shared" si="288"/>
        <v>401.26000000000005</v>
      </c>
      <c r="L6169" s="188">
        <f t="shared" si="289"/>
        <v>401.26000000000005</v>
      </c>
      <c r="M6169" s="185"/>
      <c r="N6169" s="186">
        <f t="shared" si="290"/>
        <v>87313</v>
      </c>
    </row>
    <row r="6170" spans="1:14" ht="13.5" x14ac:dyDescent="0.25">
      <c r="A6170" s="494">
        <v>87314</v>
      </c>
      <c r="B6170" s="495" t="s">
        <v>8187</v>
      </c>
      <c r="C6170" s="495" t="s">
        <v>222</v>
      </c>
      <c r="D6170" s="495" t="s">
        <v>2411</v>
      </c>
      <c r="E6170" s="495" t="s">
        <v>27350</v>
      </c>
      <c r="F6170" s="496" t="s">
        <v>24142</v>
      </c>
      <c r="G6170" s="496" t="s">
        <v>27351</v>
      </c>
      <c r="H6170" s="496" t="s">
        <v>5662</v>
      </c>
      <c r="I6170" s="496" t="s">
        <v>248</v>
      </c>
      <c r="J6170" s="496" t="s">
        <v>544</v>
      </c>
      <c r="K6170" s="187">
        <f t="shared" si="288"/>
        <v>403.25</v>
      </c>
      <c r="L6170" s="188">
        <f t="shared" si="289"/>
        <v>403.25</v>
      </c>
      <c r="M6170" s="185"/>
      <c r="N6170" s="186">
        <f t="shared" si="290"/>
        <v>87314</v>
      </c>
    </row>
    <row r="6171" spans="1:14" ht="13.5" x14ac:dyDescent="0.25">
      <c r="A6171" s="494">
        <v>87316</v>
      </c>
      <c r="B6171" s="495" t="s">
        <v>8188</v>
      </c>
      <c r="C6171" s="495" t="s">
        <v>222</v>
      </c>
      <c r="D6171" s="495" t="s">
        <v>2411</v>
      </c>
      <c r="E6171" s="495" t="s">
        <v>27352</v>
      </c>
      <c r="F6171" s="496" t="s">
        <v>19541</v>
      </c>
      <c r="G6171" s="496" t="s">
        <v>27353</v>
      </c>
      <c r="H6171" s="496" t="s">
        <v>530</v>
      </c>
      <c r="I6171" s="496" t="s">
        <v>248</v>
      </c>
      <c r="J6171" s="496" t="s">
        <v>2635</v>
      </c>
      <c r="K6171" s="187">
        <f t="shared" si="288"/>
        <v>362.19</v>
      </c>
      <c r="L6171" s="188">
        <f t="shared" si="289"/>
        <v>362.19</v>
      </c>
      <c r="M6171" s="185"/>
      <c r="N6171" s="186">
        <f t="shared" si="290"/>
        <v>87316</v>
      </c>
    </row>
    <row r="6172" spans="1:14" ht="13.5" x14ac:dyDescent="0.25">
      <c r="A6172" s="494">
        <v>87317</v>
      </c>
      <c r="B6172" s="495" t="s">
        <v>8189</v>
      </c>
      <c r="C6172" s="495" t="s">
        <v>222</v>
      </c>
      <c r="D6172" s="495" t="s">
        <v>2411</v>
      </c>
      <c r="E6172" s="495" t="s">
        <v>27354</v>
      </c>
      <c r="F6172" s="496" t="s">
        <v>21390</v>
      </c>
      <c r="G6172" s="496" t="s">
        <v>27355</v>
      </c>
      <c r="H6172" s="496" t="s">
        <v>6280</v>
      </c>
      <c r="I6172" s="496" t="s">
        <v>248</v>
      </c>
      <c r="J6172" s="496" t="s">
        <v>2679</v>
      </c>
      <c r="K6172" s="187">
        <f t="shared" si="288"/>
        <v>362.27</v>
      </c>
      <c r="L6172" s="188">
        <f t="shared" si="289"/>
        <v>362.27</v>
      </c>
      <c r="M6172" s="185"/>
      <c r="N6172" s="186">
        <f t="shared" si="290"/>
        <v>87317</v>
      </c>
    </row>
    <row r="6173" spans="1:14" ht="13.5" x14ac:dyDescent="0.25">
      <c r="A6173" s="494">
        <v>87319</v>
      </c>
      <c r="B6173" s="495" t="s">
        <v>8190</v>
      </c>
      <c r="C6173" s="495" t="s">
        <v>222</v>
      </c>
      <c r="D6173" s="495" t="s">
        <v>2411</v>
      </c>
      <c r="E6173" s="495" t="s">
        <v>27356</v>
      </c>
      <c r="F6173" s="496" t="s">
        <v>27349</v>
      </c>
      <c r="G6173" s="496" t="s">
        <v>27357</v>
      </c>
      <c r="H6173" s="496" t="s">
        <v>5039</v>
      </c>
      <c r="I6173" s="496" t="s">
        <v>248</v>
      </c>
      <c r="J6173" s="496" t="s">
        <v>2490</v>
      </c>
      <c r="K6173" s="187">
        <f t="shared" si="288"/>
        <v>2399.1799999999998</v>
      </c>
      <c r="L6173" s="188">
        <f t="shared" si="289"/>
        <v>2399.1799999999998</v>
      </c>
      <c r="M6173" s="185"/>
      <c r="N6173" s="186">
        <f t="shared" si="290"/>
        <v>87319</v>
      </c>
    </row>
    <row r="6174" spans="1:14" ht="13.5" x14ac:dyDescent="0.25">
      <c r="A6174" s="494">
        <v>87320</v>
      </c>
      <c r="B6174" s="495" t="s">
        <v>8191</v>
      </c>
      <c r="C6174" s="495" t="s">
        <v>222</v>
      </c>
      <c r="D6174" s="495" t="s">
        <v>2411</v>
      </c>
      <c r="E6174" s="495" t="s">
        <v>27358</v>
      </c>
      <c r="F6174" s="496" t="s">
        <v>18279</v>
      </c>
      <c r="G6174" s="496" t="s">
        <v>27359</v>
      </c>
      <c r="H6174" s="496" t="s">
        <v>6943</v>
      </c>
      <c r="I6174" s="496" t="s">
        <v>248</v>
      </c>
      <c r="J6174" s="496" t="s">
        <v>574</v>
      </c>
      <c r="K6174" s="187">
        <f t="shared" si="288"/>
        <v>2410.4700000000003</v>
      </c>
      <c r="L6174" s="188">
        <f t="shared" si="289"/>
        <v>2410.4700000000003</v>
      </c>
      <c r="M6174" s="185"/>
      <c r="N6174" s="186">
        <f t="shared" si="290"/>
        <v>87320</v>
      </c>
    </row>
    <row r="6175" spans="1:14" ht="13.5" x14ac:dyDescent="0.25">
      <c r="A6175" s="494">
        <v>87322</v>
      </c>
      <c r="B6175" s="495" t="s">
        <v>8192</v>
      </c>
      <c r="C6175" s="495" t="s">
        <v>222</v>
      </c>
      <c r="D6175" s="495" t="s">
        <v>2411</v>
      </c>
      <c r="E6175" s="495" t="s">
        <v>27360</v>
      </c>
      <c r="F6175" s="496" t="s">
        <v>27361</v>
      </c>
      <c r="G6175" s="496" t="s">
        <v>27362</v>
      </c>
      <c r="H6175" s="496" t="s">
        <v>459</v>
      </c>
      <c r="I6175" s="496" t="s">
        <v>248</v>
      </c>
      <c r="J6175" s="496" t="s">
        <v>499</v>
      </c>
      <c r="K6175" s="187">
        <f t="shared" si="288"/>
        <v>2476.09</v>
      </c>
      <c r="L6175" s="188">
        <f t="shared" si="289"/>
        <v>2476.09</v>
      </c>
      <c r="M6175" s="185"/>
      <c r="N6175" s="186">
        <f t="shared" si="290"/>
        <v>87322</v>
      </c>
    </row>
    <row r="6176" spans="1:14" ht="13.5" x14ac:dyDescent="0.25">
      <c r="A6176" s="494">
        <v>87323</v>
      </c>
      <c r="B6176" s="495" t="s">
        <v>8193</v>
      </c>
      <c r="C6176" s="495" t="s">
        <v>222</v>
      </c>
      <c r="D6176" s="495" t="s">
        <v>2411</v>
      </c>
      <c r="E6176" s="495" t="s">
        <v>27363</v>
      </c>
      <c r="F6176" s="496" t="s">
        <v>16009</v>
      </c>
      <c r="G6176" s="496" t="s">
        <v>27364</v>
      </c>
      <c r="H6176" s="496" t="s">
        <v>4956</v>
      </c>
      <c r="I6176" s="496" t="s">
        <v>248</v>
      </c>
      <c r="J6176" s="496" t="s">
        <v>825</v>
      </c>
      <c r="K6176" s="187">
        <f t="shared" si="288"/>
        <v>2485.54</v>
      </c>
      <c r="L6176" s="188">
        <f t="shared" si="289"/>
        <v>2485.54</v>
      </c>
      <c r="M6176" s="185"/>
      <c r="N6176" s="186">
        <f t="shared" si="290"/>
        <v>87323</v>
      </c>
    </row>
    <row r="6177" spans="1:14" ht="13.5" x14ac:dyDescent="0.25">
      <c r="A6177" s="494">
        <v>87325</v>
      </c>
      <c r="B6177" s="495" t="s">
        <v>8194</v>
      </c>
      <c r="C6177" s="495" t="s">
        <v>222</v>
      </c>
      <c r="D6177" s="495" t="s">
        <v>2411</v>
      </c>
      <c r="E6177" s="495" t="s">
        <v>27365</v>
      </c>
      <c r="F6177" s="496" t="s">
        <v>20146</v>
      </c>
      <c r="G6177" s="496" t="s">
        <v>27366</v>
      </c>
      <c r="H6177" s="496" t="s">
        <v>6916</v>
      </c>
      <c r="I6177" s="496" t="s">
        <v>248</v>
      </c>
      <c r="J6177" s="496" t="s">
        <v>314</v>
      </c>
      <c r="K6177" s="187">
        <f t="shared" si="288"/>
        <v>2416.1999999999998</v>
      </c>
      <c r="L6177" s="188">
        <f t="shared" si="289"/>
        <v>2416.1999999999998</v>
      </c>
      <c r="M6177" s="185"/>
      <c r="N6177" s="186">
        <f t="shared" si="290"/>
        <v>87325</v>
      </c>
    </row>
    <row r="6178" spans="1:14" ht="13.5" x14ac:dyDescent="0.25">
      <c r="A6178" s="494">
        <v>87326</v>
      </c>
      <c r="B6178" s="495" t="s">
        <v>8195</v>
      </c>
      <c r="C6178" s="495" t="s">
        <v>222</v>
      </c>
      <c r="D6178" s="495" t="s">
        <v>2411</v>
      </c>
      <c r="E6178" s="495" t="s">
        <v>27367</v>
      </c>
      <c r="F6178" s="496" t="s">
        <v>20085</v>
      </c>
      <c r="G6178" s="496" t="s">
        <v>27368</v>
      </c>
      <c r="H6178" s="496" t="s">
        <v>416</v>
      </c>
      <c r="I6178" s="496" t="s">
        <v>248</v>
      </c>
      <c r="J6178" s="496" t="s">
        <v>2543</v>
      </c>
      <c r="K6178" s="187">
        <f t="shared" si="288"/>
        <v>2435.8500000000004</v>
      </c>
      <c r="L6178" s="188">
        <f t="shared" si="289"/>
        <v>2435.85</v>
      </c>
      <c r="M6178" s="185"/>
      <c r="N6178" s="186">
        <f t="shared" si="290"/>
        <v>87326</v>
      </c>
    </row>
    <row r="6179" spans="1:14" ht="13.5" x14ac:dyDescent="0.25">
      <c r="A6179" s="494">
        <v>87327</v>
      </c>
      <c r="B6179" s="495" t="s">
        <v>8196</v>
      </c>
      <c r="C6179" s="495" t="s">
        <v>222</v>
      </c>
      <c r="D6179" s="495" t="s">
        <v>2411</v>
      </c>
      <c r="E6179" s="495" t="s">
        <v>27369</v>
      </c>
      <c r="F6179" s="496" t="s">
        <v>20895</v>
      </c>
      <c r="G6179" s="496" t="s">
        <v>27370</v>
      </c>
      <c r="H6179" s="496" t="s">
        <v>7662</v>
      </c>
      <c r="I6179" s="496" t="s">
        <v>248</v>
      </c>
      <c r="J6179" s="496" t="s">
        <v>4896</v>
      </c>
      <c r="K6179" s="187">
        <f t="shared" si="288"/>
        <v>329.63000000000005</v>
      </c>
      <c r="L6179" s="188">
        <f t="shared" si="289"/>
        <v>329.63000000000005</v>
      </c>
      <c r="M6179" s="185"/>
      <c r="N6179" s="186">
        <f t="shared" si="290"/>
        <v>87327</v>
      </c>
    </row>
    <row r="6180" spans="1:14" ht="13.5" x14ac:dyDescent="0.25">
      <c r="A6180" s="494">
        <v>87328</v>
      </c>
      <c r="B6180" s="495" t="s">
        <v>8197</v>
      </c>
      <c r="C6180" s="495" t="s">
        <v>222</v>
      </c>
      <c r="D6180" s="495" t="s">
        <v>2411</v>
      </c>
      <c r="E6180" s="495" t="s">
        <v>27371</v>
      </c>
      <c r="F6180" s="496" t="s">
        <v>20133</v>
      </c>
      <c r="G6180" s="496" t="s">
        <v>21363</v>
      </c>
      <c r="H6180" s="496" t="s">
        <v>4913</v>
      </c>
      <c r="I6180" s="496" t="s">
        <v>248</v>
      </c>
      <c r="J6180" s="496" t="s">
        <v>258</v>
      </c>
      <c r="K6180" s="187">
        <f t="shared" si="288"/>
        <v>313.33</v>
      </c>
      <c r="L6180" s="188">
        <f t="shared" si="289"/>
        <v>313.33</v>
      </c>
      <c r="M6180" s="185"/>
      <c r="N6180" s="186">
        <f t="shared" si="290"/>
        <v>87328</v>
      </c>
    </row>
    <row r="6181" spans="1:14" ht="13.5" x14ac:dyDescent="0.25">
      <c r="A6181" s="494">
        <v>87329</v>
      </c>
      <c r="B6181" s="495" t="s">
        <v>8198</v>
      </c>
      <c r="C6181" s="495" t="s">
        <v>222</v>
      </c>
      <c r="D6181" s="495" t="s">
        <v>2411</v>
      </c>
      <c r="E6181" s="495" t="s">
        <v>27311</v>
      </c>
      <c r="F6181" s="496" t="s">
        <v>18622</v>
      </c>
      <c r="G6181" s="496" t="s">
        <v>27372</v>
      </c>
      <c r="H6181" s="496" t="s">
        <v>6264</v>
      </c>
      <c r="I6181" s="496" t="s">
        <v>248</v>
      </c>
      <c r="J6181" s="496" t="s">
        <v>322</v>
      </c>
      <c r="K6181" s="187">
        <f t="shared" si="288"/>
        <v>350.13</v>
      </c>
      <c r="L6181" s="188">
        <f t="shared" si="289"/>
        <v>350.13</v>
      </c>
      <c r="M6181" s="185"/>
      <c r="N6181" s="186">
        <f t="shared" si="290"/>
        <v>87329</v>
      </c>
    </row>
    <row r="6182" spans="1:14" ht="13.5" x14ac:dyDescent="0.25">
      <c r="A6182" s="494">
        <v>87330</v>
      </c>
      <c r="B6182" s="495" t="s">
        <v>8199</v>
      </c>
      <c r="C6182" s="495" t="s">
        <v>222</v>
      </c>
      <c r="D6182" s="495" t="s">
        <v>2411</v>
      </c>
      <c r="E6182" s="495" t="s">
        <v>27373</v>
      </c>
      <c r="F6182" s="496" t="s">
        <v>19046</v>
      </c>
      <c r="G6182" s="496" t="s">
        <v>27374</v>
      </c>
      <c r="H6182" s="496" t="s">
        <v>2075</v>
      </c>
      <c r="I6182" s="496" t="s">
        <v>248</v>
      </c>
      <c r="J6182" s="496" t="s">
        <v>621</v>
      </c>
      <c r="K6182" s="187">
        <f t="shared" si="288"/>
        <v>331.31</v>
      </c>
      <c r="L6182" s="188">
        <f t="shared" si="289"/>
        <v>331.31</v>
      </c>
      <c r="M6182" s="185"/>
      <c r="N6182" s="186">
        <f t="shared" si="290"/>
        <v>87330</v>
      </c>
    </row>
    <row r="6183" spans="1:14" ht="13.5" x14ac:dyDescent="0.25">
      <c r="A6183" s="494">
        <v>87331</v>
      </c>
      <c r="B6183" s="495" t="s">
        <v>8200</v>
      </c>
      <c r="C6183" s="495" t="s">
        <v>222</v>
      </c>
      <c r="D6183" s="495" t="s">
        <v>2411</v>
      </c>
      <c r="E6183" s="495" t="s">
        <v>27375</v>
      </c>
      <c r="F6183" s="496" t="s">
        <v>27376</v>
      </c>
      <c r="G6183" s="496" t="s">
        <v>27377</v>
      </c>
      <c r="H6183" s="496" t="s">
        <v>4546</v>
      </c>
      <c r="I6183" s="496" t="s">
        <v>248</v>
      </c>
      <c r="J6183" s="496" t="s">
        <v>4411</v>
      </c>
      <c r="K6183" s="187">
        <f t="shared" si="288"/>
        <v>439.10999999999996</v>
      </c>
      <c r="L6183" s="188">
        <f t="shared" si="289"/>
        <v>439.11</v>
      </c>
      <c r="M6183" s="185"/>
      <c r="N6183" s="186">
        <f t="shared" si="290"/>
        <v>87331</v>
      </c>
    </row>
    <row r="6184" spans="1:14" ht="13.5" x14ac:dyDescent="0.25">
      <c r="A6184" s="494">
        <v>87332</v>
      </c>
      <c r="B6184" s="495" t="s">
        <v>8201</v>
      </c>
      <c r="C6184" s="495" t="s">
        <v>222</v>
      </c>
      <c r="D6184" s="495" t="s">
        <v>2411</v>
      </c>
      <c r="E6184" s="495" t="s">
        <v>27378</v>
      </c>
      <c r="F6184" s="496" t="s">
        <v>19581</v>
      </c>
      <c r="G6184" s="496" t="s">
        <v>27379</v>
      </c>
      <c r="H6184" s="496" t="s">
        <v>3295</v>
      </c>
      <c r="I6184" s="496" t="s">
        <v>248</v>
      </c>
      <c r="J6184" s="496" t="s">
        <v>5296</v>
      </c>
      <c r="K6184" s="187">
        <f t="shared" si="288"/>
        <v>423.04</v>
      </c>
      <c r="L6184" s="188">
        <f t="shared" si="289"/>
        <v>423.04</v>
      </c>
      <c r="M6184" s="185"/>
      <c r="N6184" s="186">
        <f t="shared" si="290"/>
        <v>87332</v>
      </c>
    </row>
    <row r="6185" spans="1:14" ht="13.5" x14ac:dyDescent="0.25">
      <c r="A6185" s="494">
        <v>87333</v>
      </c>
      <c r="B6185" s="495" t="s">
        <v>8202</v>
      </c>
      <c r="C6185" s="495" t="s">
        <v>222</v>
      </c>
      <c r="D6185" s="495" t="s">
        <v>2411</v>
      </c>
      <c r="E6185" s="495" t="s">
        <v>27380</v>
      </c>
      <c r="F6185" s="496" t="s">
        <v>23756</v>
      </c>
      <c r="G6185" s="496" t="s">
        <v>27381</v>
      </c>
      <c r="H6185" s="496" t="s">
        <v>244</v>
      </c>
      <c r="I6185" s="496" t="s">
        <v>248</v>
      </c>
      <c r="J6185" s="496" t="s">
        <v>1413</v>
      </c>
      <c r="K6185" s="187">
        <f t="shared" si="288"/>
        <v>421.49</v>
      </c>
      <c r="L6185" s="188">
        <f t="shared" si="289"/>
        <v>421.49</v>
      </c>
      <c r="M6185" s="185"/>
      <c r="N6185" s="186">
        <f t="shared" si="290"/>
        <v>87333</v>
      </c>
    </row>
    <row r="6186" spans="1:14" ht="13.5" x14ac:dyDescent="0.25">
      <c r="A6186" s="494">
        <v>87334</v>
      </c>
      <c r="B6186" s="495" t="s">
        <v>8203</v>
      </c>
      <c r="C6186" s="495" t="s">
        <v>222</v>
      </c>
      <c r="D6186" s="495" t="s">
        <v>2411</v>
      </c>
      <c r="E6186" s="495" t="s">
        <v>27382</v>
      </c>
      <c r="F6186" s="496" t="s">
        <v>20077</v>
      </c>
      <c r="G6186" s="496" t="s">
        <v>21165</v>
      </c>
      <c r="H6186" s="496" t="s">
        <v>5022</v>
      </c>
      <c r="I6186" s="496" t="s">
        <v>248</v>
      </c>
      <c r="J6186" s="496" t="s">
        <v>263</v>
      </c>
      <c r="K6186" s="187">
        <f t="shared" si="288"/>
        <v>412.06</v>
      </c>
      <c r="L6186" s="188">
        <f t="shared" si="289"/>
        <v>412.06</v>
      </c>
      <c r="M6186" s="185"/>
      <c r="N6186" s="186">
        <f t="shared" si="290"/>
        <v>87334</v>
      </c>
    </row>
    <row r="6187" spans="1:14" ht="13.5" x14ac:dyDescent="0.25">
      <c r="A6187" s="494">
        <v>87335</v>
      </c>
      <c r="B6187" s="495" t="s">
        <v>8204</v>
      </c>
      <c r="C6187" s="495" t="s">
        <v>222</v>
      </c>
      <c r="D6187" s="495" t="s">
        <v>2411</v>
      </c>
      <c r="E6187" s="495" t="s">
        <v>27383</v>
      </c>
      <c r="F6187" s="496" t="s">
        <v>27384</v>
      </c>
      <c r="G6187" s="496" t="s">
        <v>27385</v>
      </c>
      <c r="H6187" s="496" t="s">
        <v>5558</v>
      </c>
      <c r="I6187" s="496" t="s">
        <v>248</v>
      </c>
      <c r="J6187" s="496" t="s">
        <v>1563</v>
      </c>
      <c r="K6187" s="187">
        <f t="shared" si="288"/>
        <v>420.61</v>
      </c>
      <c r="L6187" s="188">
        <f t="shared" si="289"/>
        <v>420.61</v>
      </c>
      <c r="M6187" s="185"/>
      <c r="N6187" s="186">
        <f t="shared" si="290"/>
        <v>87335</v>
      </c>
    </row>
    <row r="6188" spans="1:14" ht="13.5" x14ac:dyDescent="0.25">
      <c r="A6188" s="494">
        <v>87336</v>
      </c>
      <c r="B6188" s="495" t="s">
        <v>8205</v>
      </c>
      <c r="C6188" s="495" t="s">
        <v>222</v>
      </c>
      <c r="D6188" s="495" t="s">
        <v>2411</v>
      </c>
      <c r="E6188" s="495" t="s">
        <v>27386</v>
      </c>
      <c r="F6188" s="496" t="s">
        <v>24079</v>
      </c>
      <c r="G6188" s="496" t="s">
        <v>27387</v>
      </c>
      <c r="H6188" s="496" t="s">
        <v>1551</v>
      </c>
      <c r="I6188" s="496" t="s">
        <v>248</v>
      </c>
      <c r="J6188" s="496" t="s">
        <v>1652</v>
      </c>
      <c r="K6188" s="187">
        <f t="shared" si="288"/>
        <v>430.72</v>
      </c>
      <c r="L6188" s="188">
        <f t="shared" si="289"/>
        <v>430.71999999999997</v>
      </c>
      <c r="M6188" s="185"/>
      <c r="N6188" s="186">
        <f t="shared" si="290"/>
        <v>87336</v>
      </c>
    </row>
    <row r="6189" spans="1:14" ht="13.5" x14ac:dyDescent="0.25">
      <c r="A6189" s="494">
        <v>87337</v>
      </c>
      <c r="B6189" s="495" t="s">
        <v>8206</v>
      </c>
      <c r="C6189" s="495" t="s">
        <v>222</v>
      </c>
      <c r="D6189" s="495" t="s">
        <v>2411</v>
      </c>
      <c r="E6189" s="495" t="s">
        <v>27388</v>
      </c>
      <c r="F6189" s="496" t="s">
        <v>27389</v>
      </c>
      <c r="G6189" s="496" t="s">
        <v>27390</v>
      </c>
      <c r="H6189" s="496" t="s">
        <v>1847</v>
      </c>
      <c r="I6189" s="496" t="s">
        <v>248</v>
      </c>
      <c r="J6189" s="496" t="s">
        <v>317</v>
      </c>
      <c r="K6189" s="187">
        <f t="shared" si="288"/>
        <v>417.66999999999996</v>
      </c>
      <c r="L6189" s="188">
        <f t="shared" si="289"/>
        <v>417.66999999999996</v>
      </c>
      <c r="M6189" s="185"/>
      <c r="N6189" s="186">
        <f t="shared" si="290"/>
        <v>87337</v>
      </c>
    </row>
    <row r="6190" spans="1:14" ht="13.5" x14ac:dyDescent="0.25">
      <c r="A6190" s="494">
        <v>87338</v>
      </c>
      <c r="B6190" s="495" t="s">
        <v>8207</v>
      </c>
      <c r="C6190" s="495" t="s">
        <v>222</v>
      </c>
      <c r="D6190" s="495" t="s">
        <v>2411</v>
      </c>
      <c r="E6190" s="495" t="s">
        <v>26236</v>
      </c>
      <c r="F6190" s="496" t="s">
        <v>18517</v>
      </c>
      <c r="G6190" s="496" t="s">
        <v>27391</v>
      </c>
      <c r="H6190" s="496" t="s">
        <v>6912</v>
      </c>
      <c r="I6190" s="496" t="s">
        <v>248</v>
      </c>
      <c r="J6190" s="496" t="s">
        <v>3262</v>
      </c>
      <c r="K6190" s="187">
        <f t="shared" si="288"/>
        <v>411.84999999999997</v>
      </c>
      <c r="L6190" s="188">
        <f t="shared" si="289"/>
        <v>411.84999999999997</v>
      </c>
      <c r="M6190" s="185"/>
      <c r="N6190" s="186">
        <f t="shared" si="290"/>
        <v>87338</v>
      </c>
    </row>
    <row r="6191" spans="1:14" ht="13.5" x14ac:dyDescent="0.25">
      <c r="A6191" s="494">
        <v>87339</v>
      </c>
      <c r="B6191" s="495" t="s">
        <v>8208</v>
      </c>
      <c r="C6191" s="495" t="s">
        <v>222</v>
      </c>
      <c r="D6191" s="495" t="s">
        <v>2411</v>
      </c>
      <c r="E6191" s="495" t="s">
        <v>27392</v>
      </c>
      <c r="F6191" s="496" t="s">
        <v>27393</v>
      </c>
      <c r="G6191" s="496" t="s">
        <v>27394</v>
      </c>
      <c r="H6191" s="496" t="s">
        <v>3776</v>
      </c>
      <c r="I6191" s="496" t="s">
        <v>248</v>
      </c>
      <c r="J6191" s="496" t="s">
        <v>4411</v>
      </c>
      <c r="K6191" s="187">
        <f t="shared" si="288"/>
        <v>541.5200000000001</v>
      </c>
      <c r="L6191" s="188">
        <f t="shared" si="289"/>
        <v>541.52</v>
      </c>
      <c r="M6191" s="185"/>
      <c r="N6191" s="186">
        <f t="shared" si="290"/>
        <v>87339</v>
      </c>
    </row>
    <row r="6192" spans="1:14" ht="13.5" x14ac:dyDescent="0.25">
      <c r="A6192" s="494">
        <v>87340</v>
      </c>
      <c r="B6192" s="495" t="s">
        <v>8209</v>
      </c>
      <c r="C6192" s="495" t="s">
        <v>222</v>
      </c>
      <c r="D6192" s="495" t="s">
        <v>2411</v>
      </c>
      <c r="E6192" s="495" t="s">
        <v>27395</v>
      </c>
      <c r="F6192" s="496" t="s">
        <v>21170</v>
      </c>
      <c r="G6192" s="496" t="s">
        <v>27396</v>
      </c>
      <c r="H6192" s="496" t="s">
        <v>293</v>
      </c>
      <c r="I6192" s="496" t="s">
        <v>248</v>
      </c>
      <c r="J6192" s="496" t="s">
        <v>548</v>
      </c>
      <c r="K6192" s="187">
        <f t="shared" si="288"/>
        <v>507.18</v>
      </c>
      <c r="L6192" s="188">
        <f t="shared" si="289"/>
        <v>507.18</v>
      </c>
      <c r="M6192" s="185"/>
      <c r="N6192" s="186">
        <f t="shared" si="290"/>
        <v>87340</v>
      </c>
    </row>
    <row r="6193" spans="1:14" ht="13.5" x14ac:dyDescent="0.25">
      <c r="A6193" s="494">
        <v>87341</v>
      </c>
      <c r="B6193" s="495" t="s">
        <v>8210</v>
      </c>
      <c r="C6193" s="495" t="s">
        <v>222</v>
      </c>
      <c r="D6193" s="495" t="s">
        <v>2411</v>
      </c>
      <c r="E6193" s="495" t="s">
        <v>27397</v>
      </c>
      <c r="F6193" s="496" t="s">
        <v>25973</v>
      </c>
      <c r="G6193" s="496" t="s">
        <v>27398</v>
      </c>
      <c r="H6193" s="496" t="s">
        <v>1438</v>
      </c>
      <c r="I6193" s="496" t="s">
        <v>248</v>
      </c>
      <c r="J6193" s="496" t="s">
        <v>621</v>
      </c>
      <c r="K6193" s="187">
        <f t="shared" si="288"/>
        <v>499.21000000000004</v>
      </c>
      <c r="L6193" s="188">
        <f t="shared" si="289"/>
        <v>499.21000000000004</v>
      </c>
      <c r="M6193" s="185"/>
      <c r="N6193" s="186">
        <f t="shared" si="290"/>
        <v>87341</v>
      </c>
    </row>
    <row r="6194" spans="1:14" ht="13.5" x14ac:dyDescent="0.25">
      <c r="A6194" s="494">
        <v>87342</v>
      </c>
      <c r="B6194" s="495" t="s">
        <v>8211</v>
      </c>
      <c r="C6194" s="495" t="s">
        <v>222</v>
      </c>
      <c r="D6194" s="495" t="s">
        <v>2411</v>
      </c>
      <c r="E6194" s="495" t="s">
        <v>27399</v>
      </c>
      <c r="F6194" s="496" t="s">
        <v>27400</v>
      </c>
      <c r="G6194" s="496" t="s">
        <v>27401</v>
      </c>
      <c r="H6194" s="496" t="s">
        <v>393</v>
      </c>
      <c r="I6194" s="496" t="s">
        <v>248</v>
      </c>
      <c r="J6194" s="496" t="s">
        <v>627</v>
      </c>
      <c r="K6194" s="187">
        <f t="shared" si="288"/>
        <v>473.76</v>
      </c>
      <c r="L6194" s="188">
        <f t="shared" si="289"/>
        <v>473.76</v>
      </c>
      <c r="M6194" s="185"/>
      <c r="N6194" s="186">
        <f t="shared" si="290"/>
        <v>87342</v>
      </c>
    </row>
    <row r="6195" spans="1:14" ht="13.5" x14ac:dyDescent="0.25">
      <c r="A6195" s="494">
        <v>87343</v>
      </c>
      <c r="B6195" s="495" t="s">
        <v>8212</v>
      </c>
      <c r="C6195" s="495" t="s">
        <v>222</v>
      </c>
      <c r="D6195" s="495" t="s">
        <v>2411</v>
      </c>
      <c r="E6195" s="495" t="s">
        <v>27402</v>
      </c>
      <c r="F6195" s="496" t="s">
        <v>27403</v>
      </c>
      <c r="G6195" s="496" t="s">
        <v>27404</v>
      </c>
      <c r="H6195" s="496" t="s">
        <v>1289</v>
      </c>
      <c r="I6195" s="496" t="s">
        <v>248</v>
      </c>
      <c r="J6195" s="496" t="s">
        <v>821</v>
      </c>
      <c r="K6195" s="187">
        <f t="shared" si="288"/>
        <v>454.53999999999996</v>
      </c>
      <c r="L6195" s="188">
        <f t="shared" si="289"/>
        <v>454.53999999999996</v>
      </c>
      <c r="M6195" s="185"/>
      <c r="N6195" s="186">
        <f t="shared" si="290"/>
        <v>87343</v>
      </c>
    </row>
    <row r="6196" spans="1:14" ht="13.5" x14ac:dyDescent="0.25">
      <c r="A6196" s="494">
        <v>87344</v>
      </c>
      <c r="B6196" s="495" t="s">
        <v>8213</v>
      </c>
      <c r="C6196" s="495" t="s">
        <v>222</v>
      </c>
      <c r="D6196" s="495" t="s">
        <v>2411</v>
      </c>
      <c r="E6196" s="495" t="s">
        <v>27405</v>
      </c>
      <c r="F6196" s="496" t="s">
        <v>20570</v>
      </c>
      <c r="G6196" s="496" t="s">
        <v>27406</v>
      </c>
      <c r="H6196" s="496" t="s">
        <v>444</v>
      </c>
      <c r="I6196" s="496" t="s">
        <v>248</v>
      </c>
      <c r="J6196" s="496" t="s">
        <v>621</v>
      </c>
      <c r="K6196" s="187">
        <f t="shared" si="288"/>
        <v>445.46</v>
      </c>
      <c r="L6196" s="188">
        <f t="shared" si="289"/>
        <v>445.46000000000004</v>
      </c>
      <c r="M6196" s="185"/>
      <c r="N6196" s="186">
        <f t="shared" si="290"/>
        <v>87344</v>
      </c>
    </row>
    <row r="6197" spans="1:14" ht="13.5" x14ac:dyDescent="0.25">
      <c r="A6197" s="494">
        <v>87345</v>
      </c>
      <c r="B6197" s="495" t="s">
        <v>8214</v>
      </c>
      <c r="C6197" s="495" t="s">
        <v>222</v>
      </c>
      <c r="D6197" s="495" t="s">
        <v>2411</v>
      </c>
      <c r="E6197" s="495" t="s">
        <v>27407</v>
      </c>
      <c r="F6197" s="496" t="s">
        <v>27408</v>
      </c>
      <c r="G6197" s="496" t="s">
        <v>27409</v>
      </c>
      <c r="H6197" s="496" t="s">
        <v>3592</v>
      </c>
      <c r="I6197" s="496" t="s">
        <v>248</v>
      </c>
      <c r="J6197" s="496" t="s">
        <v>262</v>
      </c>
      <c r="K6197" s="187">
        <f t="shared" si="288"/>
        <v>430.77</v>
      </c>
      <c r="L6197" s="188">
        <f t="shared" si="289"/>
        <v>430.77</v>
      </c>
      <c r="M6197" s="185"/>
      <c r="N6197" s="186">
        <f t="shared" si="290"/>
        <v>87345</v>
      </c>
    </row>
    <row r="6198" spans="1:14" ht="13.5" x14ac:dyDescent="0.25">
      <c r="A6198" s="494">
        <v>87346</v>
      </c>
      <c r="B6198" s="495" t="s">
        <v>8215</v>
      </c>
      <c r="C6198" s="495" t="s">
        <v>222</v>
      </c>
      <c r="D6198" s="495" t="s">
        <v>2411</v>
      </c>
      <c r="E6198" s="495" t="s">
        <v>27410</v>
      </c>
      <c r="F6198" s="496" t="s">
        <v>18698</v>
      </c>
      <c r="G6198" s="496" t="s">
        <v>27411</v>
      </c>
      <c r="H6198" s="496" t="s">
        <v>4157</v>
      </c>
      <c r="I6198" s="496" t="s">
        <v>248</v>
      </c>
      <c r="J6198" s="496" t="s">
        <v>548</v>
      </c>
      <c r="K6198" s="187">
        <f t="shared" si="288"/>
        <v>415.38</v>
      </c>
      <c r="L6198" s="188">
        <f t="shared" si="289"/>
        <v>415.38</v>
      </c>
      <c r="M6198" s="185"/>
      <c r="N6198" s="186">
        <f t="shared" si="290"/>
        <v>87346</v>
      </c>
    </row>
    <row r="6199" spans="1:14" ht="13.5" x14ac:dyDescent="0.25">
      <c r="A6199" s="494">
        <v>87347</v>
      </c>
      <c r="B6199" s="495" t="s">
        <v>8216</v>
      </c>
      <c r="C6199" s="495" t="s">
        <v>222</v>
      </c>
      <c r="D6199" s="495" t="s">
        <v>2411</v>
      </c>
      <c r="E6199" s="495" t="s">
        <v>27412</v>
      </c>
      <c r="F6199" s="496" t="s">
        <v>24143</v>
      </c>
      <c r="G6199" s="496" t="s">
        <v>27413</v>
      </c>
      <c r="H6199" s="496" t="s">
        <v>2075</v>
      </c>
      <c r="I6199" s="496" t="s">
        <v>248</v>
      </c>
      <c r="J6199" s="496" t="s">
        <v>621</v>
      </c>
      <c r="K6199" s="187">
        <f t="shared" si="288"/>
        <v>407.9</v>
      </c>
      <c r="L6199" s="188">
        <f t="shared" si="289"/>
        <v>407.9</v>
      </c>
      <c r="M6199" s="185"/>
      <c r="N6199" s="186">
        <f t="shared" si="290"/>
        <v>87347</v>
      </c>
    </row>
    <row r="6200" spans="1:14" ht="13.5" x14ac:dyDescent="0.25">
      <c r="A6200" s="494">
        <v>87348</v>
      </c>
      <c r="B6200" s="495" t="s">
        <v>8218</v>
      </c>
      <c r="C6200" s="495" t="s">
        <v>222</v>
      </c>
      <c r="D6200" s="495" t="s">
        <v>2411</v>
      </c>
      <c r="E6200" s="495" t="s">
        <v>27414</v>
      </c>
      <c r="F6200" s="496" t="s">
        <v>16289</v>
      </c>
      <c r="G6200" s="496" t="s">
        <v>27415</v>
      </c>
      <c r="H6200" s="496" t="s">
        <v>6264</v>
      </c>
      <c r="I6200" s="496" t="s">
        <v>248</v>
      </c>
      <c r="J6200" s="496" t="s">
        <v>529</v>
      </c>
      <c r="K6200" s="187">
        <f t="shared" si="288"/>
        <v>399.55</v>
      </c>
      <c r="L6200" s="188">
        <f t="shared" si="289"/>
        <v>399.55</v>
      </c>
      <c r="M6200" s="185"/>
      <c r="N6200" s="186">
        <f t="shared" si="290"/>
        <v>87348</v>
      </c>
    </row>
    <row r="6201" spans="1:14" ht="13.5" x14ac:dyDescent="0.25">
      <c r="A6201" s="494">
        <v>87349</v>
      </c>
      <c r="B6201" s="495" t="s">
        <v>8219</v>
      </c>
      <c r="C6201" s="495" t="s">
        <v>222</v>
      </c>
      <c r="D6201" s="495" t="s">
        <v>2411</v>
      </c>
      <c r="E6201" s="495" t="s">
        <v>27416</v>
      </c>
      <c r="F6201" s="496" t="s">
        <v>19806</v>
      </c>
      <c r="G6201" s="496" t="s">
        <v>27417</v>
      </c>
      <c r="H6201" s="496" t="s">
        <v>528</v>
      </c>
      <c r="I6201" s="496" t="s">
        <v>248</v>
      </c>
      <c r="J6201" s="496" t="s">
        <v>7185</v>
      </c>
      <c r="K6201" s="187">
        <f t="shared" si="288"/>
        <v>380.76</v>
      </c>
      <c r="L6201" s="188">
        <f t="shared" si="289"/>
        <v>380.75999999999993</v>
      </c>
      <c r="M6201" s="185"/>
      <c r="N6201" s="186">
        <f t="shared" si="290"/>
        <v>87349</v>
      </c>
    </row>
    <row r="6202" spans="1:14" ht="13.5" x14ac:dyDescent="0.25">
      <c r="A6202" s="494">
        <v>87350</v>
      </c>
      <c r="B6202" s="495" t="s">
        <v>8220</v>
      </c>
      <c r="C6202" s="495" t="s">
        <v>222</v>
      </c>
      <c r="D6202" s="495" t="s">
        <v>2411</v>
      </c>
      <c r="E6202" s="495" t="s">
        <v>27418</v>
      </c>
      <c r="F6202" s="496" t="s">
        <v>20685</v>
      </c>
      <c r="G6202" s="496" t="s">
        <v>27419</v>
      </c>
      <c r="H6202" s="496" t="s">
        <v>20801</v>
      </c>
      <c r="I6202" s="496" t="s">
        <v>248</v>
      </c>
      <c r="J6202" s="496" t="s">
        <v>513</v>
      </c>
      <c r="K6202" s="187">
        <f t="shared" si="288"/>
        <v>345.76</v>
      </c>
      <c r="L6202" s="188">
        <f t="shared" si="289"/>
        <v>345.76</v>
      </c>
      <c r="M6202" s="185"/>
      <c r="N6202" s="186">
        <f t="shared" si="290"/>
        <v>87350</v>
      </c>
    </row>
    <row r="6203" spans="1:14" ht="13.5" x14ac:dyDescent="0.25">
      <c r="A6203" s="494">
        <v>87351</v>
      </c>
      <c r="B6203" s="495" t="s">
        <v>8221</v>
      </c>
      <c r="C6203" s="495" t="s">
        <v>222</v>
      </c>
      <c r="D6203" s="495" t="s">
        <v>2411</v>
      </c>
      <c r="E6203" s="495" t="s">
        <v>24460</v>
      </c>
      <c r="F6203" s="496" t="s">
        <v>27420</v>
      </c>
      <c r="G6203" s="496" t="s">
        <v>27421</v>
      </c>
      <c r="H6203" s="496" t="s">
        <v>4151</v>
      </c>
      <c r="I6203" s="496" t="s">
        <v>248</v>
      </c>
      <c r="J6203" s="496" t="s">
        <v>7185</v>
      </c>
      <c r="K6203" s="187">
        <f t="shared" si="288"/>
        <v>325.21999999999997</v>
      </c>
      <c r="L6203" s="188">
        <f t="shared" si="289"/>
        <v>325.21999999999997</v>
      </c>
      <c r="M6203" s="185"/>
      <c r="N6203" s="186">
        <f t="shared" si="290"/>
        <v>87351</v>
      </c>
    </row>
    <row r="6204" spans="1:14" ht="13.5" x14ac:dyDescent="0.25">
      <c r="A6204" s="494">
        <v>87352</v>
      </c>
      <c r="B6204" s="495" t="s">
        <v>8222</v>
      </c>
      <c r="C6204" s="495" t="s">
        <v>222</v>
      </c>
      <c r="D6204" s="495" t="s">
        <v>2411</v>
      </c>
      <c r="E6204" s="495" t="s">
        <v>27422</v>
      </c>
      <c r="F6204" s="496" t="s">
        <v>27423</v>
      </c>
      <c r="G6204" s="496" t="s">
        <v>27424</v>
      </c>
      <c r="H6204" s="496" t="s">
        <v>4768</v>
      </c>
      <c r="I6204" s="496" t="s">
        <v>248</v>
      </c>
      <c r="J6204" s="496" t="s">
        <v>3905</v>
      </c>
      <c r="K6204" s="187">
        <f t="shared" si="288"/>
        <v>421.95</v>
      </c>
      <c r="L6204" s="188">
        <f t="shared" si="289"/>
        <v>421.95000000000005</v>
      </c>
      <c r="M6204" s="185"/>
      <c r="N6204" s="186">
        <f t="shared" si="290"/>
        <v>87352</v>
      </c>
    </row>
    <row r="6205" spans="1:14" ht="13.5" x14ac:dyDescent="0.25">
      <c r="A6205" s="494">
        <v>87353</v>
      </c>
      <c r="B6205" s="495" t="s">
        <v>8223</v>
      </c>
      <c r="C6205" s="495" t="s">
        <v>222</v>
      </c>
      <c r="D6205" s="495" t="s">
        <v>2411</v>
      </c>
      <c r="E6205" s="495" t="s">
        <v>27425</v>
      </c>
      <c r="F6205" s="496" t="s">
        <v>18304</v>
      </c>
      <c r="G6205" s="496" t="s">
        <v>27426</v>
      </c>
      <c r="H6205" s="496" t="s">
        <v>2280</v>
      </c>
      <c r="I6205" s="496" t="s">
        <v>248</v>
      </c>
      <c r="J6205" s="496" t="s">
        <v>5637</v>
      </c>
      <c r="K6205" s="187">
        <f t="shared" si="288"/>
        <v>399.49</v>
      </c>
      <c r="L6205" s="188">
        <f t="shared" si="289"/>
        <v>399.49</v>
      </c>
      <c r="M6205" s="185"/>
      <c r="N6205" s="186">
        <f t="shared" si="290"/>
        <v>87353</v>
      </c>
    </row>
    <row r="6206" spans="1:14" ht="13.5" x14ac:dyDescent="0.25">
      <c r="A6206" s="494">
        <v>87354</v>
      </c>
      <c r="B6206" s="495" t="s">
        <v>8224</v>
      </c>
      <c r="C6206" s="495" t="s">
        <v>222</v>
      </c>
      <c r="D6206" s="495" t="s">
        <v>2411</v>
      </c>
      <c r="E6206" s="495" t="s">
        <v>27427</v>
      </c>
      <c r="F6206" s="496" t="s">
        <v>9575</v>
      </c>
      <c r="G6206" s="496" t="s">
        <v>27428</v>
      </c>
      <c r="H6206" s="496" t="s">
        <v>2226</v>
      </c>
      <c r="I6206" s="496" t="s">
        <v>248</v>
      </c>
      <c r="J6206" s="496" t="s">
        <v>824</v>
      </c>
      <c r="K6206" s="187">
        <f t="shared" si="288"/>
        <v>391.84000000000003</v>
      </c>
      <c r="L6206" s="188">
        <f t="shared" si="289"/>
        <v>391.84000000000003</v>
      </c>
      <c r="M6206" s="185"/>
      <c r="N6206" s="186">
        <f t="shared" si="290"/>
        <v>87354</v>
      </c>
    </row>
    <row r="6207" spans="1:14" ht="13.5" x14ac:dyDescent="0.25">
      <c r="A6207" s="494">
        <v>87355</v>
      </c>
      <c r="B6207" s="495" t="s">
        <v>8225</v>
      </c>
      <c r="C6207" s="495" t="s">
        <v>222</v>
      </c>
      <c r="D6207" s="495" t="s">
        <v>2411</v>
      </c>
      <c r="E6207" s="495" t="s">
        <v>27429</v>
      </c>
      <c r="F6207" s="496" t="s">
        <v>27430</v>
      </c>
      <c r="G6207" s="496" t="s">
        <v>27431</v>
      </c>
      <c r="H6207" s="496" t="s">
        <v>2829</v>
      </c>
      <c r="I6207" s="496" t="s">
        <v>248</v>
      </c>
      <c r="J6207" s="496" t="s">
        <v>4296</v>
      </c>
      <c r="K6207" s="187">
        <f t="shared" si="288"/>
        <v>370.57</v>
      </c>
      <c r="L6207" s="188">
        <f t="shared" si="289"/>
        <v>370.56999999999994</v>
      </c>
      <c r="M6207" s="185"/>
      <c r="N6207" s="186">
        <f t="shared" si="290"/>
        <v>87355</v>
      </c>
    </row>
    <row r="6208" spans="1:14" ht="13.5" x14ac:dyDescent="0.25">
      <c r="A6208" s="494">
        <v>87356</v>
      </c>
      <c r="B6208" s="495" t="s">
        <v>8226</v>
      </c>
      <c r="C6208" s="495" t="s">
        <v>222</v>
      </c>
      <c r="D6208" s="495" t="s">
        <v>2411</v>
      </c>
      <c r="E6208" s="495" t="s">
        <v>27432</v>
      </c>
      <c r="F6208" s="496" t="s">
        <v>25306</v>
      </c>
      <c r="G6208" s="496" t="s">
        <v>27433</v>
      </c>
      <c r="H6208" s="496" t="s">
        <v>2243</v>
      </c>
      <c r="I6208" s="496" t="s">
        <v>248</v>
      </c>
      <c r="J6208" s="496" t="s">
        <v>434</v>
      </c>
      <c r="K6208" s="187">
        <f t="shared" si="288"/>
        <v>356.99</v>
      </c>
      <c r="L6208" s="188">
        <f t="shared" si="289"/>
        <v>356.99</v>
      </c>
      <c r="M6208" s="185"/>
      <c r="N6208" s="186">
        <f t="shared" si="290"/>
        <v>87356</v>
      </c>
    </row>
    <row r="6209" spans="1:14" ht="13.5" x14ac:dyDescent="0.25">
      <c r="A6209" s="494">
        <v>87357</v>
      </c>
      <c r="B6209" s="495" t="s">
        <v>8227</v>
      </c>
      <c r="C6209" s="495" t="s">
        <v>222</v>
      </c>
      <c r="D6209" s="495" t="s">
        <v>2411</v>
      </c>
      <c r="E6209" s="495" t="s">
        <v>27434</v>
      </c>
      <c r="F6209" s="496" t="s">
        <v>18610</v>
      </c>
      <c r="G6209" s="496" t="s">
        <v>27435</v>
      </c>
      <c r="H6209" s="496" t="s">
        <v>286</v>
      </c>
      <c r="I6209" s="496" t="s">
        <v>248</v>
      </c>
      <c r="J6209" s="496" t="s">
        <v>1673</v>
      </c>
      <c r="K6209" s="187">
        <f t="shared" si="288"/>
        <v>350.55</v>
      </c>
      <c r="L6209" s="188">
        <f t="shared" si="289"/>
        <v>350.55</v>
      </c>
      <c r="M6209" s="185"/>
      <c r="N6209" s="186">
        <f t="shared" si="290"/>
        <v>87357</v>
      </c>
    </row>
    <row r="6210" spans="1:14" ht="13.5" x14ac:dyDescent="0.25">
      <c r="A6210" s="494">
        <v>87358</v>
      </c>
      <c r="B6210" s="495" t="s">
        <v>8228</v>
      </c>
      <c r="C6210" s="495" t="s">
        <v>222</v>
      </c>
      <c r="D6210" s="495" t="s">
        <v>2411</v>
      </c>
      <c r="E6210" s="495" t="s">
        <v>27436</v>
      </c>
      <c r="F6210" s="496" t="s">
        <v>27437</v>
      </c>
      <c r="G6210" s="496" t="s">
        <v>27438</v>
      </c>
      <c r="H6210" s="496" t="s">
        <v>5308</v>
      </c>
      <c r="I6210" s="496" t="s">
        <v>248</v>
      </c>
      <c r="J6210" s="496" t="s">
        <v>1413</v>
      </c>
      <c r="K6210" s="187">
        <f t="shared" si="288"/>
        <v>2364.65</v>
      </c>
      <c r="L6210" s="188">
        <f t="shared" si="289"/>
        <v>2364.65</v>
      </c>
      <c r="M6210" s="185"/>
      <c r="N6210" s="186">
        <f t="shared" si="290"/>
        <v>87358</v>
      </c>
    </row>
    <row r="6211" spans="1:14" ht="13.5" x14ac:dyDescent="0.25">
      <c r="A6211" s="494">
        <v>87359</v>
      </c>
      <c r="B6211" s="495" t="s">
        <v>8229</v>
      </c>
      <c r="C6211" s="495" t="s">
        <v>222</v>
      </c>
      <c r="D6211" s="495" t="s">
        <v>2411</v>
      </c>
      <c r="E6211" s="495" t="s">
        <v>27439</v>
      </c>
      <c r="F6211" s="496" t="s">
        <v>20148</v>
      </c>
      <c r="G6211" s="496" t="s">
        <v>27440</v>
      </c>
      <c r="H6211" s="496" t="s">
        <v>358</v>
      </c>
      <c r="I6211" s="496" t="s">
        <v>248</v>
      </c>
      <c r="J6211" s="496" t="s">
        <v>5576</v>
      </c>
      <c r="K6211" s="187">
        <f t="shared" si="288"/>
        <v>2361.61</v>
      </c>
      <c r="L6211" s="188">
        <f t="shared" si="289"/>
        <v>2361.61</v>
      </c>
      <c r="M6211" s="185"/>
      <c r="N6211" s="186">
        <f t="shared" si="290"/>
        <v>87359</v>
      </c>
    </row>
    <row r="6212" spans="1:14" ht="13.5" x14ac:dyDescent="0.25">
      <c r="A6212" s="494">
        <v>87360</v>
      </c>
      <c r="B6212" s="495" t="s">
        <v>8230</v>
      </c>
      <c r="C6212" s="495" t="s">
        <v>222</v>
      </c>
      <c r="D6212" s="495" t="s">
        <v>2411</v>
      </c>
      <c r="E6212" s="495" t="s">
        <v>27441</v>
      </c>
      <c r="F6212" s="496" t="s">
        <v>27442</v>
      </c>
      <c r="G6212" s="496" t="s">
        <v>27443</v>
      </c>
      <c r="H6212" s="496" t="s">
        <v>1397</v>
      </c>
      <c r="I6212" s="496" t="s">
        <v>248</v>
      </c>
      <c r="J6212" s="496" t="s">
        <v>2924</v>
      </c>
      <c r="K6212" s="187">
        <f t="shared" si="288"/>
        <v>2426.5699999999997</v>
      </c>
      <c r="L6212" s="188">
        <f t="shared" si="289"/>
        <v>2426.5699999999997</v>
      </c>
      <c r="M6212" s="185"/>
      <c r="N6212" s="186">
        <f t="shared" si="290"/>
        <v>87360</v>
      </c>
    </row>
    <row r="6213" spans="1:14" ht="13.5" x14ac:dyDescent="0.25">
      <c r="A6213" s="494">
        <v>87361</v>
      </c>
      <c r="B6213" s="495" t="s">
        <v>8231</v>
      </c>
      <c r="C6213" s="495" t="s">
        <v>222</v>
      </c>
      <c r="D6213" s="495" t="s">
        <v>2411</v>
      </c>
      <c r="E6213" s="495" t="s">
        <v>27444</v>
      </c>
      <c r="F6213" s="496" t="s">
        <v>21915</v>
      </c>
      <c r="G6213" s="496" t="s">
        <v>27445</v>
      </c>
      <c r="H6213" s="496" t="s">
        <v>4706</v>
      </c>
      <c r="I6213" s="496" t="s">
        <v>248</v>
      </c>
      <c r="J6213" s="496" t="s">
        <v>3394</v>
      </c>
      <c r="K6213" s="187">
        <f t="shared" si="288"/>
        <v>2421.8500000000004</v>
      </c>
      <c r="L6213" s="188">
        <f t="shared" si="289"/>
        <v>2421.85</v>
      </c>
      <c r="M6213" s="185"/>
      <c r="N6213" s="186">
        <f t="shared" si="290"/>
        <v>87361</v>
      </c>
    </row>
    <row r="6214" spans="1:14" ht="13.5" x14ac:dyDescent="0.25">
      <c r="A6214" s="494">
        <v>87362</v>
      </c>
      <c r="B6214" s="495" t="s">
        <v>8233</v>
      </c>
      <c r="C6214" s="495" t="s">
        <v>222</v>
      </c>
      <c r="D6214" s="495" t="s">
        <v>2411</v>
      </c>
      <c r="E6214" s="495" t="s">
        <v>27446</v>
      </c>
      <c r="F6214" s="496" t="s">
        <v>27447</v>
      </c>
      <c r="G6214" s="496" t="s">
        <v>27448</v>
      </c>
      <c r="H6214" s="496" t="s">
        <v>1955</v>
      </c>
      <c r="I6214" s="496" t="s">
        <v>248</v>
      </c>
      <c r="J6214" s="496" t="s">
        <v>1305</v>
      </c>
      <c r="K6214" s="187">
        <f t="shared" si="288"/>
        <v>2431.48</v>
      </c>
      <c r="L6214" s="188">
        <f t="shared" si="289"/>
        <v>2431.48</v>
      </c>
      <c r="M6214" s="185"/>
      <c r="N6214" s="186">
        <f t="shared" si="290"/>
        <v>87362</v>
      </c>
    </row>
    <row r="6215" spans="1:14" ht="13.5" x14ac:dyDescent="0.25">
      <c r="A6215" s="494">
        <v>87363</v>
      </c>
      <c r="B6215" s="495" t="s">
        <v>8234</v>
      </c>
      <c r="C6215" s="495" t="s">
        <v>222</v>
      </c>
      <c r="D6215" s="495" t="s">
        <v>2411</v>
      </c>
      <c r="E6215" s="495" t="s">
        <v>27449</v>
      </c>
      <c r="F6215" s="496" t="s">
        <v>27450</v>
      </c>
      <c r="G6215" s="496" t="s">
        <v>27451</v>
      </c>
      <c r="H6215" s="496" t="s">
        <v>2369</v>
      </c>
      <c r="I6215" s="496" t="s">
        <v>248</v>
      </c>
      <c r="J6215" s="496" t="s">
        <v>1610</v>
      </c>
      <c r="K6215" s="187">
        <f t="shared" si="288"/>
        <v>2387.13</v>
      </c>
      <c r="L6215" s="188">
        <f t="shared" si="289"/>
        <v>2387.1299999999997</v>
      </c>
      <c r="M6215" s="185"/>
      <c r="N6215" s="186">
        <f t="shared" si="290"/>
        <v>87363</v>
      </c>
    </row>
    <row r="6216" spans="1:14" ht="13.5" x14ac:dyDescent="0.25">
      <c r="A6216" s="494">
        <v>87364</v>
      </c>
      <c r="B6216" s="495" t="s">
        <v>8235</v>
      </c>
      <c r="C6216" s="495" t="s">
        <v>222</v>
      </c>
      <c r="D6216" s="495" t="s">
        <v>2411</v>
      </c>
      <c r="E6216" s="495" t="s">
        <v>27452</v>
      </c>
      <c r="F6216" s="496" t="s">
        <v>24681</v>
      </c>
      <c r="G6216" s="496" t="s">
        <v>27453</v>
      </c>
      <c r="H6216" s="496" t="s">
        <v>3047</v>
      </c>
      <c r="I6216" s="496" t="s">
        <v>248</v>
      </c>
      <c r="J6216" s="496" t="s">
        <v>7185</v>
      </c>
      <c r="K6216" s="187">
        <f t="shared" si="288"/>
        <v>2392.89</v>
      </c>
      <c r="L6216" s="188">
        <f t="shared" si="289"/>
        <v>2392.89</v>
      </c>
      <c r="M6216" s="185"/>
      <c r="N6216" s="186">
        <f t="shared" si="290"/>
        <v>87364</v>
      </c>
    </row>
    <row r="6217" spans="1:14" ht="13.5" x14ac:dyDescent="0.25">
      <c r="A6217" s="494">
        <v>87365</v>
      </c>
      <c r="B6217" s="495" t="s">
        <v>8236</v>
      </c>
      <c r="C6217" s="495" t="s">
        <v>222</v>
      </c>
      <c r="D6217" s="495" t="s">
        <v>2411</v>
      </c>
      <c r="E6217" s="495" t="s">
        <v>20875</v>
      </c>
      <c r="F6217" s="496" t="s">
        <v>27454</v>
      </c>
      <c r="G6217" s="496" t="s">
        <v>27455</v>
      </c>
      <c r="H6217" s="496" t="s">
        <v>248</v>
      </c>
      <c r="I6217" s="496" t="s">
        <v>248</v>
      </c>
      <c r="J6217" s="496" t="s">
        <v>248</v>
      </c>
      <c r="K6217" s="187">
        <f t="shared" ref="K6217:K6280" si="291">H6217+I6217+J6217+G6217</f>
        <v>362.44</v>
      </c>
      <c r="L6217" s="188">
        <f t="shared" ref="L6217:L6280" si="292">G6217+I6217+J6217+H6217</f>
        <v>362.44</v>
      </c>
      <c r="M6217" s="185"/>
      <c r="N6217" s="186">
        <f t="shared" ref="N6217:N6280" si="293">A6217</f>
        <v>87365</v>
      </c>
    </row>
    <row r="6218" spans="1:14" ht="13.5" x14ac:dyDescent="0.25">
      <c r="A6218" s="494">
        <v>87366</v>
      </c>
      <c r="B6218" s="495" t="s">
        <v>8237</v>
      </c>
      <c r="C6218" s="495" t="s">
        <v>222</v>
      </c>
      <c r="D6218" s="495" t="s">
        <v>2411</v>
      </c>
      <c r="E6218" s="495" t="s">
        <v>27456</v>
      </c>
      <c r="F6218" s="496" t="s">
        <v>27457</v>
      </c>
      <c r="G6218" s="496" t="s">
        <v>27458</v>
      </c>
      <c r="H6218" s="496" t="s">
        <v>248</v>
      </c>
      <c r="I6218" s="496" t="s">
        <v>248</v>
      </c>
      <c r="J6218" s="496" t="s">
        <v>248</v>
      </c>
      <c r="K6218" s="187">
        <f t="shared" si="291"/>
        <v>382.13</v>
      </c>
      <c r="L6218" s="188">
        <f t="shared" si="292"/>
        <v>382.13</v>
      </c>
      <c r="M6218" s="185"/>
      <c r="N6218" s="186">
        <f t="shared" si="293"/>
        <v>87366</v>
      </c>
    </row>
    <row r="6219" spans="1:14" ht="13.5" x14ac:dyDescent="0.25">
      <c r="A6219" s="494">
        <v>87367</v>
      </c>
      <c r="B6219" s="495" t="s">
        <v>8238</v>
      </c>
      <c r="C6219" s="495" t="s">
        <v>222</v>
      </c>
      <c r="D6219" s="495" t="s">
        <v>2411</v>
      </c>
      <c r="E6219" s="495" t="s">
        <v>27459</v>
      </c>
      <c r="F6219" s="496" t="s">
        <v>27460</v>
      </c>
      <c r="G6219" s="496" t="s">
        <v>27461</v>
      </c>
      <c r="H6219" s="496" t="s">
        <v>248</v>
      </c>
      <c r="I6219" s="496" t="s">
        <v>248</v>
      </c>
      <c r="J6219" s="496" t="s">
        <v>248</v>
      </c>
      <c r="K6219" s="187">
        <f t="shared" si="291"/>
        <v>472.73</v>
      </c>
      <c r="L6219" s="188">
        <f t="shared" si="292"/>
        <v>472.73</v>
      </c>
      <c r="M6219" s="185"/>
      <c r="N6219" s="186">
        <f t="shared" si="293"/>
        <v>87367</v>
      </c>
    </row>
    <row r="6220" spans="1:14" ht="13.5" x14ac:dyDescent="0.25">
      <c r="A6220" s="494">
        <v>87368</v>
      </c>
      <c r="B6220" s="495" t="s">
        <v>8239</v>
      </c>
      <c r="C6220" s="495" t="s">
        <v>222</v>
      </c>
      <c r="D6220" s="495" t="s">
        <v>2411</v>
      </c>
      <c r="E6220" s="495" t="s">
        <v>27462</v>
      </c>
      <c r="F6220" s="496" t="s">
        <v>22589</v>
      </c>
      <c r="G6220" s="496" t="s">
        <v>27463</v>
      </c>
      <c r="H6220" s="496" t="s">
        <v>248</v>
      </c>
      <c r="I6220" s="496" t="s">
        <v>248</v>
      </c>
      <c r="J6220" s="496" t="s">
        <v>248</v>
      </c>
      <c r="K6220" s="187">
        <f t="shared" si="291"/>
        <v>462.38</v>
      </c>
      <c r="L6220" s="188">
        <f t="shared" si="292"/>
        <v>462.38</v>
      </c>
      <c r="M6220" s="185"/>
      <c r="N6220" s="186">
        <f t="shared" si="293"/>
        <v>87368</v>
      </c>
    </row>
    <row r="6221" spans="1:14" ht="13.5" x14ac:dyDescent="0.25">
      <c r="A6221" s="494">
        <v>87369</v>
      </c>
      <c r="B6221" s="495" t="s">
        <v>8240</v>
      </c>
      <c r="C6221" s="495" t="s">
        <v>222</v>
      </c>
      <c r="D6221" s="495" t="s">
        <v>2411</v>
      </c>
      <c r="E6221" s="495" t="s">
        <v>27464</v>
      </c>
      <c r="F6221" s="496" t="s">
        <v>27465</v>
      </c>
      <c r="G6221" s="496" t="s">
        <v>27466</v>
      </c>
      <c r="H6221" s="496" t="s">
        <v>248</v>
      </c>
      <c r="I6221" s="496" t="s">
        <v>248</v>
      </c>
      <c r="J6221" s="496" t="s">
        <v>248</v>
      </c>
      <c r="K6221" s="187">
        <f t="shared" si="291"/>
        <v>480.57</v>
      </c>
      <c r="L6221" s="188">
        <f t="shared" si="292"/>
        <v>480.57</v>
      </c>
      <c r="M6221" s="185"/>
      <c r="N6221" s="186">
        <f t="shared" si="293"/>
        <v>87369</v>
      </c>
    </row>
    <row r="6222" spans="1:14" ht="13.5" x14ac:dyDescent="0.25">
      <c r="A6222" s="494">
        <v>87370</v>
      </c>
      <c r="B6222" s="495" t="s">
        <v>8241</v>
      </c>
      <c r="C6222" s="495" t="s">
        <v>222</v>
      </c>
      <c r="D6222" s="495" t="s">
        <v>2411</v>
      </c>
      <c r="E6222" s="495" t="s">
        <v>27467</v>
      </c>
      <c r="F6222" s="496" t="s">
        <v>27468</v>
      </c>
      <c r="G6222" s="496" t="s">
        <v>27469</v>
      </c>
      <c r="H6222" s="496" t="s">
        <v>248</v>
      </c>
      <c r="I6222" s="496" t="s">
        <v>248</v>
      </c>
      <c r="J6222" s="496" t="s">
        <v>248</v>
      </c>
      <c r="K6222" s="187">
        <f t="shared" si="291"/>
        <v>459.36</v>
      </c>
      <c r="L6222" s="188">
        <f t="shared" si="292"/>
        <v>459.36</v>
      </c>
      <c r="M6222" s="185"/>
      <c r="N6222" s="186">
        <f t="shared" si="293"/>
        <v>87370</v>
      </c>
    </row>
    <row r="6223" spans="1:14" ht="13.5" x14ac:dyDescent="0.25">
      <c r="A6223" s="494">
        <v>87371</v>
      </c>
      <c r="B6223" s="495" t="s">
        <v>8242</v>
      </c>
      <c r="C6223" s="495" t="s">
        <v>222</v>
      </c>
      <c r="D6223" s="495" t="s">
        <v>2411</v>
      </c>
      <c r="E6223" s="495" t="s">
        <v>27470</v>
      </c>
      <c r="F6223" s="496" t="s">
        <v>27471</v>
      </c>
      <c r="G6223" s="496" t="s">
        <v>27472</v>
      </c>
      <c r="H6223" s="496" t="s">
        <v>248</v>
      </c>
      <c r="I6223" s="496" t="s">
        <v>248</v>
      </c>
      <c r="J6223" s="496" t="s">
        <v>248</v>
      </c>
      <c r="K6223" s="187">
        <f t="shared" si="291"/>
        <v>455.64</v>
      </c>
      <c r="L6223" s="188">
        <f t="shared" si="292"/>
        <v>455.64</v>
      </c>
      <c r="M6223" s="185"/>
      <c r="N6223" s="186">
        <f t="shared" si="293"/>
        <v>87371</v>
      </c>
    </row>
    <row r="6224" spans="1:14" ht="13.5" x14ac:dyDescent="0.25">
      <c r="A6224" s="494">
        <v>87372</v>
      </c>
      <c r="B6224" s="495" t="s">
        <v>8243</v>
      </c>
      <c r="C6224" s="495" t="s">
        <v>222</v>
      </c>
      <c r="D6224" s="495" t="s">
        <v>2411</v>
      </c>
      <c r="E6224" s="495" t="s">
        <v>27473</v>
      </c>
      <c r="F6224" s="496" t="s">
        <v>20045</v>
      </c>
      <c r="G6224" s="496" t="s">
        <v>27474</v>
      </c>
      <c r="H6224" s="496" t="s">
        <v>248</v>
      </c>
      <c r="I6224" s="496" t="s">
        <v>248</v>
      </c>
      <c r="J6224" s="496" t="s">
        <v>248</v>
      </c>
      <c r="K6224" s="187">
        <f t="shared" si="291"/>
        <v>554.76</v>
      </c>
      <c r="L6224" s="188">
        <f t="shared" si="292"/>
        <v>554.76</v>
      </c>
      <c r="M6224" s="185"/>
      <c r="N6224" s="186">
        <f t="shared" si="293"/>
        <v>87372</v>
      </c>
    </row>
    <row r="6225" spans="1:14" ht="13.5" x14ac:dyDescent="0.25">
      <c r="A6225" s="494">
        <v>87373</v>
      </c>
      <c r="B6225" s="495" t="s">
        <v>8244</v>
      </c>
      <c r="C6225" s="495" t="s">
        <v>222</v>
      </c>
      <c r="D6225" s="495" t="s">
        <v>2411</v>
      </c>
      <c r="E6225" s="495" t="s">
        <v>27475</v>
      </c>
      <c r="F6225" s="496" t="s">
        <v>27476</v>
      </c>
      <c r="G6225" s="496" t="s">
        <v>27477</v>
      </c>
      <c r="H6225" s="496" t="s">
        <v>248</v>
      </c>
      <c r="I6225" s="496" t="s">
        <v>248</v>
      </c>
      <c r="J6225" s="496" t="s">
        <v>248</v>
      </c>
      <c r="K6225" s="187">
        <f t="shared" si="291"/>
        <v>496.07</v>
      </c>
      <c r="L6225" s="188">
        <f t="shared" si="292"/>
        <v>496.07</v>
      </c>
      <c r="M6225" s="185"/>
      <c r="N6225" s="186">
        <f t="shared" si="293"/>
        <v>87373</v>
      </c>
    </row>
    <row r="6226" spans="1:14" ht="13.5" x14ac:dyDescent="0.25">
      <c r="A6226" s="494">
        <v>87374</v>
      </c>
      <c r="B6226" s="495" t="s">
        <v>8245</v>
      </c>
      <c r="C6226" s="495" t="s">
        <v>222</v>
      </c>
      <c r="D6226" s="495" t="s">
        <v>2411</v>
      </c>
      <c r="E6226" s="495" t="s">
        <v>27478</v>
      </c>
      <c r="F6226" s="496" t="s">
        <v>27465</v>
      </c>
      <c r="G6226" s="496" t="s">
        <v>27479</v>
      </c>
      <c r="H6226" s="496" t="s">
        <v>248</v>
      </c>
      <c r="I6226" s="496" t="s">
        <v>248</v>
      </c>
      <c r="J6226" s="496" t="s">
        <v>248</v>
      </c>
      <c r="K6226" s="187">
        <f t="shared" si="291"/>
        <v>459.02</v>
      </c>
      <c r="L6226" s="188">
        <f t="shared" si="292"/>
        <v>459.02</v>
      </c>
      <c r="M6226" s="185"/>
      <c r="N6226" s="186">
        <f t="shared" si="293"/>
        <v>87374</v>
      </c>
    </row>
    <row r="6227" spans="1:14" ht="13.5" x14ac:dyDescent="0.25">
      <c r="A6227" s="494">
        <v>87375</v>
      </c>
      <c r="B6227" s="495" t="s">
        <v>8246</v>
      </c>
      <c r="C6227" s="495" t="s">
        <v>222</v>
      </c>
      <c r="D6227" s="495" t="s">
        <v>2411</v>
      </c>
      <c r="E6227" s="495" t="s">
        <v>27480</v>
      </c>
      <c r="F6227" s="496" t="s">
        <v>20673</v>
      </c>
      <c r="G6227" s="496" t="s">
        <v>27481</v>
      </c>
      <c r="H6227" s="496" t="s">
        <v>248</v>
      </c>
      <c r="I6227" s="496" t="s">
        <v>248</v>
      </c>
      <c r="J6227" s="496" t="s">
        <v>248</v>
      </c>
      <c r="K6227" s="187">
        <f t="shared" si="291"/>
        <v>434.06</v>
      </c>
      <c r="L6227" s="188">
        <f t="shared" si="292"/>
        <v>434.06</v>
      </c>
      <c r="M6227" s="185"/>
      <c r="N6227" s="186">
        <f t="shared" si="293"/>
        <v>87375</v>
      </c>
    </row>
    <row r="6228" spans="1:14" ht="13.5" x14ac:dyDescent="0.25">
      <c r="A6228" s="494">
        <v>87376</v>
      </c>
      <c r="B6228" s="495" t="s">
        <v>8247</v>
      </c>
      <c r="C6228" s="495" t="s">
        <v>222</v>
      </c>
      <c r="D6228" s="495" t="s">
        <v>2411</v>
      </c>
      <c r="E6228" s="495" t="s">
        <v>27482</v>
      </c>
      <c r="F6228" s="496" t="s">
        <v>27454</v>
      </c>
      <c r="G6228" s="496" t="s">
        <v>27483</v>
      </c>
      <c r="H6228" s="496" t="s">
        <v>248</v>
      </c>
      <c r="I6228" s="496" t="s">
        <v>248</v>
      </c>
      <c r="J6228" s="496" t="s">
        <v>248</v>
      </c>
      <c r="K6228" s="187">
        <f t="shared" si="291"/>
        <v>375.03</v>
      </c>
      <c r="L6228" s="188">
        <f t="shared" si="292"/>
        <v>375.03</v>
      </c>
      <c r="M6228" s="185"/>
      <c r="N6228" s="186">
        <f t="shared" si="293"/>
        <v>87376</v>
      </c>
    </row>
    <row r="6229" spans="1:14" ht="13.5" x14ac:dyDescent="0.25">
      <c r="A6229" s="494">
        <v>87377</v>
      </c>
      <c r="B6229" s="495" t="s">
        <v>8248</v>
      </c>
      <c r="C6229" s="495" t="s">
        <v>222</v>
      </c>
      <c r="D6229" s="495" t="s">
        <v>2411</v>
      </c>
      <c r="E6229" s="495" t="s">
        <v>27484</v>
      </c>
      <c r="F6229" s="496" t="s">
        <v>27476</v>
      </c>
      <c r="G6229" s="496" t="s">
        <v>27485</v>
      </c>
      <c r="H6229" s="496" t="s">
        <v>248</v>
      </c>
      <c r="I6229" s="496" t="s">
        <v>248</v>
      </c>
      <c r="J6229" s="496" t="s">
        <v>248</v>
      </c>
      <c r="K6229" s="187">
        <f t="shared" si="291"/>
        <v>444.33</v>
      </c>
      <c r="L6229" s="188">
        <f t="shared" si="292"/>
        <v>444.33</v>
      </c>
      <c r="M6229" s="185"/>
      <c r="N6229" s="186">
        <f t="shared" si="293"/>
        <v>87377</v>
      </c>
    </row>
    <row r="6230" spans="1:14" ht="13.5" x14ac:dyDescent="0.25">
      <c r="A6230" s="494">
        <v>87378</v>
      </c>
      <c r="B6230" s="495" t="s">
        <v>8249</v>
      </c>
      <c r="C6230" s="495" t="s">
        <v>222</v>
      </c>
      <c r="D6230" s="495" t="s">
        <v>2411</v>
      </c>
      <c r="E6230" s="495" t="s">
        <v>27486</v>
      </c>
      <c r="F6230" s="496" t="s">
        <v>1037</v>
      </c>
      <c r="G6230" s="496" t="s">
        <v>27487</v>
      </c>
      <c r="H6230" s="496" t="s">
        <v>248</v>
      </c>
      <c r="I6230" s="496" t="s">
        <v>248</v>
      </c>
      <c r="J6230" s="496" t="s">
        <v>248</v>
      </c>
      <c r="K6230" s="187">
        <f t="shared" si="291"/>
        <v>401.18</v>
      </c>
      <c r="L6230" s="188">
        <f t="shared" si="292"/>
        <v>401.18</v>
      </c>
      <c r="M6230" s="185"/>
      <c r="N6230" s="186">
        <f t="shared" si="293"/>
        <v>87378</v>
      </c>
    </row>
    <row r="6231" spans="1:14" ht="13.5" x14ac:dyDescent="0.25">
      <c r="A6231" s="494">
        <v>87379</v>
      </c>
      <c r="B6231" s="495" t="s">
        <v>8250</v>
      </c>
      <c r="C6231" s="495" t="s">
        <v>222</v>
      </c>
      <c r="D6231" s="495" t="s">
        <v>2411</v>
      </c>
      <c r="E6231" s="495" t="s">
        <v>27488</v>
      </c>
      <c r="F6231" s="496" t="s">
        <v>20707</v>
      </c>
      <c r="G6231" s="496" t="s">
        <v>27489</v>
      </c>
      <c r="H6231" s="496" t="s">
        <v>248</v>
      </c>
      <c r="I6231" s="496" t="s">
        <v>248</v>
      </c>
      <c r="J6231" s="496" t="s">
        <v>248</v>
      </c>
      <c r="K6231" s="187">
        <f t="shared" si="291"/>
        <v>2428.23</v>
      </c>
      <c r="L6231" s="188">
        <f t="shared" si="292"/>
        <v>2428.23</v>
      </c>
      <c r="M6231" s="185"/>
      <c r="N6231" s="186">
        <f t="shared" si="293"/>
        <v>87379</v>
      </c>
    </row>
    <row r="6232" spans="1:14" ht="13.5" x14ac:dyDescent="0.25">
      <c r="A6232" s="494">
        <v>87380</v>
      </c>
      <c r="B6232" s="495" t="s">
        <v>8251</v>
      </c>
      <c r="C6232" s="495" t="s">
        <v>222</v>
      </c>
      <c r="D6232" s="495" t="s">
        <v>2411</v>
      </c>
      <c r="E6232" s="495" t="s">
        <v>27490</v>
      </c>
      <c r="F6232" s="496" t="s">
        <v>22604</v>
      </c>
      <c r="G6232" s="496" t="s">
        <v>27491</v>
      </c>
      <c r="H6232" s="496" t="s">
        <v>248</v>
      </c>
      <c r="I6232" s="496" t="s">
        <v>248</v>
      </c>
      <c r="J6232" s="496" t="s">
        <v>248</v>
      </c>
      <c r="K6232" s="187">
        <f t="shared" si="291"/>
        <v>2494.71</v>
      </c>
      <c r="L6232" s="188">
        <f t="shared" si="292"/>
        <v>2494.71</v>
      </c>
      <c r="M6232" s="185"/>
      <c r="N6232" s="186">
        <f t="shared" si="293"/>
        <v>87380</v>
      </c>
    </row>
    <row r="6233" spans="1:14" ht="13.5" x14ac:dyDescent="0.25">
      <c r="A6233" s="494">
        <v>87381</v>
      </c>
      <c r="B6233" s="495" t="s">
        <v>8252</v>
      </c>
      <c r="C6233" s="495" t="s">
        <v>222</v>
      </c>
      <c r="D6233" s="495" t="s">
        <v>2411</v>
      </c>
      <c r="E6233" s="495" t="s">
        <v>27492</v>
      </c>
      <c r="F6233" s="496" t="s">
        <v>27493</v>
      </c>
      <c r="G6233" s="496" t="s">
        <v>27494</v>
      </c>
      <c r="H6233" s="496" t="s">
        <v>248</v>
      </c>
      <c r="I6233" s="496" t="s">
        <v>248</v>
      </c>
      <c r="J6233" s="496" t="s">
        <v>248</v>
      </c>
      <c r="K6233" s="187">
        <f t="shared" si="291"/>
        <v>2452.9699999999998</v>
      </c>
      <c r="L6233" s="188">
        <f t="shared" si="292"/>
        <v>2452.9699999999998</v>
      </c>
      <c r="M6233" s="185"/>
      <c r="N6233" s="186">
        <f t="shared" si="293"/>
        <v>87381</v>
      </c>
    </row>
    <row r="6234" spans="1:14" ht="13.5" x14ac:dyDescent="0.25">
      <c r="A6234" s="494">
        <v>87382</v>
      </c>
      <c r="B6234" s="495" t="s">
        <v>8253</v>
      </c>
      <c r="C6234" s="495" t="s">
        <v>222</v>
      </c>
      <c r="D6234" s="495" t="s">
        <v>2411</v>
      </c>
      <c r="E6234" s="495" t="s">
        <v>27495</v>
      </c>
      <c r="F6234" s="496" t="s">
        <v>22240</v>
      </c>
      <c r="G6234" s="496" t="s">
        <v>27496</v>
      </c>
      <c r="H6234" s="496" t="s">
        <v>4083</v>
      </c>
      <c r="I6234" s="496" t="s">
        <v>248</v>
      </c>
      <c r="J6234" s="496" t="s">
        <v>329</v>
      </c>
      <c r="K6234" s="187">
        <f t="shared" si="291"/>
        <v>1026.43</v>
      </c>
      <c r="L6234" s="188">
        <f t="shared" si="292"/>
        <v>1026.4299999999998</v>
      </c>
      <c r="M6234" s="185"/>
      <c r="N6234" s="186">
        <f t="shared" si="293"/>
        <v>87382</v>
      </c>
    </row>
    <row r="6235" spans="1:14" ht="13.5" x14ac:dyDescent="0.25">
      <c r="A6235" s="494">
        <v>87383</v>
      </c>
      <c r="B6235" s="495" t="s">
        <v>8254</v>
      </c>
      <c r="C6235" s="495" t="s">
        <v>222</v>
      </c>
      <c r="D6235" s="495" t="s">
        <v>2411</v>
      </c>
      <c r="E6235" s="495" t="s">
        <v>27497</v>
      </c>
      <c r="F6235" s="496" t="s">
        <v>27498</v>
      </c>
      <c r="G6235" s="496" t="s">
        <v>27499</v>
      </c>
      <c r="H6235" s="496" t="s">
        <v>2264</v>
      </c>
      <c r="I6235" s="496" t="s">
        <v>248</v>
      </c>
      <c r="J6235" s="496" t="s">
        <v>977</v>
      </c>
      <c r="K6235" s="187">
        <f t="shared" si="291"/>
        <v>1030.4100000000001</v>
      </c>
      <c r="L6235" s="188">
        <f t="shared" si="292"/>
        <v>1030.4099999999999</v>
      </c>
      <c r="M6235" s="185"/>
      <c r="N6235" s="186">
        <f t="shared" si="293"/>
        <v>87383</v>
      </c>
    </row>
    <row r="6236" spans="1:14" ht="13.5" x14ac:dyDescent="0.25">
      <c r="A6236" s="494">
        <v>87384</v>
      </c>
      <c r="B6236" s="495" t="s">
        <v>8255</v>
      </c>
      <c r="C6236" s="495" t="s">
        <v>222</v>
      </c>
      <c r="D6236" s="495" t="s">
        <v>2411</v>
      </c>
      <c r="E6236" s="495" t="s">
        <v>27500</v>
      </c>
      <c r="F6236" s="496" t="s">
        <v>27101</v>
      </c>
      <c r="G6236" s="496" t="s">
        <v>27501</v>
      </c>
      <c r="H6236" s="496" t="s">
        <v>6289</v>
      </c>
      <c r="I6236" s="496" t="s">
        <v>248</v>
      </c>
      <c r="J6236" s="496" t="s">
        <v>247</v>
      </c>
      <c r="K6236" s="187">
        <f t="shared" si="291"/>
        <v>1031.5999999999999</v>
      </c>
      <c r="L6236" s="188">
        <f t="shared" si="292"/>
        <v>1031.5999999999999</v>
      </c>
      <c r="M6236" s="185"/>
      <c r="N6236" s="186">
        <f t="shared" si="293"/>
        <v>87384</v>
      </c>
    </row>
    <row r="6237" spans="1:14" ht="13.5" x14ac:dyDescent="0.25">
      <c r="A6237" s="494">
        <v>87385</v>
      </c>
      <c r="B6237" s="495" t="s">
        <v>8256</v>
      </c>
      <c r="C6237" s="495" t="s">
        <v>222</v>
      </c>
      <c r="D6237" s="495" t="s">
        <v>2411</v>
      </c>
      <c r="E6237" s="495" t="s">
        <v>27502</v>
      </c>
      <c r="F6237" s="496" t="s">
        <v>20058</v>
      </c>
      <c r="G6237" s="496" t="s">
        <v>27503</v>
      </c>
      <c r="H6237" s="496" t="s">
        <v>823</v>
      </c>
      <c r="I6237" s="496" t="s">
        <v>248</v>
      </c>
      <c r="J6237" s="496" t="s">
        <v>2688</v>
      </c>
      <c r="K6237" s="187">
        <f t="shared" si="291"/>
        <v>1188.52</v>
      </c>
      <c r="L6237" s="188">
        <f t="shared" si="292"/>
        <v>1188.52</v>
      </c>
      <c r="M6237" s="185"/>
      <c r="N6237" s="186">
        <f t="shared" si="293"/>
        <v>87385</v>
      </c>
    </row>
    <row r="6238" spans="1:14" ht="13.5" x14ac:dyDescent="0.25">
      <c r="A6238" s="494">
        <v>87386</v>
      </c>
      <c r="B6238" s="495" t="s">
        <v>8257</v>
      </c>
      <c r="C6238" s="495" t="s">
        <v>222</v>
      </c>
      <c r="D6238" s="495" t="s">
        <v>2411</v>
      </c>
      <c r="E6238" s="495" t="s">
        <v>27504</v>
      </c>
      <c r="F6238" s="496" t="s">
        <v>19060</v>
      </c>
      <c r="G6238" s="496" t="s">
        <v>27505</v>
      </c>
      <c r="H6238" s="496" t="s">
        <v>1267</v>
      </c>
      <c r="I6238" s="496" t="s">
        <v>248</v>
      </c>
      <c r="J6238" s="496" t="s">
        <v>530</v>
      </c>
      <c r="K6238" s="187">
        <f t="shared" si="291"/>
        <v>1191.69</v>
      </c>
      <c r="L6238" s="188">
        <f t="shared" si="292"/>
        <v>1191.69</v>
      </c>
      <c r="M6238" s="185"/>
      <c r="N6238" s="186">
        <f t="shared" si="293"/>
        <v>87386</v>
      </c>
    </row>
    <row r="6239" spans="1:14" ht="13.5" x14ac:dyDescent="0.25">
      <c r="A6239" s="494">
        <v>87387</v>
      </c>
      <c r="B6239" s="495" t="s">
        <v>8258</v>
      </c>
      <c r="C6239" s="495" t="s">
        <v>222</v>
      </c>
      <c r="D6239" s="495" t="s">
        <v>2411</v>
      </c>
      <c r="E6239" s="495" t="s">
        <v>27506</v>
      </c>
      <c r="F6239" s="496" t="s">
        <v>19961</v>
      </c>
      <c r="G6239" s="496" t="s">
        <v>27507</v>
      </c>
      <c r="H6239" s="496" t="s">
        <v>357</v>
      </c>
      <c r="I6239" s="496" t="s">
        <v>248</v>
      </c>
      <c r="J6239" s="496" t="s">
        <v>1305</v>
      </c>
      <c r="K6239" s="187">
        <f t="shared" si="291"/>
        <v>1194.5999999999999</v>
      </c>
      <c r="L6239" s="188">
        <f t="shared" si="292"/>
        <v>1194.5999999999999</v>
      </c>
      <c r="M6239" s="185"/>
      <c r="N6239" s="186">
        <f t="shared" si="293"/>
        <v>87387</v>
      </c>
    </row>
    <row r="6240" spans="1:14" ht="13.5" x14ac:dyDescent="0.25">
      <c r="A6240" s="494">
        <v>87388</v>
      </c>
      <c r="B6240" s="495" t="s">
        <v>8259</v>
      </c>
      <c r="C6240" s="495" t="s">
        <v>222</v>
      </c>
      <c r="D6240" s="495" t="s">
        <v>2411</v>
      </c>
      <c r="E6240" s="495" t="s">
        <v>27508</v>
      </c>
      <c r="F6240" s="496" t="s">
        <v>24439</v>
      </c>
      <c r="G6240" s="496" t="s">
        <v>27509</v>
      </c>
      <c r="H6240" s="496" t="s">
        <v>5835</v>
      </c>
      <c r="I6240" s="496" t="s">
        <v>248</v>
      </c>
      <c r="J6240" s="496" t="s">
        <v>2479</v>
      </c>
      <c r="K6240" s="187">
        <f t="shared" si="291"/>
        <v>2917.41</v>
      </c>
      <c r="L6240" s="188">
        <f t="shared" si="292"/>
        <v>2917.41</v>
      </c>
      <c r="M6240" s="185"/>
      <c r="N6240" s="186">
        <f t="shared" si="293"/>
        <v>87388</v>
      </c>
    </row>
    <row r="6241" spans="1:14" ht="13.5" x14ac:dyDescent="0.25">
      <c r="A6241" s="494">
        <v>87389</v>
      </c>
      <c r="B6241" s="495" t="s">
        <v>8260</v>
      </c>
      <c r="C6241" s="495" t="s">
        <v>222</v>
      </c>
      <c r="D6241" s="495" t="s">
        <v>2411</v>
      </c>
      <c r="E6241" s="495" t="s">
        <v>27510</v>
      </c>
      <c r="F6241" s="496" t="s">
        <v>16122</v>
      </c>
      <c r="G6241" s="496" t="s">
        <v>27511</v>
      </c>
      <c r="H6241" s="496" t="s">
        <v>4024</v>
      </c>
      <c r="I6241" s="496" t="s">
        <v>248</v>
      </c>
      <c r="J6241" s="496" t="s">
        <v>616</v>
      </c>
      <c r="K6241" s="187">
        <f t="shared" si="291"/>
        <v>2935.2000000000003</v>
      </c>
      <c r="L6241" s="188">
        <f t="shared" si="292"/>
        <v>2935.2000000000003</v>
      </c>
      <c r="M6241" s="185"/>
      <c r="N6241" s="186">
        <f t="shared" si="293"/>
        <v>87389</v>
      </c>
    </row>
    <row r="6242" spans="1:14" ht="13.5" x14ac:dyDescent="0.25">
      <c r="A6242" s="494">
        <v>87390</v>
      </c>
      <c r="B6242" s="495" t="s">
        <v>8261</v>
      </c>
      <c r="C6242" s="495" t="s">
        <v>222</v>
      </c>
      <c r="D6242" s="495" t="s">
        <v>2411</v>
      </c>
      <c r="E6242" s="495" t="s">
        <v>27512</v>
      </c>
      <c r="F6242" s="496" t="s">
        <v>27101</v>
      </c>
      <c r="G6242" s="496" t="s">
        <v>27513</v>
      </c>
      <c r="H6242" s="496" t="s">
        <v>6289</v>
      </c>
      <c r="I6242" s="496" t="s">
        <v>248</v>
      </c>
      <c r="J6242" s="496" t="s">
        <v>247</v>
      </c>
      <c r="K6242" s="187">
        <f t="shared" si="291"/>
        <v>2955.74</v>
      </c>
      <c r="L6242" s="188">
        <f t="shared" si="292"/>
        <v>2955.74</v>
      </c>
      <c r="M6242" s="185"/>
      <c r="N6242" s="186">
        <f t="shared" si="293"/>
        <v>87390</v>
      </c>
    </row>
    <row r="6243" spans="1:14" ht="13.5" x14ac:dyDescent="0.25">
      <c r="A6243" s="494">
        <v>87391</v>
      </c>
      <c r="B6243" s="495" t="s">
        <v>8262</v>
      </c>
      <c r="C6243" s="495" t="s">
        <v>222</v>
      </c>
      <c r="D6243" s="495" t="s">
        <v>2411</v>
      </c>
      <c r="E6243" s="495" t="s">
        <v>27514</v>
      </c>
      <c r="F6243" s="496" t="s">
        <v>27515</v>
      </c>
      <c r="G6243" s="496" t="s">
        <v>27516</v>
      </c>
      <c r="H6243" s="496" t="s">
        <v>19539</v>
      </c>
      <c r="I6243" s="496" t="s">
        <v>248</v>
      </c>
      <c r="J6243" s="496" t="s">
        <v>977</v>
      </c>
      <c r="K6243" s="187">
        <f t="shared" si="291"/>
        <v>3249.26</v>
      </c>
      <c r="L6243" s="188">
        <f t="shared" si="292"/>
        <v>3249.26</v>
      </c>
      <c r="M6243" s="185"/>
      <c r="N6243" s="186">
        <f t="shared" si="293"/>
        <v>87391</v>
      </c>
    </row>
    <row r="6244" spans="1:14" ht="13.5" x14ac:dyDescent="0.25">
      <c r="A6244" s="494">
        <v>87393</v>
      </c>
      <c r="B6244" s="495" t="s">
        <v>8263</v>
      </c>
      <c r="C6244" s="495" t="s">
        <v>222</v>
      </c>
      <c r="D6244" s="495" t="s">
        <v>2411</v>
      </c>
      <c r="E6244" s="495" t="s">
        <v>27517</v>
      </c>
      <c r="F6244" s="496" t="s">
        <v>27518</v>
      </c>
      <c r="G6244" s="496" t="s">
        <v>27519</v>
      </c>
      <c r="H6244" s="496" t="s">
        <v>4289</v>
      </c>
      <c r="I6244" s="496" t="s">
        <v>248</v>
      </c>
      <c r="J6244" s="496" t="s">
        <v>3907</v>
      </c>
      <c r="K6244" s="187">
        <f t="shared" si="291"/>
        <v>3285.5099999999998</v>
      </c>
      <c r="L6244" s="188">
        <f t="shared" si="292"/>
        <v>3285.5099999999998</v>
      </c>
      <c r="M6244" s="185"/>
      <c r="N6244" s="186">
        <f t="shared" si="293"/>
        <v>87393</v>
      </c>
    </row>
    <row r="6245" spans="1:14" ht="13.5" x14ac:dyDescent="0.25">
      <c r="A6245" s="494">
        <v>87394</v>
      </c>
      <c r="B6245" s="495" t="s">
        <v>8264</v>
      </c>
      <c r="C6245" s="495" t="s">
        <v>222</v>
      </c>
      <c r="D6245" s="495" t="s">
        <v>2411</v>
      </c>
      <c r="E6245" s="495" t="s">
        <v>27520</v>
      </c>
      <c r="F6245" s="496" t="s">
        <v>27521</v>
      </c>
      <c r="G6245" s="496" t="s">
        <v>27522</v>
      </c>
      <c r="H6245" s="496" t="s">
        <v>2939</v>
      </c>
      <c r="I6245" s="496" t="s">
        <v>248</v>
      </c>
      <c r="J6245" s="496" t="s">
        <v>5576</v>
      </c>
      <c r="K6245" s="187">
        <f t="shared" si="291"/>
        <v>3320.73</v>
      </c>
      <c r="L6245" s="188">
        <f t="shared" si="292"/>
        <v>3320.73</v>
      </c>
      <c r="M6245" s="185"/>
      <c r="N6245" s="186">
        <f t="shared" si="293"/>
        <v>87394</v>
      </c>
    </row>
    <row r="6246" spans="1:14" ht="13.5" x14ac:dyDescent="0.25">
      <c r="A6246" s="494">
        <v>87395</v>
      </c>
      <c r="B6246" s="495" t="s">
        <v>8265</v>
      </c>
      <c r="C6246" s="495" t="s">
        <v>222</v>
      </c>
      <c r="D6246" s="495" t="s">
        <v>2411</v>
      </c>
      <c r="E6246" s="495" t="s">
        <v>27523</v>
      </c>
      <c r="F6246" s="496" t="s">
        <v>27515</v>
      </c>
      <c r="G6246" s="496" t="s">
        <v>27524</v>
      </c>
      <c r="H6246" s="496" t="s">
        <v>19539</v>
      </c>
      <c r="I6246" s="496" t="s">
        <v>248</v>
      </c>
      <c r="J6246" s="496" t="s">
        <v>977</v>
      </c>
      <c r="K6246" s="187">
        <f t="shared" si="291"/>
        <v>2037.17</v>
      </c>
      <c r="L6246" s="188">
        <f t="shared" si="292"/>
        <v>2037.17</v>
      </c>
      <c r="M6246" s="185"/>
      <c r="N6246" s="186">
        <f t="shared" si="293"/>
        <v>87395</v>
      </c>
    </row>
    <row r="6247" spans="1:14" ht="13.5" x14ac:dyDescent="0.25">
      <c r="A6247" s="494">
        <v>87396</v>
      </c>
      <c r="B6247" s="495" t="s">
        <v>8266</v>
      </c>
      <c r="C6247" s="495" t="s">
        <v>222</v>
      </c>
      <c r="D6247" s="495" t="s">
        <v>2411</v>
      </c>
      <c r="E6247" s="495" t="s">
        <v>27525</v>
      </c>
      <c r="F6247" s="496" t="s">
        <v>27518</v>
      </c>
      <c r="G6247" s="496" t="s">
        <v>27526</v>
      </c>
      <c r="H6247" s="496" t="s">
        <v>4289</v>
      </c>
      <c r="I6247" s="496" t="s">
        <v>248</v>
      </c>
      <c r="J6247" s="496" t="s">
        <v>3907</v>
      </c>
      <c r="K6247" s="187">
        <f t="shared" si="291"/>
        <v>2057.1499999999996</v>
      </c>
      <c r="L6247" s="188">
        <f t="shared" si="292"/>
        <v>2057.1499999999996</v>
      </c>
      <c r="M6247" s="185"/>
      <c r="N6247" s="186">
        <f t="shared" si="293"/>
        <v>87396</v>
      </c>
    </row>
    <row r="6248" spans="1:14" ht="13.5" x14ac:dyDescent="0.25">
      <c r="A6248" s="494">
        <v>87397</v>
      </c>
      <c r="B6248" s="495" t="s">
        <v>8267</v>
      </c>
      <c r="C6248" s="495" t="s">
        <v>222</v>
      </c>
      <c r="D6248" s="495" t="s">
        <v>2411</v>
      </c>
      <c r="E6248" s="495" t="s">
        <v>27527</v>
      </c>
      <c r="F6248" s="496" t="s">
        <v>27521</v>
      </c>
      <c r="G6248" s="496" t="s">
        <v>27528</v>
      </c>
      <c r="H6248" s="496" t="s">
        <v>2939</v>
      </c>
      <c r="I6248" s="496" t="s">
        <v>248</v>
      </c>
      <c r="J6248" s="496" t="s">
        <v>5576</v>
      </c>
      <c r="K6248" s="187">
        <f t="shared" si="291"/>
        <v>2076.8200000000002</v>
      </c>
      <c r="L6248" s="188">
        <f t="shared" si="292"/>
        <v>2076.8200000000002</v>
      </c>
      <c r="M6248" s="185"/>
      <c r="N6248" s="186">
        <f t="shared" si="293"/>
        <v>87397</v>
      </c>
    </row>
    <row r="6249" spans="1:14" ht="13.5" x14ac:dyDescent="0.25">
      <c r="A6249" s="494">
        <v>87398</v>
      </c>
      <c r="B6249" s="495" t="s">
        <v>8268</v>
      </c>
      <c r="C6249" s="495" t="s">
        <v>222</v>
      </c>
      <c r="D6249" s="495" t="s">
        <v>2411</v>
      </c>
      <c r="E6249" s="495" t="s">
        <v>27529</v>
      </c>
      <c r="F6249" s="496" t="s">
        <v>25464</v>
      </c>
      <c r="G6249" s="496" t="s">
        <v>27530</v>
      </c>
      <c r="H6249" s="496" t="s">
        <v>248</v>
      </c>
      <c r="I6249" s="496" t="s">
        <v>248</v>
      </c>
      <c r="J6249" s="496" t="s">
        <v>248</v>
      </c>
      <c r="K6249" s="187">
        <f t="shared" si="291"/>
        <v>1106.08</v>
      </c>
      <c r="L6249" s="188">
        <f t="shared" si="292"/>
        <v>1106.08</v>
      </c>
      <c r="M6249" s="185"/>
      <c r="N6249" s="186">
        <f t="shared" si="293"/>
        <v>87398</v>
      </c>
    </row>
    <row r="6250" spans="1:14" ht="13.5" x14ac:dyDescent="0.25">
      <c r="A6250" s="494">
        <v>87399</v>
      </c>
      <c r="B6250" s="495" t="s">
        <v>8269</v>
      </c>
      <c r="C6250" s="495" t="s">
        <v>222</v>
      </c>
      <c r="D6250" s="495" t="s">
        <v>2411</v>
      </c>
      <c r="E6250" s="495" t="s">
        <v>27531</v>
      </c>
      <c r="F6250" s="496" t="s">
        <v>27532</v>
      </c>
      <c r="G6250" s="496" t="s">
        <v>27533</v>
      </c>
      <c r="H6250" s="496" t="s">
        <v>248</v>
      </c>
      <c r="I6250" s="496" t="s">
        <v>248</v>
      </c>
      <c r="J6250" s="496" t="s">
        <v>248</v>
      </c>
      <c r="K6250" s="187">
        <f t="shared" si="291"/>
        <v>1269.97</v>
      </c>
      <c r="L6250" s="188">
        <f t="shared" si="292"/>
        <v>1269.97</v>
      </c>
      <c r="M6250" s="185"/>
      <c r="N6250" s="186">
        <f t="shared" si="293"/>
        <v>87399</v>
      </c>
    </row>
    <row r="6251" spans="1:14" ht="13.5" x14ac:dyDescent="0.25">
      <c r="A6251" s="494">
        <v>87401</v>
      </c>
      <c r="B6251" s="495" t="s">
        <v>8270</v>
      </c>
      <c r="C6251" s="495" t="s">
        <v>222</v>
      </c>
      <c r="D6251" s="495" t="s">
        <v>2411</v>
      </c>
      <c r="E6251" s="495" t="s">
        <v>27534</v>
      </c>
      <c r="F6251" s="496" t="s">
        <v>27535</v>
      </c>
      <c r="G6251" s="496" t="s">
        <v>27536</v>
      </c>
      <c r="H6251" s="496" t="s">
        <v>248</v>
      </c>
      <c r="I6251" s="496" t="s">
        <v>248</v>
      </c>
      <c r="J6251" s="496" t="s">
        <v>248</v>
      </c>
      <c r="K6251" s="187">
        <f t="shared" si="291"/>
        <v>3378.96</v>
      </c>
      <c r="L6251" s="188">
        <f t="shared" si="292"/>
        <v>3378.96</v>
      </c>
      <c r="M6251" s="185"/>
      <c r="N6251" s="186">
        <f t="shared" si="293"/>
        <v>87401</v>
      </c>
    </row>
    <row r="6252" spans="1:14" ht="13.5" x14ac:dyDescent="0.25">
      <c r="A6252" s="494">
        <v>87402</v>
      </c>
      <c r="B6252" s="495" t="s">
        <v>8271</v>
      </c>
      <c r="C6252" s="495" t="s">
        <v>222</v>
      </c>
      <c r="D6252" s="495" t="s">
        <v>2411</v>
      </c>
      <c r="E6252" s="495" t="s">
        <v>27537</v>
      </c>
      <c r="F6252" s="496" t="s">
        <v>27535</v>
      </c>
      <c r="G6252" s="496" t="s">
        <v>27538</v>
      </c>
      <c r="H6252" s="496" t="s">
        <v>248</v>
      </c>
      <c r="I6252" s="496" t="s">
        <v>248</v>
      </c>
      <c r="J6252" s="496" t="s">
        <v>248</v>
      </c>
      <c r="K6252" s="187">
        <f t="shared" si="291"/>
        <v>2142.06</v>
      </c>
      <c r="L6252" s="188">
        <f t="shared" si="292"/>
        <v>2142.06</v>
      </c>
      <c r="M6252" s="185"/>
      <c r="N6252" s="186">
        <f t="shared" si="293"/>
        <v>87402</v>
      </c>
    </row>
    <row r="6253" spans="1:14" ht="13.5" x14ac:dyDescent="0.25">
      <c r="A6253" s="494">
        <v>87404</v>
      </c>
      <c r="B6253" s="495" t="s">
        <v>8272</v>
      </c>
      <c r="C6253" s="495" t="s">
        <v>222</v>
      </c>
      <c r="D6253" s="495" t="s">
        <v>2411</v>
      </c>
      <c r="E6253" s="495" t="s">
        <v>27539</v>
      </c>
      <c r="F6253" s="496" t="s">
        <v>20869</v>
      </c>
      <c r="G6253" s="496" t="s">
        <v>27540</v>
      </c>
      <c r="H6253" s="496" t="s">
        <v>23298</v>
      </c>
      <c r="I6253" s="496" t="s">
        <v>248</v>
      </c>
      <c r="J6253" s="496" t="s">
        <v>1652</v>
      </c>
      <c r="K6253" s="187">
        <f t="shared" si="291"/>
        <v>3038.25</v>
      </c>
      <c r="L6253" s="188">
        <f t="shared" si="292"/>
        <v>3038.25</v>
      </c>
      <c r="M6253" s="185"/>
      <c r="N6253" s="186">
        <f t="shared" si="293"/>
        <v>87404</v>
      </c>
    </row>
    <row r="6254" spans="1:14" ht="13.5" x14ac:dyDescent="0.25">
      <c r="A6254" s="494">
        <v>87405</v>
      </c>
      <c r="B6254" s="495" t="s">
        <v>8273</v>
      </c>
      <c r="C6254" s="495" t="s">
        <v>222</v>
      </c>
      <c r="D6254" s="495" t="s">
        <v>2411</v>
      </c>
      <c r="E6254" s="495" t="s">
        <v>27541</v>
      </c>
      <c r="F6254" s="496" t="s">
        <v>21338</v>
      </c>
      <c r="G6254" s="496" t="s">
        <v>27542</v>
      </c>
      <c r="H6254" s="496" t="s">
        <v>20270</v>
      </c>
      <c r="I6254" s="496" t="s">
        <v>248</v>
      </c>
      <c r="J6254" s="496" t="s">
        <v>1155</v>
      </c>
      <c r="K6254" s="187">
        <f t="shared" si="291"/>
        <v>3055.2999999999997</v>
      </c>
      <c r="L6254" s="188">
        <f t="shared" si="292"/>
        <v>3055.2999999999997</v>
      </c>
      <c r="M6254" s="185"/>
      <c r="N6254" s="186">
        <f t="shared" si="293"/>
        <v>87405</v>
      </c>
    </row>
    <row r="6255" spans="1:14" ht="13.5" x14ac:dyDescent="0.25">
      <c r="A6255" s="494">
        <v>87407</v>
      </c>
      <c r="B6255" s="495" t="s">
        <v>8275</v>
      </c>
      <c r="C6255" s="495" t="s">
        <v>222</v>
      </c>
      <c r="D6255" s="495" t="s">
        <v>2411</v>
      </c>
      <c r="E6255" s="495" t="s">
        <v>27543</v>
      </c>
      <c r="F6255" s="496" t="s">
        <v>20759</v>
      </c>
      <c r="G6255" s="496" t="s">
        <v>27544</v>
      </c>
      <c r="H6255" s="496" t="s">
        <v>9144</v>
      </c>
      <c r="I6255" s="496" t="s">
        <v>248</v>
      </c>
      <c r="J6255" s="496" t="s">
        <v>1652</v>
      </c>
      <c r="K6255" s="187">
        <f t="shared" si="291"/>
        <v>1061.3200000000002</v>
      </c>
      <c r="L6255" s="188">
        <f t="shared" si="292"/>
        <v>1061.32</v>
      </c>
      <c r="M6255" s="185"/>
      <c r="N6255" s="186">
        <f t="shared" si="293"/>
        <v>87407</v>
      </c>
    </row>
    <row r="6256" spans="1:14" ht="13.5" x14ac:dyDescent="0.25">
      <c r="A6256" s="494">
        <v>87408</v>
      </c>
      <c r="B6256" s="495" t="s">
        <v>8276</v>
      </c>
      <c r="C6256" s="495" t="s">
        <v>222</v>
      </c>
      <c r="D6256" s="495" t="s">
        <v>2411</v>
      </c>
      <c r="E6256" s="495" t="s">
        <v>27545</v>
      </c>
      <c r="F6256" s="496" t="s">
        <v>17808</v>
      </c>
      <c r="G6256" s="496" t="s">
        <v>27546</v>
      </c>
      <c r="H6256" s="496" t="s">
        <v>19585</v>
      </c>
      <c r="I6256" s="496" t="s">
        <v>248</v>
      </c>
      <c r="J6256" s="496" t="s">
        <v>1155</v>
      </c>
      <c r="K6256" s="187">
        <f t="shared" si="291"/>
        <v>1060.6300000000001</v>
      </c>
      <c r="L6256" s="188">
        <f t="shared" si="292"/>
        <v>1060.6300000000001</v>
      </c>
      <c r="M6256" s="185"/>
      <c r="N6256" s="186">
        <f t="shared" si="293"/>
        <v>87408</v>
      </c>
    </row>
    <row r="6257" spans="1:14" ht="13.5" x14ac:dyDescent="0.25">
      <c r="A6257" s="494">
        <v>87410</v>
      </c>
      <c r="B6257" s="495" t="s">
        <v>8277</v>
      </c>
      <c r="C6257" s="495" t="s">
        <v>222</v>
      </c>
      <c r="D6257" s="495" t="s">
        <v>2411</v>
      </c>
      <c r="E6257" s="495" t="s">
        <v>27547</v>
      </c>
      <c r="F6257" s="496" t="s">
        <v>27548</v>
      </c>
      <c r="G6257" s="496" t="s">
        <v>27549</v>
      </c>
      <c r="H6257" s="496" t="s">
        <v>19586</v>
      </c>
      <c r="I6257" s="496" t="s">
        <v>248</v>
      </c>
      <c r="J6257" s="496" t="s">
        <v>1652</v>
      </c>
      <c r="K6257" s="187">
        <f t="shared" si="291"/>
        <v>571.51</v>
      </c>
      <c r="L6257" s="188">
        <f t="shared" si="292"/>
        <v>571.51</v>
      </c>
      <c r="M6257" s="185"/>
      <c r="N6257" s="186">
        <f t="shared" si="293"/>
        <v>87410</v>
      </c>
    </row>
    <row r="6258" spans="1:14" ht="13.5" x14ac:dyDescent="0.25">
      <c r="A6258" s="494">
        <v>88626</v>
      </c>
      <c r="B6258" s="495" t="s">
        <v>8278</v>
      </c>
      <c r="C6258" s="495" t="s">
        <v>222</v>
      </c>
      <c r="D6258" s="495" t="s">
        <v>2411</v>
      </c>
      <c r="E6258" s="495" t="s">
        <v>27550</v>
      </c>
      <c r="F6258" s="496" t="s">
        <v>27551</v>
      </c>
      <c r="G6258" s="496" t="s">
        <v>27552</v>
      </c>
      <c r="H6258" s="496" t="s">
        <v>2846</v>
      </c>
      <c r="I6258" s="496" t="s">
        <v>248</v>
      </c>
      <c r="J6258" s="496" t="s">
        <v>582</v>
      </c>
      <c r="K6258" s="187">
        <f t="shared" si="291"/>
        <v>425.83</v>
      </c>
      <c r="L6258" s="188">
        <f t="shared" si="292"/>
        <v>425.83</v>
      </c>
      <c r="M6258" s="185"/>
      <c r="N6258" s="186">
        <f t="shared" si="293"/>
        <v>88626</v>
      </c>
    </row>
    <row r="6259" spans="1:14" ht="13.5" x14ac:dyDescent="0.25">
      <c r="A6259" s="494">
        <v>88627</v>
      </c>
      <c r="B6259" s="495" t="s">
        <v>8279</v>
      </c>
      <c r="C6259" s="495" t="s">
        <v>222</v>
      </c>
      <c r="D6259" s="495" t="s">
        <v>2411</v>
      </c>
      <c r="E6259" s="495" t="s">
        <v>27553</v>
      </c>
      <c r="F6259" s="496" t="s">
        <v>27554</v>
      </c>
      <c r="G6259" s="496" t="s">
        <v>27555</v>
      </c>
      <c r="H6259" s="496" t="s">
        <v>248</v>
      </c>
      <c r="I6259" s="496" t="s">
        <v>248</v>
      </c>
      <c r="J6259" s="496" t="s">
        <v>248</v>
      </c>
      <c r="K6259" s="187">
        <f t="shared" si="291"/>
        <v>460.15</v>
      </c>
      <c r="L6259" s="188">
        <f t="shared" si="292"/>
        <v>460.15</v>
      </c>
      <c r="M6259" s="185"/>
      <c r="N6259" s="186">
        <f t="shared" si="293"/>
        <v>88627</v>
      </c>
    </row>
    <row r="6260" spans="1:14" ht="13.5" x14ac:dyDescent="0.25">
      <c r="A6260" s="494">
        <v>88628</v>
      </c>
      <c r="B6260" s="495" t="s">
        <v>8280</v>
      </c>
      <c r="C6260" s="495" t="s">
        <v>222</v>
      </c>
      <c r="D6260" s="495" t="s">
        <v>2411</v>
      </c>
      <c r="E6260" s="495" t="s">
        <v>20733</v>
      </c>
      <c r="F6260" s="496" t="s">
        <v>20561</v>
      </c>
      <c r="G6260" s="496" t="s">
        <v>27556</v>
      </c>
      <c r="H6260" s="496" t="s">
        <v>334</v>
      </c>
      <c r="I6260" s="496" t="s">
        <v>248</v>
      </c>
      <c r="J6260" s="496" t="s">
        <v>510</v>
      </c>
      <c r="K6260" s="187">
        <f t="shared" si="291"/>
        <v>430.25</v>
      </c>
      <c r="L6260" s="188">
        <f t="shared" si="292"/>
        <v>430.25</v>
      </c>
      <c r="M6260" s="185"/>
      <c r="N6260" s="186">
        <f t="shared" si="293"/>
        <v>88628</v>
      </c>
    </row>
    <row r="6261" spans="1:14" ht="13.5" x14ac:dyDescent="0.25">
      <c r="A6261" s="494">
        <v>88629</v>
      </c>
      <c r="B6261" s="495" t="s">
        <v>8281</v>
      </c>
      <c r="C6261" s="495" t="s">
        <v>222</v>
      </c>
      <c r="D6261" s="495" t="s">
        <v>2411</v>
      </c>
      <c r="E6261" s="495" t="s">
        <v>27557</v>
      </c>
      <c r="F6261" s="496" t="s">
        <v>27558</v>
      </c>
      <c r="G6261" s="496" t="s">
        <v>27559</v>
      </c>
      <c r="H6261" s="496" t="s">
        <v>248</v>
      </c>
      <c r="I6261" s="496" t="s">
        <v>248</v>
      </c>
      <c r="J6261" s="496" t="s">
        <v>248</v>
      </c>
      <c r="K6261" s="187">
        <f t="shared" si="291"/>
        <v>465.67</v>
      </c>
      <c r="L6261" s="188">
        <f t="shared" si="292"/>
        <v>465.67</v>
      </c>
      <c r="M6261" s="185"/>
      <c r="N6261" s="186">
        <f t="shared" si="293"/>
        <v>88629</v>
      </c>
    </row>
    <row r="6262" spans="1:14" ht="13.5" x14ac:dyDescent="0.25">
      <c r="A6262" s="494">
        <v>88630</v>
      </c>
      <c r="B6262" s="495" t="s">
        <v>8282</v>
      </c>
      <c r="C6262" s="495" t="s">
        <v>222</v>
      </c>
      <c r="D6262" s="495" t="s">
        <v>2411</v>
      </c>
      <c r="E6262" s="495" t="s">
        <v>27560</v>
      </c>
      <c r="F6262" s="496" t="s">
        <v>19474</v>
      </c>
      <c r="G6262" s="496" t="s">
        <v>27561</v>
      </c>
      <c r="H6262" s="496" t="s">
        <v>2494</v>
      </c>
      <c r="I6262" s="496" t="s">
        <v>248</v>
      </c>
      <c r="J6262" s="496" t="s">
        <v>1011</v>
      </c>
      <c r="K6262" s="187">
        <f t="shared" si="291"/>
        <v>370.25</v>
      </c>
      <c r="L6262" s="188">
        <f t="shared" si="292"/>
        <v>370.25</v>
      </c>
      <c r="M6262" s="185"/>
      <c r="N6262" s="186">
        <f t="shared" si="293"/>
        <v>88630</v>
      </c>
    </row>
    <row r="6263" spans="1:14" ht="13.5" x14ac:dyDescent="0.25">
      <c r="A6263" s="494">
        <v>88631</v>
      </c>
      <c r="B6263" s="495" t="s">
        <v>8283</v>
      </c>
      <c r="C6263" s="495" t="s">
        <v>222</v>
      </c>
      <c r="D6263" s="495" t="s">
        <v>2411</v>
      </c>
      <c r="E6263" s="495" t="s">
        <v>27562</v>
      </c>
      <c r="F6263" s="496" t="s">
        <v>27563</v>
      </c>
      <c r="G6263" s="496" t="s">
        <v>27564</v>
      </c>
      <c r="H6263" s="496" t="s">
        <v>248</v>
      </c>
      <c r="I6263" s="496" t="s">
        <v>248</v>
      </c>
      <c r="J6263" s="496" t="s">
        <v>248</v>
      </c>
      <c r="K6263" s="187">
        <f t="shared" si="291"/>
        <v>416.52</v>
      </c>
      <c r="L6263" s="188">
        <f t="shared" si="292"/>
        <v>416.52</v>
      </c>
      <c r="M6263" s="185"/>
      <c r="N6263" s="186">
        <f t="shared" si="293"/>
        <v>88631</v>
      </c>
    </row>
    <row r="6264" spans="1:14" ht="13.5" x14ac:dyDescent="0.25">
      <c r="A6264" s="494">
        <v>88715</v>
      </c>
      <c r="B6264" s="495" t="s">
        <v>8284</v>
      </c>
      <c r="C6264" s="495" t="s">
        <v>222</v>
      </c>
      <c r="D6264" s="495" t="s">
        <v>2411</v>
      </c>
      <c r="E6264" s="495" t="s">
        <v>27565</v>
      </c>
      <c r="F6264" s="496" t="s">
        <v>27207</v>
      </c>
      <c r="G6264" s="496" t="s">
        <v>27566</v>
      </c>
      <c r="H6264" s="496" t="s">
        <v>1745</v>
      </c>
      <c r="I6264" s="496" t="s">
        <v>248</v>
      </c>
      <c r="J6264" s="496" t="s">
        <v>1279</v>
      </c>
      <c r="K6264" s="187">
        <f t="shared" si="291"/>
        <v>418.58000000000004</v>
      </c>
      <c r="L6264" s="188">
        <f t="shared" si="292"/>
        <v>418.58</v>
      </c>
      <c r="M6264" s="185"/>
      <c r="N6264" s="186">
        <f t="shared" si="293"/>
        <v>88715</v>
      </c>
    </row>
    <row r="6265" spans="1:14" ht="13.5" x14ac:dyDescent="0.25">
      <c r="A6265" s="494">
        <v>95563</v>
      </c>
      <c r="B6265" s="495" t="s">
        <v>8285</v>
      </c>
      <c r="C6265" s="495" t="s">
        <v>222</v>
      </c>
      <c r="D6265" s="495" t="s">
        <v>2411</v>
      </c>
      <c r="E6265" s="495" t="s">
        <v>27567</v>
      </c>
      <c r="F6265" s="496" t="s">
        <v>27568</v>
      </c>
      <c r="G6265" s="496" t="s">
        <v>27569</v>
      </c>
      <c r="H6265" s="496" t="s">
        <v>6298</v>
      </c>
      <c r="I6265" s="496" t="s">
        <v>248</v>
      </c>
      <c r="J6265" s="496" t="s">
        <v>513</v>
      </c>
      <c r="K6265" s="187">
        <f t="shared" si="291"/>
        <v>590.79999999999995</v>
      </c>
      <c r="L6265" s="188">
        <f t="shared" si="292"/>
        <v>590.79999999999995</v>
      </c>
      <c r="M6265" s="185"/>
      <c r="N6265" s="186">
        <f t="shared" si="293"/>
        <v>95563</v>
      </c>
    </row>
    <row r="6266" spans="1:14" ht="13.5" x14ac:dyDescent="0.25">
      <c r="A6266" s="494">
        <v>100464</v>
      </c>
      <c r="B6266" s="495" t="s">
        <v>8286</v>
      </c>
      <c r="C6266" s="495" t="s">
        <v>222</v>
      </c>
      <c r="D6266" s="495" t="s">
        <v>2411</v>
      </c>
      <c r="E6266" s="495" t="s">
        <v>27570</v>
      </c>
      <c r="F6266" s="496" t="s">
        <v>20058</v>
      </c>
      <c r="G6266" s="496" t="s">
        <v>27571</v>
      </c>
      <c r="H6266" s="496" t="s">
        <v>823</v>
      </c>
      <c r="I6266" s="496" t="s">
        <v>248</v>
      </c>
      <c r="J6266" s="496" t="s">
        <v>2688</v>
      </c>
      <c r="K6266" s="187">
        <f t="shared" si="291"/>
        <v>429.45</v>
      </c>
      <c r="L6266" s="188">
        <f t="shared" si="292"/>
        <v>429.45</v>
      </c>
      <c r="M6266" s="185"/>
      <c r="N6266" s="186">
        <f t="shared" si="293"/>
        <v>100464</v>
      </c>
    </row>
    <row r="6267" spans="1:14" ht="13.5" x14ac:dyDescent="0.25">
      <c r="A6267" s="494">
        <v>100465</v>
      </c>
      <c r="B6267" s="495" t="s">
        <v>8288</v>
      </c>
      <c r="C6267" s="495" t="s">
        <v>222</v>
      </c>
      <c r="D6267" s="495" t="s">
        <v>2411</v>
      </c>
      <c r="E6267" s="495" t="s">
        <v>27572</v>
      </c>
      <c r="F6267" s="496" t="s">
        <v>19636</v>
      </c>
      <c r="G6267" s="496" t="s">
        <v>27573</v>
      </c>
      <c r="H6267" s="496" t="s">
        <v>466</v>
      </c>
      <c r="I6267" s="496" t="s">
        <v>248</v>
      </c>
      <c r="J6267" s="496" t="s">
        <v>977</v>
      </c>
      <c r="K6267" s="187">
        <f t="shared" si="291"/>
        <v>420.07</v>
      </c>
      <c r="L6267" s="188">
        <f t="shared" si="292"/>
        <v>420.07</v>
      </c>
      <c r="M6267" s="185"/>
      <c r="N6267" s="186">
        <f t="shared" si="293"/>
        <v>100465</v>
      </c>
    </row>
    <row r="6268" spans="1:14" ht="13.5" x14ac:dyDescent="0.25">
      <c r="A6268" s="494">
        <v>100466</v>
      </c>
      <c r="B6268" s="495" t="s">
        <v>8289</v>
      </c>
      <c r="C6268" s="495" t="s">
        <v>222</v>
      </c>
      <c r="D6268" s="495" t="s">
        <v>2411</v>
      </c>
      <c r="E6268" s="495" t="s">
        <v>27574</v>
      </c>
      <c r="F6268" s="496" t="s">
        <v>21375</v>
      </c>
      <c r="G6268" s="496" t="s">
        <v>27575</v>
      </c>
      <c r="H6268" s="496" t="s">
        <v>966</v>
      </c>
      <c r="I6268" s="496" t="s">
        <v>248</v>
      </c>
      <c r="J6268" s="496" t="s">
        <v>1244</v>
      </c>
      <c r="K6268" s="187">
        <f t="shared" si="291"/>
        <v>416.15999999999997</v>
      </c>
      <c r="L6268" s="188">
        <f t="shared" si="292"/>
        <v>416.15999999999997</v>
      </c>
      <c r="M6268" s="185"/>
      <c r="N6268" s="186">
        <f t="shared" si="293"/>
        <v>100466</v>
      </c>
    </row>
    <row r="6269" spans="1:14" ht="13.5" x14ac:dyDescent="0.25">
      <c r="A6269" s="494">
        <v>100468</v>
      </c>
      <c r="B6269" s="495" t="s">
        <v>8290</v>
      </c>
      <c r="C6269" s="495" t="s">
        <v>222</v>
      </c>
      <c r="D6269" s="495" t="s">
        <v>2411</v>
      </c>
      <c r="E6269" s="495" t="s">
        <v>27576</v>
      </c>
      <c r="F6269" s="496" t="s">
        <v>27157</v>
      </c>
      <c r="G6269" s="496" t="s">
        <v>27577</v>
      </c>
      <c r="H6269" s="496" t="s">
        <v>27578</v>
      </c>
      <c r="I6269" s="496" t="s">
        <v>248</v>
      </c>
      <c r="J6269" s="496" t="s">
        <v>1803</v>
      </c>
      <c r="K6269" s="187">
        <f t="shared" si="291"/>
        <v>492.25</v>
      </c>
      <c r="L6269" s="188">
        <f t="shared" si="292"/>
        <v>492.25</v>
      </c>
      <c r="M6269" s="185"/>
      <c r="N6269" s="186">
        <f t="shared" si="293"/>
        <v>100468</v>
      </c>
    </row>
    <row r="6270" spans="1:14" ht="13.5" x14ac:dyDescent="0.25">
      <c r="A6270" s="494">
        <v>100469</v>
      </c>
      <c r="B6270" s="495" t="s">
        <v>8291</v>
      </c>
      <c r="C6270" s="495" t="s">
        <v>222</v>
      </c>
      <c r="D6270" s="495" t="s">
        <v>2411</v>
      </c>
      <c r="E6270" s="495" t="s">
        <v>27579</v>
      </c>
      <c r="F6270" s="496" t="s">
        <v>19781</v>
      </c>
      <c r="G6270" s="496" t="s">
        <v>27580</v>
      </c>
      <c r="H6270" s="496" t="s">
        <v>1830</v>
      </c>
      <c r="I6270" s="496" t="s">
        <v>248</v>
      </c>
      <c r="J6270" s="496" t="s">
        <v>1155</v>
      </c>
      <c r="K6270" s="187">
        <f t="shared" si="291"/>
        <v>424.6</v>
      </c>
      <c r="L6270" s="188">
        <f t="shared" si="292"/>
        <v>424.6</v>
      </c>
      <c r="M6270" s="185"/>
      <c r="N6270" s="186">
        <f t="shared" si="293"/>
        <v>100469</v>
      </c>
    </row>
    <row r="6271" spans="1:14" ht="13.5" x14ac:dyDescent="0.25">
      <c r="A6271" s="494">
        <v>100470</v>
      </c>
      <c r="B6271" s="495" t="s">
        <v>8292</v>
      </c>
      <c r="C6271" s="495" t="s">
        <v>222</v>
      </c>
      <c r="D6271" s="495" t="s">
        <v>2411</v>
      </c>
      <c r="E6271" s="495" t="s">
        <v>27581</v>
      </c>
      <c r="F6271" s="496" t="s">
        <v>19781</v>
      </c>
      <c r="G6271" s="496" t="s">
        <v>27582</v>
      </c>
      <c r="H6271" s="496" t="s">
        <v>549</v>
      </c>
      <c r="I6271" s="496" t="s">
        <v>248</v>
      </c>
      <c r="J6271" s="496" t="s">
        <v>1957</v>
      </c>
      <c r="K6271" s="187">
        <f t="shared" si="291"/>
        <v>381.13</v>
      </c>
      <c r="L6271" s="188">
        <f t="shared" si="292"/>
        <v>381.13</v>
      </c>
      <c r="M6271" s="185"/>
      <c r="N6271" s="186">
        <f t="shared" si="293"/>
        <v>100470</v>
      </c>
    </row>
    <row r="6272" spans="1:14" ht="13.5" x14ac:dyDescent="0.25">
      <c r="A6272" s="494">
        <v>100472</v>
      </c>
      <c r="B6272" s="495" t="s">
        <v>8293</v>
      </c>
      <c r="C6272" s="495" t="s">
        <v>222</v>
      </c>
      <c r="D6272" s="495" t="s">
        <v>2411</v>
      </c>
      <c r="E6272" s="495" t="s">
        <v>27583</v>
      </c>
      <c r="F6272" s="496" t="s">
        <v>26823</v>
      </c>
      <c r="G6272" s="496" t="s">
        <v>27584</v>
      </c>
      <c r="H6272" s="496" t="s">
        <v>4222</v>
      </c>
      <c r="I6272" s="496" t="s">
        <v>248</v>
      </c>
      <c r="J6272" s="496" t="s">
        <v>253</v>
      </c>
      <c r="K6272" s="187">
        <f t="shared" si="291"/>
        <v>393.09000000000003</v>
      </c>
      <c r="L6272" s="188">
        <f t="shared" si="292"/>
        <v>393.09</v>
      </c>
      <c r="M6272" s="185"/>
      <c r="N6272" s="186">
        <f t="shared" si="293"/>
        <v>100472</v>
      </c>
    </row>
    <row r="6273" spans="1:14" ht="13.5" x14ac:dyDescent="0.25">
      <c r="A6273" s="494">
        <v>100473</v>
      </c>
      <c r="B6273" s="495" t="s">
        <v>8294</v>
      </c>
      <c r="C6273" s="495" t="s">
        <v>222</v>
      </c>
      <c r="D6273" s="495" t="s">
        <v>2411</v>
      </c>
      <c r="E6273" s="495" t="s">
        <v>27585</v>
      </c>
      <c r="F6273" s="496" t="s">
        <v>20887</v>
      </c>
      <c r="G6273" s="496" t="s">
        <v>27586</v>
      </c>
      <c r="H6273" s="496" t="s">
        <v>456</v>
      </c>
      <c r="I6273" s="496" t="s">
        <v>248</v>
      </c>
      <c r="J6273" s="496" t="s">
        <v>977</v>
      </c>
      <c r="K6273" s="187">
        <f t="shared" si="291"/>
        <v>379.91</v>
      </c>
      <c r="L6273" s="188">
        <f t="shared" si="292"/>
        <v>379.91</v>
      </c>
      <c r="M6273" s="185"/>
      <c r="N6273" s="186">
        <f t="shared" si="293"/>
        <v>100473</v>
      </c>
    </row>
    <row r="6274" spans="1:14" ht="13.5" x14ac:dyDescent="0.25">
      <c r="A6274" s="494">
        <v>100474</v>
      </c>
      <c r="B6274" s="495" t="s">
        <v>8295</v>
      </c>
      <c r="C6274" s="495" t="s">
        <v>222</v>
      </c>
      <c r="D6274" s="495" t="s">
        <v>2411</v>
      </c>
      <c r="E6274" s="495" t="s">
        <v>27587</v>
      </c>
      <c r="F6274" s="496" t="s">
        <v>19692</v>
      </c>
      <c r="G6274" s="496" t="s">
        <v>27588</v>
      </c>
      <c r="H6274" s="496" t="s">
        <v>4095</v>
      </c>
      <c r="I6274" s="496" t="s">
        <v>248</v>
      </c>
      <c r="J6274" s="496" t="s">
        <v>2002</v>
      </c>
      <c r="K6274" s="187">
        <f t="shared" si="291"/>
        <v>375.77</v>
      </c>
      <c r="L6274" s="188">
        <f t="shared" si="292"/>
        <v>375.77</v>
      </c>
      <c r="M6274" s="185"/>
      <c r="N6274" s="186">
        <f t="shared" si="293"/>
        <v>100474</v>
      </c>
    </row>
    <row r="6275" spans="1:14" ht="13.5" x14ac:dyDescent="0.25">
      <c r="A6275" s="494">
        <v>100475</v>
      </c>
      <c r="B6275" s="495" t="s">
        <v>8296</v>
      </c>
      <c r="C6275" s="495" t="s">
        <v>222</v>
      </c>
      <c r="D6275" s="495" t="s">
        <v>2411</v>
      </c>
      <c r="E6275" s="495" t="s">
        <v>27589</v>
      </c>
      <c r="F6275" s="496" t="s">
        <v>27590</v>
      </c>
      <c r="G6275" s="496" t="s">
        <v>27591</v>
      </c>
      <c r="H6275" s="496" t="s">
        <v>1971</v>
      </c>
      <c r="I6275" s="496" t="s">
        <v>248</v>
      </c>
      <c r="J6275" s="496" t="s">
        <v>1505</v>
      </c>
      <c r="K6275" s="187">
        <f t="shared" si="291"/>
        <v>567.83000000000004</v>
      </c>
      <c r="L6275" s="188">
        <f t="shared" si="292"/>
        <v>567.83000000000004</v>
      </c>
      <c r="M6275" s="185"/>
      <c r="N6275" s="186">
        <f t="shared" si="293"/>
        <v>100475</v>
      </c>
    </row>
    <row r="6276" spans="1:14" ht="13.5" x14ac:dyDescent="0.25">
      <c r="A6276" s="494">
        <v>100477</v>
      </c>
      <c r="B6276" s="495" t="s">
        <v>8297</v>
      </c>
      <c r="C6276" s="495" t="s">
        <v>222</v>
      </c>
      <c r="D6276" s="495" t="s">
        <v>2411</v>
      </c>
      <c r="E6276" s="495" t="s">
        <v>27592</v>
      </c>
      <c r="F6276" s="496" t="s">
        <v>27593</v>
      </c>
      <c r="G6276" s="496" t="s">
        <v>27594</v>
      </c>
      <c r="H6276" s="496" t="s">
        <v>3004</v>
      </c>
      <c r="I6276" s="496" t="s">
        <v>248</v>
      </c>
      <c r="J6276" s="496" t="s">
        <v>312</v>
      </c>
      <c r="K6276" s="187">
        <f t="shared" si="291"/>
        <v>577.55999999999995</v>
      </c>
      <c r="L6276" s="188">
        <f t="shared" si="292"/>
        <v>577.55999999999995</v>
      </c>
      <c r="M6276" s="185"/>
      <c r="N6276" s="186">
        <f t="shared" si="293"/>
        <v>100477</v>
      </c>
    </row>
    <row r="6277" spans="1:14" ht="13.5" x14ac:dyDescent="0.25">
      <c r="A6277" s="494">
        <v>100478</v>
      </c>
      <c r="B6277" s="495" t="s">
        <v>8298</v>
      </c>
      <c r="C6277" s="495" t="s">
        <v>222</v>
      </c>
      <c r="D6277" s="495" t="s">
        <v>2411</v>
      </c>
      <c r="E6277" s="495" t="s">
        <v>27595</v>
      </c>
      <c r="F6277" s="496" t="s">
        <v>19648</v>
      </c>
      <c r="G6277" s="496" t="s">
        <v>27596</v>
      </c>
      <c r="H6277" s="496" t="s">
        <v>2029</v>
      </c>
      <c r="I6277" s="496" t="s">
        <v>248</v>
      </c>
      <c r="J6277" s="496" t="s">
        <v>447</v>
      </c>
      <c r="K6277" s="187">
        <f t="shared" si="291"/>
        <v>558.92999999999995</v>
      </c>
      <c r="L6277" s="188">
        <f t="shared" si="292"/>
        <v>558.92999999999995</v>
      </c>
      <c r="M6277" s="185"/>
      <c r="N6277" s="186">
        <f t="shared" si="293"/>
        <v>100478</v>
      </c>
    </row>
    <row r="6278" spans="1:14" ht="13.5" x14ac:dyDescent="0.25">
      <c r="A6278" s="494">
        <v>100479</v>
      </c>
      <c r="B6278" s="495" t="s">
        <v>8300</v>
      </c>
      <c r="C6278" s="495" t="s">
        <v>222</v>
      </c>
      <c r="D6278" s="495" t="s">
        <v>2411</v>
      </c>
      <c r="E6278" s="495" t="s">
        <v>27597</v>
      </c>
      <c r="F6278" s="496" t="s">
        <v>18578</v>
      </c>
      <c r="G6278" s="496" t="s">
        <v>27598</v>
      </c>
      <c r="H6278" s="496" t="s">
        <v>6289</v>
      </c>
      <c r="I6278" s="496" t="s">
        <v>248</v>
      </c>
      <c r="J6278" s="496" t="s">
        <v>247</v>
      </c>
      <c r="K6278" s="187">
        <f t="shared" si="291"/>
        <v>556.04999999999995</v>
      </c>
      <c r="L6278" s="188">
        <f t="shared" si="292"/>
        <v>556.05000000000007</v>
      </c>
      <c r="M6278" s="185"/>
      <c r="N6278" s="186">
        <f t="shared" si="293"/>
        <v>100479</v>
      </c>
    </row>
    <row r="6279" spans="1:14" ht="13.5" x14ac:dyDescent="0.25">
      <c r="A6279" s="494">
        <v>100480</v>
      </c>
      <c r="B6279" s="495" t="s">
        <v>8301</v>
      </c>
      <c r="C6279" s="495" t="s">
        <v>222</v>
      </c>
      <c r="D6279" s="495" t="s">
        <v>2411</v>
      </c>
      <c r="E6279" s="495" t="s">
        <v>27599</v>
      </c>
      <c r="F6279" s="496" t="s">
        <v>27600</v>
      </c>
      <c r="G6279" s="496" t="s">
        <v>27601</v>
      </c>
      <c r="H6279" s="496" t="s">
        <v>248</v>
      </c>
      <c r="I6279" s="496" t="s">
        <v>248</v>
      </c>
      <c r="J6279" s="496" t="s">
        <v>248</v>
      </c>
      <c r="K6279" s="187">
        <f t="shared" si="291"/>
        <v>602.65</v>
      </c>
      <c r="L6279" s="188">
        <f t="shared" si="292"/>
        <v>602.65</v>
      </c>
      <c r="M6279" s="185"/>
      <c r="N6279" s="186">
        <f t="shared" si="293"/>
        <v>100480</v>
      </c>
    </row>
    <row r="6280" spans="1:14" ht="13.5" x14ac:dyDescent="0.25">
      <c r="A6280" s="494">
        <v>100481</v>
      </c>
      <c r="B6280" s="495" t="s">
        <v>8302</v>
      </c>
      <c r="C6280" s="495" t="s">
        <v>222</v>
      </c>
      <c r="D6280" s="495" t="s">
        <v>2411</v>
      </c>
      <c r="E6280" s="495" t="s">
        <v>27602</v>
      </c>
      <c r="F6280" s="496" t="s">
        <v>19636</v>
      </c>
      <c r="G6280" s="496" t="s">
        <v>27603</v>
      </c>
      <c r="H6280" s="496" t="s">
        <v>1059</v>
      </c>
      <c r="I6280" s="496" t="s">
        <v>248</v>
      </c>
      <c r="J6280" s="496" t="s">
        <v>813</v>
      </c>
      <c r="K6280" s="187">
        <f t="shared" si="291"/>
        <v>491.65000000000003</v>
      </c>
      <c r="L6280" s="188">
        <f t="shared" si="292"/>
        <v>491.65000000000003</v>
      </c>
      <c r="M6280" s="185"/>
      <c r="N6280" s="186">
        <f t="shared" si="293"/>
        <v>100481</v>
      </c>
    </row>
    <row r="6281" spans="1:14" ht="13.5" x14ac:dyDescent="0.25">
      <c r="A6281" s="494">
        <v>100483</v>
      </c>
      <c r="B6281" s="495" t="s">
        <v>8303</v>
      </c>
      <c r="C6281" s="495" t="s">
        <v>222</v>
      </c>
      <c r="D6281" s="495" t="s">
        <v>2411</v>
      </c>
      <c r="E6281" s="495" t="s">
        <v>21244</v>
      </c>
      <c r="F6281" s="496" t="s">
        <v>19923</v>
      </c>
      <c r="G6281" s="496" t="s">
        <v>27604</v>
      </c>
      <c r="H6281" s="496" t="s">
        <v>1978</v>
      </c>
      <c r="I6281" s="496" t="s">
        <v>248</v>
      </c>
      <c r="J6281" s="496" t="s">
        <v>1055</v>
      </c>
      <c r="K6281" s="187">
        <f t="shared" ref="K6281:K6344" si="294">H6281+I6281+J6281+G6281</f>
        <v>499.06</v>
      </c>
      <c r="L6281" s="188">
        <f t="shared" ref="L6281:L6344" si="295">G6281+I6281+J6281+H6281</f>
        <v>499.06000000000006</v>
      </c>
      <c r="M6281" s="185"/>
      <c r="N6281" s="186">
        <f t="shared" ref="N6281:N6344" si="296">A6281</f>
        <v>100483</v>
      </c>
    </row>
    <row r="6282" spans="1:14" ht="13.5" x14ac:dyDescent="0.25">
      <c r="A6282" s="494">
        <v>100484</v>
      </c>
      <c r="B6282" s="495" t="s">
        <v>8304</v>
      </c>
      <c r="C6282" s="495" t="s">
        <v>222</v>
      </c>
      <c r="D6282" s="495" t="s">
        <v>2411</v>
      </c>
      <c r="E6282" s="495" t="s">
        <v>20065</v>
      </c>
      <c r="F6282" s="496" t="s">
        <v>20494</v>
      </c>
      <c r="G6282" s="496" t="s">
        <v>27605</v>
      </c>
      <c r="H6282" s="496" t="s">
        <v>618</v>
      </c>
      <c r="I6282" s="496" t="s">
        <v>248</v>
      </c>
      <c r="J6282" s="496" t="s">
        <v>333</v>
      </c>
      <c r="K6282" s="187">
        <f t="shared" si="294"/>
        <v>486.84000000000003</v>
      </c>
      <c r="L6282" s="188">
        <f t="shared" si="295"/>
        <v>486.84</v>
      </c>
      <c r="M6282" s="185"/>
      <c r="N6282" s="186">
        <f t="shared" si="296"/>
        <v>100484</v>
      </c>
    </row>
    <row r="6283" spans="1:14" ht="13.5" x14ac:dyDescent="0.25">
      <c r="A6283" s="494">
        <v>100485</v>
      </c>
      <c r="B6283" s="495" t="s">
        <v>8305</v>
      </c>
      <c r="C6283" s="495" t="s">
        <v>222</v>
      </c>
      <c r="D6283" s="495" t="s">
        <v>2411</v>
      </c>
      <c r="E6283" s="495" t="s">
        <v>27606</v>
      </c>
      <c r="F6283" s="496" t="s">
        <v>15877</v>
      </c>
      <c r="G6283" s="496" t="s">
        <v>27607</v>
      </c>
      <c r="H6283" s="496" t="s">
        <v>4411</v>
      </c>
      <c r="I6283" s="496" t="s">
        <v>248</v>
      </c>
      <c r="J6283" s="496" t="s">
        <v>247</v>
      </c>
      <c r="K6283" s="187">
        <f t="shared" si="294"/>
        <v>484.36</v>
      </c>
      <c r="L6283" s="188">
        <f t="shared" si="295"/>
        <v>484.36</v>
      </c>
      <c r="M6283" s="185"/>
      <c r="N6283" s="186">
        <f t="shared" si="296"/>
        <v>100485</v>
      </c>
    </row>
    <row r="6284" spans="1:14" ht="13.5" x14ac:dyDescent="0.25">
      <c r="A6284" s="494">
        <v>100486</v>
      </c>
      <c r="B6284" s="495" t="s">
        <v>8306</v>
      </c>
      <c r="C6284" s="495" t="s">
        <v>222</v>
      </c>
      <c r="D6284" s="495" t="s">
        <v>2411</v>
      </c>
      <c r="E6284" s="495" t="s">
        <v>27608</v>
      </c>
      <c r="F6284" s="496" t="s">
        <v>27609</v>
      </c>
      <c r="G6284" s="496" t="s">
        <v>27610</v>
      </c>
      <c r="H6284" s="496" t="s">
        <v>248</v>
      </c>
      <c r="I6284" s="496" t="s">
        <v>248</v>
      </c>
      <c r="J6284" s="496" t="s">
        <v>248</v>
      </c>
      <c r="K6284" s="187">
        <f t="shared" si="294"/>
        <v>531.61</v>
      </c>
      <c r="L6284" s="188">
        <f t="shared" si="295"/>
        <v>531.61</v>
      </c>
      <c r="M6284" s="185"/>
      <c r="N6284" s="186">
        <f t="shared" si="296"/>
        <v>100486</v>
      </c>
    </row>
    <row r="6285" spans="1:14" ht="13.5" x14ac:dyDescent="0.25">
      <c r="A6285" s="494">
        <v>100487</v>
      </c>
      <c r="B6285" s="495" t="s">
        <v>8307</v>
      </c>
      <c r="C6285" s="495" t="s">
        <v>222</v>
      </c>
      <c r="D6285" s="495" t="s">
        <v>2411</v>
      </c>
      <c r="E6285" s="495" t="s">
        <v>27611</v>
      </c>
      <c r="F6285" s="496" t="s">
        <v>22235</v>
      </c>
      <c r="G6285" s="496" t="s">
        <v>27612</v>
      </c>
      <c r="H6285" s="496" t="s">
        <v>1438</v>
      </c>
      <c r="I6285" s="496" t="s">
        <v>248</v>
      </c>
      <c r="J6285" s="496" t="s">
        <v>621</v>
      </c>
      <c r="K6285" s="187">
        <f t="shared" si="294"/>
        <v>408.64</v>
      </c>
      <c r="L6285" s="188">
        <f t="shared" si="295"/>
        <v>408.64</v>
      </c>
      <c r="M6285" s="185"/>
      <c r="N6285" s="186">
        <f t="shared" si="296"/>
        <v>100487</v>
      </c>
    </row>
    <row r="6286" spans="1:14" ht="13.5" x14ac:dyDescent="0.25">
      <c r="A6286" s="494">
        <v>100488</v>
      </c>
      <c r="B6286" s="495" t="s">
        <v>8308</v>
      </c>
      <c r="C6286" s="495" t="s">
        <v>222</v>
      </c>
      <c r="D6286" s="495" t="s">
        <v>2411</v>
      </c>
      <c r="E6286" s="495" t="s">
        <v>27613</v>
      </c>
      <c r="F6286" s="496" t="s">
        <v>18224</v>
      </c>
      <c r="G6286" s="496" t="s">
        <v>27614</v>
      </c>
      <c r="H6286" s="496" t="s">
        <v>980</v>
      </c>
      <c r="I6286" s="496" t="s">
        <v>248</v>
      </c>
      <c r="J6286" s="496" t="s">
        <v>502</v>
      </c>
      <c r="K6286" s="187">
        <f t="shared" si="294"/>
        <v>428.11</v>
      </c>
      <c r="L6286" s="188">
        <f t="shared" si="295"/>
        <v>428.11</v>
      </c>
      <c r="M6286" s="185"/>
      <c r="N6286" s="186">
        <f t="shared" si="296"/>
        <v>100488</v>
      </c>
    </row>
    <row r="6287" spans="1:14" ht="13.5" x14ac:dyDescent="0.25">
      <c r="A6287" s="494">
        <v>100489</v>
      </c>
      <c r="B6287" s="495" t="s">
        <v>8309</v>
      </c>
      <c r="C6287" s="495" t="s">
        <v>222</v>
      </c>
      <c r="D6287" s="495" t="s">
        <v>2411</v>
      </c>
      <c r="E6287" s="495" t="s">
        <v>27615</v>
      </c>
      <c r="F6287" s="496" t="s">
        <v>23531</v>
      </c>
      <c r="G6287" s="496" t="s">
        <v>27616</v>
      </c>
      <c r="H6287" s="496" t="s">
        <v>973</v>
      </c>
      <c r="I6287" s="496" t="s">
        <v>248</v>
      </c>
      <c r="J6287" s="496" t="s">
        <v>546</v>
      </c>
      <c r="K6287" s="187">
        <f t="shared" si="294"/>
        <v>433</v>
      </c>
      <c r="L6287" s="188">
        <f t="shared" si="295"/>
        <v>432.99999999999994</v>
      </c>
      <c r="M6287" s="185"/>
      <c r="N6287" s="186">
        <f t="shared" si="296"/>
        <v>100489</v>
      </c>
    </row>
    <row r="6288" spans="1:14" ht="13.5" x14ac:dyDescent="0.25">
      <c r="A6288" s="494">
        <v>100490</v>
      </c>
      <c r="B6288" s="495" t="s">
        <v>8310</v>
      </c>
      <c r="C6288" s="495" t="s">
        <v>222</v>
      </c>
      <c r="D6288" s="495" t="s">
        <v>2411</v>
      </c>
      <c r="E6288" s="495" t="s">
        <v>27617</v>
      </c>
      <c r="F6288" s="496" t="s">
        <v>18468</v>
      </c>
      <c r="G6288" s="496" t="s">
        <v>27618</v>
      </c>
      <c r="H6288" s="496" t="s">
        <v>495</v>
      </c>
      <c r="I6288" s="496" t="s">
        <v>248</v>
      </c>
      <c r="J6288" s="496" t="s">
        <v>2635</v>
      </c>
      <c r="K6288" s="187">
        <f t="shared" si="294"/>
        <v>385.35</v>
      </c>
      <c r="L6288" s="188">
        <f t="shared" si="295"/>
        <v>385.35</v>
      </c>
      <c r="M6288" s="185"/>
      <c r="N6288" s="186">
        <f t="shared" si="296"/>
        <v>100490</v>
      </c>
    </row>
    <row r="6289" spans="1:14" ht="13.5" x14ac:dyDescent="0.25">
      <c r="A6289" s="494">
        <v>100491</v>
      </c>
      <c r="B6289" s="495" t="s">
        <v>8311</v>
      </c>
      <c r="C6289" s="495" t="s">
        <v>222</v>
      </c>
      <c r="D6289" s="495" t="s">
        <v>2411</v>
      </c>
      <c r="E6289" s="495" t="s">
        <v>27619</v>
      </c>
      <c r="F6289" s="496" t="s">
        <v>19856</v>
      </c>
      <c r="G6289" s="496" t="s">
        <v>27620</v>
      </c>
      <c r="H6289" s="496" t="s">
        <v>2033</v>
      </c>
      <c r="I6289" s="496" t="s">
        <v>248</v>
      </c>
      <c r="J6289" s="496" t="s">
        <v>588</v>
      </c>
      <c r="K6289" s="187">
        <f t="shared" si="294"/>
        <v>571.26</v>
      </c>
      <c r="L6289" s="188">
        <f t="shared" si="295"/>
        <v>571.26</v>
      </c>
      <c r="M6289" s="185"/>
      <c r="N6289" s="186">
        <f t="shared" si="296"/>
        <v>100491</v>
      </c>
    </row>
    <row r="6290" spans="1:14" ht="13.5" x14ac:dyDescent="0.25">
      <c r="A6290" s="494">
        <v>100492</v>
      </c>
      <c r="B6290" s="495" t="s">
        <v>8312</v>
      </c>
      <c r="C6290" s="495" t="s">
        <v>222</v>
      </c>
      <c r="D6290" s="495" t="s">
        <v>2411</v>
      </c>
      <c r="E6290" s="495" t="s">
        <v>27621</v>
      </c>
      <c r="F6290" s="496" t="s">
        <v>27622</v>
      </c>
      <c r="G6290" s="496" t="s">
        <v>27623</v>
      </c>
      <c r="H6290" s="496" t="s">
        <v>1146</v>
      </c>
      <c r="I6290" s="496" t="s">
        <v>248</v>
      </c>
      <c r="J6290" s="496" t="s">
        <v>502</v>
      </c>
      <c r="K6290" s="187">
        <f t="shared" si="294"/>
        <v>495.61999999999995</v>
      </c>
      <c r="L6290" s="188">
        <f t="shared" si="295"/>
        <v>495.62</v>
      </c>
      <c r="M6290" s="185"/>
      <c r="N6290" s="186">
        <f t="shared" si="296"/>
        <v>100492</v>
      </c>
    </row>
    <row r="6291" spans="1:14" ht="13.5" x14ac:dyDescent="0.25">
      <c r="A6291" s="494">
        <v>92121</v>
      </c>
      <c r="B6291" s="495" t="s">
        <v>8313</v>
      </c>
      <c r="C6291" s="495" t="s">
        <v>222</v>
      </c>
      <c r="D6291" s="495" t="s">
        <v>2411</v>
      </c>
      <c r="E6291" s="495" t="s">
        <v>9091</v>
      </c>
      <c r="F6291" s="496" t="s">
        <v>8773</v>
      </c>
      <c r="G6291" s="496" t="s">
        <v>4127</v>
      </c>
      <c r="H6291" s="496" t="s">
        <v>253</v>
      </c>
      <c r="I6291" s="496" t="s">
        <v>248</v>
      </c>
      <c r="J6291" s="496" t="s">
        <v>1150</v>
      </c>
      <c r="K6291" s="187">
        <f t="shared" si="294"/>
        <v>11.15</v>
      </c>
      <c r="L6291" s="188">
        <f t="shared" si="295"/>
        <v>11.15</v>
      </c>
      <c r="M6291" s="185"/>
      <c r="N6291" s="186">
        <f t="shared" si="296"/>
        <v>92121</v>
      </c>
    </row>
    <row r="6292" spans="1:14" ht="13.5" x14ac:dyDescent="0.25">
      <c r="A6292" s="494">
        <v>92122</v>
      </c>
      <c r="B6292" s="495" t="s">
        <v>8314</v>
      </c>
      <c r="C6292" s="495" t="s">
        <v>222</v>
      </c>
      <c r="D6292" s="495" t="s">
        <v>2411</v>
      </c>
      <c r="E6292" s="495" t="s">
        <v>15962</v>
      </c>
      <c r="F6292" s="496" t="s">
        <v>15983</v>
      </c>
      <c r="G6292" s="496" t="s">
        <v>9534</v>
      </c>
      <c r="H6292" s="496" t="s">
        <v>248</v>
      </c>
      <c r="I6292" s="496" t="s">
        <v>248</v>
      </c>
      <c r="J6292" s="496" t="s">
        <v>248</v>
      </c>
      <c r="K6292" s="187">
        <f t="shared" si="294"/>
        <v>16.27</v>
      </c>
      <c r="L6292" s="188">
        <f t="shared" si="295"/>
        <v>16.27</v>
      </c>
      <c r="M6292" s="185"/>
      <c r="N6292" s="186">
        <f t="shared" si="296"/>
        <v>92122</v>
      </c>
    </row>
    <row r="6293" spans="1:14" ht="13.5" x14ac:dyDescent="0.25">
      <c r="A6293" s="494">
        <v>92123</v>
      </c>
      <c r="B6293" s="495" t="s">
        <v>8315</v>
      </c>
      <c r="C6293" s="495" t="s">
        <v>222</v>
      </c>
      <c r="D6293" s="495" t="s">
        <v>2411</v>
      </c>
      <c r="E6293" s="495" t="s">
        <v>19546</v>
      </c>
      <c r="F6293" s="496" t="s">
        <v>7698</v>
      </c>
      <c r="G6293" s="496" t="s">
        <v>27624</v>
      </c>
      <c r="H6293" s="496" t="s">
        <v>1207</v>
      </c>
      <c r="I6293" s="496" t="s">
        <v>248</v>
      </c>
      <c r="J6293" s="496" t="s">
        <v>248</v>
      </c>
      <c r="K6293" s="187">
        <f t="shared" si="294"/>
        <v>30.299999999999997</v>
      </c>
      <c r="L6293" s="188">
        <f t="shared" si="295"/>
        <v>30.299999999999997</v>
      </c>
      <c r="M6293" s="185"/>
      <c r="N6293" s="186">
        <f t="shared" si="296"/>
        <v>92123</v>
      </c>
    </row>
    <row r="6294" spans="1:14" ht="13.5" x14ac:dyDescent="0.25">
      <c r="A6294" s="494">
        <v>100195</v>
      </c>
      <c r="B6294" s="495" t="s">
        <v>8316</v>
      </c>
      <c r="C6294" s="495" t="s">
        <v>222</v>
      </c>
      <c r="D6294" s="495" t="s">
        <v>8317</v>
      </c>
      <c r="E6294" s="495" t="s">
        <v>1706</v>
      </c>
      <c r="F6294" s="496" t="s">
        <v>1717</v>
      </c>
      <c r="G6294" s="496" t="s">
        <v>1319</v>
      </c>
      <c r="H6294" s="496" t="s">
        <v>248</v>
      </c>
      <c r="I6294" s="496" t="s">
        <v>248</v>
      </c>
      <c r="J6294" s="496" t="s">
        <v>248</v>
      </c>
      <c r="K6294" s="187">
        <f t="shared" si="294"/>
        <v>0.23</v>
      </c>
      <c r="L6294" s="188">
        <f t="shared" si="295"/>
        <v>0.23</v>
      </c>
      <c r="M6294" s="185"/>
      <c r="N6294" s="186">
        <f t="shared" si="296"/>
        <v>100195</v>
      </c>
    </row>
    <row r="6295" spans="1:14" ht="13.5" x14ac:dyDescent="0.25">
      <c r="A6295" s="494">
        <v>100196</v>
      </c>
      <c r="B6295" s="495" t="s">
        <v>8318</v>
      </c>
      <c r="C6295" s="495" t="s">
        <v>222</v>
      </c>
      <c r="D6295" s="495" t="s">
        <v>8317</v>
      </c>
      <c r="E6295" s="495" t="s">
        <v>318</v>
      </c>
      <c r="F6295" s="496" t="s">
        <v>1255</v>
      </c>
      <c r="G6295" s="496" t="s">
        <v>575</v>
      </c>
      <c r="H6295" s="496" t="s">
        <v>248</v>
      </c>
      <c r="I6295" s="496" t="s">
        <v>248</v>
      </c>
      <c r="J6295" s="496" t="s">
        <v>248</v>
      </c>
      <c r="K6295" s="187">
        <f t="shared" si="294"/>
        <v>0.4</v>
      </c>
      <c r="L6295" s="188">
        <f t="shared" si="295"/>
        <v>0.4</v>
      </c>
      <c r="M6295" s="185"/>
      <c r="N6295" s="186">
        <f t="shared" si="296"/>
        <v>100196</v>
      </c>
    </row>
    <row r="6296" spans="1:14" ht="13.5" x14ac:dyDescent="0.25">
      <c r="A6296" s="494">
        <v>100197</v>
      </c>
      <c r="B6296" s="495" t="s">
        <v>8319</v>
      </c>
      <c r="C6296" s="495" t="s">
        <v>222</v>
      </c>
      <c r="D6296" s="495" t="s">
        <v>8317</v>
      </c>
      <c r="E6296" s="495" t="s">
        <v>2498</v>
      </c>
      <c r="F6296" s="496" t="s">
        <v>319</v>
      </c>
      <c r="G6296" s="496" t="s">
        <v>2783</v>
      </c>
      <c r="H6296" s="496" t="s">
        <v>248</v>
      </c>
      <c r="I6296" s="496" t="s">
        <v>248</v>
      </c>
      <c r="J6296" s="496" t="s">
        <v>248</v>
      </c>
      <c r="K6296" s="187">
        <f t="shared" si="294"/>
        <v>0.61</v>
      </c>
      <c r="L6296" s="188">
        <f t="shared" si="295"/>
        <v>0.61</v>
      </c>
      <c r="M6296" s="185"/>
      <c r="N6296" s="186">
        <f t="shared" si="296"/>
        <v>100197</v>
      </c>
    </row>
    <row r="6297" spans="1:14" ht="13.5" x14ac:dyDescent="0.25">
      <c r="A6297" s="494">
        <v>100198</v>
      </c>
      <c r="B6297" s="495" t="s">
        <v>8320</v>
      </c>
      <c r="C6297" s="495" t="s">
        <v>222</v>
      </c>
      <c r="D6297" s="495" t="s">
        <v>8317</v>
      </c>
      <c r="E6297" s="495" t="s">
        <v>1319</v>
      </c>
      <c r="F6297" s="496" t="s">
        <v>1362</v>
      </c>
      <c r="G6297" s="496" t="s">
        <v>853</v>
      </c>
      <c r="H6297" s="496" t="s">
        <v>248</v>
      </c>
      <c r="I6297" s="496" t="s">
        <v>248</v>
      </c>
      <c r="J6297" s="496" t="s">
        <v>248</v>
      </c>
      <c r="K6297" s="187">
        <f t="shared" si="294"/>
        <v>0.06</v>
      </c>
      <c r="L6297" s="188">
        <f t="shared" si="295"/>
        <v>0.06</v>
      </c>
      <c r="M6297" s="185"/>
      <c r="N6297" s="186">
        <f t="shared" si="296"/>
        <v>100198</v>
      </c>
    </row>
    <row r="6298" spans="1:14" ht="13.5" x14ac:dyDescent="0.25">
      <c r="A6298" s="494">
        <v>100199</v>
      </c>
      <c r="B6298" s="495" t="s">
        <v>8321</v>
      </c>
      <c r="C6298" s="495" t="s">
        <v>222</v>
      </c>
      <c r="D6298" s="495" t="s">
        <v>8317</v>
      </c>
      <c r="E6298" s="495" t="s">
        <v>1536</v>
      </c>
      <c r="F6298" s="496" t="s">
        <v>845</v>
      </c>
      <c r="G6298" s="496" t="s">
        <v>1515</v>
      </c>
      <c r="H6298" s="496" t="s">
        <v>248</v>
      </c>
      <c r="I6298" s="496" t="s">
        <v>248</v>
      </c>
      <c r="J6298" s="496" t="s">
        <v>248</v>
      </c>
      <c r="K6298" s="187">
        <f t="shared" si="294"/>
        <v>0.08</v>
      </c>
      <c r="L6298" s="188">
        <f t="shared" si="295"/>
        <v>0.08</v>
      </c>
      <c r="M6298" s="185"/>
      <c r="N6298" s="186">
        <f t="shared" si="296"/>
        <v>100199</v>
      </c>
    </row>
    <row r="6299" spans="1:14" ht="13.5" x14ac:dyDescent="0.25">
      <c r="A6299" s="494">
        <v>100200</v>
      </c>
      <c r="B6299" s="495" t="s">
        <v>8322</v>
      </c>
      <c r="C6299" s="495" t="s">
        <v>222</v>
      </c>
      <c r="D6299" s="495" t="s">
        <v>8317</v>
      </c>
      <c r="E6299" s="495" t="s">
        <v>2353</v>
      </c>
      <c r="F6299" s="496" t="s">
        <v>1319</v>
      </c>
      <c r="G6299" s="496" t="s">
        <v>857</v>
      </c>
      <c r="H6299" s="496" t="s">
        <v>248</v>
      </c>
      <c r="I6299" s="496" t="s">
        <v>248</v>
      </c>
      <c r="J6299" s="496" t="s">
        <v>248</v>
      </c>
      <c r="K6299" s="187">
        <f t="shared" si="294"/>
        <v>0.11</v>
      </c>
      <c r="L6299" s="188">
        <f t="shared" si="295"/>
        <v>0.11</v>
      </c>
      <c r="M6299" s="185"/>
      <c r="N6299" s="186">
        <f t="shared" si="296"/>
        <v>100200</v>
      </c>
    </row>
    <row r="6300" spans="1:14" ht="13.5" x14ac:dyDescent="0.25">
      <c r="A6300" s="494">
        <v>100201</v>
      </c>
      <c r="B6300" s="495" t="s">
        <v>8323</v>
      </c>
      <c r="C6300" s="495" t="s">
        <v>222</v>
      </c>
      <c r="D6300" s="495" t="s">
        <v>8317</v>
      </c>
      <c r="E6300" s="495" t="s">
        <v>1092</v>
      </c>
      <c r="F6300" s="496" t="s">
        <v>1717</v>
      </c>
      <c r="G6300" s="496" t="s">
        <v>1207</v>
      </c>
      <c r="H6300" s="496" t="s">
        <v>248</v>
      </c>
      <c r="I6300" s="496" t="s">
        <v>248</v>
      </c>
      <c r="J6300" s="496" t="s">
        <v>248</v>
      </c>
      <c r="K6300" s="187">
        <f t="shared" si="294"/>
        <v>0.24</v>
      </c>
      <c r="L6300" s="188">
        <f t="shared" si="295"/>
        <v>0.24</v>
      </c>
      <c r="M6300" s="185"/>
      <c r="N6300" s="186">
        <f t="shared" si="296"/>
        <v>100201</v>
      </c>
    </row>
    <row r="6301" spans="1:14" ht="13.5" x14ac:dyDescent="0.25">
      <c r="A6301" s="494">
        <v>100202</v>
      </c>
      <c r="B6301" s="495" t="s">
        <v>8324</v>
      </c>
      <c r="C6301" s="495" t="s">
        <v>222</v>
      </c>
      <c r="D6301" s="495" t="s">
        <v>8317</v>
      </c>
      <c r="E6301" s="495" t="s">
        <v>1505</v>
      </c>
      <c r="F6301" s="496" t="s">
        <v>1078</v>
      </c>
      <c r="G6301" s="496" t="s">
        <v>1536</v>
      </c>
      <c r="H6301" s="496" t="s">
        <v>248</v>
      </c>
      <c r="I6301" s="496" t="s">
        <v>248</v>
      </c>
      <c r="J6301" s="496" t="s">
        <v>248</v>
      </c>
      <c r="K6301" s="187">
        <f t="shared" si="294"/>
        <v>0.28000000000000003</v>
      </c>
      <c r="L6301" s="188">
        <f t="shared" si="295"/>
        <v>0.28000000000000003</v>
      </c>
      <c r="M6301" s="185"/>
      <c r="N6301" s="186">
        <f t="shared" si="296"/>
        <v>100202</v>
      </c>
    </row>
    <row r="6302" spans="1:14" ht="13.5" x14ac:dyDescent="0.25">
      <c r="A6302" s="494">
        <v>100203</v>
      </c>
      <c r="B6302" s="495" t="s">
        <v>8325</v>
      </c>
      <c r="C6302" s="495" t="s">
        <v>222</v>
      </c>
      <c r="D6302" s="495" t="s">
        <v>8317</v>
      </c>
      <c r="E6302" s="495" t="s">
        <v>592</v>
      </c>
      <c r="F6302" s="496" t="s">
        <v>2783</v>
      </c>
      <c r="G6302" s="496" t="s">
        <v>1585</v>
      </c>
      <c r="H6302" s="496" t="s">
        <v>248</v>
      </c>
      <c r="I6302" s="496" t="s">
        <v>248</v>
      </c>
      <c r="J6302" s="496" t="s">
        <v>248</v>
      </c>
      <c r="K6302" s="187">
        <f t="shared" si="294"/>
        <v>0.33</v>
      </c>
      <c r="L6302" s="188">
        <f t="shared" si="295"/>
        <v>0.33</v>
      </c>
      <c r="M6302" s="185"/>
      <c r="N6302" s="186">
        <f t="shared" si="296"/>
        <v>100203</v>
      </c>
    </row>
    <row r="6303" spans="1:14" ht="13.5" x14ac:dyDescent="0.25">
      <c r="A6303" s="494">
        <v>100204</v>
      </c>
      <c r="B6303" s="495" t="s">
        <v>8326</v>
      </c>
      <c r="C6303" s="495" t="s">
        <v>222</v>
      </c>
      <c r="D6303" s="495" t="s">
        <v>8317</v>
      </c>
      <c r="E6303" s="495" t="s">
        <v>862</v>
      </c>
      <c r="F6303" s="496" t="s">
        <v>893</v>
      </c>
      <c r="G6303" s="496" t="s">
        <v>893</v>
      </c>
      <c r="H6303" s="496" t="s">
        <v>887</v>
      </c>
      <c r="I6303" s="496" t="s">
        <v>248</v>
      </c>
      <c r="J6303" s="496" t="s">
        <v>248</v>
      </c>
      <c r="K6303" s="187">
        <f t="shared" si="294"/>
        <v>0.08</v>
      </c>
      <c r="L6303" s="188">
        <f t="shared" si="295"/>
        <v>0.08</v>
      </c>
      <c r="M6303" s="185"/>
      <c r="N6303" s="186">
        <f t="shared" si="296"/>
        <v>100204</v>
      </c>
    </row>
    <row r="6304" spans="1:14" ht="13.5" x14ac:dyDescent="0.25">
      <c r="A6304" s="494">
        <v>100205</v>
      </c>
      <c r="B6304" s="495" t="s">
        <v>8327</v>
      </c>
      <c r="C6304" s="495" t="s">
        <v>222</v>
      </c>
      <c r="D6304" s="495" t="s">
        <v>8328</v>
      </c>
      <c r="E6304" s="495" t="s">
        <v>27625</v>
      </c>
      <c r="F6304" s="496" t="s">
        <v>27626</v>
      </c>
      <c r="G6304" s="496" t="s">
        <v>27627</v>
      </c>
      <c r="H6304" s="496" t="s">
        <v>248</v>
      </c>
      <c r="I6304" s="496" t="s">
        <v>248</v>
      </c>
      <c r="J6304" s="496" t="s">
        <v>248</v>
      </c>
      <c r="K6304" s="187">
        <f t="shared" si="294"/>
        <v>463.78</v>
      </c>
      <c r="L6304" s="188">
        <f t="shared" si="295"/>
        <v>463.78</v>
      </c>
      <c r="M6304" s="185"/>
      <c r="N6304" s="186">
        <f t="shared" si="296"/>
        <v>100205</v>
      </c>
    </row>
    <row r="6305" spans="1:14" ht="13.5" x14ac:dyDescent="0.25">
      <c r="A6305" s="494">
        <v>100206</v>
      </c>
      <c r="B6305" s="495" t="s">
        <v>8329</v>
      </c>
      <c r="C6305" s="495" t="s">
        <v>222</v>
      </c>
      <c r="D6305" s="495" t="s">
        <v>8328</v>
      </c>
      <c r="E6305" s="495" t="s">
        <v>27628</v>
      </c>
      <c r="F6305" s="496" t="s">
        <v>27629</v>
      </c>
      <c r="G6305" s="496" t="s">
        <v>21179</v>
      </c>
      <c r="H6305" s="496" t="s">
        <v>248</v>
      </c>
      <c r="I6305" s="496" t="s">
        <v>248</v>
      </c>
      <c r="J6305" s="496" t="s">
        <v>248</v>
      </c>
      <c r="K6305" s="187">
        <f t="shared" si="294"/>
        <v>335.23</v>
      </c>
      <c r="L6305" s="188">
        <f t="shared" si="295"/>
        <v>335.23</v>
      </c>
      <c r="M6305" s="185"/>
      <c r="N6305" s="186">
        <f t="shared" si="296"/>
        <v>100206</v>
      </c>
    </row>
    <row r="6306" spans="1:14" ht="13.5" x14ac:dyDescent="0.25">
      <c r="A6306" s="494">
        <v>100207</v>
      </c>
      <c r="B6306" s="495" t="s">
        <v>8330</v>
      </c>
      <c r="C6306" s="495" t="s">
        <v>222</v>
      </c>
      <c r="D6306" s="495" t="s">
        <v>8328</v>
      </c>
      <c r="E6306" s="495" t="s">
        <v>27630</v>
      </c>
      <c r="F6306" s="496" t="s">
        <v>27631</v>
      </c>
      <c r="G6306" s="496" t="s">
        <v>20325</v>
      </c>
      <c r="H6306" s="496" t="s">
        <v>27632</v>
      </c>
      <c r="I6306" s="496" t="s">
        <v>248</v>
      </c>
      <c r="J6306" s="496" t="s">
        <v>248</v>
      </c>
      <c r="K6306" s="187">
        <f t="shared" si="294"/>
        <v>252.48000000000002</v>
      </c>
      <c r="L6306" s="188">
        <f t="shared" si="295"/>
        <v>252.48000000000002</v>
      </c>
      <c r="M6306" s="185"/>
      <c r="N6306" s="186">
        <f t="shared" si="296"/>
        <v>100207</v>
      </c>
    </row>
    <row r="6307" spans="1:14" ht="13.5" x14ac:dyDescent="0.25">
      <c r="A6307" s="494">
        <v>100208</v>
      </c>
      <c r="B6307" s="495" t="s">
        <v>8331</v>
      </c>
      <c r="C6307" s="495" t="s">
        <v>222</v>
      </c>
      <c r="D6307" s="495" t="s">
        <v>8332</v>
      </c>
      <c r="E6307" s="495" t="s">
        <v>16164</v>
      </c>
      <c r="F6307" s="496" t="s">
        <v>18260</v>
      </c>
      <c r="G6307" s="496" t="s">
        <v>5160</v>
      </c>
      <c r="H6307" s="496" t="s">
        <v>248</v>
      </c>
      <c r="I6307" s="496" t="s">
        <v>248</v>
      </c>
      <c r="J6307" s="496" t="s">
        <v>248</v>
      </c>
      <c r="K6307" s="187">
        <f t="shared" si="294"/>
        <v>6.11</v>
      </c>
      <c r="L6307" s="188">
        <f t="shared" si="295"/>
        <v>6.11</v>
      </c>
      <c r="M6307" s="185"/>
      <c r="N6307" s="186">
        <f t="shared" si="296"/>
        <v>100208</v>
      </c>
    </row>
    <row r="6308" spans="1:14" ht="13.5" x14ac:dyDescent="0.25">
      <c r="A6308" s="494">
        <v>100209</v>
      </c>
      <c r="B6308" s="495" t="s">
        <v>8334</v>
      </c>
      <c r="C6308" s="495" t="s">
        <v>222</v>
      </c>
      <c r="D6308" s="495" t="s">
        <v>8332</v>
      </c>
      <c r="E6308" s="495" t="s">
        <v>5360</v>
      </c>
      <c r="F6308" s="496" t="s">
        <v>2376</v>
      </c>
      <c r="G6308" s="496" t="s">
        <v>581</v>
      </c>
      <c r="H6308" s="496" t="s">
        <v>248</v>
      </c>
      <c r="I6308" s="496" t="s">
        <v>248</v>
      </c>
      <c r="J6308" s="496" t="s">
        <v>248</v>
      </c>
      <c r="K6308" s="187">
        <f t="shared" si="294"/>
        <v>3.04</v>
      </c>
      <c r="L6308" s="188">
        <f t="shared" si="295"/>
        <v>3.04</v>
      </c>
      <c r="M6308" s="185"/>
      <c r="N6308" s="186">
        <f t="shared" si="296"/>
        <v>100209</v>
      </c>
    </row>
    <row r="6309" spans="1:14" ht="13.5" x14ac:dyDescent="0.25">
      <c r="A6309" s="494">
        <v>100210</v>
      </c>
      <c r="B6309" s="495" t="s">
        <v>8336</v>
      </c>
      <c r="C6309" s="495" t="s">
        <v>222</v>
      </c>
      <c r="D6309" s="495" t="s">
        <v>8332</v>
      </c>
      <c r="E6309" s="495" t="s">
        <v>2913</v>
      </c>
      <c r="F6309" s="496" t="s">
        <v>7514</v>
      </c>
      <c r="G6309" s="496" t="s">
        <v>5049</v>
      </c>
      <c r="H6309" s="496" t="s">
        <v>248</v>
      </c>
      <c r="I6309" s="496" t="s">
        <v>248</v>
      </c>
      <c r="J6309" s="496" t="s">
        <v>248</v>
      </c>
      <c r="K6309" s="187">
        <f t="shared" si="294"/>
        <v>5.63</v>
      </c>
      <c r="L6309" s="188">
        <f t="shared" si="295"/>
        <v>5.63</v>
      </c>
      <c r="M6309" s="185"/>
      <c r="N6309" s="186">
        <f t="shared" si="296"/>
        <v>100210</v>
      </c>
    </row>
    <row r="6310" spans="1:14" ht="13.5" x14ac:dyDescent="0.25">
      <c r="A6310" s="494">
        <v>100211</v>
      </c>
      <c r="B6310" s="495" t="s">
        <v>8337</v>
      </c>
      <c r="C6310" s="495" t="s">
        <v>222</v>
      </c>
      <c r="D6310" s="495" t="s">
        <v>8332</v>
      </c>
      <c r="E6310" s="495" t="s">
        <v>2470</v>
      </c>
      <c r="F6310" s="496" t="s">
        <v>2758</v>
      </c>
      <c r="G6310" s="496" t="s">
        <v>799</v>
      </c>
      <c r="H6310" s="496" t="s">
        <v>248</v>
      </c>
      <c r="I6310" s="496" t="s">
        <v>248</v>
      </c>
      <c r="J6310" s="496" t="s">
        <v>248</v>
      </c>
      <c r="K6310" s="187">
        <f t="shared" si="294"/>
        <v>2.15</v>
      </c>
      <c r="L6310" s="188">
        <f t="shared" si="295"/>
        <v>2.15</v>
      </c>
      <c r="M6310" s="185"/>
      <c r="N6310" s="186">
        <f t="shared" si="296"/>
        <v>100211</v>
      </c>
    </row>
    <row r="6311" spans="1:14" ht="13.5" x14ac:dyDescent="0.25">
      <c r="A6311" s="494">
        <v>100212</v>
      </c>
      <c r="B6311" s="495" t="s">
        <v>8338</v>
      </c>
      <c r="C6311" s="495" t="s">
        <v>222</v>
      </c>
      <c r="D6311" s="495" t="s">
        <v>8332</v>
      </c>
      <c r="E6311" s="495" t="s">
        <v>655</v>
      </c>
      <c r="F6311" s="496" t="s">
        <v>910</v>
      </c>
      <c r="G6311" s="496" t="s">
        <v>5576</v>
      </c>
      <c r="H6311" s="496" t="s">
        <v>248</v>
      </c>
      <c r="I6311" s="496" t="s">
        <v>248</v>
      </c>
      <c r="J6311" s="496" t="s">
        <v>248</v>
      </c>
      <c r="K6311" s="187">
        <f t="shared" si="294"/>
        <v>2.39</v>
      </c>
      <c r="L6311" s="188">
        <f t="shared" si="295"/>
        <v>2.39</v>
      </c>
      <c r="M6311" s="185"/>
      <c r="N6311" s="186">
        <f t="shared" si="296"/>
        <v>100212</v>
      </c>
    </row>
    <row r="6312" spans="1:14" ht="13.5" x14ac:dyDescent="0.25">
      <c r="A6312" s="494">
        <v>100213</v>
      </c>
      <c r="B6312" s="495" t="s">
        <v>8339</v>
      </c>
      <c r="C6312" s="495" t="s">
        <v>222</v>
      </c>
      <c r="D6312" s="495" t="s">
        <v>8332</v>
      </c>
      <c r="E6312" s="495" t="s">
        <v>1652</v>
      </c>
      <c r="F6312" s="496" t="s">
        <v>792</v>
      </c>
      <c r="G6312" s="496" t="s">
        <v>496</v>
      </c>
      <c r="H6312" s="496" t="s">
        <v>248</v>
      </c>
      <c r="I6312" s="496" t="s">
        <v>248</v>
      </c>
      <c r="J6312" s="496" t="s">
        <v>248</v>
      </c>
      <c r="K6312" s="187">
        <f t="shared" si="294"/>
        <v>0.85</v>
      </c>
      <c r="L6312" s="188">
        <f t="shared" si="295"/>
        <v>0.85</v>
      </c>
      <c r="M6312" s="185"/>
      <c r="N6312" s="186">
        <f t="shared" si="296"/>
        <v>100213</v>
      </c>
    </row>
    <row r="6313" spans="1:14" ht="13.5" x14ac:dyDescent="0.25">
      <c r="A6313" s="494">
        <v>100214</v>
      </c>
      <c r="B6313" s="495" t="s">
        <v>8340</v>
      </c>
      <c r="C6313" s="495" t="s">
        <v>222</v>
      </c>
      <c r="D6313" s="495" t="s">
        <v>8332</v>
      </c>
      <c r="E6313" s="495" t="s">
        <v>4105</v>
      </c>
      <c r="F6313" s="496" t="s">
        <v>816</v>
      </c>
      <c r="G6313" s="496" t="s">
        <v>2241</v>
      </c>
      <c r="H6313" s="496" t="s">
        <v>248</v>
      </c>
      <c r="I6313" s="496" t="s">
        <v>248</v>
      </c>
      <c r="J6313" s="496" t="s">
        <v>248</v>
      </c>
      <c r="K6313" s="187">
        <f t="shared" si="294"/>
        <v>1.3</v>
      </c>
      <c r="L6313" s="188">
        <f t="shared" si="295"/>
        <v>1.3</v>
      </c>
      <c r="M6313" s="185"/>
      <c r="N6313" s="186">
        <f t="shared" si="296"/>
        <v>100214</v>
      </c>
    </row>
    <row r="6314" spans="1:14" ht="13.5" x14ac:dyDescent="0.25">
      <c r="A6314" s="494">
        <v>100215</v>
      </c>
      <c r="B6314" s="495" t="s">
        <v>8341</v>
      </c>
      <c r="C6314" s="495" t="s">
        <v>222</v>
      </c>
      <c r="D6314" s="495" t="s">
        <v>8332</v>
      </c>
      <c r="E6314" s="495" t="s">
        <v>532</v>
      </c>
      <c r="F6314" s="496" t="s">
        <v>344</v>
      </c>
      <c r="G6314" s="496" t="s">
        <v>588</v>
      </c>
      <c r="H6314" s="496" t="s">
        <v>248</v>
      </c>
      <c r="I6314" s="496" t="s">
        <v>248</v>
      </c>
      <c r="J6314" s="496" t="s">
        <v>248</v>
      </c>
      <c r="K6314" s="187">
        <f t="shared" si="294"/>
        <v>1.1200000000000001</v>
      </c>
      <c r="L6314" s="188">
        <f t="shared" si="295"/>
        <v>1.1200000000000001</v>
      </c>
      <c r="M6314" s="185"/>
      <c r="N6314" s="186">
        <f t="shared" si="296"/>
        <v>100215</v>
      </c>
    </row>
    <row r="6315" spans="1:14" ht="13.5" x14ac:dyDescent="0.25">
      <c r="A6315" s="494">
        <v>100216</v>
      </c>
      <c r="B6315" s="495" t="s">
        <v>8342</v>
      </c>
      <c r="C6315" s="495" t="s">
        <v>222</v>
      </c>
      <c r="D6315" s="495" t="s">
        <v>8332</v>
      </c>
      <c r="E6315" s="495" t="s">
        <v>967</v>
      </c>
      <c r="F6315" s="496" t="s">
        <v>486</v>
      </c>
      <c r="G6315" s="496" t="s">
        <v>1533</v>
      </c>
      <c r="H6315" s="496" t="s">
        <v>248</v>
      </c>
      <c r="I6315" s="496" t="s">
        <v>248</v>
      </c>
      <c r="J6315" s="496" t="s">
        <v>248</v>
      </c>
      <c r="K6315" s="187">
        <f t="shared" si="294"/>
        <v>0.28999999999999998</v>
      </c>
      <c r="L6315" s="188">
        <f t="shared" si="295"/>
        <v>0.28999999999999998</v>
      </c>
      <c r="M6315" s="185"/>
      <c r="N6315" s="186">
        <f t="shared" si="296"/>
        <v>100216</v>
      </c>
    </row>
    <row r="6316" spans="1:14" ht="13.5" x14ac:dyDescent="0.25">
      <c r="A6316" s="494">
        <v>100217</v>
      </c>
      <c r="B6316" s="495" t="s">
        <v>8343</v>
      </c>
      <c r="C6316" s="495" t="s">
        <v>222</v>
      </c>
      <c r="D6316" s="495" t="s">
        <v>8332</v>
      </c>
      <c r="E6316" s="495" t="s">
        <v>548</v>
      </c>
      <c r="F6316" s="496" t="s">
        <v>2178</v>
      </c>
      <c r="G6316" s="496" t="s">
        <v>1706</v>
      </c>
      <c r="H6316" s="496" t="s">
        <v>246</v>
      </c>
      <c r="I6316" s="496" t="s">
        <v>248</v>
      </c>
      <c r="J6316" s="496" t="s">
        <v>248</v>
      </c>
      <c r="K6316" s="187">
        <f t="shared" si="294"/>
        <v>1.9900000000000002</v>
      </c>
      <c r="L6316" s="188">
        <f t="shared" si="295"/>
        <v>1.9900000000000002</v>
      </c>
      <c r="M6316" s="185"/>
      <c r="N6316" s="186">
        <f t="shared" si="296"/>
        <v>100217</v>
      </c>
    </row>
    <row r="6317" spans="1:14" ht="13.5" x14ac:dyDescent="0.25">
      <c r="A6317" s="494">
        <v>100218</v>
      </c>
      <c r="B6317" s="495" t="s">
        <v>8344</v>
      </c>
      <c r="C6317" s="495" t="s">
        <v>222</v>
      </c>
      <c r="D6317" s="495" t="s">
        <v>8332</v>
      </c>
      <c r="E6317" s="495" t="s">
        <v>976</v>
      </c>
      <c r="F6317" s="496" t="s">
        <v>1150</v>
      </c>
      <c r="G6317" s="496" t="s">
        <v>2011</v>
      </c>
      <c r="H6317" s="496" t="s">
        <v>592</v>
      </c>
      <c r="I6317" s="496" t="s">
        <v>248</v>
      </c>
      <c r="J6317" s="496" t="s">
        <v>248</v>
      </c>
      <c r="K6317" s="187">
        <f t="shared" si="294"/>
        <v>1.3599999999999999</v>
      </c>
      <c r="L6317" s="188">
        <f t="shared" si="295"/>
        <v>1.3599999999999999</v>
      </c>
      <c r="M6317" s="185"/>
      <c r="N6317" s="186">
        <f t="shared" si="296"/>
        <v>100218</v>
      </c>
    </row>
    <row r="6318" spans="1:14" ht="13.5" x14ac:dyDescent="0.25">
      <c r="A6318" s="494">
        <v>100219</v>
      </c>
      <c r="B6318" s="495" t="s">
        <v>8345</v>
      </c>
      <c r="C6318" s="495" t="s">
        <v>222</v>
      </c>
      <c r="D6318" s="495" t="s">
        <v>8332</v>
      </c>
      <c r="E6318" s="495" t="s">
        <v>1499</v>
      </c>
      <c r="F6318" s="496" t="s">
        <v>1515</v>
      </c>
      <c r="G6318" s="496" t="s">
        <v>1515</v>
      </c>
      <c r="H6318" s="496" t="s">
        <v>859</v>
      </c>
      <c r="I6318" s="496" t="s">
        <v>248</v>
      </c>
      <c r="J6318" s="496" t="s">
        <v>248</v>
      </c>
      <c r="K6318" s="187">
        <f t="shared" si="294"/>
        <v>0.3</v>
      </c>
      <c r="L6318" s="188">
        <f t="shared" si="295"/>
        <v>0.3</v>
      </c>
      <c r="M6318" s="185"/>
      <c r="N6318" s="186">
        <f t="shared" si="296"/>
        <v>100219</v>
      </c>
    </row>
    <row r="6319" spans="1:14" ht="13.5" x14ac:dyDescent="0.25">
      <c r="A6319" s="494">
        <v>100220</v>
      </c>
      <c r="B6319" s="495" t="s">
        <v>8346</v>
      </c>
      <c r="C6319" s="495" t="s">
        <v>222</v>
      </c>
      <c r="D6319" s="495" t="s">
        <v>8347</v>
      </c>
      <c r="E6319" s="495" t="s">
        <v>27104</v>
      </c>
      <c r="F6319" s="496" t="s">
        <v>3730</v>
      </c>
      <c r="G6319" s="496" t="s">
        <v>378</v>
      </c>
      <c r="H6319" s="496" t="s">
        <v>248</v>
      </c>
      <c r="I6319" s="496" t="s">
        <v>248</v>
      </c>
      <c r="J6319" s="496" t="s">
        <v>248</v>
      </c>
      <c r="K6319" s="187">
        <f t="shared" si="294"/>
        <v>8.7899999999999991</v>
      </c>
      <c r="L6319" s="188">
        <f t="shared" si="295"/>
        <v>8.7899999999999991</v>
      </c>
      <c r="M6319" s="185"/>
      <c r="N6319" s="186">
        <f t="shared" si="296"/>
        <v>100220</v>
      </c>
    </row>
    <row r="6320" spans="1:14" ht="13.5" x14ac:dyDescent="0.25">
      <c r="A6320" s="494">
        <v>100221</v>
      </c>
      <c r="B6320" s="495" t="s">
        <v>8348</v>
      </c>
      <c r="C6320" s="495" t="s">
        <v>222</v>
      </c>
      <c r="D6320" s="495" t="s">
        <v>8347</v>
      </c>
      <c r="E6320" s="495" t="s">
        <v>20600</v>
      </c>
      <c r="F6320" s="496" t="s">
        <v>2700</v>
      </c>
      <c r="G6320" s="496" t="s">
        <v>427</v>
      </c>
      <c r="H6320" s="496" t="s">
        <v>248</v>
      </c>
      <c r="I6320" s="496" t="s">
        <v>248</v>
      </c>
      <c r="J6320" s="496" t="s">
        <v>248</v>
      </c>
      <c r="K6320" s="187">
        <f t="shared" si="294"/>
        <v>9.98</v>
      </c>
      <c r="L6320" s="188">
        <f t="shared" si="295"/>
        <v>9.98</v>
      </c>
      <c r="M6320" s="185"/>
      <c r="N6320" s="186">
        <f t="shared" si="296"/>
        <v>100221</v>
      </c>
    </row>
    <row r="6321" spans="1:14" ht="13.5" x14ac:dyDescent="0.25">
      <c r="A6321" s="494">
        <v>100222</v>
      </c>
      <c r="B6321" s="495" t="s">
        <v>8349</v>
      </c>
      <c r="C6321" s="495" t="s">
        <v>222</v>
      </c>
      <c r="D6321" s="495" t="s">
        <v>8347</v>
      </c>
      <c r="E6321" s="495" t="s">
        <v>677</v>
      </c>
      <c r="F6321" s="496" t="s">
        <v>1847</v>
      </c>
      <c r="G6321" s="496" t="s">
        <v>1298</v>
      </c>
      <c r="H6321" s="496" t="s">
        <v>248</v>
      </c>
      <c r="I6321" s="496" t="s">
        <v>248</v>
      </c>
      <c r="J6321" s="496" t="s">
        <v>248</v>
      </c>
      <c r="K6321" s="187">
        <f t="shared" si="294"/>
        <v>3.77</v>
      </c>
      <c r="L6321" s="188">
        <f t="shared" si="295"/>
        <v>3.77</v>
      </c>
      <c r="M6321" s="185"/>
      <c r="N6321" s="186">
        <f t="shared" si="296"/>
        <v>100222</v>
      </c>
    </row>
    <row r="6322" spans="1:14" ht="13.5" x14ac:dyDescent="0.25">
      <c r="A6322" s="494">
        <v>100223</v>
      </c>
      <c r="B6322" s="495" t="s">
        <v>8350</v>
      </c>
      <c r="C6322" s="495" t="s">
        <v>222</v>
      </c>
      <c r="D6322" s="495" t="s">
        <v>8347</v>
      </c>
      <c r="E6322" s="495" t="s">
        <v>2246</v>
      </c>
      <c r="F6322" s="496" t="s">
        <v>4095</v>
      </c>
      <c r="G6322" s="496" t="s">
        <v>339</v>
      </c>
      <c r="H6322" s="496" t="s">
        <v>248</v>
      </c>
      <c r="I6322" s="496" t="s">
        <v>248</v>
      </c>
      <c r="J6322" s="496" t="s">
        <v>248</v>
      </c>
      <c r="K6322" s="187">
        <f t="shared" si="294"/>
        <v>1.76</v>
      </c>
      <c r="L6322" s="188">
        <f t="shared" si="295"/>
        <v>1.76</v>
      </c>
      <c r="M6322" s="185"/>
      <c r="N6322" s="186">
        <f t="shared" si="296"/>
        <v>100223</v>
      </c>
    </row>
    <row r="6323" spans="1:14" ht="13.5" x14ac:dyDescent="0.25">
      <c r="A6323" s="494">
        <v>100224</v>
      </c>
      <c r="B6323" s="495" t="s">
        <v>8351</v>
      </c>
      <c r="C6323" s="495" t="s">
        <v>222</v>
      </c>
      <c r="D6323" s="495" t="s">
        <v>8347</v>
      </c>
      <c r="E6323" s="495" t="s">
        <v>548</v>
      </c>
      <c r="F6323" s="496" t="s">
        <v>2178</v>
      </c>
      <c r="G6323" s="496" t="s">
        <v>1706</v>
      </c>
      <c r="H6323" s="496" t="s">
        <v>246</v>
      </c>
      <c r="I6323" s="496" t="s">
        <v>248</v>
      </c>
      <c r="J6323" s="496" t="s">
        <v>248</v>
      </c>
      <c r="K6323" s="187">
        <f t="shared" si="294"/>
        <v>1.9900000000000002</v>
      </c>
      <c r="L6323" s="188">
        <f t="shared" si="295"/>
        <v>1.9900000000000002</v>
      </c>
      <c r="M6323" s="185"/>
      <c r="N6323" s="186">
        <f t="shared" si="296"/>
        <v>100224</v>
      </c>
    </row>
    <row r="6324" spans="1:14" ht="13.5" x14ac:dyDescent="0.25">
      <c r="A6324" s="494">
        <v>100225</v>
      </c>
      <c r="B6324" s="495" t="s">
        <v>8352</v>
      </c>
      <c r="C6324" s="495" t="s">
        <v>222</v>
      </c>
      <c r="D6324" s="495" t="s">
        <v>8353</v>
      </c>
      <c r="E6324" s="495" t="s">
        <v>5371</v>
      </c>
      <c r="F6324" s="496" t="s">
        <v>2543</v>
      </c>
      <c r="G6324" s="496" t="s">
        <v>1092</v>
      </c>
      <c r="H6324" s="496" t="s">
        <v>248</v>
      </c>
      <c r="I6324" s="496" t="s">
        <v>248</v>
      </c>
      <c r="J6324" s="496" t="s">
        <v>248</v>
      </c>
      <c r="K6324" s="187">
        <f t="shared" si="294"/>
        <v>0.67</v>
      </c>
      <c r="L6324" s="188">
        <f t="shared" si="295"/>
        <v>0.67</v>
      </c>
      <c r="M6324" s="185"/>
      <c r="N6324" s="186">
        <f t="shared" si="296"/>
        <v>100225</v>
      </c>
    </row>
    <row r="6325" spans="1:14" ht="13.5" x14ac:dyDescent="0.25">
      <c r="A6325" s="494">
        <v>100226</v>
      </c>
      <c r="B6325" s="495" t="s">
        <v>8354</v>
      </c>
      <c r="C6325" s="495" t="s">
        <v>222</v>
      </c>
      <c r="D6325" s="495" t="s">
        <v>8353</v>
      </c>
      <c r="E6325" s="495" t="s">
        <v>534</v>
      </c>
      <c r="F6325" s="496" t="s">
        <v>1499</v>
      </c>
      <c r="G6325" s="496" t="s">
        <v>845</v>
      </c>
      <c r="H6325" s="496" t="s">
        <v>248</v>
      </c>
      <c r="I6325" s="496" t="s">
        <v>248</v>
      </c>
      <c r="J6325" s="496" t="s">
        <v>248</v>
      </c>
      <c r="K6325" s="187">
        <f t="shared" si="294"/>
        <v>0.2</v>
      </c>
      <c r="L6325" s="188">
        <f t="shared" si="295"/>
        <v>0.2</v>
      </c>
      <c r="M6325" s="185"/>
      <c r="N6325" s="186">
        <f t="shared" si="296"/>
        <v>100226</v>
      </c>
    </row>
    <row r="6326" spans="1:14" ht="13.5" x14ac:dyDescent="0.25">
      <c r="A6326" s="494">
        <v>100227</v>
      </c>
      <c r="B6326" s="495" t="s">
        <v>8355</v>
      </c>
      <c r="C6326" s="495" t="s">
        <v>222</v>
      </c>
      <c r="D6326" s="495" t="s">
        <v>8353</v>
      </c>
      <c r="E6326" s="495" t="s">
        <v>818</v>
      </c>
      <c r="F6326" s="496" t="s">
        <v>2178</v>
      </c>
      <c r="G6326" s="496" t="s">
        <v>2763</v>
      </c>
      <c r="H6326" s="496" t="s">
        <v>248</v>
      </c>
      <c r="I6326" s="496" t="s">
        <v>248</v>
      </c>
      <c r="J6326" s="496" t="s">
        <v>248</v>
      </c>
      <c r="K6326" s="187">
        <f t="shared" si="294"/>
        <v>0.3</v>
      </c>
      <c r="L6326" s="188">
        <f t="shared" si="295"/>
        <v>0.3</v>
      </c>
      <c r="M6326" s="185"/>
      <c r="N6326" s="186">
        <f t="shared" si="296"/>
        <v>100227</v>
      </c>
    </row>
    <row r="6327" spans="1:14" ht="13.5" x14ac:dyDescent="0.25">
      <c r="A6327" s="494">
        <v>100228</v>
      </c>
      <c r="B6327" s="495" t="s">
        <v>8356</v>
      </c>
      <c r="C6327" s="495" t="s">
        <v>222</v>
      </c>
      <c r="D6327" s="495" t="s">
        <v>8353</v>
      </c>
      <c r="E6327" s="495" t="s">
        <v>1207</v>
      </c>
      <c r="F6327" s="496" t="s">
        <v>855</v>
      </c>
      <c r="G6327" s="496" t="s">
        <v>855</v>
      </c>
      <c r="H6327" s="496" t="s">
        <v>838</v>
      </c>
      <c r="I6327" s="496" t="s">
        <v>248</v>
      </c>
      <c r="J6327" s="496" t="s">
        <v>248</v>
      </c>
      <c r="K6327" s="187">
        <f t="shared" si="294"/>
        <v>0.19</v>
      </c>
      <c r="L6327" s="188">
        <f t="shared" si="295"/>
        <v>0.19</v>
      </c>
      <c r="M6327" s="185"/>
      <c r="N6327" s="186">
        <f t="shared" si="296"/>
        <v>100228</v>
      </c>
    </row>
    <row r="6328" spans="1:14" ht="13.5" x14ac:dyDescent="0.25">
      <c r="A6328" s="494">
        <v>100229</v>
      </c>
      <c r="B6328" s="495" t="s">
        <v>8357</v>
      </c>
      <c r="C6328" s="495" t="s">
        <v>222</v>
      </c>
      <c r="D6328" s="495" t="s">
        <v>2303</v>
      </c>
      <c r="E6328" s="495" t="s">
        <v>893</v>
      </c>
      <c r="F6328" s="496" t="s">
        <v>248</v>
      </c>
      <c r="G6328" s="496" t="s">
        <v>248</v>
      </c>
      <c r="H6328" s="496" t="s">
        <v>248</v>
      </c>
      <c r="I6328" s="496" t="s">
        <v>248</v>
      </c>
      <c r="J6328" s="496" t="s">
        <v>248</v>
      </c>
      <c r="K6328" s="187">
        <f t="shared" si="294"/>
        <v>0</v>
      </c>
      <c r="L6328" s="188">
        <f t="shared" si="295"/>
        <v>0</v>
      </c>
      <c r="M6328" s="185"/>
      <c r="N6328" s="186">
        <f t="shared" si="296"/>
        <v>100229</v>
      </c>
    </row>
    <row r="6329" spans="1:14" ht="13.5" x14ac:dyDescent="0.25">
      <c r="A6329" s="494">
        <v>100230</v>
      </c>
      <c r="B6329" s="495" t="s">
        <v>8358</v>
      </c>
      <c r="C6329" s="495" t="s">
        <v>222</v>
      </c>
      <c r="D6329" s="495" t="s">
        <v>2303</v>
      </c>
      <c r="E6329" s="495" t="s">
        <v>864</v>
      </c>
      <c r="F6329" s="496" t="s">
        <v>864</v>
      </c>
      <c r="G6329" s="496" t="s">
        <v>248</v>
      </c>
      <c r="H6329" s="496" t="s">
        <v>248</v>
      </c>
      <c r="I6329" s="496" t="s">
        <v>248</v>
      </c>
      <c r="J6329" s="496" t="s">
        <v>248</v>
      </c>
      <c r="K6329" s="187">
        <f t="shared" si="294"/>
        <v>0</v>
      </c>
      <c r="L6329" s="188">
        <f t="shared" si="295"/>
        <v>0</v>
      </c>
      <c r="M6329" s="185"/>
      <c r="N6329" s="186">
        <f t="shared" si="296"/>
        <v>100230</v>
      </c>
    </row>
    <row r="6330" spans="1:14" ht="13.5" x14ac:dyDescent="0.25">
      <c r="A6330" s="494">
        <v>100231</v>
      </c>
      <c r="B6330" s="495" t="s">
        <v>8359</v>
      </c>
      <c r="C6330" s="495" t="s">
        <v>222</v>
      </c>
      <c r="D6330" s="495" t="s">
        <v>2303</v>
      </c>
      <c r="E6330" s="495" t="s">
        <v>871</v>
      </c>
      <c r="F6330" s="496" t="s">
        <v>871</v>
      </c>
      <c r="G6330" s="496" t="s">
        <v>248</v>
      </c>
      <c r="H6330" s="496" t="s">
        <v>248</v>
      </c>
      <c r="I6330" s="496" t="s">
        <v>248</v>
      </c>
      <c r="J6330" s="496" t="s">
        <v>248</v>
      </c>
      <c r="K6330" s="187">
        <f t="shared" si="294"/>
        <v>0</v>
      </c>
      <c r="L6330" s="188">
        <f t="shared" si="295"/>
        <v>0</v>
      </c>
      <c r="M6330" s="185"/>
      <c r="N6330" s="186">
        <f t="shared" si="296"/>
        <v>100231</v>
      </c>
    </row>
    <row r="6331" spans="1:14" ht="13.5" x14ac:dyDescent="0.25">
      <c r="A6331" s="494">
        <v>100232</v>
      </c>
      <c r="B6331" s="495" t="s">
        <v>8360</v>
      </c>
      <c r="C6331" s="495" t="s">
        <v>222</v>
      </c>
      <c r="D6331" s="495" t="s">
        <v>208</v>
      </c>
      <c r="E6331" s="495" t="s">
        <v>1924</v>
      </c>
      <c r="F6331" s="496" t="s">
        <v>859</v>
      </c>
      <c r="G6331" s="496" t="s">
        <v>862</v>
      </c>
      <c r="H6331" s="496" t="s">
        <v>248</v>
      </c>
      <c r="I6331" s="496" t="s">
        <v>248</v>
      </c>
      <c r="J6331" s="496" t="s">
        <v>248</v>
      </c>
      <c r="K6331" s="187">
        <f t="shared" si="294"/>
        <v>0.09</v>
      </c>
      <c r="L6331" s="188">
        <f t="shared" si="295"/>
        <v>0.09</v>
      </c>
      <c r="M6331" s="185"/>
      <c r="N6331" s="186">
        <f t="shared" si="296"/>
        <v>100232</v>
      </c>
    </row>
    <row r="6332" spans="1:14" ht="13.5" x14ac:dyDescent="0.25">
      <c r="A6332" s="494">
        <v>100233</v>
      </c>
      <c r="B6332" s="495" t="s">
        <v>8361</v>
      </c>
      <c r="C6332" s="495" t="s">
        <v>222</v>
      </c>
      <c r="D6332" s="495" t="s">
        <v>208</v>
      </c>
      <c r="E6332" s="495" t="s">
        <v>841</v>
      </c>
      <c r="F6332" s="496" t="s">
        <v>851</v>
      </c>
      <c r="G6332" s="496" t="s">
        <v>871</v>
      </c>
      <c r="H6332" s="496" t="s">
        <v>248</v>
      </c>
      <c r="I6332" s="496" t="s">
        <v>248</v>
      </c>
      <c r="J6332" s="496" t="s">
        <v>248</v>
      </c>
      <c r="K6332" s="187">
        <f t="shared" si="294"/>
        <v>0.03</v>
      </c>
      <c r="L6332" s="188">
        <f t="shared" si="295"/>
        <v>0.03</v>
      </c>
      <c r="M6332" s="185"/>
      <c r="N6332" s="186">
        <f t="shared" si="296"/>
        <v>100233</v>
      </c>
    </row>
    <row r="6333" spans="1:14" ht="13.5" x14ac:dyDescent="0.25">
      <c r="A6333" s="494">
        <v>100234</v>
      </c>
      <c r="B6333" s="495" t="s">
        <v>8362</v>
      </c>
      <c r="C6333" s="495" t="s">
        <v>222</v>
      </c>
      <c r="D6333" s="495" t="s">
        <v>836</v>
      </c>
      <c r="E6333" s="495" t="s">
        <v>1335</v>
      </c>
      <c r="F6333" s="496" t="s">
        <v>2763</v>
      </c>
      <c r="G6333" s="496" t="s">
        <v>837</v>
      </c>
      <c r="H6333" s="496" t="s">
        <v>248</v>
      </c>
      <c r="I6333" s="496" t="s">
        <v>248</v>
      </c>
      <c r="J6333" s="496" t="s">
        <v>248</v>
      </c>
      <c r="K6333" s="187">
        <f t="shared" si="294"/>
        <v>0.16</v>
      </c>
      <c r="L6333" s="188">
        <f t="shared" si="295"/>
        <v>0.16</v>
      </c>
      <c r="M6333" s="185"/>
      <c r="N6333" s="186">
        <f t="shared" si="296"/>
        <v>100234</v>
      </c>
    </row>
    <row r="6334" spans="1:14" ht="13.5" x14ac:dyDescent="0.25">
      <c r="A6334" s="494">
        <v>100235</v>
      </c>
      <c r="B6334" s="495" t="s">
        <v>8363</v>
      </c>
      <c r="C6334" s="495" t="s">
        <v>222</v>
      </c>
      <c r="D6334" s="495" t="s">
        <v>8364</v>
      </c>
      <c r="E6334" s="495" t="s">
        <v>871</v>
      </c>
      <c r="F6334" s="496" t="s">
        <v>871</v>
      </c>
      <c r="G6334" s="496" t="s">
        <v>248</v>
      </c>
      <c r="H6334" s="496" t="s">
        <v>248</v>
      </c>
      <c r="I6334" s="496" t="s">
        <v>248</v>
      </c>
      <c r="J6334" s="496" t="s">
        <v>248</v>
      </c>
      <c r="K6334" s="187">
        <f t="shared" si="294"/>
        <v>0</v>
      </c>
      <c r="L6334" s="188">
        <f t="shared" si="295"/>
        <v>0</v>
      </c>
      <c r="M6334" s="185"/>
      <c r="N6334" s="186">
        <f t="shared" si="296"/>
        <v>100235</v>
      </c>
    </row>
    <row r="6335" spans="1:14" ht="13.5" x14ac:dyDescent="0.25">
      <c r="A6335" s="494">
        <v>100236</v>
      </c>
      <c r="B6335" s="495" t="s">
        <v>8365</v>
      </c>
      <c r="C6335" s="495" t="s">
        <v>222</v>
      </c>
      <c r="D6335" s="495" t="s">
        <v>8366</v>
      </c>
      <c r="E6335" s="495" t="s">
        <v>3952</v>
      </c>
      <c r="F6335" s="496" t="s">
        <v>549</v>
      </c>
      <c r="G6335" s="496" t="s">
        <v>496</v>
      </c>
      <c r="H6335" s="496" t="s">
        <v>248</v>
      </c>
      <c r="I6335" s="496" t="s">
        <v>248</v>
      </c>
      <c r="J6335" s="496" t="s">
        <v>248</v>
      </c>
      <c r="K6335" s="187">
        <f t="shared" si="294"/>
        <v>0.85</v>
      </c>
      <c r="L6335" s="188">
        <f t="shared" si="295"/>
        <v>0.85</v>
      </c>
      <c r="M6335" s="185"/>
      <c r="N6335" s="186">
        <f t="shared" si="296"/>
        <v>100236</v>
      </c>
    </row>
    <row r="6336" spans="1:14" ht="13.5" x14ac:dyDescent="0.25">
      <c r="A6336" s="494">
        <v>100237</v>
      </c>
      <c r="B6336" s="495" t="s">
        <v>8367</v>
      </c>
      <c r="C6336" s="495" t="s">
        <v>222</v>
      </c>
      <c r="D6336" s="495" t="s">
        <v>8366</v>
      </c>
      <c r="E6336" s="495" t="s">
        <v>267</v>
      </c>
      <c r="F6336" s="496" t="s">
        <v>5037</v>
      </c>
      <c r="G6336" s="496" t="s">
        <v>546</v>
      </c>
      <c r="H6336" s="496" t="s">
        <v>248</v>
      </c>
      <c r="I6336" s="496" t="s">
        <v>248</v>
      </c>
      <c r="J6336" s="496" t="s">
        <v>248</v>
      </c>
      <c r="K6336" s="187">
        <f t="shared" si="294"/>
        <v>1.03</v>
      </c>
      <c r="L6336" s="188">
        <f t="shared" si="295"/>
        <v>1.03</v>
      </c>
      <c r="M6336" s="185"/>
      <c r="N6336" s="186">
        <f t="shared" si="296"/>
        <v>100237</v>
      </c>
    </row>
    <row r="6337" spans="1:14" ht="13.5" x14ac:dyDescent="0.25">
      <c r="A6337" s="494">
        <v>100238</v>
      </c>
      <c r="B6337" s="495" t="s">
        <v>8368</v>
      </c>
      <c r="C6337" s="495" t="s">
        <v>222</v>
      </c>
      <c r="D6337" s="495" t="s">
        <v>8366</v>
      </c>
      <c r="E6337" s="495" t="s">
        <v>4024</v>
      </c>
      <c r="F6337" s="496" t="s">
        <v>1575</v>
      </c>
      <c r="G6337" s="496" t="s">
        <v>829</v>
      </c>
      <c r="H6337" s="496" t="s">
        <v>248</v>
      </c>
      <c r="I6337" s="496" t="s">
        <v>248</v>
      </c>
      <c r="J6337" s="496" t="s">
        <v>248</v>
      </c>
      <c r="K6337" s="187">
        <f t="shared" si="294"/>
        <v>1.66</v>
      </c>
      <c r="L6337" s="188">
        <f t="shared" si="295"/>
        <v>1.66</v>
      </c>
      <c r="M6337" s="185"/>
      <c r="N6337" s="186">
        <f t="shared" si="296"/>
        <v>100238</v>
      </c>
    </row>
    <row r="6338" spans="1:14" ht="13.5" x14ac:dyDescent="0.25">
      <c r="A6338" s="494">
        <v>100239</v>
      </c>
      <c r="B6338" s="495" t="s">
        <v>8369</v>
      </c>
      <c r="C6338" s="495" t="s">
        <v>222</v>
      </c>
      <c r="D6338" s="495" t="s">
        <v>8366</v>
      </c>
      <c r="E6338" s="495" t="s">
        <v>1371</v>
      </c>
      <c r="F6338" s="496" t="s">
        <v>4105</v>
      </c>
      <c r="G6338" s="496" t="s">
        <v>4296</v>
      </c>
      <c r="H6338" s="496" t="s">
        <v>248</v>
      </c>
      <c r="I6338" s="496" t="s">
        <v>248</v>
      </c>
      <c r="J6338" s="496" t="s">
        <v>248</v>
      </c>
      <c r="K6338" s="187">
        <f t="shared" si="294"/>
        <v>2.09</v>
      </c>
      <c r="L6338" s="188">
        <f t="shared" si="295"/>
        <v>2.09</v>
      </c>
      <c r="M6338" s="185"/>
      <c r="N6338" s="186">
        <f t="shared" si="296"/>
        <v>100239</v>
      </c>
    </row>
    <row r="6339" spans="1:14" ht="13.5" x14ac:dyDescent="0.25">
      <c r="A6339" s="494">
        <v>100240</v>
      </c>
      <c r="B6339" s="495" t="s">
        <v>8370</v>
      </c>
      <c r="C6339" s="495" t="s">
        <v>222</v>
      </c>
      <c r="D6339" s="495" t="s">
        <v>8366</v>
      </c>
      <c r="E6339" s="495" t="s">
        <v>833</v>
      </c>
      <c r="F6339" s="496" t="s">
        <v>530</v>
      </c>
      <c r="G6339" s="496" t="s">
        <v>825</v>
      </c>
      <c r="H6339" s="496" t="s">
        <v>248</v>
      </c>
      <c r="I6339" s="496" t="s">
        <v>248</v>
      </c>
      <c r="J6339" s="496" t="s">
        <v>248</v>
      </c>
      <c r="K6339" s="187">
        <f t="shared" si="294"/>
        <v>1.25</v>
      </c>
      <c r="L6339" s="188">
        <f t="shared" si="295"/>
        <v>1.25</v>
      </c>
      <c r="M6339" s="185"/>
      <c r="N6339" s="186">
        <f t="shared" si="296"/>
        <v>100240</v>
      </c>
    </row>
    <row r="6340" spans="1:14" ht="13.5" x14ac:dyDescent="0.25">
      <c r="A6340" s="494">
        <v>100241</v>
      </c>
      <c r="B6340" s="495" t="s">
        <v>8371</v>
      </c>
      <c r="C6340" s="495" t="s">
        <v>222</v>
      </c>
      <c r="D6340" s="495" t="s">
        <v>8366</v>
      </c>
      <c r="E6340" s="495" t="s">
        <v>1371</v>
      </c>
      <c r="F6340" s="496" t="s">
        <v>4105</v>
      </c>
      <c r="G6340" s="496" t="s">
        <v>4296</v>
      </c>
      <c r="H6340" s="496" t="s">
        <v>248</v>
      </c>
      <c r="I6340" s="496" t="s">
        <v>248</v>
      </c>
      <c r="J6340" s="496" t="s">
        <v>248</v>
      </c>
      <c r="K6340" s="187">
        <f t="shared" si="294"/>
        <v>2.09</v>
      </c>
      <c r="L6340" s="188">
        <f t="shared" si="295"/>
        <v>2.09</v>
      </c>
      <c r="M6340" s="185"/>
      <c r="N6340" s="186">
        <f t="shared" si="296"/>
        <v>100241</v>
      </c>
    </row>
    <row r="6341" spans="1:14" ht="13.5" x14ac:dyDescent="0.25">
      <c r="A6341" s="494">
        <v>100242</v>
      </c>
      <c r="B6341" s="495" t="s">
        <v>8372</v>
      </c>
      <c r="C6341" s="495" t="s">
        <v>222</v>
      </c>
      <c r="D6341" s="495" t="s">
        <v>8366</v>
      </c>
      <c r="E6341" s="495" t="s">
        <v>3402</v>
      </c>
      <c r="F6341" s="496" t="s">
        <v>5286</v>
      </c>
      <c r="G6341" s="496" t="s">
        <v>1260</v>
      </c>
      <c r="H6341" s="496" t="s">
        <v>248</v>
      </c>
      <c r="I6341" s="496" t="s">
        <v>248</v>
      </c>
      <c r="J6341" s="496" t="s">
        <v>248</v>
      </c>
      <c r="K6341" s="187">
        <f t="shared" si="294"/>
        <v>6.21</v>
      </c>
      <c r="L6341" s="188">
        <f t="shared" si="295"/>
        <v>6.21</v>
      </c>
      <c r="M6341" s="185"/>
      <c r="N6341" s="186">
        <f t="shared" si="296"/>
        <v>100242</v>
      </c>
    </row>
    <row r="6342" spans="1:14" ht="13.5" x14ac:dyDescent="0.25">
      <c r="A6342" s="494">
        <v>100243</v>
      </c>
      <c r="B6342" s="495" t="s">
        <v>8373</v>
      </c>
      <c r="C6342" s="495" t="s">
        <v>222</v>
      </c>
      <c r="D6342" s="495" t="s">
        <v>8366</v>
      </c>
      <c r="E6342" s="495" t="s">
        <v>3656</v>
      </c>
      <c r="F6342" s="496" t="s">
        <v>247</v>
      </c>
      <c r="G6342" s="496" t="s">
        <v>313</v>
      </c>
      <c r="H6342" s="496" t="s">
        <v>248</v>
      </c>
      <c r="I6342" s="496" t="s">
        <v>248</v>
      </c>
      <c r="J6342" s="496" t="s">
        <v>248</v>
      </c>
      <c r="K6342" s="187">
        <f t="shared" si="294"/>
        <v>1</v>
      </c>
      <c r="L6342" s="188">
        <f t="shared" si="295"/>
        <v>1</v>
      </c>
      <c r="M6342" s="185"/>
      <c r="N6342" s="186">
        <f t="shared" si="296"/>
        <v>100243</v>
      </c>
    </row>
    <row r="6343" spans="1:14" ht="13.5" x14ac:dyDescent="0.25">
      <c r="A6343" s="494">
        <v>100244</v>
      </c>
      <c r="B6343" s="495" t="s">
        <v>8374</v>
      </c>
      <c r="C6343" s="495" t="s">
        <v>222</v>
      </c>
      <c r="D6343" s="495" t="s">
        <v>8366</v>
      </c>
      <c r="E6343" s="495" t="s">
        <v>833</v>
      </c>
      <c r="F6343" s="496" t="s">
        <v>530</v>
      </c>
      <c r="G6343" s="496" t="s">
        <v>825</v>
      </c>
      <c r="H6343" s="496" t="s">
        <v>248</v>
      </c>
      <c r="I6343" s="496" t="s">
        <v>248</v>
      </c>
      <c r="J6343" s="496" t="s">
        <v>248</v>
      </c>
      <c r="K6343" s="187">
        <f t="shared" si="294"/>
        <v>1.25</v>
      </c>
      <c r="L6343" s="188">
        <f t="shared" si="295"/>
        <v>1.25</v>
      </c>
      <c r="M6343" s="185"/>
      <c r="N6343" s="186">
        <f t="shared" si="296"/>
        <v>100244</v>
      </c>
    </row>
    <row r="6344" spans="1:14" ht="13.5" x14ac:dyDescent="0.25">
      <c r="A6344" s="494">
        <v>100245</v>
      </c>
      <c r="B6344" s="495" t="s">
        <v>8375</v>
      </c>
      <c r="C6344" s="495" t="s">
        <v>222</v>
      </c>
      <c r="D6344" s="495" t="s">
        <v>8366</v>
      </c>
      <c r="E6344" s="495" t="s">
        <v>1464</v>
      </c>
      <c r="F6344" s="496" t="s">
        <v>2486</v>
      </c>
      <c r="G6344" s="496" t="s">
        <v>1122</v>
      </c>
      <c r="H6344" s="496" t="s">
        <v>248</v>
      </c>
      <c r="I6344" s="496" t="s">
        <v>248</v>
      </c>
      <c r="J6344" s="496" t="s">
        <v>248</v>
      </c>
      <c r="K6344" s="187">
        <f t="shared" si="294"/>
        <v>2.5099999999999998</v>
      </c>
      <c r="L6344" s="188">
        <f t="shared" si="295"/>
        <v>2.5099999999999998</v>
      </c>
      <c r="M6344" s="185"/>
      <c r="N6344" s="186">
        <f t="shared" si="296"/>
        <v>100245</v>
      </c>
    </row>
    <row r="6345" spans="1:14" ht="13.5" x14ac:dyDescent="0.25">
      <c r="A6345" s="494">
        <v>100246</v>
      </c>
      <c r="B6345" s="495" t="s">
        <v>8376</v>
      </c>
      <c r="C6345" s="495" t="s">
        <v>222</v>
      </c>
      <c r="D6345" s="495" t="s">
        <v>8366</v>
      </c>
      <c r="E6345" s="495" t="s">
        <v>816</v>
      </c>
      <c r="F6345" s="496" t="s">
        <v>1810</v>
      </c>
      <c r="G6345" s="496" t="s">
        <v>967</v>
      </c>
      <c r="H6345" s="496" t="s">
        <v>248</v>
      </c>
      <c r="I6345" s="496" t="s">
        <v>248</v>
      </c>
      <c r="J6345" s="496" t="s">
        <v>248</v>
      </c>
      <c r="K6345" s="187">
        <f t="shared" ref="K6345:K6408" si="297">H6345+I6345+J6345+G6345</f>
        <v>0.82</v>
      </c>
      <c r="L6345" s="188">
        <f t="shared" ref="L6345:L6408" si="298">G6345+I6345+J6345+H6345</f>
        <v>0.82</v>
      </c>
      <c r="M6345" s="185"/>
      <c r="N6345" s="186">
        <f t="shared" ref="N6345:N6408" si="299">A6345</f>
        <v>100246</v>
      </c>
    </row>
    <row r="6346" spans="1:14" ht="13.5" x14ac:dyDescent="0.25">
      <c r="A6346" s="494">
        <v>100247</v>
      </c>
      <c r="B6346" s="495" t="s">
        <v>8377</v>
      </c>
      <c r="C6346" s="495" t="s">
        <v>222</v>
      </c>
      <c r="D6346" s="495" t="s">
        <v>8366</v>
      </c>
      <c r="E6346" s="495" t="s">
        <v>267</v>
      </c>
      <c r="F6346" s="496" t="s">
        <v>5037</v>
      </c>
      <c r="G6346" s="496" t="s">
        <v>546</v>
      </c>
      <c r="H6346" s="496" t="s">
        <v>248</v>
      </c>
      <c r="I6346" s="496" t="s">
        <v>248</v>
      </c>
      <c r="J6346" s="496" t="s">
        <v>248</v>
      </c>
      <c r="K6346" s="187">
        <f t="shared" si="297"/>
        <v>1.03</v>
      </c>
      <c r="L6346" s="188">
        <f t="shared" si="298"/>
        <v>1.03</v>
      </c>
      <c r="M6346" s="185"/>
      <c r="N6346" s="186">
        <f t="shared" si="299"/>
        <v>100247</v>
      </c>
    </row>
    <row r="6347" spans="1:14" ht="13.5" x14ac:dyDescent="0.25">
      <c r="A6347" s="494">
        <v>100248</v>
      </c>
      <c r="B6347" s="495" t="s">
        <v>8378</v>
      </c>
      <c r="C6347" s="495" t="s">
        <v>222</v>
      </c>
      <c r="D6347" s="495" t="s">
        <v>8366</v>
      </c>
      <c r="E6347" s="495" t="s">
        <v>4176</v>
      </c>
      <c r="F6347" s="496" t="s">
        <v>375</v>
      </c>
      <c r="G6347" s="496" t="s">
        <v>4080</v>
      </c>
      <c r="H6347" s="496" t="s">
        <v>248</v>
      </c>
      <c r="I6347" s="496" t="s">
        <v>248</v>
      </c>
      <c r="J6347" s="496" t="s">
        <v>248</v>
      </c>
      <c r="K6347" s="187">
        <f t="shared" si="297"/>
        <v>4.1399999999999997</v>
      </c>
      <c r="L6347" s="188">
        <f t="shared" si="298"/>
        <v>4.1399999999999997</v>
      </c>
      <c r="M6347" s="185"/>
      <c r="N6347" s="186">
        <f t="shared" si="299"/>
        <v>100248</v>
      </c>
    </row>
    <row r="6348" spans="1:14" ht="13.5" x14ac:dyDescent="0.25">
      <c r="A6348" s="494">
        <v>100249</v>
      </c>
      <c r="B6348" s="495" t="s">
        <v>8379</v>
      </c>
      <c r="C6348" s="495" t="s">
        <v>222</v>
      </c>
      <c r="D6348" s="495" t="s">
        <v>8366</v>
      </c>
      <c r="E6348" s="495" t="s">
        <v>816</v>
      </c>
      <c r="F6348" s="496" t="s">
        <v>1810</v>
      </c>
      <c r="G6348" s="496" t="s">
        <v>967</v>
      </c>
      <c r="H6348" s="496" t="s">
        <v>248</v>
      </c>
      <c r="I6348" s="496" t="s">
        <v>248</v>
      </c>
      <c r="J6348" s="496" t="s">
        <v>248</v>
      </c>
      <c r="K6348" s="187">
        <f t="shared" si="297"/>
        <v>0.82</v>
      </c>
      <c r="L6348" s="188">
        <f t="shared" si="298"/>
        <v>0.82</v>
      </c>
      <c r="M6348" s="185"/>
      <c r="N6348" s="186">
        <f t="shared" si="299"/>
        <v>100249</v>
      </c>
    </row>
    <row r="6349" spans="1:14" ht="13.5" x14ac:dyDescent="0.25">
      <c r="A6349" s="494">
        <v>100250</v>
      </c>
      <c r="B6349" s="495" t="s">
        <v>8380</v>
      </c>
      <c r="C6349" s="495" t="s">
        <v>222</v>
      </c>
      <c r="D6349" s="495" t="s">
        <v>8366</v>
      </c>
      <c r="E6349" s="495" t="s">
        <v>1298</v>
      </c>
      <c r="F6349" s="496" t="s">
        <v>5576</v>
      </c>
      <c r="G6349" s="496" t="s">
        <v>1664</v>
      </c>
      <c r="H6349" s="496" t="s">
        <v>248</v>
      </c>
      <c r="I6349" s="496" t="s">
        <v>248</v>
      </c>
      <c r="J6349" s="496" t="s">
        <v>248</v>
      </c>
      <c r="K6349" s="187">
        <f t="shared" si="297"/>
        <v>1.38</v>
      </c>
      <c r="L6349" s="188">
        <f t="shared" si="298"/>
        <v>1.38</v>
      </c>
      <c r="M6349" s="185"/>
      <c r="N6349" s="186">
        <f t="shared" si="299"/>
        <v>100250</v>
      </c>
    </row>
    <row r="6350" spans="1:14" ht="13.5" x14ac:dyDescent="0.25">
      <c r="A6350" s="494">
        <v>100251</v>
      </c>
      <c r="B6350" s="495" t="s">
        <v>8381</v>
      </c>
      <c r="C6350" s="495" t="s">
        <v>222</v>
      </c>
      <c r="D6350" s="495" t="s">
        <v>8366</v>
      </c>
      <c r="E6350" s="495" t="s">
        <v>4176</v>
      </c>
      <c r="F6350" s="496" t="s">
        <v>375</v>
      </c>
      <c r="G6350" s="496" t="s">
        <v>4080</v>
      </c>
      <c r="H6350" s="496" t="s">
        <v>248</v>
      </c>
      <c r="I6350" s="496" t="s">
        <v>248</v>
      </c>
      <c r="J6350" s="496" t="s">
        <v>248</v>
      </c>
      <c r="K6350" s="187">
        <f t="shared" si="297"/>
        <v>4.1399999999999997</v>
      </c>
      <c r="L6350" s="188">
        <f t="shared" si="298"/>
        <v>4.1399999999999997</v>
      </c>
      <c r="M6350" s="185"/>
      <c r="N6350" s="186">
        <f t="shared" si="299"/>
        <v>100251</v>
      </c>
    </row>
    <row r="6351" spans="1:14" ht="13.5" x14ac:dyDescent="0.25">
      <c r="A6351" s="494">
        <v>100252</v>
      </c>
      <c r="B6351" s="495" t="s">
        <v>8382</v>
      </c>
      <c r="C6351" s="495" t="s">
        <v>222</v>
      </c>
      <c r="D6351" s="495" t="s">
        <v>8366</v>
      </c>
      <c r="E6351" s="495" t="s">
        <v>3402</v>
      </c>
      <c r="F6351" s="496" t="s">
        <v>5286</v>
      </c>
      <c r="G6351" s="496" t="s">
        <v>1260</v>
      </c>
      <c r="H6351" s="496" t="s">
        <v>248</v>
      </c>
      <c r="I6351" s="496" t="s">
        <v>248</v>
      </c>
      <c r="J6351" s="496" t="s">
        <v>248</v>
      </c>
      <c r="K6351" s="187">
        <f t="shared" si="297"/>
        <v>6.21</v>
      </c>
      <c r="L6351" s="188">
        <f t="shared" si="298"/>
        <v>6.21</v>
      </c>
      <c r="M6351" s="185"/>
      <c r="N6351" s="186">
        <f t="shared" si="299"/>
        <v>100252</v>
      </c>
    </row>
    <row r="6352" spans="1:14" ht="13.5" x14ac:dyDescent="0.25">
      <c r="A6352" s="494">
        <v>100253</v>
      </c>
      <c r="B6352" s="495" t="s">
        <v>8383</v>
      </c>
      <c r="C6352" s="495" t="s">
        <v>222</v>
      </c>
      <c r="D6352" s="495" t="s">
        <v>8366</v>
      </c>
      <c r="E6352" s="495" t="s">
        <v>9202</v>
      </c>
      <c r="F6352" s="496" t="s">
        <v>3761</v>
      </c>
      <c r="G6352" s="496" t="s">
        <v>1018</v>
      </c>
      <c r="H6352" s="496" t="s">
        <v>248</v>
      </c>
      <c r="I6352" s="496" t="s">
        <v>248</v>
      </c>
      <c r="J6352" s="496" t="s">
        <v>248</v>
      </c>
      <c r="K6352" s="187">
        <f t="shared" si="297"/>
        <v>8.2899999999999991</v>
      </c>
      <c r="L6352" s="188">
        <f t="shared" si="298"/>
        <v>8.2899999999999991</v>
      </c>
      <c r="M6352" s="185"/>
      <c r="N6352" s="186">
        <f t="shared" si="299"/>
        <v>100253</v>
      </c>
    </row>
    <row r="6353" spans="1:14" ht="13.5" x14ac:dyDescent="0.25">
      <c r="A6353" s="494">
        <v>100254</v>
      </c>
      <c r="B6353" s="495" t="s">
        <v>8384</v>
      </c>
      <c r="C6353" s="495" t="s">
        <v>222</v>
      </c>
      <c r="D6353" s="495" t="s">
        <v>8366</v>
      </c>
      <c r="E6353" s="495" t="s">
        <v>19761</v>
      </c>
      <c r="F6353" s="496" t="s">
        <v>5883</v>
      </c>
      <c r="G6353" s="496" t="s">
        <v>992</v>
      </c>
      <c r="H6353" s="496" t="s">
        <v>248</v>
      </c>
      <c r="I6353" s="496" t="s">
        <v>248</v>
      </c>
      <c r="J6353" s="496" t="s">
        <v>248</v>
      </c>
      <c r="K6353" s="187">
        <f t="shared" si="297"/>
        <v>12.45</v>
      </c>
      <c r="L6353" s="188">
        <f t="shared" si="298"/>
        <v>12.45</v>
      </c>
      <c r="M6353" s="185"/>
      <c r="N6353" s="186">
        <f t="shared" si="299"/>
        <v>100254</v>
      </c>
    </row>
    <row r="6354" spans="1:14" ht="13.5" x14ac:dyDescent="0.25">
      <c r="A6354" s="494">
        <v>100255</v>
      </c>
      <c r="B6354" s="495" t="s">
        <v>8385</v>
      </c>
      <c r="C6354" s="495" t="s">
        <v>222</v>
      </c>
      <c r="D6354" s="495" t="s">
        <v>8366</v>
      </c>
      <c r="E6354" s="495" t="s">
        <v>429</v>
      </c>
      <c r="F6354" s="496" t="s">
        <v>6144</v>
      </c>
      <c r="G6354" s="496" t="s">
        <v>454</v>
      </c>
      <c r="H6354" s="496" t="s">
        <v>248</v>
      </c>
      <c r="I6354" s="496" t="s">
        <v>248</v>
      </c>
      <c r="J6354" s="496" t="s">
        <v>248</v>
      </c>
      <c r="K6354" s="187">
        <f t="shared" si="297"/>
        <v>4.2</v>
      </c>
      <c r="L6354" s="188">
        <f t="shared" si="298"/>
        <v>4.2</v>
      </c>
      <c r="M6354" s="185"/>
      <c r="N6354" s="186">
        <f t="shared" si="299"/>
        <v>100255</v>
      </c>
    </row>
    <row r="6355" spans="1:14" ht="13.5" x14ac:dyDescent="0.25">
      <c r="A6355" s="494">
        <v>100256</v>
      </c>
      <c r="B6355" s="495" t="s">
        <v>8386</v>
      </c>
      <c r="C6355" s="495" t="s">
        <v>222</v>
      </c>
      <c r="D6355" s="495" t="s">
        <v>8366</v>
      </c>
      <c r="E6355" s="495" t="s">
        <v>646</v>
      </c>
      <c r="F6355" s="496" t="s">
        <v>5022</v>
      </c>
      <c r="G6355" s="496" t="s">
        <v>2092</v>
      </c>
      <c r="H6355" s="496" t="s">
        <v>248</v>
      </c>
      <c r="I6355" s="496" t="s">
        <v>248</v>
      </c>
      <c r="J6355" s="496" t="s">
        <v>248</v>
      </c>
      <c r="K6355" s="187">
        <f t="shared" si="297"/>
        <v>2.8</v>
      </c>
      <c r="L6355" s="188">
        <f t="shared" si="298"/>
        <v>2.8</v>
      </c>
      <c r="M6355" s="185"/>
      <c r="N6355" s="186">
        <f t="shared" si="299"/>
        <v>100256</v>
      </c>
    </row>
    <row r="6356" spans="1:14" ht="13.5" x14ac:dyDescent="0.25">
      <c r="A6356" s="494">
        <v>100257</v>
      </c>
      <c r="B6356" s="495" t="s">
        <v>8387</v>
      </c>
      <c r="C6356" s="495" t="s">
        <v>222</v>
      </c>
      <c r="D6356" s="495" t="s">
        <v>8366</v>
      </c>
      <c r="E6356" s="495" t="s">
        <v>4024</v>
      </c>
      <c r="F6356" s="496" t="s">
        <v>1575</v>
      </c>
      <c r="G6356" s="496" t="s">
        <v>829</v>
      </c>
      <c r="H6356" s="496" t="s">
        <v>248</v>
      </c>
      <c r="I6356" s="496" t="s">
        <v>248</v>
      </c>
      <c r="J6356" s="496" t="s">
        <v>248</v>
      </c>
      <c r="K6356" s="187">
        <f t="shared" si="297"/>
        <v>1.66</v>
      </c>
      <c r="L6356" s="188">
        <f t="shared" si="298"/>
        <v>1.66</v>
      </c>
      <c r="M6356" s="185"/>
      <c r="N6356" s="186">
        <f t="shared" si="299"/>
        <v>100257</v>
      </c>
    </row>
    <row r="6357" spans="1:14" ht="13.5" x14ac:dyDescent="0.25">
      <c r="A6357" s="494">
        <v>100258</v>
      </c>
      <c r="B6357" s="495" t="s">
        <v>8388</v>
      </c>
      <c r="C6357" s="495" t="s">
        <v>222</v>
      </c>
      <c r="D6357" s="495" t="s">
        <v>8366</v>
      </c>
      <c r="E6357" s="495" t="s">
        <v>429</v>
      </c>
      <c r="F6357" s="496" t="s">
        <v>6144</v>
      </c>
      <c r="G6357" s="496" t="s">
        <v>454</v>
      </c>
      <c r="H6357" s="496" t="s">
        <v>248</v>
      </c>
      <c r="I6357" s="496" t="s">
        <v>248</v>
      </c>
      <c r="J6357" s="496" t="s">
        <v>248</v>
      </c>
      <c r="K6357" s="187">
        <f t="shared" si="297"/>
        <v>4.2</v>
      </c>
      <c r="L6357" s="188">
        <f t="shared" si="298"/>
        <v>4.2</v>
      </c>
      <c r="M6357" s="185"/>
      <c r="N6357" s="186">
        <f t="shared" si="299"/>
        <v>100258</v>
      </c>
    </row>
    <row r="6358" spans="1:14" ht="13.5" x14ac:dyDescent="0.25">
      <c r="A6358" s="494">
        <v>100259</v>
      </c>
      <c r="B6358" s="495" t="s">
        <v>8389</v>
      </c>
      <c r="C6358" s="495" t="s">
        <v>222</v>
      </c>
      <c r="D6358" s="495" t="s">
        <v>8366</v>
      </c>
      <c r="E6358" s="495" t="s">
        <v>9202</v>
      </c>
      <c r="F6358" s="496" t="s">
        <v>3761</v>
      </c>
      <c r="G6358" s="496" t="s">
        <v>1018</v>
      </c>
      <c r="H6358" s="496" t="s">
        <v>248</v>
      </c>
      <c r="I6358" s="496" t="s">
        <v>248</v>
      </c>
      <c r="J6358" s="496" t="s">
        <v>248</v>
      </c>
      <c r="K6358" s="187">
        <f t="shared" si="297"/>
        <v>8.2899999999999991</v>
      </c>
      <c r="L6358" s="188">
        <f t="shared" si="298"/>
        <v>8.2899999999999991</v>
      </c>
      <c r="M6358" s="185"/>
      <c r="N6358" s="186">
        <f t="shared" si="299"/>
        <v>100259</v>
      </c>
    </row>
    <row r="6359" spans="1:14" ht="13.5" x14ac:dyDescent="0.25">
      <c r="A6359" s="494">
        <v>100260</v>
      </c>
      <c r="B6359" s="495" t="s">
        <v>8390</v>
      </c>
      <c r="C6359" s="495" t="s">
        <v>222</v>
      </c>
      <c r="D6359" s="495" t="s">
        <v>8317</v>
      </c>
      <c r="E6359" s="495" t="s">
        <v>2379</v>
      </c>
      <c r="F6359" s="496" t="s">
        <v>3735</v>
      </c>
      <c r="G6359" s="496" t="s">
        <v>3656</v>
      </c>
      <c r="H6359" s="496" t="s">
        <v>248</v>
      </c>
      <c r="I6359" s="496" t="s">
        <v>248</v>
      </c>
      <c r="J6359" s="496" t="s">
        <v>248</v>
      </c>
      <c r="K6359" s="187">
        <f t="shared" si="297"/>
        <v>2.71</v>
      </c>
      <c r="L6359" s="188">
        <f t="shared" si="298"/>
        <v>2.71</v>
      </c>
      <c r="M6359" s="185"/>
      <c r="N6359" s="186">
        <f t="shared" si="299"/>
        <v>100260</v>
      </c>
    </row>
    <row r="6360" spans="1:14" ht="13.5" x14ac:dyDescent="0.25">
      <c r="A6360" s="494">
        <v>100261</v>
      </c>
      <c r="B6360" s="495" t="s">
        <v>8391</v>
      </c>
      <c r="C6360" s="495" t="s">
        <v>222</v>
      </c>
      <c r="D6360" s="495" t="s">
        <v>8317</v>
      </c>
      <c r="E6360" s="495" t="s">
        <v>456</v>
      </c>
      <c r="F6360" s="496" t="s">
        <v>3262</v>
      </c>
      <c r="G6360" s="496" t="s">
        <v>247</v>
      </c>
      <c r="H6360" s="496" t="s">
        <v>248</v>
      </c>
      <c r="I6360" s="496" t="s">
        <v>248</v>
      </c>
      <c r="J6360" s="496" t="s">
        <v>248</v>
      </c>
      <c r="K6360" s="187">
        <f t="shared" si="297"/>
        <v>1.71</v>
      </c>
      <c r="L6360" s="188">
        <f t="shared" si="298"/>
        <v>1.71</v>
      </c>
      <c r="M6360" s="185"/>
      <c r="N6360" s="186">
        <f t="shared" si="299"/>
        <v>100261</v>
      </c>
    </row>
    <row r="6361" spans="1:14" ht="13.5" x14ac:dyDescent="0.25">
      <c r="A6361" s="494">
        <v>100262</v>
      </c>
      <c r="B6361" s="495" t="s">
        <v>8392</v>
      </c>
      <c r="C6361" s="495" t="s">
        <v>222</v>
      </c>
      <c r="D6361" s="495" t="s">
        <v>8317</v>
      </c>
      <c r="E6361" s="495" t="s">
        <v>1575</v>
      </c>
      <c r="F6361" s="496" t="s">
        <v>796</v>
      </c>
      <c r="G6361" s="496" t="s">
        <v>1497</v>
      </c>
      <c r="H6361" s="496" t="s">
        <v>248</v>
      </c>
      <c r="I6361" s="496" t="s">
        <v>248</v>
      </c>
      <c r="J6361" s="496" t="s">
        <v>248</v>
      </c>
      <c r="K6361" s="187">
        <f t="shared" si="297"/>
        <v>1.04</v>
      </c>
      <c r="L6361" s="188">
        <f t="shared" si="298"/>
        <v>1.04</v>
      </c>
      <c r="M6361" s="185"/>
      <c r="N6361" s="186">
        <f t="shared" si="299"/>
        <v>100262</v>
      </c>
    </row>
    <row r="6362" spans="1:14" ht="13.5" x14ac:dyDescent="0.25">
      <c r="A6362" s="494">
        <v>100263</v>
      </c>
      <c r="B6362" s="495" t="s">
        <v>8393</v>
      </c>
      <c r="C6362" s="495" t="s">
        <v>222</v>
      </c>
      <c r="D6362" s="495" t="s">
        <v>8317</v>
      </c>
      <c r="E6362" s="495" t="s">
        <v>253</v>
      </c>
      <c r="F6362" s="496" t="s">
        <v>1151</v>
      </c>
      <c r="G6362" s="496" t="s">
        <v>1706</v>
      </c>
      <c r="H6362" s="496" t="s">
        <v>248</v>
      </c>
      <c r="I6362" s="496" t="s">
        <v>248</v>
      </c>
      <c r="J6362" s="496" t="s">
        <v>248</v>
      </c>
      <c r="K6362" s="187">
        <f t="shared" si="297"/>
        <v>0.66</v>
      </c>
      <c r="L6362" s="188">
        <f t="shared" si="298"/>
        <v>0.66</v>
      </c>
      <c r="M6362" s="185"/>
      <c r="N6362" s="186">
        <f t="shared" si="299"/>
        <v>100263</v>
      </c>
    </row>
    <row r="6363" spans="1:14" ht="13.5" x14ac:dyDescent="0.25">
      <c r="A6363" s="494">
        <v>100264</v>
      </c>
      <c r="B6363" s="495" t="s">
        <v>8394</v>
      </c>
      <c r="C6363" s="495" t="s">
        <v>222</v>
      </c>
      <c r="D6363" s="495" t="s">
        <v>8347</v>
      </c>
      <c r="E6363" s="495" t="s">
        <v>5751</v>
      </c>
      <c r="F6363" s="496" t="s">
        <v>27633</v>
      </c>
      <c r="G6363" s="496" t="s">
        <v>926</v>
      </c>
      <c r="H6363" s="496" t="s">
        <v>248</v>
      </c>
      <c r="I6363" s="496" t="s">
        <v>248</v>
      </c>
      <c r="J6363" s="496" t="s">
        <v>248</v>
      </c>
      <c r="K6363" s="187">
        <f t="shared" si="297"/>
        <v>12.42</v>
      </c>
      <c r="L6363" s="188">
        <f t="shared" si="298"/>
        <v>12.42</v>
      </c>
      <c r="M6363" s="185"/>
      <c r="N6363" s="186">
        <f t="shared" si="299"/>
        <v>100264</v>
      </c>
    </row>
    <row r="6364" spans="1:14" ht="13.5" x14ac:dyDescent="0.25">
      <c r="A6364" s="494">
        <v>100265</v>
      </c>
      <c r="B6364" s="495" t="s">
        <v>8395</v>
      </c>
      <c r="C6364" s="495" t="s">
        <v>222</v>
      </c>
      <c r="D6364" s="495" t="s">
        <v>836</v>
      </c>
      <c r="E6364" s="495" t="s">
        <v>1011</v>
      </c>
      <c r="F6364" s="496" t="s">
        <v>1337</v>
      </c>
      <c r="G6364" s="496" t="s">
        <v>1434</v>
      </c>
      <c r="H6364" s="496" t="s">
        <v>248</v>
      </c>
      <c r="I6364" s="496" t="s">
        <v>248</v>
      </c>
      <c r="J6364" s="496" t="s">
        <v>248</v>
      </c>
      <c r="K6364" s="187">
        <f t="shared" si="297"/>
        <v>0.25</v>
      </c>
      <c r="L6364" s="188">
        <f t="shared" si="298"/>
        <v>0.25</v>
      </c>
      <c r="M6364" s="185"/>
      <c r="N6364" s="186">
        <f t="shared" si="299"/>
        <v>100265</v>
      </c>
    </row>
    <row r="6365" spans="1:14" ht="13.5" x14ac:dyDescent="0.25">
      <c r="A6365" s="494">
        <v>100266</v>
      </c>
      <c r="B6365" s="495" t="s">
        <v>8396</v>
      </c>
      <c r="C6365" s="495" t="s">
        <v>222</v>
      </c>
      <c r="D6365" s="495" t="s">
        <v>8332</v>
      </c>
      <c r="E6365" s="495" t="s">
        <v>16265</v>
      </c>
      <c r="F6365" s="496" t="s">
        <v>19334</v>
      </c>
      <c r="G6365" s="496" t="s">
        <v>27634</v>
      </c>
      <c r="H6365" s="496" t="s">
        <v>248</v>
      </c>
      <c r="I6365" s="496" t="s">
        <v>248</v>
      </c>
      <c r="J6365" s="496" t="s">
        <v>248</v>
      </c>
      <c r="K6365" s="187">
        <f t="shared" si="297"/>
        <v>26.42</v>
      </c>
      <c r="L6365" s="188">
        <f t="shared" si="298"/>
        <v>26.42</v>
      </c>
      <c r="M6365" s="185"/>
      <c r="N6365" s="186">
        <f t="shared" si="299"/>
        <v>100266</v>
      </c>
    </row>
    <row r="6366" spans="1:14" ht="13.5" x14ac:dyDescent="0.25">
      <c r="A6366" s="494">
        <v>100267</v>
      </c>
      <c r="B6366" s="495" t="s">
        <v>8397</v>
      </c>
      <c r="C6366" s="495" t="s">
        <v>222</v>
      </c>
      <c r="D6366" s="495" t="s">
        <v>208</v>
      </c>
      <c r="E6366" s="495" t="s">
        <v>4497</v>
      </c>
      <c r="F6366" s="496" t="s">
        <v>2117</v>
      </c>
      <c r="G6366" s="496" t="s">
        <v>1078</v>
      </c>
      <c r="H6366" s="496" t="s">
        <v>248</v>
      </c>
      <c r="I6366" s="496" t="s">
        <v>248</v>
      </c>
      <c r="J6366" s="496" t="s">
        <v>248</v>
      </c>
      <c r="K6366" s="187">
        <f t="shared" si="297"/>
        <v>0.51</v>
      </c>
      <c r="L6366" s="188">
        <f t="shared" si="298"/>
        <v>0.51</v>
      </c>
      <c r="M6366" s="185"/>
      <c r="N6366" s="186">
        <f t="shared" si="299"/>
        <v>100267</v>
      </c>
    </row>
    <row r="6367" spans="1:14" ht="13.5" x14ac:dyDescent="0.25">
      <c r="A6367" s="494">
        <v>100268</v>
      </c>
      <c r="B6367" s="495" t="s">
        <v>8398</v>
      </c>
      <c r="C6367" s="495" t="s">
        <v>222</v>
      </c>
      <c r="D6367" s="495" t="s">
        <v>8332</v>
      </c>
      <c r="E6367" s="495" t="s">
        <v>16265</v>
      </c>
      <c r="F6367" s="496" t="s">
        <v>19334</v>
      </c>
      <c r="G6367" s="496" t="s">
        <v>27634</v>
      </c>
      <c r="H6367" s="496" t="s">
        <v>248</v>
      </c>
      <c r="I6367" s="496" t="s">
        <v>248</v>
      </c>
      <c r="J6367" s="496" t="s">
        <v>248</v>
      </c>
      <c r="K6367" s="187">
        <f t="shared" si="297"/>
        <v>26.42</v>
      </c>
      <c r="L6367" s="188">
        <f t="shared" si="298"/>
        <v>26.42</v>
      </c>
      <c r="M6367" s="185"/>
      <c r="N6367" s="186">
        <f t="shared" si="299"/>
        <v>100268</v>
      </c>
    </row>
    <row r="6368" spans="1:14" ht="13.5" x14ac:dyDescent="0.25">
      <c r="A6368" s="494">
        <v>100269</v>
      </c>
      <c r="B6368" s="495" t="s">
        <v>8399</v>
      </c>
      <c r="C6368" s="495" t="s">
        <v>222</v>
      </c>
      <c r="D6368" s="495" t="s">
        <v>208</v>
      </c>
      <c r="E6368" s="495" t="s">
        <v>4497</v>
      </c>
      <c r="F6368" s="496" t="s">
        <v>2117</v>
      </c>
      <c r="G6368" s="496" t="s">
        <v>1078</v>
      </c>
      <c r="H6368" s="496" t="s">
        <v>248</v>
      </c>
      <c r="I6368" s="496" t="s">
        <v>248</v>
      </c>
      <c r="J6368" s="496" t="s">
        <v>248</v>
      </c>
      <c r="K6368" s="187">
        <f t="shared" si="297"/>
        <v>0.51</v>
      </c>
      <c r="L6368" s="188">
        <f t="shared" si="298"/>
        <v>0.51</v>
      </c>
      <c r="M6368" s="185"/>
      <c r="N6368" s="186">
        <f t="shared" si="299"/>
        <v>100269</v>
      </c>
    </row>
    <row r="6369" spans="1:14" ht="13.5" x14ac:dyDescent="0.25">
      <c r="A6369" s="494">
        <v>100270</v>
      </c>
      <c r="B6369" s="495" t="s">
        <v>8400</v>
      </c>
      <c r="C6369" s="495" t="s">
        <v>222</v>
      </c>
      <c r="D6369" s="495" t="s">
        <v>8332</v>
      </c>
      <c r="E6369" s="495" t="s">
        <v>27635</v>
      </c>
      <c r="F6369" s="496" t="s">
        <v>5751</v>
      </c>
      <c r="G6369" s="496" t="s">
        <v>3849</v>
      </c>
      <c r="H6369" s="496" t="s">
        <v>248</v>
      </c>
      <c r="I6369" s="496" t="s">
        <v>248</v>
      </c>
      <c r="J6369" s="496" t="s">
        <v>248</v>
      </c>
      <c r="K6369" s="187">
        <f t="shared" si="297"/>
        <v>19.809999999999999</v>
      </c>
      <c r="L6369" s="188">
        <f t="shared" si="298"/>
        <v>19.809999999999999</v>
      </c>
      <c r="M6369" s="185"/>
      <c r="N6369" s="186">
        <f t="shared" si="299"/>
        <v>100270</v>
      </c>
    </row>
    <row r="6370" spans="1:14" ht="13.5" x14ac:dyDescent="0.25">
      <c r="A6370" s="494">
        <v>100271</v>
      </c>
      <c r="B6370" s="495" t="s">
        <v>8401</v>
      </c>
      <c r="C6370" s="495" t="s">
        <v>222</v>
      </c>
      <c r="D6370" s="495" t="s">
        <v>8347</v>
      </c>
      <c r="E6370" s="495" t="s">
        <v>27636</v>
      </c>
      <c r="F6370" s="496" t="s">
        <v>19922</v>
      </c>
      <c r="G6370" s="496" t="s">
        <v>3849</v>
      </c>
      <c r="H6370" s="496" t="s">
        <v>248</v>
      </c>
      <c r="I6370" s="496" t="s">
        <v>248</v>
      </c>
      <c r="J6370" s="496" t="s">
        <v>248</v>
      </c>
      <c r="K6370" s="187">
        <f t="shared" si="297"/>
        <v>19.809999999999999</v>
      </c>
      <c r="L6370" s="188">
        <f t="shared" si="298"/>
        <v>19.809999999999999</v>
      </c>
      <c r="M6370" s="185"/>
      <c r="N6370" s="186">
        <f t="shared" si="299"/>
        <v>100271</v>
      </c>
    </row>
    <row r="6371" spans="1:14" ht="13.5" x14ac:dyDescent="0.25">
      <c r="A6371" s="494">
        <v>100272</v>
      </c>
      <c r="B6371" s="495" t="s">
        <v>8402</v>
      </c>
      <c r="C6371" s="495" t="s">
        <v>222</v>
      </c>
      <c r="D6371" s="495" t="s">
        <v>836</v>
      </c>
      <c r="E6371" s="495" t="s">
        <v>502</v>
      </c>
      <c r="F6371" s="496" t="s">
        <v>1589</v>
      </c>
      <c r="G6371" s="496" t="s">
        <v>590</v>
      </c>
      <c r="H6371" s="496" t="s">
        <v>248</v>
      </c>
      <c r="I6371" s="496" t="s">
        <v>248</v>
      </c>
      <c r="J6371" s="496" t="s">
        <v>248</v>
      </c>
      <c r="K6371" s="187">
        <f t="shared" si="297"/>
        <v>0.37</v>
      </c>
      <c r="L6371" s="188">
        <f t="shared" si="298"/>
        <v>0.37</v>
      </c>
      <c r="M6371" s="185"/>
      <c r="N6371" s="186">
        <f t="shared" si="299"/>
        <v>100272</v>
      </c>
    </row>
    <row r="6372" spans="1:14" ht="13.5" x14ac:dyDescent="0.25">
      <c r="A6372" s="494">
        <v>100273</v>
      </c>
      <c r="B6372" s="495" t="s">
        <v>8403</v>
      </c>
      <c r="C6372" s="495" t="s">
        <v>222</v>
      </c>
      <c r="D6372" s="495" t="s">
        <v>8317</v>
      </c>
      <c r="E6372" s="495" t="s">
        <v>2396</v>
      </c>
      <c r="F6372" s="496" t="s">
        <v>339</v>
      </c>
      <c r="G6372" s="496" t="s">
        <v>1787</v>
      </c>
      <c r="H6372" s="496" t="s">
        <v>248</v>
      </c>
      <c r="I6372" s="496" t="s">
        <v>248</v>
      </c>
      <c r="J6372" s="496" t="s">
        <v>248</v>
      </c>
      <c r="K6372" s="187">
        <f t="shared" si="297"/>
        <v>1.01</v>
      </c>
      <c r="L6372" s="188">
        <f t="shared" si="298"/>
        <v>1.01</v>
      </c>
      <c r="M6372" s="185"/>
      <c r="N6372" s="186">
        <f t="shared" si="299"/>
        <v>100273</v>
      </c>
    </row>
    <row r="6373" spans="1:14" ht="13.5" x14ac:dyDescent="0.25">
      <c r="A6373" s="494">
        <v>100274</v>
      </c>
      <c r="B6373" s="495" t="s">
        <v>8404</v>
      </c>
      <c r="C6373" s="495" t="s">
        <v>222</v>
      </c>
      <c r="D6373" s="495" t="s">
        <v>8347</v>
      </c>
      <c r="E6373" s="495" t="s">
        <v>22530</v>
      </c>
      <c r="F6373" s="496" t="s">
        <v>3730</v>
      </c>
      <c r="G6373" s="496" t="s">
        <v>7172</v>
      </c>
      <c r="H6373" s="496" t="s">
        <v>248</v>
      </c>
      <c r="I6373" s="496" t="s">
        <v>248</v>
      </c>
      <c r="J6373" s="496" t="s">
        <v>248</v>
      </c>
      <c r="K6373" s="187">
        <f t="shared" si="297"/>
        <v>8.8000000000000007</v>
      </c>
      <c r="L6373" s="188">
        <f t="shared" si="298"/>
        <v>8.8000000000000007</v>
      </c>
      <c r="M6373" s="185"/>
      <c r="N6373" s="186">
        <f t="shared" si="299"/>
        <v>100274</v>
      </c>
    </row>
    <row r="6374" spans="1:14" ht="13.5" x14ac:dyDescent="0.25">
      <c r="A6374" s="494">
        <v>100275</v>
      </c>
      <c r="B6374" s="495" t="s">
        <v>8405</v>
      </c>
      <c r="C6374" s="495" t="s">
        <v>222</v>
      </c>
      <c r="D6374" s="495" t="s">
        <v>8347</v>
      </c>
      <c r="E6374" s="495" t="s">
        <v>3793</v>
      </c>
      <c r="F6374" s="496" t="s">
        <v>1025</v>
      </c>
      <c r="G6374" s="496" t="s">
        <v>1342</v>
      </c>
      <c r="H6374" s="496" t="s">
        <v>248</v>
      </c>
      <c r="I6374" s="496" t="s">
        <v>248</v>
      </c>
      <c r="J6374" s="496" t="s">
        <v>248</v>
      </c>
      <c r="K6374" s="187">
        <f t="shared" si="297"/>
        <v>5.7</v>
      </c>
      <c r="L6374" s="188">
        <f t="shared" si="298"/>
        <v>5.7</v>
      </c>
      <c r="M6374" s="185"/>
      <c r="N6374" s="186">
        <f t="shared" si="299"/>
        <v>100275</v>
      </c>
    </row>
    <row r="6375" spans="1:14" ht="13.5" x14ac:dyDescent="0.25">
      <c r="A6375" s="494">
        <v>100276</v>
      </c>
      <c r="B6375" s="495" t="s">
        <v>8407</v>
      </c>
      <c r="C6375" s="495" t="s">
        <v>222</v>
      </c>
      <c r="D6375" s="495" t="s">
        <v>8347</v>
      </c>
      <c r="E6375" s="495" t="s">
        <v>18392</v>
      </c>
      <c r="F6375" s="496" t="s">
        <v>3404</v>
      </c>
      <c r="G6375" s="496" t="s">
        <v>4201</v>
      </c>
      <c r="H6375" s="496" t="s">
        <v>248</v>
      </c>
      <c r="I6375" s="496" t="s">
        <v>248</v>
      </c>
      <c r="J6375" s="496" t="s">
        <v>248</v>
      </c>
      <c r="K6375" s="187">
        <f t="shared" si="297"/>
        <v>10.39</v>
      </c>
      <c r="L6375" s="188">
        <f t="shared" si="298"/>
        <v>10.39</v>
      </c>
      <c r="M6375" s="185"/>
      <c r="N6375" s="186">
        <f t="shared" si="299"/>
        <v>100276</v>
      </c>
    </row>
    <row r="6376" spans="1:14" ht="13.5" x14ac:dyDescent="0.25">
      <c r="A6376" s="494">
        <v>100277</v>
      </c>
      <c r="B6376" s="495" t="s">
        <v>8409</v>
      </c>
      <c r="C6376" s="495" t="s">
        <v>222</v>
      </c>
      <c r="D6376" s="495" t="s">
        <v>8347</v>
      </c>
      <c r="E6376" s="495" t="s">
        <v>1762</v>
      </c>
      <c r="F6376" s="496" t="s">
        <v>1229</v>
      </c>
      <c r="G6376" s="496" t="s">
        <v>1150</v>
      </c>
      <c r="H6376" s="496" t="s">
        <v>1218</v>
      </c>
      <c r="I6376" s="496" t="s">
        <v>248</v>
      </c>
      <c r="J6376" s="496" t="s">
        <v>248</v>
      </c>
      <c r="K6376" s="187">
        <f t="shared" si="297"/>
        <v>1.27</v>
      </c>
      <c r="L6376" s="188">
        <f t="shared" si="298"/>
        <v>1.27</v>
      </c>
      <c r="M6376" s="185"/>
      <c r="N6376" s="186">
        <f t="shared" si="299"/>
        <v>100277</v>
      </c>
    </row>
    <row r="6377" spans="1:14" ht="13.5" x14ac:dyDescent="0.25">
      <c r="A6377" s="494">
        <v>100278</v>
      </c>
      <c r="B6377" s="495" t="s">
        <v>8410</v>
      </c>
      <c r="C6377" s="495" t="s">
        <v>222</v>
      </c>
      <c r="D6377" s="495" t="s">
        <v>8332</v>
      </c>
      <c r="E6377" s="495" t="s">
        <v>19209</v>
      </c>
      <c r="F6377" s="496" t="s">
        <v>4355</v>
      </c>
      <c r="G6377" s="496" t="s">
        <v>2956</v>
      </c>
      <c r="H6377" s="496" t="s">
        <v>248</v>
      </c>
      <c r="I6377" s="496" t="s">
        <v>248</v>
      </c>
      <c r="J6377" s="496" t="s">
        <v>248</v>
      </c>
      <c r="K6377" s="187">
        <f t="shared" si="297"/>
        <v>12.64</v>
      </c>
      <c r="L6377" s="188">
        <f t="shared" si="298"/>
        <v>12.64</v>
      </c>
      <c r="M6377" s="185"/>
      <c r="N6377" s="186">
        <f t="shared" si="299"/>
        <v>100278</v>
      </c>
    </row>
    <row r="6378" spans="1:14" ht="13.5" x14ac:dyDescent="0.25">
      <c r="A6378" s="494">
        <v>100279</v>
      </c>
      <c r="B6378" s="495" t="s">
        <v>8411</v>
      </c>
      <c r="C6378" s="495" t="s">
        <v>222</v>
      </c>
      <c r="D6378" s="495" t="s">
        <v>208</v>
      </c>
      <c r="E6378" s="495" t="s">
        <v>1941</v>
      </c>
      <c r="F6378" s="496" t="s">
        <v>2011</v>
      </c>
      <c r="G6378" s="496" t="s">
        <v>1319</v>
      </c>
      <c r="H6378" s="496" t="s">
        <v>248</v>
      </c>
      <c r="I6378" s="496" t="s">
        <v>248</v>
      </c>
      <c r="J6378" s="496" t="s">
        <v>248</v>
      </c>
      <c r="K6378" s="187">
        <f t="shared" si="297"/>
        <v>0.23</v>
      </c>
      <c r="L6378" s="188">
        <f t="shared" si="298"/>
        <v>0.23</v>
      </c>
      <c r="M6378" s="185"/>
      <c r="N6378" s="186">
        <f t="shared" si="299"/>
        <v>100279</v>
      </c>
    </row>
    <row r="6379" spans="1:14" ht="13.5" x14ac:dyDescent="0.25">
      <c r="A6379" s="494">
        <v>100280</v>
      </c>
      <c r="B6379" s="495" t="s">
        <v>8412</v>
      </c>
      <c r="C6379" s="495" t="s">
        <v>222</v>
      </c>
      <c r="D6379" s="495" t="s">
        <v>8332</v>
      </c>
      <c r="E6379" s="495" t="s">
        <v>3792</v>
      </c>
      <c r="F6379" s="496" t="s">
        <v>1050</v>
      </c>
      <c r="G6379" s="496" t="s">
        <v>680</v>
      </c>
      <c r="H6379" s="496" t="s">
        <v>248</v>
      </c>
      <c r="I6379" s="496" t="s">
        <v>248</v>
      </c>
      <c r="J6379" s="496" t="s">
        <v>248</v>
      </c>
      <c r="K6379" s="187">
        <f t="shared" si="297"/>
        <v>5.79</v>
      </c>
      <c r="L6379" s="188">
        <f t="shared" si="298"/>
        <v>5.79</v>
      </c>
      <c r="M6379" s="185"/>
      <c r="N6379" s="186">
        <f t="shared" si="299"/>
        <v>100280</v>
      </c>
    </row>
    <row r="6380" spans="1:14" ht="13.5" x14ac:dyDescent="0.25">
      <c r="A6380" s="494">
        <v>100281</v>
      </c>
      <c r="B6380" s="495" t="s">
        <v>8413</v>
      </c>
      <c r="C6380" s="495" t="s">
        <v>222</v>
      </c>
      <c r="D6380" s="495" t="s">
        <v>8332</v>
      </c>
      <c r="E6380" s="495" t="s">
        <v>492</v>
      </c>
      <c r="F6380" s="496" t="s">
        <v>1589</v>
      </c>
      <c r="G6380" s="496" t="s">
        <v>582</v>
      </c>
      <c r="H6380" s="496" t="s">
        <v>1244</v>
      </c>
      <c r="I6380" s="496" t="s">
        <v>248</v>
      </c>
      <c r="J6380" s="496" t="s">
        <v>248</v>
      </c>
      <c r="K6380" s="187">
        <f t="shared" si="297"/>
        <v>2.4500000000000002</v>
      </c>
      <c r="L6380" s="188">
        <f t="shared" si="298"/>
        <v>2.4500000000000002</v>
      </c>
      <c r="M6380" s="185"/>
      <c r="N6380" s="186">
        <f t="shared" si="299"/>
        <v>100281</v>
      </c>
    </row>
    <row r="6381" spans="1:14" ht="13.5" x14ac:dyDescent="0.25">
      <c r="A6381" s="494">
        <v>100282</v>
      </c>
      <c r="B6381" s="495" t="s">
        <v>8414</v>
      </c>
      <c r="C6381" s="495" t="s">
        <v>222</v>
      </c>
      <c r="D6381" s="495" t="s">
        <v>8347</v>
      </c>
      <c r="E6381" s="495" t="s">
        <v>27637</v>
      </c>
      <c r="F6381" s="496" t="s">
        <v>27638</v>
      </c>
      <c r="G6381" s="496" t="s">
        <v>27639</v>
      </c>
      <c r="H6381" s="496" t="s">
        <v>248</v>
      </c>
      <c r="I6381" s="496" t="s">
        <v>248</v>
      </c>
      <c r="J6381" s="496" t="s">
        <v>248</v>
      </c>
      <c r="K6381" s="187">
        <f t="shared" si="297"/>
        <v>49.53</v>
      </c>
      <c r="L6381" s="188">
        <f t="shared" si="298"/>
        <v>49.53</v>
      </c>
      <c r="M6381" s="185"/>
      <c r="N6381" s="186">
        <f t="shared" si="299"/>
        <v>100282</v>
      </c>
    </row>
    <row r="6382" spans="1:14" ht="13.5" x14ac:dyDescent="0.25">
      <c r="A6382" s="494">
        <v>100283</v>
      </c>
      <c r="B6382" s="495" t="s">
        <v>8415</v>
      </c>
      <c r="C6382" s="495" t="s">
        <v>222</v>
      </c>
      <c r="D6382" s="495" t="s">
        <v>8347</v>
      </c>
      <c r="E6382" s="495" t="s">
        <v>3471</v>
      </c>
      <c r="F6382" s="496" t="s">
        <v>7506</v>
      </c>
      <c r="G6382" s="496" t="s">
        <v>4243</v>
      </c>
      <c r="H6382" s="496" t="s">
        <v>248</v>
      </c>
      <c r="I6382" s="496" t="s">
        <v>248</v>
      </c>
      <c r="J6382" s="496" t="s">
        <v>248</v>
      </c>
      <c r="K6382" s="187">
        <f t="shared" si="297"/>
        <v>7.99</v>
      </c>
      <c r="L6382" s="188">
        <f t="shared" si="298"/>
        <v>7.99</v>
      </c>
      <c r="M6382" s="185"/>
      <c r="N6382" s="186">
        <f t="shared" si="299"/>
        <v>100283</v>
      </c>
    </row>
    <row r="6383" spans="1:14" ht="13.5" x14ac:dyDescent="0.25">
      <c r="A6383" s="494">
        <v>100284</v>
      </c>
      <c r="B6383" s="495" t="s">
        <v>8416</v>
      </c>
      <c r="C6383" s="495" t="s">
        <v>222</v>
      </c>
      <c r="D6383" s="495" t="s">
        <v>8347</v>
      </c>
      <c r="E6383" s="495" t="s">
        <v>5941</v>
      </c>
      <c r="F6383" s="496" t="s">
        <v>4495</v>
      </c>
      <c r="G6383" s="496" t="s">
        <v>997</v>
      </c>
      <c r="H6383" s="496" t="s">
        <v>524</v>
      </c>
      <c r="I6383" s="496" t="s">
        <v>248</v>
      </c>
      <c r="J6383" s="496" t="s">
        <v>248</v>
      </c>
      <c r="K6383" s="187">
        <f t="shared" si="297"/>
        <v>7.17</v>
      </c>
      <c r="L6383" s="188">
        <f t="shared" si="298"/>
        <v>7.17</v>
      </c>
      <c r="M6383" s="185"/>
      <c r="N6383" s="186">
        <f t="shared" si="299"/>
        <v>100284</v>
      </c>
    </row>
    <row r="6384" spans="1:14" ht="13.5" x14ac:dyDescent="0.25">
      <c r="A6384" s="494">
        <v>100285</v>
      </c>
      <c r="B6384" s="495" t="s">
        <v>8417</v>
      </c>
      <c r="C6384" s="495" t="s">
        <v>222</v>
      </c>
      <c r="D6384" s="495" t="s">
        <v>8366</v>
      </c>
      <c r="E6384" s="495" t="s">
        <v>4534</v>
      </c>
      <c r="F6384" s="496" t="s">
        <v>2886</v>
      </c>
      <c r="G6384" s="496" t="s">
        <v>1642</v>
      </c>
      <c r="H6384" s="496" t="s">
        <v>248</v>
      </c>
      <c r="I6384" s="496" t="s">
        <v>248</v>
      </c>
      <c r="J6384" s="496" t="s">
        <v>248</v>
      </c>
      <c r="K6384" s="187">
        <f t="shared" si="297"/>
        <v>13.28</v>
      </c>
      <c r="L6384" s="188">
        <f t="shared" si="298"/>
        <v>13.28</v>
      </c>
      <c r="M6384" s="185"/>
      <c r="N6384" s="186">
        <f t="shared" si="299"/>
        <v>100285</v>
      </c>
    </row>
    <row r="6385" spans="1:14" ht="13.5" x14ac:dyDescent="0.25">
      <c r="A6385" s="494">
        <v>100286</v>
      </c>
      <c r="B6385" s="495" t="s">
        <v>8419</v>
      </c>
      <c r="C6385" s="495" t="s">
        <v>222</v>
      </c>
      <c r="D6385" s="495" t="s">
        <v>8366</v>
      </c>
      <c r="E6385" s="495" t="s">
        <v>6892</v>
      </c>
      <c r="F6385" s="496" t="s">
        <v>373</v>
      </c>
      <c r="G6385" s="496" t="s">
        <v>444</v>
      </c>
      <c r="H6385" s="496" t="s">
        <v>248</v>
      </c>
      <c r="I6385" s="496" t="s">
        <v>248</v>
      </c>
      <c r="J6385" s="496" t="s">
        <v>248</v>
      </c>
      <c r="K6385" s="187">
        <f t="shared" si="297"/>
        <v>4.3099999999999996</v>
      </c>
      <c r="L6385" s="188">
        <f t="shared" si="298"/>
        <v>4.3099999999999996</v>
      </c>
      <c r="M6385" s="185"/>
      <c r="N6385" s="186">
        <f t="shared" si="299"/>
        <v>100286</v>
      </c>
    </row>
    <row r="6386" spans="1:14" ht="13.5" x14ac:dyDescent="0.25">
      <c r="A6386" s="494">
        <v>100287</v>
      </c>
      <c r="B6386" s="495" t="s">
        <v>8420</v>
      </c>
      <c r="C6386" s="495" t="s">
        <v>222</v>
      </c>
      <c r="D6386" s="495" t="s">
        <v>8366</v>
      </c>
      <c r="E6386" s="495" t="s">
        <v>4176</v>
      </c>
      <c r="F6386" s="496" t="s">
        <v>375</v>
      </c>
      <c r="G6386" s="496" t="s">
        <v>4080</v>
      </c>
      <c r="H6386" s="496" t="s">
        <v>248</v>
      </c>
      <c r="I6386" s="496" t="s">
        <v>248</v>
      </c>
      <c r="J6386" s="496" t="s">
        <v>248</v>
      </c>
      <c r="K6386" s="187">
        <f t="shared" si="297"/>
        <v>4.1399999999999997</v>
      </c>
      <c r="L6386" s="188">
        <f t="shared" si="298"/>
        <v>4.1399999999999997</v>
      </c>
      <c r="M6386" s="185"/>
      <c r="N6386" s="186">
        <f t="shared" si="299"/>
        <v>100287</v>
      </c>
    </row>
    <row r="6387" spans="1:14" ht="13.5" x14ac:dyDescent="0.25">
      <c r="A6387" s="494">
        <v>99802</v>
      </c>
      <c r="B6387" s="495" t="s">
        <v>8421</v>
      </c>
      <c r="C6387" s="495" t="s">
        <v>222</v>
      </c>
      <c r="D6387" s="495" t="s">
        <v>836</v>
      </c>
      <c r="E6387" s="495" t="s">
        <v>1337</v>
      </c>
      <c r="F6387" s="496" t="s">
        <v>2763</v>
      </c>
      <c r="G6387" s="496" t="s">
        <v>841</v>
      </c>
      <c r="H6387" s="496" t="s">
        <v>248</v>
      </c>
      <c r="I6387" s="496" t="s">
        <v>248</v>
      </c>
      <c r="J6387" s="496" t="s">
        <v>248</v>
      </c>
      <c r="K6387" s="187">
        <f t="shared" si="297"/>
        <v>0.15</v>
      </c>
      <c r="L6387" s="188">
        <f t="shared" si="298"/>
        <v>0.15</v>
      </c>
      <c r="M6387" s="185"/>
      <c r="N6387" s="186">
        <f t="shared" si="299"/>
        <v>99802</v>
      </c>
    </row>
    <row r="6388" spans="1:14" ht="13.5" x14ac:dyDescent="0.25">
      <c r="A6388" s="494">
        <v>99803</v>
      </c>
      <c r="B6388" s="495" t="s">
        <v>8422</v>
      </c>
      <c r="C6388" s="495" t="s">
        <v>222</v>
      </c>
      <c r="D6388" s="495" t="s">
        <v>836</v>
      </c>
      <c r="E6388" s="495" t="s">
        <v>339</v>
      </c>
      <c r="F6388" s="496" t="s">
        <v>588</v>
      </c>
      <c r="G6388" s="496" t="s">
        <v>489</v>
      </c>
      <c r="H6388" s="496" t="s">
        <v>248</v>
      </c>
      <c r="I6388" s="496" t="s">
        <v>248</v>
      </c>
      <c r="J6388" s="496" t="s">
        <v>248</v>
      </c>
      <c r="K6388" s="187">
        <f t="shared" si="297"/>
        <v>0.64</v>
      </c>
      <c r="L6388" s="188">
        <f t="shared" si="298"/>
        <v>0.64</v>
      </c>
      <c r="M6388" s="185"/>
      <c r="N6388" s="186">
        <f t="shared" si="299"/>
        <v>99803</v>
      </c>
    </row>
    <row r="6389" spans="1:14" ht="13.5" x14ac:dyDescent="0.25">
      <c r="A6389" s="494">
        <v>99804</v>
      </c>
      <c r="B6389" s="495" t="s">
        <v>9597</v>
      </c>
      <c r="C6389" s="495" t="s">
        <v>222</v>
      </c>
      <c r="D6389" s="495" t="s">
        <v>836</v>
      </c>
      <c r="E6389" s="495" t="s">
        <v>3324</v>
      </c>
      <c r="F6389" s="496" t="s">
        <v>1413</v>
      </c>
      <c r="G6389" s="496" t="s">
        <v>247</v>
      </c>
      <c r="H6389" s="496" t="s">
        <v>248</v>
      </c>
      <c r="I6389" s="496" t="s">
        <v>248</v>
      </c>
      <c r="J6389" s="496" t="s">
        <v>248</v>
      </c>
      <c r="K6389" s="187">
        <f t="shared" si="297"/>
        <v>1.71</v>
      </c>
      <c r="L6389" s="188">
        <f t="shared" si="298"/>
        <v>1.71</v>
      </c>
      <c r="M6389" s="185"/>
      <c r="N6389" s="186">
        <f t="shared" si="299"/>
        <v>99804</v>
      </c>
    </row>
    <row r="6390" spans="1:14" ht="13.5" x14ac:dyDescent="0.25">
      <c r="A6390" s="494">
        <v>99805</v>
      </c>
      <c r="B6390" s="495" t="s">
        <v>8423</v>
      </c>
      <c r="C6390" s="495" t="s">
        <v>222</v>
      </c>
      <c r="D6390" s="495" t="s">
        <v>836</v>
      </c>
      <c r="E6390" s="495" t="s">
        <v>5560</v>
      </c>
      <c r="F6390" s="496" t="s">
        <v>368</v>
      </c>
      <c r="G6390" s="496" t="s">
        <v>1298</v>
      </c>
      <c r="H6390" s="496" t="s">
        <v>248</v>
      </c>
      <c r="I6390" s="496" t="s">
        <v>248</v>
      </c>
      <c r="J6390" s="496" t="s">
        <v>248</v>
      </c>
      <c r="K6390" s="187">
        <f t="shared" si="297"/>
        <v>3.77</v>
      </c>
      <c r="L6390" s="188">
        <f t="shared" si="298"/>
        <v>3.77</v>
      </c>
      <c r="M6390" s="185"/>
      <c r="N6390" s="186">
        <f t="shared" si="299"/>
        <v>99805</v>
      </c>
    </row>
    <row r="6391" spans="1:14" ht="13.5" x14ac:dyDescent="0.25">
      <c r="A6391" s="494">
        <v>99806</v>
      </c>
      <c r="B6391" s="495" t="s">
        <v>8424</v>
      </c>
      <c r="C6391" s="495" t="s">
        <v>222</v>
      </c>
      <c r="D6391" s="495" t="s">
        <v>836</v>
      </c>
      <c r="E6391" s="495" t="s">
        <v>510</v>
      </c>
      <c r="F6391" s="496" t="s">
        <v>1335</v>
      </c>
      <c r="G6391" s="496" t="s">
        <v>2306</v>
      </c>
      <c r="H6391" s="496" t="s">
        <v>248</v>
      </c>
      <c r="I6391" s="496" t="s">
        <v>248</v>
      </c>
      <c r="J6391" s="496" t="s">
        <v>248</v>
      </c>
      <c r="K6391" s="187">
        <f t="shared" si="297"/>
        <v>0.26</v>
      </c>
      <c r="L6391" s="188">
        <f t="shared" si="298"/>
        <v>0.26</v>
      </c>
      <c r="M6391" s="185"/>
      <c r="N6391" s="186">
        <f t="shared" si="299"/>
        <v>99806</v>
      </c>
    </row>
    <row r="6392" spans="1:14" ht="13.5" x14ac:dyDescent="0.25">
      <c r="A6392" s="494">
        <v>99807</v>
      </c>
      <c r="B6392" s="495" t="s">
        <v>9598</v>
      </c>
      <c r="C6392" s="495" t="s">
        <v>222</v>
      </c>
      <c r="D6392" s="495" t="s">
        <v>836</v>
      </c>
      <c r="E6392" s="495" t="s">
        <v>1664</v>
      </c>
      <c r="F6392" s="496" t="s">
        <v>818</v>
      </c>
      <c r="G6392" s="496" t="s">
        <v>1277</v>
      </c>
      <c r="H6392" s="496" t="s">
        <v>248</v>
      </c>
      <c r="I6392" s="496" t="s">
        <v>248</v>
      </c>
      <c r="J6392" s="496" t="s">
        <v>248</v>
      </c>
      <c r="K6392" s="187">
        <f t="shared" si="297"/>
        <v>0.52</v>
      </c>
      <c r="L6392" s="188">
        <f t="shared" si="298"/>
        <v>0.52</v>
      </c>
      <c r="M6392" s="185"/>
      <c r="N6392" s="186">
        <f t="shared" si="299"/>
        <v>99807</v>
      </c>
    </row>
    <row r="6393" spans="1:14" ht="13.5" x14ac:dyDescent="0.25">
      <c r="A6393" s="494">
        <v>99808</v>
      </c>
      <c r="B6393" s="495" t="s">
        <v>8425</v>
      </c>
      <c r="C6393" s="495" t="s">
        <v>222</v>
      </c>
      <c r="D6393" s="495" t="s">
        <v>836</v>
      </c>
      <c r="E6393" s="495" t="s">
        <v>1321</v>
      </c>
      <c r="F6393" s="496" t="s">
        <v>339</v>
      </c>
      <c r="G6393" s="496" t="s">
        <v>792</v>
      </c>
      <c r="H6393" s="496" t="s">
        <v>248</v>
      </c>
      <c r="I6393" s="496" t="s">
        <v>248</v>
      </c>
      <c r="J6393" s="496" t="s">
        <v>248</v>
      </c>
      <c r="K6393" s="187">
        <f t="shared" si="297"/>
        <v>1.47</v>
      </c>
      <c r="L6393" s="188">
        <f t="shared" si="298"/>
        <v>1.47</v>
      </c>
      <c r="M6393" s="185"/>
      <c r="N6393" s="186">
        <f t="shared" si="299"/>
        <v>99808</v>
      </c>
    </row>
    <row r="6394" spans="1:14" ht="13.5" x14ac:dyDescent="0.25">
      <c r="A6394" s="494">
        <v>99809</v>
      </c>
      <c r="B6394" s="495" t="s">
        <v>8426</v>
      </c>
      <c r="C6394" s="495" t="s">
        <v>222</v>
      </c>
      <c r="D6394" s="495" t="s">
        <v>836</v>
      </c>
      <c r="E6394" s="495" t="s">
        <v>809</v>
      </c>
      <c r="F6394" s="496" t="s">
        <v>787</v>
      </c>
      <c r="G6394" s="496" t="s">
        <v>5371</v>
      </c>
      <c r="H6394" s="496" t="s">
        <v>248</v>
      </c>
      <c r="I6394" s="496" t="s">
        <v>248</v>
      </c>
      <c r="J6394" s="496" t="s">
        <v>248</v>
      </c>
      <c r="K6394" s="187">
        <f t="shared" si="297"/>
        <v>1.85</v>
      </c>
      <c r="L6394" s="188">
        <f t="shared" si="298"/>
        <v>1.85</v>
      </c>
      <c r="M6394" s="185"/>
      <c r="N6394" s="186">
        <f t="shared" si="299"/>
        <v>99809</v>
      </c>
    </row>
    <row r="6395" spans="1:14" ht="13.5" x14ac:dyDescent="0.25">
      <c r="A6395" s="494">
        <v>99810</v>
      </c>
      <c r="B6395" s="495" t="s">
        <v>9599</v>
      </c>
      <c r="C6395" s="495" t="s">
        <v>222</v>
      </c>
      <c r="D6395" s="495" t="s">
        <v>836</v>
      </c>
      <c r="E6395" s="495" t="s">
        <v>1273</v>
      </c>
      <c r="F6395" s="496" t="s">
        <v>442</v>
      </c>
      <c r="G6395" s="496" t="s">
        <v>2701</v>
      </c>
      <c r="H6395" s="496" t="s">
        <v>248</v>
      </c>
      <c r="I6395" s="496" t="s">
        <v>248</v>
      </c>
      <c r="J6395" s="496" t="s">
        <v>248</v>
      </c>
      <c r="K6395" s="187">
        <f t="shared" si="297"/>
        <v>2.34</v>
      </c>
      <c r="L6395" s="188">
        <f t="shared" si="298"/>
        <v>2.34</v>
      </c>
      <c r="M6395" s="185"/>
      <c r="N6395" s="186">
        <f t="shared" si="299"/>
        <v>99810</v>
      </c>
    </row>
    <row r="6396" spans="1:14" ht="13.5" x14ac:dyDescent="0.25">
      <c r="A6396" s="494">
        <v>99811</v>
      </c>
      <c r="B6396" s="495" t="s">
        <v>8427</v>
      </c>
      <c r="C6396" s="495" t="s">
        <v>222</v>
      </c>
      <c r="D6396" s="495" t="s">
        <v>836</v>
      </c>
      <c r="E6396" s="495" t="s">
        <v>509</v>
      </c>
      <c r="F6396" s="496" t="s">
        <v>3360</v>
      </c>
      <c r="G6396" s="496" t="s">
        <v>1051</v>
      </c>
      <c r="H6396" s="496" t="s">
        <v>248</v>
      </c>
      <c r="I6396" s="496" t="s">
        <v>248</v>
      </c>
      <c r="J6396" s="496" t="s">
        <v>248</v>
      </c>
      <c r="K6396" s="187">
        <f t="shared" si="297"/>
        <v>1.1000000000000001</v>
      </c>
      <c r="L6396" s="188">
        <f t="shared" si="298"/>
        <v>1.1000000000000001</v>
      </c>
      <c r="M6396" s="185"/>
      <c r="N6396" s="186">
        <f t="shared" si="299"/>
        <v>99811</v>
      </c>
    </row>
    <row r="6397" spans="1:14" ht="13.5" x14ac:dyDescent="0.25">
      <c r="A6397" s="494">
        <v>99812</v>
      </c>
      <c r="B6397" s="495" t="s">
        <v>8428</v>
      </c>
      <c r="C6397" s="495" t="s">
        <v>222</v>
      </c>
      <c r="D6397" s="495" t="s">
        <v>836</v>
      </c>
      <c r="E6397" s="495" t="s">
        <v>499</v>
      </c>
      <c r="F6397" s="496" t="s">
        <v>2000</v>
      </c>
      <c r="G6397" s="496" t="s">
        <v>2353</v>
      </c>
      <c r="H6397" s="496" t="s">
        <v>248</v>
      </c>
      <c r="I6397" s="496" t="s">
        <v>248</v>
      </c>
      <c r="J6397" s="496" t="s">
        <v>248</v>
      </c>
      <c r="K6397" s="187">
        <f t="shared" si="297"/>
        <v>0.34</v>
      </c>
      <c r="L6397" s="188">
        <f t="shared" si="298"/>
        <v>0.34</v>
      </c>
      <c r="M6397" s="185"/>
      <c r="N6397" s="186">
        <f t="shared" si="299"/>
        <v>99812</v>
      </c>
    </row>
    <row r="6398" spans="1:14" ht="13.5" x14ac:dyDescent="0.25">
      <c r="A6398" s="494">
        <v>99813</v>
      </c>
      <c r="B6398" s="495" t="s">
        <v>9600</v>
      </c>
      <c r="C6398" s="495" t="s">
        <v>222</v>
      </c>
      <c r="D6398" s="495" t="s">
        <v>836</v>
      </c>
      <c r="E6398" s="495" t="s">
        <v>582</v>
      </c>
      <c r="F6398" s="496" t="s">
        <v>2343</v>
      </c>
      <c r="G6398" s="496" t="s">
        <v>1924</v>
      </c>
      <c r="H6398" s="496" t="s">
        <v>248</v>
      </c>
      <c r="I6398" s="496" t="s">
        <v>248</v>
      </c>
      <c r="J6398" s="496" t="s">
        <v>248</v>
      </c>
      <c r="K6398" s="187">
        <f t="shared" si="297"/>
        <v>0.31</v>
      </c>
      <c r="L6398" s="188">
        <f t="shared" si="298"/>
        <v>0.31</v>
      </c>
      <c r="M6398" s="185"/>
      <c r="N6398" s="186">
        <f t="shared" si="299"/>
        <v>99813</v>
      </c>
    </row>
    <row r="6399" spans="1:14" ht="13.5" x14ac:dyDescent="0.25">
      <c r="A6399" s="494">
        <v>99814</v>
      </c>
      <c r="B6399" s="495" t="s">
        <v>8429</v>
      </c>
      <c r="C6399" s="495" t="s">
        <v>222</v>
      </c>
      <c r="D6399" s="495" t="s">
        <v>836</v>
      </c>
      <c r="E6399" s="495" t="s">
        <v>1762</v>
      </c>
      <c r="F6399" s="496" t="s">
        <v>546</v>
      </c>
      <c r="G6399" s="496" t="s">
        <v>541</v>
      </c>
      <c r="H6399" s="496" t="s">
        <v>248</v>
      </c>
      <c r="I6399" s="496" t="s">
        <v>248</v>
      </c>
      <c r="J6399" s="496" t="s">
        <v>893</v>
      </c>
      <c r="K6399" s="187">
        <f t="shared" si="297"/>
        <v>0.6</v>
      </c>
      <c r="L6399" s="188">
        <f t="shared" si="298"/>
        <v>0.6</v>
      </c>
      <c r="M6399" s="185"/>
      <c r="N6399" s="186">
        <f t="shared" si="299"/>
        <v>99814</v>
      </c>
    </row>
    <row r="6400" spans="1:14" ht="13.5" x14ac:dyDescent="0.25">
      <c r="A6400" s="494">
        <v>99815</v>
      </c>
      <c r="B6400" s="495" t="s">
        <v>9601</v>
      </c>
      <c r="C6400" s="495" t="s">
        <v>222</v>
      </c>
      <c r="D6400" s="495" t="s">
        <v>208</v>
      </c>
      <c r="E6400" s="495" t="s">
        <v>1235</v>
      </c>
      <c r="F6400" s="496" t="s">
        <v>1610</v>
      </c>
      <c r="G6400" s="496" t="s">
        <v>2705</v>
      </c>
      <c r="H6400" s="496" t="s">
        <v>248</v>
      </c>
      <c r="I6400" s="496" t="s">
        <v>248</v>
      </c>
      <c r="J6400" s="496" t="s">
        <v>248</v>
      </c>
      <c r="K6400" s="187">
        <f t="shared" si="297"/>
        <v>3.76</v>
      </c>
      <c r="L6400" s="188">
        <f t="shared" si="298"/>
        <v>3.76</v>
      </c>
      <c r="M6400" s="185"/>
      <c r="N6400" s="186">
        <f t="shared" si="299"/>
        <v>99815</v>
      </c>
    </row>
    <row r="6401" spans="1:14" ht="13.5" x14ac:dyDescent="0.25">
      <c r="A6401" s="494">
        <v>99816</v>
      </c>
      <c r="B6401" s="495" t="s">
        <v>9602</v>
      </c>
      <c r="C6401" s="495" t="s">
        <v>222</v>
      </c>
      <c r="D6401" s="495" t="s">
        <v>208</v>
      </c>
      <c r="E6401" s="495" t="s">
        <v>373</v>
      </c>
      <c r="F6401" s="496" t="s">
        <v>4124</v>
      </c>
      <c r="G6401" s="496" t="s">
        <v>3302</v>
      </c>
      <c r="H6401" s="496" t="s">
        <v>248</v>
      </c>
      <c r="I6401" s="496" t="s">
        <v>248</v>
      </c>
      <c r="J6401" s="496" t="s">
        <v>248</v>
      </c>
      <c r="K6401" s="187">
        <f t="shared" si="297"/>
        <v>3.93</v>
      </c>
      <c r="L6401" s="188">
        <f t="shared" si="298"/>
        <v>3.93</v>
      </c>
      <c r="M6401" s="185"/>
      <c r="N6401" s="186">
        <f t="shared" si="299"/>
        <v>99816</v>
      </c>
    </row>
    <row r="6402" spans="1:14" ht="13.5" x14ac:dyDescent="0.25">
      <c r="A6402" s="494">
        <v>99817</v>
      </c>
      <c r="B6402" s="495" t="s">
        <v>9603</v>
      </c>
      <c r="C6402" s="495" t="s">
        <v>222</v>
      </c>
      <c r="D6402" s="495" t="s">
        <v>208</v>
      </c>
      <c r="E6402" s="495" t="s">
        <v>2466</v>
      </c>
      <c r="F6402" s="496" t="s">
        <v>329</v>
      </c>
      <c r="G6402" s="496" t="s">
        <v>1950</v>
      </c>
      <c r="H6402" s="496" t="s">
        <v>248</v>
      </c>
      <c r="I6402" s="496" t="s">
        <v>248</v>
      </c>
      <c r="J6402" s="496" t="s">
        <v>248</v>
      </c>
      <c r="K6402" s="187">
        <f t="shared" si="297"/>
        <v>2.74</v>
      </c>
      <c r="L6402" s="188">
        <f t="shared" si="298"/>
        <v>2.74</v>
      </c>
      <c r="M6402" s="185"/>
      <c r="N6402" s="186">
        <f t="shared" si="299"/>
        <v>99817</v>
      </c>
    </row>
    <row r="6403" spans="1:14" ht="13.5" x14ac:dyDescent="0.25">
      <c r="A6403" s="494">
        <v>99818</v>
      </c>
      <c r="B6403" s="495" t="s">
        <v>9604</v>
      </c>
      <c r="C6403" s="495" t="s">
        <v>222</v>
      </c>
      <c r="D6403" s="495" t="s">
        <v>208</v>
      </c>
      <c r="E6403" s="495" t="s">
        <v>2466</v>
      </c>
      <c r="F6403" s="496" t="s">
        <v>329</v>
      </c>
      <c r="G6403" s="496" t="s">
        <v>1950</v>
      </c>
      <c r="H6403" s="496" t="s">
        <v>248</v>
      </c>
      <c r="I6403" s="496" t="s">
        <v>248</v>
      </c>
      <c r="J6403" s="496" t="s">
        <v>248</v>
      </c>
      <c r="K6403" s="187">
        <f t="shared" si="297"/>
        <v>2.74</v>
      </c>
      <c r="L6403" s="188">
        <f t="shared" si="298"/>
        <v>2.74</v>
      </c>
      <c r="M6403" s="185"/>
      <c r="N6403" s="186">
        <f t="shared" si="299"/>
        <v>99818</v>
      </c>
    </row>
    <row r="6404" spans="1:14" ht="13.5" x14ac:dyDescent="0.25">
      <c r="A6404" s="494">
        <v>99819</v>
      </c>
      <c r="B6404" s="495" t="s">
        <v>9605</v>
      </c>
      <c r="C6404" s="495" t="s">
        <v>222</v>
      </c>
      <c r="D6404" s="495" t="s">
        <v>836</v>
      </c>
      <c r="E6404" s="495" t="s">
        <v>983</v>
      </c>
      <c r="F6404" s="496" t="s">
        <v>670</v>
      </c>
      <c r="G6404" s="496" t="s">
        <v>5344</v>
      </c>
      <c r="H6404" s="496" t="s">
        <v>248</v>
      </c>
      <c r="I6404" s="496" t="s">
        <v>248</v>
      </c>
      <c r="J6404" s="496" t="s">
        <v>248</v>
      </c>
      <c r="K6404" s="187">
        <f t="shared" si="297"/>
        <v>5.38</v>
      </c>
      <c r="L6404" s="188">
        <f t="shared" si="298"/>
        <v>5.38</v>
      </c>
      <c r="M6404" s="185"/>
      <c r="N6404" s="186">
        <f t="shared" si="299"/>
        <v>99819</v>
      </c>
    </row>
    <row r="6405" spans="1:14" ht="13.5" x14ac:dyDescent="0.25">
      <c r="A6405" s="494">
        <v>99820</v>
      </c>
      <c r="B6405" s="495" t="s">
        <v>9606</v>
      </c>
      <c r="C6405" s="495" t="s">
        <v>222</v>
      </c>
      <c r="D6405" s="495" t="s">
        <v>836</v>
      </c>
      <c r="E6405" s="495" t="s">
        <v>2494</v>
      </c>
      <c r="F6405" s="496" t="s">
        <v>510</v>
      </c>
      <c r="G6405" s="496" t="s">
        <v>514</v>
      </c>
      <c r="H6405" s="496" t="s">
        <v>248</v>
      </c>
      <c r="I6405" s="496" t="s">
        <v>248</v>
      </c>
      <c r="J6405" s="496" t="s">
        <v>248</v>
      </c>
      <c r="K6405" s="187">
        <f t="shared" si="297"/>
        <v>0.83</v>
      </c>
      <c r="L6405" s="188">
        <f t="shared" si="298"/>
        <v>0.83</v>
      </c>
      <c r="M6405" s="185"/>
      <c r="N6405" s="186">
        <f t="shared" si="299"/>
        <v>99820</v>
      </c>
    </row>
    <row r="6406" spans="1:14" ht="13.5" x14ac:dyDescent="0.25">
      <c r="A6406" s="494">
        <v>99821</v>
      </c>
      <c r="B6406" s="495" t="s">
        <v>9607</v>
      </c>
      <c r="C6406" s="495" t="s">
        <v>222</v>
      </c>
      <c r="D6406" s="495" t="s">
        <v>836</v>
      </c>
      <c r="E6406" s="495" t="s">
        <v>5576</v>
      </c>
      <c r="F6406" s="496" t="s">
        <v>502</v>
      </c>
      <c r="G6406" s="496" t="s">
        <v>2481</v>
      </c>
      <c r="H6406" s="496" t="s">
        <v>248</v>
      </c>
      <c r="I6406" s="496" t="s">
        <v>248</v>
      </c>
      <c r="J6406" s="496" t="s">
        <v>248</v>
      </c>
      <c r="K6406" s="187">
        <f t="shared" si="297"/>
        <v>1.34</v>
      </c>
      <c r="L6406" s="188">
        <f t="shared" si="298"/>
        <v>1.34</v>
      </c>
      <c r="M6406" s="185"/>
      <c r="N6406" s="186">
        <f t="shared" si="299"/>
        <v>99821</v>
      </c>
    </row>
    <row r="6407" spans="1:14" ht="13.5" x14ac:dyDescent="0.25">
      <c r="A6407" s="494">
        <v>99822</v>
      </c>
      <c r="B6407" s="495" t="s">
        <v>8430</v>
      </c>
      <c r="C6407" s="495" t="s">
        <v>222</v>
      </c>
      <c r="D6407" s="495" t="s">
        <v>836</v>
      </c>
      <c r="E6407" s="495" t="s">
        <v>496</v>
      </c>
      <c r="F6407" s="496" t="s">
        <v>1580</v>
      </c>
      <c r="G6407" s="496" t="s">
        <v>2763</v>
      </c>
      <c r="H6407" s="496" t="s">
        <v>248</v>
      </c>
      <c r="I6407" s="496" t="s">
        <v>248</v>
      </c>
      <c r="J6407" s="496" t="s">
        <v>248</v>
      </c>
      <c r="K6407" s="187">
        <f t="shared" si="297"/>
        <v>0.3</v>
      </c>
      <c r="L6407" s="188">
        <f t="shared" si="298"/>
        <v>0.3</v>
      </c>
      <c r="M6407" s="185"/>
      <c r="N6407" s="186">
        <f t="shared" si="299"/>
        <v>99822</v>
      </c>
    </row>
    <row r="6408" spans="1:14" ht="13.5" x14ac:dyDescent="0.25">
      <c r="A6408" s="494">
        <v>99823</v>
      </c>
      <c r="B6408" s="495" t="s">
        <v>9608</v>
      </c>
      <c r="C6408" s="495" t="s">
        <v>222</v>
      </c>
      <c r="D6408" s="495" t="s">
        <v>836</v>
      </c>
      <c r="E6408" s="495" t="s">
        <v>616</v>
      </c>
      <c r="F6408" s="496" t="s">
        <v>1279</v>
      </c>
      <c r="G6408" s="496" t="s">
        <v>592</v>
      </c>
      <c r="H6408" s="496" t="s">
        <v>248</v>
      </c>
      <c r="I6408" s="496" t="s">
        <v>248</v>
      </c>
      <c r="J6408" s="496" t="s">
        <v>248</v>
      </c>
      <c r="K6408" s="187">
        <f t="shared" si="297"/>
        <v>0.94</v>
      </c>
      <c r="L6408" s="188">
        <f t="shared" si="298"/>
        <v>0.94</v>
      </c>
      <c r="M6408" s="185"/>
      <c r="N6408" s="186">
        <f t="shared" si="299"/>
        <v>99823</v>
      </c>
    </row>
    <row r="6409" spans="1:14" ht="13.5" x14ac:dyDescent="0.25">
      <c r="A6409" s="494">
        <v>99824</v>
      </c>
      <c r="B6409" s="495" t="s">
        <v>9609</v>
      </c>
      <c r="C6409" s="495" t="s">
        <v>222</v>
      </c>
      <c r="D6409" s="495" t="s">
        <v>836</v>
      </c>
      <c r="E6409" s="495" t="s">
        <v>824</v>
      </c>
      <c r="F6409" s="496" t="s">
        <v>3844</v>
      </c>
      <c r="G6409" s="496" t="s">
        <v>1292</v>
      </c>
      <c r="H6409" s="496" t="s">
        <v>248</v>
      </c>
      <c r="I6409" s="496" t="s">
        <v>248</v>
      </c>
      <c r="J6409" s="496" t="s">
        <v>248</v>
      </c>
      <c r="K6409" s="187">
        <f t="shared" ref="K6409:K6472" si="300">H6409+I6409+J6409+G6409</f>
        <v>0.97</v>
      </c>
      <c r="L6409" s="188">
        <f t="shared" ref="L6409:L6472" si="301">G6409+I6409+J6409+H6409</f>
        <v>0.97</v>
      </c>
      <c r="M6409" s="185"/>
      <c r="N6409" s="186">
        <f t="shared" ref="N6409:N6472" si="302">A6409</f>
        <v>99824</v>
      </c>
    </row>
    <row r="6410" spans="1:14" ht="13.5" x14ac:dyDescent="0.25">
      <c r="A6410" s="494">
        <v>99825</v>
      </c>
      <c r="B6410" s="495" t="s">
        <v>9610</v>
      </c>
      <c r="C6410" s="495" t="s">
        <v>222</v>
      </c>
      <c r="D6410" s="495" t="s">
        <v>836</v>
      </c>
      <c r="E6410" s="495" t="s">
        <v>806</v>
      </c>
      <c r="F6410" s="496" t="s">
        <v>246</v>
      </c>
      <c r="G6410" s="496" t="s">
        <v>549</v>
      </c>
      <c r="H6410" s="496" t="s">
        <v>248</v>
      </c>
      <c r="I6410" s="496" t="s">
        <v>248</v>
      </c>
      <c r="J6410" s="496" t="s">
        <v>248</v>
      </c>
      <c r="K6410" s="187">
        <f t="shared" si="300"/>
        <v>1.5</v>
      </c>
      <c r="L6410" s="188">
        <f t="shared" si="301"/>
        <v>1.5</v>
      </c>
      <c r="M6410" s="185"/>
      <c r="N6410" s="186">
        <f t="shared" si="302"/>
        <v>99825</v>
      </c>
    </row>
    <row r="6411" spans="1:14" ht="13.5" x14ac:dyDescent="0.25">
      <c r="A6411" s="494">
        <v>99826</v>
      </c>
      <c r="B6411" s="495" t="s">
        <v>8431</v>
      </c>
      <c r="C6411" s="495" t="s">
        <v>222</v>
      </c>
      <c r="D6411" s="495" t="s">
        <v>836</v>
      </c>
      <c r="E6411" s="495" t="s">
        <v>574</v>
      </c>
      <c r="F6411" s="496" t="s">
        <v>1125</v>
      </c>
      <c r="G6411" s="496" t="s">
        <v>1750</v>
      </c>
      <c r="H6411" s="496" t="s">
        <v>248</v>
      </c>
      <c r="I6411" s="496" t="s">
        <v>248</v>
      </c>
      <c r="J6411" s="496" t="s">
        <v>248</v>
      </c>
      <c r="K6411" s="187">
        <f t="shared" si="300"/>
        <v>0.47</v>
      </c>
      <c r="L6411" s="188">
        <f t="shared" si="301"/>
        <v>0.47</v>
      </c>
      <c r="M6411" s="185"/>
      <c r="N6411" s="186">
        <f t="shared" si="302"/>
        <v>99826</v>
      </c>
    </row>
    <row r="6412" spans="1:14" ht="13.5" x14ac:dyDescent="0.25">
      <c r="A6412" s="494">
        <v>97010</v>
      </c>
      <c r="B6412" s="495" t="s">
        <v>8432</v>
      </c>
      <c r="C6412" s="495" t="s">
        <v>222</v>
      </c>
      <c r="D6412" s="495" t="s">
        <v>243</v>
      </c>
      <c r="E6412" s="495" t="s">
        <v>27640</v>
      </c>
      <c r="F6412" s="496" t="s">
        <v>19818</v>
      </c>
      <c r="G6412" s="496" t="s">
        <v>25272</v>
      </c>
      <c r="H6412" s="496" t="s">
        <v>248</v>
      </c>
      <c r="I6412" s="496" t="s">
        <v>248</v>
      </c>
      <c r="J6412" s="496" t="s">
        <v>248</v>
      </c>
      <c r="K6412" s="187">
        <f t="shared" si="300"/>
        <v>58.8</v>
      </c>
      <c r="L6412" s="188">
        <f t="shared" si="301"/>
        <v>58.8</v>
      </c>
      <c r="M6412" s="185"/>
      <c r="N6412" s="186">
        <f t="shared" si="302"/>
        <v>97010</v>
      </c>
    </row>
    <row r="6413" spans="1:14" ht="13.5" x14ac:dyDescent="0.25">
      <c r="A6413" s="494">
        <v>97011</v>
      </c>
      <c r="B6413" s="495" t="s">
        <v>8433</v>
      </c>
      <c r="C6413" s="495" t="s">
        <v>222</v>
      </c>
      <c r="D6413" s="495" t="s">
        <v>243</v>
      </c>
      <c r="E6413" s="495" t="s">
        <v>19498</v>
      </c>
      <c r="F6413" s="496" t="s">
        <v>5833</v>
      </c>
      <c r="G6413" s="496" t="s">
        <v>18208</v>
      </c>
      <c r="H6413" s="496" t="s">
        <v>248</v>
      </c>
      <c r="I6413" s="496" t="s">
        <v>248</v>
      </c>
      <c r="J6413" s="496" t="s">
        <v>248</v>
      </c>
      <c r="K6413" s="187">
        <f t="shared" si="300"/>
        <v>41.78</v>
      </c>
      <c r="L6413" s="188">
        <f t="shared" si="301"/>
        <v>41.78</v>
      </c>
      <c r="M6413" s="185"/>
      <c r="N6413" s="186">
        <f t="shared" si="302"/>
        <v>97011</v>
      </c>
    </row>
    <row r="6414" spans="1:14" ht="13.5" x14ac:dyDescent="0.25">
      <c r="A6414" s="494">
        <v>97012</v>
      </c>
      <c r="B6414" s="495" t="s">
        <v>8434</v>
      </c>
      <c r="C6414" s="495" t="s">
        <v>222</v>
      </c>
      <c r="D6414" s="495" t="s">
        <v>243</v>
      </c>
      <c r="E6414" s="495" t="s">
        <v>19056</v>
      </c>
      <c r="F6414" s="496" t="s">
        <v>5833</v>
      </c>
      <c r="G6414" s="496" t="s">
        <v>19497</v>
      </c>
      <c r="H6414" s="496" t="s">
        <v>248</v>
      </c>
      <c r="I6414" s="496" t="s">
        <v>248</v>
      </c>
      <c r="J6414" s="496" t="s">
        <v>248</v>
      </c>
      <c r="K6414" s="187">
        <f t="shared" si="300"/>
        <v>33.270000000000003</v>
      </c>
      <c r="L6414" s="188">
        <f t="shared" si="301"/>
        <v>33.270000000000003</v>
      </c>
      <c r="M6414" s="185"/>
      <c r="N6414" s="186">
        <f t="shared" si="302"/>
        <v>97012</v>
      </c>
    </row>
    <row r="6415" spans="1:14" ht="13.5" x14ac:dyDescent="0.25">
      <c r="A6415" s="494">
        <v>97013</v>
      </c>
      <c r="B6415" s="495" t="s">
        <v>8435</v>
      </c>
      <c r="C6415" s="495" t="s">
        <v>222</v>
      </c>
      <c r="D6415" s="495" t="s">
        <v>243</v>
      </c>
      <c r="E6415" s="495" t="s">
        <v>27641</v>
      </c>
      <c r="F6415" s="496" t="s">
        <v>928</v>
      </c>
      <c r="G6415" s="496" t="s">
        <v>25802</v>
      </c>
      <c r="H6415" s="496" t="s">
        <v>248</v>
      </c>
      <c r="I6415" s="496" t="s">
        <v>248</v>
      </c>
      <c r="J6415" s="496" t="s">
        <v>248</v>
      </c>
      <c r="K6415" s="187">
        <f t="shared" si="300"/>
        <v>89.57</v>
      </c>
      <c r="L6415" s="188">
        <f t="shared" si="301"/>
        <v>89.57</v>
      </c>
      <c r="M6415" s="185"/>
      <c r="N6415" s="186">
        <f t="shared" si="302"/>
        <v>97013</v>
      </c>
    </row>
    <row r="6416" spans="1:14" ht="13.5" x14ac:dyDescent="0.25">
      <c r="A6416" s="494">
        <v>97014</v>
      </c>
      <c r="B6416" s="495" t="s">
        <v>8436</v>
      </c>
      <c r="C6416" s="495" t="s">
        <v>222</v>
      </c>
      <c r="D6416" s="495" t="s">
        <v>243</v>
      </c>
      <c r="E6416" s="495" t="s">
        <v>19651</v>
      </c>
      <c r="F6416" s="496" t="s">
        <v>6706</v>
      </c>
      <c r="G6416" s="496" t="s">
        <v>26781</v>
      </c>
      <c r="H6416" s="496" t="s">
        <v>248</v>
      </c>
      <c r="I6416" s="496" t="s">
        <v>248</v>
      </c>
      <c r="J6416" s="496" t="s">
        <v>248</v>
      </c>
      <c r="K6416" s="187">
        <f t="shared" si="300"/>
        <v>62.3</v>
      </c>
      <c r="L6416" s="188">
        <f t="shared" si="301"/>
        <v>62.3</v>
      </c>
      <c r="M6416" s="185"/>
      <c r="N6416" s="186">
        <f t="shared" si="302"/>
        <v>97014</v>
      </c>
    </row>
    <row r="6417" spans="1:14" ht="13.5" x14ac:dyDescent="0.25">
      <c r="A6417" s="494">
        <v>97015</v>
      </c>
      <c r="B6417" s="495" t="s">
        <v>8437</v>
      </c>
      <c r="C6417" s="495" t="s">
        <v>222</v>
      </c>
      <c r="D6417" s="495" t="s">
        <v>243</v>
      </c>
      <c r="E6417" s="495" t="s">
        <v>18242</v>
      </c>
      <c r="F6417" s="496" t="s">
        <v>6706</v>
      </c>
      <c r="G6417" s="496" t="s">
        <v>21044</v>
      </c>
      <c r="H6417" s="496" t="s">
        <v>248</v>
      </c>
      <c r="I6417" s="496" t="s">
        <v>248</v>
      </c>
      <c r="J6417" s="496" t="s">
        <v>248</v>
      </c>
      <c r="K6417" s="187">
        <f t="shared" si="300"/>
        <v>48.53</v>
      </c>
      <c r="L6417" s="188">
        <f t="shared" si="301"/>
        <v>48.53</v>
      </c>
      <c r="M6417" s="185"/>
      <c r="N6417" s="186">
        <f t="shared" si="302"/>
        <v>97015</v>
      </c>
    </row>
    <row r="6418" spans="1:14" ht="13.5" x14ac:dyDescent="0.25">
      <c r="A6418" s="494">
        <v>97016</v>
      </c>
      <c r="B6418" s="495" t="s">
        <v>8438</v>
      </c>
      <c r="C6418" s="495" t="s">
        <v>222</v>
      </c>
      <c r="D6418" s="495" t="s">
        <v>243</v>
      </c>
      <c r="E6418" s="495" t="s">
        <v>19587</v>
      </c>
      <c r="F6418" s="496" t="s">
        <v>643</v>
      </c>
      <c r="G6418" s="496" t="s">
        <v>27642</v>
      </c>
      <c r="H6418" s="496" t="s">
        <v>248</v>
      </c>
      <c r="I6418" s="496" t="s">
        <v>248</v>
      </c>
      <c r="J6418" s="496" t="s">
        <v>248</v>
      </c>
      <c r="K6418" s="187">
        <f t="shared" si="300"/>
        <v>55.9</v>
      </c>
      <c r="L6418" s="188">
        <f t="shared" si="301"/>
        <v>55.9</v>
      </c>
      <c r="M6418" s="185"/>
      <c r="N6418" s="186">
        <f t="shared" si="302"/>
        <v>97016</v>
      </c>
    </row>
    <row r="6419" spans="1:14" ht="13.5" x14ac:dyDescent="0.25">
      <c r="A6419" s="494">
        <v>97017</v>
      </c>
      <c r="B6419" s="495" t="s">
        <v>8439</v>
      </c>
      <c r="C6419" s="495" t="s">
        <v>222</v>
      </c>
      <c r="D6419" s="495" t="s">
        <v>243</v>
      </c>
      <c r="E6419" s="495" t="s">
        <v>19550</v>
      </c>
      <c r="F6419" s="496" t="s">
        <v>643</v>
      </c>
      <c r="G6419" s="496" t="s">
        <v>18463</v>
      </c>
      <c r="H6419" s="496" t="s">
        <v>248</v>
      </c>
      <c r="I6419" s="496" t="s">
        <v>248</v>
      </c>
      <c r="J6419" s="496" t="s">
        <v>248</v>
      </c>
      <c r="K6419" s="187">
        <f t="shared" si="300"/>
        <v>39.69</v>
      </c>
      <c r="L6419" s="188">
        <f t="shared" si="301"/>
        <v>39.69</v>
      </c>
      <c r="M6419" s="185"/>
      <c r="N6419" s="186">
        <f t="shared" si="302"/>
        <v>97017</v>
      </c>
    </row>
    <row r="6420" spans="1:14" ht="13.5" x14ac:dyDescent="0.25">
      <c r="A6420" s="494">
        <v>97018</v>
      </c>
      <c r="B6420" s="495" t="s">
        <v>8440</v>
      </c>
      <c r="C6420" s="495" t="s">
        <v>222</v>
      </c>
      <c r="D6420" s="495" t="s">
        <v>243</v>
      </c>
      <c r="E6420" s="495" t="s">
        <v>19705</v>
      </c>
      <c r="F6420" s="496" t="s">
        <v>3271</v>
      </c>
      <c r="G6420" s="496" t="s">
        <v>19439</v>
      </c>
      <c r="H6420" s="496" t="s">
        <v>248</v>
      </c>
      <c r="I6420" s="496" t="s">
        <v>248</v>
      </c>
      <c r="J6420" s="496" t="s">
        <v>248</v>
      </c>
      <c r="K6420" s="187">
        <f t="shared" si="300"/>
        <v>31.26</v>
      </c>
      <c r="L6420" s="188">
        <f t="shared" si="301"/>
        <v>31.26</v>
      </c>
      <c r="M6420" s="185"/>
      <c r="N6420" s="186">
        <f t="shared" si="302"/>
        <v>97018</v>
      </c>
    </row>
    <row r="6421" spans="1:14" ht="13.5" x14ac:dyDescent="0.25">
      <c r="A6421" s="494">
        <v>97031</v>
      </c>
      <c r="B6421" s="495" t="s">
        <v>8442</v>
      </c>
      <c r="C6421" s="495" t="s">
        <v>222</v>
      </c>
      <c r="D6421" s="495" t="s">
        <v>243</v>
      </c>
      <c r="E6421" s="495" t="s">
        <v>21310</v>
      </c>
      <c r="F6421" s="496" t="s">
        <v>1650</v>
      </c>
      <c r="G6421" s="496" t="s">
        <v>24257</v>
      </c>
      <c r="H6421" s="496" t="s">
        <v>248</v>
      </c>
      <c r="I6421" s="496" t="s">
        <v>248</v>
      </c>
      <c r="J6421" s="496" t="s">
        <v>248</v>
      </c>
      <c r="K6421" s="187">
        <f t="shared" si="300"/>
        <v>87.2</v>
      </c>
      <c r="L6421" s="188">
        <f t="shared" si="301"/>
        <v>87.2</v>
      </c>
      <c r="M6421" s="185"/>
      <c r="N6421" s="186">
        <f t="shared" si="302"/>
        <v>97031</v>
      </c>
    </row>
    <row r="6422" spans="1:14" ht="13.5" x14ac:dyDescent="0.25">
      <c r="A6422" s="494">
        <v>97032</v>
      </c>
      <c r="B6422" s="495" t="s">
        <v>8443</v>
      </c>
      <c r="C6422" s="495" t="s">
        <v>222</v>
      </c>
      <c r="D6422" s="495" t="s">
        <v>243</v>
      </c>
      <c r="E6422" s="495" t="s">
        <v>21170</v>
      </c>
      <c r="F6422" s="496" t="s">
        <v>7756</v>
      </c>
      <c r="G6422" s="496" t="s">
        <v>20989</v>
      </c>
      <c r="H6422" s="496" t="s">
        <v>248</v>
      </c>
      <c r="I6422" s="496" t="s">
        <v>248</v>
      </c>
      <c r="J6422" s="496" t="s">
        <v>248</v>
      </c>
      <c r="K6422" s="187">
        <f t="shared" si="300"/>
        <v>48.1</v>
      </c>
      <c r="L6422" s="188">
        <f t="shared" si="301"/>
        <v>48.1</v>
      </c>
      <c r="M6422" s="185"/>
      <c r="N6422" s="186">
        <f t="shared" si="302"/>
        <v>97032</v>
      </c>
    </row>
    <row r="6423" spans="1:14" ht="13.5" x14ac:dyDescent="0.25">
      <c r="A6423" s="494">
        <v>97033</v>
      </c>
      <c r="B6423" s="495" t="s">
        <v>8444</v>
      </c>
      <c r="C6423" s="495" t="s">
        <v>222</v>
      </c>
      <c r="D6423" s="495" t="s">
        <v>243</v>
      </c>
      <c r="E6423" s="495" t="s">
        <v>27643</v>
      </c>
      <c r="F6423" s="496" t="s">
        <v>7712</v>
      </c>
      <c r="G6423" s="496" t="s">
        <v>20635</v>
      </c>
      <c r="H6423" s="496" t="s">
        <v>3334</v>
      </c>
      <c r="I6423" s="496" t="s">
        <v>248</v>
      </c>
      <c r="J6423" s="496" t="s">
        <v>248</v>
      </c>
      <c r="K6423" s="187">
        <f t="shared" si="300"/>
        <v>87.02</v>
      </c>
      <c r="L6423" s="188">
        <f t="shared" si="301"/>
        <v>87.02</v>
      </c>
      <c r="M6423" s="185"/>
      <c r="N6423" s="186">
        <f t="shared" si="302"/>
        <v>97033</v>
      </c>
    </row>
    <row r="6424" spans="1:14" ht="13.5" x14ac:dyDescent="0.25">
      <c r="A6424" s="494">
        <v>97034</v>
      </c>
      <c r="B6424" s="495" t="s">
        <v>8445</v>
      </c>
      <c r="C6424" s="495" t="s">
        <v>222</v>
      </c>
      <c r="D6424" s="495" t="s">
        <v>243</v>
      </c>
      <c r="E6424" s="495" t="s">
        <v>20076</v>
      </c>
      <c r="F6424" s="496" t="s">
        <v>9132</v>
      </c>
      <c r="G6424" s="496" t="s">
        <v>19961</v>
      </c>
      <c r="H6424" s="496" t="s">
        <v>5941</v>
      </c>
      <c r="I6424" s="496" t="s">
        <v>248</v>
      </c>
      <c r="J6424" s="496" t="s">
        <v>248</v>
      </c>
      <c r="K6424" s="187">
        <f t="shared" si="300"/>
        <v>47.19</v>
      </c>
      <c r="L6424" s="188">
        <f t="shared" si="301"/>
        <v>47.19</v>
      </c>
      <c r="M6424" s="185"/>
      <c r="N6424" s="186">
        <f t="shared" si="302"/>
        <v>97034</v>
      </c>
    </row>
    <row r="6425" spans="1:14" ht="13.5" x14ac:dyDescent="0.25">
      <c r="A6425" s="494">
        <v>97039</v>
      </c>
      <c r="B6425" s="495" t="s">
        <v>8446</v>
      </c>
      <c r="C6425" s="495" t="s">
        <v>222</v>
      </c>
      <c r="D6425" s="495" t="s">
        <v>836</v>
      </c>
      <c r="E6425" s="495" t="s">
        <v>20989</v>
      </c>
      <c r="F6425" s="496" t="s">
        <v>18574</v>
      </c>
      <c r="G6425" s="496" t="s">
        <v>27644</v>
      </c>
      <c r="H6425" s="496" t="s">
        <v>248</v>
      </c>
      <c r="I6425" s="496" t="s">
        <v>248</v>
      </c>
      <c r="J6425" s="496" t="s">
        <v>855</v>
      </c>
      <c r="K6425" s="187">
        <f t="shared" si="300"/>
        <v>37.629999999999995</v>
      </c>
      <c r="L6425" s="188">
        <f t="shared" si="301"/>
        <v>37.629999999999995</v>
      </c>
      <c r="M6425" s="185"/>
      <c r="N6425" s="186">
        <f t="shared" si="302"/>
        <v>97039</v>
      </c>
    </row>
    <row r="6426" spans="1:14" ht="13.5" x14ac:dyDescent="0.25">
      <c r="A6426" s="494">
        <v>97040</v>
      </c>
      <c r="B6426" s="495" t="s">
        <v>8447</v>
      </c>
      <c r="C6426" s="495" t="s">
        <v>222</v>
      </c>
      <c r="D6426" s="495" t="s">
        <v>836</v>
      </c>
      <c r="E6426" s="495" t="s">
        <v>4305</v>
      </c>
      <c r="F6426" s="496" t="s">
        <v>2788</v>
      </c>
      <c r="G6426" s="496" t="s">
        <v>5560</v>
      </c>
      <c r="H6426" s="496" t="s">
        <v>248</v>
      </c>
      <c r="I6426" s="496" t="s">
        <v>248</v>
      </c>
      <c r="J6426" s="496" t="s">
        <v>855</v>
      </c>
      <c r="K6426" s="187">
        <f t="shared" si="300"/>
        <v>9.48</v>
      </c>
      <c r="L6426" s="188">
        <f t="shared" si="301"/>
        <v>9.48</v>
      </c>
      <c r="M6426" s="185"/>
      <c r="N6426" s="186">
        <f t="shared" si="302"/>
        <v>97040</v>
      </c>
    </row>
    <row r="6427" spans="1:14" ht="13.5" x14ac:dyDescent="0.25">
      <c r="A6427" s="494">
        <v>97041</v>
      </c>
      <c r="B6427" s="495" t="s">
        <v>8448</v>
      </c>
      <c r="C6427" s="495" t="s">
        <v>222</v>
      </c>
      <c r="D6427" s="495" t="s">
        <v>836</v>
      </c>
      <c r="E6427" s="495" t="s">
        <v>27645</v>
      </c>
      <c r="F6427" s="496" t="s">
        <v>5542</v>
      </c>
      <c r="G6427" s="496" t="s">
        <v>27646</v>
      </c>
      <c r="H6427" s="496" t="s">
        <v>248</v>
      </c>
      <c r="I6427" s="496" t="s">
        <v>248</v>
      </c>
      <c r="J6427" s="496" t="s">
        <v>838</v>
      </c>
      <c r="K6427" s="187">
        <f t="shared" si="300"/>
        <v>267.43</v>
      </c>
      <c r="L6427" s="188">
        <f t="shared" si="301"/>
        <v>267.43</v>
      </c>
      <c r="M6427" s="185"/>
      <c r="N6427" s="186">
        <f t="shared" si="302"/>
        <v>97041</v>
      </c>
    </row>
    <row r="6428" spans="1:14" ht="13.5" x14ac:dyDescent="0.25">
      <c r="A6428" s="494">
        <v>97046</v>
      </c>
      <c r="B6428" s="495" t="s">
        <v>8449</v>
      </c>
      <c r="C6428" s="495" t="s">
        <v>222</v>
      </c>
      <c r="D6428" s="495" t="s">
        <v>836</v>
      </c>
      <c r="E6428" s="495" t="s">
        <v>1229</v>
      </c>
      <c r="F6428" s="496" t="s">
        <v>855</v>
      </c>
      <c r="G6428" s="496" t="s">
        <v>1924</v>
      </c>
      <c r="H6428" s="496" t="s">
        <v>248</v>
      </c>
      <c r="I6428" s="496" t="s">
        <v>248</v>
      </c>
      <c r="J6428" s="496" t="s">
        <v>248</v>
      </c>
      <c r="K6428" s="187">
        <f t="shared" si="300"/>
        <v>0.31</v>
      </c>
      <c r="L6428" s="188">
        <f t="shared" si="301"/>
        <v>0.31</v>
      </c>
      <c r="M6428" s="185"/>
      <c r="N6428" s="186">
        <f t="shared" si="302"/>
        <v>97046</v>
      </c>
    </row>
    <row r="6429" spans="1:14" ht="13.5" x14ac:dyDescent="0.25">
      <c r="A6429" s="494">
        <v>97047</v>
      </c>
      <c r="B6429" s="495" t="s">
        <v>8450</v>
      </c>
      <c r="C6429" s="495" t="s">
        <v>222</v>
      </c>
      <c r="D6429" s="495" t="s">
        <v>836</v>
      </c>
      <c r="E6429" s="495" t="s">
        <v>838</v>
      </c>
      <c r="F6429" s="496" t="s">
        <v>864</v>
      </c>
      <c r="G6429" s="496" t="s">
        <v>851</v>
      </c>
      <c r="H6429" s="496" t="s">
        <v>248</v>
      </c>
      <c r="I6429" s="496" t="s">
        <v>248</v>
      </c>
      <c r="J6429" s="496" t="s">
        <v>248</v>
      </c>
      <c r="K6429" s="187">
        <f t="shared" si="300"/>
        <v>0.12</v>
      </c>
      <c r="L6429" s="188">
        <f t="shared" si="301"/>
        <v>0.12</v>
      </c>
      <c r="M6429" s="185"/>
      <c r="N6429" s="186">
        <f t="shared" si="302"/>
        <v>97047</v>
      </c>
    </row>
    <row r="6430" spans="1:14" ht="13.5" x14ac:dyDescent="0.25">
      <c r="A6430" s="494">
        <v>97048</v>
      </c>
      <c r="B6430" s="495" t="s">
        <v>8451</v>
      </c>
      <c r="C6430" s="495" t="s">
        <v>222</v>
      </c>
      <c r="D6430" s="495" t="s">
        <v>836</v>
      </c>
      <c r="E6430" s="495" t="s">
        <v>1287</v>
      </c>
      <c r="F6430" s="496" t="s">
        <v>893</v>
      </c>
      <c r="G6430" s="496" t="s">
        <v>862</v>
      </c>
      <c r="H6430" s="496" t="s">
        <v>248</v>
      </c>
      <c r="I6430" s="496" t="s">
        <v>248</v>
      </c>
      <c r="J6430" s="496" t="s">
        <v>248</v>
      </c>
      <c r="K6430" s="187">
        <f t="shared" si="300"/>
        <v>0.09</v>
      </c>
      <c r="L6430" s="188">
        <f t="shared" si="301"/>
        <v>0.09</v>
      </c>
      <c r="M6430" s="185"/>
      <c r="N6430" s="186">
        <f t="shared" si="302"/>
        <v>97048</v>
      </c>
    </row>
    <row r="6431" spans="1:14" ht="13.5" x14ac:dyDescent="0.25">
      <c r="A6431" s="494">
        <v>97054</v>
      </c>
      <c r="B6431" s="495" t="s">
        <v>8452</v>
      </c>
      <c r="C6431" s="495" t="s">
        <v>222</v>
      </c>
      <c r="D6431" s="495" t="s">
        <v>208</v>
      </c>
      <c r="E6431" s="495" t="s">
        <v>3363</v>
      </c>
      <c r="F6431" s="496" t="s">
        <v>244</v>
      </c>
      <c r="G6431" s="496" t="s">
        <v>690</v>
      </c>
      <c r="H6431" s="496" t="s">
        <v>248</v>
      </c>
      <c r="I6431" s="496" t="s">
        <v>248</v>
      </c>
      <c r="J6431" s="496" t="s">
        <v>248</v>
      </c>
      <c r="K6431" s="187">
        <f t="shared" si="300"/>
        <v>16.98</v>
      </c>
      <c r="L6431" s="188">
        <f t="shared" si="301"/>
        <v>16.98</v>
      </c>
      <c r="M6431" s="185"/>
      <c r="N6431" s="186">
        <f t="shared" si="302"/>
        <v>97054</v>
      </c>
    </row>
    <row r="6432" spans="1:14" ht="13.5" x14ac:dyDescent="0.25">
      <c r="A6432" s="494">
        <v>97062</v>
      </c>
      <c r="B6432" s="495" t="s">
        <v>8453</v>
      </c>
      <c r="C6432" s="495" t="s">
        <v>222</v>
      </c>
      <c r="D6432" s="495" t="s">
        <v>836</v>
      </c>
      <c r="E6432" s="495" t="s">
        <v>1606</v>
      </c>
      <c r="F6432" s="496" t="s">
        <v>3670</v>
      </c>
      <c r="G6432" s="496" t="s">
        <v>4339</v>
      </c>
      <c r="H6432" s="496" t="s">
        <v>248</v>
      </c>
      <c r="I6432" s="496" t="s">
        <v>248</v>
      </c>
      <c r="J6432" s="496" t="s">
        <v>248</v>
      </c>
      <c r="K6432" s="187">
        <f t="shared" si="300"/>
        <v>3.91</v>
      </c>
      <c r="L6432" s="188">
        <f t="shared" si="301"/>
        <v>3.91</v>
      </c>
      <c r="M6432" s="185"/>
      <c r="N6432" s="186">
        <f t="shared" si="302"/>
        <v>97062</v>
      </c>
    </row>
    <row r="6433" spans="1:14" ht="13.5" x14ac:dyDescent="0.25">
      <c r="A6433" s="494">
        <v>97063</v>
      </c>
      <c r="B6433" s="495" t="s">
        <v>8454</v>
      </c>
      <c r="C6433" s="495" t="s">
        <v>222</v>
      </c>
      <c r="D6433" s="495" t="s">
        <v>836</v>
      </c>
      <c r="E6433" s="495" t="s">
        <v>2669</v>
      </c>
      <c r="F6433" s="496" t="s">
        <v>368</v>
      </c>
      <c r="G6433" s="496" t="s">
        <v>656</v>
      </c>
      <c r="H6433" s="496" t="s">
        <v>248</v>
      </c>
      <c r="I6433" s="496" t="s">
        <v>248</v>
      </c>
      <c r="J6433" s="496" t="s">
        <v>248</v>
      </c>
      <c r="K6433" s="187">
        <f t="shared" si="300"/>
        <v>2.76</v>
      </c>
      <c r="L6433" s="188">
        <f t="shared" si="301"/>
        <v>2.76</v>
      </c>
      <c r="M6433" s="185"/>
      <c r="N6433" s="186">
        <f t="shared" si="302"/>
        <v>97063</v>
      </c>
    </row>
    <row r="6434" spans="1:14" ht="13.5" x14ac:dyDescent="0.25">
      <c r="A6434" s="494">
        <v>97064</v>
      </c>
      <c r="B6434" s="495" t="s">
        <v>8455</v>
      </c>
      <c r="C6434" s="495" t="s">
        <v>222</v>
      </c>
      <c r="D6434" s="495" t="s">
        <v>243</v>
      </c>
      <c r="E6434" s="495" t="s">
        <v>1091</v>
      </c>
      <c r="F6434" s="496" t="s">
        <v>4231</v>
      </c>
      <c r="G6434" s="496" t="s">
        <v>2390</v>
      </c>
      <c r="H6434" s="496" t="s">
        <v>248</v>
      </c>
      <c r="I6434" s="496" t="s">
        <v>248</v>
      </c>
      <c r="J6434" s="496" t="s">
        <v>248</v>
      </c>
      <c r="K6434" s="187">
        <f t="shared" si="300"/>
        <v>5.22</v>
      </c>
      <c r="L6434" s="188">
        <f t="shared" si="301"/>
        <v>5.22</v>
      </c>
      <c r="M6434" s="185"/>
      <c r="N6434" s="186">
        <f t="shared" si="302"/>
        <v>97064</v>
      </c>
    </row>
    <row r="6435" spans="1:14" ht="13.5" x14ac:dyDescent="0.25">
      <c r="A6435" s="494">
        <v>97065</v>
      </c>
      <c r="B6435" s="495" t="s">
        <v>8456</v>
      </c>
      <c r="C6435" s="495" t="s">
        <v>222</v>
      </c>
      <c r="D6435" s="495" t="s">
        <v>2411</v>
      </c>
      <c r="E6435" s="495" t="s">
        <v>539</v>
      </c>
      <c r="F6435" s="496" t="s">
        <v>505</v>
      </c>
      <c r="G6435" s="496" t="s">
        <v>5371</v>
      </c>
      <c r="H6435" s="496" t="s">
        <v>248</v>
      </c>
      <c r="I6435" s="496" t="s">
        <v>248</v>
      </c>
      <c r="J6435" s="496" t="s">
        <v>248</v>
      </c>
      <c r="K6435" s="187">
        <f t="shared" si="300"/>
        <v>1.85</v>
      </c>
      <c r="L6435" s="188">
        <f t="shared" si="301"/>
        <v>1.85</v>
      </c>
      <c r="M6435" s="185"/>
      <c r="N6435" s="186">
        <f t="shared" si="302"/>
        <v>97065</v>
      </c>
    </row>
    <row r="6436" spans="1:14" ht="13.5" x14ac:dyDescent="0.25">
      <c r="A6436" s="494">
        <v>97066</v>
      </c>
      <c r="B6436" s="495" t="s">
        <v>8457</v>
      </c>
      <c r="C6436" s="495" t="s">
        <v>222</v>
      </c>
      <c r="D6436" s="495" t="s">
        <v>836</v>
      </c>
      <c r="E6436" s="495" t="s">
        <v>21223</v>
      </c>
      <c r="F6436" s="496" t="s">
        <v>4400</v>
      </c>
      <c r="G6436" s="496" t="s">
        <v>27647</v>
      </c>
      <c r="H6436" s="496" t="s">
        <v>248</v>
      </c>
      <c r="I6436" s="496" t="s">
        <v>248</v>
      </c>
      <c r="J6436" s="496" t="s">
        <v>248</v>
      </c>
      <c r="K6436" s="187">
        <f t="shared" si="300"/>
        <v>84.94</v>
      </c>
      <c r="L6436" s="188">
        <f t="shared" si="301"/>
        <v>84.94</v>
      </c>
      <c r="M6436" s="185"/>
      <c r="N6436" s="186">
        <f t="shared" si="302"/>
        <v>97066</v>
      </c>
    </row>
    <row r="6437" spans="1:14" ht="13.5" x14ac:dyDescent="0.25">
      <c r="A6437" s="494">
        <v>97067</v>
      </c>
      <c r="B6437" s="495" t="s">
        <v>8458</v>
      </c>
      <c r="C6437" s="495" t="s">
        <v>222</v>
      </c>
      <c r="D6437" s="495" t="s">
        <v>243</v>
      </c>
      <c r="E6437" s="495" t="s">
        <v>27648</v>
      </c>
      <c r="F6437" s="496" t="s">
        <v>27649</v>
      </c>
      <c r="G6437" s="496" t="s">
        <v>27650</v>
      </c>
      <c r="H6437" s="496" t="s">
        <v>248</v>
      </c>
      <c r="I6437" s="496" t="s">
        <v>248</v>
      </c>
      <c r="J6437" s="496" t="s">
        <v>864</v>
      </c>
      <c r="K6437" s="187">
        <f t="shared" si="300"/>
        <v>559.49</v>
      </c>
      <c r="L6437" s="188">
        <f t="shared" si="301"/>
        <v>559.49</v>
      </c>
      <c r="M6437" s="185"/>
      <c r="N6437" s="186">
        <f t="shared" si="302"/>
        <v>97067</v>
      </c>
    </row>
    <row r="6438" spans="1:14" ht="13.5" x14ac:dyDescent="0.25">
      <c r="A6438" s="494">
        <v>97621</v>
      </c>
      <c r="B6438" s="495" t="s">
        <v>8459</v>
      </c>
      <c r="C6438" s="495" t="s">
        <v>222</v>
      </c>
      <c r="D6438" s="495" t="s">
        <v>2411</v>
      </c>
      <c r="E6438" s="495" t="s">
        <v>27651</v>
      </c>
      <c r="F6438" s="496" t="s">
        <v>27652</v>
      </c>
      <c r="G6438" s="496" t="s">
        <v>20399</v>
      </c>
      <c r="H6438" s="496" t="s">
        <v>248</v>
      </c>
      <c r="I6438" s="496" t="s">
        <v>248</v>
      </c>
      <c r="J6438" s="496" t="s">
        <v>248</v>
      </c>
      <c r="K6438" s="187">
        <f t="shared" si="300"/>
        <v>35.54</v>
      </c>
      <c r="L6438" s="188">
        <f t="shared" si="301"/>
        <v>35.54</v>
      </c>
      <c r="M6438" s="185"/>
      <c r="N6438" s="186">
        <f t="shared" si="302"/>
        <v>97621</v>
      </c>
    </row>
    <row r="6439" spans="1:14" ht="13.5" x14ac:dyDescent="0.25">
      <c r="A6439" s="494">
        <v>97622</v>
      </c>
      <c r="B6439" s="495" t="s">
        <v>8460</v>
      </c>
      <c r="C6439" s="495" t="s">
        <v>222</v>
      </c>
      <c r="D6439" s="495" t="s">
        <v>2411</v>
      </c>
      <c r="E6439" s="495" t="s">
        <v>26508</v>
      </c>
      <c r="F6439" s="496" t="s">
        <v>19881</v>
      </c>
      <c r="G6439" s="496" t="s">
        <v>5943</v>
      </c>
      <c r="H6439" s="496" t="s">
        <v>248</v>
      </c>
      <c r="I6439" s="496" t="s">
        <v>248</v>
      </c>
      <c r="J6439" s="496" t="s">
        <v>248</v>
      </c>
      <c r="K6439" s="187">
        <f t="shared" si="300"/>
        <v>17.3</v>
      </c>
      <c r="L6439" s="188">
        <f t="shared" si="301"/>
        <v>17.3</v>
      </c>
      <c r="M6439" s="185"/>
      <c r="N6439" s="186">
        <f t="shared" si="302"/>
        <v>97622</v>
      </c>
    </row>
    <row r="6440" spans="1:14" ht="13.5" x14ac:dyDescent="0.25">
      <c r="A6440" s="494">
        <v>97623</v>
      </c>
      <c r="B6440" s="495" t="s">
        <v>8461</v>
      </c>
      <c r="C6440" s="495" t="s">
        <v>222</v>
      </c>
      <c r="D6440" s="495" t="s">
        <v>2411</v>
      </c>
      <c r="E6440" s="495" t="s">
        <v>27653</v>
      </c>
      <c r="F6440" s="496" t="s">
        <v>21316</v>
      </c>
      <c r="G6440" s="496" t="s">
        <v>18305</v>
      </c>
      <c r="H6440" s="496" t="s">
        <v>248</v>
      </c>
      <c r="I6440" s="496" t="s">
        <v>248</v>
      </c>
      <c r="J6440" s="496" t="s">
        <v>248</v>
      </c>
      <c r="K6440" s="187">
        <f t="shared" si="300"/>
        <v>53.06</v>
      </c>
      <c r="L6440" s="188">
        <f t="shared" si="301"/>
        <v>53.06</v>
      </c>
      <c r="M6440" s="185"/>
      <c r="N6440" s="186">
        <f t="shared" si="302"/>
        <v>97623</v>
      </c>
    </row>
    <row r="6441" spans="1:14" ht="13.5" x14ac:dyDescent="0.25">
      <c r="A6441" s="494">
        <v>97624</v>
      </c>
      <c r="B6441" s="495" t="s">
        <v>8462</v>
      </c>
      <c r="C6441" s="495" t="s">
        <v>222</v>
      </c>
      <c r="D6441" s="495" t="s">
        <v>2411</v>
      </c>
      <c r="E6441" s="495" t="s">
        <v>27654</v>
      </c>
      <c r="F6441" s="496" t="s">
        <v>19210</v>
      </c>
      <c r="G6441" s="496" t="s">
        <v>27655</v>
      </c>
      <c r="H6441" s="496" t="s">
        <v>248</v>
      </c>
      <c r="I6441" s="496" t="s">
        <v>248</v>
      </c>
      <c r="J6441" s="496" t="s">
        <v>248</v>
      </c>
      <c r="K6441" s="187">
        <f t="shared" si="300"/>
        <v>32.57</v>
      </c>
      <c r="L6441" s="188">
        <f t="shared" si="301"/>
        <v>32.57</v>
      </c>
      <c r="M6441" s="185"/>
      <c r="N6441" s="186">
        <f t="shared" si="302"/>
        <v>97624</v>
      </c>
    </row>
    <row r="6442" spans="1:14" ht="13.5" x14ac:dyDescent="0.25">
      <c r="A6442" s="494">
        <v>97625</v>
      </c>
      <c r="B6442" s="495" t="s">
        <v>8463</v>
      </c>
      <c r="C6442" s="495" t="s">
        <v>222</v>
      </c>
      <c r="D6442" s="495" t="s">
        <v>2411</v>
      </c>
      <c r="E6442" s="495" t="s">
        <v>24060</v>
      </c>
      <c r="F6442" s="496" t="s">
        <v>1342</v>
      </c>
      <c r="G6442" s="496" t="s">
        <v>5906</v>
      </c>
      <c r="H6442" s="496" t="s">
        <v>3268</v>
      </c>
      <c r="I6442" s="496" t="s">
        <v>248</v>
      </c>
      <c r="J6442" s="496" t="s">
        <v>248</v>
      </c>
      <c r="K6442" s="187">
        <f t="shared" si="300"/>
        <v>41.8</v>
      </c>
      <c r="L6442" s="188">
        <f t="shared" si="301"/>
        <v>41.8</v>
      </c>
      <c r="M6442" s="185"/>
      <c r="N6442" s="186">
        <f t="shared" si="302"/>
        <v>97625</v>
      </c>
    </row>
    <row r="6443" spans="1:14" ht="13.5" x14ac:dyDescent="0.25">
      <c r="A6443" s="494">
        <v>97626</v>
      </c>
      <c r="B6443" s="495" t="s">
        <v>8464</v>
      </c>
      <c r="C6443" s="495" t="s">
        <v>222</v>
      </c>
      <c r="D6443" s="495" t="s">
        <v>2411</v>
      </c>
      <c r="E6443" s="495" t="s">
        <v>27656</v>
      </c>
      <c r="F6443" s="496" t="s">
        <v>27657</v>
      </c>
      <c r="G6443" s="496" t="s">
        <v>27658</v>
      </c>
      <c r="H6443" s="496" t="s">
        <v>248</v>
      </c>
      <c r="I6443" s="496" t="s">
        <v>248</v>
      </c>
      <c r="J6443" s="496" t="s">
        <v>248</v>
      </c>
      <c r="K6443" s="187">
        <f t="shared" si="300"/>
        <v>199.73</v>
      </c>
      <c r="L6443" s="188">
        <f t="shared" si="301"/>
        <v>199.73</v>
      </c>
      <c r="M6443" s="185"/>
      <c r="N6443" s="186">
        <f t="shared" si="302"/>
        <v>97626</v>
      </c>
    </row>
    <row r="6444" spans="1:14" ht="13.5" x14ac:dyDescent="0.25">
      <c r="A6444" s="494">
        <v>97627</v>
      </c>
      <c r="B6444" s="495" t="s">
        <v>8465</v>
      </c>
      <c r="C6444" s="495" t="s">
        <v>222</v>
      </c>
      <c r="D6444" s="495" t="s">
        <v>2411</v>
      </c>
      <c r="E6444" s="495" t="s">
        <v>27659</v>
      </c>
      <c r="F6444" s="496" t="s">
        <v>27660</v>
      </c>
      <c r="G6444" s="496" t="s">
        <v>21673</v>
      </c>
      <c r="H6444" s="496" t="s">
        <v>5363</v>
      </c>
      <c r="I6444" s="496" t="s">
        <v>248</v>
      </c>
      <c r="J6444" s="496" t="s">
        <v>248</v>
      </c>
      <c r="K6444" s="187">
        <f t="shared" si="300"/>
        <v>105.2</v>
      </c>
      <c r="L6444" s="188">
        <f t="shared" si="301"/>
        <v>105.2</v>
      </c>
      <c r="M6444" s="185"/>
      <c r="N6444" s="186">
        <f t="shared" si="302"/>
        <v>97627</v>
      </c>
    </row>
    <row r="6445" spans="1:14" ht="13.5" x14ac:dyDescent="0.25">
      <c r="A6445" s="494">
        <v>97628</v>
      </c>
      <c r="B6445" s="495" t="s">
        <v>8466</v>
      </c>
      <c r="C6445" s="495" t="s">
        <v>222</v>
      </c>
      <c r="D6445" s="495" t="s">
        <v>2411</v>
      </c>
      <c r="E6445" s="495" t="s">
        <v>21214</v>
      </c>
      <c r="F6445" s="496" t="s">
        <v>27661</v>
      </c>
      <c r="G6445" s="496" t="s">
        <v>27662</v>
      </c>
      <c r="H6445" s="496" t="s">
        <v>248</v>
      </c>
      <c r="I6445" s="496" t="s">
        <v>248</v>
      </c>
      <c r="J6445" s="496" t="s">
        <v>248</v>
      </c>
      <c r="K6445" s="187">
        <f t="shared" si="300"/>
        <v>85.66</v>
      </c>
      <c r="L6445" s="188">
        <f t="shared" si="301"/>
        <v>85.66</v>
      </c>
      <c r="M6445" s="185"/>
      <c r="N6445" s="186">
        <f t="shared" si="302"/>
        <v>97628</v>
      </c>
    </row>
    <row r="6446" spans="1:14" ht="13.5" x14ac:dyDescent="0.25">
      <c r="A6446" s="494">
        <v>97629</v>
      </c>
      <c r="B6446" s="495" t="s">
        <v>8467</v>
      </c>
      <c r="C6446" s="495" t="s">
        <v>222</v>
      </c>
      <c r="D6446" s="495" t="s">
        <v>2411</v>
      </c>
      <c r="E6446" s="495" t="s">
        <v>27663</v>
      </c>
      <c r="F6446" s="496" t="s">
        <v>27664</v>
      </c>
      <c r="G6446" s="496" t="s">
        <v>20778</v>
      </c>
      <c r="H6446" s="496" t="s">
        <v>790</v>
      </c>
      <c r="I6446" s="496" t="s">
        <v>248</v>
      </c>
      <c r="J6446" s="496" t="s">
        <v>248</v>
      </c>
      <c r="K6446" s="187">
        <f t="shared" si="300"/>
        <v>40.299999999999997</v>
      </c>
      <c r="L6446" s="188">
        <f t="shared" si="301"/>
        <v>40.299999999999997</v>
      </c>
      <c r="M6446" s="185"/>
      <c r="N6446" s="186">
        <f t="shared" si="302"/>
        <v>97629</v>
      </c>
    </row>
    <row r="6447" spans="1:14" ht="13.5" x14ac:dyDescent="0.25">
      <c r="A6447" s="494">
        <v>97631</v>
      </c>
      <c r="B6447" s="495" t="s">
        <v>8468</v>
      </c>
      <c r="C6447" s="495" t="s">
        <v>222</v>
      </c>
      <c r="D6447" s="495" t="s">
        <v>836</v>
      </c>
      <c r="E6447" s="495" t="s">
        <v>267</v>
      </c>
      <c r="F6447" s="496" t="s">
        <v>543</v>
      </c>
      <c r="G6447" s="496" t="s">
        <v>592</v>
      </c>
      <c r="H6447" s="496" t="s">
        <v>248</v>
      </c>
      <c r="I6447" s="496" t="s">
        <v>248</v>
      </c>
      <c r="J6447" s="496" t="s">
        <v>248</v>
      </c>
      <c r="K6447" s="187">
        <f t="shared" si="300"/>
        <v>0.94</v>
      </c>
      <c r="L6447" s="188">
        <f t="shared" si="301"/>
        <v>0.94</v>
      </c>
      <c r="M6447" s="185"/>
      <c r="N6447" s="186">
        <f t="shared" si="302"/>
        <v>97631</v>
      </c>
    </row>
    <row r="6448" spans="1:14" ht="13.5" x14ac:dyDescent="0.25">
      <c r="A6448" s="494">
        <v>97632</v>
      </c>
      <c r="B6448" s="495" t="s">
        <v>8469</v>
      </c>
      <c r="C6448" s="495" t="s">
        <v>222</v>
      </c>
      <c r="D6448" s="495" t="s">
        <v>243</v>
      </c>
      <c r="E6448" s="495" t="s">
        <v>6750</v>
      </c>
      <c r="F6448" s="496" t="s">
        <v>1599</v>
      </c>
      <c r="G6448" s="496" t="s">
        <v>493</v>
      </c>
      <c r="H6448" s="496" t="s">
        <v>248</v>
      </c>
      <c r="I6448" s="496" t="s">
        <v>248</v>
      </c>
      <c r="J6448" s="496" t="s">
        <v>248</v>
      </c>
      <c r="K6448" s="187">
        <f t="shared" si="300"/>
        <v>0.73</v>
      </c>
      <c r="L6448" s="188">
        <f t="shared" si="301"/>
        <v>0.73</v>
      </c>
      <c r="M6448" s="185"/>
      <c r="N6448" s="186">
        <f t="shared" si="302"/>
        <v>97632</v>
      </c>
    </row>
    <row r="6449" spans="1:14" ht="13.5" x14ac:dyDescent="0.25">
      <c r="A6449" s="494">
        <v>97633</v>
      </c>
      <c r="B6449" s="495" t="s">
        <v>8470</v>
      </c>
      <c r="C6449" s="495" t="s">
        <v>222</v>
      </c>
      <c r="D6449" s="495" t="s">
        <v>836</v>
      </c>
      <c r="E6449" s="495" t="s">
        <v>5877</v>
      </c>
      <c r="F6449" s="496" t="s">
        <v>3420</v>
      </c>
      <c r="G6449" s="496" t="s">
        <v>19054</v>
      </c>
      <c r="H6449" s="496" t="s">
        <v>248</v>
      </c>
      <c r="I6449" s="496" t="s">
        <v>248</v>
      </c>
      <c r="J6449" s="496" t="s">
        <v>248</v>
      </c>
      <c r="K6449" s="187">
        <f t="shared" si="300"/>
        <v>6.6</v>
      </c>
      <c r="L6449" s="188">
        <f t="shared" si="301"/>
        <v>6.6</v>
      </c>
      <c r="M6449" s="185"/>
      <c r="N6449" s="186">
        <f t="shared" si="302"/>
        <v>97633</v>
      </c>
    </row>
    <row r="6450" spans="1:14" ht="13.5" x14ac:dyDescent="0.25">
      <c r="A6450" s="494">
        <v>97634</v>
      </c>
      <c r="B6450" s="495" t="s">
        <v>8471</v>
      </c>
      <c r="C6450" s="495" t="s">
        <v>222</v>
      </c>
      <c r="D6450" s="495" t="s">
        <v>836</v>
      </c>
      <c r="E6450" s="495" t="s">
        <v>4090</v>
      </c>
      <c r="F6450" s="496" t="s">
        <v>2367</v>
      </c>
      <c r="G6450" s="496" t="s">
        <v>353</v>
      </c>
      <c r="H6450" s="496" t="s">
        <v>1207</v>
      </c>
      <c r="I6450" s="496" t="s">
        <v>248</v>
      </c>
      <c r="J6450" s="496" t="s">
        <v>248</v>
      </c>
      <c r="K6450" s="187">
        <f t="shared" si="300"/>
        <v>3.6100000000000003</v>
      </c>
      <c r="L6450" s="188">
        <f t="shared" si="301"/>
        <v>3.6100000000000003</v>
      </c>
      <c r="M6450" s="185"/>
      <c r="N6450" s="186">
        <f t="shared" si="302"/>
        <v>97634</v>
      </c>
    </row>
    <row r="6451" spans="1:14" ht="13.5" x14ac:dyDescent="0.25">
      <c r="A6451" s="494">
        <v>97635</v>
      </c>
      <c r="B6451" s="495" t="s">
        <v>8472</v>
      </c>
      <c r="C6451" s="495" t="s">
        <v>222</v>
      </c>
      <c r="D6451" s="495" t="s">
        <v>836</v>
      </c>
      <c r="E6451" s="495" t="s">
        <v>5423</v>
      </c>
      <c r="F6451" s="496" t="s">
        <v>2954</v>
      </c>
      <c r="G6451" s="496" t="s">
        <v>454</v>
      </c>
      <c r="H6451" s="496" t="s">
        <v>248</v>
      </c>
      <c r="I6451" s="496" t="s">
        <v>248</v>
      </c>
      <c r="J6451" s="496" t="s">
        <v>248</v>
      </c>
      <c r="K6451" s="187">
        <f t="shared" si="300"/>
        <v>4.2</v>
      </c>
      <c r="L6451" s="188">
        <f t="shared" si="301"/>
        <v>4.2</v>
      </c>
      <c r="M6451" s="185"/>
      <c r="N6451" s="186">
        <f t="shared" si="302"/>
        <v>97635</v>
      </c>
    </row>
    <row r="6452" spans="1:14" ht="13.5" x14ac:dyDescent="0.25">
      <c r="A6452" s="494">
        <v>97636</v>
      </c>
      <c r="B6452" s="495" t="s">
        <v>8473</v>
      </c>
      <c r="C6452" s="495" t="s">
        <v>222</v>
      </c>
      <c r="D6452" s="495" t="s">
        <v>836</v>
      </c>
      <c r="E6452" s="495" t="s">
        <v>721</v>
      </c>
      <c r="F6452" s="496" t="s">
        <v>3302</v>
      </c>
      <c r="G6452" s="496" t="s">
        <v>1189</v>
      </c>
      <c r="H6452" s="496" t="s">
        <v>6825</v>
      </c>
      <c r="I6452" s="496" t="s">
        <v>248</v>
      </c>
      <c r="J6452" s="496" t="s">
        <v>248</v>
      </c>
      <c r="K6452" s="187">
        <f t="shared" si="300"/>
        <v>11.34</v>
      </c>
      <c r="L6452" s="188">
        <f t="shared" si="301"/>
        <v>11.34</v>
      </c>
      <c r="M6452" s="185"/>
      <c r="N6452" s="186">
        <f t="shared" si="302"/>
        <v>97636</v>
      </c>
    </row>
    <row r="6453" spans="1:14" ht="13.5" x14ac:dyDescent="0.25">
      <c r="A6453" s="494">
        <v>97637</v>
      </c>
      <c r="B6453" s="495" t="s">
        <v>8474</v>
      </c>
      <c r="C6453" s="495" t="s">
        <v>222</v>
      </c>
      <c r="D6453" s="495" t="s">
        <v>836</v>
      </c>
      <c r="E6453" s="495" t="s">
        <v>6750</v>
      </c>
      <c r="F6453" s="496" t="s">
        <v>2515</v>
      </c>
      <c r="G6453" s="496" t="s">
        <v>589</v>
      </c>
      <c r="H6453" s="496" t="s">
        <v>248</v>
      </c>
      <c r="I6453" s="496" t="s">
        <v>248</v>
      </c>
      <c r="J6453" s="496" t="s">
        <v>248</v>
      </c>
      <c r="K6453" s="187">
        <f t="shared" si="300"/>
        <v>0.75</v>
      </c>
      <c r="L6453" s="188">
        <f t="shared" si="301"/>
        <v>0.75</v>
      </c>
      <c r="M6453" s="185"/>
      <c r="N6453" s="186">
        <f t="shared" si="302"/>
        <v>97637</v>
      </c>
    </row>
    <row r="6454" spans="1:14" ht="13.5" x14ac:dyDescent="0.25">
      <c r="A6454" s="494">
        <v>97638</v>
      </c>
      <c r="B6454" s="495" t="s">
        <v>8475</v>
      </c>
      <c r="C6454" s="495" t="s">
        <v>222</v>
      </c>
      <c r="D6454" s="495" t="s">
        <v>836</v>
      </c>
      <c r="E6454" s="495" t="s">
        <v>5253</v>
      </c>
      <c r="F6454" s="496" t="s">
        <v>454</v>
      </c>
      <c r="G6454" s="496" t="s">
        <v>3670</v>
      </c>
      <c r="H6454" s="496" t="s">
        <v>248</v>
      </c>
      <c r="I6454" s="496" t="s">
        <v>248</v>
      </c>
      <c r="J6454" s="496" t="s">
        <v>248</v>
      </c>
      <c r="K6454" s="187">
        <f t="shared" si="300"/>
        <v>2.2400000000000002</v>
      </c>
      <c r="L6454" s="188">
        <f t="shared" si="301"/>
        <v>2.2400000000000002</v>
      </c>
      <c r="M6454" s="185"/>
      <c r="N6454" s="186">
        <f t="shared" si="302"/>
        <v>97638</v>
      </c>
    </row>
    <row r="6455" spans="1:14" ht="13.5" x14ac:dyDescent="0.25">
      <c r="A6455" s="494">
        <v>97639</v>
      </c>
      <c r="B6455" s="495" t="s">
        <v>8476</v>
      </c>
      <c r="C6455" s="495" t="s">
        <v>222</v>
      </c>
      <c r="D6455" s="495" t="s">
        <v>836</v>
      </c>
      <c r="E6455" s="495" t="s">
        <v>3682</v>
      </c>
      <c r="F6455" s="496" t="s">
        <v>5313</v>
      </c>
      <c r="G6455" s="496" t="s">
        <v>4917</v>
      </c>
      <c r="H6455" s="496" t="s">
        <v>248</v>
      </c>
      <c r="I6455" s="496" t="s">
        <v>248</v>
      </c>
      <c r="J6455" s="496" t="s">
        <v>248</v>
      </c>
      <c r="K6455" s="187">
        <f t="shared" si="300"/>
        <v>5.72</v>
      </c>
      <c r="L6455" s="188">
        <f t="shared" si="301"/>
        <v>5.72</v>
      </c>
      <c r="M6455" s="185"/>
      <c r="N6455" s="186">
        <f t="shared" si="302"/>
        <v>97639</v>
      </c>
    </row>
    <row r="6456" spans="1:14" ht="13.5" x14ac:dyDescent="0.25">
      <c r="A6456" s="494">
        <v>97640</v>
      </c>
      <c r="B6456" s="495" t="s">
        <v>8477</v>
      </c>
      <c r="C6456" s="495" t="s">
        <v>222</v>
      </c>
      <c r="D6456" s="495" t="s">
        <v>836</v>
      </c>
      <c r="E6456" s="495" t="s">
        <v>4497</v>
      </c>
      <c r="F6456" s="496" t="s">
        <v>592</v>
      </c>
      <c r="G6456" s="496" t="s">
        <v>1335</v>
      </c>
      <c r="H6456" s="496" t="s">
        <v>248</v>
      </c>
      <c r="I6456" s="496" t="s">
        <v>248</v>
      </c>
      <c r="J6456" s="496" t="s">
        <v>248</v>
      </c>
      <c r="K6456" s="187">
        <f t="shared" si="300"/>
        <v>0.46</v>
      </c>
      <c r="L6456" s="188">
        <f t="shared" si="301"/>
        <v>0.46</v>
      </c>
      <c r="M6456" s="185"/>
      <c r="N6456" s="186">
        <f t="shared" si="302"/>
        <v>97640</v>
      </c>
    </row>
    <row r="6457" spans="1:14" ht="13.5" x14ac:dyDescent="0.25">
      <c r="A6457" s="494">
        <v>97641</v>
      </c>
      <c r="B6457" s="495" t="s">
        <v>8478</v>
      </c>
      <c r="C6457" s="495" t="s">
        <v>222</v>
      </c>
      <c r="D6457" s="495" t="s">
        <v>836</v>
      </c>
      <c r="E6457" s="495" t="s">
        <v>2486</v>
      </c>
      <c r="F6457" s="496" t="s">
        <v>1067</v>
      </c>
      <c r="G6457" s="496" t="s">
        <v>4497</v>
      </c>
      <c r="H6457" s="496" t="s">
        <v>248</v>
      </c>
      <c r="I6457" s="496" t="s">
        <v>248</v>
      </c>
      <c r="J6457" s="496" t="s">
        <v>248</v>
      </c>
      <c r="K6457" s="187">
        <f t="shared" si="300"/>
        <v>1.4</v>
      </c>
      <c r="L6457" s="188">
        <f t="shared" si="301"/>
        <v>1.4</v>
      </c>
      <c r="M6457" s="185"/>
      <c r="N6457" s="186">
        <f t="shared" si="302"/>
        <v>97641</v>
      </c>
    </row>
    <row r="6458" spans="1:14" ht="13.5" x14ac:dyDescent="0.25">
      <c r="A6458" s="494">
        <v>97642</v>
      </c>
      <c r="B6458" s="495" t="s">
        <v>8479</v>
      </c>
      <c r="C6458" s="495" t="s">
        <v>222</v>
      </c>
      <c r="D6458" s="495" t="s">
        <v>836</v>
      </c>
      <c r="E6458" s="495" t="s">
        <v>997</v>
      </c>
      <c r="F6458" s="496" t="s">
        <v>1244</v>
      </c>
      <c r="G6458" s="496" t="s">
        <v>496</v>
      </c>
      <c r="H6458" s="496" t="s">
        <v>248</v>
      </c>
      <c r="I6458" s="496" t="s">
        <v>248</v>
      </c>
      <c r="J6458" s="496" t="s">
        <v>248</v>
      </c>
      <c r="K6458" s="187">
        <f t="shared" si="300"/>
        <v>0.85</v>
      </c>
      <c r="L6458" s="188">
        <f t="shared" si="301"/>
        <v>0.85</v>
      </c>
      <c r="M6458" s="185"/>
      <c r="N6458" s="186">
        <f t="shared" si="302"/>
        <v>97642</v>
      </c>
    </row>
    <row r="6459" spans="1:14" ht="13.5" x14ac:dyDescent="0.25">
      <c r="A6459" s="494">
        <v>97643</v>
      </c>
      <c r="B6459" s="495" t="s">
        <v>8480</v>
      </c>
      <c r="C6459" s="495" t="s">
        <v>222</v>
      </c>
      <c r="D6459" s="495" t="s">
        <v>836</v>
      </c>
      <c r="E6459" s="495" t="s">
        <v>5195</v>
      </c>
      <c r="F6459" s="496" t="s">
        <v>4142</v>
      </c>
      <c r="G6459" s="496" t="s">
        <v>5308</v>
      </c>
      <c r="H6459" s="496" t="s">
        <v>248</v>
      </c>
      <c r="I6459" s="496" t="s">
        <v>248</v>
      </c>
      <c r="J6459" s="496" t="s">
        <v>248</v>
      </c>
      <c r="K6459" s="187">
        <f t="shared" si="300"/>
        <v>7.02</v>
      </c>
      <c r="L6459" s="188">
        <f t="shared" si="301"/>
        <v>7.02</v>
      </c>
      <c r="M6459" s="185"/>
      <c r="N6459" s="186">
        <f t="shared" si="302"/>
        <v>97643</v>
      </c>
    </row>
    <row r="6460" spans="1:14" ht="13.5" x14ac:dyDescent="0.25">
      <c r="A6460" s="494">
        <v>97644</v>
      </c>
      <c r="B6460" s="495" t="s">
        <v>8481</v>
      </c>
      <c r="C6460" s="495" t="s">
        <v>222</v>
      </c>
      <c r="D6460" s="495" t="s">
        <v>836</v>
      </c>
      <c r="E6460" s="495" t="s">
        <v>2383</v>
      </c>
      <c r="F6460" s="496" t="s">
        <v>6606</v>
      </c>
      <c r="G6460" s="496" t="s">
        <v>990</v>
      </c>
      <c r="H6460" s="496" t="s">
        <v>248</v>
      </c>
      <c r="I6460" s="496" t="s">
        <v>248</v>
      </c>
      <c r="J6460" s="496" t="s">
        <v>248</v>
      </c>
      <c r="K6460" s="187">
        <f t="shared" si="300"/>
        <v>2.61</v>
      </c>
      <c r="L6460" s="188">
        <f t="shared" si="301"/>
        <v>2.61</v>
      </c>
      <c r="M6460" s="185"/>
      <c r="N6460" s="186">
        <f t="shared" si="302"/>
        <v>97644</v>
      </c>
    </row>
    <row r="6461" spans="1:14" ht="13.5" x14ac:dyDescent="0.25">
      <c r="A6461" s="494">
        <v>97645</v>
      </c>
      <c r="B6461" s="495" t="s">
        <v>8482</v>
      </c>
      <c r="C6461" s="495" t="s">
        <v>222</v>
      </c>
      <c r="D6461" s="495" t="s">
        <v>836</v>
      </c>
      <c r="E6461" s="495" t="s">
        <v>19520</v>
      </c>
      <c r="F6461" s="496" t="s">
        <v>9215</v>
      </c>
      <c r="G6461" s="496" t="s">
        <v>19360</v>
      </c>
      <c r="H6461" s="496" t="s">
        <v>248</v>
      </c>
      <c r="I6461" s="496" t="s">
        <v>248</v>
      </c>
      <c r="J6461" s="496" t="s">
        <v>248</v>
      </c>
      <c r="K6461" s="187">
        <f t="shared" si="300"/>
        <v>14.63</v>
      </c>
      <c r="L6461" s="188">
        <f t="shared" si="301"/>
        <v>14.63</v>
      </c>
      <c r="M6461" s="185"/>
      <c r="N6461" s="186">
        <f t="shared" si="302"/>
        <v>97645</v>
      </c>
    </row>
    <row r="6462" spans="1:14" ht="13.5" x14ac:dyDescent="0.25">
      <c r="A6462" s="494">
        <v>97647</v>
      </c>
      <c r="B6462" s="495" t="s">
        <v>8483</v>
      </c>
      <c r="C6462" s="495" t="s">
        <v>222</v>
      </c>
      <c r="D6462" s="495" t="s">
        <v>836</v>
      </c>
      <c r="E6462" s="495" t="s">
        <v>272</v>
      </c>
      <c r="F6462" s="496" t="s">
        <v>4922</v>
      </c>
      <c r="G6462" s="496" t="s">
        <v>499</v>
      </c>
      <c r="H6462" s="496" t="s">
        <v>248</v>
      </c>
      <c r="I6462" s="496" t="s">
        <v>248</v>
      </c>
      <c r="J6462" s="496" t="s">
        <v>248</v>
      </c>
      <c r="K6462" s="187">
        <f t="shared" si="300"/>
        <v>0.96</v>
      </c>
      <c r="L6462" s="188">
        <f t="shared" si="301"/>
        <v>0.96</v>
      </c>
      <c r="M6462" s="185"/>
      <c r="N6462" s="186">
        <f t="shared" si="302"/>
        <v>97647</v>
      </c>
    </row>
    <row r="6463" spans="1:14" ht="13.5" x14ac:dyDescent="0.25">
      <c r="A6463" s="494">
        <v>97648</v>
      </c>
      <c r="B6463" s="495" t="s">
        <v>8484</v>
      </c>
      <c r="C6463" s="495" t="s">
        <v>222</v>
      </c>
      <c r="D6463" s="495" t="s">
        <v>836</v>
      </c>
      <c r="E6463" s="495" t="s">
        <v>5188</v>
      </c>
      <c r="F6463" s="496" t="s">
        <v>788</v>
      </c>
      <c r="G6463" s="496" t="s">
        <v>486</v>
      </c>
      <c r="H6463" s="496" t="s">
        <v>248</v>
      </c>
      <c r="I6463" s="496" t="s">
        <v>248</v>
      </c>
      <c r="J6463" s="496" t="s">
        <v>248</v>
      </c>
      <c r="K6463" s="187">
        <f t="shared" si="300"/>
        <v>0.53</v>
      </c>
      <c r="L6463" s="188">
        <f t="shared" si="301"/>
        <v>0.53</v>
      </c>
      <c r="M6463" s="185"/>
      <c r="N6463" s="186">
        <f t="shared" si="302"/>
        <v>97648</v>
      </c>
    </row>
    <row r="6464" spans="1:14" ht="13.5" x14ac:dyDescent="0.25">
      <c r="A6464" s="494">
        <v>97649</v>
      </c>
      <c r="B6464" s="495" t="s">
        <v>8485</v>
      </c>
      <c r="C6464" s="495" t="s">
        <v>222</v>
      </c>
      <c r="D6464" s="495" t="s">
        <v>836</v>
      </c>
      <c r="E6464" s="495" t="s">
        <v>9421</v>
      </c>
      <c r="F6464" s="496" t="s">
        <v>354</v>
      </c>
      <c r="G6464" s="496" t="s">
        <v>546</v>
      </c>
      <c r="H6464" s="496" t="s">
        <v>2011</v>
      </c>
      <c r="I6464" s="496" t="s">
        <v>248</v>
      </c>
      <c r="J6464" s="496" t="s">
        <v>862</v>
      </c>
      <c r="K6464" s="187">
        <f t="shared" si="300"/>
        <v>1.54</v>
      </c>
      <c r="L6464" s="188">
        <f t="shared" si="301"/>
        <v>1.54</v>
      </c>
      <c r="M6464" s="185"/>
      <c r="N6464" s="186">
        <f t="shared" si="302"/>
        <v>97649</v>
      </c>
    </row>
    <row r="6465" spans="1:14" ht="13.5" x14ac:dyDescent="0.25">
      <c r="A6465" s="494">
        <v>97650</v>
      </c>
      <c r="B6465" s="495" t="s">
        <v>8486</v>
      </c>
      <c r="C6465" s="495" t="s">
        <v>222</v>
      </c>
      <c r="D6465" s="495" t="s">
        <v>836</v>
      </c>
      <c r="E6465" s="495" t="s">
        <v>2535</v>
      </c>
      <c r="F6465" s="496" t="s">
        <v>1189</v>
      </c>
      <c r="G6465" s="496" t="s">
        <v>4296</v>
      </c>
      <c r="H6465" s="496" t="s">
        <v>248</v>
      </c>
      <c r="I6465" s="496" t="s">
        <v>248</v>
      </c>
      <c r="J6465" s="496" t="s">
        <v>248</v>
      </c>
      <c r="K6465" s="187">
        <f t="shared" si="300"/>
        <v>2.09</v>
      </c>
      <c r="L6465" s="188">
        <f t="shared" si="301"/>
        <v>2.09</v>
      </c>
      <c r="M6465" s="185"/>
      <c r="N6465" s="186">
        <f t="shared" si="302"/>
        <v>97650</v>
      </c>
    </row>
    <row r="6466" spans="1:14" ht="13.5" x14ac:dyDescent="0.25">
      <c r="A6466" s="494">
        <v>97651</v>
      </c>
      <c r="B6466" s="495" t="s">
        <v>8487</v>
      </c>
      <c r="C6466" s="495" t="s">
        <v>222</v>
      </c>
      <c r="D6466" s="495" t="s">
        <v>208</v>
      </c>
      <c r="E6466" s="495" t="s">
        <v>19812</v>
      </c>
      <c r="F6466" s="496" t="s">
        <v>19601</v>
      </c>
      <c r="G6466" s="496" t="s">
        <v>6012</v>
      </c>
      <c r="H6466" s="496" t="s">
        <v>248</v>
      </c>
      <c r="I6466" s="496" t="s">
        <v>248</v>
      </c>
      <c r="J6466" s="496" t="s">
        <v>248</v>
      </c>
      <c r="K6466" s="187">
        <f t="shared" si="300"/>
        <v>23.59</v>
      </c>
      <c r="L6466" s="188">
        <f t="shared" si="301"/>
        <v>23.59</v>
      </c>
      <c r="M6466" s="185"/>
      <c r="N6466" s="186">
        <f t="shared" si="302"/>
        <v>97651</v>
      </c>
    </row>
    <row r="6467" spans="1:14" ht="13.5" x14ac:dyDescent="0.25">
      <c r="A6467" s="494">
        <v>97652</v>
      </c>
      <c r="B6467" s="495" t="s">
        <v>8488</v>
      </c>
      <c r="C6467" s="495" t="s">
        <v>222</v>
      </c>
      <c r="D6467" s="495" t="s">
        <v>208</v>
      </c>
      <c r="E6467" s="495" t="s">
        <v>27665</v>
      </c>
      <c r="F6467" s="496" t="s">
        <v>27666</v>
      </c>
      <c r="G6467" s="496" t="s">
        <v>27667</v>
      </c>
      <c r="H6467" s="496" t="s">
        <v>248</v>
      </c>
      <c r="I6467" s="496" t="s">
        <v>248</v>
      </c>
      <c r="J6467" s="496" t="s">
        <v>248</v>
      </c>
      <c r="K6467" s="187">
        <f t="shared" si="300"/>
        <v>53.54</v>
      </c>
      <c r="L6467" s="188">
        <f t="shared" si="301"/>
        <v>53.54</v>
      </c>
      <c r="M6467" s="185"/>
      <c r="N6467" s="186">
        <f t="shared" si="302"/>
        <v>97652</v>
      </c>
    </row>
    <row r="6468" spans="1:14" ht="13.5" x14ac:dyDescent="0.25">
      <c r="A6468" s="494">
        <v>97653</v>
      </c>
      <c r="B6468" s="495" t="s">
        <v>8489</v>
      </c>
      <c r="C6468" s="495" t="s">
        <v>222</v>
      </c>
      <c r="D6468" s="495" t="s">
        <v>208</v>
      </c>
      <c r="E6468" s="495" t="s">
        <v>27668</v>
      </c>
      <c r="F6468" s="496" t="s">
        <v>5236</v>
      </c>
      <c r="G6468" s="496" t="s">
        <v>1124</v>
      </c>
      <c r="H6468" s="496" t="s">
        <v>27669</v>
      </c>
      <c r="I6468" s="496" t="s">
        <v>248</v>
      </c>
      <c r="J6468" s="496" t="s">
        <v>4272</v>
      </c>
      <c r="K6468" s="187">
        <f t="shared" si="300"/>
        <v>93.2</v>
      </c>
      <c r="L6468" s="188">
        <f t="shared" si="301"/>
        <v>93.2</v>
      </c>
      <c r="M6468" s="185"/>
      <c r="N6468" s="186">
        <f t="shared" si="302"/>
        <v>97653</v>
      </c>
    </row>
    <row r="6469" spans="1:14" ht="13.5" x14ac:dyDescent="0.25">
      <c r="A6469" s="494">
        <v>97654</v>
      </c>
      <c r="B6469" s="495" t="s">
        <v>8490</v>
      </c>
      <c r="C6469" s="495" t="s">
        <v>222</v>
      </c>
      <c r="D6469" s="495" t="s">
        <v>208</v>
      </c>
      <c r="E6469" s="495" t="s">
        <v>27670</v>
      </c>
      <c r="F6469" s="496" t="s">
        <v>9422</v>
      </c>
      <c r="G6469" s="496" t="s">
        <v>5382</v>
      </c>
      <c r="H6469" s="496" t="s">
        <v>27671</v>
      </c>
      <c r="I6469" s="496" t="s">
        <v>248</v>
      </c>
      <c r="J6469" s="496" t="s">
        <v>2189</v>
      </c>
      <c r="K6469" s="187">
        <f t="shared" si="300"/>
        <v>101.38</v>
      </c>
      <c r="L6469" s="188">
        <f t="shared" si="301"/>
        <v>101.38</v>
      </c>
      <c r="M6469" s="185"/>
      <c r="N6469" s="186">
        <f t="shared" si="302"/>
        <v>97654</v>
      </c>
    </row>
    <row r="6470" spans="1:14" ht="13.5" x14ac:dyDescent="0.25">
      <c r="A6470" s="494">
        <v>97655</v>
      </c>
      <c r="B6470" s="495" t="s">
        <v>8491</v>
      </c>
      <c r="C6470" s="495" t="s">
        <v>222</v>
      </c>
      <c r="D6470" s="495" t="s">
        <v>836</v>
      </c>
      <c r="E6470" s="495" t="s">
        <v>2593</v>
      </c>
      <c r="F6470" s="496" t="s">
        <v>4338</v>
      </c>
      <c r="G6470" s="496" t="s">
        <v>331</v>
      </c>
      <c r="H6470" s="496" t="s">
        <v>841</v>
      </c>
      <c r="I6470" s="496" t="s">
        <v>248</v>
      </c>
      <c r="J6470" s="496" t="s">
        <v>248</v>
      </c>
      <c r="K6470" s="187">
        <f t="shared" si="300"/>
        <v>8.6</v>
      </c>
      <c r="L6470" s="188">
        <f t="shared" si="301"/>
        <v>8.6</v>
      </c>
      <c r="M6470" s="185"/>
      <c r="N6470" s="186">
        <f t="shared" si="302"/>
        <v>97655</v>
      </c>
    </row>
    <row r="6471" spans="1:14" ht="13.5" x14ac:dyDescent="0.25">
      <c r="A6471" s="494">
        <v>97656</v>
      </c>
      <c r="B6471" s="495" t="s">
        <v>8492</v>
      </c>
      <c r="C6471" s="495" t="s">
        <v>222</v>
      </c>
      <c r="D6471" s="495" t="s">
        <v>208</v>
      </c>
      <c r="E6471" s="495" t="s">
        <v>27672</v>
      </c>
      <c r="F6471" s="496" t="s">
        <v>19993</v>
      </c>
      <c r="G6471" s="496" t="s">
        <v>20425</v>
      </c>
      <c r="H6471" s="496" t="s">
        <v>817</v>
      </c>
      <c r="I6471" s="496" t="s">
        <v>248</v>
      </c>
      <c r="J6471" s="496" t="s">
        <v>248</v>
      </c>
      <c r="K6471" s="187">
        <f t="shared" si="300"/>
        <v>81.240000000000009</v>
      </c>
      <c r="L6471" s="188">
        <f t="shared" si="301"/>
        <v>81.240000000000009</v>
      </c>
      <c r="M6471" s="185"/>
      <c r="N6471" s="186">
        <f t="shared" si="302"/>
        <v>97656</v>
      </c>
    </row>
    <row r="6472" spans="1:14" ht="13.5" x14ac:dyDescent="0.25">
      <c r="A6472" s="494">
        <v>97657</v>
      </c>
      <c r="B6472" s="495" t="s">
        <v>8493</v>
      </c>
      <c r="C6472" s="495" t="s">
        <v>222</v>
      </c>
      <c r="D6472" s="495" t="s">
        <v>208</v>
      </c>
      <c r="E6472" s="495" t="s">
        <v>21314</v>
      </c>
      <c r="F6472" s="496" t="s">
        <v>27673</v>
      </c>
      <c r="G6472" s="496" t="s">
        <v>27674</v>
      </c>
      <c r="H6472" s="496" t="s">
        <v>268</v>
      </c>
      <c r="I6472" s="496" t="s">
        <v>248</v>
      </c>
      <c r="J6472" s="496" t="s">
        <v>248</v>
      </c>
      <c r="K6472" s="187">
        <f t="shared" si="300"/>
        <v>161.07</v>
      </c>
      <c r="L6472" s="188">
        <f t="shared" si="301"/>
        <v>161.07</v>
      </c>
      <c r="M6472" s="185"/>
      <c r="N6472" s="186">
        <f t="shared" si="302"/>
        <v>97657</v>
      </c>
    </row>
    <row r="6473" spans="1:14" ht="13.5" x14ac:dyDescent="0.25">
      <c r="A6473" s="494">
        <v>97658</v>
      </c>
      <c r="B6473" s="495" t="s">
        <v>8494</v>
      </c>
      <c r="C6473" s="495" t="s">
        <v>222</v>
      </c>
      <c r="D6473" s="495" t="s">
        <v>208</v>
      </c>
      <c r="E6473" s="495" t="s">
        <v>24006</v>
      </c>
      <c r="F6473" s="496" t="s">
        <v>27675</v>
      </c>
      <c r="G6473" s="496" t="s">
        <v>19322</v>
      </c>
      <c r="H6473" s="496" t="s">
        <v>21212</v>
      </c>
      <c r="I6473" s="496" t="s">
        <v>248</v>
      </c>
      <c r="J6473" s="496" t="s">
        <v>4272</v>
      </c>
      <c r="K6473" s="187">
        <f t="shared" ref="K6473:K6536" si="303">H6473+I6473+J6473+G6473</f>
        <v>113.07000000000001</v>
      </c>
      <c r="L6473" s="188">
        <f t="shared" ref="L6473:L6536" si="304">G6473+I6473+J6473+H6473</f>
        <v>113.07</v>
      </c>
      <c r="M6473" s="185"/>
      <c r="N6473" s="186">
        <f t="shared" ref="N6473:N6536" si="305">A6473</f>
        <v>97658</v>
      </c>
    </row>
    <row r="6474" spans="1:14" ht="13.5" x14ac:dyDescent="0.25">
      <c r="A6474" s="494">
        <v>97659</v>
      </c>
      <c r="B6474" s="495" t="s">
        <v>8495</v>
      </c>
      <c r="C6474" s="495" t="s">
        <v>222</v>
      </c>
      <c r="D6474" s="495" t="s">
        <v>208</v>
      </c>
      <c r="E6474" s="495" t="s">
        <v>27676</v>
      </c>
      <c r="F6474" s="496" t="s">
        <v>27677</v>
      </c>
      <c r="G6474" s="496" t="s">
        <v>21419</v>
      </c>
      <c r="H6474" s="496" t="s">
        <v>21213</v>
      </c>
      <c r="I6474" s="496" t="s">
        <v>248</v>
      </c>
      <c r="J6474" s="496" t="s">
        <v>2189</v>
      </c>
      <c r="K6474" s="187">
        <f t="shared" si="303"/>
        <v>134.4</v>
      </c>
      <c r="L6474" s="188">
        <f t="shared" si="304"/>
        <v>134.4</v>
      </c>
      <c r="M6474" s="185"/>
      <c r="N6474" s="186">
        <f t="shared" si="305"/>
        <v>97659</v>
      </c>
    </row>
    <row r="6475" spans="1:14" ht="13.5" x14ac:dyDescent="0.25">
      <c r="A6475" s="494">
        <v>97660</v>
      </c>
      <c r="B6475" s="495" t="s">
        <v>8496</v>
      </c>
      <c r="C6475" s="495" t="s">
        <v>222</v>
      </c>
      <c r="D6475" s="495" t="s">
        <v>208</v>
      </c>
      <c r="E6475" s="495" t="s">
        <v>585</v>
      </c>
      <c r="F6475" s="496" t="s">
        <v>1100</v>
      </c>
      <c r="G6475" s="496" t="s">
        <v>837</v>
      </c>
      <c r="H6475" s="496" t="s">
        <v>248</v>
      </c>
      <c r="I6475" s="496" t="s">
        <v>248</v>
      </c>
      <c r="J6475" s="496" t="s">
        <v>248</v>
      </c>
      <c r="K6475" s="187">
        <f t="shared" si="303"/>
        <v>0.16</v>
      </c>
      <c r="L6475" s="188">
        <f t="shared" si="304"/>
        <v>0.16</v>
      </c>
      <c r="M6475" s="185"/>
      <c r="N6475" s="186">
        <f t="shared" si="305"/>
        <v>97660</v>
      </c>
    </row>
    <row r="6476" spans="1:14" ht="13.5" x14ac:dyDescent="0.25">
      <c r="A6476" s="494">
        <v>97661</v>
      </c>
      <c r="B6476" s="495" t="s">
        <v>8497</v>
      </c>
      <c r="C6476" s="495" t="s">
        <v>222</v>
      </c>
      <c r="D6476" s="495" t="s">
        <v>243</v>
      </c>
      <c r="E6476" s="495" t="s">
        <v>585</v>
      </c>
      <c r="F6476" s="496" t="s">
        <v>1100</v>
      </c>
      <c r="G6476" s="496" t="s">
        <v>837</v>
      </c>
      <c r="H6476" s="496" t="s">
        <v>248</v>
      </c>
      <c r="I6476" s="496" t="s">
        <v>248</v>
      </c>
      <c r="J6476" s="496" t="s">
        <v>248</v>
      </c>
      <c r="K6476" s="187">
        <f t="shared" si="303"/>
        <v>0.16</v>
      </c>
      <c r="L6476" s="188">
        <f t="shared" si="304"/>
        <v>0.16</v>
      </c>
      <c r="M6476" s="185"/>
      <c r="N6476" s="186">
        <f t="shared" si="305"/>
        <v>97661</v>
      </c>
    </row>
    <row r="6477" spans="1:14" ht="13.5" x14ac:dyDescent="0.25">
      <c r="A6477" s="494">
        <v>97662</v>
      </c>
      <c r="B6477" s="495" t="s">
        <v>8498</v>
      </c>
      <c r="C6477" s="495" t="s">
        <v>222</v>
      </c>
      <c r="D6477" s="495" t="s">
        <v>243</v>
      </c>
      <c r="E6477" s="495" t="s">
        <v>1100</v>
      </c>
      <c r="F6477" s="496" t="s">
        <v>1225</v>
      </c>
      <c r="G6477" s="496" t="s">
        <v>862</v>
      </c>
      <c r="H6477" s="496" t="s">
        <v>248</v>
      </c>
      <c r="I6477" s="496" t="s">
        <v>248</v>
      </c>
      <c r="J6477" s="496" t="s">
        <v>248</v>
      </c>
      <c r="K6477" s="187">
        <f t="shared" si="303"/>
        <v>0.09</v>
      </c>
      <c r="L6477" s="188">
        <f t="shared" si="304"/>
        <v>0.09</v>
      </c>
      <c r="M6477" s="185"/>
      <c r="N6477" s="186">
        <f t="shared" si="305"/>
        <v>97662</v>
      </c>
    </row>
    <row r="6478" spans="1:14" ht="13.5" x14ac:dyDescent="0.25">
      <c r="A6478" s="494">
        <v>97663</v>
      </c>
      <c r="B6478" s="495" t="s">
        <v>8499</v>
      </c>
      <c r="C6478" s="495" t="s">
        <v>222</v>
      </c>
      <c r="D6478" s="495" t="s">
        <v>208</v>
      </c>
      <c r="E6478" s="495" t="s">
        <v>21823</v>
      </c>
      <c r="F6478" s="496" t="s">
        <v>4239</v>
      </c>
      <c r="G6478" s="496" t="s">
        <v>513</v>
      </c>
      <c r="H6478" s="496" t="s">
        <v>248</v>
      </c>
      <c r="I6478" s="496" t="s">
        <v>248</v>
      </c>
      <c r="J6478" s="496" t="s">
        <v>248</v>
      </c>
      <c r="K6478" s="187">
        <f t="shared" si="303"/>
        <v>3.42</v>
      </c>
      <c r="L6478" s="188">
        <f t="shared" si="304"/>
        <v>3.42</v>
      </c>
      <c r="M6478" s="185"/>
      <c r="N6478" s="186">
        <f t="shared" si="305"/>
        <v>97663</v>
      </c>
    </row>
    <row r="6479" spans="1:14" ht="13.5" x14ac:dyDescent="0.25">
      <c r="A6479" s="494">
        <v>97664</v>
      </c>
      <c r="B6479" s="495" t="s">
        <v>8500</v>
      </c>
      <c r="C6479" s="495" t="s">
        <v>222</v>
      </c>
      <c r="D6479" s="495" t="s">
        <v>208</v>
      </c>
      <c r="E6479" s="495" t="s">
        <v>2241</v>
      </c>
      <c r="F6479" s="496" t="s">
        <v>2490</v>
      </c>
      <c r="G6479" s="496" t="s">
        <v>1150</v>
      </c>
      <c r="H6479" s="496" t="s">
        <v>248</v>
      </c>
      <c r="I6479" s="496" t="s">
        <v>248</v>
      </c>
      <c r="J6479" s="496" t="s">
        <v>248</v>
      </c>
      <c r="K6479" s="187">
        <f t="shared" si="303"/>
        <v>0.39</v>
      </c>
      <c r="L6479" s="188">
        <f t="shared" si="304"/>
        <v>0.39</v>
      </c>
      <c r="M6479" s="185"/>
      <c r="N6479" s="186">
        <f t="shared" si="305"/>
        <v>97664</v>
      </c>
    </row>
    <row r="6480" spans="1:14" ht="13.5" x14ac:dyDescent="0.25">
      <c r="A6480" s="494">
        <v>97665</v>
      </c>
      <c r="B6480" s="495" t="s">
        <v>8501</v>
      </c>
      <c r="C6480" s="495" t="s">
        <v>222</v>
      </c>
      <c r="D6480" s="495" t="s">
        <v>208</v>
      </c>
      <c r="E6480" s="495" t="s">
        <v>1051</v>
      </c>
      <c r="F6480" s="496" t="s">
        <v>1087</v>
      </c>
      <c r="G6480" s="496" t="s">
        <v>2353</v>
      </c>
      <c r="H6480" s="496" t="s">
        <v>248</v>
      </c>
      <c r="I6480" s="496" t="s">
        <v>248</v>
      </c>
      <c r="J6480" s="496" t="s">
        <v>248</v>
      </c>
      <c r="K6480" s="187">
        <f t="shared" si="303"/>
        <v>0.34</v>
      </c>
      <c r="L6480" s="188">
        <f t="shared" si="304"/>
        <v>0.34</v>
      </c>
      <c r="M6480" s="185"/>
      <c r="N6480" s="186">
        <f t="shared" si="305"/>
        <v>97665</v>
      </c>
    </row>
    <row r="6481" spans="1:14" ht="13.5" x14ac:dyDescent="0.25">
      <c r="A6481" s="494">
        <v>97666</v>
      </c>
      <c r="B6481" s="495" t="s">
        <v>8502</v>
      </c>
      <c r="C6481" s="495" t="s">
        <v>222</v>
      </c>
      <c r="D6481" s="495" t="s">
        <v>208</v>
      </c>
      <c r="E6481" s="495" t="s">
        <v>7662</v>
      </c>
      <c r="F6481" s="496" t="s">
        <v>1211</v>
      </c>
      <c r="G6481" s="496" t="s">
        <v>802</v>
      </c>
      <c r="H6481" s="496" t="s">
        <v>248</v>
      </c>
      <c r="I6481" s="496" t="s">
        <v>248</v>
      </c>
      <c r="J6481" s="496" t="s">
        <v>248</v>
      </c>
      <c r="K6481" s="187">
        <f t="shared" si="303"/>
        <v>2.48</v>
      </c>
      <c r="L6481" s="188">
        <f t="shared" si="304"/>
        <v>2.48</v>
      </c>
      <c r="M6481" s="185"/>
      <c r="N6481" s="186">
        <f t="shared" si="305"/>
        <v>97666</v>
      </c>
    </row>
    <row r="6482" spans="1:14" ht="13.5" x14ac:dyDescent="0.25">
      <c r="A6482" s="494">
        <v>95967</v>
      </c>
      <c r="B6482" s="495" t="s">
        <v>8503</v>
      </c>
      <c r="C6482" s="495" t="s">
        <v>222</v>
      </c>
      <c r="D6482" s="495" t="s">
        <v>227</v>
      </c>
      <c r="E6482" s="495" t="s">
        <v>27678</v>
      </c>
      <c r="F6482" s="496" t="s">
        <v>27679</v>
      </c>
      <c r="G6482" s="496" t="s">
        <v>2282</v>
      </c>
      <c r="H6482" s="496" t="s">
        <v>248</v>
      </c>
      <c r="I6482" s="496" t="s">
        <v>248</v>
      </c>
      <c r="J6482" s="496" t="s">
        <v>248</v>
      </c>
      <c r="K6482" s="187">
        <f t="shared" si="303"/>
        <v>3.59</v>
      </c>
      <c r="L6482" s="188">
        <f t="shared" si="304"/>
        <v>3.59</v>
      </c>
      <c r="M6482" s="185"/>
      <c r="N6482" s="186">
        <f t="shared" si="305"/>
        <v>95967</v>
      </c>
    </row>
    <row r="6483" spans="1:14" ht="13.5" x14ac:dyDescent="0.25">
      <c r="A6483" s="494">
        <v>99058</v>
      </c>
      <c r="B6483" s="495" t="s">
        <v>8504</v>
      </c>
      <c r="C6483" s="495" t="s">
        <v>222</v>
      </c>
      <c r="D6483" s="495" t="s">
        <v>208</v>
      </c>
      <c r="E6483" s="495" t="s">
        <v>5643</v>
      </c>
      <c r="F6483" s="496" t="s">
        <v>3720</v>
      </c>
      <c r="G6483" s="496" t="s">
        <v>4497</v>
      </c>
      <c r="H6483" s="496" t="s">
        <v>1150</v>
      </c>
      <c r="I6483" s="496" t="s">
        <v>248</v>
      </c>
      <c r="J6483" s="496" t="s">
        <v>248</v>
      </c>
      <c r="K6483" s="187">
        <f t="shared" si="303"/>
        <v>1.79</v>
      </c>
      <c r="L6483" s="188">
        <f t="shared" si="304"/>
        <v>1.79</v>
      </c>
      <c r="M6483" s="185"/>
      <c r="N6483" s="186">
        <f t="shared" si="305"/>
        <v>99058</v>
      </c>
    </row>
    <row r="6484" spans="1:14" ht="13.5" x14ac:dyDescent="0.25">
      <c r="A6484" s="494">
        <v>99059</v>
      </c>
      <c r="B6484" s="495" t="s">
        <v>8505</v>
      </c>
      <c r="C6484" s="495" t="s">
        <v>222</v>
      </c>
      <c r="D6484" s="495" t="s">
        <v>243</v>
      </c>
      <c r="E6484" s="495" t="s">
        <v>23031</v>
      </c>
      <c r="F6484" s="496" t="s">
        <v>19063</v>
      </c>
      <c r="G6484" s="496" t="s">
        <v>20791</v>
      </c>
      <c r="H6484" s="496" t="s">
        <v>248</v>
      </c>
      <c r="I6484" s="496" t="s">
        <v>248</v>
      </c>
      <c r="J6484" s="496" t="s">
        <v>248</v>
      </c>
      <c r="K6484" s="187">
        <f t="shared" si="303"/>
        <v>36.18</v>
      </c>
      <c r="L6484" s="188">
        <f t="shared" si="304"/>
        <v>36.18</v>
      </c>
      <c r="M6484" s="185"/>
      <c r="N6484" s="186">
        <f t="shared" si="305"/>
        <v>99059</v>
      </c>
    </row>
    <row r="6485" spans="1:14" ht="13.5" x14ac:dyDescent="0.25">
      <c r="A6485" s="494">
        <v>99060</v>
      </c>
      <c r="B6485" s="495" t="s">
        <v>8506</v>
      </c>
      <c r="C6485" s="495" t="s">
        <v>222</v>
      </c>
      <c r="D6485" s="495" t="s">
        <v>208</v>
      </c>
      <c r="E6485" s="495" t="s">
        <v>27680</v>
      </c>
      <c r="F6485" s="496" t="s">
        <v>18652</v>
      </c>
      <c r="G6485" s="496" t="s">
        <v>27681</v>
      </c>
      <c r="H6485" s="496" t="s">
        <v>248</v>
      </c>
      <c r="I6485" s="496" t="s">
        <v>248</v>
      </c>
      <c r="J6485" s="496" t="s">
        <v>864</v>
      </c>
      <c r="K6485" s="187">
        <f t="shared" si="303"/>
        <v>95.82</v>
      </c>
      <c r="L6485" s="188">
        <f t="shared" si="304"/>
        <v>95.82</v>
      </c>
      <c r="M6485" s="185"/>
      <c r="N6485" s="186">
        <f t="shared" si="305"/>
        <v>99060</v>
      </c>
    </row>
    <row r="6486" spans="1:14" ht="13.5" x14ac:dyDescent="0.25">
      <c r="A6486" s="494">
        <v>99061</v>
      </c>
      <c r="B6486" s="495" t="s">
        <v>8507</v>
      </c>
      <c r="C6486" s="495" t="s">
        <v>222</v>
      </c>
      <c r="D6486" s="495" t="s">
        <v>208</v>
      </c>
      <c r="E6486" s="495" t="s">
        <v>27682</v>
      </c>
      <c r="F6486" s="496" t="s">
        <v>20023</v>
      </c>
      <c r="G6486" s="496" t="s">
        <v>18172</v>
      </c>
      <c r="H6486" s="496" t="s">
        <v>248</v>
      </c>
      <c r="I6486" s="496" t="s">
        <v>248</v>
      </c>
      <c r="J6486" s="496" t="s">
        <v>893</v>
      </c>
      <c r="K6486" s="187">
        <f t="shared" si="303"/>
        <v>58.989999999999995</v>
      </c>
      <c r="L6486" s="188">
        <f t="shared" si="304"/>
        <v>58.989999999999995</v>
      </c>
      <c r="M6486" s="185"/>
      <c r="N6486" s="186">
        <f t="shared" si="305"/>
        <v>99061</v>
      </c>
    </row>
    <row r="6487" spans="1:14" ht="13.5" x14ac:dyDescent="0.25">
      <c r="A6487" s="494">
        <v>99062</v>
      </c>
      <c r="B6487" s="495" t="s">
        <v>8509</v>
      </c>
      <c r="C6487" s="495" t="s">
        <v>222</v>
      </c>
      <c r="D6487" s="495" t="s">
        <v>208</v>
      </c>
      <c r="E6487" s="495" t="s">
        <v>354</v>
      </c>
      <c r="F6487" s="496" t="s">
        <v>2008</v>
      </c>
      <c r="G6487" s="496" t="s">
        <v>1957</v>
      </c>
      <c r="H6487" s="496" t="s">
        <v>248</v>
      </c>
      <c r="I6487" s="496" t="s">
        <v>248</v>
      </c>
      <c r="J6487" s="496" t="s">
        <v>248</v>
      </c>
      <c r="K6487" s="187">
        <f t="shared" si="303"/>
        <v>0.69</v>
      </c>
      <c r="L6487" s="188">
        <f t="shared" si="304"/>
        <v>0.69</v>
      </c>
      <c r="M6487" s="185"/>
      <c r="N6487" s="186">
        <f t="shared" si="305"/>
        <v>99062</v>
      </c>
    </row>
    <row r="6488" spans="1:14" ht="13.5" x14ac:dyDescent="0.25">
      <c r="A6488" s="494">
        <v>99063</v>
      </c>
      <c r="B6488" s="495" t="s">
        <v>8510</v>
      </c>
      <c r="C6488" s="495" t="s">
        <v>222</v>
      </c>
      <c r="D6488" s="495" t="s">
        <v>243</v>
      </c>
      <c r="E6488" s="495" t="s">
        <v>5555</v>
      </c>
      <c r="F6488" s="496" t="s">
        <v>7185</v>
      </c>
      <c r="G6488" s="496" t="s">
        <v>4102</v>
      </c>
      <c r="H6488" s="496" t="s">
        <v>248</v>
      </c>
      <c r="I6488" s="496" t="s">
        <v>248</v>
      </c>
      <c r="J6488" s="496" t="s">
        <v>248</v>
      </c>
      <c r="K6488" s="187">
        <f t="shared" si="303"/>
        <v>2.92</v>
      </c>
      <c r="L6488" s="188">
        <f t="shared" si="304"/>
        <v>2.92</v>
      </c>
      <c r="M6488" s="185"/>
      <c r="N6488" s="186">
        <f t="shared" si="305"/>
        <v>99063</v>
      </c>
    </row>
    <row r="6489" spans="1:14" ht="13.5" x14ac:dyDescent="0.25">
      <c r="A6489" s="494">
        <v>99064</v>
      </c>
      <c r="B6489" s="495" t="s">
        <v>8511</v>
      </c>
      <c r="C6489" s="495" t="s">
        <v>222</v>
      </c>
      <c r="D6489" s="495" t="s">
        <v>243</v>
      </c>
      <c r="E6489" s="495" t="s">
        <v>1585</v>
      </c>
      <c r="F6489" s="496" t="s">
        <v>1536</v>
      </c>
      <c r="G6489" s="496" t="s">
        <v>885</v>
      </c>
      <c r="H6489" s="496" t="s">
        <v>893</v>
      </c>
      <c r="I6489" s="496" t="s">
        <v>248</v>
      </c>
      <c r="J6489" s="496" t="s">
        <v>248</v>
      </c>
      <c r="K6489" s="187">
        <f t="shared" si="303"/>
        <v>0.05</v>
      </c>
      <c r="L6489" s="188">
        <f t="shared" si="304"/>
        <v>0.05</v>
      </c>
      <c r="M6489" s="185"/>
      <c r="N6489" s="186">
        <f t="shared" si="305"/>
        <v>99064</v>
      </c>
    </row>
    <row r="6490" spans="1:14" ht="13.5" x14ac:dyDescent="0.25">
      <c r="A6490" s="494">
        <v>93588</v>
      </c>
      <c r="B6490" s="495" t="s">
        <v>8512</v>
      </c>
      <c r="C6490" s="495" t="s">
        <v>222</v>
      </c>
      <c r="D6490" s="495" t="s">
        <v>8328</v>
      </c>
      <c r="E6490" s="495" t="s">
        <v>577</v>
      </c>
      <c r="F6490" s="496" t="s">
        <v>845</v>
      </c>
      <c r="G6490" s="496" t="s">
        <v>323</v>
      </c>
      <c r="H6490" s="496" t="s">
        <v>582</v>
      </c>
      <c r="I6490" s="496" t="s">
        <v>248</v>
      </c>
      <c r="J6490" s="496" t="s">
        <v>248</v>
      </c>
      <c r="K6490" s="187">
        <f t="shared" si="303"/>
        <v>2.2000000000000002</v>
      </c>
      <c r="L6490" s="188">
        <f t="shared" si="304"/>
        <v>2.2000000000000002</v>
      </c>
      <c r="M6490" s="185"/>
      <c r="N6490" s="186">
        <f t="shared" si="305"/>
        <v>93588</v>
      </c>
    </row>
    <row r="6491" spans="1:14" ht="13.5" x14ac:dyDescent="0.25">
      <c r="A6491" s="494">
        <v>93589</v>
      </c>
      <c r="B6491" s="495" t="s">
        <v>8513</v>
      </c>
      <c r="C6491" s="495" t="s">
        <v>222</v>
      </c>
      <c r="D6491" s="495" t="s">
        <v>8328</v>
      </c>
      <c r="E6491" s="495" t="s">
        <v>791</v>
      </c>
      <c r="F6491" s="496" t="s">
        <v>1362</v>
      </c>
      <c r="G6491" s="496" t="s">
        <v>2683</v>
      </c>
      <c r="H6491" s="496" t="s">
        <v>1011</v>
      </c>
      <c r="I6491" s="496" t="s">
        <v>248</v>
      </c>
      <c r="J6491" s="496" t="s">
        <v>248</v>
      </c>
      <c r="K6491" s="187">
        <f t="shared" si="303"/>
        <v>1.89</v>
      </c>
      <c r="L6491" s="188">
        <f t="shared" si="304"/>
        <v>1.89</v>
      </c>
      <c r="M6491" s="185"/>
      <c r="N6491" s="186">
        <f t="shared" si="305"/>
        <v>93589</v>
      </c>
    </row>
    <row r="6492" spans="1:14" ht="13.5" x14ac:dyDescent="0.25">
      <c r="A6492" s="494">
        <v>93590</v>
      </c>
      <c r="B6492" s="495" t="s">
        <v>8514</v>
      </c>
      <c r="C6492" s="495" t="s">
        <v>222</v>
      </c>
      <c r="D6492" s="495" t="s">
        <v>8328</v>
      </c>
      <c r="E6492" s="495" t="s">
        <v>589</v>
      </c>
      <c r="F6492" s="496" t="s">
        <v>855</v>
      </c>
      <c r="G6492" s="496" t="s">
        <v>1750</v>
      </c>
      <c r="H6492" s="496" t="s">
        <v>1319</v>
      </c>
      <c r="I6492" s="496" t="s">
        <v>248</v>
      </c>
      <c r="J6492" s="496" t="s">
        <v>248</v>
      </c>
      <c r="K6492" s="187">
        <f t="shared" si="303"/>
        <v>0.7</v>
      </c>
      <c r="L6492" s="188">
        <f t="shared" si="304"/>
        <v>0.7</v>
      </c>
      <c r="M6492" s="185"/>
      <c r="N6492" s="186">
        <f t="shared" si="305"/>
        <v>93590</v>
      </c>
    </row>
    <row r="6493" spans="1:14" ht="13.5" x14ac:dyDescent="0.25">
      <c r="A6493" s="494">
        <v>93591</v>
      </c>
      <c r="B6493" s="495" t="s">
        <v>8515</v>
      </c>
      <c r="C6493" s="495" t="s">
        <v>222</v>
      </c>
      <c r="D6493" s="495" t="s">
        <v>8328</v>
      </c>
      <c r="E6493" s="495" t="s">
        <v>529</v>
      </c>
      <c r="F6493" s="496" t="s">
        <v>838</v>
      </c>
      <c r="G6493" s="496" t="s">
        <v>1824</v>
      </c>
      <c r="H6493" s="496" t="s">
        <v>1093</v>
      </c>
      <c r="I6493" s="496" t="s">
        <v>248</v>
      </c>
      <c r="J6493" s="496" t="s">
        <v>248</v>
      </c>
      <c r="K6493" s="187">
        <f t="shared" si="303"/>
        <v>1.99</v>
      </c>
      <c r="L6493" s="188">
        <f t="shared" si="304"/>
        <v>1.99</v>
      </c>
      <c r="M6493" s="185"/>
      <c r="N6493" s="186">
        <f t="shared" si="305"/>
        <v>93591</v>
      </c>
    </row>
    <row r="6494" spans="1:14" ht="13.5" x14ac:dyDescent="0.25">
      <c r="A6494" s="494">
        <v>93592</v>
      </c>
      <c r="B6494" s="495" t="s">
        <v>8516</v>
      </c>
      <c r="C6494" s="495" t="s">
        <v>222</v>
      </c>
      <c r="D6494" s="495" t="s">
        <v>8328</v>
      </c>
      <c r="E6494" s="495" t="s">
        <v>5371</v>
      </c>
      <c r="F6494" s="496" t="s">
        <v>857</v>
      </c>
      <c r="G6494" s="496" t="s">
        <v>1818</v>
      </c>
      <c r="H6494" s="496" t="s">
        <v>1092</v>
      </c>
      <c r="I6494" s="496" t="s">
        <v>248</v>
      </c>
      <c r="J6494" s="496" t="s">
        <v>248</v>
      </c>
      <c r="K6494" s="187">
        <f t="shared" si="303"/>
        <v>1.7400000000000002</v>
      </c>
      <c r="L6494" s="188">
        <f t="shared" si="304"/>
        <v>1.7400000000000002</v>
      </c>
      <c r="M6494" s="185"/>
      <c r="N6494" s="186">
        <f t="shared" si="305"/>
        <v>93592</v>
      </c>
    </row>
    <row r="6495" spans="1:14" ht="13.5" x14ac:dyDescent="0.25">
      <c r="A6495" s="494">
        <v>93593</v>
      </c>
      <c r="B6495" s="495" t="s">
        <v>8517</v>
      </c>
      <c r="C6495" s="495" t="s">
        <v>222</v>
      </c>
      <c r="D6495" s="495" t="s">
        <v>8328</v>
      </c>
      <c r="E6495" s="495" t="s">
        <v>1092</v>
      </c>
      <c r="F6495" s="496" t="s">
        <v>885</v>
      </c>
      <c r="G6495" s="496" t="s">
        <v>1100</v>
      </c>
      <c r="H6495" s="496" t="s">
        <v>859</v>
      </c>
      <c r="I6495" s="496" t="s">
        <v>248</v>
      </c>
      <c r="J6495" s="496" t="s">
        <v>248</v>
      </c>
      <c r="K6495" s="187">
        <f t="shared" si="303"/>
        <v>0.63</v>
      </c>
      <c r="L6495" s="188">
        <f t="shared" si="304"/>
        <v>0.63</v>
      </c>
      <c r="M6495" s="185"/>
      <c r="N6495" s="186">
        <f t="shared" si="305"/>
        <v>93593</v>
      </c>
    </row>
    <row r="6496" spans="1:14" ht="13.5" x14ac:dyDescent="0.25">
      <c r="A6496" s="494">
        <v>93594</v>
      </c>
      <c r="B6496" s="495" t="s">
        <v>8518</v>
      </c>
      <c r="C6496" s="495" t="s">
        <v>222</v>
      </c>
      <c r="D6496" s="495" t="s">
        <v>7228</v>
      </c>
      <c r="E6496" s="495" t="s">
        <v>1873</v>
      </c>
      <c r="F6496" s="496" t="s">
        <v>846</v>
      </c>
      <c r="G6496" s="496" t="s">
        <v>592</v>
      </c>
      <c r="H6496" s="496" t="s">
        <v>486</v>
      </c>
      <c r="I6496" s="496" t="s">
        <v>248</v>
      </c>
      <c r="J6496" s="496" t="s">
        <v>248</v>
      </c>
      <c r="K6496" s="187">
        <f t="shared" si="303"/>
        <v>1.47</v>
      </c>
      <c r="L6496" s="188">
        <f t="shared" si="304"/>
        <v>1.47</v>
      </c>
      <c r="M6496" s="185"/>
      <c r="N6496" s="186">
        <f t="shared" si="305"/>
        <v>93594</v>
      </c>
    </row>
    <row r="6497" spans="1:14" ht="13.5" x14ac:dyDescent="0.25">
      <c r="A6497" s="494">
        <v>93595</v>
      </c>
      <c r="B6497" s="495" t="s">
        <v>8519</v>
      </c>
      <c r="C6497" s="495" t="s">
        <v>222</v>
      </c>
      <c r="D6497" s="495" t="s">
        <v>7228</v>
      </c>
      <c r="E6497" s="495" t="s">
        <v>323</v>
      </c>
      <c r="F6497" s="496" t="s">
        <v>857</v>
      </c>
      <c r="G6497" s="496" t="s">
        <v>514</v>
      </c>
      <c r="H6497" s="496" t="s">
        <v>1337</v>
      </c>
      <c r="I6497" s="496" t="s">
        <v>248</v>
      </c>
      <c r="J6497" s="496" t="s">
        <v>248</v>
      </c>
      <c r="K6497" s="187">
        <f t="shared" si="303"/>
        <v>1.28</v>
      </c>
      <c r="L6497" s="188">
        <f t="shared" si="304"/>
        <v>1.28</v>
      </c>
      <c r="M6497" s="185"/>
      <c r="N6497" s="186">
        <f t="shared" si="305"/>
        <v>93595</v>
      </c>
    </row>
    <row r="6498" spans="1:14" ht="13.5" x14ac:dyDescent="0.25">
      <c r="A6498" s="494">
        <v>93596</v>
      </c>
      <c r="B6498" s="495" t="s">
        <v>8520</v>
      </c>
      <c r="C6498" s="495" t="s">
        <v>222</v>
      </c>
      <c r="D6498" s="495" t="s">
        <v>7228</v>
      </c>
      <c r="E6498" s="495" t="s">
        <v>2343</v>
      </c>
      <c r="F6498" s="496" t="s">
        <v>871</v>
      </c>
      <c r="G6498" s="496" t="s">
        <v>1225</v>
      </c>
      <c r="H6498" s="496" t="s">
        <v>841</v>
      </c>
      <c r="I6498" s="496" t="s">
        <v>248</v>
      </c>
      <c r="J6498" s="496" t="s">
        <v>248</v>
      </c>
      <c r="K6498" s="187">
        <f t="shared" si="303"/>
        <v>0.47</v>
      </c>
      <c r="L6498" s="188">
        <f t="shared" si="304"/>
        <v>0.47</v>
      </c>
      <c r="M6498" s="185"/>
      <c r="N6498" s="186">
        <f t="shared" si="305"/>
        <v>93596</v>
      </c>
    </row>
    <row r="6499" spans="1:14" ht="13.5" x14ac:dyDescent="0.25">
      <c r="A6499" s="494">
        <v>93597</v>
      </c>
      <c r="B6499" s="495" t="s">
        <v>8521</v>
      </c>
      <c r="C6499" s="495" t="s">
        <v>222</v>
      </c>
      <c r="D6499" s="495" t="s">
        <v>7228</v>
      </c>
      <c r="E6499" s="495" t="s">
        <v>329</v>
      </c>
      <c r="F6499" s="496" t="s">
        <v>1515</v>
      </c>
      <c r="G6499" s="496" t="s">
        <v>1125</v>
      </c>
      <c r="H6499" s="496" t="s">
        <v>2343</v>
      </c>
      <c r="I6499" s="496" t="s">
        <v>248</v>
      </c>
      <c r="J6499" s="496" t="s">
        <v>248</v>
      </c>
      <c r="K6499" s="187">
        <f t="shared" si="303"/>
        <v>1.3399999999999999</v>
      </c>
      <c r="L6499" s="188">
        <f t="shared" si="304"/>
        <v>1.3399999999999999</v>
      </c>
      <c r="M6499" s="185"/>
      <c r="N6499" s="186">
        <f t="shared" si="305"/>
        <v>93597</v>
      </c>
    </row>
    <row r="6500" spans="1:14" ht="13.5" x14ac:dyDescent="0.25">
      <c r="A6500" s="494">
        <v>93598</v>
      </c>
      <c r="B6500" s="495" t="s">
        <v>8522</v>
      </c>
      <c r="C6500" s="495" t="s">
        <v>222</v>
      </c>
      <c r="D6500" s="495" t="s">
        <v>7228</v>
      </c>
      <c r="E6500" s="495" t="s">
        <v>1824</v>
      </c>
      <c r="F6500" s="496" t="s">
        <v>887</v>
      </c>
      <c r="G6500" s="496" t="s">
        <v>510</v>
      </c>
      <c r="H6500" s="496" t="s">
        <v>1717</v>
      </c>
      <c r="I6500" s="496" t="s">
        <v>248</v>
      </c>
      <c r="J6500" s="496" t="s">
        <v>248</v>
      </c>
      <c r="K6500" s="187">
        <f t="shared" si="303"/>
        <v>1.1499999999999999</v>
      </c>
      <c r="L6500" s="188">
        <f t="shared" si="304"/>
        <v>1.1499999999999999</v>
      </c>
      <c r="M6500" s="185"/>
      <c r="N6500" s="186">
        <f t="shared" si="305"/>
        <v>93598</v>
      </c>
    </row>
    <row r="6501" spans="1:14" ht="13.5" x14ac:dyDescent="0.25">
      <c r="A6501" s="494">
        <v>93599</v>
      </c>
      <c r="B6501" s="495" t="s">
        <v>8523</v>
      </c>
      <c r="C6501" s="495" t="s">
        <v>222</v>
      </c>
      <c r="D6501" s="495" t="s">
        <v>7228</v>
      </c>
      <c r="E6501" s="495" t="s">
        <v>1216</v>
      </c>
      <c r="F6501" s="496" t="s">
        <v>864</v>
      </c>
      <c r="G6501" s="496" t="s">
        <v>1536</v>
      </c>
      <c r="H6501" s="496" t="s">
        <v>838</v>
      </c>
      <c r="I6501" s="496" t="s">
        <v>248</v>
      </c>
      <c r="J6501" s="496" t="s">
        <v>248</v>
      </c>
      <c r="K6501" s="187">
        <f t="shared" si="303"/>
        <v>0.42000000000000004</v>
      </c>
      <c r="L6501" s="188">
        <f t="shared" si="304"/>
        <v>0.42000000000000004</v>
      </c>
      <c r="M6501" s="185"/>
      <c r="N6501" s="186">
        <f t="shared" si="305"/>
        <v>93599</v>
      </c>
    </row>
    <row r="6502" spans="1:14" ht="13.5" x14ac:dyDescent="0.25">
      <c r="A6502" s="494">
        <v>95425</v>
      </c>
      <c r="B6502" s="495" t="s">
        <v>8524</v>
      </c>
      <c r="C6502" s="495" t="s">
        <v>222</v>
      </c>
      <c r="D6502" s="495" t="s">
        <v>8328</v>
      </c>
      <c r="E6502" s="495" t="s">
        <v>796</v>
      </c>
      <c r="F6502" s="496" t="s">
        <v>1287</v>
      </c>
      <c r="G6502" s="496" t="s">
        <v>2305</v>
      </c>
      <c r="H6502" s="496" t="s">
        <v>579</v>
      </c>
      <c r="I6502" s="496" t="s">
        <v>248</v>
      </c>
      <c r="J6502" s="496" t="s">
        <v>248</v>
      </c>
      <c r="K6502" s="187">
        <f t="shared" si="303"/>
        <v>1.7200000000000002</v>
      </c>
      <c r="L6502" s="188">
        <f t="shared" si="304"/>
        <v>1.7200000000000002</v>
      </c>
      <c r="M6502" s="185"/>
      <c r="N6502" s="186">
        <f t="shared" si="305"/>
        <v>95425</v>
      </c>
    </row>
    <row r="6503" spans="1:14" ht="13.5" x14ac:dyDescent="0.25">
      <c r="A6503" s="494">
        <v>95426</v>
      </c>
      <c r="B6503" s="495" t="s">
        <v>8525</v>
      </c>
      <c r="C6503" s="495" t="s">
        <v>222</v>
      </c>
      <c r="D6503" s="495" t="s">
        <v>8328</v>
      </c>
      <c r="E6503" s="495" t="s">
        <v>2026</v>
      </c>
      <c r="F6503" s="496" t="s">
        <v>1515</v>
      </c>
      <c r="G6503" s="496" t="s">
        <v>499</v>
      </c>
      <c r="H6503" s="496" t="s">
        <v>486</v>
      </c>
      <c r="I6503" s="496" t="s">
        <v>248</v>
      </c>
      <c r="J6503" s="496" t="s">
        <v>248</v>
      </c>
      <c r="K6503" s="187">
        <f t="shared" si="303"/>
        <v>1.49</v>
      </c>
      <c r="L6503" s="188">
        <f t="shared" si="304"/>
        <v>1.49</v>
      </c>
      <c r="M6503" s="185"/>
      <c r="N6503" s="186">
        <f t="shared" si="305"/>
        <v>95426</v>
      </c>
    </row>
    <row r="6504" spans="1:14" ht="13.5" x14ac:dyDescent="0.25">
      <c r="A6504" s="494">
        <v>95427</v>
      </c>
      <c r="B6504" s="495" t="s">
        <v>8526</v>
      </c>
      <c r="C6504" s="495" t="s">
        <v>222</v>
      </c>
      <c r="D6504" s="495" t="s">
        <v>8328</v>
      </c>
      <c r="E6504" s="495" t="s">
        <v>541</v>
      </c>
      <c r="F6504" s="496" t="s">
        <v>871</v>
      </c>
      <c r="G6504" s="496" t="s">
        <v>1499</v>
      </c>
      <c r="H6504" s="496" t="s">
        <v>843</v>
      </c>
      <c r="I6504" s="496" t="s">
        <v>248</v>
      </c>
      <c r="J6504" s="496" t="s">
        <v>248</v>
      </c>
      <c r="K6504" s="187">
        <f t="shared" si="303"/>
        <v>0.56000000000000005</v>
      </c>
      <c r="L6504" s="188">
        <f t="shared" si="304"/>
        <v>0.56000000000000005</v>
      </c>
      <c r="M6504" s="185"/>
      <c r="N6504" s="186">
        <f t="shared" si="305"/>
        <v>95427</v>
      </c>
    </row>
    <row r="6505" spans="1:14" ht="13.5" x14ac:dyDescent="0.25">
      <c r="A6505" s="494">
        <v>95428</v>
      </c>
      <c r="B6505" s="495" t="s">
        <v>8527</v>
      </c>
      <c r="C6505" s="495" t="s">
        <v>222</v>
      </c>
      <c r="D6505" s="495" t="s">
        <v>7228</v>
      </c>
      <c r="E6505" s="495" t="s">
        <v>1824</v>
      </c>
      <c r="F6505" s="496" t="s">
        <v>887</v>
      </c>
      <c r="G6505" s="496" t="s">
        <v>1087</v>
      </c>
      <c r="H6505" s="496" t="s">
        <v>1150</v>
      </c>
      <c r="I6505" s="496" t="s">
        <v>248</v>
      </c>
      <c r="J6505" s="496" t="s">
        <v>248</v>
      </c>
      <c r="K6505" s="187">
        <f t="shared" si="303"/>
        <v>1.1499999999999999</v>
      </c>
      <c r="L6505" s="188">
        <f t="shared" si="304"/>
        <v>1.1499999999999999</v>
      </c>
      <c r="M6505" s="185"/>
      <c r="N6505" s="186">
        <f t="shared" si="305"/>
        <v>95428</v>
      </c>
    </row>
    <row r="6506" spans="1:14" ht="13.5" x14ac:dyDescent="0.25">
      <c r="A6506" s="494">
        <v>95429</v>
      </c>
      <c r="B6506" s="495" t="s">
        <v>8528</v>
      </c>
      <c r="C6506" s="495" t="s">
        <v>222</v>
      </c>
      <c r="D6506" s="495" t="s">
        <v>7228</v>
      </c>
      <c r="E6506" s="495" t="s">
        <v>319</v>
      </c>
      <c r="F6506" s="496" t="s">
        <v>855</v>
      </c>
      <c r="G6506" s="496" t="s">
        <v>1941</v>
      </c>
      <c r="H6506" s="496" t="s">
        <v>1229</v>
      </c>
      <c r="I6506" s="496" t="s">
        <v>248</v>
      </c>
      <c r="J6506" s="496" t="s">
        <v>248</v>
      </c>
      <c r="K6506" s="187">
        <f t="shared" si="303"/>
        <v>1.01</v>
      </c>
      <c r="L6506" s="188">
        <f t="shared" si="304"/>
        <v>1.01</v>
      </c>
      <c r="M6506" s="185"/>
      <c r="N6506" s="186">
        <f t="shared" si="305"/>
        <v>95429</v>
      </c>
    </row>
    <row r="6507" spans="1:14" ht="13.5" x14ac:dyDescent="0.25">
      <c r="A6507" s="494">
        <v>95430</v>
      </c>
      <c r="B6507" s="495" t="s">
        <v>8529</v>
      </c>
      <c r="C6507" s="495" t="s">
        <v>222</v>
      </c>
      <c r="D6507" s="495" t="s">
        <v>7228</v>
      </c>
      <c r="E6507" s="495" t="s">
        <v>1229</v>
      </c>
      <c r="F6507" s="496" t="s">
        <v>893</v>
      </c>
      <c r="G6507" s="496" t="s">
        <v>1207</v>
      </c>
      <c r="H6507" s="496" t="s">
        <v>857</v>
      </c>
      <c r="I6507" s="496" t="s">
        <v>248</v>
      </c>
      <c r="J6507" s="496" t="s">
        <v>248</v>
      </c>
      <c r="K6507" s="187">
        <f t="shared" si="303"/>
        <v>0.35</v>
      </c>
      <c r="L6507" s="188">
        <f t="shared" si="304"/>
        <v>0.35</v>
      </c>
      <c r="M6507" s="185"/>
      <c r="N6507" s="186">
        <f t="shared" si="305"/>
        <v>95430</v>
      </c>
    </row>
    <row r="6508" spans="1:14" ht="13.5" x14ac:dyDescent="0.25">
      <c r="A6508" s="494">
        <v>95875</v>
      </c>
      <c r="B6508" s="495" t="s">
        <v>8530</v>
      </c>
      <c r="C6508" s="495" t="s">
        <v>222</v>
      </c>
      <c r="D6508" s="495" t="s">
        <v>8328</v>
      </c>
      <c r="E6508" s="495" t="s">
        <v>447</v>
      </c>
      <c r="F6508" s="496" t="s">
        <v>841</v>
      </c>
      <c r="G6508" s="496" t="s">
        <v>318</v>
      </c>
      <c r="H6508" s="496" t="s">
        <v>579</v>
      </c>
      <c r="I6508" s="496" t="s">
        <v>248</v>
      </c>
      <c r="J6508" s="496" t="s">
        <v>248</v>
      </c>
      <c r="K6508" s="187">
        <f t="shared" si="303"/>
        <v>1.7400000000000002</v>
      </c>
      <c r="L6508" s="188">
        <f t="shared" si="304"/>
        <v>1.7400000000000002</v>
      </c>
      <c r="M6508" s="185"/>
      <c r="N6508" s="186">
        <f t="shared" si="305"/>
        <v>95875</v>
      </c>
    </row>
    <row r="6509" spans="1:14" ht="13.5" x14ac:dyDescent="0.25">
      <c r="A6509" s="494">
        <v>95876</v>
      </c>
      <c r="B6509" s="495" t="s">
        <v>8531</v>
      </c>
      <c r="C6509" s="495" t="s">
        <v>222</v>
      </c>
      <c r="D6509" s="495" t="s">
        <v>8328</v>
      </c>
      <c r="E6509" s="495" t="s">
        <v>328</v>
      </c>
      <c r="F6509" s="496" t="s">
        <v>1287</v>
      </c>
      <c r="G6509" s="496" t="s">
        <v>2635</v>
      </c>
      <c r="H6509" s="496" t="s">
        <v>985</v>
      </c>
      <c r="I6509" s="496" t="s">
        <v>248</v>
      </c>
      <c r="J6509" s="496" t="s">
        <v>248</v>
      </c>
      <c r="K6509" s="187">
        <f t="shared" si="303"/>
        <v>1.58</v>
      </c>
      <c r="L6509" s="188">
        <f t="shared" si="304"/>
        <v>1.58</v>
      </c>
      <c r="M6509" s="185"/>
      <c r="N6509" s="186">
        <f t="shared" si="305"/>
        <v>95876</v>
      </c>
    </row>
    <row r="6510" spans="1:14" ht="13.5" x14ac:dyDescent="0.25">
      <c r="A6510" s="494">
        <v>95877</v>
      </c>
      <c r="B6510" s="495" t="s">
        <v>8532</v>
      </c>
      <c r="C6510" s="495" t="s">
        <v>222</v>
      </c>
      <c r="D6510" s="495" t="s">
        <v>8328</v>
      </c>
      <c r="E6510" s="495" t="s">
        <v>1810</v>
      </c>
      <c r="F6510" s="496" t="s">
        <v>1515</v>
      </c>
      <c r="G6510" s="496" t="s">
        <v>1218</v>
      </c>
      <c r="H6510" s="496" t="s">
        <v>593</v>
      </c>
      <c r="I6510" s="496" t="s">
        <v>248</v>
      </c>
      <c r="J6510" s="496" t="s">
        <v>248</v>
      </c>
      <c r="K6510" s="187">
        <f t="shared" si="303"/>
        <v>1.3599999999999999</v>
      </c>
      <c r="L6510" s="188">
        <f t="shared" si="304"/>
        <v>1.3599999999999999</v>
      </c>
      <c r="M6510" s="185"/>
      <c r="N6510" s="186">
        <f t="shared" si="305"/>
        <v>95877</v>
      </c>
    </row>
    <row r="6511" spans="1:14" ht="13.5" x14ac:dyDescent="0.25">
      <c r="A6511" s="494">
        <v>95878</v>
      </c>
      <c r="B6511" s="495" t="s">
        <v>8533</v>
      </c>
      <c r="C6511" s="495" t="s">
        <v>222</v>
      </c>
      <c r="D6511" s="495" t="s">
        <v>7228</v>
      </c>
      <c r="E6511" s="495" t="s">
        <v>1777</v>
      </c>
      <c r="F6511" s="496" t="s">
        <v>1287</v>
      </c>
      <c r="G6511" s="496" t="s">
        <v>1093</v>
      </c>
      <c r="H6511" s="496" t="s">
        <v>1100</v>
      </c>
      <c r="I6511" s="496" t="s">
        <v>248</v>
      </c>
      <c r="J6511" s="496" t="s">
        <v>248</v>
      </c>
      <c r="K6511" s="187">
        <f t="shared" si="303"/>
        <v>1.18</v>
      </c>
      <c r="L6511" s="188">
        <f t="shared" si="304"/>
        <v>1.18</v>
      </c>
      <c r="M6511" s="185"/>
      <c r="N6511" s="186">
        <f t="shared" si="305"/>
        <v>95878</v>
      </c>
    </row>
    <row r="6512" spans="1:14" ht="13.5" x14ac:dyDescent="0.25">
      <c r="A6512" s="494">
        <v>95879</v>
      </c>
      <c r="B6512" s="495" t="s">
        <v>8534</v>
      </c>
      <c r="C6512" s="495" t="s">
        <v>222</v>
      </c>
      <c r="D6512" s="495" t="s">
        <v>7228</v>
      </c>
      <c r="E6512" s="495" t="s">
        <v>525</v>
      </c>
      <c r="F6512" s="496" t="s">
        <v>887</v>
      </c>
      <c r="G6512" s="496" t="s">
        <v>1092</v>
      </c>
      <c r="H6512" s="496" t="s">
        <v>1150</v>
      </c>
      <c r="I6512" s="496" t="s">
        <v>248</v>
      </c>
      <c r="J6512" s="496" t="s">
        <v>248</v>
      </c>
      <c r="K6512" s="187">
        <f t="shared" si="303"/>
        <v>1.06</v>
      </c>
      <c r="L6512" s="188">
        <f t="shared" si="304"/>
        <v>1.06</v>
      </c>
      <c r="M6512" s="185"/>
      <c r="N6512" s="186">
        <f t="shared" si="305"/>
        <v>95879</v>
      </c>
    </row>
    <row r="6513" spans="1:14" ht="13.5" x14ac:dyDescent="0.25">
      <c r="A6513" s="494">
        <v>95880</v>
      </c>
      <c r="B6513" s="495" t="s">
        <v>8535</v>
      </c>
      <c r="C6513" s="495" t="s">
        <v>222</v>
      </c>
      <c r="D6513" s="495" t="s">
        <v>7228</v>
      </c>
      <c r="E6513" s="495" t="s">
        <v>1292</v>
      </c>
      <c r="F6513" s="496" t="s">
        <v>855</v>
      </c>
      <c r="G6513" s="496" t="s">
        <v>2783</v>
      </c>
      <c r="H6513" s="496" t="s">
        <v>1924</v>
      </c>
      <c r="I6513" s="496" t="s">
        <v>248</v>
      </c>
      <c r="J6513" s="496" t="s">
        <v>248</v>
      </c>
      <c r="K6513" s="187">
        <f t="shared" si="303"/>
        <v>0.91999999999999993</v>
      </c>
      <c r="L6513" s="188">
        <f t="shared" si="304"/>
        <v>0.91999999999999993</v>
      </c>
      <c r="M6513" s="185"/>
      <c r="N6513" s="186">
        <f t="shared" si="305"/>
        <v>95880</v>
      </c>
    </row>
    <row r="6514" spans="1:14" ht="13.5" x14ac:dyDescent="0.25">
      <c r="A6514" s="494">
        <v>97912</v>
      </c>
      <c r="B6514" s="495" t="s">
        <v>8536</v>
      </c>
      <c r="C6514" s="495" t="s">
        <v>222</v>
      </c>
      <c r="D6514" s="495" t="s">
        <v>8328</v>
      </c>
      <c r="E6514" s="495" t="s">
        <v>1067</v>
      </c>
      <c r="F6514" s="496" t="s">
        <v>2353</v>
      </c>
      <c r="G6514" s="496" t="s">
        <v>1664</v>
      </c>
      <c r="H6514" s="496" t="s">
        <v>3845</v>
      </c>
      <c r="I6514" s="496" t="s">
        <v>248</v>
      </c>
      <c r="J6514" s="496" t="s">
        <v>248</v>
      </c>
      <c r="K6514" s="187">
        <f t="shared" si="303"/>
        <v>2.54</v>
      </c>
      <c r="L6514" s="188">
        <f t="shared" si="304"/>
        <v>2.54</v>
      </c>
      <c r="M6514" s="185"/>
      <c r="N6514" s="186">
        <f t="shared" si="305"/>
        <v>97912</v>
      </c>
    </row>
    <row r="6515" spans="1:14" ht="13.5" x14ac:dyDescent="0.25">
      <c r="A6515" s="494">
        <v>97913</v>
      </c>
      <c r="B6515" s="495" t="s">
        <v>8537</v>
      </c>
      <c r="C6515" s="495" t="s">
        <v>222</v>
      </c>
      <c r="D6515" s="495" t="s">
        <v>8328</v>
      </c>
      <c r="E6515" s="495" t="s">
        <v>3907</v>
      </c>
      <c r="F6515" s="496" t="s">
        <v>1533</v>
      </c>
      <c r="G6515" s="496" t="s">
        <v>1824</v>
      </c>
      <c r="H6515" s="496" t="s">
        <v>314</v>
      </c>
      <c r="I6515" s="496" t="s">
        <v>248</v>
      </c>
      <c r="J6515" s="496" t="s">
        <v>248</v>
      </c>
      <c r="K6515" s="187">
        <f t="shared" si="303"/>
        <v>2.21</v>
      </c>
      <c r="L6515" s="188">
        <f t="shared" si="304"/>
        <v>2.21</v>
      </c>
      <c r="M6515" s="185"/>
      <c r="N6515" s="186">
        <f t="shared" si="305"/>
        <v>97913</v>
      </c>
    </row>
    <row r="6516" spans="1:14" ht="13.5" x14ac:dyDescent="0.25">
      <c r="A6516" s="494">
        <v>97914</v>
      </c>
      <c r="B6516" s="495" t="s">
        <v>8538</v>
      </c>
      <c r="C6516" s="495" t="s">
        <v>222</v>
      </c>
      <c r="D6516" s="495" t="s">
        <v>8328</v>
      </c>
      <c r="E6516" s="495" t="s">
        <v>485</v>
      </c>
      <c r="F6516" s="496" t="s">
        <v>1689</v>
      </c>
      <c r="G6516" s="496" t="s">
        <v>318</v>
      </c>
      <c r="H6516" s="496" t="s">
        <v>2490</v>
      </c>
      <c r="I6516" s="496" t="s">
        <v>248</v>
      </c>
      <c r="J6516" s="496" t="s">
        <v>248</v>
      </c>
      <c r="K6516" s="187">
        <f t="shared" si="303"/>
        <v>2.02</v>
      </c>
      <c r="L6516" s="188">
        <f t="shared" si="304"/>
        <v>2.02</v>
      </c>
      <c r="M6516" s="185"/>
      <c r="N6516" s="186">
        <f t="shared" si="305"/>
        <v>97914</v>
      </c>
    </row>
    <row r="6517" spans="1:14" ht="13.5" x14ac:dyDescent="0.25">
      <c r="A6517" s="494">
        <v>97915</v>
      </c>
      <c r="B6517" s="495" t="s">
        <v>8539</v>
      </c>
      <c r="C6517" s="495" t="s">
        <v>222</v>
      </c>
      <c r="D6517" s="495" t="s">
        <v>8328</v>
      </c>
      <c r="E6517" s="495" t="s">
        <v>518</v>
      </c>
      <c r="F6517" s="496" t="s">
        <v>857</v>
      </c>
      <c r="G6517" s="496" t="s">
        <v>1337</v>
      </c>
      <c r="H6517" s="496" t="s">
        <v>1229</v>
      </c>
      <c r="I6517" s="496" t="s">
        <v>248</v>
      </c>
      <c r="J6517" s="496" t="s">
        <v>248</v>
      </c>
      <c r="K6517" s="187">
        <f t="shared" si="303"/>
        <v>0.81</v>
      </c>
      <c r="L6517" s="188">
        <f t="shared" si="304"/>
        <v>0.81</v>
      </c>
      <c r="M6517" s="185"/>
      <c r="N6517" s="186">
        <f t="shared" si="305"/>
        <v>97915</v>
      </c>
    </row>
    <row r="6518" spans="1:14" ht="13.5" x14ac:dyDescent="0.25">
      <c r="A6518" s="494">
        <v>100937</v>
      </c>
      <c r="B6518" s="495" t="s">
        <v>8540</v>
      </c>
      <c r="C6518" s="495" t="s">
        <v>222</v>
      </c>
      <c r="D6518" s="495" t="s">
        <v>8328</v>
      </c>
      <c r="E6518" s="495" t="s">
        <v>1235</v>
      </c>
      <c r="F6518" s="496" t="s">
        <v>1505</v>
      </c>
      <c r="G6518" s="496" t="s">
        <v>1775</v>
      </c>
      <c r="H6518" s="496" t="s">
        <v>2092</v>
      </c>
      <c r="I6518" s="496" t="s">
        <v>248</v>
      </c>
      <c r="J6518" s="496" t="s">
        <v>248</v>
      </c>
      <c r="K6518" s="187">
        <f t="shared" si="303"/>
        <v>6.09</v>
      </c>
      <c r="L6518" s="188">
        <f t="shared" si="304"/>
        <v>6.09</v>
      </c>
      <c r="M6518" s="185"/>
      <c r="N6518" s="186">
        <f t="shared" si="305"/>
        <v>100937</v>
      </c>
    </row>
    <row r="6519" spans="1:14" ht="13.5" x14ac:dyDescent="0.25">
      <c r="A6519" s="494">
        <v>100938</v>
      </c>
      <c r="B6519" s="495" t="s">
        <v>8541</v>
      </c>
      <c r="C6519" s="495" t="s">
        <v>222</v>
      </c>
      <c r="D6519" s="495" t="s">
        <v>8328</v>
      </c>
      <c r="E6519" s="495" t="s">
        <v>6278</v>
      </c>
      <c r="F6519" s="496" t="s">
        <v>593</v>
      </c>
      <c r="G6519" s="496" t="s">
        <v>1775</v>
      </c>
      <c r="H6519" s="496" t="s">
        <v>1745</v>
      </c>
      <c r="I6519" s="496" t="s">
        <v>248</v>
      </c>
      <c r="J6519" s="496" t="s">
        <v>248</v>
      </c>
      <c r="K6519" s="187">
        <f t="shared" si="303"/>
        <v>5.25</v>
      </c>
      <c r="L6519" s="188">
        <f t="shared" si="304"/>
        <v>5.25</v>
      </c>
      <c r="M6519" s="185"/>
      <c r="N6519" s="186">
        <f t="shared" si="305"/>
        <v>100938</v>
      </c>
    </row>
    <row r="6520" spans="1:14" ht="13.5" x14ac:dyDescent="0.25">
      <c r="A6520" s="494">
        <v>100939</v>
      </c>
      <c r="B6520" s="495" t="s">
        <v>8542</v>
      </c>
      <c r="C6520" s="495" t="s">
        <v>222</v>
      </c>
      <c r="D6520" s="495" t="s">
        <v>8328</v>
      </c>
      <c r="E6520" s="495" t="s">
        <v>4286</v>
      </c>
      <c r="F6520" s="496" t="s">
        <v>1585</v>
      </c>
      <c r="G6520" s="496" t="s">
        <v>1691</v>
      </c>
      <c r="H6520" s="496" t="s">
        <v>506</v>
      </c>
      <c r="I6520" s="496" t="s">
        <v>248</v>
      </c>
      <c r="J6520" s="496" t="s">
        <v>248</v>
      </c>
      <c r="K6520" s="187">
        <f t="shared" si="303"/>
        <v>4.79</v>
      </c>
      <c r="L6520" s="188">
        <f t="shared" si="304"/>
        <v>4.79</v>
      </c>
      <c r="M6520" s="185"/>
      <c r="N6520" s="186">
        <f t="shared" si="305"/>
        <v>100939</v>
      </c>
    </row>
    <row r="6521" spans="1:14" ht="13.5" x14ac:dyDescent="0.25">
      <c r="A6521" s="494">
        <v>100940</v>
      </c>
      <c r="B6521" s="495" t="s">
        <v>8543</v>
      </c>
      <c r="C6521" s="495" t="s">
        <v>222</v>
      </c>
      <c r="D6521" s="495" t="s">
        <v>8328</v>
      </c>
      <c r="E6521" s="495" t="s">
        <v>495</v>
      </c>
      <c r="F6521" s="496" t="s">
        <v>2306</v>
      </c>
      <c r="G6521" s="496" t="s">
        <v>795</v>
      </c>
      <c r="H6521" s="496" t="s">
        <v>2494</v>
      </c>
      <c r="I6521" s="496" t="s">
        <v>248</v>
      </c>
      <c r="J6521" s="496" t="s">
        <v>248</v>
      </c>
      <c r="K6521" s="187">
        <f t="shared" si="303"/>
        <v>4.12</v>
      </c>
      <c r="L6521" s="188">
        <f t="shared" si="304"/>
        <v>4.12</v>
      </c>
      <c r="M6521" s="185"/>
      <c r="N6521" s="186">
        <f t="shared" si="305"/>
        <v>100940</v>
      </c>
    </row>
    <row r="6522" spans="1:14" ht="13.5" x14ac:dyDescent="0.25">
      <c r="A6522" s="494">
        <v>100941</v>
      </c>
      <c r="B6522" s="495" t="s">
        <v>8544</v>
      </c>
      <c r="C6522" s="495" t="s">
        <v>222</v>
      </c>
      <c r="D6522" s="495" t="s">
        <v>7228</v>
      </c>
      <c r="E6522" s="495" t="s">
        <v>2264</v>
      </c>
      <c r="F6522" s="496" t="s">
        <v>486</v>
      </c>
      <c r="G6522" s="496" t="s">
        <v>4405</v>
      </c>
      <c r="H6522" s="496" t="s">
        <v>977</v>
      </c>
      <c r="I6522" s="496" t="s">
        <v>248</v>
      </c>
      <c r="J6522" s="496" t="s">
        <v>248</v>
      </c>
      <c r="K6522" s="187">
        <f t="shared" si="303"/>
        <v>4.05</v>
      </c>
      <c r="L6522" s="188">
        <f t="shared" si="304"/>
        <v>4.05</v>
      </c>
      <c r="M6522" s="185"/>
      <c r="N6522" s="186">
        <f t="shared" si="305"/>
        <v>100941</v>
      </c>
    </row>
    <row r="6523" spans="1:14" ht="13.5" x14ac:dyDescent="0.25">
      <c r="A6523" s="494">
        <v>100942</v>
      </c>
      <c r="B6523" s="495" t="s">
        <v>8545</v>
      </c>
      <c r="C6523" s="495" t="s">
        <v>222</v>
      </c>
      <c r="D6523" s="495" t="s">
        <v>7228</v>
      </c>
      <c r="E6523" s="495" t="s">
        <v>9421</v>
      </c>
      <c r="F6523" s="496" t="s">
        <v>1225</v>
      </c>
      <c r="G6523" s="496" t="s">
        <v>6750</v>
      </c>
      <c r="H6523" s="496" t="s">
        <v>544</v>
      </c>
      <c r="I6523" s="496" t="s">
        <v>248</v>
      </c>
      <c r="J6523" s="496" t="s">
        <v>248</v>
      </c>
      <c r="K6523" s="187">
        <f t="shared" si="303"/>
        <v>3.5</v>
      </c>
      <c r="L6523" s="188">
        <f t="shared" si="304"/>
        <v>3.5</v>
      </c>
      <c r="M6523" s="185"/>
      <c r="N6523" s="186">
        <f t="shared" si="305"/>
        <v>100942</v>
      </c>
    </row>
    <row r="6524" spans="1:14" ht="13.5" x14ac:dyDescent="0.25">
      <c r="A6524" s="494">
        <v>100943</v>
      </c>
      <c r="B6524" s="495" t="s">
        <v>8546</v>
      </c>
      <c r="C6524" s="495" t="s">
        <v>222</v>
      </c>
      <c r="D6524" s="495" t="s">
        <v>7228</v>
      </c>
      <c r="E6524" s="495" t="s">
        <v>4124</v>
      </c>
      <c r="F6524" s="496" t="s">
        <v>586</v>
      </c>
      <c r="G6524" s="496" t="s">
        <v>344</v>
      </c>
      <c r="H6524" s="496" t="s">
        <v>2477</v>
      </c>
      <c r="I6524" s="496" t="s">
        <v>248</v>
      </c>
      <c r="J6524" s="496" t="s">
        <v>248</v>
      </c>
      <c r="K6524" s="187">
        <f t="shared" si="303"/>
        <v>3.19</v>
      </c>
      <c r="L6524" s="188">
        <f t="shared" si="304"/>
        <v>3.19</v>
      </c>
      <c r="M6524" s="185"/>
      <c r="N6524" s="186">
        <f t="shared" si="305"/>
        <v>100943</v>
      </c>
    </row>
    <row r="6525" spans="1:14" ht="13.5" x14ac:dyDescent="0.25">
      <c r="A6525" s="494">
        <v>100944</v>
      </c>
      <c r="B6525" s="495" t="s">
        <v>8547</v>
      </c>
      <c r="C6525" s="495" t="s">
        <v>222</v>
      </c>
      <c r="D6525" s="495" t="s">
        <v>7228</v>
      </c>
      <c r="E6525" s="495" t="s">
        <v>2945</v>
      </c>
      <c r="F6525" s="496" t="s">
        <v>1362</v>
      </c>
      <c r="G6525" s="496" t="s">
        <v>976</v>
      </c>
      <c r="H6525" s="496" t="s">
        <v>1787</v>
      </c>
      <c r="I6525" s="496" t="s">
        <v>248</v>
      </c>
      <c r="J6525" s="496" t="s">
        <v>248</v>
      </c>
      <c r="K6525" s="187">
        <f t="shared" si="303"/>
        <v>2.76</v>
      </c>
      <c r="L6525" s="188">
        <f t="shared" si="304"/>
        <v>2.76</v>
      </c>
      <c r="M6525" s="185"/>
      <c r="N6525" s="186">
        <f t="shared" si="305"/>
        <v>100944</v>
      </c>
    </row>
    <row r="6526" spans="1:14" ht="13.5" x14ac:dyDescent="0.25">
      <c r="A6526" s="494">
        <v>100945</v>
      </c>
      <c r="B6526" s="495" t="s">
        <v>8548</v>
      </c>
      <c r="C6526" s="495" t="s">
        <v>222</v>
      </c>
      <c r="D6526" s="495" t="s">
        <v>7228</v>
      </c>
      <c r="E6526" s="495" t="s">
        <v>1673</v>
      </c>
      <c r="F6526" s="496" t="s">
        <v>1207</v>
      </c>
      <c r="G6526" s="496" t="s">
        <v>2679</v>
      </c>
      <c r="H6526" s="496" t="s">
        <v>2343</v>
      </c>
      <c r="I6526" s="496" t="s">
        <v>248</v>
      </c>
      <c r="J6526" s="496" t="s">
        <v>248</v>
      </c>
      <c r="K6526" s="187">
        <f t="shared" si="303"/>
        <v>1.77</v>
      </c>
      <c r="L6526" s="188">
        <f t="shared" si="304"/>
        <v>1.77</v>
      </c>
      <c r="M6526" s="185"/>
      <c r="N6526" s="186">
        <f t="shared" si="305"/>
        <v>100945</v>
      </c>
    </row>
    <row r="6527" spans="1:14" ht="13.5" x14ac:dyDescent="0.25">
      <c r="A6527" s="494">
        <v>100946</v>
      </c>
      <c r="B6527" s="495" t="s">
        <v>8549</v>
      </c>
      <c r="C6527" s="495" t="s">
        <v>222</v>
      </c>
      <c r="D6527" s="495" t="s">
        <v>7228</v>
      </c>
      <c r="E6527" s="495" t="s">
        <v>5188</v>
      </c>
      <c r="F6527" s="496" t="s">
        <v>586</v>
      </c>
      <c r="G6527" s="496" t="s">
        <v>525</v>
      </c>
      <c r="H6527" s="496" t="s">
        <v>575</v>
      </c>
      <c r="I6527" s="496" t="s">
        <v>248</v>
      </c>
      <c r="J6527" s="496" t="s">
        <v>248</v>
      </c>
      <c r="K6527" s="187">
        <f t="shared" si="303"/>
        <v>1.5299999999999998</v>
      </c>
      <c r="L6527" s="188">
        <f t="shared" si="304"/>
        <v>1.5299999999999998</v>
      </c>
      <c r="M6527" s="185"/>
      <c r="N6527" s="186">
        <f t="shared" si="305"/>
        <v>100946</v>
      </c>
    </row>
    <row r="6528" spans="1:14" ht="13.5" x14ac:dyDescent="0.25">
      <c r="A6528" s="494">
        <v>100947</v>
      </c>
      <c r="B6528" s="495" t="s">
        <v>8550</v>
      </c>
      <c r="C6528" s="495" t="s">
        <v>222</v>
      </c>
      <c r="D6528" s="495" t="s">
        <v>7228</v>
      </c>
      <c r="E6528" s="495" t="s">
        <v>1873</v>
      </c>
      <c r="F6528" s="496" t="s">
        <v>849</v>
      </c>
      <c r="G6528" s="496" t="s">
        <v>546</v>
      </c>
      <c r="H6528" s="496" t="s">
        <v>1499</v>
      </c>
      <c r="I6528" s="496" t="s">
        <v>248</v>
      </c>
      <c r="J6528" s="496" t="s">
        <v>248</v>
      </c>
      <c r="K6528" s="187">
        <f t="shared" si="303"/>
        <v>1.4100000000000001</v>
      </c>
      <c r="L6528" s="188">
        <f t="shared" si="304"/>
        <v>1.4100000000000001</v>
      </c>
      <c r="M6528" s="185"/>
      <c r="N6528" s="186">
        <f t="shared" si="305"/>
        <v>100947</v>
      </c>
    </row>
    <row r="6529" spans="1:14" ht="13.5" x14ac:dyDescent="0.25">
      <c r="A6529" s="494">
        <v>100948</v>
      </c>
      <c r="B6529" s="495" t="s">
        <v>8551</v>
      </c>
      <c r="C6529" s="495" t="s">
        <v>222</v>
      </c>
      <c r="D6529" s="495" t="s">
        <v>7228</v>
      </c>
      <c r="E6529" s="495" t="s">
        <v>579</v>
      </c>
      <c r="F6529" s="496" t="s">
        <v>887</v>
      </c>
      <c r="G6529" s="496" t="s">
        <v>1717</v>
      </c>
      <c r="H6529" s="496" t="s">
        <v>846</v>
      </c>
      <c r="I6529" s="496" t="s">
        <v>248</v>
      </c>
      <c r="J6529" s="496" t="s">
        <v>248</v>
      </c>
      <c r="K6529" s="187">
        <f t="shared" si="303"/>
        <v>0.56000000000000005</v>
      </c>
      <c r="L6529" s="188">
        <f t="shared" si="304"/>
        <v>0.56000000000000005</v>
      </c>
      <c r="M6529" s="185"/>
      <c r="N6529" s="186">
        <f t="shared" si="305"/>
        <v>100948</v>
      </c>
    </row>
    <row r="6530" spans="1:14" ht="13.5" x14ac:dyDescent="0.25">
      <c r="A6530" s="494">
        <v>100949</v>
      </c>
      <c r="B6530" s="495" t="s">
        <v>8552</v>
      </c>
      <c r="C6530" s="495" t="s">
        <v>222</v>
      </c>
      <c r="D6530" s="495" t="s">
        <v>7228</v>
      </c>
      <c r="E6530" s="495" t="s">
        <v>3327</v>
      </c>
      <c r="F6530" s="496" t="s">
        <v>2178</v>
      </c>
      <c r="G6530" s="496" t="s">
        <v>581</v>
      </c>
      <c r="H6530" s="496" t="s">
        <v>788</v>
      </c>
      <c r="I6530" s="496" t="s">
        <v>248</v>
      </c>
      <c r="J6530" s="496" t="s">
        <v>248</v>
      </c>
      <c r="K6530" s="187">
        <f t="shared" si="303"/>
        <v>4.25</v>
      </c>
      <c r="L6530" s="188">
        <f t="shared" si="304"/>
        <v>4.25</v>
      </c>
      <c r="M6530" s="185"/>
      <c r="N6530" s="186">
        <f t="shared" si="305"/>
        <v>100949</v>
      </c>
    </row>
    <row r="6531" spans="1:14" ht="13.5" x14ac:dyDescent="0.25">
      <c r="A6531" s="494">
        <v>100950</v>
      </c>
      <c r="B6531" s="495" t="s">
        <v>8553</v>
      </c>
      <c r="C6531" s="495" t="s">
        <v>222</v>
      </c>
      <c r="D6531" s="495" t="s">
        <v>7228</v>
      </c>
      <c r="E6531" s="495" t="s">
        <v>548</v>
      </c>
      <c r="F6531" s="496" t="s">
        <v>859</v>
      </c>
      <c r="G6531" s="496" t="s">
        <v>1971</v>
      </c>
      <c r="H6531" s="496" t="s">
        <v>2783</v>
      </c>
      <c r="I6531" s="496" t="s">
        <v>248</v>
      </c>
      <c r="J6531" s="496" t="s">
        <v>248</v>
      </c>
      <c r="K6531" s="187">
        <f t="shared" si="303"/>
        <v>2.33</v>
      </c>
      <c r="L6531" s="188">
        <f t="shared" si="304"/>
        <v>2.33</v>
      </c>
      <c r="M6531" s="185"/>
      <c r="N6531" s="186">
        <f t="shared" si="305"/>
        <v>100950</v>
      </c>
    </row>
    <row r="6532" spans="1:14" ht="13.5" x14ac:dyDescent="0.25">
      <c r="A6532" s="494">
        <v>100951</v>
      </c>
      <c r="B6532" s="495" t="s">
        <v>8554</v>
      </c>
      <c r="C6532" s="495" t="s">
        <v>222</v>
      </c>
      <c r="D6532" s="495" t="s">
        <v>7228</v>
      </c>
      <c r="E6532" s="495" t="s">
        <v>2924</v>
      </c>
      <c r="F6532" s="496" t="s">
        <v>849</v>
      </c>
      <c r="G6532" s="496" t="s">
        <v>2696</v>
      </c>
      <c r="H6532" s="496" t="s">
        <v>1277</v>
      </c>
      <c r="I6532" s="496" t="s">
        <v>248</v>
      </c>
      <c r="J6532" s="496" t="s">
        <v>248</v>
      </c>
      <c r="K6532" s="187">
        <f t="shared" si="303"/>
        <v>2.0099999999999998</v>
      </c>
      <c r="L6532" s="188">
        <f t="shared" si="304"/>
        <v>2.0099999999999998</v>
      </c>
      <c r="M6532" s="185"/>
      <c r="N6532" s="186">
        <f t="shared" si="305"/>
        <v>100951</v>
      </c>
    </row>
    <row r="6533" spans="1:14" ht="13.5" x14ac:dyDescent="0.25">
      <c r="A6533" s="494">
        <v>100952</v>
      </c>
      <c r="B6533" s="495" t="s">
        <v>8555</v>
      </c>
      <c r="C6533" s="495" t="s">
        <v>222</v>
      </c>
      <c r="D6533" s="495" t="s">
        <v>7228</v>
      </c>
      <c r="E6533" s="495" t="s">
        <v>4021</v>
      </c>
      <c r="F6533" s="496" t="s">
        <v>1362</v>
      </c>
      <c r="G6533" s="496" t="s">
        <v>1664</v>
      </c>
      <c r="H6533" s="496" t="s">
        <v>593</v>
      </c>
      <c r="I6533" s="496" t="s">
        <v>248</v>
      </c>
      <c r="J6533" s="496" t="s">
        <v>248</v>
      </c>
      <c r="K6533" s="187">
        <f t="shared" si="303"/>
        <v>1.8599999999999999</v>
      </c>
      <c r="L6533" s="188">
        <f t="shared" si="304"/>
        <v>1.8599999999999999</v>
      </c>
      <c r="M6533" s="185"/>
      <c r="N6533" s="186">
        <f t="shared" si="305"/>
        <v>100952</v>
      </c>
    </row>
    <row r="6534" spans="1:14" ht="13.5" x14ac:dyDescent="0.25">
      <c r="A6534" s="494">
        <v>100953</v>
      </c>
      <c r="B6534" s="495" t="s">
        <v>8556</v>
      </c>
      <c r="C6534" s="495" t="s">
        <v>222</v>
      </c>
      <c r="D6534" s="495" t="s">
        <v>7228</v>
      </c>
      <c r="E6534" s="495" t="s">
        <v>2472</v>
      </c>
      <c r="F6534" s="496" t="s">
        <v>853</v>
      </c>
      <c r="G6534" s="496" t="s">
        <v>534</v>
      </c>
      <c r="H6534" s="496" t="s">
        <v>837</v>
      </c>
      <c r="I6534" s="496" t="s">
        <v>248</v>
      </c>
      <c r="J6534" s="496" t="s">
        <v>248</v>
      </c>
      <c r="K6534" s="187">
        <f t="shared" si="303"/>
        <v>0.74</v>
      </c>
      <c r="L6534" s="188">
        <f t="shared" si="304"/>
        <v>0.74</v>
      </c>
      <c r="M6534" s="185"/>
      <c r="N6534" s="186">
        <f t="shared" si="305"/>
        <v>100953</v>
      </c>
    </row>
    <row r="6535" spans="1:14" ht="13.5" x14ac:dyDescent="0.25">
      <c r="A6535" s="494">
        <v>100954</v>
      </c>
      <c r="B6535" s="495" t="s">
        <v>8557</v>
      </c>
      <c r="C6535" s="495" t="s">
        <v>222</v>
      </c>
      <c r="D6535" s="495" t="s">
        <v>7228</v>
      </c>
      <c r="E6535" s="495" t="s">
        <v>651</v>
      </c>
      <c r="F6535" s="496" t="s">
        <v>1277</v>
      </c>
      <c r="G6535" s="496" t="s">
        <v>4915</v>
      </c>
      <c r="H6535" s="496" t="s">
        <v>252</v>
      </c>
      <c r="I6535" s="496" t="s">
        <v>248</v>
      </c>
      <c r="J6535" s="496" t="s">
        <v>248</v>
      </c>
      <c r="K6535" s="187">
        <f t="shared" si="303"/>
        <v>5.5600000000000005</v>
      </c>
      <c r="L6535" s="188">
        <f t="shared" si="304"/>
        <v>5.5600000000000005</v>
      </c>
      <c r="M6535" s="185"/>
      <c r="N6535" s="186">
        <f t="shared" si="305"/>
        <v>100954</v>
      </c>
    </row>
    <row r="6536" spans="1:14" ht="13.5" x14ac:dyDescent="0.25">
      <c r="A6536" s="494">
        <v>100955</v>
      </c>
      <c r="B6536" s="495" t="s">
        <v>8558</v>
      </c>
      <c r="C6536" s="495" t="s">
        <v>222</v>
      </c>
      <c r="D6536" s="495" t="s">
        <v>8328</v>
      </c>
      <c r="E6536" s="495" t="s">
        <v>4186</v>
      </c>
      <c r="F6536" s="496" t="s">
        <v>1908</v>
      </c>
      <c r="G6536" s="496" t="s">
        <v>795</v>
      </c>
      <c r="H6536" s="496" t="s">
        <v>518</v>
      </c>
      <c r="I6536" s="496" t="s">
        <v>248</v>
      </c>
      <c r="J6536" s="496" t="s">
        <v>248</v>
      </c>
      <c r="K6536" s="187">
        <f t="shared" si="303"/>
        <v>3.4899999999999998</v>
      </c>
      <c r="L6536" s="188">
        <f t="shared" si="304"/>
        <v>3.4899999999999998</v>
      </c>
      <c r="M6536" s="185"/>
      <c r="N6536" s="186">
        <f t="shared" si="305"/>
        <v>100955</v>
      </c>
    </row>
    <row r="6537" spans="1:14" ht="13.5" x14ac:dyDescent="0.25">
      <c r="A6537" s="494">
        <v>100956</v>
      </c>
      <c r="B6537" s="495" t="s">
        <v>8559</v>
      </c>
      <c r="C6537" s="495" t="s">
        <v>222</v>
      </c>
      <c r="D6537" s="495" t="s">
        <v>8328</v>
      </c>
      <c r="E6537" s="495" t="s">
        <v>6289</v>
      </c>
      <c r="F6537" s="496" t="s">
        <v>2763</v>
      </c>
      <c r="G6537" s="496" t="s">
        <v>434</v>
      </c>
      <c r="H6537" s="496" t="s">
        <v>2472</v>
      </c>
      <c r="I6537" s="496" t="s">
        <v>248</v>
      </c>
      <c r="J6537" s="496" t="s">
        <v>248</v>
      </c>
      <c r="K6537" s="187">
        <f t="shared" ref="K6537:K6600" si="306">H6537+I6537+J6537+G6537</f>
        <v>3.0300000000000002</v>
      </c>
      <c r="L6537" s="188">
        <f t="shared" ref="L6537:L6600" si="307">G6537+I6537+J6537+H6537</f>
        <v>3.0300000000000002</v>
      </c>
      <c r="M6537" s="185"/>
      <c r="N6537" s="186">
        <f t="shared" ref="N6537:N6600" si="308">A6537</f>
        <v>100956</v>
      </c>
    </row>
    <row r="6538" spans="1:14" ht="13.5" x14ac:dyDescent="0.25">
      <c r="A6538" s="494">
        <v>100957</v>
      </c>
      <c r="B6538" s="495" t="s">
        <v>8560</v>
      </c>
      <c r="C6538" s="495" t="s">
        <v>222</v>
      </c>
      <c r="D6538" s="495" t="s">
        <v>8328</v>
      </c>
      <c r="E6538" s="495" t="s">
        <v>532</v>
      </c>
      <c r="F6538" s="496" t="s">
        <v>1536</v>
      </c>
      <c r="G6538" s="496" t="s">
        <v>834</v>
      </c>
      <c r="H6538" s="496" t="s">
        <v>493</v>
      </c>
      <c r="I6538" s="496" t="s">
        <v>248</v>
      </c>
      <c r="J6538" s="496" t="s">
        <v>248</v>
      </c>
      <c r="K6538" s="187">
        <f t="shared" si="306"/>
        <v>2.77</v>
      </c>
      <c r="L6538" s="188">
        <f t="shared" si="307"/>
        <v>2.77</v>
      </c>
      <c r="M6538" s="185"/>
      <c r="N6538" s="186">
        <f t="shared" si="308"/>
        <v>100957</v>
      </c>
    </row>
    <row r="6539" spans="1:14" ht="13.5" x14ac:dyDescent="0.25">
      <c r="A6539" s="494">
        <v>100958</v>
      </c>
      <c r="B6539" s="495" t="s">
        <v>8561</v>
      </c>
      <c r="C6539" s="495" t="s">
        <v>222</v>
      </c>
      <c r="D6539" s="495" t="s">
        <v>8328</v>
      </c>
      <c r="E6539" s="495" t="s">
        <v>1824</v>
      </c>
      <c r="F6539" s="496" t="s">
        <v>1287</v>
      </c>
      <c r="G6539" s="496" t="s">
        <v>514</v>
      </c>
      <c r="H6539" s="496" t="s">
        <v>1533</v>
      </c>
      <c r="I6539" s="496" t="s">
        <v>248</v>
      </c>
      <c r="J6539" s="496" t="s">
        <v>248</v>
      </c>
      <c r="K6539" s="187">
        <f t="shared" si="306"/>
        <v>1.1199999999999999</v>
      </c>
      <c r="L6539" s="188">
        <f t="shared" si="307"/>
        <v>1.1199999999999999</v>
      </c>
      <c r="M6539" s="185"/>
      <c r="N6539" s="186">
        <f t="shared" si="308"/>
        <v>100958</v>
      </c>
    </row>
    <row r="6540" spans="1:14" ht="13.5" x14ac:dyDescent="0.25">
      <c r="A6540" s="494">
        <v>100959</v>
      </c>
      <c r="B6540" s="495" t="s">
        <v>8562</v>
      </c>
      <c r="C6540" s="495" t="s">
        <v>222</v>
      </c>
      <c r="D6540" s="495" t="s">
        <v>8328</v>
      </c>
      <c r="E6540" s="495" t="s">
        <v>5941</v>
      </c>
      <c r="F6540" s="496" t="s">
        <v>496</v>
      </c>
      <c r="G6540" s="496" t="s">
        <v>1695</v>
      </c>
      <c r="H6540" s="496" t="s">
        <v>312</v>
      </c>
      <c r="I6540" s="496" t="s">
        <v>248</v>
      </c>
      <c r="J6540" s="496" t="s">
        <v>248</v>
      </c>
      <c r="K6540" s="187">
        <f t="shared" si="306"/>
        <v>8.31</v>
      </c>
      <c r="L6540" s="188">
        <f t="shared" si="307"/>
        <v>8.31</v>
      </c>
      <c r="M6540" s="185"/>
      <c r="N6540" s="186">
        <f t="shared" si="308"/>
        <v>100959</v>
      </c>
    </row>
    <row r="6541" spans="1:14" ht="13.5" x14ac:dyDescent="0.25">
      <c r="A6541" s="494">
        <v>100960</v>
      </c>
      <c r="B6541" s="495" t="s">
        <v>8563</v>
      </c>
      <c r="C6541" s="495" t="s">
        <v>222</v>
      </c>
      <c r="D6541" s="495" t="s">
        <v>8328</v>
      </c>
      <c r="E6541" s="495" t="s">
        <v>2161</v>
      </c>
      <c r="F6541" s="496" t="s">
        <v>845</v>
      </c>
      <c r="G6541" s="496" t="s">
        <v>977</v>
      </c>
      <c r="H6541" s="496" t="s">
        <v>510</v>
      </c>
      <c r="I6541" s="496" t="s">
        <v>248</v>
      </c>
      <c r="J6541" s="496" t="s">
        <v>248</v>
      </c>
      <c r="K6541" s="187">
        <f t="shared" si="306"/>
        <v>2.58</v>
      </c>
      <c r="L6541" s="188">
        <f t="shared" si="307"/>
        <v>2.58</v>
      </c>
      <c r="M6541" s="185"/>
      <c r="N6541" s="186">
        <f t="shared" si="308"/>
        <v>100960</v>
      </c>
    </row>
    <row r="6542" spans="1:14" ht="13.5" x14ac:dyDescent="0.25">
      <c r="A6542" s="494">
        <v>100961</v>
      </c>
      <c r="B6542" s="495" t="s">
        <v>8564</v>
      </c>
      <c r="C6542" s="495" t="s">
        <v>222</v>
      </c>
      <c r="D6542" s="495" t="s">
        <v>8328</v>
      </c>
      <c r="E6542" s="495" t="s">
        <v>577</v>
      </c>
      <c r="F6542" s="496" t="s">
        <v>1362</v>
      </c>
      <c r="G6542" s="496" t="s">
        <v>1059</v>
      </c>
      <c r="H6542" s="496" t="s">
        <v>2783</v>
      </c>
      <c r="I6542" s="496" t="s">
        <v>248</v>
      </c>
      <c r="J6542" s="496" t="s">
        <v>248</v>
      </c>
      <c r="K6542" s="187">
        <f t="shared" si="306"/>
        <v>2.23</v>
      </c>
      <c r="L6542" s="188">
        <f t="shared" si="307"/>
        <v>2.23</v>
      </c>
      <c r="M6542" s="185"/>
      <c r="N6542" s="186">
        <f t="shared" si="308"/>
        <v>100961</v>
      </c>
    </row>
    <row r="6543" spans="1:14" ht="13.5" x14ac:dyDescent="0.25">
      <c r="A6543" s="494">
        <v>100962</v>
      </c>
      <c r="B6543" s="495" t="s">
        <v>8565</v>
      </c>
      <c r="C6543" s="495" t="s">
        <v>222</v>
      </c>
      <c r="D6543" s="495" t="s">
        <v>8328</v>
      </c>
      <c r="E6543" s="495" t="s">
        <v>2924</v>
      </c>
      <c r="F6543" s="496" t="s">
        <v>837</v>
      </c>
      <c r="G6543" s="496" t="s">
        <v>1599</v>
      </c>
      <c r="H6543" s="496" t="s">
        <v>2178</v>
      </c>
      <c r="I6543" s="496" t="s">
        <v>248</v>
      </c>
      <c r="J6543" s="496" t="s">
        <v>248</v>
      </c>
      <c r="K6543" s="187">
        <f t="shared" si="306"/>
        <v>2.04</v>
      </c>
      <c r="L6543" s="188">
        <f t="shared" si="307"/>
        <v>2.04</v>
      </c>
      <c r="M6543" s="185"/>
      <c r="N6543" s="186">
        <f t="shared" si="308"/>
        <v>100962</v>
      </c>
    </row>
    <row r="6544" spans="1:14" ht="13.5" x14ac:dyDescent="0.25">
      <c r="A6544" s="494">
        <v>100963</v>
      </c>
      <c r="B6544" s="495" t="s">
        <v>8566</v>
      </c>
      <c r="C6544" s="495" t="s">
        <v>222</v>
      </c>
      <c r="D6544" s="495" t="s">
        <v>8328</v>
      </c>
      <c r="E6544" s="495" t="s">
        <v>1119</v>
      </c>
      <c r="F6544" s="496" t="s">
        <v>855</v>
      </c>
      <c r="G6544" s="496" t="s">
        <v>2783</v>
      </c>
      <c r="H6544" s="496" t="s">
        <v>586</v>
      </c>
      <c r="I6544" s="496" t="s">
        <v>248</v>
      </c>
      <c r="J6544" s="496" t="s">
        <v>248</v>
      </c>
      <c r="K6544" s="187">
        <f t="shared" si="306"/>
        <v>0.82</v>
      </c>
      <c r="L6544" s="188">
        <f t="shared" si="307"/>
        <v>0.82</v>
      </c>
      <c r="M6544" s="185"/>
      <c r="N6544" s="186">
        <f t="shared" si="308"/>
        <v>100963</v>
      </c>
    </row>
    <row r="6545" spans="1:14" ht="13.5" x14ac:dyDescent="0.25">
      <c r="A6545" s="494">
        <v>100964</v>
      </c>
      <c r="B6545" s="495" t="s">
        <v>8567</v>
      </c>
      <c r="C6545" s="495" t="s">
        <v>222</v>
      </c>
      <c r="D6545" s="495" t="s">
        <v>8328</v>
      </c>
      <c r="E6545" s="495" t="s">
        <v>369</v>
      </c>
      <c r="F6545" s="496" t="s">
        <v>2343</v>
      </c>
      <c r="G6545" s="496" t="s">
        <v>2452</v>
      </c>
      <c r="H6545" s="496" t="s">
        <v>339</v>
      </c>
      <c r="I6545" s="496" t="s">
        <v>248</v>
      </c>
      <c r="J6545" s="496" t="s">
        <v>248</v>
      </c>
      <c r="K6545" s="187">
        <f t="shared" si="306"/>
        <v>6.17</v>
      </c>
      <c r="L6545" s="188">
        <f t="shared" si="307"/>
        <v>6.17</v>
      </c>
      <c r="M6545" s="185"/>
      <c r="N6545" s="186">
        <f t="shared" si="308"/>
        <v>100964</v>
      </c>
    </row>
    <row r="6546" spans="1:14" ht="13.5" x14ac:dyDescent="0.25">
      <c r="A6546" s="494">
        <v>100973</v>
      </c>
      <c r="B6546" s="495" t="s">
        <v>8568</v>
      </c>
      <c r="C6546" s="495" t="s">
        <v>222</v>
      </c>
      <c r="D6546" s="495" t="s">
        <v>2411</v>
      </c>
      <c r="E6546" s="495" t="s">
        <v>471</v>
      </c>
      <c r="F6546" s="496" t="s">
        <v>2635</v>
      </c>
      <c r="G6546" s="496" t="s">
        <v>267</v>
      </c>
      <c r="H6546" s="496" t="s">
        <v>4998</v>
      </c>
      <c r="I6546" s="496" t="s">
        <v>248</v>
      </c>
      <c r="J6546" s="496" t="s">
        <v>248</v>
      </c>
      <c r="K6546" s="187">
        <f t="shared" si="306"/>
        <v>6.01</v>
      </c>
      <c r="L6546" s="188">
        <f t="shared" si="307"/>
        <v>6.01</v>
      </c>
      <c r="M6546" s="185"/>
      <c r="N6546" s="186">
        <f t="shared" si="308"/>
        <v>100973</v>
      </c>
    </row>
    <row r="6547" spans="1:14" ht="13.5" x14ac:dyDescent="0.25">
      <c r="A6547" s="494">
        <v>100974</v>
      </c>
      <c r="B6547" s="495" t="s">
        <v>8569</v>
      </c>
      <c r="C6547" s="495" t="s">
        <v>222</v>
      </c>
      <c r="D6547" s="495" t="s">
        <v>2411</v>
      </c>
      <c r="E6547" s="495" t="s">
        <v>7048</v>
      </c>
      <c r="F6547" s="496" t="s">
        <v>493</v>
      </c>
      <c r="G6547" s="496" t="s">
        <v>1775</v>
      </c>
      <c r="H6547" s="496" t="s">
        <v>3656</v>
      </c>
      <c r="I6547" s="496" t="s">
        <v>248</v>
      </c>
      <c r="J6547" s="496" t="s">
        <v>248</v>
      </c>
      <c r="K6547" s="187">
        <f t="shared" si="306"/>
        <v>6</v>
      </c>
      <c r="L6547" s="188">
        <f t="shared" si="307"/>
        <v>6</v>
      </c>
      <c r="M6547" s="185"/>
      <c r="N6547" s="186">
        <f t="shared" si="308"/>
        <v>100974</v>
      </c>
    </row>
    <row r="6548" spans="1:14" ht="13.5" x14ac:dyDescent="0.25">
      <c r="A6548" s="494">
        <v>100975</v>
      </c>
      <c r="B6548" s="495" t="s">
        <v>8570</v>
      </c>
      <c r="C6548" s="495" t="s">
        <v>222</v>
      </c>
      <c r="D6548" s="495" t="s">
        <v>2411</v>
      </c>
      <c r="E6548" s="495" t="s">
        <v>1235</v>
      </c>
      <c r="F6548" s="496" t="s">
        <v>2783</v>
      </c>
      <c r="G6548" s="496" t="s">
        <v>2942</v>
      </c>
      <c r="H6548" s="496" t="s">
        <v>1575</v>
      </c>
      <c r="I6548" s="496" t="s">
        <v>248</v>
      </c>
      <c r="J6548" s="496" t="s">
        <v>248</v>
      </c>
      <c r="K6548" s="187">
        <f t="shared" si="306"/>
        <v>6.27</v>
      </c>
      <c r="L6548" s="188">
        <f t="shared" si="307"/>
        <v>6.27</v>
      </c>
      <c r="M6548" s="185"/>
      <c r="N6548" s="186">
        <f t="shared" si="308"/>
        <v>100975</v>
      </c>
    </row>
    <row r="6549" spans="1:14" ht="13.5" x14ac:dyDescent="0.25">
      <c r="A6549" s="494">
        <v>100965</v>
      </c>
      <c r="B6549" s="495" t="s">
        <v>8571</v>
      </c>
      <c r="C6549" s="495" t="s">
        <v>222</v>
      </c>
      <c r="D6549" s="495" t="s">
        <v>7228</v>
      </c>
      <c r="E6549" s="495" t="s">
        <v>609</v>
      </c>
      <c r="F6549" s="496" t="s">
        <v>1515</v>
      </c>
      <c r="G6549" s="496" t="s">
        <v>314</v>
      </c>
      <c r="H6549" s="496" t="s">
        <v>2353</v>
      </c>
      <c r="I6549" s="496" t="s">
        <v>248</v>
      </c>
      <c r="J6549" s="496" t="s">
        <v>248</v>
      </c>
      <c r="K6549" s="187">
        <f t="shared" si="306"/>
        <v>1.33</v>
      </c>
      <c r="L6549" s="188">
        <f t="shared" si="307"/>
        <v>1.33</v>
      </c>
      <c r="M6549" s="185"/>
      <c r="N6549" s="186">
        <f t="shared" si="308"/>
        <v>100965</v>
      </c>
    </row>
    <row r="6550" spans="1:14" ht="13.5" x14ac:dyDescent="0.25">
      <c r="A6550" s="494">
        <v>100966</v>
      </c>
      <c r="B6550" s="495" t="s">
        <v>8572</v>
      </c>
      <c r="C6550" s="495" t="s">
        <v>222</v>
      </c>
      <c r="D6550" s="495" t="s">
        <v>7228</v>
      </c>
      <c r="E6550" s="495" t="s">
        <v>788</v>
      </c>
      <c r="F6550" s="496" t="s">
        <v>887</v>
      </c>
      <c r="G6550" s="496" t="s">
        <v>1125</v>
      </c>
      <c r="H6550" s="496" t="s">
        <v>2763</v>
      </c>
      <c r="I6550" s="496" t="s">
        <v>248</v>
      </c>
      <c r="J6550" s="496" t="s">
        <v>248</v>
      </c>
      <c r="K6550" s="187">
        <f t="shared" si="306"/>
        <v>1.1399999999999999</v>
      </c>
      <c r="L6550" s="188">
        <f t="shared" si="307"/>
        <v>1.1399999999999999</v>
      </c>
      <c r="M6550" s="185"/>
      <c r="N6550" s="186">
        <f t="shared" si="308"/>
        <v>100966</v>
      </c>
    </row>
    <row r="6551" spans="1:14" ht="13.5" x14ac:dyDescent="0.25">
      <c r="A6551" s="494">
        <v>100969</v>
      </c>
      <c r="B6551" s="495" t="s">
        <v>8573</v>
      </c>
      <c r="C6551" s="495" t="s">
        <v>222</v>
      </c>
      <c r="D6551" s="495" t="s">
        <v>7228</v>
      </c>
      <c r="E6551" s="495" t="s">
        <v>543</v>
      </c>
      <c r="F6551" s="496" t="s">
        <v>838</v>
      </c>
      <c r="G6551" s="496" t="s">
        <v>2481</v>
      </c>
      <c r="H6551" s="496" t="s">
        <v>575</v>
      </c>
      <c r="I6551" s="496" t="s">
        <v>248</v>
      </c>
      <c r="J6551" s="496" t="s">
        <v>248</v>
      </c>
      <c r="K6551" s="187">
        <f t="shared" si="306"/>
        <v>1.7400000000000002</v>
      </c>
      <c r="L6551" s="188">
        <f t="shared" si="307"/>
        <v>1.7400000000000002</v>
      </c>
      <c r="M6551" s="185"/>
      <c r="N6551" s="186">
        <f t="shared" si="308"/>
        <v>100969</v>
      </c>
    </row>
    <row r="6552" spans="1:14" ht="13.5" x14ac:dyDescent="0.25">
      <c r="A6552" s="494">
        <v>100970</v>
      </c>
      <c r="B6552" s="495" t="s">
        <v>8574</v>
      </c>
      <c r="C6552" s="495" t="s">
        <v>222</v>
      </c>
      <c r="D6552" s="495" t="s">
        <v>7228</v>
      </c>
      <c r="E6552" s="495" t="s">
        <v>2008</v>
      </c>
      <c r="F6552" s="496" t="s">
        <v>857</v>
      </c>
      <c r="G6552" s="496" t="s">
        <v>1796</v>
      </c>
      <c r="H6552" s="496" t="s">
        <v>1585</v>
      </c>
      <c r="I6552" s="496" t="s">
        <v>248</v>
      </c>
      <c r="J6552" s="496" t="s">
        <v>248</v>
      </c>
      <c r="K6552" s="187">
        <f t="shared" si="306"/>
        <v>1.48</v>
      </c>
      <c r="L6552" s="188">
        <f t="shared" si="307"/>
        <v>1.48</v>
      </c>
      <c r="M6552" s="185"/>
      <c r="N6552" s="186">
        <f t="shared" si="308"/>
        <v>100970</v>
      </c>
    </row>
    <row r="6553" spans="1:14" ht="13.5" x14ac:dyDescent="0.25">
      <c r="A6553" s="494">
        <v>102330</v>
      </c>
      <c r="B6553" s="495" t="s">
        <v>8575</v>
      </c>
      <c r="C6553" s="495" t="s">
        <v>222</v>
      </c>
      <c r="D6553" s="495" t="s">
        <v>7228</v>
      </c>
      <c r="E6553" s="495" t="s">
        <v>525</v>
      </c>
      <c r="F6553" s="496" t="s">
        <v>887</v>
      </c>
      <c r="G6553" s="496" t="s">
        <v>584</v>
      </c>
      <c r="H6553" s="496" t="s">
        <v>1536</v>
      </c>
      <c r="I6553" s="496" t="s">
        <v>248</v>
      </c>
      <c r="J6553" s="496" t="s">
        <v>248</v>
      </c>
      <c r="K6553" s="187">
        <f t="shared" si="306"/>
        <v>1.06</v>
      </c>
      <c r="L6553" s="188">
        <f t="shared" si="307"/>
        <v>1.06</v>
      </c>
      <c r="M6553" s="185"/>
      <c r="N6553" s="186">
        <f t="shared" si="308"/>
        <v>102330</v>
      </c>
    </row>
    <row r="6554" spans="1:14" ht="13.5" x14ac:dyDescent="0.25">
      <c r="A6554" s="494">
        <v>102331</v>
      </c>
      <c r="B6554" s="495" t="s">
        <v>8576</v>
      </c>
      <c r="C6554" s="495" t="s">
        <v>222</v>
      </c>
      <c r="D6554" s="495" t="s">
        <v>7228</v>
      </c>
      <c r="E6554" s="495" t="s">
        <v>1216</v>
      </c>
      <c r="F6554" s="496" t="s">
        <v>864</v>
      </c>
      <c r="G6554" s="496" t="s">
        <v>1225</v>
      </c>
      <c r="H6554" s="496" t="s">
        <v>1287</v>
      </c>
      <c r="I6554" s="496" t="s">
        <v>248</v>
      </c>
      <c r="J6554" s="496" t="s">
        <v>248</v>
      </c>
      <c r="K6554" s="187">
        <f t="shared" si="306"/>
        <v>0.42000000000000004</v>
      </c>
      <c r="L6554" s="188">
        <f t="shared" si="307"/>
        <v>0.42000000000000004</v>
      </c>
      <c r="M6554" s="185"/>
      <c r="N6554" s="186">
        <f t="shared" si="308"/>
        <v>102331</v>
      </c>
    </row>
    <row r="6555" spans="1:14" ht="13.5" x14ac:dyDescent="0.25">
      <c r="A6555" s="494">
        <v>102332</v>
      </c>
      <c r="B6555" s="495" t="s">
        <v>8577</v>
      </c>
      <c r="C6555" s="495" t="s">
        <v>222</v>
      </c>
      <c r="D6555" s="495" t="s">
        <v>7228</v>
      </c>
      <c r="E6555" s="495" t="s">
        <v>1599</v>
      </c>
      <c r="F6555" s="496" t="s">
        <v>1287</v>
      </c>
      <c r="G6555" s="496" t="s">
        <v>3844</v>
      </c>
      <c r="H6555" s="496" t="s">
        <v>2763</v>
      </c>
      <c r="I6555" s="496" t="s">
        <v>248</v>
      </c>
      <c r="J6555" s="496" t="s">
        <v>248</v>
      </c>
      <c r="K6555" s="187">
        <f t="shared" si="306"/>
        <v>1.3800000000000001</v>
      </c>
      <c r="L6555" s="188">
        <f t="shared" si="307"/>
        <v>1.3800000000000001</v>
      </c>
      <c r="M6555" s="185"/>
      <c r="N6555" s="186">
        <f t="shared" si="308"/>
        <v>102332</v>
      </c>
    </row>
    <row r="6556" spans="1:14" ht="13.5" x14ac:dyDescent="0.25">
      <c r="A6556" s="494">
        <v>102333</v>
      </c>
      <c r="B6556" s="495" t="s">
        <v>8578</v>
      </c>
      <c r="C6556" s="495" t="s">
        <v>222</v>
      </c>
      <c r="D6556" s="495" t="s">
        <v>7228</v>
      </c>
      <c r="E6556" s="495" t="s">
        <v>541</v>
      </c>
      <c r="F6556" s="496" t="s">
        <v>885</v>
      </c>
      <c r="G6556" s="496" t="s">
        <v>1337</v>
      </c>
      <c r="H6556" s="496" t="s">
        <v>1287</v>
      </c>
      <c r="I6556" s="496" t="s">
        <v>248</v>
      </c>
      <c r="J6556" s="496" t="s">
        <v>248</v>
      </c>
      <c r="K6556" s="187">
        <f t="shared" si="306"/>
        <v>0.55000000000000004</v>
      </c>
      <c r="L6556" s="188">
        <f t="shared" si="307"/>
        <v>0.55000000000000004</v>
      </c>
      <c r="M6556" s="185"/>
      <c r="N6556" s="186">
        <f t="shared" si="308"/>
        <v>102333</v>
      </c>
    </row>
    <row r="6557" spans="1:14" ht="13.5" x14ac:dyDescent="0.25">
      <c r="A6557" s="494">
        <v>101019</v>
      </c>
      <c r="B6557" s="495" t="s">
        <v>8579</v>
      </c>
      <c r="C6557" s="495" t="s">
        <v>222</v>
      </c>
      <c r="D6557" s="495" t="s">
        <v>7619</v>
      </c>
      <c r="E6557" s="495" t="s">
        <v>27683</v>
      </c>
      <c r="F6557" s="496" t="s">
        <v>27684</v>
      </c>
      <c r="G6557" s="496" t="s">
        <v>23845</v>
      </c>
      <c r="H6557" s="496" t="s">
        <v>19699</v>
      </c>
      <c r="I6557" s="496" t="s">
        <v>248</v>
      </c>
      <c r="J6557" s="496" t="s">
        <v>248</v>
      </c>
      <c r="K6557" s="187">
        <f t="shared" si="306"/>
        <v>312.35000000000002</v>
      </c>
      <c r="L6557" s="188">
        <f t="shared" si="307"/>
        <v>312.35000000000002</v>
      </c>
      <c r="M6557" s="185"/>
      <c r="N6557" s="186">
        <f t="shared" si="308"/>
        <v>101019</v>
      </c>
    </row>
    <row r="6558" spans="1:14" ht="13.5" x14ac:dyDescent="0.25">
      <c r="A6558" s="494">
        <v>101479</v>
      </c>
      <c r="B6558" s="495" t="s">
        <v>8580</v>
      </c>
      <c r="C6558" s="495" t="s">
        <v>222</v>
      </c>
      <c r="D6558" s="495" t="s">
        <v>7619</v>
      </c>
      <c r="E6558" s="495" t="s">
        <v>27685</v>
      </c>
      <c r="F6558" s="496" t="s">
        <v>27686</v>
      </c>
      <c r="G6558" s="496" t="s">
        <v>27280</v>
      </c>
      <c r="H6558" s="496" t="s">
        <v>18152</v>
      </c>
      <c r="I6558" s="496" t="s">
        <v>248</v>
      </c>
      <c r="J6558" s="496" t="s">
        <v>248</v>
      </c>
      <c r="K6558" s="187">
        <f t="shared" si="306"/>
        <v>91</v>
      </c>
      <c r="L6558" s="188">
        <f t="shared" si="307"/>
        <v>91</v>
      </c>
      <c r="M6558" s="185"/>
      <c r="N6558" s="186">
        <f t="shared" si="308"/>
        <v>101479</v>
      </c>
    </row>
    <row r="6559" spans="1:14" ht="13.5" x14ac:dyDescent="0.25">
      <c r="A6559" s="494">
        <v>102568</v>
      </c>
      <c r="B6559" s="495" t="s">
        <v>8582</v>
      </c>
      <c r="C6559" s="495" t="s">
        <v>222</v>
      </c>
      <c r="D6559" s="495" t="s">
        <v>7619</v>
      </c>
      <c r="E6559" s="495" t="s">
        <v>26073</v>
      </c>
      <c r="F6559" s="496" t="s">
        <v>27687</v>
      </c>
      <c r="G6559" s="496" t="s">
        <v>25461</v>
      </c>
      <c r="H6559" s="496" t="s">
        <v>15903</v>
      </c>
      <c r="I6559" s="496" t="s">
        <v>248</v>
      </c>
      <c r="J6559" s="496" t="s">
        <v>248</v>
      </c>
      <c r="K6559" s="187">
        <f t="shared" si="306"/>
        <v>155</v>
      </c>
      <c r="L6559" s="188">
        <f t="shared" si="307"/>
        <v>155</v>
      </c>
      <c r="M6559" s="185"/>
      <c r="N6559" s="186">
        <f t="shared" si="308"/>
        <v>102568</v>
      </c>
    </row>
    <row r="6560" spans="1:14" ht="13.5" x14ac:dyDescent="0.25">
      <c r="A6560" s="494">
        <v>100976</v>
      </c>
      <c r="B6560" s="495" t="s">
        <v>8583</v>
      </c>
      <c r="C6560" s="495" t="s">
        <v>222</v>
      </c>
      <c r="D6560" s="495" t="s">
        <v>2411</v>
      </c>
      <c r="E6560" s="495" t="s">
        <v>1289</v>
      </c>
      <c r="F6560" s="496" t="s">
        <v>2178</v>
      </c>
      <c r="G6560" s="496" t="s">
        <v>662</v>
      </c>
      <c r="H6560" s="496" t="s">
        <v>268</v>
      </c>
      <c r="I6560" s="496" t="s">
        <v>248</v>
      </c>
      <c r="J6560" s="496" t="s">
        <v>248</v>
      </c>
      <c r="K6560" s="187">
        <f t="shared" si="306"/>
        <v>6.2100000000000009</v>
      </c>
      <c r="L6560" s="188">
        <f t="shared" si="307"/>
        <v>6.2100000000000009</v>
      </c>
      <c r="M6560" s="185"/>
      <c r="N6560" s="186">
        <f t="shared" si="308"/>
        <v>100976</v>
      </c>
    </row>
    <row r="6561" spans="1:14" ht="13.5" x14ac:dyDescent="0.25">
      <c r="A6561" s="494">
        <v>100977</v>
      </c>
      <c r="B6561" s="495" t="s">
        <v>8584</v>
      </c>
      <c r="C6561" s="495" t="s">
        <v>222</v>
      </c>
      <c r="D6561" s="495" t="s">
        <v>2411</v>
      </c>
      <c r="E6561" s="495" t="s">
        <v>2703</v>
      </c>
      <c r="F6561" s="496" t="s">
        <v>496</v>
      </c>
      <c r="G6561" s="496" t="s">
        <v>621</v>
      </c>
      <c r="H6561" s="496" t="s">
        <v>2396</v>
      </c>
      <c r="I6561" s="496" t="s">
        <v>248</v>
      </c>
      <c r="J6561" s="496" t="s">
        <v>248</v>
      </c>
      <c r="K6561" s="187">
        <f t="shared" si="306"/>
        <v>4.99</v>
      </c>
      <c r="L6561" s="188">
        <f t="shared" si="307"/>
        <v>4.99</v>
      </c>
      <c r="M6561" s="185"/>
      <c r="N6561" s="186">
        <f t="shared" si="308"/>
        <v>100977</v>
      </c>
    </row>
    <row r="6562" spans="1:14" ht="13.5" x14ac:dyDescent="0.25">
      <c r="A6562" s="494">
        <v>100978</v>
      </c>
      <c r="B6562" s="495" t="s">
        <v>8585</v>
      </c>
      <c r="C6562" s="495" t="s">
        <v>222</v>
      </c>
      <c r="D6562" s="495" t="s">
        <v>2411</v>
      </c>
      <c r="E6562" s="495" t="s">
        <v>461</v>
      </c>
      <c r="F6562" s="496" t="s">
        <v>541</v>
      </c>
      <c r="G6562" s="496" t="s">
        <v>802</v>
      </c>
      <c r="H6562" s="496" t="s">
        <v>6750</v>
      </c>
      <c r="I6562" s="496" t="s">
        <v>248</v>
      </c>
      <c r="J6562" s="496" t="s">
        <v>248</v>
      </c>
      <c r="K6562" s="187">
        <f t="shared" si="306"/>
        <v>4.6899999999999995</v>
      </c>
      <c r="L6562" s="188">
        <f t="shared" si="307"/>
        <v>4.6899999999999995</v>
      </c>
      <c r="M6562" s="185"/>
      <c r="N6562" s="186">
        <f t="shared" si="308"/>
        <v>100978</v>
      </c>
    </row>
    <row r="6563" spans="1:14" ht="13.5" x14ac:dyDescent="0.25">
      <c r="A6563" s="494">
        <v>100979</v>
      </c>
      <c r="B6563" s="495" t="s">
        <v>8586</v>
      </c>
      <c r="C6563" s="495" t="s">
        <v>222</v>
      </c>
      <c r="D6563" s="495" t="s">
        <v>2411</v>
      </c>
      <c r="E6563" s="495" t="s">
        <v>22625</v>
      </c>
      <c r="F6563" s="496" t="s">
        <v>593</v>
      </c>
      <c r="G6563" s="496" t="s">
        <v>4262</v>
      </c>
      <c r="H6563" s="496" t="s">
        <v>621</v>
      </c>
      <c r="I6563" s="496" t="s">
        <v>248</v>
      </c>
      <c r="J6563" s="496" t="s">
        <v>248</v>
      </c>
      <c r="K6563" s="187">
        <f t="shared" si="306"/>
        <v>4.67</v>
      </c>
      <c r="L6563" s="188">
        <f t="shared" si="307"/>
        <v>4.67</v>
      </c>
      <c r="M6563" s="185"/>
      <c r="N6563" s="186">
        <f t="shared" si="308"/>
        <v>100979</v>
      </c>
    </row>
    <row r="6564" spans="1:14" ht="13.5" x14ac:dyDescent="0.25">
      <c r="A6564" s="494">
        <v>100980</v>
      </c>
      <c r="B6564" s="495" t="s">
        <v>8587</v>
      </c>
      <c r="C6564" s="495" t="s">
        <v>222</v>
      </c>
      <c r="D6564" s="495" t="s">
        <v>2411</v>
      </c>
      <c r="E6564" s="495" t="s">
        <v>1429</v>
      </c>
      <c r="F6564" s="496" t="s">
        <v>1100</v>
      </c>
      <c r="G6564" s="496" t="s">
        <v>1375</v>
      </c>
      <c r="H6564" s="496" t="s">
        <v>4021</v>
      </c>
      <c r="I6564" s="496" t="s">
        <v>248</v>
      </c>
      <c r="J6564" s="496" t="s">
        <v>248</v>
      </c>
      <c r="K6564" s="187">
        <f t="shared" si="306"/>
        <v>4.47</v>
      </c>
      <c r="L6564" s="188">
        <f t="shared" si="307"/>
        <v>4.47</v>
      </c>
      <c r="M6564" s="185"/>
      <c r="N6564" s="186">
        <f t="shared" si="308"/>
        <v>100980</v>
      </c>
    </row>
    <row r="6565" spans="1:14" ht="13.5" x14ac:dyDescent="0.25">
      <c r="A6565" s="494">
        <v>100981</v>
      </c>
      <c r="B6565" s="495" t="s">
        <v>8588</v>
      </c>
      <c r="C6565" s="495" t="s">
        <v>222</v>
      </c>
      <c r="D6565" s="495" t="s">
        <v>2411</v>
      </c>
      <c r="E6565" s="495" t="s">
        <v>3185</v>
      </c>
      <c r="F6565" s="496" t="s">
        <v>1497</v>
      </c>
      <c r="G6565" s="496" t="s">
        <v>3656</v>
      </c>
      <c r="H6565" s="496" t="s">
        <v>2942</v>
      </c>
      <c r="I6565" s="496" t="s">
        <v>248</v>
      </c>
      <c r="J6565" s="496" t="s">
        <v>248</v>
      </c>
      <c r="K6565" s="187">
        <f t="shared" si="306"/>
        <v>6.12</v>
      </c>
      <c r="L6565" s="188">
        <f t="shared" si="307"/>
        <v>6.12</v>
      </c>
      <c r="M6565" s="185"/>
      <c r="N6565" s="186">
        <f t="shared" si="308"/>
        <v>100981</v>
      </c>
    </row>
    <row r="6566" spans="1:14" ht="13.5" x14ac:dyDescent="0.25">
      <c r="A6566" s="494">
        <v>100982</v>
      </c>
      <c r="B6566" s="495" t="s">
        <v>8589</v>
      </c>
      <c r="C6566" s="495" t="s">
        <v>222</v>
      </c>
      <c r="D6566" s="495" t="s">
        <v>2411</v>
      </c>
      <c r="E6566" s="495" t="s">
        <v>972</v>
      </c>
      <c r="F6566" s="496" t="s">
        <v>584</v>
      </c>
      <c r="G6566" s="496" t="s">
        <v>787</v>
      </c>
      <c r="H6566" s="496" t="s">
        <v>4025</v>
      </c>
      <c r="I6566" s="496" t="s">
        <v>248</v>
      </c>
      <c r="J6566" s="496" t="s">
        <v>248</v>
      </c>
      <c r="K6566" s="187">
        <f t="shared" si="306"/>
        <v>6.08</v>
      </c>
      <c r="L6566" s="188">
        <f t="shared" si="307"/>
        <v>6.08</v>
      </c>
      <c r="M6566" s="185"/>
      <c r="N6566" s="186">
        <f t="shared" si="308"/>
        <v>100982</v>
      </c>
    </row>
    <row r="6567" spans="1:14" ht="13.5" x14ac:dyDescent="0.25">
      <c r="A6567" s="494">
        <v>100983</v>
      </c>
      <c r="B6567" s="495" t="s">
        <v>8590</v>
      </c>
      <c r="C6567" s="495" t="s">
        <v>222</v>
      </c>
      <c r="D6567" s="495" t="s">
        <v>2411</v>
      </c>
      <c r="E6567" s="495" t="s">
        <v>261</v>
      </c>
      <c r="F6567" s="496" t="s">
        <v>1941</v>
      </c>
      <c r="G6567" s="496" t="s">
        <v>1775</v>
      </c>
      <c r="H6567" s="496" t="s">
        <v>581</v>
      </c>
      <c r="I6567" s="496" t="s">
        <v>248</v>
      </c>
      <c r="J6567" s="496" t="s">
        <v>248</v>
      </c>
      <c r="K6567" s="187">
        <f t="shared" si="306"/>
        <v>6.33</v>
      </c>
      <c r="L6567" s="188">
        <f t="shared" si="307"/>
        <v>6.33</v>
      </c>
      <c r="M6567" s="185"/>
      <c r="N6567" s="186">
        <f t="shared" si="308"/>
        <v>100983</v>
      </c>
    </row>
    <row r="6568" spans="1:14" ht="13.5" x14ac:dyDescent="0.25">
      <c r="A6568" s="494">
        <v>100984</v>
      </c>
      <c r="B6568" s="495" t="s">
        <v>8591</v>
      </c>
      <c r="C6568" s="495" t="s">
        <v>222</v>
      </c>
      <c r="D6568" s="495" t="s">
        <v>2411</v>
      </c>
      <c r="E6568" s="495" t="s">
        <v>972</v>
      </c>
      <c r="F6568" s="496" t="s">
        <v>541</v>
      </c>
      <c r="G6568" s="496" t="s">
        <v>5298</v>
      </c>
      <c r="H6568" s="496" t="s">
        <v>5338</v>
      </c>
      <c r="I6568" s="496" t="s">
        <v>248</v>
      </c>
      <c r="J6568" s="496" t="s">
        <v>248</v>
      </c>
      <c r="K6568" s="187">
        <f t="shared" si="306"/>
        <v>6.27</v>
      </c>
      <c r="L6568" s="188">
        <f t="shared" si="307"/>
        <v>6.27</v>
      </c>
      <c r="M6568" s="185"/>
      <c r="N6568" s="186">
        <f t="shared" si="308"/>
        <v>100984</v>
      </c>
    </row>
    <row r="6569" spans="1:14" ht="13.5" x14ac:dyDescent="0.25">
      <c r="A6569" s="494">
        <v>100985</v>
      </c>
      <c r="B6569" s="495" t="s">
        <v>8592</v>
      </c>
      <c r="C6569" s="495" t="s">
        <v>222</v>
      </c>
      <c r="D6569" s="495" t="s">
        <v>2411</v>
      </c>
      <c r="E6569" s="495" t="s">
        <v>6278</v>
      </c>
      <c r="F6569" s="496" t="s">
        <v>813</v>
      </c>
      <c r="G6569" s="496" t="s">
        <v>4910</v>
      </c>
      <c r="H6569" s="496" t="s">
        <v>3886</v>
      </c>
      <c r="I6569" s="496" t="s">
        <v>248</v>
      </c>
      <c r="J6569" s="496" t="s">
        <v>248</v>
      </c>
      <c r="K6569" s="187">
        <f t="shared" si="306"/>
        <v>4.99</v>
      </c>
      <c r="L6569" s="188">
        <f t="shared" si="307"/>
        <v>4.99</v>
      </c>
      <c r="M6569" s="185"/>
      <c r="N6569" s="186">
        <f t="shared" si="308"/>
        <v>100985</v>
      </c>
    </row>
    <row r="6570" spans="1:14" ht="13.5" x14ac:dyDescent="0.25">
      <c r="A6570" s="494">
        <v>100986</v>
      </c>
      <c r="B6570" s="495" t="s">
        <v>8593</v>
      </c>
      <c r="C6570" s="495" t="s">
        <v>222</v>
      </c>
      <c r="D6570" s="495" t="s">
        <v>2411</v>
      </c>
      <c r="E6570" s="495" t="s">
        <v>1235</v>
      </c>
      <c r="F6570" s="496" t="s">
        <v>2783</v>
      </c>
      <c r="G6570" s="496" t="s">
        <v>642</v>
      </c>
      <c r="H6570" s="496" t="s">
        <v>1375</v>
      </c>
      <c r="I6570" s="496" t="s">
        <v>248</v>
      </c>
      <c r="J6570" s="496" t="s">
        <v>248</v>
      </c>
      <c r="K6570" s="187">
        <f t="shared" si="306"/>
        <v>6.27</v>
      </c>
      <c r="L6570" s="188">
        <f t="shared" si="307"/>
        <v>6.27</v>
      </c>
      <c r="M6570" s="185"/>
      <c r="N6570" s="186">
        <f t="shared" si="308"/>
        <v>100986</v>
      </c>
    </row>
    <row r="6571" spans="1:14" ht="13.5" x14ac:dyDescent="0.25">
      <c r="A6571" s="494">
        <v>100987</v>
      </c>
      <c r="B6571" s="495" t="s">
        <v>8594</v>
      </c>
      <c r="C6571" s="495" t="s">
        <v>222</v>
      </c>
      <c r="D6571" s="495" t="s">
        <v>2411</v>
      </c>
      <c r="E6571" s="495" t="s">
        <v>2829</v>
      </c>
      <c r="F6571" s="496" t="s">
        <v>2178</v>
      </c>
      <c r="G6571" s="496" t="s">
        <v>1189</v>
      </c>
      <c r="H6571" s="496" t="s">
        <v>4082</v>
      </c>
      <c r="I6571" s="496" t="s">
        <v>248</v>
      </c>
      <c r="J6571" s="496" t="s">
        <v>248</v>
      </c>
      <c r="K6571" s="187">
        <f t="shared" si="306"/>
        <v>7.5200000000000005</v>
      </c>
      <c r="L6571" s="188">
        <f t="shared" si="307"/>
        <v>7.5200000000000005</v>
      </c>
      <c r="M6571" s="185"/>
      <c r="N6571" s="186">
        <f t="shared" si="308"/>
        <v>100987</v>
      </c>
    </row>
    <row r="6572" spans="1:14" ht="13.5" x14ac:dyDescent="0.25">
      <c r="A6572" s="494">
        <v>100988</v>
      </c>
      <c r="B6572" s="495" t="s">
        <v>8595</v>
      </c>
      <c r="C6572" s="495" t="s">
        <v>222</v>
      </c>
      <c r="D6572" s="495" t="s">
        <v>2411</v>
      </c>
      <c r="E6572" s="495" t="s">
        <v>18167</v>
      </c>
      <c r="F6572" s="496" t="s">
        <v>2213</v>
      </c>
      <c r="G6572" s="496" t="s">
        <v>4814</v>
      </c>
      <c r="H6572" s="496" t="s">
        <v>3054</v>
      </c>
      <c r="I6572" s="496" t="s">
        <v>248</v>
      </c>
      <c r="J6572" s="496" t="s">
        <v>248</v>
      </c>
      <c r="K6572" s="187">
        <f t="shared" si="306"/>
        <v>8.0500000000000007</v>
      </c>
      <c r="L6572" s="188">
        <f t="shared" si="307"/>
        <v>8.0500000000000007</v>
      </c>
      <c r="M6572" s="185"/>
      <c r="N6572" s="186">
        <f t="shared" si="308"/>
        <v>100988</v>
      </c>
    </row>
    <row r="6573" spans="1:14" ht="13.5" x14ac:dyDescent="0.25">
      <c r="A6573" s="494">
        <v>100989</v>
      </c>
      <c r="B6573" s="495" t="s">
        <v>8596</v>
      </c>
      <c r="C6573" s="495" t="s">
        <v>222</v>
      </c>
      <c r="D6573" s="495" t="s">
        <v>7619</v>
      </c>
      <c r="E6573" s="495" t="s">
        <v>285</v>
      </c>
      <c r="F6573" s="496" t="s">
        <v>1706</v>
      </c>
      <c r="G6573" s="496" t="s">
        <v>543</v>
      </c>
      <c r="H6573" s="496" t="s">
        <v>258</v>
      </c>
      <c r="I6573" s="496" t="s">
        <v>248</v>
      </c>
      <c r="J6573" s="496" t="s">
        <v>248</v>
      </c>
      <c r="K6573" s="187">
        <f t="shared" si="306"/>
        <v>4</v>
      </c>
      <c r="L6573" s="188">
        <f t="shared" si="307"/>
        <v>4</v>
      </c>
      <c r="M6573" s="185"/>
      <c r="N6573" s="186">
        <f t="shared" si="308"/>
        <v>100989</v>
      </c>
    </row>
    <row r="6574" spans="1:14" ht="13.5" x14ac:dyDescent="0.25">
      <c r="A6574" s="494">
        <v>100990</v>
      </c>
      <c r="B6574" s="495" t="s">
        <v>8597</v>
      </c>
      <c r="C6574" s="495" t="s">
        <v>222</v>
      </c>
      <c r="D6574" s="495" t="s">
        <v>7619</v>
      </c>
      <c r="E6574" s="495" t="s">
        <v>3305</v>
      </c>
      <c r="F6574" s="496" t="s">
        <v>951</v>
      </c>
      <c r="G6574" s="496" t="s">
        <v>4405</v>
      </c>
      <c r="H6574" s="496" t="s">
        <v>796</v>
      </c>
      <c r="I6574" s="496" t="s">
        <v>248</v>
      </c>
      <c r="J6574" s="496" t="s">
        <v>248</v>
      </c>
      <c r="K6574" s="187">
        <f t="shared" si="306"/>
        <v>4.01</v>
      </c>
      <c r="L6574" s="188">
        <f t="shared" si="307"/>
        <v>4.01</v>
      </c>
      <c r="M6574" s="185"/>
      <c r="N6574" s="186">
        <f t="shared" si="308"/>
        <v>100990</v>
      </c>
    </row>
    <row r="6575" spans="1:14" ht="13.5" x14ac:dyDescent="0.25">
      <c r="A6575" s="494">
        <v>100991</v>
      </c>
      <c r="B6575" s="495" t="s">
        <v>8598</v>
      </c>
      <c r="C6575" s="495" t="s">
        <v>222</v>
      </c>
      <c r="D6575" s="495" t="s">
        <v>7619</v>
      </c>
      <c r="E6575" s="495" t="s">
        <v>456</v>
      </c>
      <c r="F6575" s="496" t="s">
        <v>1100</v>
      </c>
      <c r="G6575" s="496" t="s">
        <v>312</v>
      </c>
      <c r="H6575" s="496" t="s">
        <v>344</v>
      </c>
      <c r="I6575" s="496" t="s">
        <v>248</v>
      </c>
      <c r="J6575" s="496" t="s">
        <v>248</v>
      </c>
      <c r="K6575" s="187">
        <f t="shared" si="306"/>
        <v>4.2</v>
      </c>
      <c r="L6575" s="188">
        <f t="shared" si="307"/>
        <v>4.2</v>
      </c>
      <c r="M6575" s="185"/>
      <c r="N6575" s="186">
        <f t="shared" si="308"/>
        <v>100991</v>
      </c>
    </row>
    <row r="6576" spans="1:14" ht="13.5" x14ac:dyDescent="0.25">
      <c r="A6576" s="494">
        <v>100992</v>
      </c>
      <c r="B6576" s="495" t="s">
        <v>8599</v>
      </c>
      <c r="C6576" s="495" t="s">
        <v>222</v>
      </c>
      <c r="D6576" s="495" t="s">
        <v>7619</v>
      </c>
      <c r="E6576" s="495" t="s">
        <v>4215</v>
      </c>
      <c r="F6576" s="496" t="s">
        <v>590</v>
      </c>
      <c r="G6576" s="496" t="s">
        <v>1652</v>
      </c>
      <c r="H6576" s="496" t="s">
        <v>796</v>
      </c>
      <c r="I6576" s="496" t="s">
        <v>248</v>
      </c>
      <c r="J6576" s="496" t="s">
        <v>248</v>
      </c>
      <c r="K6576" s="187">
        <f t="shared" si="306"/>
        <v>4.1399999999999997</v>
      </c>
      <c r="L6576" s="188">
        <f t="shared" si="307"/>
        <v>4.1399999999999997</v>
      </c>
      <c r="M6576" s="185"/>
      <c r="N6576" s="186">
        <f t="shared" si="308"/>
        <v>100992</v>
      </c>
    </row>
    <row r="6577" spans="1:14" ht="13.5" x14ac:dyDescent="0.25">
      <c r="A6577" s="494">
        <v>100993</v>
      </c>
      <c r="B6577" s="495" t="s">
        <v>8600</v>
      </c>
      <c r="C6577" s="495" t="s">
        <v>222</v>
      </c>
      <c r="D6577" s="495" t="s">
        <v>7619</v>
      </c>
      <c r="E6577" s="495" t="s">
        <v>1481</v>
      </c>
      <c r="F6577" s="496" t="s">
        <v>585</v>
      </c>
      <c r="G6577" s="496" t="s">
        <v>2515</v>
      </c>
      <c r="H6577" s="496" t="s">
        <v>977</v>
      </c>
      <c r="I6577" s="496" t="s">
        <v>248</v>
      </c>
      <c r="J6577" s="496" t="s">
        <v>248</v>
      </c>
      <c r="K6577" s="187">
        <f t="shared" si="306"/>
        <v>3.3200000000000003</v>
      </c>
      <c r="L6577" s="188">
        <f t="shared" si="307"/>
        <v>3.3200000000000003</v>
      </c>
      <c r="M6577" s="185"/>
      <c r="N6577" s="186">
        <f t="shared" si="308"/>
        <v>100993</v>
      </c>
    </row>
    <row r="6578" spans="1:14" ht="13.5" x14ac:dyDescent="0.25">
      <c r="A6578" s="494">
        <v>100994</v>
      </c>
      <c r="B6578" s="495" t="s">
        <v>8601</v>
      </c>
      <c r="C6578" s="495" t="s">
        <v>222</v>
      </c>
      <c r="D6578" s="495" t="s">
        <v>7619</v>
      </c>
      <c r="E6578" s="495" t="s">
        <v>662</v>
      </c>
      <c r="F6578" s="496" t="s">
        <v>1499</v>
      </c>
      <c r="G6578" s="496" t="s">
        <v>1762</v>
      </c>
      <c r="H6578" s="496" t="s">
        <v>1599</v>
      </c>
      <c r="I6578" s="496" t="s">
        <v>248</v>
      </c>
      <c r="J6578" s="496" t="s">
        <v>248</v>
      </c>
      <c r="K6578" s="187">
        <f t="shared" si="306"/>
        <v>3.11</v>
      </c>
      <c r="L6578" s="188">
        <f t="shared" si="307"/>
        <v>3.11</v>
      </c>
      <c r="M6578" s="185"/>
      <c r="N6578" s="186">
        <f t="shared" si="308"/>
        <v>100994</v>
      </c>
    </row>
    <row r="6579" spans="1:14" ht="13.5" x14ac:dyDescent="0.25">
      <c r="A6579" s="494">
        <v>100995</v>
      </c>
      <c r="B6579" s="495" t="s">
        <v>8602</v>
      </c>
      <c r="C6579" s="495" t="s">
        <v>222</v>
      </c>
      <c r="D6579" s="495" t="s">
        <v>7619</v>
      </c>
      <c r="E6579" s="495" t="s">
        <v>513</v>
      </c>
      <c r="F6579" s="496" t="s">
        <v>1924</v>
      </c>
      <c r="G6579" s="496" t="s">
        <v>1244</v>
      </c>
      <c r="H6579" s="496" t="s">
        <v>792</v>
      </c>
      <c r="I6579" s="496" t="s">
        <v>248</v>
      </c>
      <c r="J6579" s="496" t="s">
        <v>248</v>
      </c>
      <c r="K6579" s="187">
        <f t="shared" si="306"/>
        <v>3.11</v>
      </c>
      <c r="L6579" s="188">
        <f t="shared" si="307"/>
        <v>3.11</v>
      </c>
      <c r="M6579" s="185"/>
      <c r="N6579" s="186">
        <f t="shared" si="308"/>
        <v>100995</v>
      </c>
    </row>
    <row r="6580" spans="1:14" ht="13.5" x14ac:dyDescent="0.25">
      <c r="A6580" s="494">
        <v>100996</v>
      </c>
      <c r="B6580" s="495" t="s">
        <v>8603</v>
      </c>
      <c r="C6580" s="495" t="s">
        <v>222</v>
      </c>
      <c r="D6580" s="495" t="s">
        <v>7619</v>
      </c>
      <c r="E6580" s="495" t="s">
        <v>1485</v>
      </c>
      <c r="F6580" s="496" t="s">
        <v>2306</v>
      </c>
      <c r="G6580" s="496" t="s">
        <v>1068</v>
      </c>
      <c r="H6580" s="496" t="s">
        <v>2481</v>
      </c>
      <c r="I6580" s="496" t="s">
        <v>248</v>
      </c>
      <c r="J6580" s="496" t="s">
        <v>248</v>
      </c>
      <c r="K6580" s="187">
        <f t="shared" si="306"/>
        <v>2.99</v>
      </c>
      <c r="L6580" s="188">
        <f t="shared" si="307"/>
        <v>2.99</v>
      </c>
      <c r="M6580" s="185"/>
      <c r="N6580" s="186">
        <f t="shared" si="308"/>
        <v>100996</v>
      </c>
    </row>
    <row r="6581" spans="1:14" ht="13.5" x14ac:dyDescent="0.25">
      <c r="A6581" s="494">
        <v>100997</v>
      </c>
      <c r="B6581" s="495" t="s">
        <v>8604</v>
      </c>
      <c r="C6581" s="495" t="s">
        <v>222</v>
      </c>
      <c r="D6581" s="495" t="s">
        <v>7619</v>
      </c>
      <c r="E6581" s="495" t="s">
        <v>2371</v>
      </c>
      <c r="F6581" s="496" t="s">
        <v>1957</v>
      </c>
      <c r="G6581" s="496" t="s">
        <v>6666</v>
      </c>
      <c r="H6581" s="496" t="s">
        <v>485</v>
      </c>
      <c r="I6581" s="496" t="s">
        <v>248</v>
      </c>
      <c r="J6581" s="496" t="s">
        <v>248</v>
      </c>
      <c r="K6581" s="187">
        <f t="shared" si="306"/>
        <v>4.09</v>
      </c>
      <c r="L6581" s="188">
        <f t="shared" si="307"/>
        <v>4.09</v>
      </c>
      <c r="M6581" s="185"/>
      <c r="N6581" s="186">
        <f t="shared" si="308"/>
        <v>100997</v>
      </c>
    </row>
    <row r="6582" spans="1:14" ht="13.5" x14ac:dyDescent="0.25">
      <c r="A6582" s="494">
        <v>100998</v>
      </c>
      <c r="B6582" s="495" t="s">
        <v>8605</v>
      </c>
      <c r="C6582" s="495" t="s">
        <v>222</v>
      </c>
      <c r="D6582" s="495" t="s">
        <v>7619</v>
      </c>
      <c r="E6582" s="495" t="s">
        <v>466</v>
      </c>
      <c r="F6582" s="496" t="s">
        <v>1277</v>
      </c>
      <c r="G6582" s="496" t="s">
        <v>258</v>
      </c>
      <c r="H6582" s="496" t="s">
        <v>3291</v>
      </c>
      <c r="I6582" s="496" t="s">
        <v>248</v>
      </c>
      <c r="J6582" s="496" t="s">
        <v>248</v>
      </c>
      <c r="K6582" s="187">
        <f t="shared" si="306"/>
        <v>4.07</v>
      </c>
      <c r="L6582" s="188">
        <f t="shared" si="307"/>
        <v>4.07</v>
      </c>
      <c r="M6582" s="185"/>
      <c r="N6582" s="186">
        <f t="shared" si="308"/>
        <v>100998</v>
      </c>
    </row>
    <row r="6583" spans="1:14" ht="13.5" x14ac:dyDescent="0.25">
      <c r="A6583" s="494">
        <v>100999</v>
      </c>
      <c r="B6583" s="495" t="s">
        <v>8606</v>
      </c>
      <c r="C6583" s="495" t="s">
        <v>222</v>
      </c>
      <c r="D6583" s="495" t="s">
        <v>7619</v>
      </c>
      <c r="E6583" s="495" t="s">
        <v>524</v>
      </c>
      <c r="F6583" s="496" t="s">
        <v>1717</v>
      </c>
      <c r="G6583" s="496" t="s">
        <v>2924</v>
      </c>
      <c r="H6583" s="496" t="s">
        <v>824</v>
      </c>
      <c r="I6583" s="496" t="s">
        <v>248</v>
      </c>
      <c r="J6583" s="496" t="s">
        <v>248</v>
      </c>
      <c r="K6583" s="187">
        <f t="shared" si="306"/>
        <v>4.25</v>
      </c>
      <c r="L6583" s="188">
        <f t="shared" si="307"/>
        <v>4.25</v>
      </c>
      <c r="M6583" s="185"/>
      <c r="N6583" s="186">
        <f t="shared" si="308"/>
        <v>100999</v>
      </c>
    </row>
    <row r="6584" spans="1:14" ht="13.5" x14ac:dyDescent="0.25">
      <c r="A6584" s="494">
        <v>101000</v>
      </c>
      <c r="B6584" s="495" t="s">
        <v>8607</v>
      </c>
      <c r="C6584" s="495" t="s">
        <v>222</v>
      </c>
      <c r="D6584" s="495" t="s">
        <v>7619</v>
      </c>
      <c r="E6584" s="495" t="s">
        <v>2264</v>
      </c>
      <c r="F6584" s="496" t="s">
        <v>1150</v>
      </c>
      <c r="G6584" s="496" t="s">
        <v>5296</v>
      </c>
      <c r="H6584" s="496" t="s">
        <v>257</v>
      </c>
      <c r="I6584" s="496" t="s">
        <v>248</v>
      </c>
      <c r="J6584" s="496" t="s">
        <v>248</v>
      </c>
      <c r="K6584" s="187">
        <f t="shared" si="306"/>
        <v>4.1899999999999995</v>
      </c>
      <c r="L6584" s="188">
        <f t="shared" si="307"/>
        <v>4.1899999999999995</v>
      </c>
      <c r="M6584" s="185"/>
      <c r="N6584" s="186">
        <f t="shared" si="308"/>
        <v>101000</v>
      </c>
    </row>
    <row r="6585" spans="1:14" ht="13.5" x14ac:dyDescent="0.25">
      <c r="A6585" s="494">
        <v>101001</v>
      </c>
      <c r="B6585" s="495" t="s">
        <v>8608</v>
      </c>
      <c r="C6585" s="495" t="s">
        <v>222</v>
      </c>
      <c r="D6585" s="495" t="s">
        <v>7619</v>
      </c>
      <c r="E6585" s="495" t="s">
        <v>9421</v>
      </c>
      <c r="F6585" s="496" t="s">
        <v>951</v>
      </c>
      <c r="G6585" s="496" t="s">
        <v>339</v>
      </c>
      <c r="H6585" s="496" t="s">
        <v>2026</v>
      </c>
      <c r="I6585" s="496" t="s">
        <v>248</v>
      </c>
      <c r="J6585" s="496" t="s">
        <v>248</v>
      </c>
      <c r="K6585" s="187">
        <f t="shared" si="306"/>
        <v>3.33</v>
      </c>
      <c r="L6585" s="188">
        <f t="shared" si="307"/>
        <v>3.33</v>
      </c>
      <c r="M6585" s="185"/>
      <c r="N6585" s="186">
        <f t="shared" si="308"/>
        <v>101001</v>
      </c>
    </row>
    <row r="6586" spans="1:14" ht="13.5" x14ac:dyDescent="0.25">
      <c r="A6586" s="494">
        <v>101002</v>
      </c>
      <c r="B6586" s="495" t="s">
        <v>8609</v>
      </c>
      <c r="C6586" s="495" t="s">
        <v>222</v>
      </c>
      <c r="D6586" s="495" t="s">
        <v>7619</v>
      </c>
      <c r="E6586" s="495" t="s">
        <v>2264</v>
      </c>
      <c r="F6586" s="496" t="s">
        <v>1100</v>
      </c>
      <c r="G6586" s="496" t="s">
        <v>548</v>
      </c>
      <c r="H6586" s="496" t="s">
        <v>1059</v>
      </c>
      <c r="I6586" s="496" t="s">
        <v>248</v>
      </c>
      <c r="J6586" s="496" t="s">
        <v>248</v>
      </c>
      <c r="K6586" s="187">
        <f t="shared" si="306"/>
        <v>4.17</v>
      </c>
      <c r="L6586" s="188">
        <f t="shared" si="307"/>
        <v>4.17</v>
      </c>
      <c r="M6586" s="185"/>
      <c r="N6586" s="186">
        <f t="shared" si="308"/>
        <v>101002</v>
      </c>
    </row>
    <row r="6587" spans="1:14" ht="13.5" x14ac:dyDescent="0.25">
      <c r="A6587" s="494">
        <v>101003</v>
      </c>
      <c r="B6587" s="495" t="s">
        <v>8610</v>
      </c>
      <c r="C6587" s="495" t="s">
        <v>222</v>
      </c>
      <c r="D6587" s="495" t="s">
        <v>7619</v>
      </c>
      <c r="E6587" s="495" t="s">
        <v>4706</v>
      </c>
      <c r="F6587" s="496" t="s">
        <v>590</v>
      </c>
      <c r="G6587" s="496" t="s">
        <v>1560</v>
      </c>
      <c r="H6587" s="496" t="s">
        <v>4021</v>
      </c>
      <c r="I6587" s="496" t="s">
        <v>248</v>
      </c>
      <c r="J6587" s="496" t="s">
        <v>248</v>
      </c>
      <c r="K6587" s="187">
        <f t="shared" si="306"/>
        <v>5</v>
      </c>
      <c r="L6587" s="188">
        <f t="shared" si="307"/>
        <v>5</v>
      </c>
      <c r="M6587" s="185"/>
      <c r="N6587" s="186">
        <f t="shared" si="308"/>
        <v>101003</v>
      </c>
    </row>
    <row r="6588" spans="1:14" ht="13.5" x14ac:dyDescent="0.25">
      <c r="A6588" s="494">
        <v>101004</v>
      </c>
      <c r="B6588" s="495" t="s">
        <v>8611</v>
      </c>
      <c r="C6588" s="495" t="s">
        <v>222</v>
      </c>
      <c r="D6588" s="495" t="s">
        <v>7619</v>
      </c>
      <c r="E6588" s="495" t="s">
        <v>4917</v>
      </c>
      <c r="F6588" s="496" t="s">
        <v>1908</v>
      </c>
      <c r="G6588" s="496" t="s">
        <v>4411</v>
      </c>
      <c r="H6588" s="496" t="s">
        <v>4922</v>
      </c>
      <c r="I6588" s="496" t="s">
        <v>248</v>
      </c>
      <c r="J6588" s="496" t="s">
        <v>248</v>
      </c>
      <c r="K6588" s="187">
        <f t="shared" si="306"/>
        <v>5.3699999999999992</v>
      </c>
      <c r="L6588" s="188">
        <f t="shared" si="307"/>
        <v>5.3699999999999992</v>
      </c>
      <c r="M6588" s="185"/>
      <c r="N6588" s="186">
        <f t="shared" si="308"/>
        <v>101004</v>
      </c>
    </row>
    <row r="6589" spans="1:14" ht="13.5" x14ac:dyDescent="0.25">
      <c r="A6589" s="494">
        <v>101005</v>
      </c>
      <c r="B6589" s="495" t="s">
        <v>8612</v>
      </c>
      <c r="C6589" s="495" t="s">
        <v>222</v>
      </c>
      <c r="D6589" s="495" t="s">
        <v>2411</v>
      </c>
      <c r="E6589" s="495" t="s">
        <v>2551</v>
      </c>
      <c r="F6589" s="496" t="s">
        <v>1237</v>
      </c>
      <c r="G6589" s="496" t="s">
        <v>4399</v>
      </c>
      <c r="H6589" s="496" t="s">
        <v>1530</v>
      </c>
      <c r="I6589" s="496" t="s">
        <v>248</v>
      </c>
      <c r="J6589" s="496" t="s">
        <v>248</v>
      </c>
      <c r="K6589" s="187">
        <f t="shared" si="306"/>
        <v>13.27</v>
      </c>
      <c r="L6589" s="188">
        <f t="shared" si="307"/>
        <v>13.27</v>
      </c>
      <c r="M6589" s="185"/>
      <c r="N6589" s="186">
        <f t="shared" si="308"/>
        <v>101005</v>
      </c>
    </row>
    <row r="6590" spans="1:14" ht="13.5" x14ac:dyDescent="0.25">
      <c r="A6590" s="494">
        <v>101006</v>
      </c>
      <c r="B6590" s="495" t="s">
        <v>8613</v>
      </c>
      <c r="C6590" s="495" t="s">
        <v>222</v>
      </c>
      <c r="D6590" s="495" t="s">
        <v>2411</v>
      </c>
      <c r="E6590" s="495" t="s">
        <v>270</v>
      </c>
      <c r="F6590" s="496" t="s">
        <v>2639</v>
      </c>
      <c r="G6590" s="496" t="s">
        <v>4201</v>
      </c>
      <c r="H6590" s="496" t="s">
        <v>1182</v>
      </c>
      <c r="I6590" s="496" t="s">
        <v>248</v>
      </c>
      <c r="J6590" s="496" t="s">
        <v>248</v>
      </c>
      <c r="K6590" s="187">
        <f t="shared" si="306"/>
        <v>14.61</v>
      </c>
      <c r="L6590" s="188">
        <f t="shared" si="307"/>
        <v>14.61</v>
      </c>
      <c r="M6590" s="185"/>
      <c r="N6590" s="186">
        <f t="shared" si="308"/>
        <v>101006</v>
      </c>
    </row>
    <row r="6591" spans="1:14" ht="13.5" x14ac:dyDescent="0.25">
      <c r="A6591" s="494">
        <v>101007</v>
      </c>
      <c r="B6591" s="495" t="s">
        <v>8614</v>
      </c>
      <c r="C6591" s="495" t="s">
        <v>222</v>
      </c>
      <c r="D6591" s="495" t="s">
        <v>2411</v>
      </c>
      <c r="E6591" s="495" t="s">
        <v>5071</v>
      </c>
      <c r="F6591" s="496" t="s">
        <v>1150</v>
      </c>
      <c r="G6591" s="496" t="s">
        <v>267</v>
      </c>
      <c r="H6591" s="496" t="s">
        <v>521</v>
      </c>
      <c r="I6591" s="496" t="s">
        <v>248</v>
      </c>
      <c r="J6591" s="496" t="s">
        <v>248</v>
      </c>
      <c r="K6591" s="187">
        <f t="shared" si="306"/>
        <v>3.84</v>
      </c>
      <c r="L6591" s="188">
        <f t="shared" si="307"/>
        <v>3.84</v>
      </c>
      <c r="M6591" s="185"/>
      <c r="N6591" s="186">
        <f t="shared" si="308"/>
        <v>101007</v>
      </c>
    </row>
    <row r="6592" spans="1:14" ht="13.5" x14ac:dyDescent="0.25">
      <c r="A6592" s="494">
        <v>101008</v>
      </c>
      <c r="B6592" s="495" t="s">
        <v>8615</v>
      </c>
      <c r="C6592" s="495" t="s">
        <v>222</v>
      </c>
      <c r="D6592" s="495" t="s">
        <v>2411</v>
      </c>
      <c r="E6592" s="495" t="s">
        <v>4151</v>
      </c>
      <c r="F6592" s="496" t="s">
        <v>1924</v>
      </c>
      <c r="G6592" s="496" t="s">
        <v>2161</v>
      </c>
      <c r="H6592" s="496" t="s">
        <v>2305</v>
      </c>
      <c r="I6592" s="496" t="s">
        <v>248</v>
      </c>
      <c r="J6592" s="496" t="s">
        <v>248</v>
      </c>
      <c r="K6592" s="187">
        <f t="shared" si="306"/>
        <v>3.87</v>
      </c>
      <c r="L6592" s="188">
        <f t="shared" si="307"/>
        <v>3.87</v>
      </c>
      <c r="M6592" s="185"/>
      <c r="N6592" s="186">
        <f t="shared" si="308"/>
        <v>101008</v>
      </c>
    </row>
    <row r="6593" spans="1:14" ht="13.5" x14ac:dyDescent="0.25">
      <c r="A6593" s="494">
        <v>101009</v>
      </c>
      <c r="B6593" s="495" t="s">
        <v>8616</v>
      </c>
      <c r="C6593" s="495" t="s">
        <v>222</v>
      </c>
      <c r="D6593" s="495" t="s">
        <v>7619</v>
      </c>
      <c r="E6593" s="495" t="s">
        <v>27200</v>
      </c>
      <c r="F6593" s="496" t="s">
        <v>436</v>
      </c>
      <c r="G6593" s="496" t="s">
        <v>1275</v>
      </c>
      <c r="H6593" s="496" t="s">
        <v>4830</v>
      </c>
      <c r="I6593" s="496" t="s">
        <v>248</v>
      </c>
      <c r="J6593" s="496" t="s">
        <v>248</v>
      </c>
      <c r="K6593" s="187">
        <f t="shared" si="306"/>
        <v>28.16</v>
      </c>
      <c r="L6593" s="188">
        <f t="shared" si="307"/>
        <v>28.16</v>
      </c>
      <c r="M6593" s="185"/>
      <c r="N6593" s="186">
        <f t="shared" si="308"/>
        <v>101009</v>
      </c>
    </row>
    <row r="6594" spans="1:14" ht="13.5" x14ac:dyDescent="0.25">
      <c r="A6594" s="494">
        <v>101010</v>
      </c>
      <c r="B6594" s="495" t="s">
        <v>8617</v>
      </c>
      <c r="C6594" s="495" t="s">
        <v>222</v>
      </c>
      <c r="D6594" s="495" t="s">
        <v>7619</v>
      </c>
      <c r="E6594" s="495" t="s">
        <v>1313</v>
      </c>
      <c r="F6594" s="496" t="s">
        <v>829</v>
      </c>
      <c r="G6594" s="496" t="s">
        <v>19821</v>
      </c>
      <c r="H6594" s="496" t="s">
        <v>2530</v>
      </c>
      <c r="I6594" s="496" t="s">
        <v>248</v>
      </c>
      <c r="J6594" s="496" t="s">
        <v>248</v>
      </c>
      <c r="K6594" s="187">
        <f t="shared" si="306"/>
        <v>17.739999999999998</v>
      </c>
      <c r="L6594" s="188">
        <f t="shared" si="307"/>
        <v>17.739999999999998</v>
      </c>
      <c r="M6594" s="185"/>
      <c r="N6594" s="186">
        <f t="shared" si="308"/>
        <v>101010</v>
      </c>
    </row>
    <row r="6595" spans="1:14" ht="13.5" x14ac:dyDescent="0.25">
      <c r="A6595" s="494">
        <v>101013</v>
      </c>
      <c r="B6595" s="495" t="s">
        <v>8620</v>
      </c>
      <c r="C6595" s="495" t="s">
        <v>222</v>
      </c>
      <c r="D6595" s="495" t="s">
        <v>7619</v>
      </c>
      <c r="E6595" s="495" t="s">
        <v>9362</v>
      </c>
      <c r="F6595" s="496" t="s">
        <v>372</v>
      </c>
      <c r="G6595" s="496" t="s">
        <v>3486</v>
      </c>
      <c r="H6595" s="496" t="s">
        <v>1235</v>
      </c>
      <c r="I6595" s="496" t="s">
        <v>248</v>
      </c>
      <c r="J6595" s="496" t="s">
        <v>248</v>
      </c>
      <c r="K6595" s="187">
        <f t="shared" si="306"/>
        <v>26.99</v>
      </c>
      <c r="L6595" s="188">
        <f t="shared" si="307"/>
        <v>26.99</v>
      </c>
      <c r="M6595" s="185"/>
      <c r="N6595" s="186">
        <f t="shared" si="308"/>
        <v>101013</v>
      </c>
    </row>
    <row r="6596" spans="1:14" ht="13.5" x14ac:dyDescent="0.25">
      <c r="A6596" s="494">
        <v>101014</v>
      </c>
      <c r="B6596" s="495" t="s">
        <v>8621</v>
      </c>
      <c r="C6596" s="495" t="s">
        <v>222</v>
      </c>
      <c r="D6596" s="495" t="s">
        <v>7619</v>
      </c>
      <c r="E6596" s="495" t="s">
        <v>26987</v>
      </c>
      <c r="F6596" s="496" t="s">
        <v>7168</v>
      </c>
      <c r="G6596" s="496" t="s">
        <v>5961</v>
      </c>
      <c r="H6596" s="496" t="s">
        <v>1837</v>
      </c>
      <c r="I6596" s="496" t="s">
        <v>248</v>
      </c>
      <c r="J6596" s="496" t="s">
        <v>248</v>
      </c>
      <c r="K6596" s="187">
        <f t="shared" si="306"/>
        <v>24.72</v>
      </c>
      <c r="L6596" s="188">
        <f t="shared" si="307"/>
        <v>24.72</v>
      </c>
      <c r="M6596" s="185"/>
      <c r="N6596" s="186">
        <f t="shared" si="308"/>
        <v>101014</v>
      </c>
    </row>
    <row r="6597" spans="1:14" ht="13.5" x14ac:dyDescent="0.25">
      <c r="A6597" s="494">
        <v>101015</v>
      </c>
      <c r="B6597" s="495" t="s">
        <v>8622</v>
      </c>
      <c r="C6597" s="495" t="s">
        <v>222</v>
      </c>
      <c r="D6597" s="495" t="s">
        <v>7619</v>
      </c>
      <c r="E6597" s="495" t="s">
        <v>1071</v>
      </c>
      <c r="F6597" s="496" t="s">
        <v>316</v>
      </c>
      <c r="G6597" s="496" t="s">
        <v>4148</v>
      </c>
      <c r="H6597" s="496" t="s">
        <v>6612</v>
      </c>
      <c r="I6597" s="496" t="s">
        <v>248</v>
      </c>
      <c r="J6597" s="496" t="s">
        <v>248</v>
      </c>
      <c r="K6597" s="187">
        <f t="shared" si="306"/>
        <v>20.310000000000002</v>
      </c>
      <c r="L6597" s="188">
        <f t="shared" si="307"/>
        <v>20.310000000000002</v>
      </c>
      <c r="M6597" s="185"/>
      <c r="N6597" s="186">
        <f t="shared" si="308"/>
        <v>101015</v>
      </c>
    </row>
    <row r="6598" spans="1:14" ht="13.5" x14ac:dyDescent="0.25">
      <c r="A6598" s="494">
        <v>101016</v>
      </c>
      <c r="B6598" s="495" t="s">
        <v>8623</v>
      </c>
      <c r="C6598" s="495" t="s">
        <v>222</v>
      </c>
      <c r="D6598" s="495" t="s">
        <v>7619</v>
      </c>
      <c r="E6598" s="495" t="s">
        <v>27688</v>
      </c>
      <c r="F6598" s="496" t="s">
        <v>2164</v>
      </c>
      <c r="G6598" s="496" t="s">
        <v>783</v>
      </c>
      <c r="H6598" s="496" t="s">
        <v>321</v>
      </c>
      <c r="I6598" s="496" t="s">
        <v>248</v>
      </c>
      <c r="J6598" s="496" t="s">
        <v>248</v>
      </c>
      <c r="K6598" s="187">
        <f t="shared" si="306"/>
        <v>23.53</v>
      </c>
      <c r="L6598" s="188">
        <f t="shared" si="307"/>
        <v>23.53</v>
      </c>
      <c r="M6598" s="185"/>
      <c r="N6598" s="186">
        <f t="shared" si="308"/>
        <v>101016</v>
      </c>
    </row>
    <row r="6599" spans="1:14" ht="13.5" x14ac:dyDescent="0.25">
      <c r="A6599" s="494">
        <v>101017</v>
      </c>
      <c r="B6599" s="495" t="s">
        <v>8624</v>
      </c>
      <c r="C6599" s="495" t="s">
        <v>222</v>
      </c>
      <c r="D6599" s="495" t="s">
        <v>7619</v>
      </c>
      <c r="E6599" s="495" t="s">
        <v>1304</v>
      </c>
      <c r="F6599" s="496" t="s">
        <v>1252</v>
      </c>
      <c r="G6599" s="496" t="s">
        <v>1642</v>
      </c>
      <c r="H6599" s="496" t="s">
        <v>1551</v>
      </c>
      <c r="I6599" s="496" t="s">
        <v>248</v>
      </c>
      <c r="J6599" s="496" t="s">
        <v>248</v>
      </c>
      <c r="K6599" s="187">
        <f t="shared" si="306"/>
        <v>17.809999999999999</v>
      </c>
      <c r="L6599" s="188">
        <f t="shared" si="307"/>
        <v>17.809999999999999</v>
      </c>
      <c r="M6599" s="185"/>
      <c r="N6599" s="186">
        <f t="shared" si="308"/>
        <v>101017</v>
      </c>
    </row>
    <row r="6600" spans="1:14" ht="13.5" x14ac:dyDescent="0.25">
      <c r="A6600" s="494">
        <v>101018</v>
      </c>
      <c r="B6600" s="495" t="s">
        <v>8625</v>
      </c>
      <c r="C6600" s="495" t="s">
        <v>222</v>
      </c>
      <c r="D6600" s="495" t="s">
        <v>7619</v>
      </c>
      <c r="E6600" s="495" t="s">
        <v>4410</v>
      </c>
      <c r="F6600" s="496" t="s">
        <v>909</v>
      </c>
      <c r="G6600" s="496" t="s">
        <v>341</v>
      </c>
      <c r="H6600" s="496" t="s">
        <v>2758</v>
      </c>
      <c r="I6600" s="496" t="s">
        <v>248</v>
      </c>
      <c r="J6600" s="496" t="s">
        <v>248</v>
      </c>
      <c r="K6600" s="187">
        <f t="shared" si="306"/>
        <v>14.629999999999999</v>
      </c>
      <c r="L6600" s="188">
        <f t="shared" si="307"/>
        <v>14.629999999999999</v>
      </c>
      <c r="M6600" s="185"/>
      <c r="N6600" s="186">
        <f t="shared" si="308"/>
        <v>101018</v>
      </c>
    </row>
    <row r="6601" spans="1:14" ht="13.5" x14ac:dyDescent="0.25">
      <c r="A6601" s="494">
        <v>101463</v>
      </c>
      <c r="B6601" s="495" t="s">
        <v>8626</v>
      </c>
      <c r="C6601" s="495" t="s">
        <v>222</v>
      </c>
      <c r="D6601" s="495" t="s">
        <v>7619</v>
      </c>
      <c r="E6601" s="495" t="s">
        <v>19922</v>
      </c>
      <c r="F6601" s="496" t="s">
        <v>4264</v>
      </c>
      <c r="G6601" s="496" t="s">
        <v>9149</v>
      </c>
      <c r="H6601" s="496" t="s">
        <v>383</v>
      </c>
      <c r="I6601" s="496" t="s">
        <v>248</v>
      </c>
      <c r="J6601" s="496" t="s">
        <v>248</v>
      </c>
      <c r="K6601" s="187">
        <f t="shared" ref="K6601:K6664" si="309">H6601+I6601+J6601+G6601</f>
        <v>27.05</v>
      </c>
      <c r="L6601" s="188">
        <f t="shared" ref="L6601:L6664" si="310">G6601+I6601+J6601+H6601</f>
        <v>27.05</v>
      </c>
      <c r="M6601" s="185"/>
      <c r="N6601" s="186">
        <f t="shared" ref="N6601:N6664" si="311">A6601</f>
        <v>101463</v>
      </c>
    </row>
    <row r="6602" spans="1:14" ht="13.5" x14ac:dyDescent="0.25">
      <c r="A6602" s="494">
        <v>101464</v>
      </c>
      <c r="B6602" s="495" t="s">
        <v>8627</v>
      </c>
      <c r="C6602" s="495" t="s">
        <v>222</v>
      </c>
      <c r="D6602" s="495" t="s">
        <v>7619</v>
      </c>
      <c r="E6602" s="495" t="s">
        <v>4020</v>
      </c>
      <c r="F6602" s="496" t="s">
        <v>2598</v>
      </c>
      <c r="G6602" s="496" t="s">
        <v>19957</v>
      </c>
      <c r="H6602" s="496" t="s">
        <v>289</v>
      </c>
      <c r="I6602" s="496" t="s">
        <v>248</v>
      </c>
      <c r="J6602" s="496" t="s">
        <v>248</v>
      </c>
      <c r="K6602" s="187">
        <f t="shared" si="309"/>
        <v>20.78</v>
      </c>
      <c r="L6602" s="188">
        <f t="shared" si="310"/>
        <v>20.78</v>
      </c>
      <c r="M6602" s="185"/>
      <c r="N6602" s="186">
        <f t="shared" si="311"/>
        <v>101464</v>
      </c>
    </row>
    <row r="6603" spans="1:14" ht="13.5" x14ac:dyDescent="0.25">
      <c r="A6603" s="494">
        <v>101465</v>
      </c>
      <c r="B6603" s="495" t="s">
        <v>8629</v>
      </c>
      <c r="C6603" s="495" t="s">
        <v>222</v>
      </c>
      <c r="D6603" s="495" t="s">
        <v>7619</v>
      </c>
      <c r="E6603" s="495" t="s">
        <v>21747</v>
      </c>
      <c r="F6603" s="496" t="s">
        <v>275</v>
      </c>
      <c r="G6603" s="496" t="s">
        <v>21917</v>
      </c>
      <c r="H6603" s="496" t="s">
        <v>528</v>
      </c>
      <c r="I6603" s="496" t="s">
        <v>248</v>
      </c>
      <c r="J6603" s="496" t="s">
        <v>248</v>
      </c>
      <c r="K6603" s="187">
        <f t="shared" si="309"/>
        <v>15.879999999999999</v>
      </c>
      <c r="L6603" s="188">
        <f t="shared" si="310"/>
        <v>15.879999999999999</v>
      </c>
      <c r="M6603" s="185"/>
      <c r="N6603" s="186">
        <f t="shared" si="311"/>
        <v>101465</v>
      </c>
    </row>
    <row r="6604" spans="1:14" ht="13.5" x14ac:dyDescent="0.25">
      <c r="A6604" s="494">
        <v>101466</v>
      </c>
      <c r="B6604" s="495" t="s">
        <v>8630</v>
      </c>
      <c r="C6604" s="495" t="s">
        <v>222</v>
      </c>
      <c r="D6604" s="495" t="s">
        <v>7619</v>
      </c>
      <c r="E6604" s="495" t="s">
        <v>20009</v>
      </c>
      <c r="F6604" s="496" t="s">
        <v>581</v>
      </c>
      <c r="G6604" s="496" t="s">
        <v>18259</v>
      </c>
      <c r="H6604" s="496" t="s">
        <v>3691</v>
      </c>
      <c r="I6604" s="496" t="s">
        <v>248</v>
      </c>
      <c r="J6604" s="496" t="s">
        <v>248</v>
      </c>
      <c r="K6604" s="187">
        <f t="shared" si="309"/>
        <v>12.91</v>
      </c>
      <c r="L6604" s="188">
        <f t="shared" si="310"/>
        <v>12.91</v>
      </c>
      <c r="M6604" s="185"/>
      <c r="N6604" s="186">
        <f t="shared" si="311"/>
        <v>101466</v>
      </c>
    </row>
    <row r="6605" spans="1:14" ht="13.5" x14ac:dyDescent="0.25">
      <c r="A6605" s="494">
        <v>101467</v>
      </c>
      <c r="B6605" s="495" t="s">
        <v>8631</v>
      </c>
      <c r="C6605" s="495" t="s">
        <v>222</v>
      </c>
      <c r="D6605" s="495" t="s">
        <v>7619</v>
      </c>
      <c r="E6605" s="495" t="s">
        <v>1106</v>
      </c>
      <c r="F6605" s="496" t="s">
        <v>2087</v>
      </c>
      <c r="G6605" s="496" t="s">
        <v>3045</v>
      </c>
      <c r="H6605" s="496" t="s">
        <v>268</v>
      </c>
      <c r="I6605" s="496" t="s">
        <v>248</v>
      </c>
      <c r="J6605" s="496" t="s">
        <v>248</v>
      </c>
      <c r="K6605" s="187">
        <f t="shared" si="309"/>
        <v>10.81</v>
      </c>
      <c r="L6605" s="188">
        <f t="shared" si="310"/>
        <v>10.81</v>
      </c>
      <c r="M6605" s="185"/>
      <c r="N6605" s="186">
        <f t="shared" si="311"/>
        <v>101467</v>
      </c>
    </row>
    <row r="6606" spans="1:14" ht="13.5" x14ac:dyDescent="0.25">
      <c r="A6606" s="494">
        <v>101468</v>
      </c>
      <c r="B6606" s="495" t="s">
        <v>8633</v>
      </c>
      <c r="C6606" s="495" t="s">
        <v>222</v>
      </c>
      <c r="D6606" s="495" t="s">
        <v>7619</v>
      </c>
      <c r="E6606" s="495" t="s">
        <v>2826</v>
      </c>
      <c r="F6606" s="496" t="s">
        <v>1652</v>
      </c>
      <c r="G6606" s="496" t="s">
        <v>5640</v>
      </c>
      <c r="H6606" s="496" t="s">
        <v>3907</v>
      </c>
      <c r="I6606" s="496" t="s">
        <v>248</v>
      </c>
      <c r="J6606" s="496" t="s">
        <v>248</v>
      </c>
      <c r="K6606" s="187">
        <f t="shared" si="309"/>
        <v>9.89</v>
      </c>
      <c r="L6606" s="188">
        <f t="shared" si="310"/>
        <v>9.89</v>
      </c>
      <c r="M6606" s="185"/>
      <c r="N6606" s="186">
        <f t="shared" si="311"/>
        <v>101468</v>
      </c>
    </row>
    <row r="6607" spans="1:14" ht="13.5" x14ac:dyDescent="0.25">
      <c r="A6607" s="494">
        <v>101469</v>
      </c>
      <c r="B6607" s="495" t="s">
        <v>8634</v>
      </c>
      <c r="C6607" s="495" t="s">
        <v>222</v>
      </c>
      <c r="D6607" s="495" t="s">
        <v>7619</v>
      </c>
      <c r="E6607" s="495" t="s">
        <v>15880</v>
      </c>
      <c r="F6607" s="496" t="s">
        <v>6646</v>
      </c>
      <c r="G6607" s="496" t="s">
        <v>2230</v>
      </c>
      <c r="H6607" s="496" t="s">
        <v>5049</v>
      </c>
      <c r="I6607" s="496" t="s">
        <v>248</v>
      </c>
      <c r="J6607" s="496" t="s">
        <v>248</v>
      </c>
      <c r="K6607" s="187">
        <f t="shared" si="309"/>
        <v>22.14</v>
      </c>
      <c r="L6607" s="188">
        <f t="shared" si="310"/>
        <v>22.14</v>
      </c>
      <c r="M6607" s="185"/>
      <c r="N6607" s="186">
        <f t="shared" si="311"/>
        <v>101469</v>
      </c>
    </row>
    <row r="6608" spans="1:14" ht="13.5" x14ac:dyDescent="0.25">
      <c r="A6608" s="494">
        <v>101470</v>
      </c>
      <c r="B6608" s="495" t="s">
        <v>8635</v>
      </c>
      <c r="C6608" s="495" t="s">
        <v>222</v>
      </c>
      <c r="D6608" s="495" t="s">
        <v>7619</v>
      </c>
      <c r="E6608" s="495" t="s">
        <v>18176</v>
      </c>
      <c r="F6608" s="496" t="s">
        <v>3551</v>
      </c>
      <c r="G6608" s="496" t="s">
        <v>21734</v>
      </c>
      <c r="H6608" s="496" t="s">
        <v>2708</v>
      </c>
      <c r="I6608" s="496" t="s">
        <v>248</v>
      </c>
      <c r="J6608" s="496" t="s">
        <v>248</v>
      </c>
      <c r="K6608" s="187">
        <f t="shared" si="309"/>
        <v>17.579999999999998</v>
      </c>
      <c r="L6608" s="188">
        <f t="shared" si="310"/>
        <v>17.579999999999998</v>
      </c>
      <c r="M6608" s="185"/>
      <c r="N6608" s="186">
        <f t="shared" si="311"/>
        <v>101470</v>
      </c>
    </row>
    <row r="6609" spans="1:14" ht="13.5" x14ac:dyDescent="0.25">
      <c r="A6609" s="494">
        <v>101471</v>
      </c>
      <c r="B6609" s="495" t="s">
        <v>8636</v>
      </c>
      <c r="C6609" s="495" t="s">
        <v>222</v>
      </c>
      <c r="D6609" s="495" t="s">
        <v>7619</v>
      </c>
      <c r="E6609" s="495" t="s">
        <v>18150</v>
      </c>
      <c r="F6609" s="496" t="s">
        <v>2726</v>
      </c>
      <c r="G6609" s="496" t="s">
        <v>2394</v>
      </c>
      <c r="H6609" s="496" t="s">
        <v>2737</v>
      </c>
      <c r="I6609" s="496" t="s">
        <v>248</v>
      </c>
      <c r="J6609" s="496" t="s">
        <v>248</v>
      </c>
      <c r="K6609" s="187">
        <f t="shared" si="309"/>
        <v>15.07</v>
      </c>
      <c r="L6609" s="188">
        <f t="shared" si="310"/>
        <v>15.07</v>
      </c>
      <c r="M6609" s="185"/>
      <c r="N6609" s="186">
        <f t="shared" si="311"/>
        <v>101471</v>
      </c>
    </row>
    <row r="6610" spans="1:14" ht="13.5" x14ac:dyDescent="0.25">
      <c r="A6610" s="494">
        <v>101472</v>
      </c>
      <c r="B6610" s="495" t="s">
        <v>8637</v>
      </c>
      <c r="C6610" s="495" t="s">
        <v>222</v>
      </c>
      <c r="D6610" s="495" t="s">
        <v>7619</v>
      </c>
      <c r="E6610" s="495" t="s">
        <v>19139</v>
      </c>
      <c r="F6610" s="496" t="s">
        <v>1950</v>
      </c>
      <c r="G6610" s="496" t="s">
        <v>3004</v>
      </c>
      <c r="H6610" s="496" t="s">
        <v>1560</v>
      </c>
      <c r="I6610" s="496" t="s">
        <v>248</v>
      </c>
      <c r="J6610" s="496" t="s">
        <v>248</v>
      </c>
      <c r="K6610" s="187">
        <f t="shared" si="309"/>
        <v>11.75</v>
      </c>
      <c r="L6610" s="188">
        <f t="shared" si="310"/>
        <v>11.75</v>
      </c>
      <c r="M6610" s="185"/>
      <c r="N6610" s="186">
        <f t="shared" si="311"/>
        <v>101472</v>
      </c>
    </row>
    <row r="6611" spans="1:14" ht="13.5" x14ac:dyDescent="0.25">
      <c r="A6611" s="494">
        <v>101473</v>
      </c>
      <c r="B6611" s="495" t="s">
        <v>8638</v>
      </c>
      <c r="C6611" s="495" t="s">
        <v>222</v>
      </c>
      <c r="D6611" s="495" t="s">
        <v>7619</v>
      </c>
      <c r="E6611" s="495" t="s">
        <v>5243</v>
      </c>
      <c r="F6611" s="496" t="s">
        <v>410</v>
      </c>
      <c r="G6611" s="496" t="s">
        <v>396</v>
      </c>
      <c r="H6611" s="496" t="s">
        <v>4345</v>
      </c>
      <c r="I6611" s="496" t="s">
        <v>248</v>
      </c>
      <c r="J6611" s="496" t="s">
        <v>248</v>
      </c>
      <c r="K6611" s="187">
        <f t="shared" si="309"/>
        <v>16.88</v>
      </c>
      <c r="L6611" s="188">
        <f t="shared" si="310"/>
        <v>16.88</v>
      </c>
      <c r="M6611" s="185"/>
      <c r="N6611" s="186">
        <f t="shared" si="311"/>
        <v>101473</v>
      </c>
    </row>
    <row r="6612" spans="1:14" ht="13.5" x14ac:dyDescent="0.25">
      <c r="A6612" s="494">
        <v>101474</v>
      </c>
      <c r="B6612" s="495" t="s">
        <v>8639</v>
      </c>
      <c r="C6612" s="495" t="s">
        <v>222</v>
      </c>
      <c r="D6612" s="495" t="s">
        <v>7619</v>
      </c>
      <c r="E6612" s="495" t="s">
        <v>4134</v>
      </c>
      <c r="F6612" s="496" t="s">
        <v>2292</v>
      </c>
      <c r="G6612" s="496" t="s">
        <v>3026</v>
      </c>
      <c r="H6612" s="496" t="s">
        <v>532</v>
      </c>
      <c r="I6612" s="496" t="s">
        <v>248</v>
      </c>
      <c r="J6612" s="496" t="s">
        <v>248</v>
      </c>
      <c r="K6612" s="187">
        <f t="shared" si="309"/>
        <v>12.079999999999998</v>
      </c>
      <c r="L6612" s="188">
        <f t="shared" si="310"/>
        <v>12.079999999999998</v>
      </c>
      <c r="M6612" s="185"/>
      <c r="N6612" s="186">
        <f t="shared" si="311"/>
        <v>101474</v>
      </c>
    </row>
    <row r="6613" spans="1:14" ht="13.5" x14ac:dyDescent="0.25">
      <c r="A6613" s="494">
        <v>101475</v>
      </c>
      <c r="B6613" s="495" t="s">
        <v>8640</v>
      </c>
      <c r="C6613" s="495" t="s">
        <v>222</v>
      </c>
      <c r="D6613" s="495" t="s">
        <v>7619</v>
      </c>
      <c r="E6613" s="495" t="s">
        <v>19759</v>
      </c>
      <c r="F6613" s="496" t="s">
        <v>1122</v>
      </c>
      <c r="G6613" s="496" t="s">
        <v>7161</v>
      </c>
      <c r="H6613" s="496" t="s">
        <v>268</v>
      </c>
      <c r="I6613" s="496" t="s">
        <v>248</v>
      </c>
      <c r="J6613" s="496" t="s">
        <v>248</v>
      </c>
      <c r="K6613" s="187">
        <f t="shared" si="309"/>
        <v>10.73</v>
      </c>
      <c r="L6613" s="188">
        <f t="shared" si="310"/>
        <v>10.73</v>
      </c>
      <c r="M6613" s="185"/>
      <c r="N6613" s="186">
        <f t="shared" si="311"/>
        <v>101475</v>
      </c>
    </row>
    <row r="6614" spans="1:14" ht="13.5" x14ac:dyDescent="0.25">
      <c r="A6614" s="494">
        <v>101476</v>
      </c>
      <c r="B6614" s="495" t="s">
        <v>8641</v>
      </c>
      <c r="C6614" s="495" t="s">
        <v>222</v>
      </c>
      <c r="D6614" s="495" t="s">
        <v>7619</v>
      </c>
      <c r="E6614" s="495" t="s">
        <v>8101</v>
      </c>
      <c r="F6614" s="496" t="s">
        <v>3670</v>
      </c>
      <c r="G6614" s="496" t="s">
        <v>3185</v>
      </c>
      <c r="H6614" s="496" t="s">
        <v>3910</v>
      </c>
      <c r="I6614" s="496" t="s">
        <v>248</v>
      </c>
      <c r="J6614" s="496" t="s">
        <v>248</v>
      </c>
      <c r="K6614" s="187">
        <f t="shared" si="309"/>
        <v>9.57</v>
      </c>
      <c r="L6614" s="188">
        <f t="shared" si="310"/>
        <v>9.57</v>
      </c>
      <c r="M6614" s="185"/>
      <c r="N6614" s="186">
        <f t="shared" si="311"/>
        <v>101476</v>
      </c>
    </row>
    <row r="6615" spans="1:14" ht="13.5" x14ac:dyDescent="0.25">
      <c r="A6615" s="494">
        <v>101477</v>
      </c>
      <c r="B6615" s="495" t="s">
        <v>8642</v>
      </c>
      <c r="C6615" s="495" t="s">
        <v>222</v>
      </c>
      <c r="D6615" s="495" t="s">
        <v>7619</v>
      </c>
      <c r="E6615" s="495" t="s">
        <v>3002</v>
      </c>
      <c r="F6615" s="496" t="s">
        <v>253</v>
      </c>
      <c r="G6615" s="496" t="s">
        <v>1205</v>
      </c>
      <c r="H6615" s="496" t="s">
        <v>1305</v>
      </c>
      <c r="I6615" s="496" t="s">
        <v>248</v>
      </c>
      <c r="J6615" s="496" t="s">
        <v>248</v>
      </c>
      <c r="K6615" s="187">
        <f t="shared" si="309"/>
        <v>7.85</v>
      </c>
      <c r="L6615" s="188">
        <f t="shared" si="310"/>
        <v>7.85</v>
      </c>
      <c r="M6615" s="185"/>
      <c r="N6615" s="186">
        <f t="shared" si="311"/>
        <v>101477</v>
      </c>
    </row>
    <row r="6616" spans="1:14" ht="13.5" x14ac:dyDescent="0.25">
      <c r="A6616" s="494">
        <v>101478</v>
      </c>
      <c r="B6616" s="495" t="s">
        <v>8643</v>
      </c>
      <c r="C6616" s="495" t="s">
        <v>222</v>
      </c>
      <c r="D6616" s="495" t="s">
        <v>7619</v>
      </c>
      <c r="E6616" s="495" t="s">
        <v>5360</v>
      </c>
      <c r="F6616" s="496" t="s">
        <v>1149</v>
      </c>
      <c r="G6616" s="496" t="s">
        <v>657</v>
      </c>
      <c r="H6616" s="496" t="s">
        <v>2688</v>
      </c>
      <c r="I6616" s="496" t="s">
        <v>248</v>
      </c>
      <c r="J6616" s="496" t="s">
        <v>248</v>
      </c>
      <c r="K6616" s="187">
        <f t="shared" si="309"/>
        <v>6.67</v>
      </c>
      <c r="L6616" s="188">
        <f t="shared" si="310"/>
        <v>6.67</v>
      </c>
      <c r="M6616" s="185"/>
      <c r="N6616" s="186">
        <f t="shared" si="311"/>
        <v>101478</v>
      </c>
    </row>
    <row r="6617" spans="1:14" ht="13.5" x14ac:dyDescent="0.25">
      <c r="A6617" s="494">
        <v>101480</v>
      </c>
      <c r="B6617" s="495" t="s">
        <v>8644</v>
      </c>
      <c r="C6617" s="495" t="s">
        <v>222</v>
      </c>
      <c r="D6617" s="495" t="s">
        <v>7619</v>
      </c>
      <c r="E6617" s="495" t="s">
        <v>18576</v>
      </c>
      <c r="F6617" s="496" t="s">
        <v>4241</v>
      </c>
      <c r="G6617" s="496" t="s">
        <v>19612</v>
      </c>
      <c r="H6617" s="496" t="s">
        <v>5465</v>
      </c>
      <c r="I6617" s="496" t="s">
        <v>248</v>
      </c>
      <c r="J6617" s="496" t="s">
        <v>248</v>
      </c>
      <c r="K6617" s="187">
        <f t="shared" si="309"/>
        <v>39.589999999999996</v>
      </c>
      <c r="L6617" s="188">
        <f t="shared" si="310"/>
        <v>39.589999999999996</v>
      </c>
      <c r="M6617" s="185"/>
      <c r="N6617" s="186">
        <f t="shared" si="311"/>
        <v>101480</v>
      </c>
    </row>
    <row r="6618" spans="1:14" ht="13.5" x14ac:dyDescent="0.25">
      <c r="A6618" s="494">
        <v>101481</v>
      </c>
      <c r="B6618" s="495" t="s">
        <v>8645</v>
      </c>
      <c r="C6618" s="495" t="s">
        <v>222</v>
      </c>
      <c r="D6618" s="495" t="s">
        <v>7619</v>
      </c>
      <c r="E6618" s="495" t="s">
        <v>19166</v>
      </c>
      <c r="F6618" s="496" t="s">
        <v>7048</v>
      </c>
      <c r="G6618" s="496" t="s">
        <v>18632</v>
      </c>
      <c r="H6618" s="496" t="s">
        <v>2457</v>
      </c>
      <c r="I6618" s="496" t="s">
        <v>248</v>
      </c>
      <c r="J6618" s="496" t="s">
        <v>248</v>
      </c>
      <c r="K6618" s="187">
        <f t="shared" si="309"/>
        <v>28.59</v>
      </c>
      <c r="L6618" s="188">
        <f t="shared" si="310"/>
        <v>28.59</v>
      </c>
      <c r="M6618" s="185"/>
      <c r="N6618" s="186">
        <f t="shared" si="311"/>
        <v>101481</v>
      </c>
    </row>
    <row r="6619" spans="1:14" ht="13.5" x14ac:dyDescent="0.25">
      <c r="A6619" s="494">
        <v>101482</v>
      </c>
      <c r="B6619" s="495" t="s">
        <v>8646</v>
      </c>
      <c r="C6619" s="495" t="s">
        <v>222</v>
      </c>
      <c r="D6619" s="495" t="s">
        <v>7619</v>
      </c>
      <c r="E6619" s="495" t="s">
        <v>20834</v>
      </c>
      <c r="F6619" s="496" t="s">
        <v>809</v>
      </c>
      <c r="G6619" s="496" t="s">
        <v>2084</v>
      </c>
      <c r="H6619" s="496" t="s">
        <v>1013</v>
      </c>
      <c r="I6619" s="496" t="s">
        <v>248</v>
      </c>
      <c r="J6619" s="496" t="s">
        <v>248</v>
      </c>
      <c r="K6619" s="187">
        <f t="shared" si="309"/>
        <v>21.38</v>
      </c>
      <c r="L6619" s="188">
        <f t="shared" si="310"/>
        <v>21.38</v>
      </c>
      <c r="M6619" s="185"/>
      <c r="N6619" s="186">
        <f t="shared" si="311"/>
        <v>101482</v>
      </c>
    </row>
    <row r="6620" spans="1:14" ht="13.5" x14ac:dyDescent="0.25">
      <c r="A6620" s="494">
        <v>101483</v>
      </c>
      <c r="B6620" s="495" t="s">
        <v>8647</v>
      </c>
      <c r="C6620" s="495" t="s">
        <v>222</v>
      </c>
      <c r="D6620" s="495" t="s">
        <v>7619</v>
      </c>
      <c r="E6620" s="495" t="s">
        <v>18599</v>
      </c>
      <c r="F6620" s="496" t="s">
        <v>7062</v>
      </c>
      <c r="G6620" s="496" t="s">
        <v>754</v>
      </c>
      <c r="H6620" s="496" t="s">
        <v>368</v>
      </c>
      <c r="I6620" s="496" t="s">
        <v>248</v>
      </c>
      <c r="J6620" s="496" t="s">
        <v>248</v>
      </c>
      <c r="K6620" s="187">
        <f t="shared" si="309"/>
        <v>22.19</v>
      </c>
      <c r="L6620" s="188">
        <f t="shared" si="310"/>
        <v>22.19</v>
      </c>
      <c r="M6620" s="185"/>
      <c r="N6620" s="186">
        <f t="shared" si="311"/>
        <v>101483</v>
      </c>
    </row>
    <row r="6621" spans="1:14" ht="13.5" x14ac:dyDescent="0.25">
      <c r="A6621" s="494">
        <v>101484</v>
      </c>
      <c r="B6621" s="495" t="s">
        <v>8648</v>
      </c>
      <c r="C6621" s="495" t="s">
        <v>222</v>
      </c>
      <c r="D6621" s="495" t="s">
        <v>7619</v>
      </c>
      <c r="E6621" s="495" t="s">
        <v>20692</v>
      </c>
      <c r="F6621" s="496" t="s">
        <v>19370</v>
      </c>
      <c r="G6621" s="496" t="s">
        <v>27689</v>
      </c>
      <c r="H6621" s="496" t="s">
        <v>9130</v>
      </c>
      <c r="I6621" s="496" t="s">
        <v>248</v>
      </c>
      <c r="J6621" s="496" t="s">
        <v>248</v>
      </c>
      <c r="K6621" s="187">
        <f t="shared" si="309"/>
        <v>115</v>
      </c>
      <c r="L6621" s="188">
        <f t="shared" si="310"/>
        <v>115</v>
      </c>
      <c r="M6621" s="185"/>
      <c r="N6621" s="186">
        <f t="shared" si="311"/>
        <v>101484</v>
      </c>
    </row>
    <row r="6622" spans="1:14" ht="13.5" x14ac:dyDescent="0.25">
      <c r="A6622" s="494">
        <v>101485</v>
      </c>
      <c r="B6622" s="495" t="s">
        <v>8649</v>
      </c>
      <c r="C6622" s="495" t="s">
        <v>222</v>
      </c>
      <c r="D6622" s="495" t="s">
        <v>7619</v>
      </c>
      <c r="E6622" s="495" t="s">
        <v>20480</v>
      </c>
      <c r="F6622" s="496" t="s">
        <v>9444</v>
      </c>
      <c r="G6622" s="496" t="s">
        <v>21117</v>
      </c>
      <c r="H6622" s="496" t="s">
        <v>19029</v>
      </c>
      <c r="I6622" s="496" t="s">
        <v>248</v>
      </c>
      <c r="J6622" s="496" t="s">
        <v>248</v>
      </c>
      <c r="K6622" s="187">
        <f t="shared" si="309"/>
        <v>88.28</v>
      </c>
      <c r="L6622" s="188">
        <f t="shared" si="310"/>
        <v>88.28</v>
      </c>
      <c r="M6622" s="185"/>
      <c r="N6622" s="186">
        <f t="shared" si="311"/>
        <v>101485</v>
      </c>
    </row>
    <row r="6623" spans="1:14" ht="13.5" x14ac:dyDescent="0.25">
      <c r="A6623" s="494">
        <v>101486</v>
      </c>
      <c r="B6623" s="495" t="s">
        <v>8651</v>
      </c>
      <c r="C6623" s="495" t="s">
        <v>222</v>
      </c>
      <c r="D6623" s="495" t="s">
        <v>7619</v>
      </c>
      <c r="E6623" s="495" t="s">
        <v>25567</v>
      </c>
      <c r="F6623" s="496" t="s">
        <v>4015</v>
      </c>
      <c r="G6623" s="496" t="s">
        <v>20107</v>
      </c>
      <c r="H6623" s="496" t="s">
        <v>3466</v>
      </c>
      <c r="I6623" s="496" t="s">
        <v>248</v>
      </c>
      <c r="J6623" s="496" t="s">
        <v>248</v>
      </c>
      <c r="K6623" s="187">
        <f t="shared" si="309"/>
        <v>79.510000000000005</v>
      </c>
      <c r="L6623" s="188">
        <f t="shared" si="310"/>
        <v>79.510000000000005</v>
      </c>
      <c r="M6623" s="185"/>
      <c r="N6623" s="186">
        <f t="shared" si="311"/>
        <v>101486</v>
      </c>
    </row>
    <row r="6624" spans="1:14" ht="13.5" x14ac:dyDescent="0.25">
      <c r="A6624" s="494">
        <v>101487</v>
      </c>
      <c r="B6624" s="495" t="s">
        <v>8652</v>
      </c>
      <c r="C6624" s="495" t="s">
        <v>222</v>
      </c>
      <c r="D6624" s="495" t="s">
        <v>7619</v>
      </c>
      <c r="E6624" s="495" t="s">
        <v>23787</v>
      </c>
      <c r="F6624" s="496" t="s">
        <v>3042</v>
      </c>
      <c r="G6624" s="496" t="s">
        <v>20585</v>
      </c>
      <c r="H6624" s="496" t="s">
        <v>398</v>
      </c>
      <c r="I6624" s="496" t="s">
        <v>248</v>
      </c>
      <c r="J6624" s="496" t="s">
        <v>248</v>
      </c>
      <c r="K6624" s="187">
        <f t="shared" si="309"/>
        <v>58.220000000000006</v>
      </c>
      <c r="L6624" s="188">
        <f t="shared" si="310"/>
        <v>58.220000000000006</v>
      </c>
      <c r="M6624" s="185"/>
      <c r="N6624" s="186">
        <f t="shared" si="311"/>
        <v>101487</v>
      </c>
    </row>
    <row r="6625" spans="1:14" ht="13.5" x14ac:dyDescent="0.25">
      <c r="A6625" s="494">
        <v>101488</v>
      </c>
      <c r="B6625" s="495" t="s">
        <v>8653</v>
      </c>
      <c r="C6625" s="495" t="s">
        <v>222</v>
      </c>
      <c r="D6625" s="495" t="s">
        <v>7619</v>
      </c>
      <c r="E6625" s="495" t="s">
        <v>19801</v>
      </c>
      <c r="F6625" s="496" t="s">
        <v>21118</v>
      </c>
      <c r="G6625" s="496" t="s">
        <v>8274</v>
      </c>
      <c r="H6625" s="496" t="s">
        <v>20563</v>
      </c>
      <c r="I6625" s="496" t="s">
        <v>248</v>
      </c>
      <c r="J6625" s="496" t="s">
        <v>248</v>
      </c>
      <c r="K6625" s="187">
        <f t="shared" si="309"/>
        <v>50.39</v>
      </c>
      <c r="L6625" s="188">
        <f t="shared" si="310"/>
        <v>50.39</v>
      </c>
      <c r="M6625" s="185"/>
      <c r="N6625" s="186">
        <f t="shared" si="311"/>
        <v>101488</v>
      </c>
    </row>
    <row r="6626" spans="1:14" ht="13.5" x14ac:dyDescent="0.25">
      <c r="A6626" s="494">
        <v>101188</v>
      </c>
      <c r="B6626" s="495" t="s">
        <v>8654</v>
      </c>
      <c r="C6626" s="495" t="s">
        <v>222</v>
      </c>
      <c r="D6626" s="495" t="s">
        <v>243</v>
      </c>
      <c r="E6626" s="495" t="s">
        <v>5835</v>
      </c>
      <c r="F6626" s="496" t="s">
        <v>5069</v>
      </c>
      <c r="G6626" s="496" t="s">
        <v>2292</v>
      </c>
      <c r="H6626" s="496" t="s">
        <v>248</v>
      </c>
      <c r="I6626" s="496" t="s">
        <v>248</v>
      </c>
      <c r="J6626" s="496" t="s">
        <v>248</v>
      </c>
      <c r="K6626" s="187">
        <f t="shared" si="309"/>
        <v>2.84</v>
      </c>
      <c r="L6626" s="188">
        <f t="shared" si="310"/>
        <v>2.84</v>
      </c>
      <c r="M6626" s="185"/>
      <c r="N6626" s="186">
        <f t="shared" si="311"/>
        <v>101188</v>
      </c>
    </row>
    <row r="6627" spans="1:14" ht="13.5" x14ac:dyDescent="0.25">
      <c r="A6627" s="494">
        <v>101189</v>
      </c>
      <c r="B6627" s="495" t="s">
        <v>8655</v>
      </c>
      <c r="C6627" s="495" t="s">
        <v>222</v>
      </c>
      <c r="D6627" s="495" t="s">
        <v>243</v>
      </c>
      <c r="E6627" s="495" t="s">
        <v>27690</v>
      </c>
      <c r="F6627" s="496" t="s">
        <v>5389</v>
      </c>
      <c r="G6627" s="496" t="s">
        <v>19867</v>
      </c>
      <c r="H6627" s="496" t="s">
        <v>248</v>
      </c>
      <c r="I6627" s="496" t="s">
        <v>248</v>
      </c>
      <c r="J6627" s="496" t="s">
        <v>248</v>
      </c>
      <c r="K6627" s="187">
        <f t="shared" si="309"/>
        <v>46.95</v>
      </c>
      <c r="L6627" s="188">
        <f t="shared" si="310"/>
        <v>46.95</v>
      </c>
      <c r="M6627" s="185"/>
      <c r="N6627" s="186">
        <f t="shared" si="311"/>
        <v>101189</v>
      </c>
    </row>
    <row r="6628" spans="1:14" ht="13.5" x14ac:dyDescent="0.25">
      <c r="A6628" s="494">
        <v>101190</v>
      </c>
      <c r="B6628" s="495" t="s">
        <v>8656</v>
      </c>
      <c r="C6628" s="495" t="s">
        <v>222</v>
      </c>
      <c r="D6628" s="495" t="s">
        <v>243</v>
      </c>
      <c r="E6628" s="495" t="s">
        <v>26628</v>
      </c>
      <c r="F6628" s="496" t="s">
        <v>5389</v>
      </c>
      <c r="G6628" s="496" t="s">
        <v>27691</v>
      </c>
      <c r="H6628" s="496" t="s">
        <v>248</v>
      </c>
      <c r="I6628" s="496" t="s">
        <v>248</v>
      </c>
      <c r="J6628" s="496" t="s">
        <v>248</v>
      </c>
      <c r="K6628" s="187">
        <f t="shared" si="309"/>
        <v>46.22</v>
      </c>
      <c r="L6628" s="188">
        <f t="shared" si="310"/>
        <v>46.22</v>
      </c>
      <c r="M6628" s="185"/>
      <c r="N6628" s="186">
        <f t="shared" si="311"/>
        <v>101190</v>
      </c>
    </row>
    <row r="6629" spans="1:14" ht="13.5" x14ac:dyDescent="0.25">
      <c r="A6629" s="494">
        <v>101191</v>
      </c>
      <c r="B6629" s="495" t="s">
        <v>8657</v>
      </c>
      <c r="C6629" s="495" t="s">
        <v>222</v>
      </c>
      <c r="D6629" s="495" t="s">
        <v>243</v>
      </c>
      <c r="E6629" s="495" t="s">
        <v>21158</v>
      </c>
      <c r="F6629" s="496" t="s">
        <v>5389</v>
      </c>
      <c r="G6629" s="496" t="s">
        <v>19709</v>
      </c>
      <c r="H6629" s="496" t="s">
        <v>248</v>
      </c>
      <c r="I6629" s="496" t="s">
        <v>248</v>
      </c>
      <c r="J6629" s="496" t="s">
        <v>248</v>
      </c>
      <c r="K6629" s="187">
        <f t="shared" si="309"/>
        <v>46.58</v>
      </c>
      <c r="L6629" s="188">
        <f t="shared" si="310"/>
        <v>46.58</v>
      </c>
      <c r="M6629" s="185"/>
      <c r="N6629" s="186">
        <f t="shared" si="311"/>
        <v>101191</v>
      </c>
    </row>
    <row r="6630" spans="1:14" ht="13.5" x14ac:dyDescent="0.25">
      <c r="A6630" s="494">
        <v>101192</v>
      </c>
      <c r="B6630" s="495" t="s">
        <v>8658</v>
      </c>
      <c r="C6630" s="495" t="s">
        <v>222</v>
      </c>
      <c r="D6630" s="495" t="s">
        <v>243</v>
      </c>
      <c r="E6630" s="495" t="s">
        <v>26678</v>
      </c>
      <c r="F6630" s="496" t="s">
        <v>5389</v>
      </c>
      <c r="G6630" s="496" t="s">
        <v>21569</v>
      </c>
      <c r="H6630" s="496" t="s">
        <v>248</v>
      </c>
      <c r="I6630" s="496" t="s">
        <v>248</v>
      </c>
      <c r="J6630" s="496" t="s">
        <v>248</v>
      </c>
      <c r="K6630" s="187">
        <f t="shared" si="309"/>
        <v>47.48</v>
      </c>
      <c r="L6630" s="188">
        <f t="shared" si="310"/>
        <v>47.48</v>
      </c>
      <c r="M6630" s="185"/>
      <c r="N6630" s="186">
        <f t="shared" si="311"/>
        <v>101192</v>
      </c>
    </row>
    <row r="6631" spans="1:14" ht="13.5" x14ac:dyDescent="0.25">
      <c r="A6631" s="494">
        <v>101193</v>
      </c>
      <c r="B6631" s="495" t="s">
        <v>8659</v>
      </c>
      <c r="C6631" s="495" t="s">
        <v>222</v>
      </c>
      <c r="D6631" s="495" t="s">
        <v>243</v>
      </c>
      <c r="E6631" s="495" t="s">
        <v>9338</v>
      </c>
      <c r="F6631" s="496" t="s">
        <v>19566</v>
      </c>
      <c r="G6631" s="496" t="s">
        <v>19146</v>
      </c>
      <c r="H6631" s="496" t="s">
        <v>248</v>
      </c>
      <c r="I6631" s="496" t="s">
        <v>248</v>
      </c>
      <c r="J6631" s="496" t="s">
        <v>248</v>
      </c>
      <c r="K6631" s="187">
        <f t="shared" si="309"/>
        <v>40.700000000000003</v>
      </c>
      <c r="L6631" s="188">
        <f t="shared" si="310"/>
        <v>40.700000000000003</v>
      </c>
      <c r="M6631" s="185"/>
      <c r="N6631" s="186">
        <f t="shared" si="311"/>
        <v>101193</v>
      </c>
    </row>
    <row r="6632" spans="1:14" ht="13.5" x14ac:dyDescent="0.25">
      <c r="A6632" s="494">
        <v>101194</v>
      </c>
      <c r="B6632" s="495" t="s">
        <v>8660</v>
      </c>
      <c r="C6632" s="495" t="s">
        <v>222</v>
      </c>
      <c r="D6632" s="495" t="s">
        <v>243</v>
      </c>
      <c r="E6632" s="495" t="s">
        <v>20291</v>
      </c>
      <c r="F6632" s="496" t="s">
        <v>19566</v>
      </c>
      <c r="G6632" s="496" t="s">
        <v>21201</v>
      </c>
      <c r="H6632" s="496" t="s">
        <v>248</v>
      </c>
      <c r="I6632" s="496" t="s">
        <v>248</v>
      </c>
      <c r="J6632" s="496" t="s">
        <v>248</v>
      </c>
      <c r="K6632" s="187">
        <f t="shared" si="309"/>
        <v>41.06</v>
      </c>
      <c r="L6632" s="188">
        <f t="shared" si="310"/>
        <v>41.06</v>
      </c>
      <c r="M6632" s="185"/>
      <c r="N6632" s="186">
        <f t="shared" si="311"/>
        <v>101194</v>
      </c>
    </row>
    <row r="6633" spans="1:14" ht="13.5" x14ac:dyDescent="0.25">
      <c r="A6633" s="494">
        <v>101197</v>
      </c>
      <c r="B6633" s="495" t="s">
        <v>8661</v>
      </c>
      <c r="C6633" s="495" t="s">
        <v>222</v>
      </c>
      <c r="D6633" s="495" t="s">
        <v>243</v>
      </c>
      <c r="E6633" s="495" t="s">
        <v>21083</v>
      </c>
      <c r="F6633" s="496" t="s">
        <v>20914</v>
      </c>
      <c r="G6633" s="496" t="s">
        <v>24564</v>
      </c>
      <c r="H6633" s="496" t="s">
        <v>853</v>
      </c>
      <c r="I6633" s="496" t="s">
        <v>248</v>
      </c>
      <c r="J6633" s="496" t="s">
        <v>853</v>
      </c>
      <c r="K6633" s="187">
        <f t="shared" si="309"/>
        <v>87.79</v>
      </c>
      <c r="L6633" s="188">
        <f t="shared" si="310"/>
        <v>87.79</v>
      </c>
      <c r="M6633" s="185"/>
      <c r="N6633" s="186">
        <f t="shared" si="311"/>
        <v>101197</v>
      </c>
    </row>
    <row r="6634" spans="1:14" ht="13.5" x14ac:dyDescent="0.25">
      <c r="A6634" s="494">
        <v>101198</v>
      </c>
      <c r="B6634" s="495" t="s">
        <v>8662</v>
      </c>
      <c r="C6634" s="495" t="s">
        <v>222</v>
      </c>
      <c r="D6634" s="495" t="s">
        <v>243</v>
      </c>
      <c r="E6634" s="495" t="s">
        <v>27174</v>
      </c>
      <c r="F6634" s="496" t="s">
        <v>1071</v>
      </c>
      <c r="G6634" s="496" t="s">
        <v>18214</v>
      </c>
      <c r="H6634" s="496" t="s">
        <v>248</v>
      </c>
      <c r="I6634" s="496" t="s">
        <v>248</v>
      </c>
      <c r="J6634" s="496" t="s">
        <v>248</v>
      </c>
      <c r="K6634" s="187">
        <f t="shared" si="309"/>
        <v>59.82</v>
      </c>
      <c r="L6634" s="188">
        <f t="shared" si="310"/>
        <v>59.82</v>
      </c>
      <c r="M6634" s="185"/>
      <c r="N6634" s="186">
        <f t="shared" si="311"/>
        <v>101198</v>
      </c>
    </row>
    <row r="6635" spans="1:14" ht="13.5" x14ac:dyDescent="0.25">
      <c r="A6635" s="494">
        <v>101199</v>
      </c>
      <c r="B6635" s="495" t="s">
        <v>8663</v>
      </c>
      <c r="C6635" s="495" t="s">
        <v>222</v>
      </c>
      <c r="D6635" s="495" t="s">
        <v>243</v>
      </c>
      <c r="E6635" s="495" t="s">
        <v>21292</v>
      </c>
      <c r="F6635" s="496" t="s">
        <v>1071</v>
      </c>
      <c r="G6635" s="496" t="s">
        <v>27692</v>
      </c>
      <c r="H6635" s="496" t="s">
        <v>248</v>
      </c>
      <c r="I6635" s="496" t="s">
        <v>248</v>
      </c>
      <c r="J6635" s="496" t="s">
        <v>248</v>
      </c>
      <c r="K6635" s="187">
        <f t="shared" si="309"/>
        <v>60.73</v>
      </c>
      <c r="L6635" s="188">
        <f t="shared" si="310"/>
        <v>60.73</v>
      </c>
      <c r="M6635" s="185"/>
      <c r="N6635" s="186">
        <f t="shared" si="311"/>
        <v>101199</v>
      </c>
    </row>
    <row r="6636" spans="1:14" ht="13.5" x14ac:dyDescent="0.25">
      <c r="A6636" s="494">
        <v>101200</v>
      </c>
      <c r="B6636" s="495" t="s">
        <v>8664</v>
      </c>
      <c r="C6636" s="495" t="s">
        <v>222</v>
      </c>
      <c r="D6636" s="495" t="s">
        <v>243</v>
      </c>
      <c r="E6636" s="495" t="s">
        <v>20836</v>
      </c>
      <c r="F6636" s="496" t="s">
        <v>1490</v>
      </c>
      <c r="G6636" s="496" t="s">
        <v>19928</v>
      </c>
      <c r="H6636" s="496" t="s">
        <v>248</v>
      </c>
      <c r="I6636" s="496" t="s">
        <v>248</v>
      </c>
      <c r="J6636" s="496" t="s">
        <v>248</v>
      </c>
      <c r="K6636" s="187">
        <f t="shared" si="309"/>
        <v>41.59</v>
      </c>
      <c r="L6636" s="188">
        <f t="shared" si="310"/>
        <v>41.59</v>
      </c>
      <c r="M6636" s="185"/>
      <c r="N6636" s="186">
        <f t="shared" si="311"/>
        <v>101200</v>
      </c>
    </row>
    <row r="6637" spans="1:14" ht="13.5" x14ac:dyDescent="0.25">
      <c r="A6637" s="494">
        <v>101201</v>
      </c>
      <c r="B6637" s="495" t="s">
        <v>8666</v>
      </c>
      <c r="C6637" s="495" t="s">
        <v>222</v>
      </c>
      <c r="D6637" s="495" t="s">
        <v>243</v>
      </c>
      <c r="E6637" s="495" t="s">
        <v>21573</v>
      </c>
      <c r="F6637" s="496" t="s">
        <v>15981</v>
      </c>
      <c r="G6637" s="496" t="s">
        <v>27693</v>
      </c>
      <c r="H6637" s="496" t="s">
        <v>248</v>
      </c>
      <c r="I6637" s="496" t="s">
        <v>248</v>
      </c>
      <c r="J6637" s="496" t="s">
        <v>248</v>
      </c>
      <c r="K6637" s="187">
        <f t="shared" si="309"/>
        <v>49.49</v>
      </c>
      <c r="L6637" s="188">
        <f t="shared" si="310"/>
        <v>49.49</v>
      </c>
      <c r="M6637" s="185"/>
      <c r="N6637" s="186">
        <f t="shared" si="311"/>
        <v>101201</v>
      </c>
    </row>
    <row r="6638" spans="1:14" ht="13.5" x14ac:dyDescent="0.25">
      <c r="A6638" s="494">
        <v>101202</v>
      </c>
      <c r="B6638" s="495" t="s">
        <v>8667</v>
      </c>
      <c r="C6638" s="495" t="s">
        <v>222</v>
      </c>
      <c r="D6638" s="495" t="s">
        <v>243</v>
      </c>
      <c r="E6638" s="495" t="s">
        <v>21230</v>
      </c>
      <c r="F6638" s="496" t="s">
        <v>9147</v>
      </c>
      <c r="G6638" s="496" t="s">
        <v>18193</v>
      </c>
      <c r="H6638" s="496" t="s">
        <v>248</v>
      </c>
      <c r="I6638" s="496" t="s">
        <v>248</v>
      </c>
      <c r="J6638" s="496" t="s">
        <v>248</v>
      </c>
      <c r="K6638" s="187">
        <f t="shared" si="309"/>
        <v>22.5</v>
      </c>
      <c r="L6638" s="188">
        <f t="shared" si="310"/>
        <v>22.5</v>
      </c>
      <c r="M6638" s="185"/>
      <c r="N6638" s="186">
        <f t="shared" si="311"/>
        <v>101202</v>
      </c>
    </row>
    <row r="6639" spans="1:14" ht="13.5" x14ac:dyDescent="0.25">
      <c r="A6639" s="494">
        <v>101203</v>
      </c>
      <c r="B6639" s="495" t="s">
        <v>8668</v>
      </c>
      <c r="C6639" s="495" t="s">
        <v>222</v>
      </c>
      <c r="D6639" s="495" t="s">
        <v>243</v>
      </c>
      <c r="E6639" s="495" t="s">
        <v>20935</v>
      </c>
      <c r="F6639" s="496" t="s">
        <v>754</v>
      </c>
      <c r="G6639" s="496" t="s">
        <v>3301</v>
      </c>
      <c r="H6639" s="496" t="s">
        <v>248</v>
      </c>
      <c r="I6639" s="496" t="s">
        <v>248</v>
      </c>
      <c r="J6639" s="496" t="s">
        <v>248</v>
      </c>
      <c r="K6639" s="187">
        <f t="shared" si="309"/>
        <v>21.57</v>
      </c>
      <c r="L6639" s="188">
        <f t="shared" si="310"/>
        <v>21.57</v>
      </c>
      <c r="M6639" s="185"/>
      <c r="N6639" s="186">
        <f t="shared" si="311"/>
        <v>101203</v>
      </c>
    </row>
    <row r="6640" spans="1:14" ht="13.5" x14ac:dyDescent="0.25">
      <c r="A6640" s="494">
        <v>101204</v>
      </c>
      <c r="B6640" s="495" t="s">
        <v>8669</v>
      </c>
      <c r="C6640" s="495" t="s">
        <v>222</v>
      </c>
      <c r="D6640" s="495" t="s">
        <v>243</v>
      </c>
      <c r="E6640" s="495" t="s">
        <v>20640</v>
      </c>
      <c r="F6640" s="496" t="s">
        <v>754</v>
      </c>
      <c r="G6640" s="496" t="s">
        <v>1198</v>
      </c>
      <c r="H6640" s="496" t="s">
        <v>248</v>
      </c>
      <c r="I6640" s="496" t="s">
        <v>248</v>
      </c>
      <c r="J6640" s="496" t="s">
        <v>248</v>
      </c>
      <c r="K6640" s="187">
        <f t="shared" si="309"/>
        <v>21.94</v>
      </c>
      <c r="L6640" s="188">
        <f t="shared" si="310"/>
        <v>21.94</v>
      </c>
      <c r="M6640" s="185"/>
      <c r="N6640" s="186">
        <f t="shared" si="311"/>
        <v>101204</v>
      </c>
    </row>
    <row r="6641" spans="1:14" ht="13.5" x14ac:dyDescent="0.25">
      <c r="A6641" s="494">
        <v>101205</v>
      </c>
      <c r="B6641" s="495" t="s">
        <v>8670</v>
      </c>
      <c r="C6641" s="495" t="s">
        <v>222</v>
      </c>
      <c r="D6641" s="495" t="s">
        <v>243</v>
      </c>
      <c r="E6641" s="495" t="s">
        <v>21230</v>
      </c>
      <c r="F6641" s="496" t="s">
        <v>9147</v>
      </c>
      <c r="G6641" s="496" t="s">
        <v>18193</v>
      </c>
      <c r="H6641" s="496" t="s">
        <v>248</v>
      </c>
      <c r="I6641" s="496" t="s">
        <v>248</v>
      </c>
      <c r="J6641" s="496" t="s">
        <v>248</v>
      </c>
      <c r="K6641" s="187">
        <f t="shared" si="309"/>
        <v>22.5</v>
      </c>
      <c r="L6641" s="188">
        <f t="shared" si="310"/>
        <v>22.5</v>
      </c>
      <c r="M6641" s="185"/>
      <c r="N6641" s="186">
        <f t="shared" si="311"/>
        <v>101205</v>
      </c>
    </row>
    <row r="6642" spans="1:14" ht="13.5" x14ac:dyDescent="0.25">
      <c r="A6642" s="494">
        <v>102362</v>
      </c>
      <c r="B6642" s="495" t="s">
        <v>8671</v>
      </c>
      <c r="C6642" s="495" t="s">
        <v>222</v>
      </c>
      <c r="D6642" s="495" t="s">
        <v>836</v>
      </c>
      <c r="E6642" s="495" t="s">
        <v>27694</v>
      </c>
      <c r="F6642" s="496" t="s">
        <v>16311</v>
      </c>
      <c r="G6642" s="496" t="s">
        <v>27695</v>
      </c>
      <c r="H6642" s="496" t="s">
        <v>248</v>
      </c>
      <c r="I6642" s="496" t="s">
        <v>248</v>
      </c>
      <c r="J6642" s="496" t="s">
        <v>248</v>
      </c>
      <c r="K6642" s="187">
        <f t="shared" si="309"/>
        <v>158.81</v>
      </c>
      <c r="L6642" s="188">
        <f t="shared" si="310"/>
        <v>158.81</v>
      </c>
      <c r="M6642" s="185"/>
      <c r="N6642" s="186">
        <f t="shared" si="311"/>
        <v>102362</v>
      </c>
    </row>
    <row r="6643" spans="1:14" ht="13.5" x14ac:dyDescent="0.25">
      <c r="A6643" s="494">
        <v>102363</v>
      </c>
      <c r="B6643" s="495" t="s">
        <v>8672</v>
      </c>
      <c r="C6643" s="495" t="s">
        <v>222</v>
      </c>
      <c r="D6643" s="495" t="s">
        <v>836</v>
      </c>
      <c r="E6643" s="495" t="s">
        <v>27696</v>
      </c>
      <c r="F6643" s="496" t="s">
        <v>424</v>
      </c>
      <c r="G6643" s="496" t="s">
        <v>20543</v>
      </c>
      <c r="H6643" s="496" t="s">
        <v>248</v>
      </c>
      <c r="I6643" s="496" t="s">
        <v>248</v>
      </c>
      <c r="J6643" s="496" t="s">
        <v>248</v>
      </c>
      <c r="K6643" s="187">
        <f t="shared" si="309"/>
        <v>171.27</v>
      </c>
      <c r="L6643" s="188">
        <f t="shared" si="310"/>
        <v>171.27</v>
      </c>
      <c r="M6643" s="185"/>
      <c r="N6643" s="186">
        <f t="shared" si="311"/>
        <v>102363</v>
      </c>
    </row>
    <row r="6644" spans="1:14" ht="13.5" x14ac:dyDescent="0.25">
      <c r="A6644" s="494">
        <v>102364</v>
      </c>
      <c r="B6644" s="495" t="s">
        <v>8673</v>
      </c>
      <c r="C6644" s="495" t="s">
        <v>222</v>
      </c>
      <c r="D6644" s="495" t="s">
        <v>836</v>
      </c>
      <c r="E6644" s="495" t="s">
        <v>27697</v>
      </c>
      <c r="F6644" s="496" t="s">
        <v>424</v>
      </c>
      <c r="G6644" s="496" t="s">
        <v>19674</v>
      </c>
      <c r="H6644" s="496" t="s">
        <v>248</v>
      </c>
      <c r="I6644" s="496" t="s">
        <v>248</v>
      </c>
      <c r="J6644" s="496" t="s">
        <v>248</v>
      </c>
      <c r="K6644" s="187">
        <f t="shared" si="309"/>
        <v>193.52</v>
      </c>
      <c r="L6644" s="188">
        <f t="shared" si="310"/>
        <v>193.52</v>
      </c>
      <c r="M6644" s="185"/>
      <c r="N6644" s="186">
        <f t="shared" si="311"/>
        <v>102364</v>
      </c>
    </row>
    <row r="6645" spans="1:14" ht="13.5" x14ac:dyDescent="0.25">
      <c r="A6645" s="494">
        <v>98509</v>
      </c>
      <c r="B6645" s="495" t="s">
        <v>8674</v>
      </c>
      <c r="C6645" s="495" t="s">
        <v>222</v>
      </c>
      <c r="D6645" s="495" t="s">
        <v>208</v>
      </c>
      <c r="E6645" s="495" t="s">
        <v>27698</v>
      </c>
      <c r="F6645" s="496" t="s">
        <v>2026</v>
      </c>
      <c r="G6645" s="496" t="s">
        <v>19863</v>
      </c>
      <c r="H6645" s="496" t="s">
        <v>248</v>
      </c>
      <c r="I6645" s="496" t="s">
        <v>248</v>
      </c>
      <c r="J6645" s="496" t="s">
        <v>248</v>
      </c>
      <c r="K6645" s="187">
        <f t="shared" si="309"/>
        <v>41.85</v>
      </c>
      <c r="L6645" s="188">
        <f t="shared" si="310"/>
        <v>41.85</v>
      </c>
      <c r="M6645" s="185"/>
      <c r="N6645" s="186">
        <f t="shared" si="311"/>
        <v>98509</v>
      </c>
    </row>
    <row r="6646" spans="1:14" ht="13.5" x14ac:dyDescent="0.25">
      <c r="A6646" s="494">
        <v>98510</v>
      </c>
      <c r="B6646" s="495" t="s">
        <v>8675</v>
      </c>
      <c r="C6646" s="495" t="s">
        <v>222</v>
      </c>
      <c r="D6646" s="495" t="s">
        <v>208</v>
      </c>
      <c r="E6646" s="495" t="s">
        <v>27699</v>
      </c>
      <c r="F6646" s="496" t="s">
        <v>3162</v>
      </c>
      <c r="G6646" s="496" t="s">
        <v>21294</v>
      </c>
      <c r="H6646" s="496" t="s">
        <v>248</v>
      </c>
      <c r="I6646" s="496" t="s">
        <v>248</v>
      </c>
      <c r="J6646" s="496" t="s">
        <v>248</v>
      </c>
      <c r="K6646" s="187">
        <f t="shared" si="309"/>
        <v>55.09</v>
      </c>
      <c r="L6646" s="188">
        <f t="shared" si="310"/>
        <v>55.09</v>
      </c>
      <c r="M6646" s="185"/>
      <c r="N6646" s="186">
        <f t="shared" si="311"/>
        <v>98510</v>
      </c>
    </row>
    <row r="6647" spans="1:14" ht="13.5" x14ac:dyDescent="0.25">
      <c r="A6647" s="494">
        <v>98511</v>
      </c>
      <c r="B6647" s="495" t="s">
        <v>8676</v>
      </c>
      <c r="C6647" s="495" t="s">
        <v>222</v>
      </c>
      <c r="D6647" s="495" t="s">
        <v>208</v>
      </c>
      <c r="E6647" s="495" t="s">
        <v>27700</v>
      </c>
      <c r="F6647" s="496" t="s">
        <v>19095</v>
      </c>
      <c r="G6647" s="496" t="s">
        <v>21116</v>
      </c>
      <c r="H6647" s="496" t="s">
        <v>248</v>
      </c>
      <c r="I6647" s="496" t="s">
        <v>248</v>
      </c>
      <c r="J6647" s="496" t="s">
        <v>248</v>
      </c>
      <c r="K6647" s="187">
        <f t="shared" si="309"/>
        <v>109.32</v>
      </c>
      <c r="L6647" s="188">
        <f t="shared" si="310"/>
        <v>109.32</v>
      </c>
      <c r="M6647" s="185"/>
      <c r="N6647" s="186">
        <f t="shared" si="311"/>
        <v>98511</v>
      </c>
    </row>
    <row r="6648" spans="1:14" ht="13.5" x14ac:dyDescent="0.25">
      <c r="A6648" s="494">
        <v>98516</v>
      </c>
      <c r="B6648" s="495" t="s">
        <v>8677</v>
      </c>
      <c r="C6648" s="495" t="s">
        <v>222</v>
      </c>
      <c r="D6648" s="495" t="s">
        <v>208</v>
      </c>
      <c r="E6648" s="495" t="s">
        <v>27701</v>
      </c>
      <c r="F6648" s="496" t="s">
        <v>18199</v>
      </c>
      <c r="G6648" s="496" t="s">
        <v>27702</v>
      </c>
      <c r="H6648" s="496" t="s">
        <v>5369</v>
      </c>
      <c r="I6648" s="496" t="s">
        <v>248</v>
      </c>
      <c r="J6648" s="496" t="s">
        <v>248</v>
      </c>
      <c r="K6648" s="187">
        <f t="shared" si="309"/>
        <v>214.89999999999998</v>
      </c>
      <c r="L6648" s="188">
        <f t="shared" si="310"/>
        <v>214.89999999999998</v>
      </c>
      <c r="M6648" s="185"/>
      <c r="N6648" s="186">
        <f t="shared" si="311"/>
        <v>98516</v>
      </c>
    </row>
    <row r="6649" spans="1:14" ht="13.5" x14ac:dyDescent="0.25">
      <c r="A6649" s="494">
        <v>98519</v>
      </c>
      <c r="B6649" s="495" t="s">
        <v>8678</v>
      </c>
      <c r="C6649" s="495" t="s">
        <v>222</v>
      </c>
      <c r="D6649" s="495" t="s">
        <v>836</v>
      </c>
      <c r="E6649" s="495" t="s">
        <v>796</v>
      </c>
      <c r="F6649" s="496" t="s">
        <v>788</v>
      </c>
      <c r="G6649" s="496" t="s">
        <v>2783</v>
      </c>
      <c r="H6649" s="496" t="s">
        <v>248</v>
      </c>
      <c r="I6649" s="496" t="s">
        <v>248</v>
      </c>
      <c r="J6649" s="496" t="s">
        <v>248</v>
      </c>
      <c r="K6649" s="187">
        <f t="shared" si="309"/>
        <v>0.61</v>
      </c>
      <c r="L6649" s="188">
        <f t="shared" si="310"/>
        <v>0.61</v>
      </c>
      <c r="M6649" s="185"/>
      <c r="N6649" s="186">
        <f t="shared" si="311"/>
        <v>98519</v>
      </c>
    </row>
    <row r="6650" spans="1:14" ht="13.5" x14ac:dyDescent="0.25">
      <c r="A6650" s="494">
        <v>98520</v>
      </c>
      <c r="B6650" s="495" t="s">
        <v>8679</v>
      </c>
      <c r="C6650" s="495" t="s">
        <v>222</v>
      </c>
      <c r="D6650" s="495" t="s">
        <v>836</v>
      </c>
      <c r="E6650" s="495" t="s">
        <v>1429</v>
      </c>
      <c r="F6650" s="496" t="s">
        <v>2635</v>
      </c>
      <c r="G6650" s="496" t="s">
        <v>442</v>
      </c>
      <c r="H6650" s="496" t="s">
        <v>248</v>
      </c>
      <c r="I6650" s="496" t="s">
        <v>248</v>
      </c>
      <c r="J6650" s="496" t="s">
        <v>248</v>
      </c>
      <c r="K6650" s="187">
        <f t="shared" si="309"/>
        <v>3.9</v>
      </c>
      <c r="L6650" s="188">
        <f t="shared" si="310"/>
        <v>3.9</v>
      </c>
      <c r="M6650" s="185"/>
      <c r="N6650" s="186">
        <f t="shared" si="311"/>
        <v>98520</v>
      </c>
    </row>
    <row r="6651" spans="1:14" ht="13.5" x14ac:dyDescent="0.25">
      <c r="A6651" s="494">
        <v>98521</v>
      </c>
      <c r="B6651" s="495" t="s">
        <v>8680</v>
      </c>
      <c r="C6651" s="495" t="s">
        <v>222</v>
      </c>
      <c r="D6651" s="495" t="s">
        <v>836</v>
      </c>
      <c r="E6651" s="495" t="s">
        <v>2353</v>
      </c>
      <c r="F6651" s="496" t="s">
        <v>1207</v>
      </c>
      <c r="G6651" s="496" t="s">
        <v>1287</v>
      </c>
      <c r="H6651" s="496" t="s">
        <v>248</v>
      </c>
      <c r="I6651" s="496" t="s">
        <v>248</v>
      </c>
      <c r="J6651" s="496" t="s">
        <v>248</v>
      </c>
      <c r="K6651" s="187">
        <f t="shared" si="309"/>
        <v>0.1</v>
      </c>
      <c r="L6651" s="188">
        <f t="shared" si="310"/>
        <v>0.1</v>
      </c>
      <c r="M6651" s="185"/>
      <c r="N6651" s="186">
        <f t="shared" si="311"/>
        <v>98521</v>
      </c>
    </row>
    <row r="6652" spans="1:14" ht="13.5" x14ac:dyDescent="0.25">
      <c r="A6652" s="494">
        <v>98522</v>
      </c>
      <c r="B6652" s="495" t="s">
        <v>8681</v>
      </c>
      <c r="C6652" s="495" t="s">
        <v>222</v>
      </c>
      <c r="D6652" s="495" t="s">
        <v>243</v>
      </c>
      <c r="E6652" s="495" t="s">
        <v>27703</v>
      </c>
      <c r="F6652" s="496" t="s">
        <v>22674</v>
      </c>
      <c r="G6652" s="496" t="s">
        <v>21934</v>
      </c>
      <c r="H6652" s="496" t="s">
        <v>248</v>
      </c>
      <c r="I6652" s="496" t="s">
        <v>248</v>
      </c>
      <c r="J6652" s="496" t="s">
        <v>248</v>
      </c>
      <c r="K6652" s="187">
        <f t="shared" si="309"/>
        <v>121.38</v>
      </c>
      <c r="L6652" s="188">
        <f t="shared" si="310"/>
        <v>121.38</v>
      </c>
      <c r="M6652" s="185"/>
      <c r="N6652" s="186">
        <f t="shared" si="311"/>
        <v>98522</v>
      </c>
    </row>
    <row r="6653" spans="1:14" ht="13.5" x14ac:dyDescent="0.25">
      <c r="A6653" s="494">
        <v>98524</v>
      </c>
      <c r="B6653" s="495" t="s">
        <v>8682</v>
      </c>
      <c r="C6653" s="495" t="s">
        <v>222</v>
      </c>
      <c r="D6653" s="495" t="s">
        <v>836</v>
      </c>
      <c r="E6653" s="495" t="s">
        <v>4095</v>
      </c>
      <c r="F6653" s="496" t="s">
        <v>824</v>
      </c>
      <c r="G6653" s="496" t="s">
        <v>592</v>
      </c>
      <c r="H6653" s="496" t="s">
        <v>248</v>
      </c>
      <c r="I6653" s="496" t="s">
        <v>248</v>
      </c>
      <c r="J6653" s="496" t="s">
        <v>248</v>
      </c>
      <c r="K6653" s="187">
        <f t="shared" si="309"/>
        <v>0.94</v>
      </c>
      <c r="L6653" s="188">
        <f t="shared" si="310"/>
        <v>0.94</v>
      </c>
      <c r="M6653" s="185"/>
      <c r="N6653" s="186">
        <f t="shared" si="311"/>
        <v>98524</v>
      </c>
    </row>
    <row r="6654" spans="1:14" ht="13.5" x14ac:dyDescent="0.25">
      <c r="A6654" s="494">
        <v>98503</v>
      </c>
      <c r="B6654" s="495" t="s">
        <v>8683</v>
      </c>
      <c r="C6654" s="495" t="s">
        <v>222</v>
      </c>
      <c r="D6654" s="495" t="s">
        <v>836</v>
      </c>
      <c r="E6654" s="495" t="s">
        <v>1985</v>
      </c>
      <c r="F6654" s="496" t="s">
        <v>4095</v>
      </c>
      <c r="G6654" s="496" t="s">
        <v>4331</v>
      </c>
      <c r="H6654" s="496" t="s">
        <v>248</v>
      </c>
      <c r="I6654" s="496" t="s">
        <v>248</v>
      </c>
      <c r="J6654" s="496" t="s">
        <v>248</v>
      </c>
      <c r="K6654" s="187">
        <f t="shared" si="309"/>
        <v>15.52</v>
      </c>
      <c r="L6654" s="188">
        <f t="shared" si="310"/>
        <v>15.52</v>
      </c>
      <c r="M6654" s="185"/>
      <c r="N6654" s="186">
        <f t="shared" si="311"/>
        <v>98503</v>
      </c>
    </row>
    <row r="6655" spans="1:14" ht="13.5" x14ac:dyDescent="0.25">
      <c r="A6655" s="494">
        <v>98504</v>
      </c>
      <c r="B6655" s="495" t="s">
        <v>8684</v>
      </c>
      <c r="C6655" s="495" t="s">
        <v>222</v>
      </c>
      <c r="D6655" s="495" t="s">
        <v>836</v>
      </c>
      <c r="E6655" s="495" t="s">
        <v>19105</v>
      </c>
      <c r="F6655" s="496" t="s">
        <v>3052</v>
      </c>
      <c r="G6655" s="496" t="s">
        <v>2135</v>
      </c>
      <c r="H6655" s="496" t="s">
        <v>248</v>
      </c>
      <c r="I6655" s="496" t="s">
        <v>248</v>
      </c>
      <c r="J6655" s="496" t="s">
        <v>248</v>
      </c>
      <c r="K6655" s="187">
        <f t="shared" si="309"/>
        <v>9.61</v>
      </c>
      <c r="L6655" s="188">
        <f t="shared" si="310"/>
        <v>9.61</v>
      </c>
      <c r="M6655" s="185"/>
      <c r="N6655" s="186">
        <f t="shared" si="311"/>
        <v>98504</v>
      </c>
    </row>
    <row r="6656" spans="1:14" ht="13.5" x14ac:dyDescent="0.25">
      <c r="A6656" s="494">
        <v>98505</v>
      </c>
      <c r="B6656" s="495" t="s">
        <v>8685</v>
      </c>
      <c r="C6656" s="495" t="s">
        <v>222</v>
      </c>
      <c r="D6656" s="495" t="s">
        <v>836</v>
      </c>
      <c r="E6656" s="495" t="s">
        <v>27704</v>
      </c>
      <c r="F6656" s="496" t="s">
        <v>1121</v>
      </c>
      <c r="G6656" s="496" t="s">
        <v>27705</v>
      </c>
      <c r="H6656" s="496" t="s">
        <v>248</v>
      </c>
      <c r="I6656" s="496" t="s">
        <v>248</v>
      </c>
      <c r="J6656" s="496" t="s">
        <v>248</v>
      </c>
      <c r="K6656" s="187">
        <f t="shared" si="309"/>
        <v>59.3</v>
      </c>
      <c r="L6656" s="188">
        <f t="shared" si="310"/>
        <v>59.3</v>
      </c>
      <c r="M6656" s="185"/>
      <c r="N6656" s="186">
        <f t="shared" si="311"/>
        <v>98505</v>
      </c>
    </row>
    <row r="6657" spans="1:14" ht="13.5" x14ac:dyDescent="0.25">
      <c r="A6657" s="494">
        <v>103185</v>
      </c>
      <c r="B6657" s="495" t="s">
        <v>16136</v>
      </c>
      <c r="C6657" s="495" t="s">
        <v>222</v>
      </c>
      <c r="D6657" s="495" t="s">
        <v>208</v>
      </c>
      <c r="E6657" s="495" t="s">
        <v>27706</v>
      </c>
      <c r="F6657" s="496" t="s">
        <v>27707</v>
      </c>
      <c r="G6657" s="496" t="s">
        <v>27708</v>
      </c>
      <c r="H6657" s="496" t="s">
        <v>248</v>
      </c>
      <c r="I6657" s="496" t="s">
        <v>248</v>
      </c>
      <c r="J6657" s="496" t="s">
        <v>248</v>
      </c>
      <c r="K6657" s="187">
        <f t="shared" si="309"/>
        <v>5324.76</v>
      </c>
      <c r="L6657" s="188">
        <f t="shared" si="310"/>
        <v>5324.76</v>
      </c>
      <c r="M6657" s="185"/>
      <c r="N6657" s="186">
        <f t="shared" si="311"/>
        <v>103185</v>
      </c>
    </row>
    <row r="6658" spans="1:14" ht="13.5" x14ac:dyDescent="0.25">
      <c r="A6658" s="494">
        <v>103186</v>
      </c>
      <c r="B6658" s="495" t="s">
        <v>16137</v>
      </c>
      <c r="C6658" s="495" t="s">
        <v>222</v>
      </c>
      <c r="D6658" s="495" t="s">
        <v>208</v>
      </c>
      <c r="E6658" s="495" t="s">
        <v>27709</v>
      </c>
      <c r="F6658" s="496" t="s">
        <v>21375</v>
      </c>
      <c r="G6658" s="496" t="s">
        <v>27710</v>
      </c>
      <c r="H6658" s="496" t="s">
        <v>248</v>
      </c>
      <c r="I6658" s="496" t="s">
        <v>248</v>
      </c>
      <c r="J6658" s="496" t="s">
        <v>248</v>
      </c>
      <c r="K6658" s="187">
        <f t="shared" si="309"/>
        <v>5663.59</v>
      </c>
      <c r="L6658" s="188">
        <f t="shared" si="310"/>
        <v>5663.59</v>
      </c>
      <c r="M6658" s="185"/>
      <c r="N6658" s="186">
        <f t="shared" si="311"/>
        <v>103186</v>
      </c>
    </row>
    <row r="6659" spans="1:14" ht="13.5" x14ac:dyDescent="0.25">
      <c r="A6659" s="494">
        <v>103187</v>
      </c>
      <c r="B6659" s="495" t="s">
        <v>16138</v>
      </c>
      <c r="C6659" s="495" t="s">
        <v>222</v>
      </c>
      <c r="D6659" s="495" t="s">
        <v>208</v>
      </c>
      <c r="E6659" s="495" t="s">
        <v>27711</v>
      </c>
      <c r="F6659" s="496" t="s">
        <v>954</v>
      </c>
      <c r="G6659" s="496" t="s">
        <v>27712</v>
      </c>
      <c r="H6659" s="496" t="s">
        <v>248</v>
      </c>
      <c r="I6659" s="496" t="s">
        <v>248</v>
      </c>
      <c r="J6659" s="496" t="s">
        <v>248</v>
      </c>
      <c r="K6659" s="187">
        <f t="shared" si="309"/>
        <v>4228.6899999999996</v>
      </c>
      <c r="L6659" s="188">
        <f t="shared" si="310"/>
        <v>4228.6899999999996</v>
      </c>
      <c r="M6659" s="185"/>
      <c r="N6659" s="186">
        <f t="shared" si="311"/>
        <v>103187</v>
      </c>
    </row>
    <row r="6660" spans="1:14" ht="13.5" x14ac:dyDescent="0.25">
      <c r="A6660" s="494">
        <v>103188</v>
      </c>
      <c r="B6660" s="495" t="s">
        <v>16139</v>
      </c>
      <c r="C6660" s="495" t="s">
        <v>222</v>
      </c>
      <c r="D6660" s="495" t="s">
        <v>208</v>
      </c>
      <c r="E6660" s="495" t="s">
        <v>27713</v>
      </c>
      <c r="F6660" s="496" t="s">
        <v>20327</v>
      </c>
      <c r="G6660" s="496" t="s">
        <v>27714</v>
      </c>
      <c r="H6660" s="496" t="s">
        <v>248</v>
      </c>
      <c r="I6660" s="496" t="s">
        <v>248</v>
      </c>
      <c r="J6660" s="496" t="s">
        <v>248</v>
      </c>
      <c r="K6660" s="187">
        <f t="shared" si="309"/>
        <v>4562.3100000000004</v>
      </c>
      <c r="L6660" s="188">
        <f t="shared" si="310"/>
        <v>4562.3100000000004</v>
      </c>
      <c r="M6660" s="185"/>
      <c r="N6660" s="186">
        <f t="shared" si="311"/>
        <v>103188</v>
      </c>
    </row>
    <row r="6661" spans="1:14" ht="13.5" x14ac:dyDescent="0.25">
      <c r="A6661" s="494">
        <v>103189</v>
      </c>
      <c r="B6661" s="495" t="s">
        <v>16140</v>
      </c>
      <c r="C6661" s="495" t="s">
        <v>222</v>
      </c>
      <c r="D6661" s="495" t="s">
        <v>208</v>
      </c>
      <c r="E6661" s="495" t="s">
        <v>27715</v>
      </c>
      <c r="F6661" s="496" t="s">
        <v>16131</v>
      </c>
      <c r="G6661" s="496" t="s">
        <v>21236</v>
      </c>
      <c r="H6661" s="496" t="s">
        <v>248</v>
      </c>
      <c r="I6661" s="496" t="s">
        <v>248</v>
      </c>
      <c r="J6661" s="496" t="s">
        <v>248</v>
      </c>
      <c r="K6661" s="187">
        <f t="shared" si="309"/>
        <v>2278.7199999999998</v>
      </c>
      <c r="L6661" s="188">
        <f t="shared" si="310"/>
        <v>2278.7199999999998</v>
      </c>
      <c r="M6661" s="185"/>
      <c r="N6661" s="186">
        <f t="shared" si="311"/>
        <v>103189</v>
      </c>
    </row>
    <row r="6662" spans="1:14" ht="13.5" x14ac:dyDescent="0.25">
      <c r="A6662" s="494">
        <v>103190</v>
      </c>
      <c r="B6662" s="495" t="s">
        <v>16141</v>
      </c>
      <c r="C6662" s="495" t="s">
        <v>222</v>
      </c>
      <c r="D6662" s="495" t="s">
        <v>208</v>
      </c>
      <c r="E6662" s="495" t="s">
        <v>27716</v>
      </c>
      <c r="F6662" s="496" t="s">
        <v>21168</v>
      </c>
      <c r="G6662" s="496" t="s">
        <v>27717</v>
      </c>
      <c r="H6662" s="496" t="s">
        <v>248</v>
      </c>
      <c r="I6662" s="496" t="s">
        <v>248</v>
      </c>
      <c r="J6662" s="496" t="s">
        <v>248</v>
      </c>
      <c r="K6662" s="187">
        <f t="shared" si="309"/>
        <v>3526.93</v>
      </c>
      <c r="L6662" s="188">
        <f t="shared" si="310"/>
        <v>3526.93</v>
      </c>
      <c r="M6662" s="185"/>
      <c r="N6662" s="186">
        <f t="shared" si="311"/>
        <v>103190</v>
      </c>
    </row>
    <row r="6663" spans="1:14" ht="13.5" x14ac:dyDescent="0.25">
      <c r="A6663" s="494">
        <v>103191</v>
      </c>
      <c r="B6663" s="495" t="s">
        <v>16142</v>
      </c>
      <c r="C6663" s="495" t="s">
        <v>222</v>
      </c>
      <c r="D6663" s="495" t="s">
        <v>208</v>
      </c>
      <c r="E6663" s="495" t="s">
        <v>27718</v>
      </c>
      <c r="F6663" s="496" t="s">
        <v>20646</v>
      </c>
      <c r="G6663" s="496" t="s">
        <v>27719</v>
      </c>
      <c r="H6663" s="496" t="s">
        <v>248</v>
      </c>
      <c r="I6663" s="496" t="s">
        <v>248</v>
      </c>
      <c r="J6663" s="496" t="s">
        <v>248</v>
      </c>
      <c r="K6663" s="187">
        <f t="shared" si="309"/>
        <v>2041.52</v>
      </c>
      <c r="L6663" s="188">
        <f t="shared" si="310"/>
        <v>2041.52</v>
      </c>
      <c r="M6663" s="185"/>
      <c r="N6663" s="186">
        <f t="shared" si="311"/>
        <v>103191</v>
      </c>
    </row>
    <row r="6664" spans="1:14" ht="13.5" x14ac:dyDescent="0.25">
      <c r="A6664" s="494">
        <v>103192</v>
      </c>
      <c r="B6664" s="495" t="s">
        <v>16143</v>
      </c>
      <c r="C6664" s="495" t="s">
        <v>222</v>
      </c>
      <c r="D6664" s="495" t="s">
        <v>208</v>
      </c>
      <c r="E6664" s="495" t="s">
        <v>27720</v>
      </c>
      <c r="F6664" s="496" t="s">
        <v>20646</v>
      </c>
      <c r="G6664" s="496" t="s">
        <v>24595</v>
      </c>
      <c r="H6664" s="496" t="s">
        <v>248</v>
      </c>
      <c r="I6664" s="496" t="s">
        <v>248</v>
      </c>
      <c r="J6664" s="496" t="s">
        <v>248</v>
      </c>
      <c r="K6664" s="187">
        <f t="shared" si="309"/>
        <v>2176.42</v>
      </c>
      <c r="L6664" s="188">
        <f t="shared" si="310"/>
        <v>2176.42</v>
      </c>
      <c r="M6664" s="185"/>
      <c r="N6664" s="186">
        <f t="shared" si="311"/>
        <v>103192</v>
      </c>
    </row>
    <row r="6665" spans="1:14" ht="13.5" x14ac:dyDescent="0.25">
      <c r="A6665" s="494">
        <v>103193</v>
      </c>
      <c r="B6665" s="495" t="s">
        <v>16144</v>
      </c>
      <c r="C6665" s="495" t="s">
        <v>222</v>
      </c>
      <c r="D6665" s="495" t="s">
        <v>208</v>
      </c>
      <c r="E6665" s="495" t="s">
        <v>27721</v>
      </c>
      <c r="F6665" s="496" t="s">
        <v>20646</v>
      </c>
      <c r="G6665" s="496" t="s">
        <v>27722</v>
      </c>
      <c r="H6665" s="496" t="s">
        <v>248</v>
      </c>
      <c r="I6665" s="496" t="s">
        <v>248</v>
      </c>
      <c r="J6665" s="496" t="s">
        <v>248</v>
      </c>
      <c r="K6665" s="187">
        <f t="shared" ref="K6665:K6728" si="312">H6665+I6665+J6665+G6665</f>
        <v>1666.05</v>
      </c>
      <c r="L6665" s="188">
        <f t="shared" ref="L6665:L6728" si="313">G6665+I6665+J6665+H6665</f>
        <v>1666.05</v>
      </c>
      <c r="M6665" s="185"/>
      <c r="N6665" s="186">
        <f t="shared" ref="N6665:N6728" si="314">A6665</f>
        <v>103193</v>
      </c>
    </row>
    <row r="6666" spans="1:14" ht="13.5" x14ac:dyDescent="0.25">
      <c r="A6666" s="494">
        <v>103194</v>
      </c>
      <c r="B6666" s="495" t="s">
        <v>16145</v>
      </c>
      <c r="C6666" s="495" t="s">
        <v>222</v>
      </c>
      <c r="D6666" s="495" t="s">
        <v>208</v>
      </c>
      <c r="E6666" s="495" t="s">
        <v>27723</v>
      </c>
      <c r="F6666" s="496" t="s">
        <v>20646</v>
      </c>
      <c r="G6666" s="496" t="s">
        <v>27724</v>
      </c>
      <c r="H6666" s="496" t="s">
        <v>248</v>
      </c>
      <c r="I6666" s="496" t="s">
        <v>248</v>
      </c>
      <c r="J6666" s="496" t="s">
        <v>248</v>
      </c>
      <c r="K6666" s="187">
        <f t="shared" si="312"/>
        <v>2419.37</v>
      </c>
      <c r="L6666" s="188">
        <f t="shared" si="313"/>
        <v>2419.37</v>
      </c>
      <c r="M6666" s="185"/>
      <c r="N6666" s="186">
        <f t="shared" si="314"/>
        <v>103194</v>
      </c>
    </row>
    <row r="6667" spans="1:14" ht="13.5" x14ac:dyDescent="0.25">
      <c r="A6667" s="494">
        <v>103195</v>
      </c>
      <c r="B6667" s="495" t="s">
        <v>16146</v>
      </c>
      <c r="C6667" s="495" t="s">
        <v>222</v>
      </c>
      <c r="D6667" s="495" t="s">
        <v>208</v>
      </c>
      <c r="E6667" s="495" t="s">
        <v>27725</v>
      </c>
      <c r="F6667" s="496" t="s">
        <v>19569</v>
      </c>
      <c r="G6667" s="496" t="s">
        <v>27726</v>
      </c>
      <c r="H6667" s="496" t="s">
        <v>248</v>
      </c>
      <c r="I6667" s="496" t="s">
        <v>248</v>
      </c>
      <c r="J6667" s="496" t="s">
        <v>248</v>
      </c>
      <c r="K6667" s="187">
        <f t="shared" si="312"/>
        <v>1877.36</v>
      </c>
      <c r="L6667" s="188">
        <f t="shared" si="313"/>
        <v>1877.36</v>
      </c>
      <c r="M6667" s="185"/>
      <c r="N6667" s="186">
        <f t="shared" si="314"/>
        <v>103195</v>
      </c>
    </row>
    <row r="6668" spans="1:14" ht="13.5" x14ac:dyDescent="0.25">
      <c r="A6668" s="494">
        <v>103205</v>
      </c>
      <c r="B6668" s="495" t="s">
        <v>16147</v>
      </c>
      <c r="C6668" s="495" t="s">
        <v>222</v>
      </c>
      <c r="D6668" s="495" t="s">
        <v>208</v>
      </c>
      <c r="E6668" s="495" t="s">
        <v>27727</v>
      </c>
      <c r="F6668" s="496" t="s">
        <v>25794</v>
      </c>
      <c r="G6668" s="496" t="s">
        <v>27728</v>
      </c>
      <c r="H6668" s="496" t="s">
        <v>1497</v>
      </c>
      <c r="I6668" s="496" t="s">
        <v>248</v>
      </c>
      <c r="J6668" s="496" t="s">
        <v>248</v>
      </c>
      <c r="K6668" s="187">
        <f t="shared" si="312"/>
        <v>3525.0299999999997</v>
      </c>
      <c r="L6668" s="188">
        <f t="shared" si="313"/>
        <v>3525.0299999999997</v>
      </c>
      <c r="M6668" s="185"/>
      <c r="N6668" s="186">
        <f t="shared" si="314"/>
        <v>103205</v>
      </c>
    </row>
    <row r="6669" spans="1:14" ht="13.5" x14ac:dyDescent="0.25">
      <c r="A6669" s="494">
        <v>103206</v>
      </c>
      <c r="B6669" s="495" t="s">
        <v>16148</v>
      </c>
      <c r="C6669" s="495" t="s">
        <v>222</v>
      </c>
      <c r="D6669" s="495" t="s">
        <v>208</v>
      </c>
      <c r="E6669" s="495" t="s">
        <v>27729</v>
      </c>
      <c r="F6669" s="496" t="s">
        <v>24682</v>
      </c>
      <c r="G6669" s="496" t="s">
        <v>27730</v>
      </c>
      <c r="H6669" s="496" t="s">
        <v>1497</v>
      </c>
      <c r="I6669" s="496" t="s">
        <v>248</v>
      </c>
      <c r="J6669" s="496" t="s">
        <v>248</v>
      </c>
      <c r="K6669" s="187">
        <f t="shared" si="312"/>
        <v>2039.61</v>
      </c>
      <c r="L6669" s="188">
        <f t="shared" si="313"/>
        <v>2039.61</v>
      </c>
      <c r="M6669" s="185"/>
      <c r="N6669" s="186">
        <f t="shared" si="314"/>
        <v>103206</v>
      </c>
    </row>
    <row r="6670" spans="1:14" ht="13.5" x14ac:dyDescent="0.25">
      <c r="A6670" s="494">
        <v>103207</v>
      </c>
      <c r="B6670" s="495" t="s">
        <v>16149</v>
      </c>
      <c r="C6670" s="495" t="s">
        <v>222</v>
      </c>
      <c r="D6670" s="495" t="s">
        <v>208</v>
      </c>
      <c r="E6670" s="495" t="s">
        <v>27731</v>
      </c>
      <c r="F6670" s="496" t="s">
        <v>24682</v>
      </c>
      <c r="G6670" s="496" t="s">
        <v>27732</v>
      </c>
      <c r="H6670" s="496" t="s">
        <v>1497</v>
      </c>
      <c r="I6670" s="496" t="s">
        <v>248</v>
      </c>
      <c r="J6670" s="496" t="s">
        <v>248</v>
      </c>
      <c r="K6670" s="187">
        <f t="shared" si="312"/>
        <v>2174.5099999999998</v>
      </c>
      <c r="L6670" s="188">
        <f t="shared" si="313"/>
        <v>2174.5099999999998</v>
      </c>
      <c r="M6670" s="185"/>
      <c r="N6670" s="186">
        <f t="shared" si="314"/>
        <v>103207</v>
      </c>
    </row>
    <row r="6671" spans="1:14" ht="13.5" x14ac:dyDescent="0.25">
      <c r="A6671" s="494">
        <v>103208</v>
      </c>
      <c r="B6671" s="495" t="s">
        <v>16150</v>
      </c>
      <c r="C6671" s="495" t="s">
        <v>222</v>
      </c>
      <c r="D6671" s="495" t="s">
        <v>208</v>
      </c>
      <c r="E6671" s="495" t="s">
        <v>27733</v>
      </c>
      <c r="F6671" s="496" t="s">
        <v>24682</v>
      </c>
      <c r="G6671" s="496" t="s">
        <v>27734</v>
      </c>
      <c r="H6671" s="496" t="s">
        <v>1497</v>
      </c>
      <c r="I6671" s="496" t="s">
        <v>248</v>
      </c>
      <c r="J6671" s="496" t="s">
        <v>248</v>
      </c>
      <c r="K6671" s="187">
        <f t="shared" si="312"/>
        <v>1664.1399999999999</v>
      </c>
      <c r="L6671" s="188">
        <f t="shared" si="313"/>
        <v>1664.1399999999999</v>
      </c>
      <c r="M6671" s="185"/>
      <c r="N6671" s="186">
        <f t="shared" si="314"/>
        <v>103208</v>
      </c>
    </row>
    <row r="6672" spans="1:14" ht="13.5" x14ac:dyDescent="0.25">
      <c r="A6672" s="494">
        <v>103209</v>
      </c>
      <c r="B6672" s="495" t="s">
        <v>16151</v>
      </c>
      <c r="C6672" s="495" t="s">
        <v>222</v>
      </c>
      <c r="D6672" s="495" t="s">
        <v>208</v>
      </c>
      <c r="E6672" s="495" t="s">
        <v>27735</v>
      </c>
      <c r="F6672" s="496" t="s">
        <v>24682</v>
      </c>
      <c r="G6672" s="496" t="s">
        <v>27736</v>
      </c>
      <c r="H6672" s="496" t="s">
        <v>1497</v>
      </c>
      <c r="I6672" s="496" t="s">
        <v>248</v>
      </c>
      <c r="J6672" s="496" t="s">
        <v>248</v>
      </c>
      <c r="K6672" s="187">
        <f t="shared" si="312"/>
        <v>2417.46</v>
      </c>
      <c r="L6672" s="188">
        <f t="shared" si="313"/>
        <v>2417.46</v>
      </c>
      <c r="M6672" s="185"/>
      <c r="N6672" s="186">
        <f t="shared" si="314"/>
        <v>103209</v>
      </c>
    </row>
    <row r="6673" spans="1:14" ht="13.5" x14ac:dyDescent="0.25">
      <c r="A6673" s="494">
        <v>103210</v>
      </c>
      <c r="B6673" s="495" t="s">
        <v>16152</v>
      </c>
      <c r="C6673" s="495" t="s">
        <v>222</v>
      </c>
      <c r="D6673" s="495" t="s">
        <v>208</v>
      </c>
      <c r="E6673" s="495" t="s">
        <v>27737</v>
      </c>
      <c r="F6673" s="496" t="s">
        <v>21297</v>
      </c>
      <c r="G6673" s="496" t="s">
        <v>27738</v>
      </c>
      <c r="H6673" s="496" t="s">
        <v>349</v>
      </c>
      <c r="I6673" s="496" t="s">
        <v>248</v>
      </c>
      <c r="J6673" s="496" t="s">
        <v>248</v>
      </c>
      <c r="K6673" s="187">
        <f t="shared" si="312"/>
        <v>1907.04</v>
      </c>
      <c r="L6673" s="188">
        <f t="shared" si="313"/>
        <v>1907.04</v>
      </c>
      <c r="M6673" s="185"/>
      <c r="N6673" s="186">
        <f t="shared" si="314"/>
        <v>103210</v>
      </c>
    </row>
    <row r="6674" spans="1:14" ht="13.5" x14ac:dyDescent="0.25">
      <c r="A6674" s="494">
        <v>98525</v>
      </c>
      <c r="B6674" s="495" t="s">
        <v>8686</v>
      </c>
      <c r="C6674" s="495" t="s">
        <v>222</v>
      </c>
      <c r="D6674" s="495" t="s">
        <v>836</v>
      </c>
      <c r="E6674" s="495" t="s">
        <v>1585</v>
      </c>
      <c r="F6674" s="496" t="s">
        <v>838</v>
      </c>
      <c r="G6674" s="496" t="s">
        <v>885</v>
      </c>
      <c r="H6674" s="496" t="s">
        <v>841</v>
      </c>
      <c r="I6674" s="496" t="s">
        <v>248</v>
      </c>
      <c r="J6674" s="496" t="s">
        <v>248</v>
      </c>
      <c r="K6674" s="187">
        <f t="shared" si="312"/>
        <v>0.19</v>
      </c>
      <c r="L6674" s="188">
        <f t="shared" si="313"/>
        <v>0.19</v>
      </c>
      <c r="M6674" s="185"/>
      <c r="N6674" s="186">
        <f t="shared" si="314"/>
        <v>98525</v>
      </c>
    </row>
    <row r="6675" spans="1:14" ht="13.5" x14ac:dyDescent="0.25">
      <c r="A6675" s="494">
        <v>98526</v>
      </c>
      <c r="B6675" s="495" t="s">
        <v>8687</v>
      </c>
      <c r="C6675" s="495" t="s">
        <v>222</v>
      </c>
      <c r="D6675" s="495" t="s">
        <v>208</v>
      </c>
      <c r="E6675" s="495" t="s">
        <v>27739</v>
      </c>
      <c r="F6675" s="496" t="s">
        <v>9568</v>
      </c>
      <c r="G6675" s="496" t="s">
        <v>15868</v>
      </c>
      <c r="H6675" s="496" t="s">
        <v>7435</v>
      </c>
      <c r="I6675" s="496" t="s">
        <v>248</v>
      </c>
      <c r="J6675" s="496" t="s">
        <v>248</v>
      </c>
      <c r="K6675" s="187">
        <f t="shared" si="312"/>
        <v>37.450000000000003</v>
      </c>
      <c r="L6675" s="188">
        <f t="shared" si="313"/>
        <v>37.450000000000003</v>
      </c>
      <c r="M6675" s="185"/>
      <c r="N6675" s="186">
        <f t="shared" si="314"/>
        <v>98526</v>
      </c>
    </row>
    <row r="6676" spans="1:14" ht="13.5" x14ac:dyDescent="0.25">
      <c r="A6676" s="494">
        <v>98527</v>
      </c>
      <c r="B6676" s="495" t="s">
        <v>8688</v>
      </c>
      <c r="C6676" s="495" t="s">
        <v>222</v>
      </c>
      <c r="D6676" s="495" t="s">
        <v>208</v>
      </c>
      <c r="E6676" s="495" t="s">
        <v>27740</v>
      </c>
      <c r="F6676" s="496" t="s">
        <v>25549</v>
      </c>
      <c r="G6676" s="496" t="s">
        <v>20159</v>
      </c>
      <c r="H6676" s="496" t="s">
        <v>19592</v>
      </c>
      <c r="I6676" s="496" t="s">
        <v>248</v>
      </c>
      <c r="J6676" s="496" t="s">
        <v>248</v>
      </c>
      <c r="K6676" s="187">
        <f t="shared" si="312"/>
        <v>80.67</v>
      </c>
      <c r="L6676" s="188">
        <f t="shared" si="313"/>
        <v>80.67</v>
      </c>
      <c r="M6676" s="185"/>
      <c r="N6676" s="186">
        <f t="shared" si="314"/>
        <v>98527</v>
      </c>
    </row>
    <row r="6677" spans="1:14" ht="13.5" x14ac:dyDescent="0.25">
      <c r="A6677" s="494">
        <v>98528</v>
      </c>
      <c r="B6677" s="495" t="s">
        <v>8689</v>
      </c>
      <c r="C6677" s="495" t="s">
        <v>222</v>
      </c>
      <c r="D6677" s="495" t="s">
        <v>208</v>
      </c>
      <c r="E6677" s="495" t="s">
        <v>27741</v>
      </c>
      <c r="F6677" s="496" t="s">
        <v>24860</v>
      </c>
      <c r="G6677" s="496" t="s">
        <v>19289</v>
      </c>
      <c r="H6677" s="496" t="s">
        <v>19425</v>
      </c>
      <c r="I6677" s="496" t="s">
        <v>248</v>
      </c>
      <c r="J6677" s="496" t="s">
        <v>248</v>
      </c>
      <c r="K6677" s="187">
        <f t="shared" si="312"/>
        <v>117.97999999999999</v>
      </c>
      <c r="L6677" s="188">
        <f t="shared" si="313"/>
        <v>117.97999999999999</v>
      </c>
      <c r="M6677" s="185"/>
      <c r="N6677" s="186">
        <f t="shared" si="314"/>
        <v>98528</v>
      </c>
    </row>
    <row r="6678" spans="1:14" ht="13.5" x14ac:dyDescent="0.25">
      <c r="A6678" s="494">
        <v>98529</v>
      </c>
      <c r="B6678" s="495" t="s">
        <v>8690</v>
      </c>
      <c r="C6678" s="495" t="s">
        <v>222</v>
      </c>
      <c r="D6678" s="495" t="s">
        <v>208</v>
      </c>
      <c r="E6678" s="495" t="s">
        <v>27742</v>
      </c>
      <c r="F6678" s="496" t="s">
        <v>19636</v>
      </c>
      <c r="G6678" s="496" t="s">
        <v>19665</v>
      </c>
      <c r="H6678" s="496" t="s">
        <v>248</v>
      </c>
      <c r="I6678" s="496" t="s">
        <v>248</v>
      </c>
      <c r="J6678" s="496" t="s">
        <v>248</v>
      </c>
      <c r="K6678" s="187">
        <f t="shared" si="312"/>
        <v>21.14</v>
      </c>
      <c r="L6678" s="188">
        <f t="shared" si="313"/>
        <v>21.14</v>
      </c>
      <c r="M6678" s="185"/>
      <c r="N6678" s="186">
        <f t="shared" si="314"/>
        <v>98529</v>
      </c>
    </row>
    <row r="6679" spans="1:14" ht="13.5" x14ac:dyDescent="0.25">
      <c r="A6679" s="494">
        <v>98530</v>
      </c>
      <c r="B6679" s="495" t="s">
        <v>8691</v>
      </c>
      <c r="C6679" s="495" t="s">
        <v>222</v>
      </c>
      <c r="D6679" s="495" t="s">
        <v>208</v>
      </c>
      <c r="E6679" s="495" t="s">
        <v>27743</v>
      </c>
      <c r="F6679" s="496" t="s">
        <v>19974</v>
      </c>
      <c r="G6679" s="496" t="s">
        <v>16167</v>
      </c>
      <c r="H6679" s="496" t="s">
        <v>248</v>
      </c>
      <c r="I6679" s="496" t="s">
        <v>248</v>
      </c>
      <c r="J6679" s="496" t="s">
        <v>248</v>
      </c>
      <c r="K6679" s="187">
        <f t="shared" si="312"/>
        <v>37.65</v>
      </c>
      <c r="L6679" s="188">
        <f t="shared" si="313"/>
        <v>37.65</v>
      </c>
      <c r="M6679" s="185"/>
      <c r="N6679" s="186">
        <f t="shared" si="314"/>
        <v>98530</v>
      </c>
    </row>
    <row r="6680" spans="1:14" ht="13.5" x14ac:dyDescent="0.25">
      <c r="A6680" s="494">
        <v>98531</v>
      </c>
      <c r="B6680" s="495" t="s">
        <v>8692</v>
      </c>
      <c r="C6680" s="495" t="s">
        <v>222</v>
      </c>
      <c r="D6680" s="495" t="s">
        <v>208</v>
      </c>
      <c r="E6680" s="495" t="s">
        <v>27744</v>
      </c>
      <c r="F6680" s="496" t="s">
        <v>22357</v>
      </c>
      <c r="G6680" s="496" t="s">
        <v>19289</v>
      </c>
      <c r="H6680" s="496" t="s">
        <v>24308</v>
      </c>
      <c r="I6680" s="496" t="s">
        <v>248</v>
      </c>
      <c r="J6680" s="496" t="s">
        <v>248</v>
      </c>
      <c r="K6680" s="187">
        <f t="shared" si="312"/>
        <v>126.06</v>
      </c>
      <c r="L6680" s="188">
        <f t="shared" si="313"/>
        <v>126.06</v>
      </c>
      <c r="M6680" s="185"/>
      <c r="N6680" s="186">
        <f t="shared" si="314"/>
        <v>98531</v>
      </c>
    </row>
    <row r="6681" spans="1:14" ht="13.5" x14ac:dyDescent="0.25">
      <c r="A6681" s="494">
        <v>98532</v>
      </c>
      <c r="B6681" s="495" t="s">
        <v>8693</v>
      </c>
      <c r="C6681" s="495" t="s">
        <v>222</v>
      </c>
      <c r="D6681" s="495" t="s">
        <v>208</v>
      </c>
      <c r="E6681" s="495" t="s">
        <v>27745</v>
      </c>
      <c r="F6681" s="496" t="s">
        <v>18538</v>
      </c>
      <c r="G6681" s="496" t="s">
        <v>20524</v>
      </c>
      <c r="H6681" s="496" t="s">
        <v>15868</v>
      </c>
      <c r="I6681" s="496" t="s">
        <v>248</v>
      </c>
      <c r="J6681" s="496" t="s">
        <v>248</v>
      </c>
      <c r="K6681" s="187">
        <f t="shared" si="312"/>
        <v>60.57</v>
      </c>
      <c r="L6681" s="188">
        <f t="shared" si="313"/>
        <v>60.57</v>
      </c>
      <c r="M6681" s="185"/>
      <c r="N6681" s="186">
        <f t="shared" si="314"/>
        <v>98532</v>
      </c>
    </row>
    <row r="6682" spans="1:14" ht="13.5" x14ac:dyDescent="0.25">
      <c r="A6682" s="494">
        <v>98533</v>
      </c>
      <c r="B6682" s="495" t="s">
        <v>8694</v>
      </c>
      <c r="C6682" s="495" t="s">
        <v>222</v>
      </c>
      <c r="D6682" s="495" t="s">
        <v>208</v>
      </c>
      <c r="E6682" s="495" t="s">
        <v>27746</v>
      </c>
      <c r="F6682" s="496" t="s">
        <v>21365</v>
      </c>
      <c r="G6682" s="496" t="s">
        <v>25599</v>
      </c>
      <c r="H6682" s="496" t="s">
        <v>9193</v>
      </c>
      <c r="I6682" s="496" t="s">
        <v>248</v>
      </c>
      <c r="J6682" s="496" t="s">
        <v>248</v>
      </c>
      <c r="K6682" s="187">
        <f t="shared" si="312"/>
        <v>151.45999999999998</v>
      </c>
      <c r="L6682" s="188">
        <f t="shared" si="313"/>
        <v>151.45999999999998</v>
      </c>
      <c r="M6682" s="185"/>
      <c r="N6682" s="186">
        <f t="shared" si="314"/>
        <v>98533</v>
      </c>
    </row>
    <row r="6683" spans="1:14" ht="13.5" x14ac:dyDescent="0.25">
      <c r="A6683" s="494">
        <v>98534</v>
      </c>
      <c r="B6683" s="495" t="s">
        <v>8695</v>
      </c>
      <c r="C6683" s="495" t="s">
        <v>222</v>
      </c>
      <c r="D6683" s="495" t="s">
        <v>208</v>
      </c>
      <c r="E6683" s="495" t="s">
        <v>27747</v>
      </c>
      <c r="F6683" s="496" t="s">
        <v>27748</v>
      </c>
      <c r="G6683" s="496" t="s">
        <v>27749</v>
      </c>
      <c r="H6683" s="496" t="s">
        <v>18643</v>
      </c>
      <c r="I6683" s="496" t="s">
        <v>248</v>
      </c>
      <c r="J6683" s="496" t="s">
        <v>248</v>
      </c>
      <c r="K6683" s="187">
        <f t="shared" si="312"/>
        <v>405.27</v>
      </c>
      <c r="L6683" s="188">
        <f t="shared" si="313"/>
        <v>405.27</v>
      </c>
      <c r="M6683" s="185"/>
      <c r="N6683" s="186">
        <f t="shared" si="314"/>
        <v>98534</v>
      </c>
    </row>
    <row r="6684" spans="1:14" ht="13.5" x14ac:dyDescent="0.25">
      <c r="A6684" s="494">
        <v>98535</v>
      </c>
      <c r="B6684" s="495" t="s">
        <v>8696</v>
      </c>
      <c r="C6684" s="495" t="s">
        <v>222</v>
      </c>
      <c r="D6684" s="495" t="s">
        <v>208</v>
      </c>
      <c r="E6684" s="495" t="s">
        <v>27750</v>
      </c>
      <c r="F6684" s="496" t="s">
        <v>27751</v>
      </c>
      <c r="G6684" s="496" t="s">
        <v>27752</v>
      </c>
      <c r="H6684" s="496" t="s">
        <v>21227</v>
      </c>
      <c r="I6684" s="496" t="s">
        <v>248</v>
      </c>
      <c r="J6684" s="496" t="s">
        <v>248</v>
      </c>
      <c r="K6684" s="187">
        <f t="shared" si="312"/>
        <v>612.15</v>
      </c>
      <c r="L6684" s="188">
        <f t="shared" si="313"/>
        <v>612.15</v>
      </c>
      <c r="M6684" s="185"/>
      <c r="N6684" s="186">
        <f t="shared" si="314"/>
        <v>98535</v>
      </c>
    </row>
    <row r="6685" spans="1:14" ht="13.5" x14ac:dyDescent="0.25">
      <c r="A6685" s="494">
        <v>88238</v>
      </c>
      <c r="B6685" s="495" t="s">
        <v>8697</v>
      </c>
      <c r="C6685" s="495" t="s">
        <v>226</v>
      </c>
      <c r="D6685" s="495" t="s">
        <v>227</v>
      </c>
      <c r="E6685" s="495" t="s">
        <v>1110</v>
      </c>
      <c r="F6685" s="496" t="s">
        <v>20407</v>
      </c>
      <c r="G6685" s="496" t="s">
        <v>1021</v>
      </c>
      <c r="H6685" s="496" t="s">
        <v>248</v>
      </c>
      <c r="I6685" s="496" t="s">
        <v>248</v>
      </c>
      <c r="J6685" s="496" t="s">
        <v>248</v>
      </c>
      <c r="K6685" s="187">
        <f t="shared" si="312"/>
        <v>6.91</v>
      </c>
      <c r="L6685" s="188">
        <f t="shared" si="313"/>
        <v>6.91</v>
      </c>
      <c r="M6685" s="189"/>
      <c r="N6685" s="186">
        <f t="shared" si="314"/>
        <v>88238</v>
      </c>
    </row>
    <row r="6686" spans="1:14" ht="13.5" x14ac:dyDescent="0.25">
      <c r="A6686" s="494">
        <v>88239</v>
      </c>
      <c r="B6686" s="495" t="s">
        <v>225</v>
      </c>
      <c r="C6686" s="495" t="s">
        <v>226</v>
      </c>
      <c r="D6686" s="495" t="s">
        <v>227</v>
      </c>
      <c r="E6686" s="495" t="s">
        <v>15890</v>
      </c>
      <c r="F6686" s="496" t="s">
        <v>2342</v>
      </c>
      <c r="G6686" s="496" t="s">
        <v>1464</v>
      </c>
      <c r="H6686" s="496" t="s">
        <v>248</v>
      </c>
      <c r="I6686" s="496" t="s">
        <v>248</v>
      </c>
      <c r="J6686" s="496" t="s">
        <v>248</v>
      </c>
      <c r="K6686" s="187">
        <f t="shared" si="312"/>
        <v>6.79</v>
      </c>
      <c r="L6686" s="188">
        <f t="shared" si="313"/>
        <v>6.79</v>
      </c>
      <c r="M6686" s="189"/>
      <c r="N6686" s="186">
        <f t="shared" si="314"/>
        <v>88239</v>
      </c>
    </row>
    <row r="6687" spans="1:14" ht="13.5" x14ac:dyDescent="0.25">
      <c r="A6687" s="494">
        <v>88240</v>
      </c>
      <c r="B6687" s="495" t="s">
        <v>8698</v>
      </c>
      <c r="C6687" s="495" t="s">
        <v>226</v>
      </c>
      <c r="D6687" s="495" t="s">
        <v>227</v>
      </c>
      <c r="E6687" s="495" t="s">
        <v>4556</v>
      </c>
      <c r="F6687" s="496" t="s">
        <v>4928</v>
      </c>
      <c r="G6687" s="496" t="s">
        <v>2470</v>
      </c>
      <c r="H6687" s="496" t="s">
        <v>248</v>
      </c>
      <c r="I6687" s="496" t="s">
        <v>248</v>
      </c>
      <c r="J6687" s="496" t="s">
        <v>248</v>
      </c>
      <c r="K6687" s="187">
        <f t="shared" si="312"/>
        <v>5.85</v>
      </c>
      <c r="L6687" s="188">
        <f t="shared" si="313"/>
        <v>5.85</v>
      </c>
      <c r="M6687" s="189"/>
      <c r="N6687" s="186">
        <f t="shared" si="314"/>
        <v>88240</v>
      </c>
    </row>
    <row r="6688" spans="1:14" ht="13.5" x14ac:dyDescent="0.25">
      <c r="A6688" s="494">
        <v>88241</v>
      </c>
      <c r="B6688" s="495" t="s">
        <v>8699</v>
      </c>
      <c r="C6688" s="495" t="s">
        <v>226</v>
      </c>
      <c r="D6688" s="495" t="s">
        <v>227</v>
      </c>
      <c r="E6688" s="495" t="s">
        <v>18586</v>
      </c>
      <c r="F6688" s="496" t="s">
        <v>2574</v>
      </c>
      <c r="G6688" s="496" t="s">
        <v>1021</v>
      </c>
      <c r="H6688" s="496" t="s">
        <v>248</v>
      </c>
      <c r="I6688" s="496" t="s">
        <v>248</v>
      </c>
      <c r="J6688" s="496" t="s">
        <v>248</v>
      </c>
      <c r="K6688" s="187">
        <f t="shared" si="312"/>
        <v>6.91</v>
      </c>
      <c r="L6688" s="188">
        <f t="shared" si="313"/>
        <v>6.91</v>
      </c>
      <c r="M6688" s="189"/>
      <c r="N6688" s="186">
        <f t="shared" si="314"/>
        <v>88241</v>
      </c>
    </row>
    <row r="6689" spans="1:14" ht="13.5" x14ac:dyDescent="0.25">
      <c r="A6689" s="494">
        <v>88242</v>
      </c>
      <c r="B6689" s="495" t="s">
        <v>8700</v>
      </c>
      <c r="C6689" s="495" t="s">
        <v>226</v>
      </c>
      <c r="D6689" s="495" t="s">
        <v>227</v>
      </c>
      <c r="E6689" s="495" t="s">
        <v>5016</v>
      </c>
      <c r="F6689" s="496" t="s">
        <v>3678</v>
      </c>
      <c r="G6689" s="496" t="s">
        <v>1021</v>
      </c>
      <c r="H6689" s="496" t="s">
        <v>248</v>
      </c>
      <c r="I6689" s="496" t="s">
        <v>248</v>
      </c>
      <c r="J6689" s="496" t="s">
        <v>248</v>
      </c>
      <c r="K6689" s="187">
        <f t="shared" si="312"/>
        <v>6.91</v>
      </c>
      <c r="L6689" s="188">
        <f t="shared" si="313"/>
        <v>6.91</v>
      </c>
      <c r="M6689" s="189"/>
      <c r="N6689" s="186">
        <f t="shared" si="314"/>
        <v>88242</v>
      </c>
    </row>
    <row r="6690" spans="1:14" ht="13.5" x14ac:dyDescent="0.25">
      <c r="A6690" s="494">
        <v>88243</v>
      </c>
      <c r="B6690" s="495" t="s">
        <v>8701</v>
      </c>
      <c r="C6690" s="495" t="s">
        <v>226</v>
      </c>
      <c r="D6690" s="495" t="s">
        <v>227</v>
      </c>
      <c r="E6690" s="495" t="s">
        <v>19113</v>
      </c>
      <c r="F6690" s="496" t="s">
        <v>3808</v>
      </c>
      <c r="G6690" s="496" t="s">
        <v>1464</v>
      </c>
      <c r="H6690" s="496" t="s">
        <v>248</v>
      </c>
      <c r="I6690" s="496" t="s">
        <v>248</v>
      </c>
      <c r="J6690" s="496" t="s">
        <v>248</v>
      </c>
      <c r="K6690" s="187">
        <f t="shared" si="312"/>
        <v>6.79</v>
      </c>
      <c r="L6690" s="188">
        <f t="shared" si="313"/>
        <v>6.79</v>
      </c>
      <c r="M6690" s="189"/>
      <c r="N6690" s="186">
        <f t="shared" si="314"/>
        <v>88243</v>
      </c>
    </row>
    <row r="6691" spans="1:14" ht="13.5" x14ac:dyDescent="0.25">
      <c r="A6691" s="494">
        <v>88245</v>
      </c>
      <c r="B6691" s="495" t="s">
        <v>8702</v>
      </c>
      <c r="C6691" s="495" t="s">
        <v>226</v>
      </c>
      <c r="D6691" s="495" t="s">
        <v>227</v>
      </c>
      <c r="E6691" s="495" t="s">
        <v>18512</v>
      </c>
      <c r="F6691" s="496" t="s">
        <v>7388</v>
      </c>
      <c r="G6691" s="496" t="s">
        <v>1021</v>
      </c>
      <c r="H6691" s="496" t="s">
        <v>248</v>
      </c>
      <c r="I6691" s="496" t="s">
        <v>248</v>
      </c>
      <c r="J6691" s="496" t="s">
        <v>248</v>
      </c>
      <c r="K6691" s="187">
        <f t="shared" si="312"/>
        <v>6.91</v>
      </c>
      <c r="L6691" s="188">
        <f t="shared" si="313"/>
        <v>6.91</v>
      </c>
      <c r="M6691" s="189"/>
      <c r="N6691" s="186">
        <f t="shared" si="314"/>
        <v>88245</v>
      </c>
    </row>
    <row r="6692" spans="1:14" ht="13.5" x14ac:dyDescent="0.25">
      <c r="A6692" s="494">
        <v>88246</v>
      </c>
      <c r="B6692" s="495" t="s">
        <v>8703</v>
      </c>
      <c r="C6692" s="495" t="s">
        <v>226</v>
      </c>
      <c r="D6692" s="495" t="s">
        <v>227</v>
      </c>
      <c r="E6692" s="495" t="s">
        <v>2402</v>
      </c>
      <c r="F6692" s="496" t="s">
        <v>7880</v>
      </c>
      <c r="G6692" s="496" t="s">
        <v>2470</v>
      </c>
      <c r="H6692" s="496" t="s">
        <v>248</v>
      </c>
      <c r="I6692" s="496" t="s">
        <v>248</v>
      </c>
      <c r="J6692" s="496" t="s">
        <v>248</v>
      </c>
      <c r="K6692" s="187">
        <f t="shared" si="312"/>
        <v>5.85</v>
      </c>
      <c r="L6692" s="188">
        <f t="shared" si="313"/>
        <v>5.85</v>
      </c>
      <c r="M6692" s="189"/>
      <c r="N6692" s="186">
        <f t="shared" si="314"/>
        <v>88246</v>
      </c>
    </row>
    <row r="6693" spans="1:14" ht="13.5" x14ac:dyDescent="0.25">
      <c r="A6693" s="494">
        <v>88247</v>
      </c>
      <c r="B6693" s="495" t="s">
        <v>8704</v>
      </c>
      <c r="C6693" s="495" t="s">
        <v>226</v>
      </c>
      <c r="D6693" s="495" t="s">
        <v>227</v>
      </c>
      <c r="E6693" s="495" t="s">
        <v>22591</v>
      </c>
      <c r="F6693" s="496" t="s">
        <v>9105</v>
      </c>
      <c r="G6693" s="496" t="s">
        <v>3821</v>
      </c>
      <c r="H6693" s="496" t="s">
        <v>248</v>
      </c>
      <c r="I6693" s="496" t="s">
        <v>248</v>
      </c>
      <c r="J6693" s="496" t="s">
        <v>248</v>
      </c>
      <c r="K6693" s="187">
        <f t="shared" si="312"/>
        <v>6.93</v>
      </c>
      <c r="L6693" s="188">
        <f t="shared" si="313"/>
        <v>6.93</v>
      </c>
      <c r="M6693" s="189"/>
      <c r="N6693" s="186">
        <f t="shared" si="314"/>
        <v>88247</v>
      </c>
    </row>
    <row r="6694" spans="1:14" ht="13.5" x14ac:dyDescent="0.25">
      <c r="A6694" s="494">
        <v>88248</v>
      </c>
      <c r="B6694" s="495" t="s">
        <v>8705</v>
      </c>
      <c r="C6694" s="495" t="s">
        <v>226</v>
      </c>
      <c r="D6694" s="495" t="s">
        <v>227</v>
      </c>
      <c r="E6694" s="495" t="s">
        <v>8098</v>
      </c>
      <c r="F6694" s="496" t="s">
        <v>1022</v>
      </c>
      <c r="G6694" s="496" t="s">
        <v>2771</v>
      </c>
      <c r="H6694" s="496" t="s">
        <v>248</v>
      </c>
      <c r="I6694" s="496" t="s">
        <v>248</v>
      </c>
      <c r="J6694" s="496" t="s">
        <v>248</v>
      </c>
      <c r="K6694" s="187">
        <f t="shared" si="312"/>
        <v>6.34</v>
      </c>
      <c r="L6694" s="188">
        <f t="shared" si="313"/>
        <v>6.34</v>
      </c>
      <c r="M6694" s="189"/>
      <c r="N6694" s="186">
        <f t="shared" si="314"/>
        <v>88248</v>
      </c>
    </row>
    <row r="6695" spans="1:14" ht="13.5" x14ac:dyDescent="0.25">
      <c r="A6695" s="494">
        <v>88249</v>
      </c>
      <c r="B6695" s="495" t="s">
        <v>8706</v>
      </c>
      <c r="C6695" s="495" t="s">
        <v>226</v>
      </c>
      <c r="D6695" s="495" t="s">
        <v>227</v>
      </c>
      <c r="E6695" s="495" t="s">
        <v>27753</v>
      </c>
      <c r="F6695" s="496" t="s">
        <v>15957</v>
      </c>
      <c r="G6695" s="496" t="s">
        <v>2511</v>
      </c>
      <c r="H6695" s="496" t="s">
        <v>248</v>
      </c>
      <c r="I6695" s="496" t="s">
        <v>248</v>
      </c>
      <c r="J6695" s="496" t="s">
        <v>248</v>
      </c>
      <c r="K6695" s="187">
        <f t="shared" si="312"/>
        <v>1.61</v>
      </c>
      <c r="L6695" s="188">
        <f t="shared" si="313"/>
        <v>1.61</v>
      </c>
      <c r="M6695" s="189"/>
      <c r="N6695" s="186">
        <f t="shared" si="314"/>
        <v>88249</v>
      </c>
    </row>
    <row r="6696" spans="1:14" ht="13.5" x14ac:dyDescent="0.25">
      <c r="A6696" s="494">
        <v>88250</v>
      </c>
      <c r="B6696" s="495" t="s">
        <v>8708</v>
      </c>
      <c r="C6696" s="495" t="s">
        <v>226</v>
      </c>
      <c r="D6696" s="495" t="s">
        <v>227</v>
      </c>
      <c r="E6696" s="495" t="s">
        <v>292</v>
      </c>
      <c r="F6696" s="496" t="s">
        <v>20184</v>
      </c>
      <c r="G6696" s="496" t="s">
        <v>2470</v>
      </c>
      <c r="H6696" s="496" t="s">
        <v>248</v>
      </c>
      <c r="I6696" s="496" t="s">
        <v>248</v>
      </c>
      <c r="J6696" s="496" t="s">
        <v>248</v>
      </c>
      <c r="K6696" s="187">
        <f t="shared" si="312"/>
        <v>5.85</v>
      </c>
      <c r="L6696" s="188">
        <f t="shared" si="313"/>
        <v>5.85</v>
      </c>
      <c r="M6696" s="189"/>
      <c r="N6696" s="186">
        <f t="shared" si="314"/>
        <v>88250</v>
      </c>
    </row>
    <row r="6697" spans="1:14" ht="13.5" x14ac:dyDescent="0.25">
      <c r="A6697" s="494">
        <v>88251</v>
      </c>
      <c r="B6697" s="495" t="s">
        <v>8709</v>
      </c>
      <c r="C6697" s="495" t="s">
        <v>226</v>
      </c>
      <c r="D6697" s="495" t="s">
        <v>227</v>
      </c>
      <c r="E6697" s="495" t="s">
        <v>3566</v>
      </c>
      <c r="F6697" s="496" t="s">
        <v>367</v>
      </c>
      <c r="G6697" s="496" t="s">
        <v>1021</v>
      </c>
      <c r="H6697" s="496" t="s">
        <v>248</v>
      </c>
      <c r="I6697" s="496" t="s">
        <v>248</v>
      </c>
      <c r="J6697" s="496" t="s">
        <v>248</v>
      </c>
      <c r="K6697" s="187">
        <f t="shared" si="312"/>
        <v>6.91</v>
      </c>
      <c r="L6697" s="188">
        <f t="shared" si="313"/>
        <v>6.91</v>
      </c>
      <c r="M6697" s="189"/>
      <c r="N6697" s="186">
        <f t="shared" si="314"/>
        <v>88251</v>
      </c>
    </row>
    <row r="6698" spans="1:14" ht="13.5" x14ac:dyDescent="0.25">
      <c r="A6698" s="494">
        <v>88252</v>
      </c>
      <c r="B6698" s="495" t="s">
        <v>8710</v>
      </c>
      <c r="C6698" s="495" t="s">
        <v>226</v>
      </c>
      <c r="D6698" s="495" t="s">
        <v>227</v>
      </c>
      <c r="E6698" s="495" t="s">
        <v>20361</v>
      </c>
      <c r="F6698" s="496" t="s">
        <v>1233</v>
      </c>
      <c r="G6698" s="496" t="s">
        <v>1464</v>
      </c>
      <c r="H6698" s="496" t="s">
        <v>248</v>
      </c>
      <c r="I6698" s="496" t="s">
        <v>248</v>
      </c>
      <c r="J6698" s="496" t="s">
        <v>248</v>
      </c>
      <c r="K6698" s="187">
        <f t="shared" si="312"/>
        <v>6.79</v>
      </c>
      <c r="L6698" s="188">
        <f t="shared" si="313"/>
        <v>6.79</v>
      </c>
      <c r="M6698" s="189"/>
      <c r="N6698" s="186">
        <f t="shared" si="314"/>
        <v>88252</v>
      </c>
    </row>
    <row r="6699" spans="1:14" ht="13.5" x14ac:dyDescent="0.25">
      <c r="A6699" s="494">
        <v>88253</v>
      </c>
      <c r="B6699" s="495" t="s">
        <v>8711</v>
      </c>
      <c r="C6699" s="495" t="s">
        <v>226</v>
      </c>
      <c r="D6699" s="495" t="s">
        <v>227</v>
      </c>
      <c r="E6699" s="495" t="s">
        <v>4057</v>
      </c>
      <c r="F6699" s="496" t="s">
        <v>347</v>
      </c>
      <c r="G6699" s="496" t="s">
        <v>1149</v>
      </c>
      <c r="H6699" s="496" t="s">
        <v>248</v>
      </c>
      <c r="I6699" s="496" t="s">
        <v>248</v>
      </c>
      <c r="J6699" s="496" t="s">
        <v>248</v>
      </c>
      <c r="K6699" s="187">
        <f t="shared" si="312"/>
        <v>1.56</v>
      </c>
      <c r="L6699" s="188">
        <f t="shared" si="313"/>
        <v>1.56</v>
      </c>
      <c r="M6699" s="189"/>
      <c r="N6699" s="186">
        <f t="shared" si="314"/>
        <v>88253</v>
      </c>
    </row>
    <row r="6700" spans="1:14" ht="13.5" x14ac:dyDescent="0.25">
      <c r="A6700" s="494">
        <v>88255</v>
      </c>
      <c r="B6700" s="495" t="s">
        <v>8712</v>
      </c>
      <c r="C6700" s="495" t="s">
        <v>226</v>
      </c>
      <c r="D6700" s="495" t="s">
        <v>227</v>
      </c>
      <c r="E6700" s="495" t="s">
        <v>26044</v>
      </c>
      <c r="F6700" s="496" t="s">
        <v>19166</v>
      </c>
      <c r="G6700" s="496" t="s">
        <v>2454</v>
      </c>
      <c r="H6700" s="496" t="s">
        <v>248</v>
      </c>
      <c r="I6700" s="496" t="s">
        <v>248</v>
      </c>
      <c r="J6700" s="496" t="s">
        <v>248</v>
      </c>
      <c r="K6700" s="187">
        <f t="shared" si="312"/>
        <v>1.54</v>
      </c>
      <c r="L6700" s="188">
        <f t="shared" si="313"/>
        <v>1.54</v>
      </c>
      <c r="M6700" s="189"/>
      <c r="N6700" s="186">
        <f t="shared" si="314"/>
        <v>88255</v>
      </c>
    </row>
    <row r="6701" spans="1:14" ht="13.5" x14ac:dyDescent="0.25">
      <c r="A6701" s="494">
        <v>88256</v>
      </c>
      <c r="B6701" s="495" t="s">
        <v>8713</v>
      </c>
      <c r="C6701" s="495" t="s">
        <v>226</v>
      </c>
      <c r="D6701" s="495" t="s">
        <v>227</v>
      </c>
      <c r="E6701" s="495" t="s">
        <v>18175</v>
      </c>
      <c r="F6701" s="496" t="s">
        <v>3559</v>
      </c>
      <c r="G6701" s="496" t="s">
        <v>1021</v>
      </c>
      <c r="H6701" s="496" t="s">
        <v>248</v>
      </c>
      <c r="I6701" s="496" t="s">
        <v>248</v>
      </c>
      <c r="J6701" s="496" t="s">
        <v>248</v>
      </c>
      <c r="K6701" s="187">
        <f t="shared" si="312"/>
        <v>6.91</v>
      </c>
      <c r="L6701" s="188">
        <f t="shared" si="313"/>
        <v>6.91</v>
      </c>
      <c r="M6701" s="189"/>
      <c r="N6701" s="186">
        <f t="shared" si="314"/>
        <v>88256</v>
      </c>
    </row>
    <row r="6702" spans="1:14" ht="13.5" x14ac:dyDescent="0.25">
      <c r="A6702" s="494">
        <v>88257</v>
      </c>
      <c r="B6702" s="495" t="s">
        <v>8714</v>
      </c>
      <c r="C6702" s="495" t="s">
        <v>226</v>
      </c>
      <c r="D6702" s="495" t="s">
        <v>227</v>
      </c>
      <c r="E6702" s="495" t="s">
        <v>18529</v>
      </c>
      <c r="F6702" s="496" t="s">
        <v>3667</v>
      </c>
      <c r="G6702" s="496" t="s">
        <v>2470</v>
      </c>
      <c r="H6702" s="496" t="s">
        <v>248</v>
      </c>
      <c r="I6702" s="496" t="s">
        <v>248</v>
      </c>
      <c r="J6702" s="496" t="s">
        <v>248</v>
      </c>
      <c r="K6702" s="187">
        <f t="shared" si="312"/>
        <v>5.85</v>
      </c>
      <c r="L6702" s="188">
        <f t="shared" si="313"/>
        <v>5.85</v>
      </c>
      <c r="M6702" s="189"/>
      <c r="N6702" s="186">
        <f t="shared" si="314"/>
        <v>88257</v>
      </c>
    </row>
    <row r="6703" spans="1:14" ht="13.5" x14ac:dyDescent="0.25">
      <c r="A6703" s="494">
        <v>88258</v>
      </c>
      <c r="B6703" s="495" t="s">
        <v>8715</v>
      </c>
      <c r="C6703" s="495" t="s">
        <v>226</v>
      </c>
      <c r="D6703" s="495" t="s">
        <v>227</v>
      </c>
      <c r="E6703" s="495" t="s">
        <v>24008</v>
      </c>
      <c r="F6703" s="496" t="s">
        <v>20469</v>
      </c>
      <c r="G6703" s="496" t="s">
        <v>2511</v>
      </c>
      <c r="H6703" s="496" t="s">
        <v>248</v>
      </c>
      <c r="I6703" s="496" t="s">
        <v>248</v>
      </c>
      <c r="J6703" s="496" t="s">
        <v>248</v>
      </c>
      <c r="K6703" s="187">
        <f t="shared" si="312"/>
        <v>1.61</v>
      </c>
      <c r="L6703" s="188">
        <f t="shared" si="313"/>
        <v>1.61</v>
      </c>
      <c r="M6703" s="189"/>
      <c r="N6703" s="186">
        <f t="shared" si="314"/>
        <v>88258</v>
      </c>
    </row>
    <row r="6704" spans="1:14" ht="13.5" x14ac:dyDescent="0.25">
      <c r="A6704" s="494">
        <v>88260</v>
      </c>
      <c r="B6704" s="495" t="s">
        <v>8717</v>
      </c>
      <c r="C6704" s="495" t="s">
        <v>226</v>
      </c>
      <c r="D6704" s="495" t="s">
        <v>227</v>
      </c>
      <c r="E6704" s="495" t="s">
        <v>19163</v>
      </c>
      <c r="F6704" s="496" t="s">
        <v>15965</v>
      </c>
      <c r="G6704" s="496" t="s">
        <v>1021</v>
      </c>
      <c r="H6704" s="496" t="s">
        <v>248</v>
      </c>
      <c r="I6704" s="496" t="s">
        <v>248</v>
      </c>
      <c r="J6704" s="496" t="s">
        <v>248</v>
      </c>
      <c r="K6704" s="187">
        <f t="shared" si="312"/>
        <v>6.91</v>
      </c>
      <c r="L6704" s="188">
        <f t="shared" si="313"/>
        <v>6.91</v>
      </c>
      <c r="M6704" s="189"/>
      <c r="N6704" s="186">
        <f t="shared" si="314"/>
        <v>88260</v>
      </c>
    </row>
    <row r="6705" spans="1:14" ht="13.5" x14ac:dyDescent="0.25">
      <c r="A6705" s="494">
        <v>88261</v>
      </c>
      <c r="B6705" s="495" t="s">
        <v>8718</v>
      </c>
      <c r="C6705" s="495" t="s">
        <v>226</v>
      </c>
      <c r="D6705" s="495" t="s">
        <v>227</v>
      </c>
      <c r="E6705" s="495" t="s">
        <v>16013</v>
      </c>
      <c r="F6705" s="496" t="s">
        <v>3559</v>
      </c>
      <c r="G6705" s="496" t="s">
        <v>1464</v>
      </c>
      <c r="H6705" s="496" t="s">
        <v>248</v>
      </c>
      <c r="I6705" s="496" t="s">
        <v>248</v>
      </c>
      <c r="J6705" s="496" t="s">
        <v>248</v>
      </c>
      <c r="K6705" s="187">
        <f t="shared" si="312"/>
        <v>6.79</v>
      </c>
      <c r="L6705" s="188">
        <f t="shared" si="313"/>
        <v>6.79</v>
      </c>
      <c r="M6705" s="189"/>
      <c r="N6705" s="186">
        <f t="shared" si="314"/>
        <v>88261</v>
      </c>
    </row>
    <row r="6706" spans="1:14" ht="13.5" x14ac:dyDescent="0.25">
      <c r="A6706" s="494">
        <v>88262</v>
      </c>
      <c r="B6706" s="495" t="s">
        <v>228</v>
      </c>
      <c r="C6706" s="495" t="s">
        <v>226</v>
      </c>
      <c r="D6706" s="495" t="s">
        <v>227</v>
      </c>
      <c r="E6706" s="495" t="s">
        <v>20826</v>
      </c>
      <c r="F6706" s="496" t="s">
        <v>7388</v>
      </c>
      <c r="G6706" s="496" t="s">
        <v>1464</v>
      </c>
      <c r="H6706" s="496" t="s">
        <v>248</v>
      </c>
      <c r="I6706" s="496" t="s">
        <v>248</v>
      </c>
      <c r="J6706" s="496" t="s">
        <v>248</v>
      </c>
      <c r="K6706" s="187">
        <f t="shared" si="312"/>
        <v>6.79</v>
      </c>
      <c r="L6706" s="188">
        <f t="shared" si="313"/>
        <v>6.79</v>
      </c>
      <c r="M6706" s="189"/>
      <c r="N6706" s="186">
        <f t="shared" si="314"/>
        <v>88262</v>
      </c>
    </row>
    <row r="6707" spans="1:14" ht="13.5" x14ac:dyDescent="0.25">
      <c r="A6707" s="494">
        <v>88263</v>
      </c>
      <c r="B6707" s="495" t="s">
        <v>8719</v>
      </c>
      <c r="C6707" s="495" t="s">
        <v>226</v>
      </c>
      <c r="D6707" s="495" t="s">
        <v>227</v>
      </c>
      <c r="E6707" s="495" t="s">
        <v>15985</v>
      </c>
      <c r="F6707" s="496" t="s">
        <v>2877</v>
      </c>
      <c r="G6707" s="496" t="s">
        <v>2470</v>
      </c>
      <c r="H6707" s="496" t="s">
        <v>248</v>
      </c>
      <c r="I6707" s="496" t="s">
        <v>248</v>
      </c>
      <c r="J6707" s="496" t="s">
        <v>248</v>
      </c>
      <c r="K6707" s="187">
        <f t="shared" si="312"/>
        <v>5.85</v>
      </c>
      <c r="L6707" s="188">
        <f t="shared" si="313"/>
        <v>5.85</v>
      </c>
      <c r="M6707" s="189"/>
      <c r="N6707" s="186">
        <f t="shared" si="314"/>
        <v>88263</v>
      </c>
    </row>
    <row r="6708" spans="1:14" ht="13.5" x14ac:dyDescent="0.25">
      <c r="A6708" s="494">
        <v>88264</v>
      </c>
      <c r="B6708" s="495" t="s">
        <v>8720</v>
      </c>
      <c r="C6708" s="495" t="s">
        <v>226</v>
      </c>
      <c r="D6708" s="495" t="s">
        <v>227</v>
      </c>
      <c r="E6708" s="495" t="s">
        <v>19247</v>
      </c>
      <c r="F6708" s="496" t="s">
        <v>7892</v>
      </c>
      <c r="G6708" s="496" t="s">
        <v>3821</v>
      </c>
      <c r="H6708" s="496" t="s">
        <v>248</v>
      </c>
      <c r="I6708" s="496" t="s">
        <v>248</v>
      </c>
      <c r="J6708" s="496" t="s">
        <v>248</v>
      </c>
      <c r="K6708" s="187">
        <f t="shared" si="312"/>
        <v>6.93</v>
      </c>
      <c r="L6708" s="188">
        <f t="shared" si="313"/>
        <v>6.93</v>
      </c>
      <c r="M6708" s="189"/>
      <c r="N6708" s="186">
        <f t="shared" si="314"/>
        <v>88264</v>
      </c>
    </row>
    <row r="6709" spans="1:14" ht="13.5" x14ac:dyDescent="0.25">
      <c r="A6709" s="494">
        <v>88265</v>
      </c>
      <c r="B6709" s="495" t="s">
        <v>8721</v>
      </c>
      <c r="C6709" s="495" t="s">
        <v>226</v>
      </c>
      <c r="D6709" s="495" t="s">
        <v>227</v>
      </c>
      <c r="E6709" s="495" t="s">
        <v>19247</v>
      </c>
      <c r="F6709" s="496" t="s">
        <v>7892</v>
      </c>
      <c r="G6709" s="496" t="s">
        <v>3821</v>
      </c>
      <c r="H6709" s="496" t="s">
        <v>248</v>
      </c>
      <c r="I6709" s="496" t="s">
        <v>248</v>
      </c>
      <c r="J6709" s="496" t="s">
        <v>248</v>
      </c>
      <c r="K6709" s="187">
        <f t="shared" si="312"/>
        <v>6.93</v>
      </c>
      <c r="L6709" s="188">
        <f t="shared" si="313"/>
        <v>6.93</v>
      </c>
      <c r="M6709" s="189"/>
      <c r="N6709" s="186">
        <f t="shared" si="314"/>
        <v>88265</v>
      </c>
    </row>
    <row r="6710" spans="1:14" ht="13.5" x14ac:dyDescent="0.25">
      <c r="A6710" s="494">
        <v>88266</v>
      </c>
      <c r="B6710" s="495" t="s">
        <v>8722</v>
      </c>
      <c r="C6710" s="495" t="s">
        <v>226</v>
      </c>
      <c r="D6710" s="495" t="s">
        <v>227</v>
      </c>
      <c r="E6710" s="495" t="s">
        <v>15959</v>
      </c>
      <c r="F6710" s="496" t="s">
        <v>27754</v>
      </c>
      <c r="G6710" s="496" t="s">
        <v>3821</v>
      </c>
      <c r="H6710" s="496" t="s">
        <v>248</v>
      </c>
      <c r="I6710" s="496" t="s">
        <v>248</v>
      </c>
      <c r="J6710" s="496" t="s">
        <v>248</v>
      </c>
      <c r="K6710" s="187">
        <f t="shared" si="312"/>
        <v>6.93</v>
      </c>
      <c r="L6710" s="188">
        <f t="shared" si="313"/>
        <v>6.93</v>
      </c>
      <c r="M6710" s="189"/>
      <c r="N6710" s="186">
        <f t="shared" si="314"/>
        <v>88266</v>
      </c>
    </row>
    <row r="6711" spans="1:14" ht="13.5" x14ac:dyDescent="0.25">
      <c r="A6711" s="494">
        <v>88267</v>
      </c>
      <c r="B6711" s="495" t="s">
        <v>8723</v>
      </c>
      <c r="C6711" s="495" t="s">
        <v>226</v>
      </c>
      <c r="D6711" s="495" t="s">
        <v>227</v>
      </c>
      <c r="E6711" s="495" t="s">
        <v>7282</v>
      </c>
      <c r="F6711" s="496" t="s">
        <v>7993</v>
      </c>
      <c r="G6711" s="496" t="s">
        <v>2771</v>
      </c>
      <c r="H6711" s="496" t="s">
        <v>248</v>
      </c>
      <c r="I6711" s="496" t="s">
        <v>248</v>
      </c>
      <c r="J6711" s="496" t="s">
        <v>248</v>
      </c>
      <c r="K6711" s="187">
        <f t="shared" si="312"/>
        <v>6.34</v>
      </c>
      <c r="L6711" s="188">
        <f t="shared" si="313"/>
        <v>6.34</v>
      </c>
      <c r="M6711" s="189"/>
      <c r="N6711" s="186">
        <f t="shared" si="314"/>
        <v>88267</v>
      </c>
    </row>
    <row r="6712" spans="1:14" ht="13.5" x14ac:dyDescent="0.25">
      <c r="A6712" s="494">
        <v>88269</v>
      </c>
      <c r="B6712" s="495" t="s">
        <v>8724</v>
      </c>
      <c r="C6712" s="495" t="s">
        <v>226</v>
      </c>
      <c r="D6712" s="495" t="s">
        <v>227</v>
      </c>
      <c r="E6712" s="495" t="s">
        <v>18512</v>
      </c>
      <c r="F6712" s="496" t="s">
        <v>7388</v>
      </c>
      <c r="G6712" s="496" t="s">
        <v>1021</v>
      </c>
      <c r="H6712" s="496" t="s">
        <v>248</v>
      </c>
      <c r="I6712" s="496" t="s">
        <v>248</v>
      </c>
      <c r="J6712" s="496" t="s">
        <v>248</v>
      </c>
      <c r="K6712" s="187">
        <f t="shared" si="312"/>
        <v>6.91</v>
      </c>
      <c r="L6712" s="188">
        <f t="shared" si="313"/>
        <v>6.91</v>
      </c>
      <c r="M6712" s="189"/>
      <c r="N6712" s="186">
        <f t="shared" si="314"/>
        <v>88269</v>
      </c>
    </row>
    <row r="6713" spans="1:14" ht="13.5" x14ac:dyDescent="0.25">
      <c r="A6713" s="494">
        <v>88270</v>
      </c>
      <c r="B6713" s="495" t="s">
        <v>8725</v>
      </c>
      <c r="C6713" s="495" t="s">
        <v>226</v>
      </c>
      <c r="D6713" s="495" t="s">
        <v>227</v>
      </c>
      <c r="E6713" s="495" t="s">
        <v>2409</v>
      </c>
      <c r="F6713" s="496" t="s">
        <v>4508</v>
      </c>
      <c r="G6713" s="496" t="s">
        <v>1021</v>
      </c>
      <c r="H6713" s="496" t="s">
        <v>248</v>
      </c>
      <c r="I6713" s="496" t="s">
        <v>248</v>
      </c>
      <c r="J6713" s="496" t="s">
        <v>248</v>
      </c>
      <c r="K6713" s="187">
        <f t="shared" si="312"/>
        <v>6.91</v>
      </c>
      <c r="L6713" s="188">
        <f t="shared" si="313"/>
        <v>6.91</v>
      </c>
      <c r="M6713" s="189"/>
      <c r="N6713" s="186">
        <f t="shared" si="314"/>
        <v>88270</v>
      </c>
    </row>
    <row r="6714" spans="1:14" ht="13.5" x14ac:dyDescent="0.25">
      <c r="A6714" s="494">
        <v>88272</v>
      </c>
      <c r="B6714" s="495" t="s">
        <v>8726</v>
      </c>
      <c r="C6714" s="495" t="s">
        <v>226</v>
      </c>
      <c r="D6714" s="495" t="s">
        <v>227</v>
      </c>
      <c r="E6714" s="495" t="s">
        <v>16020</v>
      </c>
      <c r="F6714" s="496" t="s">
        <v>3548</v>
      </c>
      <c r="G6714" s="496" t="s">
        <v>1177</v>
      </c>
      <c r="H6714" s="496" t="s">
        <v>248</v>
      </c>
      <c r="I6714" s="496" t="s">
        <v>248</v>
      </c>
      <c r="J6714" s="496" t="s">
        <v>248</v>
      </c>
      <c r="K6714" s="187">
        <f t="shared" si="312"/>
        <v>7.73</v>
      </c>
      <c r="L6714" s="188">
        <f t="shared" si="313"/>
        <v>7.73</v>
      </c>
      <c r="M6714" s="189"/>
      <c r="N6714" s="186">
        <f t="shared" si="314"/>
        <v>88272</v>
      </c>
    </row>
    <row r="6715" spans="1:14" ht="13.5" x14ac:dyDescent="0.25">
      <c r="A6715" s="494">
        <v>88273</v>
      </c>
      <c r="B6715" s="495" t="s">
        <v>8727</v>
      </c>
      <c r="C6715" s="495" t="s">
        <v>226</v>
      </c>
      <c r="D6715" s="495" t="s">
        <v>227</v>
      </c>
      <c r="E6715" s="495" t="s">
        <v>19951</v>
      </c>
      <c r="F6715" s="496" t="s">
        <v>3603</v>
      </c>
      <c r="G6715" s="496" t="s">
        <v>1464</v>
      </c>
      <c r="H6715" s="496" t="s">
        <v>248</v>
      </c>
      <c r="I6715" s="496" t="s">
        <v>248</v>
      </c>
      <c r="J6715" s="496" t="s">
        <v>248</v>
      </c>
      <c r="K6715" s="187">
        <f t="shared" si="312"/>
        <v>6.79</v>
      </c>
      <c r="L6715" s="188">
        <f t="shared" si="313"/>
        <v>6.79</v>
      </c>
      <c r="M6715" s="189"/>
      <c r="N6715" s="186">
        <f t="shared" si="314"/>
        <v>88273</v>
      </c>
    </row>
    <row r="6716" spans="1:14" ht="13.5" x14ac:dyDescent="0.25">
      <c r="A6716" s="494">
        <v>88274</v>
      </c>
      <c r="B6716" s="495" t="s">
        <v>8728</v>
      </c>
      <c r="C6716" s="495" t="s">
        <v>226</v>
      </c>
      <c r="D6716" s="495" t="s">
        <v>227</v>
      </c>
      <c r="E6716" s="495" t="s">
        <v>19440</v>
      </c>
      <c r="F6716" s="496" t="s">
        <v>3257</v>
      </c>
      <c r="G6716" s="496" t="s">
        <v>1021</v>
      </c>
      <c r="H6716" s="496" t="s">
        <v>248</v>
      </c>
      <c r="I6716" s="496" t="s">
        <v>248</v>
      </c>
      <c r="J6716" s="496" t="s">
        <v>248</v>
      </c>
      <c r="K6716" s="187">
        <f t="shared" si="312"/>
        <v>6.91</v>
      </c>
      <c r="L6716" s="188">
        <f t="shared" si="313"/>
        <v>6.91</v>
      </c>
      <c r="M6716" s="189"/>
      <c r="N6716" s="186">
        <f t="shared" si="314"/>
        <v>88274</v>
      </c>
    </row>
    <row r="6717" spans="1:14" ht="13.5" x14ac:dyDescent="0.25">
      <c r="A6717" s="494">
        <v>88275</v>
      </c>
      <c r="B6717" s="495" t="s">
        <v>8729</v>
      </c>
      <c r="C6717" s="495" t="s">
        <v>226</v>
      </c>
      <c r="D6717" s="495" t="s">
        <v>227</v>
      </c>
      <c r="E6717" s="495" t="s">
        <v>19333</v>
      </c>
      <c r="F6717" s="496" t="s">
        <v>296</v>
      </c>
      <c r="G6717" s="496" t="s">
        <v>2470</v>
      </c>
      <c r="H6717" s="496" t="s">
        <v>248</v>
      </c>
      <c r="I6717" s="496" t="s">
        <v>248</v>
      </c>
      <c r="J6717" s="496" t="s">
        <v>248</v>
      </c>
      <c r="K6717" s="187">
        <f t="shared" si="312"/>
        <v>5.85</v>
      </c>
      <c r="L6717" s="188">
        <f t="shared" si="313"/>
        <v>5.85</v>
      </c>
      <c r="M6717" s="189"/>
      <c r="N6717" s="186">
        <f t="shared" si="314"/>
        <v>88275</v>
      </c>
    </row>
    <row r="6718" spans="1:14" ht="13.5" x14ac:dyDescent="0.25">
      <c r="A6718" s="494">
        <v>88277</v>
      </c>
      <c r="B6718" s="495" t="s">
        <v>8730</v>
      </c>
      <c r="C6718" s="495" t="s">
        <v>226</v>
      </c>
      <c r="D6718" s="495" t="s">
        <v>227</v>
      </c>
      <c r="E6718" s="495" t="s">
        <v>19179</v>
      </c>
      <c r="F6718" s="496" t="s">
        <v>9109</v>
      </c>
      <c r="G6718" s="496" t="s">
        <v>2470</v>
      </c>
      <c r="H6718" s="496" t="s">
        <v>248</v>
      </c>
      <c r="I6718" s="496" t="s">
        <v>248</v>
      </c>
      <c r="J6718" s="496" t="s">
        <v>248</v>
      </c>
      <c r="K6718" s="187">
        <f t="shared" si="312"/>
        <v>5.85</v>
      </c>
      <c r="L6718" s="188">
        <f t="shared" si="313"/>
        <v>5.85</v>
      </c>
      <c r="M6718" s="189"/>
      <c r="N6718" s="186">
        <f t="shared" si="314"/>
        <v>88277</v>
      </c>
    </row>
    <row r="6719" spans="1:14" ht="13.5" x14ac:dyDescent="0.25">
      <c r="A6719" s="494">
        <v>88278</v>
      </c>
      <c r="B6719" s="495" t="s">
        <v>8731</v>
      </c>
      <c r="C6719" s="495" t="s">
        <v>226</v>
      </c>
      <c r="D6719" s="495" t="s">
        <v>227</v>
      </c>
      <c r="E6719" s="495" t="s">
        <v>6894</v>
      </c>
      <c r="F6719" s="496" t="s">
        <v>3776</v>
      </c>
      <c r="G6719" s="496" t="s">
        <v>2470</v>
      </c>
      <c r="H6719" s="496" t="s">
        <v>248</v>
      </c>
      <c r="I6719" s="496" t="s">
        <v>248</v>
      </c>
      <c r="J6719" s="496" t="s">
        <v>248</v>
      </c>
      <c r="K6719" s="187">
        <f t="shared" si="312"/>
        <v>5.85</v>
      </c>
      <c r="L6719" s="188">
        <f t="shared" si="313"/>
        <v>5.85</v>
      </c>
      <c r="M6719" s="189"/>
      <c r="N6719" s="186">
        <f t="shared" si="314"/>
        <v>88278</v>
      </c>
    </row>
    <row r="6720" spans="1:14" ht="13.5" x14ac:dyDescent="0.25">
      <c r="A6720" s="494">
        <v>88279</v>
      </c>
      <c r="B6720" s="495" t="s">
        <v>8732</v>
      </c>
      <c r="C6720" s="495" t="s">
        <v>226</v>
      </c>
      <c r="D6720" s="495" t="s">
        <v>227</v>
      </c>
      <c r="E6720" s="495" t="s">
        <v>19975</v>
      </c>
      <c r="F6720" s="496" t="s">
        <v>3982</v>
      </c>
      <c r="G6720" s="496" t="s">
        <v>3821</v>
      </c>
      <c r="H6720" s="496" t="s">
        <v>248</v>
      </c>
      <c r="I6720" s="496" t="s">
        <v>248</v>
      </c>
      <c r="J6720" s="496" t="s">
        <v>248</v>
      </c>
      <c r="K6720" s="187">
        <f t="shared" si="312"/>
        <v>6.93</v>
      </c>
      <c r="L6720" s="188">
        <f t="shared" si="313"/>
        <v>6.93</v>
      </c>
      <c r="M6720" s="189"/>
      <c r="N6720" s="186">
        <f t="shared" si="314"/>
        <v>88279</v>
      </c>
    </row>
    <row r="6721" spans="1:14" ht="13.5" x14ac:dyDescent="0.25">
      <c r="A6721" s="494">
        <v>88281</v>
      </c>
      <c r="B6721" s="495" t="s">
        <v>8733</v>
      </c>
      <c r="C6721" s="495" t="s">
        <v>226</v>
      </c>
      <c r="D6721" s="495" t="s">
        <v>227</v>
      </c>
      <c r="E6721" s="495" t="s">
        <v>3573</v>
      </c>
      <c r="F6721" s="496" t="s">
        <v>9342</v>
      </c>
      <c r="G6721" s="496" t="s">
        <v>2470</v>
      </c>
      <c r="H6721" s="496" t="s">
        <v>248</v>
      </c>
      <c r="I6721" s="496" t="s">
        <v>248</v>
      </c>
      <c r="J6721" s="496" t="s">
        <v>248</v>
      </c>
      <c r="K6721" s="187">
        <f t="shared" si="312"/>
        <v>5.85</v>
      </c>
      <c r="L6721" s="188">
        <f t="shared" si="313"/>
        <v>5.85</v>
      </c>
      <c r="M6721" s="189"/>
      <c r="N6721" s="186">
        <f t="shared" si="314"/>
        <v>88281</v>
      </c>
    </row>
    <row r="6722" spans="1:14" ht="13.5" x14ac:dyDescent="0.25">
      <c r="A6722" s="494">
        <v>88282</v>
      </c>
      <c r="B6722" s="495" t="s">
        <v>8734</v>
      </c>
      <c r="C6722" s="495" t="s">
        <v>226</v>
      </c>
      <c r="D6722" s="495" t="s">
        <v>227</v>
      </c>
      <c r="E6722" s="495" t="s">
        <v>2517</v>
      </c>
      <c r="F6722" s="496" t="s">
        <v>19200</v>
      </c>
      <c r="G6722" s="496" t="s">
        <v>2470</v>
      </c>
      <c r="H6722" s="496" t="s">
        <v>248</v>
      </c>
      <c r="I6722" s="496" t="s">
        <v>248</v>
      </c>
      <c r="J6722" s="496" t="s">
        <v>248</v>
      </c>
      <c r="K6722" s="187">
        <f t="shared" si="312"/>
        <v>5.85</v>
      </c>
      <c r="L6722" s="188">
        <f t="shared" si="313"/>
        <v>5.85</v>
      </c>
      <c r="M6722" s="189"/>
      <c r="N6722" s="186">
        <f t="shared" si="314"/>
        <v>88282</v>
      </c>
    </row>
    <row r="6723" spans="1:14" ht="13.5" x14ac:dyDescent="0.25">
      <c r="A6723" s="494">
        <v>88283</v>
      </c>
      <c r="B6723" s="495" t="s">
        <v>8735</v>
      </c>
      <c r="C6723" s="495" t="s">
        <v>226</v>
      </c>
      <c r="D6723" s="495" t="s">
        <v>227</v>
      </c>
      <c r="E6723" s="495" t="s">
        <v>9114</v>
      </c>
      <c r="F6723" s="496" t="s">
        <v>20361</v>
      </c>
      <c r="G6723" s="496" t="s">
        <v>2470</v>
      </c>
      <c r="H6723" s="496" t="s">
        <v>248</v>
      </c>
      <c r="I6723" s="496" t="s">
        <v>248</v>
      </c>
      <c r="J6723" s="496" t="s">
        <v>248</v>
      </c>
      <c r="K6723" s="187">
        <f t="shared" si="312"/>
        <v>5.85</v>
      </c>
      <c r="L6723" s="188">
        <f t="shared" si="313"/>
        <v>5.85</v>
      </c>
      <c r="M6723" s="189"/>
      <c r="N6723" s="186">
        <f t="shared" si="314"/>
        <v>88283</v>
      </c>
    </row>
    <row r="6724" spans="1:14" ht="13.5" x14ac:dyDescent="0.25">
      <c r="A6724" s="494">
        <v>88284</v>
      </c>
      <c r="B6724" s="495" t="s">
        <v>8736</v>
      </c>
      <c r="C6724" s="495" t="s">
        <v>226</v>
      </c>
      <c r="D6724" s="495" t="s">
        <v>227</v>
      </c>
      <c r="E6724" s="495" t="s">
        <v>3576</v>
      </c>
      <c r="F6724" s="496" t="s">
        <v>21734</v>
      </c>
      <c r="G6724" s="496" t="s">
        <v>2470</v>
      </c>
      <c r="H6724" s="496" t="s">
        <v>248</v>
      </c>
      <c r="I6724" s="496" t="s">
        <v>248</v>
      </c>
      <c r="J6724" s="496" t="s">
        <v>248</v>
      </c>
      <c r="K6724" s="187">
        <f t="shared" si="312"/>
        <v>5.85</v>
      </c>
      <c r="L6724" s="188">
        <f t="shared" si="313"/>
        <v>5.85</v>
      </c>
      <c r="M6724" s="189"/>
      <c r="N6724" s="186">
        <f t="shared" si="314"/>
        <v>88284</v>
      </c>
    </row>
    <row r="6725" spans="1:14" ht="13.5" x14ac:dyDescent="0.25">
      <c r="A6725" s="494">
        <v>88285</v>
      </c>
      <c r="B6725" s="495" t="s">
        <v>8738</v>
      </c>
      <c r="C6725" s="495" t="s">
        <v>226</v>
      </c>
      <c r="D6725" s="495" t="s">
        <v>227</v>
      </c>
      <c r="E6725" s="495" t="s">
        <v>19653</v>
      </c>
      <c r="F6725" s="496" t="s">
        <v>8665</v>
      </c>
      <c r="G6725" s="496" t="s">
        <v>2470</v>
      </c>
      <c r="H6725" s="496" t="s">
        <v>248</v>
      </c>
      <c r="I6725" s="496" t="s">
        <v>248</v>
      </c>
      <c r="J6725" s="496" t="s">
        <v>248</v>
      </c>
      <c r="K6725" s="187">
        <f t="shared" si="312"/>
        <v>5.85</v>
      </c>
      <c r="L6725" s="188">
        <f t="shared" si="313"/>
        <v>5.85</v>
      </c>
      <c r="M6725" s="189"/>
      <c r="N6725" s="186">
        <f t="shared" si="314"/>
        <v>88285</v>
      </c>
    </row>
    <row r="6726" spans="1:14" ht="13.5" x14ac:dyDescent="0.25">
      <c r="A6726" s="494">
        <v>88286</v>
      </c>
      <c r="B6726" s="495" t="s">
        <v>8739</v>
      </c>
      <c r="C6726" s="495" t="s">
        <v>226</v>
      </c>
      <c r="D6726" s="495" t="s">
        <v>227</v>
      </c>
      <c r="E6726" s="495" t="s">
        <v>19780</v>
      </c>
      <c r="F6726" s="496" t="s">
        <v>19759</v>
      </c>
      <c r="G6726" s="496" t="s">
        <v>2470</v>
      </c>
      <c r="H6726" s="496" t="s">
        <v>248</v>
      </c>
      <c r="I6726" s="496" t="s">
        <v>248</v>
      </c>
      <c r="J6726" s="496" t="s">
        <v>248</v>
      </c>
      <c r="K6726" s="187">
        <f t="shared" si="312"/>
        <v>5.85</v>
      </c>
      <c r="L6726" s="188">
        <f t="shared" si="313"/>
        <v>5.85</v>
      </c>
      <c r="M6726" s="189"/>
      <c r="N6726" s="186">
        <f t="shared" si="314"/>
        <v>88286</v>
      </c>
    </row>
    <row r="6727" spans="1:14" ht="13.5" x14ac:dyDescent="0.25">
      <c r="A6727" s="494">
        <v>88288</v>
      </c>
      <c r="B6727" s="495" t="s">
        <v>8740</v>
      </c>
      <c r="C6727" s="495" t="s">
        <v>226</v>
      </c>
      <c r="D6727" s="495" t="s">
        <v>227</v>
      </c>
      <c r="E6727" s="495" t="s">
        <v>5569</v>
      </c>
      <c r="F6727" s="496" t="s">
        <v>4984</v>
      </c>
      <c r="G6727" s="496" t="s">
        <v>1149</v>
      </c>
      <c r="H6727" s="496" t="s">
        <v>248</v>
      </c>
      <c r="I6727" s="496" t="s">
        <v>248</v>
      </c>
      <c r="J6727" s="496" t="s">
        <v>248</v>
      </c>
      <c r="K6727" s="187">
        <f t="shared" si="312"/>
        <v>1.56</v>
      </c>
      <c r="L6727" s="188">
        <f t="shared" si="313"/>
        <v>1.56</v>
      </c>
      <c r="M6727" s="189"/>
      <c r="N6727" s="186">
        <f t="shared" si="314"/>
        <v>88288</v>
      </c>
    </row>
    <row r="6728" spans="1:14" ht="13.5" x14ac:dyDescent="0.25">
      <c r="A6728" s="494">
        <v>88291</v>
      </c>
      <c r="B6728" s="495" t="s">
        <v>8741</v>
      </c>
      <c r="C6728" s="495" t="s">
        <v>226</v>
      </c>
      <c r="D6728" s="495" t="s">
        <v>227</v>
      </c>
      <c r="E6728" s="495" t="s">
        <v>3723</v>
      </c>
      <c r="F6728" s="496" t="s">
        <v>1135</v>
      </c>
      <c r="G6728" s="496" t="s">
        <v>2470</v>
      </c>
      <c r="H6728" s="496" t="s">
        <v>248</v>
      </c>
      <c r="I6728" s="496" t="s">
        <v>248</v>
      </c>
      <c r="J6728" s="496" t="s">
        <v>248</v>
      </c>
      <c r="K6728" s="187">
        <f t="shared" si="312"/>
        <v>5.85</v>
      </c>
      <c r="L6728" s="188">
        <f t="shared" si="313"/>
        <v>5.85</v>
      </c>
      <c r="M6728" s="189"/>
      <c r="N6728" s="186">
        <f t="shared" si="314"/>
        <v>88291</v>
      </c>
    </row>
    <row r="6729" spans="1:14" ht="13.5" x14ac:dyDescent="0.25">
      <c r="A6729" s="494">
        <v>88292</v>
      </c>
      <c r="B6729" s="495" t="s">
        <v>8742</v>
      </c>
      <c r="C6729" s="495" t="s">
        <v>226</v>
      </c>
      <c r="D6729" s="495" t="s">
        <v>227</v>
      </c>
      <c r="E6729" s="495" t="s">
        <v>6298</v>
      </c>
      <c r="F6729" s="496" t="s">
        <v>7173</v>
      </c>
      <c r="G6729" s="496" t="s">
        <v>2470</v>
      </c>
      <c r="H6729" s="496" t="s">
        <v>248</v>
      </c>
      <c r="I6729" s="496" t="s">
        <v>248</v>
      </c>
      <c r="J6729" s="496" t="s">
        <v>248</v>
      </c>
      <c r="K6729" s="187">
        <f t="shared" ref="K6729:K6792" si="315">H6729+I6729+J6729+G6729</f>
        <v>5.85</v>
      </c>
      <c r="L6729" s="188">
        <f t="shared" ref="L6729:L6792" si="316">G6729+I6729+J6729+H6729</f>
        <v>5.85</v>
      </c>
      <c r="M6729" s="189"/>
      <c r="N6729" s="186">
        <f t="shared" ref="N6729:N6792" si="317">A6729</f>
        <v>88292</v>
      </c>
    </row>
    <row r="6730" spans="1:14" ht="13.5" x14ac:dyDescent="0.25">
      <c r="A6730" s="494">
        <v>88293</v>
      </c>
      <c r="B6730" s="495" t="s">
        <v>8743</v>
      </c>
      <c r="C6730" s="495" t="s">
        <v>226</v>
      </c>
      <c r="D6730" s="495" t="s">
        <v>227</v>
      </c>
      <c r="E6730" s="495" t="s">
        <v>18597</v>
      </c>
      <c r="F6730" s="496" t="s">
        <v>270</v>
      </c>
      <c r="G6730" s="496" t="s">
        <v>2470</v>
      </c>
      <c r="H6730" s="496" t="s">
        <v>248</v>
      </c>
      <c r="I6730" s="496" t="s">
        <v>248</v>
      </c>
      <c r="J6730" s="496" t="s">
        <v>248</v>
      </c>
      <c r="K6730" s="187">
        <f t="shared" si="315"/>
        <v>5.85</v>
      </c>
      <c r="L6730" s="188">
        <f t="shared" si="316"/>
        <v>5.85</v>
      </c>
      <c r="M6730" s="189"/>
      <c r="N6730" s="186">
        <f t="shared" si="317"/>
        <v>88293</v>
      </c>
    </row>
    <row r="6731" spans="1:14" ht="13.5" x14ac:dyDescent="0.25">
      <c r="A6731" s="494">
        <v>88294</v>
      </c>
      <c r="B6731" s="495" t="s">
        <v>8744</v>
      </c>
      <c r="C6731" s="495" t="s">
        <v>226</v>
      </c>
      <c r="D6731" s="495" t="s">
        <v>227</v>
      </c>
      <c r="E6731" s="495" t="s">
        <v>19642</v>
      </c>
      <c r="F6731" s="496" t="s">
        <v>7388</v>
      </c>
      <c r="G6731" s="496" t="s">
        <v>2470</v>
      </c>
      <c r="H6731" s="496" t="s">
        <v>248</v>
      </c>
      <c r="I6731" s="496" t="s">
        <v>248</v>
      </c>
      <c r="J6731" s="496" t="s">
        <v>248</v>
      </c>
      <c r="K6731" s="187">
        <f t="shared" si="315"/>
        <v>5.85</v>
      </c>
      <c r="L6731" s="188">
        <f t="shared" si="316"/>
        <v>5.85</v>
      </c>
      <c r="M6731" s="189"/>
      <c r="N6731" s="186">
        <f t="shared" si="317"/>
        <v>88294</v>
      </c>
    </row>
    <row r="6732" spans="1:14" ht="13.5" x14ac:dyDescent="0.25">
      <c r="A6732" s="494">
        <v>88295</v>
      </c>
      <c r="B6732" s="495" t="s">
        <v>8745</v>
      </c>
      <c r="C6732" s="495" t="s">
        <v>226</v>
      </c>
      <c r="D6732" s="495" t="s">
        <v>227</v>
      </c>
      <c r="E6732" s="495" t="s">
        <v>19780</v>
      </c>
      <c r="F6732" s="496" t="s">
        <v>19759</v>
      </c>
      <c r="G6732" s="496" t="s">
        <v>2470</v>
      </c>
      <c r="H6732" s="496" t="s">
        <v>248</v>
      </c>
      <c r="I6732" s="496" t="s">
        <v>248</v>
      </c>
      <c r="J6732" s="496" t="s">
        <v>248</v>
      </c>
      <c r="K6732" s="187">
        <f t="shared" si="315"/>
        <v>5.85</v>
      </c>
      <c r="L6732" s="188">
        <f t="shared" si="316"/>
        <v>5.85</v>
      </c>
      <c r="M6732" s="189"/>
      <c r="N6732" s="186">
        <f t="shared" si="317"/>
        <v>88295</v>
      </c>
    </row>
    <row r="6733" spans="1:14" ht="13.5" x14ac:dyDescent="0.25">
      <c r="A6733" s="494">
        <v>88296</v>
      </c>
      <c r="B6733" s="495" t="s">
        <v>8746</v>
      </c>
      <c r="C6733" s="495" t="s">
        <v>226</v>
      </c>
      <c r="D6733" s="495" t="s">
        <v>227</v>
      </c>
      <c r="E6733" s="495" t="s">
        <v>19780</v>
      </c>
      <c r="F6733" s="496" t="s">
        <v>19759</v>
      </c>
      <c r="G6733" s="496" t="s">
        <v>2470</v>
      </c>
      <c r="H6733" s="496" t="s">
        <v>248</v>
      </c>
      <c r="I6733" s="496" t="s">
        <v>248</v>
      </c>
      <c r="J6733" s="496" t="s">
        <v>248</v>
      </c>
      <c r="K6733" s="187">
        <f t="shared" si="315"/>
        <v>5.85</v>
      </c>
      <c r="L6733" s="188">
        <f t="shared" si="316"/>
        <v>5.85</v>
      </c>
      <c r="M6733" s="189"/>
      <c r="N6733" s="186">
        <f t="shared" si="317"/>
        <v>88296</v>
      </c>
    </row>
    <row r="6734" spans="1:14" ht="13.5" x14ac:dyDescent="0.25">
      <c r="A6734" s="494">
        <v>88297</v>
      </c>
      <c r="B6734" s="495" t="s">
        <v>8747</v>
      </c>
      <c r="C6734" s="495" t="s">
        <v>226</v>
      </c>
      <c r="D6734" s="495" t="s">
        <v>227</v>
      </c>
      <c r="E6734" s="495" t="s">
        <v>27755</v>
      </c>
      <c r="F6734" s="496" t="s">
        <v>2879</v>
      </c>
      <c r="G6734" s="496" t="s">
        <v>2470</v>
      </c>
      <c r="H6734" s="496" t="s">
        <v>248</v>
      </c>
      <c r="I6734" s="496" t="s">
        <v>248</v>
      </c>
      <c r="J6734" s="496" t="s">
        <v>248</v>
      </c>
      <c r="K6734" s="187">
        <f t="shared" si="315"/>
        <v>5.85</v>
      </c>
      <c r="L6734" s="188">
        <f t="shared" si="316"/>
        <v>5.85</v>
      </c>
      <c r="M6734" s="189"/>
      <c r="N6734" s="186">
        <f t="shared" si="317"/>
        <v>88297</v>
      </c>
    </row>
    <row r="6735" spans="1:14" ht="13.5" x14ac:dyDescent="0.25">
      <c r="A6735" s="494">
        <v>88298</v>
      </c>
      <c r="B6735" s="495" t="s">
        <v>8748</v>
      </c>
      <c r="C6735" s="495" t="s">
        <v>226</v>
      </c>
      <c r="D6735" s="495" t="s">
        <v>227</v>
      </c>
      <c r="E6735" s="495" t="s">
        <v>4602</v>
      </c>
      <c r="F6735" s="496" t="s">
        <v>5734</v>
      </c>
      <c r="G6735" s="496" t="s">
        <v>2470</v>
      </c>
      <c r="H6735" s="496" t="s">
        <v>248</v>
      </c>
      <c r="I6735" s="496" t="s">
        <v>248</v>
      </c>
      <c r="J6735" s="496" t="s">
        <v>248</v>
      </c>
      <c r="K6735" s="187">
        <f t="shared" si="315"/>
        <v>5.85</v>
      </c>
      <c r="L6735" s="188">
        <f t="shared" si="316"/>
        <v>5.85</v>
      </c>
      <c r="M6735" s="189"/>
      <c r="N6735" s="186">
        <f t="shared" si="317"/>
        <v>88298</v>
      </c>
    </row>
    <row r="6736" spans="1:14" ht="13.5" x14ac:dyDescent="0.25">
      <c r="A6736" s="494">
        <v>88299</v>
      </c>
      <c r="B6736" s="495" t="s">
        <v>8749</v>
      </c>
      <c r="C6736" s="495" t="s">
        <v>226</v>
      </c>
      <c r="D6736" s="495" t="s">
        <v>227</v>
      </c>
      <c r="E6736" s="495" t="s">
        <v>1198</v>
      </c>
      <c r="F6736" s="496" t="s">
        <v>2556</v>
      </c>
      <c r="G6736" s="496" t="s">
        <v>2470</v>
      </c>
      <c r="H6736" s="496" t="s">
        <v>248</v>
      </c>
      <c r="I6736" s="496" t="s">
        <v>248</v>
      </c>
      <c r="J6736" s="496" t="s">
        <v>248</v>
      </c>
      <c r="K6736" s="187">
        <f t="shared" si="315"/>
        <v>5.85</v>
      </c>
      <c r="L6736" s="188">
        <f t="shared" si="316"/>
        <v>5.85</v>
      </c>
      <c r="M6736" s="189"/>
      <c r="N6736" s="186">
        <f t="shared" si="317"/>
        <v>88299</v>
      </c>
    </row>
    <row r="6737" spans="1:14" ht="13.5" x14ac:dyDescent="0.25">
      <c r="A6737" s="494">
        <v>88300</v>
      </c>
      <c r="B6737" s="495" t="s">
        <v>8750</v>
      </c>
      <c r="C6737" s="495" t="s">
        <v>226</v>
      </c>
      <c r="D6737" s="495" t="s">
        <v>227</v>
      </c>
      <c r="E6737" s="495" t="s">
        <v>3030</v>
      </c>
      <c r="F6737" s="496" t="s">
        <v>6375</v>
      </c>
      <c r="G6737" s="496" t="s">
        <v>2470</v>
      </c>
      <c r="H6737" s="496" t="s">
        <v>248</v>
      </c>
      <c r="I6737" s="496" t="s">
        <v>248</v>
      </c>
      <c r="J6737" s="496" t="s">
        <v>248</v>
      </c>
      <c r="K6737" s="187">
        <f t="shared" si="315"/>
        <v>5.85</v>
      </c>
      <c r="L6737" s="188">
        <f t="shared" si="316"/>
        <v>5.85</v>
      </c>
      <c r="M6737" s="189"/>
      <c r="N6737" s="186">
        <f t="shared" si="317"/>
        <v>88300</v>
      </c>
    </row>
    <row r="6738" spans="1:14" ht="13.5" x14ac:dyDescent="0.25">
      <c r="A6738" s="494">
        <v>88301</v>
      </c>
      <c r="B6738" s="495" t="s">
        <v>8751</v>
      </c>
      <c r="C6738" s="495" t="s">
        <v>226</v>
      </c>
      <c r="D6738" s="495" t="s">
        <v>227</v>
      </c>
      <c r="E6738" s="495" t="s">
        <v>5551</v>
      </c>
      <c r="F6738" s="496" t="s">
        <v>19019</v>
      </c>
      <c r="G6738" s="496" t="s">
        <v>2470</v>
      </c>
      <c r="H6738" s="496" t="s">
        <v>248</v>
      </c>
      <c r="I6738" s="496" t="s">
        <v>248</v>
      </c>
      <c r="J6738" s="496" t="s">
        <v>248</v>
      </c>
      <c r="K6738" s="187">
        <f t="shared" si="315"/>
        <v>5.85</v>
      </c>
      <c r="L6738" s="188">
        <f t="shared" si="316"/>
        <v>5.85</v>
      </c>
      <c r="M6738" s="189"/>
      <c r="N6738" s="186">
        <f t="shared" si="317"/>
        <v>88301</v>
      </c>
    </row>
    <row r="6739" spans="1:14" ht="13.5" x14ac:dyDescent="0.25">
      <c r="A6739" s="494">
        <v>88302</v>
      </c>
      <c r="B6739" s="495" t="s">
        <v>8752</v>
      </c>
      <c r="C6739" s="495" t="s">
        <v>226</v>
      </c>
      <c r="D6739" s="495" t="s">
        <v>227</v>
      </c>
      <c r="E6739" s="495" t="s">
        <v>18391</v>
      </c>
      <c r="F6739" s="496" t="s">
        <v>5498</v>
      </c>
      <c r="G6739" s="496" t="s">
        <v>2470</v>
      </c>
      <c r="H6739" s="496" t="s">
        <v>248</v>
      </c>
      <c r="I6739" s="496" t="s">
        <v>248</v>
      </c>
      <c r="J6739" s="496" t="s">
        <v>248</v>
      </c>
      <c r="K6739" s="187">
        <f t="shared" si="315"/>
        <v>5.85</v>
      </c>
      <c r="L6739" s="188">
        <f t="shared" si="316"/>
        <v>5.85</v>
      </c>
      <c r="M6739" s="189"/>
      <c r="N6739" s="186">
        <f t="shared" si="317"/>
        <v>88302</v>
      </c>
    </row>
    <row r="6740" spans="1:14" ht="13.5" x14ac:dyDescent="0.25">
      <c r="A6740" s="494">
        <v>88303</v>
      </c>
      <c r="B6740" s="495" t="s">
        <v>8753</v>
      </c>
      <c r="C6740" s="495" t="s">
        <v>226</v>
      </c>
      <c r="D6740" s="495" t="s">
        <v>227</v>
      </c>
      <c r="E6740" s="495" t="s">
        <v>19317</v>
      </c>
      <c r="F6740" s="496" t="s">
        <v>3763</v>
      </c>
      <c r="G6740" s="496" t="s">
        <v>2470</v>
      </c>
      <c r="H6740" s="496" t="s">
        <v>248</v>
      </c>
      <c r="I6740" s="496" t="s">
        <v>248</v>
      </c>
      <c r="J6740" s="496" t="s">
        <v>248</v>
      </c>
      <c r="K6740" s="187">
        <f t="shared" si="315"/>
        <v>5.85</v>
      </c>
      <c r="L6740" s="188">
        <f t="shared" si="316"/>
        <v>5.85</v>
      </c>
      <c r="M6740" s="189"/>
      <c r="N6740" s="186">
        <f t="shared" si="317"/>
        <v>88303</v>
      </c>
    </row>
    <row r="6741" spans="1:14" ht="13.5" x14ac:dyDescent="0.25">
      <c r="A6741" s="494">
        <v>88304</v>
      </c>
      <c r="B6741" s="495" t="s">
        <v>8754</v>
      </c>
      <c r="C6741" s="495" t="s">
        <v>226</v>
      </c>
      <c r="D6741" s="495" t="s">
        <v>227</v>
      </c>
      <c r="E6741" s="495" t="s">
        <v>1806</v>
      </c>
      <c r="F6741" s="496" t="s">
        <v>3778</v>
      </c>
      <c r="G6741" s="496" t="s">
        <v>2470</v>
      </c>
      <c r="H6741" s="496" t="s">
        <v>248</v>
      </c>
      <c r="I6741" s="496" t="s">
        <v>248</v>
      </c>
      <c r="J6741" s="496" t="s">
        <v>248</v>
      </c>
      <c r="K6741" s="187">
        <f t="shared" si="315"/>
        <v>5.85</v>
      </c>
      <c r="L6741" s="188">
        <f t="shared" si="316"/>
        <v>5.85</v>
      </c>
      <c r="M6741" s="189"/>
      <c r="N6741" s="186">
        <f t="shared" si="317"/>
        <v>88304</v>
      </c>
    </row>
    <row r="6742" spans="1:14" ht="13.5" x14ac:dyDescent="0.25">
      <c r="A6742" s="494">
        <v>88306</v>
      </c>
      <c r="B6742" s="495" t="s">
        <v>8755</v>
      </c>
      <c r="C6742" s="495" t="s">
        <v>226</v>
      </c>
      <c r="D6742" s="495" t="s">
        <v>227</v>
      </c>
      <c r="E6742" s="495" t="s">
        <v>19321</v>
      </c>
      <c r="F6742" s="496" t="s">
        <v>16038</v>
      </c>
      <c r="G6742" s="496" t="s">
        <v>2470</v>
      </c>
      <c r="H6742" s="496" t="s">
        <v>248</v>
      </c>
      <c r="I6742" s="496" t="s">
        <v>248</v>
      </c>
      <c r="J6742" s="496" t="s">
        <v>248</v>
      </c>
      <c r="K6742" s="187">
        <f t="shared" si="315"/>
        <v>5.85</v>
      </c>
      <c r="L6742" s="188">
        <f t="shared" si="316"/>
        <v>5.85</v>
      </c>
      <c r="M6742" s="189"/>
      <c r="N6742" s="186">
        <f t="shared" si="317"/>
        <v>88306</v>
      </c>
    </row>
    <row r="6743" spans="1:14" ht="13.5" x14ac:dyDescent="0.25">
      <c r="A6743" s="494">
        <v>88307</v>
      </c>
      <c r="B6743" s="495" t="s">
        <v>8756</v>
      </c>
      <c r="C6743" s="495" t="s">
        <v>226</v>
      </c>
      <c r="D6743" s="495" t="s">
        <v>227</v>
      </c>
      <c r="E6743" s="495" t="s">
        <v>8581</v>
      </c>
      <c r="F6743" s="496" t="s">
        <v>2132</v>
      </c>
      <c r="G6743" s="496" t="s">
        <v>2470</v>
      </c>
      <c r="H6743" s="496" t="s">
        <v>248</v>
      </c>
      <c r="I6743" s="496" t="s">
        <v>248</v>
      </c>
      <c r="J6743" s="496" t="s">
        <v>248</v>
      </c>
      <c r="K6743" s="187">
        <f t="shared" si="315"/>
        <v>5.85</v>
      </c>
      <c r="L6743" s="188">
        <f t="shared" si="316"/>
        <v>5.85</v>
      </c>
      <c r="M6743" s="189"/>
      <c r="N6743" s="186">
        <f t="shared" si="317"/>
        <v>88307</v>
      </c>
    </row>
    <row r="6744" spans="1:14" ht="13.5" x14ac:dyDescent="0.25">
      <c r="A6744" s="494">
        <v>88308</v>
      </c>
      <c r="B6744" s="495" t="s">
        <v>8757</v>
      </c>
      <c r="C6744" s="495" t="s">
        <v>226</v>
      </c>
      <c r="D6744" s="495" t="s">
        <v>227</v>
      </c>
      <c r="E6744" s="495" t="s">
        <v>8998</v>
      </c>
      <c r="F6744" s="496" t="s">
        <v>6298</v>
      </c>
      <c r="G6744" s="496" t="s">
        <v>1021</v>
      </c>
      <c r="H6744" s="496" t="s">
        <v>248</v>
      </c>
      <c r="I6744" s="496" t="s">
        <v>248</v>
      </c>
      <c r="J6744" s="496" t="s">
        <v>248</v>
      </c>
      <c r="K6744" s="187">
        <f t="shared" si="315"/>
        <v>6.91</v>
      </c>
      <c r="L6744" s="188">
        <f t="shared" si="316"/>
        <v>6.91</v>
      </c>
      <c r="M6744" s="189"/>
      <c r="N6744" s="186">
        <f t="shared" si="317"/>
        <v>88308</v>
      </c>
    </row>
    <row r="6745" spans="1:14" ht="13.5" x14ac:dyDescent="0.25">
      <c r="A6745" s="494">
        <v>88309</v>
      </c>
      <c r="B6745" s="495" t="s">
        <v>8758</v>
      </c>
      <c r="C6745" s="495" t="s">
        <v>226</v>
      </c>
      <c r="D6745" s="495" t="s">
        <v>227</v>
      </c>
      <c r="E6745" s="495" t="s">
        <v>2409</v>
      </c>
      <c r="F6745" s="496" t="s">
        <v>4508</v>
      </c>
      <c r="G6745" s="496" t="s">
        <v>1021</v>
      </c>
      <c r="H6745" s="496" t="s">
        <v>248</v>
      </c>
      <c r="I6745" s="496" t="s">
        <v>248</v>
      </c>
      <c r="J6745" s="496" t="s">
        <v>248</v>
      </c>
      <c r="K6745" s="187">
        <f t="shared" si="315"/>
        <v>6.91</v>
      </c>
      <c r="L6745" s="188">
        <f t="shared" si="316"/>
        <v>6.91</v>
      </c>
      <c r="M6745" s="189"/>
      <c r="N6745" s="186">
        <f t="shared" si="317"/>
        <v>88309</v>
      </c>
    </row>
    <row r="6746" spans="1:14" ht="13.5" x14ac:dyDescent="0.25">
      <c r="A6746" s="494">
        <v>88310</v>
      </c>
      <c r="B6746" s="495" t="s">
        <v>8759</v>
      </c>
      <c r="C6746" s="495" t="s">
        <v>226</v>
      </c>
      <c r="D6746" s="495" t="s">
        <v>227</v>
      </c>
      <c r="E6746" s="495" t="s">
        <v>19021</v>
      </c>
      <c r="F6746" s="496" t="s">
        <v>3559</v>
      </c>
      <c r="G6746" s="496" t="s">
        <v>554</v>
      </c>
      <c r="H6746" s="496" t="s">
        <v>248</v>
      </c>
      <c r="I6746" s="496" t="s">
        <v>248</v>
      </c>
      <c r="J6746" s="496" t="s">
        <v>248</v>
      </c>
      <c r="K6746" s="187">
        <f t="shared" si="315"/>
        <v>8.06</v>
      </c>
      <c r="L6746" s="188">
        <f t="shared" si="316"/>
        <v>8.06</v>
      </c>
      <c r="M6746" s="189"/>
      <c r="N6746" s="186">
        <f t="shared" si="317"/>
        <v>88310</v>
      </c>
    </row>
    <row r="6747" spans="1:14" ht="13.5" x14ac:dyDescent="0.25">
      <c r="A6747" s="494">
        <v>88311</v>
      </c>
      <c r="B6747" s="495" t="s">
        <v>8760</v>
      </c>
      <c r="C6747" s="495" t="s">
        <v>226</v>
      </c>
      <c r="D6747" s="495" t="s">
        <v>227</v>
      </c>
      <c r="E6747" s="495" t="s">
        <v>9536</v>
      </c>
      <c r="F6747" s="496" t="s">
        <v>19917</v>
      </c>
      <c r="G6747" s="496" t="s">
        <v>554</v>
      </c>
      <c r="H6747" s="496" t="s">
        <v>248</v>
      </c>
      <c r="I6747" s="496" t="s">
        <v>248</v>
      </c>
      <c r="J6747" s="496" t="s">
        <v>248</v>
      </c>
      <c r="K6747" s="187">
        <f t="shared" si="315"/>
        <v>8.06</v>
      </c>
      <c r="L6747" s="188">
        <f t="shared" si="316"/>
        <v>8.06</v>
      </c>
      <c r="M6747" s="189"/>
      <c r="N6747" s="186">
        <f t="shared" si="317"/>
        <v>88311</v>
      </c>
    </row>
    <row r="6748" spans="1:14" ht="13.5" x14ac:dyDescent="0.25">
      <c r="A6748" s="494">
        <v>88312</v>
      </c>
      <c r="B6748" s="495" t="s">
        <v>8761</v>
      </c>
      <c r="C6748" s="495" t="s">
        <v>226</v>
      </c>
      <c r="D6748" s="495" t="s">
        <v>227</v>
      </c>
      <c r="E6748" s="495" t="s">
        <v>19811</v>
      </c>
      <c r="F6748" s="496" t="s">
        <v>15991</v>
      </c>
      <c r="G6748" s="496" t="s">
        <v>554</v>
      </c>
      <c r="H6748" s="496" t="s">
        <v>248</v>
      </c>
      <c r="I6748" s="496" t="s">
        <v>248</v>
      </c>
      <c r="J6748" s="496" t="s">
        <v>248</v>
      </c>
      <c r="K6748" s="187">
        <f t="shared" si="315"/>
        <v>8.06</v>
      </c>
      <c r="L6748" s="188">
        <f t="shared" si="316"/>
        <v>8.06</v>
      </c>
      <c r="M6748" s="189"/>
      <c r="N6748" s="186">
        <f t="shared" si="317"/>
        <v>88312</v>
      </c>
    </row>
    <row r="6749" spans="1:14" ht="13.5" x14ac:dyDescent="0.25">
      <c r="A6749" s="494">
        <v>88313</v>
      </c>
      <c r="B6749" s="495" t="s">
        <v>8762</v>
      </c>
      <c r="C6749" s="495" t="s">
        <v>226</v>
      </c>
      <c r="D6749" s="495" t="s">
        <v>227</v>
      </c>
      <c r="E6749" s="495" t="s">
        <v>783</v>
      </c>
      <c r="F6749" s="496" t="s">
        <v>6706</v>
      </c>
      <c r="G6749" s="496" t="s">
        <v>2470</v>
      </c>
      <c r="H6749" s="496" t="s">
        <v>248</v>
      </c>
      <c r="I6749" s="496" t="s">
        <v>248</v>
      </c>
      <c r="J6749" s="496" t="s">
        <v>248</v>
      </c>
      <c r="K6749" s="187">
        <f t="shared" si="315"/>
        <v>5.85</v>
      </c>
      <c r="L6749" s="188">
        <f t="shared" si="316"/>
        <v>5.85</v>
      </c>
      <c r="M6749" s="189"/>
      <c r="N6749" s="186">
        <f t="shared" si="317"/>
        <v>88313</v>
      </c>
    </row>
    <row r="6750" spans="1:14" ht="13.5" x14ac:dyDescent="0.25">
      <c r="A6750" s="494">
        <v>88314</v>
      </c>
      <c r="B6750" s="495" t="s">
        <v>8763</v>
      </c>
      <c r="C6750" s="495" t="s">
        <v>226</v>
      </c>
      <c r="D6750" s="495" t="s">
        <v>227</v>
      </c>
      <c r="E6750" s="495" t="s">
        <v>19098</v>
      </c>
      <c r="F6750" s="496" t="s">
        <v>9128</v>
      </c>
      <c r="G6750" s="496" t="s">
        <v>2470</v>
      </c>
      <c r="H6750" s="496" t="s">
        <v>248</v>
      </c>
      <c r="I6750" s="496" t="s">
        <v>248</v>
      </c>
      <c r="J6750" s="496" t="s">
        <v>248</v>
      </c>
      <c r="K6750" s="187">
        <f t="shared" si="315"/>
        <v>5.85</v>
      </c>
      <c r="L6750" s="188">
        <f t="shared" si="316"/>
        <v>5.85</v>
      </c>
      <c r="M6750" s="189"/>
      <c r="N6750" s="186">
        <f t="shared" si="317"/>
        <v>88314</v>
      </c>
    </row>
    <row r="6751" spans="1:14" ht="13.5" x14ac:dyDescent="0.25">
      <c r="A6751" s="494">
        <v>88315</v>
      </c>
      <c r="B6751" s="495" t="s">
        <v>8764</v>
      </c>
      <c r="C6751" s="495" t="s">
        <v>226</v>
      </c>
      <c r="D6751" s="495" t="s">
        <v>227</v>
      </c>
      <c r="E6751" s="495" t="s">
        <v>18512</v>
      </c>
      <c r="F6751" s="496" t="s">
        <v>7388</v>
      </c>
      <c r="G6751" s="496" t="s">
        <v>1021</v>
      </c>
      <c r="H6751" s="496" t="s">
        <v>248</v>
      </c>
      <c r="I6751" s="496" t="s">
        <v>248</v>
      </c>
      <c r="J6751" s="496" t="s">
        <v>248</v>
      </c>
      <c r="K6751" s="187">
        <f t="shared" si="315"/>
        <v>6.91</v>
      </c>
      <c r="L6751" s="188">
        <f t="shared" si="316"/>
        <v>6.91</v>
      </c>
      <c r="M6751" s="189"/>
      <c r="N6751" s="186">
        <f t="shared" si="317"/>
        <v>88315</v>
      </c>
    </row>
    <row r="6752" spans="1:14" ht="13.5" x14ac:dyDescent="0.25">
      <c r="A6752" s="494">
        <v>88316</v>
      </c>
      <c r="B6752" s="495" t="s">
        <v>8765</v>
      </c>
      <c r="C6752" s="495" t="s">
        <v>226</v>
      </c>
      <c r="D6752" s="495" t="s">
        <v>227</v>
      </c>
      <c r="E6752" s="495" t="s">
        <v>6287</v>
      </c>
      <c r="F6752" s="496" t="s">
        <v>7069</v>
      </c>
      <c r="G6752" s="496" t="s">
        <v>1464</v>
      </c>
      <c r="H6752" s="496" t="s">
        <v>248</v>
      </c>
      <c r="I6752" s="496" t="s">
        <v>248</v>
      </c>
      <c r="J6752" s="496" t="s">
        <v>248</v>
      </c>
      <c r="K6752" s="187">
        <f t="shared" si="315"/>
        <v>6.79</v>
      </c>
      <c r="L6752" s="188">
        <f t="shared" si="316"/>
        <v>6.79</v>
      </c>
      <c r="M6752" s="189"/>
      <c r="N6752" s="186">
        <f t="shared" si="317"/>
        <v>88316</v>
      </c>
    </row>
    <row r="6753" spans="1:14" ht="13.5" x14ac:dyDescent="0.25">
      <c r="A6753" s="494">
        <v>88317</v>
      </c>
      <c r="B6753" s="495" t="s">
        <v>8766</v>
      </c>
      <c r="C6753" s="495" t="s">
        <v>226</v>
      </c>
      <c r="D6753" s="495" t="s">
        <v>227</v>
      </c>
      <c r="E6753" s="495" t="s">
        <v>19654</v>
      </c>
      <c r="F6753" s="496" t="s">
        <v>7388</v>
      </c>
      <c r="G6753" s="496" t="s">
        <v>1177</v>
      </c>
      <c r="H6753" s="496" t="s">
        <v>248</v>
      </c>
      <c r="I6753" s="496" t="s">
        <v>248</v>
      </c>
      <c r="J6753" s="496" t="s">
        <v>248</v>
      </c>
      <c r="K6753" s="187">
        <f t="shared" si="315"/>
        <v>7.73</v>
      </c>
      <c r="L6753" s="188">
        <f t="shared" si="316"/>
        <v>7.73</v>
      </c>
      <c r="M6753" s="189"/>
      <c r="N6753" s="186">
        <f t="shared" si="317"/>
        <v>88317</v>
      </c>
    </row>
    <row r="6754" spans="1:14" ht="13.5" x14ac:dyDescent="0.25">
      <c r="A6754" s="494">
        <v>88318</v>
      </c>
      <c r="B6754" s="495" t="s">
        <v>8767</v>
      </c>
      <c r="C6754" s="495" t="s">
        <v>226</v>
      </c>
      <c r="D6754" s="495" t="s">
        <v>227</v>
      </c>
      <c r="E6754" s="495" t="s">
        <v>18255</v>
      </c>
      <c r="F6754" s="496" t="s">
        <v>1313</v>
      </c>
      <c r="G6754" s="496" t="s">
        <v>1177</v>
      </c>
      <c r="H6754" s="496" t="s">
        <v>248</v>
      </c>
      <c r="I6754" s="496" t="s">
        <v>248</v>
      </c>
      <c r="J6754" s="496" t="s">
        <v>248</v>
      </c>
      <c r="K6754" s="187">
        <f t="shared" si="315"/>
        <v>7.73</v>
      </c>
      <c r="L6754" s="188">
        <f t="shared" si="316"/>
        <v>7.73</v>
      </c>
      <c r="M6754" s="189"/>
      <c r="N6754" s="186">
        <f t="shared" si="317"/>
        <v>88318</v>
      </c>
    </row>
    <row r="6755" spans="1:14" ht="13.5" x14ac:dyDescent="0.25">
      <c r="A6755" s="494">
        <v>88320</v>
      </c>
      <c r="B6755" s="495" t="s">
        <v>8768</v>
      </c>
      <c r="C6755" s="495" t="s">
        <v>226</v>
      </c>
      <c r="D6755" s="495" t="s">
        <v>227</v>
      </c>
      <c r="E6755" s="495" t="s">
        <v>20609</v>
      </c>
      <c r="F6755" s="496" t="s">
        <v>785</v>
      </c>
      <c r="G6755" s="496" t="s">
        <v>1464</v>
      </c>
      <c r="H6755" s="496" t="s">
        <v>248</v>
      </c>
      <c r="I6755" s="496" t="s">
        <v>248</v>
      </c>
      <c r="J6755" s="496" t="s">
        <v>248</v>
      </c>
      <c r="K6755" s="187">
        <f t="shared" si="315"/>
        <v>6.79</v>
      </c>
      <c r="L6755" s="188">
        <f t="shared" si="316"/>
        <v>6.79</v>
      </c>
      <c r="M6755" s="189"/>
      <c r="N6755" s="186">
        <f t="shared" si="317"/>
        <v>88320</v>
      </c>
    </row>
    <row r="6756" spans="1:14" ht="13.5" x14ac:dyDescent="0.25">
      <c r="A6756" s="494">
        <v>88321</v>
      </c>
      <c r="B6756" s="495" t="s">
        <v>8769</v>
      </c>
      <c r="C6756" s="495" t="s">
        <v>226</v>
      </c>
      <c r="D6756" s="495" t="s">
        <v>227</v>
      </c>
      <c r="E6756" s="495" t="s">
        <v>19864</v>
      </c>
      <c r="F6756" s="496" t="s">
        <v>22353</v>
      </c>
      <c r="G6756" s="496" t="s">
        <v>2511</v>
      </c>
      <c r="H6756" s="496" t="s">
        <v>248</v>
      </c>
      <c r="I6756" s="496" t="s">
        <v>248</v>
      </c>
      <c r="J6756" s="496" t="s">
        <v>248</v>
      </c>
      <c r="K6756" s="187">
        <f t="shared" si="315"/>
        <v>1.61</v>
      </c>
      <c r="L6756" s="188">
        <f t="shared" si="316"/>
        <v>1.61</v>
      </c>
      <c r="M6756" s="189"/>
      <c r="N6756" s="186">
        <f t="shared" si="317"/>
        <v>88321</v>
      </c>
    </row>
    <row r="6757" spans="1:14" ht="13.5" x14ac:dyDescent="0.25">
      <c r="A6757" s="494">
        <v>88322</v>
      </c>
      <c r="B6757" s="495" t="s">
        <v>8771</v>
      </c>
      <c r="C6757" s="495" t="s">
        <v>226</v>
      </c>
      <c r="D6757" s="495" t="s">
        <v>227</v>
      </c>
      <c r="E6757" s="495" t="s">
        <v>24708</v>
      </c>
      <c r="F6757" s="496" t="s">
        <v>19157</v>
      </c>
      <c r="G6757" s="496" t="s">
        <v>1244</v>
      </c>
      <c r="H6757" s="496" t="s">
        <v>248</v>
      </c>
      <c r="I6757" s="496" t="s">
        <v>248</v>
      </c>
      <c r="J6757" s="496" t="s">
        <v>248</v>
      </c>
      <c r="K6757" s="187">
        <f t="shared" si="315"/>
        <v>1.64</v>
      </c>
      <c r="L6757" s="188">
        <f t="shared" si="316"/>
        <v>1.64</v>
      </c>
      <c r="M6757" s="189"/>
      <c r="N6757" s="186">
        <f t="shared" si="317"/>
        <v>88322</v>
      </c>
    </row>
    <row r="6758" spans="1:14" ht="13.5" x14ac:dyDescent="0.25">
      <c r="A6758" s="494">
        <v>88323</v>
      </c>
      <c r="B6758" s="495" t="s">
        <v>8772</v>
      </c>
      <c r="C6758" s="495" t="s">
        <v>226</v>
      </c>
      <c r="D6758" s="495" t="s">
        <v>227</v>
      </c>
      <c r="E6758" s="495" t="s">
        <v>19582</v>
      </c>
      <c r="F6758" s="496" t="s">
        <v>3576</v>
      </c>
      <c r="G6758" s="496" t="s">
        <v>1464</v>
      </c>
      <c r="H6758" s="496" t="s">
        <v>248</v>
      </c>
      <c r="I6758" s="496" t="s">
        <v>248</v>
      </c>
      <c r="J6758" s="496" t="s">
        <v>248</v>
      </c>
      <c r="K6758" s="187">
        <f t="shared" si="315"/>
        <v>6.79</v>
      </c>
      <c r="L6758" s="188">
        <f t="shared" si="316"/>
        <v>6.79</v>
      </c>
      <c r="M6758" s="189"/>
      <c r="N6758" s="186">
        <f t="shared" si="317"/>
        <v>88323</v>
      </c>
    </row>
    <row r="6759" spans="1:14" ht="13.5" x14ac:dyDescent="0.25">
      <c r="A6759" s="494">
        <v>88324</v>
      </c>
      <c r="B6759" s="495" t="s">
        <v>8774</v>
      </c>
      <c r="C6759" s="495" t="s">
        <v>226</v>
      </c>
      <c r="D6759" s="495" t="s">
        <v>227</v>
      </c>
      <c r="E6759" s="495" t="s">
        <v>1110</v>
      </c>
      <c r="F6759" s="496" t="s">
        <v>18307</v>
      </c>
      <c r="G6759" s="496" t="s">
        <v>2470</v>
      </c>
      <c r="H6759" s="496" t="s">
        <v>248</v>
      </c>
      <c r="I6759" s="496" t="s">
        <v>248</v>
      </c>
      <c r="J6759" s="496" t="s">
        <v>248</v>
      </c>
      <c r="K6759" s="187">
        <f t="shared" si="315"/>
        <v>5.85</v>
      </c>
      <c r="L6759" s="188">
        <f t="shared" si="316"/>
        <v>5.85</v>
      </c>
      <c r="M6759" s="189"/>
      <c r="N6759" s="186">
        <f t="shared" si="317"/>
        <v>88324</v>
      </c>
    </row>
    <row r="6760" spans="1:14" ht="13.5" x14ac:dyDescent="0.25">
      <c r="A6760" s="494">
        <v>88325</v>
      </c>
      <c r="B6760" s="495" t="s">
        <v>8775</v>
      </c>
      <c r="C6760" s="495" t="s">
        <v>226</v>
      </c>
      <c r="D6760" s="495" t="s">
        <v>227</v>
      </c>
      <c r="E6760" s="495" t="s">
        <v>23958</v>
      </c>
      <c r="F6760" s="496" t="s">
        <v>7957</v>
      </c>
      <c r="G6760" s="496" t="s">
        <v>1021</v>
      </c>
      <c r="H6760" s="496" t="s">
        <v>248</v>
      </c>
      <c r="I6760" s="496" t="s">
        <v>248</v>
      </c>
      <c r="J6760" s="496" t="s">
        <v>248</v>
      </c>
      <c r="K6760" s="187">
        <f t="shared" si="315"/>
        <v>6.91</v>
      </c>
      <c r="L6760" s="188">
        <f t="shared" si="316"/>
        <v>6.91</v>
      </c>
      <c r="M6760" s="189"/>
      <c r="N6760" s="186">
        <f t="shared" si="317"/>
        <v>88325</v>
      </c>
    </row>
    <row r="6761" spans="1:14" ht="13.5" x14ac:dyDescent="0.25">
      <c r="A6761" s="494">
        <v>88326</v>
      </c>
      <c r="B6761" s="495" t="s">
        <v>8776</v>
      </c>
      <c r="C6761" s="495" t="s">
        <v>226</v>
      </c>
      <c r="D6761" s="495" t="s">
        <v>227</v>
      </c>
      <c r="E6761" s="495" t="s">
        <v>7500</v>
      </c>
      <c r="F6761" s="496" t="s">
        <v>3933</v>
      </c>
      <c r="G6761" s="496" t="s">
        <v>1464</v>
      </c>
      <c r="H6761" s="496" t="s">
        <v>248</v>
      </c>
      <c r="I6761" s="496" t="s">
        <v>248</v>
      </c>
      <c r="J6761" s="496" t="s">
        <v>248</v>
      </c>
      <c r="K6761" s="187">
        <f t="shared" si="315"/>
        <v>6.79</v>
      </c>
      <c r="L6761" s="188">
        <f t="shared" si="316"/>
        <v>6.79</v>
      </c>
      <c r="M6761" s="189"/>
      <c r="N6761" s="186">
        <f t="shared" si="317"/>
        <v>88326</v>
      </c>
    </row>
    <row r="6762" spans="1:14" ht="13.5" x14ac:dyDescent="0.25">
      <c r="A6762" s="494">
        <v>88377</v>
      </c>
      <c r="B6762" s="495" t="s">
        <v>8777</v>
      </c>
      <c r="C6762" s="495" t="s">
        <v>226</v>
      </c>
      <c r="D6762" s="495" t="s">
        <v>227</v>
      </c>
      <c r="E6762" s="495" t="s">
        <v>18554</v>
      </c>
      <c r="F6762" s="496" t="s">
        <v>5362</v>
      </c>
      <c r="G6762" s="496" t="s">
        <v>2470</v>
      </c>
      <c r="H6762" s="496" t="s">
        <v>248</v>
      </c>
      <c r="I6762" s="496" t="s">
        <v>248</v>
      </c>
      <c r="J6762" s="496" t="s">
        <v>248</v>
      </c>
      <c r="K6762" s="187">
        <f t="shared" si="315"/>
        <v>5.85</v>
      </c>
      <c r="L6762" s="188">
        <f t="shared" si="316"/>
        <v>5.85</v>
      </c>
      <c r="M6762" s="189"/>
      <c r="N6762" s="186">
        <f t="shared" si="317"/>
        <v>88377</v>
      </c>
    </row>
    <row r="6763" spans="1:14" ht="13.5" x14ac:dyDescent="0.25">
      <c r="A6763" s="494">
        <v>88441</v>
      </c>
      <c r="B6763" s="495" t="s">
        <v>8779</v>
      </c>
      <c r="C6763" s="495" t="s">
        <v>226</v>
      </c>
      <c r="D6763" s="495" t="s">
        <v>227</v>
      </c>
      <c r="E6763" s="495" t="s">
        <v>19395</v>
      </c>
      <c r="F6763" s="496" t="s">
        <v>3402</v>
      </c>
      <c r="G6763" s="496" t="s">
        <v>1021</v>
      </c>
      <c r="H6763" s="496" t="s">
        <v>248</v>
      </c>
      <c r="I6763" s="496" t="s">
        <v>248</v>
      </c>
      <c r="J6763" s="496" t="s">
        <v>248</v>
      </c>
      <c r="K6763" s="187">
        <f t="shared" si="315"/>
        <v>6.91</v>
      </c>
      <c r="L6763" s="188">
        <f t="shared" si="316"/>
        <v>6.91</v>
      </c>
      <c r="M6763" s="189"/>
      <c r="N6763" s="186">
        <f t="shared" si="317"/>
        <v>88441</v>
      </c>
    </row>
    <row r="6764" spans="1:14" ht="13.5" x14ac:dyDescent="0.25">
      <c r="A6764" s="494">
        <v>88597</v>
      </c>
      <c r="B6764" s="495" t="s">
        <v>8780</v>
      </c>
      <c r="C6764" s="495" t="s">
        <v>226</v>
      </c>
      <c r="D6764" s="495" t="s">
        <v>227</v>
      </c>
      <c r="E6764" s="495" t="s">
        <v>19786</v>
      </c>
      <c r="F6764" s="496" t="s">
        <v>27756</v>
      </c>
      <c r="G6764" s="496" t="s">
        <v>1149</v>
      </c>
      <c r="H6764" s="496" t="s">
        <v>248</v>
      </c>
      <c r="I6764" s="496" t="s">
        <v>248</v>
      </c>
      <c r="J6764" s="496" t="s">
        <v>248</v>
      </c>
      <c r="K6764" s="187">
        <f t="shared" si="315"/>
        <v>1.56</v>
      </c>
      <c r="L6764" s="188">
        <f t="shared" si="316"/>
        <v>1.56</v>
      </c>
      <c r="M6764" s="189"/>
      <c r="N6764" s="186">
        <f t="shared" si="317"/>
        <v>88597</v>
      </c>
    </row>
    <row r="6765" spans="1:14" ht="13.5" x14ac:dyDescent="0.25">
      <c r="A6765" s="494">
        <v>90766</v>
      </c>
      <c r="B6765" s="495" t="s">
        <v>8781</v>
      </c>
      <c r="C6765" s="495" t="s">
        <v>226</v>
      </c>
      <c r="D6765" s="495" t="s">
        <v>227</v>
      </c>
      <c r="E6765" s="495" t="s">
        <v>24680</v>
      </c>
      <c r="F6765" s="496" t="s">
        <v>407</v>
      </c>
      <c r="G6765" s="496" t="s">
        <v>2511</v>
      </c>
      <c r="H6765" s="496" t="s">
        <v>248</v>
      </c>
      <c r="I6765" s="496" t="s">
        <v>248</v>
      </c>
      <c r="J6765" s="496" t="s">
        <v>248</v>
      </c>
      <c r="K6765" s="187">
        <f t="shared" si="315"/>
        <v>1.61</v>
      </c>
      <c r="L6765" s="188">
        <f t="shared" si="316"/>
        <v>1.61</v>
      </c>
      <c r="M6765" s="189"/>
      <c r="N6765" s="186">
        <f t="shared" si="317"/>
        <v>90766</v>
      </c>
    </row>
    <row r="6766" spans="1:14" ht="13.5" x14ac:dyDescent="0.25">
      <c r="A6766" s="494">
        <v>90767</v>
      </c>
      <c r="B6766" s="495" t="s">
        <v>8782</v>
      </c>
      <c r="C6766" s="495" t="s">
        <v>226</v>
      </c>
      <c r="D6766" s="495" t="s">
        <v>227</v>
      </c>
      <c r="E6766" s="495" t="s">
        <v>20162</v>
      </c>
      <c r="F6766" s="496" t="s">
        <v>20439</v>
      </c>
      <c r="G6766" s="496" t="s">
        <v>2511</v>
      </c>
      <c r="H6766" s="496" t="s">
        <v>248</v>
      </c>
      <c r="I6766" s="496" t="s">
        <v>248</v>
      </c>
      <c r="J6766" s="496" t="s">
        <v>248</v>
      </c>
      <c r="K6766" s="187">
        <f t="shared" si="315"/>
        <v>1.61</v>
      </c>
      <c r="L6766" s="188">
        <f t="shared" si="316"/>
        <v>1.61</v>
      </c>
      <c r="M6766" s="189"/>
      <c r="N6766" s="186">
        <f t="shared" si="317"/>
        <v>90767</v>
      </c>
    </row>
    <row r="6767" spans="1:14" ht="13.5" x14ac:dyDescent="0.25">
      <c r="A6767" s="494">
        <v>90768</v>
      </c>
      <c r="B6767" s="495" t="s">
        <v>8783</v>
      </c>
      <c r="C6767" s="495" t="s">
        <v>226</v>
      </c>
      <c r="D6767" s="495" t="s">
        <v>227</v>
      </c>
      <c r="E6767" s="495" t="s">
        <v>25437</v>
      </c>
      <c r="F6767" s="496" t="s">
        <v>27757</v>
      </c>
      <c r="G6767" s="496" t="s">
        <v>2454</v>
      </c>
      <c r="H6767" s="496" t="s">
        <v>248</v>
      </c>
      <c r="I6767" s="496" t="s">
        <v>248</v>
      </c>
      <c r="J6767" s="496" t="s">
        <v>248</v>
      </c>
      <c r="K6767" s="187">
        <f t="shared" si="315"/>
        <v>1.54</v>
      </c>
      <c r="L6767" s="188">
        <f t="shared" si="316"/>
        <v>1.54</v>
      </c>
      <c r="M6767" s="189"/>
      <c r="N6767" s="186">
        <f t="shared" si="317"/>
        <v>90768</v>
      </c>
    </row>
    <row r="6768" spans="1:14" ht="13.5" x14ac:dyDescent="0.25">
      <c r="A6768" s="494">
        <v>90769</v>
      </c>
      <c r="B6768" s="495" t="s">
        <v>8784</v>
      </c>
      <c r="C6768" s="495" t="s">
        <v>226</v>
      </c>
      <c r="D6768" s="495" t="s">
        <v>227</v>
      </c>
      <c r="E6768" s="495" t="s">
        <v>20383</v>
      </c>
      <c r="F6768" s="496" t="s">
        <v>21111</v>
      </c>
      <c r="G6768" s="496" t="s">
        <v>2454</v>
      </c>
      <c r="H6768" s="496" t="s">
        <v>248</v>
      </c>
      <c r="I6768" s="496" t="s">
        <v>248</v>
      </c>
      <c r="J6768" s="496" t="s">
        <v>248</v>
      </c>
      <c r="K6768" s="187">
        <f t="shared" si="315"/>
        <v>1.54</v>
      </c>
      <c r="L6768" s="188">
        <f t="shared" si="316"/>
        <v>1.54</v>
      </c>
      <c r="M6768" s="189"/>
      <c r="N6768" s="186">
        <f t="shared" si="317"/>
        <v>90769</v>
      </c>
    </row>
    <row r="6769" spans="1:14" ht="13.5" x14ac:dyDescent="0.25">
      <c r="A6769" s="494">
        <v>90770</v>
      </c>
      <c r="B6769" s="495" t="s">
        <v>8785</v>
      </c>
      <c r="C6769" s="495" t="s">
        <v>226</v>
      </c>
      <c r="D6769" s="495" t="s">
        <v>227</v>
      </c>
      <c r="E6769" s="495" t="s">
        <v>27758</v>
      </c>
      <c r="F6769" s="496" t="s">
        <v>27759</v>
      </c>
      <c r="G6769" s="496" t="s">
        <v>2454</v>
      </c>
      <c r="H6769" s="496" t="s">
        <v>248</v>
      </c>
      <c r="I6769" s="496" t="s">
        <v>248</v>
      </c>
      <c r="J6769" s="496" t="s">
        <v>248</v>
      </c>
      <c r="K6769" s="187">
        <f t="shared" si="315"/>
        <v>1.54</v>
      </c>
      <c r="L6769" s="188">
        <f t="shared" si="316"/>
        <v>1.54</v>
      </c>
      <c r="M6769" s="189"/>
      <c r="N6769" s="186">
        <f t="shared" si="317"/>
        <v>90770</v>
      </c>
    </row>
    <row r="6770" spans="1:14" ht="13.5" x14ac:dyDescent="0.25">
      <c r="A6770" s="494">
        <v>90771</v>
      </c>
      <c r="B6770" s="495" t="s">
        <v>8786</v>
      </c>
      <c r="C6770" s="495" t="s">
        <v>226</v>
      </c>
      <c r="D6770" s="495" t="s">
        <v>227</v>
      </c>
      <c r="E6770" s="495" t="s">
        <v>21911</v>
      </c>
      <c r="F6770" s="496" t="s">
        <v>20299</v>
      </c>
      <c r="G6770" s="496" t="s">
        <v>1149</v>
      </c>
      <c r="H6770" s="496" t="s">
        <v>248</v>
      </c>
      <c r="I6770" s="496" t="s">
        <v>248</v>
      </c>
      <c r="J6770" s="496" t="s">
        <v>248</v>
      </c>
      <c r="K6770" s="187">
        <f t="shared" si="315"/>
        <v>1.56</v>
      </c>
      <c r="L6770" s="188">
        <f t="shared" si="316"/>
        <v>1.56</v>
      </c>
      <c r="M6770" s="189"/>
      <c r="N6770" s="186">
        <f t="shared" si="317"/>
        <v>90771</v>
      </c>
    </row>
    <row r="6771" spans="1:14" ht="13.5" x14ac:dyDescent="0.25">
      <c r="A6771" s="494">
        <v>90772</v>
      </c>
      <c r="B6771" s="495" t="s">
        <v>8787</v>
      </c>
      <c r="C6771" s="495" t="s">
        <v>226</v>
      </c>
      <c r="D6771" s="495" t="s">
        <v>227</v>
      </c>
      <c r="E6771" s="495" t="s">
        <v>16365</v>
      </c>
      <c r="F6771" s="496" t="s">
        <v>18200</v>
      </c>
      <c r="G6771" s="496" t="s">
        <v>2511</v>
      </c>
      <c r="H6771" s="496" t="s">
        <v>248</v>
      </c>
      <c r="I6771" s="496" t="s">
        <v>248</v>
      </c>
      <c r="J6771" s="496" t="s">
        <v>248</v>
      </c>
      <c r="K6771" s="187">
        <f t="shared" si="315"/>
        <v>1.61</v>
      </c>
      <c r="L6771" s="188">
        <f t="shared" si="316"/>
        <v>1.61</v>
      </c>
      <c r="M6771" s="189"/>
      <c r="N6771" s="186">
        <f t="shared" si="317"/>
        <v>90772</v>
      </c>
    </row>
    <row r="6772" spans="1:14" ht="13.5" x14ac:dyDescent="0.25">
      <c r="A6772" s="494">
        <v>90773</v>
      </c>
      <c r="B6772" s="495" t="s">
        <v>8788</v>
      </c>
      <c r="C6772" s="495" t="s">
        <v>226</v>
      </c>
      <c r="D6772" s="495" t="s">
        <v>227</v>
      </c>
      <c r="E6772" s="495" t="s">
        <v>2553</v>
      </c>
      <c r="F6772" s="496" t="s">
        <v>2288</v>
      </c>
      <c r="G6772" s="496" t="s">
        <v>1149</v>
      </c>
      <c r="H6772" s="496" t="s">
        <v>248</v>
      </c>
      <c r="I6772" s="496" t="s">
        <v>248</v>
      </c>
      <c r="J6772" s="496" t="s">
        <v>248</v>
      </c>
      <c r="K6772" s="187">
        <f t="shared" si="315"/>
        <v>1.56</v>
      </c>
      <c r="L6772" s="188">
        <f t="shared" si="316"/>
        <v>1.56</v>
      </c>
      <c r="M6772" s="189"/>
      <c r="N6772" s="186">
        <f t="shared" si="317"/>
        <v>90773</v>
      </c>
    </row>
    <row r="6773" spans="1:14" ht="13.5" x14ac:dyDescent="0.25">
      <c r="A6773" s="494">
        <v>90775</v>
      </c>
      <c r="B6773" s="495" t="s">
        <v>8789</v>
      </c>
      <c r="C6773" s="495" t="s">
        <v>226</v>
      </c>
      <c r="D6773" s="495" t="s">
        <v>227</v>
      </c>
      <c r="E6773" s="495" t="s">
        <v>5828</v>
      </c>
      <c r="F6773" s="496" t="s">
        <v>19951</v>
      </c>
      <c r="G6773" s="496" t="s">
        <v>1149</v>
      </c>
      <c r="H6773" s="496" t="s">
        <v>248</v>
      </c>
      <c r="I6773" s="496" t="s">
        <v>248</v>
      </c>
      <c r="J6773" s="496" t="s">
        <v>248</v>
      </c>
      <c r="K6773" s="187">
        <f t="shared" si="315"/>
        <v>1.56</v>
      </c>
      <c r="L6773" s="188">
        <f t="shared" si="316"/>
        <v>1.56</v>
      </c>
      <c r="M6773" s="189"/>
      <c r="N6773" s="186">
        <f t="shared" si="317"/>
        <v>90775</v>
      </c>
    </row>
    <row r="6774" spans="1:14" ht="13.5" x14ac:dyDescent="0.25">
      <c r="A6774" s="494">
        <v>90776</v>
      </c>
      <c r="B6774" s="495" t="s">
        <v>8790</v>
      </c>
      <c r="C6774" s="495" t="s">
        <v>226</v>
      </c>
      <c r="D6774" s="495" t="s">
        <v>227</v>
      </c>
      <c r="E6774" s="495" t="s">
        <v>757</v>
      </c>
      <c r="F6774" s="496" t="s">
        <v>4508</v>
      </c>
      <c r="G6774" s="496" t="s">
        <v>824</v>
      </c>
      <c r="H6774" s="496" t="s">
        <v>248</v>
      </c>
      <c r="I6774" s="496" t="s">
        <v>248</v>
      </c>
      <c r="J6774" s="496" t="s">
        <v>248</v>
      </c>
      <c r="K6774" s="187">
        <f t="shared" si="315"/>
        <v>2.0499999999999998</v>
      </c>
      <c r="L6774" s="188">
        <f t="shared" si="316"/>
        <v>2.0499999999999998</v>
      </c>
      <c r="M6774" s="189"/>
      <c r="N6774" s="186">
        <f t="shared" si="317"/>
        <v>90776</v>
      </c>
    </row>
    <row r="6775" spans="1:14" ht="13.5" x14ac:dyDescent="0.25">
      <c r="A6775" s="494">
        <v>90777</v>
      </c>
      <c r="B6775" s="495" t="s">
        <v>8791</v>
      </c>
      <c r="C6775" s="495" t="s">
        <v>226</v>
      </c>
      <c r="D6775" s="495" t="s">
        <v>227</v>
      </c>
      <c r="E6775" s="495" t="s">
        <v>27760</v>
      </c>
      <c r="F6775" s="496" t="s">
        <v>20709</v>
      </c>
      <c r="G6775" s="496" t="s">
        <v>2454</v>
      </c>
      <c r="H6775" s="496" t="s">
        <v>248</v>
      </c>
      <c r="I6775" s="496" t="s">
        <v>248</v>
      </c>
      <c r="J6775" s="496" t="s">
        <v>248</v>
      </c>
      <c r="K6775" s="187">
        <f t="shared" si="315"/>
        <v>1.54</v>
      </c>
      <c r="L6775" s="188">
        <f t="shared" si="316"/>
        <v>1.54</v>
      </c>
      <c r="M6775" s="189"/>
      <c r="N6775" s="186">
        <f t="shared" si="317"/>
        <v>90777</v>
      </c>
    </row>
    <row r="6776" spans="1:14" ht="13.5" x14ac:dyDescent="0.25">
      <c r="A6776" s="494">
        <v>90778</v>
      </c>
      <c r="B6776" s="495" t="s">
        <v>8792</v>
      </c>
      <c r="C6776" s="495" t="s">
        <v>226</v>
      </c>
      <c r="D6776" s="495" t="s">
        <v>227</v>
      </c>
      <c r="E6776" s="495" t="s">
        <v>27761</v>
      </c>
      <c r="F6776" s="496" t="s">
        <v>19871</v>
      </c>
      <c r="G6776" s="496" t="s">
        <v>2454</v>
      </c>
      <c r="H6776" s="496" t="s">
        <v>248</v>
      </c>
      <c r="I6776" s="496" t="s">
        <v>248</v>
      </c>
      <c r="J6776" s="496" t="s">
        <v>248</v>
      </c>
      <c r="K6776" s="187">
        <f t="shared" si="315"/>
        <v>1.54</v>
      </c>
      <c r="L6776" s="188">
        <f t="shared" si="316"/>
        <v>1.54</v>
      </c>
      <c r="M6776" s="189"/>
      <c r="N6776" s="186">
        <f t="shared" si="317"/>
        <v>90778</v>
      </c>
    </row>
    <row r="6777" spans="1:14" ht="13.5" x14ac:dyDescent="0.25">
      <c r="A6777" s="494">
        <v>90779</v>
      </c>
      <c r="B6777" s="495" t="s">
        <v>8793</v>
      </c>
      <c r="C6777" s="495" t="s">
        <v>226</v>
      </c>
      <c r="D6777" s="495" t="s">
        <v>227</v>
      </c>
      <c r="E6777" s="495" t="s">
        <v>27762</v>
      </c>
      <c r="F6777" s="496" t="s">
        <v>27763</v>
      </c>
      <c r="G6777" s="496" t="s">
        <v>2454</v>
      </c>
      <c r="H6777" s="496" t="s">
        <v>248</v>
      </c>
      <c r="I6777" s="496" t="s">
        <v>248</v>
      </c>
      <c r="J6777" s="496" t="s">
        <v>248</v>
      </c>
      <c r="K6777" s="187">
        <f t="shared" si="315"/>
        <v>1.54</v>
      </c>
      <c r="L6777" s="188">
        <f t="shared" si="316"/>
        <v>1.54</v>
      </c>
      <c r="M6777" s="189"/>
      <c r="N6777" s="186">
        <f t="shared" si="317"/>
        <v>90779</v>
      </c>
    </row>
    <row r="6778" spans="1:14" ht="13.5" x14ac:dyDescent="0.25">
      <c r="A6778" s="494">
        <v>90780</v>
      </c>
      <c r="B6778" s="495" t="s">
        <v>8794</v>
      </c>
      <c r="C6778" s="495" t="s">
        <v>226</v>
      </c>
      <c r="D6778" s="495" t="s">
        <v>227</v>
      </c>
      <c r="E6778" s="495" t="s">
        <v>27764</v>
      </c>
      <c r="F6778" s="496" t="s">
        <v>27221</v>
      </c>
      <c r="G6778" s="496" t="s">
        <v>824</v>
      </c>
      <c r="H6778" s="496" t="s">
        <v>248</v>
      </c>
      <c r="I6778" s="496" t="s">
        <v>248</v>
      </c>
      <c r="J6778" s="496" t="s">
        <v>248</v>
      </c>
      <c r="K6778" s="187">
        <f t="shared" si="315"/>
        <v>2.0499999999999998</v>
      </c>
      <c r="L6778" s="188">
        <f t="shared" si="316"/>
        <v>2.0499999999999998</v>
      </c>
      <c r="M6778" s="189"/>
      <c r="N6778" s="186">
        <f t="shared" si="317"/>
        <v>90780</v>
      </c>
    </row>
    <row r="6779" spans="1:14" ht="13.5" x14ac:dyDescent="0.25">
      <c r="A6779" s="494">
        <v>90781</v>
      </c>
      <c r="B6779" s="495" t="s">
        <v>8796</v>
      </c>
      <c r="C6779" s="495" t="s">
        <v>226</v>
      </c>
      <c r="D6779" s="495" t="s">
        <v>227</v>
      </c>
      <c r="E6779" s="495" t="s">
        <v>941</v>
      </c>
      <c r="F6779" s="496" t="s">
        <v>26945</v>
      </c>
      <c r="G6779" s="496" t="s">
        <v>1149</v>
      </c>
      <c r="H6779" s="496" t="s">
        <v>248</v>
      </c>
      <c r="I6779" s="496" t="s">
        <v>248</v>
      </c>
      <c r="J6779" s="496" t="s">
        <v>248</v>
      </c>
      <c r="K6779" s="187">
        <f t="shared" si="315"/>
        <v>1.56</v>
      </c>
      <c r="L6779" s="188">
        <f t="shared" si="316"/>
        <v>1.56</v>
      </c>
      <c r="M6779" s="189"/>
      <c r="N6779" s="186">
        <f t="shared" si="317"/>
        <v>90781</v>
      </c>
    </row>
    <row r="6780" spans="1:14" ht="13.5" x14ac:dyDescent="0.25">
      <c r="A6780" s="494">
        <v>91677</v>
      </c>
      <c r="B6780" s="495" t="s">
        <v>8797</v>
      </c>
      <c r="C6780" s="495" t="s">
        <v>226</v>
      </c>
      <c r="D6780" s="495" t="s">
        <v>227</v>
      </c>
      <c r="E6780" s="495" t="s">
        <v>27765</v>
      </c>
      <c r="F6780" s="496" t="s">
        <v>27766</v>
      </c>
      <c r="G6780" s="496" t="s">
        <v>2454</v>
      </c>
      <c r="H6780" s="496" t="s">
        <v>248</v>
      </c>
      <c r="I6780" s="496" t="s">
        <v>248</v>
      </c>
      <c r="J6780" s="496" t="s">
        <v>248</v>
      </c>
      <c r="K6780" s="187">
        <f t="shared" si="315"/>
        <v>1.54</v>
      </c>
      <c r="L6780" s="188">
        <f t="shared" si="316"/>
        <v>1.54</v>
      </c>
      <c r="M6780" s="189"/>
      <c r="N6780" s="186">
        <f t="shared" si="317"/>
        <v>91677</v>
      </c>
    </row>
    <row r="6781" spans="1:14" ht="13.5" x14ac:dyDescent="0.25">
      <c r="A6781" s="494">
        <v>91678</v>
      </c>
      <c r="B6781" s="495" t="s">
        <v>8798</v>
      </c>
      <c r="C6781" s="495" t="s">
        <v>226</v>
      </c>
      <c r="D6781" s="495" t="s">
        <v>227</v>
      </c>
      <c r="E6781" s="495" t="s">
        <v>27767</v>
      </c>
      <c r="F6781" s="496" t="s">
        <v>19817</v>
      </c>
      <c r="G6781" s="496" t="s">
        <v>2454</v>
      </c>
      <c r="H6781" s="496" t="s">
        <v>248</v>
      </c>
      <c r="I6781" s="496" t="s">
        <v>248</v>
      </c>
      <c r="J6781" s="496" t="s">
        <v>248</v>
      </c>
      <c r="K6781" s="187">
        <f t="shared" si="315"/>
        <v>1.54</v>
      </c>
      <c r="L6781" s="188">
        <f t="shared" si="316"/>
        <v>1.54</v>
      </c>
      <c r="M6781" s="189"/>
      <c r="N6781" s="186">
        <f t="shared" si="317"/>
        <v>91678</v>
      </c>
    </row>
    <row r="6782" spans="1:14" ht="13.5" x14ac:dyDescent="0.25">
      <c r="A6782" s="494">
        <v>93558</v>
      </c>
      <c r="B6782" s="495" t="s">
        <v>8799</v>
      </c>
      <c r="C6782" s="495" t="s">
        <v>226</v>
      </c>
      <c r="D6782" s="495" t="s">
        <v>8800</v>
      </c>
      <c r="E6782" s="495" t="s">
        <v>27768</v>
      </c>
      <c r="F6782" s="496" t="s">
        <v>27769</v>
      </c>
      <c r="G6782" s="496" t="s">
        <v>27770</v>
      </c>
      <c r="H6782" s="496" t="s">
        <v>248</v>
      </c>
      <c r="I6782" s="496" t="s">
        <v>248</v>
      </c>
      <c r="J6782" s="496" t="s">
        <v>248</v>
      </c>
      <c r="K6782" s="187">
        <f t="shared" si="315"/>
        <v>1101.96</v>
      </c>
      <c r="L6782" s="188">
        <f t="shared" si="316"/>
        <v>1101.96</v>
      </c>
      <c r="M6782" s="189"/>
      <c r="N6782" s="186">
        <f t="shared" si="317"/>
        <v>93558</v>
      </c>
    </row>
    <row r="6783" spans="1:14" ht="13.5" x14ac:dyDescent="0.25">
      <c r="A6783" s="494">
        <v>93559</v>
      </c>
      <c r="B6783" s="495" t="s">
        <v>8780</v>
      </c>
      <c r="C6783" s="495" t="s">
        <v>226</v>
      </c>
      <c r="D6783" s="495" t="s">
        <v>8800</v>
      </c>
      <c r="E6783" s="495" t="s">
        <v>27771</v>
      </c>
      <c r="F6783" s="496" t="s">
        <v>27772</v>
      </c>
      <c r="G6783" s="496" t="s">
        <v>16157</v>
      </c>
      <c r="H6783" s="496" t="s">
        <v>248</v>
      </c>
      <c r="I6783" s="496" t="s">
        <v>248</v>
      </c>
      <c r="J6783" s="496" t="s">
        <v>248</v>
      </c>
      <c r="K6783" s="187">
        <f t="shared" si="315"/>
        <v>294.48</v>
      </c>
      <c r="L6783" s="188">
        <f t="shared" si="316"/>
        <v>294.48</v>
      </c>
      <c r="M6783" s="189"/>
      <c r="N6783" s="186">
        <f t="shared" si="317"/>
        <v>93559</v>
      </c>
    </row>
    <row r="6784" spans="1:14" ht="13.5" x14ac:dyDescent="0.25">
      <c r="A6784" s="494">
        <v>93560</v>
      </c>
      <c r="B6784" s="495" t="s">
        <v>8788</v>
      </c>
      <c r="C6784" s="495" t="s">
        <v>226</v>
      </c>
      <c r="D6784" s="495" t="s">
        <v>8800</v>
      </c>
      <c r="E6784" s="495" t="s">
        <v>27773</v>
      </c>
      <c r="F6784" s="496" t="s">
        <v>27774</v>
      </c>
      <c r="G6784" s="496" t="s">
        <v>16157</v>
      </c>
      <c r="H6784" s="496" t="s">
        <v>248</v>
      </c>
      <c r="I6784" s="496" t="s">
        <v>248</v>
      </c>
      <c r="J6784" s="496" t="s">
        <v>248</v>
      </c>
      <c r="K6784" s="187">
        <f t="shared" si="315"/>
        <v>294.48</v>
      </c>
      <c r="L6784" s="188">
        <f t="shared" si="316"/>
        <v>294.48</v>
      </c>
      <c r="M6784" s="189"/>
      <c r="N6784" s="186">
        <f t="shared" si="317"/>
        <v>93560</v>
      </c>
    </row>
    <row r="6785" spans="1:14" ht="13.5" x14ac:dyDescent="0.25">
      <c r="A6785" s="494">
        <v>93561</v>
      </c>
      <c r="B6785" s="495" t="s">
        <v>8789</v>
      </c>
      <c r="C6785" s="495" t="s">
        <v>226</v>
      </c>
      <c r="D6785" s="495" t="s">
        <v>8800</v>
      </c>
      <c r="E6785" s="495" t="s">
        <v>27775</v>
      </c>
      <c r="F6785" s="496" t="s">
        <v>27776</v>
      </c>
      <c r="G6785" s="496" t="s">
        <v>16157</v>
      </c>
      <c r="H6785" s="496" t="s">
        <v>248</v>
      </c>
      <c r="I6785" s="496" t="s">
        <v>248</v>
      </c>
      <c r="J6785" s="496" t="s">
        <v>248</v>
      </c>
      <c r="K6785" s="187">
        <f t="shared" si="315"/>
        <v>294.48</v>
      </c>
      <c r="L6785" s="188">
        <f t="shared" si="316"/>
        <v>294.48</v>
      </c>
      <c r="M6785" s="189"/>
      <c r="N6785" s="186">
        <f t="shared" si="317"/>
        <v>93561</v>
      </c>
    </row>
    <row r="6786" spans="1:14" ht="13.5" x14ac:dyDescent="0.25">
      <c r="A6786" s="494">
        <v>93562</v>
      </c>
      <c r="B6786" s="495" t="s">
        <v>8786</v>
      </c>
      <c r="C6786" s="495" t="s">
        <v>226</v>
      </c>
      <c r="D6786" s="495" t="s">
        <v>8800</v>
      </c>
      <c r="E6786" s="495" t="s">
        <v>27777</v>
      </c>
      <c r="F6786" s="496" t="s">
        <v>27778</v>
      </c>
      <c r="G6786" s="496" t="s">
        <v>16157</v>
      </c>
      <c r="H6786" s="496" t="s">
        <v>248</v>
      </c>
      <c r="I6786" s="496" t="s">
        <v>248</v>
      </c>
      <c r="J6786" s="496" t="s">
        <v>248</v>
      </c>
      <c r="K6786" s="187">
        <f t="shared" si="315"/>
        <v>294.48</v>
      </c>
      <c r="L6786" s="188">
        <f t="shared" si="316"/>
        <v>294.48</v>
      </c>
      <c r="M6786" s="189"/>
      <c r="N6786" s="186">
        <f t="shared" si="317"/>
        <v>93562</v>
      </c>
    </row>
    <row r="6787" spans="1:14" ht="13.5" x14ac:dyDescent="0.25">
      <c r="A6787" s="494">
        <v>93563</v>
      </c>
      <c r="B6787" s="495" t="s">
        <v>8781</v>
      </c>
      <c r="C6787" s="495" t="s">
        <v>226</v>
      </c>
      <c r="D6787" s="495" t="s">
        <v>8800</v>
      </c>
      <c r="E6787" s="495" t="s">
        <v>27779</v>
      </c>
      <c r="F6787" s="496" t="s">
        <v>27780</v>
      </c>
      <c r="G6787" s="496" t="s">
        <v>16158</v>
      </c>
      <c r="H6787" s="496" t="s">
        <v>248</v>
      </c>
      <c r="I6787" s="496" t="s">
        <v>248</v>
      </c>
      <c r="J6787" s="496" t="s">
        <v>248</v>
      </c>
      <c r="K6787" s="187">
        <f t="shared" si="315"/>
        <v>303.79000000000002</v>
      </c>
      <c r="L6787" s="188">
        <f t="shared" si="316"/>
        <v>303.79000000000002</v>
      </c>
      <c r="M6787" s="189"/>
      <c r="N6787" s="186">
        <f t="shared" si="317"/>
        <v>93563</v>
      </c>
    </row>
    <row r="6788" spans="1:14" ht="13.5" x14ac:dyDescent="0.25">
      <c r="A6788" s="494">
        <v>93564</v>
      </c>
      <c r="B6788" s="495" t="s">
        <v>8782</v>
      </c>
      <c r="C6788" s="495" t="s">
        <v>226</v>
      </c>
      <c r="D6788" s="495" t="s">
        <v>8800</v>
      </c>
      <c r="E6788" s="495" t="s">
        <v>27781</v>
      </c>
      <c r="F6788" s="496" t="s">
        <v>27782</v>
      </c>
      <c r="G6788" s="496" t="s">
        <v>16158</v>
      </c>
      <c r="H6788" s="496" t="s">
        <v>248</v>
      </c>
      <c r="I6788" s="496" t="s">
        <v>248</v>
      </c>
      <c r="J6788" s="496" t="s">
        <v>248</v>
      </c>
      <c r="K6788" s="187">
        <f t="shared" si="315"/>
        <v>303.79000000000002</v>
      </c>
      <c r="L6788" s="188">
        <f t="shared" si="316"/>
        <v>303.79000000000002</v>
      </c>
      <c r="M6788" s="189"/>
      <c r="N6788" s="186">
        <f t="shared" si="317"/>
        <v>93564</v>
      </c>
    </row>
    <row r="6789" spans="1:14" ht="13.5" x14ac:dyDescent="0.25">
      <c r="A6789" s="494">
        <v>93565</v>
      </c>
      <c r="B6789" s="495" t="s">
        <v>8791</v>
      </c>
      <c r="C6789" s="495" t="s">
        <v>226</v>
      </c>
      <c r="D6789" s="495" t="s">
        <v>8800</v>
      </c>
      <c r="E6789" s="495" t="s">
        <v>27783</v>
      </c>
      <c r="F6789" s="496" t="s">
        <v>27784</v>
      </c>
      <c r="G6789" s="496" t="s">
        <v>16159</v>
      </c>
      <c r="H6789" s="496" t="s">
        <v>248</v>
      </c>
      <c r="I6789" s="496" t="s">
        <v>248</v>
      </c>
      <c r="J6789" s="496" t="s">
        <v>248</v>
      </c>
      <c r="K6789" s="187">
        <f t="shared" si="315"/>
        <v>289.58999999999997</v>
      </c>
      <c r="L6789" s="188">
        <f t="shared" si="316"/>
        <v>289.58999999999997</v>
      </c>
      <c r="M6789" s="189"/>
      <c r="N6789" s="186">
        <f t="shared" si="317"/>
        <v>93565</v>
      </c>
    </row>
    <row r="6790" spans="1:14" ht="13.5" x14ac:dyDescent="0.25">
      <c r="A6790" s="494">
        <v>93566</v>
      </c>
      <c r="B6790" s="495" t="s">
        <v>8787</v>
      </c>
      <c r="C6790" s="495" t="s">
        <v>226</v>
      </c>
      <c r="D6790" s="495" t="s">
        <v>8800</v>
      </c>
      <c r="E6790" s="495" t="s">
        <v>27785</v>
      </c>
      <c r="F6790" s="496" t="s">
        <v>27786</v>
      </c>
      <c r="G6790" s="496" t="s">
        <v>16158</v>
      </c>
      <c r="H6790" s="496" t="s">
        <v>248</v>
      </c>
      <c r="I6790" s="496" t="s">
        <v>248</v>
      </c>
      <c r="J6790" s="496" t="s">
        <v>248</v>
      </c>
      <c r="K6790" s="187">
        <f t="shared" si="315"/>
        <v>303.79000000000002</v>
      </c>
      <c r="L6790" s="188">
        <f t="shared" si="316"/>
        <v>303.79000000000002</v>
      </c>
      <c r="M6790" s="189"/>
      <c r="N6790" s="186">
        <f t="shared" si="317"/>
        <v>93566</v>
      </c>
    </row>
    <row r="6791" spans="1:14" ht="13.5" x14ac:dyDescent="0.25">
      <c r="A6791" s="494">
        <v>93567</v>
      </c>
      <c r="B6791" s="495" t="s">
        <v>8792</v>
      </c>
      <c r="C6791" s="495" t="s">
        <v>226</v>
      </c>
      <c r="D6791" s="495" t="s">
        <v>8800</v>
      </c>
      <c r="E6791" s="495" t="s">
        <v>27787</v>
      </c>
      <c r="F6791" s="496" t="s">
        <v>27788</v>
      </c>
      <c r="G6791" s="496" t="s">
        <v>16159</v>
      </c>
      <c r="H6791" s="496" t="s">
        <v>248</v>
      </c>
      <c r="I6791" s="496" t="s">
        <v>248</v>
      </c>
      <c r="J6791" s="496" t="s">
        <v>248</v>
      </c>
      <c r="K6791" s="187">
        <f t="shared" si="315"/>
        <v>289.58999999999997</v>
      </c>
      <c r="L6791" s="188">
        <f t="shared" si="316"/>
        <v>289.58999999999997</v>
      </c>
      <c r="M6791" s="189"/>
      <c r="N6791" s="186">
        <f t="shared" si="317"/>
        <v>93567</v>
      </c>
    </row>
    <row r="6792" spans="1:14" ht="13.5" x14ac:dyDescent="0.25">
      <c r="A6792" s="494">
        <v>93568</v>
      </c>
      <c r="B6792" s="495" t="s">
        <v>8793</v>
      </c>
      <c r="C6792" s="495" t="s">
        <v>226</v>
      </c>
      <c r="D6792" s="495" t="s">
        <v>8800</v>
      </c>
      <c r="E6792" s="495" t="s">
        <v>27789</v>
      </c>
      <c r="F6792" s="496" t="s">
        <v>27790</v>
      </c>
      <c r="G6792" s="496" t="s">
        <v>16159</v>
      </c>
      <c r="H6792" s="496" t="s">
        <v>248</v>
      </c>
      <c r="I6792" s="496" t="s">
        <v>248</v>
      </c>
      <c r="J6792" s="496" t="s">
        <v>248</v>
      </c>
      <c r="K6792" s="187">
        <f t="shared" si="315"/>
        <v>289.58999999999997</v>
      </c>
      <c r="L6792" s="188">
        <f t="shared" si="316"/>
        <v>289.58999999999997</v>
      </c>
      <c r="M6792" s="189"/>
      <c r="N6792" s="186">
        <f t="shared" si="317"/>
        <v>93568</v>
      </c>
    </row>
    <row r="6793" spans="1:14" ht="13.5" x14ac:dyDescent="0.25">
      <c r="A6793" s="494">
        <v>93569</v>
      </c>
      <c r="B6793" s="495" t="s">
        <v>8801</v>
      </c>
      <c r="C6793" s="495" t="s">
        <v>226</v>
      </c>
      <c r="D6793" s="495" t="s">
        <v>8800</v>
      </c>
      <c r="E6793" s="495" t="s">
        <v>27791</v>
      </c>
      <c r="F6793" s="496" t="s">
        <v>27792</v>
      </c>
      <c r="G6793" s="496" t="s">
        <v>16159</v>
      </c>
      <c r="H6793" s="496" t="s">
        <v>248</v>
      </c>
      <c r="I6793" s="496" t="s">
        <v>248</v>
      </c>
      <c r="J6793" s="496" t="s">
        <v>248</v>
      </c>
      <c r="K6793" s="187">
        <f t="shared" ref="K6793:K6856" si="318">H6793+I6793+J6793+G6793</f>
        <v>289.58999999999997</v>
      </c>
      <c r="L6793" s="188">
        <f t="shared" ref="L6793:L6856" si="319">G6793+I6793+J6793+H6793</f>
        <v>289.58999999999997</v>
      </c>
      <c r="M6793" s="189"/>
      <c r="N6793" s="186">
        <f t="shared" ref="N6793:N6856" si="320">A6793</f>
        <v>93569</v>
      </c>
    </row>
    <row r="6794" spans="1:14" ht="13.5" x14ac:dyDescent="0.25">
      <c r="A6794" s="494">
        <v>93570</v>
      </c>
      <c r="B6794" s="495" t="s">
        <v>8802</v>
      </c>
      <c r="C6794" s="495" t="s">
        <v>226</v>
      </c>
      <c r="D6794" s="495" t="s">
        <v>8800</v>
      </c>
      <c r="E6794" s="495" t="s">
        <v>27793</v>
      </c>
      <c r="F6794" s="496" t="s">
        <v>27794</v>
      </c>
      <c r="G6794" s="496" t="s">
        <v>16159</v>
      </c>
      <c r="H6794" s="496" t="s">
        <v>248</v>
      </c>
      <c r="I6794" s="496" t="s">
        <v>248</v>
      </c>
      <c r="J6794" s="496" t="s">
        <v>248</v>
      </c>
      <c r="K6794" s="187">
        <f t="shared" si="318"/>
        <v>289.58999999999997</v>
      </c>
      <c r="L6794" s="188">
        <f t="shared" si="319"/>
        <v>289.58999999999997</v>
      </c>
      <c r="M6794" s="189"/>
      <c r="N6794" s="186">
        <f t="shared" si="320"/>
        <v>93570</v>
      </c>
    </row>
    <row r="6795" spans="1:14" ht="13.5" x14ac:dyDescent="0.25">
      <c r="A6795" s="494">
        <v>93571</v>
      </c>
      <c r="B6795" s="495" t="s">
        <v>8803</v>
      </c>
      <c r="C6795" s="495" t="s">
        <v>226</v>
      </c>
      <c r="D6795" s="495" t="s">
        <v>8800</v>
      </c>
      <c r="E6795" s="495" t="s">
        <v>27795</v>
      </c>
      <c r="F6795" s="496" t="s">
        <v>27796</v>
      </c>
      <c r="G6795" s="496" t="s">
        <v>16159</v>
      </c>
      <c r="H6795" s="496" t="s">
        <v>248</v>
      </c>
      <c r="I6795" s="496" t="s">
        <v>248</v>
      </c>
      <c r="J6795" s="496" t="s">
        <v>248</v>
      </c>
      <c r="K6795" s="187">
        <f t="shared" si="318"/>
        <v>289.58999999999997</v>
      </c>
      <c r="L6795" s="188">
        <f t="shared" si="319"/>
        <v>289.58999999999997</v>
      </c>
      <c r="M6795" s="189"/>
      <c r="N6795" s="186">
        <f t="shared" si="320"/>
        <v>93571</v>
      </c>
    </row>
    <row r="6796" spans="1:14" ht="13.5" x14ac:dyDescent="0.25">
      <c r="A6796" s="494">
        <v>93572</v>
      </c>
      <c r="B6796" s="495" t="s">
        <v>8804</v>
      </c>
      <c r="C6796" s="495" t="s">
        <v>226</v>
      </c>
      <c r="D6796" s="495" t="s">
        <v>8800</v>
      </c>
      <c r="E6796" s="495" t="s">
        <v>27797</v>
      </c>
      <c r="F6796" s="496" t="s">
        <v>27798</v>
      </c>
      <c r="G6796" s="496" t="s">
        <v>16160</v>
      </c>
      <c r="H6796" s="496" t="s">
        <v>248</v>
      </c>
      <c r="I6796" s="496" t="s">
        <v>248</v>
      </c>
      <c r="J6796" s="496" t="s">
        <v>248</v>
      </c>
      <c r="K6796" s="187">
        <f t="shared" si="318"/>
        <v>385.67</v>
      </c>
      <c r="L6796" s="188">
        <f t="shared" si="319"/>
        <v>385.67</v>
      </c>
      <c r="M6796" s="189"/>
      <c r="N6796" s="186">
        <f t="shared" si="320"/>
        <v>93572</v>
      </c>
    </row>
    <row r="6797" spans="1:14" ht="13.5" x14ac:dyDescent="0.25">
      <c r="A6797" s="494">
        <v>94295</v>
      </c>
      <c r="B6797" s="495" t="s">
        <v>8794</v>
      </c>
      <c r="C6797" s="495" t="s">
        <v>226</v>
      </c>
      <c r="D6797" s="495" t="s">
        <v>8800</v>
      </c>
      <c r="E6797" s="495" t="s">
        <v>27799</v>
      </c>
      <c r="F6797" s="496" t="s">
        <v>27800</v>
      </c>
      <c r="G6797" s="496" t="s">
        <v>16160</v>
      </c>
      <c r="H6797" s="496" t="s">
        <v>248</v>
      </c>
      <c r="I6797" s="496" t="s">
        <v>248</v>
      </c>
      <c r="J6797" s="496" t="s">
        <v>248</v>
      </c>
      <c r="K6797" s="187">
        <f t="shared" si="318"/>
        <v>385.67</v>
      </c>
      <c r="L6797" s="188">
        <f t="shared" si="319"/>
        <v>385.67</v>
      </c>
      <c r="M6797" s="189"/>
      <c r="N6797" s="186">
        <f t="shared" si="320"/>
        <v>94295</v>
      </c>
    </row>
    <row r="6798" spans="1:14" ht="13.5" x14ac:dyDescent="0.25">
      <c r="A6798" s="494">
        <v>94296</v>
      </c>
      <c r="B6798" s="495" t="s">
        <v>8796</v>
      </c>
      <c r="C6798" s="495" t="s">
        <v>226</v>
      </c>
      <c r="D6798" s="495" t="s">
        <v>8800</v>
      </c>
      <c r="E6798" s="495" t="s">
        <v>27801</v>
      </c>
      <c r="F6798" s="496" t="s">
        <v>27802</v>
      </c>
      <c r="G6798" s="496" t="s">
        <v>16157</v>
      </c>
      <c r="H6798" s="496" t="s">
        <v>248</v>
      </c>
      <c r="I6798" s="496" t="s">
        <v>248</v>
      </c>
      <c r="J6798" s="496" t="s">
        <v>248</v>
      </c>
      <c r="K6798" s="187">
        <f t="shared" si="318"/>
        <v>294.48</v>
      </c>
      <c r="L6798" s="188">
        <f t="shared" si="319"/>
        <v>294.48</v>
      </c>
      <c r="M6798" s="189"/>
      <c r="N6798" s="186">
        <f t="shared" si="320"/>
        <v>94296</v>
      </c>
    </row>
    <row r="6799" spans="1:14" ht="13.5" x14ac:dyDescent="0.25">
      <c r="A6799" s="494">
        <v>95308</v>
      </c>
      <c r="B6799" s="495" t="s">
        <v>8805</v>
      </c>
      <c r="C6799" s="495" t="s">
        <v>226</v>
      </c>
      <c r="D6799" s="495" t="s">
        <v>227</v>
      </c>
      <c r="E6799" s="495" t="s">
        <v>857</v>
      </c>
      <c r="F6799" s="496" t="s">
        <v>857</v>
      </c>
      <c r="G6799" s="496" t="s">
        <v>248</v>
      </c>
      <c r="H6799" s="496" t="s">
        <v>248</v>
      </c>
      <c r="I6799" s="496" t="s">
        <v>248</v>
      </c>
      <c r="J6799" s="496" t="s">
        <v>248</v>
      </c>
      <c r="K6799" s="187">
        <f t="shared" si="318"/>
        <v>0</v>
      </c>
      <c r="L6799" s="188">
        <f t="shared" si="319"/>
        <v>0</v>
      </c>
      <c r="M6799" s="189"/>
      <c r="N6799" s="186">
        <f t="shared" si="320"/>
        <v>95308</v>
      </c>
    </row>
    <row r="6800" spans="1:14" ht="13.5" x14ac:dyDescent="0.25">
      <c r="A6800" s="494">
        <v>95309</v>
      </c>
      <c r="B6800" s="495" t="s">
        <v>8806</v>
      </c>
      <c r="C6800" s="495" t="s">
        <v>226</v>
      </c>
      <c r="D6800" s="495" t="s">
        <v>227</v>
      </c>
      <c r="E6800" s="495" t="s">
        <v>837</v>
      </c>
      <c r="F6800" s="496" t="s">
        <v>837</v>
      </c>
      <c r="G6800" s="496" t="s">
        <v>248</v>
      </c>
      <c r="H6800" s="496" t="s">
        <v>248</v>
      </c>
      <c r="I6800" s="496" t="s">
        <v>248</v>
      </c>
      <c r="J6800" s="496" t="s">
        <v>248</v>
      </c>
      <c r="K6800" s="187">
        <f t="shared" si="318"/>
        <v>0</v>
      </c>
      <c r="L6800" s="188">
        <f t="shared" si="319"/>
        <v>0</v>
      </c>
      <c r="M6800" s="189"/>
      <c r="N6800" s="186">
        <f t="shared" si="320"/>
        <v>95309</v>
      </c>
    </row>
    <row r="6801" spans="1:14" ht="13.5" x14ac:dyDescent="0.25">
      <c r="A6801" s="494">
        <v>95310</v>
      </c>
      <c r="B6801" s="495" t="s">
        <v>8807</v>
      </c>
      <c r="C6801" s="495" t="s">
        <v>226</v>
      </c>
      <c r="D6801" s="495" t="s">
        <v>227</v>
      </c>
      <c r="E6801" s="495" t="s">
        <v>1515</v>
      </c>
      <c r="F6801" s="496" t="s">
        <v>1515</v>
      </c>
      <c r="G6801" s="496" t="s">
        <v>248</v>
      </c>
      <c r="H6801" s="496" t="s">
        <v>248</v>
      </c>
      <c r="I6801" s="496" t="s">
        <v>248</v>
      </c>
      <c r="J6801" s="496" t="s">
        <v>248</v>
      </c>
      <c r="K6801" s="187">
        <f t="shared" si="318"/>
        <v>0</v>
      </c>
      <c r="L6801" s="188">
        <f t="shared" si="319"/>
        <v>0</v>
      </c>
      <c r="M6801" s="189"/>
      <c r="N6801" s="186">
        <f t="shared" si="320"/>
        <v>95310</v>
      </c>
    </row>
    <row r="6802" spans="1:14" ht="13.5" x14ac:dyDescent="0.25">
      <c r="A6802" s="494">
        <v>95311</v>
      </c>
      <c r="B6802" s="495" t="s">
        <v>8808</v>
      </c>
      <c r="C6802" s="495" t="s">
        <v>226</v>
      </c>
      <c r="D6802" s="495" t="s">
        <v>227</v>
      </c>
      <c r="E6802" s="495" t="s">
        <v>857</v>
      </c>
      <c r="F6802" s="496" t="s">
        <v>857</v>
      </c>
      <c r="G6802" s="496" t="s">
        <v>248</v>
      </c>
      <c r="H6802" s="496" t="s">
        <v>248</v>
      </c>
      <c r="I6802" s="496" t="s">
        <v>248</v>
      </c>
      <c r="J6802" s="496" t="s">
        <v>248</v>
      </c>
      <c r="K6802" s="187">
        <f t="shared" si="318"/>
        <v>0</v>
      </c>
      <c r="L6802" s="188">
        <f t="shared" si="319"/>
        <v>0</v>
      </c>
      <c r="M6802" s="189"/>
      <c r="N6802" s="186">
        <f t="shared" si="320"/>
        <v>95311</v>
      </c>
    </row>
    <row r="6803" spans="1:14" ht="13.5" x14ac:dyDescent="0.25">
      <c r="A6803" s="494">
        <v>95312</v>
      </c>
      <c r="B6803" s="495" t="s">
        <v>8809</v>
      </c>
      <c r="C6803" s="495" t="s">
        <v>226</v>
      </c>
      <c r="D6803" s="495" t="s">
        <v>227</v>
      </c>
      <c r="E6803" s="495" t="s">
        <v>846</v>
      </c>
      <c r="F6803" s="496" t="s">
        <v>846</v>
      </c>
      <c r="G6803" s="496" t="s">
        <v>248</v>
      </c>
      <c r="H6803" s="496" t="s">
        <v>248</v>
      </c>
      <c r="I6803" s="496" t="s">
        <v>248</v>
      </c>
      <c r="J6803" s="496" t="s">
        <v>248</v>
      </c>
      <c r="K6803" s="187">
        <f t="shared" si="318"/>
        <v>0</v>
      </c>
      <c r="L6803" s="188">
        <f t="shared" si="319"/>
        <v>0</v>
      </c>
      <c r="M6803" s="189"/>
      <c r="N6803" s="186">
        <f t="shared" si="320"/>
        <v>95312</v>
      </c>
    </row>
    <row r="6804" spans="1:14" ht="13.5" x14ac:dyDescent="0.25">
      <c r="A6804" s="494">
        <v>95313</v>
      </c>
      <c r="B6804" s="495" t="s">
        <v>8810</v>
      </c>
      <c r="C6804" s="495" t="s">
        <v>226</v>
      </c>
      <c r="D6804" s="495" t="s">
        <v>227</v>
      </c>
      <c r="E6804" s="495" t="s">
        <v>846</v>
      </c>
      <c r="F6804" s="496" t="s">
        <v>846</v>
      </c>
      <c r="G6804" s="496" t="s">
        <v>248</v>
      </c>
      <c r="H6804" s="496" t="s">
        <v>248</v>
      </c>
      <c r="I6804" s="496" t="s">
        <v>248</v>
      </c>
      <c r="J6804" s="496" t="s">
        <v>248</v>
      </c>
      <c r="K6804" s="187">
        <f t="shared" si="318"/>
        <v>0</v>
      </c>
      <c r="L6804" s="188">
        <f t="shared" si="319"/>
        <v>0</v>
      </c>
      <c r="M6804" s="189"/>
      <c r="N6804" s="186">
        <f t="shared" si="320"/>
        <v>95313</v>
      </c>
    </row>
    <row r="6805" spans="1:14" ht="13.5" x14ac:dyDescent="0.25">
      <c r="A6805" s="494">
        <v>95314</v>
      </c>
      <c r="B6805" s="495" t="s">
        <v>8811</v>
      </c>
      <c r="C6805" s="495" t="s">
        <v>226</v>
      </c>
      <c r="D6805" s="495" t="s">
        <v>227</v>
      </c>
      <c r="E6805" s="495" t="s">
        <v>837</v>
      </c>
      <c r="F6805" s="496" t="s">
        <v>837</v>
      </c>
      <c r="G6805" s="496" t="s">
        <v>248</v>
      </c>
      <c r="H6805" s="496" t="s">
        <v>248</v>
      </c>
      <c r="I6805" s="496" t="s">
        <v>248</v>
      </c>
      <c r="J6805" s="496" t="s">
        <v>248</v>
      </c>
      <c r="K6805" s="187">
        <f t="shared" si="318"/>
        <v>0</v>
      </c>
      <c r="L6805" s="188">
        <f t="shared" si="319"/>
        <v>0</v>
      </c>
      <c r="M6805" s="189"/>
      <c r="N6805" s="186">
        <f t="shared" si="320"/>
        <v>95314</v>
      </c>
    </row>
    <row r="6806" spans="1:14" ht="13.5" x14ac:dyDescent="0.25">
      <c r="A6806" s="494">
        <v>95315</v>
      </c>
      <c r="B6806" s="495" t="s">
        <v>8812</v>
      </c>
      <c r="C6806" s="495" t="s">
        <v>226</v>
      </c>
      <c r="D6806" s="495" t="s">
        <v>227</v>
      </c>
      <c r="E6806" s="495" t="s">
        <v>841</v>
      </c>
      <c r="F6806" s="496" t="s">
        <v>841</v>
      </c>
      <c r="G6806" s="496" t="s">
        <v>248</v>
      </c>
      <c r="H6806" s="496" t="s">
        <v>248</v>
      </c>
      <c r="I6806" s="496" t="s">
        <v>248</v>
      </c>
      <c r="J6806" s="496" t="s">
        <v>248</v>
      </c>
      <c r="K6806" s="187">
        <f t="shared" si="318"/>
        <v>0</v>
      </c>
      <c r="L6806" s="188">
        <f t="shared" si="319"/>
        <v>0</v>
      </c>
      <c r="M6806" s="189"/>
      <c r="N6806" s="186">
        <f t="shared" si="320"/>
        <v>95315</v>
      </c>
    </row>
    <row r="6807" spans="1:14" ht="13.5" x14ac:dyDescent="0.25">
      <c r="A6807" s="494">
        <v>95316</v>
      </c>
      <c r="B6807" s="495" t="s">
        <v>8813</v>
      </c>
      <c r="C6807" s="495" t="s">
        <v>226</v>
      </c>
      <c r="D6807" s="495" t="s">
        <v>227</v>
      </c>
      <c r="E6807" s="495" t="s">
        <v>1229</v>
      </c>
      <c r="F6807" s="496" t="s">
        <v>1229</v>
      </c>
      <c r="G6807" s="496" t="s">
        <v>248</v>
      </c>
      <c r="H6807" s="496" t="s">
        <v>248</v>
      </c>
      <c r="I6807" s="496" t="s">
        <v>248</v>
      </c>
      <c r="J6807" s="496" t="s">
        <v>248</v>
      </c>
      <c r="K6807" s="187">
        <f t="shared" si="318"/>
        <v>0</v>
      </c>
      <c r="L6807" s="188">
        <f t="shared" si="319"/>
        <v>0</v>
      </c>
      <c r="M6807" s="189"/>
      <c r="N6807" s="186">
        <f t="shared" si="320"/>
        <v>95316</v>
      </c>
    </row>
    <row r="6808" spans="1:14" ht="13.5" x14ac:dyDescent="0.25">
      <c r="A6808" s="494">
        <v>95317</v>
      </c>
      <c r="B6808" s="495" t="s">
        <v>8814</v>
      </c>
      <c r="C6808" s="495" t="s">
        <v>226</v>
      </c>
      <c r="D6808" s="495" t="s">
        <v>227</v>
      </c>
      <c r="E6808" s="495" t="s">
        <v>1362</v>
      </c>
      <c r="F6808" s="496" t="s">
        <v>1362</v>
      </c>
      <c r="G6808" s="496" t="s">
        <v>248</v>
      </c>
      <c r="H6808" s="496" t="s">
        <v>248</v>
      </c>
      <c r="I6808" s="496" t="s">
        <v>248</v>
      </c>
      <c r="J6808" s="496" t="s">
        <v>248</v>
      </c>
      <c r="K6808" s="187">
        <f t="shared" si="318"/>
        <v>0</v>
      </c>
      <c r="L6808" s="188">
        <f t="shared" si="319"/>
        <v>0</v>
      </c>
      <c r="M6808" s="189"/>
      <c r="N6808" s="186">
        <f t="shared" si="320"/>
        <v>95317</v>
      </c>
    </row>
    <row r="6809" spans="1:14" ht="13.5" x14ac:dyDescent="0.25">
      <c r="A6809" s="494">
        <v>95318</v>
      </c>
      <c r="B6809" s="495" t="s">
        <v>8815</v>
      </c>
      <c r="C6809" s="495" t="s">
        <v>226</v>
      </c>
      <c r="D6809" s="495" t="s">
        <v>227</v>
      </c>
      <c r="E6809" s="495" t="s">
        <v>849</v>
      </c>
      <c r="F6809" s="496" t="s">
        <v>849</v>
      </c>
      <c r="G6809" s="496" t="s">
        <v>248</v>
      </c>
      <c r="H6809" s="496" t="s">
        <v>248</v>
      </c>
      <c r="I6809" s="496" t="s">
        <v>248</v>
      </c>
      <c r="J6809" s="496" t="s">
        <v>248</v>
      </c>
      <c r="K6809" s="187">
        <f t="shared" si="318"/>
        <v>0</v>
      </c>
      <c r="L6809" s="188">
        <f t="shared" si="319"/>
        <v>0</v>
      </c>
      <c r="M6809" s="189"/>
      <c r="N6809" s="186">
        <f t="shared" si="320"/>
        <v>95318</v>
      </c>
    </row>
    <row r="6810" spans="1:14" ht="13.5" x14ac:dyDescent="0.25">
      <c r="A6810" s="494">
        <v>95319</v>
      </c>
      <c r="B6810" s="495" t="s">
        <v>8816</v>
      </c>
      <c r="C6810" s="495" t="s">
        <v>226</v>
      </c>
      <c r="D6810" s="495" t="s">
        <v>227</v>
      </c>
      <c r="E6810" s="495" t="s">
        <v>1287</v>
      </c>
      <c r="F6810" s="496" t="s">
        <v>1287</v>
      </c>
      <c r="G6810" s="496" t="s">
        <v>248</v>
      </c>
      <c r="H6810" s="496" t="s">
        <v>248</v>
      </c>
      <c r="I6810" s="496" t="s">
        <v>248</v>
      </c>
      <c r="J6810" s="496" t="s">
        <v>248</v>
      </c>
      <c r="K6810" s="187">
        <f t="shared" si="318"/>
        <v>0</v>
      </c>
      <c r="L6810" s="188">
        <f t="shared" si="319"/>
        <v>0</v>
      </c>
      <c r="M6810" s="189"/>
      <c r="N6810" s="186">
        <f t="shared" si="320"/>
        <v>95319</v>
      </c>
    </row>
    <row r="6811" spans="1:14" ht="13.5" x14ac:dyDescent="0.25">
      <c r="A6811" s="494">
        <v>95320</v>
      </c>
      <c r="B6811" s="495" t="s">
        <v>8817</v>
      </c>
      <c r="C6811" s="495" t="s">
        <v>226</v>
      </c>
      <c r="D6811" s="495" t="s">
        <v>227</v>
      </c>
      <c r="E6811" s="495" t="s">
        <v>851</v>
      </c>
      <c r="F6811" s="496" t="s">
        <v>851</v>
      </c>
      <c r="G6811" s="496" t="s">
        <v>248</v>
      </c>
      <c r="H6811" s="496" t="s">
        <v>248</v>
      </c>
      <c r="I6811" s="496" t="s">
        <v>248</v>
      </c>
      <c r="J6811" s="496" t="s">
        <v>248</v>
      </c>
      <c r="K6811" s="187">
        <f t="shared" si="318"/>
        <v>0</v>
      </c>
      <c r="L6811" s="188">
        <f t="shared" si="319"/>
        <v>0</v>
      </c>
      <c r="M6811" s="189"/>
      <c r="N6811" s="186">
        <f t="shared" si="320"/>
        <v>95320</v>
      </c>
    </row>
    <row r="6812" spans="1:14" ht="13.5" x14ac:dyDescent="0.25">
      <c r="A6812" s="494">
        <v>95321</v>
      </c>
      <c r="B6812" s="495" t="s">
        <v>8818</v>
      </c>
      <c r="C6812" s="495" t="s">
        <v>226</v>
      </c>
      <c r="D6812" s="495" t="s">
        <v>227</v>
      </c>
      <c r="E6812" s="495" t="s">
        <v>857</v>
      </c>
      <c r="F6812" s="496" t="s">
        <v>857</v>
      </c>
      <c r="G6812" s="496" t="s">
        <v>248</v>
      </c>
      <c r="H6812" s="496" t="s">
        <v>248</v>
      </c>
      <c r="I6812" s="496" t="s">
        <v>248</v>
      </c>
      <c r="J6812" s="496" t="s">
        <v>248</v>
      </c>
      <c r="K6812" s="187">
        <f t="shared" si="318"/>
        <v>0</v>
      </c>
      <c r="L6812" s="188">
        <f t="shared" si="319"/>
        <v>0</v>
      </c>
      <c r="M6812" s="189"/>
      <c r="N6812" s="186">
        <f t="shared" si="320"/>
        <v>95321</v>
      </c>
    </row>
    <row r="6813" spans="1:14" ht="13.5" x14ac:dyDescent="0.25">
      <c r="A6813" s="494">
        <v>95322</v>
      </c>
      <c r="B6813" s="495" t="s">
        <v>8819</v>
      </c>
      <c r="C6813" s="495" t="s">
        <v>226</v>
      </c>
      <c r="D6813" s="495" t="s">
        <v>227</v>
      </c>
      <c r="E6813" s="495" t="s">
        <v>885</v>
      </c>
      <c r="F6813" s="496" t="s">
        <v>885</v>
      </c>
      <c r="G6813" s="496" t="s">
        <v>248</v>
      </c>
      <c r="H6813" s="496" t="s">
        <v>248</v>
      </c>
      <c r="I6813" s="496" t="s">
        <v>248</v>
      </c>
      <c r="J6813" s="496" t="s">
        <v>248</v>
      </c>
      <c r="K6813" s="187">
        <f t="shared" si="318"/>
        <v>0</v>
      </c>
      <c r="L6813" s="188">
        <f t="shared" si="319"/>
        <v>0</v>
      </c>
      <c r="M6813" s="189"/>
      <c r="N6813" s="186">
        <f t="shared" si="320"/>
        <v>95322</v>
      </c>
    </row>
    <row r="6814" spans="1:14" ht="13.5" x14ac:dyDescent="0.25">
      <c r="A6814" s="494">
        <v>95323</v>
      </c>
      <c r="B6814" s="495" t="s">
        <v>8820</v>
      </c>
      <c r="C6814" s="495" t="s">
        <v>226</v>
      </c>
      <c r="D6814" s="495" t="s">
        <v>227</v>
      </c>
      <c r="E6814" s="495" t="s">
        <v>1319</v>
      </c>
      <c r="F6814" s="496" t="s">
        <v>1319</v>
      </c>
      <c r="G6814" s="496" t="s">
        <v>248</v>
      </c>
      <c r="H6814" s="496" t="s">
        <v>248</v>
      </c>
      <c r="I6814" s="496" t="s">
        <v>248</v>
      </c>
      <c r="J6814" s="496" t="s">
        <v>248</v>
      </c>
      <c r="K6814" s="187">
        <f t="shared" si="318"/>
        <v>0</v>
      </c>
      <c r="L6814" s="188">
        <f t="shared" si="319"/>
        <v>0</v>
      </c>
      <c r="M6814" s="189"/>
      <c r="N6814" s="186">
        <f t="shared" si="320"/>
        <v>95323</v>
      </c>
    </row>
    <row r="6815" spans="1:14" ht="13.5" x14ac:dyDescent="0.25">
      <c r="A6815" s="494">
        <v>95324</v>
      </c>
      <c r="B6815" s="495" t="s">
        <v>8821</v>
      </c>
      <c r="C6815" s="495" t="s">
        <v>226</v>
      </c>
      <c r="D6815" s="495" t="s">
        <v>227</v>
      </c>
      <c r="E6815" s="495" t="s">
        <v>845</v>
      </c>
      <c r="F6815" s="496" t="s">
        <v>845</v>
      </c>
      <c r="G6815" s="496" t="s">
        <v>248</v>
      </c>
      <c r="H6815" s="496" t="s">
        <v>248</v>
      </c>
      <c r="I6815" s="496" t="s">
        <v>248</v>
      </c>
      <c r="J6815" s="496" t="s">
        <v>248</v>
      </c>
      <c r="K6815" s="187">
        <f t="shared" si="318"/>
        <v>0</v>
      </c>
      <c r="L6815" s="188">
        <f t="shared" si="319"/>
        <v>0</v>
      </c>
      <c r="M6815" s="189"/>
      <c r="N6815" s="186">
        <f t="shared" si="320"/>
        <v>95324</v>
      </c>
    </row>
    <row r="6816" spans="1:14" ht="13.5" x14ac:dyDescent="0.25">
      <c r="A6816" s="494">
        <v>95325</v>
      </c>
      <c r="B6816" s="495" t="s">
        <v>8822</v>
      </c>
      <c r="C6816" s="495" t="s">
        <v>226</v>
      </c>
      <c r="D6816" s="495" t="s">
        <v>227</v>
      </c>
      <c r="E6816" s="495" t="s">
        <v>1362</v>
      </c>
      <c r="F6816" s="496" t="s">
        <v>1362</v>
      </c>
      <c r="G6816" s="496" t="s">
        <v>248</v>
      </c>
      <c r="H6816" s="496" t="s">
        <v>248</v>
      </c>
      <c r="I6816" s="496" t="s">
        <v>248</v>
      </c>
      <c r="J6816" s="496" t="s">
        <v>248</v>
      </c>
      <c r="K6816" s="187">
        <f t="shared" si="318"/>
        <v>0</v>
      </c>
      <c r="L6816" s="188">
        <f t="shared" si="319"/>
        <v>0</v>
      </c>
      <c r="M6816" s="189"/>
      <c r="N6816" s="186">
        <f t="shared" si="320"/>
        <v>95325</v>
      </c>
    </row>
    <row r="6817" spans="1:14" ht="13.5" x14ac:dyDescent="0.25">
      <c r="A6817" s="494">
        <v>95326</v>
      </c>
      <c r="B6817" s="495" t="s">
        <v>8823</v>
      </c>
      <c r="C6817" s="495" t="s">
        <v>226</v>
      </c>
      <c r="D6817" s="495" t="s">
        <v>227</v>
      </c>
      <c r="E6817" s="495" t="s">
        <v>862</v>
      </c>
      <c r="F6817" s="496" t="s">
        <v>862</v>
      </c>
      <c r="G6817" s="496" t="s">
        <v>248</v>
      </c>
      <c r="H6817" s="496" t="s">
        <v>248</v>
      </c>
      <c r="I6817" s="496" t="s">
        <v>248</v>
      </c>
      <c r="J6817" s="496" t="s">
        <v>248</v>
      </c>
      <c r="K6817" s="187">
        <f t="shared" si="318"/>
        <v>0</v>
      </c>
      <c r="L6817" s="188">
        <f t="shared" si="319"/>
        <v>0</v>
      </c>
      <c r="M6817" s="189"/>
      <c r="N6817" s="186">
        <f t="shared" si="320"/>
        <v>95326</v>
      </c>
    </row>
    <row r="6818" spans="1:14" ht="13.5" x14ac:dyDescent="0.25">
      <c r="A6818" s="494">
        <v>95328</v>
      </c>
      <c r="B6818" s="495" t="s">
        <v>8824</v>
      </c>
      <c r="C6818" s="495" t="s">
        <v>226</v>
      </c>
      <c r="D6818" s="495" t="s">
        <v>227</v>
      </c>
      <c r="E6818" s="495" t="s">
        <v>838</v>
      </c>
      <c r="F6818" s="496" t="s">
        <v>838</v>
      </c>
      <c r="G6818" s="496" t="s">
        <v>248</v>
      </c>
      <c r="H6818" s="496" t="s">
        <v>248</v>
      </c>
      <c r="I6818" s="496" t="s">
        <v>248</v>
      </c>
      <c r="J6818" s="496" t="s">
        <v>248</v>
      </c>
      <c r="K6818" s="187">
        <f t="shared" si="318"/>
        <v>0</v>
      </c>
      <c r="L6818" s="188">
        <f t="shared" si="319"/>
        <v>0</v>
      </c>
      <c r="M6818" s="189"/>
      <c r="N6818" s="186">
        <f t="shared" si="320"/>
        <v>95328</v>
      </c>
    </row>
    <row r="6819" spans="1:14" ht="13.5" x14ac:dyDescent="0.25">
      <c r="A6819" s="494">
        <v>95329</v>
      </c>
      <c r="B6819" s="495" t="s">
        <v>8825</v>
      </c>
      <c r="C6819" s="495" t="s">
        <v>226</v>
      </c>
      <c r="D6819" s="495" t="s">
        <v>227</v>
      </c>
      <c r="E6819" s="495" t="s">
        <v>845</v>
      </c>
      <c r="F6819" s="496" t="s">
        <v>845</v>
      </c>
      <c r="G6819" s="496" t="s">
        <v>248</v>
      </c>
      <c r="H6819" s="496" t="s">
        <v>248</v>
      </c>
      <c r="I6819" s="496" t="s">
        <v>248</v>
      </c>
      <c r="J6819" s="496" t="s">
        <v>248</v>
      </c>
      <c r="K6819" s="187">
        <f t="shared" si="318"/>
        <v>0</v>
      </c>
      <c r="L6819" s="188">
        <f t="shared" si="319"/>
        <v>0</v>
      </c>
      <c r="M6819" s="189"/>
      <c r="N6819" s="186">
        <f t="shared" si="320"/>
        <v>95329</v>
      </c>
    </row>
    <row r="6820" spans="1:14" ht="13.5" x14ac:dyDescent="0.25">
      <c r="A6820" s="494">
        <v>95330</v>
      </c>
      <c r="B6820" s="495" t="s">
        <v>8826</v>
      </c>
      <c r="C6820" s="495" t="s">
        <v>226</v>
      </c>
      <c r="D6820" s="495" t="s">
        <v>227</v>
      </c>
      <c r="E6820" s="495" t="s">
        <v>837</v>
      </c>
      <c r="F6820" s="496" t="s">
        <v>837</v>
      </c>
      <c r="G6820" s="496" t="s">
        <v>248</v>
      </c>
      <c r="H6820" s="496" t="s">
        <v>248</v>
      </c>
      <c r="I6820" s="496" t="s">
        <v>248</v>
      </c>
      <c r="J6820" s="496" t="s">
        <v>248</v>
      </c>
      <c r="K6820" s="187">
        <f t="shared" si="318"/>
        <v>0</v>
      </c>
      <c r="L6820" s="188">
        <f t="shared" si="319"/>
        <v>0</v>
      </c>
      <c r="M6820" s="189"/>
      <c r="N6820" s="186">
        <f t="shared" si="320"/>
        <v>95330</v>
      </c>
    </row>
    <row r="6821" spans="1:14" ht="13.5" x14ac:dyDescent="0.25">
      <c r="A6821" s="494">
        <v>95331</v>
      </c>
      <c r="B6821" s="495" t="s">
        <v>8827</v>
      </c>
      <c r="C6821" s="495" t="s">
        <v>226</v>
      </c>
      <c r="D6821" s="495" t="s">
        <v>227</v>
      </c>
      <c r="E6821" s="495" t="s">
        <v>862</v>
      </c>
      <c r="F6821" s="496" t="s">
        <v>862</v>
      </c>
      <c r="G6821" s="496" t="s">
        <v>248</v>
      </c>
      <c r="H6821" s="496" t="s">
        <v>248</v>
      </c>
      <c r="I6821" s="496" t="s">
        <v>248</v>
      </c>
      <c r="J6821" s="496" t="s">
        <v>248</v>
      </c>
      <c r="K6821" s="187">
        <f t="shared" si="318"/>
        <v>0</v>
      </c>
      <c r="L6821" s="188">
        <f t="shared" si="319"/>
        <v>0</v>
      </c>
      <c r="M6821" s="189"/>
      <c r="N6821" s="186">
        <f t="shared" si="320"/>
        <v>95331</v>
      </c>
    </row>
    <row r="6822" spans="1:14" ht="13.5" x14ac:dyDescent="0.25">
      <c r="A6822" s="494">
        <v>95332</v>
      </c>
      <c r="B6822" s="495" t="s">
        <v>8828</v>
      </c>
      <c r="C6822" s="495" t="s">
        <v>226</v>
      </c>
      <c r="D6822" s="495" t="s">
        <v>227</v>
      </c>
      <c r="E6822" s="495" t="s">
        <v>1277</v>
      </c>
      <c r="F6822" s="496" t="s">
        <v>1277</v>
      </c>
      <c r="G6822" s="496" t="s">
        <v>248</v>
      </c>
      <c r="H6822" s="496" t="s">
        <v>248</v>
      </c>
      <c r="I6822" s="496" t="s">
        <v>248</v>
      </c>
      <c r="J6822" s="496" t="s">
        <v>248</v>
      </c>
      <c r="K6822" s="187">
        <f t="shared" si="318"/>
        <v>0</v>
      </c>
      <c r="L6822" s="188">
        <f t="shared" si="319"/>
        <v>0</v>
      </c>
      <c r="M6822" s="189"/>
      <c r="N6822" s="186">
        <f t="shared" si="320"/>
        <v>95332</v>
      </c>
    </row>
    <row r="6823" spans="1:14" ht="13.5" x14ac:dyDescent="0.25">
      <c r="A6823" s="494">
        <v>95333</v>
      </c>
      <c r="B6823" s="495" t="s">
        <v>8829</v>
      </c>
      <c r="C6823" s="495" t="s">
        <v>226</v>
      </c>
      <c r="D6823" s="495" t="s">
        <v>227</v>
      </c>
      <c r="E6823" s="495" t="s">
        <v>1277</v>
      </c>
      <c r="F6823" s="496" t="s">
        <v>1277</v>
      </c>
      <c r="G6823" s="496" t="s">
        <v>248</v>
      </c>
      <c r="H6823" s="496" t="s">
        <v>248</v>
      </c>
      <c r="I6823" s="496" t="s">
        <v>248</v>
      </c>
      <c r="J6823" s="496" t="s">
        <v>248</v>
      </c>
      <c r="K6823" s="187">
        <f t="shared" si="318"/>
        <v>0</v>
      </c>
      <c r="L6823" s="188">
        <f t="shared" si="319"/>
        <v>0</v>
      </c>
      <c r="M6823" s="189"/>
      <c r="N6823" s="186">
        <f t="shared" si="320"/>
        <v>95333</v>
      </c>
    </row>
    <row r="6824" spans="1:14" ht="13.5" x14ac:dyDescent="0.25">
      <c r="A6824" s="494">
        <v>95334</v>
      </c>
      <c r="B6824" s="495" t="s">
        <v>8830</v>
      </c>
      <c r="C6824" s="495" t="s">
        <v>226</v>
      </c>
      <c r="D6824" s="495" t="s">
        <v>227</v>
      </c>
      <c r="E6824" s="495" t="s">
        <v>579</v>
      </c>
      <c r="F6824" s="496" t="s">
        <v>579</v>
      </c>
      <c r="G6824" s="496" t="s">
        <v>248</v>
      </c>
      <c r="H6824" s="496" t="s">
        <v>248</v>
      </c>
      <c r="I6824" s="496" t="s">
        <v>248</v>
      </c>
      <c r="J6824" s="496" t="s">
        <v>248</v>
      </c>
      <c r="K6824" s="187">
        <f t="shared" si="318"/>
        <v>0</v>
      </c>
      <c r="L6824" s="188">
        <f t="shared" si="319"/>
        <v>0</v>
      </c>
      <c r="M6824" s="189"/>
      <c r="N6824" s="186">
        <f t="shared" si="320"/>
        <v>95334</v>
      </c>
    </row>
    <row r="6825" spans="1:14" ht="13.5" x14ac:dyDescent="0.25">
      <c r="A6825" s="494">
        <v>95335</v>
      </c>
      <c r="B6825" s="495" t="s">
        <v>8831</v>
      </c>
      <c r="C6825" s="495" t="s">
        <v>226</v>
      </c>
      <c r="D6825" s="495" t="s">
        <v>227</v>
      </c>
      <c r="E6825" s="495" t="s">
        <v>1434</v>
      </c>
      <c r="F6825" s="496" t="s">
        <v>1434</v>
      </c>
      <c r="G6825" s="496" t="s">
        <v>248</v>
      </c>
      <c r="H6825" s="496" t="s">
        <v>248</v>
      </c>
      <c r="I6825" s="496" t="s">
        <v>248</v>
      </c>
      <c r="J6825" s="496" t="s">
        <v>248</v>
      </c>
      <c r="K6825" s="187">
        <f t="shared" si="318"/>
        <v>0</v>
      </c>
      <c r="L6825" s="188">
        <f t="shared" si="319"/>
        <v>0</v>
      </c>
      <c r="M6825" s="189"/>
      <c r="N6825" s="186">
        <f t="shared" si="320"/>
        <v>95335</v>
      </c>
    </row>
    <row r="6826" spans="1:14" ht="13.5" x14ac:dyDescent="0.25">
      <c r="A6826" s="494">
        <v>95337</v>
      </c>
      <c r="B6826" s="495" t="s">
        <v>8832</v>
      </c>
      <c r="C6826" s="495" t="s">
        <v>226</v>
      </c>
      <c r="D6826" s="495" t="s">
        <v>227</v>
      </c>
      <c r="E6826" s="495" t="s">
        <v>837</v>
      </c>
      <c r="F6826" s="496" t="s">
        <v>837</v>
      </c>
      <c r="G6826" s="496" t="s">
        <v>248</v>
      </c>
      <c r="H6826" s="496" t="s">
        <v>248</v>
      </c>
      <c r="I6826" s="496" t="s">
        <v>248</v>
      </c>
      <c r="J6826" s="496" t="s">
        <v>248</v>
      </c>
      <c r="K6826" s="187">
        <f t="shared" si="318"/>
        <v>0</v>
      </c>
      <c r="L6826" s="188">
        <f t="shared" si="319"/>
        <v>0</v>
      </c>
      <c r="M6826" s="189"/>
      <c r="N6826" s="186">
        <f t="shared" si="320"/>
        <v>95337</v>
      </c>
    </row>
    <row r="6827" spans="1:14" ht="13.5" x14ac:dyDescent="0.25">
      <c r="A6827" s="494">
        <v>95338</v>
      </c>
      <c r="B6827" s="495" t="s">
        <v>8833</v>
      </c>
      <c r="C6827" s="495" t="s">
        <v>226</v>
      </c>
      <c r="D6827" s="495" t="s">
        <v>227</v>
      </c>
      <c r="E6827" s="495" t="s">
        <v>1533</v>
      </c>
      <c r="F6827" s="496" t="s">
        <v>1533</v>
      </c>
      <c r="G6827" s="496" t="s">
        <v>248</v>
      </c>
      <c r="H6827" s="496" t="s">
        <v>248</v>
      </c>
      <c r="I6827" s="496" t="s">
        <v>248</v>
      </c>
      <c r="J6827" s="496" t="s">
        <v>248</v>
      </c>
      <c r="K6827" s="187">
        <f t="shared" si="318"/>
        <v>0</v>
      </c>
      <c r="L6827" s="188">
        <f t="shared" si="319"/>
        <v>0</v>
      </c>
      <c r="M6827" s="189"/>
      <c r="N6827" s="186">
        <f t="shared" si="320"/>
        <v>95338</v>
      </c>
    </row>
    <row r="6828" spans="1:14" ht="13.5" x14ac:dyDescent="0.25">
      <c r="A6828" s="494">
        <v>95339</v>
      </c>
      <c r="B6828" s="495" t="s">
        <v>8834</v>
      </c>
      <c r="C6828" s="495" t="s">
        <v>226</v>
      </c>
      <c r="D6828" s="495" t="s">
        <v>227</v>
      </c>
      <c r="E6828" s="495" t="s">
        <v>1207</v>
      </c>
      <c r="F6828" s="496" t="s">
        <v>1207</v>
      </c>
      <c r="G6828" s="496" t="s">
        <v>248</v>
      </c>
      <c r="H6828" s="496" t="s">
        <v>248</v>
      </c>
      <c r="I6828" s="496" t="s">
        <v>248</v>
      </c>
      <c r="J6828" s="496" t="s">
        <v>248</v>
      </c>
      <c r="K6828" s="187">
        <f t="shared" si="318"/>
        <v>0</v>
      </c>
      <c r="L6828" s="188">
        <f t="shared" si="319"/>
        <v>0</v>
      </c>
      <c r="M6828" s="189"/>
      <c r="N6828" s="186">
        <f t="shared" si="320"/>
        <v>95339</v>
      </c>
    </row>
    <row r="6829" spans="1:14" ht="13.5" x14ac:dyDescent="0.25">
      <c r="A6829" s="494">
        <v>95340</v>
      </c>
      <c r="B6829" s="495" t="s">
        <v>8835</v>
      </c>
      <c r="C6829" s="495" t="s">
        <v>226</v>
      </c>
      <c r="D6829" s="495" t="s">
        <v>227</v>
      </c>
      <c r="E6829" s="495" t="s">
        <v>586</v>
      </c>
      <c r="F6829" s="496" t="s">
        <v>586</v>
      </c>
      <c r="G6829" s="496" t="s">
        <v>248</v>
      </c>
      <c r="H6829" s="496" t="s">
        <v>248</v>
      </c>
      <c r="I6829" s="496" t="s">
        <v>248</v>
      </c>
      <c r="J6829" s="496" t="s">
        <v>248</v>
      </c>
      <c r="K6829" s="187">
        <f t="shared" si="318"/>
        <v>0</v>
      </c>
      <c r="L6829" s="188">
        <f t="shared" si="319"/>
        <v>0</v>
      </c>
      <c r="M6829" s="189"/>
      <c r="N6829" s="186">
        <f t="shared" si="320"/>
        <v>95340</v>
      </c>
    </row>
    <row r="6830" spans="1:14" ht="13.5" x14ac:dyDescent="0.25">
      <c r="A6830" s="494">
        <v>95341</v>
      </c>
      <c r="B6830" s="495" t="s">
        <v>8836</v>
      </c>
      <c r="C6830" s="495" t="s">
        <v>226</v>
      </c>
      <c r="D6830" s="495" t="s">
        <v>227</v>
      </c>
      <c r="E6830" s="495" t="s">
        <v>837</v>
      </c>
      <c r="F6830" s="496" t="s">
        <v>837</v>
      </c>
      <c r="G6830" s="496" t="s">
        <v>248</v>
      </c>
      <c r="H6830" s="496" t="s">
        <v>248</v>
      </c>
      <c r="I6830" s="496" t="s">
        <v>248</v>
      </c>
      <c r="J6830" s="496" t="s">
        <v>248</v>
      </c>
      <c r="K6830" s="187">
        <f t="shared" si="318"/>
        <v>0</v>
      </c>
      <c r="L6830" s="188">
        <f t="shared" si="319"/>
        <v>0</v>
      </c>
      <c r="M6830" s="189"/>
      <c r="N6830" s="186">
        <f t="shared" si="320"/>
        <v>95341</v>
      </c>
    </row>
    <row r="6831" spans="1:14" ht="13.5" x14ac:dyDescent="0.25">
      <c r="A6831" s="494">
        <v>95342</v>
      </c>
      <c r="B6831" s="495" t="s">
        <v>8837</v>
      </c>
      <c r="C6831" s="495" t="s">
        <v>226</v>
      </c>
      <c r="D6831" s="495" t="s">
        <v>227</v>
      </c>
      <c r="E6831" s="495" t="s">
        <v>857</v>
      </c>
      <c r="F6831" s="496" t="s">
        <v>857</v>
      </c>
      <c r="G6831" s="496" t="s">
        <v>248</v>
      </c>
      <c r="H6831" s="496" t="s">
        <v>248</v>
      </c>
      <c r="I6831" s="496" t="s">
        <v>248</v>
      </c>
      <c r="J6831" s="496" t="s">
        <v>248</v>
      </c>
      <c r="K6831" s="187">
        <f t="shared" si="318"/>
        <v>0</v>
      </c>
      <c r="L6831" s="188">
        <f t="shared" si="319"/>
        <v>0</v>
      </c>
      <c r="M6831" s="189"/>
      <c r="N6831" s="186">
        <f t="shared" si="320"/>
        <v>95342</v>
      </c>
    </row>
    <row r="6832" spans="1:14" ht="13.5" x14ac:dyDescent="0.25">
      <c r="A6832" s="494">
        <v>95343</v>
      </c>
      <c r="B6832" s="495" t="s">
        <v>8838</v>
      </c>
      <c r="C6832" s="495" t="s">
        <v>226</v>
      </c>
      <c r="D6832" s="495" t="s">
        <v>227</v>
      </c>
      <c r="E6832" s="495" t="s">
        <v>841</v>
      </c>
      <c r="F6832" s="496" t="s">
        <v>841</v>
      </c>
      <c r="G6832" s="496" t="s">
        <v>248</v>
      </c>
      <c r="H6832" s="496" t="s">
        <v>248</v>
      </c>
      <c r="I6832" s="496" t="s">
        <v>248</v>
      </c>
      <c r="J6832" s="496" t="s">
        <v>248</v>
      </c>
      <c r="K6832" s="187">
        <f t="shared" si="318"/>
        <v>0</v>
      </c>
      <c r="L6832" s="188">
        <f t="shared" si="319"/>
        <v>0</v>
      </c>
      <c r="M6832" s="189"/>
      <c r="N6832" s="186">
        <f t="shared" si="320"/>
        <v>95343</v>
      </c>
    </row>
    <row r="6833" spans="1:14" ht="13.5" x14ac:dyDescent="0.25">
      <c r="A6833" s="494">
        <v>95344</v>
      </c>
      <c r="B6833" s="495" t="s">
        <v>8839</v>
      </c>
      <c r="C6833" s="495" t="s">
        <v>226</v>
      </c>
      <c r="D6833" s="495" t="s">
        <v>227</v>
      </c>
      <c r="E6833" s="495" t="s">
        <v>857</v>
      </c>
      <c r="F6833" s="496" t="s">
        <v>857</v>
      </c>
      <c r="G6833" s="496" t="s">
        <v>248</v>
      </c>
      <c r="H6833" s="496" t="s">
        <v>248</v>
      </c>
      <c r="I6833" s="496" t="s">
        <v>248</v>
      </c>
      <c r="J6833" s="496" t="s">
        <v>248</v>
      </c>
      <c r="K6833" s="187">
        <f t="shared" si="318"/>
        <v>0</v>
      </c>
      <c r="L6833" s="188">
        <f t="shared" si="319"/>
        <v>0</v>
      </c>
      <c r="M6833" s="189"/>
      <c r="N6833" s="186">
        <f t="shared" si="320"/>
        <v>95344</v>
      </c>
    </row>
    <row r="6834" spans="1:14" ht="13.5" x14ac:dyDescent="0.25">
      <c r="A6834" s="494">
        <v>95345</v>
      </c>
      <c r="B6834" s="495" t="s">
        <v>8840</v>
      </c>
      <c r="C6834" s="495" t="s">
        <v>226</v>
      </c>
      <c r="D6834" s="495" t="s">
        <v>227</v>
      </c>
      <c r="E6834" s="495" t="s">
        <v>1337</v>
      </c>
      <c r="F6834" s="496" t="s">
        <v>1337</v>
      </c>
      <c r="G6834" s="496" t="s">
        <v>248</v>
      </c>
      <c r="H6834" s="496" t="s">
        <v>248</v>
      </c>
      <c r="I6834" s="496" t="s">
        <v>248</v>
      </c>
      <c r="J6834" s="496" t="s">
        <v>248</v>
      </c>
      <c r="K6834" s="187">
        <f t="shared" si="318"/>
        <v>0</v>
      </c>
      <c r="L6834" s="188">
        <f t="shared" si="319"/>
        <v>0</v>
      </c>
      <c r="M6834" s="189"/>
      <c r="N6834" s="186">
        <f t="shared" si="320"/>
        <v>95345</v>
      </c>
    </row>
    <row r="6835" spans="1:14" ht="13.5" x14ac:dyDescent="0.25">
      <c r="A6835" s="494">
        <v>95346</v>
      </c>
      <c r="B6835" s="495" t="s">
        <v>8841</v>
      </c>
      <c r="C6835" s="495" t="s">
        <v>226</v>
      </c>
      <c r="D6835" s="495" t="s">
        <v>227</v>
      </c>
      <c r="E6835" s="495" t="s">
        <v>855</v>
      </c>
      <c r="F6835" s="496" t="s">
        <v>855</v>
      </c>
      <c r="G6835" s="496" t="s">
        <v>248</v>
      </c>
      <c r="H6835" s="496" t="s">
        <v>248</v>
      </c>
      <c r="I6835" s="496" t="s">
        <v>248</v>
      </c>
      <c r="J6835" s="496" t="s">
        <v>248</v>
      </c>
      <c r="K6835" s="187">
        <f t="shared" si="318"/>
        <v>0</v>
      </c>
      <c r="L6835" s="188">
        <f t="shared" si="319"/>
        <v>0</v>
      </c>
      <c r="M6835" s="189"/>
      <c r="N6835" s="186">
        <f t="shared" si="320"/>
        <v>95346</v>
      </c>
    </row>
    <row r="6836" spans="1:14" ht="13.5" x14ac:dyDescent="0.25">
      <c r="A6836" s="494">
        <v>95347</v>
      </c>
      <c r="B6836" s="495" t="s">
        <v>8842</v>
      </c>
      <c r="C6836" s="495" t="s">
        <v>226</v>
      </c>
      <c r="D6836" s="495" t="s">
        <v>227</v>
      </c>
      <c r="E6836" s="495" t="s">
        <v>855</v>
      </c>
      <c r="F6836" s="496" t="s">
        <v>855</v>
      </c>
      <c r="G6836" s="496" t="s">
        <v>248</v>
      </c>
      <c r="H6836" s="496" t="s">
        <v>248</v>
      </c>
      <c r="I6836" s="496" t="s">
        <v>248</v>
      </c>
      <c r="J6836" s="496" t="s">
        <v>248</v>
      </c>
      <c r="K6836" s="187">
        <f t="shared" si="318"/>
        <v>0</v>
      </c>
      <c r="L6836" s="188">
        <f t="shared" si="319"/>
        <v>0</v>
      </c>
      <c r="M6836" s="189"/>
      <c r="N6836" s="186">
        <f t="shared" si="320"/>
        <v>95347</v>
      </c>
    </row>
    <row r="6837" spans="1:14" ht="13.5" x14ac:dyDescent="0.25">
      <c r="A6837" s="494">
        <v>95348</v>
      </c>
      <c r="B6837" s="495" t="s">
        <v>8843</v>
      </c>
      <c r="C6837" s="495" t="s">
        <v>226</v>
      </c>
      <c r="D6837" s="495" t="s">
        <v>227</v>
      </c>
      <c r="E6837" s="495" t="s">
        <v>887</v>
      </c>
      <c r="F6837" s="496" t="s">
        <v>887</v>
      </c>
      <c r="G6837" s="496" t="s">
        <v>248</v>
      </c>
      <c r="H6837" s="496" t="s">
        <v>248</v>
      </c>
      <c r="I6837" s="496" t="s">
        <v>248</v>
      </c>
      <c r="J6837" s="496" t="s">
        <v>248</v>
      </c>
      <c r="K6837" s="187">
        <f t="shared" si="318"/>
        <v>0</v>
      </c>
      <c r="L6837" s="188">
        <f t="shared" si="319"/>
        <v>0</v>
      </c>
      <c r="M6837" s="189"/>
      <c r="N6837" s="186">
        <f t="shared" si="320"/>
        <v>95348</v>
      </c>
    </row>
    <row r="6838" spans="1:14" ht="13.5" x14ac:dyDescent="0.25">
      <c r="A6838" s="494">
        <v>95349</v>
      </c>
      <c r="B6838" s="495" t="s">
        <v>8844</v>
      </c>
      <c r="C6838" s="495" t="s">
        <v>226</v>
      </c>
      <c r="D6838" s="495" t="s">
        <v>227</v>
      </c>
      <c r="E6838" s="495" t="s">
        <v>855</v>
      </c>
      <c r="F6838" s="496" t="s">
        <v>855</v>
      </c>
      <c r="G6838" s="496" t="s">
        <v>248</v>
      </c>
      <c r="H6838" s="496" t="s">
        <v>248</v>
      </c>
      <c r="I6838" s="496" t="s">
        <v>248</v>
      </c>
      <c r="J6838" s="496" t="s">
        <v>248</v>
      </c>
      <c r="K6838" s="187">
        <f t="shared" si="318"/>
        <v>0</v>
      </c>
      <c r="L6838" s="188">
        <f t="shared" si="319"/>
        <v>0</v>
      </c>
      <c r="M6838" s="189"/>
      <c r="N6838" s="186">
        <f t="shared" si="320"/>
        <v>95349</v>
      </c>
    </row>
    <row r="6839" spans="1:14" ht="13.5" x14ac:dyDescent="0.25">
      <c r="A6839" s="494">
        <v>95350</v>
      </c>
      <c r="B6839" s="495" t="s">
        <v>8845</v>
      </c>
      <c r="C6839" s="495" t="s">
        <v>226</v>
      </c>
      <c r="D6839" s="495" t="s">
        <v>227</v>
      </c>
      <c r="E6839" s="495" t="s">
        <v>855</v>
      </c>
      <c r="F6839" s="496" t="s">
        <v>855</v>
      </c>
      <c r="G6839" s="496" t="s">
        <v>248</v>
      </c>
      <c r="H6839" s="496" t="s">
        <v>248</v>
      </c>
      <c r="I6839" s="496" t="s">
        <v>248</v>
      </c>
      <c r="J6839" s="496" t="s">
        <v>248</v>
      </c>
      <c r="K6839" s="187">
        <f t="shared" si="318"/>
        <v>0</v>
      </c>
      <c r="L6839" s="188">
        <f t="shared" si="319"/>
        <v>0</v>
      </c>
      <c r="M6839" s="189"/>
      <c r="N6839" s="186">
        <f t="shared" si="320"/>
        <v>95350</v>
      </c>
    </row>
    <row r="6840" spans="1:14" ht="13.5" x14ac:dyDescent="0.25">
      <c r="A6840" s="494">
        <v>95351</v>
      </c>
      <c r="B6840" s="495" t="s">
        <v>8846</v>
      </c>
      <c r="C6840" s="495" t="s">
        <v>226</v>
      </c>
      <c r="D6840" s="495" t="s">
        <v>227</v>
      </c>
      <c r="E6840" s="495" t="s">
        <v>1362</v>
      </c>
      <c r="F6840" s="496" t="s">
        <v>1362</v>
      </c>
      <c r="G6840" s="496" t="s">
        <v>248</v>
      </c>
      <c r="H6840" s="496" t="s">
        <v>248</v>
      </c>
      <c r="I6840" s="496" t="s">
        <v>248</v>
      </c>
      <c r="J6840" s="496" t="s">
        <v>248</v>
      </c>
      <c r="K6840" s="187">
        <f t="shared" si="318"/>
        <v>0</v>
      </c>
      <c r="L6840" s="188">
        <f t="shared" si="319"/>
        <v>0</v>
      </c>
      <c r="M6840" s="189"/>
      <c r="N6840" s="186">
        <f t="shared" si="320"/>
        <v>95351</v>
      </c>
    </row>
    <row r="6841" spans="1:14" ht="13.5" x14ac:dyDescent="0.25">
      <c r="A6841" s="494">
        <v>95352</v>
      </c>
      <c r="B6841" s="495" t="s">
        <v>8847</v>
      </c>
      <c r="C6841" s="495" t="s">
        <v>226</v>
      </c>
      <c r="D6841" s="495" t="s">
        <v>227</v>
      </c>
      <c r="E6841" s="495" t="s">
        <v>855</v>
      </c>
      <c r="F6841" s="496" t="s">
        <v>855</v>
      </c>
      <c r="G6841" s="496" t="s">
        <v>248</v>
      </c>
      <c r="H6841" s="496" t="s">
        <v>248</v>
      </c>
      <c r="I6841" s="496" t="s">
        <v>248</v>
      </c>
      <c r="J6841" s="496" t="s">
        <v>248</v>
      </c>
      <c r="K6841" s="187">
        <f t="shared" si="318"/>
        <v>0</v>
      </c>
      <c r="L6841" s="188">
        <f t="shared" si="319"/>
        <v>0</v>
      </c>
      <c r="M6841" s="189"/>
      <c r="N6841" s="186">
        <f t="shared" si="320"/>
        <v>95352</v>
      </c>
    </row>
    <row r="6842" spans="1:14" ht="13.5" x14ac:dyDescent="0.25">
      <c r="A6842" s="494">
        <v>95354</v>
      </c>
      <c r="B6842" s="495" t="s">
        <v>8848</v>
      </c>
      <c r="C6842" s="495" t="s">
        <v>226</v>
      </c>
      <c r="D6842" s="495" t="s">
        <v>227</v>
      </c>
      <c r="E6842" s="495" t="s">
        <v>1515</v>
      </c>
      <c r="F6842" s="496" t="s">
        <v>1515</v>
      </c>
      <c r="G6842" s="496" t="s">
        <v>248</v>
      </c>
      <c r="H6842" s="496" t="s">
        <v>248</v>
      </c>
      <c r="I6842" s="496" t="s">
        <v>248</v>
      </c>
      <c r="J6842" s="496" t="s">
        <v>248</v>
      </c>
      <c r="K6842" s="187">
        <f t="shared" si="318"/>
        <v>0</v>
      </c>
      <c r="L6842" s="188">
        <f t="shared" si="319"/>
        <v>0</v>
      </c>
      <c r="M6842" s="189"/>
      <c r="N6842" s="186">
        <f t="shared" si="320"/>
        <v>95354</v>
      </c>
    </row>
    <row r="6843" spans="1:14" ht="13.5" x14ac:dyDescent="0.25">
      <c r="A6843" s="494">
        <v>95355</v>
      </c>
      <c r="B6843" s="495" t="s">
        <v>8849</v>
      </c>
      <c r="C6843" s="495" t="s">
        <v>226</v>
      </c>
      <c r="D6843" s="495" t="s">
        <v>227</v>
      </c>
      <c r="E6843" s="495" t="s">
        <v>1515</v>
      </c>
      <c r="F6843" s="496" t="s">
        <v>1515</v>
      </c>
      <c r="G6843" s="496" t="s">
        <v>248</v>
      </c>
      <c r="H6843" s="496" t="s">
        <v>248</v>
      </c>
      <c r="I6843" s="496" t="s">
        <v>248</v>
      </c>
      <c r="J6843" s="496" t="s">
        <v>248</v>
      </c>
      <c r="K6843" s="187">
        <f t="shared" si="318"/>
        <v>0</v>
      </c>
      <c r="L6843" s="188">
        <f t="shared" si="319"/>
        <v>0</v>
      </c>
      <c r="M6843" s="189"/>
      <c r="N6843" s="186">
        <f t="shared" si="320"/>
        <v>95355</v>
      </c>
    </row>
    <row r="6844" spans="1:14" ht="13.5" x14ac:dyDescent="0.25">
      <c r="A6844" s="494">
        <v>95356</v>
      </c>
      <c r="B6844" s="495" t="s">
        <v>8850</v>
      </c>
      <c r="C6844" s="495" t="s">
        <v>226</v>
      </c>
      <c r="D6844" s="495" t="s">
        <v>227</v>
      </c>
      <c r="E6844" s="495" t="s">
        <v>1287</v>
      </c>
      <c r="F6844" s="496" t="s">
        <v>1287</v>
      </c>
      <c r="G6844" s="496" t="s">
        <v>248</v>
      </c>
      <c r="H6844" s="496" t="s">
        <v>248</v>
      </c>
      <c r="I6844" s="496" t="s">
        <v>248</v>
      </c>
      <c r="J6844" s="496" t="s">
        <v>248</v>
      </c>
      <c r="K6844" s="187">
        <f t="shared" si="318"/>
        <v>0</v>
      </c>
      <c r="L6844" s="188">
        <f t="shared" si="319"/>
        <v>0</v>
      </c>
      <c r="M6844" s="189"/>
      <c r="N6844" s="186">
        <f t="shared" si="320"/>
        <v>95356</v>
      </c>
    </row>
    <row r="6845" spans="1:14" ht="13.5" x14ac:dyDescent="0.25">
      <c r="A6845" s="494">
        <v>95357</v>
      </c>
      <c r="B6845" s="495" t="s">
        <v>8851</v>
      </c>
      <c r="C6845" s="495" t="s">
        <v>226</v>
      </c>
      <c r="D6845" s="495" t="s">
        <v>227</v>
      </c>
      <c r="E6845" s="495" t="s">
        <v>837</v>
      </c>
      <c r="F6845" s="496" t="s">
        <v>837</v>
      </c>
      <c r="G6845" s="496" t="s">
        <v>248</v>
      </c>
      <c r="H6845" s="496" t="s">
        <v>248</v>
      </c>
      <c r="I6845" s="496" t="s">
        <v>248</v>
      </c>
      <c r="J6845" s="496" t="s">
        <v>248</v>
      </c>
      <c r="K6845" s="187">
        <f t="shared" si="318"/>
        <v>0</v>
      </c>
      <c r="L6845" s="188">
        <f t="shared" si="319"/>
        <v>0</v>
      </c>
      <c r="M6845" s="189"/>
      <c r="N6845" s="186">
        <f t="shared" si="320"/>
        <v>95357</v>
      </c>
    </row>
    <row r="6846" spans="1:14" ht="13.5" x14ac:dyDescent="0.25">
      <c r="A6846" s="494">
        <v>95358</v>
      </c>
      <c r="B6846" s="495" t="s">
        <v>8852</v>
      </c>
      <c r="C6846" s="495" t="s">
        <v>226</v>
      </c>
      <c r="D6846" s="495" t="s">
        <v>227</v>
      </c>
      <c r="E6846" s="495" t="s">
        <v>1362</v>
      </c>
      <c r="F6846" s="496" t="s">
        <v>1362</v>
      </c>
      <c r="G6846" s="496" t="s">
        <v>248</v>
      </c>
      <c r="H6846" s="496" t="s">
        <v>248</v>
      </c>
      <c r="I6846" s="496" t="s">
        <v>248</v>
      </c>
      <c r="J6846" s="496" t="s">
        <v>248</v>
      </c>
      <c r="K6846" s="187">
        <f t="shared" si="318"/>
        <v>0</v>
      </c>
      <c r="L6846" s="188">
        <f t="shared" si="319"/>
        <v>0</v>
      </c>
      <c r="M6846" s="189"/>
      <c r="N6846" s="186">
        <f t="shared" si="320"/>
        <v>95358</v>
      </c>
    </row>
    <row r="6847" spans="1:14" ht="13.5" x14ac:dyDescent="0.25">
      <c r="A6847" s="494">
        <v>95359</v>
      </c>
      <c r="B6847" s="495" t="s">
        <v>8853</v>
      </c>
      <c r="C6847" s="495" t="s">
        <v>226</v>
      </c>
      <c r="D6847" s="495" t="s">
        <v>227</v>
      </c>
      <c r="E6847" s="495" t="s">
        <v>1362</v>
      </c>
      <c r="F6847" s="496" t="s">
        <v>1362</v>
      </c>
      <c r="G6847" s="496" t="s">
        <v>248</v>
      </c>
      <c r="H6847" s="496" t="s">
        <v>248</v>
      </c>
      <c r="I6847" s="496" t="s">
        <v>248</v>
      </c>
      <c r="J6847" s="496" t="s">
        <v>248</v>
      </c>
      <c r="K6847" s="187">
        <f t="shared" si="318"/>
        <v>0</v>
      </c>
      <c r="L6847" s="188">
        <f t="shared" si="319"/>
        <v>0</v>
      </c>
      <c r="M6847" s="189"/>
      <c r="N6847" s="186">
        <f t="shared" si="320"/>
        <v>95359</v>
      </c>
    </row>
    <row r="6848" spans="1:14" ht="13.5" x14ac:dyDescent="0.25">
      <c r="A6848" s="494">
        <v>95360</v>
      </c>
      <c r="B6848" s="495" t="s">
        <v>8854</v>
      </c>
      <c r="C6848" s="495" t="s">
        <v>226</v>
      </c>
      <c r="D6848" s="495" t="s">
        <v>227</v>
      </c>
      <c r="E6848" s="495" t="s">
        <v>851</v>
      </c>
      <c r="F6848" s="496" t="s">
        <v>851</v>
      </c>
      <c r="G6848" s="496" t="s">
        <v>248</v>
      </c>
      <c r="H6848" s="496" t="s">
        <v>248</v>
      </c>
      <c r="I6848" s="496" t="s">
        <v>248</v>
      </c>
      <c r="J6848" s="496" t="s">
        <v>248</v>
      </c>
      <c r="K6848" s="187">
        <f t="shared" si="318"/>
        <v>0</v>
      </c>
      <c r="L6848" s="188">
        <f t="shared" si="319"/>
        <v>0</v>
      </c>
      <c r="M6848" s="189"/>
      <c r="N6848" s="186">
        <f t="shared" si="320"/>
        <v>95360</v>
      </c>
    </row>
    <row r="6849" spans="1:14" ht="13.5" x14ac:dyDescent="0.25">
      <c r="A6849" s="494">
        <v>95361</v>
      </c>
      <c r="B6849" s="495" t="s">
        <v>8855</v>
      </c>
      <c r="C6849" s="495" t="s">
        <v>226</v>
      </c>
      <c r="D6849" s="495" t="s">
        <v>227</v>
      </c>
      <c r="E6849" s="495" t="s">
        <v>862</v>
      </c>
      <c r="F6849" s="496" t="s">
        <v>862</v>
      </c>
      <c r="G6849" s="496" t="s">
        <v>248</v>
      </c>
      <c r="H6849" s="496" t="s">
        <v>248</v>
      </c>
      <c r="I6849" s="496" t="s">
        <v>248</v>
      </c>
      <c r="J6849" s="496" t="s">
        <v>248</v>
      </c>
      <c r="K6849" s="187">
        <f t="shared" si="318"/>
        <v>0</v>
      </c>
      <c r="L6849" s="188">
        <f t="shared" si="319"/>
        <v>0</v>
      </c>
      <c r="M6849" s="189"/>
      <c r="N6849" s="186">
        <f t="shared" si="320"/>
        <v>95361</v>
      </c>
    </row>
    <row r="6850" spans="1:14" ht="13.5" x14ac:dyDescent="0.25">
      <c r="A6850" s="494">
        <v>95362</v>
      </c>
      <c r="B6850" s="495" t="s">
        <v>8856</v>
      </c>
      <c r="C6850" s="495" t="s">
        <v>226</v>
      </c>
      <c r="D6850" s="495" t="s">
        <v>227</v>
      </c>
      <c r="E6850" s="495" t="s">
        <v>1287</v>
      </c>
      <c r="F6850" s="496" t="s">
        <v>1287</v>
      </c>
      <c r="G6850" s="496" t="s">
        <v>248</v>
      </c>
      <c r="H6850" s="496" t="s">
        <v>248</v>
      </c>
      <c r="I6850" s="496" t="s">
        <v>248</v>
      </c>
      <c r="J6850" s="496" t="s">
        <v>248</v>
      </c>
      <c r="K6850" s="187">
        <f t="shared" si="318"/>
        <v>0</v>
      </c>
      <c r="L6850" s="188">
        <f t="shared" si="319"/>
        <v>0</v>
      </c>
      <c r="M6850" s="189"/>
      <c r="N6850" s="186">
        <f t="shared" si="320"/>
        <v>95362</v>
      </c>
    </row>
    <row r="6851" spans="1:14" ht="13.5" x14ac:dyDescent="0.25">
      <c r="A6851" s="494">
        <v>95363</v>
      </c>
      <c r="B6851" s="495" t="s">
        <v>8857</v>
      </c>
      <c r="C6851" s="495" t="s">
        <v>226</v>
      </c>
      <c r="D6851" s="495" t="s">
        <v>227</v>
      </c>
      <c r="E6851" s="495" t="s">
        <v>846</v>
      </c>
      <c r="F6851" s="496" t="s">
        <v>846</v>
      </c>
      <c r="G6851" s="496" t="s">
        <v>248</v>
      </c>
      <c r="H6851" s="496" t="s">
        <v>248</v>
      </c>
      <c r="I6851" s="496" t="s">
        <v>248</v>
      </c>
      <c r="J6851" s="496" t="s">
        <v>248</v>
      </c>
      <c r="K6851" s="187">
        <f t="shared" si="318"/>
        <v>0</v>
      </c>
      <c r="L6851" s="188">
        <f t="shared" si="319"/>
        <v>0</v>
      </c>
      <c r="M6851" s="189"/>
      <c r="N6851" s="186">
        <f t="shared" si="320"/>
        <v>95363</v>
      </c>
    </row>
    <row r="6852" spans="1:14" ht="13.5" x14ac:dyDescent="0.25">
      <c r="A6852" s="494">
        <v>95364</v>
      </c>
      <c r="B6852" s="495" t="s">
        <v>8858</v>
      </c>
      <c r="C6852" s="495" t="s">
        <v>226</v>
      </c>
      <c r="D6852" s="495" t="s">
        <v>227</v>
      </c>
      <c r="E6852" s="495" t="s">
        <v>1287</v>
      </c>
      <c r="F6852" s="496" t="s">
        <v>1287</v>
      </c>
      <c r="G6852" s="496" t="s">
        <v>248</v>
      </c>
      <c r="H6852" s="496" t="s">
        <v>248</v>
      </c>
      <c r="I6852" s="496" t="s">
        <v>248</v>
      </c>
      <c r="J6852" s="496" t="s">
        <v>248</v>
      </c>
      <c r="K6852" s="187">
        <f t="shared" si="318"/>
        <v>0</v>
      </c>
      <c r="L6852" s="188">
        <f t="shared" si="319"/>
        <v>0</v>
      </c>
      <c r="M6852" s="189"/>
      <c r="N6852" s="186">
        <f t="shared" si="320"/>
        <v>95364</v>
      </c>
    </row>
    <row r="6853" spans="1:14" ht="13.5" x14ac:dyDescent="0.25">
      <c r="A6853" s="494">
        <v>95365</v>
      </c>
      <c r="B6853" s="495" t="s">
        <v>8859</v>
      </c>
      <c r="C6853" s="495" t="s">
        <v>226</v>
      </c>
      <c r="D6853" s="495" t="s">
        <v>227</v>
      </c>
      <c r="E6853" s="495" t="s">
        <v>857</v>
      </c>
      <c r="F6853" s="496" t="s">
        <v>857</v>
      </c>
      <c r="G6853" s="496" t="s">
        <v>248</v>
      </c>
      <c r="H6853" s="496" t="s">
        <v>248</v>
      </c>
      <c r="I6853" s="496" t="s">
        <v>248</v>
      </c>
      <c r="J6853" s="496" t="s">
        <v>248</v>
      </c>
      <c r="K6853" s="187">
        <f t="shared" si="318"/>
        <v>0</v>
      </c>
      <c r="L6853" s="188">
        <f t="shared" si="319"/>
        <v>0</v>
      </c>
      <c r="M6853" s="189"/>
      <c r="N6853" s="186">
        <f t="shared" si="320"/>
        <v>95365</v>
      </c>
    </row>
    <row r="6854" spans="1:14" ht="13.5" x14ac:dyDescent="0.25">
      <c r="A6854" s="494">
        <v>95366</v>
      </c>
      <c r="B6854" s="495" t="s">
        <v>8860</v>
      </c>
      <c r="C6854" s="495" t="s">
        <v>226</v>
      </c>
      <c r="D6854" s="495" t="s">
        <v>227</v>
      </c>
      <c r="E6854" s="495" t="s">
        <v>1515</v>
      </c>
      <c r="F6854" s="496" t="s">
        <v>1515</v>
      </c>
      <c r="G6854" s="496" t="s">
        <v>248</v>
      </c>
      <c r="H6854" s="496" t="s">
        <v>248</v>
      </c>
      <c r="I6854" s="496" t="s">
        <v>248</v>
      </c>
      <c r="J6854" s="496" t="s">
        <v>248</v>
      </c>
      <c r="K6854" s="187">
        <f t="shared" si="318"/>
        <v>0</v>
      </c>
      <c r="L6854" s="188">
        <f t="shared" si="319"/>
        <v>0</v>
      </c>
      <c r="M6854" s="189"/>
      <c r="N6854" s="186">
        <f t="shared" si="320"/>
        <v>95366</v>
      </c>
    </row>
    <row r="6855" spans="1:14" ht="13.5" x14ac:dyDescent="0.25">
      <c r="A6855" s="494">
        <v>95367</v>
      </c>
      <c r="B6855" s="495" t="s">
        <v>8861</v>
      </c>
      <c r="C6855" s="495" t="s">
        <v>226</v>
      </c>
      <c r="D6855" s="495" t="s">
        <v>227</v>
      </c>
      <c r="E6855" s="495" t="s">
        <v>862</v>
      </c>
      <c r="F6855" s="496" t="s">
        <v>862</v>
      </c>
      <c r="G6855" s="496" t="s">
        <v>248</v>
      </c>
      <c r="H6855" s="496" t="s">
        <v>248</v>
      </c>
      <c r="I6855" s="496" t="s">
        <v>248</v>
      </c>
      <c r="J6855" s="496" t="s">
        <v>248</v>
      </c>
      <c r="K6855" s="187">
        <f t="shared" si="318"/>
        <v>0</v>
      </c>
      <c r="L6855" s="188">
        <f t="shared" si="319"/>
        <v>0</v>
      </c>
      <c r="M6855" s="189"/>
      <c r="N6855" s="186">
        <f t="shared" si="320"/>
        <v>95367</v>
      </c>
    </row>
    <row r="6856" spans="1:14" ht="13.5" x14ac:dyDescent="0.25">
      <c r="A6856" s="494">
        <v>95368</v>
      </c>
      <c r="B6856" s="495" t="s">
        <v>8862</v>
      </c>
      <c r="C6856" s="495" t="s">
        <v>226</v>
      </c>
      <c r="D6856" s="495" t="s">
        <v>227</v>
      </c>
      <c r="E6856" s="495" t="s">
        <v>838</v>
      </c>
      <c r="F6856" s="496" t="s">
        <v>838</v>
      </c>
      <c r="G6856" s="496" t="s">
        <v>248</v>
      </c>
      <c r="H6856" s="496" t="s">
        <v>248</v>
      </c>
      <c r="I6856" s="496" t="s">
        <v>248</v>
      </c>
      <c r="J6856" s="496" t="s">
        <v>248</v>
      </c>
      <c r="K6856" s="187">
        <f t="shared" si="318"/>
        <v>0</v>
      </c>
      <c r="L6856" s="188">
        <f t="shared" si="319"/>
        <v>0</v>
      </c>
      <c r="M6856" s="189"/>
      <c r="N6856" s="186">
        <f t="shared" si="320"/>
        <v>95368</v>
      </c>
    </row>
    <row r="6857" spans="1:14" ht="13.5" x14ac:dyDescent="0.25">
      <c r="A6857" s="494">
        <v>95369</v>
      </c>
      <c r="B6857" s="495" t="s">
        <v>8863</v>
      </c>
      <c r="C6857" s="495" t="s">
        <v>226</v>
      </c>
      <c r="D6857" s="495" t="s">
        <v>227</v>
      </c>
      <c r="E6857" s="495" t="s">
        <v>862</v>
      </c>
      <c r="F6857" s="496" t="s">
        <v>862</v>
      </c>
      <c r="G6857" s="496" t="s">
        <v>248</v>
      </c>
      <c r="H6857" s="496" t="s">
        <v>248</v>
      </c>
      <c r="I6857" s="496" t="s">
        <v>248</v>
      </c>
      <c r="J6857" s="496" t="s">
        <v>248</v>
      </c>
      <c r="K6857" s="187">
        <f t="shared" ref="K6857:K6920" si="321">H6857+I6857+J6857+G6857</f>
        <v>0</v>
      </c>
      <c r="L6857" s="188">
        <f t="shared" ref="L6857:L6920" si="322">G6857+I6857+J6857+H6857</f>
        <v>0</v>
      </c>
      <c r="M6857" s="189"/>
      <c r="N6857" s="186">
        <f t="shared" ref="N6857:N6920" si="323">A6857</f>
        <v>95369</v>
      </c>
    </row>
    <row r="6858" spans="1:14" ht="13.5" x14ac:dyDescent="0.25">
      <c r="A6858" s="494">
        <v>95370</v>
      </c>
      <c r="B6858" s="495" t="s">
        <v>8864</v>
      </c>
      <c r="C6858" s="495" t="s">
        <v>226</v>
      </c>
      <c r="D6858" s="495" t="s">
        <v>227</v>
      </c>
      <c r="E6858" s="495" t="s">
        <v>859</v>
      </c>
      <c r="F6858" s="496" t="s">
        <v>859</v>
      </c>
      <c r="G6858" s="496" t="s">
        <v>248</v>
      </c>
      <c r="H6858" s="496" t="s">
        <v>248</v>
      </c>
      <c r="I6858" s="496" t="s">
        <v>248</v>
      </c>
      <c r="J6858" s="496" t="s">
        <v>248</v>
      </c>
      <c r="K6858" s="187">
        <f t="shared" si="321"/>
        <v>0</v>
      </c>
      <c r="L6858" s="188">
        <f t="shared" si="322"/>
        <v>0</v>
      </c>
      <c r="M6858" s="189"/>
      <c r="N6858" s="186">
        <f t="shared" si="323"/>
        <v>95370</v>
      </c>
    </row>
    <row r="6859" spans="1:14" ht="13.5" x14ac:dyDescent="0.25">
      <c r="A6859" s="494">
        <v>95371</v>
      </c>
      <c r="B6859" s="495" t="s">
        <v>8865</v>
      </c>
      <c r="C6859" s="495" t="s">
        <v>226</v>
      </c>
      <c r="D6859" s="495" t="s">
        <v>227</v>
      </c>
      <c r="E6859" s="495" t="s">
        <v>1533</v>
      </c>
      <c r="F6859" s="496" t="s">
        <v>1533</v>
      </c>
      <c r="G6859" s="496" t="s">
        <v>248</v>
      </c>
      <c r="H6859" s="496" t="s">
        <v>248</v>
      </c>
      <c r="I6859" s="496" t="s">
        <v>248</v>
      </c>
      <c r="J6859" s="496" t="s">
        <v>248</v>
      </c>
      <c r="K6859" s="187">
        <f t="shared" si="321"/>
        <v>0</v>
      </c>
      <c r="L6859" s="188">
        <f t="shared" si="322"/>
        <v>0</v>
      </c>
      <c r="M6859" s="189"/>
      <c r="N6859" s="186">
        <f t="shared" si="323"/>
        <v>95371</v>
      </c>
    </row>
    <row r="6860" spans="1:14" ht="13.5" x14ac:dyDescent="0.25">
      <c r="A6860" s="494">
        <v>95372</v>
      </c>
      <c r="B6860" s="495" t="s">
        <v>8866</v>
      </c>
      <c r="C6860" s="495" t="s">
        <v>226</v>
      </c>
      <c r="D6860" s="495" t="s">
        <v>227</v>
      </c>
      <c r="E6860" s="495" t="s">
        <v>845</v>
      </c>
      <c r="F6860" s="496" t="s">
        <v>845</v>
      </c>
      <c r="G6860" s="496" t="s">
        <v>248</v>
      </c>
      <c r="H6860" s="496" t="s">
        <v>248</v>
      </c>
      <c r="I6860" s="496" t="s">
        <v>248</v>
      </c>
      <c r="J6860" s="496" t="s">
        <v>248</v>
      </c>
      <c r="K6860" s="187">
        <f t="shared" si="321"/>
        <v>0</v>
      </c>
      <c r="L6860" s="188">
        <f t="shared" si="322"/>
        <v>0</v>
      </c>
      <c r="M6860" s="189"/>
      <c r="N6860" s="186">
        <f t="shared" si="323"/>
        <v>95372</v>
      </c>
    </row>
    <row r="6861" spans="1:14" ht="13.5" x14ac:dyDescent="0.25">
      <c r="A6861" s="494">
        <v>95373</v>
      </c>
      <c r="B6861" s="495" t="s">
        <v>8867</v>
      </c>
      <c r="C6861" s="495" t="s">
        <v>226</v>
      </c>
      <c r="D6861" s="495" t="s">
        <v>227</v>
      </c>
      <c r="E6861" s="495" t="s">
        <v>859</v>
      </c>
      <c r="F6861" s="496" t="s">
        <v>859</v>
      </c>
      <c r="G6861" s="496" t="s">
        <v>248</v>
      </c>
      <c r="H6861" s="496" t="s">
        <v>248</v>
      </c>
      <c r="I6861" s="496" t="s">
        <v>248</v>
      </c>
      <c r="J6861" s="496" t="s">
        <v>248</v>
      </c>
      <c r="K6861" s="187">
        <f t="shared" si="321"/>
        <v>0</v>
      </c>
      <c r="L6861" s="188">
        <f t="shared" si="322"/>
        <v>0</v>
      </c>
      <c r="M6861" s="189"/>
      <c r="N6861" s="186">
        <f t="shared" si="323"/>
        <v>95373</v>
      </c>
    </row>
    <row r="6862" spans="1:14" ht="13.5" x14ac:dyDescent="0.25">
      <c r="A6862" s="494">
        <v>95374</v>
      </c>
      <c r="B6862" s="495" t="s">
        <v>8868</v>
      </c>
      <c r="C6862" s="495" t="s">
        <v>226</v>
      </c>
      <c r="D6862" s="495" t="s">
        <v>227</v>
      </c>
      <c r="E6862" s="495" t="s">
        <v>859</v>
      </c>
      <c r="F6862" s="496" t="s">
        <v>859</v>
      </c>
      <c r="G6862" s="496" t="s">
        <v>248</v>
      </c>
      <c r="H6862" s="496" t="s">
        <v>248</v>
      </c>
      <c r="I6862" s="496" t="s">
        <v>248</v>
      </c>
      <c r="J6862" s="496" t="s">
        <v>248</v>
      </c>
      <c r="K6862" s="187">
        <f t="shared" si="321"/>
        <v>0</v>
      </c>
      <c r="L6862" s="188">
        <f t="shared" si="322"/>
        <v>0</v>
      </c>
      <c r="M6862" s="189"/>
      <c r="N6862" s="186">
        <f t="shared" si="323"/>
        <v>95374</v>
      </c>
    </row>
    <row r="6863" spans="1:14" ht="13.5" x14ac:dyDescent="0.25">
      <c r="A6863" s="494">
        <v>95375</v>
      </c>
      <c r="B6863" s="495" t="s">
        <v>8869</v>
      </c>
      <c r="C6863" s="495" t="s">
        <v>226</v>
      </c>
      <c r="D6863" s="495" t="s">
        <v>227</v>
      </c>
      <c r="E6863" s="495" t="s">
        <v>849</v>
      </c>
      <c r="F6863" s="496" t="s">
        <v>849</v>
      </c>
      <c r="G6863" s="496" t="s">
        <v>248</v>
      </c>
      <c r="H6863" s="496" t="s">
        <v>248</v>
      </c>
      <c r="I6863" s="496" t="s">
        <v>248</v>
      </c>
      <c r="J6863" s="496" t="s">
        <v>248</v>
      </c>
      <c r="K6863" s="187">
        <f t="shared" si="321"/>
        <v>0</v>
      </c>
      <c r="L6863" s="188">
        <f t="shared" si="322"/>
        <v>0</v>
      </c>
      <c r="M6863" s="189"/>
      <c r="N6863" s="186">
        <f t="shared" si="323"/>
        <v>95375</v>
      </c>
    </row>
    <row r="6864" spans="1:14" ht="13.5" x14ac:dyDescent="0.25">
      <c r="A6864" s="494">
        <v>95376</v>
      </c>
      <c r="B6864" s="495" t="s">
        <v>8870</v>
      </c>
      <c r="C6864" s="495" t="s">
        <v>226</v>
      </c>
      <c r="D6864" s="495" t="s">
        <v>227</v>
      </c>
      <c r="E6864" s="495" t="s">
        <v>885</v>
      </c>
      <c r="F6864" s="496" t="s">
        <v>885</v>
      </c>
      <c r="G6864" s="496" t="s">
        <v>248</v>
      </c>
      <c r="H6864" s="496" t="s">
        <v>248</v>
      </c>
      <c r="I6864" s="496" t="s">
        <v>248</v>
      </c>
      <c r="J6864" s="496" t="s">
        <v>248</v>
      </c>
      <c r="K6864" s="187">
        <f t="shared" si="321"/>
        <v>0</v>
      </c>
      <c r="L6864" s="188">
        <f t="shared" si="322"/>
        <v>0</v>
      </c>
      <c r="M6864" s="189"/>
      <c r="N6864" s="186">
        <f t="shared" si="323"/>
        <v>95376</v>
      </c>
    </row>
    <row r="6865" spans="1:14" ht="13.5" x14ac:dyDescent="0.25">
      <c r="A6865" s="494">
        <v>95377</v>
      </c>
      <c r="B6865" s="495" t="s">
        <v>8871</v>
      </c>
      <c r="C6865" s="495" t="s">
        <v>226</v>
      </c>
      <c r="D6865" s="495" t="s">
        <v>227</v>
      </c>
      <c r="E6865" s="495" t="s">
        <v>837</v>
      </c>
      <c r="F6865" s="496" t="s">
        <v>837</v>
      </c>
      <c r="G6865" s="496" t="s">
        <v>248</v>
      </c>
      <c r="H6865" s="496" t="s">
        <v>248</v>
      </c>
      <c r="I6865" s="496" t="s">
        <v>248</v>
      </c>
      <c r="J6865" s="496" t="s">
        <v>248</v>
      </c>
      <c r="K6865" s="187">
        <f t="shared" si="321"/>
        <v>0</v>
      </c>
      <c r="L6865" s="188">
        <f t="shared" si="322"/>
        <v>0</v>
      </c>
      <c r="M6865" s="189"/>
      <c r="N6865" s="186">
        <f t="shared" si="323"/>
        <v>95377</v>
      </c>
    </row>
    <row r="6866" spans="1:14" ht="13.5" x14ac:dyDescent="0.25">
      <c r="A6866" s="494">
        <v>95378</v>
      </c>
      <c r="B6866" s="495" t="s">
        <v>8872</v>
      </c>
      <c r="C6866" s="495" t="s">
        <v>226</v>
      </c>
      <c r="D6866" s="495" t="s">
        <v>227</v>
      </c>
      <c r="E6866" s="495" t="s">
        <v>849</v>
      </c>
      <c r="F6866" s="496" t="s">
        <v>849</v>
      </c>
      <c r="G6866" s="496" t="s">
        <v>248</v>
      </c>
      <c r="H6866" s="496" t="s">
        <v>248</v>
      </c>
      <c r="I6866" s="496" t="s">
        <v>248</v>
      </c>
      <c r="J6866" s="496" t="s">
        <v>248</v>
      </c>
      <c r="K6866" s="187">
        <f t="shared" si="321"/>
        <v>0</v>
      </c>
      <c r="L6866" s="188">
        <f t="shared" si="322"/>
        <v>0</v>
      </c>
      <c r="M6866" s="189"/>
      <c r="N6866" s="186">
        <f t="shared" si="323"/>
        <v>95378</v>
      </c>
    </row>
    <row r="6867" spans="1:14" ht="13.5" x14ac:dyDescent="0.25">
      <c r="A6867" s="494">
        <v>95379</v>
      </c>
      <c r="B6867" s="495" t="s">
        <v>8873</v>
      </c>
      <c r="C6867" s="495" t="s">
        <v>226</v>
      </c>
      <c r="D6867" s="495" t="s">
        <v>227</v>
      </c>
      <c r="E6867" s="495" t="s">
        <v>837</v>
      </c>
      <c r="F6867" s="496" t="s">
        <v>837</v>
      </c>
      <c r="G6867" s="496" t="s">
        <v>248</v>
      </c>
      <c r="H6867" s="496" t="s">
        <v>248</v>
      </c>
      <c r="I6867" s="496" t="s">
        <v>248</v>
      </c>
      <c r="J6867" s="496" t="s">
        <v>248</v>
      </c>
      <c r="K6867" s="187">
        <f t="shared" si="321"/>
        <v>0</v>
      </c>
      <c r="L6867" s="188">
        <f t="shared" si="322"/>
        <v>0</v>
      </c>
      <c r="M6867" s="189"/>
      <c r="N6867" s="186">
        <f t="shared" si="323"/>
        <v>95379</v>
      </c>
    </row>
    <row r="6868" spans="1:14" ht="13.5" x14ac:dyDescent="0.25">
      <c r="A6868" s="494">
        <v>95380</v>
      </c>
      <c r="B6868" s="495" t="s">
        <v>8874</v>
      </c>
      <c r="C6868" s="495" t="s">
        <v>226</v>
      </c>
      <c r="D6868" s="495" t="s">
        <v>227</v>
      </c>
      <c r="E6868" s="495" t="s">
        <v>843</v>
      </c>
      <c r="F6868" s="496" t="s">
        <v>843</v>
      </c>
      <c r="G6868" s="496" t="s">
        <v>248</v>
      </c>
      <c r="H6868" s="496" t="s">
        <v>248</v>
      </c>
      <c r="I6868" s="496" t="s">
        <v>248</v>
      </c>
      <c r="J6868" s="496" t="s">
        <v>248</v>
      </c>
      <c r="K6868" s="187">
        <f t="shared" si="321"/>
        <v>0</v>
      </c>
      <c r="L6868" s="188">
        <f t="shared" si="322"/>
        <v>0</v>
      </c>
      <c r="M6868" s="189"/>
      <c r="N6868" s="186">
        <f t="shared" si="323"/>
        <v>95380</v>
      </c>
    </row>
    <row r="6869" spans="1:14" ht="13.5" x14ac:dyDescent="0.25">
      <c r="A6869" s="494">
        <v>95382</v>
      </c>
      <c r="B6869" s="495" t="s">
        <v>8875</v>
      </c>
      <c r="C6869" s="495" t="s">
        <v>226</v>
      </c>
      <c r="D6869" s="495" t="s">
        <v>227</v>
      </c>
      <c r="E6869" s="495" t="s">
        <v>849</v>
      </c>
      <c r="F6869" s="496" t="s">
        <v>849</v>
      </c>
      <c r="G6869" s="496" t="s">
        <v>248</v>
      </c>
      <c r="H6869" s="496" t="s">
        <v>248</v>
      </c>
      <c r="I6869" s="496" t="s">
        <v>248</v>
      </c>
      <c r="J6869" s="496" t="s">
        <v>248</v>
      </c>
      <c r="K6869" s="187">
        <f t="shared" si="321"/>
        <v>0</v>
      </c>
      <c r="L6869" s="188">
        <f t="shared" si="322"/>
        <v>0</v>
      </c>
      <c r="M6869" s="189"/>
      <c r="N6869" s="186">
        <f t="shared" si="323"/>
        <v>95382</v>
      </c>
    </row>
    <row r="6870" spans="1:14" ht="13.5" x14ac:dyDescent="0.25">
      <c r="A6870" s="494">
        <v>95383</v>
      </c>
      <c r="B6870" s="495" t="s">
        <v>8876</v>
      </c>
      <c r="C6870" s="495" t="s">
        <v>226</v>
      </c>
      <c r="D6870" s="495" t="s">
        <v>227</v>
      </c>
      <c r="E6870" s="495" t="s">
        <v>1924</v>
      </c>
      <c r="F6870" s="496" t="s">
        <v>1924</v>
      </c>
      <c r="G6870" s="496" t="s">
        <v>248</v>
      </c>
      <c r="H6870" s="496" t="s">
        <v>248</v>
      </c>
      <c r="I6870" s="496" t="s">
        <v>248</v>
      </c>
      <c r="J6870" s="496" t="s">
        <v>248</v>
      </c>
      <c r="K6870" s="187">
        <f t="shared" si="321"/>
        <v>0</v>
      </c>
      <c r="L6870" s="188">
        <f t="shared" si="322"/>
        <v>0</v>
      </c>
      <c r="M6870" s="189"/>
      <c r="N6870" s="186">
        <f t="shared" si="323"/>
        <v>95383</v>
      </c>
    </row>
    <row r="6871" spans="1:14" ht="13.5" x14ac:dyDescent="0.25">
      <c r="A6871" s="494">
        <v>95384</v>
      </c>
      <c r="B6871" s="495" t="s">
        <v>8877</v>
      </c>
      <c r="C6871" s="495" t="s">
        <v>226</v>
      </c>
      <c r="D6871" s="495" t="s">
        <v>227</v>
      </c>
      <c r="E6871" s="495" t="s">
        <v>586</v>
      </c>
      <c r="F6871" s="496" t="s">
        <v>586</v>
      </c>
      <c r="G6871" s="496" t="s">
        <v>248</v>
      </c>
      <c r="H6871" s="496" t="s">
        <v>248</v>
      </c>
      <c r="I6871" s="496" t="s">
        <v>248</v>
      </c>
      <c r="J6871" s="496" t="s">
        <v>248</v>
      </c>
      <c r="K6871" s="187">
        <f t="shared" si="321"/>
        <v>0</v>
      </c>
      <c r="L6871" s="188">
        <f t="shared" si="322"/>
        <v>0</v>
      </c>
      <c r="M6871" s="189"/>
      <c r="N6871" s="186">
        <f t="shared" si="323"/>
        <v>95384</v>
      </c>
    </row>
    <row r="6872" spans="1:14" ht="13.5" x14ac:dyDescent="0.25">
      <c r="A6872" s="494">
        <v>95385</v>
      </c>
      <c r="B6872" s="495" t="s">
        <v>8878</v>
      </c>
      <c r="C6872" s="495" t="s">
        <v>226</v>
      </c>
      <c r="D6872" s="495" t="s">
        <v>227</v>
      </c>
      <c r="E6872" s="495" t="s">
        <v>1362</v>
      </c>
      <c r="F6872" s="496" t="s">
        <v>1362</v>
      </c>
      <c r="G6872" s="496" t="s">
        <v>248</v>
      </c>
      <c r="H6872" s="496" t="s">
        <v>248</v>
      </c>
      <c r="I6872" s="496" t="s">
        <v>248</v>
      </c>
      <c r="J6872" s="496" t="s">
        <v>248</v>
      </c>
      <c r="K6872" s="187">
        <f t="shared" si="321"/>
        <v>0</v>
      </c>
      <c r="L6872" s="188">
        <f t="shared" si="322"/>
        <v>0</v>
      </c>
      <c r="M6872" s="189"/>
      <c r="N6872" s="186">
        <f t="shared" si="323"/>
        <v>95385</v>
      </c>
    </row>
    <row r="6873" spans="1:14" ht="13.5" x14ac:dyDescent="0.25">
      <c r="A6873" s="494">
        <v>95386</v>
      </c>
      <c r="B6873" s="495" t="s">
        <v>8879</v>
      </c>
      <c r="C6873" s="495" t="s">
        <v>226</v>
      </c>
      <c r="D6873" s="495" t="s">
        <v>227</v>
      </c>
      <c r="E6873" s="495" t="s">
        <v>851</v>
      </c>
      <c r="F6873" s="496" t="s">
        <v>851</v>
      </c>
      <c r="G6873" s="496" t="s">
        <v>248</v>
      </c>
      <c r="H6873" s="496" t="s">
        <v>248</v>
      </c>
      <c r="I6873" s="496" t="s">
        <v>248</v>
      </c>
      <c r="J6873" s="496" t="s">
        <v>248</v>
      </c>
      <c r="K6873" s="187">
        <f t="shared" si="321"/>
        <v>0</v>
      </c>
      <c r="L6873" s="188">
        <f t="shared" si="322"/>
        <v>0</v>
      </c>
      <c r="M6873" s="189"/>
      <c r="N6873" s="186">
        <f t="shared" si="323"/>
        <v>95386</v>
      </c>
    </row>
    <row r="6874" spans="1:14" ht="13.5" x14ac:dyDescent="0.25">
      <c r="A6874" s="494">
        <v>95387</v>
      </c>
      <c r="B6874" s="495" t="s">
        <v>8880</v>
      </c>
      <c r="C6874" s="495" t="s">
        <v>226</v>
      </c>
      <c r="D6874" s="495" t="s">
        <v>227</v>
      </c>
      <c r="E6874" s="495" t="s">
        <v>843</v>
      </c>
      <c r="F6874" s="496" t="s">
        <v>843</v>
      </c>
      <c r="G6874" s="496" t="s">
        <v>248</v>
      </c>
      <c r="H6874" s="496" t="s">
        <v>248</v>
      </c>
      <c r="I6874" s="496" t="s">
        <v>248</v>
      </c>
      <c r="J6874" s="496" t="s">
        <v>248</v>
      </c>
      <c r="K6874" s="187">
        <f t="shared" si="321"/>
        <v>0</v>
      </c>
      <c r="L6874" s="188">
        <f t="shared" si="322"/>
        <v>0</v>
      </c>
      <c r="M6874" s="189"/>
      <c r="N6874" s="186">
        <f t="shared" si="323"/>
        <v>95387</v>
      </c>
    </row>
    <row r="6875" spans="1:14" ht="13.5" x14ac:dyDescent="0.25">
      <c r="A6875" s="494">
        <v>95388</v>
      </c>
      <c r="B6875" s="495" t="s">
        <v>8881</v>
      </c>
      <c r="C6875" s="495" t="s">
        <v>226</v>
      </c>
      <c r="D6875" s="495" t="s">
        <v>227</v>
      </c>
      <c r="E6875" s="495" t="s">
        <v>853</v>
      </c>
      <c r="F6875" s="496" t="s">
        <v>853</v>
      </c>
      <c r="G6875" s="496" t="s">
        <v>248</v>
      </c>
      <c r="H6875" s="496" t="s">
        <v>248</v>
      </c>
      <c r="I6875" s="496" t="s">
        <v>248</v>
      </c>
      <c r="J6875" s="496" t="s">
        <v>248</v>
      </c>
      <c r="K6875" s="187">
        <f t="shared" si="321"/>
        <v>0</v>
      </c>
      <c r="L6875" s="188">
        <f t="shared" si="322"/>
        <v>0</v>
      </c>
      <c r="M6875" s="189"/>
      <c r="N6875" s="186">
        <f t="shared" si="323"/>
        <v>95388</v>
      </c>
    </row>
    <row r="6876" spans="1:14" ht="13.5" x14ac:dyDescent="0.25">
      <c r="A6876" s="494">
        <v>95389</v>
      </c>
      <c r="B6876" s="495" t="s">
        <v>8882</v>
      </c>
      <c r="C6876" s="495" t="s">
        <v>226</v>
      </c>
      <c r="D6876" s="495" t="s">
        <v>227</v>
      </c>
      <c r="E6876" s="495" t="s">
        <v>1515</v>
      </c>
      <c r="F6876" s="496" t="s">
        <v>1515</v>
      </c>
      <c r="G6876" s="496" t="s">
        <v>248</v>
      </c>
      <c r="H6876" s="496" t="s">
        <v>248</v>
      </c>
      <c r="I6876" s="496" t="s">
        <v>248</v>
      </c>
      <c r="J6876" s="496" t="s">
        <v>248</v>
      </c>
      <c r="K6876" s="187">
        <f t="shared" si="321"/>
        <v>0</v>
      </c>
      <c r="L6876" s="188">
        <f t="shared" si="322"/>
        <v>0</v>
      </c>
      <c r="M6876" s="189"/>
      <c r="N6876" s="186">
        <f t="shared" si="323"/>
        <v>95389</v>
      </c>
    </row>
    <row r="6877" spans="1:14" ht="13.5" x14ac:dyDescent="0.25">
      <c r="A6877" s="494">
        <v>95390</v>
      </c>
      <c r="B6877" s="495" t="s">
        <v>8883</v>
      </c>
      <c r="C6877" s="495" t="s">
        <v>226</v>
      </c>
      <c r="D6877" s="495" t="s">
        <v>227</v>
      </c>
      <c r="E6877" s="495" t="s">
        <v>853</v>
      </c>
      <c r="F6877" s="496" t="s">
        <v>853</v>
      </c>
      <c r="G6877" s="496" t="s">
        <v>248</v>
      </c>
      <c r="H6877" s="496" t="s">
        <v>248</v>
      </c>
      <c r="I6877" s="496" t="s">
        <v>248</v>
      </c>
      <c r="J6877" s="496" t="s">
        <v>248</v>
      </c>
      <c r="K6877" s="187">
        <f t="shared" si="321"/>
        <v>0</v>
      </c>
      <c r="L6877" s="188">
        <f t="shared" si="322"/>
        <v>0</v>
      </c>
      <c r="M6877" s="189"/>
      <c r="N6877" s="186">
        <f t="shared" si="323"/>
        <v>95390</v>
      </c>
    </row>
    <row r="6878" spans="1:14" ht="13.5" x14ac:dyDescent="0.25">
      <c r="A6878" s="494">
        <v>95391</v>
      </c>
      <c r="B6878" s="495" t="s">
        <v>8884</v>
      </c>
      <c r="C6878" s="495" t="s">
        <v>226</v>
      </c>
      <c r="D6878" s="495" t="s">
        <v>227</v>
      </c>
      <c r="E6878" s="495" t="s">
        <v>857</v>
      </c>
      <c r="F6878" s="496" t="s">
        <v>857</v>
      </c>
      <c r="G6878" s="496" t="s">
        <v>248</v>
      </c>
      <c r="H6878" s="496" t="s">
        <v>248</v>
      </c>
      <c r="I6878" s="496" t="s">
        <v>248</v>
      </c>
      <c r="J6878" s="496" t="s">
        <v>248</v>
      </c>
      <c r="K6878" s="187">
        <f t="shared" si="321"/>
        <v>0</v>
      </c>
      <c r="L6878" s="188">
        <f t="shared" si="322"/>
        <v>0</v>
      </c>
      <c r="M6878" s="189"/>
      <c r="N6878" s="186">
        <f t="shared" si="323"/>
        <v>95391</v>
      </c>
    </row>
    <row r="6879" spans="1:14" ht="13.5" x14ac:dyDescent="0.25">
      <c r="A6879" s="494">
        <v>95392</v>
      </c>
      <c r="B6879" s="495" t="s">
        <v>8885</v>
      </c>
      <c r="C6879" s="495" t="s">
        <v>226</v>
      </c>
      <c r="D6879" s="495" t="s">
        <v>227</v>
      </c>
      <c r="E6879" s="495" t="s">
        <v>1287</v>
      </c>
      <c r="F6879" s="496" t="s">
        <v>1287</v>
      </c>
      <c r="G6879" s="496" t="s">
        <v>248</v>
      </c>
      <c r="H6879" s="496" t="s">
        <v>248</v>
      </c>
      <c r="I6879" s="496" t="s">
        <v>248</v>
      </c>
      <c r="J6879" s="496" t="s">
        <v>248</v>
      </c>
      <c r="K6879" s="187">
        <f t="shared" si="321"/>
        <v>0</v>
      </c>
      <c r="L6879" s="188">
        <f t="shared" si="322"/>
        <v>0</v>
      </c>
      <c r="M6879" s="189"/>
      <c r="N6879" s="186">
        <f t="shared" si="323"/>
        <v>95392</v>
      </c>
    </row>
    <row r="6880" spans="1:14" ht="13.5" x14ac:dyDescent="0.25">
      <c r="A6880" s="494">
        <v>95393</v>
      </c>
      <c r="B6880" s="495" t="s">
        <v>8886</v>
      </c>
      <c r="C6880" s="495" t="s">
        <v>226</v>
      </c>
      <c r="D6880" s="495" t="s">
        <v>227</v>
      </c>
      <c r="E6880" s="495" t="s">
        <v>1580</v>
      </c>
      <c r="F6880" s="496" t="s">
        <v>1580</v>
      </c>
      <c r="G6880" s="496" t="s">
        <v>248</v>
      </c>
      <c r="H6880" s="496" t="s">
        <v>248</v>
      </c>
      <c r="I6880" s="496" t="s">
        <v>248</v>
      </c>
      <c r="J6880" s="496" t="s">
        <v>248</v>
      </c>
      <c r="K6880" s="187">
        <f t="shared" si="321"/>
        <v>0</v>
      </c>
      <c r="L6880" s="188">
        <f t="shared" si="322"/>
        <v>0</v>
      </c>
      <c r="M6880" s="189"/>
      <c r="N6880" s="186">
        <f t="shared" si="323"/>
        <v>95393</v>
      </c>
    </row>
    <row r="6881" spans="1:14" ht="13.5" x14ac:dyDescent="0.25">
      <c r="A6881" s="494">
        <v>95394</v>
      </c>
      <c r="B6881" s="495" t="s">
        <v>8887</v>
      </c>
      <c r="C6881" s="495" t="s">
        <v>226</v>
      </c>
      <c r="D6881" s="495" t="s">
        <v>227</v>
      </c>
      <c r="E6881" s="495" t="s">
        <v>1216</v>
      </c>
      <c r="F6881" s="496" t="s">
        <v>1216</v>
      </c>
      <c r="G6881" s="496" t="s">
        <v>248</v>
      </c>
      <c r="H6881" s="496" t="s">
        <v>248</v>
      </c>
      <c r="I6881" s="496" t="s">
        <v>248</v>
      </c>
      <c r="J6881" s="496" t="s">
        <v>248</v>
      </c>
      <c r="K6881" s="187">
        <f t="shared" si="321"/>
        <v>0</v>
      </c>
      <c r="L6881" s="188">
        <f t="shared" si="322"/>
        <v>0</v>
      </c>
      <c r="M6881" s="189"/>
      <c r="N6881" s="186">
        <f t="shared" si="323"/>
        <v>95394</v>
      </c>
    </row>
    <row r="6882" spans="1:14" ht="13.5" x14ac:dyDescent="0.25">
      <c r="A6882" s="494">
        <v>95395</v>
      </c>
      <c r="B6882" s="495" t="s">
        <v>8888</v>
      </c>
      <c r="C6882" s="495" t="s">
        <v>226</v>
      </c>
      <c r="D6882" s="495" t="s">
        <v>227</v>
      </c>
      <c r="E6882" s="495" t="s">
        <v>2000</v>
      </c>
      <c r="F6882" s="496" t="s">
        <v>2000</v>
      </c>
      <c r="G6882" s="496" t="s">
        <v>248</v>
      </c>
      <c r="H6882" s="496" t="s">
        <v>248</v>
      </c>
      <c r="I6882" s="496" t="s">
        <v>248</v>
      </c>
      <c r="J6882" s="496" t="s">
        <v>248</v>
      </c>
      <c r="K6882" s="187">
        <f t="shared" si="321"/>
        <v>0</v>
      </c>
      <c r="L6882" s="188">
        <f t="shared" si="322"/>
        <v>0</v>
      </c>
      <c r="M6882" s="189"/>
      <c r="N6882" s="186">
        <f t="shared" si="323"/>
        <v>95395</v>
      </c>
    </row>
    <row r="6883" spans="1:14" ht="13.5" x14ac:dyDescent="0.25">
      <c r="A6883" s="494">
        <v>95396</v>
      </c>
      <c r="B6883" s="495" t="s">
        <v>8889</v>
      </c>
      <c r="C6883" s="495" t="s">
        <v>226</v>
      </c>
      <c r="D6883" s="495" t="s">
        <v>227</v>
      </c>
      <c r="E6883" s="495" t="s">
        <v>967</v>
      </c>
      <c r="F6883" s="496" t="s">
        <v>967</v>
      </c>
      <c r="G6883" s="496" t="s">
        <v>248</v>
      </c>
      <c r="H6883" s="496" t="s">
        <v>248</v>
      </c>
      <c r="I6883" s="496" t="s">
        <v>248</v>
      </c>
      <c r="J6883" s="496" t="s">
        <v>248</v>
      </c>
      <c r="K6883" s="187">
        <f t="shared" si="321"/>
        <v>0</v>
      </c>
      <c r="L6883" s="188">
        <f t="shared" si="322"/>
        <v>0</v>
      </c>
      <c r="M6883" s="189"/>
      <c r="N6883" s="186">
        <f t="shared" si="323"/>
        <v>95396</v>
      </c>
    </row>
    <row r="6884" spans="1:14" ht="13.5" x14ac:dyDescent="0.25">
      <c r="A6884" s="494">
        <v>95397</v>
      </c>
      <c r="B6884" s="495" t="s">
        <v>8890</v>
      </c>
      <c r="C6884" s="495" t="s">
        <v>226</v>
      </c>
      <c r="D6884" s="495" t="s">
        <v>227</v>
      </c>
      <c r="E6884" s="495" t="s">
        <v>851</v>
      </c>
      <c r="F6884" s="496" t="s">
        <v>851</v>
      </c>
      <c r="G6884" s="496" t="s">
        <v>248</v>
      </c>
      <c r="H6884" s="496" t="s">
        <v>248</v>
      </c>
      <c r="I6884" s="496" t="s">
        <v>248</v>
      </c>
      <c r="J6884" s="496" t="s">
        <v>248</v>
      </c>
      <c r="K6884" s="187">
        <f t="shared" si="321"/>
        <v>0</v>
      </c>
      <c r="L6884" s="188">
        <f t="shared" si="322"/>
        <v>0</v>
      </c>
      <c r="M6884" s="189"/>
      <c r="N6884" s="186">
        <f t="shared" si="323"/>
        <v>95397</v>
      </c>
    </row>
    <row r="6885" spans="1:14" ht="13.5" x14ac:dyDescent="0.25">
      <c r="A6885" s="494">
        <v>95398</v>
      </c>
      <c r="B6885" s="495" t="s">
        <v>8891</v>
      </c>
      <c r="C6885" s="495" t="s">
        <v>226</v>
      </c>
      <c r="D6885" s="495" t="s">
        <v>227</v>
      </c>
      <c r="E6885" s="495" t="s">
        <v>862</v>
      </c>
      <c r="F6885" s="496" t="s">
        <v>862</v>
      </c>
      <c r="G6885" s="496" t="s">
        <v>248</v>
      </c>
      <c r="H6885" s="496" t="s">
        <v>248</v>
      </c>
      <c r="I6885" s="496" t="s">
        <v>248</v>
      </c>
      <c r="J6885" s="496" t="s">
        <v>248</v>
      </c>
      <c r="K6885" s="187">
        <f t="shared" si="321"/>
        <v>0</v>
      </c>
      <c r="L6885" s="188">
        <f t="shared" si="322"/>
        <v>0</v>
      </c>
      <c r="M6885" s="189"/>
      <c r="N6885" s="186">
        <f t="shared" si="323"/>
        <v>95398</v>
      </c>
    </row>
    <row r="6886" spans="1:14" ht="13.5" x14ac:dyDescent="0.25">
      <c r="A6886" s="494">
        <v>95399</v>
      </c>
      <c r="B6886" s="495" t="s">
        <v>8892</v>
      </c>
      <c r="C6886" s="495" t="s">
        <v>226</v>
      </c>
      <c r="D6886" s="495" t="s">
        <v>227</v>
      </c>
      <c r="E6886" s="495" t="s">
        <v>855</v>
      </c>
      <c r="F6886" s="496" t="s">
        <v>855</v>
      </c>
      <c r="G6886" s="496" t="s">
        <v>248</v>
      </c>
      <c r="H6886" s="496" t="s">
        <v>248</v>
      </c>
      <c r="I6886" s="496" t="s">
        <v>248</v>
      </c>
      <c r="J6886" s="496" t="s">
        <v>248</v>
      </c>
      <c r="K6886" s="187">
        <f t="shared" si="321"/>
        <v>0</v>
      </c>
      <c r="L6886" s="188">
        <f t="shared" si="322"/>
        <v>0</v>
      </c>
      <c r="M6886" s="189"/>
      <c r="N6886" s="186">
        <f t="shared" si="323"/>
        <v>95399</v>
      </c>
    </row>
    <row r="6887" spans="1:14" ht="13.5" x14ac:dyDescent="0.25">
      <c r="A6887" s="494">
        <v>95400</v>
      </c>
      <c r="B6887" s="495" t="s">
        <v>8893</v>
      </c>
      <c r="C6887" s="495" t="s">
        <v>226</v>
      </c>
      <c r="D6887" s="495" t="s">
        <v>227</v>
      </c>
      <c r="E6887" s="495" t="s">
        <v>1287</v>
      </c>
      <c r="F6887" s="496" t="s">
        <v>1287</v>
      </c>
      <c r="G6887" s="496" t="s">
        <v>248</v>
      </c>
      <c r="H6887" s="496" t="s">
        <v>248</v>
      </c>
      <c r="I6887" s="496" t="s">
        <v>248</v>
      </c>
      <c r="J6887" s="496" t="s">
        <v>248</v>
      </c>
      <c r="K6887" s="187">
        <f t="shared" si="321"/>
        <v>0</v>
      </c>
      <c r="L6887" s="188">
        <f t="shared" si="322"/>
        <v>0</v>
      </c>
      <c r="M6887" s="189"/>
      <c r="N6887" s="186">
        <f t="shared" si="323"/>
        <v>95400</v>
      </c>
    </row>
    <row r="6888" spans="1:14" ht="13.5" x14ac:dyDescent="0.25">
      <c r="A6888" s="494">
        <v>95401</v>
      </c>
      <c r="B6888" s="495" t="s">
        <v>8894</v>
      </c>
      <c r="C6888" s="495" t="s">
        <v>226</v>
      </c>
      <c r="D6888" s="495" t="s">
        <v>227</v>
      </c>
      <c r="E6888" s="495" t="s">
        <v>1533</v>
      </c>
      <c r="F6888" s="496" t="s">
        <v>1533</v>
      </c>
      <c r="G6888" s="496" t="s">
        <v>248</v>
      </c>
      <c r="H6888" s="496" t="s">
        <v>248</v>
      </c>
      <c r="I6888" s="496" t="s">
        <v>248</v>
      </c>
      <c r="J6888" s="496" t="s">
        <v>248</v>
      </c>
      <c r="K6888" s="187">
        <f t="shared" si="321"/>
        <v>0</v>
      </c>
      <c r="L6888" s="188">
        <f t="shared" si="322"/>
        <v>0</v>
      </c>
      <c r="M6888" s="189"/>
      <c r="N6888" s="186">
        <f t="shared" si="323"/>
        <v>95401</v>
      </c>
    </row>
    <row r="6889" spans="1:14" ht="13.5" x14ac:dyDescent="0.25">
      <c r="A6889" s="494">
        <v>95402</v>
      </c>
      <c r="B6889" s="495" t="s">
        <v>8895</v>
      </c>
      <c r="C6889" s="495" t="s">
        <v>226</v>
      </c>
      <c r="D6889" s="495" t="s">
        <v>227</v>
      </c>
      <c r="E6889" s="495" t="s">
        <v>1818</v>
      </c>
      <c r="F6889" s="496" t="s">
        <v>1818</v>
      </c>
      <c r="G6889" s="496" t="s">
        <v>248</v>
      </c>
      <c r="H6889" s="496" t="s">
        <v>248</v>
      </c>
      <c r="I6889" s="496" t="s">
        <v>248</v>
      </c>
      <c r="J6889" s="496" t="s">
        <v>248</v>
      </c>
      <c r="K6889" s="187">
        <f t="shared" si="321"/>
        <v>0</v>
      </c>
      <c r="L6889" s="188">
        <f t="shared" si="322"/>
        <v>0</v>
      </c>
      <c r="M6889" s="189"/>
      <c r="N6889" s="186">
        <f t="shared" si="323"/>
        <v>95402</v>
      </c>
    </row>
    <row r="6890" spans="1:14" ht="13.5" x14ac:dyDescent="0.25">
      <c r="A6890" s="494">
        <v>95403</v>
      </c>
      <c r="B6890" s="495" t="s">
        <v>8896</v>
      </c>
      <c r="C6890" s="495" t="s">
        <v>226</v>
      </c>
      <c r="D6890" s="495" t="s">
        <v>227</v>
      </c>
      <c r="E6890" s="495" t="s">
        <v>788</v>
      </c>
      <c r="F6890" s="496" t="s">
        <v>788</v>
      </c>
      <c r="G6890" s="496" t="s">
        <v>248</v>
      </c>
      <c r="H6890" s="496" t="s">
        <v>248</v>
      </c>
      <c r="I6890" s="496" t="s">
        <v>248</v>
      </c>
      <c r="J6890" s="496" t="s">
        <v>248</v>
      </c>
      <c r="K6890" s="187">
        <f t="shared" si="321"/>
        <v>0</v>
      </c>
      <c r="L6890" s="188">
        <f t="shared" si="322"/>
        <v>0</v>
      </c>
      <c r="M6890" s="189"/>
      <c r="N6890" s="186">
        <f t="shared" si="323"/>
        <v>95403</v>
      </c>
    </row>
    <row r="6891" spans="1:14" ht="13.5" x14ac:dyDescent="0.25">
      <c r="A6891" s="494">
        <v>95404</v>
      </c>
      <c r="B6891" s="495" t="s">
        <v>8897</v>
      </c>
      <c r="C6891" s="495" t="s">
        <v>226</v>
      </c>
      <c r="D6891" s="495" t="s">
        <v>227</v>
      </c>
      <c r="E6891" s="495" t="s">
        <v>829</v>
      </c>
      <c r="F6891" s="496" t="s">
        <v>829</v>
      </c>
      <c r="G6891" s="496" t="s">
        <v>248</v>
      </c>
      <c r="H6891" s="496" t="s">
        <v>248</v>
      </c>
      <c r="I6891" s="496" t="s">
        <v>248</v>
      </c>
      <c r="J6891" s="496" t="s">
        <v>248</v>
      </c>
      <c r="K6891" s="187">
        <f t="shared" si="321"/>
        <v>0</v>
      </c>
      <c r="L6891" s="188">
        <f t="shared" si="322"/>
        <v>0</v>
      </c>
      <c r="M6891" s="189"/>
      <c r="N6891" s="186">
        <f t="shared" si="323"/>
        <v>95404</v>
      </c>
    </row>
    <row r="6892" spans="1:14" ht="13.5" x14ac:dyDescent="0.25">
      <c r="A6892" s="494">
        <v>95405</v>
      </c>
      <c r="B6892" s="495" t="s">
        <v>8898</v>
      </c>
      <c r="C6892" s="495" t="s">
        <v>226</v>
      </c>
      <c r="D6892" s="495" t="s">
        <v>227</v>
      </c>
      <c r="E6892" s="495" t="s">
        <v>1216</v>
      </c>
      <c r="F6892" s="496" t="s">
        <v>1216</v>
      </c>
      <c r="G6892" s="496" t="s">
        <v>248</v>
      </c>
      <c r="H6892" s="496" t="s">
        <v>248</v>
      </c>
      <c r="I6892" s="496" t="s">
        <v>248</v>
      </c>
      <c r="J6892" s="496" t="s">
        <v>248</v>
      </c>
      <c r="K6892" s="187">
        <f t="shared" si="321"/>
        <v>0</v>
      </c>
      <c r="L6892" s="188">
        <f t="shared" si="322"/>
        <v>0</v>
      </c>
      <c r="M6892" s="189"/>
      <c r="N6892" s="186">
        <f t="shared" si="323"/>
        <v>95405</v>
      </c>
    </row>
    <row r="6893" spans="1:14" ht="13.5" x14ac:dyDescent="0.25">
      <c r="A6893" s="494">
        <v>95406</v>
      </c>
      <c r="B6893" s="495" t="s">
        <v>8899</v>
      </c>
      <c r="C6893" s="495" t="s">
        <v>226</v>
      </c>
      <c r="D6893" s="495" t="s">
        <v>227</v>
      </c>
      <c r="E6893" s="495" t="s">
        <v>857</v>
      </c>
      <c r="F6893" s="496" t="s">
        <v>857</v>
      </c>
      <c r="G6893" s="496" t="s">
        <v>248</v>
      </c>
      <c r="H6893" s="496" t="s">
        <v>248</v>
      </c>
      <c r="I6893" s="496" t="s">
        <v>248</v>
      </c>
      <c r="J6893" s="496" t="s">
        <v>248</v>
      </c>
      <c r="K6893" s="187">
        <f t="shared" si="321"/>
        <v>0</v>
      </c>
      <c r="L6893" s="188">
        <f t="shared" si="322"/>
        <v>0</v>
      </c>
      <c r="M6893" s="189"/>
      <c r="N6893" s="186">
        <f t="shared" si="323"/>
        <v>95406</v>
      </c>
    </row>
    <row r="6894" spans="1:14" ht="13.5" x14ac:dyDescent="0.25">
      <c r="A6894" s="494">
        <v>95407</v>
      </c>
      <c r="B6894" s="495" t="s">
        <v>8900</v>
      </c>
      <c r="C6894" s="495" t="s">
        <v>226</v>
      </c>
      <c r="D6894" s="495" t="s">
        <v>227</v>
      </c>
      <c r="E6894" s="495" t="s">
        <v>5338</v>
      </c>
      <c r="F6894" s="496" t="s">
        <v>5338</v>
      </c>
      <c r="G6894" s="496" t="s">
        <v>248</v>
      </c>
      <c r="H6894" s="496" t="s">
        <v>248</v>
      </c>
      <c r="I6894" s="496" t="s">
        <v>248</v>
      </c>
      <c r="J6894" s="496" t="s">
        <v>248</v>
      </c>
      <c r="K6894" s="187">
        <f t="shared" si="321"/>
        <v>0</v>
      </c>
      <c r="L6894" s="188">
        <f t="shared" si="322"/>
        <v>0</v>
      </c>
      <c r="M6894" s="189"/>
      <c r="N6894" s="186">
        <f t="shared" si="323"/>
        <v>95407</v>
      </c>
    </row>
    <row r="6895" spans="1:14" ht="13.5" x14ac:dyDescent="0.25">
      <c r="A6895" s="494">
        <v>95408</v>
      </c>
      <c r="B6895" s="495" t="s">
        <v>8901</v>
      </c>
      <c r="C6895" s="495" t="s">
        <v>226</v>
      </c>
      <c r="D6895" s="495" t="s">
        <v>8800</v>
      </c>
      <c r="E6895" s="495" t="s">
        <v>250</v>
      </c>
      <c r="F6895" s="496" t="s">
        <v>250</v>
      </c>
      <c r="G6895" s="496" t="s">
        <v>248</v>
      </c>
      <c r="H6895" s="496" t="s">
        <v>248</v>
      </c>
      <c r="I6895" s="496" t="s">
        <v>248</v>
      </c>
      <c r="J6895" s="496" t="s">
        <v>248</v>
      </c>
      <c r="K6895" s="187">
        <f t="shared" si="321"/>
        <v>0</v>
      </c>
      <c r="L6895" s="188">
        <f t="shared" si="322"/>
        <v>0</v>
      </c>
      <c r="M6895" s="189"/>
      <c r="N6895" s="186">
        <f t="shared" si="323"/>
        <v>95408</v>
      </c>
    </row>
    <row r="6896" spans="1:14" ht="13.5" x14ac:dyDescent="0.25">
      <c r="A6896" s="494">
        <v>95409</v>
      </c>
      <c r="B6896" s="495" t="s">
        <v>8902</v>
      </c>
      <c r="C6896" s="495" t="s">
        <v>226</v>
      </c>
      <c r="D6896" s="495" t="s">
        <v>8800</v>
      </c>
      <c r="E6896" s="495" t="s">
        <v>2608</v>
      </c>
      <c r="F6896" s="496" t="s">
        <v>2608</v>
      </c>
      <c r="G6896" s="496" t="s">
        <v>248</v>
      </c>
      <c r="H6896" s="496" t="s">
        <v>248</v>
      </c>
      <c r="I6896" s="496" t="s">
        <v>248</v>
      </c>
      <c r="J6896" s="496" t="s">
        <v>248</v>
      </c>
      <c r="K6896" s="187">
        <f t="shared" si="321"/>
        <v>0</v>
      </c>
      <c r="L6896" s="188">
        <f t="shared" si="322"/>
        <v>0</v>
      </c>
      <c r="M6896" s="189"/>
      <c r="N6896" s="186">
        <f t="shared" si="323"/>
        <v>95409</v>
      </c>
    </row>
    <row r="6897" spans="1:14" ht="13.5" x14ac:dyDescent="0.25">
      <c r="A6897" s="494">
        <v>95410</v>
      </c>
      <c r="B6897" s="495" t="s">
        <v>8903</v>
      </c>
      <c r="C6897" s="495" t="s">
        <v>226</v>
      </c>
      <c r="D6897" s="495" t="s">
        <v>8800</v>
      </c>
      <c r="E6897" s="495" t="s">
        <v>4222</v>
      </c>
      <c r="F6897" s="496" t="s">
        <v>4222</v>
      </c>
      <c r="G6897" s="496" t="s">
        <v>248</v>
      </c>
      <c r="H6897" s="496" t="s">
        <v>248</v>
      </c>
      <c r="I6897" s="496" t="s">
        <v>248</v>
      </c>
      <c r="J6897" s="496" t="s">
        <v>248</v>
      </c>
      <c r="K6897" s="187">
        <f t="shared" si="321"/>
        <v>0</v>
      </c>
      <c r="L6897" s="188">
        <f t="shared" si="322"/>
        <v>0</v>
      </c>
      <c r="M6897" s="189"/>
      <c r="N6897" s="186">
        <f t="shared" si="323"/>
        <v>95410</v>
      </c>
    </row>
    <row r="6898" spans="1:14" ht="13.5" x14ac:dyDescent="0.25">
      <c r="A6898" s="494">
        <v>95411</v>
      </c>
      <c r="B6898" s="495" t="s">
        <v>8904</v>
      </c>
      <c r="C6898" s="495" t="s">
        <v>226</v>
      </c>
      <c r="D6898" s="495" t="s">
        <v>8800</v>
      </c>
      <c r="E6898" s="495" t="s">
        <v>9120</v>
      </c>
      <c r="F6898" s="496" t="s">
        <v>9120</v>
      </c>
      <c r="G6898" s="496" t="s">
        <v>248</v>
      </c>
      <c r="H6898" s="496" t="s">
        <v>248</v>
      </c>
      <c r="I6898" s="496" t="s">
        <v>248</v>
      </c>
      <c r="J6898" s="496" t="s">
        <v>248</v>
      </c>
      <c r="K6898" s="187">
        <f t="shared" si="321"/>
        <v>0</v>
      </c>
      <c r="L6898" s="188">
        <f t="shared" si="322"/>
        <v>0</v>
      </c>
      <c r="M6898" s="189"/>
      <c r="N6898" s="186">
        <f t="shared" si="323"/>
        <v>95411</v>
      </c>
    </row>
    <row r="6899" spans="1:14" ht="13.5" x14ac:dyDescent="0.25">
      <c r="A6899" s="494">
        <v>95412</v>
      </c>
      <c r="B6899" s="495" t="s">
        <v>8906</v>
      </c>
      <c r="C6899" s="495" t="s">
        <v>226</v>
      </c>
      <c r="D6899" s="495" t="s">
        <v>8800</v>
      </c>
      <c r="E6899" s="495" t="s">
        <v>2851</v>
      </c>
      <c r="F6899" s="496" t="s">
        <v>2851</v>
      </c>
      <c r="G6899" s="496" t="s">
        <v>248</v>
      </c>
      <c r="H6899" s="496" t="s">
        <v>248</v>
      </c>
      <c r="I6899" s="496" t="s">
        <v>248</v>
      </c>
      <c r="J6899" s="496" t="s">
        <v>248</v>
      </c>
      <c r="K6899" s="187">
        <f t="shared" si="321"/>
        <v>0</v>
      </c>
      <c r="L6899" s="188">
        <f t="shared" si="322"/>
        <v>0</v>
      </c>
      <c r="M6899" s="189"/>
      <c r="N6899" s="186">
        <f t="shared" si="323"/>
        <v>95412</v>
      </c>
    </row>
    <row r="6900" spans="1:14" ht="13.5" x14ac:dyDescent="0.25">
      <c r="A6900" s="494">
        <v>95413</v>
      </c>
      <c r="B6900" s="495" t="s">
        <v>8907</v>
      </c>
      <c r="C6900" s="495" t="s">
        <v>226</v>
      </c>
      <c r="D6900" s="495" t="s">
        <v>8800</v>
      </c>
      <c r="E6900" s="495" t="s">
        <v>1764</v>
      </c>
      <c r="F6900" s="496" t="s">
        <v>1764</v>
      </c>
      <c r="G6900" s="496" t="s">
        <v>248</v>
      </c>
      <c r="H6900" s="496" t="s">
        <v>248</v>
      </c>
      <c r="I6900" s="496" t="s">
        <v>248</v>
      </c>
      <c r="J6900" s="496" t="s">
        <v>248</v>
      </c>
      <c r="K6900" s="187">
        <f t="shared" si="321"/>
        <v>0</v>
      </c>
      <c r="L6900" s="188">
        <f t="shared" si="322"/>
        <v>0</v>
      </c>
      <c r="M6900" s="189"/>
      <c r="N6900" s="186">
        <f t="shared" si="323"/>
        <v>95413</v>
      </c>
    </row>
    <row r="6901" spans="1:14" ht="13.5" x14ac:dyDescent="0.25">
      <c r="A6901" s="494">
        <v>95414</v>
      </c>
      <c r="B6901" s="495" t="s">
        <v>8908</v>
      </c>
      <c r="C6901" s="495" t="s">
        <v>226</v>
      </c>
      <c r="D6901" s="495" t="s">
        <v>8800</v>
      </c>
      <c r="E6901" s="495" t="s">
        <v>25222</v>
      </c>
      <c r="F6901" s="496" t="s">
        <v>25222</v>
      </c>
      <c r="G6901" s="496" t="s">
        <v>248</v>
      </c>
      <c r="H6901" s="496" t="s">
        <v>248</v>
      </c>
      <c r="I6901" s="496" t="s">
        <v>248</v>
      </c>
      <c r="J6901" s="496" t="s">
        <v>248</v>
      </c>
      <c r="K6901" s="187">
        <f t="shared" si="321"/>
        <v>0</v>
      </c>
      <c r="L6901" s="188">
        <f t="shared" si="322"/>
        <v>0</v>
      </c>
      <c r="M6901" s="189"/>
      <c r="N6901" s="186">
        <f t="shared" si="323"/>
        <v>95414</v>
      </c>
    </row>
    <row r="6902" spans="1:14" ht="13.5" x14ac:dyDescent="0.25">
      <c r="A6902" s="494">
        <v>95415</v>
      </c>
      <c r="B6902" s="495" t="s">
        <v>8909</v>
      </c>
      <c r="C6902" s="495" t="s">
        <v>226</v>
      </c>
      <c r="D6902" s="495" t="s">
        <v>8800</v>
      </c>
      <c r="E6902" s="495" t="s">
        <v>27803</v>
      </c>
      <c r="F6902" s="496" t="s">
        <v>27803</v>
      </c>
      <c r="G6902" s="496" t="s">
        <v>248</v>
      </c>
      <c r="H6902" s="496" t="s">
        <v>248</v>
      </c>
      <c r="I6902" s="496" t="s">
        <v>248</v>
      </c>
      <c r="J6902" s="496" t="s">
        <v>248</v>
      </c>
      <c r="K6902" s="187">
        <f t="shared" si="321"/>
        <v>0</v>
      </c>
      <c r="L6902" s="188">
        <f t="shared" si="322"/>
        <v>0</v>
      </c>
      <c r="M6902" s="189"/>
      <c r="N6902" s="186">
        <f t="shared" si="323"/>
        <v>95415</v>
      </c>
    </row>
    <row r="6903" spans="1:14" ht="13.5" x14ac:dyDescent="0.25">
      <c r="A6903" s="494">
        <v>95416</v>
      </c>
      <c r="B6903" s="495" t="s">
        <v>8910</v>
      </c>
      <c r="C6903" s="495" t="s">
        <v>226</v>
      </c>
      <c r="D6903" s="495" t="s">
        <v>8800</v>
      </c>
      <c r="E6903" s="495" t="s">
        <v>5683</v>
      </c>
      <c r="F6903" s="496" t="s">
        <v>5683</v>
      </c>
      <c r="G6903" s="496" t="s">
        <v>248</v>
      </c>
      <c r="H6903" s="496" t="s">
        <v>248</v>
      </c>
      <c r="I6903" s="496" t="s">
        <v>248</v>
      </c>
      <c r="J6903" s="496" t="s">
        <v>248</v>
      </c>
      <c r="K6903" s="187">
        <f t="shared" si="321"/>
        <v>0</v>
      </c>
      <c r="L6903" s="188">
        <f t="shared" si="322"/>
        <v>0</v>
      </c>
      <c r="M6903" s="189"/>
      <c r="N6903" s="186">
        <f t="shared" si="323"/>
        <v>95416</v>
      </c>
    </row>
    <row r="6904" spans="1:14" ht="13.5" x14ac:dyDescent="0.25">
      <c r="A6904" s="494">
        <v>95417</v>
      </c>
      <c r="B6904" s="495" t="s">
        <v>8911</v>
      </c>
      <c r="C6904" s="495" t="s">
        <v>226</v>
      </c>
      <c r="D6904" s="495" t="s">
        <v>8800</v>
      </c>
      <c r="E6904" s="495" t="s">
        <v>27804</v>
      </c>
      <c r="F6904" s="496" t="s">
        <v>27804</v>
      </c>
      <c r="G6904" s="496" t="s">
        <v>248</v>
      </c>
      <c r="H6904" s="496" t="s">
        <v>248</v>
      </c>
      <c r="I6904" s="496" t="s">
        <v>248</v>
      </c>
      <c r="J6904" s="496" t="s">
        <v>248</v>
      </c>
      <c r="K6904" s="187">
        <f t="shared" si="321"/>
        <v>0</v>
      </c>
      <c r="L6904" s="188">
        <f t="shared" si="322"/>
        <v>0</v>
      </c>
      <c r="M6904" s="189"/>
      <c r="N6904" s="186">
        <f t="shared" si="323"/>
        <v>95417</v>
      </c>
    </row>
    <row r="6905" spans="1:14" ht="13.5" x14ac:dyDescent="0.25">
      <c r="A6905" s="494">
        <v>95418</v>
      </c>
      <c r="B6905" s="495" t="s">
        <v>8912</v>
      </c>
      <c r="C6905" s="495" t="s">
        <v>226</v>
      </c>
      <c r="D6905" s="495" t="s">
        <v>8800</v>
      </c>
      <c r="E6905" s="495" t="s">
        <v>27805</v>
      </c>
      <c r="F6905" s="496" t="s">
        <v>27805</v>
      </c>
      <c r="G6905" s="496" t="s">
        <v>248</v>
      </c>
      <c r="H6905" s="496" t="s">
        <v>248</v>
      </c>
      <c r="I6905" s="496" t="s">
        <v>248</v>
      </c>
      <c r="J6905" s="496" t="s">
        <v>248</v>
      </c>
      <c r="K6905" s="187">
        <f t="shared" si="321"/>
        <v>0</v>
      </c>
      <c r="L6905" s="188">
        <f t="shared" si="322"/>
        <v>0</v>
      </c>
      <c r="M6905" s="189"/>
      <c r="N6905" s="186">
        <f t="shared" si="323"/>
        <v>95418</v>
      </c>
    </row>
    <row r="6906" spans="1:14" ht="13.5" x14ac:dyDescent="0.25">
      <c r="A6906" s="494">
        <v>95419</v>
      </c>
      <c r="B6906" s="495" t="s">
        <v>8913</v>
      </c>
      <c r="C6906" s="495" t="s">
        <v>226</v>
      </c>
      <c r="D6906" s="495" t="s">
        <v>8800</v>
      </c>
      <c r="E6906" s="495" t="s">
        <v>19500</v>
      </c>
      <c r="F6906" s="496" t="s">
        <v>19500</v>
      </c>
      <c r="G6906" s="496" t="s">
        <v>248</v>
      </c>
      <c r="H6906" s="496" t="s">
        <v>248</v>
      </c>
      <c r="I6906" s="496" t="s">
        <v>248</v>
      </c>
      <c r="J6906" s="496" t="s">
        <v>248</v>
      </c>
      <c r="K6906" s="187">
        <f t="shared" si="321"/>
        <v>0</v>
      </c>
      <c r="L6906" s="188">
        <f t="shared" si="322"/>
        <v>0</v>
      </c>
      <c r="M6906" s="189"/>
      <c r="N6906" s="186">
        <f t="shared" si="323"/>
        <v>95419</v>
      </c>
    </row>
    <row r="6907" spans="1:14" ht="13.5" x14ac:dyDescent="0.25">
      <c r="A6907" s="494">
        <v>95420</v>
      </c>
      <c r="B6907" s="495" t="s">
        <v>8914</v>
      </c>
      <c r="C6907" s="495" t="s">
        <v>226</v>
      </c>
      <c r="D6907" s="495" t="s">
        <v>8800</v>
      </c>
      <c r="E6907" s="495" t="s">
        <v>27806</v>
      </c>
      <c r="F6907" s="496" t="s">
        <v>27806</v>
      </c>
      <c r="G6907" s="496" t="s">
        <v>248</v>
      </c>
      <c r="H6907" s="496" t="s">
        <v>248</v>
      </c>
      <c r="I6907" s="496" t="s">
        <v>248</v>
      </c>
      <c r="J6907" s="496" t="s">
        <v>248</v>
      </c>
      <c r="K6907" s="187">
        <f t="shared" si="321"/>
        <v>0</v>
      </c>
      <c r="L6907" s="188">
        <f t="shared" si="322"/>
        <v>0</v>
      </c>
      <c r="M6907" s="189"/>
      <c r="N6907" s="186">
        <f t="shared" si="323"/>
        <v>95420</v>
      </c>
    </row>
    <row r="6908" spans="1:14" ht="13.5" x14ac:dyDescent="0.25">
      <c r="A6908" s="494">
        <v>95421</v>
      </c>
      <c r="B6908" s="495" t="s">
        <v>8915</v>
      </c>
      <c r="C6908" s="495" t="s">
        <v>226</v>
      </c>
      <c r="D6908" s="495" t="s">
        <v>8800</v>
      </c>
      <c r="E6908" s="495" t="s">
        <v>20841</v>
      </c>
      <c r="F6908" s="496" t="s">
        <v>20841</v>
      </c>
      <c r="G6908" s="496" t="s">
        <v>248</v>
      </c>
      <c r="H6908" s="496" t="s">
        <v>248</v>
      </c>
      <c r="I6908" s="496" t="s">
        <v>248</v>
      </c>
      <c r="J6908" s="496" t="s">
        <v>248</v>
      </c>
      <c r="K6908" s="187">
        <f t="shared" si="321"/>
        <v>0</v>
      </c>
      <c r="L6908" s="188">
        <f t="shared" si="322"/>
        <v>0</v>
      </c>
      <c r="M6908" s="189"/>
      <c r="N6908" s="186">
        <f t="shared" si="323"/>
        <v>95421</v>
      </c>
    </row>
    <row r="6909" spans="1:14" ht="13.5" x14ac:dyDescent="0.25">
      <c r="A6909" s="494">
        <v>95422</v>
      </c>
      <c r="B6909" s="495" t="s">
        <v>8916</v>
      </c>
      <c r="C6909" s="495" t="s">
        <v>226</v>
      </c>
      <c r="D6909" s="495" t="s">
        <v>8800</v>
      </c>
      <c r="E6909" s="495" t="s">
        <v>24530</v>
      </c>
      <c r="F6909" s="496" t="s">
        <v>24530</v>
      </c>
      <c r="G6909" s="496" t="s">
        <v>248</v>
      </c>
      <c r="H6909" s="496" t="s">
        <v>248</v>
      </c>
      <c r="I6909" s="496" t="s">
        <v>248</v>
      </c>
      <c r="J6909" s="496" t="s">
        <v>248</v>
      </c>
      <c r="K6909" s="187">
        <f t="shared" si="321"/>
        <v>0</v>
      </c>
      <c r="L6909" s="188">
        <f t="shared" si="322"/>
        <v>0</v>
      </c>
      <c r="M6909" s="189"/>
      <c r="N6909" s="186">
        <f t="shared" si="323"/>
        <v>95422</v>
      </c>
    </row>
    <row r="6910" spans="1:14" ht="13.5" x14ac:dyDescent="0.25">
      <c r="A6910" s="494">
        <v>95423</v>
      </c>
      <c r="B6910" s="495" t="s">
        <v>8917</v>
      </c>
      <c r="C6910" s="495" t="s">
        <v>226</v>
      </c>
      <c r="D6910" s="495" t="s">
        <v>8800</v>
      </c>
      <c r="E6910" s="495" t="s">
        <v>20986</v>
      </c>
      <c r="F6910" s="496" t="s">
        <v>20986</v>
      </c>
      <c r="G6910" s="496" t="s">
        <v>248</v>
      </c>
      <c r="H6910" s="496" t="s">
        <v>248</v>
      </c>
      <c r="I6910" s="496" t="s">
        <v>248</v>
      </c>
      <c r="J6910" s="496" t="s">
        <v>248</v>
      </c>
      <c r="K6910" s="187">
        <f t="shared" si="321"/>
        <v>0</v>
      </c>
      <c r="L6910" s="188">
        <f t="shared" si="322"/>
        <v>0</v>
      </c>
      <c r="M6910" s="189"/>
      <c r="N6910" s="186">
        <f t="shared" si="323"/>
        <v>95423</v>
      </c>
    </row>
    <row r="6911" spans="1:14" ht="13.5" x14ac:dyDescent="0.25">
      <c r="A6911" s="494">
        <v>95424</v>
      </c>
      <c r="B6911" s="495" t="s">
        <v>8918</v>
      </c>
      <c r="C6911" s="495" t="s">
        <v>226</v>
      </c>
      <c r="D6911" s="495" t="s">
        <v>8800</v>
      </c>
      <c r="E6911" s="495" t="s">
        <v>3549</v>
      </c>
      <c r="F6911" s="496" t="s">
        <v>3549</v>
      </c>
      <c r="G6911" s="496" t="s">
        <v>248</v>
      </c>
      <c r="H6911" s="496" t="s">
        <v>248</v>
      </c>
      <c r="I6911" s="496" t="s">
        <v>248</v>
      </c>
      <c r="J6911" s="496" t="s">
        <v>248</v>
      </c>
      <c r="K6911" s="187">
        <f t="shared" si="321"/>
        <v>0</v>
      </c>
      <c r="L6911" s="188">
        <f t="shared" si="322"/>
        <v>0</v>
      </c>
      <c r="M6911" s="189"/>
      <c r="N6911" s="186">
        <f t="shared" si="323"/>
        <v>95424</v>
      </c>
    </row>
    <row r="6912" spans="1:14" ht="13.5" x14ac:dyDescent="0.25">
      <c r="A6912" s="494">
        <v>100288</v>
      </c>
      <c r="B6912" s="495" t="s">
        <v>8920</v>
      </c>
      <c r="C6912" s="495" t="s">
        <v>226</v>
      </c>
      <c r="D6912" s="495" t="s">
        <v>227</v>
      </c>
      <c r="E6912" s="495" t="s">
        <v>885</v>
      </c>
      <c r="F6912" s="496" t="s">
        <v>885</v>
      </c>
      <c r="G6912" s="496" t="s">
        <v>248</v>
      </c>
      <c r="H6912" s="496" t="s">
        <v>248</v>
      </c>
      <c r="I6912" s="496" t="s">
        <v>248</v>
      </c>
      <c r="J6912" s="496" t="s">
        <v>248</v>
      </c>
      <c r="K6912" s="187">
        <f t="shared" si="321"/>
        <v>0</v>
      </c>
      <c r="L6912" s="188">
        <f t="shared" si="322"/>
        <v>0</v>
      </c>
      <c r="M6912" s="189"/>
      <c r="N6912" s="186">
        <f t="shared" si="323"/>
        <v>100288</v>
      </c>
    </row>
    <row r="6913" spans="1:14" ht="13.5" x14ac:dyDescent="0.25">
      <c r="A6913" s="494">
        <v>100289</v>
      </c>
      <c r="B6913" s="495" t="s">
        <v>8921</v>
      </c>
      <c r="C6913" s="495" t="s">
        <v>226</v>
      </c>
      <c r="D6913" s="495" t="s">
        <v>227</v>
      </c>
      <c r="E6913" s="495" t="s">
        <v>2593</v>
      </c>
      <c r="F6913" s="496" t="s">
        <v>1760</v>
      </c>
      <c r="G6913" s="496" t="s">
        <v>1464</v>
      </c>
      <c r="H6913" s="496" t="s">
        <v>248</v>
      </c>
      <c r="I6913" s="496" t="s">
        <v>248</v>
      </c>
      <c r="J6913" s="496" t="s">
        <v>248</v>
      </c>
      <c r="K6913" s="187">
        <f t="shared" si="321"/>
        <v>6.79</v>
      </c>
      <c r="L6913" s="188">
        <f t="shared" si="322"/>
        <v>6.79</v>
      </c>
      <c r="M6913" s="189"/>
      <c r="N6913" s="186">
        <f t="shared" si="323"/>
        <v>100289</v>
      </c>
    </row>
    <row r="6914" spans="1:14" ht="13.5" x14ac:dyDescent="0.25">
      <c r="A6914" s="494">
        <v>100290</v>
      </c>
      <c r="B6914" s="495" t="s">
        <v>8922</v>
      </c>
      <c r="C6914" s="495" t="s">
        <v>226</v>
      </c>
      <c r="D6914" s="495" t="s">
        <v>227</v>
      </c>
      <c r="E6914" s="495" t="s">
        <v>1515</v>
      </c>
      <c r="F6914" s="496" t="s">
        <v>1515</v>
      </c>
      <c r="G6914" s="496" t="s">
        <v>248</v>
      </c>
      <c r="H6914" s="496" t="s">
        <v>248</v>
      </c>
      <c r="I6914" s="496" t="s">
        <v>248</v>
      </c>
      <c r="J6914" s="496" t="s">
        <v>248</v>
      </c>
      <c r="K6914" s="187">
        <f t="shared" si="321"/>
        <v>0</v>
      </c>
      <c r="L6914" s="188">
        <f t="shared" si="322"/>
        <v>0</v>
      </c>
      <c r="M6914" s="189"/>
      <c r="N6914" s="186">
        <f t="shared" si="323"/>
        <v>100290</v>
      </c>
    </row>
    <row r="6915" spans="1:14" ht="13.5" x14ac:dyDescent="0.25">
      <c r="A6915" s="494">
        <v>100291</v>
      </c>
      <c r="B6915" s="495" t="s">
        <v>8923</v>
      </c>
      <c r="C6915" s="495" t="s">
        <v>226</v>
      </c>
      <c r="D6915" s="495" t="s">
        <v>227</v>
      </c>
      <c r="E6915" s="495" t="s">
        <v>838</v>
      </c>
      <c r="F6915" s="496" t="s">
        <v>838</v>
      </c>
      <c r="G6915" s="496" t="s">
        <v>248</v>
      </c>
      <c r="H6915" s="496" t="s">
        <v>248</v>
      </c>
      <c r="I6915" s="496" t="s">
        <v>248</v>
      </c>
      <c r="J6915" s="496" t="s">
        <v>248</v>
      </c>
      <c r="K6915" s="187">
        <f t="shared" si="321"/>
        <v>0</v>
      </c>
      <c r="L6915" s="188">
        <f t="shared" si="322"/>
        <v>0</v>
      </c>
      <c r="M6915" s="189"/>
      <c r="N6915" s="186">
        <f t="shared" si="323"/>
        <v>100291</v>
      </c>
    </row>
    <row r="6916" spans="1:14" ht="13.5" x14ac:dyDescent="0.25">
      <c r="A6916" s="494">
        <v>100292</v>
      </c>
      <c r="B6916" s="495" t="s">
        <v>8924</v>
      </c>
      <c r="C6916" s="495" t="s">
        <v>226</v>
      </c>
      <c r="D6916" s="495" t="s">
        <v>227</v>
      </c>
      <c r="E6916" s="495" t="s">
        <v>486</v>
      </c>
      <c r="F6916" s="496" t="s">
        <v>486</v>
      </c>
      <c r="G6916" s="496" t="s">
        <v>248</v>
      </c>
      <c r="H6916" s="496" t="s">
        <v>248</v>
      </c>
      <c r="I6916" s="496" t="s">
        <v>248</v>
      </c>
      <c r="J6916" s="496" t="s">
        <v>248</v>
      </c>
      <c r="K6916" s="187">
        <f t="shared" si="321"/>
        <v>0</v>
      </c>
      <c r="L6916" s="188">
        <f t="shared" si="322"/>
        <v>0</v>
      </c>
      <c r="M6916" s="189"/>
      <c r="N6916" s="186">
        <f t="shared" si="323"/>
        <v>100292</v>
      </c>
    </row>
    <row r="6917" spans="1:14" ht="13.5" x14ac:dyDescent="0.25">
      <c r="A6917" s="494">
        <v>100293</v>
      </c>
      <c r="B6917" s="495" t="s">
        <v>8925</v>
      </c>
      <c r="C6917" s="495" t="s">
        <v>226</v>
      </c>
      <c r="D6917" s="495" t="s">
        <v>227</v>
      </c>
      <c r="E6917" s="495" t="s">
        <v>841</v>
      </c>
      <c r="F6917" s="496" t="s">
        <v>841</v>
      </c>
      <c r="G6917" s="496" t="s">
        <v>248</v>
      </c>
      <c r="H6917" s="496" t="s">
        <v>248</v>
      </c>
      <c r="I6917" s="496" t="s">
        <v>248</v>
      </c>
      <c r="J6917" s="496" t="s">
        <v>248</v>
      </c>
      <c r="K6917" s="187">
        <f t="shared" si="321"/>
        <v>0</v>
      </c>
      <c r="L6917" s="188">
        <f t="shared" si="322"/>
        <v>0</v>
      </c>
      <c r="M6917" s="189"/>
      <c r="N6917" s="186">
        <f t="shared" si="323"/>
        <v>100293</v>
      </c>
    </row>
    <row r="6918" spans="1:14" ht="13.5" x14ac:dyDescent="0.25">
      <c r="A6918" s="494">
        <v>100294</v>
      </c>
      <c r="B6918" s="495" t="s">
        <v>8926</v>
      </c>
      <c r="C6918" s="495" t="s">
        <v>226</v>
      </c>
      <c r="D6918" s="495" t="s">
        <v>227</v>
      </c>
      <c r="E6918" s="495" t="s">
        <v>1533</v>
      </c>
      <c r="F6918" s="496" t="s">
        <v>1533</v>
      </c>
      <c r="G6918" s="496" t="s">
        <v>248</v>
      </c>
      <c r="H6918" s="496" t="s">
        <v>248</v>
      </c>
      <c r="I6918" s="496" t="s">
        <v>248</v>
      </c>
      <c r="J6918" s="496" t="s">
        <v>248</v>
      </c>
      <c r="K6918" s="187">
        <f t="shared" si="321"/>
        <v>0</v>
      </c>
      <c r="L6918" s="188">
        <f t="shared" si="322"/>
        <v>0</v>
      </c>
      <c r="M6918" s="189"/>
      <c r="N6918" s="186">
        <f t="shared" si="323"/>
        <v>100294</v>
      </c>
    </row>
    <row r="6919" spans="1:14" ht="13.5" x14ac:dyDescent="0.25">
      <c r="A6919" s="494">
        <v>100295</v>
      </c>
      <c r="B6919" s="495" t="s">
        <v>8927</v>
      </c>
      <c r="C6919" s="495" t="s">
        <v>226</v>
      </c>
      <c r="D6919" s="495" t="s">
        <v>227</v>
      </c>
      <c r="E6919" s="495" t="s">
        <v>575</v>
      </c>
      <c r="F6919" s="496" t="s">
        <v>575</v>
      </c>
      <c r="G6919" s="496" t="s">
        <v>248</v>
      </c>
      <c r="H6919" s="496" t="s">
        <v>248</v>
      </c>
      <c r="I6919" s="496" t="s">
        <v>248</v>
      </c>
      <c r="J6919" s="496" t="s">
        <v>248</v>
      </c>
      <c r="K6919" s="187">
        <f t="shared" si="321"/>
        <v>0</v>
      </c>
      <c r="L6919" s="188">
        <f t="shared" si="322"/>
        <v>0</v>
      </c>
      <c r="M6919" s="189"/>
      <c r="N6919" s="186">
        <f t="shared" si="323"/>
        <v>100295</v>
      </c>
    </row>
    <row r="6920" spans="1:14" ht="13.5" x14ac:dyDescent="0.25">
      <c r="A6920" s="494">
        <v>100296</v>
      </c>
      <c r="B6920" s="495" t="s">
        <v>8928</v>
      </c>
      <c r="C6920" s="495" t="s">
        <v>226</v>
      </c>
      <c r="D6920" s="495" t="s">
        <v>227</v>
      </c>
      <c r="E6920" s="495" t="s">
        <v>496</v>
      </c>
      <c r="F6920" s="496" t="s">
        <v>496</v>
      </c>
      <c r="G6920" s="496" t="s">
        <v>248</v>
      </c>
      <c r="H6920" s="496" t="s">
        <v>248</v>
      </c>
      <c r="I6920" s="496" t="s">
        <v>248</v>
      </c>
      <c r="J6920" s="496" t="s">
        <v>248</v>
      </c>
      <c r="K6920" s="187">
        <f t="shared" si="321"/>
        <v>0</v>
      </c>
      <c r="L6920" s="188">
        <f t="shared" si="322"/>
        <v>0</v>
      </c>
      <c r="M6920" s="189"/>
      <c r="N6920" s="186">
        <f t="shared" si="323"/>
        <v>100296</v>
      </c>
    </row>
    <row r="6921" spans="1:14" ht="13.5" x14ac:dyDescent="0.25">
      <c r="A6921" s="494">
        <v>100297</v>
      </c>
      <c r="B6921" s="495" t="s">
        <v>8929</v>
      </c>
      <c r="C6921" s="495" t="s">
        <v>226</v>
      </c>
      <c r="D6921" s="495" t="s">
        <v>227</v>
      </c>
      <c r="E6921" s="495" t="s">
        <v>499</v>
      </c>
      <c r="F6921" s="496" t="s">
        <v>499</v>
      </c>
      <c r="G6921" s="496" t="s">
        <v>248</v>
      </c>
      <c r="H6921" s="496" t="s">
        <v>248</v>
      </c>
      <c r="I6921" s="496" t="s">
        <v>248</v>
      </c>
      <c r="J6921" s="496" t="s">
        <v>248</v>
      </c>
      <c r="K6921" s="187">
        <f t="shared" ref="K6921:K6984" si="324">H6921+I6921+J6921+G6921</f>
        <v>0</v>
      </c>
      <c r="L6921" s="188">
        <f t="shared" ref="L6921:L6984" si="325">G6921+I6921+J6921+H6921</f>
        <v>0</v>
      </c>
      <c r="M6921" s="189"/>
      <c r="N6921" s="186">
        <f t="shared" ref="N6921:N6984" si="326">A6921</f>
        <v>100297</v>
      </c>
    </row>
    <row r="6922" spans="1:14" ht="13.5" x14ac:dyDescent="0.25">
      <c r="A6922" s="494">
        <v>100298</v>
      </c>
      <c r="B6922" s="495" t="s">
        <v>8930</v>
      </c>
      <c r="C6922" s="495" t="s">
        <v>226</v>
      </c>
      <c r="D6922" s="495" t="s">
        <v>227</v>
      </c>
      <c r="E6922" s="495" t="s">
        <v>1216</v>
      </c>
      <c r="F6922" s="496" t="s">
        <v>1216</v>
      </c>
      <c r="G6922" s="496" t="s">
        <v>248</v>
      </c>
      <c r="H6922" s="496" t="s">
        <v>248</v>
      </c>
      <c r="I6922" s="496" t="s">
        <v>248</v>
      </c>
      <c r="J6922" s="496" t="s">
        <v>248</v>
      </c>
      <c r="K6922" s="187">
        <f t="shared" si="324"/>
        <v>0</v>
      </c>
      <c r="L6922" s="188">
        <f t="shared" si="325"/>
        <v>0</v>
      </c>
      <c r="M6922" s="189"/>
      <c r="N6922" s="186">
        <f t="shared" si="326"/>
        <v>100298</v>
      </c>
    </row>
    <row r="6923" spans="1:14" ht="13.5" x14ac:dyDescent="0.25">
      <c r="A6923" s="494">
        <v>100299</v>
      </c>
      <c r="B6923" s="495" t="s">
        <v>8931</v>
      </c>
      <c r="C6923" s="495" t="s">
        <v>226</v>
      </c>
      <c r="D6923" s="495" t="s">
        <v>227</v>
      </c>
      <c r="E6923" s="495" t="s">
        <v>2178</v>
      </c>
      <c r="F6923" s="496" t="s">
        <v>2178</v>
      </c>
      <c r="G6923" s="496" t="s">
        <v>248</v>
      </c>
      <c r="H6923" s="496" t="s">
        <v>248</v>
      </c>
      <c r="I6923" s="496" t="s">
        <v>248</v>
      </c>
      <c r="J6923" s="496" t="s">
        <v>248</v>
      </c>
      <c r="K6923" s="187">
        <f t="shared" si="324"/>
        <v>0</v>
      </c>
      <c r="L6923" s="188">
        <f t="shared" si="325"/>
        <v>0</v>
      </c>
      <c r="M6923" s="189"/>
      <c r="N6923" s="186">
        <f t="shared" si="326"/>
        <v>100299</v>
      </c>
    </row>
    <row r="6924" spans="1:14" ht="13.5" x14ac:dyDescent="0.25">
      <c r="A6924" s="494">
        <v>100300</v>
      </c>
      <c r="B6924" s="495" t="s">
        <v>8932</v>
      </c>
      <c r="C6924" s="495" t="s">
        <v>226</v>
      </c>
      <c r="D6924" s="495" t="s">
        <v>227</v>
      </c>
      <c r="E6924" s="495" t="s">
        <v>18303</v>
      </c>
      <c r="F6924" s="496" t="s">
        <v>19337</v>
      </c>
      <c r="G6924" s="496" t="s">
        <v>2511</v>
      </c>
      <c r="H6924" s="496" t="s">
        <v>248</v>
      </c>
      <c r="I6924" s="496" t="s">
        <v>248</v>
      </c>
      <c r="J6924" s="496" t="s">
        <v>248</v>
      </c>
      <c r="K6924" s="187">
        <f t="shared" si="324"/>
        <v>1.61</v>
      </c>
      <c r="L6924" s="188">
        <f t="shared" si="325"/>
        <v>1.61</v>
      </c>
      <c r="M6924" s="189"/>
      <c r="N6924" s="186">
        <f t="shared" si="326"/>
        <v>100300</v>
      </c>
    </row>
    <row r="6925" spans="1:14" ht="13.5" x14ac:dyDescent="0.25">
      <c r="A6925" s="494">
        <v>100301</v>
      </c>
      <c r="B6925" s="495" t="s">
        <v>8933</v>
      </c>
      <c r="C6925" s="495" t="s">
        <v>226</v>
      </c>
      <c r="D6925" s="495" t="s">
        <v>227</v>
      </c>
      <c r="E6925" s="495" t="s">
        <v>20638</v>
      </c>
      <c r="F6925" s="496" t="s">
        <v>1015</v>
      </c>
      <c r="G6925" s="496" t="s">
        <v>554</v>
      </c>
      <c r="H6925" s="496" t="s">
        <v>248</v>
      </c>
      <c r="I6925" s="496" t="s">
        <v>248</v>
      </c>
      <c r="J6925" s="496" t="s">
        <v>248</v>
      </c>
      <c r="K6925" s="187">
        <f t="shared" si="324"/>
        <v>8.06</v>
      </c>
      <c r="L6925" s="188">
        <f t="shared" si="325"/>
        <v>8.06</v>
      </c>
      <c r="M6925" s="189"/>
      <c r="N6925" s="186">
        <f t="shared" si="326"/>
        <v>100301</v>
      </c>
    </row>
    <row r="6926" spans="1:14" ht="13.5" x14ac:dyDescent="0.25">
      <c r="A6926" s="494">
        <v>100302</v>
      </c>
      <c r="B6926" s="495" t="s">
        <v>8934</v>
      </c>
      <c r="C6926" s="495" t="s">
        <v>226</v>
      </c>
      <c r="D6926" s="495" t="s">
        <v>227</v>
      </c>
      <c r="E6926" s="495" t="s">
        <v>27807</v>
      </c>
      <c r="F6926" s="496" t="s">
        <v>27808</v>
      </c>
      <c r="G6926" s="496" t="s">
        <v>2454</v>
      </c>
      <c r="H6926" s="496" t="s">
        <v>248</v>
      </c>
      <c r="I6926" s="496" t="s">
        <v>248</v>
      </c>
      <c r="J6926" s="496" t="s">
        <v>248</v>
      </c>
      <c r="K6926" s="187">
        <f t="shared" si="324"/>
        <v>1.54</v>
      </c>
      <c r="L6926" s="188">
        <f t="shared" si="325"/>
        <v>1.54</v>
      </c>
      <c r="M6926" s="189"/>
      <c r="N6926" s="186">
        <f t="shared" si="326"/>
        <v>100302</v>
      </c>
    </row>
    <row r="6927" spans="1:14" ht="13.5" x14ac:dyDescent="0.25">
      <c r="A6927" s="494">
        <v>100303</v>
      </c>
      <c r="B6927" s="495" t="s">
        <v>8935</v>
      </c>
      <c r="C6927" s="495" t="s">
        <v>226</v>
      </c>
      <c r="D6927" s="495" t="s">
        <v>227</v>
      </c>
      <c r="E6927" s="495" t="s">
        <v>18218</v>
      </c>
      <c r="F6927" s="496" t="s">
        <v>1876</v>
      </c>
      <c r="G6927" s="496" t="s">
        <v>1021</v>
      </c>
      <c r="H6927" s="496" t="s">
        <v>248</v>
      </c>
      <c r="I6927" s="496" t="s">
        <v>248</v>
      </c>
      <c r="J6927" s="496" t="s">
        <v>248</v>
      </c>
      <c r="K6927" s="187">
        <f t="shared" si="324"/>
        <v>6.91</v>
      </c>
      <c r="L6927" s="188">
        <f t="shared" si="325"/>
        <v>6.91</v>
      </c>
      <c r="M6927" s="189"/>
      <c r="N6927" s="186">
        <f t="shared" si="326"/>
        <v>100303</v>
      </c>
    </row>
    <row r="6928" spans="1:14" ht="13.5" x14ac:dyDescent="0.25">
      <c r="A6928" s="494">
        <v>100304</v>
      </c>
      <c r="B6928" s="495" t="s">
        <v>8936</v>
      </c>
      <c r="C6928" s="495" t="s">
        <v>226</v>
      </c>
      <c r="D6928" s="495" t="s">
        <v>227</v>
      </c>
      <c r="E6928" s="495" t="s">
        <v>24835</v>
      </c>
      <c r="F6928" s="496" t="s">
        <v>22234</v>
      </c>
      <c r="G6928" s="496" t="s">
        <v>2454</v>
      </c>
      <c r="H6928" s="496" t="s">
        <v>248</v>
      </c>
      <c r="I6928" s="496" t="s">
        <v>248</v>
      </c>
      <c r="J6928" s="496" t="s">
        <v>248</v>
      </c>
      <c r="K6928" s="187">
        <f t="shared" si="324"/>
        <v>1.54</v>
      </c>
      <c r="L6928" s="188">
        <f t="shared" si="325"/>
        <v>1.54</v>
      </c>
      <c r="M6928" s="189"/>
      <c r="N6928" s="186">
        <f t="shared" si="326"/>
        <v>100304</v>
      </c>
    </row>
    <row r="6929" spans="1:14" ht="13.5" x14ac:dyDescent="0.25">
      <c r="A6929" s="494">
        <v>100305</v>
      </c>
      <c r="B6929" s="495" t="s">
        <v>8937</v>
      </c>
      <c r="C6929" s="495" t="s">
        <v>226</v>
      </c>
      <c r="D6929" s="495" t="s">
        <v>227</v>
      </c>
      <c r="E6929" s="495" t="s">
        <v>27809</v>
      </c>
      <c r="F6929" s="496" t="s">
        <v>27810</v>
      </c>
      <c r="G6929" s="496" t="s">
        <v>2454</v>
      </c>
      <c r="H6929" s="496" t="s">
        <v>248</v>
      </c>
      <c r="I6929" s="496" t="s">
        <v>248</v>
      </c>
      <c r="J6929" s="496" t="s">
        <v>248</v>
      </c>
      <c r="K6929" s="187">
        <f t="shared" si="324"/>
        <v>1.54</v>
      </c>
      <c r="L6929" s="188">
        <f t="shared" si="325"/>
        <v>1.54</v>
      </c>
      <c r="M6929" s="189"/>
      <c r="N6929" s="186">
        <f t="shared" si="326"/>
        <v>100305</v>
      </c>
    </row>
    <row r="6930" spans="1:14" ht="13.5" x14ac:dyDescent="0.25">
      <c r="A6930" s="494">
        <v>100306</v>
      </c>
      <c r="B6930" s="495" t="s">
        <v>8938</v>
      </c>
      <c r="C6930" s="495" t="s">
        <v>226</v>
      </c>
      <c r="D6930" s="495" t="s">
        <v>227</v>
      </c>
      <c r="E6930" s="495" t="s">
        <v>27811</v>
      </c>
      <c r="F6930" s="496" t="s">
        <v>27812</v>
      </c>
      <c r="G6930" s="496" t="s">
        <v>2454</v>
      </c>
      <c r="H6930" s="496" t="s">
        <v>248</v>
      </c>
      <c r="I6930" s="496" t="s">
        <v>248</v>
      </c>
      <c r="J6930" s="496" t="s">
        <v>248</v>
      </c>
      <c r="K6930" s="187">
        <f t="shared" si="324"/>
        <v>1.54</v>
      </c>
      <c r="L6930" s="188">
        <f t="shared" si="325"/>
        <v>1.54</v>
      </c>
      <c r="M6930" s="189"/>
      <c r="N6930" s="186">
        <f t="shared" si="326"/>
        <v>100306</v>
      </c>
    </row>
    <row r="6931" spans="1:14" ht="13.5" x14ac:dyDescent="0.25">
      <c r="A6931" s="494">
        <v>100307</v>
      </c>
      <c r="B6931" s="495" t="s">
        <v>8939</v>
      </c>
      <c r="C6931" s="495" t="s">
        <v>226</v>
      </c>
      <c r="D6931" s="495" t="s">
        <v>227</v>
      </c>
      <c r="E6931" s="495" t="s">
        <v>726</v>
      </c>
      <c r="F6931" s="496" t="s">
        <v>9487</v>
      </c>
      <c r="G6931" s="496" t="s">
        <v>3821</v>
      </c>
      <c r="H6931" s="496" t="s">
        <v>248</v>
      </c>
      <c r="I6931" s="496" t="s">
        <v>248</v>
      </c>
      <c r="J6931" s="496" t="s">
        <v>248</v>
      </c>
      <c r="K6931" s="187">
        <f t="shared" si="324"/>
        <v>6.93</v>
      </c>
      <c r="L6931" s="188">
        <f t="shared" si="325"/>
        <v>6.93</v>
      </c>
      <c r="M6931" s="189"/>
      <c r="N6931" s="186">
        <f t="shared" si="326"/>
        <v>100307</v>
      </c>
    </row>
    <row r="6932" spans="1:14" ht="13.5" x14ac:dyDescent="0.25">
      <c r="A6932" s="494">
        <v>100308</v>
      </c>
      <c r="B6932" s="495" t="s">
        <v>8940</v>
      </c>
      <c r="C6932" s="495" t="s">
        <v>226</v>
      </c>
      <c r="D6932" s="495" t="s">
        <v>227</v>
      </c>
      <c r="E6932" s="495" t="s">
        <v>4347</v>
      </c>
      <c r="F6932" s="496" t="s">
        <v>5645</v>
      </c>
      <c r="G6932" s="496" t="s">
        <v>3821</v>
      </c>
      <c r="H6932" s="496" t="s">
        <v>248</v>
      </c>
      <c r="I6932" s="496" t="s">
        <v>248</v>
      </c>
      <c r="J6932" s="496" t="s">
        <v>248</v>
      </c>
      <c r="K6932" s="187">
        <f t="shared" si="324"/>
        <v>6.93</v>
      </c>
      <c r="L6932" s="188">
        <f t="shared" si="325"/>
        <v>6.93</v>
      </c>
      <c r="M6932" s="189"/>
      <c r="N6932" s="186">
        <f t="shared" si="326"/>
        <v>100308</v>
      </c>
    </row>
    <row r="6933" spans="1:14" ht="13.5" x14ac:dyDescent="0.25">
      <c r="A6933" s="494">
        <v>100309</v>
      </c>
      <c r="B6933" s="495" t="s">
        <v>8941</v>
      </c>
      <c r="C6933" s="495" t="s">
        <v>226</v>
      </c>
      <c r="D6933" s="495" t="s">
        <v>227</v>
      </c>
      <c r="E6933" s="495" t="s">
        <v>20793</v>
      </c>
      <c r="F6933" s="496" t="s">
        <v>19556</v>
      </c>
      <c r="G6933" s="496" t="s">
        <v>2511</v>
      </c>
      <c r="H6933" s="496" t="s">
        <v>248</v>
      </c>
      <c r="I6933" s="496" t="s">
        <v>248</v>
      </c>
      <c r="J6933" s="496" t="s">
        <v>248</v>
      </c>
      <c r="K6933" s="187">
        <f t="shared" si="324"/>
        <v>1.61</v>
      </c>
      <c r="L6933" s="188">
        <f t="shared" si="325"/>
        <v>1.61</v>
      </c>
      <c r="M6933" s="189"/>
      <c r="N6933" s="186">
        <f t="shared" si="326"/>
        <v>100309</v>
      </c>
    </row>
    <row r="6934" spans="1:14" ht="13.5" x14ac:dyDescent="0.25">
      <c r="A6934" s="494">
        <v>100310</v>
      </c>
      <c r="B6934" s="495" t="s">
        <v>8942</v>
      </c>
      <c r="C6934" s="495" t="s">
        <v>226</v>
      </c>
      <c r="D6934" s="495" t="s">
        <v>8800</v>
      </c>
      <c r="E6934" s="495" t="s">
        <v>2394</v>
      </c>
      <c r="F6934" s="496" t="s">
        <v>2394</v>
      </c>
      <c r="G6934" s="496" t="s">
        <v>248</v>
      </c>
      <c r="H6934" s="496" t="s">
        <v>248</v>
      </c>
      <c r="I6934" s="496" t="s">
        <v>248</v>
      </c>
      <c r="J6934" s="496" t="s">
        <v>248</v>
      </c>
      <c r="K6934" s="187">
        <f t="shared" si="324"/>
        <v>0</v>
      </c>
      <c r="L6934" s="188">
        <f t="shared" si="325"/>
        <v>0</v>
      </c>
      <c r="M6934" s="189"/>
      <c r="N6934" s="186">
        <f t="shared" si="326"/>
        <v>100310</v>
      </c>
    </row>
    <row r="6935" spans="1:14" ht="13.5" x14ac:dyDescent="0.25">
      <c r="A6935" s="494">
        <v>100311</v>
      </c>
      <c r="B6935" s="495" t="s">
        <v>8943</v>
      </c>
      <c r="C6935" s="495" t="s">
        <v>226</v>
      </c>
      <c r="D6935" s="495" t="s">
        <v>8800</v>
      </c>
      <c r="E6935" s="495" t="s">
        <v>27813</v>
      </c>
      <c r="F6935" s="496" t="s">
        <v>27813</v>
      </c>
      <c r="G6935" s="496" t="s">
        <v>248</v>
      </c>
      <c r="H6935" s="496" t="s">
        <v>248</v>
      </c>
      <c r="I6935" s="496" t="s">
        <v>248</v>
      </c>
      <c r="J6935" s="496" t="s">
        <v>248</v>
      </c>
      <c r="K6935" s="187">
        <f t="shared" si="324"/>
        <v>0</v>
      </c>
      <c r="L6935" s="188">
        <f t="shared" si="325"/>
        <v>0</v>
      </c>
      <c r="M6935" s="189"/>
      <c r="N6935" s="186">
        <f t="shared" si="326"/>
        <v>100311</v>
      </c>
    </row>
    <row r="6936" spans="1:14" ht="13.5" x14ac:dyDescent="0.25">
      <c r="A6936" s="494">
        <v>100312</v>
      </c>
      <c r="B6936" s="495" t="s">
        <v>8944</v>
      </c>
      <c r="C6936" s="495" t="s">
        <v>226</v>
      </c>
      <c r="D6936" s="495" t="s">
        <v>8800</v>
      </c>
      <c r="E6936" s="495" t="s">
        <v>20607</v>
      </c>
      <c r="F6936" s="496" t="s">
        <v>20607</v>
      </c>
      <c r="G6936" s="496" t="s">
        <v>248</v>
      </c>
      <c r="H6936" s="496" t="s">
        <v>248</v>
      </c>
      <c r="I6936" s="496" t="s">
        <v>248</v>
      </c>
      <c r="J6936" s="496" t="s">
        <v>248</v>
      </c>
      <c r="K6936" s="187">
        <f t="shared" si="324"/>
        <v>0</v>
      </c>
      <c r="L6936" s="188">
        <f t="shared" si="325"/>
        <v>0</v>
      </c>
      <c r="M6936" s="189"/>
      <c r="N6936" s="186">
        <f t="shared" si="326"/>
        <v>100312</v>
      </c>
    </row>
    <row r="6937" spans="1:14" ht="13.5" x14ac:dyDescent="0.25">
      <c r="A6937" s="494">
        <v>100313</v>
      </c>
      <c r="B6937" s="495" t="s">
        <v>8945</v>
      </c>
      <c r="C6937" s="495" t="s">
        <v>226</v>
      </c>
      <c r="D6937" s="495" t="s">
        <v>8800</v>
      </c>
      <c r="E6937" s="495" t="s">
        <v>27814</v>
      </c>
      <c r="F6937" s="496" t="s">
        <v>27814</v>
      </c>
      <c r="G6937" s="496" t="s">
        <v>248</v>
      </c>
      <c r="H6937" s="496" t="s">
        <v>248</v>
      </c>
      <c r="I6937" s="496" t="s">
        <v>248</v>
      </c>
      <c r="J6937" s="496" t="s">
        <v>248</v>
      </c>
      <c r="K6937" s="187">
        <f t="shared" si="324"/>
        <v>0</v>
      </c>
      <c r="L6937" s="188">
        <f t="shared" si="325"/>
        <v>0</v>
      </c>
      <c r="M6937" s="189"/>
      <c r="N6937" s="186">
        <f t="shared" si="326"/>
        <v>100313</v>
      </c>
    </row>
    <row r="6938" spans="1:14" ht="13.5" x14ac:dyDescent="0.25">
      <c r="A6938" s="494">
        <v>100314</v>
      </c>
      <c r="B6938" s="495" t="s">
        <v>8946</v>
      </c>
      <c r="C6938" s="495" t="s">
        <v>226</v>
      </c>
      <c r="D6938" s="495" t="s">
        <v>8800</v>
      </c>
      <c r="E6938" s="495" t="s">
        <v>21079</v>
      </c>
      <c r="F6938" s="496" t="s">
        <v>21079</v>
      </c>
      <c r="G6938" s="496" t="s">
        <v>248</v>
      </c>
      <c r="H6938" s="496" t="s">
        <v>248</v>
      </c>
      <c r="I6938" s="496" t="s">
        <v>248</v>
      </c>
      <c r="J6938" s="496" t="s">
        <v>248</v>
      </c>
      <c r="K6938" s="187">
        <f t="shared" si="324"/>
        <v>0</v>
      </c>
      <c r="L6938" s="188">
        <f t="shared" si="325"/>
        <v>0</v>
      </c>
      <c r="M6938" s="189"/>
      <c r="N6938" s="186">
        <f t="shared" si="326"/>
        <v>100314</v>
      </c>
    </row>
    <row r="6939" spans="1:14" ht="13.5" x14ac:dyDescent="0.25">
      <c r="A6939" s="494">
        <v>100315</v>
      </c>
      <c r="B6939" s="495" t="s">
        <v>8947</v>
      </c>
      <c r="C6939" s="495" t="s">
        <v>226</v>
      </c>
      <c r="D6939" s="495" t="s">
        <v>8800</v>
      </c>
      <c r="E6939" s="495" t="s">
        <v>27815</v>
      </c>
      <c r="F6939" s="496" t="s">
        <v>27815</v>
      </c>
      <c r="G6939" s="496" t="s">
        <v>248</v>
      </c>
      <c r="H6939" s="496" t="s">
        <v>248</v>
      </c>
      <c r="I6939" s="496" t="s">
        <v>248</v>
      </c>
      <c r="J6939" s="496" t="s">
        <v>248</v>
      </c>
      <c r="K6939" s="187">
        <f t="shared" si="324"/>
        <v>0</v>
      </c>
      <c r="L6939" s="188">
        <f t="shared" si="325"/>
        <v>0</v>
      </c>
      <c r="M6939" s="189"/>
      <c r="N6939" s="186">
        <f t="shared" si="326"/>
        <v>100315</v>
      </c>
    </row>
    <row r="6940" spans="1:14" ht="13.5" x14ac:dyDescent="0.25">
      <c r="A6940" s="494">
        <v>100316</v>
      </c>
      <c r="B6940" s="495" t="s">
        <v>8932</v>
      </c>
      <c r="C6940" s="495" t="s">
        <v>226</v>
      </c>
      <c r="D6940" s="495" t="s">
        <v>8800</v>
      </c>
      <c r="E6940" s="495" t="s">
        <v>27816</v>
      </c>
      <c r="F6940" s="496" t="s">
        <v>27817</v>
      </c>
      <c r="G6940" s="496" t="s">
        <v>16158</v>
      </c>
      <c r="H6940" s="496" t="s">
        <v>248</v>
      </c>
      <c r="I6940" s="496" t="s">
        <v>248</v>
      </c>
      <c r="J6940" s="496" t="s">
        <v>248</v>
      </c>
      <c r="K6940" s="187">
        <f t="shared" si="324"/>
        <v>303.79000000000002</v>
      </c>
      <c r="L6940" s="188">
        <f t="shared" si="325"/>
        <v>303.79000000000002</v>
      </c>
      <c r="M6940" s="189"/>
      <c r="N6940" s="186">
        <f t="shared" si="326"/>
        <v>100316</v>
      </c>
    </row>
    <row r="6941" spans="1:14" ht="13.5" x14ac:dyDescent="0.25">
      <c r="A6941" s="494">
        <v>100317</v>
      </c>
      <c r="B6941" s="495" t="s">
        <v>8948</v>
      </c>
      <c r="C6941" s="495" t="s">
        <v>226</v>
      </c>
      <c r="D6941" s="495" t="s">
        <v>8800</v>
      </c>
      <c r="E6941" s="495" t="s">
        <v>27818</v>
      </c>
      <c r="F6941" s="496" t="s">
        <v>27819</v>
      </c>
      <c r="G6941" s="496" t="s">
        <v>16159</v>
      </c>
      <c r="H6941" s="496" t="s">
        <v>248</v>
      </c>
      <c r="I6941" s="496" t="s">
        <v>248</v>
      </c>
      <c r="J6941" s="496" t="s">
        <v>248</v>
      </c>
      <c r="K6941" s="187">
        <f t="shared" si="324"/>
        <v>289.58999999999997</v>
      </c>
      <c r="L6941" s="188">
        <f t="shared" si="325"/>
        <v>289.58999999999997</v>
      </c>
      <c r="M6941" s="189"/>
      <c r="N6941" s="186">
        <f t="shared" si="326"/>
        <v>100317</v>
      </c>
    </row>
    <row r="6942" spans="1:14" ht="13.5" x14ac:dyDescent="0.25">
      <c r="A6942" s="494">
        <v>100318</v>
      </c>
      <c r="B6942" s="495" t="s">
        <v>8936</v>
      </c>
      <c r="C6942" s="495" t="s">
        <v>226</v>
      </c>
      <c r="D6942" s="495" t="s">
        <v>8800</v>
      </c>
      <c r="E6942" s="495" t="s">
        <v>27820</v>
      </c>
      <c r="F6942" s="496" t="s">
        <v>27821</v>
      </c>
      <c r="G6942" s="496" t="s">
        <v>16159</v>
      </c>
      <c r="H6942" s="496" t="s">
        <v>248</v>
      </c>
      <c r="I6942" s="496" t="s">
        <v>248</v>
      </c>
      <c r="J6942" s="496" t="s">
        <v>248</v>
      </c>
      <c r="K6942" s="187">
        <f t="shared" si="324"/>
        <v>289.58999999999997</v>
      </c>
      <c r="L6942" s="188">
        <f t="shared" si="325"/>
        <v>289.58999999999997</v>
      </c>
      <c r="M6942" s="189"/>
      <c r="N6942" s="186">
        <f t="shared" si="326"/>
        <v>100318</v>
      </c>
    </row>
    <row r="6943" spans="1:14" ht="13.5" x14ac:dyDescent="0.25">
      <c r="A6943" s="494">
        <v>100319</v>
      </c>
      <c r="B6943" s="495" t="s">
        <v>8937</v>
      </c>
      <c r="C6943" s="495" t="s">
        <v>226</v>
      </c>
      <c r="D6943" s="495" t="s">
        <v>8800</v>
      </c>
      <c r="E6943" s="495" t="s">
        <v>27822</v>
      </c>
      <c r="F6943" s="496" t="s">
        <v>27823</v>
      </c>
      <c r="G6943" s="496" t="s">
        <v>16159</v>
      </c>
      <c r="H6943" s="496" t="s">
        <v>248</v>
      </c>
      <c r="I6943" s="496" t="s">
        <v>248</v>
      </c>
      <c r="J6943" s="496" t="s">
        <v>248</v>
      </c>
      <c r="K6943" s="187">
        <f t="shared" si="324"/>
        <v>289.58999999999997</v>
      </c>
      <c r="L6943" s="188">
        <f t="shared" si="325"/>
        <v>289.58999999999997</v>
      </c>
      <c r="M6943" s="189"/>
      <c r="N6943" s="186">
        <f t="shared" si="326"/>
        <v>100319</v>
      </c>
    </row>
    <row r="6944" spans="1:14" ht="13.5" x14ac:dyDescent="0.25">
      <c r="A6944" s="494">
        <v>100320</v>
      </c>
      <c r="B6944" s="495" t="s">
        <v>8938</v>
      </c>
      <c r="C6944" s="495" t="s">
        <v>226</v>
      </c>
      <c r="D6944" s="495" t="s">
        <v>8800</v>
      </c>
      <c r="E6944" s="495" t="s">
        <v>27824</v>
      </c>
      <c r="F6944" s="496" t="s">
        <v>27825</v>
      </c>
      <c r="G6944" s="496" t="s">
        <v>16159</v>
      </c>
      <c r="H6944" s="496" t="s">
        <v>248</v>
      </c>
      <c r="I6944" s="496" t="s">
        <v>248</v>
      </c>
      <c r="J6944" s="496" t="s">
        <v>248</v>
      </c>
      <c r="K6944" s="187">
        <f t="shared" si="324"/>
        <v>289.58999999999997</v>
      </c>
      <c r="L6944" s="188">
        <f t="shared" si="325"/>
        <v>289.58999999999997</v>
      </c>
      <c r="M6944" s="189"/>
      <c r="N6944" s="186">
        <f t="shared" si="326"/>
        <v>100320</v>
      </c>
    </row>
    <row r="6945" spans="1:14" ht="13.5" x14ac:dyDescent="0.25">
      <c r="A6945" s="494">
        <v>100321</v>
      </c>
      <c r="B6945" s="495" t="s">
        <v>8941</v>
      </c>
      <c r="C6945" s="495" t="s">
        <v>226</v>
      </c>
      <c r="D6945" s="495" t="s">
        <v>8800</v>
      </c>
      <c r="E6945" s="495" t="s">
        <v>27826</v>
      </c>
      <c r="F6945" s="496" t="s">
        <v>27827</v>
      </c>
      <c r="G6945" s="496" t="s">
        <v>16158</v>
      </c>
      <c r="H6945" s="496" t="s">
        <v>248</v>
      </c>
      <c r="I6945" s="496" t="s">
        <v>248</v>
      </c>
      <c r="J6945" s="496" t="s">
        <v>248</v>
      </c>
      <c r="K6945" s="187">
        <f t="shared" si="324"/>
        <v>303.79000000000002</v>
      </c>
      <c r="L6945" s="188">
        <f t="shared" si="325"/>
        <v>303.79000000000002</v>
      </c>
      <c r="M6945" s="189"/>
      <c r="N6945" s="186">
        <f t="shared" si="326"/>
        <v>100321</v>
      </c>
    </row>
    <row r="6946" spans="1:14" ht="13.5" x14ac:dyDescent="0.25">
      <c r="A6946" s="494">
        <v>100533</v>
      </c>
      <c r="B6946" s="495" t="s">
        <v>8949</v>
      </c>
      <c r="C6946" s="495" t="s">
        <v>226</v>
      </c>
      <c r="D6946" s="495" t="s">
        <v>227</v>
      </c>
      <c r="E6946" s="495" t="s">
        <v>6287</v>
      </c>
      <c r="F6946" s="496" t="s">
        <v>7170</v>
      </c>
      <c r="G6946" s="496" t="s">
        <v>1149</v>
      </c>
      <c r="H6946" s="496" t="s">
        <v>248</v>
      </c>
      <c r="I6946" s="496" t="s">
        <v>248</v>
      </c>
      <c r="J6946" s="496" t="s">
        <v>248</v>
      </c>
      <c r="K6946" s="187">
        <f t="shared" si="324"/>
        <v>1.56</v>
      </c>
      <c r="L6946" s="188">
        <f t="shared" si="325"/>
        <v>1.56</v>
      </c>
      <c r="M6946" s="189"/>
      <c r="N6946" s="186">
        <f t="shared" si="326"/>
        <v>100533</v>
      </c>
    </row>
    <row r="6947" spans="1:14" ht="13.5" x14ac:dyDescent="0.25">
      <c r="A6947" s="494">
        <v>100534</v>
      </c>
      <c r="B6947" s="495" t="s">
        <v>8949</v>
      </c>
      <c r="C6947" s="495" t="s">
        <v>226</v>
      </c>
      <c r="D6947" s="495" t="s">
        <v>8800</v>
      </c>
      <c r="E6947" s="495" t="s">
        <v>27828</v>
      </c>
      <c r="F6947" s="496" t="s">
        <v>27829</v>
      </c>
      <c r="G6947" s="496" t="s">
        <v>16158</v>
      </c>
      <c r="H6947" s="496" t="s">
        <v>248</v>
      </c>
      <c r="I6947" s="496" t="s">
        <v>248</v>
      </c>
      <c r="J6947" s="496" t="s">
        <v>248</v>
      </c>
      <c r="K6947" s="187">
        <f t="shared" si="324"/>
        <v>303.79000000000002</v>
      </c>
      <c r="L6947" s="188">
        <f t="shared" si="325"/>
        <v>303.79000000000002</v>
      </c>
      <c r="M6947" s="189"/>
      <c r="N6947" s="186">
        <f t="shared" si="326"/>
        <v>100534</v>
      </c>
    </row>
    <row r="6948" spans="1:14" ht="13.5" x14ac:dyDescent="0.25">
      <c r="A6948" s="494">
        <v>100535</v>
      </c>
      <c r="B6948" s="495" t="s">
        <v>8950</v>
      </c>
      <c r="C6948" s="495" t="s">
        <v>226</v>
      </c>
      <c r="D6948" s="495" t="s">
        <v>227</v>
      </c>
      <c r="E6948" s="495" t="s">
        <v>1319</v>
      </c>
      <c r="F6948" s="496" t="s">
        <v>1319</v>
      </c>
      <c r="G6948" s="496" t="s">
        <v>248</v>
      </c>
      <c r="H6948" s="496" t="s">
        <v>248</v>
      </c>
      <c r="I6948" s="496" t="s">
        <v>248</v>
      </c>
      <c r="J6948" s="496" t="s">
        <v>248</v>
      </c>
      <c r="K6948" s="187">
        <f t="shared" si="324"/>
        <v>0</v>
      </c>
      <c r="L6948" s="188">
        <f t="shared" si="325"/>
        <v>0</v>
      </c>
      <c r="M6948" s="189"/>
      <c r="N6948" s="186">
        <f t="shared" si="326"/>
        <v>100535</v>
      </c>
    </row>
    <row r="6949" spans="1:14" ht="13.5" x14ac:dyDescent="0.25">
      <c r="A6949" s="494">
        <v>100536</v>
      </c>
      <c r="B6949" s="495" t="s">
        <v>8951</v>
      </c>
      <c r="C6949" s="495" t="s">
        <v>226</v>
      </c>
      <c r="D6949" s="495" t="s">
        <v>8800</v>
      </c>
      <c r="E6949" s="495" t="s">
        <v>20141</v>
      </c>
      <c r="F6949" s="496" t="s">
        <v>20141</v>
      </c>
      <c r="G6949" s="496" t="s">
        <v>248</v>
      </c>
      <c r="H6949" s="496" t="s">
        <v>248</v>
      </c>
      <c r="I6949" s="496" t="s">
        <v>248</v>
      </c>
      <c r="J6949" s="496" t="s">
        <v>248</v>
      </c>
      <c r="K6949" s="187">
        <f t="shared" si="324"/>
        <v>0</v>
      </c>
      <c r="L6949" s="188">
        <f t="shared" si="325"/>
        <v>0</v>
      </c>
      <c r="M6949" s="189"/>
      <c r="N6949" s="186">
        <f t="shared" si="326"/>
        <v>100536</v>
      </c>
    </row>
    <row r="6950" spans="1:14" ht="13.5" x14ac:dyDescent="0.25">
      <c r="A6950" s="494">
        <v>101284</v>
      </c>
      <c r="B6950" s="495" t="s">
        <v>8952</v>
      </c>
      <c r="C6950" s="495" t="s">
        <v>226</v>
      </c>
      <c r="D6950" s="495" t="s">
        <v>227</v>
      </c>
      <c r="E6950" s="495" t="s">
        <v>574</v>
      </c>
      <c r="F6950" s="496" t="s">
        <v>574</v>
      </c>
      <c r="G6950" s="496" t="s">
        <v>248</v>
      </c>
      <c r="H6950" s="496" t="s">
        <v>248</v>
      </c>
      <c r="I6950" s="496" t="s">
        <v>248</v>
      </c>
      <c r="J6950" s="496" t="s">
        <v>248</v>
      </c>
      <c r="K6950" s="187">
        <f t="shared" si="324"/>
        <v>0</v>
      </c>
      <c r="L6950" s="188">
        <f t="shared" si="325"/>
        <v>0</v>
      </c>
      <c r="M6950" s="189"/>
      <c r="N6950" s="186">
        <f t="shared" si="326"/>
        <v>101284</v>
      </c>
    </row>
    <row r="6951" spans="1:14" ht="13.5" x14ac:dyDescent="0.25">
      <c r="A6951" s="494">
        <v>101285</v>
      </c>
      <c r="B6951" s="495" t="s">
        <v>8953</v>
      </c>
      <c r="C6951" s="495" t="s">
        <v>226</v>
      </c>
      <c r="D6951" s="495" t="s">
        <v>227</v>
      </c>
      <c r="E6951" s="495" t="s">
        <v>575</v>
      </c>
      <c r="F6951" s="496" t="s">
        <v>575</v>
      </c>
      <c r="G6951" s="496" t="s">
        <v>248</v>
      </c>
      <c r="H6951" s="496" t="s">
        <v>248</v>
      </c>
      <c r="I6951" s="496" t="s">
        <v>248</v>
      </c>
      <c r="J6951" s="496" t="s">
        <v>248</v>
      </c>
      <c r="K6951" s="187">
        <f t="shared" si="324"/>
        <v>0</v>
      </c>
      <c r="L6951" s="188">
        <f t="shared" si="325"/>
        <v>0</v>
      </c>
      <c r="M6951" s="189"/>
      <c r="N6951" s="186">
        <f t="shared" si="326"/>
        <v>101285</v>
      </c>
    </row>
    <row r="6952" spans="1:14" ht="13.5" x14ac:dyDescent="0.25">
      <c r="A6952" s="494">
        <v>101286</v>
      </c>
      <c r="B6952" s="495" t="s">
        <v>8954</v>
      </c>
      <c r="C6952" s="495" t="s">
        <v>226</v>
      </c>
      <c r="D6952" s="495" t="s">
        <v>8800</v>
      </c>
      <c r="E6952" s="495" t="s">
        <v>4959</v>
      </c>
      <c r="F6952" s="496" t="s">
        <v>4959</v>
      </c>
      <c r="G6952" s="496" t="s">
        <v>248</v>
      </c>
      <c r="H6952" s="496" t="s">
        <v>248</v>
      </c>
      <c r="I6952" s="496" t="s">
        <v>248</v>
      </c>
      <c r="J6952" s="496" t="s">
        <v>248</v>
      </c>
      <c r="K6952" s="187">
        <f t="shared" si="324"/>
        <v>0</v>
      </c>
      <c r="L6952" s="188">
        <f t="shared" si="325"/>
        <v>0</v>
      </c>
      <c r="M6952" s="189"/>
      <c r="N6952" s="186">
        <f t="shared" si="326"/>
        <v>101286</v>
      </c>
    </row>
    <row r="6953" spans="1:14" ht="13.5" x14ac:dyDescent="0.25">
      <c r="A6953" s="494">
        <v>101287</v>
      </c>
      <c r="B6953" s="495" t="s">
        <v>8955</v>
      </c>
      <c r="C6953" s="495" t="s">
        <v>226</v>
      </c>
      <c r="D6953" s="495" t="s">
        <v>8800</v>
      </c>
      <c r="E6953" s="495" t="s">
        <v>27830</v>
      </c>
      <c r="F6953" s="496" t="s">
        <v>27830</v>
      </c>
      <c r="G6953" s="496" t="s">
        <v>248</v>
      </c>
      <c r="H6953" s="496" t="s">
        <v>248</v>
      </c>
      <c r="I6953" s="496" t="s">
        <v>248</v>
      </c>
      <c r="J6953" s="496" t="s">
        <v>248</v>
      </c>
      <c r="K6953" s="187">
        <f t="shared" si="324"/>
        <v>0</v>
      </c>
      <c r="L6953" s="188">
        <f t="shared" si="325"/>
        <v>0</v>
      </c>
      <c r="M6953" s="189"/>
      <c r="N6953" s="186">
        <f t="shared" si="326"/>
        <v>101287</v>
      </c>
    </row>
    <row r="6954" spans="1:14" ht="13.5" x14ac:dyDescent="0.25">
      <c r="A6954" s="494">
        <v>101288</v>
      </c>
      <c r="B6954" s="495" t="s">
        <v>8956</v>
      </c>
      <c r="C6954" s="495" t="s">
        <v>226</v>
      </c>
      <c r="D6954" s="495" t="s">
        <v>8800</v>
      </c>
      <c r="E6954" s="495" t="s">
        <v>19792</v>
      </c>
      <c r="F6954" s="496" t="s">
        <v>19792</v>
      </c>
      <c r="G6954" s="496" t="s">
        <v>248</v>
      </c>
      <c r="H6954" s="496" t="s">
        <v>248</v>
      </c>
      <c r="I6954" s="496" t="s">
        <v>248</v>
      </c>
      <c r="J6954" s="496" t="s">
        <v>248</v>
      </c>
      <c r="K6954" s="187">
        <f t="shared" si="324"/>
        <v>0</v>
      </c>
      <c r="L6954" s="188">
        <f t="shared" si="325"/>
        <v>0</v>
      </c>
      <c r="M6954" s="189"/>
      <c r="N6954" s="186">
        <f t="shared" si="326"/>
        <v>101288</v>
      </c>
    </row>
    <row r="6955" spans="1:14" ht="13.5" x14ac:dyDescent="0.25">
      <c r="A6955" s="494">
        <v>101289</v>
      </c>
      <c r="B6955" s="495" t="s">
        <v>8957</v>
      </c>
      <c r="C6955" s="495" t="s">
        <v>226</v>
      </c>
      <c r="D6955" s="495" t="s">
        <v>8800</v>
      </c>
      <c r="E6955" s="495" t="s">
        <v>3803</v>
      </c>
      <c r="F6955" s="496" t="s">
        <v>3803</v>
      </c>
      <c r="G6955" s="496" t="s">
        <v>248</v>
      </c>
      <c r="H6955" s="496" t="s">
        <v>248</v>
      </c>
      <c r="I6955" s="496" t="s">
        <v>248</v>
      </c>
      <c r="J6955" s="496" t="s">
        <v>248</v>
      </c>
      <c r="K6955" s="187">
        <f t="shared" si="324"/>
        <v>0</v>
      </c>
      <c r="L6955" s="188">
        <f t="shared" si="325"/>
        <v>0</v>
      </c>
      <c r="M6955" s="189"/>
      <c r="N6955" s="186">
        <f t="shared" si="326"/>
        <v>101289</v>
      </c>
    </row>
    <row r="6956" spans="1:14" ht="13.5" x14ac:dyDescent="0.25">
      <c r="A6956" s="494">
        <v>101290</v>
      </c>
      <c r="B6956" s="495" t="s">
        <v>8958</v>
      </c>
      <c r="C6956" s="495" t="s">
        <v>226</v>
      </c>
      <c r="D6956" s="495" t="s">
        <v>8800</v>
      </c>
      <c r="E6956" s="495" t="s">
        <v>19804</v>
      </c>
      <c r="F6956" s="496" t="s">
        <v>19804</v>
      </c>
      <c r="G6956" s="496" t="s">
        <v>248</v>
      </c>
      <c r="H6956" s="496" t="s">
        <v>248</v>
      </c>
      <c r="I6956" s="496" t="s">
        <v>248</v>
      </c>
      <c r="J6956" s="496" t="s">
        <v>248</v>
      </c>
      <c r="K6956" s="187">
        <f t="shared" si="324"/>
        <v>0</v>
      </c>
      <c r="L6956" s="188">
        <f t="shared" si="325"/>
        <v>0</v>
      </c>
      <c r="M6956" s="189"/>
      <c r="N6956" s="186">
        <f t="shared" si="326"/>
        <v>101290</v>
      </c>
    </row>
    <row r="6957" spans="1:14" ht="13.5" x14ac:dyDescent="0.25">
      <c r="A6957" s="494">
        <v>101291</v>
      </c>
      <c r="B6957" s="495" t="s">
        <v>8959</v>
      </c>
      <c r="C6957" s="495" t="s">
        <v>226</v>
      </c>
      <c r="D6957" s="495" t="s">
        <v>8800</v>
      </c>
      <c r="E6957" s="495" t="s">
        <v>3412</v>
      </c>
      <c r="F6957" s="496" t="s">
        <v>3412</v>
      </c>
      <c r="G6957" s="496" t="s">
        <v>248</v>
      </c>
      <c r="H6957" s="496" t="s">
        <v>248</v>
      </c>
      <c r="I6957" s="496" t="s">
        <v>248</v>
      </c>
      <c r="J6957" s="496" t="s">
        <v>248</v>
      </c>
      <c r="K6957" s="187">
        <f t="shared" si="324"/>
        <v>0</v>
      </c>
      <c r="L6957" s="188">
        <f t="shared" si="325"/>
        <v>0</v>
      </c>
      <c r="M6957" s="189"/>
      <c r="N6957" s="186">
        <f t="shared" si="326"/>
        <v>101291</v>
      </c>
    </row>
    <row r="6958" spans="1:14" ht="13.5" x14ac:dyDescent="0.25">
      <c r="A6958" s="494">
        <v>101292</v>
      </c>
      <c r="B6958" s="495" t="s">
        <v>8960</v>
      </c>
      <c r="C6958" s="495" t="s">
        <v>226</v>
      </c>
      <c r="D6958" s="495" t="s">
        <v>8800</v>
      </c>
      <c r="E6958" s="495" t="s">
        <v>3425</v>
      </c>
      <c r="F6958" s="496" t="s">
        <v>3425</v>
      </c>
      <c r="G6958" s="496" t="s">
        <v>248</v>
      </c>
      <c r="H6958" s="496" t="s">
        <v>248</v>
      </c>
      <c r="I6958" s="496" t="s">
        <v>248</v>
      </c>
      <c r="J6958" s="496" t="s">
        <v>248</v>
      </c>
      <c r="K6958" s="187">
        <f t="shared" si="324"/>
        <v>0</v>
      </c>
      <c r="L6958" s="188">
        <f t="shared" si="325"/>
        <v>0</v>
      </c>
      <c r="M6958" s="189"/>
      <c r="N6958" s="186">
        <f t="shared" si="326"/>
        <v>101292</v>
      </c>
    </row>
    <row r="6959" spans="1:14" ht="13.5" x14ac:dyDescent="0.25">
      <c r="A6959" s="494">
        <v>101293</v>
      </c>
      <c r="B6959" s="495" t="s">
        <v>8961</v>
      </c>
      <c r="C6959" s="495" t="s">
        <v>226</v>
      </c>
      <c r="D6959" s="495" t="s">
        <v>8800</v>
      </c>
      <c r="E6959" s="495" t="s">
        <v>1660</v>
      </c>
      <c r="F6959" s="496" t="s">
        <v>1660</v>
      </c>
      <c r="G6959" s="496" t="s">
        <v>248</v>
      </c>
      <c r="H6959" s="496" t="s">
        <v>248</v>
      </c>
      <c r="I6959" s="496" t="s">
        <v>248</v>
      </c>
      <c r="J6959" s="496" t="s">
        <v>248</v>
      </c>
      <c r="K6959" s="187">
        <f t="shared" si="324"/>
        <v>0</v>
      </c>
      <c r="L6959" s="188">
        <f t="shared" si="325"/>
        <v>0</v>
      </c>
      <c r="M6959" s="189"/>
      <c r="N6959" s="186">
        <f t="shared" si="326"/>
        <v>101293</v>
      </c>
    </row>
    <row r="6960" spans="1:14" ht="13.5" x14ac:dyDescent="0.25">
      <c r="A6960" s="494">
        <v>101294</v>
      </c>
      <c r="B6960" s="495" t="s">
        <v>8962</v>
      </c>
      <c r="C6960" s="495" t="s">
        <v>226</v>
      </c>
      <c r="D6960" s="495" t="s">
        <v>8800</v>
      </c>
      <c r="E6960" s="495" t="s">
        <v>27831</v>
      </c>
      <c r="F6960" s="496" t="s">
        <v>27831</v>
      </c>
      <c r="G6960" s="496" t="s">
        <v>248</v>
      </c>
      <c r="H6960" s="496" t="s">
        <v>248</v>
      </c>
      <c r="I6960" s="496" t="s">
        <v>248</v>
      </c>
      <c r="J6960" s="496" t="s">
        <v>248</v>
      </c>
      <c r="K6960" s="187">
        <f t="shared" si="324"/>
        <v>0</v>
      </c>
      <c r="L6960" s="188">
        <f t="shared" si="325"/>
        <v>0</v>
      </c>
      <c r="M6960" s="189"/>
      <c r="N6960" s="186">
        <f t="shared" si="326"/>
        <v>101294</v>
      </c>
    </row>
    <row r="6961" spans="1:14" ht="13.5" x14ac:dyDescent="0.25">
      <c r="A6961" s="494">
        <v>101295</v>
      </c>
      <c r="B6961" s="495" t="s">
        <v>8963</v>
      </c>
      <c r="C6961" s="495" t="s">
        <v>226</v>
      </c>
      <c r="D6961" s="495" t="s">
        <v>8800</v>
      </c>
      <c r="E6961" s="495" t="s">
        <v>3466</v>
      </c>
      <c r="F6961" s="496" t="s">
        <v>3466</v>
      </c>
      <c r="G6961" s="496" t="s">
        <v>248</v>
      </c>
      <c r="H6961" s="496" t="s">
        <v>248</v>
      </c>
      <c r="I6961" s="496" t="s">
        <v>248</v>
      </c>
      <c r="J6961" s="496" t="s">
        <v>248</v>
      </c>
      <c r="K6961" s="187">
        <f t="shared" si="324"/>
        <v>0</v>
      </c>
      <c r="L6961" s="188">
        <f t="shared" si="325"/>
        <v>0</v>
      </c>
      <c r="M6961" s="189"/>
      <c r="N6961" s="186">
        <f t="shared" si="326"/>
        <v>101295</v>
      </c>
    </row>
    <row r="6962" spans="1:14" ht="13.5" x14ac:dyDescent="0.25">
      <c r="A6962" s="494">
        <v>101296</v>
      </c>
      <c r="B6962" s="495" t="s">
        <v>8964</v>
      </c>
      <c r="C6962" s="495" t="s">
        <v>226</v>
      </c>
      <c r="D6962" s="495" t="s">
        <v>8800</v>
      </c>
      <c r="E6962" s="495" t="s">
        <v>18261</v>
      </c>
      <c r="F6962" s="496" t="s">
        <v>18261</v>
      </c>
      <c r="G6962" s="496" t="s">
        <v>248</v>
      </c>
      <c r="H6962" s="496" t="s">
        <v>248</v>
      </c>
      <c r="I6962" s="496" t="s">
        <v>248</v>
      </c>
      <c r="J6962" s="496" t="s">
        <v>248</v>
      </c>
      <c r="K6962" s="187">
        <f t="shared" si="324"/>
        <v>0</v>
      </c>
      <c r="L6962" s="188">
        <f t="shared" si="325"/>
        <v>0</v>
      </c>
      <c r="M6962" s="189"/>
      <c r="N6962" s="186">
        <f t="shared" si="326"/>
        <v>101296</v>
      </c>
    </row>
    <row r="6963" spans="1:14" ht="13.5" x14ac:dyDescent="0.25">
      <c r="A6963" s="494">
        <v>101297</v>
      </c>
      <c r="B6963" s="495" t="s">
        <v>8965</v>
      </c>
      <c r="C6963" s="495" t="s">
        <v>226</v>
      </c>
      <c r="D6963" s="495" t="s">
        <v>8800</v>
      </c>
      <c r="E6963" s="495" t="s">
        <v>20823</v>
      </c>
      <c r="F6963" s="496" t="s">
        <v>20823</v>
      </c>
      <c r="G6963" s="496" t="s">
        <v>248</v>
      </c>
      <c r="H6963" s="496" t="s">
        <v>248</v>
      </c>
      <c r="I6963" s="496" t="s">
        <v>248</v>
      </c>
      <c r="J6963" s="496" t="s">
        <v>248</v>
      </c>
      <c r="K6963" s="187">
        <f t="shared" si="324"/>
        <v>0</v>
      </c>
      <c r="L6963" s="188">
        <f t="shared" si="325"/>
        <v>0</v>
      </c>
      <c r="M6963" s="189"/>
      <c r="N6963" s="186">
        <f t="shared" si="326"/>
        <v>101297</v>
      </c>
    </row>
    <row r="6964" spans="1:14" ht="13.5" x14ac:dyDescent="0.25">
      <c r="A6964" s="494">
        <v>101298</v>
      </c>
      <c r="B6964" s="495" t="s">
        <v>8966</v>
      </c>
      <c r="C6964" s="495" t="s">
        <v>226</v>
      </c>
      <c r="D6964" s="495" t="s">
        <v>8800</v>
      </c>
      <c r="E6964" s="495" t="s">
        <v>729</v>
      </c>
      <c r="F6964" s="496" t="s">
        <v>729</v>
      </c>
      <c r="G6964" s="496" t="s">
        <v>248</v>
      </c>
      <c r="H6964" s="496" t="s">
        <v>248</v>
      </c>
      <c r="I6964" s="496" t="s">
        <v>248</v>
      </c>
      <c r="J6964" s="496" t="s">
        <v>248</v>
      </c>
      <c r="K6964" s="187">
        <f t="shared" si="324"/>
        <v>0</v>
      </c>
      <c r="L6964" s="188">
        <f t="shared" si="325"/>
        <v>0</v>
      </c>
      <c r="M6964" s="189"/>
      <c r="N6964" s="186">
        <f t="shared" si="326"/>
        <v>101298</v>
      </c>
    </row>
    <row r="6965" spans="1:14" ht="13.5" x14ac:dyDescent="0.25">
      <c r="A6965" s="494">
        <v>101299</v>
      </c>
      <c r="B6965" s="495" t="s">
        <v>8967</v>
      </c>
      <c r="C6965" s="495" t="s">
        <v>226</v>
      </c>
      <c r="D6965" s="495" t="s">
        <v>8800</v>
      </c>
      <c r="E6965" s="495" t="s">
        <v>18529</v>
      </c>
      <c r="F6965" s="496" t="s">
        <v>18529</v>
      </c>
      <c r="G6965" s="496" t="s">
        <v>248</v>
      </c>
      <c r="H6965" s="496" t="s">
        <v>248</v>
      </c>
      <c r="I6965" s="496" t="s">
        <v>248</v>
      </c>
      <c r="J6965" s="496" t="s">
        <v>248</v>
      </c>
      <c r="K6965" s="187">
        <f t="shared" si="324"/>
        <v>0</v>
      </c>
      <c r="L6965" s="188">
        <f t="shared" si="325"/>
        <v>0</v>
      </c>
      <c r="M6965" s="189"/>
      <c r="N6965" s="186">
        <f t="shared" si="326"/>
        <v>101299</v>
      </c>
    </row>
    <row r="6966" spans="1:14" ht="13.5" x14ac:dyDescent="0.25">
      <c r="A6966" s="494">
        <v>101300</v>
      </c>
      <c r="B6966" s="495" t="s">
        <v>8968</v>
      </c>
      <c r="C6966" s="495" t="s">
        <v>226</v>
      </c>
      <c r="D6966" s="495" t="s">
        <v>8800</v>
      </c>
      <c r="E6966" s="495" t="s">
        <v>5659</v>
      </c>
      <c r="F6966" s="496" t="s">
        <v>5659</v>
      </c>
      <c r="G6966" s="496" t="s">
        <v>248</v>
      </c>
      <c r="H6966" s="496" t="s">
        <v>248</v>
      </c>
      <c r="I6966" s="496" t="s">
        <v>248</v>
      </c>
      <c r="J6966" s="496" t="s">
        <v>248</v>
      </c>
      <c r="K6966" s="187">
        <f t="shared" si="324"/>
        <v>0</v>
      </c>
      <c r="L6966" s="188">
        <f t="shared" si="325"/>
        <v>0</v>
      </c>
      <c r="M6966" s="189"/>
      <c r="N6966" s="186">
        <f t="shared" si="326"/>
        <v>101300</v>
      </c>
    </row>
    <row r="6967" spans="1:14" ht="13.5" x14ac:dyDescent="0.25">
      <c r="A6967" s="494">
        <v>101301</v>
      </c>
      <c r="B6967" s="495" t="s">
        <v>8969</v>
      </c>
      <c r="C6967" s="495" t="s">
        <v>226</v>
      </c>
      <c r="D6967" s="495" t="s">
        <v>8800</v>
      </c>
      <c r="E6967" s="495" t="s">
        <v>2250</v>
      </c>
      <c r="F6967" s="496" t="s">
        <v>2250</v>
      </c>
      <c r="G6967" s="496" t="s">
        <v>248</v>
      </c>
      <c r="H6967" s="496" t="s">
        <v>248</v>
      </c>
      <c r="I6967" s="496" t="s">
        <v>248</v>
      </c>
      <c r="J6967" s="496" t="s">
        <v>248</v>
      </c>
      <c r="K6967" s="187">
        <f t="shared" si="324"/>
        <v>0</v>
      </c>
      <c r="L6967" s="188">
        <f t="shared" si="325"/>
        <v>0</v>
      </c>
      <c r="M6967" s="189"/>
      <c r="N6967" s="186">
        <f t="shared" si="326"/>
        <v>101301</v>
      </c>
    </row>
    <row r="6968" spans="1:14" ht="13.5" x14ac:dyDescent="0.25">
      <c r="A6968" s="494">
        <v>101302</v>
      </c>
      <c r="B6968" s="495" t="s">
        <v>8970</v>
      </c>
      <c r="C6968" s="495" t="s">
        <v>226</v>
      </c>
      <c r="D6968" s="495" t="s">
        <v>8800</v>
      </c>
      <c r="E6968" s="495" t="s">
        <v>6403</v>
      </c>
      <c r="F6968" s="496" t="s">
        <v>6403</v>
      </c>
      <c r="G6968" s="496" t="s">
        <v>248</v>
      </c>
      <c r="H6968" s="496" t="s">
        <v>248</v>
      </c>
      <c r="I6968" s="496" t="s">
        <v>248</v>
      </c>
      <c r="J6968" s="496" t="s">
        <v>248</v>
      </c>
      <c r="K6968" s="187">
        <f t="shared" si="324"/>
        <v>0</v>
      </c>
      <c r="L6968" s="188">
        <f t="shared" si="325"/>
        <v>0</v>
      </c>
      <c r="M6968" s="189"/>
      <c r="N6968" s="186">
        <f t="shared" si="326"/>
        <v>101302</v>
      </c>
    </row>
    <row r="6969" spans="1:14" ht="13.5" x14ac:dyDescent="0.25">
      <c r="A6969" s="494">
        <v>101303</v>
      </c>
      <c r="B6969" s="495" t="s">
        <v>8971</v>
      </c>
      <c r="C6969" s="495" t="s">
        <v>226</v>
      </c>
      <c r="D6969" s="495" t="s">
        <v>8800</v>
      </c>
      <c r="E6969" s="495" t="s">
        <v>27832</v>
      </c>
      <c r="F6969" s="496" t="s">
        <v>27832</v>
      </c>
      <c r="G6969" s="496" t="s">
        <v>248</v>
      </c>
      <c r="H6969" s="496" t="s">
        <v>248</v>
      </c>
      <c r="I6969" s="496" t="s">
        <v>248</v>
      </c>
      <c r="J6969" s="496" t="s">
        <v>248</v>
      </c>
      <c r="K6969" s="187">
        <f t="shared" si="324"/>
        <v>0</v>
      </c>
      <c r="L6969" s="188">
        <f t="shared" si="325"/>
        <v>0</v>
      </c>
      <c r="M6969" s="189"/>
      <c r="N6969" s="186">
        <f t="shared" si="326"/>
        <v>101303</v>
      </c>
    </row>
    <row r="6970" spans="1:14" ht="13.5" x14ac:dyDescent="0.25">
      <c r="A6970" s="494">
        <v>101304</v>
      </c>
      <c r="B6970" s="495" t="s">
        <v>8972</v>
      </c>
      <c r="C6970" s="495" t="s">
        <v>226</v>
      </c>
      <c r="D6970" s="495" t="s">
        <v>8800</v>
      </c>
      <c r="E6970" s="495" t="s">
        <v>21863</v>
      </c>
      <c r="F6970" s="496" t="s">
        <v>21863</v>
      </c>
      <c r="G6970" s="496" t="s">
        <v>248</v>
      </c>
      <c r="H6970" s="496" t="s">
        <v>248</v>
      </c>
      <c r="I6970" s="496" t="s">
        <v>248</v>
      </c>
      <c r="J6970" s="496" t="s">
        <v>248</v>
      </c>
      <c r="K6970" s="187">
        <f t="shared" si="324"/>
        <v>0</v>
      </c>
      <c r="L6970" s="188">
        <f t="shared" si="325"/>
        <v>0</v>
      </c>
      <c r="M6970" s="189"/>
      <c r="N6970" s="186">
        <f t="shared" si="326"/>
        <v>101304</v>
      </c>
    </row>
    <row r="6971" spans="1:14" ht="13.5" x14ac:dyDescent="0.25">
      <c r="A6971" s="494">
        <v>101305</v>
      </c>
      <c r="B6971" s="495" t="s">
        <v>8973</v>
      </c>
      <c r="C6971" s="495" t="s">
        <v>226</v>
      </c>
      <c r="D6971" s="495" t="s">
        <v>8800</v>
      </c>
      <c r="E6971" s="495" t="s">
        <v>26259</v>
      </c>
      <c r="F6971" s="496" t="s">
        <v>26259</v>
      </c>
      <c r="G6971" s="496" t="s">
        <v>248</v>
      </c>
      <c r="H6971" s="496" t="s">
        <v>248</v>
      </c>
      <c r="I6971" s="496" t="s">
        <v>248</v>
      </c>
      <c r="J6971" s="496" t="s">
        <v>248</v>
      </c>
      <c r="K6971" s="187">
        <f t="shared" si="324"/>
        <v>0</v>
      </c>
      <c r="L6971" s="188">
        <f t="shared" si="325"/>
        <v>0</v>
      </c>
      <c r="M6971" s="189"/>
      <c r="N6971" s="186">
        <f t="shared" si="326"/>
        <v>101305</v>
      </c>
    </row>
    <row r="6972" spans="1:14" ht="13.5" x14ac:dyDescent="0.25">
      <c r="A6972" s="494">
        <v>101307</v>
      </c>
      <c r="B6972" s="495" t="s">
        <v>8974</v>
      </c>
      <c r="C6972" s="495" t="s">
        <v>226</v>
      </c>
      <c r="D6972" s="495" t="s">
        <v>8800</v>
      </c>
      <c r="E6972" s="495" t="s">
        <v>9149</v>
      </c>
      <c r="F6972" s="496" t="s">
        <v>9149</v>
      </c>
      <c r="G6972" s="496" t="s">
        <v>248</v>
      </c>
      <c r="H6972" s="496" t="s">
        <v>248</v>
      </c>
      <c r="I6972" s="496" t="s">
        <v>248</v>
      </c>
      <c r="J6972" s="496" t="s">
        <v>248</v>
      </c>
      <c r="K6972" s="187">
        <f t="shared" si="324"/>
        <v>0</v>
      </c>
      <c r="L6972" s="188">
        <f t="shared" si="325"/>
        <v>0</v>
      </c>
      <c r="M6972" s="189"/>
      <c r="N6972" s="186">
        <f t="shared" si="326"/>
        <v>101307</v>
      </c>
    </row>
    <row r="6973" spans="1:14" ht="13.5" x14ac:dyDescent="0.25">
      <c r="A6973" s="494">
        <v>101308</v>
      </c>
      <c r="B6973" s="495" t="s">
        <v>8975</v>
      </c>
      <c r="C6973" s="495" t="s">
        <v>226</v>
      </c>
      <c r="D6973" s="495" t="s">
        <v>8800</v>
      </c>
      <c r="E6973" s="495" t="s">
        <v>9532</v>
      </c>
      <c r="F6973" s="496" t="s">
        <v>9532</v>
      </c>
      <c r="G6973" s="496" t="s">
        <v>248</v>
      </c>
      <c r="H6973" s="496" t="s">
        <v>248</v>
      </c>
      <c r="I6973" s="496" t="s">
        <v>248</v>
      </c>
      <c r="J6973" s="496" t="s">
        <v>248</v>
      </c>
      <c r="K6973" s="187">
        <f t="shared" si="324"/>
        <v>0</v>
      </c>
      <c r="L6973" s="188">
        <f t="shared" si="325"/>
        <v>0</v>
      </c>
      <c r="M6973" s="189"/>
      <c r="N6973" s="186">
        <f t="shared" si="326"/>
        <v>101308</v>
      </c>
    </row>
    <row r="6974" spans="1:14" ht="13.5" x14ac:dyDescent="0.25">
      <c r="A6974" s="494">
        <v>101309</v>
      </c>
      <c r="B6974" s="495" t="s">
        <v>8976</v>
      </c>
      <c r="C6974" s="495" t="s">
        <v>226</v>
      </c>
      <c r="D6974" s="495" t="s">
        <v>8800</v>
      </c>
      <c r="E6974" s="495" t="s">
        <v>5261</v>
      </c>
      <c r="F6974" s="496" t="s">
        <v>5261</v>
      </c>
      <c r="G6974" s="496" t="s">
        <v>248</v>
      </c>
      <c r="H6974" s="496" t="s">
        <v>248</v>
      </c>
      <c r="I6974" s="496" t="s">
        <v>248</v>
      </c>
      <c r="J6974" s="496" t="s">
        <v>248</v>
      </c>
      <c r="K6974" s="187">
        <f t="shared" si="324"/>
        <v>0</v>
      </c>
      <c r="L6974" s="188">
        <f t="shared" si="325"/>
        <v>0</v>
      </c>
      <c r="M6974" s="189"/>
      <c r="N6974" s="186">
        <f t="shared" si="326"/>
        <v>101309</v>
      </c>
    </row>
    <row r="6975" spans="1:14" ht="13.5" x14ac:dyDescent="0.25">
      <c r="A6975" s="494">
        <v>101310</v>
      </c>
      <c r="B6975" s="495" t="s">
        <v>8977</v>
      </c>
      <c r="C6975" s="495" t="s">
        <v>226</v>
      </c>
      <c r="D6975" s="495" t="s">
        <v>8800</v>
      </c>
      <c r="E6975" s="495" t="s">
        <v>21863</v>
      </c>
      <c r="F6975" s="496" t="s">
        <v>21863</v>
      </c>
      <c r="G6975" s="496" t="s">
        <v>248</v>
      </c>
      <c r="H6975" s="496" t="s">
        <v>248</v>
      </c>
      <c r="I6975" s="496" t="s">
        <v>248</v>
      </c>
      <c r="J6975" s="496" t="s">
        <v>248</v>
      </c>
      <c r="K6975" s="187">
        <f t="shared" si="324"/>
        <v>0</v>
      </c>
      <c r="L6975" s="188">
        <f t="shared" si="325"/>
        <v>0</v>
      </c>
      <c r="M6975" s="189"/>
      <c r="N6975" s="186">
        <f t="shared" si="326"/>
        <v>101310</v>
      </c>
    </row>
    <row r="6976" spans="1:14" ht="13.5" x14ac:dyDescent="0.25">
      <c r="A6976" s="494">
        <v>101311</v>
      </c>
      <c r="B6976" s="495" t="s">
        <v>8978</v>
      </c>
      <c r="C6976" s="495" t="s">
        <v>226</v>
      </c>
      <c r="D6976" s="495" t="s">
        <v>8800</v>
      </c>
      <c r="E6976" s="495" t="s">
        <v>1660</v>
      </c>
      <c r="F6976" s="496" t="s">
        <v>1660</v>
      </c>
      <c r="G6976" s="496" t="s">
        <v>248</v>
      </c>
      <c r="H6976" s="496" t="s">
        <v>248</v>
      </c>
      <c r="I6976" s="496" t="s">
        <v>248</v>
      </c>
      <c r="J6976" s="496" t="s">
        <v>248</v>
      </c>
      <c r="K6976" s="187">
        <f t="shared" si="324"/>
        <v>0</v>
      </c>
      <c r="L6976" s="188">
        <f t="shared" si="325"/>
        <v>0</v>
      </c>
      <c r="M6976" s="189"/>
      <c r="N6976" s="186">
        <f t="shared" si="326"/>
        <v>101311</v>
      </c>
    </row>
    <row r="6977" spans="1:14" ht="13.5" x14ac:dyDescent="0.25">
      <c r="A6977" s="494">
        <v>101312</v>
      </c>
      <c r="B6977" s="495" t="s">
        <v>8979</v>
      </c>
      <c r="C6977" s="495" t="s">
        <v>226</v>
      </c>
      <c r="D6977" s="495" t="s">
        <v>8800</v>
      </c>
      <c r="E6977" s="495" t="s">
        <v>19759</v>
      </c>
      <c r="F6977" s="496" t="s">
        <v>19759</v>
      </c>
      <c r="G6977" s="496" t="s">
        <v>248</v>
      </c>
      <c r="H6977" s="496" t="s">
        <v>248</v>
      </c>
      <c r="I6977" s="496" t="s">
        <v>248</v>
      </c>
      <c r="J6977" s="496" t="s">
        <v>248</v>
      </c>
      <c r="K6977" s="187">
        <f t="shared" si="324"/>
        <v>0</v>
      </c>
      <c r="L6977" s="188">
        <f t="shared" si="325"/>
        <v>0</v>
      </c>
      <c r="M6977" s="189"/>
      <c r="N6977" s="186">
        <f t="shared" si="326"/>
        <v>101312</v>
      </c>
    </row>
    <row r="6978" spans="1:14" ht="13.5" x14ac:dyDescent="0.25">
      <c r="A6978" s="494">
        <v>101313</v>
      </c>
      <c r="B6978" s="495" t="s">
        <v>8980</v>
      </c>
      <c r="C6978" s="495" t="s">
        <v>226</v>
      </c>
      <c r="D6978" s="495" t="s">
        <v>8800</v>
      </c>
      <c r="E6978" s="495" t="s">
        <v>27833</v>
      </c>
      <c r="F6978" s="496" t="s">
        <v>27833</v>
      </c>
      <c r="G6978" s="496" t="s">
        <v>248</v>
      </c>
      <c r="H6978" s="496" t="s">
        <v>248</v>
      </c>
      <c r="I6978" s="496" t="s">
        <v>248</v>
      </c>
      <c r="J6978" s="496" t="s">
        <v>248</v>
      </c>
      <c r="K6978" s="187">
        <f t="shared" si="324"/>
        <v>0</v>
      </c>
      <c r="L6978" s="188">
        <f t="shared" si="325"/>
        <v>0</v>
      </c>
      <c r="M6978" s="189"/>
      <c r="N6978" s="186">
        <f t="shared" si="326"/>
        <v>101313</v>
      </c>
    </row>
    <row r="6979" spans="1:14" ht="13.5" x14ac:dyDescent="0.25">
      <c r="A6979" s="494">
        <v>101314</v>
      </c>
      <c r="B6979" s="495" t="s">
        <v>8981</v>
      </c>
      <c r="C6979" s="495" t="s">
        <v>226</v>
      </c>
      <c r="D6979" s="495" t="s">
        <v>8800</v>
      </c>
      <c r="E6979" s="495" t="s">
        <v>24483</v>
      </c>
      <c r="F6979" s="496" t="s">
        <v>24483</v>
      </c>
      <c r="G6979" s="496" t="s">
        <v>248</v>
      </c>
      <c r="H6979" s="496" t="s">
        <v>248</v>
      </c>
      <c r="I6979" s="496" t="s">
        <v>248</v>
      </c>
      <c r="J6979" s="496" t="s">
        <v>248</v>
      </c>
      <c r="K6979" s="187">
        <f t="shared" si="324"/>
        <v>0</v>
      </c>
      <c r="L6979" s="188">
        <f t="shared" si="325"/>
        <v>0</v>
      </c>
      <c r="M6979" s="189"/>
      <c r="N6979" s="186">
        <f t="shared" si="326"/>
        <v>101314</v>
      </c>
    </row>
    <row r="6980" spans="1:14" ht="13.5" x14ac:dyDescent="0.25">
      <c r="A6980" s="494">
        <v>101315</v>
      </c>
      <c r="B6980" s="495" t="s">
        <v>8982</v>
      </c>
      <c r="C6980" s="495" t="s">
        <v>226</v>
      </c>
      <c r="D6980" s="495" t="s">
        <v>8800</v>
      </c>
      <c r="E6980" s="495" t="s">
        <v>27834</v>
      </c>
      <c r="F6980" s="496" t="s">
        <v>27834</v>
      </c>
      <c r="G6980" s="496" t="s">
        <v>248</v>
      </c>
      <c r="H6980" s="496" t="s">
        <v>248</v>
      </c>
      <c r="I6980" s="496" t="s">
        <v>248</v>
      </c>
      <c r="J6980" s="496" t="s">
        <v>248</v>
      </c>
      <c r="K6980" s="187">
        <f t="shared" si="324"/>
        <v>0</v>
      </c>
      <c r="L6980" s="188">
        <f t="shared" si="325"/>
        <v>0</v>
      </c>
      <c r="M6980" s="189"/>
      <c r="N6980" s="186">
        <f t="shared" si="326"/>
        <v>101315</v>
      </c>
    </row>
    <row r="6981" spans="1:14" ht="13.5" x14ac:dyDescent="0.25">
      <c r="A6981" s="494">
        <v>101316</v>
      </c>
      <c r="B6981" s="495" t="s">
        <v>8983</v>
      </c>
      <c r="C6981" s="495" t="s">
        <v>226</v>
      </c>
      <c r="D6981" s="495" t="s">
        <v>8800</v>
      </c>
      <c r="E6981" s="495" t="s">
        <v>18578</v>
      </c>
      <c r="F6981" s="496" t="s">
        <v>18578</v>
      </c>
      <c r="G6981" s="496" t="s">
        <v>248</v>
      </c>
      <c r="H6981" s="496" t="s">
        <v>248</v>
      </c>
      <c r="I6981" s="496" t="s">
        <v>248</v>
      </c>
      <c r="J6981" s="496" t="s">
        <v>248</v>
      </c>
      <c r="K6981" s="187">
        <f t="shared" si="324"/>
        <v>0</v>
      </c>
      <c r="L6981" s="188">
        <f t="shared" si="325"/>
        <v>0</v>
      </c>
      <c r="M6981" s="189"/>
      <c r="N6981" s="186">
        <f t="shared" si="326"/>
        <v>101316</v>
      </c>
    </row>
    <row r="6982" spans="1:14" ht="13.5" x14ac:dyDescent="0.25">
      <c r="A6982" s="494">
        <v>101317</v>
      </c>
      <c r="B6982" s="495" t="s">
        <v>8984</v>
      </c>
      <c r="C6982" s="495" t="s">
        <v>226</v>
      </c>
      <c r="D6982" s="495" t="s">
        <v>8800</v>
      </c>
      <c r="E6982" s="495" t="s">
        <v>27835</v>
      </c>
      <c r="F6982" s="496" t="s">
        <v>27835</v>
      </c>
      <c r="G6982" s="496" t="s">
        <v>248</v>
      </c>
      <c r="H6982" s="496" t="s">
        <v>248</v>
      </c>
      <c r="I6982" s="496" t="s">
        <v>248</v>
      </c>
      <c r="J6982" s="496" t="s">
        <v>248</v>
      </c>
      <c r="K6982" s="187">
        <f t="shared" si="324"/>
        <v>0</v>
      </c>
      <c r="L6982" s="188">
        <f t="shared" si="325"/>
        <v>0</v>
      </c>
      <c r="M6982" s="189"/>
      <c r="N6982" s="186">
        <f t="shared" si="326"/>
        <v>101317</v>
      </c>
    </row>
    <row r="6983" spans="1:14" ht="13.5" x14ac:dyDescent="0.25">
      <c r="A6983" s="494">
        <v>101318</v>
      </c>
      <c r="B6983" s="495" t="s">
        <v>8985</v>
      </c>
      <c r="C6983" s="495" t="s">
        <v>226</v>
      </c>
      <c r="D6983" s="495" t="s">
        <v>8800</v>
      </c>
      <c r="E6983" s="495" t="s">
        <v>27836</v>
      </c>
      <c r="F6983" s="496" t="s">
        <v>27836</v>
      </c>
      <c r="G6983" s="496" t="s">
        <v>248</v>
      </c>
      <c r="H6983" s="496" t="s">
        <v>248</v>
      </c>
      <c r="I6983" s="496" t="s">
        <v>248</v>
      </c>
      <c r="J6983" s="496" t="s">
        <v>248</v>
      </c>
      <c r="K6983" s="187">
        <f t="shared" si="324"/>
        <v>0</v>
      </c>
      <c r="L6983" s="188">
        <f t="shared" si="325"/>
        <v>0</v>
      </c>
      <c r="M6983" s="189"/>
      <c r="N6983" s="186">
        <f t="shared" si="326"/>
        <v>101318</v>
      </c>
    </row>
    <row r="6984" spans="1:14" ht="13.5" x14ac:dyDescent="0.25">
      <c r="A6984" s="494">
        <v>101319</v>
      </c>
      <c r="B6984" s="495" t="s">
        <v>8986</v>
      </c>
      <c r="C6984" s="495" t="s">
        <v>226</v>
      </c>
      <c r="D6984" s="495" t="s">
        <v>8800</v>
      </c>
      <c r="E6984" s="495" t="s">
        <v>27837</v>
      </c>
      <c r="F6984" s="496" t="s">
        <v>27837</v>
      </c>
      <c r="G6984" s="496" t="s">
        <v>248</v>
      </c>
      <c r="H6984" s="496" t="s">
        <v>248</v>
      </c>
      <c r="I6984" s="496" t="s">
        <v>248</v>
      </c>
      <c r="J6984" s="496" t="s">
        <v>248</v>
      </c>
      <c r="K6984" s="187">
        <f t="shared" si="324"/>
        <v>0</v>
      </c>
      <c r="L6984" s="188">
        <f t="shared" si="325"/>
        <v>0</v>
      </c>
      <c r="M6984" s="189"/>
      <c r="N6984" s="186">
        <f t="shared" si="326"/>
        <v>101319</v>
      </c>
    </row>
    <row r="6985" spans="1:14" ht="13.5" x14ac:dyDescent="0.25">
      <c r="A6985" s="494">
        <v>101320</v>
      </c>
      <c r="B6985" s="495" t="s">
        <v>8987</v>
      </c>
      <c r="C6985" s="495" t="s">
        <v>226</v>
      </c>
      <c r="D6985" s="495" t="s">
        <v>8800</v>
      </c>
      <c r="E6985" s="495" t="s">
        <v>7151</v>
      </c>
      <c r="F6985" s="496" t="s">
        <v>7151</v>
      </c>
      <c r="G6985" s="496" t="s">
        <v>248</v>
      </c>
      <c r="H6985" s="496" t="s">
        <v>248</v>
      </c>
      <c r="I6985" s="496" t="s">
        <v>248</v>
      </c>
      <c r="J6985" s="496" t="s">
        <v>248</v>
      </c>
      <c r="K6985" s="187">
        <f t="shared" ref="K6985:K7048" si="327">H6985+I6985+J6985+G6985</f>
        <v>0</v>
      </c>
      <c r="L6985" s="188">
        <f t="shared" ref="L6985:L7048" si="328">G6985+I6985+J6985+H6985</f>
        <v>0</v>
      </c>
      <c r="M6985" s="189"/>
      <c r="N6985" s="186">
        <f t="shared" ref="N6985:N7048" si="329">A6985</f>
        <v>101320</v>
      </c>
    </row>
    <row r="6986" spans="1:14" ht="13.5" x14ac:dyDescent="0.25">
      <c r="A6986" s="494">
        <v>101322</v>
      </c>
      <c r="B6986" s="495" t="s">
        <v>8988</v>
      </c>
      <c r="C6986" s="495" t="s">
        <v>226</v>
      </c>
      <c r="D6986" s="495" t="s">
        <v>8800</v>
      </c>
      <c r="E6986" s="495" t="s">
        <v>1660</v>
      </c>
      <c r="F6986" s="496" t="s">
        <v>1660</v>
      </c>
      <c r="G6986" s="496" t="s">
        <v>248</v>
      </c>
      <c r="H6986" s="496" t="s">
        <v>248</v>
      </c>
      <c r="I6986" s="496" t="s">
        <v>248</v>
      </c>
      <c r="J6986" s="496" t="s">
        <v>248</v>
      </c>
      <c r="K6986" s="187">
        <f t="shared" si="327"/>
        <v>0</v>
      </c>
      <c r="L6986" s="188">
        <f t="shared" si="328"/>
        <v>0</v>
      </c>
      <c r="M6986" s="189"/>
      <c r="N6986" s="186">
        <f t="shared" si="329"/>
        <v>101322</v>
      </c>
    </row>
    <row r="6987" spans="1:14" ht="13.5" x14ac:dyDescent="0.25">
      <c r="A6987" s="494">
        <v>101323</v>
      </c>
      <c r="B6987" s="495" t="s">
        <v>8989</v>
      </c>
      <c r="C6987" s="495" t="s">
        <v>226</v>
      </c>
      <c r="D6987" s="495" t="s">
        <v>8800</v>
      </c>
      <c r="E6987" s="495" t="s">
        <v>24530</v>
      </c>
      <c r="F6987" s="496" t="s">
        <v>24530</v>
      </c>
      <c r="G6987" s="496" t="s">
        <v>248</v>
      </c>
      <c r="H6987" s="496" t="s">
        <v>248</v>
      </c>
      <c r="I6987" s="496" t="s">
        <v>248</v>
      </c>
      <c r="J6987" s="496" t="s">
        <v>248</v>
      </c>
      <c r="K6987" s="187">
        <f t="shared" si="327"/>
        <v>0</v>
      </c>
      <c r="L6987" s="188">
        <f t="shared" si="328"/>
        <v>0</v>
      </c>
      <c r="M6987" s="189"/>
      <c r="N6987" s="186">
        <f t="shared" si="329"/>
        <v>101323</v>
      </c>
    </row>
    <row r="6988" spans="1:14" ht="13.5" x14ac:dyDescent="0.25">
      <c r="A6988" s="494">
        <v>101324</v>
      </c>
      <c r="B6988" s="495" t="s">
        <v>8990</v>
      </c>
      <c r="C6988" s="495" t="s">
        <v>226</v>
      </c>
      <c r="D6988" s="495" t="s">
        <v>8800</v>
      </c>
      <c r="E6988" s="495" t="s">
        <v>7538</v>
      </c>
      <c r="F6988" s="496" t="s">
        <v>7538</v>
      </c>
      <c r="G6988" s="496" t="s">
        <v>248</v>
      </c>
      <c r="H6988" s="496" t="s">
        <v>248</v>
      </c>
      <c r="I6988" s="496" t="s">
        <v>248</v>
      </c>
      <c r="J6988" s="496" t="s">
        <v>248</v>
      </c>
      <c r="K6988" s="187">
        <f t="shared" si="327"/>
        <v>0</v>
      </c>
      <c r="L6988" s="188">
        <f t="shared" si="328"/>
        <v>0</v>
      </c>
      <c r="M6988" s="189"/>
      <c r="N6988" s="186">
        <f t="shared" si="329"/>
        <v>101324</v>
      </c>
    </row>
    <row r="6989" spans="1:14" ht="13.5" x14ac:dyDescent="0.25">
      <c r="A6989" s="494">
        <v>101325</v>
      </c>
      <c r="B6989" s="495" t="s">
        <v>8991</v>
      </c>
      <c r="C6989" s="495" t="s">
        <v>226</v>
      </c>
      <c r="D6989" s="495" t="s">
        <v>8800</v>
      </c>
      <c r="E6989" s="495" t="s">
        <v>22168</v>
      </c>
      <c r="F6989" s="496" t="s">
        <v>22168</v>
      </c>
      <c r="G6989" s="496" t="s">
        <v>248</v>
      </c>
      <c r="H6989" s="496" t="s">
        <v>248</v>
      </c>
      <c r="I6989" s="496" t="s">
        <v>248</v>
      </c>
      <c r="J6989" s="496" t="s">
        <v>248</v>
      </c>
      <c r="K6989" s="187">
        <f t="shared" si="327"/>
        <v>0</v>
      </c>
      <c r="L6989" s="188">
        <f t="shared" si="328"/>
        <v>0</v>
      </c>
      <c r="M6989" s="189"/>
      <c r="N6989" s="186">
        <f t="shared" si="329"/>
        <v>101325</v>
      </c>
    </row>
    <row r="6990" spans="1:14" ht="13.5" x14ac:dyDescent="0.25">
      <c r="A6990" s="494">
        <v>101326</v>
      </c>
      <c r="B6990" s="495" t="s">
        <v>8992</v>
      </c>
      <c r="C6990" s="495" t="s">
        <v>226</v>
      </c>
      <c r="D6990" s="495" t="s">
        <v>8800</v>
      </c>
      <c r="E6990" s="495" t="s">
        <v>294</v>
      </c>
      <c r="F6990" s="496" t="s">
        <v>294</v>
      </c>
      <c r="G6990" s="496" t="s">
        <v>248</v>
      </c>
      <c r="H6990" s="496" t="s">
        <v>248</v>
      </c>
      <c r="I6990" s="496" t="s">
        <v>248</v>
      </c>
      <c r="J6990" s="496" t="s">
        <v>248</v>
      </c>
      <c r="K6990" s="187">
        <f t="shared" si="327"/>
        <v>0</v>
      </c>
      <c r="L6990" s="188">
        <f t="shared" si="328"/>
        <v>0</v>
      </c>
      <c r="M6990" s="189"/>
      <c r="N6990" s="186">
        <f t="shared" si="329"/>
        <v>101326</v>
      </c>
    </row>
    <row r="6991" spans="1:14" ht="13.5" x14ac:dyDescent="0.25">
      <c r="A6991" s="494">
        <v>101327</v>
      </c>
      <c r="B6991" s="495" t="s">
        <v>8993</v>
      </c>
      <c r="C6991" s="495" t="s">
        <v>226</v>
      </c>
      <c r="D6991" s="495" t="s">
        <v>8800</v>
      </c>
      <c r="E6991" s="495" t="s">
        <v>1022</v>
      </c>
      <c r="F6991" s="496" t="s">
        <v>1022</v>
      </c>
      <c r="G6991" s="496" t="s">
        <v>248</v>
      </c>
      <c r="H6991" s="496" t="s">
        <v>248</v>
      </c>
      <c r="I6991" s="496" t="s">
        <v>248</v>
      </c>
      <c r="J6991" s="496" t="s">
        <v>248</v>
      </c>
      <c r="K6991" s="187">
        <f t="shared" si="327"/>
        <v>0</v>
      </c>
      <c r="L6991" s="188">
        <f t="shared" si="328"/>
        <v>0</v>
      </c>
      <c r="M6991" s="189"/>
      <c r="N6991" s="186">
        <f t="shared" si="329"/>
        <v>101327</v>
      </c>
    </row>
    <row r="6992" spans="1:14" ht="13.5" x14ac:dyDescent="0.25">
      <c r="A6992" s="494">
        <v>101328</v>
      </c>
      <c r="B6992" s="495" t="s">
        <v>8994</v>
      </c>
      <c r="C6992" s="495" t="s">
        <v>226</v>
      </c>
      <c r="D6992" s="495" t="s">
        <v>8800</v>
      </c>
      <c r="E6992" s="495" t="s">
        <v>5912</v>
      </c>
      <c r="F6992" s="496" t="s">
        <v>5912</v>
      </c>
      <c r="G6992" s="496" t="s">
        <v>248</v>
      </c>
      <c r="H6992" s="496" t="s">
        <v>248</v>
      </c>
      <c r="I6992" s="496" t="s">
        <v>248</v>
      </c>
      <c r="J6992" s="496" t="s">
        <v>248</v>
      </c>
      <c r="K6992" s="187">
        <f t="shared" si="327"/>
        <v>0</v>
      </c>
      <c r="L6992" s="188">
        <f t="shared" si="328"/>
        <v>0</v>
      </c>
      <c r="M6992" s="189"/>
      <c r="N6992" s="186">
        <f t="shared" si="329"/>
        <v>101328</v>
      </c>
    </row>
    <row r="6993" spans="1:14" ht="13.5" x14ac:dyDescent="0.25">
      <c r="A6993" s="494">
        <v>101329</v>
      </c>
      <c r="B6993" s="495" t="s">
        <v>8995</v>
      </c>
      <c r="C6993" s="495" t="s">
        <v>226</v>
      </c>
      <c r="D6993" s="495" t="s">
        <v>8800</v>
      </c>
      <c r="E6993" s="495" t="s">
        <v>19392</v>
      </c>
      <c r="F6993" s="496" t="s">
        <v>19392</v>
      </c>
      <c r="G6993" s="496" t="s">
        <v>248</v>
      </c>
      <c r="H6993" s="496" t="s">
        <v>248</v>
      </c>
      <c r="I6993" s="496" t="s">
        <v>248</v>
      </c>
      <c r="J6993" s="496" t="s">
        <v>248</v>
      </c>
      <c r="K6993" s="187">
        <f t="shared" si="327"/>
        <v>0</v>
      </c>
      <c r="L6993" s="188">
        <f t="shared" si="328"/>
        <v>0</v>
      </c>
      <c r="M6993" s="189"/>
      <c r="N6993" s="186">
        <f t="shared" si="329"/>
        <v>101329</v>
      </c>
    </row>
    <row r="6994" spans="1:14" ht="13.5" x14ac:dyDescent="0.25">
      <c r="A6994" s="494">
        <v>101330</v>
      </c>
      <c r="B6994" s="495" t="s">
        <v>8996</v>
      </c>
      <c r="C6994" s="495" t="s">
        <v>226</v>
      </c>
      <c r="D6994" s="495" t="s">
        <v>8800</v>
      </c>
      <c r="E6994" s="495" t="s">
        <v>18238</v>
      </c>
      <c r="F6994" s="496" t="s">
        <v>18238</v>
      </c>
      <c r="G6994" s="496" t="s">
        <v>248</v>
      </c>
      <c r="H6994" s="496" t="s">
        <v>248</v>
      </c>
      <c r="I6994" s="496" t="s">
        <v>248</v>
      </c>
      <c r="J6994" s="496" t="s">
        <v>248</v>
      </c>
      <c r="K6994" s="187">
        <f t="shared" si="327"/>
        <v>0</v>
      </c>
      <c r="L6994" s="188">
        <f t="shared" si="328"/>
        <v>0</v>
      </c>
      <c r="M6994" s="189"/>
      <c r="N6994" s="186">
        <f t="shared" si="329"/>
        <v>101330</v>
      </c>
    </row>
    <row r="6995" spans="1:14" ht="13.5" x14ac:dyDescent="0.25">
      <c r="A6995" s="494">
        <v>101331</v>
      </c>
      <c r="B6995" s="495" t="s">
        <v>8997</v>
      </c>
      <c r="C6995" s="495" t="s">
        <v>226</v>
      </c>
      <c r="D6995" s="495" t="s">
        <v>8800</v>
      </c>
      <c r="E6995" s="495" t="s">
        <v>19111</v>
      </c>
      <c r="F6995" s="496" t="s">
        <v>19111</v>
      </c>
      <c r="G6995" s="496" t="s">
        <v>248</v>
      </c>
      <c r="H6995" s="496" t="s">
        <v>248</v>
      </c>
      <c r="I6995" s="496" t="s">
        <v>248</v>
      </c>
      <c r="J6995" s="496" t="s">
        <v>248</v>
      </c>
      <c r="K6995" s="187">
        <f t="shared" si="327"/>
        <v>0</v>
      </c>
      <c r="L6995" s="188">
        <f t="shared" si="328"/>
        <v>0</v>
      </c>
      <c r="M6995" s="189"/>
      <c r="N6995" s="186">
        <f t="shared" si="329"/>
        <v>101331</v>
      </c>
    </row>
    <row r="6996" spans="1:14" ht="13.5" x14ac:dyDescent="0.25">
      <c r="A6996" s="494">
        <v>101332</v>
      </c>
      <c r="B6996" s="495" t="s">
        <v>8999</v>
      </c>
      <c r="C6996" s="495" t="s">
        <v>226</v>
      </c>
      <c r="D6996" s="495" t="s">
        <v>8800</v>
      </c>
      <c r="E6996" s="495" t="s">
        <v>3930</v>
      </c>
      <c r="F6996" s="496" t="s">
        <v>3930</v>
      </c>
      <c r="G6996" s="496" t="s">
        <v>248</v>
      </c>
      <c r="H6996" s="496" t="s">
        <v>248</v>
      </c>
      <c r="I6996" s="496" t="s">
        <v>248</v>
      </c>
      <c r="J6996" s="496" t="s">
        <v>248</v>
      </c>
      <c r="K6996" s="187">
        <f t="shared" si="327"/>
        <v>0</v>
      </c>
      <c r="L6996" s="188">
        <f t="shared" si="328"/>
        <v>0</v>
      </c>
      <c r="M6996" s="189"/>
      <c r="N6996" s="186">
        <f t="shared" si="329"/>
        <v>101332</v>
      </c>
    </row>
    <row r="6997" spans="1:14" ht="13.5" x14ac:dyDescent="0.25">
      <c r="A6997" s="494">
        <v>101333</v>
      </c>
      <c r="B6997" s="495" t="s">
        <v>9000</v>
      </c>
      <c r="C6997" s="495" t="s">
        <v>226</v>
      </c>
      <c r="D6997" s="495" t="s">
        <v>8800</v>
      </c>
      <c r="E6997" s="495" t="s">
        <v>19793</v>
      </c>
      <c r="F6997" s="496" t="s">
        <v>19793</v>
      </c>
      <c r="G6997" s="496" t="s">
        <v>248</v>
      </c>
      <c r="H6997" s="496" t="s">
        <v>248</v>
      </c>
      <c r="I6997" s="496" t="s">
        <v>248</v>
      </c>
      <c r="J6997" s="496" t="s">
        <v>248</v>
      </c>
      <c r="K6997" s="187">
        <f t="shared" si="327"/>
        <v>0</v>
      </c>
      <c r="L6997" s="188">
        <f t="shared" si="328"/>
        <v>0</v>
      </c>
      <c r="M6997" s="189"/>
      <c r="N6997" s="186">
        <f t="shared" si="329"/>
        <v>101333</v>
      </c>
    </row>
    <row r="6998" spans="1:14" ht="13.5" x14ac:dyDescent="0.25">
      <c r="A6998" s="494">
        <v>101334</v>
      </c>
      <c r="B6998" s="495" t="s">
        <v>9001</v>
      </c>
      <c r="C6998" s="495" t="s">
        <v>226</v>
      </c>
      <c r="D6998" s="495" t="s">
        <v>8800</v>
      </c>
      <c r="E6998" s="495" t="s">
        <v>20129</v>
      </c>
      <c r="F6998" s="496" t="s">
        <v>20129</v>
      </c>
      <c r="G6998" s="496" t="s">
        <v>248</v>
      </c>
      <c r="H6998" s="496" t="s">
        <v>248</v>
      </c>
      <c r="I6998" s="496" t="s">
        <v>248</v>
      </c>
      <c r="J6998" s="496" t="s">
        <v>248</v>
      </c>
      <c r="K6998" s="187">
        <f t="shared" si="327"/>
        <v>0</v>
      </c>
      <c r="L6998" s="188">
        <f t="shared" si="328"/>
        <v>0</v>
      </c>
      <c r="M6998" s="189"/>
      <c r="N6998" s="186">
        <f t="shared" si="329"/>
        <v>101334</v>
      </c>
    </row>
    <row r="6999" spans="1:14" ht="13.5" x14ac:dyDescent="0.25">
      <c r="A6999" s="494">
        <v>101335</v>
      </c>
      <c r="B6999" s="495" t="s">
        <v>9002</v>
      </c>
      <c r="C6999" s="495" t="s">
        <v>226</v>
      </c>
      <c r="D6999" s="495" t="s">
        <v>8800</v>
      </c>
      <c r="E6999" s="495" t="s">
        <v>19539</v>
      </c>
      <c r="F6999" s="496" t="s">
        <v>19539</v>
      </c>
      <c r="G6999" s="496" t="s">
        <v>248</v>
      </c>
      <c r="H6999" s="496" t="s">
        <v>248</v>
      </c>
      <c r="I6999" s="496" t="s">
        <v>248</v>
      </c>
      <c r="J6999" s="496" t="s">
        <v>248</v>
      </c>
      <c r="K6999" s="187">
        <f t="shared" si="327"/>
        <v>0</v>
      </c>
      <c r="L6999" s="188">
        <f t="shared" si="328"/>
        <v>0</v>
      </c>
      <c r="M6999" s="189"/>
      <c r="N6999" s="186">
        <f t="shared" si="329"/>
        <v>101335</v>
      </c>
    </row>
    <row r="7000" spans="1:14" ht="13.5" x14ac:dyDescent="0.25">
      <c r="A7000" s="494">
        <v>101336</v>
      </c>
      <c r="B7000" s="495" t="s">
        <v>9003</v>
      </c>
      <c r="C7000" s="495" t="s">
        <v>226</v>
      </c>
      <c r="D7000" s="495" t="s">
        <v>8800</v>
      </c>
      <c r="E7000" s="495" t="s">
        <v>5410</v>
      </c>
      <c r="F7000" s="496" t="s">
        <v>5410</v>
      </c>
      <c r="G7000" s="496" t="s">
        <v>248</v>
      </c>
      <c r="H7000" s="496" t="s">
        <v>248</v>
      </c>
      <c r="I7000" s="496" t="s">
        <v>248</v>
      </c>
      <c r="J7000" s="496" t="s">
        <v>248</v>
      </c>
      <c r="K7000" s="187">
        <f t="shared" si="327"/>
        <v>0</v>
      </c>
      <c r="L7000" s="188">
        <f t="shared" si="328"/>
        <v>0</v>
      </c>
      <c r="M7000" s="189"/>
      <c r="N7000" s="186">
        <f t="shared" si="329"/>
        <v>101336</v>
      </c>
    </row>
    <row r="7001" spans="1:14" ht="13.5" x14ac:dyDescent="0.25">
      <c r="A7001" s="494">
        <v>101337</v>
      </c>
      <c r="B7001" s="495" t="s">
        <v>9004</v>
      </c>
      <c r="C7001" s="495" t="s">
        <v>226</v>
      </c>
      <c r="D7001" s="495" t="s">
        <v>8800</v>
      </c>
      <c r="E7001" s="495" t="s">
        <v>6431</v>
      </c>
      <c r="F7001" s="496" t="s">
        <v>6431</v>
      </c>
      <c r="G7001" s="496" t="s">
        <v>248</v>
      </c>
      <c r="H7001" s="496" t="s">
        <v>248</v>
      </c>
      <c r="I7001" s="496" t="s">
        <v>248</v>
      </c>
      <c r="J7001" s="496" t="s">
        <v>248</v>
      </c>
      <c r="K7001" s="187">
        <f t="shared" si="327"/>
        <v>0</v>
      </c>
      <c r="L7001" s="188">
        <f t="shared" si="328"/>
        <v>0</v>
      </c>
      <c r="M7001" s="189"/>
      <c r="N7001" s="186">
        <f t="shared" si="329"/>
        <v>101337</v>
      </c>
    </row>
    <row r="7002" spans="1:14" ht="13.5" x14ac:dyDescent="0.25">
      <c r="A7002" s="494">
        <v>101338</v>
      </c>
      <c r="B7002" s="495" t="s">
        <v>9005</v>
      </c>
      <c r="C7002" s="495" t="s">
        <v>226</v>
      </c>
      <c r="D7002" s="495" t="s">
        <v>8800</v>
      </c>
      <c r="E7002" s="495" t="s">
        <v>3374</v>
      </c>
      <c r="F7002" s="496" t="s">
        <v>3374</v>
      </c>
      <c r="G7002" s="496" t="s">
        <v>248</v>
      </c>
      <c r="H7002" s="496" t="s">
        <v>248</v>
      </c>
      <c r="I7002" s="496" t="s">
        <v>248</v>
      </c>
      <c r="J7002" s="496" t="s">
        <v>248</v>
      </c>
      <c r="K7002" s="187">
        <f t="shared" si="327"/>
        <v>0</v>
      </c>
      <c r="L7002" s="188">
        <f t="shared" si="328"/>
        <v>0</v>
      </c>
      <c r="M7002" s="189"/>
      <c r="N7002" s="186">
        <f t="shared" si="329"/>
        <v>101338</v>
      </c>
    </row>
    <row r="7003" spans="1:14" ht="13.5" x14ac:dyDescent="0.25">
      <c r="A7003" s="494">
        <v>101339</v>
      </c>
      <c r="B7003" s="495" t="s">
        <v>9006</v>
      </c>
      <c r="C7003" s="495" t="s">
        <v>226</v>
      </c>
      <c r="D7003" s="495" t="s">
        <v>8800</v>
      </c>
      <c r="E7003" s="495" t="s">
        <v>562</v>
      </c>
      <c r="F7003" s="496" t="s">
        <v>562</v>
      </c>
      <c r="G7003" s="496" t="s">
        <v>248</v>
      </c>
      <c r="H7003" s="496" t="s">
        <v>248</v>
      </c>
      <c r="I7003" s="496" t="s">
        <v>248</v>
      </c>
      <c r="J7003" s="496" t="s">
        <v>248</v>
      </c>
      <c r="K7003" s="187">
        <f t="shared" si="327"/>
        <v>0</v>
      </c>
      <c r="L7003" s="188">
        <f t="shared" si="328"/>
        <v>0</v>
      </c>
      <c r="M7003" s="189"/>
      <c r="N7003" s="186">
        <f t="shared" si="329"/>
        <v>101339</v>
      </c>
    </row>
    <row r="7004" spans="1:14" ht="13.5" x14ac:dyDescent="0.25">
      <c r="A7004" s="494">
        <v>101340</v>
      </c>
      <c r="B7004" s="495" t="s">
        <v>9007</v>
      </c>
      <c r="C7004" s="495" t="s">
        <v>226</v>
      </c>
      <c r="D7004" s="495" t="s">
        <v>8800</v>
      </c>
      <c r="E7004" s="495" t="s">
        <v>9128</v>
      </c>
      <c r="F7004" s="496" t="s">
        <v>9128</v>
      </c>
      <c r="G7004" s="496" t="s">
        <v>248</v>
      </c>
      <c r="H7004" s="496" t="s">
        <v>248</v>
      </c>
      <c r="I7004" s="496" t="s">
        <v>248</v>
      </c>
      <c r="J7004" s="496" t="s">
        <v>248</v>
      </c>
      <c r="K7004" s="187">
        <f t="shared" si="327"/>
        <v>0</v>
      </c>
      <c r="L7004" s="188">
        <f t="shared" si="328"/>
        <v>0</v>
      </c>
      <c r="M7004" s="189"/>
      <c r="N7004" s="186">
        <f t="shared" si="329"/>
        <v>101340</v>
      </c>
    </row>
    <row r="7005" spans="1:14" ht="13.5" x14ac:dyDescent="0.25">
      <c r="A7005" s="494">
        <v>101341</v>
      </c>
      <c r="B7005" s="495" t="s">
        <v>9008</v>
      </c>
      <c r="C7005" s="495" t="s">
        <v>226</v>
      </c>
      <c r="D7005" s="495" t="s">
        <v>8800</v>
      </c>
      <c r="E7005" s="495" t="s">
        <v>892</v>
      </c>
      <c r="F7005" s="496" t="s">
        <v>892</v>
      </c>
      <c r="G7005" s="496" t="s">
        <v>248</v>
      </c>
      <c r="H7005" s="496" t="s">
        <v>248</v>
      </c>
      <c r="I7005" s="496" t="s">
        <v>248</v>
      </c>
      <c r="J7005" s="496" t="s">
        <v>248</v>
      </c>
      <c r="K7005" s="187">
        <f t="shared" si="327"/>
        <v>0</v>
      </c>
      <c r="L7005" s="188">
        <f t="shared" si="328"/>
        <v>0</v>
      </c>
      <c r="M7005" s="189"/>
      <c r="N7005" s="186">
        <f t="shared" si="329"/>
        <v>101341</v>
      </c>
    </row>
    <row r="7006" spans="1:14" ht="13.5" x14ac:dyDescent="0.25">
      <c r="A7006" s="494">
        <v>101342</v>
      </c>
      <c r="B7006" s="495" t="s">
        <v>9009</v>
      </c>
      <c r="C7006" s="495" t="s">
        <v>226</v>
      </c>
      <c r="D7006" s="495" t="s">
        <v>8800</v>
      </c>
      <c r="E7006" s="495" t="s">
        <v>983</v>
      </c>
      <c r="F7006" s="496" t="s">
        <v>983</v>
      </c>
      <c r="G7006" s="496" t="s">
        <v>248</v>
      </c>
      <c r="H7006" s="496" t="s">
        <v>248</v>
      </c>
      <c r="I7006" s="496" t="s">
        <v>248</v>
      </c>
      <c r="J7006" s="496" t="s">
        <v>248</v>
      </c>
      <c r="K7006" s="187">
        <f t="shared" si="327"/>
        <v>0</v>
      </c>
      <c r="L7006" s="188">
        <f t="shared" si="328"/>
        <v>0</v>
      </c>
      <c r="M7006" s="189"/>
      <c r="N7006" s="186">
        <f t="shared" si="329"/>
        <v>101342</v>
      </c>
    </row>
    <row r="7007" spans="1:14" ht="13.5" x14ac:dyDescent="0.25">
      <c r="A7007" s="494">
        <v>101343</v>
      </c>
      <c r="B7007" s="495" t="s">
        <v>9010</v>
      </c>
      <c r="C7007" s="495" t="s">
        <v>226</v>
      </c>
      <c r="D7007" s="495" t="s">
        <v>8800</v>
      </c>
      <c r="E7007" s="495" t="s">
        <v>1660</v>
      </c>
      <c r="F7007" s="496" t="s">
        <v>1660</v>
      </c>
      <c r="G7007" s="496" t="s">
        <v>248</v>
      </c>
      <c r="H7007" s="496" t="s">
        <v>248</v>
      </c>
      <c r="I7007" s="496" t="s">
        <v>248</v>
      </c>
      <c r="J7007" s="496" t="s">
        <v>248</v>
      </c>
      <c r="K7007" s="187">
        <f t="shared" si="327"/>
        <v>0</v>
      </c>
      <c r="L7007" s="188">
        <f t="shared" si="328"/>
        <v>0</v>
      </c>
      <c r="M7007" s="189"/>
      <c r="N7007" s="186">
        <f t="shared" si="329"/>
        <v>101343</v>
      </c>
    </row>
    <row r="7008" spans="1:14" ht="13.5" x14ac:dyDescent="0.25">
      <c r="A7008" s="494">
        <v>101344</v>
      </c>
      <c r="B7008" s="495" t="s">
        <v>9011</v>
      </c>
      <c r="C7008" s="495" t="s">
        <v>226</v>
      </c>
      <c r="D7008" s="495" t="s">
        <v>8800</v>
      </c>
      <c r="E7008" s="495" t="s">
        <v>5410</v>
      </c>
      <c r="F7008" s="496" t="s">
        <v>5410</v>
      </c>
      <c r="G7008" s="496" t="s">
        <v>248</v>
      </c>
      <c r="H7008" s="496" t="s">
        <v>248</v>
      </c>
      <c r="I7008" s="496" t="s">
        <v>248</v>
      </c>
      <c r="J7008" s="496" t="s">
        <v>248</v>
      </c>
      <c r="K7008" s="187">
        <f t="shared" si="327"/>
        <v>0</v>
      </c>
      <c r="L7008" s="188">
        <f t="shared" si="328"/>
        <v>0</v>
      </c>
      <c r="M7008" s="189"/>
      <c r="N7008" s="186">
        <f t="shared" si="329"/>
        <v>101344</v>
      </c>
    </row>
    <row r="7009" spans="1:14" ht="13.5" x14ac:dyDescent="0.25">
      <c r="A7009" s="494">
        <v>101345</v>
      </c>
      <c r="B7009" s="495" t="s">
        <v>9012</v>
      </c>
      <c r="C7009" s="495" t="s">
        <v>226</v>
      </c>
      <c r="D7009" s="495" t="s">
        <v>8800</v>
      </c>
      <c r="E7009" s="495" t="s">
        <v>5410</v>
      </c>
      <c r="F7009" s="496" t="s">
        <v>5410</v>
      </c>
      <c r="G7009" s="496" t="s">
        <v>248</v>
      </c>
      <c r="H7009" s="496" t="s">
        <v>248</v>
      </c>
      <c r="I7009" s="496" t="s">
        <v>248</v>
      </c>
      <c r="J7009" s="496" t="s">
        <v>248</v>
      </c>
      <c r="K7009" s="187">
        <f t="shared" si="327"/>
        <v>0</v>
      </c>
      <c r="L7009" s="188">
        <f t="shared" si="328"/>
        <v>0</v>
      </c>
      <c r="M7009" s="189"/>
      <c r="N7009" s="186">
        <f t="shared" si="329"/>
        <v>101345</v>
      </c>
    </row>
    <row r="7010" spans="1:14" ht="13.5" x14ac:dyDescent="0.25">
      <c r="A7010" s="494">
        <v>101346</v>
      </c>
      <c r="B7010" s="495" t="s">
        <v>9013</v>
      </c>
      <c r="C7010" s="495" t="s">
        <v>226</v>
      </c>
      <c r="D7010" s="495" t="s">
        <v>8800</v>
      </c>
      <c r="E7010" s="495" t="s">
        <v>5527</v>
      </c>
      <c r="F7010" s="496" t="s">
        <v>5527</v>
      </c>
      <c r="G7010" s="496" t="s">
        <v>248</v>
      </c>
      <c r="H7010" s="496" t="s">
        <v>248</v>
      </c>
      <c r="I7010" s="496" t="s">
        <v>248</v>
      </c>
      <c r="J7010" s="496" t="s">
        <v>248</v>
      </c>
      <c r="K7010" s="187">
        <f t="shared" si="327"/>
        <v>0</v>
      </c>
      <c r="L7010" s="188">
        <f t="shared" si="328"/>
        <v>0</v>
      </c>
      <c r="M7010" s="189"/>
      <c r="N7010" s="186">
        <f t="shared" si="329"/>
        <v>101346</v>
      </c>
    </row>
    <row r="7011" spans="1:14" ht="13.5" x14ac:dyDescent="0.25">
      <c r="A7011" s="494">
        <v>101347</v>
      </c>
      <c r="B7011" s="495" t="s">
        <v>9014</v>
      </c>
      <c r="C7011" s="495" t="s">
        <v>226</v>
      </c>
      <c r="D7011" s="495" t="s">
        <v>8800</v>
      </c>
      <c r="E7011" s="495" t="s">
        <v>9199</v>
      </c>
      <c r="F7011" s="496" t="s">
        <v>9199</v>
      </c>
      <c r="G7011" s="496" t="s">
        <v>248</v>
      </c>
      <c r="H7011" s="496" t="s">
        <v>248</v>
      </c>
      <c r="I7011" s="496" t="s">
        <v>248</v>
      </c>
      <c r="J7011" s="496" t="s">
        <v>248</v>
      </c>
      <c r="K7011" s="187">
        <f t="shared" si="327"/>
        <v>0</v>
      </c>
      <c r="L7011" s="188">
        <f t="shared" si="328"/>
        <v>0</v>
      </c>
      <c r="M7011" s="189"/>
      <c r="N7011" s="186">
        <f t="shared" si="329"/>
        <v>101347</v>
      </c>
    </row>
    <row r="7012" spans="1:14" ht="13.5" x14ac:dyDescent="0.25">
      <c r="A7012" s="494">
        <v>101348</v>
      </c>
      <c r="B7012" s="495" t="s">
        <v>9015</v>
      </c>
      <c r="C7012" s="495" t="s">
        <v>226</v>
      </c>
      <c r="D7012" s="495" t="s">
        <v>8800</v>
      </c>
      <c r="E7012" s="495" t="s">
        <v>19760</v>
      </c>
      <c r="F7012" s="496" t="s">
        <v>19760</v>
      </c>
      <c r="G7012" s="496" t="s">
        <v>248</v>
      </c>
      <c r="H7012" s="496" t="s">
        <v>248</v>
      </c>
      <c r="I7012" s="496" t="s">
        <v>248</v>
      </c>
      <c r="J7012" s="496" t="s">
        <v>248</v>
      </c>
      <c r="K7012" s="187">
        <f t="shared" si="327"/>
        <v>0</v>
      </c>
      <c r="L7012" s="188">
        <f t="shared" si="328"/>
        <v>0</v>
      </c>
      <c r="M7012" s="189"/>
      <c r="N7012" s="186">
        <f t="shared" si="329"/>
        <v>101348</v>
      </c>
    </row>
    <row r="7013" spans="1:14" ht="13.5" x14ac:dyDescent="0.25">
      <c r="A7013" s="494">
        <v>101349</v>
      </c>
      <c r="B7013" s="495" t="s">
        <v>9016</v>
      </c>
      <c r="C7013" s="495" t="s">
        <v>226</v>
      </c>
      <c r="D7013" s="495" t="s">
        <v>8800</v>
      </c>
      <c r="E7013" s="495" t="s">
        <v>5732</v>
      </c>
      <c r="F7013" s="496" t="s">
        <v>5732</v>
      </c>
      <c r="G7013" s="496" t="s">
        <v>248</v>
      </c>
      <c r="H7013" s="496" t="s">
        <v>248</v>
      </c>
      <c r="I7013" s="496" t="s">
        <v>248</v>
      </c>
      <c r="J7013" s="496" t="s">
        <v>248</v>
      </c>
      <c r="K7013" s="187">
        <f t="shared" si="327"/>
        <v>0</v>
      </c>
      <c r="L7013" s="188">
        <f t="shared" si="328"/>
        <v>0</v>
      </c>
      <c r="M7013" s="189"/>
      <c r="N7013" s="186">
        <f t="shared" si="329"/>
        <v>101349</v>
      </c>
    </row>
    <row r="7014" spans="1:14" ht="13.5" x14ac:dyDescent="0.25">
      <c r="A7014" s="494">
        <v>101350</v>
      </c>
      <c r="B7014" s="495" t="s">
        <v>9017</v>
      </c>
      <c r="C7014" s="495" t="s">
        <v>226</v>
      </c>
      <c r="D7014" s="495" t="s">
        <v>8800</v>
      </c>
      <c r="E7014" s="495" t="s">
        <v>3603</v>
      </c>
      <c r="F7014" s="496" t="s">
        <v>3603</v>
      </c>
      <c r="G7014" s="496" t="s">
        <v>248</v>
      </c>
      <c r="H7014" s="496" t="s">
        <v>248</v>
      </c>
      <c r="I7014" s="496" t="s">
        <v>248</v>
      </c>
      <c r="J7014" s="496" t="s">
        <v>248</v>
      </c>
      <c r="K7014" s="187">
        <f t="shared" si="327"/>
        <v>0</v>
      </c>
      <c r="L7014" s="188">
        <f t="shared" si="328"/>
        <v>0</v>
      </c>
      <c r="M7014" s="189"/>
      <c r="N7014" s="186">
        <f t="shared" si="329"/>
        <v>101350</v>
      </c>
    </row>
    <row r="7015" spans="1:14" ht="13.5" x14ac:dyDescent="0.25">
      <c r="A7015" s="494">
        <v>101351</v>
      </c>
      <c r="B7015" s="495" t="s">
        <v>9018</v>
      </c>
      <c r="C7015" s="495" t="s">
        <v>226</v>
      </c>
      <c r="D7015" s="495" t="s">
        <v>8800</v>
      </c>
      <c r="E7015" s="495" t="s">
        <v>3257</v>
      </c>
      <c r="F7015" s="496" t="s">
        <v>3257</v>
      </c>
      <c r="G7015" s="496" t="s">
        <v>248</v>
      </c>
      <c r="H7015" s="496" t="s">
        <v>248</v>
      </c>
      <c r="I7015" s="496" t="s">
        <v>248</v>
      </c>
      <c r="J7015" s="496" t="s">
        <v>248</v>
      </c>
      <c r="K7015" s="187">
        <f t="shared" si="327"/>
        <v>0</v>
      </c>
      <c r="L7015" s="188">
        <f t="shared" si="328"/>
        <v>0</v>
      </c>
      <c r="M7015" s="189"/>
      <c r="N7015" s="186">
        <f t="shared" si="329"/>
        <v>101351</v>
      </c>
    </row>
    <row r="7016" spans="1:14" ht="13.5" x14ac:dyDescent="0.25">
      <c r="A7016" s="494">
        <v>101352</v>
      </c>
      <c r="B7016" s="495" t="s">
        <v>9019</v>
      </c>
      <c r="C7016" s="495" t="s">
        <v>226</v>
      </c>
      <c r="D7016" s="495" t="s">
        <v>8800</v>
      </c>
      <c r="E7016" s="495" t="s">
        <v>18185</v>
      </c>
      <c r="F7016" s="496" t="s">
        <v>18185</v>
      </c>
      <c r="G7016" s="496" t="s">
        <v>248</v>
      </c>
      <c r="H7016" s="496" t="s">
        <v>248</v>
      </c>
      <c r="I7016" s="496" t="s">
        <v>248</v>
      </c>
      <c r="J7016" s="496" t="s">
        <v>248</v>
      </c>
      <c r="K7016" s="187">
        <f t="shared" si="327"/>
        <v>0</v>
      </c>
      <c r="L7016" s="188">
        <f t="shared" si="328"/>
        <v>0</v>
      </c>
      <c r="M7016" s="189"/>
      <c r="N7016" s="186">
        <f t="shared" si="329"/>
        <v>101352</v>
      </c>
    </row>
    <row r="7017" spans="1:14" ht="13.5" x14ac:dyDescent="0.25">
      <c r="A7017" s="494">
        <v>101353</v>
      </c>
      <c r="B7017" s="495" t="s">
        <v>9020</v>
      </c>
      <c r="C7017" s="495" t="s">
        <v>226</v>
      </c>
      <c r="D7017" s="495" t="s">
        <v>8800</v>
      </c>
      <c r="E7017" s="495" t="s">
        <v>19755</v>
      </c>
      <c r="F7017" s="496" t="s">
        <v>19755</v>
      </c>
      <c r="G7017" s="496" t="s">
        <v>248</v>
      </c>
      <c r="H7017" s="496" t="s">
        <v>248</v>
      </c>
      <c r="I7017" s="496" t="s">
        <v>248</v>
      </c>
      <c r="J7017" s="496" t="s">
        <v>248</v>
      </c>
      <c r="K7017" s="187">
        <f t="shared" si="327"/>
        <v>0</v>
      </c>
      <c r="L7017" s="188">
        <f t="shared" si="328"/>
        <v>0</v>
      </c>
      <c r="M7017" s="189"/>
      <c r="N7017" s="186">
        <f t="shared" si="329"/>
        <v>101353</v>
      </c>
    </row>
    <row r="7018" spans="1:14" ht="13.5" x14ac:dyDescent="0.25">
      <c r="A7018" s="494">
        <v>101354</v>
      </c>
      <c r="B7018" s="495" t="s">
        <v>9021</v>
      </c>
      <c r="C7018" s="495" t="s">
        <v>226</v>
      </c>
      <c r="D7018" s="495" t="s">
        <v>8800</v>
      </c>
      <c r="E7018" s="495" t="s">
        <v>9147</v>
      </c>
      <c r="F7018" s="496" t="s">
        <v>9147</v>
      </c>
      <c r="G7018" s="496" t="s">
        <v>248</v>
      </c>
      <c r="H7018" s="496" t="s">
        <v>248</v>
      </c>
      <c r="I7018" s="496" t="s">
        <v>248</v>
      </c>
      <c r="J7018" s="496" t="s">
        <v>248</v>
      </c>
      <c r="K7018" s="187">
        <f t="shared" si="327"/>
        <v>0</v>
      </c>
      <c r="L7018" s="188">
        <f t="shared" si="328"/>
        <v>0</v>
      </c>
      <c r="M7018" s="189"/>
      <c r="N7018" s="186">
        <f t="shared" si="329"/>
        <v>101354</v>
      </c>
    </row>
    <row r="7019" spans="1:14" ht="13.5" x14ac:dyDescent="0.25">
      <c r="A7019" s="494">
        <v>101355</v>
      </c>
      <c r="B7019" s="495" t="s">
        <v>9022</v>
      </c>
      <c r="C7019" s="495" t="s">
        <v>226</v>
      </c>
      <c r="D7019" s="495" t="s">
        <v>8800</v>
      </c>
      <c r="E7019" s="495" t="s">
        <v>20563</v>
      </c>
      <c r="F7019" s="496" t="s">
        <v>20563</v>
      </c>
      <c r="G7019" s="496" t="s">
        <v>248</v>
      </c>
      <c r="H7019" s="496" t="s">
        <v>248</v>
      </c>
      <c r="I7019" s="496" t="s">
        <v>248</v>
      </c>
      <c r="J7019" s="496" t="s">
        <v>248</v>
      </c>
      <c r="K7019" s="187">
        <f t="shared" si="327"/>
        <v>0</v>
      </c>
      <c r="L7019" s="188">
        <f t="shared" si="328"/>
        <v>0</v>
      </c>
      <c r="M7019" s="189"/>
      <c r="N7019" s="186">
        <f t="shared" si="329"/>
        <v>101355</v>
      </c>
    </row>
    <row r="7020" spans="1:14" ht="13.5" x14ac:dyDescent="0.25">
      <c r="A7020" s="494">
        <v>101356</v>
      </c>
      <c r="B7020" s="495" t="s">
        <v>9023</v>
      </c>
      <c r="C7020" s="495" t="s">
        <v>226</v>
      </c>
      <c r="D7020" s="495" t="s">
        <v>8800</v>
      </c>
      <c r="E7020" s="495" t="s">
        <v>9440</v>
      </c>
      <c r="F7020" s="496" t="s">
        <v>9440</v>
      </c>
      <c r="G7020" s="496" t="s">
        <v>248</v>
      </c>
      <c r="H7020" s="496" t="s">
        <v>248</v>
      </c>
      <c r="I7020" s="496" t="s">
        <v>248</v>
      </c>
      <c r="J7020" s="496" t="s">
        <v>248</v>
      </c>
      <c r="K7020" s="187">
        <f t="shared" si="327"/>
        <v>0</v>
      </c>
      <c r="L7020" s="188">
        <f t="shared" si="328"/>
        <v>0</v>
      </c>
      <c r="M7020" s="189"/>
      <c r="N7020" s="186">
        <f t="shared" si="329"/>
        <v>101356</v>
      </c>
    </row>
    <row r="7021" spans="1:14" ht="13.5" x14ac:dyDescent="0.25">
      <c r="A7021" s="494">
        <v>101357</v>
      </c>
      <c r="B7021" s="495" t="s">
        <v>9024</v>
      </c>
      <c r="C7021" s="495" t="s">
        <v>226</v>
      </c>
      <c r="D7021" s="495" t="s">
        <v>8800</v>
      </c>
      <c r="E7021" s="495" t="s">
        <v>24530</v>
      </c>
      <c r="F7021" s="496" t="s">
        <v>24530</v>
      </c>
      <c r="G7021" s="496" t="s">
        <v>248</v>
      </c>
      <c r="H7021" s="496" t="s">
        <v>248</v>
      </c>
      <c r="I7021" s="496" t="s">
        <v>248</v>
      </c>
      <c r="J7021" s="496" t="s">
        <v>248</v>
      </c>
      <c r="K7021" s="187">
        <f t="shared" si="327"/>
        <v>0</v>
      </c>
      <c r="L7021" s="188">
        <f t="shared" si="328"/>
        <v>0</v>
      </c>
      <c r="M7021" s="189"/>
      <c r="N7021" s="186">
        <f t="shared" si="329"/>
        <v>101357</v>
      </c>
    </row>
    <row r="7022" spans="1:14" ht="13.5" x14ac:dyDescent="0.25">
      <c r="A7022" s="494">
        <v>101358</v>
      </c>
      <c r="B7022" s="495" t="s">
        <v>9025</v>
      </c>
      <c r="C7022" s="495" t="s">
        <v>226</v>
      </c>
      <c r="D7022" s="495" t="s">
        <v>8800</v>
      </c>
      <c r="E7022" s="495" t="s">
        <v>21863</v>
      </c>
      <c r="F7022" s="496" t="s">
        <v>21863</v>
      </c>
      <c r="G7022" s="496" t="s">
        <v>248</v>
      </c>
      <c r="H7022" s="496" t="s">
        <v>248</v>
      </c>
      <c r="I7022" s="496" t="s">
        <v>248</v>
      </c>
      <c r="J7022" s="496" t="s">
        <v>248</v>
      </c>
      <c r="K7022" s="187">
        <f t="shared" si="327"/>
        <v>0</v>
      </c>
      <c r="L7022" s="188">
        <f t="shared" si="328"/>
        <v>0</v>
      </c>
      <c r="M7022" s="189"/>
      <c r="N7022" s="186">
        <f t="shared" si="329"/>
        <v>101358</v>
      </c>
    </row>
    <row r="7023" spans="1:14" ht="13.5" x14ac:dyDescent="0.25">
      <c r="A7023" s="494">
        <v>101359</v>
      </c>
      <c r="B7023" s="495" t="s">
        <v>9026</v>
      </c>
      <c r="C7023" s="495" t="s">
        <v>226</v>
      </c>
      <c r="D7023" s="495" t="s">
        <v>8800</v>
      </c>
      <c r="E7023" s="495" t="s">
        <v>19734</v>
      </c>
      <c r="F7023" s="496" t="s">
        <v>19734</v>
      </c>
      <c r="G7023" s="496" t="s">
        <v>248</v>
      </c>
      <c r="H7023" s="496" t="s">
        <v>248</v>
      </c>
      <c r="I7023" s="496" t="s">
        <v>248</v>
      </c>
      <c r="J7023" s="496" t="s">
        <v>248</v>
      </c>
      <c r="K7023" s="187">
        <f t="shared" si="327"/>
        <v>0</v>
      </c>
      <c r="L7023" s="188">
        <f t="shared" si="328"/>
        <v>0</v>
      </c>
      <c r="M7023" s="189"/>
      <c r="N7023" s="186">
        <f t="shared" si="329"/>
        <v>101359</v>
      </c>
    </row>
    <row r="7024" spans="1:14" ht="13.5" x14ac:dyDescent="0.25">
      <c r="A7024" s="494">
        <v>101360</v>
      </c>
      <c r="B7024" s="495" t="s">
        <v>9027</v>
      </c>
      <c r="C7024" s="495" t="s">
        <v>226</v>
      </c>
      <c r="D7024" s="495" t="s">
        <v>8800</v>
      </c>
      <c r="E7024" s="495" t="s">
        <v>18716</v>
      </c>
      <c r="F7024" s="496" t="s">
        <v>18716</v>
      </c>
      <c r="G7024" s="496" t="s">
        <v>248</v>
      </c>
      <c r="H7024" s="496" t="s">
        <v>248</v>
      </c>
      <c r="I7024" s="496" t="s">
        <v>248</v>
      </c>
      <c r="J7024" s="496" t="s">
        <v>248</v>
      </c>
      <c r="K7024" s="187">
        <f t="shared" si="327"/>
        <v>0</v>
      </c>
      <c r="L7024" s="188">
        <f t="shared" si="328"/>
        <v>0</v>
      </c>
      <c r="M7024" s="189"/>
      <c r="N7024" s="186">
        <f t="shared" si="329"/>
        <v>101360</v>
      </c>
    </row>
    <row r="7025" spans="1:14" ht="13.5" x14ac:dyDescent="0.25">
      <c r="A7025" s="494">
        <v>101361</v>
      </c>
      <c r="B7025" s="495" t="s">
        <v>9028</v>
      </c>
      <c r="C7025" s="495" t="s">
        <v>226</v>
      </c>
      <c r="D7025" s="495" t="s">
        <v>8800</v>
      </c>
      <c r="E7025" s="495" t="s">
        <v>5485</v>
      </c>
      <c r="F7025" s="496" t="s">
        <v>5485</v>
      </c>
      <c r="G7025" s="496" t="s">
        <v>248</v>
      </c>
      <c r="H7025" s="496" t="s">
        <v>248</v>
      </c>
      <c r="I7025" s="496" t="s">
        <v>248</v>
      </c>
      <c r="J7025" s="496" t="s">
        <v>248</v>
      </c>
      <c r="K7025" s="187">
        <f t="shared" si="327"/>
        <v>0</v>
      </c>
      <c r="L7025" s="188">
        <f t="shared" si="328"/>
        <v>0</v>
      </c>
      <c r="M7025" s="189"/>
      <c r="N7025" s="186">
        <f t="shared" si="329"/>
        <v>101361</v>
      </c>
    </row>
    <row r="7026" spans="1:14" ht="13.5" x14ac:dyDescent="0.25">
      <c r="A7026" s="494">
        <v>101362</v>
      </c>
      <c r="B7026" s="495" t="s">
        <v>9029</v>
      </c>
      <c r="C7026" s="495" t="s">
        <v>226</v>
      </c>
      <c r="D7026" s="495" t="s">
        <v>8800</v>
      </c>
      <c r="E7026" s="495" t="s">
        <v>4289</v>
      </c>
      <c r="F7026" s="496" t="s">
        <v>4289</v>
      </c>
      <c r="G7026" s="496" t="s">
        <v>248</v>
      </c>
      <c r="H7026" s="496" t="s">
        <v>248</v>
      </c>
      <c r="I7026" s="496" t="s">
        <v>248</v>
      </c>
      <c r="J7026" s="496" t="s">
        <v>248</v>
      </c>
      <c r="K7026" s="187">
        <f t="shared" si="327"/>
        <v>0</v>
      </c>
      <c r="L7026" s="188">
        <f t="shared" si="328"/>
        <v>0</v>
      </c>
      <c r="M7026" s="189"/>
      <c r="N7026" s="186">
        <f t="shared" si="329"/>
        <v>101362</v>
      </c>
    </row>
    <row r="7027" spans="1:14" ht="13.5" x14ac:dyDescent="0.25">
      <c r="A7027" s="494">
        <v>101363</v>
      </c>
      <c r="B7027" s="495" t="s">
        <v>9030</v>
      </c>
      <c r="C7027" s="495" t="s">
        <v>226</v>
      </c>
      <c r="D7027" s="495" t="s">
        <v>8800</v>
      </c>
      <c r="E7027" s="495" t="s">
        <v>1660</v>
      </c>
      <c r="F7027" s="496" t="s">
        <v>1660</v>
      </c>
      <c r="G7027" s="496" t="s">
        <v>248</v>
      </c>
      <c r="H7027" s="496" t="s">
        <v>248</v>
      </c>
      <c r="I7027" s="496" t="s">
        <v>248</v>
      </c>
      <c r="J7027" s="496" t="s">
        <v>248</v>
      </c>
      <c r="K7027" s="187">
        <f t="shared" si="327"/>
        <v>0</v>
      </c>
      <c r="L7027" s="188">
        <f t="shared" si="328"/>
        <v>0</v>
      </c>
      <c r="M7027" s="189"/>
      <c r="N7027" s="186">
        <f t="shared" si="329"/>
        <v>101363</v>
      </c>
    </row>
    <row r="7028" spans="1:14" ht="13.5" x14ac:dyDescent="0.25">
      <c r="A7028" s="494">
        <v>101364</v>
      </c>
      <c r="B7028" s="495" t="s">
        <v>9031</v>
      </c>
      <c r="C7028" s="495" t="s">
        <v>226</v>
      </c>
      <c r="D7028" s="495" t="s">
        <v>8800</v>
      </c>
      <c r="E7028" s="495" t="s">
        <v>20043</v>
      </c>
      <c r="F7028" s="496" t="s">
        <v>20043</v>
      </c>
      <c r="G7028" s="496" t="s">
        <v>248</v>
      </c>
      <c r="H7028" s="496" t="s">
        <v>248</v>
      </c>
      <c r="I7028" s="496" t="s">
        <v>248</v>
      </c>
      <c r="J7028" s="496" t="s">
        <v>248</v>
      </c>
      <c r="K7028" s="187">
        <f t="shared" si="327"/>
        <v>0</v>
      </c>
      <c r="L7028" s="188">
        <f t="shared" si="328"/>
        <v>0</v>
      </c>
      <c r="M7028" s="189"/>
      <c r="N7028" s="186">
        <f t="shared" si="329"/>
        <v>101364</v>
      </c>
    </row>
    <row r="7029" spans="1:14" ht="13.5" x14ac:dyDescent="0.25">
      <c r="A7029" s="494">
        <v>101365</v>
      </c>
      <c r="B7029" s="495" t="s">
        <v>9032</v>
      </c>
      <c r="C7029" s="495" t="s">
        <v>226</v>
      </c>
      <c r="D7029" s="495" t="s">
        <v>8800</v>
      </c>
      <c r="E7029" s="495" t="s">
        <v>1660</v>
      </c>
      <c r="F7029" s="496" t="s">
        <v>1660</v>
      </c>
      <c r="G7029" s="496" t="s">
        <v>248</v>
      </c>
      <c r="H7029" s="496" t="s">
        <v>248</v>
      </c>
      <c r="I7029" s="496" t="s">
        <v>248</v>
      </c>
      <c r="J7029" s="496" t="s">
        <v>248</v>
      </c>
      <c r="K7029" s="187">
        <f t="shared" si="327"/>
        <v>0</v>
      </c>
      <c r="L7029" s="188">
        <f t="shared" si="328"/>
        <v>0</v>
      </c>
      <c r="M7029" s="189"/>
      <c r="N7029" s="186">
        <f t="shared" si="329"/>
        <v>101365</v>
      </c>
    </row>
    <row r="7030" spans="1:14" ht="13.5" x14ac:dyDescent="0.25">
      <c r="A7030" s="494">
        <v>101366</v>
      </c>
      <c r="B7030" s="495" t="s">
        <v>9033</v>
      </c>
      <c r="C7030" s="495" t="s">
        <v>226</v>
      </c>
      <c r="D7030" s="495" t="s">
        <v>8800</v>
      </c>
      <c r="E7030" s="495" t="s">
        <v>1062</v>
      </c>
      <c r="F7030" s="496" t="s">
        <v>1062</v>
      </c>
      <c r="G7030" s="496" t="s">
        <v>248</v>
      </c>
      <c r="H7030" s="496" t="s">
        <v>248</v>
      </c>
      <c r="I7030" s="496" t="s">
        <v>248</v>
      </c>
      <c r="J7030" s="496" t="s">
        <v>248</v>
      </c>
      <c r="K7030" s="187">
        <f t="shared" si="327"/>
        <v>0</v>
      </c>
      <c r="L7030" s="188">
        <f t="shared" si="328"/>
        <v>0</v>
      </c>
      <c r="M7030" s="189"/>
      <c r="N7030" s="186">
        <f t="shared" si="329"/>
        <v>101366</v>
      </c>
    </row>
    <row r="7031" spans="1:14" ht="13.5" x14ac:dyDescent="0.25">
      <c r="A7031" s="494">
        <v>101367</v>
      </c>
      <c r="B7031" s="495" t="s">
        <v>9034</v>
      </c>
      <c r="C7031" s="495" t="s">
        <v>226</v>
      </c>
      <c r="D7031" s="495" t="s">
        <v>8800</v>
      </c>
      <c r="E7031" s="495" t="s">
        <v>19373</v>
      </c>
      <c r="F7031" s="496" t="s">
        <v>19373</v>
      </c>
      <c r="G7031" s="496" t="s">
        <v>248</v>
      </c>
      <c r="H7031" s="496" t="s">
        <v>248</v>
      </c>
      <c r="I7031" s="496" t="s">
        <v>248</v>
      </c>
      <c r="J7031" s="496" t="s">
        <v>248</v>
      </c>
      <c r="K7031" s="187">
        <f t="shared" si="327"/>
        <v>0</v>
      </c>
      <c r="L7031" s="188">
        <f t="shared" si="328"/>
        <v>0</v>
      </c>
      <c r="M7031" s="189"/>
      <c r="N7031" s="186">
        <f t="shared" si="329"/>
        <v>101367</v>
      </c>
    </row>
    <row r="7032" spans="1:14" ht="13.5" x14ac:dyDescent="0.25">
      <c r="A7032" s="494">
        <v>101368</v>
      </c>
      <c r="B7032" s="495" t="s">
        <v>9036</v>
      </c>
      <c r="C7032" s="495" t="s">
        <v>226</v>
      </c>
      <c r="D7032" s="495" t="s">
        <v>8800</v>
      </c>
      <c r="E7032" s="495" t="s">
        <v>22241</v>
      </c>
      <c r="F7032" s="496" t="s">
        <v>22241</v>
      </c>
      <c r="G7032" s="496" t="s">
        <v>248</v>
      </c>
      <c r="H7032" s="496" t="s">
        <v>248</v>
      </c>
      <c r="I7032" s="496" t="s">
        <v>248</v>
      </c>
      <c r="J7032" s="496" t="s">
        <v>248</v>
      </c>
      <c r="K7032" s="187">
        <f t="shared" si="327"/>
        <v>0</v>
      </c>
      <c r="L7032" s="188">
        <f t="shared" si="328"/>
        <v>0</v>
      </c>
      <c r="M7032" s="189"/>
      <c r="N7032" s="186">
        <f t="shared" si="329"/>
        <v>101368</v>
      </c>
    </row>
    <row r="7033" spans="1:14" ht="13.5" x14ac:dyDescent="0.25">
      <c r="A7033" s="494">
        <v>101369</v>
      </c>
      <c r="B7033" s="495" t="s">
        <v>9037</v>
      </c>
      <c r="C7033" s="495" t="s">
        <v>226</v>
      </c>
      <c r="D7033" s="495" t="s">
        <v>8800</v>
      </c>
      <c r="E7033" s="495" t="s">
        <v>27838</v>
      </c>
      <c r="F7033" s="496" t="s">
        <v>27838</v>
      </c>
      <c r="G7033" s="496" t="s">
        <v>248</v>
      </c>
      <c r="H7033" s="496" t="s">
        <v>248</v>
      </c>
      <c r="I7033" s="496" t="s">
        <v>248</v>
      </c>
      <c r="J7033" s="496" t="s">
        <v>248</v>
      </c>
      <c r="K7033" s="187">
        <f t="shared" si="327"/>
        <v>0</v>
      </c>
      <c r="L7033" s="188">
        <f t="shared" si="328"/>
        <v>0</v>
      </c>
      <c r="M7033" s="189"/>
      <c r="N7033" s="186">
        <f t="shared" si="329"/>
        <v>101369</v>
      </c>
    </row>
    <row r="7034" spans="1:14" ht="13.5" x14ac:dyDescent="0.25">
      <c r="A7034" s="494">
        <v>101370</v>
      </c>
      <c r="B7034" s="495" t="s">
        <v>9038</v>
      </c>
      <c r="C7034" s="495" t="s">
        <v>226</v>
      </c>
      <c r="D7034" s="495" t="s">
        <v>8800</v>
      </c>
      <c r="E7034" s="495" t="s">
        <v>939</v>
      </c>
      <c r="F7034" s="496" t="s">
        <v>939</v>
      </c>
      <c r="G7034" s="496" t="s">
        <v>248</v>
      </c>
      <c r="H7034" s="496" t="s">
        <v>248</v>
      </c>
      <c r="I7034" s="496" t="s">
        <v>248</v>
      </c>
      <c r="J7034" s="496" t="s">
        <v>248</v>
      </c>
      <c r="K7034" s="187">
        <f t="shared" si="327"/>
        <v>0</v>
      </c>
      <c r="L7034" s="188">
        <f t="shared" si="328"/>
        <v>0</v>
      </c>
      <c r="M7034" s="189"/>
      <c r="N7034" s="186">
        <f t="shared" si="329"/>
        <v>101370</v>
      </c>
    </row>
    <row r="7035" spans="1:14" ht="13.5" x14ac:dyDescent="0.25">
      <c r="A7035" s="494">
        <v>101371</v>
      </c>
      <c r="B7035" s="495" t="s">
        <v>9039</v>
      </c>
      <c r="C7035" s="495" t="s">
        <v>226</v>
      </c>
      <c r="D7035" s="495" t="s">
        <v>8800</v>
      </c>
      <c r="E7035" s="495" t="s">
        <v>5586</v>
      </c>
      <c r="F7035" s="496" t="s">
        <v>5586</v>
      </c>
      <c r="G7035" s="496" t="s">
        <v>248</v>
      </c>
      <c r="H7035" s="496" t="s">
        <v>248</v>
      </c>
      <c r="I7035" s="496" t="s">
        <v>248</v>
      </c>
      <c r="J7035" s="496" t="s">
        <v>248</v>
      </c>
      <c r="K7035" s="187">
        <f t="shared" si="327"/>
        <v>0</v>
      </c>
      <c r="L7035" s="188">
        <f t="shared" si="328"/>
        <v>0</v>
      </c>
      <c r="M7035" s="189"/>
      <c r="N7035" s="186">
        <f t="shared" si="329"/>
        <v>101371</v>
      </c>
    </row>
    <row r="7036" spans="1:14" ht="13.5" x14ac:dyDescent="0.25">
      <c r="A7036" s="494">
        <v>101372</v>
      </c>
      <c r="B7036" s="495" t="s">
        <v>9040</v>
      </c>
      <c r="C7036" s="495" t="s">
        <v>226</v>
      </c>
      <c r="D7036" s="495" t="s">
        <v>8800</v>
      </c>
      <c r="E7036" s="495" t="s">
        <v>655</v>
      </c>
      <c r="F7036" s="496" t="s">
        <v>655</v>
      </c>
      <c r="G7036" s="496" t="s">
        <v>248</v>
      </c>
      <c r="H7036" s="496" t="s">
        <v>248</v>
      </c>
      <c r="I7036" s="496" t="s">
        <v>248</v>
      </c>
      <c r="J7036" s="496" t="s">
        <v>248</v>
      </c>
      <c r="K7036" s="187">
        <f t="shared" si="327"/>
        <v>0</v>
      </c>
      <c r="L7036" s="188">
        <f t="shared" si="328"/>
        <v>0</v>
      </c>
      <c r="M7036" s="189"/>
      <c r="N7036" s="186">
        <f t="shared" si="329"/>
        <v>101372</v>
      </c>
    </row>
    <row r="7037" spans="1:14" ht="13.5" x14ac:dyDescent="0.25">
      <c r="A7037" s="494">
        <v>101373</v>
      </c>
      <c r="B7037" s="495" t="s">
        <v>9041</v>
      </c>
      <c r="C7037" s="495" t="s">
        <v>226</v>
      </c>
      <c r="D7037" s="495" t="s">
        <v>227</v>
      </c>
      <c r="E7037" s="495" t="s">
        <v>27839</v>
      </c>
      <c r="F7037" s="496" t="s">
        <v>20601</v>
      </c>
      <c r="G7037" s="496" t="s">
        <v>2454</v>
      </c>
      <c r="H7037" s="496" t="s">
        <v>248</v>
      </c>
      <c r="I7037" s="496" t="s">
        <v>248</v>
      </c>
      <c r="J7037" s="496" t="s">
        <v>248</v>
      </c>
      <c r="K7037" s="187">
        <f t="shared" si="327"/>
        <v>1.54</v>
      </c>
      <c r="L7037" s="188">
        <f t="shared" si="328"/>
        <v>1.54</v>
      </c>
      <c r="M7037" s="189"/>
      <c r="N7037" s="186">
        <f t="shared" si="329"/>
        <v>101373</v>
      </c>
    </row>
    <row r="7038" spans="1:14" ht="13.5" x14ac:dyDescent="0.25">
      <c r="A7038" s="494">
        <v>101374</v>
      </c>
      <c r="B7038" s="495" t="s">
        <v>8697</v>
      </c>
      <c r="C7038" s="495" t="s">
        <v>226</v>
      </c>
      <c r="D7038" s="495" t="s">
        <v>8800</v>
      </c>
      <c r="E7038" s="495" t="s">
        <v>27840</v>
      </c>
      <c r="F7038" s="496" t="s">
        <v>27841</v>
      </c>
      <c r="G7038" s="496" t="s">
        <v>27842</v>
      </c>
      <c r="H7038" s="496" t="s">
        <v>248</v>
      </c>
      <c r="I7038" s="496" t="s">
        <v>248</v>
      </c>
      <c r="J7038" s="496" t="s">
        <v>248</v>
      </c>
      <c r="K7038" s="187">
        <f t="shared" si="327"/>
        <v>1302.75</v>
      </c>
      <c r="L7038" s="188">
        <f t="shared" si="328"/>
        <v>1302.75</v>
      </c>
      <c r="M7038" s="189"/>
      <c r="N7038" s="186">
        <f t="shared" si="329"/>
        <v>101374</v>
      </c>
    </row>
    <row r="7039" spans="1:14" ht="13.5" x14ac:dyDescent="0.25">
      <c r="A7039" s="494">
        <v>101375</v>
      </c>
      <c r="B7039" s="495" t="s">
        <v>9042</v>
      </c>
      <c r="C7039" s="495" t="s">
        <v>226</v>
      </c>
      <c r="D7039" s="495" t="s">
        <v>8800</v>
      </c>
      <c r="E7039" s="495" t="s">
        <v>27843</v>
      </c>
      <c r="F7039" s="496" t="s">
        <v>27844</v>
      </c>
      <c r="G7039" s="496" t="s">
        <v>27845</v>
      </c>
      <c r="H7039" s="496" t="s">
        <v>248</v>
      </c>
      <c r="I7039" s="496" t="s">
        <v>248</v>
      </c>
      <c r="J7039" s="496" t="s">
        <v>248</v>
      </c>
      <c r="K7039" s="187">
        <f t="shared" si="327"/>
        <v>1307.24</v>
      </c>
      <c r="L7039" s="188">
        <f t="shared" si="328"/>
        <v>1307.24</v>
      </c>
      <c r="M7039" s="189"/>
      <c r="N7039" s="186">
        <f t="shared" si="329"/>
        <v>101375</v>
      </c>
    </row>
    <row r="7040" spans="1:14" ht="13.5" x14ac:dyDescent="0.25">
      <c r="A7040" s="494">
        <v>101376</v>
      </c>
      <c r="B7040" s="495" t="s">
        <v>9043</v>
      </c>
      <c r="C7040" s="495" t="s">
        <v>226</v>
      </c>
      <c r="D7040" s="495" t="s">
        <v>8800</v>
      </c>
      <c r="E7040" s="495" t="s">
        <v>27846</v>
      </c>
      <c r="F7040" s="496" t="s">
        <v>27847</v>
      </c>
      <c r="G7040" s="496" t="s">
        <v>27770</v>
      </c>
      <c r="H7040" s="496" t="s">
        <v>248</v>
      </c>
      <c r="I7040" s="496" t="s">
        <v>248</v>
      </c>
      <c r="J7040" s="496" t="s">
        <v>248</v>
      </c>
      <c r="K7040" s="187">
        <f t="shared" si="327"/>
        <v>1101.96</v>
      </c>
      <c r="L7040" s="188">
        <f t="shared" si="328"/>
        <v>1101.96</v>
      </c>
      <c r="M7040" s="189"/>
      <c r="N7040" s="186">
        <f t="shared" si="329"/>
        <v>101376</v>
      </c>
    </row>
    <row r="7041" spans="1:14" ht="13.5" x14ac:dyDescent="0.25">
      <c r="A7041" s="494">
        <v>101377</v>
      </c>
      <c r="B7041" s="495" t="s">
        <v>8699</v>
      </c>
      <c r="C7041" s="495" t="s">
        <v>226</v>
      </c>
      <c r="D7041" s="495" t="s">
        <v>8800</v>
      </c>
      <c r="E7041" s="495" t="s">
        <v>27848</v>
      </c>
      <c r="F7041" s="496" t="s">
        <v>27849</v>
      </c>
      <c r="G7041" s="496" t="s">
        <v>27842</v>
      </c>
      <c r="H7041" s="496" t="s">
        <v>248</v>
      </c>
      <c r="I7041" s="496" t="s">
        <v>248</v>
      </c>
      <c r="J7041" s="496" t="s">
        <v>248</v>
      </c>
      <c r="K7041" s="187">
        <f t="shared" si="327"/>
        <v>1302.75</v>
      </c>
      <c r="L7041" s="188">
        <f t="shared" si="328"/>
        <v>1302.75</v>
      </c>
      <c r="M7041" s="189"/>
      <c r="N7041" s="186">
        <f t="shared" si="329"/>
        <v>101377</v>
      </c>
    </row>
    <row r="7042" spans="1:14" ht="13.5" x14ac:dyDescent="0.25">
      <c r="A7042" s="494">
        <v>101378</v>
      </c>
      <c r="B7042" s="495" t="s">
        <v>8933</v>
      </c>
      <c r="C7042" s="495" t="s">
        <v>226</v>
      </c>
      <c r="D7042" s="495" t="s">
        <v>8800</v>
      </c>
      <c r="E7042" s="495" t="s">
        <v>27850</v>
      </c>
      <c r="F7042" s="496" t="s">
        <v>27851</v>
      </c>
      <c r="G7042" s="496" t="s">
        <v>27852</v>
      </c>
      <c r="H7042" s="496" t="s">
        <v>248</v>
      </c>
      <c r="I7042" s="496" t="s">
        <v>248</v>
      </c>
      <c r="J7042" s="496" t="s">
        <v>248</v>
      </c>
      <c r="K7042" s="187">
        <f t="shared" si="327"/>
        <v>1520.6</v>
      </c>
      <c r="L7042" s="188">
        <f t="shared" si="328"/>
        <v>1520.6</v>
      </c>
      <c r="M7042" s="189"/>
      <c r="N7042" s="186">
        <f t="shared" si="329"/>
        <v>101378</v>
      </c>
    </row>
    <row r="7043" spans="1:14" ht="13.5" x14ac:dyDescent="0.25">
      <c r="A7043" s="494">
        <v>101379</v>
      </c>
      <c r="B7043" s="495" t="s">
        <v>9044</v>
      </c>
      <c r="C7043" s="495" t="s">
        <v>226</v>
      </c>
      <c r="D7043" s="495" t="s">
        <v>8800</v>
      </c>
      <c r="E7043" s="495" t="s">
        <v>27853</v>
      </c>
      <c r="F7043" s="496" t="s">
        <v>27854</v>
      </c>
      <c r="G7043" s="496" t="s">
        <v>27842</v>
      </c>
      <c r="H7043" s="496" t="s">
        <v>248</v>
      </c>
      <c r="I7043" s="496" t="s">
        <v>248</v>
      </c>
      <c r="J7043" s="496" t="s">
        <v>248</v>
      </c>
      <c r="K7043" s="187">
        <f t="shared" si="327"/>
        <v>1302.75</v>
      </c>
      <c r="L7043" s="188">
        <f t="shared" si="328"/>
        <v>1302.75</v>
      </c>
      <c r="M7043" s="189"/>
      <c r="N7043" s="186">
        <f t="shared" si="329"/>
        <v>101379</v>
      </c>
    </row>
    <row r="7044" spans="1:14" ht="13.5" x14ac:dyDescent="0.25">
      <c r="A7044" s="494">
        <v>101380</v>
      </c>
      <c r="B7044" s="495" t="s">
        <v>8701</v>
      </c>
      <c r="C7044" s="495" t="s">
        <v>226</v>
      </c>
      <c r="D7044" s="495" t="s">
        <v>8800</v>
      </c>
      <c r="E7044" s="495" t="s">
        <v>27855</v>
      </c>
      <c r="F7044" s="496" t="s">
        <v>27856</v>
      </c>
      <c r="G7044" s="496" t="s">
        <v>27857</v>
      </c>
      <c r="H7044" s="496" t="s">
        <v>248</v>
      </c>
      <c r="I7044" s="496" t="s">
        <v>248</v>
      </c>
      <c r="J7044" s="496" t="s">
        <v>248</v>
      </c>
      <c r="K7044" s="187">
        <f t="shared" si="327"/>
        <v>1281.29</v>
      </c>
      <c r="L7044" s="188">
        <f t="shared" si="328"/>
        <v>1281.29</v>
      </c>
      <c r="M7044" s="189"/>
      <c r="N7044" s="186">
        <f t="shared" si="329"/>
        <v>101380</v>
      </c>
    </row>
    <row r="7045" spans="1:14" ht="13.5" x14ac:dyDescent="0.25">
      <c r="A7045" s="494">
        <v>101381</v>
      </c>
      <c r="B7045" s="495" t="s">
        <v>8702</v>
      </c>
      <c r="C7045" s="495" t="s">
        <v>226</v>
      </c>
      <c r="D7045" s="495" t="s">
        <v>8800</v>
      </c>
      <c r="E7045" s="495" t="s">
        <v>27858</v>
      </c>
      <c r="F7045" s="496" t="s">
        <v>27859</v>
      </c>
      <c r="G7045" s="496" t="s">
        <v>27842</v>
      </c>
      <c r="H7045" s="496" t="s">
        <v>248</v>
      </c>
      <c r="I7045" s="496" t="s">
        <v>248</v>
      </c>
      <c r="J7045" s="496" t="s">
        <v>248</v>
      </c>
      <c r="K7045" s="187">
        <f t="shared" si="327"/>
        <v>1302.75</v>
      </c>
      <c r="L7045" s="188">
        <f t="shared" si="328"/>
        <v>1302.75</v>
      </c>
      <c r="M7045" s="189"/>
      <c r="N7045" s="186">
        <f t="shared" si="329"/>
        <v>101381</v>
      </c>
    </row>
    <row r="7046" spans="1:14" ht="13.5" x14ac:dyDescent="0.25">
      <c r="A7046" s="494">
        <v>101382</v>
      </c>
      <c r="B7046" s="495" t="s">
        <v>9045</v>
      </c>
      <c r="C7046" s="495" t="s">
        <v>226</v>
      </c>
      <c r="D7046" s="495" t="s">
        <v>8800</v>
      </c>
      <c r="E7046" s="495" t="s">
        <v>27860</v>
      </c>
      <c r="F7046" s="496" t="s">
        <v>27861</v>
      </c>
      <c r="G7046" s="496" t="s">
        <v>27770</v>
      </c>
      <c r="H7046" s="496" t="s">
        <v>248</v>
      </c>
      <c r="I7046" s="496" t="s">
        <v>248</v>
      </c>
      <c r="J7046" s="496" t="s">
        <v>248</v>
      </c>
      <c r="K7046" s="187">
        <f t="shared" si="327"/>
        <v>1101.96</v>
      </c>
      <c r="L7046" s="188">
        <f t="shared" si="328"/>
        <v>1101.96</v>
      </c>
      <c r="M7046" s="189"/>
      <c r="N7046" s="186">
        <f t="shared" si="329"/>
        <v>101382</v>
      </c>
    </row>
    <row r="7047" spans="1:14" ht="13.5" x14ac:dyDescent="0.25">
      <c r="A7047" s="494">
        <v>101383</v>
      </c>
      <c r="B7047" s="495" t="s">
        <v>8935</v>
      </c>
      <c r="C7047" s="495" t="s">
        <v>226</v>
      </c>
      <c r="D7047" s="495" t="s">
        <v>8800</v>
      </c>
      <c r="E7047" s="495" t="s">
        <v>27862</v>
      </c>
      <c r="F7047" s="496" t="s">
        <v>27863</v>
      </c>
      <c r="G7047" s="496" t="s">
        <v>27842</v>
      </c>
      <c r="H7047" s="496" t="s">
        <v>248</v>
      </c>
      <c r="I7047" s="496" t="s">
        <v>248</v>
      </c>
      <c r="J7047" s="496" t="s">
        <v>248</v>
      </c>
      <c r="K7047" s="187">
        <f t="shared" si="327"/>
        <v>1302.75</v>
      </c>
      <c r="L7047" s="188">
        <f t="shared" si="328"/>
        <v>1302.75</v>
      </c>
      <c r="M7047" s="189"/>
      <c r="N7047" s="186">
        <f t="shared" si="329"/>
        <v>101383</v>
      </c>
    </row>
    <row r="7048" spans="1:14" ht="13.5" x14ac:dyDescent="0.25">
      <c r="A7048" s="494">
        <v>101384</v>
      </c>
      <c r="B7048" s="495" t="s">
        <v>8705</v>
      </c>
      <c r="C7048" s="495" t="s">
        <v>226</v>
      </c>
      <c r="D7048" s="495" t="s">
        <v>8800</v>
      </c>
      <c r="E7048" s="495" t="s">
        <v>27864</v>
      </c>
      <c r="F7048" s="496" t="s">
        <v>27865</v>
      </c>
      <c r="G7048" s="496" t="s">
        <v>27866</v>
      </c>
      <c r="H7048" s="496" t="s">
        <v>248</v>
      </c>
      <c r="I7048" s="496" t="s">
        <v>248</v>
      </c>
      <c r="J7048" s="496" t="s">
        <v>248</v>
      </c>
      <c r="K7048" s="187">
        <f t="shared" si="327"/>
        <v>1196.72</v>
      </c>
      <c r="L7048" s="188">
        <f t="shared" si="328"/>
        <v>1196.72</v>
      </c>
      <c r="M7048" s="189"/>
      <c r="N7048" s="186">
        <f t="shared" si="329"/>
        <v>101384</v>
      </c>
    </row>
    <row r="7049" spans="1:14" ht="13.5" x14ac:dyDescent="0.25">
      <c r="A7049" s="494">
        <v>101385</v>
      </c>
      <c r="B7049" s="495" t="s">
        <v>9046</v>
      </c>
      <c r="C7049" s="495" t="s">
        <v>226</v>
      </c>
      <c r="D7049" s="495" t="s">
        <v>8800</v>
      </c>
      <c r="E7049" s="495" t="s">
        <v>27867</v>
      </c>
      <c r="F7049" s="496" t="s">
        <v>27868</v>
      </c>
      <c r="G7049" s="496" t="s">
        <v>16158</v>
      </c>
      <c r="H7049" s="496" t="s">
        <v>248</v>
      </c>
      <c r="I7049" s="496" t="s">
        <v>248</v>
      </c>
      <c r="J7049" s="496" t="s">
        <v>248</v>
      </c>
      <c r="K7049" s="187">
        <f t="shared" ref="K7049:K7112" si="330">H7049+I7049+J7049+G7049</f>
        <v>303.79000000000002</v>
      </c>
      <c r="L7049" s="188">
        <f t="shared" ref="L7049:L7112" si="331">G7049+I7049+J7049+H7049</f>
        <v>303.79000000000002</v>
      </c>
      <c r="M7049" s="189"/>
      <c r="N7049" s="186">
        <f t="shared" ref="N7049:N7112" si="332">A7049</f>
        <v>101385</v>
      </c>
    </row>
    <row r="7050" spans="1:14" ht="13.5" x14ac:dyDescent="0.25">
      <c r="A7050" s="494">
        <v>101386</v>
      </c>
      <c r="B7050" s="495" t="s">
        <v>8708</v>
      </c>
      <c r="C7050" s="495" t="s">
        <v>226</v>
      </c>
      <c r="D7050" s="495" t="s">
        <v>8800</v>
      </c>
      <c r="E7050" s="495" t="s">
        <v>27869</v>
      </c>
      <c r="F7050" s="496" t="s">
        <v>27870</v>
      </c>
      <c r="G7050" s="496" t="s">
        <v>27770</v>
      </c>
      <c r="H7050" s="496" t="s">
        <v>248</v>
      </c>
      <c r="I7050" s="496" t="s">
        <v>248</v>
      </c>
      <c r="J7050" s="496" t="s">
        <v>248</v>
      </c>
      <c r="K7050" s="187">
        <f t="shared" si="330"/>
        <v>1101.96</v>
      </c>
      <c r="L7050" s="188">
        <f t="shared" si="331"/>
        <v>1101.96</v>
      </c>
      <c r="M7050" s="189"/>
      <c r="N7050" s="186">
        <f t="shared" si="332"/>
        <v>101386</v>
      </c>
    </row>
    <row r="7051" spans="1:14" ht="13.5" x14ac:dyDescent="0.25">
      <c r="A7051" s="494">
        <v>101387</v>
      </c>
      <c r="B7051" s="495" t="s">
        <v>9047</v>
      </c>
      <c r="C7051" s="495" t="s">
        <v>226</v>
      </c>
      <c r="D7051" s="495" t="s">
        <v>8800</v>
      </c>
      <c r="E7051" s="495" t="s">
        <v>27871</v>
      </c>
      <c r="F7051" s="496" t="s">
        <v>27872</v>
      </c>
      <c r="G7051" s="496" t="s">
        <v>27842</v>
      </c>
      <c r="H7051" s="496" t="s">
        <v>248</v>
      </c>
      <c r="I7051" s="496" t="s">
        <v>248</v>
      </c>
      <c r="J7051" s="496" t="s">
        <v>248</v>
      </c>
      <c r="K7051" s="187">
        <f t="shared" si="330"/>
        <v>1302.75</v>
      </c>
      <c r="L7051" s="188">
        <f t="shared" si="331"/>
        <v>1302.75</v>
      </c>
      <c r="M7051" s="189"/>
      <c r="N7051" s="186">
        <f t="shared" si="332"/>
        <v>101387</v>
      </c>
    </row>
    <row r="7052" spans="1:14" ht="13.5" x14ac:dyDescent="0.25">
      <c r="A7052" s="494">
        <v>101388</v>
      </c>
      <c r="B7052" s="495" t="s">
        <v>8710</v>
      </c>
      <c r="C7052" s="495" t="s">
        <v>226</v>
      </c>
      <c r="D7052" s="495" t="s">
        <v>8800</v>
      </c>
      <c r="E7052" s="495" t="s">
        <v>27873</v>
      </c>
      <c r="F7052" s="496" t="s">
        <v>27874</v>
      </c>
      <c r="G7052" s="496" t="s">
        <v>27857</v>
      </c>
      <c r="H7052" s="496" t="s">
        <v>248</v>
      </c>
      <c r="I7052" s="496" t="s">
        <v>248</v>
      </c>
      <c r="J7052" s="496" t="s">
        <v>248</v>
      </c>
      <c r="K7052" s="187">
        <f t="shared" si="330"/>
        <v>1281.29</v>
      </c>
      <c r="L7052" s="188">
        <f t="shared" si="331"/>
        <v>1281.29</v>
      </c>
      <c r="M7052" s="189"/>
      <c r="N7052" s="186">
        <f t="shared" si="332"/>
        <v>101388</v>
      </c>
    </row>
    <row r="7053" spans="1:14" ht="13.5" x14ac:dyDescent="0.25">
      <c r="A7053" s="494">
        <v>101389</v>
      </c>
      <c r="B7053" s="495" t="s">
        <v>8711</v>
      </c>
      <c r="C7053" s="495" t="s">
        <v>226</v>
      </c>
      <c r="D7053" s="495" t="s">
        <v>8800</v>
      </c>
      <c r="E7053" s="495" t="s">
        <v>27875</v>
      </c>
      <c r="F7053" s="496" t="s">
        <v>27876</v>
      </c>
      <c r="G7053" s="496" t="s">
        <v>16157</v>
      </c>
      <c r="H7053" s="496" t="s">
        <v>248</v>
      </c>
      <c r="I7053" s="496" t="s">
        <v>248</v>
      </c>
      <c r="J7053" s="496" t="s">
        <v>248</v>
      </c>
      <c r="K7053" s="187">
        <f t="shared" si="330"/>
        <v>294.48</v>
      </c>
      <c r="L7053" s="188">
        <f t="shared" si="331"/>
        <v>294.48</v>
      </c>
      <c r="M7053" s="189"/>
      <c r="N7053" s="186">
        <f t="shared" si="332"/>
        <v>101389</v>
      </c>
    </row>
    <row r="7054" spans="1:14" ht="13.5" x14ac:dyDescent="0.25">
      <c r="A7054" s="494">
        <v>101390</v>
      </c>
      <c r="B7054" s="495" t="s">
        <v>9048</v>
      </c>
      <c r="C7054" s="495" t="s">
        <v>226</v>
      </c>
      <c r="D7054" s="495" t="s">
        <v>8800</v>
      </c>
      <c r="E7054" s="495" t="s">
        <v>27877</v>
      </c>
      <c r="F7054" s="496" t="s">
        <v>27878</v>
      </c>
      <c r="G7054" s="496" t="s">
        <v>16159</v>
      </c>
      <c r="H7054" s="496" t="s">
        <v>248</v>
      </c>
      <c r="I7054" s="496" t="s">
        <v>248</v>
      </c>
      <c r="J7054" s="496" t="s">
        <v>248</v>
      </c>
      <c r="K7054" s="187">
        <f t="shared" si="330"/>
        <v>289.58999999999997</v>
      </c>
      <c r="L7054" s="188">
        <f t="shared" si="331"/>
        <v>289.58999999999997</v>
      </c>
      <c r="M7054" s="189"/>
      <c r="N7054" s="186">
        <f t="shared" si="332"/>
        <v>101390</v>
      </c>
    </row>
    <row r="7055" spans="1:14" ht="13.5" x14ac:dyDescent="0.25">
      <c r="A7055" s="494">
        <v>101391</v>
      </c>
      <c r="B7055" s="495" t="s">
        <v>9049</v>
      </c>
      <c r="C7055" s="495" t="s">
        <v>226</v>
      </c>
      <c r="D7055" s="495" t="s">
        <v>8800</v>
      </c>
      <c r="E7055" s="495" t="s">
        <v>27879</v>
      </c>
      <c r="F7055" s="496" t="s">
        <v>27880</v>
      </c>
      <c r="G7055" s="496" t="s">
        <v>27842</v>
      </c>
      <c r="H7055" s="496" t="s">
        <v>248</v>
      </c>
      <c r="I7055" s="496" t="s">
        <v>248</v>
      </c>
      <c r="J7055" s="496" t="s">
        <v>248</v>
      </c>
      <c r="K7055" s="187">
        <f t="shared" si="330"/>
        <v>1302.75</v>
      </c>
      <c r="L7055" s="188">
        <f t="shared" si="331"/>
        <v>1302.75</v>
      </c>
      <c r="M7055" s="189"/>
      <c r="N7055" s="186">
        <f t="shared" si="332"/>
        <v>101391</v>
      </c>
    </row>
    <row r="7056" spans="1:14" ht="13.5" x14ac:dyDescent="0.25">
      <c r="A7056" s="494">
        <v>101392</v>
      </c>
      <c r="B7056" s="495" t="s">
        <v>9050</v>
      </c>
      <c r="C7056" s="495" t="s">
        <v>226</v>
      </c>
      <c r="D7056" s="495" t="s">
        <v>8800</v>
      </c>
      <c r="E7056" s="495" t="s">
        <v>27881</v>
      </c>
      <c r="F7056" s="496" t="s">
        <v>27882</v>
      </c>
      <c r="G7056" s="496" t="s">
        <v>27770</v>
      </c>
      <c r="H7056" s="496" t="s">
        <v>248</v>
      </c>
      <c r="I7056" s="496" t="s">
        <v>248</v>
      </c>
      <c r="J7056" s="496" t="s">
        <v>248</v>
      </c>
      <c r="K7056" s="187">
        <f t="shared" si="330"/>
        <v>1101.96</v>
      </c>
      <c r="L7056" s="188">
        <f t="shared" si="331"/>
        <v>1101.96</v>
      </c>
      <c r="M7056" s="189"/>
      <c r="N7056" s="186">
        <f t="shared" si="332"/>
        <v>101392</v>
      </c>
    </row>
    <row r="7057" spans="1:14" ht="13.5" x14ac:dyDescent="0.25">
      <c r="A7057" s="494">
        <v>101394</v>
      </c>
      <c r="B7057" s="495" t="s">
        <v>8717</v>
      </c>
      <c r="C7057" s="495" t="s">
        <v>226</v>
      </c>
      <c r="D7057" s="495" t="s">
        <v>8800</v>
      </c>
      <c r="E7057" s="495" t="s">
        <v>27883</v>
      </c>
      <c r="F7057" s="496" t="s">
        <v>27884</v>
      </c>
      <c r="G7057" s="496" t="s">
        <v>27842</v>
      </c>
      <c r="H7057" s="496" t="s">
        <v>248</v>
      </c>
      <c r="I7057" s="496" t="s">
        <v>248</v>
      </c>
      <c r="J7057" s="496" t="s">
        <v>248</v>
      </c>
      <c r="K7057" s="187">
        <f t="shared" si="330"/>
        <v>1302.75</v>
      </c>
      <c r="L7057" s="188">
        <f t="shared" si="331"/>
        <v>1302.75</v>
      </c>
      <c r="M7057" s="189"/>
      <c r="N7057" s="186">
        <f t="shared" si="332"/>
        <v>101394</v>
      </c>
    </row>
    <row r="7058" spans="1:14" ht="13.5" x14ac:dyDescent="0.25">
      <c r="A7058" s="494">
        <v>101395</v>
      </c>
      <c r="B7058" s="495" t="s">
        <v>9051</v>
      </c>
      <c r="C7058" s="495" t="s">
        <v>226</v>
      </c>
      <c r="D7058" s="495" t="s">
        <v>8800</v>
      </c>
      <c r="E7058" s="495" t="s">
        <v>27885</v>
      </c>
      <c r="F7058" s="496" t="s">
        <v>20404</v>
      </c>
      <c r="G7058" s="496" t="s">
        <v>27886</v>
      </c>
      <c r="H7058" s="496" t="s">
        <v>248</v>
      </c>
      <c r="I7058" s="496" t="s">
        <v>248</v>
      </c>
      <c r="J7058" s="496" t="s">
        <v>248</v>
      </c>
      <c r="K7058" s="187">
        <f t="shared" si="330"/>
        <v>1280.99</v>
      </c>
      <c r="L7058" s="188">
        <f t="shared" si="331"/>
        <v>1280.99</v>
      </c>
      <c r="M7058" s="189"/>
      <c r="N7058" s="186">
        <f t="shared" si="332"/>
        <v>101395</v>
      </c>
    </row>
    <row r="7059" spans="1:14" ht="13.5" x14ac:dyDescent="0.25">
      <c r="A7059" s="494">
        <v>101396</v>
      </c>
      <c r="B7059" s="495" t="s">
        <v>9052</v>
      </c>
      <c r="C7059" s="495" t="s">
        <v>226</v>
      </c>
      <c r="D7059" s="495" t="s">
        <v>8800</v>
      </c>
      <c r="E7059" s="495" t="s">
        <v>27887</v>
      </c>
      <c r="F7059" s="496" t="s">
        <v>27880</v>
      </c>
      <c r="G7059" s="496" t="s">
        <v>27886</v>
      </c>
      <c r="H7059" s="496" t="s">
        <v>248</v>
      </c>
      <c r="I7059" s="496" t="s">
        <v>248</v>
      </c>
      <c r="J7059" s="496" t="s">
        <v>248</v>
      </c>
      <c r="K7059" s="187">
        <f t="shared" si="330"/>
        <v>1280.99</v>
      </c>
      <c r="L7059" s="188">
        <f t="shared" si="331"/>
        <v>1280.99</v>
      </c>
      <c r="M7059" s="189"/>
      <c r="N7059" s="186">
        <f t="shared" si="332"/>
        <v>101396</v>
      </c>
    </row>
    <row r="7060" spans="1:14" ht="13.5" x14ac:dyDescent="0.25">
      <c r="A7060" s="494">
        <v>101397</v>
      </c>
      <c r="B7060" s="495" t="s">
        <v>228</v>
      </c>
      <c r="C7060" s="495" t="s">
        <v>226</v>
      </c>
      <c r="D7060" s="495" t="s">
        <v>8800</v>
      </c>
      <c r="E7060" s="495" t="s">
        <v>27888</v>
      </c>
      <c r="F7060" s="496" t="s">
        <v>27859</v>
      </c>
      <c r="G7060" s="496" t="s">
        <v>27886</v>
      </c>
      <c r="H7060" s="496" t="s">
        <v>248</v>
      </c>
      <c r="I7060" s="496" t="s">
        <v>248</v>
      </c>
      <c r="J7060" s="496" t="s">
        <v>248</v>
      </c>
      <c r="K7060" s="187">
        <f t="shared" si="330"/>
        <v>1280.99</v>
      </c>
      <c r="L7060" s="188">
        <f t="shared" si="331"/>
        <v>1280.99</v>
      </c>
      <c r="M7060" s="189"/>
      <c r="N7060" s="186">
        <f t="shared" si="332"/>
        <v>101397</v>
      </c>
    </row>
    <row r="7061" spans="1:14" ht="13.5" x14ac:dyDescent="0.25">
      <c r="A7061" s="494">
        <v>101398</v>
      </c>
      <c r="B7061" s="495" t="s">
        <v>9053</v>
      </c>
      <c r="C7061" s="495" t="s">
        <v>226</v>
      </c>
      <c r="D7061" s="495" t="s">
        <v>8800</v>
      </c>
      <c r="E7061" s="495" t="s">
        <v>27889</v>
      </c>
      <c r="F7061" s="496" t="s">
        <v>27890</v>
      </c>
      <c r="G7061" s="496" t="s">
        <v>27770</v>
      </c>
      <c r="H7061" s="496" t="s">
        <v>248</v>
      </c>
      <c r="I7061" s="496" t="s">
        <v>248</v>
      </c>
      <c r="J7061" s="496" t="s">
        <v>248</v>
      </c>
      <c r="K7061" s="187">
        <f t="shared" si="330"/>
        <v>1101.96</v>
      </c>
      <c r="L7061" s="188">
        <f t="shared" si="331"/>
        <v>1101.96</v>
      </c>
      <c r="M7061" s="189"/>
      <c r="N7061" s="186">
        <f t="shared" si="332"/>
        <v>101398</v>
      </c>
    </row>
    <row r="7062" spans="1:14" ht="13.5" x14ac:dyDescent="0.25">
      <c r="A7062" s="494">
        <v>101399</v>
      </c>
      <c r="B7062" s="495" t="s">
        <v>8720</v>
      </c>
      <c r="C7062" s="495" t="s">
        <v>226</v>
      </c>
      <c r="D7062" s="495" t="s">
        <v>8800</v>
      </c>
      <c r="E7062" s="495" t="s">
        <v>27891</v>
      </c>
      <c r="F7062" s="496" t="s">
        <v>27892</v>
      </c>
      <c r="G7062" s="496" t="s">
        <v>27845</v>
      </c>
      <c r="H7062" s="496" t="s">
        <v>248</v>
      </c>
      <c r="I7062" s="496" t="s">
        <v>248</v>
      </c>
      <c r="J7062" s="496" t="s">
        <v>248</v>
      </c>
      <c r="K7062" s="187">
        <f t="shared" si="330"/>
        <v>1307.24</v>
      </c>
      <c r="L7062" s="188">
        <f t="shared" si="331"/>
        <v>1307.24</v>
      </c>
      <c r="M7062" s="189"/>
      <c r="N7062" s="186">
        <f t="shared" si="332"/>
        <v>101399</v>
      </c>
    </row>
    <row r="7063" spans="1:14" ht="13.5" x14ac:dyDescent="0.25">
      <c r="A7063" s="494">
        <v>101400</v>
      </c>
      <c r="B7063" s="495" t="s">
        <v>9054</v>
      </c>
      <c r="C7063" s="495" t="s">
        <v>226</v>
      </c>
      <c r="D7063" s="495" t="s">
        <v>8800</v>
      </c>
      <c r="E7063" s="495" t="s">
        <v>27893</v>
      </c>
      <c r="F7063" s="496" t="s">
        <v>27894</v>
      </c>
      <c r="G7063" s="496" t="s">
        <v>27845</v>
      </c>
      <c r="H7063" s="496" t="s">
        <v>248</v>
      </c>
      <c r="I7063" s="496" t="s">
        <v>248</v>
      </c>
      <c r="J7063" s="496" t="s">
        <v>248</v>
      </c>
      <c r="K7063" s="187">
        <f t="shared" si="330"/>
        <v>1307.24</v>
      </c>
      <c r="L7063" s="188">
        <f t="shared" si="331"/>
        <v>1307.24</v>
      </c>
      <c r="M7063" s="189"/>
      <c r="N7063" s="186">
        <f t="shared" si="332"/>
        <v>101400</v>
      </c>
    </row>
    <row r="7064" spans="1:14" ht="13.5" x14ac:dyDescent="0.25">
      <c r="A7064" s="494">
        <v>101401</v>
      </c>
      <c r="B7064" s="495" t="s">
        <v>8722</v>
      </c>
      <c r="C7064" s="495" t="s">
        <v>226</v>
      </c>
      <c r="D7064" s="495" t="s">
        <v>8800</v>
      </c>
      <c r="E7064" s="495" t="s">
        <v>27895</v>
      </c>
      <c r="F7064" s="496" t="s">
        <v>27896</v>
      </c>
      <c r="G7064" s="496" t="s">
        <v>27845</v>
      </c>
      <c r="H7064" s="496" t="s">
        <v>248</v>
      </c>
      <c r="I7064" s="496" t="s">
        <v>248</v>
      </c>
      <c r="J7064" s="496" t="s">
        <v>248</v>
      </c>
      <c r="K7064" s="187">
        <f t="shared" si="330"/>
        <v>1307.24</v>
      </c>
      <c r="L7064" s="188">
        <f t="shared" si="331"/>
        <v>1307.24</v>
      </c>
      <c r="M7064" s="189"/>
      <c r="N7064" s="186">
        <f t="shared" si="332"/>
        <v>101401</v>
      </c>
    </row>
    <row r="7065" spans="1:14" ht="13.5" x14ac:dyDescent="0.25">
      <c r="A7065" s="494">
        <v>101402</v>
      </c>
      <c r="B7065" s="495" t="s">
        <v>8723</v>
      </c>
      <c r="C7065" s="495" t="s">
        <v>226</v>
      </c>
      <c r="D7065" s="495" t="s">
        <v>8800</v>
      </c>
      <c r="E7065" s="495" t="s">
        <v>27897</v>
      </c>
      <c r="F7065" s="496" t="s">
        <v>27898</v>
      </c>
      <c r="G7065" s="496" t="s">
        <v>27866</v>
      </c>
      <c r="H7065" s="496" t="s">
        <v>248</v>
      </c>
      <c r="I7065" s="496" t="s">
        <v>248</v>
      </c>
      <c r="J7065" s="496" t="s">
        <v>248</v>
      </c>
      <c r="K7065" s="187">
        <f t="shared" si="330"/>
        <v>1196.72</v>
      </c>
      <c r="L7065" s="188">
        <f t="shared" si="331"/>
        <v>1196.72</v>
      </c>
      <c r="M7065" s="189"/>
      <c r="N7065" s="186">
        <f t="shared" si="332"/>
        <v>101402</v>
      </c>
    </row>
    <row r="7066" spans="1:14" ht="13.5" x14ac:dyDescent="0.25">
      <c r="A7066" s="494">
        <v>101403</v>
      </c>
      <c r="B7066" s="495" t="s">
        <v>9041</v>
      </c>
      <c r="C7066" s="495" t="s">
        <v>226</v>
      </c>
      <c r="D7066" s="495" t="s">
        <v>8800</v>
      </c>
      <c r="E7066" s="495" t="s">
        <v>27899</v>
      </c>
      <c r="F7066" s="496" t="s">
        <v>27900</v>
      </c>
      <c r="G7066" s="496" t="s">
        <v>16159</v>
      </c>
      <c r="H7066" s="496" t="s">
        <v>248</v>
      </c>
      <c r="I7066" s="496" t="s">
        <v>248</v>
      </c>
      <c r="J7066" s="496" t="s">
        <v>248</v>
      </c>
      <c r="K7066" s="187">
        <f t="shared" si="330"/>
        <v>289.58999999999997</v>
      </c>
      <c r="L7066" s="188">
        <f t="shared" si="331"/>
        <v>289.58999999999997</v>
      </c>
      <c r="M7066" s="189"/>
      <c r="N7066" s="186">
        <f t="shared" si="332"/>
        <v>101403</v>
      </c>
    </row>
    <row r="7067" spans="1:14" ht="13.5" x14ac:dyDescent="0.25">
      <c r="A7067" s="494">
        <v>101404</v>
      </c>
      <c r="B7067" s="495" t="s">
        <v>8797</v>
      </c>
      <c r="C7067" s="495" t="s">
        <v>226</v>
      </c>
      <c r="D7067" s="495" t="s">
        <v>8800</v>
      </c>
      <c r="E7067" s="495" t="s">
        <v>27901</v>
      </c>
      <c r="F7067" s="496" t="s">
        <v>27902</v>
      </c>
      <c r="G7067" s="496" t="s">
        <v>16159</v>
      </c>
      <c r="H7067" s="496" t="s">
        <v>248</v>
      </c>
      <c r="I7067" s="496" t="s">
        <v>248</v>
      </c>
      <c r="J7067" s="496" t="s">
        <v>248</v>
      </c>
      <c r="K7067" s="187">
        <f t="shared" si="330"/>
        <v>289.58999999999997</v>
      </c>
      <c r="L7067" s="188">
        <f t="shared" si="331"/>
        <v>289.58999999999997</v>
      </c>
      <c r="M7067" s="189"/>
      <c r="N7067" s="186">
        <f t="shared" si="332"/>
        <v>101404</v>
      </c>
    </row>
    <row r="7068" spans="1:14" ht="13.5" x14ac:dyDescent="0.25">
      <c r="A7068" s="494">
        <v>101405</v>
      </c>
      <c r="B7068" s="495" t="s">
        <v>8798</v>
      </c>
      <c r="C7068" s="495" t="s">
        <v>226</v>
      </c>
      <c r="D7068" s="495" t="s">
        <v>8800</v>
      </c>
      <c r="E7068" s="495" t="s">
        <v>27903</v>
      </c>
      <c r="F7068" s="496" t="s">
        <v>27904</v>
      </c>
      <c r="G7068" s="496" t="s">
        <v>16159</v>
      </c>
      <c r="H7068" s="496" t="s">
        <v>248</v>
      </c>
      <c r="I7068" s="496" t="s">
        <v>248</v>
      </c>
      <c r="J7068" s="496" t="s">
        <v>248</v>
      </c>
      <c r="K7068" s="187">
        <f t="shared" si="330"/>
        <v>289.58999999999997</v>
      </c>
      <c r="L7068" s="188">
        <f t="shared" si="331"/>
        <v>289.58999999999997</v>
      </c>
      <c r="M7068" s="189"/>
      <c r="N7068" s="186">
        <f t="shared" si="332"/>
        <v>101405</v>
      </c>
    </row>
    <row r="7069" spans="1:14" ht="13.5" x14ac:dyDescent="0.25">
      <c r="A7069" s="494">
        <v>101407</v>
      </c>
      <c r="B7069" s="495" t="s">
        <v>8724</v>
      </c>
      <c r="C7069" s="495" t="s">
        <v>226</v>
      </c>
      <c r="D7069" s="495" t="s">
        <v>8800</v>
      </c>
      <c r="E7069" s="495" t="s">
        <v>27858</v>
      </c>
      <c r="F7069" s="496" t="s">
        <v>27859</v>
      </c>
      <c r="G7069" s="496" t="s">
        <v>27842</v>
      </c>
      <c r="H7069" s="496" t="s">
        <v>248</v>
      </c>
      <c r="I7069" s="496" t="s">
        <v>248</v>
      </c>
      <c r="J7069" s="496" t="s">
        <v>248</v>
      </c>
      <c r="K7069" s="187">
        <f t="shared" si="330"/>
        <v>1302.75</v>
      </c>
      <c r="L7069" s="188">
        <f t="shared" si="331"/>
        <v>1302.75</v>
      </c>
      <c r="M7069" s="189"/>
      <c r="N7069" s="186">
        <f t="shared" si="332"/>
        <v>101407</v>
      </c>
    </row>
    <row r="7070" spans="1:14" ht="13.5" x14ac:dyDescent="0.25">
      <c r="A7070" s="494">
        <v>101408</v>
      </c>
      <c r="B7070" s="495" t="s">
        <v>8725</v>
      </c>
      <c r="C7070" s="495" t="s">
        <v>226</v>
      </c>
      <c r="D7070" s="495" t="s">
        <v>8800</v>
      </c>
      <c r="E7070" s="495" t="s">
        <v>27905</v>
      </c>
      <c r="F7070" s="496" t="s">
        <v>27798</v>
      </c>
      <c r="G7070" s="496" t="s">
        <v>27842</v>
      </c>
      <c r="H7070" s="496" t="s">
        <v>248</v>
      </c>
      <c r="I7070" s="496" t="s">
        <v>248</v>
      </c>
      <c r="J7070" s="496" t="s">
        <v>248</v>
      </c>
      <c r="K7070" s="187">
        <f t="shared" si="330"/>
        <v>1302.75</v>
      </c>
      <c r="L7070" s="188">
        <f t="shared" si="331"/>
        <v>1302.75</v>
      </c>
      <c r="M7070" s="189"/>
      <c r="N7070" s="186">
        <f t="shared" si="332"/>
        <v>101408</v>
      </c>
    </row>
    <row r="7071" spans="1:14" ht="13.5" x14ac:dyDescent="0.25">
      <c r="A7071" s="494">
        <v>101409</v>
      </c>
      <c r="B7071" s="495" t="s">
        <v>9055</v>
      </c>
      <c r="C7071" s="495" t="s">
        <v>226</v>
      </c>
      <c r="D7071" s="495" t="s">
        <v>8800</v>
      </c>
      <c r="E7071" s="495" t="s">
        <v>27906</v>
      </c>
      <c r="F7071" s="496" t="s">
        <v>27907</v>
      </c>
      <c r="G7071" s="496" t="s">
        <v>27770</v>
      </c>
      <c r="H7071" s="496" t="s">
        <v>248</v>
      </c>
      <c r="I7071" s="496" t="s">
        <v>248</v>
      </c>
      <c r="J7071" s="496" t="s">
        <v>248</v>
      </c>
      <c r="K7071" s="187">
        <f t="shared" si="330"/>
        <v>1101.96</v>
      </c>
      <c r="L7071" s="188">
        <f t="shared" si="331"/>
        <v>1101.96</v>
      </c>
      <c r="M7071" s="189"/>
      <c r="N7071" s="186">
        <f t="shared" si="332"/>
        <v>101409</v>
      </c>
    </row>
    <row r="7072" spans="1:14" ht="13.5" x14ac:dyDescent="0.25">
      <c r="A7072" s="494">
        <v>101410</v>
      </c>
      <c r="B7072" s="495" t="s">
        <v>8779</v>
      </c>
      <c r="C7072" s="495" t="s">
        <v>226</v>
      </c>
      <c r="D7072" s="495" t="s">
        <v>8800</v>
      </c>
      <c r="E7072" s="495" t="s">
        <v>27908</v>
      </c>
      <c r="F7072" s="496" t="s">
        <v>27909</v>
      </c>
      <c r="G7072" s="496" t="s">
        <v>27842</v>
      </c>
      <c r="H7072" s="496" t="s">
        <v>248</v>
      </c>
      <c r="I7072" s="496" t="s">
        <v>248</v>
      </c>
      <c r="J7072" s="496" t="s">
        <v>248</v>
      </c>
      <c r="K7072" s="187">
        <f t="shared" si="330"/>
        <v>1302.75</v>
      </c>
      <c r="L7072" s="188">
        <f t="shared" si="331"/>
        <v>1302.75</v>
      </c>
      <c r="M7072" s="189"/>
      <c r="N7072" s="186">
        <f t="shared" si="332"/>
        <v>101410</v>
      </c>
    </row>
    <row r="7073" spans="1:14" ht="13.5" x14ac:dyDescent="0.25">
      <c r="A7073" s="494">
        <v>101411</v>
      </c>
      <c r="B7073" s="495" t="s">
        <v>9056</v>
      </c>
      <c r="C7073" s="495" t="s">
        <v>226</v>
      </c>
      <c r="D7073" s="495" t="s">
        <v>8800</v>
      </c>
      <c r="E7073" s="495" t="s">
        <v>27910</v>
      </c>
      <c r="F7073" s="496" t="s">
        <v>27911</v>
      </c>
      <c r="G7073" s="496" t="s">
        <v>16158</v>
      </c>
      <c r="H7073" s="496" t="s">
        <v>248</v>
      </c>
      <c r="I7073" s="496" t="s">
        <v>248</v>
      </c>
      <c r="J7073" s="496" t="s">
        <v>248</v>
      </c>
      <c r="K7073" s="187">
        <f t="shared" si="330"/>
        <v>303.79000000000002</v>
      </c>
      <c r="L7073" s="188">
        <f t="shared" si="331"/>
        <v>303.79000000000002</v>
      </c>
      <c r="M7073" s="189"/>
      <c r="N7073" s="186">
        <f t="shared" si="332"/>
        <v>101411</v>
      </c>
    </row>
    <row r="7074" spans="1:14" ht="13.5" x14ac:dyDescent="0.25">
      <c r="A7074" s="494">
        <v>101412</v>
      </c>
      <c r="B7074" s="495" t="s">
        <v>9057</v>
      </c>
      <c r="C7074" s="495" t="s">
        <v>226</v>
      </c>
      <c r="D7074" s="495" t="s">
        <v>8800</v>
      </c>
      <c r="E7074" s="495" t="s">
        <v>27912</v>
      </c>
      <c r="F7074" s="496" t="s">
        <v>27913</v>
      </c>
      <c r="G7074" s="496" t="s">
        <v>27914</v>
      </c>
      <c r="H7074" s="496" t="s">
        <v>248</v>
      </c>
      <c r="I7074" s="496" t="s">
        <v>248</v>
      </c>
      <c r="J7074" s="496" t="s">
        <v>248</v>
      </c>
      <c r="K7074" s="187">
        <f t="shared" si="330"/>
        <v>1457.62</v>
      </c>
      <c r="L7074" s="188">
        <f t="shared" si="331"/>
        <v>1457.62</v>
      </c>
      <c r="M7074" s="189"/>
      <c r="N7074" s="186">
        <f t="shared" si="332"/>
        <v>101412</v>
      </c>
    </row>
    <row r="7075" spans="1:14" ht="13.5" x14ac:dyDescent="0.25">
      <c r="A7075" s="494">
        <v>101413</v>
      </c>
      <c r="B7075" s="495" t="s">
        <v>8727</v>
      </c>
      <c r="C7075" s="495" t="s">
        <v>226</v>
      </c>
      <c r="D7075" s="495" t="s">
        <v>8800</v>
      </c>
      <c r="E7075" s="495" t="s">
        <v>27915</v>
      </c>
      <c r="F7075" s="496" t="s">
        <v>27916</v>
      </c>
      <c r="G7075" s="496" t="s">
        <v>27886</v>
      </c>
      <c r="H7075" s="496" t="s">
        <v>248</v>
      </c>
      <c r="I7075" s="496" t="s">
        <v>248</v>
      </c>
      <c r="J7075" s="496" t="s">
        <v>248</v>
      </c>
      <c r="K7075" s="187">
        <f t="shared" si="330"/>
        <v>1280.99</v>
      </c>
      <c r="L7075" s="188">
        <f t="shared" si="331"/>
        <v>1280.99</v>
      </c>
      <c r="M7075" s="189"/>
      <c r="N7075" s="186">
        <f t="shared" si="332"/>
        <v>101413</v>
      </c>
    </row>
    <row r="7076" spans="1:14" ht="13.5" x14ac:dyDescent="0.25">
      <c r="A7076" s="494">
        <v>101414</v>
      </c>
      <c r="B7076" s="495" t="s">
        <v>9058</v>
      </c>
      <c r="C7076" s="495" t="s">
        <v>226</v>
      </c>
      <c r="D7076" s="495" t="s">
        <v>8800</v>
      </c>
      <c r="E7076" s="495" t="s">
        <v>27917</v>
      </c>
      <c r="F7076" s="496" t="s">
        <v>27918</v>
      </c>
      <c r="G7076" s="496" t="s">
        <v>27842</v>
      </c>
      <c r="H7076" s="496" t="s">
        <v>248</v>
      </c>
      <c r="I7076" s="496" t="s">
        <v>248</v>
      </c>
      <c r="J7076" s="496" t="s">
        <v>248</v>
      </c>
      <c r="K7076" s="187">
        <f t="shared" si="330"/>
        <v>1302.75</v>
      </c>
      <c r="L7076" s="188">
        <f t="shared" si="331"/>
        <v>1302.75</v>
      </c>
      <c r="M7076" s="189"/>
      <c r="N7076" s="186">
        <f t="shared" si="332"/>
        <v>101414</v>
      </c>
    </row>
    <row r="7077" spans="1:14" ht="13.5" x14ac:dyDescent="0.25">
      <c r="A7077" s="494">
        <v>101415</v>
      </c>
      <c r="B7077" s="495" t="s">
        <v>9059</v>
      </c>
      <c r="C7077" s="495" t="s">
        <v>226</v>
      </c>
      <c r="D7077" s="495" t="s">
        <v>8800</v>
      </c>
      <c r="E7077" s="495" t="s">
        <v>27919</v>
      </c>
      <c r="F7077" s="496" t="s">
        <v>27920</v>
      </c>
      <c r="G7077" s="496" t="s">
        <v>27770</v>
      </c>
      <c r="H7077" s="496" t="s">
        <v>248</v>
      </c>
      <c r="I7077" s="496" t="s">
        <v>248</v>
      </c>
      <c r="J7077" s="496" t="s">
        <v>248</v>
      </c>
      <c r="K7077" s="187">
        <f t="shared" si="330"/>
        <v>1101.96</v>
      </c>
      <c r="L7077" s="188">
        <f t="shared" si="331"/>
        <v>1101.96</v>
      </c>
      <c r="M7077" s="189"/>
      <c r="N7077" s="186">
        <f t="shared" si="332"/>
        <v>101415</v>
      </c>
    </row>
    <row r="7078" spans="1:14" ht="13.5" x14ac:dyDescent="0.25">
      <c r="A7078" s="494">
        <v>101416</v>
      </c>
      <c r="B7078" s="495" t="s">
        <v>8940</v>
      </c>
      <c r="C7078" s="495" t="s">
        <v>226</v>
      </c>
      <c r="D7078" s="495" t="s">
        <v>8800</v>
      </c>
      <c r="E7078" s="495" t="s">
        <v>27921</v>
      </c>
      <c r="F7078" s="496" t="s">
        <v>27922</v>
      </c>
      <c r="G7078" s="496" t="s">
        <v>27845</v>
      </c>
      <c r="H7078" s="496" t="s">
        <v>248</v>
      </c>
      <c r="I7078" s="496" t="s">
        <v>248</v>
      </c>
      <c r="J7078" s="496" t="s">
        <v>248</v>
      </c>
      <c r="K7078" s="187">
        <f t="shared" si="330"/>
        <v>1307.24</v>
      </c>
      <c r="L7078" s="188">
        <f t="shared" si="331"/>
        <v>1307.24</v>
      </c>
      <c r="M7078" s="189"/>
      <c r="N7078" s="186">
        <f t="shared" si="332"/>
        <v>101416</v>
      </c>
    </row>
    <row r="7079" spans="1:14" ht="13.5" x14ac:dyDescent="0.25">
      <c r="A7079" s="494">
        <v>101417</v>
      </c>
      <c r="B7079" s="495" t="s">
        <v>9060</v>
      </c>
      <c r="C7079" s="495" t="s">
        <v>226</v>
      </c>
      <c r="D7079" s="495" t="s">
        <v>8800</v>
      </c>
      <c r="E7079" s="495" t="s">
        <v>27923</v>
      </c>
      <c r="F7079" s="496" t="s">
        <v>27924</v>
      </c>
      <c r="G7079" s="496" t="s">
        <v>27845</v>
      </c>
      <c r="H7079" s="496" t="s">
        <v>248</v>
      </c>
      <c r="I7079" s="496" t="s">
        <v>248</v>
      </c>
      <c r="J7079" s="496" t="s">
        <v>248</v>
      </c>
      <c r="K7079" s="187">
        <f t="shared" si="330"/>
        <v>1307.24</v>
      </c>
      <c r="L7079" s="188">
        <f t="shared" si="331"/>
        <v>1307.24</v>
      </c>
      <c r="M7079" s="189"/>
      <c r="N7079" s="186">
        <f t="shared" si="332"/>
        <v>101417</v>
      </c>
    </row>
    <row r="7080" spans="1:14" ht="13.5" x14ac:dyDescent="0.25">
      <c r="A7080" s="494">
        <v>101418</v>
      </c>
      <c r="B7080" s="495" t="s">
        <v>9061</v>
      </c>
      <c r="C7080" s="495" t="s">
        <v>226</v>
      </c>
      <c r="D7080" s="495" t="s">
        <v>8800</v>
      </c>
      <c r="E7080" s="495" t="s">
        <v>27925</v>
      </c>
      <c r="F7080" s="496" t="s">
        <v>27926</v>
      </c>
      <c r="G7080" s="496" t="s">
        <v>27770</v>
      </c>
      <c r="H7080" s="496" t="s">
        <v>248</v>
      </c>
      <c r="I7080" s="496" t="s">
        <v>248</v>
      </c>
      <c r="J7080" s="496" t="s">
        <v>248</v>
      </c>
      <c r="K7080" s="187">
        <f t="shared" si="330"/>
        <v>1101.96</v>
      </c>
      <c r="L7080" s="188">
        <f t="shared" si="331"/>
        <v>1101.96</v>
      </c>
      <c r="M7080" s="189"/>
      <c r="N7080" s="186">
        <f t="shared" si="332"/>
        <v>101418</v>
      </c>
    </row>
    <row r="7081" spans="1:14" ht="13.5" x14ac:dyDescent="0.25">
      <c r="A7081" s="494">
        <v>101419</v>
      </c>
      <c r="B7081" s="495" t="s">
        <v>9062</v>
      </c>
      <c r="C7081" s="495" t="s">
        <v>226</v>
      </c>
      <c r="D7081" s="495" t="s">
        <v>8800</v>
      </c>
      <c r="E7081" s="495" t="s">
        <v>27927</v>
      </c>
      <c r="F7081" s="496" t="s">
        <v>27928</v>
      </c>
      <c r="G7081" s="496" t="s">
        <v>27845</v>
      </c>
      <c r="H7081" s="496" t="s">
        <v>248</v>
      </c>
      <c r="I7081" s="496" t="s">
        <v>248</v>
      </c>
      <c r="J7081" s="496" t="s">
        <v>248</v>
      </c>
      <c r="K7081" s="187">
        <f t="shared" si="330"/>
        <v>1307.24</v>
      </c>
      <c r="L7081" s="188">
        <f t="shared" si="331"/>
        <v>1307.24</v>
      </c>
      <c r="M7081" s="189"/>
      <c r="N7081" s="186">
        <f t="shared" si="332"/>
        <v>101419</v>
      </c>
    </row>
    <row r="7082" spans="1:14" ht="13.5" x14ac:dyDescent="0.25">
      <c r="A7082" s="494">
        <v>101420</v>
      </c>
      <c r="B7082" s="495" t="s">
        <v>9063</v>
      </c>
      <c r="C7082" s="495" t="s">
        <v>226</v>
      </c>
      <c r="D7082" s="495" t="s">
        <v>8800</v>
      </c>
      <c r="E7082" s="495" t="s">
        <v>27929</v>
      </c>
      <c r="F7082" s="496" t="s">
        <v>27930</v>
      </c>
      <c r="G7082" s="496" t="s">
        <v>27770</v>
      </c>
      <c r="H7082" s="496" t="s">
        <v>248</v>
      </c>
      <c r="I7082" s="496" t="s">
        <v>248</v>
      </c>
      <c r="J7082" s="496" t="s">
        <v>248</v>
      </c>
      <c r="K7082" s="187">
        <f t="shared" si="330"/>
        <v>1101.96</v>
      </c>
      <c r="L7082" s="188">
        <f t="shared" si="331"/>
        <v>1101.96</v>
      </c>
      <c r="M7082" s="189"/>
      <c r="N7082" s="186">
        <f t="shared" si="332"/>
        <v>101420</v>
      </c>
    </row>
    <row r="7083" spans="1:14" ht="13.5" x14ac:dyDescent="0.25">
      <c r="A7083" s="494">
        <v>101421</v>
      </c>
      <c r="B7083" s="495" t="s">
        <v>9064</v>
      </c>
      <c r="C7083" s="495" t="s">
        <v>226</v>
      </c>
      <c r="D7083" s="495" t="s">
        <v>8800</v>
      </c>
      <c r="E7083" s="495" t="s">
        <v>27931</v>
      </c>
      <c r="F7083" s="496" t="s">
        <v>27932</v>
      </c>
      <c r="G7083" s="496" t="s">
        <v>27770</v>
      </c>
      <c r="H7083" s="496" t="s">
        <v>248</v>
      </c>
      <c r="I7083" s="496" t="s">
        <v>248</v>
      </c>
      <c r="J7083" s="496" t="s">
        <v>248</v>
      </c>
      <c r="K7083" s="187">
        <f t="shared" si="330"/>
        <v>1101.96</v>
      </c>
      <c r="L7083" s="188">
        <f t="shared" si="331"/>
        <v>1101.96</v>
      </c>
      <c r="M7083" s="189"/>
      <c r="N7083" s="186">
        <f t="shared" si="332"/>
        <v>101421</v>
      </c>
    </row>
    <row r="7084" spans="1:14" ht="13.5" x14ac:dyDescent="0.25">
      <c r="A7084" s="494">
        <v>101422</v>
      </c>
      <c r="B7084" s="495" t="s">
        <v>9065</v>
      </c>
      <c r="C7084" s="495" t="s">
        <v>226</v>
      </c>
      <c r="D7084" s="495" t="s">
        <v>8800</v>
      </c>
      <c r="E7084" s="495" t="s">
        <v>27933</v>
      </c>
      <c r="F7084" s="496" t="s">
        <v>27934</v>
      </c>
      <c r="G7084" s="496" t="s">
        <v>27770</v>
      </c>
      <c r="H7084" s="496" t="s">
        <v>248</v>
      </c>
      <c r="I7084" s="496" t="s">
        <v>248</v>
      </c>
      <c r="J7084" s="496" t="s">
        <v>248</v>
      </c>
      <c r="K7084" s="187">
        <f t="shared" si="330"/>
        <v>1101.96</v>
      </c>
      <c r="L7084" s="188">
        <f t="shared" si="331"/>
        <v>1101.96</v>
      </c>
      <c r="M7084" s="189"/>
      <c r="N7084" s="186">
        <f t="shared" si="332"/>
        <v>101422</v>
      </c>
    </row>
    <row r="7085" spans="1:14" ht="13.5" x14ac:dyDescent="0.25">
      <c r="A7085" s="494">
        <v>101423</v>
      </c>
      <c r="B7085" s="495" t="s">
        <v>9066</v>
      </c>
      <c r="C7085" s="495" t="s">
        <v>226</v>
      </c>
      <c r="D7085" s="495" t="s">
        <v>8800</v>
      </c>
      <c r="E7085" s="495" t="s">
        <v>27935</v>
      </c>
      <c r="F7085" s="496" t="s">
        <v>27936</v>
      </c>
      <c r="G7085" s="496" t="s">
        <v>27770</v>
      </c>
      <c r="H7085" s="496" t="s">
        <v>248</v>
      </c>
      <c r="I7085" s="496" t="s">
        <v>248</v>
      </c>
      <c r="J7085" s="496" t="s">
        <v>248</v>
      </c>
      <c r="K7085" s="187">
        <f t="shared" si="330"/>
        <v>1101.96</v>
      </c>
      <c r="L7085" s="188">
        <f t="shared" si="331"/>
        <v>1101.96</v>
      </c>
      <c r="M7085" s="189"/>
      <c r="N7085" s="186">
        <f t="shared" si="332"/>
        <v>101423</v>
      </c>
    </row>
    <row r="7086" spans="1:14" ht="13.5" x14ac:dyDescent="0.25">
      <c r="A7086" s="494">
        <v>101424</v>
      </c>
      <c r="B7086" s="495" t="s">
        <v>9067</v>
      </c>
      <c r="C7086" s="495" t="s">
        <v>226</v>
      </c>
      <c r="D7086" s="495" t="s">
        <v>8800</v>
      </c>
      <c r="E7086" s="495" t="s">
        <v>27937</v>
      </c>
      <c r="F7086" s="496" t="s">
        <v>27938</v>
      </c>
      <c r="G7086" s="496" t="s">
        <v>27770</v>
      </c>
      <c r="H7086" s="496" t="s">
        <v>248</v>
      </c>
      <c r="I7086" s="496" t="s">
        <v>248</v>
      </c>
      <c r="J7086" s="496" t="s">
        <v>248</v>
      </c>
      <c r="K7086" s="187">
        <f t="shared" si="330"/>
        <v>1101.96</v>
      </c>
      <c r="L7086" s="188">
        <f t="shared" si="331"/>
        <v>1101.96</v>
      </c>
      <c r="M7086" s="189"/>
      <c r="N7086" s="186">
        <f t="shared" si="332"/>
        <v>101424</v>
      </c>
    </row>
    <row r="7087" spans="1:14" ht="13.5" x14ac:dyDescent="0.25">
      <c r="A7087" s="494">
        <v>101425</v>
      </c>
      <c r="B7087" s="495" t="s">
        <v>9068</v>
      </c>
      <c r="C7087" s="495" t="s">
        <v>226</v>
      </c>
      <c r="D7087" s="495" t="s">
        <v>8800</v>
      </c>
      <c r="E7087" s="495" t="s">
        <v>27939</v>
      </c>
      <c r="F7087" s="496" t="s">
        <v>27940</v>
      </c>
      <c r="G7087" s="496" t="s">
        <v>16157</v>
      </c>
      <c r="H7087" s="496" t="s">
        <v>248</v>
      </c>
      <c r="I7087" s="496" t="s">
        <v>248</v>
      </c>
      <c r="J7087" s="496" t="s">
        <v>248</v>
      </c>
      <c r="K7087" s="187">
        <f t="shared" si="330"/>
        <v>294.48</v>
      </c>
      <c r="L7087" s="188">
        <f t="shared" si="331"/>
        <v>294.48</v>
      </c>
      <c r="M7087" s="189"/>
      <c r="N7087" s="186">
        <f t="shared" si="332"/>
        <v>101425</v>
      </c>
    </row>
    <row r="7088" spans="1:14" ht="13.5" x14ac:dyDescent="0.25">
      <c r="A7088" s="494">
        <v>101426</v>
      </c>
      <c r="B7088" s="495" t="s">
        <v>9069</v>
      </c>
      <c r="C7088" s="495" t="s">
        <v>226</v>
      </c>
      <c r="D7088" s="495" t="s">
        <v>8800</v>
      </c>
      <c r="E7088" s="495" t="s">
        <v>27941</v>
      </c>
      <c r="F7088" s="496" t="s">
        <v>27942</v>
      </c>
      <c r="G7088" s="496" t="s">
        <v>27770</v>
      </c>
      <c r="H7088" s="496" t="s">
        <v>248</v>
      </c>
      <c r="I7088" s="496" t="s">
        <v>248</v>
      </c>
      <c r="J7088" s="496" t="s">
        <v>248</v>
      </c>
      <c r="K7088" s="187">
        <f t="shared" si="330"/>
        <v>1101.96</v>
      </c>
      <c r="L7088" s="188">
        <f t="shared" si="331"/>
        <v>1101.96</v>
      </c>
      <c r="M7088" s="189"/>
      <c r="N7088" s="186">
        <f t="shared" si="332"/>
        <v>101426</v>
      </c>
    </row>
    <row r="7089" spans="1:14" ht="13.5" x14ac:dyDescent="0.25">
      <c r="A7089" s="494">
        <v>101427</v>
      </c>
      <c r="B7089" s="495" t="s">
        <v>8741</v>
      </c>
      <c r="C7089" s="495" t="s">
        <v>226</v>
      </c>
      <c r="D7089" s="495" t="s">
        <v>8800</v>
      </c>
      <c r="E7089" s="495" t="s">
        <v>27943</v>
      </c>
      <c r="F7089" s="496" t="s">
        <v>27944</v>
      </c>
      <c r="G7089" s="496" t="s">
        <v>27770</v>
      </c>
      <c r="H7089" s="496" t="s">
        <v>248</v>
      </c>
      <c r="I7089" s="496" t="s">
        <v>248</v>
      </c>
      <c r="J7089" s="496" t="s">
        <v>248</v>
      </c>
      <c r="K7089" s="187">
        <f t="shared" si="330"/>
        <v>1101.96</v>
      </c>
      <c r="L7089" s="188">
        <f t="shared" si="331"/>
        <v>1101.96</v>
      </c>
      <c r="M7089" s="189"/>
      <c r="N7089" s="186">
        <f t="shared" si="332"/>
        <v>101427</v>
      </c>
    </row>
    <row r="7090" spans="1:14" ht="13.5" x14ac:dyDescent="0.25">
      <c r="A7090" s="494">
        <v>101428</v>
      </c>
      <c r="B7090" s="495" t="s">
        <v>9070</v>
      </c>
      <c r="C7090" s="495" t="s">
        <v>226</v>
      </c>
      <c r="D7090" s="495" t="s">
        <v>8800</v>
      </c>
      <c r="E7090" s="495" t="s">
        <v>27945</v>
      </c>
      <c r="F7090" s="496" t="s">
        <v>27946</v>
      </c>
      <c r="G7090" s="496" t="s">
        <v>27770</v>
      </c>
      <c r="H7090" s="496" t="s">
        <v>248</v>
      </c>
      <c r="I7090" s="496" t="s">
        <v>248</v>
      </c>
      <c r="J7090" s="496" t="s">
        <v>248</v>
      </c>
      <c r="K7090" s="187">
        <f t="shared" si="330"/>
        <v>1101.96</v>
      </c>
      <c r="L7090" s="188">
        <f t="shared" si="331"/>
        <v>1101.96</v>
      </c>
      <c r="M7090" s="189"/>
      <c r="N7090" s="186">
        <f t="shared" si="332"/>
        <v>101428</v>
      </c>
    </row>
    <row r="7091" spans="1:14" ht="13.5" x14ac:dyDescent="0.25">
      <c r="A7091" s="494">
        <v>101429</v>
      </c>
      <c r="B7091" s="495" t="s">
        <v>9071</v>
      </c>
      <c r="C7091" s="495" t="s">
        <v>226</v>
      </c>
      <c r="D7091" s="495" t="s">
        <v>8800</v>
      </c>
      <c r="E7091" s="495" t="s">
        <v>27947</v>
      </c>
      <c r="F7091" s="496" t="s">
        <v>27948</v>
      </c>
      <c r="G7091" s="496" t="s">
        <v>27770</v>
      </c>
      <c r="H7091" s="496" t="s">
        <v>248</v>
      </c>
      <c r="I7091" s="496" t="s">
        <v>248</v>
      </c>
      <c r="J7091" s="496" t="s">
        <v>248</v>
      </c>
      <c r="K7091" s="187">
        <f t="shared" si="330"/>
        <v>1101.96</v>
      </c>
      <c r="L7091" s="188">
        <f t="shared" si="331"/>
        <v>1101.96</v>
      </c>
      <c r="M7091" s="189"/>
      <c r="N7091" s="186">
        <f t="shared" si="332"/>
        <v>101429</v>
      </c>
    </row>
    <row r="7092" spans="1:14" ht="13.5" x14ac:dyDescent="0.25">
      <c r="A7092" s="494">
        <v>101430</v>
      </c>
      <c r="B7092" s="495" t="s">
        <v>9072</v>
      </c>
      <c r="C7092" s="495" t="s">
        <v>226</v>
      </c>
      <c r="D7092" s="495" t="s">
        <v>8800</v>
      </c>
      <c r="E7092" s="495" t="s">
        <v>27949</v>
      </c>
      <c r="F7092" s="496" t="s">
        <v>27950</v>
      </c>
      <c r="G7092" s="496" t="s">
        <v>27770</v>
      </c>
      <c r="H7092" s="496" t="s">
        <v>248</v>
      </c>
      <c r="I7092" s="496" t="s">
        <v>248</v>
      </c>
      <c r="J7092" s="496" t="s">
        <v>248</v>
      </c>
      <c r="K7092" s="187">
        <f t="shared" si="330"/>
        <v>1101.96</v>
      </c>
      <c r="L7092" s="188">
        <f t="shared" si="331"/>
        <v>1101.96</v>
      </c>
      <c r="M7092" s="189"/>
      <c r="N7092" s="186">
        <f t="shared" si="332"/>
        <v>101430</v>
      </c>
    </row>
    <row r="7093" spans="1:14" ht="13.5" x14ac:dyDescent="0.25">
      <c r="A7093" s="494">
        <v>101431</v>
      </c>
      <c r="B7093" s="495" t="s">
        <v>8744</v>
      </c>
      <c r="C7093" s="495" t="s">
        <v>226</v>
      </c>
      <c r="D7093" s="495" t="s">
        <v>8800</v>
      </c>
      <c r="E7093" s="495" t="s">
        <v>27951</v>
      </c>
      <c r="F7093" s="496" t="s">
        <v>27859</v>
      </c>
      <c r="G7093" s="496" t="s">
        <v>27770</v>
      </c>
      <c r="H7093" s="496" t="s">
        <v>248</v>
      </c>
      <c r="I7093" s="496" t="s">
        <v>248</v>
      </c>
      <c r="J7093" s="496" t="s">
        <v>248</v>
      </c>
      <c r="K7093" s="187">
        <f t="shared" si="330"/>
        <v>1101.96</v>
      </c>
      <c r="L7093" s="188">
        <f t="shared" si="331"/>
        <v>1101.96</v>
      </c>
      <c r="M7093" s="189"/>
      <c r="N7093" s="186">
        <f t="shared" si="332"/>
        <v>101431</v>
      </c>
    </row>
    <row r="7094" spans="1:14" ht="13.5" x14ac:dyDescent="0.25">
      <c r="A7094" s="494">
        <v>101432</v>
      </c>
      <c r="B7094" s="495" t="s">
        <v>9073</v>
      </c>
      <c r="C7094" s="495" t="s">
        <v>226</v>
      </c>
      <c r="D7094" s="495" t="s">
        <v>8800</v>
      </c>
      <c r="E7094" s="495" t="s">
        <v>27937</v>
      </c>
      <c r="F7094" s="496" t="s">
        <v>27938</v>
      </c>
      <c r="G7094" s="496" t="s">
        <v>27770</v>
      </c>
      <c r="H7094" s="496" t="s">
        <v>248</v>
      </c>
      <c r="I7094" s="496" t="s">
        <v>248</v>
      </c>
      <c r="J7094" s="496" t="s">
        <v>248</v>
      </c>
      <c r="K7094" s="187">
        <f t="shared" si="330"/>
        <v>1101.96</v>
      </c>
      <c r="L7094" s="188">
        <f t="shared" si="331"/>
        <v>1101.96</v>
      </c>
      <c r="M7094" s="189"/>
      <c r="N7094" s="186">
        <f t="shared" si="332"/>
        <v>101432</v>
      </c>
    </row>
    <row r="7095" spans="1:14" ht="13.5" x14ac:dyDescent="0.25">
      <c r="A7095" s="494">
        <v>101433</v>
      </c>
      <c r="B7095" s="495" t="s">
        <v>8746</v>
      </c>
      <c r="C7095" s="495" t="s">
        <v>226</v>
      </c>
      <c r="D7095" s="495" t="s">
        <v>8800</v>
      </c>
      <c r="E7095" s="495" t="s">
        <v>27937</v>
      </c>
      <c r="F7095" s="496" t="s">
        <v>27938</v>
      </c>
      <c r="G7095" s="496" t="s">
        <v>27770</v>
      </c>
      <c r="H7095" s="496" t="s">
        <v>248</v>
      </c>
      <c r="I7095" s="496" t="s">
        <v>248</v>
      </c>
      <c r="J7095" s="496" t="s">
        <v>248</v>
      </c>
      <c r="K7095" s="187">
        <f t="shared" si="330"/>
        <v>1101.96</v>
      </c>
      <c r="L7095" s="188">
        <f t="shared" si="331"/>
        <v>1101.96</v>
      </c>
      <c r="M7095" s="189"/>
      <c r="N7095" s="186">
        <f t="shared" si="332"/>
        <v>101433</v>
      </c>
    </row>
    <row r="7096" spans="1:14" ht="13.5" x14ac:dyDescent="0.25">
      <c r="A7096" s="494">
        <v>101434</v>
      </c>
      <c r="B7096" s="495" t="s">
        <v>9074</v>
      </c>
      <c r="C7096" s="495" t="s">
        <v>226</v>
      </c>
      <c r="D7096" s="495" t="s">
        <v>8800</v>
      </c>
      <c r="E7096" s="495" t="s">
        <v>27952</v>
      </c>
      <c r="F7096" s="496" t="s">
        <v>27953</v>
      </c>
      <c r="G7096" s="496" t="s">
        <v>27770</v>
      </c>
      <c r="H7096" s="496" t="s">
        <v>248</v>
      </c>
      <c r="I7096" s="496" t="s">
        <v>248</v>
      </c>
      <c r="J7096" s="496" t="s">
        <v>248</v>
      </c>
      <c r="K7096" s="187">
        <f t="shared" si="330"/>
        <v>1101.96</v>
      </c>
      <c r="L7096" s="188">
        <f t="shared" si="331"/>
        <v>1101.96</v>
      </c>
      <c r="M7096" s="189"/>
      <c r="N7096" s="186">
        <f t="shared" si="332"/>
        <v>101434</v>
      </c>
    </row>
    <row r="7097" spans="1:14" ht="13.5" x14ac:dyDescent="0.25">
      <c r="A7097" s="494">
        <v>101435</v>
      </c>
      <c r="B7097" s="495" t="s">
        <v>9075</v>
      </c>
      <c r="C7097" s="495" t="s">
        <v>226</v>
      </c>
      <c r="D7097" s="495" t="s">
        <v>8800</v>
      </c>
      <c r="E7097" s="495" t="s">
        <v>27954</v>
      </c>
      <c r="F7097" s="496" t="s">
        <v>27955</v>
      </c>
      <c r="G7097" s="496" t="s">
        <v>27770</v>
      </c>
      <c r="H7097" s="496" t="s">
        <v>248</v>
      </c>
      <c r="I7097" s="496" t="s">
        <v>248</v>
      </c>
      <c r="J7097" s="496" t="s">
        <v>248</v>
      </c>
      <c r="K7097" s="187">
        <f t="shared" si="330"/>
        <v>1101.96</v>
      </c>
      <c r="L7097" s="188">
        <f t="shared" si="331"/>
        <v>1101.96</v>
      </c>
      <c r="M7097" s="189"/>
      <c r="N7097" s="186">
        <f t="shared" si="332"/>
        <v>101435</v>
      </c>
    </row>
    <row r="7098" spans="1:14" ht="13.5" x14ac:dyDescent="0.25">
      <c r="A7098" s="494">
        <v>101436</v>
      </c>
      <c r="B7098" s="495" t="s">
        <v>8748</v>
      </c>
      <c r="C7098" s="495" t="s">
        <v>226</v>
      </c>
      <c r="D7098" s="495" t="s">
        <v>8800</v>
      </c>
      <c r="E7098" s="495" t="s">
        <v>27956</v>
      </c>
      <c r="F7098" s="496" t="s">
        <v>27957</v>
      </c>
      <c r="G7098" s="496" t="s">
        <v>27770</v>
      </c>
      <c r="H7098" s="496" t="s">
        <v>248</v>
      </c>
      <c r="I7098" s="496" t="s">
        <v>248</v>
      </c>
      <c r="J7098" s="496" t="s">
        <v>248</v>
      </c>
      <c r="K7098" s="187">
        <f t="shared" si="330"/>
        <v>1101.96</v>
      </c>
      <c r="L7098" s="188">
        <f t="shared" si="331"/>
        <v>1101.96</v>
      </c>
      <c r="M7098" s="189"/>
      <c r="N7098" s="186">
        <f t="shared" si="332"/>
        <v>101436</v>
      </c>
    </row>
    <row r="7099" spans="1:14" ht="13.5" x14ac:dyDescent="0.25">
      <c r="A7099" s="494">
        <v>101437</v>
      </c>
      <c r="B7099" s="495" t="s">
        <v>9076</v>
      </c>
      <c r="C7099" s="495" t="s">
        <v>226</v>
      </c>
      <c r="D7099" s="495" t="s">
        <v>8800</v>
      </c>
      <c r="E7099" s="495" t="s">
        <v>27958</v>
      </c>
      <c r="F7099" s="496" t="s">
        <v>27959</v>
      </c>
      <c r="G7099" s="496" t="s">
        <v>27770</v>
      </c>
      <c r="H7099" s="496" t="s">
        <v>248</v>
      </c>
      <c r="I7099" s="496" t="s">
        <v>248</v>
      </c>
      <c r="J7099" s="496" t="s">
        <v>248</v>
      </c>
      <c r="K7099" s="187">
        <f t="shared" si="330"/>
        <v>1101.96</v>
      </c>
      <c r="L7099" s="188">
        <f t="shared" si="331"/>
        <v>1101.96</v>
      </c>
      <c r="M7099" s="189"/>
      <c r="N7099" s="186">
        <f t="shared" si="332"/>
        <v>101437</v>
      </c>
    </row>
    <row r="7100" spans="1:14" ht="13.5" x14ac:dyDescent="0.25">
      <c r="A7100" s="494">
        <v>101438</v>
      </c>
      <c r="B7100" s="495" t="s">
        <v>8750</v>
      </c>
      <c r="C7100" s="495" t="s">
        <v>226</v>
      </c>
      <c r="D7100" s="495" t="s">
        <v>8800</v>
      </c>
      <c r="E7100" s="495" t="s">
        <v>27960</v>
      </c>
      <c r="F7100" s="496" t="s">
        <v>27961</v>
      </c>
      <c r="G7100" s="496" t="s">
        <v>27770</v>
      </c>
      <c r="H7100" s="496" t="s">
        <v>248</v>
      </c>
      <c r="I7100" s="496" t="s">
        <v>248</v>
      </c>
      <c r="J7100" s="496" t="s">
        <v>248</v>
      </c>
      <c r="K7100" s="187">
        <f t="shared" si="330"/>
        <v>1101.96</v>
      </c>
      <c r="L7100" s="188">
        <f t="shared" si="331"/>
        <v>1101.96</v>
      </c>
      <c r="M7100" s="189"/>
      <c r="N7100" s="186">
        <f t="shared" si="332"/>
        <v>101438</v>
      </c>
    </row>
    <row r="7101" spans="1:14" ht="13.5" x14ac:dyDescent="0.25">
      <c r="A7101" s="494">
        <v>101439</v>
      </c>
      <c r="B7101" s="495" t="s">
        <v>8751</v>
      </c>
      <c r="C7101" s="495" t="s">
        <v>226</v>
      </c>
      <c r="D7101" s="495" t="s">
        <v>8800</v>
      </c>
      <c r="E7101" s="495" t="s">
        <v>27962</v>
      </c>
      <c r="F7101" s="496" t="s">
        <v>27963</v>
      </c>
      <c r="G7101" s="496" t="s">
        <v>27770</v>
      </c>
      <c r="H7101" s="496" t="s">
        <v>248</v>
      </c>
      <c r="I7101" s="496" t="s">
        <v>248</v>
      </c>
      <c r="J7101" s="496" t="s">
        <v>248</v>
      </c>
      <c r="K7101" s="187">
        <f t="shared" si="330"/>
        <v>1101.96</v>
      </c>
      <c r="L7101" s="188">
        <f t="shared" si="331"/>
        <v>1101.96</v>
      </c>
      <c r="M7101" s="189"/>
      <c r="N7101" s="186">
        <f t="shared" si="332"/>
        <v>101439</v>
      </c>
    </row>
    <row r="7102" spans="1:14" ht="13.5" x14ac:dyDescent="0.25">
      <c r="A7102" s="494">
        <v>101440</v>
      </c>
      <c r="B7102" s="495" t="s">
        <v>9077</v>
      </c>
      <c r="C7102" s="495" t="s">
        <v>226</v>
      </c>
      <c r="D7102" s="495" t="s">
        <v>8800</v>
      </c>
      <c r="E7102" s="495" t="s">
        <v>27964</v>
      </c>
      <c r="F7102" s="496" t="s">
        <v>27965</v>
      </c>
      <c r="G7102" s="496" t="s">
        <v>27770</v>
      </c>
      <c r="H7102" s="496" t="s">
        <v>248</v>
      </c>
      <c r="I7102" s="496" t="s">
        <v>248</v>
      </c>
      <c r="J7102" s="496" t="s">
        <v>248</v>
      </c>
      <c r="K7102" s="187">
        <f t="shared" si="330"/>
        <v>1101.96</v>
      </c>
      <c r="L7102" s="188">
        <f t="shared" si="331"/>
        <v>1101.96</v>
      </c>
      <c r="M7102" s="189"/>
      <c r="N7102" s="186">
        <f t="shared" si="332"/>
        <v>101440</v>
      </c>
    </row>
    <row r="7103" spans="1:14" ht="13.5" x14ac:dyDescent="0.25">
      <c r="A7103" s="494">
        <v>101441</v>
      </c>
      <c r="B7103" s="495" t="s">
        <v>8753</v>
      </c>
      <c r="C7103" s="495" t="s">
        <v>226</v>
      </c>
      <c r="D7103" s="495" t="s">
        <v>8800</v>
      </c>
      <c r="E7103" s="495" t="s">
        <v>27966</v>
      </c>
      <c r="F7103" s="496" t="s">
        <v>27967</v>
      </c>
      <c r="G7103" s="496" t="s">
        <v>27770</v>
      </c>
      <c r="H7103" s="496" t="s">
        <v>248</v>
      </c>
      <c r="I7103" s="496" t="s">
        <v>248</v>
      </c>
      <c r="J7103" s="496" t="s">
        <v>248</v>
      </c>
      <c r="K7103" s="187">
        <f t="shared" si="330"/>
        <v>1101.96</v>
      </c>
      <c r="L7103" s="188">
        <f t="shared" si="331"/>
        <v>1101.96</v>
      </c>
      <c r="M7103" s="189"/>
      <c r="N7103" s="186">
        <f t="shared" si="332"/>
        <v>101441</v>
      </c>
    </row>
    <row r="7104" spans="1:14" ht="13.5" x14ac:dyDescent="0.25">
      <c r="A7104" s="494">
        <v>101442</v>
      </c>
      <c r="B7104" s="495" t="s">
        <v>9078</v>
      </c>
      <c r="C7104" s="495" t="s">
        <v>226</v>
      </c>
      <c r="D7104" s="495" t="s">
        <v>8800</v>
      </c>
      <c r="E7104" s="495" t="s">
        <v>27968</v>
      </c>
      <c r="F7104" s="496" t="s">
        <v>27969</v>
      </c>
      <c r="G7104" s="496" t="s">
        <v>27770</v>
      </c>
      <c r="H7104" s="496" t="s">
        <v>248</v>
      </c>
      <c r="I7104" s="496" t="s">
        <v>248</v>
      </c>
      <c r="J7104" s="496" t="s">
        <v>248</v>
      </c>
      <c r="K7104" s="187">
        <f t="shared" si="330"/>
        <v>1101.96</v>
      </c>
      <c r="L7104" s="188">
        <f t="shared" si="331"/>
        <v>1101.96</v>
      </c>
      <c r="M7104" s="189"/>
      <c r="N7104" s="186">
        <f t="shared" si="332"/>
        <v>101442</v>
      </c>
    </row>
    <row r="7105" spans="1:14" ht="13.5" x14ac:dyDescent="0.25">
      <c r="A7105" s="494">
        <v>101443</v>
      </c>
      <c r="B7105" s="495" t="s">
        <v>8754</v>
      </c>
      <c r="C7105" s="495" t="s">
        <v>226</v>
      </c>
      <c r="D7105" s="495" t="s">
        <v>8800</v>
      </c>
      <c r="E7105" s="495" t="s">
        <v>27970</v>
      </c>
      <c r="F7105" s="496" t="s">
        <v>27971</v>
      </c>
      <c r="G7105" s="496" t="s">
        <v>27770</v>
      </c>
      <c r="H7105" s="496" t="s">
        <v>248</v>
      </c>
      <c r="I7105" s="496" t="s">
        <v>248</v>
      </c>
      <c r="J7105" s="496" t="s">
        <v>248</v>
      </c>
      <c r="K7105" s="187">
        <f t="shared" si="330"/>
        <v>1101.96</v>
      </c>
      <c r="L7105" s="188">
        <f t="shared" si="331"/>
        <v>1101.96</v>
      </c>
      <c r="M7105" s="189"/>
      <c r="N7105" s="186">
        <f t="shared" si="332"/>
        <v>101443</v>
      </c>
    </row>
    <row r="7106" spans="1:14" ht="13.5" x14ac:dyDescent="0.25">
      <c r="A7106" s="494">
        <v>101444</v>
      </c>
      <c r="B7106" s="495" t="s">
        <v>8757</v>
      </c>
      <c r="C7106" s="495" t="s">
        <v>226</v>
      </c>
      <c r="D7106" s="495" t="s">
        <v>8800</v>
      </c>
      <c r="E7106" s="495" t="s">
        <v>27972</v>
      </c>
      <c r="F7106" s="496" t="s">
        <v>27973</v>
      </c>
      <c r="G7106" s="496" t="s">
        <v>27842</v>
      </c>
      <c r="H7106" s="496" t="s">
        <v>248</v>
      </c>
      <c r="I7106" s="496" t="s">
        <v>248</v>
      </c>
      <c r="J7106" s="496" t="s">
        <v>248</v>
      </c>
      <c r="K7106" s="187">
        <f t="shared" si="330"/>
        <v>1302.75</v>
      </c>
      <c r="L7106" s="188">
        <f t="shared" si="331"/>
        <v>1302.75</v>
      </c>
      <c r="M7106" s="189"/>
      <c r="N7106" s="186">
        <f t="shared" si="332"/>
        <v>101444</v>
      </c>
    </row>
    <row r="7107" spans="1:14" ht="13.5" x14ac:dyDescent="0.25">
      <c r="A7107" s="494">
        <v>101445</v>
      </c>
      <c r="B7107" s="495" t="s">
        <v>8758</v>
      </c>
      <c r="C7107" s="495" t="s">
        <v>226</v>
      </c>
      <c r="D7107" s="495" t="s">
        <v>8800</v>
      </c>
      <c r="E7107" s="495" t="s">
        <v>27905</v>
      </c>
      <c r="F7107" s="496" t="s">
        <v>27798</v>
      </c>
      <c r="G7107" s="496" t="s">
        <v>27842</v>
      </c>
      <c r="H7107" s="496" t="s">
        <v>248</v>
      </c>
      <c r="I7107" s="496" t="s">
        <v>248</v>
      </c>
      <c r="J7107" s="496" t="s">
        <v>248</v>
      </c>
      <c r="K7107" s="187">
        <f t="shared" si="330"/>
        <v>1302.75</v>
      </c>
      <c r="L7107" s="188">
        <f t="shared" si="331"/>
        <v>1302.75</v>
      </c>
      <c r="M7107" s="189"/>
      <c r="N7107" s="186">
        <f t="shared" si="332"/>
        <v>101445</v>
      </c>
    </row>
    <row r="7108" spans="1:14" ht="13.5" x14ac:dyDescent="0.25">
      <c r="A7108" s="494">
        <v>101446</v>
      </c>
      <c r="B7108" s="495" t="s">
        <v>8759</v>
      </c>
      <c r="C7108" s="495" t="s">
        <v>226</v>
      </c>
      <c r="D7108" s="495" t="s">
        <v>8800</v>
      </c>
      <c r="E7108" s="495" t="s">
        <v>27974</v>
      </c>
      <c r="F7108" s="496" t="s">
        <v>27880</v>
      </c>
      <c r="G7108" s="496" t="s">
        <v>27852</v>
      </c>
      <c r="H7108" s="496" t="s">
        <v>248</v>
      </c>
      <c r="I7108" s="496" t="s">
        <v>248</v>
      </c>
      <c r="J7108" s="496" t="s">
        <v>248</v>
      </c>
      <c r="K7108" s="187">
        <f t="shared" si="330"/>
        <v>1520.6</v>
      </c>
      <c r="L7108" s="188">
        <f t="shared" si="331"/>
        <v>1520.6</v>
      </c>
      <c r="M7108" s="189"/>
      <c r="N7108" s="186">
        <f t="shared" si="332"/>
        <v>101446</v>
      </c>
    </row>
    <row r="7109" spans="1:14" ht="13.5" x14ac:dyDescent="0.25">
      <c r="A7109" s="494">
        <v>101447</v>
      </c>
      <c r="B7109" s="495" t="s">
        <v>8760</v>
      </c>
      <c r="C7109" s="495" t="s">
        <v>226</v>
      </c>
      <c r="D7109" s="495" t="s">
        <v>8800</v>
      </c>
      <c r="E7109" s="495" t="s">
        <v>27975</v>
      </c>
      <c r="F7109" s="496" t="s">
        <v>27976</v>
      </c>
      <c r="G7109" s="496" t="s">
        <v>27852</v>
      </c>
      <c r="H7109" s="496" t="s">
        <v>248</v>
      </c>
      <c r="I7109" s="496" t="s">
        <v>248</v>
      </c>
      <c r="J7109" s="496" t="s">
        <v>248</v>
      </c>
      <c r="K7109" s="187">
        <f t="shared" si="330"/>
        <v>1520.6</v>
      </c>
      <c r="L7109" s="188">
        <f t="shared" si="331"/>
        <v>1520.6</v>
      </c>
      <c r="M7109" s="189"/>
      <c r="N7109" s="186">
        <f t="shared" si="332"/>
        <v>101447</v>
      </c>
    </row>
    <row r="7110" spans="1:14" ht="13.5" x14ac:dyDescent="0.25">
      <c r="A7110" s="494">
        <v>101448</v>
      </c>
      <c r="B7110" s="495" t="s">
        <v>8761</v>
      </c>
      <c r="C7110" s="495" t="s">
        <v>226</v>
      </c>
      <c r="D7110" s="495" t="s">
        <v>8800</v>
      </c>
      <c r="E7110" s="495" t="s">
        <v>27977</v>
      </c>
      <c r="F7110" s="496" t="s">
        <v>27978</v>
      </c>
      <c r="G7110" s="496" t="s">
        <v>27852</v>
      </c>
      <c r="H7110" s="496" t="s">
        <v>248</v>
      </c>
      <c r="I7110" s="496" t="s">
        <v>248</v>
      </c>
      <c r="J7110" s="496" t="s">
        <v>248</v>
      </c>
      <c r="K7110" s="187">
        <f t="shared" si="330"/>
        <v>1520.6</v>
      </c>
      <c r="L7110" s="188">
        <f t="shared" si="331"/>
        <v>1520.6</v>
      </c>
      <c r="M7110" s="189"/>
      <c r="N7110" s="186">
        <f t="shared" si="332"/>
        <v>101448</v>
      </c>
    </row>
    <row r="7111" spans="1:14" ht="13.5" x14ac:dyDescent="0.25">
      <c r="A7111" s="494">
        <v>101449</v>
      </c>
      <c r="B7111" s="495" t="s">
        <v>9079</v>
      </c>
      <c r="C7111" s="495" t="s">
        <v>226</v>
      </c>
      <c r="D7111" s="495" t="s">
        <v>8800</v>
      </c>
      <c r="E7111" s="495" t="s">
        <v>27979</v>
      </c>
      <c r="F7111" s="496" t="s">
        <v>27980</v>
      </c>
      <c r="G7111" s="496" t="s">
        <v>27770</v>
      </c>
      <c r="H7111" s="496" t="s">
        <v>248</v>
      </c>
      <c r="I7111" s="496" t="s">
        <v>248</v>
      </c>
      <c r="J7111" s="496" t="s">
        <v>248</v>
      </c>
      <c r="K7111" s="187">
        <f t="shared" si="330"/>
        <v>1101.96</v>
      </c>
      <c r="L7111" s="188">
        <f t="shared" si="331"/>
        <v>1101.96</v>
      </c>
      <c r="M7111" s="189"/>
      <c r="N7111" s="186">
        <f t="shared" si="332"/>
        <v>101449</v>
      </c>
    </row>
    <row r="7112" spans="1:14" ht="13.5" x14ac:dyDescent="0.25">
      <c r="A7112" s="494">
        <v>101450</v>
      </c>
      <c r="B7112" s="495" t="s">
        <v>8763</v>
      </c>
      <c r="C7112" s="495" t="s">
        <v>226</v>
      </c>
      <c r="D7112" s="495" t="s">
        <v>8800</v>
      </c>
      <c r="E7112" s="495" t="s">
        <v>27981</v>
      </c>
      <c r="F7112" s="496" t="s">
        <v>27982</v>
      </c>
      <c r="G7112" s="496" t="s">
        <v>27770</v>
      </c>
      <c r="H7112" s="496" t="s">
        <v>248</v>
      </c>
      <c r="I7112" s="496" t="s">
        <v>248</v>
      </c>
      <c r="J7112" s="496" t="s">
        <v>248</v>
      </c>
      <c r="K7112" s="187">
        <f t="shared" si="330"/>
        <v>1101.96</v>
      </c>
      <c r="L7112" s="188">
        <f t="shared" si="331"/>
        <v>1101.96</v>
      </c>
      <c r="M7112" s="189"/>
      <c r="N7112" s="186">
        <f t="shared" si="332"/>
        <v>101450</v>
      </c>
    </row>
    <row r="7113" spans="1:14" ht="13.5" x14ac:dyDescent="0.25">
      <c r="A7113" s="494">
        <v>101451</v>
      </c>
      <c r="B7113" s="495" t="s">
        <v>8764</v>
      </c>
      <c r="C7113" s="495" t="s">
        <v>226</v>
      </c>
      <c r="D7113" s="495" t="s">
        <v>8800</v>
      </c>
      <c r="E7113" s="495" t="s">
        <v>27858</v>
      </c>
      <c r="F7113" s="496" t="s">
        <v>27859</v>
      </c>
      <c r="G7113" s="496" t="s">
        <v>27842</v>
      </c>
      <c r="H7113" s="496" t="s">
        <v>248</v>
      </c>
      <c r="I7113" s="496" t="s">
        <v>248</v>
      </c>
      <c r="J7113" s="496" t="s">
        <v>248</v>
      </c>
      <c r="K7113" s="187">
        <f t="shared" ref="K7113:K7176" si="333">H7113+I7113+J7113+G7113</f>
        <v>1302.75</v>
      </c>
      <c r="L7113" s="188">
        <f t="shared" ref="L7113:L7176" si="334">G7113+I7113+J7113+H7113</f>
        <v>1302.75</v>
      </c>
      <c r="M7113" s="189"/>
      <c r="N7113" s="186">
        <f t="shared" ref="N7113:N7176" si="335">A7113</f>
        <v>101451</v>
      </c>
    </row>
    <row r="7114" spans="1:14" ht="13.5" x14ac:dyDescent="0.25">
      <c r="A7114" s="494">
        <v>101452</v>
      </c>
      <c r="B7114" s="495" t="s">
        <v>9080</v>
      </c>
      <c r="C7114" s="495" t="s">
        <v>226</v>
      </c>
      <c r="D7114" s="495" t="s">
        <v>8800</v>
      </c>
      <c r="E7114" s="495" t="s">
        <v>27983</v>
      </c>
      <c r="F7114" s="496" t="s">
        <v>27984</v>
      </c>
      <c r="G7114" s="496" t="s">
        <v>27857</v>
      </c>
      <c r="H7114" s="496" t="s">
        <v>248</v>
      </c>
      <c r="I7114" s="496" t="s">
        <v>248</v>
      </c>
      <c r="J7114" s="496" t="s">
        <v>248</v>
      </c>
      <c r="K7114" s="187">
        <f t="shared" si="333"/>
        <v>1281.29</v>
      </c>
      <c r="L7114" s="188">
        <f t="shared" si="334"/>
        <v>1281.29</v>
      </c>
      <c r="M7114" s="189"/>
      <c r="N7114" s="186">
        <f t="shared" si="335"/>
        <v>101452</v>
      </c>
    </row>
    <row r="7115" spans="1:14" ht="13.5" x14ac:dyDescent="0.25">
      <c r="A7115" s="494">
        <v>101453</v>
      </c>
      <c r="B7115" s="495" t="s">
        <v>8766</v>
      </c>
      <c r="C7115" s="495" t="s">
        <v>226</v>
      </c>
      <c r="D7115" s="495" t="s">
        <v>8800</v>
      </c>
      <c r="E7115" s="495" t="s">
        <v>27985</v>
      </c>
      <c r="F7115" s="496" t="s">
        <v>27859</v>
      </c>
      <c r="G7115" s="496" t="s">
        <v>27914</v>
      </c>
      <c r="H7115" s="496" t="s">
        <v>248</v>
      </c>
      <c r="I7115" s="496" t="s">
        <v>248</v>
      </c>
      <c r="J7115" s="496" t="s">
        <v>248</v>
      </c>
      <c r="K7115" s="187">
        <f t="shared" si="333"/>
        <v>1457.62</v>
      </c>
      <c r="L7115" s="188">
        <f t="shared" si="334"/>
        <v>1457.62</v>
      </c>
      <c r="M7115" s="189"/>
      <c r="N7115" s="186">
        <f t="shared" si="335"/>
        <v>101453</v>
      </c>
    </row>
    <row r="7116" spans="1:14" ht="13.5" x14ac:dyDescent="0.25">
      <c r="A7116" s="494">
        <v>101454</v>
      </c>
      <c r="B7116" s="495" t="s">
        <v>9081</v>
      </c>
      <c r="C7116" s="495" t="s">
        <v>226</v>
      </c>
      <c r="D7116" s="495" t="s">
        <v>8800</v>
      </c>
      <c r="E7116" s="495" t="s">
        <v>27986</v>
      </c>
      <c r="F7116" s="496" t="s">
        <v>27987</v>
      </c>
      <c r="G7116" s="496" t="s">
        <v>27914</v>
      </c>
      <c r="H7116" s="496" t="s">
        <v>248</v>
      </c>
      <c r="I7116" s="496" t="s">
        <v>248</v>
      </c>
      <c r="J7116" s="496" t="s">
        <v>248</v>
      </c>
      <c r="K7116" s="187">
        <f t="shared" si="333"/>
        <v>1457.62</v>
      </c>
      <c r="L7116" s="188">
        <f t="shared" si="334"/>
        <v>1457.62</v>
      </c>
      <c r="M7116" s="189"/>
      <c r="N7116" s="186">
        <f t="shared" si="335"/>
        <v>101454</v>
      </c>
    </row>
    <row r="7117" spans="1:14" ht="13.5" x14ac:dyDescent="0.25">
      <c r="A7117" s="494">
        <v>101455</v>
      </c>
      <c r="B7117" s="495" t="s">
        <v>8768</v>
      </c>
      <c r="C7117" s="495" t="s">
        <v>226</v>
      </c>
      <c r="D7117" s="495" t="s">
        <v>8800</v>
      </c>
      <c r="E7117" s="495" t="s">
        <v>27988</v>
      </c>
      <c r="F7117" s="496" t="s">
        <v>27989</v>
      </c>
      <c r="G7117" s="496" t="s">
        <v>27886</v>
      </c>
      <c r="H7117" s="496" t="s">
        <v>248</v>
      </c>
      <c r="I7117" s="496" t="s">
        <v>248</v>
      </c>
      <c r="J7117" s="496" t="s">
        <v>248</v>
      </c>
      <c r="K7117" s="187">
        <f t="shared" si="333"/>
        <v>1280.99</v>
      </c>
      <c r="L7117" s="188">
        <f t="shared" si="334"/>
        <v>1280.99</v>
      </c>
      <c r="M7117" s="189"/>
      <c r="N7117" s="186">
        <f t="shared" si="335"/>
        <v>101455</v>
      </c>
    </row>
    <row r="7118" spans="1:14" ht="13.5" x14ac:dyDescent="0.25">
      <c r="A7118" s="494">
        <v>101456</v>
      </c>
      <c r="B7118" s="495" t="s">
        <v>9082</v>
      </c>
      <c r="C7118" s="495" t="s">
        <v>226</v>
      </c>
      <c r="D7118" s="495" t="s">
        <v>8800</v>
      </c>
      <c r="E7118" s="495" t="s">
        <v>27990</v>
      </c>
      <c r="F7118" s="496" t="s">
        <v>27991</v>
      </c>
      <c r="G7118" s="496" t="s">
        <v>16158</v>
      </c>
      <c r="H7118" s="496" t="s">
        <v>248</v>
      </c>
      <c r="I7118" s="496" t="s">
        <v>248</v>
      </c>
      <c r="J7118" s="496" t="s">
        <v>248</v>
      </c>
      <c r="K7118" s="187">
        <f t="shared" si="333"/>
        <v>303.79000000000002</v>
      </c>
      <c r="L7118" s="188">
        <f t="shared" si="334"/>
        <v>303.79000000000002</v>
      </c>
      <c r="M7118" s="189"/>
      <c r="N7118" s="186">
        <f t="shared" si="335"/>
        <v>101456</v>
      </c>
    </row>
    <row r="7119" spans="1:14" ht="13.5" x14ac:dyDescent="0.25">
      <c r="A7119" s="494">
        <v>101457</v>
      </c>
      <c r="B7119" s="495" t="s">
        <v>9083</v>
      </c>
      <c r="C7119" s="495" t="s">
        <v>226</v>
      </c>
      <c r="D7119" s="495" t="s">
        <v>8800</v>
      </c>
      <c r="E7119" s="495" t="s">
        <v>27992</v>
      </c>
      <c r="F7119" s="496" t="s">
        <v>27993</v>
      </c>
      <c r="G7119" s="496" t="s">
        <v>27770</v>
      </c>
      <c r="H7119" s="496" t="s">
        <v>248</v>
      </c>
      <c r="I7119" s="496" t="s">
        <v>248</v>
      </c>
      <c r="J7119" s="496" t="s">
        <v>248</v>
      </c>
      <c r="K7119" s="187">
        <f t="shared" si="333"/>
        <v>1101.96</v>
      </c>
      <c r="L7119" s="188">
        <f t="shared" si="334"/>
        <v>1101.96</v>
      </c>
      <c r="M7119" s="189"/>
      <c r="N7119" s="186">
        <f t="shared" si="335"/>
        <v>101457</v>
      </c>
    </row>
    <row r="7120" spans="1:14" ht="13.5" x14ac:dyDescent="0.25">
      <c r="A7120" s="494">
        <v>101458</v>
      </c>
      <c r="B7120" s="495" t="s">
        <v>9084</v>
      </c>
      <c r="C7120" s="495" t="s">
        <v>226</v>
      </c>
      <c r="D7120" s="495" t="s">
        <v>8800</v>
      </c>
      <c r="E7120" s="495" t="s">
        <v>27994</v>
      </c>
      <c r="F7120" s="496" t="s">
        <v>27995</v>
      </c>
      <c r="G7120" s="496" t="s">
        <v>27886</v>
      </c>
      <c r="H7120" s="496" t="s">
        <v>248</v>
      </c>
      <c r="I7120" s="496" t="s">
        <v>248</v>
      </c>
      <c r="J7120" s="496" t="s">
        <v>248</v>
      </c>
      <c r="K7120" s="187">
        <f t="shared" si="333"/>
        <v>1280.99</v>
      </c>
      <c r="L7120" s="188">
        <f t="shared" si="334"/>
        <v>1280.99</v>
      </c>
      <c r="M7120" s="189"/>
      <c r="N7120" s="186">
        <f t="shared" si="335"/>
        <v>101458</v>
      </c>
    </row>
    <row r="7121" spans="1:14" ht="13.5" x14ac:dyDescent="0.25">
      <c r="A7121" s="494">
        <v>101459</v>
      </c>
      <c r="B7121" s="495" t="s">
        <v>8775</v>
      </c>
      <c r="C7121" s="495" t="s">
        <v>226</v>
      </c>
      <c r="D7121" s="495" t="s">
        <v>8800</v>
      </c>
      <c r="E7121" s="495" t="s">
        <v>27996</v>
      </c>
      <c r="F7121" s="496" t="s">
        <v>27997</v>
      </c>
      <c r="G7121" s="496" t="s">
        <v>27842</v>
      </c>
      <c r="H7121" s="496" t="s">
        <v>248</v>
      </c>
      <c r="I7121" s="496" t="s">
        <v>248</v>
      </c>
      <c r="J7121" s="496" t="s">
        <v>248</v>
      </c>
      <c r="K7121" s="187">
        <f t="shared" si="333"/>
        <v>1302.75</v>
      </c>
      <c r="L7121" s="188">
        <f t="shared" si="334"/>
        <v>1302.75</v>
      </c>
      <c r="M7121" s="189"/>
      <c r="N7121" s="186">
        <f t="shared" si="335"/>
        <v>101459</v>
      </c>
    </row>
    <row r="7122" spans="1:14" ht="13.5" x14ac:dyDescent="0.25">
      <c r="A7122" s="494">
        <v>101460</v>
      </c>
      <c r="B7122" s="495" t="s">
        <v>8921</v>
      </c>
      <c r="C7122" s="495" t="s">
        <v>226</v>
      </c>
      <c r="D7122" s="495" t="s">
        <v>8800</v>
      </c>
      <c r="E7122" s="495" t="s">
        <v>27998</v>
      </c>
      <c r="F7122" s="496" t="s">
        <v>27999</v>
      </c>
      <c r="G7122" s="496" t="s">
        <v>27857</v>
      </c>
      <c r="H7122" s="496" t="s">
        <v>248</v>
      </c>
      <c r="I7122" s="496" t="s">
        <v>248</v>
      </c>
      <c r="J7122" s="496" t="s">
        <v>248</v>
      </c>
      <c r="K7122" s="187">
        <f t="shared" si="333"/>
        <v>1281.29</v>
      </c>
      <c r="L7122" s="188">
        <f t="shared" si="334"/>
        <v>1281.29</v>
      </c>
      <c r="M7122" s="189"/>
      <c r="N7122" s="186">
        <f t="shared" si="335"/>
        <v>101460</v>
      </c>
    </row>
    <row r="7123" spans="1:14" ht="13.5" x14ac:dyDescent="0.25">
      <c r="A7123">
        <v>1344</v>
      </c>
      <c r="B7123" t="s">
        <v>9613</v>
      </c>
      <c r="C7123" t="s">
        <v>217</v>
      </c>
      <c r="D7123" t="s">
        <v>9085</v>
      </c>
      <c r="E7123" s="190" t="s">
        <v>28000</v>
      </c>
      <c r="F7123" s="191">
        <v>0</v>
      </c>
      <c r="G7123" s="192" t="str">
        <f>E7123</f>
        <v>100,61</v>
      </c>
      <c r="H7123" s="191">
        <v>0</v>
      </c>
      <c r="I7123" s="191">
        <v>0</v>
      </c>
      <c r="J7123" s="191">
        <v>0</v>
      </c>
      <c r="K7123" s="187">
        <f t="shared" si="333"/>
        <v>100.61</v>
      </c>
      <c r="L7123" s="188">
        <f t="shared" si="334"/>
        <v>100.61</v>
      </c>
      <c r="M7123" s="193"/>
      <c r="N7123" s="186">
        <f t="shared" si="335"/>
        <v>1344</v>
      </c>
    </row>
    <row r="7124" spans="1:14" ht="13.5" x14ac:dyDescent="0.25">
      <c r="A7124">
        <v>1342</v>
      </c>
      <c r="B7124" t="s">
        <v>9614</v>
      </c>
      <c r="C7124" t="s">
        <v>217</v>
      </c>
      <c r="D7124" t="s">
        <v>9085</v>
      </c>
      <c r="E7124" s="190" t="s">
        <v>28001</v>
      </c>
      <c r="F7124" s="191">
        <v>0</v>
      </c>
      <c r="G7124" s="192" t="str">
        <f t="shared" ref="G7124:G7187" si="336">E7124</f>
        <v>177,85</v>
      </c>
      <c r="H7124" s="191">
        <v>0</v>
      </c>
      <c r="I7124" s="191">
        <v>0</v>
      </c>
      <c r="J7124" s="191">
        <v>0</v>
      </c>
      <c r="K7124" s="187">
        <f t="shared" si="333"/>
        <v>177.85</v>
      </c>
      <c r="L7124" s="188">
        <f t="shared" si="334"/>
        <v>177.85</v>
      </c>
      <c r="M7124" s="193"/>
      <c r="N7124" s="186">
        <f t="shared" si="335"/>
        <v>1342</v>
      </c>
    </row>
    <row r="7125" spans="1:14" ht="13.5" x14ac:dyDescent="0.25">
      <c r="A7125">
        <v>1349</v>
      </c>
      <c r="B7125" t="s">
        <v>9615</v>
      </c>
      <c r="C7125" t="s">
        <v>217</v>
      </c>
      <c r="D7125" t="s">
        <v>9085</v>
      </c>
      <c r="E7125" s="190" t="s">
        <v>28002</v>
      </c>
      <c r="F7125" s="191">
        <v>0</v>
      </c>
      <c r="G7125" s="192" t="str">
        <f t="shared" si="336"/>
        <v>253,65</v>
      </c>
      <c r="H7125" s="191">
        <v>0</v>
      </c>
      <c r="I7125" s="191">
        <v>0</v>
      </c>
      <c r="J7125" s="191">
        <v>0</v>
      </c>
      <c r="K7125" s="187">
        <f t="shared" si="333"/>
        <v>253.65</v>
      </c>
      <c r="L7125" s="188">
        <f t="shared" si="334"/>
        <v>253.65</v>
      </c>
      <c r="M7125" s="193"/>
      <c r="N7125" s="186">
        <f t="shared" si="335"/>
        <v>1349</v>
      </c>
    </row>
    <row r="7126" spans="1:14" ht="13.5" x14ac:dyDescent="0.25">
      <c r="A7126">
        <v>1350</v>
      </c>
      <c r="B7126" t="s">
        <v>9616</v>
      </c>
      <c r="C7126" t="s">
        <v>217</v>
      </c>
      <c r="D7126" t="s">
        <v>9085</v>
      </c>
      <c r="E7126" s="190" t="s">
        <v>21014</v>
      </c>
      <c r="F7126" s="191">
        <v>0</v>
      </c>
      <c r="G7126" s="192" t="str">
        <f t="shared" si="336"/>
        <v>82,89</v>
      </c>
      <c r="H7126" s="191">
        <v>0</v>
      </c>
      <c r="I7126" s="191">
        <v>0</v>
      </c>
      <c r="J7126" s="191">
        <v>0</v>
      </c>
      <c r="K7126" s="187">
        <f t="shared" si="333"/>
        <v>82.89</v>
      </c>
      <c r="L7126" s="188">
        <f t="shared" si="334"/>
        <v>82.89</v>
      </c>
      <c r="M7126" s="193"/>
      <c r="N7126" s="186">
        <f t="shared" si="335"/>
        <v>1350</v>
      </c>
    </row>
    <row r="7127" spans="1:14" ht="13.5" x14ac:dyDescent="0.25">
      <c r="A7127">
        <v>1359</v>
      </c>
      <c r="B7127" t="s">
        <v>9617</v>
      </c>
      <c r="C7127" t="s">
        <v>217</v>
      </c>
      <c r="D7127" t="s">
        <v>9085</v>
      </c>
      <c r="E7127" s="190" t="s">
        <v>28003</v>
      </c>
      <c r="F7127" s="191">
        <v>0</v>
      </c>
      <c r="G7127" s="192" t="str">
        <f t="shared" si="336"/>
        <v>163,14</v>
      </c>
      <c r="H7127" s="191">
        <v>0</v>
      </c>
      <c r="I7127" s="191">
        <v>0</v>
      </c>
      <c r="J7127" s="191">
        <v>0</v>
      </c>
      <c r="K7127" s="187">
        <f t="shared" si="333"/>
        <v>163.13999999999999</v>
      </c>
      <c r="L7127" s="188">
        <f t="shared" si="334"/>
        <v>163.13999999999999</v>
      </c>
      <c r="M7127" s="193"/>
      <c r="N7127" s="186">
        <f t="shared" si="335"/>
        <v>1359</v>
      </c>
    </row>
    <row r="7128" spans="1:14" ht="13.5" x14ac:dyDescent="0.25">
      <c r="A7128">
        <v>1351</v>
      </c>
      <c r="B7128" t="s">
        <v>9618</v>
      </c>
      <c r="C7128" t="s">
        <v>217</v>
      </c>
      <c r="D7128" t="s">
        <v>9085</v>
      </c>
      <c r="E7128" s="190" t="s">
        <v>28004</v>
      </c>
      <c r="F7128" s="191">
        <v>0</v>
      </c>
      <c r="G7128" s="192" t="str">
        <f t="shared" si="336"/>
        <v>52,56</v>
      </c>
      <c r="H7128" s="191">
        <v>0</v>
      </c>
      <c r="I7128" s="191">
        <v>0</v>
      </c>
      <c r="J7128" s="191">
        <v>0</v>
      </c>
      <c r="K7128" s="187">
        <f t="shared" si="333"/>
        <v>52.56</v>
      </c>
      <c r="L7128" s="188">
        <f t="shared" si="334"/>
        <v>52.56</v>
      </c>
      <c r="M7128" s="193"/>
      <c r="N7128" s="186">
        <f t="shared" si="335"/>
        <v>1351</v>
      </c>
    </row>
    <row r="7129" spans="1:14" ht="13.5" x14ac:dyDescent="0.25">
      <c r="A7129">
        <v>2418</v>
      </c>
      <c r="B7129" t="s">
        <v>9619</v>
      </c>
      <c r="C7129" t="s">
        <v>217</v>
      </c>
      <c r="D7129" t="s">
        <v>9085</v>
      </c>
      <c r="E7129" s="190" t="s">
        <v>551</v>
      </c>
      <c r="F7129" s="191">
        <v>0</v>
      </c>
      <c r="G7129" s="192" t="str">
        <f t="shared" si="336"/>
        <v>8,02</v>
      </c>
      <c r="H7129" s="191">
        <v>0</v>
      </c>
      <c r="I7129" s="191">
        <v>0</v>
      </c>
      <c r="J7129" s="191">
        <v>0</v>
      </c>
      <c r="K7129" s="187">
        <f t="shared" si="333"/>
        <v>8.02</v>
      </c>
      <c r="L7129" s="188">
        <f t="shared" si="334"/>
        <v>8.02</v>
      </c>
      <c r="M7129" s="193"/>
      <c r="N7129" s="186">
        <f t="shared" si="335"/>
        <v>2418</v>
      </c>
    </row>
    <row r="7130" spans="1:14" ht="13.5" x14ac:dyDescent="0.25">
      <c r="A7130">
        <v>6086</v>
      </c>
      <c r="B7130" t="s">
        <v>9620</v>
      </c>
      <c r="C7130" t="s">
        <v>217</v>
      </c>
      <c r="D7130" t="s">
        <v>9086</v>
      </c>
      <c r="E7130" s="190" t="s">
        <v>28005</v>
      </c>
      <c r="F7130" s="191">
        <v>0</v>
      </c>
      <c r="G7130" s="192" t="str">
        <f t="shared" si="336"/>
        <v>90,84</v>
      </c>
      <c r="H7130" s="191">
        <v>0</v>
      </c>
      <c r="I7130" s="191">
        <v>0</v>
      </c>
      <c r="J7130" s="191">
        <v>0</v>
      </c>
      <c r="K7130" s="187">
        <f t="shared" si="333"/>
        <v>90.84</v>
      </c>
      <c r="L7130" s="188">
        <f t="shared" si="334"/>
        <v>90.84</v>
      </c>
      <c r="M7130" s="193"/>
      <c r="N7130" s="186">
        <f t="shared" si="335"/>
        <v>6086</v>
      </c>
    </row>
    <row r="7131" spans="1:14" ht="13.5" x14ac:dyDescent="0.25">
      <c r="A7131">
        <v>3378</v>
      </c>
      <c r="B7131" t="s">
        <v>9621</v>
      </c>
      <c r="C7131" t="s">
        <v>217</v>
      </c>
      <c r="D7131" t="s">
        <v>9085</v>
      </c>
      <c r="E7131" s="190" t="s">
        <v>26835</v>
      </c>
      <c r="F7131" s="191">
        <v>0</v>
      </c>
      <c r="G7131" s="192" t="str">
        <f t="shared" si="336"/>
        <v>106,22</v>
      </c>
      <c r="H7131" s="191">
        <v>0</v>
      </c>
      <c r="I7131" s="191">
        <v>0</v>
      </c>
      <c r="J7131" s="191">
        <v>0</v>
      </c>
      <c r="K7131" s="187">
        <f t="shared" si="333"/>
        <v>106.22</v>
      </c>
      <c r="L7131" s="188">
        <f t="shared" si="334"/>
        <v>106.22</v>
      </c>
      <c r="M7131" s="193"/>
      <c r="N7131" s="186">
        <f t="shared" si="335"/>
        <v>3378</v>
      </c>
    </row>
    <row r="7132" spans="1:14" ht="13.5" x14ac:dyDescent="0.25">
      <c r="A7132">
        <v>3380</v>
      </c>
      <c r="B7132" t="s">
        <v>9622</v>
      </c>
      <c r="C7132" t="s">
        <v>217</v>
      </c>
      <c r="D7132" t="s">
        <v>9085</v>
      </c>
      <c r="E7132" s="190" t="s">
        <v>28006</v>
      </c>
      <c r="F7132" s="191">
        <v>0</v>
      </c>
      <c r="G7132" s="192" t="str">
        <f t="shared" si="336"/>
        <v>74,36</v>
      </c>
      <c r="H7132" s="191">
        <v>0</v>
      </c>
      <c r="I7132" s="191">
        <v>0</v>
      </c>
      <c r="J7132" s="191">
        <v>0</v>
      </c>
      <c r="K7132" s="187">
        <f t="shared" si="333"/>
        <v>74.36</v>
      </c>
      <c r="L7132" s="188">
        <f t="shared" si="334"/>
        <v>74.36</v>
      </c>
      <c r="M7132" s="193"/>
      <c r="N7132" s="186">
        <f t="shared" si="335"/>
        <v>3380</v>
      </c>
    </row>
    <row r="7133" spans="1:14" ht="13.5" x14ac:dyDescent="0.25">
      <c r="A7133">
        <v>3379</v>
      </c>
      <c r="B7133" t="s">
        <v>9623</v>
      </c>
      <c r="C7133" t="s">
        <v>217</v>
      </c>
      <c r="D7133" t="s">
        <v>9085</v>
      </c>
      <c r="E7133" s="190" t="s">
        <v>9189</v>
      </c>
      <c r="F7133" s="191">
        <v>0</v>
      </c>
      <c r="G7133" s="192" t="str">
        <f t="shared" si="336"/>
        <v>71,79</v>
      </c>
      <c r="H7133" s="191">
        <v>0</v>
      </c>
      <c r="I7133" s="191">
        <v>0</v>
      </c>
      <c r="J7133" s="191">
        <v>0</v>
      </c>
      <c r="K7133" s="187">
        <f t="shared" si="333"/>
        <v>71.790000000000006</v>
      </c>
      <c r="L7133" s="188">
        <f t="shared" si="334"/>
        <v>71.790000000000006</v>
      </c>
      <c r="M7133" s="193"/>
      <c r="N7133" s="186">
        <f t="shared" si="335"/>
        <v>3379</v>
      </c>
    </row>
    <row r="7134" spans="1:14" ht="13.5" x14ac:dyDescent="0.25">
      <c r="A7134">
        <v>615</v>
      </c>
      <c r="B7134" t="s">
        <v>9624</v>
      </c>
      <c r="C7134" t="s">
        <v>217</v>
      </c>
      <c r="D7134" t="s">
        <v>218</v>
      </c>
      <c r="E7134" s="190" t="s">
        <v>19201</v>
      </c>
      <c r="F7134" s="191">
        <v>0</v>
      </c>
      <c r="G7134" s="192" t="str">
        <f t="shared" si="336"/>
        <v>561,08</v>
      </c>
      <c r="H7134" s="191">
        <v>0</v>
      </c>
      <c r="I7134" s="191">
        <v>0</v>
      </c>
      <c r="J7134" s="191">
        <v>0</v>
      </c>
      <c r="K7134" s="187">
        <f t="shared" si="333"/>
        <v>561.08000000000004</v>
      </c>
      <c r="L7134" s="188">
        <f t="shared" si="334"/>
        <v>561.08000000000004</v>
      </c>
      <c r="M7134" s="193"/>
      <c r="N7134" s="186">
        <f t="shared" si="335"/>
        <v>615</v>
      </c>
    </row>
    <row r="7135" spans="1:14" ht="13.5" x14ac:dyDescent="0.25">
      <c r="A7135">
        <v>606</v>
      </c>
      <c r="B7135" t="s">
        <v>9625</v>
      </c>
      <c r="C7135" t="s">
        <v>217</v>
      </c>
      <c r="D7135" t="s">
        <v>218</v>
      </c>
      <c r="E7135" s="190" t="s">
        <v>19202</v>
      </c>
      <c r="F7135" s="191">
        <v>0</v>
      </c>
      <c r="G7135" s="192" t="str">
        <f t="shared" si="336"/>
        <v>881,39</v>
      </c>
      <c r="H7135" s="191">
        <v>0</v>
      </c>
      <c r="I7135" s="191">
        <v>0</v>
      </c>
      <c r="J7135" s="191">
        <v>0</v>
      </c>
      <c r="K7135" s="187">
        <f t="shared" si="333"/>
        <v>881.39</v>
      </c>
      <c r="L7135" s="188">
        <f t="shared" si="334"/>
        <v>881.39</v>
      </c>
      <c r="M7135" s="193"/>
      <c r="N7135" s="186">
        <f t="shared" si="335"/>
        <v>606</v>
      </c>
    </row>
    <row r="7136" spans="1:14" ht="13.5" x14ac:dyDescent="0.25">
      <c r="A7136">
        <v>13382</v>
      </c>
      <c r="B7136" t="s">
        <v>9626</v>
      </c>
      <c r="C7136" t="s">
        <v>217</v>
      </c>
      <c r="D7136" t="s">
        <v>9085</v>
      </c>
      <c r="E7136" s="190" t="s">
        <v>28007</v>
      </c>
      <c r="F7136" s="191">
        <v>0</v>
      </c>
      <c r="G7136" s="192" t="str">
        <f t="shared" si="336"/>
        <v>245,67</v>
      </c>
      <c r="H7136" s="191">
        <v>0</v>
      </c>
      <c r="I7136" s="191">
        <v>0</v>
      </c>
      <c r="J7136" s="191">
        <v>0</v>
      </c>
      <c r="K7136" s="187">
        <f t="shared" si="333"/>
        <v>245.67</v>
      </c>
      <c r="L7136" s="188">
        <f t="shared" si="334"/>
        <v>245.67</v>
      </c>
      <c r="M7136" s="193"/>
      <c r="N7136" s="186">
        <f t="shared" si="335"/>
        <v>13382</v>
      </c>
    </row>
    <row r="7137" spans="1:14" ht="13.5" x14ac:dyDescent="0.25">
      <c r="A7137">
        <v>4047</v>
      </c>
      <c r="B7137" t="s">
        <v>9627</v>
      </c>
      <c r="C7137" t="s">
        <v>217</v>
      </c>
      <c r="D7137" t="s">
        <v>9086</v>
      </c>
      <c r="E7137" s="190" t="s">
        <v>15879</v>
      </c>
      <c r="F7137" s="191">
        <v>0</v>
      </c>
      <c r="G7137" s="192" t="str">
        <f t="shared" si="336"/>
        <v>18,38</v>
      </c>
      <c r="H7137" s="191">
        <v>0</v>
      </c>
      <c r="I7137" s="191">
        <v>0</v>
      </c>
      <c r="J7137" s="191">
        <v>0</v>
      </c>
      <c r="K7137" s="187">
        <f t="shared" si="333"/>
        <v>18.38</v>
      </c>
      <c r="L7137" s="188">
        <f t="shared" si="334"/>
        <v>18.38</v>
      </c>
      <c r="M7137" s="193"/>
      <c r="N7137" s="186">
        <f t="shared" si="335"/>
        <v>4047</v>
      </c>
    </row>
    <row r="7138" spans="1:14" ht="13.5" x14ac:dyDescent="0.25">
      <c r="A7138">
        <v>7344</v>
      </c>
      <c r="B7138" t="s">
        <v>9628</v>
      </c>
      <c r="C7138" t="s">
        <v>217</v>
      </c>
      <c r="D7138" t="s">
        <v>9086</v>
      </c>
      <c r="E7138" s="190" t="s">
        <v>28008</v>
      </c>
      <c r="F7138" s="191">
        <v>0</v>
      </c>
      <c r="G7138" s="192" t="str">
        <f t="shared" si="336"/>
        <v>73,15</v>
      </c>
      <c r="H7138" s="191">
        <v>0</v>
      </c>
      <c r="I7138" s="191">
        <v>0</v>
      </c>
      <c r="J7138" s="191">
        <v>0</v>
      </c>
      <c r="K7138" s="187">
        <f t="shared" si="333"/>
        <v>73.150000000000006</v>
      </c>
      <c r="L7138" s="188">
        <f t="shared" si="334"/>
        <v>73.150000000000006</v>
      </c>
      <c r="M7138" s="193"/>
      <c r="N7138" s="186">
        <f t="shared" si="335"/>
        <v>7344</v>
      </c>
    </row>
    <row r="7139" spans="1:14" ht="13.5" x14ac:dyDescent="0.25">
      <c r="A7139">
        <v>40514</v>
      </c>
      <c r="B7139" t="s">
        <v>9629</v>
      </c>
      <c r="C7139" t="s">
        <v>217</v>
      </c>
      <c r="D7139" t="s">
        <v>9087</v>
      </c>
      <c r="E7139" s="190" t="s">
        <v>24116</v>
      </c>
      <c r="F7139" s="191">
        <v>0</v>
      </c>
      <c r="G7139" s="192" t="str">
        <f t="shared" si="336"/>
        <v>31,47</v>
      </c>
      <c r="H7139" s="191">
        <v>0</v>
      </c>
      <c r="I7139" s="191">
        <v>0</v>
      </c>
      <c r="J7139" s="191">
        <v>0</v>
      </c>
      <c r="K7139" s="187">
        <f t="shared" si="333"/>
        <v>31.47</v>
      </c>
      <c r="L7139" s="188">
        <f t="shared" si="334"/>
        <v>31.47</v>
      </c>
      <c r="M7139" s="193"/>
      <c r="N7139" s="186">
        <f t="shared" si="335"/>
        <v>40514</v>
      </c>
    </row>
    <row r="7140" spans="1:14" ht="13.5" x14ac:dyDescent="0.25">
      <c r="A7140">
        <v>11199</v>
      </c>
      <c r="B7140" t="s">
        <v>9630</v>
      </c>
      <c r="C7140" t="s">
        <v>217</v>
      </c>
      <c r="D7140" t="s">
        <v>9085</v>
      </c>
      <c r="E7140" s="190" t="s">
        <v>19203</v>
      </c>
      <c r="F7140" s="191">
        <v>0</v>
      </c>
      <c r="G7140" s="192" t="str">
        <f t="shared" si="336"/>
        <v>1.264,72</v>
      </c>
      <c r="H7140" s="191">
        <v>0</v>
      </c>
      <c r="I7140" s="191">
        <v>0</v>
      </c>
      <c r="J7140" s="191">
        <v>0</v>
      </c>
      <c r="K7140" s="187">
        <f t="shared" si="333"/>
        <v>1264.72</v>
      </c>
      <c r="L7140" s="188">
        <f t="shared" si="334"/>
        <v>1264.72</v>
      </c>
      <c r="M7140" s="193"/>
      <c r="N7140" s="186">
        <f t="shared" si="335"/>
        <v>11199</v>
      </c>
    </row>
    <row r="7141" spans="1:14" ht="13.5" x14ac:dyDescent="0.25">
      <c r="A7141">
        <v>4053</v>
      </c>
      <c r="B7141" t="s">
        <v>9631</v>
      </c>
      <c r="C7141" t="s">
        <v>217</v>
      </c>
      <c r="D7141" t="s">
        <v>9086</v>
      </c>
      <c r="E7141" s="190" t="s">
        <v>28009</v>
      </c>
      <c r="F7141" s="191">
        <v>0</v>
      </c>
      <c r="G7141" s="192" t="str">
        <f t="shared" si="336"/>
        <v>70,01</v>
      </c>
      <c r="H7141" s="191">
        <v>0</v>
      </c>
      <c r="I7141" s="191">
        <v>0</v>
      </c>
      <c r="J7141" s="191">
        <v>0</v>
      </c>
      <c r="K7141" s="187">
        <f t="shared" si="333"/>
        <v>70.010000000000005</v>
      </c>
      <c r="L7141" s="188">
        <f t="shared" si="334"/>
        <v>70.010000000000005</v>
      </c>
      <c r="M7141" s="193"/>
      <c r="N7141" s="186">
        <f t="shared" si="335"/>
        <v>4053</v>
      </c>
    </row>
    <row r="7142" spans="1:14" ht="13.5" x14ac:dyDescent="0.25">
      <c r="A7142">
        <v>4056</v>
      </c>
      <c r="B7142" t="s">
        <v>9632</v>
      </c>
      <c r="C7142" t="s">
        <v>217</v>
      </c>
      <c r="D7142" t="s">
        <v>9086</v>
      </c>
      <c r="E7142" s="190" t="s">
        <v>21126</v>
      </c>
      <c r="F7142" s="191">
        <v>0</v>
      </c>
      <c r="G7142" s="192" t="str">
        <f t="shared" si="336"/>
        <v>36,82</v>
      </c>
      <c r="H7142" s="191">
        <v>0</v>
      </c>
      <c r="I7142" s="191">
        <v>0</v>
      </c>
      <c r="J7142" s="191">
        <v>0</v>
      </c>
      <c r="K7142" s="187">
        <f t="shared" si="333"/>
        <v>36.82</v>
      </c>
      <c r="L7142" s="188">
        <f t="shared" si="334"/>
        <v>36.82</v>
      </c>
      <c r="M7142" s="193"/>
      <c r="N7142" s="186">
        <f t="shared" si="335"/>
        <v>4056</v>
      </c>
    </row>
    <row r="7143" spans="1:14" ht="13.5" x14ac:dyDescent="0.25">
      <c r="A7143">
        <v>21136</v>
      </c>
      <c r="B7143" t="s">
        <v>9633</v>
      </c>
      <c r="C7143" t="s">
        <v>217</v>
      </c>
      <c r="D7143" t="s">
        <v>219</v>
      </c>
      <c r="E7143" s="190" t="s">
        <v>3713</v>
      </c>
      <c r="F7143" s="191">
        <v>0</v>
      </c>
      <c r="G7143" s="192" t="str">
        <f t="shared" si="336"/>
        <v>14,76</v>
      </c>
      <c r="H7143" s="191">
        <v>0</v>
      </c>
      <c r="I7143" s="191">
        <v>0</v>
      </c>
      <c r="J7143" s="191">
        <v>0</v>
      </c>
      <c r="K7143" s="187">
        <f t="shared" si="333"/>
        <v>14.76</v>
      </c>
      <c r="L7143" s="188">
        <f t="shared" si="334"/>
        <v>14.76</v>
      </c>
      <c r="M7143" s="193"/>
      <c r="N7143" s="186">
        <f t="shared" si="335"/>
        <v>21136</v>
      </c>
    </row>
    <row r="7144" spans="1:14" ht="13.5" x14ac:dyDescent="0.25">
      <c r="A7144">
        <v>21128</v>
      </c>
      <c r="B7144" t="s">
        <v>9634</v>
      </c>
      <c r="C7144" t="s">
        <v>217</v>
      </c>
      <c r="D7144" t="s">
        <v>219</v>
      </c>
      <c r="E7144" s="190" t="s">
        <v>3304</v>
      </c>
      <c r="F7144" s="191">
        <v>0</v>
      </c>
      <c r="G7144" s="192" t="str">
        <f t="shared" si="336"/>
        <v>11,42</v>
      </c>
      <c r="H7144" s="191">
        <v>0</v>
      </c>
      <c r="I7144" s="191">
        <v>0</v>
      </c>
      <c r="J7144" s="191">
        <v>0</v>
      </c>
      <c r="K7144" s="187">
        <f t="shared" si="333"/>
        <v>11.42</v>
      </c>
      <c r="L7144" s="188">
        <f t="shared" si="334"/>
        <v>11.42</v>
      </c>
      <c r="M7144" s="193"/>
      <c r="N7144" s="186">
        <f t="shared" si="335"/>
        <v>21128</v>
      </c>
    </row>
    <row r="7145" spans="1:14" ht="13.5" x14ac:dyDescent="0.25">
      <c r="A7145">
        <v>21130</v>
      </c>
      <c r="B7145" t="s">
        <v>9635</v>
      </c>
      <c r="C7145" t="s">
        <v>217</v>
      </c>
      <c r="D7145" t="s">
        <v>219</v>
      </c>
      <c r="E7145" s="190" t="s">
        <v>18644</v>
      </c>
      <c r="F7145" s="191">
        <v>0</v>
      </c>
      <c r="G7145" s="192" t="str">
        <f t="shared" si="336"/>
        <v>28,84</v>
      </c>
      <c r="H7145" s="191">
        <v>0</v>
      </c>
      <c r="I7145" s="191">
        <v>0</v>
      </c>
      <c r="J7145" s="191">
        <v>0</v>
      </c>
      <c r="K7145" s="187">
        <f t="shared" si="333"/>
        <v>28.84</v>
      </c>
      <c r="L7145" s="188">
        <f t="shared" si="334"/>
        <v>28.84</v>
      </c>
      <c r="M7145" s="193"/>
      <c r="N7145" s="186">
        <f t="shared" si="335"/>
        <v>21130</v>
      </c>
    </row>
    <row r="7146" spans="1:14" ht="13.5" x14ac:dyDescent="0.25">
      <c r="A7146">
        <v>21135</v>
      </c>
      <c r="B7146" t="s">
        <v>9636</v>
      </c>
      <c r="C7146" t="s">
        <v>217</v>
      </c>
      <c r="D7146" t="s">
        <v>219</v>
      </c>
      <c r="E7146" s="190" t="s">
        <v>19204</v>
      </c>
      <c r="F7146" s="191">
        <v>0</v>
      </c>
      <c r="G7146" s="192" t="str">
        <f t="shared" si="336"/>
        <v>28,39</v>
      </c>
      <c r="H7146" s="191">
        <v>0</v>
      </c>
      <c r="I7146" s="191">
        <v>0</v>
      </c>
      <c r="J7146" s="191">
        <v>0</v>
      </c>
      <c r="K7146" s="187">
        <f t="shared" si="333"/>
        <v>28.39</v>
      </c>
      <c r="L7146" s="188">
        <f t="shared" si="334"/>
        <v>28.39</v>
      </c>
      <c r="M7146" s="193"/>
      <c r="N7146" s="186">
        <f t="shared" si="335"/>
        <v>21135</v>
      </c>
    </row>
    <row r="7147" spans="1:14" ht="13.5" x14ac:dyDescent="0.25">
      <c r="A7147">
        <v>38605</v>
      </c>
      <c r="B7147" t="s">
        <v>9637</v>
      </c>
      <c r="C7147" t="s">
        <v>217</v>
      </c>
      <c r="D7147" t="s">
        <v>9085</v>
      </c>
      <c r="E7147" s="190" t="s">
        <v>28010</v>
      </c>
      <c r="F7147" s="191">
        <v>0</v>
      </c>
      <c r="G7147" s="192" t="str">
        <f t="shared" si="336"/>
        <v>81,03</v>
      </c>
      <c r="H7147" s="191">
        <v>0</v>
      </c>
      <c r="I7147" s="191">
        <v>0</v>
      </c>
      <c r="J7147" s="191">
        <v>0</v>
      </c>
      <c r="K7147" s="187">
        <f t="shared" si="333"/>
        <v>81.03</v>
      </c>
      <c r="L7147" s="188">
        <f t="shared" si="334"/>
        <v>81.03</v>
      </c>
      <c r="M7147" s="193"/>
      <c r="N7147" s="186">
        <f t="shared" si="335"/>
        <v>38605</v>
      </c>
    </row>
    <row r="7148" spans="1:14" ht="13.5" x14ac:dyDescent="0.25">
      <c r="A7148">
        <v>11270</v>
      </c>
      <c r="B7148" t="s">
        <v>9638</v>
      </c>
      <c r="C7148" t="s">
        <v>217</v>
      </c>
      <c r="D7148" t="s">
        <v>9085</v>
      </c>
      <c r="E7148" s="190" t="s">
        <v>834</v>
      </c>
      <c r="F7148" s="191">
        <v>0</v>
      </c>
      <c r="G7148" s="192" t="str">
        <f t="shared" si="336"/>
        <v>2,04</v>
      </c>
      <c r="H7148" s="191">
        <v>0</v>
      </c>
      <c r="I7148" s="191">
        <v>0</v>
      </c>
      <c r="J7148" s="191">
        <v>0</v>
      </c>
      <c r="K7148" s="187">
        <f t="shared" si="333"/>
        <v>2.04</v>
      </c>
      <c r="L7148" s="188">
        <f t="shared" si="334"/>
        <v>2.04</v>
      </c>
      <c r="M7148" s="193"/>
      <c r="N7148" s="186">
        <f t="shared" si="335"/>
        <v>11270</v>
      </c>
    </row>
    <row r="7149" spans="1:14" ht="13.5" x14ac:dyDescent="0.25">
      <c r="A7149">
        <v>412</v>
      </c>
      <c r="B7149" t="s">
        <v>9639</v>
      </c>
      <c r="C7149" t="s">
        <v>217</v>
      </c>
      <c r="D7149" t="s">
        <v>9085</v>
      </c>
      <c r="E7149" s="190" t="s">
        <v>510</v>
      </c>
      <c r="F7149" s="191">
        <v>0</v>
      </c>
      <c r="G7149" s="192" t="str">
        <f t="shared" si="336"/>
        <v>0,72</v>
      </c>
      <c r="H7149" s="191">
        <v>0</v>
      </c>
      <c r="I7149" s="191">
        <v>0</v>
      </c>
      <c r="J7149" s="191">
        <v>0</v>
      </c>
      <c r="K7149" s="187">
        <f t="shared" si="333"/>
        <v>0.72</v>
      </c>
      <c r="L7149" s="188">
        <f t="shared" si="334"/>
        <v>0.72</v>
      </c>
      <c r="M7149" s="193"/>
      <c r="N7149" s="186">
        <f t="shared" si="335"/>
        <v>412</v>
      </c>
    </row>
    <row r="7150" spans="1:14" ht="13.5" x14ac:dyDescent="0.25">
      <c r="A7150">
        <v>414</v>
      </c>
      <c r="B7150" t="s">
        <v>9640</v>
      </c>
      <c r="C7150" t="s">
        <v>217</v>
      </c>
      <c r="D7150" t="s">
        <v>9085</v>
      </c>
      <c r="E7150" s="190" t="s">
        <v>885</v>
      </c>
      <c r="F7150" s="191">
        <v>0</v>
      </c>
      <c r="G7150" s="192" t="str">
        <f t="shared" si="336"/>
        <v>0,04</v>
      </c>
      <c r="H7150" s="191">
        <v>0</v>
      </c>
      <c r="I7150" s="191">
        <v>0</v>
      </c>
      <c r="J7150" s="191">
        <v>0</v>
      </c>
      <c r="K7150" s="187">
        <f t="shared" si="333"/>
        <v>0.04</v>
      </c>
      <c r="L7150" s="188">
        <f t="shared" si="334"/>
        <v>0.04</v>
      </c>
      <c r="M7150" s="193"/>
      <c r="N7150" s="186">
        <f t="shared" si="335"/>
        <v>414</v>
      </c>
    </row>
    <row r="7151" spans="1:14" ht="13.5" x14ac:dyDescent="0.25">
      <c r="A7151">
        <v>410</v>
      </c>
      <c r="B7151" t="s">
        <v>9641</v>
      </c>
      <c r="C7151" t="s">
        <v>217</v>
      </c>
      <c r="D7151" t="s">
        <v>9085</v>
      </c>
      <c r="E7151" s="190" t="s">
        <v>857</v>
      </c>
      <c r="F7151" s="191">
        <v>0</v>
      </c>
      <c r="G7151" s="192" t="str">
        <f t="shared" si="336"/>
        <v>0,11</v>
      </c>
      <c r="H7151" s="191">
        <v>0</v>
      </c>
      <c r="I7151" s="191">
        <v>0</v>
      </c>
      <c r="J7151" s="191">
        <v>0</v>
      </c>
      <c r="K7151" s="187">
        <f t="shared" si="333"/>
        <v>0.11</v>
      </c>
      <c r="L7151" s="188">
        <f t="shared" si="334"/>
        <v>0.11</v>
      </c>
      <c r="M7151" s="193"/>
      <c r="N7151" s="186">
        <f t="shared" si="335"/>
        <v>410</v>
      </c>
    </row>
    <row r="7152" spans="1:14" ht="13.5" x14ac:dyDescent="0.25">
      <c r="A7152">
        <v>411</v>
      </c>
      <c r="B7152" t="s">
        <v>9642</v>
      </c>
      <c r="C7152" t="s">
        <v>217</v>
      </c>
      <c r="D7152" t="s">
        <v>9085</v>
      </c>
      <c r="E7152" s="190" t="s">
        <v>838</v>
      </c>
      <c r="F7152" s="191">
        <v>0</v>
      </c>
      <c r="G7152" s="192" t="str">
        <f t="shared" si="336"/>
        <v>0,14</v>
      </c>
      <c r="H7152" s="191">
        <v>0</v>
      </c>
      <c r="I7152" s="191">
        <v>0</v>
      </c>
      <c r="J7152" s="191">
        <v>0</v>
      </c>
      <c r="K7152" s="187">
        <f t="shared" si="333"/>
        <v>0.14000000000000001</v>
      </c>
      <c r="L7152" s="188">
        <f t="shared" si="334"/>
        <v>0.14000000000000001</v>
      </c>
      <c r="M7152" s="193"/>
      <c r="N7152" s="186">
        <f t="shared" si="335"/>
        <v>411</v>
      </c>
    </row>
    <row r="7153" spans="1:14" ht="13.5" x14ac:dyDescent="0.25">
      <c r="A7153">
        <v>408</v>
      </c>
      <c r="B7153" t="s">
        <v>9643</v>
      </c>
      <c r="C7153" t="s">
        <v>217</v>
      </c>
      <c r="D7153" t="s">
        <v>9085</v>
      </c>
      <c r="E7153" s="190" t="s">
        <v>1957</v>
      </c>
      <c r="F7153" s="191">
        <v>0</v>
      </c>
      <c r="G7153" s="192" t="str">
        <f t="shared" si="336"/>
        <v>0,69</v>
      </c>
      <c r="H7153" s="191">
        <v>0</v>
      </c>
      <c r="I7153" s="191">
        <v>0</v>
      </c>
      <c r="J7153" s="191">
        <v>0</v>
      </c>
      <c r="K7153" s="187">
        <f t="shared" si="333"/>
        <v>0.69</v>
      </c>
      <c r="L7153" s="188">
        <f t="shared" si="334"/>
        <v>0.69</v>
      </c>
      <c r="M7153" s="193"/>
      <c r="N7153" s="186">
        <f t="shared" si="335"/>
        <v>408</v>
      </c>
    </row>
    <row r="7154" spans="1:14" ht="13.5" x14ac:dyDescent="0.25">
      <c r="A7154">
        <v>39131</v>
      </c>
      <c r="B7154" t="s">
        <v>9644</v>
      </c>
      <c r="C7154" t="s">
        <v>217</v>
      </c>
      <c r="D7154" t="s">
        <v>9085</v>
      </c>
      <c r="E7154" s="190" t="s">
        <v>1321</v>
      </c>
      <c r="F7154" s="191">
        <v>0</v>
      </c>
      <c r="G7154" s="192" t="str">
        <f t="shared" si="336"/>
        <v>3,23</v>
      </c>
      <c r="H7154" s="191">
        <v>0</v>
      </c>
      <c r="I7154" s="191">
        <v>0</v>
      </c>
      <c r="J7154" s="191">
        <v>0</v>
      </c>
      <c r="K7154" s="187">
        <f t="shared" si="333"/>
        <v>3.23</v>
      </c>
      <c r="L7154" s="188">
        <f t="shared" si="334"/>
        <v>3.23</v>
      </c>
      <c r="M7154" s="193"/>
      <c r="N7154" s="186">
        <f t="shared" si="335"/>
        <v>39131</v>
      </c>
    </row>
    <row r="7155" spans="1:14" ht="13.5" x14ac:dyDescent="0.25">
      <c r="A7155">
        <v>394</v>
      </c>
      <c r="B7155" t="s">
        <v>9645</v>
      </c>
      <c r="C7155" t="s">
        <v>217</v>
      </c>
      <c r="D7155" t="s">
        <v>9085</v>
      </c>
      <c r="E7155" s="190" t="s">
        <v>3691</v>
      </c>
      <c r="F7155" s="191">
        <v>0</v>
      </c>
      <c r="G7155" s="192" t="str">
        <f t="shared" si="336"/>
        <v>3,27</v>
      </c>
      <c r="H7155" s="191">
        <v>0</v>
      </c>
      <c r="I7155" s="191">
        <v>0</v>
      </c>
      <c r="J7155" s="191">
        <v>0</v>
      </c>
      <c r="K7155" s="187">
        <f t="shared" si="333"/>
        <v>3.27</v>
      </c>
      <c r="L7155" s="188">
        <f t="shared" si="334"/>
        <v>3.27</v>
      </c>
      <c r="M7155" s="193"/>
      <c r="N7155" s="186">
        <f t="shared" si="335"/>
        <v>394</v>
      </c>
    </row>
    <row r="7156" spans="1:14" ht="13.5" x14ac:dyDescent="0.25">
      <c r="A7156">
        <v>39130</v>
      </c>
      <c r="B7156" t="s">
        <v>9646</v>
      </c>
      <c r="C7156" t="s">
        <v>217</v>
      </c>
      <c r="D7156" t="s">
        <v>9085</v>
      </c>
      <c r="E7156" s="190" t="s">
        <v>449</v>
      </c>
      <c r="F7156" s="191">
        <v>0</v>
      </c>
      <c r="G7156" s="192" t="str">
        <f t="shared" si="336"/>
        <v>2,95</v>
      </c>
      <c r="H7156" s="191">
        <v>0</v>
      </c>
      <c r="I7156" s="191">
        <v>0</v>
      </c>
      <c r="J7156" s="191">
        <v>0</v>
      </c>
      <c r="K7156" s="187">
        <f t="shared" si="333"/>
        <v>2.95</v>
      </c>
      <c r="L7156" s="188">
        <f t="shared" si="334"/>
        <v>2.95</v>
      </c>
      <c r="M7156" s="193"/>
      <c r="N7156" s="186">
        <f t="shared" si="335"/>
        <v>39130</v>
      </c>
    </row>
    <row r="7157" spans="1:14" ht="13.5" x14ac:dyDescent="0.25">
      <c r="A7157">
        <v>395</v>
      </c>
      <c r="B7157" t="s">
        <v>9647</v>
      </c>
      <c r="C7157" t="s">
        <v>217</v>
      </c>
      <c r="D7157" t="s">
        <v>9085</v>
      </c>
      <c r="E7157" s="190" t="s">
        <v>4027</v>
      </c>
      <c r="F7157" s="191">
        <v>0</v>
      </c>
      <c r="G7157" s="192" t="str">
        <f t="shared" si="336"/>
        <v>3,15</v>
      </c>
      <c r="H7157" s="191">
        <v>0</v>
      </c>
      <c r="I7157" s="191">
        <v>0</v>
      </c>
      <c r="J7157" s="191">
        <v>0</v>
      </c>
      <c r="K7157" s="187">
        <f t="shared" si="333"/>
        <v>3.15</v>
      </c>
      <c r="L7157" s="188">
        <f t="shared" si="334"/>
        <v>3.15</v>
      </c>
      <c r="M7157" s="193"/>
      <c r="N7157" s="186">
        <f t="shared" si="335"/>
        <v>395</v>
      </c>
    </row>
    <row r="7158" spans="1:14" ht="13.5" x14ac:dyDescent="0.25">
      <c r="A7158">
        <v>39127</v>
      </c>
      <c r="B7158" t="s">
        <v>9648</v>
      </c>
      <c r="C7158" t="s">
        <v>217</v>
      </c>
      <c r="D7158" t="s">
        <v>9085</v>
      </c>
      <c r="E7158" s="190" t="s">
        <v>2494</v>
      </c>
      <c r="F7158" s="191">
        <v>0</v>
      </c>
      <c r="G7158" s="192" t="str">
        <f t="shared" si="336"/>
        <v>1,55</v>
      </c>
      <c r="H7158" s="191">
        <v>0</v>
      </c>
      <c r="I7158" s="191">
        <v>0</v>
      </c>
      <c r="J7158" s="191">
        <v>0</v>
      </c>
      <c r="K7158" s="187">
        <f t="shared" si="333"/>
        <v>1.55</v>
      </c>
      <c r="L7158" s="188">
        <f t="shared" si="334"/>
        <v>1.55</v>
      </c>
      <c r="M7158" s="193"/>
      <c r="N7158" s="186">
        <f t="shared" si="335"/>
        <v>39127</v>
      </c>
    </row>
    <row r="7159" spans="1:14" ht="13.5" x14ac:dyDescent="0.25">
      <c r="A7159">
        <v>392</v>
      </c>
      <c r="B7159" t="s">
        <v>9649</v>
      </c>
      <c r="C7159" t="s">
        <v>217</v>
      </c>
      <c r="D7159" t="s">
        <v>9085</v>
      </c>
      <c r="E7159" s="190" t="s">
        <v>2008</v>
      </c>
      <c r="F7159" s="191">
        <v>0</v>
      </c>
      <c r="G7159" s="192" t="str">
        <f t="shared" si="336"/>
        <v>1,59</v>
      </c>
      <c r="H7159" s="191">
        <v>0</v>
      </c>
      <c r="I7159" s="191">
        <v>0</v>
      </c>
      <c r="J7159" s="191">
        <v>0</v>
      </c>
      <c r="K7159" s="187">
        <f t="shared" si="333"/>
        <v>1.59</v>
      </c>
      <c r="L7159" s="188">
        <f t="shared" si="334"/>
        <v>1.59</v>
      </c>
      <c r="M7159" s="193"/>
      <c r="N7159" s="186">
        <f t="shared" si="335"/>
        <v>392</v>
      </c>
    </row>
    <row r="7160" spans="1:14" ht="13.5" x14ac:dyDescent="0.25">
      <c r="A7160">
        <v>39129</v>
      </c>
      <c r="B7160" t="s">
        <v>9650</v>
      </c>
      <c r="C7160" t="s">
        <v>217</v>
      </c>
      <c r="D7160" t="s">
        <v>9085</v>
      </c>
      <c r="E7160" s="190" t="s">
        <v>1887</v>
      </c>
      <c r="F7160" s="191">
        <v>0</v>
      </c>
      <c r="G7160" s="192" t="str">
        <f t="shared" si="336"/>
        <v>1,81</v>
      </c>
      <c r="H7160" s="191">
        <v>0</v>
      </c>
      <c r="I7160" s="191">
        <v>0</v>
      </c>
      <c r="J7160" s="191">
        <v>0</v>
      </c>
      <c r="K7160" s="187">
        <f t="shared" si="333"/>
        <v>1.81</v>
      </c>
      <c r="L7160" s="188">
        <f t="shared" si="334"/>
        <v>1.81</v>
      </c>
      <c r="M7160" s="193"/>
      <c r="N7160" s="186">
        <f t="shared" si="335"/>
        <v>39129</v>
      </c>
    </row>
    <row r="7161" spans="1:14" ht="13.5" x14ac:dyDescent="0.25">
      <c r="A7161">
        <v>393</v>
      </c>
      <c r="B7161" t="s">
        <v>9651</v>
      </c>
      <c r="C7161" t="s">
        <v>217</v>
      </c>
      <c r="D7161" t="s">
        <v>9085</v>
      </c>
      <c r="E7161" s="190" t="s">
        <v>3360</v>
      </c>
      <c r="F7161" s="191">
        <v>0</v>
      </c>
      <c r="G7161" s="192" t="str">
        <f t="shared" si="336"/>
        <v>1,90</v>
      </c>
      <c r="H7161" s="191">
        <v>0</v>
      </c>
      <c r="I7161" s="191">
        <v>0</v>
      </c>
      <c r="J7161" s="191">
        <v>0</v>
      </c>
      <c r="K7161" s="187">
        <f t="shared" si="333"/>
        <v>1.9</v>
      </c>
      <c r="L7161" s="188">
        <f t="shared" si="334"/>
        <v>1.9</v>
      </c>
      <c r="M7161" s="193"/>
      <c r="N7161" s="186">
        <f t="shared" si="335"/>
        <v>393</v>
      </c>
    </row>
    <row r="7162" spans="1:14" ht="13.5" x14ac:dyDescent="0.25">
      <c r="A7162">
        <v>39133</v>
      </c>
      <c r="B7162" t="s">
        <v>9652</v>
      </c>
      <c r="C7162" t="s">
        <v>217</v>
      </c>
      <c r="D7162" t="s">
        <v>9085</v>
      </c>
      <c r="E7162" s="190" t="s">
        <v>1830</v>
      </c>
      <c r="F7162" s="191">
        <v>0</v>
      </c>
      <c r="G7162" s="192" t="str">
        <f t="shared" si="336"/>
        <v>4,24</v>
      </c>
      <c r="H7162" s="191">
        <v>0</v>
      </c>
      <c r="I7162" s="191">
        <v>0</v>
      </c>
      <c r="J7162" s="191">
        <v>0</v>
      </c>
      <c r="K7162" s="187">
        <f t="shared" si="333"/>
        <v>4.24</v>
      </c>
      <c r="L7162" s="188">
        <f t="shared" si="334"/>
        <v>4.24</v>
      </c>
      <c r="M7162" s="193"/>
      <c r="N7162" s="186">
        <f t="shared" si="335"/>
        <v>39133</v>
      </c>
    </row>
    <row r="7163" spans="1:14" ht="13.5" x14ac:dyDescent="0.25">
      <c r="A7163">
        <v>397</v>
      </c>
      <c r="B7163" t="s">
        <v>9653</v>
      </c>
      <c r="C7163" t="s">
        <v>217</v>
      </c>
      <c r="D7163" t="s">
        <v>9085</v>
      </c>
      <c r="E7163" s="190" t="s">
        <v>524</v>
      </c>
      <c r="F7163" s="191">
        <v>0</v>
      </c>
      <c r="G7163" s="192" t="str">
        <f t="shared" si="336"/>
        <v>4,68</v>
      </c>
      <c r="H7163" s="191">
        <v>0</v>
      </c>
      <c r="I7163" s="191">
        <v>0</v>
      </c>
      <c r="J7163" s="191">
        <v>0</v>
      </c>
      <c r="K7163" s="187">
        <f t="shared" si="333"/>
        <v>4.68</v>
      </c>
      <c r="L7163" s="188">
        <f t="shared" si="334"/>
        <v>4.68</v>
      </c>
      <c r="M7163" s="193"/>
      <c r="N7163" s="186">
        <f t="shared" si="335"/>
        <v>397</v>
      </c>
    </row>
    <row r="7164" spans="1:14" ht="13.5" x14ac:dyDescent="0.25">
      <c r="A7164">
        <v>39132</v>
      </c>
      <c r="B7164" t="s">
        <v>9654</v>
      </c>
      <c r="C7164" t="s">
        <v>217</v>
      </c>
      <c r="D7164" t="s">
        <v>9085</v>
      </c>
      <c r="E7164" s="190" t="s">
        <v>833</v>
      </c>
      <c r="F7164" s="191">
        <v>0</v>
      </c>
      <c r="G7164" s="192" t="str">
        <f t="shared" si="336"/>
        <v>3,39</v>
      </c>
      <c r="H7164" s="191">
        <v>0</v>
      </c>
      <c r="I7164" s="191">
        <v>0</v>
      </c>
      <c r="J7164" s="191">
        <v>0</v>
      </c>
      <c r="K7164" s="187">
        <f t="shared" si="333"/>
        <v>3.39</v>
      </c>
      <c r="L7164" s="188">
        <f t="shared" si="334"/>
        <v>3.39</v>
      </c>
      <c r="M7164" s="193"/>
      <c r="N7164" s="186">
        <f t="shared" si="335"/>
        <v>39132</v>
      </c>
    </row>
    <row r="7165" spans="1:14" ht="13.5" x14ac:dyDescent="0.25">
      <c r="A7165">
        <v>396</v>
      </c>
      <c r="B7165" t="s">
        <v>9655</v>
      </c>
      <c r="C7165" t="s">
        <v>217</v>
      </c>
      <c r="D7165" t="s">
        <v>9085</v>
      </c>
      <c r="E7165" s="190" t="s">
        <v>281</v>
      </c>
      <c r="F7165" s="191">
        <v>0</v>
      </c>
      <c r="G7165" s="192" t="str">
        <f t="shared" si="336"/>
        <v>3,63</v>
      </c>
      <c r="H7165" s="191">
        <v>0</v>
      </c>
      <c r="I7165" s="191">
        <v>0</v>
      </c>
      <c r="J7165" s="191">
        <v>0</v>
      </c>
      <c r="K7165" s="187">
        <f t="shared" si="333"/>
        <v>3.63</v>
      </c>
      <c r="L7165" s="188">
        <f t="shared" si="334"/>
        <v>3.63</v>
      </c>
      <c r="M7165" s="193"/>
      <c r="N7165" s="186">
        <f t="shared" si="335"/>
        <v>396</v>
      </c>
    </row>
    <row r="7166" spans="1:14" ht="13.5" x14ac:dyDescent="0.25">
      <c r="A7166">
        <v>39135</v>
      </c>
      <c r="B7166" t="s">
        <v>9656</v>
      </c>
      <c r="C7166" t="s">
        <v>217</v>
      </c>
      <c r="D7166" t="s">
        <v>9085</v>
      </c>
      <c r="E7166" s="190" t="s">
        <v>1464</v>
      </c>
      <c r="F7166" s="191">
        <v>0</v>
      </c>
      <c r="G7166" s="192" t="str">
        <f t="shared" si="336"/>
        <v>6,79</v>
      </c>
      <c r="H7166" s="191">
        <v>0</v>
      </c>
      <c r="I7166" s="191">
        <v>0</v>
      </c>
      <c r="J7166" s="191">
        <v>0</v>
      </c>
      <c r="K7166" s="187">
        <f t="shared" si="333"/>
        <v>6.79</v>
      </c>
      <c r="L7166" s="188">
        <f t="shared" si="334"/>
        <v>6.79</v>
      </c>
      <c r="M7166" s="193"/>
      <c r="N7166" s="186">
        <f t="shared" si="335"/>
        <v>39135</v>
      </c>
    </row>
    <row r="7167" spans="1:14" ht="13.5" x14ac:dyDescent="0.25">
      <c r="A7167">
        <v>39128</v>
      </c>
      <c r="B7167" t="s">
        <v>9657</v>
      </c>
      <c r="C7167" t="s">
        <v>217</v>
      </c>
      <c r="D7167" t="s">
        <v>9085</v>
      </c>
      <c r="E7167" s="190" t="s">
        <v>2688</v>
      </c>
      <c r="F7167" s="191">
        <v>0</v>
      </c>
      <c r="G7167" s="192" t="str">
        <f t="shared" si="336"/>
        <v>1,69</v>
      </c>
      <c r="H7167" s="191">
        <v>0</v>
      </c>
      <c r="I7167" s="191">
        <v>0</v>
      </c>
      <c r="J7167" s="191">
        <v>0</v>
      </c>
      <c r="K7167" s="187">
        <f t="shared" si="333"/>
        <v>1.69</v>
      </c>
      <c r="L7167" s="188">
        <f t="shared" si="334"/>
        <v>1.69</v>
      </c>
      <c r="M7167" s="193"/>
      <c r="N7167" s="186">
        <f t="shared" si="335"/>
        <v>39128</v>
      </c>
    </row>
    <row r="7168" spans="1:14" ht="13.5" x14ac:dyDescent="0.25">
      <c r="A7168">
        <v>400</v>
      </c>
      <c r="B7168" t="s">
        <v>9658</v>
      </c>
      <c r="C7168" t="s">
        <v>217</v>
      </c>
      <c r="D7168" t="s">
        <v>9085</v>
      </c>
      <c r="E7168" s="190" t="s">
        <v>1068</v>
      </c>
      <c r="F7168" s="191">
        <v>0</v>
      </c>
      <c r="G7168" s="192" t="str">
        <f t="shared" si="336"/>
        <v>1,65</v>
      </c>
      <c r="H7168" s="191">
        <v>0</v>
      </c>
      <c r="I7168" s="191">
        <v>0</v>
      </c>
      <c r="J7168" s="191">
        <v>0</v>
      </c>
      <c r="K7168" s="187">
        <f t="shared" si="333"/>
        <v>1.65</v>
      </c>
      <c r="L7168" s="188">
        <f t="shared" si="334"/>
        <v>1.65</v>
      </c>
      <c r="M7168" s="193"/>
      <c r="N7168" s="186">
        <f t="shared" si="335"/>
        <v>400</v>
      </c>
    </row>
    <row r="7169" spans="1:14" ht="13.5" x14ac:dyDescent="0.25">
      <c r="A7169">
        <v>39125</v>
      </c>
      <c r="B7169" t="s">
        <v>9659</v>
      </c>
      <c r="C7169" t="s">
        <v>217</v>
      </c>
      <c r="D7169" t="s">
        <v>9085</v>
      </c>
      <c r="E7169" s="190" t="s">
        <v>2688</v>
      </c>
      <c r="F7169" s="191">
        <v>0</v>
      </c>
      <c r="G7169" s="192" t="str">
        <f t="shared" si="336"/>
        <v>1,69</v>
      </c>
      <c r="H7169" s="191">
        <v>0</v>
      </c>
      <c r="I7169" s="191">
        <v>0</v>
      </c>
      <c r="J7169" s="191">
        <v>0</v>
      </c>
      <c r="K7169" s="187">
        <f t="shared" si="333"/>
        <v>1.69</v>
      </c>
      <c r="L7169" s="188">
        <f t="shared" si="334"/>
        <v>1.69</v>
      </c>
      <c r="M7169" s="193"/>
      <c r="N7169" s="186">
        <f t="shared" si="335"/>
        <v>39125</v>
      </c>
    </row>
    <row r="7170" spans="1:14" ht="13.5" x14ac:dyDescent="0.25">
      <c r="A7170">
        <v>39134</v>
      </c>
      <c r="B7170" t="s">
        <v>9660</v>
      </c>
      <c r="C7170" t="s">
        <v>217</v>
      </c>
      <c r="D7170" t="s">
        <v>9085</v>
      </c>
      <c r="E7170" s="190" t="s">
        <v>1371</v>
      </c>
      <c r="F7170" s="191">
        <v>0</v>
      </c>
      <c r="G7170" s="192" t="str">
        <f t="shared" si="336"/>
        <v>5,65</v>
      </c>
      <c r="H7170" s="191">
        <v>0</v>
      </c>
      <c r="I7170" s="191">
        <v>0</v>
      </c>
      <c r="J7170" s="191">
        <v>0</v>
      </c>
      <c r="K7170" s="187">
        <f t="shared" si="333"/>
        <v>5.65</v>
      </c>
      <c r="L7170" s="188">
        <f t="shared" si="334"/>
        <v>5.65</v>
      </c>
      <c r="M7170" s="193"/>
      <c r="N7170" s="186">
        <f t="shared" si="335"/>
        <v>39134</v>
      </c>
    </row>
    <row r="7171" spans="1:14" ht="13.5" x14ac:dyDescent="0.25">
      <c r="A7171">
        <v>398</v>
      </c>
      <c r="B7171" t="s">
        <v>9661</v>
      </c>
      <c r="C7171" t="s">
        <v>217</v>
      </c>
      <c r="D7171" t="s">
        <v>9085</v>
      </c>
      <c r="E7171" s="190" t="s">
        <v>7062</v>
      </c>
      <c r="F7171" s="191">
        <v>0</v>
      </c>
      <c r="G7171" s="192" t="str">
        <f t="shared" si="336"/>
        <v>5,21</v>
      </c>
      <c r="H7171" s="191">
        <v>0</v>
      </c>
      <c r="I7171" s="191">
        <v>0</v>
      </c>
      <c r="J7171" s="191">
        <v>0</v>
      </c>
      <c r="K7171" s="187">
        <f t="shared" si="333"/>
        <v>5.21</v>
      </c>
      <c r="L7171" s="188">
        <f t="shared" si="334"/>
        <v>5.21</v>
      </c>
      <c r="M7171" s="193"/>
      <c r="N7171" s="186">
        <f t="shared" si="335"/>
        <v>398</v>
      </c>
    </row>
    <row r="7172" spans="1:14" ht="13.5" x14ac:dyDescent="0.25">
      <c r="A7172">
        <v>39126</v>
      </c>
      <c r="B7172" t="s">
        <v>9662</v>
      </c>
      <c r="C7172" t="s">
        <v>217</v>
      </c>
      <c r="D7172" t="s">
        <v>9085</v>
      </c>
      <c r="E7172" s="190" t="s">
        <v>1073</v>
      </c>
      <c r="F7172" s="191">
        <v>0</v>
      </c>
      <c r="G7172" s="192" t="str">
        <f t="shared" si="336"/>
        <v>7,64</v>
      </c>
      <c r="H7172" s="191">
        <v>0</v>
      </c>
      <c r="I7172" s="191">
        <v>0</v>
      </c>
      <c r="J7172" s="191">
        <v>0</v>
      </c>
      <c r="K7172" s="187">
        <f t="shared" si="333"/>
        <v>7.64</v>
      </c>
      <c r="L7172" s="188">
        <f t="shared" si="334"/>
        <v>7.64</v>
      </c>
      <c r="M7172" s="193"/>
      <c r="N7172" s="186">
        <f t="shared" si="335"/>
        <v>39126</v>
      </c>
    </row>
    <row r="7173" spans="1:14" ht="13.5" x14ac:dyDescent="0.25">
      <c r="A7173">
        <v>399</v>
      </c>
      <c r="B7173" t="s">
        <v>9663</v>
      </c>
      <c r="C7173" t="s">
        <v>217</v>
      </c>
      <c r="D7173" t="s">
        <v>9085</v>
      </c>
      <c r="E7173" s="190" t="s">
        <v>7048</v>
      </c>
      <c r="F7173" s="191">
        <v>0</v>
      </c>
      <c r="G7173" s="192" t="str">
        <f t="shared" si="336"/>
        <v>6,73</v>
      </c>
      <c r="H7173" s="191">
        <v>0</v>
      </c>
      <c r="I7173" s="191">
        <v>0</v>
      </c>
      <c r="J7173" s="191">
        <v>0</v>
      </c>
      <c r="K7173" s="187">
        <f t="shared" si="333"/>
        <v>6.73</v>
      </c>
      <c r="L7173" s="188">
        <f t="shared" si="334"/>
        <v>6.73</v>
      </c>
      <c r="M7173" s="193"/>
      <c r="N7173" s="186">
        <f t="shared" si="335"/>
        <v>399</v>
      </c>
    </row>
    <row r="7174" spans="1:14" ht="13.5" x14ac:dyDescent="0.25">
      <c r="A7174">
        <v>39158</v>
      </c>
      <c r="B7174" t="s">
        <v>9664</v>
      </c>
      <c r="C7174" t="s">
        <v>217</v>
      </c>
      <c r="D7174" t="s">
        <v>9085</v>
      </c>
      <c r="E7174" s="190" t="s">
        <v>4410</v>
      </c>
      <c r="F7174" s="191">
        <v>0</v>
      </c>
      <c r="G7174" s="192" t="str">
        <f t="shared" si="336"/>
        <v>18,07</v>
      </c>
      <c r="H7174" s="191">
        <v>0</v>
      </c>
      <c r="I7174" s="191">
        <v>0</v>
      </c>
      <c r="J7174" s="191">
        <v>0</v>
      </c>
      <c r="K7174" s="187">
        <f t="shared" si="333"/>
        <v>18.07</v>
      </c>
      <c r="L7174" s="188">
        <f t="shared" si="334"/>
        <v>18.07</v>
      </c>
      <c r="M7174" s="193"/>
      <c r="N7174" s="186">
        <f t="shared" si="335"/>
        <v>39158</v>
      </c>
    </row>
    <row r="7175" spans="1:14" ht="13.5" x14ac:dyDescent="0.25">
      <c r="A7175">
        <v>39141</v>
      </c>
      <c r="B7175" t="s">
        <v>9665</v>
      </c>
      <c r="C7175" t="s">
        <v>217</v>
      </c>
      <c r="D7175" t="s">
        <v>9085</v>
      </c>
      <c r="E7175" s="190" t="s">
        <v>574</v>
      </c>
      <c r="F7175" s="191">
        <v>0</v>
      </c>
      <c r="G7175" s="192" t="str">
        <f t="shared" si="336"/>
        <v>1,31</v>
      </c>
      <c r="H7175" s="191">
        <v>0</v>
      </c>
      <c r="I7175" s="191">
        <v>0</v>
      </c>
      <c r="J7175" s="191">
        <v>0</v>
      </c>
      <c r="K7175" s="187">
        <f t="shared" si="333"/>
        <v>1.31</v>
      </c>
      <c r="L7175" s="188">
        <f t="shared" si="334"/>
        <v>1.31</v>
      </c>
      <c r="M7175" s="193"/>
      <c r="N7175" s="186">
        <f t="shared" si="335"/>
        <v>39141</v>
      </c>
    </row>
    <row r="7176" spans="1:14" ht="13.5" x14ac:dyDescent="0.25">
      <c r="A7176">
        <v>39140</v>
      </c>
      <c r="B7176" t="s">
        <v>9666</v>
      </c>
      <c r="C7176" t="s">
        <v>217</v>
      </c>
      <c r="D7176" t="s">
        <v>9085</v>
      </c>
      <c r="E7176" s="190" t="s">
        <v>2683</v>
      </c>
      <c r="F7176" s="191">
        <v>0</v>
      </c>
      <c r="G7176" s="192" t="str">
        <f t="shared" si="336"/>
        <v>1,19</v>
      </c>
      <c r="H7176" s="191">
        <v>0</v>
      </c>
      <c r="I7176" s="191">
        <v>0</v>
      </c>
      <c r="J7176" s="191">
        <v>0</v>
      </c>
      <c r="K7176" s="187">
        <f t="shared" si="333"/>
        <v>1.19</v>
      </c>
      <c r="L7176" s="188">
        <f t="shared" si="334"/>
        <v>1.19</v>
      </c>
      <c r="M7176" s="193"/>
      <c r="N7176" s="186">
        <f t="shared" si="335"/>
        <v>39140</v>
      </c>
    </row>
    <row r="7177" spans="1:14" ht="13.5" x14ac:dyDescent="0.25">
      <c r="A7177">
        <v>39137</v>
      </c>
      <c r="B7177" t="s">
        <v>9667</v>
      </c>
      <c r="C7177" t="s">
        <v>217</v>
      </c>
      <c r="D7177" t="s">
        <v>9085</v>
      </c>
      <c r="E7177" s="190" t="s">
        <v>1589</v>
      </c>
      <c r="F7177" s="191">
        <v>0</v>
      </c>
      <c r="G7177" s="192" t="str">
        <f t="shared" si="336"/>
        <v>0,68</v>
      </c>
      <c r="H7177" s="191">
        <v>0</v>
      </c>
      <c r="I7177" s="191">
        <v>0</v>
      </c>
      <c r="J7177" s="191">
        <v>0</v>
      </c>
      <c r="K7177" s="187">
        <f t="shared" ref="K7177:K7240" si="337">H7177+I7177+J7177+G7177</f>
        <v>0.68</v>
      </c>
      <c r="L7177" s="188">
        <f t="shared" ref="L7177:L7240" si="338">G7177+I7177+J7177+H7177</f>
        <v>0.68</v>
      </c>
      <c r="M7177" s="193"/>
      <c r="N7177" s="186">
        <f t="shared" ref="N7177:N7240" si="339">A7177</f>
        <v>39137</v>
      </c>
    </row>
    <row r="7178" spans="1:14" ht="13.5" x14ac:dyDescent="0.25">
      <c r="A7178">
        <v>39139</v>
      </c>
      <c r="B7178" t="s">
        <v>9668</v>
      </c>
      <c r="C7178" t="s">
        <v>217</v>
      </c>
      <c r="D7178" t="s">
        <v>9085</v>
      </c>
      <c r="E7178" s="190" t="s">
        <v>314</v>
      </c>
      <c r="F7178" s="191">
        <v>0</v>
      </c>
      <c r="G7178" s="192" t="str">
        <f t="shared" si="336"/>
        <v>0,99</v>
      </c>
      <c r="H7178" s="191">
        <v>0</v>
      </c>
      <c r="I7178" s="191">
        <v>0</v>
      </c>
      <c r="J7178" s="191">
        <v>0</v>
      </c>
      <c r="K7178" s="187">
        <f t="shared" si="337"/>
        <v>0.99</v>
      </c>
      <c r="L7178" s="188">
        <f t="shared" si="338"/>
        <v>0.99</v>
      </c>
      <c r="M7178" s="193"/>
      <c r="N7178" s="186">
        <f t="shared" si="339"/>
        <v>39139</v>
      </c>
    </row>
    <row r="7179" spans="1:14" ht="13.5" x14ac:dyDescent="0.25">
      <c r="A7179">
        <v>39143</v>
      </c>
      <c r="B7179" t="s">
        <v>9669</v>
      </c>
      <c r="C7179" t="s">
        <v>217</v>
      </c>
      <c r="D7179" t="s">
        <v>9085</v>
      </c>
      <c r="E7179" s="190" t="s">
        <v>343</v>
      </c>
      <c r="F7179" s="191">
        <v>0</v>
      </c>
      <c r="G7179" s="192" t="str">
        <f t="shared" si="336"/>
        <v>2,70</v>
      </c>
      <c r="H7179" s="191">
        <v>0</v>
      </c>
      <c r="I7179" s="191">
        <v>0</v>
      </c>
      <c r="J7179" s="191">
        <v>0</v>
      </c>
      <c r="K7179" s="187">
        <f t="shared" si="337"/>
        <v>2.7</v>
      </c>
      <c r="L7179" s="188">
        <f t="shared" si="338"/>
        <v>2.7</v>
      </c>
      <c r="M7179" s="193"/>
      <c r="N7179" s="186">
        <f t="shared" si="339"/>
        <v>39143</v>
      </c>
    </row>
    <row r="7180" spans="1:14" ht="13.5" x14ac:dyDescent="0.25">
      <c r="A7180">
        <v>39142</v>
      </c>
      <c r="B7180" t="s">
        <v>9670</v>
      </c>
      <c r="C7180" t="s">
        <v>217</v>
      </c>
      <c r="D7180" t="s">
        <v>9085</v>
      </c>
      <c r="E7180" s="190" t="s">
        <v>257</v>
      </c>
      <c r="F7180" s="191">
        <v>0</v>
      </c>
      <c r="G7180" s="192" t="str">
        <f t="shared" si="336"/>
        <v>1,94</v>
      </c>
      <c r="H7180" s="191">
        <v>0</v>
      </c>
      <c r="I7180" s="191">
        <v>0</v>
      </c>
      <c r="J7180" s="191">
        <v>0</v>
      </c>
      <c r="K7180" s="187">
        <f t="shared" si="337"/>
        <v>1.94</v>
      </c>
      <c r="L7180" s="188">
        <f t="shared" si="338"/>
        <v>1.94</v>
      </c>
      <c r="M7180" s="193"/>
      <c r="N7180" s="186">
        <f t="shared" si="339"/>
        <v>39142</v>
      </c>
    </row>
    <row r="7181" spans="1:14" ht="13.5" x14ac:dyDescent="0.25">
      <c r="A7181">
        <v>39138</v>
      </c>
      <c r="B7181" t="s">
        <v>9671</v>
      </c>
      <c r="C7181" t="s">
        <v>217</v>
      </c>
      <c r="D7181" t="s">
        <v>9085</v>
      </c>
      <c r="E7181" s="190" t="s">
        <v>510</v>
      </c>
      <c r="F7181" s="191">
        <v>0</v>
      </c>
      <c r="G7181" s="192" t="str">
        <f t="shared" si="336"/>
        <v>0,72</v>
      </c>
      <c r="H7181" s="191">
        <v>0</v>
      </c>
      <c r="I7181" s="191">
        <v>0</v>
      </c>
      <c r="J7181" s="191">
        <v>0</v>
      </c>
      <c r="K7181" s="187">
        <f t="shared" si="337"/>
        <v>0.72</v>
      </c>
      <c r="L7181" s="188">
        <f t="shared" si="338"/>
        <v>0.72</v>
      </c>
      <c r="M7181" s="193"/>
      <c r="N7181" s="186">
        <f t="shared" si="339"/>
        <v>39138</v>
      </c>
    </row>
    <row r="7182" spans="1:14" ht="13.5" x14ac:dyDescent="0.25">
      <c r="A7182">
        <v>39136</v>
      </c>
      <c r="B7182" t="s">
        <v>9672</v>
      </c>
      <c r="C7182" t="s">
        <v>217</v>
      </c>
      <c r="D7182" t="s">
        <v>9085</v>
      </c>
      <c r="E7182" s="190" t="s">
        <v>593</v>
      </c>
      <c r="F7182" s="191">
        <v>0</v>
      </c>
      <c r="G7182" s="192" t="str">
        <f t="shared" si="336"/>
        <v>0,48</v>
      </c>
      <c r="H7182" s="191">
        <v>0</v>
      </c>
      <c r="I7182" s="191">
        <v>0</v>
      </c>
      <c r="J7182" s="191">
        <v>0</v>
      </c>
      <c r="K7182" s="187">
        <f t="shared" si="337"/>
        <v>0.48</v>
      </c>
      <c r="L7182" s="188">
        <f t="shared" si="338"/>
        <v>0.48</v>
      </c>
      <c r="M7182" s="193"/>
      <c r="N7182" s="186">
        <f t="shared" si="339"/>
        <v>39136</v>
      </c>
    </row>
    <row r="7183" spans="1:14" ht="13.5" x14ac:dyDescent="0.25">
      <c r="A7183">
        <v>39144</v>
      </c>
      <c r="B7183" t="s">
        <v>9673</v>
      </c>
      <c r="C7183" t="s">
        <v>217</v>
      </c>
      <c r="D7183" t="s">
        <v>9085</v>
      </c>
      <c r="E7183" s="190" t="s">
        <v>4027</v>
      </c>
      <c r="F7183" s="191">
        <v>0</v>
      </c>
      <c r="G7183" s="192" t="str">
        <f t="shared" si="336"/>
        <v>3,15</v>
      </c>
      <c r="H7183" s="191">
        <v>0</v>
      </c>
      <c r="I7183" s="191">
        <v>0</v>
      </c>
      <c r="J7183" s="191">
        <v>0</v>
      </c>
      <c r="K7183" s="187">
        <f t="shared" si="337"/>
        <v>3.15</v>
      </c>
      <c r="L7183" s="188">
        <f t="shared" si="338"/>
        <v>3.15</v>
      </c>
      <c r="M7183" s="193"/>
      <c r="N7183" s="186">
        <f t="shared" si="339"/>
        <v>39144</v>
      </c>
    </row>
    <row r="7184" spans="1:14" ht="13.5" x14ac:dyDescent="0.25">
      <c r="A7184">
        <v>39145</v>
      </c>
      <c r="B7184" t="s">
        <v>9674</v>
      </c>
      <c r="C7184" t="s">
        <v>217</v>
      </c>
      <c r="D7184" t="s">
        <v>9085</v>
      </c>
      <c r="E7184" s="190" t="s">
        <v>2376</v>
      </c>
      <c r="F7184" s="191">
        <v>0</v>
      </c>
      <c r="G7184" s="192" t="str">
        <f t="shared" si="336"/>
        <v>5,19</v>
      </c>
      <c r="H7184" s="191">
        <v>0</v>
      </c>
      <c r="I7184" s="191">
        <v>0</v>
      </c>
      <c r="J7184" s="191">
        <v>0</v>
      </c>
      <c r="K7184" s="187">
        <f t="shared" si="337"/>
        <v>5.19</v>
      </c>
      <c r="L7184" s="188">
        <f t="shared" si="338"/>
        <v>5.19</v>
      </c>
      <c r="M7184" s="193"/>
      <c r="N7184" s="186">
        <f t="shared" si="339"/>
        <v>39145</v>
      </c>
    </row>
    <row r="7185" spans="1:14" ht="13.5" x14ac:dyDescent="0.25">
      <c r="A7185">
        <v>12615</v>
      </c>
      <c r="B7185" t="s">
        <v>9675</v>
      </c>
      <c r="C7185" t="s">
        <v>217</v>
      </c>
      <c r="D7185" t="s">
        <v>9085</v>
      </c>
      <c r="E7185" s="190" t="s">
        <v>652</v>
      </c>
      <c r="F7185" s="191">
        <v>0</v>
      </c>
      <c r="G7185" s="192" t="str">
        <f t="shared" si="336"/>
        <v>4,93</v>
      </c>
      <c r="H7185" s="191">
        <v>0</v>
      </c>
      <c r="I7185" s="191">
        <v>0</v>
      </c>
      <c r="J7185" s="191">
        <v>0</v>
      </c>
      <c r="K7185" s="187">
        <f t="shared" si="337"/>
        <v>4.93</v>
      </c>
      <c r="L7185" s="188">
        <f t="shared" si="338"/>
        <v>4.93</v>
      </c>
      <c r="M7185" s="193"/>
      <c r="N7185" s="186">
        <f t="shared" si="339"/>
        <v>12615</v>
      </c>
    </row>
    <row r="7186" spans="1:14" ht="13.5" x14ac:dyDescent="0.25">
      <c r="A7186">
        <v>11927</v>
      </c>
      <c r="B7186" t="s">
        <v>9676</v>
      </c>
      <c r="C7186" t="s">
        <v>217</v>
      </c>
      <c r="D7186" t="s">
        <v>9085</v>
      </c>
      <c r="E7186" s="190" t="s">
        <v>1728</v>
      </c>
      <c r="F7186" s="191">
        <v>0</v>
      </c>
      <c r="G7186" s="192" t="str">
        <f t="shared" si="336"/>
        <v>6,09</v>
      </c>
      <c r="H7186" s="191">
        <v>0</v>
      </c>
      <c r="I7186" s="191">
        <v>0</v>
      </c>
      <c r="J7186" s="191">
        <v>0</v>
      </c>
      <c r="K7186" s="187">
        <f t="shared" si="337"/>
        <v>6.09</v>
      </c>
      <c r="L7186" s="188">
        <f t="shared" si="338"/>
        <v>6.09</v>
      </c>
      <c r="M7186" s="193"/>
      <c r="N7186" s="186">
        <f t="shared" si="339"/>
        <v>11927</v>
      </c>
    </row>
    <row r="7187" spans="1:14" ht="13.5" x14ac:dyDescent="0.25">
      <c r="A7187">
        <v>11928</v>
      </c>
      <c r="B7187" t="s">
        <v>9677</v>
      </c>
      <c r="C7187" t="s">
        <v>217</v>
      </c>
      <c r="D7187" t="s">
        <v>9085</v>
      </c>
      <c r="E7187" s="190" t="s">
        <v>1545</v>
      </c>
      <c r="F7187" s="191">
        <v>0</v>
      </c>
      <c r="G7187" s="192" t="str">
        <f t="shared" si="336"/>
        <v>6,97</v>
      </c>
      <c r="H7187" s="191">
        <v>0</v>
      </c>
      <c r="I7187" s="191">
        <v>0</v>
      </c>
      <c r="J7187" s="191">
        <v>0</v>
      </c>
      <c r="K7187" s="187">
        <f t="shared" si="337"/>
        <v>6.97</v>
      </c>
      <c r="L7187" s="188">
        <f t="shared" si="338"/>
        <v>6.97</v>
      </c>
      <c r="M7187" s="193"/>
      <c r="N7187" s="186">
        <f t="shared" si="339"/>
        <v>11928</v>
      </c>
    </row>
    <row r="7188" spans="1:14" ht="13.5" x14ac:dyDescent="0.25">
      <c r="A7188">
        <v>11929</v>
      </c>
      <c r="B7188" t="s">
        <v>9678</v>
      </c>
      <c r="C7188" t="s">
        <v>217</v>
      </c>
      <c r="D7188" t="s">
        <v>9085</v>
      </c>
      <c r="E7188" s="190" t="s">
        <v>3348</v>
      </c>
      <c r="F7188" s="191">
        <v>0</v>
      </c>
      <c r="G7188" s="192" t="str">
        <f t="shared" ref="G7188:G7251" si="340">E7188</f>
        <v>10,79</v>
      </c>
      <c r="H7188" s="191">
        <v>0</v>
      </c>
      <c r="I7188" s="191">
        <v>0</v>
      </c>
      <c r="J7188" s="191">
        <v>0</v>
      </c>
      <c r="K7188" s="187">
        <f t="shared" si="337"/>
        <v>10.79</v>
      </c>
      <c r="L7188" s="188">
        <f t="shared" si="338"/>
        <v>10.79</v>
      </c>
      <c r="M7188" s="193"/>
      <c r="N7188" s="186">
        <f t="shared" si="339"/>
        <v>11929</v>
      </c>
    </row>
    <row r="7189" spans="1:14" ht="13.5" x14ac:dyDescent="0.25">
      <c r="A7189">
        <v>36801</v>
      </c>
      <c r="B7189" t="s">
        <v>9679</v>
      </c>
      <c r="C7189" t="s">
        <v>217</v>
      </c>
      <c r="D7189" t="s">
        <v>9085</v>
      </c>
      <c r="E7189" s="190" t="s">
        <v>407</v>
      </c>
      <c r="F7189" s="191">
        <v>0</v>
      </c>
      <c r="G7189" s="192" t="str">
        <f t="shared" si="340"/>
        <v>26,74</v>
      </c>
      <c r="H7189" s="191">
        <v>0</v>
      </c>
      <c r="I7189" s="191">
        <v>0</v>
      </c>
      <c r="J7189" s="191">
        <v>0</v>
      </c>
      <c r="K7189" s="187">
        <f t="shared" si="337"/>
        <v>26.74</v>
      </c>
      <c r="L7189" s="188">
        <f t="shared" si="338"/>
        <v>26.74</v>
      </c>
      <c r="M7189" s="193"/>
      <c r="N7189" s="186">
        <f t="shared" si="339"/>
        <v>36801</v>
      </c>
    </row>
    <row r="7190" spans="1:14" ht="13.5" x14ac:dyDescent="0.25">
      <c r="A7190">
        <v>36246</v>
      </c>
      <c r="B7190" t="s">
        <v>9680</v>
      </c>
      <c r="C7190" t="s">
        <v>217</v>
      </c>
      <c r="D7190" t="s">
        <v>219</v>
      </c>
      <c r="E7190" s="190" t="s">
        <v>3305</v>
      </c>
      <c r="F7190" s="191">
        <v>0</v>
      </c>
      <c r="G7190" s="192" t="str">
        <f t="shared" si="340"/>
        <v>4,50</v>
      </c>
      <c r="H7190" s="191">
        <v>0</v>
      </c>
      <c r="I7190" s="191">
        <v>0</v>
      </c>
      <c r="J7190" s="191">
        <v>0</v>
      </c>
      <c r="K7190" s="187">
        <f t="shared" si="337"/>
        <v>4.5</v>
      </c>
      <c r="L7190" s="188">
        <f t="shared" si="338"/>
        <v>4.5</v>
      </c>
      <c r="M7190" s="193"/>
      <c r="N7190" s="186">
        <f t="shared" si="339"/>
        <v>36246</v>
      </c>
    </row>
    <row r="7191" spans="1:14" ht="13.5" x14ac:dyDescent="0.25">
      <c r="A7191">
        <v>37600</v>
      </c>
      <c r="B7191" t="s">
        <v>9681</v>
      </c>
      <c r="C7191" t="s">
        <v>217</v>
      </c>
      <c r="D7191" t="s">
        <v>9085</v>
      </c>
      <c r="E7191" s="190" t="s">
        <v>16161</v>
      </c>
      <c r="F7191" s="191">
        <v>0</v>
      </c>
      <c r="G7191" s="192" t="str">
        <f t="shared" si="340"/>
        <v>114,61</v>
      </c>
      <c r="H7191" s="191">
        <v>0</v>
      </c>
      <c r="I7191" s="191">
        <v>0</v>
      </c>
      <c r="J7191" s="191">
        <v>0</v>
      </c>
      <c r="K7191" s="187">
        <f t="shared" si="337"/>
        <v>114.61</v>
      </c>
      <c r="L7191" s="188">
        <f t="shared" si="338"/>
        <v>114.61</v>
      </c>
      <c r="M7191" s="193"/>
      <c r="N7191" s="186">
        <f t="shared" si="339"/>
        <v>37600</v>
      </c>
    </row>
    <row r="7192" spans="1:14" ht="13.5" x14ac:dyDescent="0.25">
      <c r="A7192">
        <v>37599</v>
      </c>
      <c r="B7192" t="s">
        <v>9682</v>
      </c>
      <c r="C7192" t="s">
        <v>217</v>
      </c>
      <c r="D7192" t="s">
        <v>9085</v>
      </c>
      <c r="E7192" s="190" t="s">
        <v>16162</v>
      </c>
      <c r="F7192" s="191">
        <v>0</v>
      </c>
      <c r="G7192" s="192" t="str">
        <f t="shared" si="340"/>
        <v>106,68</v>
      </c>
      <c r="H7192" s="191">
        <v>0</v>
      </c>
      <c r="I7192" s="191">
        <v>0</v>
      </c>
      <c r="J7192" s="191">
        <v>0</v>
      </c>
      <c r="K7192" s="187">
        <f t="shared" si="337"/>
        <v>106.68</v>
      </c>
      <c r="L7192" s="188">
        <f t="shared" si="338"/>
        <v>106.68</v>
      </c>
      <c r="M7192" s="193"/>
      <c r="N7192" s="186">
        <f t="shared" si="339"/>
        <v>37599</v>
      </c>
    </row>
    <row r="7193" spans="1:14" ht="13.5" x14ac:dyDescent="0.25">
      <c r="A7193">
        <v>1</v>
      </c>
      <c r="B7193" t="s">
        <v>9683</v>
      </c>
      <c r="C7193" t="s">
        <v>217</v>
      </c>
      <c r="D7193" t="s">
        <v>220</v>
      </c>
      <c r="E7193" s="190" t="s">
        <v>19189</v>
      </c>
      <c r="F7193" s="191">
        <v>0</v>
      </c>
      <c r="G7193" s="192" t="str">
        <f t="shared" si="340"/>
        <v>50,00</v>
      </c>
      <c r="H7193" s="191">
        <v>0</v>
      </c>
      <c r="I7193" s="191">
        <v>0</v>
      </c>
      <c r="J7193" s="191">
        <v>0</v>
      </c>
      <c r="K7193" s="187">
        <f t="shared" si="337"/>
        <v>50</v>
      </c>
      <c r="L7193" s="188">
        <f t="shared" si="338"/>
        <v>50</v>
      </c>
      <c r="M7193" s="193"/>
      <c r="N7193" s="186">
        <f t="shared" si="339"/>
        <v>1</v>
      </c>
    </row>
    <row r="7194" spans="1:14" ht="13.5" x14ac:dyDescent="0.25">
      <c r="A7194">
        <v>3</v>
      </c>
      <c r="B7194" t="s">
        <v>9684</v>
      </c>
      <c r="C7194" t="s">
        <v>217</v>
      </c>
      <c r="D7194" t="s">
        <v>9087</v>
      </c>
      <c r="E7194" s="190" t="s">
        <v>393</v>
      </c>
      <c r="F7194" s="191">
        <v>0</v>
      </c>
      <c r="G7194" s="192" t="str">
        <f t="shared" si="340"/>
        <v>10,31</v>
      </c>
      <c r="H7194" s="191">
        <v>0</v>
      </c>
      <c r="I7194" s="191">
        <v>0</v>
      </c>
      <c r="J7194" s="191">
        <v>0</v>
      </c>
      <c r="K7194" s="187">
        <f t="shared" si="337"/>
        <v>10.31</v>
      </c>
      <c r="L7194" s="188">
        <f t="shared" si="338"/>
        <v>10.31</v>
      </c>
      <c r="M7194" s="193"/>
      <c r="N7194" s="186">
        <f t="shared" si="339"/>
        <v>3</v>
      </c>
    </row>
    <row r="7195" spans="1:14" ht="13.5" x14ac:dyDescent="0.25">
      <c r="A7195">
        <v>43054</v>
      </c>
      <c r="B7195" t="s">
        <v>9685</v>
      </c>
      <c r="C7195" t="s">
        <v>217</v>
      </c>
      <c r="D7195" t="s">
        <v>220</v>
      </c>
      <c r="E7195" s="190" t="s">
        <v>3260</v>
      </c>
      <c r="F7195" s="191">
        <v>0</v>
      </c>
      <c r="G7195" s="192" t="str">
        <f t="shared" si="340"/>
        <v>12,44</v>
      </c>
      <c r="H7195" s="191">
        <v>0</v>
      </c>
      <c r="I7195" s="191">
        <v>0</v>
      </c>
      <c r="J7195" s="191">
        <v>0</v>
      </c>
      <c r="K7195" s="187">
        <f t="shared" si="337"/>
        <v>12.44</v>
      </c>
      <c r="L7195" s="188">
        <f t="shared" si="338"/>
        <v>12.44</v>
      </c>
      <c r="M7195" s="193"/>
      <c r="N7195" s="186">
        <f t="shared" si="339"/>
        <v>43054</v>
      </c>
    </row>
    <row r="7196" spans="1:14" ht="13.5" x14ac:dyDescent="0.25">
      <c r="A7196">
        <v>42402</v>
      </c>
      <c r="B7196" t="s">
        <v>9686</v>
      </c>
      <c r="C7196" t="s">
        <v>217</v>
      </c>
      <c r="D7196" t="s">
        <v>220</v>
      </c>
      <c r="E7196" s="190" t="s">
        <v>3500</v>
      </c>
      <c r="F7196" s="191">
        <v>0</v>
      </c>
      <c r="G7196" s="192" t="str">
        <f t="shared" si="340"/>
        <v>11,89</v>
      </c>
      <c r="H7196" s="191">
        <v>0</v>
      </c>
      <c r="I7196" s="191">
        <v>0</v>
      </c>
      <c r="J7196" s="191">
        <v>0</v>
      </c>
      <c r="K7196" s="187">
        <f t="shared" si="337"/>
        <v>11.89</v>
      </c>
      <c r="L7196" s="188">
        <f t="shared" si="338"/>
        <v>11.89</v>
      </c>
      <c r="M7196" s="193"/>
      <c r="N7196" s="186">
        <f t="shared" si="339"/>
        <v>42402</v>
      </c>
    </row>
    <row r="7197" spans="1:14" ht="13.5" x14ac:dyDescent="0.25">
      <c r="A7197">
        <v>42403</v>
      </c>
      <c r="B7197" t="s">
        <v>9687</v>
      </c>
      <c r="C7197" t="s">
        <v>217</v>
      </c>
      <c r="D7197" t="s">
        <v>220</v>
      </c>
      <c r="E7197" s="190" t="s">
        <v>2884</v>
      </c>
      <c r="F7197" s="191">
        <v>0</v>
      </c>
      <c r="G7197" s="192" t="str">
        <f t="shared" si="340"/>
        <v>15,25</v>
      </c>
      <c r="H7197" s="191">
        <v>0</v>
      </c>
      <c r="I7197" s="191">
        <v>0</v>
      </c>
      <c r="J7197" s="191">
        <v>0</v>
      </c>
      <c r="K7197" s="187">
        <f t="shared" si="337"/>
        <v>15.25</v>
      </c>
      <c r="L7197" s="188">
        <f t="shared" si="338"/>
        <v>15.25</v>
      </c>
      <c r="M7197" s="193"/>
      <c r="N7197" s="186">
        <f t="shared" si="339"/>
        <v>42403</v>
      </c>
    </row>
    <row r="7198" spans="1:14" ht="13.5" x14ac:dyDescent="0.25">
      <c r="A7198">
        <v>42404</v>
      </c>
      <c r="B7198" t="s">
        <v>9688</v>
      </c>
      <c r="C7198" t="s">
        <v>217</v>
      </c>
      <c r="D7198" t="s">
        <v>220</v>
      </c>
      <c r="E7198" s="190" t="s">
        <v>3314</v>
      </c>
      <c r="F7198" s="191">
        <v>0</v>
      </c>
      <c r="G7198" s="192" t="str">
        <f t="shared" si="340"/>
        <v>15,17</v>
      </c>
      <c r="H7198" s="191">
        <v>0</v>
      </c>
      <c r="I7198" s="191">
        <v>0</v>
      </c>
      <c r="J7198" s="191">
        <v>0</v>
      </c>
      <c r="K7198" s="187">
        <f t="shared" si="337"/>
        <v>15.17</v>
      </c>
      <c r="L7198" s="188">
        <f t="shared" si="338"/>
        <v>15.17</v>
      </c>
      <c r="M7198" s="193"/>
      <c r="N7198" s="186">
        <f t="shared" si="339"/>
        <v>42404</v>
      </c>
    </row>
    <row r="7199" spans="1:14" ht="13.5" x14ac:dyDescent="0.25">
      <c r="A7199">
        <v>42405</v>
      </c>
      <c r="B7199" t="s">
        <v>9689</v>
      </c>
      <c r="C7199" t="s">
        <v>217</v>
      </c>
      <c r="D7199" t="s">
        <v>220</v>
      </c>
      <c r="E7199" s="190" t="s">
        <v>3947</v>
      </c>
      <c r="F7199" s="191">
        <v>0</v>
      </c>
      <c r="G7199" s="192" t="str">
        <f t="shared" si="340"/>
        <v>16,16</v>
      </c>
      <c r="H7199" s="191">
        <v>0</v>
      </c>
      <c r="I7199" s="191">
        <v>0</v>
      </c>
      <c r="J7199" s="191">
        <v>0</v>
      </c>
      <c r="K7199" s="187">
        <f t="shared" si="337"/>
        <v>16.16</v>
      </c>
      <c r="L7199" s="188">
        <f t="shared" si="338"/>
        <v>16.16</v>
      </c>
      <c r="M7199" s="193"/>
      <c r="N7199" s="186">
        <f t="shared" si="339"/>
        <v>42405</v>
      </c>
    </row>
    <row r="7200" spans="1:14" ht="13.5" x14ac:dyDescent="0.25">
      <c r="A7200">
        <v>34341</v>
      </c>
      <c r="B7200" t="s">
        <v>9690</v>
      </c>
      <c r="C7200" t="s">
        <v>217</v>
      </c>
      <c r="D7200" t="s">
        <v>220</v>
      </c>
      <c r="E7200" s="190" t="s">
        <v>5451</v>
      </c>
      <c r="F7200" s="191">
        <v>0</v>
      </c>
      <c r="G7200" s="192" t="str">
        <f t="shared" si="340"/>
        <v>14,02</v>
      </c>
      <c r="H7200" s="191">
        <v>0</v>
      </c>
      <c r="I7200" s="191">
        <v>0</v>
      </c>
      <c r="J7200" s="191">
        <v>0</v>
      </c>
      <c r="K7200" s="187">
        <f t="shared" si="337"/>
        <v>14.02</v>
      </c>
      <c r="L7200" s="188">
        <f t="shared" si="338"/>
        <v>14.02</v>
      </c>
      <c r="M7200" s="193"/>
      <c r="N7200" s="186">
        <f t="shared" si="339"/>
        <v>34341</v>
      </c>
    </row>
    <row r="7201" spans="1:14" ht="13.5" x14ac:dyDescent="0.25">
      <c r="A7201">
        <v>43053</v>
      </c>
      <c r="B7201" t="s">
        <v>9691</v>
      </c>
      <c r="C7201" t="s">
        <v>217</v>
      </c>
      <c r="D7201" t="s">
        <v>220</v>
      </c>
      <c r="E7201" s="190" t="s">
        <v>1650</v>
      </c>
      <c r="F7201" s="191">
        <v>0</v>
      </c>
      <c r="G7201" s="192" t="str">
        <f t="shared" si="340"/>
        <v>11,11</v>
      </c>
      <c r="H7201" s="191">
        <v>0</v>
      </c>
      <c r="I7201" s="191">
        <v>0</v>
      </c>
      <c r="J7201" s="191">
        <v>0</v>
      </c>
      <c r="K7201" s="187">
        <f t="shared" si="337"/>
        <v>11.11</v>
      </c>
      <c r="L7201" s="188">
        <f t="shared" si="338"/>
        <v>11.11</v>
      </c>
      <c r="M7201" s="193"/>
      <c r="N7201" s="186">
        <f t="shared" si="339"/>
        <v>43053</v>
      </c>
    </row>
    <row r="7202" spans="1:14" ht="13.5" x14ac:dyDescent="0.25">
      <c r="A7202">
        <v>43058</v>
      </c>
      <c r="B7202" t="s">
        <v>9692</v>
      </c>
      <c r="C7202" t="s">
        <v>217</v>
      </c>
      <c r="D7202" t="s">
        <v>220</v>
      </c>
      <c r="E7202" s="190" t="s">
        <v>768</v>
      </c>
      <c r="F7202" s="191">
        <v>0</v>
      </c>
      <c r="G7202" s="192" t="str">
        <f t="shared" si="340"/>
        <v>11,52</v>
      </c>
      <c r="H7202" s="191">
        <v>0</v>
      </c>
      <c r="I7202" s="191">
        <v>0</v>
      </c>
      <c r="J7202" s="191">
        <v>0</v>
      </c>
      <c r="K7202" s="187">
        <f t="shared" si="337"/>
        <v>11.52</v>
      </c>
      <c r="L7202" s="188">
        <f t="shared" si="338"/>
        <v>11.52</v>
      </c>
      <c r="M7202" s="193"/>
      <c r="N7202" s="186">
        <f t="shared" si="339"/>
        <v>43058</v>
      </c>
    </row>
    <row r="7203" spans="1:14" ht="13.5" x14ac:dyDescent="0.25">
      <c r="A7203">
        <v>34</v>
      </c>
      <c r="B7203" t="s">
        <v>9693</v>
      </c>
      <c r="C7203" t="s">
        <v>217</v>
      </c>
      <c r="D7203" t="s">
        <v>220</v>
      </c>
      <c r="E7203" s="190" t="s">
        <v>3753</v>
      </c>
      <c r="F7203" s="191">
        <v>0</v>
      </c>
      <c r="G7203" s="192" t="str">
        <f t="shared" si="340"/>
        <v>11,58</v>
      </c>
      <c r="H7203" s="191">
        <v>0</v>
      </c>
      <c r="I7203" s="191">
        <v>0</v>
      </c>
      <c r="J7203" s="191">
        <v>0</v>
      </c>
      <c r="K7203" s="187">
        <f t="shared" si="337"/>
        <v>11.58</v>
      </c>
      <c r="L7203" s="188">
        <f t="shared" si="338"/>
        <v>11.58</v>
      </c>
      <c r="M7203" s="193"/>
      <c r="N7203" s="186">
        <f t="shared" si="339"/>
        <v>34</v>
      </c>
    </row>
    <row r="7204" spans="1:14" ht="13.5" x14ac:dyDescent="0.25">
      <c r="A7204">
        <v>43055</v>
      </c>
      <c r="B7204" t="s">
        <v>9694</v>
      </c>
      <c r="C7204" t="s">
        <v>217</v>
      </c>
      <c r="D7204" t="s">
        <v>220</v>
      </c>
      <c r="E7204" s="190" t="s">
        <v>18354</v>
      </c>
      <c r="F7204" s="191">
        <v>0</v>
      </c>
      <c r="G7204" s="192" t="str">
        <f t="shared" si="340"/>
        <v>10,03</v>
      </c>
      <c r="H7204" s="191">
        <v>0</v>
      </c>
      <c r="I7204" s="191">
        <v>0</v>
      </c>
      <c r="J7204" s="191">
        <v>0</v>
      </c>
      <c r="K7204" s="187">
        <f t="shared" si="337"/>
        <v>10.029999999999999</v>
      </c>
      <c r="L7204" s="188">
        <f t="shared" si="338"/>
        <v>10.029999999999999</v>
      </c>
      <c r="M7204" s="193"/>
      <c r="N7204" s="186">
        <f t="shared" si="339"/>
        <v>43055</v>
      </c>
    </row>
    <row r="7205" spans="1:14" ht="13.5" x14ac:dyDescent="0.25">
      <c r="A7205">
        <v>43056</v>
      </c>
      <c r="B7205" t="s">
        <v>9695</v>
      </c>
      <c r="C7205" t="s">
        <v>217</v>
      </c>
      <c r="D7205" t="s">
        <v>220</v>
      </c>
      <c r="E7205" s="190" t="s">
        <v>684</v>
      </c>
      <c r="F7205" s="191">
        <v>0</v>
      </c>
      <c r="G7205" s="192" t="str">
        <f t="shared" si="340"/>
        <v>11,56</v>
      </c>
      <c r="H7205" s="191">
        <v>0</v>
      </c>
      <c r="I7205" s="191">
        <v>0</v>
      </c>
      <c r="J7205" s="191">
        <v>0</v>
      </c>
      <c r="K7205" s="187">
        <f t="shared" si="337"/>
        <v>11.56</v>
      </c>
      <c r="L7205" s="188">
        <f t="shared" si="338"/>
        <v>11.56</v>
      </c>
      <c r="M7205" s="193"/>
      <c r="N7205" s="186">
        <f t="shared" si="339"/>
        <v>43056</v>
      </c>
    </row>
    <row r="7206" spans="1:14" ht="13.5" x14ac:dyDescent="0.25">
      <c r="A7206">
        <v>43057</v>
      </c>
      <c r="B7206" t="s">
        <v>9696</v>
      </c>
      <c r="C7206" t="s">
        <v>217</v>
      </c>
      <c r="D7206" t="s">
        <v>220</v>
      </c>
      <c r="E7206" s="190" t="s">
        <v>3420</v>
      </c>
      <c r="F7206" s="191">
        <v>0</v>
      </c>
      <c r="G7206" s="192" t="str">
        <f t="shared" si="340"/>
        <v>12,71</v>
      </c>
      <c r="H7206" s="191">
        <v>0</v>
      </c>
      <c r="I7206" s="191">
        <v>0</v>
      </c>
      <c r="J7206" s="191">
        <v>0</v>
      </c>
      <c r="K7206" s="187">
        <f t="shared" si="337"/>
        <v>12.71</v>
      </c>
      <c r="L7206" s="188">
        <f t="shared" si="338"/>
        <v>12.71</v>
      </c>
      <c r="M7206" s="193"/>
      <c r="N7206" s="186">
        <f t="shared" si="339"/>
        <v>43057</v>
      </c>
    </row>
    <row r="7207" spans="1:14" ht="13.5" x14ac:dyDescent="0.25">
      <c r="A7207">
        <v>34449</v>
      </c>
      <c r="B7207" t="s">
        <v>9697</v>
      </c>
      <c r="C7207" t="s">
        <v>217</v>
      </c>
      <c r="D7207" t="s">
        <v>220</v>
      </c>
      <c r="E7207" s="190" t="s">
        <v>3257</v>
      </c>
      <c r="F7207" s="191">
        <v>0</v>
      </c>
      <c r="G7207" s="192" t="str">
        <f t="shared" si="340"/>
        <v>13,58</v>
      </c>
      <c r="H7207" s="191">
        <v>0</v>
      </c>
      <c r="I7207" s="191">
        <v>0</v>
      </c>
      <c r="J7207" s="191">
        <v>0</v>
      </c>
      <c r="K7207" s="187">
        <f t="shared" si="337"/>
        <v>13.58</v>
      </c>
      <c r="L7207" s="188">
        <f t="shared" si="338"/>
        <v>13.58</v>
      </c>
      <c r="M7207" s="193"/>
      <c r="N7207" s="186">
        <f t="shared" si="339"/>
        <v>34449</v>
      </c>
    </row>
    <row r="7208" spans="1:14" ht="13.5" x14ac:dyDescent="0.25">
      <c r="A7208">
        <v>32</v>
      </c>
      <c r="B7208" t="s">
        <v>9698</v>
      </c>
      <c r="C7208" t="s">
        <v>217</v>
      </c>
      <c r="D7208" t="s">
        <v>220</v>
      </c>
      <c r="E7208" s="190" t="s">
        <v>2826</v>
      </c>
      <c r="F7208" s="191">
        <v>0</v>
      </c>
      <c r="G7208" s="192" t="str">
        <f t="shared" si="340"/>
        <v>12,21</v>
      </c>
      <c r="H7208" s="191">
        <v>0</v>
      </c>
      <c r="I7208" s="191">
        <v>0</v>
      </c>
      <c r="J7208" s="191">
        <v>0</v>
      </c>
      <c r="K7208" s="187">
        <f t="shared" si="337"/>
        <v>12.21</v>
      </c>
      <c r="L7208" s="188">
        <f t="shared" si="338"/>
        <v>12.21</v>
      </c>
      <c r="M7208" s="193"/>
      <c r="N7208" s="186">
        <f t="shared" si="339"/>
        <v>32</v>
      </c>
    </row>
    <row r="7209" spans="1:14" ht="13.5" x14ac:dyDescent="0.25">
      <c r="A7209">
        <v>33</v>
      </c>
      <c r="B7209" t="s">
        <v>9699</v>
      </c>
      <c r="C7209" t="s">
        <v>217</v>
      </c>
      <c r="D7209" t="s">
        <v>220</v>
      </c>
      <c r="E7209" s="190" t="s">
        <v>3817</v>
      </c>
      <c r="F7209" s="191">
        <v>0</v>
      </c>
      <c r="G7209" s="192" t="str">
        <f t="shared" si="340"/>
        <v>12,29</v>
      </c>
      <c r="H7209" s="191">
        <v>0</v>
      </c>
      <c r="I7209" s="191">
        <v>0</v>
      </c>
      <c r="J7209" s="191">
        <v>0</v>
      </c>
      <c r="K7209" s="187">
        <f t="shared" si="337"/>
        <v>12.29</v>
      </c>
      <c r="L7209" s="188">
        <f t="shared" si="338"/>
        <v>12.29</v>
      </c>
      <c r="M7209" s="193"/>
      <c r="N7209" s="186">
        <f t="shared" si="339"/>
        <v>33</v>
      </c>
    </row>
    <row r="7210" spans="1:14" ht="13.5" x14ac:dyDescent="0.25">
      <c r="A7210">
        <v>43061</v>
      </c>
      <c r="B7210" t="s">
        <v>9700</v>
      </c>
      <c r="C7210" t="s">
        <v>217</v>
      </c>
      <c r="D7210" t="s">
        <v>220</v>
      </c>
      <c r="E7210" s="190" t="s">
        <v>300</v>
      </c>
      <c r="F7210" s="191">
        <v>0</v>
      </c>
      <c r="G7210" s="192" t="str">
        <f t="shared" si="340"/>
        <v>11,48</v>
      </c>
      <c r="H7210" s="191">
        <v>0</v>
      </c>
      <c r="I7210" s="191">
        <v>0</v>
      </c>
      <c r="J7210" s="191">
        <v>0</v>
      </c>
      <c r="K7210" s="187">
        <f t="shared" si="337"/>
        <v>11.48</v>
      </c>
      <c r="L7210" s="188">
        <f t="shared" si="338"/>
        <v>11.48</v>
      </c>
      <c r="M7210" s="193"/>
      <c r="N7210" s="186">
        <f t="shared" si="339"/>
        <v>43061</v>
      </c>
    </row>
    <row r="7211" spans="1:14" ht="13.5" x14ac:dyDescent="0.25">
      <c r="A7211">
        <v>43059</v>
      </c>
      <c r="B7211" t="s">
        <v>9701</v>
      </c>
      <c r="C7211" t="s">
        <v>217</v>
      </c>
      <c r="D7211" t="s">
        <v>220</v>
      </c>
      <c r="E7211" s="190" t="s">
        <v>7058</v>
      </c>
      <c r="F7211" s="191">
        <v>0</v>
      </c>
      <c r="G7211" s="192" t="str">
        <f t="shared" si="340"/>
        <v>10,96</v>
      </c>
      <c r="H7211" s="191">
        <v>0</v>
      </c>
      <c r="I7211" s="191">
        <v>0</v>
      </c>
      <c r="J7211" s="191">
        <v>0</v>
      </c>
      <c r="K7211" s="187">
        <f t="shared" si="337"/>
        <v>10.96</v>
      </c>
      <c r="L7211" s="188">
        <f t="shared" si="338"/>
        <v>10.96</v>
      </c>
      <c r="M7211" s="193"/>
      <c r="N7211" s="186">
        <f t="shared" si="339"/>
        <v>43059</v>
      </c>
    </row>
    <row r="7212" spans="1:14" ht="13.5" x14ac:dyDescent="0.25">
      <c r="A7212">
        <v>43062</v>
      </c>
      <c r="B7212" t="s">
        <v>9702</v>
      </c>
      <c r="C7212" t="s">
        <v>217</v>
      </c>
      <c r="D7212" t="s">
        <v>220</v>
      </c>
      <c r="E7212" s="190" t="s">
        <v>2133</v>
      </c>
      <c r="F7212" s="191">
        <v>0</v>
      </c>
      <c r="G7212" s="192" t="str">
        <f t="shared" si="340"/>
        <v>12,14</v>
      </c>
      <c r="H7212" s="191">
        <v>0</v>
      </c>
      <c r="I7212" s="191">
        <v>0</v>
      </c>
      <c r="J7212" s="191">
        <v>0</v>
      </c>
      <c r="K7212" s="187">
        <f t="shared" si="337"/>
        <v>12.14</v>
      </c>
      <c r="L7212" s="188">
        <f t="shared" si="338"/>
        <v>12.14</v>
      </c>
      <c r="M7212" s="193"/>
      <c r="N7212" s="186">
        <f t="shared" si="339"/>
        <v>43062</v>
      </c>
    </row>
    <row r="7213" spans="1:14" ht="13.5" x14ac:dyDescent="0.25">
      <c r="A7213">
        <v>43060</v>
      </c>
      <c r="B7213" t="s">
        <v>9703</v>
      </c>
      <c r="C7213" t="s">
        <v>217</v>
      </c>
      <c r="D7213" t="s">
        <v>220</v>
      </c>
      <c r="E7213" s="190" t="s">
        <v>6971</v>
      </c>
      <c r="F7213" s="191">
        <v>0</v>
      </c>
      <c r="G7213" s="192" t="str">
        <f t="shared" si="340"/>
        <v>9,54</v>
      </c>
      <c r="H7213" s="191">
        <v>0</v>
      </c>
      <c r="I7213" s="191">
        <v>0</v>
      </c>
      <c r="J7213" s="191">
        <v>0</v>
      </c>
      <c r="K7213" s="187">
        <f t="shared" si="337"/>
        <v>9.5399999999999991</v>
      </c>
      <c r="L7213" s="188">
        <f t="shared" si="338"/>
        <v>9.5399999999999991</v>
      </c>
      <c r="M7213" s="193"/>
      <c r="N7213" s="186">
        <f t="shared" si="339"/>
        <v>43060</v>
      </c>
    </row>
    <row r="7214" spans="1:14" ht="13.5" x14ac:dyDescent="0.25">
      <c r="A7214">
        <v>20063</v>
      </c>
      <c r="B7214" t="s">
        <v>9704</v>
      </c>
      <c r="C7214" t="s">
        <v>217</v>
      </c>
      <c r="D7214" t="s">
        <v>9085</v>
      </c>
      <c r="E7214" s="190" t="s">
        <v>4138</v>
      </c>
      <c r="F7214" s="191">
        <v>0</v>
      </c>
      <c r="G7214" s="192" t="str">
        <f t="shared" si="340"/>
        <v>4,90</v>
      </c>
      <c r="H7214" s="191">
        <v>0</v>
      </c>
      <c r="I7214" s="191">
        <v>0</v>
      </c>
      <c r="J7214" s="191">
        <v>0</v>
      </c>
      <c r="K7214" s="187">
        <f t="shared" si="337"/>
        <v>4.9000000000000004</v>
      </c>
      <c r="L7214" s="188">
        <f t="shared" si="338"/>
        <v>4.9000000000000004</v>
      </c>
      <c r="M7214" s="193"/>
      <c r="N7214" s="186">
        <f t="shared" si="339"/>
        <v>20063</v>
      </c>
    </row>
    <row r="7215" spans="1:14" ht="13.5" x14ac:dyDescent="0.25">
      <c r="A7215">
        <v>40410</v>
      </c>
      <c r="B7215" t="s">
        <v>9705</v>
      </c>
      <c r="C7215" t="s">
        <v>217</v>
      </c>
      <c r="D7215" t="s">
        <v>9085</v>
      </c>
      <c r="E7215" s="190" t="s">
        <v>3448</v>
      </c>
      <c r="F7215" s="191">
        <v>0</v>
      </c>
      <c r="G7215" s="192" t="str">
        <f t="shared" si="340"/>
        <v>24,76</v>
      </c>
      <c r="H7215" s="191">
        <v>0</v>
      </c>
      <c r="I7215" s="191">
        <v>0</v>
      </c>
      <c r="J7215" s="191">
        <v>0</v>
      </c>
      <c r="K7215" s="187">
        <f t="shared" si="337"/>
        <v>24.76</v>
      </c>
      <c r="L7215" s="188">
        <f t="shared" si="338"/>
        <v>24.76</v>
      </c>
      <c r="M7215" s="193"/>
      <c r="N7215" s="186">
        <f t="shared" si="339"/>
        <v>40410</v>
      </c>
    </row>
    <row r="7216" spans="1:14" ht="13.5" x14ac:dyDescent="0.25">
      <c r="A7216">
        <v>40411</v>
      </c>
      <c r="B7216" t="s">
        <v>9706</v>
      </c>
      <c r="C7216" t="s">
        <v>217</v>
      </c>
      <c r="D7216" t="s">
        <v>9085</v>
      </c>
      <c r="E7216" s="190" t="s">
        <v>9536</v>
      </c>
      <c r="F7216" s="191">
        <v>0</v>
      </c>
      <c r="G7216" s="192" t="str">
        <f t="shared" si="340"/>
        <v>26,87</v>
      </c>
      <c r="H7216" s="191">
        <v>0</v>
      </c>
      <c r="I7216" s="191">
        <v>0</v>
      </c>
      <c r="J7216" s="191">
        <v>0</v>
      </c>
      <c r="K7216" s="187">
        <f t="shared" si="337"/>
        <v>26.87</v>
      </c>
      <c r="L7216" s="188">
        <f t="shared" si="338"/>
        <v>26.87</v>
      </c>
      <c r="M7216" s="193"/>
      <c r="N7216" s="186">
        <f t="shared" si="339"/>
        <v>40411</v>
      </c>
    </row>
    <row r="7217" spans="1:14" ht="13.5" x14ac:dyDescent="0.25">
      <c r="A7217">
        <v>40412</v>
      </c>
      <c r="B7217" t="s">
        <v>9707</v>
      </c>
      <c r="C7217" t="s">
        <v>217</v>
      </c>
      <c r="D7217" t="s">
        <v>9085</v>
      </c>
      <c r="E7217" s="190" t="s">
        <v>9708</v>
      </c>
      <c r="F7217" s="191">
        <v>0</v>
      </c>
      <c r="G7217" s="192" t="str">
        <f t="shared" si="340"/>
        <v>30,16</v>
      </c>
      <c r="H7217" s="191">
        <v>0</v>
      </c>
      <c r="I7217" s="191">
        <v>0</v>
      </c>
      <c r="J7217" s="191">
        <v>0</v>
      </c>
      <c r="K7217" s="187">
        <f t="shared" si="337"/>
        <v>30.16</v>
      </c>
      <c r="L7217" s="188">
        <f t="shared" si="338"/>
        <v>30.16</v>
      </c>
      <c r="M7217" s="193"/>
      <c r="N7217" s="186">
        <f t="shared" si="339"/>
        <v>40412</v>
      </c>
    </row>
    <row r="7218" spans="1:14" ht="13.5" x14ac:dyDescent="0.25">
      <c r="A7218">
        <v>38838</v>
      </c>
      <c r="B7218" t="s">
        <v>9709</v>
      </c>
      <c r="C7218" t="s">
        <v>217</v>
      </c>
      <c r="D7218" t="s">
        <v>9085</v>
      </c>
      <c r="E7218" s="190" t="s">
        <v>4047</v>
      </c>
      <c r="F7218" s="191">
        <v>0</v>
      </c>
      <c r="G7218" s="192" t="str">
        <f t="shared" si="340"/>
        <v>10,80</v>
      </c>
      <c r="H7218" s="191">
        <v>0</v>
      </c>
      <c r="I7218" s="191">
        <v>0</v>
      </c>
      <c r="J7218" s="191">
        <v>0</v>
      </c>
      <c r="K7218" s="187">
        <f t="shared" si="337"/>
        <v>10.8</v>
      </c>
      <c r="L7218" s="188">
        <f t="shared" si="338"/>
        <v>10.8</v>
      </c>
      <c r="M7218" s="193"/>
      <c r="N7218" s="186">
        <f t="shared" si="339"/>
        <v>38838</v>
      </c>
    </row>
    <row r="7219" spans="1:14" ht="13.5" x14ac:dyDescent="0.25">
      <c r="A7219">
        <v>38839</v>
      </c>
      <c r="B7219" t="s">
        <v>9710</v>
      </c>
      <c r="C7219" t="s">
        <v>217</v>
      </c>
      <c r="D7219" t="s">
        <v>9085</v>
      </c>
      <c r="E7219" s="190" t="s">
        <v>3420</v>
      </c>
      <c r="F7219" s="191">
        <v>0</v>
      </c>
      <c r="G7219" s="192" t="str">
        <f t="shared" si="340"/>
        <v>12,71</v>
      </c>
      <c r="H7219" s="191">
        <v>0</v>
      </c>
      <c r="I7219" s="191">
        <v>0</v>
      </c>
      <c r="J7219" s="191">
        <v>0</v>
      </c>
      <c r="K7219" s="187">
        <f t="shared" si="337"/>
        <v>12.71</v>
      </c>
      <c r="L7219" s="188">
        <f t="shared" si="338"/>
        <v>12.71</v>
      </c>
      <c r="M7219" s="193"/>
      <c r="N7219" s="186">
        <f t="shared" si="339"/>
        <v>38839</v>
      </c>
    </row>
    <row r="7220" spans="1:14" ht="13.5" x14ac:dyDescent="0.25">
      <c r="A7220">
        <v>55</v>
      </c>
      <c r="B7220" t="s">
        <v>9711</v>
      </c>
      <c r="C7220" t="s">
        <v>217</v>
      </c>
      <c r="D7220" t="s">
        <v>9085</v>
      </c>
      <c r="E7220" s="190" t="s">
        <v>1429</v>
      </c>
      <c r="F7220" s="191">
        <v>0</v>
      </c>
      <c r="G7220" s="192" t="str">
        <f t="shared" si="340"/>
        <v>4,88</v>
      </c>
      <c r="H7220" s="191">
        <v>0</v>
      </c>
      <c r="I7220" s="191">
        <v>0</v>
      </c>
      <c r="J7220" s="191">
        <v>0</v>
      </c>
      <c r="K7220" s="187">
        <f t="shared" si="337"/>
        <v>4.88</v>
      </c>
      <c r="L7220" s="188">
        <f t="shared" si="338"/>
        <v>4.88</v>
      </c>
      <c r="M7220" s="193"/>
      <c r="N7220" s="186">
        <f t="shared" si="339"/>
        <v>55</v>
      </c>
    </row>
    <row r="7221" spans="1:14" ht="13.5" x14ac:dyDescent="0.25">
      <c r="A7221">
        <v>61</v>
      </c>
      <c r="B7221" t="s">
        <v>9712</v>
      </c>
      <c r="C7221" t="s">
        <v>217</v>
      </c>
      <c r="D7221" t="s">
        <v>9085</v>
      </c>
      <c r="E7221" s="190" t="s">
        <v>456</v>
      </c>
      <c r="F7221" s="191">
        <v>0</v>
      </c>
      <c r="G7221" s="192" t="str">
        <f t="shared" si="340"/>
        <v>4,61</v>
      </c>
      <c r="H7221" s="191">
        <v>0</v>
      </c>
      <c r="I7221" s="191">
        <v>0</v>
      </c>
      <c r="J7221" s="191">
        <v>0</v>
      </c>
      <c r="K7221" s="187">
        <f t="shared" si="337"/>
        <v>4.6100000000000003</v>
      </c>
      <c r="L7221" s="188">
        <f t="shared" si="338"/>
        <v>4.6100000000000003</v>
      </c>
      <c r="M7221" s="193"/>
      <c r="N7221" s="186">
        <f t="shared" si="339"/>
        <v>61</v>
      </c>
    </row>
    <row r="7222" spans="1:14" ht="13.5" x14ac:dyDescent="0.25">
      <c r="A7222">
        <v>62</v>
      </c>
      <c r="B7222" t="s">
        <v>9713</v>
      </c>
      <c r="C7222" t="s">
        <v>217</v>
      </c>
      <c r="D7222" t="s">
        <v>9085</v>
      </c>
      <c r="E7222" s="190" t="s">
        <v>5288</v>
      </c>
      <c r="F7222" s="191">
        <v>0</v>
      </c>
      <c r="G7222" s="192" t="str">
        <f t="shared" si="340"/>
        <v>9,56</v>
      </c>
      <c r="H7222" s="191">
        <v>0</v>
      </c>
      <c r="I7222" s="191">
        <v>0</v>
      </c>
      <c r="J7222" s="191">
        <v>0</v>
      </c>
      <c r="K7222" s="187">
        <f t="shared" si="337"/>
        <v>9.56</v>
      </c>
      <c r="L7222" s="188">
        <f t="shared" si="338"/>
        <v>9.56</v>
      </c>
      <c r="M7222" s="193"/>
      <c r="N7222" s="186">
        <f t="shared" si="339"/>
        <v>62</v>
      </c>
    </row>
    <row r="7223" spans="1:14" ht="13.5" x14ac:dyDescent="0.25">
      <c r="A7223">
        <v>77</v>
      </c>
      <c r="B7223" t="s">
        <v>9714</v>
      </c>
      <c r="C7223" t="s">
        <v>217</v>
      </c>
      <c r="D7223" t="s">
        <v>9085</v>
      </c>
      <c r="E7223" s="190" t="s">
        <v>2689</v>
      </c>
      <c r="F7223" s="191">
        <v>0</v>
      </c>
      <c r="G7223" s="192" t="str">
        <f t="shared" si="340"/>
        <v>1,36</v>
      </c>
      <c r="H7223" s="191">
        <v>0</v>
      </c>
      <c r="I7223" s="191">
        <v>0</v>
      </c>
      <c r="J7223" s="191">
        <v>0</v>
      </c>
      <c r="K7223" s="187">
        <f t="shared" si="337"/>
        <v>1.36</v>
      </c>
      <c r="L7223" s="188">
        <f t="shared" si="338"/>
        <v>1.36</v>
      </c>
      <c r="M7223" s="193"/>
      <c r="N7223" s="186">
        <f t="shared" si="339"/>
        <v>77</v>
      </c>
    </row>
    <row r="7224" spans="1:14" ht="13.5" x14ac:dyDescent="0.25">
      <c r="A7224">
        <v>76</v>
      </c>
      <c r="B7224" t="s">
        <v>9715</v>
      </c>
      <c r="C7224" t="s">
        <v>217</v>
      </c>
      <c r="D7224" t="s">
        <v>9085</v>
      </c>
      <c r="E7224" s="190" t="s">
        <v>323</v>
      </c>
      <c r="F7224" s="191">
        <v>0</v>
      </c>
      <c r="G7224" s="192" t="str">
        <f t="shared" si="340"/>
        <v>1,39</v>
      </c>
      <c r="H7224" s="191">
        <v>0</v>
      </c>
      <c r="I7224" s="191">
        <v>0</v>
      </c>
      <c r="J7224" s="191">
        <v>0</v>
      </c>
      <c r="K7224" s="187">
        <f t="shared" si="337"/>
        <v>1.39</v>
      </c>
      <c r="L7224" s="188">
        <f t="shared" si="338"/>
        <v>1.39</v>
      </c>
      <c r="M7224" s="193"/>
      <c r="N7224" s="186">
        <f t="shared" si="339"/>
        <v>76</v>
      </c>
    </row>
    <row r="7225" spans="1:14" ht="13.5" x14ac:dyDescent="0.25">
      <c r="A7225">
        <v>67</v>
      </c>
      <c r="B7225" t="s">
        <v>9716</v>
      </c>
      <c r="C7225" t="s">
        <v>217</v>
      </c>
      <c r="D7225" t="s">
        <v>9085</v>
      </c>
      <c r="E7225" s="190" t="s">
        <v>19442</v>
      </c>
      <c r="F7225" s="191">
        <v>0</v>
      </c>
      <c r="G7225" s="192" t="str">
        <f t="shared" si="340"/>
        <v>13,39</v>
      </c>
      <c r="H7225" s="191">
        <v>0</v>
      </c>
      <c r="I7225" s="191">
        <v>0</v>
      </c>
      <c r="J7225" s="191">
        <v>0</v>
      </c>
      <c r="K7225" s="187">
        <f t="shared" si="337"/>
        <v>13.39</v>
      </c>
      <c r="L7225" s="188">
        <f t="shared" si="338"/>
        <v>13.39</v>
      </c>
      <c r="M7225" s="193"/>
      <c r="N7225" s="186">
        <f t="shared" si="339"/>
        <v>67</v>
      </c>
    </row>
    <row r="7226" spans="1:14" ht="13.5" x14ac:dyDescent="0.25">
      <c r="A7226">
        <v>71</v>
      </c>
      <c r="B7226" t="s">
        <v>9717</v>
      </c>
      <c r="C7226" t="s">
        <v>217</v>
      </c>
      <c r="D7226" t="s">
        <v>9085</v>
      </c>
      <c r="E7226" s="190" t="s">
        <v>19951</v>
      </c>
      <c r="F7226" s="191">
        <v>0</v>
      </c>
      <c r="G7226" s="192" t="str">
        <f t="shared" si="340"/>
        <v>24,60</v>
      </c>
      <c r="H7226" s="191">
        <v>0</v>
      </c>
      <c r="I7226" s="191">
        <v>0</v>
      </c>
      <c r="J7226" s="191">
        <v>0</v>
      </c>
      <c r="K7226" s="187">
        <f t="shared" si="337"/>
        <v>24.6</v>
      </c>
      <c r="L7226" s="188">
        <f t="shared" si="338"/>
        <v>24.6</v>
      </c>
      <c r="M7226" s="193"/>
      <c r="N7226" s="186">
        <f t="shared" si="339"/>
        <v>71</v>
      </c>
    </row>
    <row r="7227" spans="1:14" ht="13.5" x14ac:dyDescent="0.25">
      <c r="A7227">
        <v>73</v>
      </c>
      <c r="B7227" t="s">
        <v>9718</v>
      </c>
      <c r="C7227" t="s">
        <v>217</v>
      </c>
      <c r="D7227" t="s">
        <v>9085</v>
      </c>
      <c r="E7227" s="190" t="s">
        <v>8778</v>
      </c>
      <c r="F7227" s="191">
        <v>0</v>
      </c>
      <c r="G7227" s="192" t="str">
        <f t="shared" si="340"/>
        <v>18,37</v>
      </c>
      <c r="H7227" s="191">
        <v>0</v>
      </c>
      <c r="I7227" s="191">
        <v>0</v>
      </c>
      <c r="J7227" s="191">
        <v>0</v>
      </c>
      <c r="K7227" s="187">
        <f t="shared" si="337"/>
        <v>18.37</v>
      </c>
      <c r="L7227" s="188">
        <f t="shared" si="338"/>
        <v>18.37</v>
      </c>
      <c r="M7227" s="193"/>
      <c r="N7227" s="186">
        <f t="shared" si="339"/>
        <v>73</v>
      </c>
    </row>
    <row r="7228" spans="1:14" ht="13.5" x14ac:dyDescent="0.25">
      <c r="A7228">
        <v>103</v>
      </c>
      <c r="B7228" t="s">
        <v>9719</v>
      </c>
      <c r="C7228" t="s">
        <v>217</v>
      </c>
      <c r="D7228" t="s">
        <v>9085</v>
      </c>
      <c r="E7228" s="190" t="s">
        <v>21054</v>
      </c>
      <c r="F7228" s="191">
        <v>0</v>
      </c>
      <c r="G7228" s="192" t="str">
        <f t="shared" si="340"/>
        <v>54,64</v>
      </c>
      <c r="H7228" s="191">
        <v>0</v>
      </c>
      <c r="I7228" s="191">
        <v>0</v>
      </c>
      <c r="J7228" s="191">
        <v>0</v>
      </c>
      <c r="K7228" s="187">
        <f t="shared" si="337"/>
        <v>54.64</v>
      </c>
      <c r="L7228" s="188">
        <f t="shared" si="338"/>
        <v>54.64</v>
      </c>
      <c r="M7228" s="193"/>
      <c r="N7228" s="186">
        <f t="shared" si="339"/>
        <v>103</v>
      </c>
    </row>
    <row r="7229" spans="1:14" ht="13.5" x14ac:dyDescent="0.25">
      <c r="A7229">
        <v>107</v>
      </c>
      <c r="B7229" t="s">
        <v>9720</v>
      </c>
      <c r="C7229" t="s">
        <v>217</v>
      </c>
      <c r="D7229" t="s">
        <v>9085</v>
      </c>
      <c r="E7229" s="190" t="s">
        <v>496</v>
      </c>
      <c r="F7229" s="191">
        <v>0</v>
      </c>
      <c r="G7229" s="192" t="str">
        <f t="shared" si="340"/>
        <v>0,85</v>
      </c>
      <c r="H7229" s="191">
        <v>0</v>
      </c>
      <c r="I7229" s="191">
        <v>0</v>
      </c>
      <c r="J7229" s="191">
        <v>0</v>
      </c>
      <c r="K7229" s="187">
        <f t="shared" si="337"/>
        <v>0.85</v>
      </c>
      <c r="L7229" s="188">
        <f t="shared" si="338"/>
        <v>0.85</v>
      </c>
      <c r="M7229" s="193"/>
      <c r="N7229" s="186">
        <f t="shared" si="339"/>
        <v>107</v>
      </c>
    </row>
    <row r="7230" spans="1:14" ht="13.5" x14ac:dyDescent="0.25">
      <c r="A7230">
        <v>65</v>
      </c>
      <c r="B7230" t="s">
        <v>9721</v>
      </c>
      <c r="C7230" t="s">
        <v>217</v>
      </c>
      <c r="D7230" t="s">
        <v>9085</v>
      </c>
      <c r="E7230" s="190" t="s">
        <v>502</v>
      </c>
      <c r="F7230" s="191">
        <v>0</v>
      </c>
      <c r="G7230" s="192" t="str">
        <f t="shared" si="340"/>
        <v>1,05</v>
      </c>
      <c r="H7230" s="191">
        <v>0</v>
      </c>
      <c r="I7230" s="191">
        <v>0</v>
      </c>
      <c r="J7230" s="191">
        <v>0</v>
      </c>
      <c r="K7230" s="187">
        <f t="shared" si="337"/>
        <v>1.05</v>
      </c>
      <c r="L7230" s="188">
        <f t="shared" si="338"/>
        <v>1.05</v>
      </c>
      <c r="M7230" s="193"/>
      <c r="N7230" s="186">
        <f t="shared" si="339"/>
        <v>65</v>
      </c>
    </row>
    <row r="7231" spans="1:14" ht="13.5" x14ac:dyDescent="0.25">
      <c r="A7231">
        <v>108</v>
      </c>
      <c r="B7231" t="s">
        <v>9722</v>
      </c>
      <c r="C7231" t="s">
        <v>217</v>
      </c>
      <c r="D7231" t="s">
        <v>9085</v>
      </c>
      <c r="E7231" s="190" t="s">
        <v>3394</v>
      </c>
      <c r="F7231" s="191">
        <v>0</v>
      </c>
      <c r="G7231" s="192" t="str">
        <f t="shared" si="340"/>
        <v>2,18</v>
      </c>
      <c r="H7231" s="191">
        <v>0</v>
      </c>
      <c r="I7231" s="191">
        <v>0</v>
      </c>
      <c r="J7231" s="191">
        <v>0</v>
      </c>
      <c r="K7231" s="187">
        <f t="shared" si="337"/>
        <v>2.1800000000000002</v>
      </c>
      <c r="L7231" s="188">
        <f t="shared" si="338"/>
        <v>2.1800000000000002</v>
      </c>
      <c r="M7231" s="193"/>
      <c r="N7231" s="186">
        <f t="shared" si="339"/>
        <v>108</v>
      </c>
    </row>
    <row r="7232" spans="1:14" ht="13.5" x14ac:dyDescent="0.25">
      <c r="A7232">
        <v>110</v>
      </c>
      <c r="B7232" t="s">
        <v>9723</v>
      </c>
      <c r="C7232" t="s">
        <v>217</v>
      </c>
      <c r="D7232" t="s">
        <v>9085</v>
      </c>
      <c r="E7232" s="190" t="s">
        <v>2284</v>
      </c>
      <c r="F7232" s="191">
        <v>0</v>
      </c>
      <c r="G7232" s="192" t="str">
        <f t="shared" si="340"/>
        <v>8,44</v>
      </c>
      <c r="H7232" s="191">
        <v>0</v>
      </c>
      <c r="I7232" s="191">
        <v>0</v>
      </c>
      <c r="J7232" s="191">
        <v>0</v>
      </c>
      <c r="K7232" s="187">
        <f t="shared" si="337"/>
        <v>8.44</v>
      </c>
      <c r="L7232" s="188">
        <f t="shared" si="338"/>
        <v>8.44</v>
      </c>
      <c r="M7232" s="193"/>
      <c r="N7232" s="186">
        <f t="shared" si="339"/>
        <v>110</v>
      </c>
    </row>
    <row r="7233" spans="1:14" ht="13.5" x14ac:dyDescent="0.25">
      <c r="A7233">
        <v>109</v>
      </c>
      <c r="B7233" t="s">
        <v>9724</v>
      </c>
      <c r="C7233" t="s">
        <v>217</v>
      </c>
      <c r="D7233" t="s">
        <v>9085</v>
      </c>
      <c r="E7233" s="190" t="s">
        <v>2466</v>
      </c>
      <c r="F7233" s="191">
        <v>0</v>
      </c>
      <c r="G7233" s="192" t="str">
        <f t="shared" si="340"/>
        <v>4,16</v>
      </c>
      <c r="H7233" s="191">
        <v>0</v>
      </c>
      <c r="I7233" s="191">
        <v>0</v>
      </c>
      <c r="J7233" s="191">
        <v>0</v>
      </c>
      <c r="K7233" s="187">
        <f t="shared" si="337"/>
        <v>4.16</v>
      </c>
      <c r="L7233" s="188">
        <f t="shared" si="338"/>
        <v>4.16</v>
      </c>
      <c r="M7233" s="193"/>
      <c r="N7233" s="186">
        <f t="shared" si="339"/>
        <v>109</v>
      </c>
    </row>
    <row r="7234" spans="1:14" ht="13.5" x14ac:dyDescent="0.25">
      <c r="A7234">
        <v>111</v>
      </c>
      <c r="B7234" t="s">
        <v>9725</v>
      </c>
      <c r="C7234" t="s">
        <v>217</v>
      </c>
      <c r="D7234" t="s">
        <v>9085</v>
      </c>
      <c r="E7234" s="190" t="s">
        <v>4368</v>
      </c>
      <c r="F7234" s="191">
        <v>0</v>
      </c>
      <c r="G7234" s="192" t="str">
        <f t="shared" si="340"/>
        <v>9,73</v>
      </c>
      <c r="H7234" s="191">
        <v>0</v>
      </c>
      <c r="I7234" s="191">
        <v>0</v>
      </c>
      <c r="J7234" s="191">
        <v>0</v>
      </c>
      <c r="K7234" s="187">
        <f t="shared" si="337"/>
        <v>9.73</v>
      </c>
      <c r="L7234" s="188">
        <f t="shared" si="338"/>
        <v>9.73</v>
      </c>
      <c r="M7234" s="193"/>
      <c r="N7234" s="186">
        <f t="shared" si="339"/>
        <v>111</v>
      </c>
    </row>
    <row r="7235" spans="1:14" ht="13.5" x14ac:dyDescent="0.25">
      <c r="A7235">
        <v>112</v>
      </c>
      <c r="B7235" t="s">
        <v>9726</v>
      </c>
      <c r="C7235" t="s">
        <v>217</v>
      </c>
      <c r="D7235" t="s">
        <v>9085</v>
      </c>
      <c r="E7235" s="190" t="s">
        <v>289</v>
      </c>
      <c r="F7235" s="191">
        <v>0</v>
      </c>
      <c r="G7235" s="192" t="str">
        <f t="shared" si="340"/>
        <v>5,29</v>
      </c>
      <c r="H7235" s="191">
        <v>0</v>
      </c>
      <c r="I7235" s="191">
        <v>0</v>
      </c>
      <c r="J7235" s="191">
        <v>0</v>
      </c>
      <c r="K7235" s="187">
        <f t="shared" si="337"/>
        <v>5.29</v>
      </c>
      <c r="L7235" s="188">
        <f t="shared" si="338"/>
        <v>5.29</v>
      </c>
      <c r="M7235" s="193"/>
      <c r="N7235" s="186">
        <f t="shared" si="339"/>
        <v>112</v>
      </c>
    </row>
    <row r="7236" spans="1:14" ht="13.5" x14ac:dyDescent="0.25">
      <c r="A7236">
        <v>113</v>
      </c>
      <c r="B7236" t="s">
        <v>9727</v>
      </c>
      <c r="C7236" t="s">
        <v>217</v>
      </c>
      <c r="D7236" t="s">
        <v>9085</v>
      </c>
      <c r="E7236" s="190" t="s">
        <v>1027</v>
      </c>
      <c r="F7236" s="191">
        <v>0</v>
      </c>
      <c r="G7236" s="192" t="str">
        <f t="shared" si="340"/>
        <v>14,37</v>
      </c>
      <c r="H7236" s="191">
        <v>0</v>
      </c>
      <c r="I7236" s="191">
        <v>0</v>
      </c>
      <c r="J7236" s="191">
        <v>0</v>
      </c>
      <c r="K7236" s="187">
        <f t="shared" si="337"/>
        <v>14.37</v>
      </c>
      <c r="L7236" s="188">
        <f t="shared" si="338"/>
        <v>14.37</v>
      </c>
      <c r="M7236" s="193"/>
      <c r="N7236" s="186">
        <f t="shared" si="339"/>
        <v>113</v>
      </c>
    </row>
    <row r="7237" spans="1:14" ht="13.5" x14ac:dyDescent="0.25">
      <c r="A7237">
        <v>104</v>
      </c>
      <c r="B7237" t="s">
        <v>9728</v>
      </c>
      <c r="C7237" t="s">
        <v>217</v>
      </c>
      <c r="D7237" t="s">
        <v>9085</v>
      </c>
      <c r="E7237" s="190" t="s">
        <v>19731</v>
      </c>
      <c r="F7237" s="191">
        <v>0</v>
      </c>
      <c r="G7237" s="192" t="str">
        <f t="shared" si="340"/>
        <v>20,90</v>
      </c>
      <c r="H7237" s="191">
        <v>0</v>
      </c>
      <c r="I7237" s="191">
        <v>0</v>
      </c>
      <c r="J7237" s="191">
        <v>0</v>
      </c>
      <c r="K7237" s="187">
        <f t="shared" si="337"/>
        <v>20.9</v>
      </c>
      <c r="L7237" s="188">
        <f t="shared" si="338"/>
        <v>20.9</v>
      </c>
      <c r="M7237" s="193"/>
      <c r="N7237" s="186">
        <f t="shared" si="339"/>
        <v>104</v>
      </c>
    </row>
    <row r="7238" spans="1:14" ht="13.5" x14ac:dyDescent="0.25">
      <c r="A7238">
        <v>102</v>
      </c>
      <c r="B7238" t="s">
        <v>9729</v>
      </c>
      <c r="C7238" t="s">
        <v>217</v>
      </c>
      <c r="D7238" t="s">
        <v>9085</v>
      </c>
      <c r="E7238" s="190" t="s">
        <v>20764</v>
      </c>
      <c r="F7238" s="191">
        <v>0</v>
      </c>
      <c r="G7238" s="192" t="str">
        <f t="shared" si="340"/>
        <v>34,31</v>
      </c>
      <c r="H7238" s="191">
        <v>0</v>
      </c>
      <c r="I7238" s="191">
        <v>0</v>
      </c>
      <c r="J7238" s="191">
        <v>0</v>
      </c>
      <c r="K7238" s="187">
        <f t="shared" si="337"/>
        <v>34.31</v>
      </c>
      <c r="L7238" s="188">
        <f t="shared" si="338"/>
        <v>34.31</v>
      </c>
      <c r="M7238" s="193"/>
      <c r="N7238" s="186">
        <f t="shared" si="339"/>
        <v>102</v>
      </c>
    </row>
    <row r="7239" spans="1:14" ht="13.5" x14ac:dyDescent="0.25">
      <c r="A7239">
        <v>95</v>
      </c>
      <c r="B7239" t="s">
        <v>9730</v>
      </c>
      <c r="C7239" t="s">
        <v>217</v>
      </c>
      <c r="D7239" t="s">
        <v>9085</v>
      </c>
      <c r="E7239" s="190" t="s">
        <v>1494</v>
      </c>
      <c r="F7239" s="191">
        <v>0</v>
      </c>
      <c r="G7239" s="192" t="str">
        <f t="shared" si="340"/>
        <v>11,62</v>
      </c>
      <c r="H7239" s="191">
        <v>0</v>
      </c>
      <c r="I7239" s="191">
        <v>0</v>
      </c>
      <c r="J7239" s="191">
        <v>0</v>
      </c>
      <c r="K7239" s="187">
        <f t="shared" si="337"/>
        <v>11.62</v>
      </c>
      <c r="L7239" s="188">
        <f t="shared" si="338"/>
        <v>11.62</v>
      </c>
      <c r="M7239" s="193"/>
      <c r="N7239" s="186">
        <f t="shared" si="339"/>
        <v>95</v>
      </c>
    </row>
    <row r="7240" spans="1:14" ht="13.5" x14ac:dyDescent="0.25">
      <c r="A7240">
        <v>96</v>
      </c>
      <c r="B7240" t="s">
        <v>9731</v>
      </c>
      <c r="C7240" t="s">
        <v>217</v>
      </c>
      <c r="D7240" t="s">
        <v>9085</v>
      </c>
      <c r="E7240" s="190" t="s">
        <v>3374</v>
      </c>
      <c r="F7240" s="191">
        <v>0</v>
      </c>
      <c r="G7240" s="192" t="str">
        <f t="shared" si="340"/>
        <v>13,36</v>
      </c>
      <c r="H7240" s="191">
        <v>0</v>
      </c>
      <c r="I7240" s="191">
        <v>0</v>
      </c>
      <c r="J7240" s="191">
        <v>0</v>
      </c>
      <c r="K7240" s="187">
        <f t="shared" si="337"/>
        <v>13.36</v>
      </c>
      <c r="L7240" s="188">
        <f t="shared" si="338"/>
        <v>13.36</v>
      </c>
      <c r="M7240" s="193"/>
      <c r="N7240" s="186">
        <f t="shared" si="339"/>
        <v>96</v>
      </c>
    </row>
    <row r="7241" spans="1:14" ht="13.5" x14ac:dyDescent="0.25">
      <c r="A7241">
        <v>97</v>
      </c>
      <c r="B7241" t="s">
        <v>9732</v>
      </c>
      <c r="C7241" t="s">
        <v>217</v>
      </c>
      <c r="D7241" t="s">
        <v>9085</v>
      </c>
      <c r="E7241" s="190" t="s">
        <v>2537</v>
      </c>
      <c r="F7241" s="191">
        <v>0</v>
      </c>
      <c r="G7241" s="192" t="str">
        <f t="shared" si="340"/>
        <v>17,35</v>
      </c>
      <c r="H7241" s="191">
        <v>0</v>
      </c>
      <c r="I7241" s="191">
        <v>0</v>
      </c>
      <c r="J7241" s="191">
        <v>0</v>
      </c>
      <c r="K7241" s="187">
        <f t="shared" ref="K7241:K7304" si="341">H7241+I7241+J7241+G7241</f>
        <v>17.350000000000001</v>
      </c>
      <c r="L7241" s="188">
        <f t="shared" ref="L7241:L7304" si="342">G7241+I7241+J7241+H7241</f>
        <v>17.350000000000001</v>
      </c>
      <c r="M7241" s="193"/>
      <c r="N7241" s="186">
        <f t="shared" ref="N7241:N7304" si="343">A7241</f>
        <v>97</v>
      </c>
    </row>
    <row r="7242" spans="1:14" ht="13.5" x14ac:dyDescent="0.25">
      <c r="A7242">
        <v>98</v>
      </c>
      <c r="B7242" t="s">
        <v>9733</v>
      </c>
      <c r="C7242" t="s">
        <v>217</v>
      </c>
      <c r="D7242" t="s">
        <v>9085</v>
      </c>
      <c r="E7242" s="190" t="s">
        <v>599</v>
      </c>
      <c r="F7242" s="191">
        <v>0</v>
      </c>
      <c r="G7242" s="192" t="str">
        <f t="shared" si="340"/>
        <v>23,38</v>
      </c>
      <c r="H7242" s="191">
        <v>0</v>
      </c>
      <c r="I7242" s="191">
        <v>0</v>
      </c>
      <c r="J7242" s="191">
        <v>0</v>
      </c>
      <c r="K7242" s="187">
        <f t="shared" si="341"/>
        <v>23.38</v>
      </c>
      <c r="L7242" s="188">
        <f t="shared" si="342"/>
        <v>23.38</v>
      </c>
      <c r="M7242" s="193"/>
      <c r="N7242" s="186">
        <f t="shared" si="343"/>
        <v>98</v>
      </c>
    </row>
    <row r="7243" spans="1:14" ht="13.5" x14ac:dyDescent="0.25">
      <c r="A7243">
        <v>99</v>
      </c>
      <c r="B7243" t="s">
        <v>9734</v>
      </c>
      <c r="C7243" t="s">
        <v>217</v>
      </c>
      <c r="D7243" t="s">
        <v>9085</v>
      </c>
      <c r="E7243" s="190" t="s">
        <v>24680</v>
      </c>
      <c r="F7243" s="191">
        <v>0</v>
      </c>
      <c r="G7243" s="192" t="str">
        <f t="shared" si="340"/>
        <v>28,35</v>
      </c>
      <c r="H7243" s="191">
        <v>0</v>
      </c>
      <c r="I7243" s="191">
        <v>0</v>
      </c>
      <c r="J7243" s="191">
        <v>0</v>
      </c>
      <c r="K7243" s="187">
        <f t="shared" si="341"/>
        <v>28.35</v>
      </c>
      <c r="L7243" s="188">
        <f t="shared" si="342"/>
        <v>28.35</v>
      </c>
      <c r="M7243" s="193"/>
      <c r="N7243" s="186">
        <f t="shared" si="343"/>
        <v>99</v>
      </c>
    </row>
    <row r="7244" spans="1:14" ht="13.5" x14ac:dyDescent="0.25">
      <c r="A7244">
        <v>100</v>
      </c>
      <c r="B7244" t="s">
        <v>9735</v>
      </c>
      <c r="C7244" t="s">
        <v>217</v>
      </c>
      <c r="D7244" t="s">
        <v>9085</v>
      </c>
      <c r="E7244" s="190" t="s">
        <v>25603</v>
      </c>
      <c r="F7244" s="191">
        <v>0</v>
      </c>
      <c r="G7244" s="192" t="str">
        <f t="shared" si="340"/>
        <v>39,56</v>
      </c>
      <c r="H7244" s="191">
        <v>0</v>
      </c>
      <c r="I7244" s="191">
        <v>0</v>
      </c>
      <c r="J7244" s="191">
        <v>0</v>
      </c>
      <c r="K7244" s="187">
        <f t="shared" si="341"/>
        <v>39.56</v>
      </c>
      <c r="L7244" s="188">
        <f t="shared" si="342"/>
        <v>39.56</v>
      </c>
      <c r="M7244" s="193"/>
      <c r="N7244" s="186">
        <f t="shared" si="343"/>
        <v>100</v>
      </c>
    </row>
    <row r="7245" spans="1:14" ht="13.5" x14ac:dyDescent="0.25">
      <c r="A7245">
        <v>75</v>
      </c>
      <c r="B7245" t="s">
        <v>9736</v>
      </c>
      <c r="C7245" t="s">
        <v>217</v>
      </c>
      <c r="D7245" t="s">
        <v>9085</v>
      </c>
      <c r="E7245" s="190" t="s">
        <v>28011</v>
      </c>
      <c r="F7245" s="191">
        <v>0</v>
      </c>
      <c r="G7245" s="192" t="str">
        <f t="shared" si="340"/>
        <v>412,27</v>
      </c>
      <c r="H7245" s="191">
        <v>0</v>
      </c>
      <c r="I7245" s="191">
        <v>0</v>
      </c>
      <c r="J7245" s="191">
        <v>0</v>
      </c>
      <c r="K7245" s="187">
        <f t="shared" si="341"/>
        <v>412.27</v>
      </c>
      <c r="L7245" s="188">
        <f t="shared" si="342"/>
        <v>412.27</v>
      </c>
      <c r="M7245" s="193"/>
      <c r="N7245" s="186">
        <f t="shared" si="343"/>
        <v>75</v>
      </c>
    </row>
    <row r="7246" spans="1:14" ht="13.5" x14ac:dyDescent="0.25">
      <c r="A7246">
        <v>114</v>
      </c>
      <c r="B7246" t="s">
        <v>9737</v>
      </c>
      <c r="C7246" t="s">
        <v>217</v>
      </c>
      <c r="D7246" t="s">
        <v>9085</v>
      </c>
      <c r="E7246" s="190" t="s">
        <v>4629</v>
      </c>
      <c r="F7246" s="191">
        <v>0</v>
      </c>
      <c r="G7246" s="192" t="str">
        <f t="shared" si="340"/>
        <v>15,02</v>
      </c>
      <c r="H7246" s="191">
        <v>0</v>
      </c>
      <c r="I7246" s="191">
        <v>0</v>
      </c>
      <c r="J7246" s="191">
        <v>0</v>
      </c>
      <c r="K7246" s="187">
        <f t="shared" si="341"/>
        <v>15.02</v>
      </c>
      <c r="L7246" s="188">
        <f t="shared" si="342"/>
        <v>15.02</v>
      </c>
      <c r="M7246" s="193"/>
      <c r="N7246" s="186">
        <f t="shared" si="343"/>
        <v>114</v>
      </c>
    </row>
    <row r="7247" spans="1:14" ht="13.5" x14ac:dyDescent="0.25">
      <c r="A7247">
        <v>68</v>
      </c>
      <c r="B7247" t="s">
        <v>9738</v>
      </c>
      <c r="C7247" t="s">
        <v>217</v>
      </c>
      <c r="D7247" t="s">
        <v>9085</v>
      </c>
      <c r="E7247" s="190" t="s">
        <v>1408</v>
      </c>
      <c r="F7247" s="191">
        <v>0</v>
      </c>
      <c r="G7247" s="192" t="str">
        <f t="shared" si="340"/>
        <v>22,97</v>
      </c>
      <c r="H7247" s="191">
        <v>0</v>
      </c>
      <c r="I7247" s="191">
        <v>0</v>
      </c>
      <c r="J7247" s="191">
        <v>0</v>
      </c>
      <c r="K7247" s="187">
        <f t="shared" si="341"/>
        <v>22.97</v>
      </c>
      <c r="L7247" s="188">
        <f t="shared" si="342"/>
        <v>22.97</v>
      </c>
      <c r="M7247" s="193"/>
      <c r="N7247" s="186">
        <f t="shared" si="343"/>
        <v>68</v>
      </c>
    </row>
    <row r="7248" spans="1:14" ht="13.5" x14ac:dyDescent="0.25">
      <c r="A7248">
        <v>86</v>
      </c>
      <c r="B7248" t="s">
        <v>9739</v>
      </c>
      <c r="C7248" t="s">
        <v>217</v>
      </c>
      <c r="D7248" t="s">
        <v>9085</v>
      </c>
      <c r="E7248" s="190" t="s">
        <v>19483</v>
      </c>
      <c r="F7248" s="191">
        <v>0</v>
      </c>
      <c r="G7248" s="192" t="str">
        <f t="shared" si="340"/>
        <v>42,71</v>
      </c>
      <c r="H7248" s="191">
        <v>0</v>
      </c>
      <c r="I7248" s="191">
        <v>0</v>
      </c>
      <c r="J7248" s="191">
        <v>0</v>
      </c>
      <c r="K7248" s="187">
        <f t="shared" si="341"/>
        <v>42.71</v>
      </c>
      <c r="L7248" s="188">
        <f t="shared" si="342"/>
        <v>42.71</v>
      </c>
      <c r="M7248" s="193"/>
      <c r="N7248" s="186">
        <f t="shared" si="343"/>
        <v>86</v>
      </c>
    </row>
    <row r="7249" spans="1:14" ht="13.5" x14ac:dyDescent="0.25">
      <c r="A7249">
        <v>66</v>
      </c>
      <c r="B7249" t="s">
        <v>9740</v>
      </c>
      <c r="C7249" t="s">
        <v>217</v>
      </c>
      <c r="D7249" t="s">
        <v>9085</v>
      </c>
      <c r="E7249" s="190" t="s">
        <v>14630</v>
      </c>
      <c r="F7249" s="191">
        <v>0</v>
      </c>
      <c r="G7249" s="192" t="str">
        <f t="shared" si="340"/>
        <v>42,86</v>
      </c>
      <c r="H7249" s="191">
        <v>0</v>
      </c>
      <c r="I7249" s="191">
        <v>0</v>
      </c>
      <c r="J7249" s="191">
        <v>0</v>
      </c>
      <c r="K7249" s="187">
        <f t="shared" si="341"/>
        <v>42.86</v>
      </c>
      <c r="L7249" s="188">
        <f t="shared" si="342"/>
        <v>42.86</v>
      </c>
      <c r="M7249" s="193"/>
      <c r="N7249" s="186">
        <f t="shared" si="343"/>
        <v>66</v>
      </c>
    </row>
    <row r="7250" spans="1:14" ht="13.5" x14ac:dyDescent="0.25">
      <c r="A7250">
        <v>69</v>
      </c>
      <c r="B7250" t="s">
        <v>9741</v>
      </c>
      <c r="C7250" t="s">
        <v>217</v>
      </c>
      <c r="D7250" t="s">
        <v>9085</v>
      </c>
      <c r="E7250" s="190" t="s">
        <v>25237</v>
      </c>
      <c r="F7250" s="191">
        <v>0</v>
      </c>
      <c r="G7250" s="192" t="str">
        <f t="shared" si="340"/>
        <v>65,51</v>
      </c>
      <c r="H7250" s="191">
        <v>0</v>
      </c>
      <c r="I7250" s="191">
        <v>0</v>
      </c>
      <c r="J7250" s="191">
        <v>0</v>
      </c>
      <c r="K7250" s="187">
        <f t="shared" si="341"/>
        <v>65.510000000000005</v>
      </c>
      <c r="L7250" s="188">
        <f t="shared" si="342"/>
        <v>65.510000000000005</v>
      </c>
      <c r="M7250" s="193"/>
      <c r="N7250" s="186">
        <f t="shared" si="343"/>
        <v>69</v>
      </c>
    </row>
    <row r="7251" spans="1:14" ht="13.5" x14ac:dyDescent="0.25">
      <c r="A7251">
        <v>83</v>
      </c>
      <c r="B7251" t="s">
        <v>9742</v>
      </c>
      <c r="C7251" t="s">
        <v>217</v>
      </c>
      <c r="D7251" t="s">
        <v>9085</v>
      </c>
      <c r="E7251" s="190" t="s">
        <v>28012</v>
      </c>
      <c r="F7251" s="191">
        <v>0</v>
      </c>
      <c r="G7251" s="192" t="str">
        <f t="shared" si="340"/>
        <v>209,23</v>
      </c>
      <c r="H7251" s="191">
        <v>0</v>
      </c>
      <c r="I7251" s="191">
        <v>0</v>
      </c>
      <c r="J7251" s="191">
        <v>0</v>
      </c>
      <c r="K7251" s="187">
        <f t="shared" si="341"/>
        <v>209.23</v>
      </c>
      <c r="L7251" s="188">
        <f t="shared" si="342"/>
        <v>209.23</v>
      </c>
      <c r="M7251" s="193"/>
      <c r="N7251" s="186">
        <f t="shared" si="343"/>
        <v>83</v>
      </c>
    </row>
    <row r="7252" spans="1:14" ht="13.5" x14ac:dyDescent="0.25">
      <c r="A7252">
        <v>74</v>
      </c>
      <c r="B7252" t="s">
        <v>9743</v>
      </c>
      <c r="C7252" t="s">
        <v>217</v>
      </c>
      <c r="D7252" t="s">
        <v>9085</v>
      </c>
      <c r="E7252" s="190" t="s">
        <v>25844</v>
      </c>
      <c r="F7252" s="191">
        <v>0</v>
      </c>
      <c r="G7252" s="192" t="str">
        <f t="shared" ref="G7252:G7315" si="344">E7252</f>
        <v>292,10</v>
      </c>
      <c r="H7252" s="191">
        <v>0</v>
      </c>
      <c r="I7252" s="191">
        <v>0</v>
      </c>
      <c r="J7252" s="191">
        <v>0</v>
      </c>
      <c r="K7252" s="187">
        <f t="shared" si="341"/>
        <v>292.10000000000002</v>
      </c>
      <c r="L7252" s="188">
        <f t="shared" si="342"/>
        <v>292.10000000000002</v>
      </c>
      <c r="M7252" s="193"/>
      <c r="N7252" s="186">
        <f t="shared" si="343"/>
        <v>74</v>
      </c>
    </row>
    <row r="7253" spans="1:14" ht="13.5" x14ac:dyDescent="0.25">
      <c r="A7253">
        <v>106</v>
      </c>
      <c r="B7253" t="s">
        <v>9744</v>
      </c>
      <c r="C7253" t="s">
        <v>217</v>
      </c>
      <c r="D7253" t="s">
        <v>9085</v>
      </c>
      <c r="E7253" s="190" t="s">
        <v>28013</v>
      </c>
      <c r="F7253" s="191">
        <v>0</v>
      </c>
      <c r="G7253" s="192" t="str">
        <f t="shared" si="344"/>
        <v>443,75</v>
      </c>
      <c r="H7253" s="191">
        <v>0</v>
      </c>
      <c r="I7253" s="191">
        <v>0</v>
      </c>
      <c r="J7253" s="191">
        <v>0</v>
      </c>
      <c r="K7253" s="187">
        <f t="shared" si="341"/>
        <v>443.75</v>
      </c>
      <c r="L7253" s="188">
        <f t="shared" si="342"/>
        <v>443.75</v>
      </c>
      <c r="M7253" s="193"/>
      <c r="N7253" s="186">
        <f t="shared" si="343"/>
        <v>106</v>
      </c>
    </row>
    <row r="7254" spans="1:14" ht="13.5" x14ac:dyDescent="0.25">
      <c r="A7254">
        <v>87</v>
      </c>
      <c r="B7254" t="s">
        <v>9745</v>
      </c>
      <c r="C7254" t="s">
        <v>217</v>
      </c>
      <c r="D7254" t="s">
        <v>9085</v>
      </c>
      <c r="E7254" s="190" t="s">
        <v>20040</v>
      </c>
      <c r="F7254" s="191">
        <v>0</v>
      </c>
      <c r="G7254" s="192" t="str">
        <f t="shared" si="344"/>
        <v>21,09</v>
      </c>
      <c r="H7254" s="191">
        <v>0</v>
      </c>
      <c r="I7254" s="191">
        <v>0</v>
      </c>
      <c r="J7254" s="191">
        <v>0</v>
      </c>
      <c r="K7254" s="187">
        <f t="shared" si="341"/>
        <v>21.09</v>
      </c>
      <c r="L7254" s="188">
        <f t="shared" si="342"/>
        <v>21.09</v>
      </c>
      <c r="M7254" s="193"/>
      <c r="N7254" s="186">
        <f t="shared" si="343"/>
        <v>87</v>
      </c>
    </row>
    <row r="7255" spans="1:14" ht="13.5" x14ac:dyDescent="0.25">
      <c r="A7255">
        <v>88</v>
      </c>
      <c r="B7255" t="s">
        <v>9746</v>
      </c>
      <c r="C7255" t="s">
        <v>217</v>
      </c>
      <c r="D7255" t="s">
        <v>9085</v>
      </c>
      <c r="E7255" s="190" t="s">
        <v>702</v>
      </c>
      <c r="F7255" s="191">
        <v>0</v>
      </c>
      <c r="G7255" s="192" t="str">
        <f t="shared" si="344"/>
        <v>23,54</v>
      </c>
      <c r="H7255" s="191">
        <v>0</v>
      </c>
      <c r="I7255" s="191">
        <v>0</v>
      </c>
      <c r="J7255" s="191">
        <v>0</v>
      </c>
      <c r="K7255" s="187">
        <f t="shared" si="341"/>
        <v>23.54</v>
      </c>
      <c r="L7255" s="188">
        <f t="shared" si="342"/>
        <v>23.54</v>
      </c>
      <c r="M7255" s="193"/>
      <c r="N7255" s="186">
        <f t="shared" si="343"/>
        <v>88</v>
      </c>
    </row>
    <row r="7256" spans="1:14" ht="13.5" x14ac:dyDescent="0.25">
      <c r="A7256">
        <v>89</v>
      </c>
      <c r="B7256" t="s">
        <v>9747</v>
      </c>
      <c r="C7256" t="s">
        <v>217</v>
      </c>
      <c r="D7256" t="s">
        <v>9085</v>
      </c>
      <c r="E7256" s="190" t="s">
        <v>2205</v>
      </c>
      <c r="F7256" s="191">
        <v>0</v>
      </c>
      <c r="G7256" s="192" t="str">
        <f t="shared" si="344"/>
        <v>34,81</v>
      </c>
      <c r="H7256" s="191">
        <v>0</v>
      </c>
      <c r="I7256" s="191">
        <v>0</v>
      </c>
      <c r="J7256" s="191">
        <v>0</v>
      </c>
      <c r="K7256" s="187">
        <f t="shared" si="341"/>
        <v>34.81</v>
      </c>
      <c r="L7256" s="188">
        <f t="shared" si="342"/>
        <v>34.81</v>
      </c>
      <c r="M7256" s="193"/>
      <c r="N7256" s="186">
        <f t="shared" si="343"/>
        <v>89</v>
      </c>
    </row>
    <row r="7257" spans="1:14" ht="13.5" x14ac:dyDescent="0.25">
      <c r="A7257">
        <v>90</v>
      </c>
      <c r="B7257" t="s">
        <v>9748</v>
      </c>
      <c r="C7257" t="s">
        <v>217</v>
      </c>
      <c r="D7257" t="s">
        <v>9085</v>
      </c>
      <c r="E7257" s="190" t="s">
        <v>19938</v>
      </c>
      <c r="F7257" s="191">
        <v>0</v>
      </c>
      <c r="G7257" s="192" t="str">
        <f t="shared" si="344"/>
        <v>39,88</v>
      </c>
      <c r="H7257" s="191">
        <v>0</v>
      </c>
      <c r="I7257" s="191">
        <v>0</v>
      </c>
      <c r="J7257" s="191">
        <v>0</v>
      </c>
      <c r="K7257" s="187">
        <f t="shared" si="341"/>
        <v>39.880000000000003</v>
      </c>
      <c r="L7257" s="188">
        <f t="shared" si="342"/>
        <v>39.880000000000003</v>
      </c>
      <c r="M7257" s="193"/>
      <c r="N7257" s="186">
        <f t="shared" si="343"/>
        <v>90</v>
      </c>
    </row>
    <row r="7258" spans="1:14" ht="13.5" x14ac:dyDescent="0.25">
      <c r="A7258">
        <v>81</v>
      </c>
      <c r="B7258" t="s">
        <v>9749</v>
      </c>
      <c r="C7258" t="s">
        <v>217</v>
      </c>
      <c r="D7258" t="s">
        <v>9085</v>
      </c>
      <c r="E7258" s="190" t="s">
        <v>25759</v>
      </c>
      <c r="F7258" s="191">
        <v>0</v>
      </c>
      <c r="G7258" s="192" t="str">
        <f t="shared" si="344"/>
        <v>68,21</v>
      </c>
      <c r="H7258" s="191">
        <v>0</v>
      </c>
      <c r="I7258" s="191">
        <v>0</v>
      </c>
      <c r="J7258" s="191">
        <v>0</v>
      </c>
      <c r="K7258" s="187">
        <f t="shared" si="341"/>
        <v>68.209999999999994</v>
      </c>
      <c r="L7258" s="188">
        <f t="shared" si="342"/>
        <v>68.209999999999994</v>
      </c>
      <c r="M7258" s="193"/>
      <c r="N7258" s="186">
        <f t="shared" si="343"/>
        <v>81</v>
      </c>
    </row>
    <row r="7259" spans="1:14" ht="13.5" x14ac:dyDescent="0.25">
      <c r="A7259">
        <v>82</v>
      </c>
      <c r="B7259" t="s">
        <v>9750</v>
      </c>
      <c r="C7259" t="s">
        <v>217</v>
      </c>
      <c r="D7259" t="s">
        <v>9085</v>
      </c>
      <c r="E7259" s="190" t="s">
        <v>28014</v>
      </c>
      <c r="F7259" s="191">
        <v>0</v>
      </c>
      <c r="G7259" s="192" t="str">
        <f t="shared" si="344"/>
        <v>264,77</v>
      </c>
      <c r="H7259" s="191">
        <v>0</v>
      </c>
      <c r="I7259" s="191">
        <v>0</v>
      </c>
      <c r="J7259" s="191">
        <v>0</v>
      </c>
      <c r="K7259" s="187">
        <f t="shared" si="341"/>
        <v>264.77</v>
      </c>
      <c r="L7259" s="188">
        <f t="shared" si="342"/>
        <v>264.77</v>
      </c>
      <c r="M7259" s="193"/>
      <c r="N7259" s="186">
        <f t="shared" si="343"/>
        <v>82</v>
      </c>
    </row>
    <row r="7260" spans="1:14" ht="13.5" x14ac:dyDescent="0.25">
      <c r="A7260">
        <v>105</v>
      </c>
      <c r="B7260" t="s">
        <v>9751</v>
      </c>
      <c r="C7260" t="s">
        <v>217</v>
      </c>
      <c r="D7260" t="s">
        <v>9085</v>
      </c>
      <c r="E7260" s="190" t="s">
        <v>28015</v>
      </c>
      <c r="F7260" s="191">
        <v>0</v>
      </c>
      <c r="G7260" s="192" t="str">
        <f t="shared" si="344"/>
        <v>309,98</v>
      </c>
      <c r="H7260" s="191">
        <v>0</v>
      </c>
      <c r="I7260" s="191">
        <v>0</v>
      </c>
      <c r="J7260" s="191">
        <v>0</v>
      </c>
      <c r="K7260" s="187">
        <f t="shared" si="341"/>
        <v>309.98</v>
      </c>
      <c r="L7260" s="188">
        <f t="shared" si="342"/>
        <v>309.98</v>
      </c>
      <c r="M7260" s="193"/>
      <c r="N7260" s="186">
        <f t="shared" si="343"/>
        <v>105</v>
      </c>
    </row>
    <row r="7261" spans="1:14" ht="13.5" x14ac:dyDescent="0.25">
      <c r="A7261">
        <v>60</v>
      </c>
      <c r="B7261" t="s">
        <v>9752</v>
      </c>
      <c r="C7261" t="s">
        <v>217</v>
      </c>
      <c r="D7261" t="s">
        <v>9085</v>
      </c>
      <c r="E7261" s="190" t="s">
        <v>372</v>
      </c>
      <c r="F7261" s="191">
        <v>0</v>
      </c>
      <c r="G7261" s="192" t="str">
        <f t="shared" si="344"/>
        <v>6,33</v>
      </c>
      <c r="H7261" s="191">
        <v>0</v>
      </c>
      <c r="I7261" s="191">
        <v>0</v>
      </c>
      <c r="J7261" s="191">
        <v>0</v>
      </c>
      <c r="K7261" s="187">
        <f t="shared" si="341"/>
        <v>6.33</v>
      </c>
      <c r="L7261" s="188">
        <f t="shared" si="342"/>
        <v>6.33</v>
      </c>
      <c r="M7261" s="193"/>
      <c r="N7261" s="186">
        <f t="shared" si="343"/>
        <v>60</v>
      </c>
    </row>
    <row r="7262" spans="1:14" ht="13.5" x14ac:dyDescent="0.25">
      <c r="A7262">
        <v>72</v>
      </c>
      <c r="B7262" t="s">
        <v>9753</v>
      </c>
      <c r="C7262" t="s">
        <v>217</v>
      </c>
      <c r="D7262" t="s">
        <v>9085</v>
      </c>
      <c r="E7262" s="190" t="s">
        <v>18341</v>
      </c>
      <c r="F7262" s="191">
        <v>0</v>
      </c>
      <c r="G7262" s="192" t="str">
        <f t="shared" si="344"/>
        <v>41,69</v>
      </c>
      <c r="H7262" s="191">
        <v>0</v>
      </c>
      <c r="I7262" s="191">
        <v>0</v>
      </c>
      <c r="J7262" s="191">
        <v>0</v>
      </c>
      <c r="K7262" s="187">
        <f t="shared" si="341"/>
        <v>41.69</v>
      </c>
      <c r="L7262" s="188">
        <f t="shared" si="342"/>
        <v>41.69</v>
      </c>
      <c r="M7262" s="193"/>
      <c r="N7262" s="186">
        <f t="shared" si="343"/>
        <v>72</v>
      </c>
    </row>
    <row r="7263" spans="1:14" ht="13.5" x14ac:dyDescent="0.25">
      <c r="A7263">
        <v>70</v>
      </c>
      <c r="B7263" t="s">
        <v>9754</v>
      </c>
      <c r="C7263" t="s">
        <v>217</v>
      </c>
      <c r="D7263" t="s">
        <v>9085</v>
      </c>
      <c r="E7263" s="190" t="s">
        <v>28016</v>
      </c>
      <c r="F7263" s="191">
        <v>0</v>
      </c>
      <c r="G7263" s="192" t="str">
        <f t="shared" si="344"/>
        <v>34,87</v>
      </c>
      <c r="H7263" s="191">
        <v>0</v>
      </c>
      <c r="I7263" s="191">
        <v>0</v>
      </c>
      <c r="J7263" s="191">
        <v>0</v>
      </c>
      <c r="K7263" s="187">
        <f t="shared" si="341"/>
        <v>34.869999999999997</v>
      </c>
      <c r="L7263" s="188">
        <f t="shared" si="342"/>
        <v>34.869999999999997</v>
      </c>
      <c r="M7263" s="193"/>
      <c r="N7263" s="186">
        <f t="shared" si="343"/>
        <v>70</v>
      </c>
    </row>
    <row r="7264" spans="1:14" ht="13.5" x14ac:dyDescent="0.25">
      <c r="A7264">
        <v>85</v>
      </c>
      <c r="B7264" t="s">
        <v>9755</v>
      </c>
      <c r="C7264" t="s">
        <v>217</v>
      </c>
      <c r="D7264" t="s">
        <v>9085</v>
      </c>
      <c r="E7264" s="190" t="s">
        <v>9210</v>
      </c>
      <c r="F7264" s="191">
        <v>0</v>
      </c>
      <c r="G7264" s="192" t="str">
        <f t="shared" si="344"/>
        <v>50,60</v>
      </c>
      <c r="H7264" s="191">
        <v>0</v>
      </c>
      <c r="I7264" s="191">
        <v>0</v>
      </c>
      <c r="J7264" s="191">
        <v>0</v>
      </c>
      <c r="K7264" s="187">
        <f t="shared" si="341"/>
        <v>50.6</v>
      </c>
      <c r="L7264" s="188">
        <f t="shared" si="342"/>
        <v>50.6</v>
      </c>
      <c r="M7264" s="193"/>
      <c r="N7264" s="186">
        <f t="shared" si="343"/>
        <v>85</v>
      </c>
    </row>
    <row r="7265" spans="1:14" ht="13.5" x14ac:dyDescent="0.25">
      <c r="A7265">
        <v>84</v>
      </c>
      <c r="B7265" t="s">
        <v>9756</v>
      </c>
      <c r="C7265" t="s">
        <v>217</v>
      </c>
      <c r="D7265" t="s">
        <v>9085</v>
      </c>
      <c r="E7265" s="190" t="s">
        <v>534</v>
      </c>
      <c r="F7265" s="191">
        <v>0</v>
      </c>
      <c r="G7265" s="192" t="str">
        <f t="shared" si="344"/>
        <v>0,58</v>
      </c>
      <c r="H7265" s="191">
        <v>0</v>
      </c>
      <c r="I7265" s="191">
        <v>0</v>
      </c>
      <c r="J7265" s="191">
        <v>0</v>
      </c>
      <c r="K7265" s="187">
        <f t="shared" si="341"/>
        <v>0.57999999999999996</v>
      </c>
      <c r="L7265" s="188">
        <f t="shared" si="342"/>
        <v>0.57999999999999996</v>
      </c>
      <c r="M7265" s="193"/>
      <c r="N7265" s="186">
        <f t="shared" si="343"/>
        <v>84</v>
      </c>
    </row>
    <row r="7266" spans="1:14" ht="13.5" x14ac:dyDescent="0.25">
      <c r="A7266">
        <v>37997</v>
      </c>
      <c r="B7266" t="s">
        <v>9757</v>
      </c>
      <c r="C7266" t="s">
        <v>217</v>
      </c>
      <c r="D7266" t="s">
        <v>9085</v>
      </c>
      <c r="E7266" s="190" t="s">
        <v>1955</v>
      </c>
      <c r="F7266" s="191">
        <v>0</v>
      </c>
      <c r="G7266" s="192" t="str">
        <f t="shared" si="344"/>
        <v>3,88</v>
      </c>
      <c r="H7266" s="191">
        <v>0</v>
      </c>
      <c r="I7266" s="191">
        <v>0</v>
      </c>
      <c r="J7266" s="191">
        <v>0</v>
      </c>
      <c r="K7266" s="187">
        <f t="shared" si="341"/>
        <v>3.88</v>
      </c>
      <c r="L7266" s="188">
        <f t="shared" si="342"/>
        <v>3.88</v>
      </c>
      <c r="M7266" s="193"/>
      <c r="N7266" s="186">
        <f t="shared" si="343"/>
        <v>37997</v>
      </c>
    </row>
    <row r="7267" spans="1:14" ht="13.5" x14ac:dyDescent="0.25">
      <c r="A7267">
        <v>37998</v>
      </c>
      <c r="B7267" t="s">
        <v>9758</v>
      </c>
      <c r="C7267" t="s">
        <v>217</v>
      </c>
      <c r="D7267" t="s">
        <v>9085</v>
      </c>
      <c r="E7267" s="190" t="s">
        <v>2603</v>
      </c>
      <c r="F7267" s="191">
        <v>0</v>
      </c>
      <c r="G7267" s="192" t="str">
        <f t="shared" si="344"/>
        <v>4,02</v>
      </c>
      <c r="H7267" s="191">
        <v>0</v>
      </c>
      <c r="I7267" s="191">
        <v>0</v>
      </c>
      <c r="J7267" s="191">
        <v>0</v>
      </c>
      <c r="K7267" s="187">
        <f t="shared" si="341"/>
        <v>4.0199999999999996</v>
      </c>
      <c r="L7267" s="188">
        <f t="shared" si="342"/>
        <v>4.0199999999999996</v>
      </c>
      <c r="M7267" s="193"/>
      <c r="N7267" s="186">
        <f t="shared" si="343"/>
        <v>37998</v>
      </c>
    </row>
    <row r="7268" spans="1:14" ht="13.5" x14ac:dyDescent="0.25">
      <c r="A7268">
        <v>10899</v>
      </c>
      <c r="B7268" t="s">
        <v>9759</v>
      </c>
      <c r="C7268" t="s">
        <v>217</v>
      </c>
      <c r="D7268" t="s">
        <v>9085</v>
      </c>
      <c r="E7268" s="190" t="s">
        <v>28017</v>
      </c>
      <c r="F7268" s="191">
        <v>0</v>
      </c>
      <c r="G7268" s="192" t="str">
        <f t="shared" si="344"/>
        <v>67,90</v>
      </c>
      <c r="H7268" s="191">
        <v>0</v>
      </c>
      <c r="I7268" s="191">
        <v>0</v>
      </c>
      <c r="J7268" s="191">
        <v>0</v>
      </c>
      <c r="K7268" s="187">
        <f t="shared" si="341"/>
        <v>67.900000000000006</v>
      </c>
      <c r="L7268" s="188">
        <f t="shared" si="342"/>
        <v>67.900000000000006</v>
      </c>
      <c r="M7268" s="193"/>
      <c r="N7268" s="186">
        <f t="shared" si="343"/>
        <v>10899</v>
      </c>
    </row>
    <row r="7269" spans="1:14" ht="13.5" x14ac:dyDescent="0.25">
      <c r="A7269">
        <v>10900</v>
      </c>
      <c r="B7269" t="s">
        <v>9760</v>
      </c>
      <c r="C7269" t="s">
        <v>217</v>
      </c>
      <c r="D7269" t="s">
        <v>9085</v>
      </c>
      <c r="E7269" s="190" t="s">
        <v>18170</v>
      </c>
      <c r="F7269" s="191">
        <v>0</v>
      </c>
      <c r="G7269" s="192" t="str">
        <f t="shared" si="344"/>
        <v>53,14</v>
      </c>
      <c r="H7269" s="191">
        <v>0</v>
      </c>
      <c r="I7269" s="191">
        <v>0</v>
      </c>
      <c r="J7269" s="191">
        <v>0</v>
      </c>
      <c r="K7269" s="187">
        <f t="shared" si="341"/>
        <v>53.14</v>
      </c>
      <c r="L7269" s="188">
        <f t="shared" si="342"/>
        <v>53.14</v>
      </c>
      <c r="M7269" s="193"/>
      <c r="N7269" s="186">
        <f t="shared" si="343"/>
        <v>10900</v>
      </c>
    </row>
    <row r="7270" spans="1:14" ht="13.5" x14ac:dyDescent="0.25">
      <c r="A7270">
        <v>46</v>
      </c>
      <c r="B7270" t="s">
        <v>9761</v>
      </c>
      <c r="C7270" t="s">
        <v>217</v>
      </c>
      <c r="D7270" t="s">
        <v>9085</v>
      </c>
      <c r="E7270" s="190" t="s">
        <v>19197</v>
      </c>
      <c r="F7270" s="191">
        <v>0</v>
      </c>
      <c r="G7270" s="192" t="str">
        <f t="shared" si="344"/>
        <v>54,60</v>
      </c>
      <c r="H7270" s="191">
        <v>0</v>
      </c>
      <c r="I7270" s="191">
        <v>0</v>
      </c>
      <c r="J7270" s="191">
        <v>0</v>
      </c>
      <c r="K7270" s="187">
        <f t="shared" si="341"/>
        <v>54.6</v>
      </c>
      <c r="L7270" s="188">
        <f t="shared" si="342"/>
        <v>54.6</v>
      </c>
      <c r="M7270" s="193"/>
      <c r="N7270" s="186">
        <f t="shared" si="343"/>
        <v>46</v>
      </c>
    </row>
    <row r="7271" spans="1:14" ht="13.5" x14ac:dyDescent="0.25">
      <c r="A7271">
        <v>51</v>
      </c>
      <c r="B7271" t="s">
        <v>9762</v>
      </c>
      <c r="C7271" t="s">
        <v>217</v>
      </c>
      <c r="D7271" t="s">
        <v>9085</v>
      </c>
      <c r="E7271" s="190" t="s">
        <v>19205</v>
      </c>
      <c r="F7271" s="191">
        <v>0</v>
      </c>
      <c r="G7271" s="192" t="str">
        <f t="shared" si="344"/>
        <v>150,64</v>
      </c>
      <c r="H7271" s="191">
        <v>0</v>
      </c>
      <c r="I7271" s="191">
        <v>0</v>
      </c>
      <c r="J7271" s="191">
        <v>0</v>
      </c>
      <c r="K7271" s="187">
        <f t="shared" si="341"/>
        <v>150.63999999999999</v>
      </c>
      <c r="L7271" s="188">
        <f t="shared" si="342"/>
        <v>150.63999999999999</v>
      </c>
      <c r="M7271" s="193"/>
      <c r="N7271" s="186">
        <f t="shared" si="343"/>
        <v>51</v>
      </c>
    </row>
    <row r="7272" spans="1:14" ht="13.5" x14ac:dyDescent="0.25">
      <c r="A7272">
        <v>12863</v>
      </c>
      <c r="B7272" t="s">
        <v>9763</v>
      </c>
      <c r="C7272" t="s">
        <v>217</v>
      </c>
      <c r="D7272" t="s">
        <v>9085</v>
      </c>
      <c r="E7272" s="190" t="s">
        <v>8508</v>
      </c>
      <c r="F7272" s="191">
        <v>0</v>
      </c>
      <c r="G7272" s="192" t="str">
        <f t="shared" si="344"/>
        <v>34,70</v>
      </c>
      <c r="H7272" s="191">
        <v>0</v>
      </c>
      <c r="I7272" s="191">
        <v>0</v>
      </c>
      <c r="J7272" s="191">
        <v>0</v>
      </c>
      <c r="K7272" s="187">
        <f t="shared" si="341"/>
        <v>34.700000000000003</v>
      </c>
      <c r="L7272" s="188">
        <f t="shared" si="342"/>
        <v>34.700000000000003</v>
      </c>
      <c r="M7272" s="193"/>
      <c r="N7272" s="186">
        <f t="shared" si="343"/>
        <v>12863</v>
      </c>
    </row>
    <row r="7273" spans="1:14" ht="13.5" x14ac:dyDescent="0.25">
      <c r="A7273">
        <v>50</v>
      </c>
      <c r="B7273" t="s">
        <v>9764</v>
      </c>
      <c r="C7273" t="s">
        <v>217</v>
      </c>
      <c r="D7273" t="s">
        <v>9085</v>
      </c>
      <c r="E7273" s="190" t="s">
        <v>19206</v>
      </c>
      <c r="F7273" s="191">
        <v>0</v>
      </c>
      <c r="G7273" s="192" t="str">
        <f t="shared" si="344"/>
        <v>78,66</v>
      </c>
      <c r="H7273" s="191">
        <v>0</v>
      </c>
      <c r="I7273" s="191">
        <v>0</v>
      </c>
      <c r="J7273" s="191">
        <v>0</v>
      </c>
      <c r="K7273" s="187">
        <f t="shared" si="341"/>
        <v>78.66</v>
      </c>
      <c r="L7273" s="188">
        <f t="shared" si="342"/>
        <v>78.66</v>
      </c>
      <c r="M7273" s="193"/>
      <c r="N7273" s="186">
        <f t="shared" si="343"/>
        <v>50</v>
      </c>
    </row>
    <row r="7274" spans="1:14" ht="13.5" x14ac:dyDescent="0.25">
      <c r="A7274">
        <v>47</v>
      </c>
      <c r="B7274" t="s">
        <v>9765</v>
      </c>
      <c r="C7274" t="s">
        <v>217</v>
      </c>
      <c r="D7274" t="s">
        <v>9085</v>
      </c>
      <c r="E7274" s="190" t="s">
        <v>19207</v>
      </c>
      <c r="F7274" s="191">
        <v>0</v>
      </c>
      <c r="G7274" s="192" t="str">
        <f t="shared" si="344"/>
        <v>93,37</v>
      </c>
      <c r="H7274" s="191">
        <v>0</v>
      </c>
      <c r="I7274" s="191">
        <v>0</v>
      </c>
      <c r="J7274" s="191">
        <v>0</v>
      </c>
      <c r="K7274" s="187">
        <f t="shared" si="341"/>
        <v>93.37</v>
      </c>
      <c r="L7274" s="188">
        <f t="shared" si="342"/>
        <v>93.37</v>
      </c>
      <c r="M7274" s="193"/>
      <c r="N7274" s="186">
        <f t="shared" si="343"/>
        <v>47</v>
      </c>
    </row>
    <row r="7275" spans="1:14" ht="13.5" x14ac:dyDescent="0.25">
      <c r="A7275">
        <v>48</v>
      </c>
      <c r="B7275" t="s">
        <v>9766</v>
      </c>
      <c r="C7275" t="s">
        <v>217</v>
      </c>
      <c r="D7275" t="s">
        <v>9085</v>
      </c>
      <c r="E7275" s="190" t="s">
        <v>15884</v>
      </c>
      <c r="F7275" s="191">
        <v>0</v>
      </c>
      <c r="G7275" s="192" t="str">
        <f t="shared" si="344"/>
        <v>24,35</v>
      </c>
      <c r="H7275" s="191">
        <v>0</v>
      </c>
      <c r="I7275" s="191">
        <v>0</v>
      </c>
      <c r="J7275" s="191">
        <v>0</v>
      </c>
      <c r="K7275" s="187">
        <f t="shared" si="341"/>
        <v>24.35</v>
      </c>
      <c r="L7275" s="188">
        <f t="shared" si="342"/>
        <v>24.35</v>
      </c>
      <c r="M7275" s="193"/>
      <c r="N7275" s="186">
        <f t="shared" si="343"/>
        <v>48</v>
      </c>
    </row>
    <row r="7276" spans="1:14" ht="13.5" x14ac:dyDescent="0.25">
      <c r="A7276">
        <v>52</v>
      </c>
      <c r="B7276" t="s">
        <v>9767</v>
      </c>
      <c r="C7276" t="s">
        <v>217</v>
      </c>
      <c r="D7276" t="s">
        <v>9085</v>
      </c>
      <c r="E7276" s="190" t="s">
        <v>775</v>
      </c>
      <c r="F7276" s="191">
        <v>0</v>
      </c>
      <c r="G7276" s="192" t="str">
        <f t="shared" si="344"/>
        <v>18,50</v>
      </c>
      <c r="H7276" s="191">
        <v>0</v>
      </c>
      <c r="I7276" s="191">
        <v>0</v>
      </c>
      <c r="J7276" s="191">
        <v>0</v>
      </c>
      <c r="K7276" s="187">
        <f t="shared" si="341"/>
        <v>18.5</v>
      </c>
      <c r="L7276" s="188">
        <f t="shared" si="342"/>
        <v>18.5</v>
      </c>
      <c r="M7276" s="193"/>
      <c r="N7276" s="186">
        <f t="shared" si="343"/>
        <v>52</v>
      </c>
    </row>
    <row r="7277" spans="1:14" ht="13.5" x14ac:dyDescent="0.25">
      <c r="A7277">
        <v>43</v>
      </c>
      <c r="B7277" t="s">
        <v>9768</v>
      </c>
      <c r="C7277" t="s">
        <v>217</v>
      </c>
      <c r="D7277" t="s">
        <v>9085</v>
      </c>
      <c r="E7277" s="190" t="s">
        <v>19043</v>
      </c>
      <c r="F7277" s="191">
        <v>0</v>
      </c>
      <c r="G7277" s="192" t="str">
        <f t="shared" si="344"/>
        <v>62,45</v>
      </c>
      <c r="H7277" s="191">
        <v>0</v>
      </c>
      <c r="I7277" s="191">
        <v>0</v>
      </c>
      <c r="J7277" s="191">
        <v>0</v>
      </c>
      <c r="K7277" s="187">
        <f t="shared" si="341"/>
        <v>62.45</v>
      </c>
      <c r="L7277" s="188">
        <f t="shared" si="342"/>
        <v>62.45</v>
      </c>
      <c r="M7277" s="193"/>
      <c r="N7277" s="186">
        <f t="shared" si="343"/>
        <v>43</v>
      </c>
    </row>
    <row r="7278" spans="1:14" ht="13.5" x14ac:dyDescent="0.25">
      <c r="A7278">
        <v>39719</v>
      </c>
      <c r="B7278" t="s">
        <v>9769</v>
      </c>
      <c r="C7278" t="s">
        <v>217</v>
      </c>
      <c r="D7278" t="s">
        <v>9087</v>
      </c>
      <c r="E7278" s="190" t="s">
        <v>28018</v>
      </c>
      <c r="F7278" s="191">
        <v>0</v>
      </c>
      <c r="G7278" s="192" t="str">
        <f t="shared" si="344"/>
        <v>176,34</v>
      </c>
      <c r="H7278" s="191">
        <v>0</v>
      </c>
      <c r="I7278" s="191">
        <v>0</v>
      </c>
      <c r="J7278" s="191">
        <v>0</v>
      </c>
      <c r="K7278" s="187">
        <f t="shared" si="341"/>
        <v>176.34</v>
      </c>
      <c r="L7278" s="188">
        <f t="shared" si="342"/>
        <v>176.34</v>
      </c>
      <c r="M7278" s="193"/>
      <c r="N7278" s="186">
        <f t="shared" si="343"/>
        <v>39719</v>
      </c>
    </row>
    <row r="7279" spans="1:14" ht="13.5" x14ac:dyDescent="0.25">
      <c r="A7279">
        <v>3410</v>
      </c>
      <c r="B7279" t="s">
        <v>9770</v>
      </c>
      <c r="C7279" t="s">
        <v>217</v>
      </c>
      <c r="D7279" t="s">
        <v>220</v>
      </c>
      <c r="E7279" s="190" t="s">
        <v>28019</v>
      </c>
      <c r="F7279" s="191">
        <v>0</v>
      </c>
      <c r="G7279" s="192" t="str">
        <f t="shared" si="344"/>
        <v>39,66</v>
      </c>
      <c r="H7279" s="191">
        <v>0</v>
      </c>
      <c r="I7279" s="191">
        <v>0</v>
      </c>
      <c r="J7279" s="191">
        <v>0</v>
      </c>
      <c r="K7279" s="187">
        <f t="shared" si="341"/>
        <v>39.659999999999997</v>
      </c>
      <c r="L7279" s="188">
        <f t="shared" si="342"/>
        <v>39.659999999999997</v>
      </c>
      <c r="M7279" s="193"/>
      <c r="N7279" s="186">
        <f t="shared" si="343"/>
        <v>3410</v>
      </c>
    </row>
    <row r="7280" spans="1:14" ht="13.5" x14ac:dyDescent="0.25">
      <c r="A7280">
        <v>4791</v>
      </c>
      <c r="B7280" t="s">
        <v>9771</v>
      </c>
      <c r="C7280" t="s">
        <v>217</v>
      </c>
      <c r="D7280" t="s">
        <v>220</v>
      </c>
      <c r="E7280" s="190" t="s">
        <v>19474</v>
      </c>
      <c r="F7280" s="191">
        <v>0</v>
      </c>
      <c r="G7280" s="192" t="str">
        <f t="shared" si="344"/>
        <v>41,62</v>
      </c>
      <c r="H7280" s="191">
        <v>0</v>
      </c>
      <c r="I7280" s="191">
        <v>0</v>
      </c>
      <c r="J7280" s="191">
        <v>0</v>
      </c>
      <c r="K7280" s="187">
        <f t="shared" si="341"/>
        <v>41.62</v>
      </c>
      <c r="L7280" s="188">
        <f t="shared" si="342"/>
        <v>41.62</v>
      </c>
      <c r="M7280" s="193"/>
      <c r="N7280" s="186">
        <f t="shared" si="343"/>
        <v>4791</v>
      </c>
    </row>
    <row r="7281" spans="1:14" ht="13.5" x14ac:dyDescent="0.25">
      <c r="A7281">
        <v>157</v>
      </c>
      <c r="B7281" t="s">
        <v>9772</v>
      </c>
      <c r="C7281" t="s">
        <v>217</v>
      </c>
      <c r="D7281" t="s">
        <v>220</v>
      </c>
      <c r="E7281" s="190" t="s">
        <v>28020</v>
      </c>
      <c r="F7281" s="191">
        <v>0</v>
      </c>
      <c r="G7281" s="192" t="str">
        <f t="shared" si="344"/>
        <v>142,38</v>
      </c>
      <c r="H7281" s="191">
        <v>0</v>
      </c>
      <c r="I7281" s="191">
        <v>0</v>
      </c>
      <c r="J7281" s="191">
        <v>0</v>
      </c>
      <c r="K7281" s="187">
        <f t="shared" si="341"/>
        <v>142.38</v>
      </c>
      <c r="L7281" s="188">
        <f t="shared" si="342"/>
        <v>142.38</v>
      </c>
      <c r="M7281" s="193"/>
      <c r="N7281" s="186">
        <f t="shared" si="343"/>
        <v>157</v>
      </c>
    </row>
    <row r="7282" spans="1:14" ht="13.5" x14ac:dyDescent="0.25">
      <c r="A7282">
        <v>156</v>
      </c>
      <c r="B7282" t="s">
        <v>9773</v>
      </c>
      <c r="C7282" t="s">
        <v>217</v>
      </c>
      <c r="D7282" t="s">
        <v>220</v>
      </c>
      <c r="E7282" s="190" t="s">
        <v>19426</v>
      </c>
      <c r="F7282" s="191">
        <v>0</v>
      </c>
      <c r="G7282" s="192" t="str">
        <f t="shared" si="344"/>
        <v>50,69</v>
      </c>
      <c r="H7282" s="191">
        <v>0</v>
      </c>
      <c r="I7282" s="191">
        <v>0</v>
      </c>
      <c r="J7282" s="191">
        <v>0</v>
      </c>
      <c r="K7282" s="187">
        <f t="shared" si="341"/>
        <v>50.69</v>
      </c>
      <c r="L7282" s="188">
        <f t="shared" si="342"/>
        <v>50.69</v>
      </c>
      <c r="M7282" s="193"/>
      <c r="N7282" s="186">
        <f t="shared" si="343"/>
        <v>156</v>
      </c>
    </row>
    <row r="7283" spans="1:14" ht="13.5" x14ac:dyDescent="0.25">
      <c r="A7283">
        <v>131</v>
      </c>
      <c r="B7283" t="s">
        <v>9774</v>
      </c>
      <c r="C7283" t="s">
        <v>217</v>
      </c>
      <c r="D7283" t="s">
        <v>220</v>
      </c>
      <c r="E7283" s="190" t="s">
        <v>20996</v>
      </c>
      <c r="F7283" s="191">
        <v>0</v>
      </c>
      <c r="G7283" s="192" t="str">
        <f t="shared" si="344"/>
        <v>43,35</v>
      </c>
      <c r="H7283" s="191">
        <v>0</v>
      </c>
      <c r="I7283" s="191">
        <v>0</v>
      </c>
      <c r="J7283" s="191">
        <v>0</v>
      </c>
      <c r="K7283" s="187">
        <f t="shared" si="341"/>
        <v>43.35</v>
      </c>
      <c r="L7283" s="188">
        <f t="shared" si="342"/>
        <v>43.35</v>
      </c>
      <c r="M7283" s="193"/>
      <c r="N7283" s="186">
        <f t="shared" si="343"/>
        <v>131</v>
      </c>
    </row>
    <row r="7284" spans="1:14" ht="13.5" x14ac:dyDescent="0.25">
      <c r="A7284">
        <v>21114</v>
      </c>
      <c r="B7284" t="s">
        <v>9775</v>
      </c>
      <c r="C7284" t="s">
        <v>217</v>
      </c>
      <c r="D7284" t="s">
        <v>9085</v>
      </c>
      <c r="E7284" s="190" t="s">
        <v>28021</v>
      </c>
      <c r="F7284" s="191">
        <v>0</v>
      </c>
      <c r="G7284" s="192" t="str">
        <f t="shared" si="344"/>
        <v>34,76</v>
      </c>
      <c r="H7284" s="191">
        <v>0</v>
      </c>
      <c r="I7284" s="191">
        <v>0</v>
      </c>
      <c r="J7284" s="191">
        <v>0</v>
      </c>
      <c r="K7284" s="187">
        <f t="shared" si="341"/>
        <v>34.76</v>
      </c>
      <c r="L7284" s="188">
        <f t="shared" si="342"/>
        <v>34.76</v>
      </c>
      <c r="M7284" s="193"/>
      <c r="N7284" s="186">
        <f t="shared" si="343"/>
        <v>21114</v>
      </c>
    </row>
    <row r="7285" spans="1:14" ht="13.5" x14ac:dyDescent="0.25">
      <c r="A7285">
        <v>119</v>
      </c>
      <c r="B7285" t="s">
        <v>9776</v>
      </c>
      <c r="C7285" t="s">
        <v>217</v>
      </c>
      <c r="D7285" t="s">
        <v>9085</v>
      </c>
      <c r="E7285" s="190" t="s">
        <v>2450</v>
      </c>
      <c r="F7285" s="191">
        <v>0</v>
      </c>
      <c r="G7285" s="192" t="str">
        <f t="shared" si="344"/>
        <v>8,81</v>
      </c>
      <c r="H7285" s="191">
        <v>0</v>
      </c>
      <c r="I7285" s="191">
        <v>0</v>
      </c>
      <c r="J7285" s="191">
        <v>0</v>
      </c>
      <c r="K7285" s="187">
        <f t="shared" si="341"/>
        <v>8.81</v>
      </c>
      <c r="L7285" s="188">
        <f t="shared" si="342"/>
        <v>8.81</v>
      </c>
      <c r="M7285" s="193"/>
      <c r="N7285" s="186">
        <f t="shared" si="343"/>
        <v>119</v>
      </c>
    </row>
    <row r="7286" spans="1:14" ht="13.5" x14ac:dyDescent="0.25">
      <c r="A7286">
        <v>122</v>
      </c>
      <c r="B7286" t="s">
        <v>9777</v>
      </c>
      <c r="C7286" t="s">
        <v>217</v>
      </c>
      <c r="D7286" t="s">
        <v>9085</v>
      </c>
      <c r="E7286" s="190" t="s">
        <v>28022</v>
      </c>
      <c r="F7286" s="191">
        <v>0</v>
      </c>
      <c r="G7286" s="192" t="str">
        <f t="shared" si="344"/>
        <v>67,78</v>
      </c>
      <c r="H7286" s="191">
        <v>0</v>
      </c>
      <c r="I7286" s="191">
        <v>0</v>
      </c>
      <c r="J7286" s="191">
        <v>0</v>
      </c>
      <c r="K7286" s="187">
        <f t="shared" si="341"/>
        <v>67.78</v>
      </c>
      <c r="L7286" s="188">
        <f t="shared" si="342"/>
        <v>67.78</v>
      </c>
      <c r="M7286" s="193"/>
      <c r="N7286" s="186">
        <f t="shared" si="343"/>
        <v>122</v>
      </c>
    </row>
    <row r="7287" spans="1:14" ht="13.5" x14ac:dyDescent="0.25">
      <c r="A7287">
        <v>20080</v>
      </c>
      <c r="B7287" t="s">
        <v>9778</v>
      </c>
      <c r="C7287" t="s">
        <v>217</v>
      </c>
      <c r="D7287" t="s">
        <v>9085</v>
      </c>
      <c r="E7287" s="190" t="s">
        <v>19640</v>
      </c>
      <c r="F7287" s="191">
        <v>0</v>
      </c>
      <c r="G7287" s="192" t="str">
        <f t="shared" si="344"/>
        <v>22,12</v>
      </c>
      <c r="H7287" s="191">
        <v>0</v>
      </c>
      <c r="I7287" s="191">
        <v>0</v>
      </c>
      <c r="J7287" s="191">
        <v>0</v>
      </c>
      <c r="K7287" s="187">
        <f t="shared" si="341"/>
        <v>22.12</v>
      </c>
      <c r="L7287" s="188">
        <f t="shared" si="342"/>
        <v>22.12</v>
      </c>
      <c r="M7287" s="193"/>
      <c r="N7287" s="186">
        <f t="shared" si="343"/>
        <v>20080</v>
      </c>
    </row>
    <row r="7288" spans="1:14" ht="13.5" x14ac:dyDescent="0.25">
      <c r="A7288">
        <v>124</v>
      </c>
      <c r="B7288" t="s">
        <v>9779</v>
      </c>
      <c r="C7288" t="s">
        <v>217</v>
      </c>
      <c r="D7288" t="s">
        <v>9087</v>
      </c>
      <c r="E7288" s="190" t="s">
        <v>3402</v>
      </c>
      <c r="F7288" s="191">
        <v>0</v>
      </c>
      <c r="G7288" s="192" t="str">
        <f t="shared" si="344"/>
        <v>16,72</v>
      </c>
      <c r="H7288" s="191">
        <v>0</v>
      </c>
      <c r="I7288" s="191">
        <v>0</v>
      </c>
      <c r="J7288" s="191">
        <v>0</v>
      </c>
      <c r="K7288" s="187">
        <f t="shared" si="341"/>
        <v>16.72</v>
      </c>
      <c r="L7288" s="188">
        <f t="shared" si="342"/>
        <v>16.72</v>
      </c>
      <c r="M7288" s="193"/>
      <c r="N7288" s="186">
        <f t="shared" si="343"/>
        <v>124</v>
      </c>
    </row>
    <row r="7289" spans="1:14" ht="13.5" x14ac:dyDescent="0.25">
      <c r="A7289">
        <v>7334</v>
      </c>
      <c r="B7289" t="s">
        <v>9780</v>
      </c>
      <c r="C7289" t="s">
        <v>217</v>
      </c>
      <c r="D7289" t="s">
        <v>9087</v>
      </c>
      <c r="E7289" s="190" t="s">
        <v>20184</v>
      </c>
      <c r="F7289" s="191">
        <v>0</v>
      </c>
      <c r="G7289" s="192" t="str">
        <f t="shared" si="344"/>
        <v>11,25</v>
      </c>
      <c r="H7289" s="191">
        <v>0</v>
      </c>
      <c r="I7289" s="191">
        <v>0</v>
      </c>
      <c r="J7289" s="191">
        <v>0</v>
      </c>
      <c r="K7289" s="187">
        <f t="shared" si="341"/>
        <v>11.25</v>
      </c>
      <c r="L7289" s="188">
        <f t="shared" si="342"/>
        <v>11.25</v>
      </c>
      <c r="M7289" s="193"/>
      <c r="N7289" s="186">
        <f t="shared" si="343"/>
        <v>7334</v>
      </c>
    </row>
    <row r="7290" spans="1:14" ht="13.5" x14ac:dyDescent="0.25">
      <c r="A7290">
        <v>123</v>
      </c>
      <c r="B7290" t="s">
        <v>9781</v>
      </c>
      <c r="C7290" t="s">
        <v>217</v>
      </c>
      <c r="D7290" t="s">
        <v>9087</v>
      </c>
      <c r="E7290" s="190" t="s">
        <v>4224</v>
      </c>
      <c r="F7290" s="191">
        <v>0</v>
      </c>
      <c r="G7290" s="192" t="str">
        <f t="shared" si="344"/>
        <v>6,84</v>
      </c>
      <c r="H7290" s="191">
        <v>0</v>
      </c>
      <c r="I7290" s="191">
        <v>0</v>
      </c>
      <c r="J7290" s="191">
        <v>0</v>
      </c>
      <c r="K7290" s="187">
        <f t="shared" si="341"/>
        <v>6.84</v>
      </c>
      <c r="L7290" s="188">
        <f t="shared" si="342"/>
        <v>6.84</v>
      </c>
      <c r="M7290" s="193"/>
      <c r="N7290" s="186">
        <f t="shared" si="343"/>
        <v>123</v>
      </c>
    </row>
    <row r="7291" spans="1:14" ht="13.5" x14ac:dyDescent="0.25">
      <c r="A7291">
        <v>127</v>
      </c>
      <c r="B7291" t="s">
        <v>9782</v>
      </c>
      <c r="C7291" t="s">
        <v>217</v>
      </c>
      <c r="D7291" t="s">
        <v>9087</v>
      </c>
      <c r="E7291" s="190" t="s">
        <v>963</v>
      </c>
      <c r="F7291" s="191">
        <v>0</v>
      </c>
      <c r="G7291" s="192" t="str">
        <f t="shared" si="344"/>
        <v>16,33</v>
      </c>
      <c r="H7291" s="191">
        <v>0</v>
      </c>
      <c r="I7291" s="191">
        <v>0</v>
      </c>
      <c r="J7291" s="191">
        <v>0</v>
      </c>
      <c r="K7291" s="187">
        <f t="shared" si="341"/>
        <v>16.329999999999998</v>
      </c>
      <c r="L7291" s="188">
        <f t="shared" si="342"/>
        <v>16.329999999999998</v>
      </c>
      <c r="M7291" s="193"/>
      <c r="N7291" s="186">
        <f t="shared" si="343"/>
        <v>127</v>
      </c>
    </row>
    <row r="7292" spans="1:14" ht="13.5" x14ac:dyDescent="0.25">
      <c r="A7292">
        <v>41373</v>
      </c>
      <c r="B7292" t="s">
        <v>9783</v>
      </c>
      <c r="C7292" t="s">
        <v>217</v>
      </c>
      <c r="D7292" t="s">
        <v>9087</v>
      </c>
      <c r="E7292" s="190" t="s">
        <v>18587</v>
      </c>
      <c r="F7292" s="191">
        <v>0</v>
      </c>
      <c r="G7292" s="192" t="str">
        <f t="shared" si="344"/>
        <v>22,75</v>
      </c>
      <c r="H7292" s="191">
        <v>0</v>
      </c>
      <c r="I7292" s="191">
        <v>0</v>
      </c>
      <c r="J7292" s="191">
        <v>0</v>
      </c>
      <c r="K7292" s="187">
        <f t="shared" si="341"/>
        <v>22.75</v>
      </c>
      <c r="L7292" s="188">
        <f t="shared" si="342"/>
        <v>22.75</v>
      </c>
      <c r="M7292" s="193"/>
      <c r="N7292" s="186">
        <f t="shared" si="343"/>
        <v>41373</v>
      </c>
    </row>
    <row r="7293" spans="1:14" ht="13.5" x14ac:dyDescent="0.25">
      <c r="A7293">
        <v>133</v>
      </c>
      <c r="B7293" t="s">
        <v>9784</v>
      </c>
      <c r="C7293" t="s">
        <v>217</v>
      </c>
      <c r="D7293" t="s">
        <v>9087</v>
      </c>
      <c r="E7293" s="190" t="s">
        <v>3273</v>
      </c>
      <c r="F7293" s="191">
        <v>0</v>
      </c>
      <c r="G7293" s="192" t="str">
        <f t="shared" si="344"/>
        <v>6,78</v>
      </c>
      <c r="H7293" s="191">
        <v>0</v>
      </c>
      <c r="I7293" s="191">
        <v>0</v>
      </c>
      <c r="J7293" s="191">
        <v>0</v>
      </c>
      <c r="K7293" s="187">
        <f t="shared" si="341"/>
        <v>6.78</v>
      </c>
      <c r="L7293" s="188">
        <f t="shared" si="342"/>
        <v>6.78</v>
      </c>
      <c r="M7293" s="193"/>
      <c r="N7293" s="186">
        <f t="shared" si="343"/>
        <v>133</v>
      </c>
    </row>
    <row r="7294" spans="1:14" ht="13.5" x14ac:dyDescent="0.25">
      <c r="A7294">
        <v>43617</v>
      </c>
      <c r="B7294" t="s">
        <v>9785</v>
      </c>
      <c r="C7294" t="s">
        <v>217</v>
      </c>
      <c r="D7294" t="s">
        <v>9087</v>
      </c>
      <c r="E7294" s="190" t="s">
        <v>649</v>
      </c>
      <c r="F7294" s="191">
        <v>0</v>
      </c>
      <c r="G7294" s="192" t="str">
        <f t="shared" si="344"/>
        <v>7,58</v>
      </c>
      <c r="H7294" s="191">
        <v>0</v>
      </c>
      <c r="I7294" s="191">
        <v>0</v>
      </c>
      <c r="J7294" s="191">
        <v>0</v>
      </c>
      <c r="K7294" s="187">
        <f t="shared" si="341"/>
        <v>7.58</v>
      </c>
      <c r="L7294" s="188">
        <f t="shared" si="342"/>
        <v>7.58</v>
      </c>
      <c r="M7294" s="193"/>
      <c r="N7294" s="186">
        <f t="shared" si="343"/>
        <v>43617</v>
      </c>
    </row>
    <row r="7295" spans="1:14" ht="13.5" x14ac:dyDescent="0.25">
      <c r="A7295">
        <v>132</v>
      </c>
      <c r="B7295" t="s">
        <v>9786</v>
      </c>
      <c r="C7295" t="s">
        <v>217</v>
      </c>
      <c r="D7295" t="s">
        <v>9087</v>
      </c>
      <c r="E7295" s="190" t="s">
        <v>1115</v>
      </c>
      <c r="F7295" s="191">
        <v>0</v>
      </c>
      <c r="G7295" s="192" t="str">
        <f t="shared" si="344"/>
        <v>7,03</v>
      </c>
      <c r="H7295" s="191">
        <v>0</v>
      </c>
      <c r="I7295" s="191">
        <v>0</v>
      </c>
      <c r="J7295" s="191">
        <v>0</v>
      </c>
      <c r="K7295" s="187">
        <f t="shared" si="341"/>
        <v>7.03</v>
      </c>
      <c r="L7295" s="188">
        <f t="shared" si="342"/>
        <v>7.03</v>
      </c>
      <c r="M7295" s="193"/>
      <c r="N7295" s="186">
        <f t="shared" si="343"/>
        <v>132</v>
      </c>
    </row>
    <row r="7296" spans="1:14" ht="13.5" x14ac:dyDescent="0.25">
      <c r="A7296">
        <v>43618</v>
      </c>
      <c r="B7296" t="s">
        <v>9787</v>
      </c>
      <c r="C7296" t="s">
        <v>217</v>
      </c>
      <c r="D7296" t="s">
        <v>220</v>
      </c>
      <c r="E7296" s="190" t="s">
        <v>5933</v>
      </c>
      <c r="F7296" s="191">
        <v>0</v>
      </c>
      <c r="G7296" s="192" t="str">
        <f t="shared" si="344"/>
        <v>17,70</v>
      </c>
      <c r="H7296" s="191">
        <v>0</v>
      </c>
      <c r="I7296" s="191">
        <v>0</v>
      </c>
      <c r="J7296" s="191">
        <v>0</v>
      </c>
      <c r="K7296" s="187">
        <f t="shared" si="341"/>
        <v>17.7</v>
      </c>
      <c r="L7296" s="188">
        <f t="shared" si="342"/>
        <v>17.7</v>
      </c>
      <c r="M7296" s="193"/>
      <c r="N7296" s="186">
        <f t="shared" si="343"/>
        <v>43618</v>
      </c>
    </row>
    <row r="7297" spans="1:14" ht="13.5" x14ac:dyDescent="0.25">
      <c r="A7297">
        <v>37476</v>
      </c>
      <c r="B7297" t="s">
        <v>9788</v>
      </c>
      <c r="C7297" t="s">
        <v>217</v>
      </c>
      <c r="D7297" t="s">
        <v>9085</v>
      </c>
      <c r="E7297" s="190" t="s">
        <v>28023</v>
      </c>
      <c r="F7297" s="191">
        <v>0</v>
      </c>
      <c r="G7297" s="192" t="str">
        <f t="shared" si="344"/>
        <v>3.122,90</v>
      </c>
      <c r="H7297" s="191">
        <v>0</v>
      </c>
      <c r="I7297" s="191">
        <v>0</v>
      </c>
      <c r="J7297" s="191">
        <v>0</v>
      </c>
      <c r="K7297" s="187">
        <f t="shared" si="341"/>
        <v>3122.9</v>
      </c>
      <c r="L7297" s="188">
        <f t="shared" si="342"/>
        <v>3122.9</v>
      </c>
      <c r="M7297" s="193"/>
      <c r="N7297" s="186">
        <f t="shared" si="343"/>
        <v>37476</v>
      </c>
    </row>
    <row r="7298" spans="1:14" ht="13.5" x14ac:dyDescent="0.25">
      <c r="A7298">
        <v>37478</v>
      </c>
      <c r="B7298" t="s">
        <v>9789</v>
      </c>
      <c r="C7298" t="s">
        <v>217</v>
      </c>
      <c r="D7298" t="s">
        <v>9085</v>
      </c>
      <c r="E7298" s="190" t="s">
        <v>28024</v>
      </c>
      <c r="F7298" s="191">
        <v>0</v>
      </c>
      <c r="G7298" s="192" t="str">
        <f t="shared" si="344"/>
        <v>3.911,52</v>
      </c>
      <c r="H7298" s="191">
        <v>0</v>
      </c>
      <c r="I7298" s="191">
        <v>0</v>
      </c>
      <c r="J7298" s="191">
        <v>0</v>
      </c>
      <c r="K7298" s="187">
        <f t="shared" si="341"/>
        <v>3911.52</v>
      </c>
      <c r="L7298" s="188">
        <f t="shared" si="342"/>
        <v>3911.52</v>
      </c>
      <c r="M7298" s="193"/>
      <c r="N7298" s="186">
        <f t="shared" si="343"/>
        <v>37478</v>
      </c>
    </row>
    <row r="7299" spans="1:14" ht="13.5" x14ac:dyDescent="0.25">
      <c r="A7299">
        <v>37477</v>
      </c>
      <c r="B7299" t="s">
        <v>9790</v>
      </c>
      <c r="C7299" t="s">
        <v>217</v>
      </c>
      <c r="D7299" t="s">
        <v>9085</v>
      </c>
      <c r="E7299" s="190" t="s">
        <v>28025</v>
      </c>
      <c r="F7299" s="191">
        <v>0</v>
      </c>
      <c r="G7299" s="192" t="str">
        <f t="shared" si="344"/>
        <v>5.299,48</v>
      </c>
      <c r="H7299" s="191">
        <v>0</v>
      </c>
      <c r="I7299" s="191">
        <v>0</v>
      </c>
      <c r="J7299" s="191">
        <v>0</v>
      </c>
      <c r="K7299" s="187">
        <f t="shared" si="341"/>
        <v>5299.48</v>
      </c>
      <c r="L7299" s="188">
        <f t="shared" si="342"/>
        <v>5299.48</v>
      </c>
      <c r="M7299" s="193"/>
      <c r="N7299" s="186">
        <f t="shared" si="343"/>
        <v>37477</v>
      </c>
    </row>
    <row r="7300" spans="1:14" ht="13.5" x14ac:dyDescent="0.25">
      <c r="A7300">
        <v>37479</v>
      </c>
      <c r="B7300" t="s">
        <v>9791</v>
      </c>
      <c r="C7300" t="s">
        <v>217</v>
      </c>
      <c r="D7300" t="s">
        <v>9085</v>
      </c>
      <c r="E7300" s="190" t="s">
        <v>28026</v>
      </c>
      <c r="F7300" s="191">
        <v>0</v>
      </c>
      <c r="G7300" s="192" t="str">
        <f t="shared" si="344"/>
        <v>6.285,24</v>
      </c>
      <c r="H7300" s="191">
        <v>0</v>
      </c>
      <c r="I7300" s="191">
        <v>0</v>
      </c>
      <c r="J7300" s="191">
        <v>0</v>
      </c>
      <c r="K7300" s="187">
        <f t="shared" si="341"/>
        <v>6285.24</v>
      </c>
      <c r="L7300" s="188">
        <f t="shared" si="342"/>
        <v>6285.24</v>
      </c>
      <c r="M7300" s="193"/>
      <c r="N7300" s="186">
        <f t="shared" si="343"/>
        <v>37479</v>
      </c>
    </row>
    <row r="7301" spans="1:14" ht="13.5" x14ac:dyDescent="0.25">
      <c r="A7301">
        <v>4319</v>
      </c>
      <c r="B7301" t="s">
        <v>9792</v>
      </c>
      <c r="C7301" t="s">
        <v>217</v>
      </c>
      <c r="D7301" t="s">
        <v>9085</v>
      </c>
      <c r="E7301" s="190" t="s">
        <v>1055</v>
      </c>
      <c r="F7301" s="191">
        <v>0</v>
      </c>
      <c r="G7301" s="192" t="str">
        <f t="shared" si="344"/>
        <v>1,91</v>
      </c>
      <c r="H7301" s="191">
        <v>0</v>
      </c>
      <c r="I7301" s="191">
        <v>0</v>
      </c>
      <c r="J7301" s="191">
        <v>0</v>
      </c>
      <c r="K7301" s="187">
        <f t="shared" si="341"/>
        <v>1.91</v>
      </c>
      <c r="L7301" s="188">
        <f t="shared" si="342"/>
        <v>1.91</v>
      </c>
      <c r="M7301" s="193"/>
      <c r="N7301" s="186">
        <f t="shared" si="343"/>
        <v>4319</v>
      </c>
    </row>
    <row r="7302" spans="1:14" ht="13.5" x14ac:dyDescent="0.25">
      <c r="A7302">
        <v>42409</v>
      </c>
      <c r="B7302" t="s">
        <v>9793</v>
      </c>
      <c r="C7302" t="s">
        <v>217</v>
      </c>
      <c r="D7302" t="s">
        <v>220</v>
      </c>
      <c r="E7302" s="190" t="s">
        <v>4176</v>
      </c>
      <c r="F7302" s="191">
        <v>0</v>
      </c>
      <c r="G7302" s="192" t="str">
        <f t="shared" si="344"/>
        <v>11,14</v>
      </c>
      <c r="H7302" s="191">
        <v>0</v>
      </c>
      <c r="I7302" s="191">
        <v>0</v>
      </c>
      <c r="J7302" s="191">
        <v>0</v>
      </c>
      <c r="K7302" s="187">
        <f t="shared" si="341"/>
        <v>11.14</v>
      </c>
      <c r="L7302" s="188">
        <f t="shared" si="342"/>
        <v>11.14</v>
      </c>
      <c r="M7302" s="193"/>
      <c r="N7302" s="186">
        <f t="shared" si="343"/>
        <v>42409</v>
      </c>
    </row>
    <row r="7303" spans="1:14" ht="13.5" x14ac:dyDescent="0.25">
      <c r="A7303">
        <v>40553</v>
      </c>
      <c r="B7303" t="s">
        <v>9794</v>
      </c>
      <c r="C7303" t="s">
        <v>217</v>
      </c>
      <c r="D7303" t="s">
        <v>9095</v>
      </c>
      <c r="E7303" s="190" t="s">
        <v>15903</v>
      </c>
      <c r="F7303" s="191">
        <v>0</v>
      </c>
      <c r="G7303" s="192" t="str">
        <f t="shared" si="344"/>
        <v>38,00</v>
      </c>
      <c r="H7303" s="191">
        <v>0</v>
      </c>
      <c r="I7303" s="191">
        <v>0</v>
      </c>
      <c r="J7303" s="191">
        <v>0</v>
      </c>
      <c r="K7303" s="187">
        <f t="shared" si="341"/>
        <v>38</v>
      </c>
      <c r="L7303" s="188">
        <f t="shared" si="342"/>
        <v>38</v>
      </c>
      <c r="M7303" s="193"/>
      <c r="N7303" s="186">
        <f t="shared" si="343"/>
        <v>40553</v>
      </c>
    </row>
    <row r="7304" spans="1:14" ht="13.5" x14ac:dyDescent="0.25">
      <c r="A7304">
        <v>6114</v>
      </c>
      <c r="B7304" t="s">
        <v>9795</v>
      </c>
      <c r="C7304" t="s">
        <v>217</v>
      </c>
      <c r="D7304" t="s">
        <v>9096</v>
      </c>
      <c r="E7304" s="190" t="s">
        <v>15883</v>
      </c>
      <c r="F7304" s="191">
        <v>0</v>
      </c>
      <c r="G7304" s="192" t="str">
        <f t="shared" si="344"/>
        <v>12,02</v>
      </c>
      <c r="H7304" s="191">
        <v>0</v>
      </c>
      <c r="I7304" s="191">
        <v>0</v>
      </c>
      <c r="J7304" s="191">
        <v>0</v>
      </c>
      <c r="K7304" s="187">
        <f t="shared" si="341"/>
        <v>12.02</v>
      </c>
      <c r="L7304" s="188">
        <f t="shared" si="342"/>
        <v>12.02</v>
      </c>
      <c r="M7304" s="193"/>
      <c r="N7304" s="186">
        <f t="shared" si="343"/>
        <v>6114</v>
      </c>
    </row>
    <row r="7305" spans="1:14" ht="13.5" x14ac:dyDescent="0.25">
      <c r="A7305">
        <v>40912</v>
      </c>
      <c r="B7305" t="s">
        <v>9796</v>
      </c>
      <c r="C7305" t="s">
        <v>217</v>
      </c>
      <c r="D7305" t="s">
        <v>9097</v>
      </c>
      <c r="E7305" s="190" t="s">
        <v>28027</v>
      </c>
      <c r="F7305" s="191">
        <v>0</v>
      </c>
      <c r="G7305" s="192" t="str">
        <f t="shared" si="344"/>
        <v>2.139,69</v>
      </c>
      <c r="H7305" s="191">
        <v>0</v>
      </c>
      <c r="I7305" s="191">
        <v>0</v>
      </c>
      <c r="J7305" s="191">
        <v>0</v>
      </c>
      <c r="K7305" s="187">
        <f t="shared" ref="K7305:K7368" si="345">H7305+I7305+J7305+G7305</f>
        <v>2139.69</v>
      </c>
      <c r="L7305" s="188">
        <f t="shared" ref="L7305:L7368" si="346">G7305+I7305+J7305+H7305</f>
        <v>2139.69</v>
      </c>
      <c r="M7305" s="193"/>
      <c r="N7305" s="186">
        <f t="shared" ref="N7305:N7368" si="347">A7305</f>
        <v>40912</v>
      </c>
    </row>
    <row r="7306" spans="1:14" ht="13.5" x14ac:dyDescent="0.25">
      <c r="A7306">
        <v>247</v>
      </c>
      <c r="B7306" t="s">
        <v>9797</v>
      </c>
      <c r="C7306" t="s">
        <v>217</v>
      </c>
      <c r="D7306" t="s">
        <v>9096</v>
      </c>
      <c r="E7306" s="190" t="s">
        <v>2129</v>
      </c>
      <c r="F7306" s="191">
        <v>0</v>
      </c>
      <c r="G7306" s="192" t="str">
        <f t="shared" si="344"/>
        <v>12,10</v>
      </c>
      <c r="H7306" s="191">
        <v>0</v>
      </c>
      <c r="I7306" s="191">
        <v>0</v>
      </c>
      <c r="J7306" s="191">
        <v>0</v>
      </c>
      <c r="K7306" s="187">
        <f t="shared" si="345"/>
        <v>12.1</v>
      </c>
      <c r="L7306" s="188">
        <f t="shared" si="346"/>
        <v>12.1</v>
      </c>
      <c r="M7306" s="193"/>
      <c r="N7306" s="186">
        <f t="shared" si="347"/>
        <v>247</v>
      </c>
    </row>
    <row r="7307" spans="1:14" ht="13.5" x14ac:dyDescent="0.25">
      <c r="A7307">
        <v>40919</v>
      </c>
      <c r="B7307" t="s">
        <v>9798</v>
      </c>
      <c r="C7307" t="s">
        <v>217</v>
      </c>
      <c r="D7307" t="s">
        <v>9097</v>
      </c>
      <c r="E7307" s="190" t="s">
        <v>28028</v>
      </c>
      <c r="F7307" s="191">
        <v>0</v>
      </c>
      <c r="G7307" s="192" t="str">
        <f t="shared" si="344"/>
        <v>2.157,71</v>
      </c>
      <c r="H7307" s="191">
        <v>0</v>
      </c>
      <c r="I7307" s="191">
        <v>0</v>
      </c>
      <c r="J7307" s="191">
        <v>0</v>
      </c>
      <c r="K7307" s="187">
        <f t="shared" si="345"/>
        <v>2157.71</v>
      </c>
      <c r="L7307" s="188">
        <f t="shared" si="346"/>
        <v>2157.71</v>
      </c>
      <c r="M7307" s="193"/>
      <c r="N7307" s="186">
        <f t="shared" si="347"/>
        <v>40919</v>
      </c>
    </row>
    <row r="7308" spans="1:14" ht="13.5" x14ac:dyDescent="0.25">
      <c r="A7308">
        <v>25958</v>
      </c>
      <c r="B7308" t="s">
        <v>9799</v>
      </c>
      <c r="C7308" t="s">
        <v>217</v>
      </c>
      <c r="D7308" t="s">
        <v>9096</v>
      </c>
      <c r="E7308" s="190" t="s">
        <v>4214</v>
      </c>
      <c r="F7308" s="191">
        <v>0</v>
      </c>
      <c r="G7308" s="192" t="str">
        <f t="shared" si="344"/>
        <v>9,07</v>
      </c>
      <c r="H7308" s="191">
        <v>0</v>
      </c>
      <c r="I7308" s="191">
        <v>0</v>
      </c>
      <c r="J7308" s="191">
        <v>0</v>
      </c>
      <c r="K7308" s="187">
        <f t="shared" si="345"/>
        <v>9.07</v>
      </c>
      <c r="L7308" s="188">
        <f t="shared" si="346"/>
        <v>9.07</v>
      </c>
      <c r="M7308" s="193"/>
      <c r="N7308" s="186">
        <f t="shared" si="347"/>
        <v>25958</v>
      </c>
    </row>
    <row r="7309" spans="1:14" ht="13.5" x14ac:dyDescent="0.25">
      <c r="A7309">
        <v>40984</v>
      </c>
      <c r="B7309" t="s">
        <v>9800</v>
      </c>
      <c r="C7309" t="s">
        <v>217</v>
      </c>
      <c r="D7309" t="s">
        <v>9097</v>
      </c>
      <c r="E7309" s="190" t="s">
        <v>28029</v>
      </c>
      <c r="F7309" s="191">
        <v>0</v>
      </c>
      <c r="G7309" s="192" t="str">
        <f t="shared" si="344"/>
        <v>1.619,55</v>
      </c>
      <c r="H7309" s="191">
        <v>0</v>
      </c>
      <c r="I7309" s="191">
        <v>0</v>
      </c>
      <c r="J7309" s="191">
        <v>0</v>
      </c>
      <c r="K7309" s="187">
        <f t="shared" si="345"/>
        <v>1619.55</v>
      </c>
      <c r="L7309" s="188">
        <f t="shared" si="346"/>
        <v>1619.55</v>
      </c>
      <c r="M7309" s="193"/>
      <c r="N7309" s="186">
        <f t="shared" si="347"/>
        <v>40984</v>
      </c>
    </row>
    <row r="7310" spans="1:14" ht="13.5" x14ac:dyDescent="0.25">
      <c r="A7310">
        <v>248</v>
      </c>
      <c r="B7310" t="s">
        <v>9801</v>
      </c>
      <c r="C7310" t="s">
        <v>217</v>
      </c>
      <c r="D7310" t="s">
        <v>9096</v>
      </c>
      <c r="E7310" s="190" t="s">
        <v>5133</v>
      </c>
      <c r="F7310" s="191">
        <v>0</v>
      </c>
      <c r="G7310" s="192" t="str">
        <f t="shared" si="344"/>
        <v>12,41</v>
      </c>
      <c r="H7310" s="191">
        <v>0</v>
      </c>
      <c r="I7310" s="191">
        <v>0</v>
      </c>
      <c r="J7310" s="191">
        <v>0</v>
      </c>
      <c r="K7310" s="187">
        <f t="shared" si="345"/>
        <v>12.41</v>
      </c>
      <c r="L7310" s="188">
        <f t="shared" si="346"/>
        <v>12.41</v>
      </c>
      <c r="M7310" s="193"/>
      <c r="N7310" s="186">
        <f t="shared" si="347"/>
        <v>248</v>
      </c>
    </row>
    <row r="7311" spans="1:14" ht="13.5" x14ac:dyDescent="0.25">
      <c r="A7311">
        <v>41086</v>
      </c>
      <c r="B7311" t="s">
        <v>9802</v>
      </c>
      <c r="C7311" t="s">
        <v>217</v>
      </c>
      <c r="D7311" t="s">
        <v>9097</v>
      </c>
      <c r="E7311" s="190" t="s">
        <v>28030</v>
      </c>
      <c r="F7311" s="191">
        <v>0</v>
      </c>
      <c r="G7311" s="192" t="str">
        <f t="shared" si="344"/>
        <v>2.214,07</v>
      </c>
      <c r="H7311" s="191">
        <v>0</v>
      </c>
      <c r="I7311" s="191">
        <v>0</v>
      </c>
      <c r="J7311" s="191">
        <v>0</v>
      </c>
      <c r="K7311" s="187">
        <f t="shared" si="345"/>
        <v>2214.0700000000002</v>
      </c>
      <c r="L7311" s="188">
        <f t="shared" si="346"/>
        <v>2214.0700000000002</v>
      </c>
      <c r="M7311" s="193"/>
      <c r="N7311" s="186">
        <f t="shared" si="347"/>
        <v>41086</v>
      </c>
    </row>
    <row r="7312" spans="1:14" ht="13.5" x14ac:dyDescent="0.25">
      <c r="A7312">
        <v>34466</v>
      </c>
      <c r="B7312" t="s">
        <v>9803</v>
      </c>
      <c r="C7312" t="s">
        <v>217</v>
      </c>
      <c r="D7312" t="s">
        <v>9096</v>
      </c>
      <c r="E7312" s="190" t="s">
        <v>5133</v>
      </c>
      <c r="F7312" s="191">
        <v>0</v>
      </c>
      <c r="G7312" s="192" t="str">
        <f t="shared" si="344"/>
        <v>12,41</v>
      </c>
      <c r="H7312" s="191">
        <v>0</v>
      </c>
      <c r="I7312" s="191">
        <v>0</v>
      </c>
      <c r="J7312" s="191">
        <v>0</v>
      </c>
      <c r="K7312" s="187">
        <f t="shared" si="345"/>
        <v>12.41</v>
      </c>
      <c r="L7312" s="188">
        <f t="shared" si="346"/>
        <v>12.41</v>
      </c>
      <c r="M7312" s="193"/>
      <c r="N7312" s="186">
        <f t="shared" si="347"/>
        <v>34466</v>
      </c>
    </row>
    <row r="7313" spans="1:14" ht="13.5" x14ac:dyDescent="0.25">
      <c r="A7313">
        <v>41083</v>
      </c>
      <c r="B7313" t="s">
        <v>9804</v>
      </c>
      <c r="C7313" t="s">
        <v>217</v>
      </c>
      <c r="D7313" t="s">
        <v>9097</v>
      </c>
      <c r="E7313" s="190" t="s">
        <v>28030</v>
      </c>
      <c r="F7313" s="191">
        <v>0</v>
      </c>
      <c r="G7313" s="192" t="str">
        <f t="shared" si="344"/>
        <v>2.214,07</v>
      </c>
      <c r="H7313" s="191">
        <v>0</v>
      </c>
      <c r="I7313" s="191">
        <v>0</v>
      </c>
      <c r="J7313" s="191">
        <v>0</v>
      </c>
      <c r="K7313" s="187">
        <f t="shared" si="345"/>
        <v>2214.0700000000002</v>
      </c>
      <c r="L7313" s="188">
        <f t="shared" si="346"/>
        <v>2214.0700000000002</v>
      </c>
      <c r="M7313" s="193"/>
      <c r="N7313" s="186">
        <f t="shared" si="347"/>
        <v>41083</v>
      </c>
    </row>
    <row r="7314" spans="1:14" ht="13.5" x14ac:dyDescent="0.25">
      <c r="A7314">
        <v>252</v>
      </c>
      <c r="B7314" t="s">
        <v>9805</v>
      </c>
      <c r="C7314" t="s">
        <v>217</v>
      </c>
      <c r="D7314" t="s">
        <v>9096</v>
      </c>
      <c r="E7314" s="190" t="s">
        <v>4510</v>
      </c>
      <c r="F7314" s="191">
        <v>0</v>
      </c>
      <c r="G7314" s="192" t="str">
        <f t="shared" si="344"/>
        <v>12,88</v>
      </c>
      <c r="H7314" s="191">
        <v>0</v>
      </c>
      <c r="I7314" s="191">
        <v>0</v>
      </c>
      <c r="J7314" s="191">
        <v>0</v>
      </c>
      <c r="K7314" s="187">
        <f t="shared" si="345"/>
        <v>12.88</v>
      </c>
      <c r="L7314" s="188">
        <f t="shared" si="346"/>
        <v>12.88</v>
      </c>
      <c r="M7314" s="193"/>
      <c r="N7314" s="186">
        <f t="shared" si="347"/>
        <v>252</v>
      </c>
    </row>
    <row r="7315" spans="1:14" ht="13.5" x14ac:dyDescent="0.25">
      <c r="A7315">
        <v>40909</v>
      </c>
      <c r="B7315" t="s">
        <v>9806</v>
      </c>
      <c r="C7315" t="s">
        <v>217</v>
      </c>
      <c r="D7315" t="s">
        <v>9097</v>
      </c>
      <c r="E7315" s="190" t="s">
        <v>28031</v>
      </c>
      <c r="F7315" s="191">
        <v>0</v>
      </c>
      <c r="G7315" s="192" t="str">
        <f t="shared" si="344"/>
        <v>2.295,03</v>
      </c>
      <c r="H7315" s="191">
        <v>0</v>
      </c>
      <c r="I7315" s="191">
        <v>0</v>
      </c>
      <c r="J7315" s="191">
        <v>0</v>
      </c>
      <c r="K7315" s="187">
        <f t="shared" si="345"/>
        <v>2295.0300000000002</v>
      </c>
      <c r="L7315" s="188">
        <f t="shared" si="346"/>
        <v>2295.0300000000002</v>
      </c>
      <c r="M7315" s="193"/>
      <c r="N7315" s="186">
        <f t="shared" si="347"/>
        <v>40909</v>
      </c>
    </row>
    <row r="7316" spans="1:14" ht="13.5" x14ac:dyDescent="0.25">
      <c r="A7316">
        <v>242</v>
      </c>
      <c r="B7316" t="s">
        <v>9807</v>
      </c>
      <c r="C7316" t="s">
        <v>217</v>
      </c>
      <c r="D7316" t="s">
        <v>9096</v>
      </c>
      <c r="E7316" s="190" t="s">
        <v>2080</v>
      </c>
      <c r="F7316" s="191">
        <v>0</v>
      </c>
      <c r="G7316" s="192" t="str">
        <f t="shared" ref="G7316:G7379" si="348">E7316</f>
        <v>14,58</v>
      </c>
      <c r="H7316" s="191">
        <v>0</v>
      </c>
      <c r="I7316" s="191">
        <v>0</v>
      </c>
      <c r="J7316" s="191">
        <v>0</v>
      </c>
      <c r="K7316" s="187">
        <f t="shared" si="345"/>
        <v>14.58</v>
      </c>
      <c r="L7316" s="188">
        <f t="shared" si="346"/>
        <v>14.58</v>
      </c>
      <c r="M7316" s="193"/>
      <c r="N7316" s="186">
        <f t="shared" si="347"/>
        <v>242</v>
      </c>
    </row>
    <row r="7317" spans="1:14" ht="13.5" x14ac:dyDescent="0.25">
      <c r="A7317">
        <v>41085</v>
      </c>
      <c r="B7317" t="s">
        <v>9808</v>
      </c>
      <c r="C7317" t="s">
        <v>217</v>
      </c>
      <c r="D7317" t="s">
        <v>9097</v>
      </c>
      <c r="E7317" s="190" t="s">
        <v>28032</v>
      </c>
      <c r="F7317" s="191">
        <v>0</v>
      </c>
      <c r="G7317" s="192" t="str">
        <f t="shared" si="348"/>
        <v>2.597,36</v>
      </c>
      <c r="H7317" s="191">
        <v>0</v>
      </c>
      <c r="I7317" s="191">
        <v>0</v>
      </c>
      <c r="J7317" s="191">
        <v>0</v>
      </c>
      <c r="K7317" s="187">
        <f t="shared" si="345"/>
        <v>2597.36</v>
      </c>
      <c r="L7317" s="188">
        <f t="shared" si="346"/>
        <v>2597.36</v>
      </c>
      <c r="M7317" s="193"/>
      <c r="N7317" s="186">
        <f t="shared" si="347"/>
        <v>41085</v>
      </c>
    </row>
    <row r="7318" spans="1:14" ht="13.5" x14ac:dyDescent="0.25">
      <c r="A7318">
        <v>427</v>
      </c>
      <c r="B7318" t="s">
        <v>9809</v>
      </c>
      <c r="C7318" t="s">
        <v>217</v>
      </c>
      <c r="D7318" t="s">
        <v>9085</v>
      </c>
      <c r="E7318" s="190" t="s">
        <v>5187</v>
      </c>
      <c r="F7318" s="191">
        <v>0</v>
      </c>
      <c r="G7318" s="192" t="str">
        <f t="shared" si="348"/>
        <v>8,55</v>
      </c>
      <c r="H7318" s="191">
        <v>0</v>
      </c>
      <c r="I7318" s="191">
        <v>0</v>
      </c>
      <c r="J7318" s="191">
        <v>0</v>
      </c>
      <c r="K7318" s="187">
        <f t="shared" si="345"/>
        <v>8.5500000000000007</v>
      </c>
      <c r="L7318" s="188">
        <f t="shared" si="346"/>
        <v>8.5500000000000007</v>
      </c>
      <c r="M7318" s="193"/>
      <c r="N7318" s="186">
        <f t="shared" si="347"/>
        <v>427</v>
      </c>
    </row>
    <row r="7319" spans="1:14" ht="13.5" x14ac:dyDescent="0.25">
      <c r="A7319">
        <v>417</v>
      </c>
      <c r="B7319" t="s">
        <v>9810</v>
      </c>
      <c r="C7319" t="s">
        <v>217</v>
      </c>
      <c r="D7319" t="s">
        <v>9085</v>
      </c>
      <c r="E7319" s="190" t="s">
        <v>528</v>
      </c>
      <c r="F7319" s="191">
        <v>0</v>
      </c>
      <c r="G7319" s="192" t="str">
        <f t="shared" si="348"/>
        <v>4,03</v>
      </c>
      <c r="H7319" s="191">
        <v>0</v>
      </c>
      <c r="I7319" s="191">
        <v>0</v>
      </c>
      <c r="J7319" s="191">
        <v>0</v>
      </c>
      <c r="K7319" s="187">
        <f t="shared" si="345"/>
        <v>4.03</v>
      </c>
      <c r="L7319" s="188">
        <f t="shared" si="346"/>
        <v>4.03</v>
      </c>
      <c r="M7319" s="193"/>
      <c r="N7319" s="186">
        <f t="shared" si="347"/>
        <v>417</v>
      </c>
    </row>
    <row r="7320" spans="1:14" ht="13.5" x14ac:dyDescent="0.25">
      <c r="A7320">
        <v>11273</v>
      </c>
      <c r="B7320" t="s">
        <v>9811</v>
      </c>
      <c r="C7320" t="s">
        <v>217</v>
      </c>
      <c r="D7320" t="s">
        <v>9085</v>
      </c>
      <c r="E7320" s="190" t="s">
        <v>3164</v>
      </c>
      <c r="F7320" s="191">
        <v>0</v>
      </c>
      <c r="G7320" s="192" t="str">
        <f t="shared" si="348"/>
        <v>12,51</v>
      </c>
      <c r="H7320" s="191">
        <v>0</v>
      </c>
      <c r="I7320" s="191">
        <v>0</v>
      </c>
      <c r="J7320" s="191">
        <v>0</v>
      </c>
      <c r="K7320" s="187">
        <f t="shared" si="345"/>
        <v>12.51</v>
      </c>
      <c r="L7320" s="188">
        <f t="shared" si="346"/>
        <v>12.51</v>
      </c>
      <c r="M7320" s="193"/>
      <c r="N7320" s="186">
        <f t="shared" si="347"/>
        <v>11273</v>
      </c>
    </row>
    <row r="7321" spans="1:14" ht="13.5" x14ac:dyDescent="0.25">
      <c r="A7321">
        <v>11272</v>
      </c>
      <c r="B7321" t="s">
        <v>9812</v>
      </c>
      <c r="C7321" t="s">
        <v>217</v>
      </c>
      <c r="D7321" t="s">
        <v>9085</v>
      </c>
      <c r="E7321" s="190" t="s">
        <v>4203</v>
      </c>
      <c r="F7321" s="191">
        <v>0</v>
      </c>
      <c r="G7321" s="192" t="str">
        <f t="shared" si="348"/>
        <v>7,55</v>
      </c>
      <c r="H7321" s="191">
        <v>0</v>
      </c>
      <c r="I7321" s="191">
        <v>0</v>
      </c>
      <c r="J7321" s="191">
        <v>0</v>
      </c>
      <c r="K7321" s="187">
        <f t="shared" si="345"/>
        <v>7.55</v>
      </c>
      <c r="L7321" s="188">
        <f t="shared" si="346"/>
        <v>7.55</v>
      </c>
      <c r="M7321" s="193"/>
      <c r="N7321" s="186">
        <f t="shared" si="347"/>
        <v>11272</v>
      </c>
    </row>
    <row r="7322" spans="1:14" ht="13.5" x14ac:dyDescent="0.25">
      <c r="A7322">
        <v>11275</v>
      </c>
      <c r="B7322" t="s">
        <v>9813</v>
      </c>
      <c r="C7322" t="s">
        <v>217</v>
      </c>
      <c r="D7322" t="s">
        <v>9085</v>
      </c>
      <c r="E7322" s="190" t="s">
        <v>272</v>
      </c>
      <c r="F7322" s="191">
        <v>0</v>
      </c>
      <c r="G7322" s="192" t="str">
        <f t="shared" si="348"/>
        <v>3,03</v>
      </c>
      <c r="H7322" s="191">
        <v>0</v>
      </c>
      <c r="I7322" s="191">
        <v>0</v>
      </c>
      <c r="J7322" s="191">
        <v>0</v>
      </c>
      <c r="K7322" s="187">
        <f t="shared" si="345"/>
        <v>3.03</v>
      </c>
      <c r="L7322" s="188">
        <f t="shared" si="346"/>
        <v>3.03</v>
      </c>
      <c r="M7322" s="193"/>
      <c r="N7322" s="186">
        <f t="shared" si="347"/>
        <v>11275</v>
      </c>
    </row>
    <row r="7323" spans="1:14" ht="13.5" x14ac:dyDescent="0.25">
      <c r="A7323">
        <v>11274</v>
      </c>
      <c r="B7323" t="s">
        <v>9814</v>
      </c>
      <c r="C7323" t="s">
        <v>217</v>
      </c>
      <c r="D7323" t="s">
        <v>9085</v>
      </c>
      <c r="E7323" s="190" t="s">
        <v>1116</v>
      </c>
      <c r="F7323" s="191">
        <v>0</v>
      </c>
      <c r="G7323" s="192" t="str">
        <f t="shared" si="348"/>
        <v>2,31</v>
      </c>
      <c r="H7323" s="191">
        <v>0</v>
      </c>
      <c r="I7323" s="191">
        <v>0</v>
      </c>
      <c r="J7323" s="191">
        <v>0</v>
      </c>
      <c r="K7323" s="187">
        <f t="shared" si="345"/>
        <v>2.31</v>
      </c>
      <c r="L7323" s="188">
        <f t="shared" si="346"/>
        <v>2.31</v>
      </c>
      <c r="M7323" s="193"/>
      <c r="N7323" s="186">
        <f t="shared" si="347"/>
        <v>11274</v>
      </c>
    </row>
    <row r="7324" spans="1:14" ht="13.5" x14ac:dyDescent="0.25">
      <c r="A7324">
        <v>38470</v>
      </c>
      <c r="B7324" t="s">
        <v>9815</v>
      </c>
      <c r="C7324" t="s">
        <v>217</v>
      </c>
      <c r="D7324" t="s">
        <v>9085</v>
      </c>
      <c r="E7324" s="190" t="s">
        <v>18328</v>
      </c>
      <c r="F7324" s="191">
        <v>0</v>
      </c>
      <c r="G7324" s="192" t="str">
        <f t="shared" si="348"/>
        <v>39,94</v>
      </c>
      <c r="H7324" s="191">
        <v>0</v>
      </c>
      <c r="I7324" s="191">
        <v>0</v>
      </c>
      <c r="J7324" s="191">
        <v>0</v>
      </c>
      <c r="K7324" s="187">
        <f t="shared" si="345"/>
        <v>39.94</v>
      </c>
      <c r="L7324" s="188">
        <f t="shared" si="346"/>
        <v>39.94</v>
      </c>
      <c r="M7324" s="193"/>
      <c r="N7324" s="186">
        <f t="shared" si="347"/>
        <v>38470</v>
      </c>
    </row>
    <row r="7325" spans="1:14" ht="13.5" x14ac:dyDescent="0.25">
      <c r="A7325">
        <v>38547</v>
      </c>
      <c r="B7325" t="s">
        <v>9816</v>
      </c>
      <c r="C7325" t="s">
        <v>217</v>
      </c>
      <c r="D7325" t="s">
        <v>9085</v>
      </c>
      <c r="E7325" s="190" t="s">
        <v>28033</v>
      </c>
      <c r="F7325" s="191">
        <v>0</v>
      </c>
      <c r="G7325" s="192" t="str">
        <f t="shared" si="348"/>
        <v>108,99</v>
      </c>
      <c r="H7325" s="191">
        <v>0</v>
      </c>
      <c r="I7325" s="191">
        <v>0</v>
      </c>
      <c r="J7325" s="191">
        <v>0</v>
      </c>
      <c r="K7325" s="187">
        <f t="shared" si="345"/>
        <v>108.99</v>
      </c>
      <c r="L7325" s="188">
        <f t="shared" si="346"/>
        <v>108.99</v>
      </c>
      <c r="M7325" s="193"/>
      <c r="N7325" s="186">
        <f t="shared" si="347"/>
        <v>38547</v>
      </c>
    </row>
    <row r="7326" spans="1:14" ht="13.5" x14ac:dyDescent="0.25">
      <c r="A7326">
        <v>38469</v>
      </c>
      <c r="B7326" t="s">
        <v>9817</v>
      </c>
      <c r="C7326" t="s">
        <v>217</v>
      </c>
      <c r="D7326" t="s">
        <v>9085</v>
      </c>
      <c r="E7326" s="190" t="s">
        <v>28034</v>
      </c>
      <c r="F7326" s="191">
        <v>0</v>
      </c>
      <c r="G7326" s="192" t="str">
        <f t="shared" si="348"/>
        <v>117,19</v>
      </c>
      <c r="H7326" s="191">
        <v>0</v>
      </c>
      <c r="I7326" s="191">
        <v>0</v>
      </c>
      <c r="J7326" s="191">
        <v>0</v>
      </c>
      <c r="K7326" s="187">
        <f t="shared" si="345"/>
        <v>117.19</v>
      </c>
      <c r="L7326" s="188">
        <f t="shared" si="346"/>
        <v>117.19</v>
      </c>
      <c r="M7326" s="193"/>
      <c r="N7326" s="186">
        <f t="shared" si="347"/>
        <v>38469</v>
      </c>
    </row>
    <row r="7327" spans="1:14" ht="13.5" x14ac:dyDescent="0.25">
      <c r="A7327">
        <v>38467</v>
      </c>
      <c r="B7327" t="s">
        <v>9818</v>
      </c>
      <c r="C7327" t="s">
        <v>217</v>
      </c>
      <c r="D7327" t="s">
        <v>9085</v>
      </c>
      <c r="E7327" s="190" t="s">
        <v>25892</v>
      </c>
      <c r="F7327" s="191">
        <v>0</v>
      </c>
      <c r="G7327" s="192" t="str">
        <f t="shared" si="348"/>
        <v>65,94</v>
      </c>
      <c r="H7327" s="191">
        <v>0</v>
      </c>
      <c r="I7327" s="191">
        <v>0</v>
      </c>
      <c r="J7327" s="191">
        <v>0</v>
      </c>
      <c r="K7327" s="187">
        <f t="shared" si="345"/>
        <v>65.94</v>
      </c>
      <c r="L7327" s="188">
        <f t="shared" si="346"/>
        <v>65.94</v>
      </c>
      <c r="M7327" s="193"/>
      <c r="N7327" s="186">
        <f t="shared" si="347"/>
        <v>38467</v>
      </c>
    </row>
    <row r="7328" spans="1:14" ht="13.5" x14ac:dyDescent="0.25">
      <c r="A7328">
        <v>38468</v>
      </c>
      <c r="B7328" t="s">
        <v>9819</v>
      </c>
      <c r="C7328" t="s">
        <v>217</v>
      </c>
      <c r="D7328" t="s">
        <v>9085</v>
      </c>
      <c r="E7328" s="190" t="s">
        <v>28035</v>
      </c>
      <c r="F7328" s="191">
        <v>0</v>
      </c>
      <c r="G7328" s="192" t="str">
        <f t="shared" si="348"/>
        <v>72,56</v>
      </c>
      <c r="H7328" s="191">
        <v>0</v>
      </c>
      <c r="I7328" s="191">
        <v>0</v>
      </c>
      <c r="J7328" s="191">
        <v>0</v>
      </c>
      <c r="K7328" s="187">
        <f t="shared" si="345"/>
        <v>72.56</v>
      </c>
      <c r="L7328" s="188">
        <f t="shared" si="346"/>
        <v>72.56</v>
      </c>
      <c r="M7328" s="193"/>
      <c r="N7328" s="186">
        <f t="shared" si="347"/>
        <v>38468</v>
      </c>
    </row>
    <row r="7329" spans="1:14" ht="13.5" x14ac:dyDescent="0.25">
      <c r="A7329">
        <v>38471</v>
      </c>
      <c r="B7329" t="s">
        <v>9820</v>
      </c>
      <c r="C7329" t="s">
        <v>217</v>
      </c>
      <c r="D7329" t="s">
        <v>9085</v>
      </c>
      <c r="E7329" s="190" t="s">
        <v>28036</v>
      </c>
      <c r="F7329" s="191">
        <v>0</v>
      </c>
      <c r="G7329" s="192" t="str">
        <f t="shared" si="348"/>
        <v>94,23</v>
      </c>
      <c r="H7329" s="191">
        <v>0</v>
      </c>
      <c r="I7329" s="191">
        <v>0</v>
      </c>
      <c r="J7329" s="191">
        <v>0</v>
      </c>
      <c r="K7329" s="187">
        <f t="shared" si="345"/>
        <v>94.23</v>
      </c>
      <c r="L7329" s="188">
        <f t="shared" si="346"/>
        <v>94.23</v>
      </c>
      <c r="M7329" s="193"/>
      <c r="N7329" s="186">
        <f t="shared" si="347"/>
        <v>38471</v>
      </c>
    </row>
    <row r="7330" spans="1:14" ht="13.5" x14ac:dyDescent="0.25">
      <c r="A7330">
        <v>37370</v>
      </c>
      <c r="B7330" t="s">
        <v>9821</v>
      </c>
      <c r="C7330" t="s">
        <v>217</v>
      </c>
      <c r="D7330" t="s">
        <v>9096</v>
      </c>
      <c r="E7330" s="190" t="s">
        <v>1413</v>
      </c>
      <c r="F7330" s="191">
        <v>0</v>
      </c>
      <c r="G7330" s="192" t="str">
        <f t="shared" si="348"/>
        <v>2,85</v>
      </c>
      <c r="H7330" s="191">
        <v>0</v>
      </c>
      <c r="I7330" s="191">
        <v>0</v>
      </c>
      <c r="J7330" s="191">
        <v>0</v>
      </c>
      <c r="K7330" s="187">
        <f t="shared" si="345"/>
        <v>2.85</v>
      </c>
      <c r="L7330" s="188">
        <f t="shared" si="346"/>
        <v>2.85</v>
      </c>
      <c r="M7330" s="193"/>
      <c r="N7330" s="186">
        <f t="shared" si="347"/>
        <v>37370</v>
      </c>
    </row>
    <row r="7331" spans="1:14" ht="13.5" x14ac:dyDescent="0.25">
      <c r="A7331">
        <v>40862</v>
      </c>
      <c r="B7331" t="s">
        <v>9822</v>
      </c>
      <c r="C7331" t="s">
        <v>217</v>
      </c>
      <c r="D7331" t="s">
        <v>9097</v>
      </c>
      <c r="E7331" s="190" t="s">
        <v>28037</v>
      </c>
      <c r="F7331" s="191">
        <v>0</v>
      </c>
      <c r="G7331" s="192" t="str">
        <f t="shared" si="348"/>
        <v>536,95</v>
      </c>
      <c r="H7331" s="191">
        <v>0</v>
      </c>
      <c r="I7331" s="191">
        <v>0</v>
      </c>
      <c r="J7331" s="191">
        <v>0</v>
      </c>
      <c r="K7331" s="187">
        <f t="shared" si="345"/>
        <v>536.95000000000005</v>
      </c>
      <c r="L7331" s="188">
        <f t="shared" si="346"/>
        <v>536.95000000000005</v>
      </c>
      <c r="M7331" s="193"/>
      <c r="N7331" s="186">
        <f t="shared" si="347"/>
        <v>40862</v>
      </c>
    </row>
    <row r="7332" spans="1:14" ht="13.5" x14ac:dyDescent="0.25">
      <c r="A7332">
        <v>10658</v>
      </c>
      <c r="B7332" t="s">
        <v>9823</v>
      </c>
      <c r="C7332" t="s">
        <v>217</v>
      </c>
      <c r="D7332" t="s">
        <v>9085</v>
      </c>
      <c r="E7332" s="190" t="s">
        <v>16165</v>
      </c>
      <c r="F7332" s="191">
        <v>0</v>
      </c>
      <c r="G7332" s="192" t="str">
        <f t="shared" si="348"/>
        <v>7.114,50</v>
      </c>
      <c r="H7332" s="191">
        <v>0</v>
      </c>
      <c r="I7332" s="191">
        <v>0</v>
      </c>
      <c r="J7332" s="191">
        <v>0</v>
      </c>
      <c r="K7332" s="187">
        <f t="shared" si="345"/>
        <v>7114.5</v>
      </c>
      <c r="L7332" s="188">
        <f t="shared" si="346"/>
        <v>7114.5</v>
      </c>
      <c r="M7332" s="193"/>
      <c r="N7332" s="186">
        <f t="shared" si="347"/>
        <v>10658</v>
      </c>
    </row>
    <row r="7333" spans="1:14" ht="13.5" x14ac:dyDescent="0.25">
      <c r="A7333">
        <v>253</v>
      </c>
      <c r="B7333" t="s">
        <v>9824</v>
      </c>
      <c r="C7333" t="s">
        <v>217</v>
      </c>
      <c r="D7333" t="s">
        <v>9096</v>
      </c>
      <c r="E7333" s="190" t="s">
        <v>19688</v>
      </c>
      <c r="F7333" s="191">
        <v>0</v>
      </c>
      <c r="G7333" s="192" t="str">
        <f t="shared" si="348"/>
        <v>26,64</v>
      </c>
      <c r="H7333" s="191">
        <v>0</v>
      </c>
      <c r="I7333" s="191">
        <v>0</v>
      </c>
      <c r="J7333" s="191">
        <v>0</v>
      </c>
      <c r="K7333" s="187">
        <f t="shared" si="345"/>
        <v>26.64</v>
      </c>
      <c r="L7333" s="188">
        <f t="shared" si="346"/>
        <v>26.64</v>
      </c>
      <c r="M7333" s="193"/>
      <c r="N7333" s="186">
        <f t="shared" si="347"/>
        <v>253</v>
      </c>
    </row>
    <row r="7334" spans="1:14" ht="13.5" x14ac:dyDescent="0.25">
      <c r="A7334">
        <v>40809</v>
      </c>
      <c r="B7334" t="s">
        <v>9825</v>
      </c>
      <c r="C7334" t="s">
        <v>217</v>
      </c>
      <c r="D7334" t="s">
        <v>9097</v>
      </c>
      <c r="E7334" s="190" t="s">
        <v>28038</v>
      </c>
      <c r="F7334" s="191">
        <v>0</v>
      </c>
      <c r="G7334" s="192" t="str">
        <f t="shared" si="348"/>
        <v>4.743,15</v>
      </c>
      <c r="H7334" s="191">
        <v>0</v>
      </c>
      <c r="I7334" s="191">
        <v>0</v>
      </c>
      <c r="J7334" s="191">
        <v>0</v>
      </c>
      <c r="K7334" s="187">
        <f t="shared" si="345"/>
        <v>4743.1499999999996</v>
      </c>
      <c r="L7334" s="188">
        <f t="shared" si="346"/>
        <v>4743.1499999999996</v>
      </c>
      <c r="M7334" s="193"/>
      <c r="N7334" s="186">
        <f t="shared" si="347"/>
        <v>40809</v>
      </c>
    </row>
    <row r="7335" spans="1:14" ht="13.5" x14ac:dyDescent="0.25">
      <c r="A7335">
        <v>42428</v>
      </c>
      <c r="B7335" t="s">
        <v>9826</v>
      </c>
      <c r="C7335" t="s">
        <v>217</v>
      </c>
      <c r="D7335" t="s">
        <v>9085</v>
      </c>
      <c r="E7335" s="190" t="s">
        <v>16166</v>
      </c>
      <c r="F7335" s="191">
        <v>0</v>
      </c>
      <c r="G7335" s="192" t="str">
        <f t="shared" si="348"/>
        <v>1.994,00</v>
      </c>
      <c r="H7335" s="191">
        <v>0</v>
      </c>
      <c r="I7335" s="191">
        <v>0</v>
      </c>
      <c r="J7335" s="191">
        <v>0</v>
      </c>
      <c r="K7335" s="187">
        <f t="shared" si="345"/>
        <v>1994</v>
      </c>
      <c r="L7335" s="188">
        <f t="shared" si="346"/>
        <v>1994</v>
      </c>
      <c r="M7335" s="193"/>
      <c r="N7335" s="186">
        <f t="shared" si="347"/>
        <v>42428</v>
      </c>
    </row>
    <row r="7336" spans="1:14" ht="13.5" x14ac:dyDescent="0.25">
      <c r="A7336">
        <v>583</v>
      </c>
      <c r="B7336" t="s">
        <v>9827</v>
      </c>
      <c r="C7336" t="s">
        <v>217</v>
      </c>
      <c r="D7336" t="s">
        <v>220</v>
      </c>
      <c r="E7336" s="190" t="s">
        <v>5163</v>
      </c>
      <c r="F7336" s="191">
        <v>0</v>
      </c>
      <c r="G7336" s="192" t="str">
        <f t="shared" si="348"/>
        <v>41,98</v>
      </c>
      <c r="H7336" s="191">
        <v>0</v>
      </c>
      <c r="I7336" s="191">
        <v>0</v>
      </c>
      <c r="J7336" s="191">
        <v>0</v>
      </c>
      <c r="K7336" s="187">
        <f t="shared" si="345"/>
        <v>41.98</v>
      </c>
      <c r="L7336" s="188">
        <f t="shared" si="346"/>
        <v>41.98</v>
      </c>
      <c r="M7336" s="193"/>
      <c r="N7336" s="186">
        <f t="shared" si="347"/>
        <v>583</v>
      </c>
    </row>
    <row r="7337" spans="1:14" ht="13.5" x14ac:dyDescent="0.25">
      <c r="A7337">
        <v>299</v>
      </c>
      <c r="B7337" t="s">
        <v>9828</v>
      </c>
      <c r="C7337" t="s">
        <v>217</v>
      </c>
      <c r="D7337" t="s">
        <v>9085</v>
      </c>
      <c r="E7337" s="190" t="s">
        <v>281</v>
      </c>
      <c r="F7337" s="191">
        <v>0</v>
      </c>
      <c r="G7337" s="192" t="str">
        <f t="shared" si="348"/>
        <v>3,63</v>
      </c>
      <c r="H7337" s="191">
        <v>0</v>
      </c>
      <c r="I7337" s="191">
        <v>0</v>
      </c>
      <c r="J7337" s="191">
        <v>0</v>
      </c>
      <c r="K7337" s="187">
        <f t="shared" si="345"/>
        <v>3.63</v>
      </c>
      <c r="L7337" s="188">
        <f t="shared" si="346"/>
        <v>3.63</v>
      </c>
      <c r="M7337" s="193"/>
      <c r="N7337" s="186">
        <f t="shared" si="347"/>
        <v>299</v>
      </c>
    </row>
    <row r="7338" spans="1:14" ht="13.5" x14ac:dyDescent="0.25">
      <c r="A7338">
        <v>298</v>
      </c>
      <c r="B7338" t="s">
        <v>9829</v>
      </c>
      <c r="C7338" t="s">
        <v>217</v>
      </c>
      <c r="D7338" t="s">
        <v>9085</v>
      </c>
      <c r="E7338" s="190" t="s">
        <v>1530</v>
      </c>
      <c r="F7338" s="191">
        <v>0</v>
      </c>
      <c r="G7338" s="192" t="str">
        <f t="shared" si="348"/>
        <v>3,65</v>
      </c>
      <c r="H7338" s="191">
        <v>0</v>
      </c>
      <c r="I7338" s="191">
        <v>0</v>
      </c>
      <c r="J7338" s="191">
        <v>0</v>
      </c>
      <c r="K7338" s="187">
        <f t="shared" si="345"/>
        <v>3.65</v>
      </c>
      <c r="L7338" s="188">
        <f t="shared" si="346"/>
        <v>3.65</v>
      </c>
      <c r="M7338" s="193"/>
      <c r="N7338" s="186">
        <f t="shared" si="347"/>
        <v>298</v>
      </c>
    </row>
    <row r="7339" spans="1:14" ht="13.5" x14ac:dyDescent="0.25">
      <c r="A7339">
        <v>295</v>
      </c>
      <c r="B7339" t="s">
        <v>9830</v>
      </c>
      <c r="C7339" t="s">
        <v>217</v>
      </c>
      <c r="D7339" t="s">
        <v>9085</v>
      </c>
      <c r="E7339" s="190" t="s">
        <v>3394</v>
      </c>
      <c r="F7339" s="191">
        <v>0</v>
      </c>
      <c r="G7339" s="192" t="str">
        <f t="shared" si="348"/>
        <v>2,18</v>
      </c>
      <c r="H7339" s="191">
        <v>0</v>
      </c>
      <c r="I7339" s="191">
        <v>0</v>
      </c>
      <c r="J7339" s="191">
        <v>0</v>
      </c>
      <c r="K7339" s="187">
        <f t="shared" si="345"/>
        <v>2.1800000000000002</v>
      </c>
      <c r="L7339" s="188">
        <f t="shared" si="346"/>
        <v>2.1800000000000002</v>
      </c>
      <c r="M7339" s="193"/>
      <c r="N7339" s="186">
        <f t="shared" si="347"/>
        <v>295</v>
      </c>
    </row>
    <row r="7340" spans="1:14" ht="13.5" x14ac:dyDescent="0.25">
      <c r="A7340">
        <v>296</v>
      </c>
      <c r="B7340" t="s">
        <v>9831</v>
      </c>
      <c r="C7340" t="s">
        <v>217</v>
      </c>
      <c r="D7340" t="s">
        <v>9085</v>
      </c>
      <c r="E7340" s="190" t="s">
        <v>816</v>
      </c>
      <c r="F7340" s="191">
        <v>0</v>
      </c>
      <c r="G7340" s="192" t="str">
        <f t="shared" si="348"/>
        <v>2,26</v>
      </c>
      <c r="H7340" s="191">
        <v>0</v>
      </c>
      <c r="I7340" s="191">
        <v>0</v>
      </c>
      <c r="J7340" s="191">
        <v>0</v>
      </c>
      <c r="K7340" s="187">
        <f t="shared" si="345"/>
        <v>2.2599999999999998</v>
      </c>
      <c r="L7340" s="188">
        <f t="shared" si="346"/>
        <v>2.2599999999999998</v>
      </c>
      <c r="M7340" s="193"/>
      <c r="N7340" s="186">
        <f t="shared" si="347"/>
        <v>296</v>
      </c>
    </row>
    <row r="7341" spans="1:14" ht="13.5" x14ac:dyDescent="0.25">
      <c r="A7341">
        <v>297</v>
      </c>
      <c r="B7341" t="s">
        <v>9832</v>
      </c>
      <c r="C7341" t="s">
        <v>217</v>
      </c>
      <c r="D7341" t="s">
        <v>9085</v>
      </c>
      <c r="E7341" s="190" t="s">
        <v>4998</v>
      </c>
      <c r="F7341" s="191">
        <v>0</v>
      </c>
      <c r="G7341" s="192" t="str">
        <f t="shared" si="348"/>
        <v>3,19</v>
      </c>
      <c r="H7341" s="191">
        <v>0</v>
      </c>
      <c r="I7341" s="191">
        <v>0</v>
      </c>
      <c r="J7341" s="191">
        <v>0</v>
      </c>
      <c r="K7341" s="187">
        <f t="shared" si="345"/>
        <v>3.19</v>
      </c>
      <c r="L7341" s="188">
        <f t="shared" si="346"/>
        <v>3.19</v>
      </c>
      <c r="M7341" s="193"/>
      <c r="N7341" s="186">
        <f t="shared" si="347"/>
        <v>297</v>
      </c>
    </row>
    <row r="7342" spans="1:14" ht="13.5" x14ac:dyDescent="0.25">
      <c r="A7342">
        <v>301</v>
      </c>
      <c r="B7342" t="s">
        <v>9833</v>
      </c>
      <c r="C7342" t="s">
        <v>217</v>
      </c>
      <c r="D7342" t="s">
        <v>9085</v>
      </c>
      <c r="E7342" s="190" t="s">
        <v>622</v>
      </c>
      <c r="F7342" s="191">
        <v>0</v>
      </c>
      <c r="G7342" s="192" t="str">
        <f t="shared" si="348"/>
        <v>4,00</v>
      </c>
      <c r="H7342" s="191">
        <v>0</v>
      </c>
      <c r="I7342" s="191">
        <v>0</v>
      </c>
      <c r="J7342" s="191">
        <v>0</v>
      </c>
      <c r="K7342" s="187">
        <f t="shared" si="345"/>
        <v>4</v>
      </c>
      <c r="L7342" s="188">
        <f t="shared" si="346"/>
        <v>4</v>
      </c>
      <c r="M7342" s="193"/>
      <c r="N7342" s="186">
        <f t="shared" si="347"/>
        <v>301</v>
      </c>
    </row>
    <row r="7343" spans="1:14" ht="13.5" x14ac:dyDescent="0.25">
      <c r="A7343">
        <v>300</v>
      </c>
      <c r="B7343" t="s">
        <v>9834</v>
      </c>
      <c r="C7343" t="s">
        <v>217</v>
      </c>
      <c r="D7343" t="s">
        <v>9085</v>
      </c>
      <c r="E7343" s="190" t="s">
        <v>9426</v>
      </c>
      <c r="F7343" s="191">
        <v>0</v>
      </c>
      <c r="G7343" s="192" t="str">
        <f t="shared" si="348"/>
        <v>16,80</v>
      </c>
      <c r="H7343" s="191">
        <v>0</v>
      </c>
      <c r="I7343" s="191">
        <v>0</v>
      </c>
      <c r="J7343" s="191">
        <v>0</v>
      </c>
      <c r="K7343" s="187">
        <f t="shared" si="345"/>
        <v>16.8</v>
      </c>
      <c r="L7343" s="188">
        <f t="shared" si="346"/>
        <v>16.8</v>
      </c>
      <c r="M7343" s="193"/>
      <c r="N7343" s="186">
        <f t="shared" si="347"/>
        <v>300</v>
      </c>
    </row>
    <row r="7344" spans="1:14" ht="13.5" x14ac:dyDescent="0.25">
      <c r="A7344">
        <v>20084</v>
      </c>
      <c r="B7344" t="s">
        <v>9835</v>
      </c>
      <c r="C7344" t="s">
        <v>217</v>
      </c>
      <c r="D7344" t="s">
        <v>9085</v>
      </c>
      <c r="E7344" s="190" t="s">
        <v>3394</v>
      </c>
      <c r="F7344" s="191">
        <v>0</v>
      </c>
      <c r="G7344" s="192" t="str">
        <f t="shared" si="348"/>
        <v>2,18</v>
      </c>
      <c r="H7344" s="191">
        <v>0</v>
      </c>
      <c r="I7344" s="191">
        <v>0</v>
      </c>
      <c r="J7344" s="191">
        <v>0</v>
      </c>
      <c r="K7344" s="187">
        <f t="shared" si="345"/>
        <v>2.1800000000000002</v>
      </c>
      <c r="L7344" s="188">
        <f t="shared" si="346"/>
        <v>2.1800000000000002</v>
      </c>
      <c r="M7344" s="193"/>
      <c r="N7344" s="186">
        <f t="shared" si="347"/>
        <v>20084</v>
      </c>
    </row>
    <row r="7345" spans="1:14" ht="13.5" x14ac:dyDescent="0.25">
      <c r="A7345">
        <v>20085</v>
      </c>
      <c r="B7345" t="s">
        <v>9836</v>
      </c>
      <c r="C7345" t="s">
        <v>217</v>
      </c>
      <c r="D7345" t="s">
        <v>9085</v>
      </c>
      <c r="E7345" s="190" t="s">
        <v>333</v>
      </c>
      <c r="F7345" s="191">
        <v>0</v>
      </c>
      <c r="G7345" s="192" t="str">
        <f t="shared" si="348"/>
        <v>2,02</v>
      </c>
      <c r="H7345" s="191">
        <v>0</v>
      </c>
      <c r="I7345" s="191">
        <v>0</v>
      </c>
      <c r="J7345" s="191">
        <v>0</v>
      </c>
      <c r="K7345" s="187">
        <f t="shared" si="345"/>
        <v>2.02</v>
      </c>
      <c r="L7345" s="188">
        <f t="shared" si="346"/>
        <v>2.02</v>
      </c>
      <c r="M7345" s="193"/>
      <c r="N7345" s="186">
        <f t="shared" si="347"/>
        <v>20085</v>
      </c>
    </row>
    <row r="7346" spans="1:14" ht="13.5" x14ac:dyDescent="0.25">
      <c r="A7346">
        <v>311</v>
      </c>
      <c r="B7346" t="s">
        <v>9837</v>
      </c>
      <c r="C7346" t="s">
        <v>217</v>
      </c>
      <c r="D7346" t="s">
        <v>9085</v>
      </c>
      <c r="E7346" s="190" t="s">
        <v>5233</v>
      </c>
      <c r="F7346" s="191">
        <v>0</v>
      </c>
      <c r="G7346" s="192" t="str">
        <f t="shared" si="348"/>
        <v>13,01</v>
      </c>
      <c r="H7346" s="191">
        <v>0</v>
      </c>
      <c r="I7346" s="191">
        <v>0</v>
      </c>
      <c r="J7346" s="191">
        <v>0</v>
      </c>
      <c r="K7346" s="187">
        <f t="shared" si="345"/>
        <v>13.01</v>
      </c>
      <c r="L7346" s="188">
        <f t="shared" si="346"/>
        <v>13.01</v>
      </c>
      <c r="M7346" s="193"/>
      <c r="N7346" s="186">
        <f t="shared" si="347"/>
        <v>311</v>
      </c>
    </row>
    <row r="7347" spans="1:14" ht="13.5" x14ac:dyDescent="0.25">
      <c r="A7347">
        <v>318</v>
      </c>
      <c r="B7347" t="s">
        <v>9838</v>
      </c>
      <c r="C7347" t="s">
        <v>217</v>
      </c>
      <c r="D7347" t="s">
        <v>9085</v>
      </c>
      <c r="E7347" s="190" t="s">
        <v>19171</v>
      </c>
      <c r="F7347" s="191">
        <v>0</v>
      </c>
      <c r="G7347" s="192" t="str">
        <f t="shared" si="348"/>
        <v>22,78</v>
      </c>
      <c r="H7347" s="191">
        <v>0</v>
      </c>
      <c r="I7347" s="191">
        <v>0</v>
      </c>
      <c r="J7347" s="191">
        <v>0</v>
      </c>
      <c r="K7347" s="187">
        <f t="shared" si="345"/>
        <v>22.78</v>
      </c>
      <c r="L7347" s="188">
        <f t="shared" si="346"/>
        <v>22.78</v>
      </c>
      <c r="M7347" s="193"/>
      <c r="N7347" s="186">
        <f t="shared" si="347"/>
        <v>318</v>
      </c>
    </row>
    <row r="7348" spans="1:14" ht="13.5" x14ac:dyDescent="0.25">
      <c r="A7348">
        <v>319</v>
      </c>
      <c r="B7348" t="s">
        <v>9839</v>
      </c>
      <c r="C7348" t="s">
        <v>217</v>
      </c>
      <c r="D7348" t="s">
        <v>9085</v>
      </c>
      <c r="E7348" s="190" t="s">
        <v>9544</v>
      </c>
      <c r="F7348" s="191">
        <v>0</v>
      </c>
      <c r="G7348" s="192" t="str">
        <f t="shared" si="348"/>
        <v>43,03</v>
      </c>
      <c r="H7348" s="191">
        <v>0</v>
      </c>
      <c r="I7348" s="191">
        <v>0</v>
      </c>
      <c r="J7348" s="191">
        <v>0</v>
      </c>
      <c r="K7348" s="187">
        <f t="shared" si="345"/>
        <v>43.03</v>
      </c>
      <c r="L7348" s="188">
        <f t="shared" si="346"/>
        <v>43.03</v>
      </c>
      <c r="M7348" s="193"/>
      <c r="N7348" s="186">
        <f t="shared" si="347"/>
        <v>319</v>
      </c>
    </row>
    <row r="7349" spans="1:14" ht="13.5" x14ac:dyDescent="0.25">
      <c r="A7349">
        <v>320</v>
      </c>
      <c r="B7349" t="s">
        <v>9840</v>
      </c>
      <c r="C7349" t="s">
        <v>217</v>
      </c>
      <c r="D7349" t="s">
        <v>9085</v>
      </c>
      <c r="E7349" s="190" t="s">
        <v>20806</v>
      </c>
      <c r="F7349" s="191">
        <v>0</v>
      </c>
      <c r="G7349" s="192" t="str">
        <f t="shared" si="348"/>
        <v>136,78</v>
      </c>
      <c r="H7349" s="191">
        <v>0</v>
      </c>
      <c r="I7349" s="191">
        <v>0</v>
      </c>
      <c r="J7349" s="191">
        <v>0</v>
      </c>
      <c r="K7349" s="187">
        <f t="shared" si="345"/>
        <v>136.78</v>
      </c>
      <c r="L7349" s="188">
        <f t="shared" si="346"/>
        <v>136.78</v>
      </c>
      <c r="M7349" s="193"/>
      <c r="N7349" s="186">
        <f t="shared" si="347"/>
        <v>320</v>
      </c>
    </row>
    <row r="7350" spans="1:14" ht="13.5" x14ac:dyDescent="0.25">
      <c r="A7350">
        <v>314</v>
      </c>
      <c r="B7350" t="s">
        <v>9841</v>
      </c>
      <c r="C7350" t="s">
        <v>217</v>
      </c>
      <c r="D7350" t="s">
        <v>9085</v>
      </c>
      <c r="E7350" s="190" t="s">
        <v>28039</v>
      </c>
      <c r="F7350" s="191">
        <v>0</v>
      </c>
      <c r="G7350" s="192" t="str">
        <f t="shared" si="348"/>
        <v>210,10</v>
      </c>
      <c r="H7350" s="191">
        <v>0</v>
      </c>
      <c r="I7350" s="191">
        <v>0</v>
      </c>
      <c r="J7350" s="191">
        <v>0</v>
      </c>
      <c r="K7350" s="187">
        <f t="shared" si="345"/>
        <v>210.1</v>
      </c>
      <c r="L7350" s="188">
        <f t="shared" si="346"/>
        <v>210.1</v>
      </c>
      <c r="M7350" s="193"/>
      <c r="N7350" s="186">
        <f t="shared" si="347"/>
        <v>314</v>
      </c>
    </row>
    <row r="7351" spans="1:14" ht="13.5" x14ac:dyDescent="0.25">
      <c r="A7351">
        <v>303</v>
      </c>
      <c r="B7351" t="s">
        <v>9842</v>
      </c>
      <c r="C7351" t="s">
        <v>217</v>
      </c>
      <c r="D7351" t="s">
        <v>9085</v>
      </c>
      <c r="E7351" s="190" t="s">
        <v>1932</v>
      </c>
      <c r="F7351" s="191">
        <v>0</v>
      </c>
      <c r="G7351" s="192" t="str">
        <f t="shared" si="348"/>
        <v>5,45</v>
      </c>
      <c r="H7351" s="191">
        <v>0</v>
      </c>
      <c r="I7351" s="191">
        <v>0</v>
      </c>
      <c r="J7351" s="191">
        <v>0</v>
      </c>
      <c r="K7351" s="187">
        <f t="shared" si="345"/>
        <v>5.45</v>
      </c>
      <c r="L7351" s="188">
        <f t="shared" si="346"/>
        <v>5.45</v>
      </c>
      <c r="M7351" s="193"/>
      <c r="N7351" s="186">
        <f t="shared" si="347"/>
        <v>303</v>
      </c>
    </row>
    <row r="7352" spans="1:14" ht="13.5" x14ac:dyDescent="0.25">
      <c r="A7352">
        <v>305</v>
      </c>
      <c r="B7352" t="s">
        <v>9843</v>
      </c>
      <c r="C7352" t="s">
        <v>217</v>
      </c>
      <c r="D7352" t="s">
        <v>9085</v>
      </c>
      <c r="E7352" s="190" t="s">
        <v>2554</v>
      </c>
      <c r="F7352" s="191">
        <v>0</v>
      </c>
      <c r="G7352" s="192" t="str">
        <f t="shared" si="348"/>
        <v>14,22</v>
      </c>
      <c r="H7352" s="191">
        <v>0</v>
      </c>
      <c r="I7352" s="191">
        <v>0</v>
      </c>
      <c r="J7352" s="191">
        <v>0</v>
      </c>
      <c r="K7352" s="187">
        <f t="shared" si="345"/>
        <v>14.22</v>
      </c>
      <c r="L7352" s="188">
        <f t="shared" si="346"/>
        <v>14.22</v>
      </c>
      <c r="M7352" s="193"/>
      <c r="N7352" s="186">
        <f t="shared" si="347"/>
        <v>305</v>
      </c>
    </row>
    <row r="7353" spans="1:14" ht="13.5" x14ac:dyDescent="0.25">
      <c r="A7353">
        <v>306</v>
      </c>
      <c r="B7353" t="s">
        <v>9844</v>
      </c>
      <c r="C7353" t="s">
        <v>217</v>
      </c>
      <c r="D7353" t="s">
        <v>9085</v>
      </c>
      <c r="E7353" s="190" t="s">
        <v>356</v>
      </c>
      <c r="F7353" s="191">
        <v>0</v>
      </c>
      <c r="G7353" s="192" t="str">
        <f t="shared" si="348"/>
        <v>17,09</v>
      </c>
      <c r="H7353" s="191">
        <v>0</v>
      </c>
      <c r="I7353" s="191">
        <v>0</v>
      </c>
      <c r="J7353" s="191">
        <v>0</v>
      </c>
      <c r="K7353" s="187">
        <f t="shared" si="345"/>
        <v>17.09</v>
      </c>
      <c r="L7353" s="188">
        <f t="shared" si="346"/>
        <v>17.09</v>
      </c>
      <c r="M7353" s="193"/>
      <c r="N7353" s="186">
        <f t="shared" si="347"/>
        <v>306</v>
      </c>
    </row>
    <row r="7354" spans="1:14" ht="13.5" x14ac:dyDescent="0.25">
      <c r="A7354">
        <v>307</v>
      </c>
      <c r="B7354" t="s">
        <v>9845</v>
      </c>
      <c r="C7354" t="s">
        <v>217</v>
      </c>
      <c r="D7354" t="s">
        <v>9085</v>
      </c>
      <c r="E7354" s="190" t="s">
        <v>24845</v>
      </c>
      <c r="F7354" s="191">
        <v>0</v>
      </c>
      <c r="G7354" s="192" t="str">
        <f t="shared" si="348"/>
        <v>33,73</v>
      </c>
      <c r="H7354" s="191">
        <v>0</v>
      </c>
      <c r="I7354" s="191">
        <v>0</v>
      </c>
      <c r="J7354" s="191">
        <v>0</v>
      </c>
      <c r="K7354" s="187">
        <f t="shared" si="345"/>
        <v>33.729999999999997</v>
      </c>
      <c r="L7354" s="188">
        <f t="shared" si="346"/>
        <v>33.729999999999997</v>
      </c>
      <c r="M7354" s="193"/>
      <c r="N7354" s="186">
        <f t="shared" si="347"/>
        <v>307</v>
      </c>
    </row>
    <row r="7355" spans="1:14" ht="13.5" x14ac:dyDescent="0.25">
      <c r="A7355">
        <v>309</v>
      </c>
      <c r="B7355" t="s">
        <v>9846</v>
      </c>
      <c r="C7355" t="s">
        <v>217</v>
      </c>
      <c r="D7355" t="s">
        <v>9085</v>
      </c>
      <c r="E7355" s="190" t="s">
        <v>26811</v>
      </c>
      <c r="F7355" s="191">
        <v>0</v>
      </c>
      <c r="G7355" s="192" t="str">
        <f t="shared" si="348"/>
        <v>69,13</v>
      </c>
      <c r="H7355" s="191">
        <v>0</v>
      </c>
      <c r="I7355" s="191">
        <v>0</v>
      </c>
      <c r="J7355" s="191">
        <v>0</v>
      </c>
      <c r="K7355" s="187">
        <f t="shared" si="345"/>
        <v>69.13</v>
      </c>
      <c r="L7355" s="188">
        <f t="shared" si="346"/>
        <v>69.13</v>
      </c>
      <c r="M7355" s="193"/>
      <c r="N7355" s="186">
        <f t="shared" si="347"/>
        <v>309</v>
      </c>
    </row>
    <row r="7356" spans="1:14" ht="13.5" x14ac:dyDescent="0.25">
      <c r="A7356">
        <v>310</v>
      </c>
      <c r="B7356" t="s">
        <v>9847</v>
      </c>
      <c r="C7356" t="s">
        <v>217</v>
      </c>
      <c r="D7356" t="s">
        <v>9085</v>
      </c>
      <c r="E7356" s="190" t="s">
        <v>24564</v>
      </c>
      <c r="F7356" s="191">
        <v>0</v>
      </c>
      <c r="G7356" s="192" t="str">
        <f t="shared" si="348"/>
        <v>87,67</v>
      </c>
      <c r="H7356" s="191">
        <v>0</v>
      </c>
      <c r="I7356" s="191">
        <v>0</v>
      </c>
      <c r="J7356" s="191">
        <v>0</v>
      </c>
      <c r="K7356" s="187">
        <f t="shared" si="345"/>
        <v>87.67</v>
      </c>
      <c r="L7356" s="188">
        <f t="shared" si="346"/>
        <v>87.67</v>
      </c>
      <c r="M7356" s="193"/>
      <c r="N7356" s="186">
        <f t="shared" si="347"/>
        <v>310</v>
      </c>
    </row>
    <row r="7357" spans="1:14" ht="13.5" x14ac:dyDescent="0.25">
      <c r="A7357">
        <v>328</v>
      </c>
      <c r="B7357" t="s">
        <v>9848</v>
      </c>
      <c r="C7357" t="s">
        <v>217</v>
      </c>
      <c r="D7357" t="s">
        <v>9085</v>
      </c>
      <c r="E7357" s="190" t="s">
        <v>21823</v>
      </c>
      <c r="F7357" s="191">
        <v>0</v>
      </c>
      <c r="G7357" s="192" t="str">
        <f t="shared" si="348"/>
        <v>10,46</v>
      </c>
      <c r="H7357" s="191">
        <v>0</v>
      </c>
      <c r="I7357" s="191">
        <v>0</v>
      </c>
      <c r="J7357" s="191">
        <v>0</v>
      </c>
      <c r="K7357" s="187">
        <f t="shared" si="345"/>
        <v>10.46</v>
      </c>
      <c r="L7357" s="188">
        <f t="shared" si="346"/>
        <v>10.46</v>
      </c>
      <c r="M7357" s="193"/>
      <c r="N7357" s="186">
        <f t="shared" si="347"/>
        <v>328</v>
      </c>
    </row>
    <row r="7358" spans="1:14" ht="13.5" x14ac:dyDescent="0.25">
      <c r="A7358">
        <v>325</v>
      </c>
      <c r="B7358" t="s">
        <v>9849</v>
      </c>
      <c r="C7358" t="s">
        <v>217</v>
      </c>
      <c r="D7358" t="s">
        <v>9085</v>
      </c>
      <c r="E7358" s="190" t="s">
        <v>2174</v>
      </c>
      <c r="F7358" s="191">
        <v>0</v>
      </c>
      <c r="G7358" s="192" t="str">
        <f t="shared" si="348"/>
        <v>4,06</v>
      </c>
      <c r="H7358" s="191">
        <v>0</v>
      </c>
      <c r="I7358" s="191">
        <v>0</v>
      </c>
      <c r="J7358" s="191">
        <v>0</v>
      </c>
      <c r="K7358" s="187">
        <f t="shared" si="345"/>
        <v>4.0599999999999996</v>
      </c>
      <c r="L7358" s="188">
        <f t="shared" si="346"/>
        <v>4.0599999999999996</v>
      </c>
      <c r="M7358" s="193"/>
      <c r="N7358" s="186">
        <f t="shared" si="347"/>
        <v>325</v>
      </c>
    </row>
    <row r="7359" spans="1:14" ht="13.5" x14ac:dyDescent="0.25">
      <c r="A7359">
        <v>20326</v>
      </c>
      <c r="B7359" t="s">
        <v>9850</v>
      </c>
      <c r="C7359" t="s">
        <v>217</v>
      </c>
      <c r="D7359" t="s">
        <v>9085</v>
      </c>
      <c r="E7359" s="190" t="s">
        <v>4377</v>
      </c>
      <c r="F7359" s="191">
        <v>0</v>
      </c>
      <c r="G7359" s="192" t="str">
        <f t="shared" si="348"/>
        <v>10,86</v>
      </c>
      <c r="H7359" s="191">
        <v>0</v>
      </c>
      <c r="I7359" s="191">
        <v>0</v>
      </c>
      <c r="J7359" s="191">
        <v>0</v>
      </c>
      <c r="K7359" s="187">
        <f t="shared" si="345"/>
        <v>10.86</v>
      </c>
      <c r="L7359" s="188">
        <f t="shared" si="346"/>
        <v>10.86</v>
      </c>
      <c r="M7359" s="193"/>
      <c r="N7359" s="186">
        <f t="shared" si="347"/>
        <v>20326</v>
      </c>
    </row>
    <row r="7360" spans="1:14" ht="13.5" x14ac:dyDescent="0.25">
      <c r="A7360">
        <v>329</v>
      </c>
      <c r="B7360" t="s">
        <v>9851</v>
      </c>
      <c r="C7360" t="s">
        <v>217</v>
      </c>
      <c r="D7360" t="s">
        <v>9085</v>
      </c>
      <c r="E7360" s="190" t="s">
        <v>1271</v>
      </c>
      <c r="F7360" s="191">
        <v>0</v>
      </c>
      <c r="G7360" s="192" t="str">
        <f t="shared" si="348"/>
        <v>13,37</v>
      </c>
      <c r="H7360" s="191">
        <v>0</v>
      </c>
      <c r="I7360" s="191">
        <v>0</v>
      </c>
      <c r="J7360" s="191">
        <v>0</v>
      </c>
      <c r="K7360" s="187">
        <f t="shared" si="345"/>
        <v>13.37</v>
      </c>
      <c r="L7360" s="188">
        <f t="shared" si="346"/>
        <v>13.37</v>
      </c>
      <c r="M7360" s="193"/>
      <c r="N7360" s="186">
        <f t="shared" si="347"/>
        <v>329</v>
      </c>
    </row>
    <row r="7361" spans="1:14" ht="13.5" x14ac:dyDescent="0.25">
      <c r="A7361">
        <v>308</v>
      </c>
      <c r="B7361" t="s">
        <v>9852</v>
      </c>
      <c r="C7361" t="s">
        <v>217</v>
      </c>
      <c r="D7361" t="s">
        <v>9085</v>
      </c>
      <c r="E7361" s="190" t="s">
        <v>20066</v>
      </c>
      <c r="F7361" s="191">
        <v>0</v>
      </c>
      <c r="G7361" s="192" t="str">
        <f t="shared" si="348"/>
        <v>45,05</v>
      </c>
      <c r="H7361" s="191">
        <v>0</v>
      </c>
      <c r="I7361" s="191">
        <v>0</v>
      </c>
      <c r="J7361" s="191">
        <v>0</v>
      </c>
      <c r="K7361" s="187">
        <f t="shared" si="345"/>
        <v>45.05</v>
      </c>
      <c r="L7361" s="188">
        <f t="shared" si="346"/>
        <v>45.05</v>
      </c>
      <c r="M7361" s="193"/>
      <c r="N7361" s="186">
        <f t="shared" si="347"/>
        <v>308</v>
      </c>
    </row>
    <row r="7362" spans="1:14" ht="13.5" x14ac:dyDescent="0.25">
      <c r="A7362">
        <v>39642</v>
      </c>
      <c r="B7362" t="s">
        <v>9853</v>
      </c>
      <c r="C7362" t="s">
        <v>217</v>
      </c>
      <c r="D7362" t="s">
        <v>9085</v>
      </c>
      <c r="E7362" s="190" t="s">
        <v>1841</v>
      </c>
      <c r="F7362" s="191">
        <v>0</v>
      </c>
      <c r="G7362" s="192" t="str">
        <f t="shared" si="348"/>
        <v>2,73</v>
      </c>
      <c r="H7362" s="191">
        <v>0</v>
      </c>
      <c r="I7362" s="191">
        <v>0</v>
      </c>
      <c r="J7362" s="191">
        <v>0</v>
      </c>
      <c r="K7362" s="187">
        <f t="shared" si="345"/>
        <v>2.73</v>
      </c>
      <c r="L7362" s="188">
        <f t="shared" si="346"/>
        <v>2.73</v>
      </c>
      <c r="M7362" s="193"/>
      <c r="N7362" s="186">
        <f t="shared" si="347"/>
        <v>39642</v>
      </c>
    </row>
    <row r="7363" spans="1:14" ht="13.5" x14ac:dyDescent="0.25">
      <c r="A7363">
        <v>39641</v>
      </c>
      <c r="B7363" t="s">
        <v>9854</v>
      </c>
      <c r="C7363" t="s">
        <v>217</v>
      </c>
      <c r="D7363" t="s">
        <v>9085</v>
      </c>
      <c r="E7363" s="190" t="s">
        <v>3360</v>
      </c>
      <c r="F7363" s="191">
        <v>0</v>
      </c>
      <c r="G7363" s="192" t="str">
        <f t="shared" si="348"/>
        <v>1,90</v>
      </c>
      <c r="H7363" s="191">
        <v>0</v>
      </c>
      <c r="I7363" s="191">
        <v>0</v>
      </c>
      <c r="J7363" s="191">
        <v>0</v>
      </c>
      <c r="K7363" s="187">
        <f t="shared" si="345"/>
        <v>1.9</v>
      </c>
      <c r="L7363" s="188">
        <f t="shared" si="346"/>
        <v>1.9</v>
      </c>
      <c r="M7363" s="193"/>
      <c r="N7363" s="186">
        <f t="shared" si="347"/>
        <v>39641</v>
      </c>
    </row>
    <row r="7364" spans="1:14" ht="13.5" x14ac:dyDescent="0.25">
      <c r="A7364">
        <v>39643</v>
      </c>
      <c r="B7364" t="s">
        <v>9855</v>
      </c>
      <c r="C7364" t="s">
        <v>217</v>
      </c>
      <c r="D7364" t="s">
        <v>9085</v>
      </c>
      <c r="E7364" s="190" t="s">
        <v>22257</v>
      </c>
      <c r="F7364" s="191">
        <v>0</v>
      </c>
      <c r="G7364" s="192" t="str">
        <f t="shared" si="348"/>
        <v>7,60</v>
      </c>
      <c r="H7364" s="191">
        <v>0</v>
      </c>
      <c r="I7364" s="191">
        <v>0</v>
      </c>
      <c r="J7364" s="191">
        <v>0</v>
      </c>
      <c r="K7364" s="187">
        <f t="shared" si="345"/>
        <v>7.6</v>
      </c>
      <c r="L7364" s="188">
        <f t="shared" si="346"/>
        <v>7.6</v>
      </c>
      <c r="M7364" s="193"/>
      <c r="N7364" s="186">
        <f t="shared" si="347"/>
        <v>39643</v>
      </c>
    </row>
    <row r="7365" spans="1:14" ht="13.5" x14ac:dyDescent="0.25">
      <c r="A7365">
        <v>39644</v>
      </c>
      <c r="B7365" t="s">
        <v>9856</v>
      </c>
      <c r="C7365" t="s">
        <v>217</v>
      </c>
      <c r="D7365" t="s">
        <v>9085</v>
      </c>
      <c r="E7365" s="190" t="s">
        <v>255</v>
      </c>
      <c r="F7365" s="191">
        <v>0</v>
      </c>
      <c r="G7365" s="192" t="str">
        <f t="shared" si="348"/>
        <v>9,81</v>
      </c>
      <c r="H7365" s="191">
        <v>0</v>
      </c>
      <c r="I7365" s="191">
        <v>0</v>
      </c>
      <c r="J7365" s="191">
        <v>0</v>
      </c>
      <c r="K7365" s="187">
        <f t="shared" si="345"/>
        <v>9.81</v>
      </c>
      <c r="L7365" s="188">
        <f t="shared" si="346"/>
        <v>9.81</v>
      </c>
      <c r="M7365" s="193"/>
      <c r="N7365" s="186">
        <f t="shared" si="347"/>
        <v>39644</v>
      </c>
    </row>
    <row r="7366" spans="1:14" ht="13.5" x14ac:dyDescent="0.25">
      <c r="A7366">
        <v>39645</v>
      </c>
      <c r="B7366" t="s">
        <v>9857</v>
      </c>
      <c r="C7366" t="s">
        <v>217</v>
      </c>
      <c r="D7366" t="s">
        <v>9085</v>
      </c>
      <c r="E7366" s="190" t="s">
        <v>7382</v>
      </c>
      <c r="F7366" s="191">
        <v>0</v>
      </c>
      <c r="G7366" s="192" t="str">
        <f t="shared" si="348"/>
        <v>12,67</v>
      </c>
      <c r="H7366" s="191">
        <v>0</v>
      </c>
      <c r="I7366" s="191">
        <v>0</v>
      </c>
      <c r="J7366" s="191">
        <v>0</v>
      </c>
      <c r="K7366" s="187">
        <f t="shared" si="345"/>
        <v>12.67</v>
      </c>
      <c r="L7366" s="188">
        <f t="shared" si="346"/>
        <v>12.67</v>
      </c>
      <c r="M7366" s="193"/>
      <c r="N7366" s="186">
        <f t="shared" si="347"/>
        <v>39645</v>
      </c>
    </row>
    <row r="7367" spans="1:14" ht="13.5" x14ac:dyDescent="0.25">
      <c r="A7367">
        <v>41610</v>
      </c>
      <c r="B7367" t="s">
        <v>9858</v>
      </c>
      <c r="C7367" t="s">
        <v>217</v>
      </c>
      <c r="D7367" t="s">
        <v>9085</v>
      </c>
      <c r="E7367" s="190" t="s">
        <v>28040</v>
      </c>
      <c r="F7367" s="191">
        <v>0</v>
      </c>
      <c r="G7367" s="192" t="str">
        <f t="shared" si="348"/>
        <v>579,37</v>
      </c>
      <c r="H7367" s="191">
        <v>0</v>
      </c>
      <c r="I7367" s="191">
        <v>0</v>
      </c>
      <c r="J7367" s="191">
        <v>0</v>
      </c>
      <c r="K7367" s="187">
        <f t="shared" si="345"/>
        <v>579.37</v>
      </c>
      <c r="L7367" s="188">
        <f t="shared" si="346"/>
        <v>579.37</v>
      </c>
      <c r="M7367" s="193"/>
      <c r="N7367" s="186">
        <f t="shared" si="347"/>
        <v>41610</v>
      </c>
    </row>
    <row r="7368" spans="1:14" ht="13.5" x14ac:dyDescent="0.25">
      <c r="A7368">
        <v>41611</v>
      </c>
      <c r="B7368" t="s">
        <v>9859</v>
      </c>
      <c r="C7368" t="s">
        <v>217</v>
      </c>
      <c r="D7368" t="s">
        <v>9085</v>
      </c>
      <c r="E7368" s="190" t="s">
        <v>28041</v>
      </c>
      <c r="F7368" s="191">
        <v>0</v>
      </c>
      <c r="G7368" s="192" t="str">
        <f t="shared" si="348"/>
        <v>913,21</v>
      </c>
      <c r="H7368" s="191">
        <v>0</v>
      </c>
      <c r="I7368" s="191">
        <v>0</v>
      </c>
      <c r="J7368" s="191">
        <v>0</v>
      </c>
      <c r="K7368" s="187">
        <f t="shared" si="345"/>
        <v>913.21</v>
      </c>
      <c r="L7368" s="188">
        <f t="shared" si="346"/>
        <v>913.21</v>
      </c>
      <c r="M7368" s="193"/>
      <c r="N7368" s="186">
        <f t="shared" si="347"/>
        <v>41611</v>
      </c>
    </row>
    <row r="7369" spans="1:14" ht="13.5" x14ac:dyDescent="0.25">
      <c r="A7369">
        <v>41612</v>
      </c>
      <c r="B7369" t="s">
        <v>9860</v>
      </c>
      <c r="C7369" t="s">
        <v>217</v>
      </c>
      <c r="D7369" t="s">
        <v>9085</v>
      </c>
      <c r="E7369" s="190" t="s">
        <v>28042</v>
      </c>
      <c r="F7369" s="191">
        <v>0</v>
      </c>
      <c r="G7369" s="192" t="str">
        <f t="shared" si="348"/>
        <v>1.282,28</v>
      </c>
      <c r="H7369" s="191">
        <v>0</v>
      </c>
      <c r="I7369" s="191">
        <v>0</v>
      </c>
      <c r="J7369" s="191">
        <v>0</v>
      </c>
      <c r="K7369" s="187">
        <f t="shared" ref="K7369:K7432" si="349">H7369+I7369+J7369+G7369</f>
        <v>1282.28</v>
      </c>
      <c r="L7369" s="188">
        <f t="shared" ref="L7369:L7432" si="350">G7369+I7369+J7369+H7369</f>
        <v>1282.28</v>
      </c>
      <c r="M7369" s="193"/>
      <c r="N7369" s="186">
        <f t="shared" ref="N7369:N7432" si="351">A7369</f>
        <v>41612</v>
      </c>
    </row>
    <row r="7370" spans="1:14" ht="13.5" x14ac:dyDescent="0.25">
      <c r="A7370">
        <v>41637</v>
      </c>
      <c r="B7370" t="s">
        <v>9861</v>
      </c>
      <c r="C7370" t="s">
        <v>217</v>
      </c>
      <c r="D7370" t="s">
        <v>9085</v>
      </c>
      <c r="E7370" s="190" t="s">
        <v>26983</v>
      </c>
      <c r="F7370" s="191">
        <v>0</v>
      </c>
      <c r="G7370" s="192" t="str">
        <f t="shared" si="348"/>
        <v>119,86</v>
      </c>
      <c r="H7370" s="191">
        <v>0</v>
      </c>
      <c r="I7370" s="191">
        <v>0</v>
      </c>
      <c r="J7370" s="191">
        <v>0</v>
      </c>
      <c r="K7370" s="187">
        <f t="shared" si="349"/>
        <v>119.86</v>
      </c>
      <c r="L7370" s="188">
        <f t="shared" si="350"/>
        <v>119.86</v>
      </c>
      <c r="M7370" s="193"/>
      <c r="N7370" s="186">
        <f t="shared" si="351"/>
        <v>41637</v>
      </c>
    </row>
    <row r="7371" spans="1:14" ht="13.5" x14ac:dyDescent="0.25">
      <c r="A7371">
        <v>41638</v>
      </c>
      <c r="B7371" t="s">
        <v>9862</v>
      </c>
      <c r="C7371" t="s">
        <v>217</v>
      </c>
      <c r="D7371" t="s">
        <v>9085</v>
      </c>
      <c r="E7371" s="190" t="s">
        <v>20862</v>
      </c>
      <c r="F7371" s="191">
        <v>0</v>
      </c>
      <c r="G7371" s="192" t="str">
        <f t="shared" si="348"/>
        <v>156,14</v>
      </c>
      <c r="H7371" s="191">
        <v>0</v>
      </c>
      <c r="I7371" s="191">
        <v>0</v>
      </c>
      <c r="J7371" s="191">
        <v>0</v>
      </c>
      <c r="K7371" s="187">
        <f t="shared" si="349"/>
        <v>156.13999999999999</v>
      </c>
      <c r="L7371" s="188">
        <f t="shared" si="350"/>
        <v>156.13999999999999</v>
      </c>
      <c r="M7371" s="193"/>
      <c r="N7371" s="186">
        <f t="shared" si="351"/>
        <v>41638</v>
      </c>
    </row>
    <row r="7372" spans="1:14" ht="13.5" x14ac:dyDescent="0.25">
      <c r="A7372">
        <v>41639</v>
      </c>
      <c r="B7372" t="s">
        <v>9863</v>
      </c>
      <c r="C7372" t="s">
        <v>217</v>
      </c>
      <c r="D7372" t="s">
        <v>9085</v>
      </c>
      <c r="E7372" s="190" t="s">
        <v>28043</v>
      </c>
      <c r="F7372" s="191">
        <v>0</v>
      </c>
      <c r="G7372" s="192" t="str">
        <f t="shared" si="348"/>
        <v>377,74</v>
      </c>
      <c r="H7372" s="191">
        <v>0</v>
      </c>
      <c r="I7372" s="191">
        <v>0</v>
      </c>
      <c r="J7372" s="191">
        <v>0</v>
      </c>
      <c r="K7372" s="187">
        <f t="shared" si="349"/>
        <v>377.74</v>
      </c>
      <c r="L7372" s="188">
        <f t="shared" si="350"/>
        <v>377.74</v>
      </c>
      <c r="M7372" s="193"/>
      <c r="N7372" s="186">
        <f t="shared" si="351"/>
        <v>41639</v>
      </c>
    </row>
    <row r="7373" spans="1:14" ht="13.5" x14ac:dyDescent="0.25">
      <c r="A7373">
        <v>11789</v>
      </c>
      <c r="B7373" t="s">
        <v>9864</v>
      </c>
      <c r="C7373" t="s">
        <v>217</v>
      </c>
      <c r="D7373" t="s">
        <v>9085</v>
      </c>
      <c r="E7373" s="190" t="s">
        <v>1367</v>
      </c>
      <c r="F7373" s="191">
        <v>0</v>
      </c>
      <c r="G7373" s="192" t="str">
        <f t="shared" si="348"/>
        <v>1,14</v>
      </c>
      <c r="H7373" s="191">
        <v>0</v>
      </c>
      <c r="I7373" s="191">
        <v>0</v>
      </c>
      <c r="J7373" s="191">
        <v>0</v>
      </c>
      <c r="K7373" s="187">
        <f t="shared" si="349"/>
        <v>1.1399999999999999</v>
      </c>
      <c r="L7373" s="188">
        <f t="shared" si="350"/>
        <v>1.1399999999999999</v>
      </c>
      <c r="M7373" s="193"/>
      <c r="N7373" s="186">
        <f t="shared" si="351"/>
        <v>11789</v>
      </c>
    </row>
    <row r="7374" spans="1:14" ht="13.5" x14ac:dyDescent="0.25">
      <c r="A7374">
        <v>20975</v>
      </c>
      <c r="B7374" t="s">
        <v>9865</v>
      </c>
      <c r="C7374" t="s">
        <v>217</v>
      </c>
      <c r="D7374" t="s">
        <v>9085</v>
      </c>
      <c r="E7374" s="190" t="s">
        <v>2866</v>
      </c>
      <c r="F7374" s="191">
        <v>0</v>
      </c>
      <c r="G7374" s="192" t="str">
        <f t="shared" si="348"/>
        <v>10,65</v>
      </c>
      <c r="H7374" s="191">
        <v>0</v>
      </c>
      <c r="I7374" s="191">
        <v>0</v>
      </c>
      <c r="J7374" s="191">
        <v>0</v>
      </c>
      <c r="K7374" s="187">
        <f t="shared" si="349"/>
        <v>10.65</v>
      </c>
      <c r="L7374" s="188">
        <f t="shared" si="350"/>
        <v>10.65</v>
      </c>
      <c r="M7374" s="193"/>
      <c r="N7374" s="186">
        <f t="shared" si="351"/>
        <v>20975</v>
      </c>
    </row>
    <row r="7375" spans="1:14" ht="13.5" x14ac:dyDescent="0.25">
      <c r="A7375">
        <v>20976</v>
      </c>
      <c r="B7375" t="s">
        <v>9866</v>
      </c>
      <c r="C7375" t="s">
        <v>217</v>
      </c>
      <c r="D7375" t="s">
        <v>9085</v>
      </c>
      <c r="E7375" s="190" t="s">
        <v>2556</v>
      </c>
      <c r="F7375" s="191">
        <v>0</v>
      </c>
      <c r="G7375" s="192" t="str">
        <f t="shared" si="348"/>
        <v>16,09</v>
      </c>
      <c r="H7375" s="191">
        <v>0</v>
      </c>
      <c r="I7375" s="191">
        <v>0</v>
      </c>
      <c r="J7375" s="191">
        <v>0</v>
      </c>
      <c r="K7375" s="187">
        <f t="shared" si="349"/>
        <v>16.09</v>
      </c>
      <c r="L7375" s="188">
        <f t="shared" si="350"/>
        <v>16.09</v>
      </c>
      <c r="M7375" s="193"/>
      <c r="N7375" s="186">
        <f t="shared" si="351"/>
        <v>20976</v>
      </c>
    </row>
    <row r="7376" spans="1:14" ht="13.5" x14ac:dyDescent="0.25">
      <c r="A7376">
        <v>40340</v>
      </c>
      <c r="B7376" t="s">
        <v>9867</v>
      </c>
      <c r="C7376" t="s">
        <v>217</v>
      </c>
      <c r="D7376" t="s">
        <v>9085</v>
      </c>
      <c r="E7376" s="190" t="s">
        <v>21678</v>
      </c>
      <c r="F7376" s="191">
        <v>0</v>
      </c>
      <c r="G7376" s="192" t="str">
        <f t="shared" si="348"/>
        <v>105,93</v>
      </c>
      <c r="H7376" s="191">
        <v>0</v>
      </c>
      <c r="I7376" s="191">
        <v>0</v>
      </c>
      <c r="J7376" s="191">
        <v>0</v>
      </c>
      <c r="K7376" s="187">
        <f t="shared" si="349"/>
        <v>105.93</v>
      </c>
      <c r="L7376" s="188">
        <f t="shared" si="350"/>
        <v>105.93</v>
      </c>
      <c r="M7376" s="193"/>
      <c r="N7376" s="186">
        <f t="shared" si="351"/>
        <v>40340</v>
      </c>
    </row>
    <row r="7377" spans="1:14" ht="13.5" x14ac:dyDescent="0.25">
      <c r="A7377">
        <v>40341</v>
      </c>
      <c r="B7377" t="s">
        <v>9868</v>
      </c>
      <c r="C7377" t="s">
        <v>217</v>
      </c>
      <c r="D7377" t="s">
        <v>9085</v>
      </c>
      <c r="E7377" s="190" t="s">
        <v>28044</v>
      </c>
      <c r="F7377" s="191">
        <v>0</v>
      </c>
      <c r="G7377" s="192" t="str">
        <f t="shared" si="348"/>
        <v>125,43</v>
      </c>
      <c r="H7377" s="191">
        <v>0</v>
      </c>
      <c r="I7377" s="191">
        <v>0</v>
      </c>
      <c r="J7377" s="191">
        <v>0</v>
      </c>
      <c r="K7377" s="187">
        <f t="shared" si="349"/>
        <v>125.43</v>
      </c>
      <c r="L7377" s="188">
        <f t="shared" si="350"/>
        <v>125.43</v>
      </c>
      <c r="M7377" s="193"/>
      <c r="N7377" s="186">
        <f t="shared" si="351"/>
        <v>40341</v>
      </c>
    </row>
    <row r="7378" spans="1:14" ht="13.5" x14ac:dyDescent="0.25">
      <c r="A7378">
        <v>40342</v>
      </c>
      <c r="B7378" t="s">
        <v>9869</v>
      </c>
      <c r="C7378" t="s">
        <v>217</v>
      </c>
      <c r="D7378" t="s">
        <v>9085</v>
      </c>
      <c r="E7378" s="190" t="s">
        <v>28045</v>
      </c>
      <c r="F7378" s="191">
        <v>0</v>
      </c>
      <c r="G7378" s="192" t="str">
        <f t="shared" si="348"/>
        <v>159,01</v>
      </c>
      <c r="H7378" s="191">
        <v>0</v>
      </c>
      <c r="I7378" s="191">
        <v>0</v>
      </c>
      <c r="J7378" s="191">
        <v>0</v>
      </c>
      <c r="K7378" s="187">
        <f t="shared" si="349"/>
        <v>159.01</v>
      </c>
      <c r="L7378" s="188">
        <f t="shared" si="350"/>
        <v>159.01</v>
      </c>
      <c r="M7378" s="193"/>
      <c r="N7378" s="186">
        <f t="shared" si="351"/>
        <v>40342</v>
      </c>
    </row>
    <row r="7379" spans="1:14" ht="13.5" x14ac:dyDescent="0.25">
      <c r="A7379">
        <v>40343</v>
      </c>
      <c r="B7379" t="s">
        <v>9870</v>
      </c>
      <c r="C7379" t="s">
        <v>217</v>
      </c>
      <c r="D7379" t="s">
        <v>9085</v>
      </c>
      <c r="E7379" s="190" t="s">
        <v>28046</v>
      </c>
      <c r="F7379" s="191">
        <v>0</v>
      </c>
      <c r="G7379" s="192" t="str">
        <f t="shared" si="348"/>
        <v>195,08</v>
      </c>
      <c r="H7379" s="191">
        <v>0</v>
      </c>
      <c r="I7379" s="191">
        <v>0</v>
      </c>
      <c r="J7379" s="191">
        <v>0</v>
      </c>
      <c r="K7379" s="187">
        <f t="shared" si="349"/>
        <v>195.08</v>
      </c>
      <c r="L7379" s="188">
        <f t="shared" si="350"/>
        <v>195.08</v>
      </c>
      <c r="M7379" s="193"/>
      <c r="N7379" s="186">
        <f t="shared" si="351"/>
        <v>40343</v>
      </c>
    </row>
    <row r="7380" spans="1:14" ht="13.5" x14ac:dyDescent="0.25">
      <c r="A7380">
        <v>40344</v>
      </c>
      <c r="B7380" t="s">
        <v>9871</v>
      </c>
      <c r="C7380" t="s">
        <v>217</v>
      </c>
      <c r="D7380" t="s">
        <v>9085</v>
      </c>
      <c r="E7380" s="190" t="s">
        <v>21072</v>
      </c>
      <c r="F7380" s="191">
        <v>0</v>
      </c>
      <c r="G7380" s="192" t="str">
        <f t="shared" ref="G7380:G7443" si="352">E7380</f>
        <v>206,26</v>
      </c>
      <c r="H7380" s="191">
        <v>0</v>
      </c>
      <c r="I7380" s="191">
        <v>0</v>
      </c>
      <c r="J7380" s="191">
        <v>0</v>
      </c>
      <c r="K7380" s="187">
        <f t="shared" si="349"/>
        <v>206.26</v>
      </c>
      <c r="L7380" s="188">
        <f t="shared" si="350"/>
        <v>206.26</v>
      </c>
      <c r="M7380" s="193"/>
      <c r="N7380" s="186">
        <f t="shared" si="351"/>
        <v>40344</v>
      </c>
    </row>
    <row r="7381" spans="1:14" ht="13.5" x14ac:dyDescent="0.25">
      <c r="A7381">
        <v>40345</v>
      </c>
      <c r="B7381" t="s">
        <v>9872</v>
      </c>
      <c r="C7381" t="s">
        <v>217</v>
      </c>
      <c r="D7381" t="s">
        <v>9085</v>
      </c>
      <c r="E7381" s="190" t="s">
        <v>28047</v>
      </c>
      <c r="F7381" s="191">
        <v>0</v>
      </c>
      <c r="G7381" s="192" t="str">
        <f t="shared" si="352"/>
        <v>257,53</v>
      </c>
      <c r="H7381" s="191">
        <v>0</v>
      </c>
      <c r="I7381" s="191">
        <v>0</v>
      </c>
      <c r="J7381" s="191">
        <v>0</v>
      </c>
      <c r="K7381" s="187">
        <f t="shared" si="349"/>
        <v>257.52999999999997</v>
      </c>
      <c r="L7381" s="188">
        <f t="shared" si="350"/>
        <v>257.52999999999997</v>
      </c>
      <c r="M7381" s="193"/>
      <c r="N7381" s="186">
        <f t="shared" si="351"/>
        <v>40345</v>
      </c>
    </row>
    <row r="7382" spans="1:14" ht="13.5" x14ac:dyDescent="0.25">
      <c r="A7382">
        <v>40346</v>
      </c>
      <c r="B7382" t="s">
        <v>9873</v>
      </c>
      <c r="C7382" t="s">
        <v>217</v>
      </c>
      <c r="D7382" t="s">
        <v>9085</v>
      </c>
      <c r="E7382" s="190" t="s">
        <v>20959</v>
      </c>
      <c r="F7382" s="191">
        <v>0</v>
      </c>
      <c r="G7382" s="192" t="str">
        <f t="shared" si="352"/>
        <v>242,26</v>
      </c>
      <c r="H7382" s="191">
        <v>0</v>
      </c>
      <c r="I7382" s="191">
        <v>0</v>
      </c>
      <c r="J7382" s="191">
        <v>0</v>
      </c>
      <c r="K7382" s="187">
        <f t="shared" si="349"/>
        <v>242.26</v>
      </c>
      <c r="L7382" s="188">
        <f t="shared" si="350"/>
        <v>242.26</v>
      </c>
      <c r="M7382" s="193"/>
      <c r="N7382" s="186">
        <f t="shared" si="351"/>
        <v>40346</v>
      </c>
    </row>
    <row r="7383" spans="1:14" ht="13.5" x14ac:dyDescent="0.25">
      <c r="A7383">
        <v>40347</v>
      </c>
      <c r="B7383" t="s">
        <v>9874</v>
      </c>
      <c r="C7383" t="s">
        <v>217</v>
      </c>
      <c r="D7383" t="s">
        <v>9085</v>
      </c>
      <c r="E7383" s="190" t="s">
        <v>28048</v>
      </c>
      <c r="F7383" s="191">
        <v>0</v>
      </c>
      <c r="G7383" s="192" t="str">
        <f t="shared" si="352"/>
        <v>299,55</v>
      </c>
      <c r="H7383" s="191">
        <v>0</v>
      </c>
      <c r="I7383" s="191">
        <v>0</v>
      </c>
      <c r="J7383" s="191">
        <v>0</v>
      </c>
      <c r="K7383" s="187">
        <f t="shared" si="349"/>
        <v>299.55</v>
      </c>
      <c r="L7383" s="188">
        <f t="shared" si="350"/>
        <v>299.55</v>
      </c>
      <c r="M7383" s="193"/>
      <c r="N7383" s="186">
        <f t="shared" si="351"/>
        <v>40347</v>
      </c>
    </row>
    <row r="7384" spans="1:14" ht="13.5" x14ac:dyDescent="0.25">
      <c r="A7384">
        <v>6138</v>
      </c>
      <c r="B7384" t="s">
        <v>9875</v>
      </c>
      <c r="C7384" t="s">
        <v>217</v>
      </c>
      <c r="D7384" t="s">
        <v>9085</v>
      </c>
      <c r="E7384" s="190" t="s">
        <v>20303</v>
      </c>
      <c r="F7384" s="191">
        <v>0</v>
      </c>
      <c r="G7384" s="192" t="str">
        <f t="shared" si="352"/>
        <v>12,50</v>
      </c>
      <c r="H7384" s="191">
        <v>0</v>
      </c>
      <c r="I7384" s="191">
        <v>0</v>
      </c>
      <c r="J7384" s="191">
        <v>0</v>
      </c>
      <c r="K7384" s="187">
        <f t="shared" si="349"/>
        <v>12.5</v>
      </c>
      <c r="L7384" s="188">
        <f t="shared" si="350"/>
        <v>12.5</v>
      </c>
      <c r="M7384" s="193"/>
      <c r="N7384" s="186">
        <f t="shared" si="351"/>
        <v>6138</v>
      </c>
    </row>
    <row r="7385" spans="1:14" ht="13.5" x14ac:dyDescent="0.25">
      <c r="A7385">
        <v>38840</v>
      </c>
      <c r="B7385" t="s">
        <v>9876</v>
      </c>
      <c r="C7385" t="s">
        <v>217</v>
      </c>
      <c r="D7385" t="s">
        <v>9085</v>
      </c>
      <c r="E7385" s="190" t="s">
        <v>1006</v>
      </c>
      <c r="F7385" s="191">
        <v>0</v>
      </c>
      <c r="G7385" s="192" t="str">
        <f t="shared" si="352"/>
        <v>3,02</v>
      </c>
      <c r="H7385" s="191">
        <v>0</v>
      </c>
      <c r="I7385" s="191">
        <v>0</v>
      </c>
      <c r="J7385" s="191">
        <v>0</v>
      </c>
      <c r="K7385" s="187">
        <f t="shared" si="349"/>
        <v>3.02</v>
      </c>
      <c r="L7385" s="188">
        <f t="shared" si="350"/>
        <v>3.02</v>
      </c>
      <c r="M7385" s="193"/>
      <c r="N7385" s="186">
        <f t="shared" si="351"/>
        <v>38840</v>
      </c>
    </row>
    <row r="7386" spans="1:14" ht="13.5" x14ac:dyDescent="0.25">
      <c r="A7386">
        <v>38841</v>
      </c>
      <c r="B7386" t="s">
        <v>9877</v>
      </c>
      <c r="C7386" t="s">
        <v>217</v>
      </c>
      <c r="D7386" t="s">
        <v>9085</v>
      </c>
      <c r="E7386" s="190" t="s">
        <v>322</v>
      </c>
      <c r="F7386" s="191">
        <v>0</v>
      </c>
      <c r="G7386" s="192" t="str">
        <f t="shared" si="352"/>
        <v>3,35</v>
      </c>
      <c r="H7386" s="191">
        <v>0</v>
      </c>
      <c r="I7386" s="191">
        <v>0</v>
      </c>
      <c r="J7386" s="191">
        <v>0</v>
      </c>
      <c r="K7386" s="187">
        <f t="shared" si="349"/>
        <v>3.35</v>
      </c>
      <c r="L7386" s="188">
        <f t="shared" si="350"/>
        <v>3.35</v>
      </c>
      <c r="M7386" s="193"/>
      <c r="N7386" s="186">
        <f t="shared" si="351"/>
        <v>38841</v>
      </c>
    </row>
    <row r="7387" spans="1:14" ht="13.5" x14ac:dyDescent="0.25">
      <c r="A7387">
        <v>38842</v>
      </c>
      <c r="B7387" t="s">
        <v>9878</v>
      </c>
      <c r="C7387" t="s">
        <v>217</v>
      </c>
      <c r="D7387" t="s">
        <v>9085</v>
      </c>
      <c r="E7387" s="190" t="s">
        <v>2043</v>
      </c>
      <c r="F7387" s="191">
        <v>0</v>
      </c>
      <c r="G7387" s="192" t="str">
        <f t="shared" si="352"/>
        <v>6,62</v>
      </c>
      <c r="H7387" s="191">
        <v>0</v>
      </c>
      <c r="I7387" s="191">
        <v>0</v>
      </c>
      <c r="J7387" s="191">
        <v>0</v>
      </c>
      <c r="K7387" s="187">
        <f t="shared" si="349"/>
        <v>6.62</v>
      </c>
      <c r="L7387" s="188">
        <f t="shared" si="350"/>
        <v>6.62</v>
      </c>
      <c r="M7387" s="193"/>
      <c r="N7387" s="186">
        <f t="shared" si="351"/>
        <v>38842</v>
      </c>
    </row>
    <row r="7388" spans="1:14" ht="13.5" x14ac:dyDescent="0.25">
      <c r="A7388">
        <v>38843</v>
      </c>
      <c r="B7388" t="s">
        <v>9879</v>
      </c>
      <c r="C7388" t="s">
        <v>217</v>
      </c>
      <c r="D7388" t="s">
        <v>9085</v>
      </c>
      <c r="E7388" s="190" t="s">
        <v>18260</v>
      </c>
      <c r="F7388" s="191">
        <v>0</v>
      </c>
      <c r="G7388" s="192" t="str">
        <f t="shared" si="352"/>
        <v>10,35</v>
      </c>
      <c r="H7388" s="191">
        <v>0</v>
      </c>
      <c r="I7388" s="191">
        <v>0</v>
      </c>
      <c r="J7388" s="191">
        <v>0</v>
      </c>
      <c r="K7388" s="187">
        <f t="shared" si="349"/>
        <v>10.35</v>
      </c>
      <c r="L7388" s="188">
        <f t="shared" si="350"/>
        <v>10.35</v>
      </c>
      <c r="M7388" s="193"/>
      <c r="N7388" s="186">
        <f t="shared" si="351"/>
        <v>38843</v>
      </c>
    </row>
    <row r="7389" spans="1:14" ht="13.5" x14ac:dyDescent="0.25">
      <c r="A7389">
        <v>43424</v>
      </c>
      <c r="B7389" t="s">
        <v>9880</v>
      </c>
      <c r="C7389" t="s">
        <v>217</v>
      </c>
      <c r="D7389" t="s">
        <v>9085</v>
      </c>
      <c r="E7389" s="190" t="s">
        <v>28049</v>
      </c>
      <c r="F7389" s="191">
        <v>0</v>
      </c>
      <c r="G7389" s="192" t="str">
        <f t="shared" si="352"/>
        <v>485,42</v>
      </c>
      <c r="H7389" s="191">
        <v>0</v>
      </c>
      <c r="I7389" s="191">
        <v>0</v>
      </c>
      <c r="J7389" s="191">
        <v>0</v>
      </c>
      <c r="K7389" s="187">
        <f t="shared" si="349"/>
        <v>485.42</v>
      </c>
      <c r="L7389" s="188">
        <f t="shared" si="350"/>
        <v>485.42</v>
      </c>
      <c r="M7389" s="193"/>
      <c r="N7389" s="186">
        <f t="shared" si="351"/>
        <v>43424</v>
      </c>
    </row>
    <row r="7390" spans="1:14" ht="13.5" x14ac:dyDescent="0.25">
      <c r="A7390">
        <v>43426</v>
      </c>
      <c r="B7390" t="s">
        <v>9881</v>
      </c>
      <c r="C7390" t="s">
        <v>217</v>
      </c>
      <c r="D7390" t="s">
        <v>9085</v>
      </c>
      <c r="E7390" s="190" t="s">
        <v>28050</v>
      </c>
      <c r="F7390" s="191">
        <v>0</v>
      </c>
      <c r="G7390" s="192" t="str">
        <f t="shared" si="352"/>
        <v>1.674,22</v>
      </c>
      <c r="H7390" s="191">
        <v>0</v>
      </c>
      <c r="I7390" s="191">
        <v>0</v>
      </c>
      <c r="J7390" s="191">
        <v>0</v>
      </c>
      <c r="K7390" s="187">
        <f t="shared" si="349"/>
        <v>1674.22</v>
      </c>
      <c r="L7390" s="188">
        <f t="shared" si="350"/>
        <v>1674.22</v>
      </c>
      <c r="M7390" s="193"/>
      <c r="N7390" s="186">
        <f t="shared" si="351"/>
        <v>43426</v>
      </c>
    </row>
    <row r="7391" spans="1:14" ht="13.5" x14ac:dyDescent="0.25">
      <c r="A7391">
        <v>12565</v>
      </c>
      <c r="B7391" t="s">
        <v>9882</v>
      </c>
      <c r="C7391" t="s">
        <v>217</v>
      </c>
      <c r="D7391" t="s">
        <v>9085</v>
      </c>
      <c r="E7391" s="190" t="s">
        <v>28051</v>
      </c>
      <c r="F7391" s="191">
        <v>0</v>
      </c>
      <c r="G7391" s="192" t="str">
        <f t="shared" si="352"/>
        <v>587,13</v>
      </c>
      <c r="H7391" s="191">
        <v>0</v>
      </c>
      <c r="I7391" s="191">
        <v>0</v>
      </c>
      <c r="J7391" s="191">
        <v>0</v>
      </c>
      <c r="K7391" s="187">
        <f t="shared" si="349"/>
        <v>587.13</v>
      </c>
      <c r="L7391" s="188">
        <f t="shared" si="350"/>
        <v>587.13</v>
      </c>
      <c r="M7391" s="193"/>
      <c r="N7391" s="186">
        <f t="shared" si="351"/>
        <v>12565</v>
      </c>
    </row>
    <row r="7392" spans="1:14" ht="13.5" x14ac:dyDescent="0.25">
      <c r="A7392">
        <v>12567</v>
      </c>
      <c r="B7392" t="s">
        <v>9883</v>
      </c>
      <c r="C7392" t="s">
        <v>217</v>
      </c>
      <c r="D7392" t="s">
        <v>9085</v>
      </c>
      <c r="E7392" s="190" t="s">
        <v>28052</v>
      </c>
      <c r="F7392" s="191">
        <v>0</v>
      </c>
      <c r="G7392" s="192" t="str">
        <f t="shared" si="352"/>
        <v>788,61</v>
      </c>
      <c r="H7392" s="191">
        <v>0</v>
      </c>
      <c r="I7392" s="191">
        <v>0</v>
      </c>
      <c r="J7392" s="191">
        <v>0</v>
      </c>
      <c r="K7392" s="187">
        <f t="shared" si="349"/>
        <v>788.61</v>
      </c>
      <c r="L7392" s="188">
        <f t="shared" si="350"/>
        <v>788.61</v>
      </c>
      <c r="M7392" s="193"/>
      <c r="N7392" s="186">
        <f t="shared" si="351"/>
        <v>12567</v>
      </c>
    </row>
    <row r="7393" spans="1:14" ht="13.5" x14ac:dyDescent="0.25">
      <c r="A7393">
        <v>12568</v>
      </c>
      <c r="B7393" t="s">
        <v>9884</v>
      </c>
      <c r="C7393" t="s">
        <v>217</v>
      </c>
      <c r="D7393" t="s">
        <v>9085</v>
      </c>
      <c r="E7393" s="190" t="s">
        <v>28053</v>
      </c>
      <c r="F7393" s="191">
        <v>0</v>
      </c>
      <c r="G7393" s="192" t="str">
        <f t="shared" si="352"/>
        <v>1.104,05</v>
      </c>
      <c r="H7393" s="191">
        <v>0</v>
      </c>
      <c r="I7393" s="191">
        <v>0</v>
      </c>
      <c r="J7393" s="191">
        <v>0</v>
      </c>
      <c r="K7393" s="187">
        <f t="shared" si="349"/>
        <v>1104.05</v>
      </c>
      <c r="L7393" s="188">
        <f t="shared" si="350"/>
        <v>1104.05</v>
      </c>
      <c r="M7393" s="193"/>
      <c r="N7393" s="186">
        <f t="shared" si="351"/>
        <v>12568</v>
      </c>
    </row>
    <row r="7394" spans="1:14" ht="13.5" x14ac:dyDescent="0.25">
      <c r="A7394">
        <v>43441</v>
      </c>
      <c r="B7394" t="s">
        <v>9885</v>
      </c>
      <c r="C7394" t="s">
        <v>217</v>
      </c>
      <c r="D7394" t="s">
        <v>9085</v>
      </c>
      <c r="E7394" s="190" t="s">
        <v>28054</v>
      </c>
      <c r="F7394" s="191">
        <v>0</v>
      </c>
      <c r="G7394" s="192" t="str">
        <f t="shared" si="352"/>
        <v>141,95</v>
      </c>
      <c r="H7394" s="191">
        <v>0</v>
      </c>
      <c r="I7394" s="191">
        <v>0</v>
      </c>
      <c r="J7394" s="191">
        <v>0</v>
      </c>
      <c r="K7394" s="187">
        <f t="shared" si="349"/>
        <v>141.94999999999999</v>
      </c>
      <c r="L7394" s="188">
        <f t="shared" si="350"/>
        <v>141.94999999999999</v>
      </c>
      <c r="M7394" s="193"/>
      <c r="N7394" s="186">
        <f t="shared" si="351"/>
        <v>43441</v>
      </c>
    </row>
    <row r="7395" spans="1:14" ht="13.5" x14ac:dyDescent="0.25">
      <c r="A7395">
        <v>43423</v>
      </c>
      <c r="B7395" t="s">
        <v>9886</v>
      </c>
      <c r="C7395" t="s">
        <v>217</v>
      </c>
      <c r="D7395" t="s">
        <v>9085</v>
      </c>
      <c r="E7395" s="190" t="s">
        <v>28055</v>
      </c>
      <c r="F7395" s="191">
        <v>0</v>
      </c>
      <c r="G7395" s="192" t="str">
        <f t="shared" si="352"/>
        <v>66,24</v>
      </c>
      <c r="H7395" s="191">
        <v>0</v>
      </c>
      <c r="I7395" s="191">
        <v>0</v>
      </c>
      <c r="J7395" s="191">
        <v>0</v>
      </c>
      <c r="K7395" s="187">
        <f t="shared" si="349"/>
        <v>66.239999999999995</v>
      </c>
      <c r="L7395" s="188">
        <f t="shared" si="350"/>
        <v>66.239999999999995</v>
      </c>
      <c r="M7395" s="193"/>
      <c r="N7395" s="186">
        <f t="shared" si="351"/>
        <v>43423</v>
      </c>
    </row>
    <row r="7396" spans="1:14" ht="13.5" x14ac:dyDescent="0.25">
      <c r="A7396">
        <v>12532</v>
      </c>
      <c r="B7396" t="s">
        <v>9887</v>
      </c>
      <c r="C7396" t="s">
        <v>217</v>
      </c>
      <c r="D7396" t="s">
        <v>9085</v>
      </c>
      <c r="E7396" s="190" t="s">
        <v>28056</v>
      </c>
      <c r="F7396" s="191">
        <v>0</v>
      </c>
      <c r="G7396" s="192" t="str">
        <f t="shared" si="352"/>
        <v>102,16</v>
      </c>
      <c r="H7396" s="191">
        <v>0</v>
      </c>
      <c r="I7396" s="191">
        <v>0</v>
      </c>
      <c r="J7396" s="191">
        <v>0</v>
      </c>
      <c r="K7396" s="187">
        <f t="shared" si="349"/>
        <v>102.16</v>
      </c>
      <c r="L7396" s="188">
        <f t="shared" si="350"/>
        <v>102.16</v>
      </c>
      <c r="M7396" s="193"/>
      <c r="N7396" s="186">
        <f t="shared" si="351"/>
        <v>12532</v>
      </c>
    </row>
    <row r="7397" spans="1:14" ht="13.5" x14ac:dyDescent="0.25">
      <c r="A7397">
        <v>43444</v>
      </c>
      <c r="B7397" t="s">
        <v>9888</v>
      </c>
      <c r="C7397" t="s">
        <v>217</v>
      </c>
      <c r="D7397" t="s">
        <v>9085</v>
      </c>
      <c r="E7397" s="190" t="s">
        <v>28057</v>
      </c>
      <c r="F7397" s="191">
        <v>0</v>
      </c>
      <c r="G7397" s="192" t="str">
        <f t="shared" si="352"/>
        <v>343,04</v>
      </c>
      <c r="H7397" s="191">
        <v>0</v>
      </c>
      <c r="I7397" s="191">
        <v>0</v>
      </c>
      <c r="J7397" s="191">
        <v>0</v>
      </c>
      <c r="K7397" s="187">
        <f t="shared" si="349"/>
        <v>343.04</v>
      </c>
      <c r="L7397" s="188">
        <f t="shared" si="350"/>
        <v>343.04</v>
      </c>
      <c r="M7397" s="193"/>
      <c r="N7397" s="186">
        <f t="shared" si="351"/>
        <v>43444</v>
      </c>
    </row>
    <row r="7398" spans="1:14" ht="13.5" x14ac:dyDescent="0.25">
      <c r="A7398">
        <v>12551</v>
      </c>
      <c r="B7398" t="s">
        <v>9889</v>
      </c>
      <c r="C7398" t="s">
        <v>217</v>
      </c>
      <c r="D7398" t="s">
        <v>9085</v>
      </c>
      <c r="E7398" s="190" t="s">
        <v>28058</v>
      </c>
      <c r="F7398" s="191">
        <v>0</v>
      </c>
      <c r="G7398" s="192" t="str">
        <f t="shared" si="352"/>
        <v>244,75</v>
      </c>
      <c r="H7398" s="191">
        <v>0</v>
      </c>
      <c r="I7398" s="191">
        <v>0</v>
      </c>
      <c r="J7398" s="191">
        <v>0</v>
      </c>
      <c r="K7398" s="187">
        <f t="shared" si="349"/>
        <v>244.75</v>
      </c>
      <c r="L7398" s="188">
        <f t="shared" si="350"/>
        <v>244.75</v>
      </c>
      <c r="M7398" s="193"/>
      <c r="N7398" s="186">
        <f t="shared" si="351"/>
        <v>12551</v>
      </c>
    </row>
    <row r="7399" spans="1:14" ht="13.5" x14ac:dyDescent="0.25">
      <c r="A7399">
        <v>43442</v>
      </c>
      <c r="B7399" t="s">
        <v>9890</v>
      </c>
      <c r="C7399" t="s">
        <v>217</v>
      </c>
      <c r="D7399" t="s">
        <v>9085</v>
      </c>
      <c r="E7399" s="190" t="s">
        <v>28059</v>
      </c>
      <c r="F7399" s="191">
        <v>0</v>
      </c>
      <c r="G7399" s="192" t="str">
        <f t="shared" si="352"/>
        <v>189,26</v>
      </c>
      <c r="H7399" s="191">
        <v>0</v>
      </c>
      <c r="I7399" s="191">
        <v>0</v>
      </c>
      <c r="J7399" s="191">
        <v>0</v>
      </c>
      <c r="K7399" s="187">
        <f t="shared" si="349"/>
        <v>189.26</v>
      </c>
      <c r="L7399" s="188">
        <f t="shared" si="350"/>
        <v>189.26</v>
      </c>
      <c r="M7399" s="193"/>
      <c r="N7399" s="186">
        <f t="shared" si="351"/>
        <v>43442</v>
      </c>
    </row>
    <row r="7400" spans="1:14" ht="13.5" x14ac:dyDescent="0.25">
      <c r="A7400">
        <v>43443</v>
      </c>
      <c r="B7400" t="s">
        <v>9891</v>
      </c>
      <c r="C7400" t="s">
        <v>217</v>
      </c>
      <c r="D7400" t="s">
        <v>9085</v>
      </c>
      <c r="E7400" s="190" t="s">
        <v>28060</v>
      </c>
      <c r="F7400" s="191">
        <v>0</v>
      </c>
      <c r="G7400" s="192" t="str">
        <f t="shared" si="352"/>
        <v>248,41</v>
      </c>
      <c r="H7400" s="191">
        <v>0</v>
      </c>
      <c r="I7400" s="191">
        <v>0</v>
      </c>
      <c r="J7400" s="191">
        <v>0</v>
      </c>
      <c r="K7400" s="187">
        <f t="shared" si="349"/>
        <v>248.41</v>
      </c>
      <c r="L7400" s="188">
        <f t="shared" si="350"/>
        <v>248.41</v>
      </c>
      <c r="M7400" s="193"/>
      <c r="N7400" s="186">
        <f t="shared" si="351"/>
        <v>43443</v>
      </c>
    </row>
    <row r="7401" spans="1:14" ht="13.5" x14ac:dyDescent="0.25">
      <c r="A7401">
        <v>12544</v>
      </c>
      <c r="B7401" t="s">
        <v>9892</v>
      </c>
      <c r="C7401" t="s">
        <v>217</v>
      </c>
      <c r="D7401" t="s">
        <v>9085</v>
      </c>
      <c r="E7401" s="190" t="s">
        <v>24020</v>
      </c>
      <c r="F7401" s="191">
        <v>0</v>
      </c>
      <c r="G7401" s="192" t="str">
        <f t="shared" si="352"/>
        <v>134,06</v>
      </c>
      <c r="H7401" s="191">
        <v>0</v>
      </c>
      <c r="I7401" s="191">
        <v>0</v>
      </c>
      <c r="J7401" s="191">
        <v>0</v>
      </c>
      <c r="K7401" s="187">
        <f t="shared" si="349"/>
        <v>134.06</v>
      </c>
      <c r="L7401" s="188">
        <f t="shared" si="350"/>
        <v>134.06</v>
      </c>
      <c r="M7401" s="193"/>
      <c r="N7401" s="186">
        <f t="shared" si="351"/>
        <v>12544</v>
      </c>
    </row>
    <row r="7402" spans="1:14" ht="13.5" x14ac:dyDescent="0.25">
      <c r="A7402">
        <v>12547</v>
      </c>
      <c r="B7402" t="s">
        <v>9893</v>
      </c>
      <c r="C7402" t="s">
        <v>217</v>
      </c>
      <c r="D7402" t="s">
        <v>9085</v>
      </c>
      <c r="E7402" s="190" t="s">
        <v>28061</v>
      </c>
      <c r="F7402" s="191">
        <v>0</v>
      </c>
      <c r="G7402" s="192" t="str">
        <f t="shared" si="352"/>
        <v>180,30</v>
      </c>
      <c r="H7402" s="191">
        <v>0</v>
      </c>
      <c r="I7402" s="191">
        <v>0</v>
      </c>
      <c r="J7402" s="191">
        <v>0</v>
      </c>
      <c r="K7402" s="187">
        <f t="shared" si="349"/>
        <v>180.3</v>
      </c>
      <c r="L7402" s="188">
        <f t="shared" si="350"/>
        <v>180.3</v>
      </c>
      <c r="M7402" s="193"/>
      <c r="N7402" s="186">
        <f t="shared" si="351"/>
        <v>12547</v>
      </c>
    </row>
    <row r="7403" spans="1:14" ht="13.5" x14ac:dyDescent="0.25">
      <c r="A7403">
        <v>43445</v>
      </c>
      <c r="B7403" t="s">
        <v>9894</v>
      </c>
      <c r="C7403" t="s">
        <v>217</v>
      </c>
      <c r="D7403" t="s">
        <v>9085</v>
      </c>
      <c r="E7403" s="190" t="s">
        <v>28062</v>
      </c>
      <c r="F7403" s="191">
        <v>0</v>
      </c>
      <c r="G7403" s="192" t="str">
        <f t="shared" si="352"/>
        <v>473,16</v>
      </c>
      <c r="H7403" s="191">
        <v>0</v>
      </c>
      <c r="I7403" s="191">
        <v>0</v>
      </c>
      <c r="J7403" s="191">
        <v>0</v>
      </c>
      <c r="K7403" s="187">
        <f t="shared" si="349"/>
        <v>473.16</v>
      </c>
      <c r="L7403" s="188">
        <f t="shared" si="350"/>
        <v>473.16</v>
      </c>
      <c r="M7403" s="193"/>
      <c r="N7403" s="186">
        <f t="shared" si="351"/>
        <v>43445</v>
      </c>
    </row>
    <row r="7404" spans="1:14" ht="13.5" x14ac:dyDescent="0.25">
      <c r="A7404">
        <v>12563</v>
      </c>
      <c r="B7404" t="s">
        <v>9895</v>
      </c>
      <c r="C7404" t="s">
        <v>217</v>
      </c>
      <c r="D7404" t="s">
        <v>9085</v>
      </c>
      <c r="E7404" s="190" t="s">
        <v>28063</v>
      </c>
      <c r="F7404" s="191">
        <v>0</v>
      </c>
      <c r="G7404" s="192" t="str">
        <f t="shared" si="352"/>
        <v>338,53</v>
      </c>
      <c r="H7404" s="191">
        <v>0</v>
      </c>
      <c r="I7404" s="191">
        <v>0</v>
      </c>
      <c r="J7404" s="191">
        <v>0</v>
      </c>
      <c r="K7404" s="187">
        <f t="shared" si="349"/>
        <v>338.53</v>
      </c>
      <c r="L7404" s="188">
        <f t="shared" si="350"/>
        <v>338.53</v>
      </c>
      <c r="M7404" s="193"/>
      <c r="N7404" s="186">
        <f t="shared" si="351"/>
        <v>12563</v>
      </c>
    </row>
    <row r="7405" spans="1:14" ht="13.5" x14ac:dyDescent="0.25">
      <c r="A7405">
        <v>43425</v>
      </c>
      <c r="B7405" t="s">
        <v>9896</v>
      </c>
      <c r="C7405" t="s">
        <v>217</v>
      </c>
      <c r="D7405" t="s">
        <v>9085</v>
      </c>
      <c r="E7405" s="190" t="s">
        <v>28064</v>
      </c>
      <c r="F7405" s="191">
        <v>0</v>
      </c>
      <c r="G7405" s="192" t="str">
        <f t="shared" si="352"/>
        <v>212,92</v>
      </c>
      <c r="H7405" s="191">
        <v>0</v>
      </c>
      <c r="I7405" s="191">
        <v>0</v>
      </c>
      <c r="J7405" s="191">
        <v>0</v>
      </c>
      <c r="K7405" s="187">
        <f t="shared" si="349"/>
        <v>212.92</v>
      </c>
      <c r="L7405" s="188">
        <f t="shared" si="350"/>
        <v>212.92</v>
      </c>
      <c r="M7405" s="193"/>
      <c r="N7405" s="186">
        <f t="shared" si="351"/>
        <v>43425</v>
      </c>
    </row>
    <row r="7406" spans="1:14" ht="13.5" x14ac:dyDescent="0.25">
      <c r="A7406">
        <v>43446</v>
      </c>
      <c r="B7406" t="s">
        <v>9897</v>
      </c>
      <c r="C7406" t="s">
        <v>217</v>
      </c>
      <c r="D7406" t="s">
        <v>9085</v>
      </c>
      <c r="E7406" s="190" t="s">
        <v>28065</v>
      </c>
      <c r="F7406" s="191">
        <v>0</v>
      </c>
      <c r="G7406" s="192" t="str">
        <f t="shared" si="352"/>
        <v>449,50</v>
      </c>
      <c r="H7406" s="191">
        <v>0</v>
      </c>
      <c r="I7406" s="191">
        <v>0</v>
      </c>
      <c r="J7406" s="191">
        <v>0</v>
      </c>
      <c r="K7406" s="187">
        <f t="shared" si="349"/>
        <v>449.5</v>
      </c>
      <c r="L7406" s="188">
        <f t="shared" si="350"/>
        <v>449.5</v>
      </c>
      <c r="M7406" s="193"/>
      <c r="N7406" s="186">
        <f t="shared" si="351"/>
        <v>43446</v>
      </c>
    </row>
    <row r="7407" spans="1:14" ht="13.5" x14ac:dyDescent="0.25">
      <c r="A7407">
        <v>43447</v>
      </c>
      <c r="B7407" t="s">
        <v>9898</v>
      </c>
      <c r="C7407" t="s">
        <v>217</v>
      </c>
      <c r="D7407" t="s">
        <v>9085</v>
      </c>
      <c r="E7407" s="190" t="s">
        <v>28066</v>
      </c>
      <c r="F7407" s="191">
        <v>0</v>
      </c>
      <c r="G7407" s="192" t="str">
        <f t="shared" si="352"/>
        <v>552,02</v>
      </c>
      <c r="H7407" s="191">
        <v>0</v>
      </c>
      <c r="I7407" s="191">
        <v>0</v>
      </c>
      <c r="J7407" s="191">
        <v>0</v>
      </c>
      <c r="K7407" s="187">
        <f t="shared" si="349"/>
        <v>552.02</v>
      </c>
      <c r="L7407" s="188">
        <f t="shared" si="350"/>
        <v>552.02</v>
      </c>
      <c r="M7407" s="193"/>
      <c r="N7407" s="186">
        <f t="shared" si="351"/>
        <v>43447</v>
      </c>
    </row>
    <row r="7408" spans="1:14" ht="13.5" x14ac:dyDescent="0.25">
      <c r="A7408">
        <v>43448</v>
      </c>
      <c r="B7408" t="s">
        <v>9899</v>
      </c>
      <c r="C7408" t="s">
        <v>217</v>
      </c>
      <c r="D7408" t="s">
        <v>9085</v>
      </c>
      <c r="E7408" s="190" t="s">
        <v>28067</v>
      </c>
      <c r="F7408" s="191">
        <v>0</v>
      </c>
      <c r="G7408" s="192" t="str">
        <f t="shared" si="352"/>
        <v>772,84</v>
      </c>
      <c r="H7408" s="191">
        <v>0</v>
      </c>
      <c r="I7408" s="191">
        <v>0</v>
      </c>
      <c r="J7408" s="191">
        <v>0</v>
      </c>
      <c r="K7408" s="187">
        <f t="shared" si="349"/>
        <v>772.84</v>
      </c>
      <c r="L7408" s="188">
        <f t="shared" si="350"/>
        <v>772.84</v>
      </c>
      <c r="M7408" s="193"/>
      <c r="N7408" s="186">
        <f t="shared" si="351"/>
        <v>43448</v>
      </c>
    </row>
    <row r="7409" spans="1:14" ht="13.5" x14ac:dyDescent="0.25">
      <c r="A7409">
        <v>13761</v>
      </c>
      <c r="B7409" t="s">
        <v>9900</v>
      </c>
      <c r="C7409" t="s">
        <v>217</v>
      </c>
      <c r="D7409" t="s">
        <v>9085</v>
      </c>
      <c r="E7409" s="190" t="s">
        <v>21245</v>
      </c>
      <c r="F7409" s="191">
        <v>0</v>
      </c>
      <c r="G7409" s="192" t="str">
        <f t="shared" si="352"/>
        <v>3.020,04</v>
      </c>
      <c r="H7409" s="191">
        <v>0</v>
      </c>
      <c r="I7409" s="191">
        <v>0</v>
      </c>
      <c r="J7409" s="191">
        <v>0</v>
      </c>
      <c r="K7409" s="187">
        <f t="shared" si="349"/>
        <v>3020.04</v>
      </c>
      <c r="L7409" s="188">
        <f t="shared" si="350"/>
        <v>3020.04</v>
      </c>
      <c r="M7409" s="193"/>
      <c r="N7409" s="186">
        <f t="shared" si="351"/>
        <v>13761</v>
      </c>
    </row>
    <row r="7410" spans="1:14" ht="13.5" x14ac:dyDescent="0.25">
      <c r="A7410">
        <v>12888</v>
      </c>
      <c r="B7410" t="s">
        <v>9901</v>
      </c>
      <c r="C7410" t="s">
        <v>217</v>
      </c>
      <c r="D7410" t="s">
        <v>9101</v>
      </c>
      <c r="E7410" s="190" t="s">
        <v>6826</v>
      </c>
      <c r="F7410" s="191">
        <v>0</v>
      </c>
      <c r="G7410" s="192" t="str">
        <f t="shared" si="352"/>
        <v>104,77</v>
      </c>
      <c r="H7410" s="191">
        <v>0</v>
      </c>
      <c r="I7410" s="191">
        <v>0</v>
      </c>
      <c r="J7410" s="191">
        <v>0</v>
      </c>
      <c r="K7410" s="187">
        <f t="shared" si="349"/>
        <v>104.77</v>
      </c>
      <c r="L7410" s="188">
        <f t="shared" si="350"/>
        <v>104.77</v>
      </c>
      <c r="M7410" s="193"/>
      <c r="N7410" s="186">
        <f t="shared" si="351"/>
        <v>12888</v>
      </c>
    </row>
    <row r="7411" spans="1:14" ht="13.5" x14ac:dyDescent="0.25">
      <c r="A7411">
        <v>12889</v>
      </c>
      <c r="B7411" t="s">
        <v>9902</v>
      </c>
      <c r="C7411" t="s">
        <v>217</v>
      </c>
      <c r="D7411" t="s">
        <v>9101</v>
      </c>
      <c r="E7411" s="190" t="s">
        <v>5165</v>
      </c>
      <c r="F7411" s="191">
        <v>0</v>
      </c>
      <c r="G7411" s="192" t="str">
        <f t="shared" si="352"/>
        <v>68,42</v>
      </c>
      <c r="H7411" s="191">
        <v>0</v>
      </c>
      <c r="I7411" s="191">
        <v>0</v>
      </c>
      <c r="J7411" s="191">
        <v>0</v>
      </c>
      <c r="K7411" s="187">
        <f t="shared" si="349"/>
        <v>68.42</v>
      </c>
      <c r="L7411" s="188">
        <f t="shared" si="350"/>
        <v>68.42</v>
      </c>
      <c r="M7411" s="193"/>
      <c r="N7411" s="186">
        <f t="shared" si="351"/>
        <v>12889</v>
      </c>
    </row>
    <row r="7412" spans="1:14" ht="13.5" x14ac:dyDescent="0.25">
      <c r="A7412">
        <v>4814</v>
      </c>
      <c r="B7412" t="s">
        <v>9903</v>
      </c>
      <c r="C7412" t="s">
        <v>217</v>
      </c>
      <c r="D7412" t="s">
        <v>9085</v>
      </c>
      <c r="E7412" s="190" t="s">
        <v>21113</v>
      </c>
      <c r="F7412" s="191">
        <v>0</v>
      </c>
      <c r="G7412" s="192" t="str">
        <f t="shared" si="352"/>
        <v>103,03</v>
      </c>
      <c r="H7412" s="191">
        <v>0</v>
      </c>
      <c r="I7412" s="191">
        <v>0</v>
      </c>
      <c r="J7412" s="191">
        <v>0</v>
      </c>
      <c r="K7412" s="187">
        <f t="shared" si="349"/>
        <v>103.03</v>
      </c>
      <c r="L7412" s="188">
        <f t="shared" si="350"/>
        <v>103.03</v>
      </c>
      <c r="M7412" s="193"/>
      <c r="N7412" s="186">
        <f t="shared" si="351"/>
        <v>4814</v>
      </c>
    </row>
    <row r="7413" spans="1:14" ht="13.5" x14ac:dyDescent="0.25">
      <c r="A7413">
        <v>44473</v>
      </c>
      <c r="B7413" t="s">
        <v>16168</v>
      </c>
      <c r="C7413" t="s">
        <v>217</v>
      </c>
      <c r="D7413" t="s">
        <v>9085</v>
      </c>
      <c r="E7413" s="190" t="s">
        <v>16169</v>
      </c>
      <c r="F7413" s="191">
        <v>0</v>
      </c>
      <c r="G7413" s="192" t="str">
        <f t="shared" si="352"/>
        <v>2.597,17</v>
      </c>
      <c r="H7413" s="191">
        <v>0</v>
      </c>
      <c r="I7413" s="191">
        <v>0</v>
      </c>
      <c r="J7413" s="191">
        <v>0</v>
      </c>
      <c r="K7413" s="187">
        <f t="shared" si="349"/>
        <v>2597.17</v>
      </c>
      <c r="L7413" s="188">
        <f t="shared" si="350"/>
        <v>2597.17</v>
      </c>
      <c r="M7413" s="193"/>
      <c r="N7413" s="186">
        <f t="shared" si="351"/>
        <v>44473</v>
      </c>
    </row>
    <row r="7414" spans="1:14" ht="13.5" x14ac:dyDescent="0.25">
      <c r="A7414">
        <v>6122</v>
      </c>
      <c r="B7414" t="s">
        <v>9904</v>
      </c>
      <c r="C7414" t="s">
        <v>217</v>
      </c>
      <c r="D7414" t="s">
        <v>9096</v>
      </c>
      <c r="E7414" s="190" t="s">
        <v>19931</v>
      </c>
      <c r="F7414" s="191">
        <v>0</v>
      </c>
      <c r="G7414" s="192" t="str">
        <f t="shared" si="352"/>
        <v>32,00</v>
      </c>
      <c r="H7414" s="191">
        <v>0</v>
      </c>
      <c r="I7414" s="191">
        <v>0</v>
      </c>
      <c r="J7414" s="191">
        <v>0</v>
      </c>
      <c r="K7414" s="187">
        <f t="shared" si="349"/>
        <v>32</v>
      </c>
      <c r="L7414" s="188">
        <f t="shared" si="350"/>
        <v>32</v>
      </c>
      <c r="M7414" s="193"/>
      <c r="N7414" s="186">
        <f t="shared" si="351"/>
        <v>6122</v>
      </c>
    </row>
    <row r="7415" spans="1:14" ht="13.5" x14ac:dyDescent="0.25">
      <c r="A7415">
        <v>40810</v>
      </c>
      <c r="B7415" t="s">
        <v>9905</v>
      </c>
      <c r="C7415" t="s">
        <v>217</v>
      </c>
      <c r="D7415" t="s">
        <v>9097</v>
      </c>
      <c r="E7415" s="190" t="s">
        <v>28068</v>
      </c>
      <c r="F7415" s="191">
        <v>0</v>
      </c>
      <c r="G7415" s="192" t="str">
        <f t="shared" si="352"/>
        <v>5.698,70</v>
      </c>
      <c r="H7415" s="191">
        <v>0</v>
      </c>
      <c r="I7415" s="191">
        <v>0</v>
      </c>
      <c r="J7415" s="191">
        <v>0</v>
      </c>
      <c r="K7415" s="187">
        <f t="shared" si="349"/>
        <v>5698.7</v>
      </c>
      <c r="L7415" s="188">
        <f t="shared" si="350"/>
        <v>5698.7</v>
      </c>
      <c r="M7415" s="193"/>
      <c r="N7415" s="186">
        <f t="shared" si="351"/>
        <v>40810</v>
      </c>
    </row>
    <row r="7416" spans="1:14" ht="13.5" x14ac:dyDescent="0.25">
      <c r="A7416">
        <v>21100</v>
      </c>
      <c r="B7416" t="s">
        <v>9906</v>
      </c>
      <c r="C7416" t="s">
        <v>217</v>
      </c>
      <c r="D7416" t="s">
        <v>9085</v>
      </c>
      <c r="E7416" s="190" t="s">
        <v>21246</v>
      </c>
      <c r="F7416" s="191">
        <v>0</v>
      </c>
      <c r="G7416" s="192" t="str">
        <f t="shared" si="352"/>
        <v>2.834,59</v>
      </c>
      <c r="H7416" s="191">
        <v>0</v>
      </c>
      <c r="I7416" s="191">
        <v>0</v>
      </c>
      <c r="J7416" s="191">
        <v>0</v>
      </c>
      <c r="K7416" s="187">
        <f t="shared" si="349"/>
        <v>2834.59</v>
      </c>
      <c r="L7416" s="188">
        <f t="shared" si="350"/>
        <v>2834.59</v>
      </c>
      <c r="M7416" s="193"/>
      <c r="N7416" s="186">
        <f t="shared" si="351"/>
        <v>21100</v>
      </c>
    </row>
    <row r="7417" spans="1:14" ht="13.5" x14ac:dyDescent="0.25">
      <c r="A7417">
        <v>11816</v>
      </c>
      <c r="B7417" t="s">
        <v>9907</v>
      </c>
      <c r="C7417" t="s">
        <v>217</v>
      </c>
      <c r="D7417" t="s">
        <v>9085</v>
      </c>
      <c r="E7417" s="190" t="s">
        <v>21247</v>
      </c>
      <c r="F7417" s="191">
        <v>0</v>
      </c>
      <c r="G7417" s="192" t="str">
        <f t="shared" si="352"/>
        <v>3.022,50</v>
      </c>
      <c r="H7417" s="191">
        <v>0</v>
      </c>
      <c r="I7417" s="191">
        <v>0</v>
      </c>
      <c r="J7417" s="191">
        <v>0</v>
      </c>
      <c r="K7417" s="187">
        <f t="shared" si="349"/>
        <v>3022.5</v>
      </c>
      <c r="L7417" s="188">
        <f t="shared" si="350"/>
        <v>3022.5</v>
      </c>
      <c r="M7417" s="193"/>
      <c r="N7417" s="186">
        <f t="shared" si="351"/>
        <v>11816</v>
      </c>
    </row>
    <row r="7418" spans="1:14" ht="13.5" x14ac:dyDescent="0.25">
      <c r="A7418">
        <v>11814</v>
      </c>
      <c r="B7418" t="s">
        <v>9908</v>
      </c>
      <c r="C7418" t="s">
        <v>217</v>
      </c>
      <c r="D7418" t="s">
        <v>9085</v>
      </c>
      <c r="E7418" s="190" t="s">
        <v>21248</v>
      </c>
      <c r="F7418" s="191">
        <v>0</v>
      </c>
      <c r="G7418" s="192" t="str">
        <f t="shared" si="352"/>
        <v>6.579,22</v>
      </c>
      <c r="H7418" s="191">
        <v>0</v>
      </c>
      <c r="I7418" s="191">
        <v>0</v>
      </c>
      <c r="J7418" s="191">
        <v>0</v>
      </c>
      <c r="K7418" s="187">
        <f t="shared" si="349"/>
        <v>6579.22</v>
      </c>
      <c r="L7418" s="188">
        <f t="shared" si="350"/>
        <v>6579.22</v>
      </c>
      <c r="M7418" s="193"/>
      <c r="N7418" s="186">
        <f t="shared" si="351"/>
        <v>11814</v>
      </c>
    </row>
    <row r="7419" spans="1:14" ht="13.5" x14ac:dyDescent="0.25">
      <c r="A7419">
        <v>14186</v>
      </c>
      <c r="B7419" t="s">
        <v>9909</v>
      </c>
      <c r="C7419" t="s">
        <v>217</v>
      </c>
      <c r="D7419" t="s">
        <v>9085</v>
      </c>
      <c r="E7419" s="190" t="s">
        <v>21249</v>
      </c>
      <c r="F7419" s="191">
        <v>0</v>
      </c>
      <c r="G7419" s="192" t="str">
        <f t="shared" si="352"/>
        <v>8.261,10</v>
      </c>
      <c r="H7419" s="191">
        <v>0</v>
      </c>
      <c r="I7419" s="191">
        <v>0</v>
      </c>
      <c r="J7419" s="191">
        <v>0</v>
      </c>
      <c r="K7419" s="187">
        <f t="shared" si="349"/>
        <v>8261.1</v>
      </c>
      <c r="L7419" s="188">
        <f t="shared" si="350"/>
        <v>8261.1</v>
      </c>
      <c r="M7419" s="193"/>
      <c r="N7419" s="186">
        <f t="shared" si="351"/>
        <v>14186</v>
      </c>
    </row>
    <row r="7420" spans="1:14" ht="13.5" x14ac:dyDescent="0.25">
      <c r="A7420">
        <v>14185</v>
      </c>
      <c r="B7420" t="s">
        <v>9910</v>
      </c>
      <c r="C7420" t="s">
        <v>217</v>
      </c>
      <c r="D7420" t="s">
        <v>9085</v>
      </c>
      <c r="E7420" s="190" t="s">
        <v>21250</v>
      </c>
      <c r="F7420" s="191">
        <v>0</v>
      </c>
      <c r="G7420" s="192" t="str">
        <f t="shared" si="352"/>
        <v>10.701,35</v>
      </c>
      <c r="H7420" s="191">
        <v>0</v>
      </c>
      <c r="I7420" s="191">
        <v>0</v>
      </c>
      <c r="J7420" s="191">
        <v>0</v>
      </c>
      <c r="K7420" s="187">
        <f t="shared" si="349"/>
        <v>10701.35</v>
      </c>
      <c r="L7420" s="188">
        <f t="shared" si="350"/>
        <v>10701.35</v>
      </c>
      <c r="M7420" s="193"/>
      <c r="N7420" s="186">
        <f t="shared" si="351"/>
        <v>14185</v>
      </c>
    </row>
    <row r="7421" spans="1:14" ht="13.5" x14ac:dyDescent="0.25">
      <c r="A7421">
        <v>11811</v>
      </c>
      <c r="B7421" t="s">
        <v>9911</v>
      </c>
      <c r="C7421" t="s">
        <v>217</v>
      </c>
      <c r="D7421" t="s">
        <v>9085</v>
      </c>
      <c r="E7421" s="190" t="s">
        <v>21251</v>
      </c>
      <c r="F7421" s="191">
        <v>0</v>
      </c>
      <c r="G7421" s="192" t="str">
        <f t="shared" si="352"/>
        <v>4.091,79</v>
      </c>
      <c r="H7421" s="191">
        <v>0</v>
      </c>
      <c r="I7421" s="191">
        <v>0</v>
      </c>
      <c r="J7421" s="191">
        <v>0</v>
      </c>
      <c r="K7421" s="187">
        <f t="shared" si="349"/>
        <v>4091.79</v>
      </c>
      <c r="L7421" s="188">
        <f t="shared" si="350"/>
        <v>4091.79</v>
      </c>
      <c r="M7421" s="193"/>
      <c r="N7421" s="186">
        <f t="shared" si="351"/>
        <v>11811</v>
      </c>
    </row>
    <row r="7422" spans="1:14" ht="13.5" x14ac:dyDescent="0.25">
      <c r="A7422">
        <v>26038</v>
      </c>
      <c r="B7422" t="s">
        <v>9912</v>
      </c>
      <c r="C7422" t="s">
        <v>217</v>
      </c>
      <c r="D7422" t="s">
        <v>9085</v>
      </c>
      <c r="E7422" s="190" t="s">
        <v>16170</v>
      </c>
      <c r="F7422" s="191">
        <v>0</v>
      </c>
      <c r="G7422" s="192" t="str">
        <f t="shared" si="352"/>
        <v>290.224,43</v>
      </c>
      <c r="H7422" s="191">
        <v>0</v>
      </c>
      <c r="I7422" s="191">
        <v>0</v>
      </c>
      <c r="J7422" s="191">
        <v>0</v>
      </c>
      <c r="K7422" s="187">
        <f t="shared" si="349"/>
        <v>290224.43</v>
      </c>
      <c r="L7422" s="188">
        <f t="shared" si="350"/>
        <v>290224.43</v>
      </c>
      <c r="M7422" s="193"/>
      <c r="N7422" s="186">
        <f t="shared" si="351"/>
        <v>26038</v>
      </c>
    </row>
    <row r="7423" spans="1:14" ht="13.5" x14ac:dyDescent="0.25">
      <c r="A7423">
        <v>34469</v>
      </c>
      <c r="B7423" t="s">
        <v>9913</v>
      </c>
      <c r="C7423" t="s">
        <v>217</v>
      </c>
      <c r="D7423" t="s">
        <v>9085</v>
      </c>
      <c r="E7423" s="190" t="s">
        <v>21252</v>
      </c>
      <c r="F7423" s="191">
        <v>0</v>
      </c>
      <c r="G7423" s="192" t="str">
        <f t="shared" si="352"/>
        <v>9.757,25</v>
      </c>
      <c r="H7423" s="191">
        <v>0</v>
      </c>
      <c r="I7423" s="191">
        <v>0</v>
      </c>
      <c r="J7423" s="191">
        <v>0</v>
      </c>
      <c r="K7423" s="187">
        <f t="shared" si="349"/>
        <v>9757.25</v>
      </c>
      <c r="L7423" s="188">
        <f t="shared" si="350"/>
        <v>9757.25</v>
      </c>
      <c r="M7423" s="193"/>
      <c r="N7423" s="186">
        <f t="shared" si="351"/>
        <v>34469</v>
      </c>
    </row>
    <row r="7424" spans="1:14" ht="13.5" x14ac:dyDescent="0.25">
      <c r="A7424">
        <v>34476</v>
      </c>
      <c r="B7424" t="s">
        <v>9914</v>
      </c>
      <c r="C7424" t="s">
        <v>217</v>
      </c>
      <c r="D7424" t="s">
        <v>9085</v>
      </c>
      <c r="E7424" s="190" t="s">
        <v>21253</v>
      </c>
      <c r="F7424" s="191">
        <v>0</v>
      </c>
      <c r="G7424" s="192" t="str">
        <f t="shared" si="352"/>
        <v>5.088,81</v>
      </c>
      <c r="H7424" s="191">
        <v>0</v>
      </c>
      <c r="I7424" s="191">
        <v>0</v>
      </c>
      <c r="J7424" s="191">
        <v>0</v>
      </c>
      <c r="K7424" s="187">
        <f t="shared" si="349"/>
        <v>5088.8100000000004</v>
      </c>
      <c r="L7424" s="188">
        <f t="shared" si="350"/>
        <v>5088.8100000000004</v>
      </c>
      <c r="M7424" s="193"/>
      <c r="N7424" s="186">
        <f t="shared" si="351"/>
        <v>34476</v>
      </c>
    </row>
    <row r="7425" spans="1:14" ht="13.5" x14ac:dyDescent="0.25">
      <c r="A7425">
        <v>34477</v>
      </c>
      <c r="B7425" t="s">
        <v>9915</v>
      </c>
      <c r="C7425" t="s">
        <v>217</v>
      </c>
      <c r="D7425" t="s">
        <v>9085</v>
      </c>
      <c r="E7425" s="190" t="s">
        <v>21254</v>
      </c>
      <c r="F7425" s="191">
        <v>0</v>
      </c>
      <c r="G7425" s="192" t="str">
        <f t="shared" si="352"/>
        <v>6.753,84</v>
      </c>
      <c r="H7425" s="191">
        <v>0</v>
      </c>
      <c r="I7425" s="191">
        <v>0</v>
      </c>
      <c r="J7425" s="191">
        <v>0</v>
      </c>
      <c r="K7425" s="187">
        <f t="shared" si="349"/>
        <v>6753.84</v>
      </c>
      <c r="L7425" s="188">
        <f t="shared" si="350"/>
        <v>6753.84</v>
      </c>
      <c r="M7425" s="193"/>
      <c r="N7425" s="186">
        <f t="shared" si="351"/>
        <v>34477</v>
      </c>
    </row>
    <row r="7426" spans="1:14" ht="13.5" x14ac:dyDescent="0.25">
      <c r="A7426">
        <v>34482</v>
      </c>
      <c r="B7426" t="s">
        <v>9916</v>
      </c>
      <c r="C7426" t="s">
        <v>217</v>
      </c>
      <c r="D7426" t="s">
        <v>9085</v>
      </c>
      <c r="E7426" s="190" t="s">
        <v>21255</v>
      </c>
      <c r="F7426" s="191">
        <v>0</v>
      </c>
      <c r="G7426" s="192" t="str">
        <f t="shared" si="352"/>
        <v>6.307,71</v>
      </c>
      <c r="H7426" s="191">
        <v>0</v>
      </c>
      <c r="I7426" s="191">
        <v>0</v>
      </c>
      <c r="J7426" s="191">
        <v>0</v>
      </c>
      <c r="K7426" s="187">
        <f t="shared" si="349"/>
        <v>6307.71</v>
      </c>
      <c r="L7426" s="188">
        <f t="shared" si="350"/>
        <v>6307.71</v>
      </c>
      <c r="M7426" s="193"/>
      <c r="N7426" s="186">
        <f t="shared" si="351"/>
        <v>34482</v>
      </c>
    </row>
    <row r="7427" spans="1:14" ht="13.5" x14ac:dyDescent="0.25">
      <c r="A7427">
        <v>34472</v>
      </c>
      <c r="B7427" t="s">
        <v>9917</v>
      </c>
      <c r="C7427" t="s">
        <v>217</v>
      </c>
      <c r="D7427" t="s">
        <v>9085</v>
      </c>
      <c r="E7427" s="190" t="s">
        <v>21256</v>
      </c>
      <c r="F7427" s="191">
        <v>0</v>
      </c>
      <c r="G7427" s="192" t="str">
        <f t="shared" si="352"/>
        <v>3.002,00</v>
      </c>
      <c r="H7427" s="191">
        <v>0</v>
      </c>
      <c r="I7427" s="191">
        <v>0</v>
      </c>
      <c r="J7427" s="191">
        <v>0</v>
      </c>
      <c r="K7427" s="187">
        <f t="shared" si="349"/>
        <v>3002</v>
      </c>
      <c r="L7427" s="188">
        <f t="shared" si="350"/>
        <v>3002</v>
      </c>
      <c r="M7427" s="193"/>
      <c r="N7427" s="186">
        <f t="shared" si="351"/>
        <v>34472</v>
      </c>
    </row>
    <row r="7428" spans="1:14" ht="13.5" x14ac:dyDescent="0.25">
      <c r="A7428">
        <v>42425</v>
      </c>
      <c r="B7428" t="s">
        <v>9918</v>
      </c>
      <c r="C7428" t="s">
        <v>217</v>
      </c>
      <c r="D7428" t="s">
        <v>9085</v>
      </c>
      <c r="E7428" s="190" t="s">
        <v>28069</v>
      </c>
      <c r="F7428" s="191">
        <v>0</v>
      </c>
      <c r="G7428" s="192" t="str">
        <f t="shared" si="352"/>
        <v>2.141,41</v>
      </c>
      <c r="H7428" s="191">
        <v>0</v>
      </c>
      <c r="I7428" s="191">
        <v>0</v>
      </c>
      <c r="J7428" s="191">
        <v>0</v>
      </c>
      <c r="K7428" s="187">
        <f t="shared" si="349"/>
        <v>2141.41</v>
      </c>
      <c r="L7428" s="188">
        <f t="shared" si="350"/>
        <v>2141.41</v>
      </c>
      <c r="M7428" s="193"/>
      <c r="N7428" s="186">
        <f t="shared" si="351"/>
        <v>42425</v>
      </c>
    </row>
    <row r="7429" spans="1:14" ht="13.5" x14ac:dyDescent="0.25">
      <c r="A7429">
        <v>42422</v>
      </c>
      <c r="B7429" t="s">
        <v>9919</v>
      </c>
      <c r="C7429" t="s">
        <v>217</v>
      </c>
      <c r="D7429" t="s">
        <v>9085</v>
      </c>
      <c r="E7429" s="190" t="s">
        <v>28070</v>
      </c>
      <c r="F7429" s="191">
        <v>0</v>
      </c>
      <c r="G7429" s="192" t="str">
        <f t="shared" si="352"/>
        <v>3.179,00</v>
      </c>
      <c r="H7429" s="191">
        <v>0</v>
      </c>
      <c r="I7429" s="191">
        <v>0</v>
      </c>
      <c r="J7429" s="191">
        <v>0</v>
      </c>
      <c r="K7429" s="187">
        <f t="shared" si="349"/>
        <v>3179</v>
      </c>
      <c r="L7429" s="188">
        <f t="shared" si="350"/>
        <v>3179</v>
      </c>
      <c r="M7429" s="193"/>
      <c r="N7429" s="186">
        <f t="shared" si="351"/>
        <v>42422</v>
      </c>
    </row>
    <row r="7430" spans="1:14" ht="13.5" x14ac:dyDescent="0.25">
      <c r="A7430">
        <v>43184</v>
      </c>
      <c r="B7430" t="s">
        <v>9920</v>
      </c>
      <c r="C7430" t="s">
        <v>217</v>
      </c>
      <c r="D7430" t="s">
        <v>9085</v>
      </c>
      <c r="E7430" s="190" t="s">
        <v>28071</v>
      </c>
      <c r="F7430" s="191">
        <v>0</v>
      </c>
      <c r="G7430" s="192" t="str">
        <f t="shared" si="352"/>
        <v>4.393,68</v>
      </c>
      <c r="H7430" s="191">
        <v>0</v>
      </c>
      <c r="I7430" s="191">
        <v>0</v>
      </c>
      <c r="J7430" s="191">
        <v>0</v>
      </c>
      <c r="K7430" s="187">
        <f t="shared" si="349"/>
        <v>4393.68</v>
      </c>
      <c r="L7430" s="188">
        <f t="shared" si="350"/>
        <v>4393.68</v>
      </c>
      <c r="M7430" s="193"/>
      <c r="N7430" s="186">
        <f t="shared" si="351"/>
        <v>43184</v>
      </c>
    </row>
    <row r="7431" spans="1:14" ht="13.5" x14ac:dyDescent="0.25">
      <c r="A7431">
        <v>42424</v>
      </c>
      <c r="B7431" t="s">
        <v>9921</v>
      </c>
      <c r="C7431" t="s">
        <v>217</v>
      </c>
      <c r="D7431" t="s">
        <v>9085</v>
      </c>
      <c r="E7431" s="190" t="s">
        <v>28072</v>
      </c>
      <c r="F7431" s="191">
        <v>0</v>
      </c>
      <c r="G7431" s="192" t="str">
        <f t="shared" si="352"/>
        <v>1.912,47</v>
      </c>
      <c r="H7431" s="191">
        <v>0</v>
      </c>
      <c r="I7431" s="191">
        <v>0</v>
      </c>
      <c r="J7431" s="191">
        <v>0</v>
      </c>
      <c r="K7431" s="187">
        <f t="shared" si="349"/>
        <v>1912.47</v>
      </c>
      <c r="L7431" s="188">
        <f t="shared" si="350"/>
        <v>1912.47</v>
      </c>
      <c r="M7431" s="193"/>
      <c r="N7431" s="186">
        <f t="shared" si="351"/>
        <v>42424</v>
      </c>
    </row>
    <row r="7432" spans="1:14" ht="13.5" x14ac:dyDescent="0.25">
      <c r="A7432">
        <v>42421</v>
      </c>
      <c r="B7432" t="s">
        <v>9922</v>
      </c>
      <c r="C7432" t="s">
        <v>217</v>
      </c>
      <c r="D7432" t="s">
        <v>9085</v>
      </c>
      <c r="E7432" s="190" t="s">
        <v>28073</v>
      </c>
      <c r="F7432" s="191">
        <v>0</v>
      </c>
      <c r="G7432" s="192" t="str">
        <f t="shared" si="352"/>
        <v>17.412,82</v>
      </c>
      <c r="H7432" s="191">
        <v>0</v>
      </c>
      <c r="I7432" s="191">
        <v>0</v>
      </c>
      <c r="J7432" s="191">
        <v>0</v>
      </c>
      <c r="K7432" s="187">
        <f t="shared" si="349"/>
        <v>17412.82</v>
      </c>
      <c r="L7432" s="188">
        <f t="shared" si="350"/>
        <v>17412.82</v>
      </c>
      <c r="M7432" s="193"/>
      <c r="N7432" s="186">
        <f t="shared" si="351"/>
        <v>42421</v>
      </c>
    </row>
    <row r="7433" spans="1:14" ht="13.5" x14ac:dyDescent="0.25">
      <c r="A7433">
        <v>42416</v>
      </c>
      <c r="B7433" t="s">
        <v>9923</v>
      </c>
      <c r="C7433" t="s">
        <v>217</v>
      </c>
      <c r="D7433" t="s">
        <v>9085</v>
      </c>
      <c r="E7433" s="190" t="s">
        <v>28074</v>
      </c>
      <c r="F7433" s="191">
        <v>0</v>
      </c>
      <c r="G7433" s="192" t="str">
        <f t="shared" si="352"/>
        <v>8.244,43</v>
      </c>
      <c r="H7433" s="191">
        <v>0</v>
      </c>
      <c r="I7433" s="191">
        <v>0</v>
      </c>
      <c r="J7433" s="191">
        <v>0</v>
      </c>
      <c r="K7433" s="187">
        <f t="shared" ref="K7433:K7496" si="353">H7433+I7433+J7433+G7433</f>
        <v>8244.43</v>
      </c>
      <c r="L7433" s="188">
        <f t="shared" ref="L7433:L7496" si="354">G7433+I7433+J7433+H7433</f>
        <v>8244.43</v>
      </c>
      <c r="M7433" s="193"/>
      <c r="N7433" s="186">
        <f t="shared" ref="N7433:N7496" si="355">A7433</f>
        <v>42416</v>
      </c>
    </row>
    <row r="7434" spans="1:14" ht="13.5" x14ac:dyDescent="0.25">
      <c r="A7434">
        <v>42417</v>
      </c>
      <c r="B7434" t="s">
        <v>9924</v>
      </c>
      <c r="C7434" t="s">
        <v>217</v>
      </c>
      <c r="D7434" t="s">
        <v>9085</v>
      </c>
      <c r="E7434" s="190" t="s">
        <v>28075</v>
      </c>
      <c r="F7434" s="191">
        <v>0</v>
      </c>
      <c r="G7434" s="192" t="str">
        <f t="shared" si="352"/>
        <v>9.242,68</v>
      </c>
      <c r="H7434" s="191">
        <v>0</v>
      </c>
      <c r="I7434" s="191">
        <v>0</v>
      </c>
      <c r="J7434" s="191">
        <v>0</v>
      </c>
      <c r="K7434" s="187">
        <f t="shared" si="353"/>
        <v>9242.68</v>
      </c>
      <c r="L7434" s="188">
        <f t="shared" si="354"/>
        <v>9242.68</v>
      </c>
      <c r="M7434" s="193"/>
      <c r="N7434" s="186">
        <f t="shared" si="355"/>
        <v>42417</v>
      </c>
    </row>
    <row r="7435" spans="1:14" ht="13.5" x14ac:dyDescent="0.25">
      <c r="A7435">
        <v>42419</v>
      </c>
      <c r="B7435" t="s">
        <v>9925</v>
      </c>
      <c r="C7435" t="s">
        <v>217</v>
      </c>
      <c r="D7435" t="s">
        <v>9085</v>
      </c>
      <c r="E7435" s="190" t="s">
        <v>28076</v>
      </c>
      <c r="F7435" s="191">
        <v>0</v>
      </c>
      <c r="G7435" s="192" t="str">
        <f t="shared" si="352"/>
        <v>10.442,27</v>
      </c>
      <c r="H7435" s="191">
        <v>0</v>
      </c>
      <c r="I7435" s="191">
        <v>0</v>
      </c>
      <c r="J7435" s="191">
        <v>0</v>
      </c>
      <c r="K7435" s="187">
        <f t="shared" si="353"/>
        <v>10442.27</v>
      </c>
      <c r="L7435" s="188">
        <f t="shared" si="354"/>
        <v>10442.27</v>
      </c>
      <c r="M7435" s="193"/>
      <c r="N7435" s="186">
        <f t="shared" si="355"/>
        <v>42419</v>
      </c>
    </row>
    <row r="7436" spans="1:14" ht="13.5" x14ac:dyDescent="0.25">
      <c r="A7436">
        <v>42420</v>
      </c>
      <c r="B7436" t="s">
        <v>9926</v>
      </c>
      <c r="C7436" t="s">
        <v>217</v>
      </c>
      <c r="D7436" t="s">
        <v>9085</v>
      </c>
      <c r="E7436" s="190" t="s">
        <v>28077</v>
      </c>
      <c r="F7436" s="191">
        <v>0</v>
      </c>
      <c r="G7436" s="192" t="str">
        <f t="shared" si="352"/>
        <v>14.352,13</v>
      </c>
      <c r="H7436" s="191">
        <v>0</v>
      </c>
      <c r="I7436" s="191">
        <v>0</v>
      </c>
      <c r="J7436" s="191">
        <v>0</v>
      </c>
      <c r="K7436" s="187">
        <f t="shared" si="353"/>
        <v>14352.13</v>
      </c>
      <c r="L7436" s="188">
        <f t="shared" si="354"/>
        <v>14352.13</v>
      </c>
      <c r="M7436" s="193"/>
      <c r="N7436" s="186">
        <f t="shared" si="355"/>
        <v>42420</v>
      </c>
    </row>
    <row r="7437" spans="1:14" ht="13.5" x14ac:dyDescent="0.25">
      <c r="A7437">
        <v>43195</v>
      </c>
      <c r="B7437" t="s">
        <v>9927</v>
      </c>
      <c r="C7437" t="s">
        <v>217</v>
      </c>
      <c r="D7437" t="s">
        <v>9085</v>
      </c>
      <c r="E7437" s="190" t="s">
        <v>28078</v>
      </c>
      <c r="F7437" s="191">
        <v>0</v>
      </c>
      <c r="G7437" s="192" t="str">
        <f t="shared" si="352"/>
        <v>5.053,59</v>
      </c>
      <c r="H7437" s="191">
        <v>0</v>
      </c>
      <c r="I7437" s="191">
        <v>0</v>
      </c>
      <c r="J7437" s="191">
        <v>0</v>
      </c>
      <c r="K7437" s="187">
        <f t="shared" si="353"/>
        <v>5053.59</v>
      </c>
      <c r="L7437" s="188">
        <f t="shared" si="354"/>
        <v>5053.59</v>
      </c>
      <c r="M7437" s="193"/>
      <c r="N7437" s="186">
        <f t="shared" si="355"/>
        <v>43195</v>
      </c>
    </row>
    <row r="7438" spans="1:14" ht="13.5" x14ac:dyDescent="0.25">
      <c r="A7438">
        <v>43196</v>
      </c>
      <c r="B7438" t="s">
        <v>9928</v>
      </c>
      <c r="C7438" t="s">
        <v>217</v>
      </c>
      <c r="D7438" t="s">
        <v>9085</v>
      </c>
      <c r="E7438" s="190" t="s">
        <v>28079</v>
      </c>
      <c r="F7438" s="191">
        <v>0</v>
      </c>
      <c r="G7438" s="192" t="str">
        <f t="shared" si="352"/>
        <v>6.263,19</v>
      </c>
      <c r="H7438" s="191">
        <v>0</v>
      </c>
      <c r="I7438" s="191">
        <v>0</v>
      </c>
      <c r="J7438" s="191">
        <v>0</v>
      </c>
      <c r="K7438" s="187">
        <f t="shared" si="353"/>
        <v>6263.19</v>
      </c>
      <c r="L7438" s="188">
        <f t="shared" si="354"/>
        <v>6263.19</v>
      </c>
      <c r="M7438" s="193"/>
      <c r="N7438" s="186">
        <f t="shared" si="355"/>
        <v>43196</v>
      </c>
    </row>
    <row r="7439" spans="1:14" ht="13.5" x14ac:dyDescent="0.25">
      <c r="A7439">
        <v>43198</v>
      </c>
      <c r="B7439" t="s">
        <v>9929</v>
      </c>
      <c r="C7439" t="s">
        <v>217</v>
      </c>
      <c r="D7439" t="s">
        <v>9085</v>
      </c>
      <c r="E7439" s="190" t="s">
        <v>28080</v>
      </c>
      <c r="F7439" s="191">
        <v>0</v>
      </c>
      <c r="G7439" s="192" t="str">
        <f t="shared" si="352"/>
        <v>9.306,96</v>
      </c>
      <c r="H7439" s="191">
        <v>0</v>
      </c>
      <c r="I7439" s="191">
        <v>0</v>
      </c>
      <c r="J7439" s="191">
        <v>0</v>
      </c>
      <c r="K7439" s="187">
        <f t="shared" si="353"/>
        <v>9306.9599999999991</v>
      </c>
      <c r="L7439" s="188">
        <f t="shared" si="354"/>
        <v>9306.9599999999991</v>
      </c>
      <c r="M7439" s="193"/>
      <c r="N7439" s="186">
        <f t="shared" si="355"/>
        <v>43198</v>
      </c>
    </row>
    <row r="7440" spans="1:14" ht="13.5" x14ac:dyDescent="0.25">
      <c r="A7440">
        <v>43199</v>
      </c>
      <c r="B7440" t="s">
        <v>9930</v>
      </c>
      <c r="C7440" t="s">
        <v>217</v>
      </c>
      <c r="D7440" t="s">
        <v>9085</v>
      </c>
      <c r="E7440" s="190" t="s">
        <v>28081</v>
      </c>
      <c r="F7440" s="191">
        <v>0</v>
      </c>
      <c r="G7440" s="192" t="str">
        <f t="shared" si="352"/>
        <v>9.648,00</v>
      </c>
      <c r="H7440" s="191">
        <v>0</v>
      </c>
      <c r="I7440" s="191">
        <v>0</v>
      </c>
      <c r="J7440" s="191">
        <v>0</v>
      </c>
      <c r="K7440" s="187">
        <f t="shared" si="353"/>
        <v>9648</v>
      </c>
      <c r="L7440" s="188">
        <f t="shared" si="354"/>
        <v>9648</v>
      </c>
      <c r="M7440" s="193"/>
      <c r="N7440" s="186">
        <f t="shared" si="355"/>
        <v>43199</v>
      </c>
    </row>
    <row r="7441" spans="1:14" ht="13.5" x14ac:dyDescent="0.25">
      <c r="A7441">
        <v>43200</v>
      </c>
      <c r="B7441" t="s">
        <v>9931</v>
      </c>
      <c r="C7441" t="s">
        <v>217</v>
      </c>
      <c r="D7441" t="s">
        <v>9085</v>
      </c>
      <c r="E7441" s="190" t="s">
        <v>28082</v>
      </c>
      <c r="F7441" s="191">
        <v>0</v>
      </c>
      <c r="G7441" s="192" t="str">
        <f t="shared" si="352"/>
        <v>11.071,78</v>
      </c>
      <c r="H7441" s="191">
        <v>0</v>
      </c>
      <c r="I7441" s="191">
        <v>0</v>
      </c>
      <c r="J7441" s="191">
        <v>0</v>
      </c>
      <c r="K7441" s="187">
        <f t="shared" si="353"/>
        <v>11071.78</v>
      </c>
      <c r="L7441" s="188">
        <f t="shared" si="354"/>
        <v>11071.78</v>
      </c>
      <c r="M7441" s="193"/>
      <c r="N7441" s="186">
        <f t="shared" si="355"/>
        <v>43200</v>
      </c>
    </row>
    <row r="7442" spans="1:14" ht="13.5" x14ac:dyDescent="0.25">
      <c r="A7442">
        <v>39556</v>
      </c>
      <c r="B7442" t="s">
        <v>9932</v>
      </c>
      <c r="C7442" t="s">
        <v>217</v>
      </c>
      <c r="D7442" t="s">
        <v>9085</v>
      </c>
      <c r="E7442" s="190" t="s">
        <v>28083</v>
      </c>
      <c r="F7442" s="191">
        <v>0</v>
      </c>
      <c r="G7442" s="192" t="str">
        <f t="shared" si="352"/>
        <v>6.047,08</v>
      </c>
      <c r="H7442" s="191">
        <v>0</v>
      </c>
      <c r="I7442" s="191">
        <v>0</v>
      </c>
      <c r="J7442" s="191">
        <v>0</v>
      </c>
      <c r="K7442" s="187">
        <f t="shared" si="353"/>
        <v>6047.08</v>
      </c>
      <c r="L7442" s="188">
        <f t="shared" si="354"/>
        <v>6047.08</v>
      </c>
      <c r="M7442" s="193"/>
      <c r="N7442" s="186">
        <f t="shared" si="355"/>
        <v>39556</v>
      </c>
    </row>
    <row r="7443" spans="1:14" ht="13.5" x14ac:dyDescent="0.25">
      <c r="A7443">
        <v>39557</v>
      </c>
      <c r="B7443" t="s">
        <v>9933</v>
      </c>
      <c r="C7443" t="s">
        <v>217</v>
      </c>
      <c r="D7443" t="s">
        <v>9085</v>
      </c>
      <c r="E7443" s="190" t="s">
        <v>28084</v>
      </c>
      <c r="F7443" s="191">
        <v>0</v>
      </c>
      <c r="G7443" s="192" t="str">
        <f t="shared" si="352"/>
        <v>6.511,39</v>
      </c>
      <c r="H7443" s="191">
        <v>0</v>
      </c>
      <c r="I7443" s="191">
        <v>0</v>
      </c>
      <c r="J7443" s="191">
        <v>0</v>
      </c>
      <c r="K7443" s="187">
        <f t="shared" si="353"/>
        <v>6511.39</v>
      </c>
      <c r="L7443" s="188">
        <f t="shared" si="354"/>
        <v>6511.39</v>
      </c>
      <c r="M7443" s="193"/>
      <c r="N7443" s="186">
        <f t="shared" si="355"/>
        <v>39557</v>
      </c>
    </row>
    <row r="7444" spans="1:14" ht="13.5" x14ac:dyDescent="0.25">
      <c r="A7444">
        <v>39559</v>
      </c>
      <c r="B7444" t="s">
        <v>9934</v>
      </c>
      <c r="C7444" t="s">
        <v>217</v>
      </c>
      <c r="D7444" t="s">
        <v>9085</v>
      </c>
      <c r="E7444" s="190" t="s">
        <v>28085</v>
      </c>
      <c r="F7444" s="191">
        <v>0</v>
      </c>
      <c r="G7444" s="192" t="str">
        <f t="shared" ref="G7444:G7507" si="356">E7444</f>
        <v>9.622,58</v>
      </c>
      <c r="H7444" s="191">
        <v>0</v>
      </c>
      <c r="I7444" s="191">
        <v>0</v>
      </c>
      <c r="J7444" s="191">
        <v>0</v>
      </c>
      <c r="K7444" s="187">
        <f t="shared" si="353"/>
        <v>9622.58</v>
      </c>
      <c r="L7444" s="188">
        <f t="shared" si="354"/>
        <v>9622.58</v>
      </c>
      <c r="M7444" s="193"/>
      <c r="N7444" s="186">
        <f t="shared" si="355"/>
        <v>39559</v>
      </c>
    </row>
    <row r="7445" spans="1:14" ht="13.5" x14ac:dyDescent="0.25">
      <c r="A7445">
        <v>39560</v>
      </c>
      <c r="B7445" t="s">
        <v>9935</v>
      </c>
      <c r="C7445" t="s">
        <v>217</v>
      </c>
      <c r="D7445" t="s">
        <v>9085</v>
      </c>
      <c r="E7445" s="190" t="s">
        <v>28086</v>
      </c>
      <c r="F7445" s="191">
        <v>0</v>
      </c>
      <c r="G7445" s="192" t="str">
        <f t="shared" si="356"/>
        <v>11.132,38</v>
      </c>
      <c r="H7445" s="191">
        <v>0</v>
      </c>
      <c r="I7445" s="191">
        <v>0</v>
      </c>
      <c r="J7445" s="191">
        <v>0</v>
      </c>
      <c r="K7445" s="187">
        <f t="shared" si="353"/>
        <v>11132.38</v>
      </c>
      <c r="L7445" s="188">
        <f t="shared" si="354"/>
        <v>11132.38</v>
      </c>
      <c r="M7445" s="193"/>
      <c r="N7445" s="186">
        <f t="shared" si="355"/>
        <v>39560</v>
      </c>
    </row>
    <row r="7446" spans="1:14" ht="13.5" x14ac:dyDescent="0.25">
      <c r="A7446">
        <v>39561</v>
      </c>
      <c r="B7446" t="s">
        <v>9936</v>
      </c>
      <c r="C7446" t="s">
        <v>217</v>
      </c>
      <c r="D7446" t="s">
        <v>9085</v>
      </c>
      <c r="E7446" s="190" t="s">
        <v>28087</v>
      </c>
      <c r="F7446" s="191">
        <v>0</v>
      </c>
      <c r="G7446" s="192" t="str">
        <f t="shared" si="356"/>
        <v>11.645,89</v>
      </c>
      <c r="H7446" s="191">
        <v>0</v>
      </c>
      <c r="I7446" s="191">
        <v>0</v>
      </c>
      <c r="J7446" s="191">
        <v>0</v>
      </c>
      <c r="K7446" s="187">
        <f t="shared" si="353"/>
        <v>11645.89</v>
      </c>
      <c r="L7446" s="188">
        <f t="shared" si="354"/>
        <v>11645.89</v>
      </c>
      <c r="M7446" s="193"/>
      <c r="N7446" s="186">
        <f t="shared" si="355"/>
        <v>39561</v>
      </c>
    </row>
    <row r="7447" spans="1:14" ht="13.5" x14ac:dyDescent="0.25">
      <c r="A7447">
        <v>43190</v>
      </c>
      <c r="B7447" t="s">
        <v>9937</v>
      </c>
      <c r="C7447" t="s">
        <v>217</v>
      </c>
      <c r="D7447" t="s">
        <v>9085</v>
      </c>
      <c r="E7447" s="190" t="s">
        <v>28088</v>
      </c>
      <c r="F7447" s="191">
        <v>0</v>
      </c>
      <c r="G7447" s="192" t="str">
        <f t="shared" si="356"/>
        <v>1.718,62</v>
      </c>
      <c r="H7447" s="191">
        <v>0</v>
      </c>
      <c r="I7447" s="191">
        <v>0</v>
      </c>
      <c r="J7447" s="191">
        <v>0</v>
      </c>
      <c r="K7447" s="187">
        <f t="shared" si="353"/>
        <v>1718.62</v>
      </c>
      <c r="L7447" s="188">
        <f t="shared" si="354"/>
        <v>1718.62</v>
      </c>
      <c r="M7447" s="193"/>
      <c r="N7447" s="186">
        <f t="shared" si="355"/>
        <v>43190</v>
      </c>
    </row>
    <row r="7448" spans="1:14" ht="13.5" x14ac:dyDescent="0.25">
      <c r="A7448">
        <v>39555</v>
      </c>
      <c r="B7448" t="s">
        <v>9938</v>
      </c>
      <c r="C7448" t="s">
        <v>217</v>
      </c>
      <c r="D7448" t="s">
        <v>9085</v>
      </c>
      <c r="E7448" s="190" t="s">
        <v>28089</v>
      </c>
      <c r="F7448" s="191">
        <v>0</v>
      </c>
      <c r="G7448" s="192" t="str">
        <f t="shared" si="356"/>
        <v>1.859,11</v>
      </c>
      <c r="H7448" s="191">
        <v>0</v>
      </c>
      <c r="I7448" s="191">
        <v>0</v>
      </c>
      <c r="J7448" s="191">
        <v>0</v>
      </c>
      <c r="K7448" s="187">
        <f t="shared" si="353"/>
        <v>1859.11</v>
      </c>
      <c r="L7448" s="188">
        <f t="shared" si="354"/>
        <v>1859.11</v>
      </c>
      <c r="M7448" s="193"/>
      <c r="N7448" s="186">
        <f t="shared" si="355"/>
        <v>39555</v>
      </c>
    </row>
    <row r="7449" spans="1:14" ht="13.5" x14ac:dyDescent="0.25">
      <c r="A7449">
        <v>43191</v>
      </c>
      <c r="B7449" t="s">
        <v>9939</v>
      </c>
      <c r="C7449" t="s">
        <v>217</v>
      </c>
      <c r="D7449" t="s">
        <v>9085</v>
      </c>
      <c r="E7449" s="190" t="s">
        <v>28090</v>
      </c>
      <c r="F7449" s="191">
        <v>0</v>
      </c>
      <c r="G7449" s="192" t="str">
        <f t="shared" si="356"/>
        <v>2.472,87</v>
      </c>
      <c r="H7449" s="191">
        <v>0</v>
      </c>
      <c r="I7449" s="191">
        <v>0</v>
      </c>
      <c r="J7449" s="191">
        <v>0</v>
      </c>
      <c r="K7449" s="187">
        <f t="shared" si="353"/>
        <v>2472.87</v>
      </c>
      <c r="L7449" s="188">
        <f t="shared" si="354"/>
        <v>2472.87</v>
      </c>
      <c r="M7449" s="193"/>
      <c r="N7449" s="186">
        <f t="shared" si="355"/>
        <v>43191</v>
      </c>
    </row>
    <row r="7450" spans="1:14" ht="13.5" x14ac:dyDescent="0.25">
      <c r="A7450">
        <v>39548</v>
      </c>
      <c r="B7450" t="s">
        <v>9940</v>
      </c>
      <c r="C7450" t="s">
        <v>217</v>
      </c>
      <c r="D7450" t="s">
        <v>9085</v>
      </c>
      <c r="E7450" s="190" t="s">
        <v>28091</v>
      </c>
      <c r="F7450" s="191">
        <v>0</v>
      </c>
      <c r="G7450" s="192" t="str">
        <f t="shared" si="356"/>
        <v>2.757,63</v>
      </c>
      <c r="H7450" s="191">
        <v>0</v>
      </c>
      <c r="I7450" s="191">
        <v>0</v>
      </c>
      <c r="J7450" s="191">
        <v>0</v>
      </c>
      <c r="K7450" s="187">
        <f t="shared" si="353"/>
        <v>2757.63</v>
      </c>
      <c r="L7450" s="188">
        <f t="shared" si="354"/>
        <v>2757.63</v>
      </c>
      <c r="M7450" s="193"/>
      <c r="N7450" s="186">
        <f t="shared" si="355"/>
        <v>39548</v>
      </c>
    </row>
    <row r="7451" spans="1:14" ht="13.5" x14ac:dyDescent="0.25">
      <c r="A7451">
        <v>43192</v>
      </c>
      <c r="B7451" t="s">
        <v>9941</v>
      </c>
      <c r="C7451" t="s">
        <v>217</v>
      </c>
      <c r="D7451" t="s">
        <v>9085</v>
      </c>
      <c r="E7451" s="190" t="s">
        <v>28092</v>
      </c>
      <c r="F7451" s="191">
        <v>0</v>
      </c>
      <c r="G7451" s="192" t="str">
        <f t="shared" si="356"/>
        <v>3.239,24</v>
      </c>
      <c r="H7451" s="191">
        <v>0</v>
      </c>
      <c r="I7451" s="191">
        <v>0</v>
      </c>
      <c r="J7451" s="191">
        <v>0</v>
      </c>
      <c r="K7451" s="187">
        <f t="shared" si="353"/>
        <v>3239.24</v>
      </c>
      <c r="L7451" s="188">
        <f t="shared" si="354"/>
        <v>3239.24</v>
      </c>
      <c r="M7451" s="193"/>
      <c r="N7451" s="186">
        <f t="shared" si="355"/>
        <v>43192</v>
      </c>
    </row>
    <row r="7452" spans="1:14" ht="13.5" x14ac:dyDescent="0.25">
      <c r="A7452">
        <v>39554</v>
      </c>
      <c r="B7452" t="s">
        <v>9942</v>
      </c>
      <c r="C7452" t="s">
        <v>217</v>
      </c>
      <c r="D7452" t="s">
        <v>9085</v>
      </c>
      <c r="E7452" s="190" t="s">
        <v>28093</v>
      </c>
      <c r="F7452" s="191">
        <v>0</v>
      </c>
      <c r="G7452" s="192" t="str">
        <f t="shared" si="356"/>
        <v>3.646,56</v>
      </c>
      <c r="H7452" s="191">
        <v>0</v>
      </c>
      <c r="I7452" s="191">
        <v>0</v>
      </c>
      <c r="J7452" s="191">
        <v>0</v>
      </c>
      <c r="K7452" s="187">
        <f t="shared" si="353"/>
        <v>3646.56</v>
      </c>
      <c r="L7452" s="188">
        <f t="shared" si="354"/>
        <v>3646.56</v>
      </c>
      <c r="M7452" s="193"/>
      <c r="N7452" s="186">
        <f t="shared" si="355"/>
        <v>39554</v>
      </c>
    </row>
    <row r="7453" spans="1:14" ht="13.5" x14ac:dyDescent="0.25">
      <c r="A7453">
        <v>43194</v>
      </c>
      <c r="B7453" t="s">
        <v>9943</v>
      </c>
      <c r="C7453" t="s">
        <v>217</v>
      </c>
      <c r="D7453" t="s">
        <v>9085</v>
      </c>
      <c r="E7453" s="190" t="s">
        <v>28094</v>
      </c>
      <c r="F7453" s="191">
        <v>0</v>
      </c>
      <c r="G7453" s="192" t="str">
        <f t="shared" si="356"/>
        <v>1.472,29</v>
      </c>
      <c r="H7453" s="191">
        <v>0</v>
      </c>
      <c r="I7453" s="191">
        <v>0</v>
      </c>
      <c r="J7453" s="191">
        <v>0</v>
      </c>
      <c r="K7453" s="187">
        <f t="shared" si="353"/>
        <v>1472.29</v>
      </c>
      <c r="L7453" s="188">
        <f t="shared" si="354"/>
        <v>1472.29</v>
      </c>
      <c r="M7453" s="193"/>
      <c r="N7453" s="186">
        <f t="shared" si="355"/>
        <v>43194</v>
      </c>
    </row>
    <row r="7454" spans="1:14" ht="13.5" x14ac:dyDescent="0.25">
      <c r="A7454">
        <v>39551</v>
      </c>
      <c r="B7454" t="s">
        <v>9944</v>
      </c>
      <c r="C7454" t="s">
        <v>217</v>
      </c>
      <c r="D7454" t="s">
        <v>9085</v>
      </c>
      <c r="E7454" s="190" t="s">
        <v>28095</v>
      </c>
      <c r="F7454" s="191">
        <v>0</v>
      </c>
      <c r="G7454" s="192" t="str">
        <f t="shared" si="356"/>
        <v>1.621,15</v>
      </c>
      <c r="H7454" s="191">
        <v>0</v>
      </c>
      <c r="I7454" s="191">
        <v>0</v>
      </c>
      <c r="J7454" s="191">
        <v>0</v>
      </c>
      <c r="K7454" s="187">
        <f t="shared" si="353"/>
        <v>1621.15</v>
      </c>
      <c r="L7454" s="188">
        <f t="shared" si="354"/>
        <v>1621.15</v>
      </c>
      <c r="M7454" s="193"/>
      <c r="N7454" s="186">
        <f t="shared" si="355"/>
        <v>39551</v>
      </c>
    </row>
    <row r="7455" spans="1:14" ht="13.5" x14ac:dyDescent="0.25">
      <c r="A7455">
        <v>43185</v>
      </c>
      <c r="B7455" t="s">
        <v>9945</v>
      </c>
      <c r="C7455" t="s">
        <v>217</v>
      </c>
      <c r="D7455" t="s">
        <v>9085</v>
      </c>
      <c r="E7455" s="190" t="s">
        <v>28096</v>
      </c>
      <c r="F7455" s="191">
        <v>0</v>
      </c>
      <c r="G7455" s="192" t="str">
        <f t="shared" si="356"/>
        <v>4.607,03</v>
      </c>
      <c r="H7455" s="191">
        <v>0</v>
      </c>
      <c r="I7455" s="191">
        <v>0</v>
      </c>
      <c r="J7455" s="191">
        <v>0</v>
      </c>
      <c r="K7455" s="187">
        <f t="shared" si="353"/>
        <v>4607.03</v>
      </c>
      <c r="L7455" s="188">
        <f t="shared" si="354"/>
        <v>4607.03</v>
      </c>
      <c r="M7455" s="193"/>
      <c r="N7455" s="186">
        <f t="shared" si="355"/>
        <v>43185</v>
      </c>
    </row>
    <row r="7456" spans="1:14" ht="13.5" x14ac:dyDescent="0.25">
      <c r="A7456">
        <v>43186</v>
      </c>
      <c r="B7456" t="s">
        <v>9946</v>
      </c>
      <c r="C7456" t="s">
        <v>217</v>
      </c>
      <c r="D7456" t="s">
        <v>9085</v>
      </c>
      <c r="E7456" s="190" t="s">
        <v>28097</v>
      </c>
      <c r="F7456" s="191">
        <v>0</v>
      </c>
      <c r="G7456" s="192" t="str">
        <f t="shared" si="356"/>
        <v>4.859,48</v>
      </c>
      <c r="H7456" s="191">
        <v>0</v>
      </c>
      <c r="I7456" s="191">
        <v>0</v>
      </c>
      <c r="J7456" s="191">
        <v>0</v>
      </c>
      <c r="K7456" s="187">
        <f t="shared" si="353"/>
        <v>4859.4799999999996</v>
      </c>
      <c r="L7456" s="188">
        <f t="shared" si="354"/>
        <v>4859.4799999999996</v>
      </c>
      <c r="M7456" s="193"/>
      <c r="N7456" s="186">
        <f t="shared" si="355"/>
        <v>43186</v>
      </c>
    </row>
    <row r="7457" spans="1:14" ht="13.5" x14ac:dyDescent="0.25">
      <c r="A7457">
        <v>43187</v>
      </c>
      <c r="B7457" t="s">
        <v>9947</v>
      </c>
      <c r="C7457" t="s">
        <v>217</v>
      </c>
      <c r="D7457" t="s">
        <v>9085</v>
      </c>
      <c r="E7457" s="190" t="s">
        <v>28098</v>
      </c>
      <c r="F7457" s="191">
        <v>0</v>
      </c>
      <c r="G7457" s="192" t="str">
        <f t="shared" si="356"/>
        <v>6.448,58</v>
      </c>
      <c r="H7457" s="191">
        <v>0</v>
      </c>
      <c r="I7457" s="191">
        <v>0</v>
      </c>
      <c r="J7457" s="191">
        <v>0</v>
      </c>
      <c r="K7457" s="187">
        <f t="shared" si="353"/>
        <v>6448.58</v>
      </c>
      <c r="L7457" s="188">
        <f t="shared" si="354"/>
        <v>6448.58</v>
      </c>
      <c r="M7457" s="193"/>
      <c r="N7457" s="186">
        <f t="shared" si="355"/>
        <v>43187</v>
      </c>
    </row>
    <row r="7458" spans="1:14" ht="13.5" x14ac:dyDescent="0.25">
      <c r="A7458">
        <v>43188</v>
      </c>
      <c r="B7458" t="s">
        <v>9948</v>
      </c>
      <c r="C7458" t="s">
        <v>217</v>
      </c>
      <c r="D7458" t="s">
        <v>9085</v>
      </c>
      <c r="E7458" s="190" t="s">
        <v>28099</v>
      </c>
      <c r="F7458" s="191">
        <v>0</v>
      </c>
      <c r="G7458" s="192" t="str">
        <f t="shared" si="356"/>
        <v>7.813,32</v>
      </c>
      <c r="H7458" s="191">
        <v>0</v>
      </c>
      <c r="I7458" s="191">
        <v>0</v>
      </c>
      <c r="J7458" s="191">
        <v>0</v>
      </c>
      <c r="K7458" s="187">
        <f t="shared" si="353"/>
        <v>7813.32</v>
      </c>
      <c r="L7458" s="188">
        <f t="shared" si="354"/>
        <v>7813.32</v>
      </c>
      <c r="M7458" s="193"/>
      <c r="N7458" s="186">
        <f t="shared" si="355"/>
        <v>43188</v>
      </c>
    </row>
    <row r="7459" spans="1:14" ht="13.5" x14ac:dyDescent="0.25">
      <c r="A7459">
        <v>43189</v>
      </c>
      <c r="B7459" t="s">
        <v>9949</v>
      </c>
      <c r="C7459" t="s">
        <v>217</v>
      </c>
      <c r="D7459" t="s">
        <v>9085</v>
      </c>
      <c r="E7459" s="190" t="s">
        <v>28100</v>
      </c>
      <c r="F7459" s="191">
        <v>0</v>
      </c>
      <c r="G7459" s="192" t="str">
        <f t="shared" si="356"/>
        <v>8.788,68</v>
      </c>
      <c r="H7459" s="191">
        <v>0</v>
      </c>
      <c r="I7459" s="191">
        <v>0</v>
      </c>
      <c r="J7459" s="191">
        <v>0</v>
      </c>
      <c r="K7459" s="187">
        <f t="shared" si="353"/>
        <v>8788.68</v>
      </c>
      <c r="L7459" s="188">
        <f t="shared" si="354"/>
        <v>8788.68</v>
      </c>
      <c r="M7459" s="193"/>
      <c r="N7459" s="186">
        <f t="shared" si="355"/>
        <v>43189</v>
      </c>
    </row>
    <row r="7460" spans="1:14" ht="13.5" x14ac:dyDescent="0.25">
      <c r="A7460">
        <v>39580</v>
      </c>
      <c r="B7460" t="s">
        <v>9950</v>
      </c>
      <c r="C7460" t="s">
        <v>217</v>
      </c>
      <c r="D7460" t="s">
        <v>9085</v>
      </c>
      <c r="E7460" s="190" t="s">
        <v>28101</v>
      </c>
      <c r="F7460" s="191">
        <v>0</v>
      </c>
      <c r="G7460" s="192" t="str">
        <f t="shared" si="356"/>
        <v>69.258,39</v>
      </c>
      <c r="H7460" s="191">
        <v>0</v>
      </c>
      <c r="I7460" s="191">
        <v>0</v>
      </c>
      <c r="J7460" s="191">
        <v>0</v>
      </c>
      <c r="K7460" s="187">
        <f t="shared" si="353"/>
        <v>69258.39</v>
      </c>
      <c r="L7460" s="188">
        <f t="shared" si="354"/>
        <v>69258.39</v>
      </c>
      <c r="M7460" s="193"/>
      <c r="N7460" s="186">
        <f t="shared" si="355"/>
        <v>39580</v>
      </c>
    </row>
    <row r="7461" spans="1:14" ht="13.5" x14ac:dyDescent="0.25">
      <c r="A7461">
        <v>39577</v>
      </c>
      <c r="B7461" t="s">
        <v>9951</v>
      </c>
      <c r="C7461" t="s">
        <v>217</v>
      </c>
      <c r="D7461" t="s">
        <v>9085</v>
      </c>
      <c r="E7461" s="190" t="s">
        <v>28102</v>
      </c>
      <c r="F7461" s="191">
        <v>0</v>
      </c>
      <c r="G7461" s="192" t="str">
        <f t="shared" si="356"/>
        <v>21.677,73</v>
      </c>
      <c r="H7461" s="191">
        <v>0</v>
      </c>
      <c r="I7461" s="191">
        <v>0</v>
      </c>
      <c r="J7461" s="191">
        <v>0</v>
      </c>
      <c r="K7461" s="187">
        <f t="shared" si="353"/>
        <v>21677.73</v>
      </c>
      <c r="L7461" s="188">
        <f t="shared" si="354"/>
        <v>21677.73</v>
      </c>
      <c r="M7461" s="193"/>
      <c r="N7461" s="186">
        <f t="shared" si="355"/>
        <v>39577</v>
      </c>
    </row>
    <row r="7462" spans="1:14" ht="13.5" x14ac:dyDescent="0.25">
      <c r="A7462">
        <v>39578</v>
      </c>
      <c r="B7462" t="s">
        <v>9952</v>
      </c>
      <c r="C7462" t="s">
        <v>217</v>
      </c>
      <c r="D7462" t="s">
        <v>9085</v>
      </c>
      <c r="E7462" s="190" t="s">
        <v>28103</v>
      </c>
      <c r="F7462" s="191">
        <v>0</v>
      </c>
      <c r="G7462" s="192" t="str">
        <f t="shared" si="356"/>
        <v>27.975,54</v>
      </c>
      <c r="H7462" s="191">
        <v>0</v>
      </c>
      <c r="I7462" s="191">
        <v>0</v>
      </c>
      <c r="J7462" s="191">
        <v>0</v>
      </c>
      <c r="K7462" s="187">
        <f t="shared" si="353"/>
        <v>27975.54</v>
      </c>
      <c r="L7462" s="188">
        <f t="shared" si="354"/>
        <v>27975.54</v>
      </c>
      <c r="M7462" s="193"/>
      <c r="N7462" s="186">
        <f t="shared" si="355"/>
        <v>39578</v>
      </c>
    </row>
    <row r="7463" spans="1:14" ht="13.5" x14ac:dyDescent="0.25">
      <c r="A7463">
        <v>39579</v>
      </c>
      <c r="B7463" t="s">
        <v>9953</v>
      </c>
      <c r="C7463" t="s">
        <v>217</v>
      </c>
      <c r="D7463" t="s">
        <v>9085</v>
      </c>
      <c r="E7463" s="190" t="s">
        <v>28104</v>
      </c>
      <c r="F7463" s="191">
        <v>0</v>
      </c>
      <c r="G7463" s="192" t="str">
        <f t="shared" si="356"/>
        <v>40.702,22</v>
      </c>
      <c r="H7463" s="191">
        <v>0</v>
      </c>
      <c r="I7463" s="191">
        <v>0</v>
      </c>
      <c r="J7463" s="191">
        <v>0</v>
      </c>
      <c r="K7463" s="187">
        <f t="shared" si="353"/>
        <v>40702.22</v>
      </c>
      <c r="L7463" s="188">
        <f t="shared" si="354"/>
        <v>40702.22</v>
      </c>
      <c r="M7463" s="193"/>
      <c r="N7463" s="186">
        <f t="shared" si="355"/>
        <v>39579</v>
      </c>
    </row>
    <row r="7464" spans="1:14" ht="13.5" x14ac:dyDescent="0.25">
      <c r="A7464">
        <v>39826</v>
      </c>
      <c r="B7464" t="s">
        <v>9954</v>
      </c>
      <c r="C7464" t="s">
        <v>217</v>
      </c>
      <c r="D7464" t="s">
        <v>9085</v>
      </c>
      <c r="E7464" s="190" t="s">
        <v>28105</v>
      </c>
      <c r="F7464" s="191">
        <v>0</v>
      </c>
      <c r="G7464" s="192" t="str">
        <f t="shared" si="356"/>
        <v>4.998,97</v>
      </c>
      <c r="H7464" s="191">
        <v>0</v>
      </c>
      <c r="I7464" s="191">
        <v>0</v>
      </c>
      <c r="J7464" s="191">
        <v>0</v>
      </c>
      <c r="K7464" s="187">
        <f t="shared" si="353"/>
        <v>4998.97</v>
      </c>
      <c r="L7464" s="188">
        <f t="shared" si="354"/>
        <v>4998.97</v>
      </c>
      <c r="M7464" s="193"/>
      <c r="N7464" s="186">
        <f t="shared" si="355"/>
        <v>39826</v>
      </c>
    </row>
    <row r="7465" spans="1:14" ht="13.5" x14ac:dyDescent="0.25">
      <c r="A7465">
        <v>10700</v>
      </c>
      <c r="B7465" t="s">
        <v>9955</v>
      </c>
      <c r="C7465" t="s">
        <v>217</v>
      </c>
      <c r="D7465" t="s">
        <v>9085</v>
      </c>
      <c r="E7465" s="190" t="s">
        <v>21257</v>
      </c>
      <c r="F7465" s="191">
        <v>0</v>
      </c>
      <c r="G7465" s="192" t="str">
        <f t="shared" si="356"/>
        <v>27.314,58</v>
      </c>
      <c r="H7465" s="191">
        <v>0</v>
      </c>
      <c r="I7465" s="191">
        <v>0</v>
      </c>
      <c r="J7465" s="191">
        <v>0</v>
      </c>
      <c r="K7465" s="187">
        <f t="shared" si="353"/>
        <v>27314.58</v>
      </c>
      <c r="L7465" s="188">
        <f t="shared" si="354"/>
        <v>27314.58</v>
      </c>
      <c r="M7465" s="193"/>
      <c r="N7465" s="186">
        <f t="shared" si="355"/>
        <v>10700</v>
      </c>
    </row>
    <row r="7466" spans="1:14" ht="13.5" x14ac:dyDescent="0.25">
      <c r="A7466">
        <v>346</v>
      </c>
      <c r="B7466" t="s">
        <v>9956</v>
      </c>
      <c r="C7466" t="s">
        <v>217</v>
      </c>
      <c r="D7466" t="s">
        <v>220</v>
      </c>
      <c r="E7466" s="190" t="s">
        <v>18600</v>
      </c>
      <c r="F7466" s="191">
        <v>0</v>
      </c>
      <c r="G7466" s="192" t="str">
        <f t="shared" si="356"/>
        <v>27,73</v>
      </c>
      <c r="H7466" s="191">
        <v>0</v>
      </c>
      <c r="I7466" s="191">
        <v>0</v>
      </c>
      <c r="J7466" s="191">
        <v>0</v>
      </c>
      <c r="K7466" s="187">
        <f t="shared" si="353"/>
        <v>27.73</v>
      </c>
      <c r="L7466" s="188">
        <f t="shared" si="354"/>
        <v>27.73</v>
      </c>
      <c r="M7466" s="193"/>
      <c r="N7466" s="186">
        <f t="shared" si="355"/>
        <v>346</v>
      </c>
    </row>
    <row r="7467" spans="1:14" ht="13.5" x14ac:dyDescent="0.25">
      <c r="A7467">
        <v>3312</v>
      </c>
      <c r="B7467" t="s">
        <v>9957</v>
      </c>
      <c r="C7467" t="s">
        <v>217</v>
      </c>
      <c r="D7467" t="s">
        <v>220</v>
      </c>
      <c r="E7467" s="190" t="s">
        <v>1286</v>
      </c>
      <c r="F7467" s="191">
        <v>0</v>
      </c>
      <c r="G7467" s="192" t="str">
        <f t="shared" si="356"/>
        <v>21,12</v>
      </c>
      <c r="H7467" s="191">
        <v>0</v>
      </c>
      <c r="I7467" s="191">
        <v>0</v>
      </c>
      <c r="J7467" s="191">
        <v>0</v>
      </c>
      <c r="K7467" s="187">
        <f t="shared" si="353"/>
        <v>21.12</v>
      </c>
      <c r="L7467" s="188">
        <f t="shared" si="354"/>
        <v>21.12</v>
      </c>
      <c r="M7467" s="193"/>
      <c r="N7467" s="186">
        <f t="shared" si="355"/>
        <v>3312</v>
      </c>
    </row>
    <row r="7468" spans="1:14" ht="13.5" x14ac:dyDescent="0.25">
      <c r="A7468">
        <v>339</v>
      </c>
      <c r="B7468" t="s">
        <v>9958</v>
      </c>
      <c r="C7468" t="s">
        <v>217</v>
      </c>
      <c r="D7468" t="s">
        <v>219</v>
      </c>
      <c r="E7468" s="190" t="s">
        <v>2479</v>
      </c>
      <c r="F7468" s="191">
        <v>0</v>
      </c>
      <c r="G7468" s="192" t="str">
        <f t="shared" si="356"/>
        <v>1,43</v>
      </c>
      <c r="H7468" s="191">
        <v>0</v>
      </c>
      <c r="I7468" s="191">
        <v>0</v>
      </c>
      <c r="J7468" s="191">
        <v>0</v>
      </c>
      <c r="K7468" s="187">
        <f t="shared" si="353"/>
        <v>1.43</v>
      </c>
      <c r="L7468" s="188">
        <f t="shared" si="354"/>
        <v>1.43</v>
      </c>
      <c r="M7468" s="193"/>
      <c r="N7468" s="186">
        <f t="shared" si="355"/>
        <v>339</v>
      </c>
    </row>
    <row r="7469" spans="1:14" ht="13.5" x14ac:dyDescent="0.25">
      <c r="A7469">
        <v>340</v>
      </c>
      <c r="B7469" t="s">
        <v>9959</v>
      </c>
      <c r="C7469" t="s">
        <v>217</v>
      </c>
      <c r="D7469" t="s">
        <v>219</v>
      </c>
      <c r="E7469" s="190" t="s">
        <v>544</v>
      </c>
      <c r="F7469" s="191">
        <v>0</v>
      </c>
      <c r="G7469" s="192" t="str">
        <f t="shared" si="356"/>
        <v>1,29</v>
      </c>
      <c r="H7469" s="191">
        <v>0</v>
      </c>
      <c r="I7469" s="191">
        <v>0</v>
      </c>
      <c r="J7469" s="191">
        <v>0</v>
      </c>
      <c r="K7469" s="187">
        <f t="shared" si="353"/>
        <v>1.29</v>
      </c>
      <c r="L7469" s="188">
        <f t="shared" si="354"/>
        <v>1.29</v>
      </c>
      <c r="M7469" s="193"/>
      <c r="N7469" s="186">
        <f t="shared" si="355"/>
        <v>340</v>
      </c>
    </row>
    <row r="7470" spans="1:14" ht="13.5" x14ac:dyDescent="0.25">
      <c r="A7470">
        <v>43130</v>
      </c>
      <c r="B7470" t="s">
        <v>9960</v>
      </c>
      <c r="C7470" t="s">
        <v>217</v>
      </c>
      <c r="D7470" t="s">
        <v>220</v>
      </c>
      <c r="E7470" s="190" t="s">
        <v>18514</v>
      </c>
      <c r="F7470" s="191">
        <v>0</v>
      </c>
      <c r="G7470" s="192" t="str">
        <f t="shared" si="356"/>
        <v>23,41</v>
      </c>
      <c r="H7470" s="191">
        <v>0</v>
      </c>
      <c r="I7470" s="191">
        <v>0</v>
      </c>
      <c r="J7470" s="191">
        <v>0</v>
      </c>
      <c r="K7470" s="187">
        <f t="shared" si="353"/>
        <v>23.41</v>
      </c>
      <c r="L7470" s="188">
        <f t="shared" si="354"/>
        <v>23.41</v>
      </c>
      <c r="M7470" s="193"/>
      <c r="N7470" s="186">
        <f t="shared" si="355"/>
        <v>43130</v>
      </c>
    </row>
    <row r="7471" spans="1:14" ht="13.5" x14ac:dyDescent="0.25">
      <c r="A7471">
        <v>344</v>
      </c>
      <c r="B7471" t="s">
        <v>9961</v>
      </c>
      <c r="C7471" t="s">
        <v>217</v>
      </c>
      <c r="D7471" t="s">
        <v>220</v>
      </c>
      <c r="E7471" s="190" t="s">
        <v>19897</v>
      </c>
      <c r="F7471" s="191">
        <v>0</v>
      </c>
      <c r="G7471" s="192" t="str">
        <f t="shared" si="356"/>
        <v>30,77</v>
      </c>
      <c r="H7471" s="191">
        <v>0</v>
      </c>
      <c r="I7471" s="191">
        <v>0</v>
      </c>
      <c r="J7471" s="191">
        <v>0</v>
      </c>
      <c r="K7471" s="187">
        <f t="shared" si="353"/>
        <v>30.77</v>
      </c>
      <c r="L7471" s="188">
        <f t="shared" si="354"/>
        <v>30.77</v>
      </c>
      <c r="M7471" s="193"/>
      <c r="N7471" s="186">
        <f t="shared" si="355"/>
        <v>344</v>
      </c>
    </row>
    <row r="7472" spans="1:14" ht="13.5" x14ac:dyDescent="0.25">
      <c r="A7472">
        <v>345</v>
      </c>
      <c r="B7472" t="s">
        <v>9962</v>
      </c>
      <c r="C7472" t="s">
        <v>217</v>
      </c>
      <c r="D7472" t="s">
        <v>220</v>
      </c>
      <c r="E7472" s="190" t="s">
        <v>9345</v>
      </c>
      <c r="F7472" s="191">
        <v>0</v>
      </c>
      <c r="G7472" s="192" t="str">
        <f t="shared" si="356"/>
        <v>33,39</v>
      </c>
      <c r="H7472" s="191">
        <v>0</v>
      </c>
      <c r="I7472" s="191">
        <v>0</v>
      </c>
      <c r="J7472" s="191">
        <v>0</v>
      </c>
      <c r="K7472" s="187">
        <f t="shared" si="353"/>
        <v>33.39</v>
      </c>
      <c r="L7472" s="188">
        <f t="shared" si="354"/>
        <v>33.39</v>
      </c>
      <c r="M7472" s="193"/>
      <c r="N7472" s="186">
        <f t="shared" si="355"/>
        <v>345</v>
      </c>
    </row>
    <row r="7473" spans="1:14" ht="13.5" x14ac:dyDescent="0.25">
      <c r="A7473">
        <v>43131</v>
      </c>
      <c r="B7473" t="s">
        <v>9963</v>
      </c>
      <c r="C7473" t="s">
        <v>217</v>
      </c>
      <c r="D7473" t="s">
        <v>220</v>
      </c>
      <c r="E7473" s="190" t="s">
        <v>18577</v>
      </c>
      <c r="F7473" s="191">
        <v>0</v>
      </c>
      <c r="G7473" s="192" t="str">
        <f t="shared" si="356"/>
        <v>27,19</v>
      </c>
      <c r="H7473" s="191">
        <v>0</v>
      </c>
      <c r="I7473" s="191">
        <v>0</v>
      </c>
      <c r="J7473" s="191">
        <v>0</v>
      </c>
      <c r="K7473" s="187">
        <f t="shared" si="353"/>
        <v>27.19</v>
      </c>
      <c r="L7473" s="188">
        <f t="shared" si="354"/>
        <v>27.19</v>
      </c>
      <c r="M7473" s="193"/>
      <c r="N7473" s="186">
        <f t="shared" si="355"/>
        <v>43131</v>
      </c>
    </row>
    <row r="7474" spans="1:14" ht="13.5" x14ac:dyDescent="0.25">
      <c r="A7474">
        <v>3313</v>
      </c>
      <c r="B7474" t="s">
        <v>9964</v>
      </c>
      <c r="C7474" t="s">
        <v>217</v>
      </c>
      <c r="D7474" t="s">
        <v>220</v>
      </c>
      <c r="E7474" s="190" t="s">
        <v>2203</v>
      </c>
      <c r="F7474" s="191">
        <v>0</v>
      </c>
      <c r="G7474" s="192" t="str">
        <f t="shared" si="356"/>
        <v>27,18</v>
      </c>
      <c r="H7474" s="191">
        <v>0</v>
      </c>
      <c r="I7474" s="191">
        <v>0</v>
      </c>
      <c r="J7474" s="191">
        <v>0</v>
      </c>
      <c r="K7474" s="187">
        <f t="shared" si="353"/>
        <v>27.18</v>
      </c>
      <c r="L7474" s="188">
        <f t="shared" si="354"/>
        <v>27.18</v>
      </c>
      <c r="M7474" s="193"/>
      <c r="N7474" s="186">
        <f t="shared" si="355"/>
        <v>3313</v>
      </c>
    </row>
    <row r="7475" spans="1:14" ht="13.5" x14ac:dyDescent="0.25">
      <c r="A7475">
        <v>43132</v>
      </c>
      <c r="B7475" t="s">
        <v>9965</v>
      </c>
      <c r="C7475" t="s">
        <v>217</v>
      </c>
      <c r="D7475" t="s">
        <v>220</v>
      </c>
      <c r="E7475" s="190" t="s">
        <v>18514</v>
      </c>
      <c r="F7475" s="191">
        <v>0</v>
      </c>
      <c r="G7475" s="192" t="str">
        <f t="shared" si="356"/>
        <v>23,41</v>
      </c>
      <c r="H7475" s="191">
        <v>0</v>
      </c>
      <c r="I7475" s="191">
        <v>0</v>
      </c>
      <c r="J7475" s="191">
        <v>0</v>
      </c>
      <c r="K7475" s="187">
        <f t="shared" si="353"/>
        <v>23.41</v>
      </c>
      <c r="L7475" s="188">
        <f t="shared" si="354"/>
        <v>23.41</v>
      </c>
      <c r="M7475" s="193"/>
      <c r="N7475" s="186">
        <f t="shared" si="355"/>
        <v>43132</v>
      </c>
    </row>
    <row r="7476" spans="1:14" ht="13.5" x14ac:dyDescent="0.25">
      <c r="A7476">
        <v>366</v>
      </c>
      <c r="B7476" t="s">
        <v>9966</v>
      </c>
      <c r="C7476" t="s">
        <v>217</v>
      </c>
      <c r="D7476" t="s">
        <v>9095</v>
      </c>
      <c r="E7476" s="190" t="s">
        <v>28106</v>
      </c>
      <c r="F7476" s="191">
        <v>0</v>
      </c>
      <c r="G7476" s="192" t="str">
        <f t="shared" si="356"/>
        <v>110,00</v>
      </c>
      <c r="H7476" s="191">
        <v>0</v>
      </c>
      <c r="I7476" s="191">
        <v>0</v>
      </c>
      <c r="J7476" s="191">
        <v>0</v>
      </c>
      <c r="K7476" s="187">
        <f t="shared" si="353"/>
        <v>110</v>
      </c>
      <c r="L7476" s="188">
        <f t="shared" si="354"/>
        <v>110</v>
      </c>
      <c r="M7476" s="193"/>
      <c r="N7476" s="186">
        <f t="shared" si="355"/>
        <v>366</v>
      </c>
    </row>
    <row r="7477" spans="1:14" ht="13.5" x14ac:dyDescent="0.25">
      <c r="A7477">
        <v>367</v>
      </c>
      <c r="B7477" t="s">
        <v>9967</v>
      </c>
      <c r="C7477" t="s">
        <v>217</v>
      </c>
      <c r="D7477" t="s">
        <v>9095</v>
      </c>
      <c r="E7477" s="190" t="s">
        <v>28107</v>
      </c>
      <c r="F7477" s="191">
        <v>0</v>
      </c>
      <c r="G7477" s="192" t="str">
        <f t="shared" si="356"/>
        <v>123,33</v>
      </c>
      <c r="H7477" s="191">
        <v>0</v>
      </c>
      <c r="I7477" s="191">
        <v>0</v>
      </c>
      <c r="J7477" s="191">
        <v>0</v>
      </c>
      <c r="K7477" s="187">
        <f t="shared" si="353"/>
        <v>123.33</v>
      </c>
      <c r="L7477" s="188">
        <f t="shared" si="354"/>
        <v>123.33</v>
      </c>
      <c r="M7477" s="193"/>
      <c r="N7477" s="186">
        <f t="shared" si="355"/>
        <v>367</v>
      </c>
    </row>
    <row r="7478" spans="1:14" ht="13.5" x14ac:dyDescent="0.25">
      <c r="A7478">
        <v>370</v>
      </c>
      <c r="B7478" t="s">
        <v>9968</v>
      </c>
      <c r="C7478" t="s">
        <v>217</v>
      </c>
      <c r="D7478" t="s">
        <v>9095</v>
      </c>
      <c r="E7478" s="190" t="s">
        <v>28106</v>
      </c>
      <c r="F7478" s="191">
        <v>0</v>
      </c>
      <c r="G7478" s="192" t="str">
        <f t="shared" si="356"/>
        <v>110,00</v>
      </c>
      <c r="H7478" s="191">
        <v>0</v>
      </c>
      <c r="I7478" s="191">
        <v>0</v>
      </c>
      <c r="J7478" s="191">
        <v>0</v>
      </c>
      <c r="K7478" s="187">
        <f t="shared" si="353"/>
        <v>110</v>
      </c>
      <c r="L7478" s="188">
        <f t="shared" si="354"/>
        <v>110</v>
      </c>
      <c r="M7478" s="193"/>
      <c r="N7478" s="186">
        <f t="shared" si="355"/>
        <v>370</v>
      </c>
    </row>
    <row r="7479" spans="1:14" ht="13.5" x14ac:dyDescent="0.25">
      <c r="A7479">
        <v>368</v>
      </c>
      <c r="B7479" t="s">
        <v>9969</v>
      </c>
      <c r="C7479" t="s">
        <v>217</v>
      </c>
      <c r="D7479" t="s">
        <v>9095</v>
      </c>
      <c r="E7479" s="190" t="s">
        <v>28108</v>
      </c>
      <c r="F7479" s="191">
        <v>0</v>
      </c>
      <c r="G7479" s="192" t="str">
        <f t="shared" si="356"/>
        <v>92,49</v>
      </c>
      <c r="H7479" s="191">
        <v>0</v>
      </c>
      <c r="I7479" s="191">
        <v>0</v>
      </c>
      <c r="J7479" s="191">
        <v>0</v>
      </c>
      <c r="K7479" s="187">
        <f t="shared" si="353"/>
        <v>92.49</v>
      </c>
      <c r="L7479" s="188">
        <f t="shared" si="354"/>
        <v>92.49</v>
      </c>
      <c r="M7479" s="193"/>
      <c r="N7479" s="186">
        <f t="shared" si="355"/>
        <v>368</v>
      </c>
    </row>
    <row r="7480" spans="1:14" ht="13.5" x14ac:dyDescent="0.25">
      <c r="A7480">
        <v>11075</v>
      </c>
      <c r="B7480" t="s">
        <v>9970</v>
      </c>
      <c r="C7480" t="s">
        <v>217</v>
      </c>
      <c r="D7480" t="s">
        <v>9095</v>
      </c>
      <c r="E7480" s="190" t="s">
        <v>28109</v>
      </c>
      <c r="F7480" s="191">
        <v>0</v>
      </c>
      <c r="G7480" s="192" t="str">
        <f t="shared" si="356"/>
        <v>2.019,52</v>
      </c>
      <c r="H7480" s="191">
        <v>0</v>
      </c>
      <c r="I7480" s="191">
        <v>0</v>
      </c>
      <c r="J7480" s="191">
        <v>0</v>
      </c>
      <c r="K7480" s="187">
        <f t="shared" si="353"/>
        <v>2019.52</v>
      </c>
      <c r="L7480" s="188">
        <f t="shared" si="354"/>
        <v>2019.52</v>
      </c>
      <c r="M7480" s="193"/>
      <c r="N7480" s="186">
        <f t="shared" si="355"/>
        <v>11075</v>
      </c>
    </row>
    <row r="7481" spans="1:14" ht="13.5" x14ac:dyDescent="0.25">
      <c r="A7481">
        <v>1381</v>
      </c>
      <c r="B7481" t="s">
        <v>9971</v>
      </c>
      <c r="C7481" t="s">
        <v>217</v>
      </c>
      <c r="D7481" t="s">
        <v>220</v>
      </c>
      <c r="E7481" s="190" t="s">
        <v>2343</v>
      </c>
      <c r="F7481" s="191">
        <v>0</v>
      </c>
      <c r="G7481" s="192" t="str">
        <f t="shared" si="356"/>
        <v>0,50</v>
      </c>
      <c r="H7481" s="191">
        <v>0</v>
      </c>
      <c r="I7481" s="191">
        <v>0</v>
      </c>
      <c r="J7481" s="191">
        <v>0</v>
      </c>
      <c r="K7481" s="187">
        <f t="shared" si="353"/>
        <v>0.5</v>
      </c>
      <c r="L7481" s="188">
        <f t="shared" si="354"/>
        <v>0.5</v>
      </c>
      <c r="M7481" s="193"/>
      <c r="N7481" s="186">
        <f t="shared" si="355"/>
        <v>1381</v>
      </c>
    </row>
    <row r="7482" spans="1:14" ht="13.5" x14ac:dyDescent="0.25">
      <c r="A7482">
        <v>34353</v>
      </c>
      <c r="B7482" t="s">
        <v>9972</v>
      </c>
      <c r="C7482" t="s">
        <v>217</v>
      </c>
      <c r="D7482" t="s">
        <v>220</v>
      </c>
      <c r="E7482" s="190" t="s">
        <v>1517</v>
      </c>
      <c r="F7482" s="191">
        <v>0</v>
      </c>
      <c r="G7482" s="192" t="str">
        <f t="shared" si="356"/>
        <v>0,93</v>
      </c>
      <c r="H7482" s="191">
        <v>0</v>
      </c>
      <c r="I7482" s="191">
        <v>0</v>
      </c>
      <c r="J7482" s="191">
        <v>0</v>
      </c>
      <c r="K7482" s="187">
        <f t="shared" si="353"/>
        <v>0.93</v>
      </c>
      <c r="L7482" s="188">
        <f t="shared" si="354"/>
        <v>0.93</v>
      </c>
      <c r="M7482" s="193"/>
      <c r="N7482" s="186">
        <f t="shared" si="355"/>
        <v>34353</v>
      </c>
    </row>
    <row r="7483" spans="1:14" ht="13.5" x14ac:dyDescent="0.25">
      <c r="A7483">
        <v>37595</v>
      </c>
      <c r="B7483" t="s">
        <v>9973</v>
      </c>
      <c r="C7483" t="s">
        <v>217</v>
      </c>
      <c r="D7483" t="s">
        <v>220</v>
      </c>
      <c r="E7483" s="190" t="s">
        <v>2002</v>
      </c>
      <c r="F7483" s="191">
        <v>0</v>
      </c>
      <c r="G7483" s="192" t="str">
        <f t="shared" si="356"/>
        <v>1,53</v>
      </c>
      <c r="H7483" s="191">
        <v>0</v>
      </c>
      <c r="I7483" s="191">
        <v>0</v>
      </c>
      <c r="J7483" s="191">
        <v>0</v>
      </c>
      <c r="K7483" s="187">
        <f t="shared" si="353"/>
        <v>1.53</v>
      </c>
      <c r="L7483" s="188">
        <f t="shared" si="354"/>
        <v>1.53</v>
      </c>
      <c r="M7483" s="193"/>
      <c r="N7483" s="186">
        <f t="shared" si="355"/>
        <v>37595</v>
      </c>
    </row>
    <row r="7484" spans="1:14" ht="13.5" x14ac:dyDescent="0.25">
      <c r="A7484">
        <v>37596</v>
      </c>
      <c r="B7484" t="s">
        <v>9974</v>
      </c>
      <c r="C7484" t="s">
        <v>217</v>
      </c>
      <c r="D7484" t="s">
        <v>220</v>
      </c>
      <c r="E7484" s="190" t="s">
        <v>339</v>
      </c>
      <c r="F7484" s="191">
        <v>0</v>
      </c>
      <c r="G7484" s="192" t="str">
        <f t="shared" si="356"/>
        <v>1,76</v>
      </c>
      <c r="H7484" s="191">
        <v>0</v>
      </c>
      <c r="I7484" s="191">
        <v>0</v>
      </c>
      <c r="J7484" s="191">
        <v>0</v>
      </c>
      <c r="K7484" s="187">
        <f t="shared" si="353"/>
        <v>1.76</v>
      </c>
      <c r="L7484" s="188">
        <f t="shared" si="354"/>
        <v>1.76</v>
      </c>
      <c r="M7484" s="193"/>
      <c r="N7484" s="186">
        <f t="shared" si="355"/>
        <v>37596</v>
      </c>
    </row>
    <row r="7485" spans="1:14" ht="13.5" x14ac:dyDescent="0.25">
      <c r="A7485">
        <v>371</v>
      </c>
      <c r="B7485" t="s">
        <v>9975</v>
      </c>
      <c r="C7485" t="s">
        <v>217</v>
      </c>
      <c r="D7485" t="s">
        <v>220</v>
      </c>
      <c r="E7485" s="190" t="s">
        <v>2213</v>
      </c>
      <c r="F7485" s="191">
        <v>0</v>
      </c>
      <c r="G7485" s="192" t="str">
        <f t="shared" si="356"/>
        <v>0,54</v>
      </c>
      <c r="H7485" s="191">
        <v>0</v>
      </c>
      <c r="I7485" s="191">
        <v>0</v>
      </c>
      <c r="J7485" s="191">
        <v>0</v>
      </c>
      <c r="K7485" s="187">
        <f t="shared" si="353"/>
        <v>0.54</v>
      </c>
      <c r="L7485" s="188">
        <f t="shared" si="354"/>
        <v>0.54</v>
      </c>
      <c r="M7485" s="193"/>
      <c r="N7485" s="186">
        <f t="shared" si="355"/>
        <v>371</v>
      </c>
    </row>
    <row r="7486" spans="1:14" ht="13.5" x14ac:dyDescent="0.25">
      <c r="A7486">
        <v>37553</v>
      </c>
      <c r="B7486" t="s">
        <v>9976</v>
      </c>
      <c r="C7486" t="s">
        <v>217</v>
      </c>
      <c r="D7486" t="s">
        <v>220</v>
      </c>
      <c r="E7486" s="190" t="s">
        <v>521</v>
      </c>
      <c r="F7486" s="191">
        <v>0</v>
      </c>
      <c r="G7486" s="192" t="str">
        <f t="shared" si="356"/>
        <v>1,02</v>
      </c>
      <c r="H7486" s="191">
        <v>0</v>
      </c>
      <c r="I7486" s="191">
        <v>0</v>
      </c>
      <c r="J7486" s="191">
        <v>0</v>
      </c>
      <c r="K7486" s="187">
        <f t="shared" si="353"/>
        <v>1.02</v>
      </c>
      <c r="L7486" s="188">
        <f t="shared" si="354"/>
        <v>1.02</v>
      </c>
      <c r="M7486" s="193"/>
      <c r="N7486" s="186">
        <f t="shared" si="355"/>
        <v>37553</v>
      </c>
    </row>
    <row r="7487" spans="1:14" ht="13.5" x14ac:dyDescent="0.25">
      <c r="A7487">
        <v>37552</v>
      </c>
      <c r="B7487" t="s">
        <v>9977</v>
      </c>
      <c r="C7487" t="s">
        <v>217</v>
      </c>
      <c r="D7487" t="s">
        <v>220</v>
      </c>
      <c r="E7487" s="190" t="s">
        <v>1244</v>
      </c>
      <c r="F7487" s="191">
        <v>0</v>
      </c>
      <c r="G7487" s="192" t="str">
        <f t="shared" si="356"/>
        <v>1,64</v>
      </c>
      <c r="H7487" s="191">
        <v>0</v>
      </c>
      <c r="I7487" s="191">
        <v>0</v>
      </c>
      <c r="J7487" s="191">
        <v>0</v>
      </c>
      <c r="K7487" s="187">
        <f t="shared" si="353"/>
        <v>1.64</v>
      </c>
      <c r="L7487" s="188">
        <f t="shared" si="354"/>
        <v>1.64</v>
      </c>
      <c r="M7487" s="193"/>
      <c r="N7487" s="186">
        <f t="shared" si="355"/>
        <v>37552</v>
      </c>
    </row>
    <row r="7488" spans="1:14" ht="13.5" x14ac:dyDescent="0.25">
      <c r="A7488">
        <v>36880</v>
      </c>
      <c r="B7488" t="s">
        <v>9978</v>
      </c>
      <c r="C7488" t="s">
        <v>217</v>
      </c>
      <c r="D7488" t="s">
        <v>220</v>
      </c>
      <c r="E7488" s="190" t="s">
        <v>829</v>
      </c>
      <c r="F7488" s="191">
        <v>0</v>
      </c>
      <c r="G7488" s="192" t="str">
        <f t="shared" si="356"/>
        <v>1,66</v>
      </c>
      <c r="H7488" s="191">
        <v>0</v>
      </c>
      <c r="I7488" s="191">
        <v>0</v>
      </c>
      <c r="J7488" s="191">
        <v>0</v>
      </c>
      <c r="K7488" s="187">
        <f t="shared" si="353"/>
        <v>1.66</v>
      </c>
      <c r="L7488" s="188">
        <f t="shared" si="354"/>
        <v>1.66</v>
      </c>
      <c r="M7488" s="193"/>
      <c r="N7488" s="186">
        <f t="shared" si="355"/>
        <v>36880</v>
      </c>
    </row>
    <row r="7489" spans="1:14" ht="13.5" x14ac:dyDescent="0.25">
      <c r="A7489">
        <v>34355</v>
      </c>
      <c r="B7489" t="s">
        <v>9979</v>
      </c>
      <c r="C7489" t="s">
        <v>217</v>
      </c>
      <c r="D7489" t="s">
        <v>220</v>
      </c>
      <c r="E7489" s="190" t="s">
        <v>2479</v>
      </c>
      <c r="F7489" s="191">
        <v>0</v>
      </c>
      <c r="G7489" s="192" t="str">
        <f t="shared" si="356"/>
        <v>1,43</v>
      </c>
      <c r="H7489" s="191">
        <v>0</v>
      </c>
      <c r="I7489" s="191">
        <v>0</v>
      </c>
      <c r="J7489" s="191">
        <v>0</v>
      </c>
      <c r="K7489" s="187">
        <f t="shared" si="353"/>
        <v>1.43</v>
      </c>
      <c r="L7489" s="188">
        <f t="shared" si="354"/>
        <v>1.43</v>
      </c>
      <c r="M7489" s="193"/>
      <c r="N7489" s="186">
        <f t="shared" si="355"/>
        <v>34355</v>
      </c>
    </row>
    <row r="7490" spans="1:14" ht="13.5" x14ac:dyDescent="0.25">
      <c r="A7490">
        <v>130</v>
      </c>
      <c r="B7490" t="s">
        <v>9980</v>
      </c>
      <c r="C7490" t="s">
        <v>217</v>
      </c>
      <c r="D7490" t="s">
        <v>220</v>
      </c>
      <c r="E7490" s="190" t="s">
        <v>442</v>
      </c>
      <c r="F7490" s="191">
        <v>0</v>
      </c>
      <c r="G7490" s="192" t="str">
        <f t="shared" si="356"/>
        <v>3,90</v>
      </c>
      <c r="H7490" s="191">
        <v>0</v>
      </c>
      <c r="I7490" s="191">
        <v>0</v>
      </c>
      <c r="J7490" s="191">
        <v>0</v>
      </c>
      <c r="K7490" s="187">
        <f t="shared" si="353"/>
        <v>3.9</v>
      </c>
      <c r="L7490" s="188">
        <f t="shared" si="354"/>
        <v>3.9</v>
      </c>
      <c r="M7490" s="193"/>
      <c r="N7490" s="186">
        <f t="shared" si="355"/>
        <v>130</v>
      </c>
    </row>
    <row r="7491" spans="1:14" ht="13.5" x14ac:dyDescent="0.25">
      <c r="A7491">
        <v>135</v>
      </c>
      <c r="B7491" t="s">
        <v>9981</v>
      </c>
      <c r="C7491" t="s">
        <v>217</v>
      </c>
      <c r="D7491" t="s">
        <v>220</v>
      </c>
      <c r="E7491" s="190" t="s">
        <v>492</v>
      </c>
      <c r="F7491" s="191">
        <v>0</v>
      </c>
      <c r="G7491" s="192" t="str">
        <f t="shared" si="356"/>
        <v>3,13</v>
      </c>
      <c r="H7491" s="191">
        <v>0</v>
      </c>
      <c r="I7491" s="191">
        <v>0</v>
      </c>
      <c r="J7491" s="191">
        <v>0</v>
      </c>
      <c r="K7491" s="187">
        <f t="shared" si="353"/>
        <v>3.13</v>
      </c>
      <c r="L7491" s="188">
        <f t="shared" si="354"/>
        <v>3.13</v>
      </c>
      <c r="M7491" s="193"/>
      <c r="N7491" s="186">
        <f t="shared" si="355"/>
        <v>135</v>
      </c>
    </row>
    <row r="7492" spans="1:14" ht="13.5" x14ac:dyDescent="0.25">
      <c r="A7492">
        <v>36886</v>
      </c>
      <c r="B7492" t="s">
        <v>9982</v>
      </c>
      <c r="C7492" t="s">
        <v>217</v>
      </c>
      <c r="D7492" t="s">
        <v>220</v>
      </c>
      <c r="E7492" s="190" t="s">
        <v>1078</v>
      </c>
      <c r="F7492" s="191">
        <v>0</v>
      </c>
      <c r="G7492" s="192" t="str">
        <f t="shared" si="356"/>
        <v>0,51</v>
      </c>
      <c r="H7492" s="191">
        <v>0</v>
      </c>
      <c r="I7492" s="191">
        <v>0</v>
      </c>
      <c r="J7492" s="191">
        <v>0</v>
      </c>
      <c r="K7492" s="187">
        <f t="shared" si="353"/>
        <v>0.51</v>
      </c>
      <c r="L7492" s="188">
        <f t="shared" si="354"/>
        <v>0.51</v>
      </c>
      <c r="M7492" s="193"/>
      <c r="N7492" s="186">
        <f t="shared" si="355"/>
        <v>36886</v>
      </c>
    </row>
    <row r="7493" spans="1:14" ht="13.5" x14ac:dyDescent="0.25">
      <c r="A7493">
        <v>38546</v>
      </c>
      <c r="B7493" t="s">
        <v>9983</v>
      </c>
      <c r="C7493" t="s">
        <v>217</v>
      </c>
      <c r="D7493" t="s">
        <v>9095</v>
      </c>
      <c r="E7493" s="190" t="s">
        <v>28110</v>
      </c>
      <c r="F7493" s="191">
        <v>0</v>
      </c>
      <c r="G7493" s="192" t="str">
        <f t="shared" si="356"/>
        <v>360,07</v>
      </c>
      <c r="H7493" s="191">
        <v>0</v>
      </c>
      <c r="I7493" s="191">
        <v>0</v>
      </c>
      <c r="J7493" s="191">
        <v>0</v>
      </c>
      <c r="K7493" s="187">
        <f t="shared" si="353"/>
        <v>360.07</v>
      </c>
      <c r="L7493" s="188">
        <f t="shared" si="354"/>
        <v>360.07</v>
      </c>
      <c r="M7493" s="193"/>
      <c r="N7493" s="186">
        <f t="shared" si="355"/>
        <v>38546</v>
      </c>
    </row>
    <row r="7494" spans="1:14" ht="13.5" x14ac:dyDescent="0.25">
      <c r="A7494">
        <v>34549</v>
      </c>
      <c r="B7494" t="s">
        <v>9984</v>
      </c>
      <c r="C7494" t="s">
        <v>217</v>
      </c>
      <c r="D7494" t="s">
        <v>9095</v>
      </c>
      <c r="E7494" s="190" t="s">
        <v>28111</v>
      </c>
      <c r="F7494" s="191">
        <v>0</v>
      </c>
      <c r="G7494" s="192" t="str">
        <f t="shared" si="356"/>
        <v>205,01</v>
      </c>
      <c r="H7494" s="191">
        <v>0</v>
      </c>
      <c r="I7494" s="191">
        <v>0</v>
      </c>
      <c r="J7494" s="191">
        <v>0</v>
      </c>
      <c r="K7494" s="187">
        <f t="shared" si="353"/>
        <v>205.01</v>
      </c>
      <c r="L7494" s="188">
        <f t="shared" si="354"/>
        <v>205.01</v>
      </c>
      <c r="M7494" s="193"/>
      <c r="N7494" s="186">
        <f t="shared" si="355"/>
        <v>34549</v>
      </c>
    </row>
    <row r="7495" spans="1:14" ht="13.5" x14ac:dyDescent="0.25">
      <c r="A7495">
        <v>6081</v>
      </c>
      <c r="B7495" t="s">
        <v>9985</v>
      </c>
      <c r="C7495" t="s">
        <v>217</v>
      </c>
      <c r="D7495" t="s">
        <v>9095</v>
      </c>
      <c r="E7495" s="190" t="s">
        <v>19924</v>
      </c>
      <c r="F7495" s="191">
        <v>0</v>
      </c>
      <c r="G7495" s="192" t="str">
        <f t="shared" si="356"/>
        <v>29,04</v>
      </c>
      <c r="H7495" s="191">
        <v>0</v>
      </c>
      <c r="I7495" s="191">
        <v>0</v>
      </c>
      <c r="J7495" s="191">
        <v>0</v>
      </c>
      <c r="K7495" s="187">
        <f t="shared" si="353"/>
        <v>29.04</v>
      </c>
      <c r="L7495" s="188">
        <f t="shared" si="354"/>
        <v>29.04</v>
      </c>
      <c r="M7495" s="193"/>
      <c r="N7495" s="186">
        <f t="shared" si="355"/>
        <v>6081</v>
      </c>
    </row>
    <row r="7496" spans="1:14" ht="13.5" x14ac:dyDescent="0.25">
      <c r="A7496">
        <v>6077</v>
      </c>
      <c r="B7496" t="s">
        <v>9986</v>
      </c>
      <c r="C7496" t="s">
        <v>217</v>
      </c>
      <c r="D7496" t="s">
        <v>9095</v>
      </c>
      <c r="E7496" s="190" t="s">
        <v>3426</v>
      </c>
      <c r="F7496" s="191">
        <v>0</v>
      </c>
      <c r="G7496" s="192" t="str">
        <f t="shared" si="356"/>
        <v>16,74</v>
      </c>
      <c r="H7496" s="191">
        <v>0</v>
      </c>
      <c r="I7496" s="191">
        <v>0</v>
      </c>
      <c r="J7496" s="191">
        <v>0</v>
      </c>
      <c r="K7496" s="187">
        <f t="shared" si="353"/>
        <v>16.739999999999998</v>
      </c>
      <c r="L7496" s="188">
        <f t="shared" si="354"/>
        <v>16.739999999999998</v>
      </c>
      <c r="M7496" s="193"/>
      <c r="N7496" s="186">
        <f t="shared" si="355"/>
        <v>6077</v>
      </c>
    </row>
    <row r="7497" spans="1:14" ht="13.5" x14ac:dyDescent="0.25">
      <c r="A7497">
        <v>6079</v>
      </c>
      <c r="B7497" t="s">
        <v>9987</v>
      </c>
      <c r="C7497" t="s">
        <v>217</v>
      </c>
      <c r="D7497" t="s">
        <v>9095</v>
      </c>
      <c r="E7497" s="190" t="s">
        <v>5288</v>
      </c>
      <c r="F7497" s="191">
        <v>0</v>
      </c>
      <c r="G7497" s="192" t="str">
        <f t="shared" si="356"/>
        <v>9,56</v>
      </c>
      <c r="H7497" s="191">
        <v>0</v>
      </c>
      <c r="I7497" s="191">
        <v>0</v>
      </c>
      <c r="J7497" s="191">
        <v>0</v>
      </c>
      <c r="K7497" s="187">
        <f t="shared" ref="K7497:K7560" si="357">H7497+I7497+J7497+G7497</f>
        <v>9.56</v>
      </c>
      <c r="L7497" s="188">
        <f t="shared" ref="L7497:L7560" si="358">G7497+I7497+J7497+H7497</f>
        <v>9.56</v>
      </c>
      <c r="M7497" s="193"/>
      <c r="N7497" s="186">
        <f t="shared" ref="N7497:N7560" si="359">A7497</f>
        <v>6079</v>
      </c>
    </row>
    <row r="7498" spans="1:14" ht="13.5" x14ac:dyDescent="0.25">
      <c r="A7498">
        <v>1091</v>
      </c>
      <c r="B7498" t="s">
        <v>9988</v>
      </c>
      <c r="C7498" t="s">
        <v>217</v>
      </c>
      <c r="D7498" t="s">
        <v>9085</v>
      </c>
      <c r="E7498" s="190" t="s">
        <v>21258</v>
      </c>
      <c r="F7498" s="191">
        <v>0</v>
      </c>
      <c r="G7498" s="192" t="str">
        <f t="shared" si="356"/>
        <v>34,08</v>
      </c>
      <c r="H7498" s="191">
        <v>0</v>
      </c>
      <c r="I7498" s="191">
        <v>0</v>
      </c>
      <c r="J7498" s="191">
        <v>0</v>
      </c>
      <c r="K7498" s="187">
        <f t="shared" si="357"/>
        <v>34.08</v>
      </c>
      <c r="L7498" s="188">
        <f t="shared" si="358"/>
        <v>34.08</v>
      </c>
      <c r="M7498" s="193"/>
      <c r="N7498" s="186">
        <f t="shared" si="359"/>
        <v>1091</v>
      </c>
    </row>
    <row r="7499" spans="1:14" ht="13.5" x14ac:dyDescent="0.25">
      <c r="A7499">
        <v>1094</v>
      </c>
      <c r="B7499" t="s">
        <v>9989</v>
      </c>
      <c r="C7499" t="s">
        <v>217</v>
      </c>
      <c r="D7499" t="s">
        <v>9085</v>
      </c>
      <c r="E7499" s="190" t="s">
        <v>21259</v>
      </c>
      <c r="F7499" s="191">
        <v>0</v>
      </c>
      <c r="G7499" s="192" t="str">
        <f t="shared" si="356"/>
        <v>23,84</v>
      </c>
      <c r="H7499" s="191">
        <v>0</v>
      </c>
      <c r="I7499" s="191">
        <v>0</v>
      </c>
      <c r="J7499" s="191">
        <v>0</v>
      </c>
      <c r="K7499" s="187">
        <f t="shared" si="357"/>
        <v>23.84</v>
      </c>
      <c r="L7499" s="188">
        <f t="shared" si="358"/>
        <v>23.84</v>
      </c>
      <c r="M7499" s="193"/>
      <c r="N7499" s="186">
        <f t="shared" si="359"/>
        <v>1094</v>
      </c>
    </row>
    <row r="7500" spans="1:14" ht="13.5" x14ac:dyDescent="0.25">
      <c r="A7500">
        <v>1095</v>
      </c>
      <c r="B7500" t="s">
        <v>9990</v>
      </c>
      <c r="C7500" t="s">
        <v>217</v>
      </c>
      <c r="D7500" t="s">
        <v>9085</v>
      </c>
      <c r="E7500" s="190" t="s">
        <v>21260</v>
      </c>
      <c r="F7500" s="191">
        <v>0</v>
      </c>
      <c r="G7500" s="192" t="str">
        <f t="shared" si="356"/>
        <v>50,66</v>
      </c>
      <c r="H7500" s="191">
        <v>0</v>
      </c>
      <c r="I7500" s="191">
        <v>0</v>
      </c>
      <c r="J7500" s="191">
        <v>0</v>
      </c>
      <c r="K7500" s="187">
        <f t="shared" si="357"/>
        <v>50.66</v>
      </c>
      <c r="L7500" s="188">
        <f t="shared" si="358"/>
        <v>50.66</v>
      </c>
      <c r="M7500" s="193"/>
      <c r="N7500" s="186">
        <f t="shared" si="359"/>
        <v>1095</v>
      </c>
    </row>
    <row r="7501" spans="1:14" ht="13.5" x14ac:dyDescent="0.25">
      <c r="A7501">
        <v>1092</v>
      </c>
      <c r="B7501" t="s">
        <v>9991</v>
      </c>
      <c r="C7501" t="s">
        <v>217</v>
      </c>
      <c r="D7501" t="s">
        <v>9085</v>
      </c>
      <c r="E7501" s="190" t="s">
        <v>18646</v>
      </c>
      <c r="F7501" s="191">
        <v>0</v>
      </c>
      <c r="G7501" s="192" t="str">
        <f t="shared" si="356"/>
        <v>39,20</v>
      </c>
      <c r="H7501" s="191">
        <v>0</v>
      </c>
      <c r="I7501" s="191">
        <v>0</v>
      </c>
      <c r="J7501" s="191">
        <v>0</v>
      </c>
      <c r="K7501" s="187">
        <f t="shared" si="357"/>
        <v>39.200000000000003</v>
      </c>
      <c r="L7501" s="188">
        <f t="shared" si="358"/>
        <v>39.200000000000003</v>
      </c>
      <c r="M7501" s="193"/>
      <c r="N7501" s="186">
        <f t="shared" si="359"/>
        <v>1092</v>
      </c>
    </row>
    <row r="7502" spans="1:14" ht="13.5" x14ac:dyDescent="0.25">
      <c r="A7502">
        <v>1093</v>
      </c>
      <c r="B7502" t="s">
        <v>9992</v>
      </c>
      <c r="C7502" t="s">
        <v>217</v>
      </c>
      <c r="D7502" t="s">
        <v>9085</v>
      </c>
      <c r="E7502" s="190" t="s">
        <v>18647</v>
      </c>
      <c r="F7502" s="191">
        <v>0</v>
      </c>
      <c r="G7502" s="192" t="str">
        <f t="shared" si="356"/>
        <v>91,54</v>
      </c>
      <c r="H7502" s="191">
        <v>0</v>
      </c>
      <c r="I7502" s="191">
        <v>0</v>
      </c>
      <c r="J7502" s="191">
        <v>0</v>
      </c>
      <c r="K7502" s="187">
        <f t="shared" si="357"/>
        <v>91.54</v>
      </c>
      <c r="L7502" s="188">
        <f t="shared" si="358"/>
        <v>91.54</v>
      </c>
      <c r="M7502" s="193"/>
      <c r="N7502" s="186">
        <f t="shared" si="359"/>
        <v>1093</v>
      </c>
    </row>
    <row r="7503" spans="1:14" ht="13.5" x14ac:dyDescent="0.25">
      <c r="A7503">
        <v>1090</v>
      </c>
      <c r="B7503" t="s">
        <v>9993</v>
      </c>
      <c r="C7503" t="s">
        <v>217</v>
      </c>
      <c r="D7503" t="s">
        <v>9085</v>
      </c>
      <c r="E7503" s="190" t="s">
        <v>19142</v>
      </c>
      <c r="F7503" s="191">
        <v>0</v>
      </c>
      <c r="G7503" s="192" t="str">
        <f t="shared" si="356"/>
        <v>65,54</v>
      </c>
      <c r="H7503" s="191">
        <v>0</v>
      </c>
      <c r="I7503" s="191">
        <v>0</v>
      </c>
      <c r="J7503" s="191">
        <v>0</v>
      </c>
      <c r="K7503" s="187">
        <f t="shared" si="357"/>
        <v>65.540000000000006</v>
      </c>
      <c r="L7503" s="188">
        <f t="shared" si="358"/>
        <v>65.540000000000006</v>
      </c>
      <c r="M7503" s="193"/>
      <c r="N7503" s="186">
        <f t="shared" si="359"/>
        <v>1090</v>
      </c>
    </row>
    <row r="7504" spans="1:14" ht="13.5" x14ac:dyDescent="0.25">
      <c r="A7504">
        <v>1096</v>
      </c>
      <c r="B7504" t="s">
        <v>9994</v>
      </c>
      <c r="C7504" t="s">
        <v>217</v>
      </c>
      <c r="D7504" t="s">
        <v>9085</v>
      </c>
      <c r="E7504" s="190" t="s">
        <v>21261</v>
      </c>
      <c r="F7504" s="191">
        <v>0</v>
      </c>
      <c r="G7504" s="192" t="str">
        <f t="shared" si="356"/>
        <v>117,95</v>
      </c>
      <c r="H7504" s="191">
        <v>0</v>
      </c>
      <c r="I7504" s="191">
        <v>0</v>
      </c>
      <c r="J7504" s="191">
        <v>0</v>
      </c>
      <c r="K7504" s="187">
        <f t="shared" si="357"/>
        <v>117.95</v>
      </c>
      <c r="L7504" s="188">
        <f t="shared" si="358"/>
        <v>117.95</v>
      </c>
      <c r="M7504" s="193"/>
      <c r="N7504" s="186">
        <f t="shared" si="359"/>
        <v>1096</v>
      </c>
    </row>
    <row r="7505" spans="1:14" ht="13.5" x14ac:dyDescent="0.25">
      <c r="A7505">
        <v>1097</v>
      </c>
      <c r="B7505" t="s">
        <v>9995</v>
      </c>
      <c r="C7505" t="s">
        <v>217</v>
      </c>
      <c r="D7505" t="s">
        <v>9085</v>
      </c>
      <c r="E7505" s="190" t="s">
        <v>21262</v>
      </c>
      <c r="F7505" s="191">
        <v>0</v>
      </c>
      <c r="G7505" s="192" t="str">
        <f t="shared" si="356"/>
        <v>100,13</v>
      </c>
      <c r="H7505" s="191">
        <v>0</v>
      </c>
      <c r="I7505" s="191">
        <v>0</v>
      </c>
      <c r="J7505" s="191">
        <v>0</v>
      </c>
      <c r="K7505" s="187">
        <f t="shared" si="357"/>
        <v>100.13</v>
      </c>
      <c r="L7505" s="188">
        <f t="shared" si="358"/>
        <v>100.13</v>
      </c>
      <c r="M7505" s="193"/>
      <c r="N7505" s="186">
        <f t="shared" si="359"/>
        <v>1097</v>
      </c>
    </row>
    <row r="7506" spans="1:14" ht="13.5" x14ac:dyDescent="0.25">
      <c r="A7506">
        <v>378</v>
      </c>
      <c r="B7506" t="s">
        <v>9996</v>
      </c>
      <c r="C7506" t="s">
        <v>217</v>
      </c>
      <c r="D7506" t="s">
        <v>9096</v>
      </c>
      <c r="E7506" s="190" t="s">
        <v>3668</v>
      </c>
      <c r="F7506" s="191">
        <v>0</v>
      </c>
      <c r="G7506" s="192" t="str">
        <f t="shared" si="356"/>
        <v>17,23</v>
      </c>
      <c r="H7506" s="191">
        <v>0</v>
      </c>
      <c r="I7506" s="191">
        <v>0</v>
      </c>
      <c r="J7506" s="191">
        <v>0</v>
      </c>
      <c r="K7506" s="187">
        <f t="shared" si="357"/>
        <v>17.23</v>
      </c>
      <c r="L7506" s="188">
        <f t="shared" si="358"/>
        <v>17.23</v>
      </c>
      <c r="M7506" s="193"/>
      <c r="N7506" s="186">
        <f t="shared" si="359"/>
        <v>378</v>
      </c>
    </row>
    <row r="7507" spans="1:14" ht="13.5" x14ac:dyDescent="0.25">
      <c r="A7507">
        <v>40911</v>
      </c>
      <c r="B7507" t="s">
        <v>9997</v>
      </c>
      <c r="C7507" t="s">
        <v>217</v>
      </c>
      <c r="D7507" t="s">
        <v>9097</v>
      </c>
      <c r="E7507" s="190" t="s">
        <v>28112</v>
      </c>
      <c r="F7507" s="191">
        <v>0</v>
      </c>
      <c r="G7507" s="192" t="str">
        <f t="shared" si="356"/>
        <v>3.067,34</v>
      </c>
      <c r="H7507" s="191">
        <v>0</v>
      </c>
      <c r="I7507" s="191">
        <v>0</v>
      </c>
      <c r="J7507" s="191">
        <v>0</v>
      </c>
      <c r="K7507" s="187">
        <f t="shared" si="357"/>
        <v>3067.34</v>
      </c>
      <c r="L7507" s="188">
        <f t="shared" si="358"/>
        <v>3067.34</v>
      </c>
      <c r="M7507" s="193"/>
      <c r="N7507" s="186">
        <f t="shared" si="359"/>
        <v>40911</v>
      </c>
    </row>
    <row r="7508" spans="1:14" ht="13.5" x14ac:dyDescent="0.25">
      <c r="A7508">
        <v>33939</v>
      </c>
      <c r="B7508" t="s">
        <v>9998</v>
      </c>
      <c r="C7508" t="s">
        <v>217</v>
      </c>
      <c r="D7508" t="s">
        <v>9096</v>
      </c>
      <c r="E7508" s="190" t="s">
        <v>20059</v>
      </c>
      <c r="F7508" s="191">
        <v>0</v>
      </c>
      <c r="G7508" s="192" t="str">
        <f t="shared" ref="G7508:G7571" si="360">E7508</f>
        <v>65,81</v>
      </c>
      <c r="H7508" s="191">
        <v>0</v>
      </c>
      <c r="I7508" s="191">
        <v>0</v>
      </c>
      <c r="J7508" s="191">
        <v>0</v>
      </c>
      <c r="K7508" s="187">
        <f t="shared" si="357"/>
        <v>65.81</v>
      </c>
      <c r="L7508" s="188">
        <f t="shared" si="358"/>
        <v>65.81</v>
      </c>
      <c r="M7508" s="193"/>
      <c r="N7508" s="186">
        <f t="shared" si="359"/>
        <v>33939</v>
      </c>
    </row>
    <row r="7509" spans="1:14" ht="13.5" x14ac:dyDescent="0.25">
      <c r="A7509">
        <v>40815</v>
      </c>
      <c r="B7509" t="s">
        <v>9999</v>
      </c>
      <c r="C7509" t="s">
        <v>217</v>
      </c>
      <c r="D7509" t="s">
        <v>9097</v>
      </c>
      <c r="E7509" s="190" t="s">
        <v>28113</v>
      </c>
      <c r="F7509" s="191">
        <v>0</v>
      </c>
      <c r="G7509" s="192" t="str">
        <f t="shared" si="360"/>
        <v>11.718,28</v>
      </c>
      <c r="H7509" s="191">
        <v>0</v>
      </c>
      <c r="I7509" s="191">
        <v>0</v>
      </c>
      <c r="J7509" s="191">
        <v>0</v>
      </c>
      <c r="K7509" s="187">
        <f t="shared" si="357"/>
        <v>11718.28</v>
      </c>
      <c r="L7509" s="188">
        <f t="shared" si="358"/>
        <v>11718.28</v>
      </c>
      <c r="M7509" s="193"/>
      <c r="N7509" s="186">
        <f t="shared" si="359"/>
        <v>40815</v>
      </c>
    </row>
    <row r="7510" spans="1:14" ht="13.5" x14ac:dyDescent="0.25">
      <c r="A7510">
        <v>34760</v>
      </c>
      <c r="B7510" t="s">
        <v>10000</v>
      </c>
      <c r="C7510" t="s">
        <v>217</v>
      </c>
      <c r="D7510" t="s">
        <v>9096</v>
      </c>
      <c r="E7510" s="190" t="s">
        <v>19353</v>
      </c>
      <c r="F7510" s="191">
        <v>0</v>
      </c>
      <c r="G7510" s="192" t="str">
        <f t="shared" si="360"/>
        <v>72,91</v>
      </c>
      <c r="H7510" s="191">
        <v>0</v>
      </c>
      <c r="I7510" s="191">
        <v>0</v>
      </c>
      <c r="J7510" s="191">
        <v>0</v>
      </c>
      <c r="K7510" s="187">
        <f t="shared" si="357"/>
        <v>72.91</v>
      </c>
      <c r="L7510" s="188">
        <f t="shared" si="358"/>
        <v>72.91</v>
      </c>
      <c r="M7510" s="193"/>
      <c r="N7510" s="186">
        <f t="shared" si="359"/>
        <v>34760</v>
      </c>
    </row>
    <row r="7511" spans="1:14" ht="13.5" x14ac:dyDescent="0.25">
      <c r="A7511">
        <v>40935</v>
      </c>
      <c r="B7511" t="s">
        <v>10001</v>
      </c>
      <c r="C7511" t="s">
        <v>217</v>
      </c>
      <c r="D7511" t="s">
        <v>9097</v>
      </c>
      <c r="E7511" s="190" t="s">
        <v>28114</v>
      </c>
      <c r="F7511" s="191">
        <v>0</v>
      </c>
      <c r="G7511" s="192" t="str">
        <f t="shared" si="360"/>
        <v>12.982,57</v>
      </c>
      <c r="H7511" s="191">
        <v>0</v>
      </c>
      <c r="I7511" s="191">
        <v>0</v>
      </c>
      <c r="J7511" s="191">
        <v>0</v>
      </c>
      <c r="K7511" s="187">
        <f t="shared" si="357"/>
        <v>12982.57</v>
      </c>
      <c r="L7511" s="188">
        <f t="shared" si="358"/>
        <v>12982.57</v>
      </c>
      <c r="M7511" s="193"/>
      <c r="N7511" s="186">
        <f t="shared" si="359"/>
        <v>40935</v>
      </c>
    </row>
    <row r="7512" spans="1:14" ht="13.5" x14ac:dyDescent="0.25">
      <c r="A7512">
        <v>33952</v>
      </c>
      <c r="B7512" t="s">
        <v>10002</v>
      </c>
      <c r="C7512" t="s">
        <v>217</v>
      </c>
      <c r="D7512" t="s">
        <v>9096</v>
      </c>
      <c r="E7512" s="190" t="s">
        <v>25598</v>
      </c>
      <c r="F7512" s="191">
        <v>0</v>
      </c>
      <c r="G7512" s="192" t="str">
        <f t="shared" si="360"/>
        <v>93,49</v>
      </c>
      <c r="H7512" s="191">
        <v>0</v>
      </c>
      <c r="I7512" s="191">
        <v>0</v>
      </c>
      <c r="J7512" s="191">
        <v>0</v>
      </c>
      <c r="K7512" s="187">
        <f t="shared" si="357"/>
        <v>93.49</v>
      </c>
      <c r="L7512" s="188">
        <f t="shared" si="358"/>
        <v>93.49</v>
      </c>
      <c r="M7512" s="193"/>
      <c r="N7512" s="186">
        <f t="shared" si="359"/>
        <v>33952</v>
      </c>
    </row>
    <row r="7513" spans="1:14" ht="13.5" x14ac:dyDescent="0.25">
      <c r="A7513">
        <v>40816</v>
      </c>
      <c r="B7513" t="s">
        <v>10003</v>
      </c>
      <c r="C7513" t="s">
        <v>217</v>
      </c>
      <c r="D7513" t="s">
        <v>9097</v>
      </c>
      <c r="E7513" s="190" t="s">
        <v>28115</v>
      </c>
      <c r="F7513" s="191">
        <v>0</v>
      </c>
      <c r="G7513" s="192" t="str">
        <f t="shared" si="360"/>
        <v>16.644,83</v>
      </c>
      <c r="H7513" s="191">
        <v>0</v>
      </c>
      <c r="I7513" s="191">
        <v>0</v>
      </c>
      <c r="J7513" s="191">
        <v>0</v>
      </c>
      <c r="K7513" s="187">
        <f t="shared" si="357"/>
        <v>16644.830000000002</v>
      </c>
      <c r="L7513" s="188">
        <f t="shared" si="358"/>
        <v>16644.830000000002</v>
      </c>
      <c r="M7513" s="193"/>
      <c r="N7513" s="186">
        <f t="shared" si="359"/>
        <v>40816</v>
      </c>
    </row>
    <row r="7514" spans="1:14" ht="13.5" x14ac:dyDescent="0.25">
      <c r="A7514">
        <v>33953</v>
      </c>
      <c r="B7514" t="s">
        <v>10004</v>
      </c>
      <c r="C7514" t="s">
        <v>217</v>
      </c>
      <c r="D7514" t="s">
        <v>9096</v>
      </c>
      <c r="E7514" s="190" t="s">
        <v>28116</v>
      </c>
      <c r="F7514" s="191">
        <v>0</v>
      </c>
      <c r="G7514" s="192" t="str">
        <f t="shared" si="360"/>
        <v>123,60</v>
      </c>
      <c r="H7514" s="191">
        <v>0</v>
      </c>
      <c r="I7514" s="191">
        <v>0</v>
      </c>
      <c r="J7514" s="191">
        <v>0</v>
      </c>
      <c r="K7514" s="187">
        <f t="shared" si="357"/>
        <v>123.6</v>
      </c>
      <c r="L7514" s="188">
        <f t="shared" si="358"/>
        <v>123.6</v>
      </c>
      <c r="M7514" s="193"/>
      <c r="N7514" s="186">
        <f t="shared" si="359"/>
        <v>33953</v>
      </c>
    </row>
    <row r="7515" spans="1:14" ht="13.5" x14ac:dyDescent="0.25">
      <c r="A7515">
        <v>40817</v>
      </c>
      <c r="B7515" t="s">
        <v>10005</v>
      </c>
      <c r="C7515" t="s">
        <v>217</v>
      </c>
      <c r="D7515" t="s">
        <v>9097</v>
      </c>
      <c r="E7515" s="190" t="s">
        <v>28117</v>
      </c>
      <c r="F7515" s="191">
        <v>0</v>
      </c>
      <c r="G7515" s="192" t="str">
        <f t="shared" si="360"/>
        <v>22.005,94</v>
      </c>
      <c r="H7515" s="191">
        <v>0</v>
      </c>
      <c r="I7515" s="191">
        <v>0</v>
      </c>
      <c r="J7515" s="191">
        <v>0</v>
      </c>
      <c r="K7515" s="187">
        <f t="shared" si="357"/>
        <v>22005.94</v>
      </c>
      <c r="L7515" s="188">
        <f t="shared" si="358"/>
        <v>22005.94</v>
      </c>
      <c r="M7515" s="193"/>
      <c r="N7515" s="186">
        <f t="shared" si="359"/>
        <v>40817</v>
      </c>
    </row>
    <row r="7516" spans="1:14" ht="13.5" x14ac:dyDescent="0.25">
      <c r="A7516">
        <v>13348</v>
      </c>
      <c r="B7516" t="s">
        <v>10006</v>
      </c>
      <c r="C7516" t="s">
        <v>217</v>
      </c>
      <c r="D7516" t="s">
        <v>9085</v>
      </c>
      <c r="E7516" s="190" t="s">
        <v>313</v>
      </c>
      <c r="F7516" s="191">
        <v>0</v>
      </c>
      <c r="G7516" s="192" t="str">
        <f t="shared" si="360"/>
        <v>1,00</v>
      </c>
      <c r="H7516" s="191">
        <v>0</v>
      </c>
      <c r="I7516" s="191">
        <v>0</v>
      </c>
      <c r="J7516" s="191">
        <v>0</v>
      </c>
      <c r="K7516" s="187">
        <f t="shared" si="357"/>
        <v>1</v>
      </c>
      <c r="L7516" s="188">
        <f t="shared" si="358"/>
        <v>1</v>
      </c>
      <c r="M7516" s="193"/>
      <c r="N7516" s="186">
        <f t="shared" si="359"/>
        <v>13348</v>
      </c>
    </row>
    <row r="7517" spans="1:14" ht="13.5" x14ac:dyDescent="0.25">
      <c r="A7517">
        <v>39211</v>
      </c>
      <c r="B7517" t="s">
        <v>10007</v>
      </c>
      <c r="C7517" t="s">
        <v>217</v>
      </c>
      <c r="D7517" t="s">
        <v>9085</v>
      </c>
      <c r="E7517" s="190" t="s">
        <v>1125</v>
      </c>
      <c r="F7517" s="191">
        <v>0</v>
      </c>
      <c r="G7517" s="192" t="str">
        <f t="shared" si="360"/>
        <v>0,84</v>
      </c>
      <c r="H7517" s="191">
        <v>0</v>
      </c>
      <c r="I7517" s="191">
        <v>0</v>
      </c>
      <c r="J7517" s="191">
        <v>0</v>
      </c>
      <c r="K7517" s="187">
        <f t="shared" si="357"/>
        <v>0.84</v>
      </c>
      <c r="L7517" s="188">
        <f t="shared" si="358"/>
        <v>0.84</v>
      </c>
      <c r="M7517" s="193"/>
      <c r="N7517" s="186">
        <f t="shared" si="359"/>
        <v>39211</v>
      </c>
    </row>
    <row r="7518" spans="1:14" ht="13.5" x14ac:dyDescent="0.25">
      <c r="A7518">
        <v>39212</v>
      </c>
      <c r="B7518" t="s">
        <v>10008</v>
      </c>
      <c r="C7518" t="s">
        <v>217</v>
      </c>
      <c r="D7518" t="s">
        <v>9085</v>
      </c>
      <c r="E7518" s="190" t="s">
        <v>592</v>
      </c>
      <c r="F7518" s="191">
        <v>0</v>
      </c>
      <c r="G7518" s="192" t="str">
        <f t="shared" si="360"/>
        <v>0,94</v>
      </c>
      <c r="H7518" s="191">
        <v>0</v>
      </c>
      <c r="I7518" s="191">
        <v>0</v>
      </c>
      <c r="J7518" s="191">
        <v>0</v>
      </c>
      <c r="K7518" s="187">
        <f t="shared" si="357"/>
        <v>0.94</v>
      </c>
      <c r="L7518" s="188">
        <f t="shared" si="358"/>
        <v>0.94</v>
      </c>
      <c r="M7518" s="193"/>
      <c r="N7518" s="186">
        <f t="shared" si="359"/>
        <v>39212</v>
      </c>
    </row>
    <row r="7519" spans="1:14" ht="13.5" x14ac:dyDescent="0.25">
      <c r="A7519">
        <v>39208</v>
      </c>
      <c r="B7519" t="s">
        <v>10009</v>
      </c>
      <c r="C7519" t="s">
        <v>217</v>
      </c>
      <c r="D7519" t="s">
        <v>9085</v>
      </c>
      <c r="E7519" s="190" t="s">
        <v>1434</v>
      </c>
      <c r="F7519" s="191">
        <v>0</v>
      </c>
      <c r="G7519" s="192" t="str">
        <f t="shared" si="360"/>
        <v>0,25</v>
      </c>
      <c r="H7519" s="191">
        <v>0</v>
      </c>
      <c r="I7519" s="191">
        <v>0</v>
      </c>
      <c r="J7519" s="191">
        <v>0</v>
      </c>
      <c r="K7519" s="187">
        <f t="shared" si="357"/>
        <v>0.25</v>
      </c>
      <c r="L7519" s="188">
        <f t="shared" si="358"/>
        <v>0.25</v>
      </c>
      <c r="M7519" s="193"/>
      <c r="N7519" s="186">
        <f t="shared" si="359"/>
        <v>39208</v>
      </c>
    </row>
    <row r="7520" spans="1:14" ht="13.5" x14ac:dyDescent="0.25">
      <c r="A7520">
        <v>39210</v>
      </c>
      <c r="B7520" t="s">
        <v>10010</v>
      </c>
      <c r="C7520" t="s">
        <v>217</v>
      </c>
      <c r="D7520" t="s">
        <v>9085</v>
      </c>
      <c r="E7520" s="190" t="s">
        <v>1750</v>
      </c>
      <c r="F7520" s="191">
        <v>0</v>
      </c>
      <c r="G7520" s="192" t="str">
        <f t="shared" si="360"/>
        <v>0,47</v>
      </c>
      <c r="H7520" s="191">
        <v>0</v>
      </c>
      <c r="I7520" s="191">
        <v>0</v>
      </c>
      <c r="J7520" s="191">
        <v>0</v>
      </c>
      <c r="K7520" s="187">
        <f t="shared" si="357"/>
        <v>0.47</v>
      </c>
      <c r="L7520" s="188">
        <f t="shared" si="358"/>
        <v>0.47</v>
      </c>
      <c r="M7520" s="193"/>
      <c r="N7520" s="186">
        <f t="shared" si="359"/>
        <v>39210</v>
      </c>
    </row>
    <row r="7521" spans="1:14" ht="13.5" x14ac:dyDescent="0.25">
      <c r="A7521">
        <v>39214</v>
      </c>
      <c r="B7521" t="s">
        <v>10011</v>
      </c>
      <c r="C7521" t="s">
        <v>217</v>
      </c>
      <c r="D7521" t="s">
        <v>9085</v>
      </c>
      <c r="E7521" s="190" t="s">
        <v>976</v>
      </c>
      <c r="F7521" s="191">
        <v>0</v>
      </c>
      <c r="G7521" s="192" t="str">
        <f t="shared" si="360"/>
        <v>1,75</v>
      </c>
      <c r="H7521" s="191">
        <v>0</v>
      </c>
      <c r="I7521" s="191">
        <v>0</v>
      </c>
      <c r="J7521" s="191">
        <v>0</v>
      </c>
      <c r="K7521" s="187">
        <f t="shared" si="357"/>
        <v>1.75</v>
      </c>
      <c r="L7521" s="188">
        <f t="shared" si="358"/>
        <v>1.75</v>
      </c>
      <c r="M7521" s="193"/>
      <c r="N7521" s="186">
        <f t="shared" si="359"/>
        <v>39214</v>
      </c>
    </row>
    <row r="7522" spans="1:14" ht="13.5" x14ac:dyDescent="0.25">
      <c r="A7522">
        <v>39213</v>
      </c>
      <c r="B7522" t="s">
        <v>10012</v>
      </c>
      <c r="C7522" t="s">
        <v>217</v>
      </c>
      <c r="D7522" t="s">
        <v>9085</v>
      </c>
      <c r="E7522" s="190" t="s">
        <v>986</v>
      </c>
      <c r="F7522" s="191">
        <v>0</v>
      </c>
      <c r="G7522" s="192" t="str">
        <f t="shared" si="360"/>
        <v>1,23</v>
      </c>
      <c r="H7522" s="191">
        <v>0</v>
      </c>
      <c r="I7522" s="191">
        <v>0</v>
      </c>
      <c r="J7522" s="191">
        <v>0</v>
      </c>
      <c r="K7522" s="187">
        <f t="shared" si="357"/>
        <v>1.23</v>
      </c>
      <c r="L7522" s="188">
        <f t="shared" si="358"/>
        <v>1.23</v>
      </c>
      <c r="M7522" s="193"/>
      <c r="N7522" s="186">
        <f t="shared" si="359"/>
        <v>39213</v>
      </c>
    </row>
    <row r="7523" spans="1:14" ht="13.5" x14ac:dyDescent="0.25">
      <c r="A7523">
        <v>39209</v>
      </c>
      <c r="B7523" t="s">
        <v>10013</v>
      </c>
      <c r="C7523" t="s">
        <v>217</v>
      </c>
      <c r="D7523" t="s">
        <v>9085</v>
      </c>
      <c r="E7523" s="190" t="s">
        <v>2763</v>
      </c>
      <c r="F7523" s="191">
        <v>0</v>
      </c>
      <c r="G7523" s="192" t="str">
        <f t="shared" si="360"/>
        <v>0,30</v>
      </c>
      <c r="H7523" s="191">
        <v>0</v>
      </c>
      <c r="I7523" s="191">
        <v>0</v>
      </c>
      <c r="J7523" s="191">
        <v>0</v>
      </c>
      <c r="K7523" s="187">
        <f t="shared" si="357"/>
        <v>0.3</v>
      </c>
      <c r="L7523" s="188">
        <f t="shared" si="358"/>
        <v>0.3</v>
      </c>
      <c r="M7523" s="193"/>
      <c r="N7523" s="186">
        <f t="shared" si="359"/>
        <v>39209</v>
      </c>
    </row>
    <row r="7524" spans="1:14" ht="13.5" x14ac:dyDescent="0.25">
      <c r="A7524">
        <v>39207</v>
      </c>
      <c r="B7524" t="s">
        <v>10014</v>
      </c>
      <c r="C7524" t="s">
        <v>217</v>
      </c>
      <c r="D7524" t="s">
        <v>9085</v>
      </c>
      <c r="E7524" s="190" t="s">
        <v>1750</v>
      </c>
      <c r="F7524" s="191">
        <v>0</v>
      </c>
      <c r="G7524" s="192" t="str">
        <f t="shared" si="360"/>
        <v>0,47</v>
      </c>
      <c r="H7524" s="191">
        <v>0</v>
      </c>
      <c r="I7524" s="191">
        <v>0</v>
      </c>
      <c r="J7524" s="191">
        <v>0</v>
      </c>
      <c r="K7524" s="187">
        <f t="shared" si="357"/>
        <v>0.47</v>
      </c>
      <c r="L7524" s="188">
        <f t="shared" si="358"/>
        <v>0.47</v>
      </c>
      <c r="M7524" s="193"/>
      <c r="N7524" s="186">
        <f t="shared" si="359"/>
        <v>39207</v>
      </c>
    </row>
    <row r="7525" spans="1:14" ht="13.5" x14ac:dyDescent="0.25">
      <c r="A7525">
        <v>39215</v>
      </c>
      <c r="B7525" t="s">
        <v>10015</v>
      </c>
      <c r="C7525" t="s">
        <v>217</v>
      </c>
      <c r="D7525" t="s">
        <v>9085</v>
      </c>
      <c r="E7525" s="190" t="s">
        <v>966</v>
      </c>
      <c r="F7525" s="191">
        <v>0</v>
      </c>
      <c r="G7525" s="192" t="str">
        <f t="shared" si="360"/>
        <v>3,18</v>
      </c>
      <c r="H7525" s="191">
        <v>0</v>
      </c>
      <c r="I7525" s="191">
        <v>0</v>
      </c>
      <c r="J7525" s="191">
        <v>0</v>
      </c>
      <c r="K7525" s="187">
        <f t="shared" si="357"/>
        <v>3.18</v>
      </c>
      <c r="L7525" s="188">
        <f t="shared" si="358"/>
        <v>3.18</v>
      </c>
      <c r="M7525" s="193"/>
      <c r="N7525" s="186">
        <f t="shared" si="359"/>
        <v>39215</v>
      </c>
    </row>
    <row r="7526" spans="1:14" ht="13.5" x14ac:dyDescent="0.25">
      <c r="A7526">
        <v>39216</v>
      </c>
      <c r="B7526" t="s">
        <v>10016</v>
      </c>
      <c r="C7526" t="s">
        <v>217</v>
      </c>
      <c r="D7526" t="s">
        <v>9085</v>
      </c>
      <c r="E7526" s="190" t="s">
        <v>1189</v>
      </c>
      <c r="F7526" s="191">
        <v>0</v>
      </c>
      <c r="G7526" s="192" t="str">
        <f t="shared" si="360"/>
        <v>4,44</v>
      </c>
      <c r="H7526" s="191">
        <v>0</v>
      </c>
      <c r="I7526" s="191">
        <v>0</v>
      </c>
      <c r="J7526" s="191">
        <v>0</v>
      </c>
      <c r="K7526" s="187">
        <f t="shared" si="357"/>
        <v>4.4400000000000004</v>
      </c>
      <c r="L7526" s="188">
        <f t="shared" si="358"/>
        <v>4.4400000000000004</v>
      </c>
      <c r="M7526" s="193"/>
      <c r="N7526" s="186">
        <f t="shared" si="359"/>
        <v>39216</v>
      </c>
    </row>
    <row r="7527" spans="1:14" ht="13.5" x14ac:dyDescent="0.25">
      <c r="A7527">
        <v>11267</v>
      </c>
      <c r="B7527" t="s">
        <v>10017</v>
      </c>
      <c r="C7527" t="s">
        <v>217</v>
      </c>
      <c r="D7527" t="s">
        <v>9085</v>
      </c>
      <c r="E7527" s="190" t="s">
        <v>1119</v>
      </c>
      <c r="F7527" s="191">
        <v>0</v>
      </c>
      <c r="G7527" s="192" t="str">
        <f t="shared" si="360"/>
        <v>0,87</v>
      </c>
      <c r="H7527" s="191">
        <v>0</v>
      </c>
      <c r="I7527" s="191">
        <v>0</v>
      </c>
      <c r="J7527" s="191">
        <v>0</v>
      </c>
      <c r="K7527" s="187">
        <f t="shared" si="357"/>
        <v>0.87</v>
      </c>
      <c r="L7527" s="188">
        <f t="shared" si="358"/>
        <v>0.87</v>
      </c>
      <c r="M7527" s="193"/>
      <c r="N7527" s="186">
        <f t="shared" si="359"/>
        <v>11267</v>
      </c>
    </row>
    <row r="7528" spans="1:14" ht="13.5" x14ac:dyDescent="0.25">
      <c r="A7528">
        <v>379</v>
      </c>
      <c r="B7528" t="s">
        <v>10018</v>
      </c>
      <c r="C7528" t="s">
        <v>217</v>
      </c>
      <c r="D7528" t="s">
        <v>9085</v>
      </c>
      <c r="E7528" s="190" t="s">
        <v>1218</v>
      </c>
      <c r="F7528" s="191">
        <v>0</v>
      </c>
      <c r="G7528" s="192" t="str">
        <f t="shared" si="360"/>
        <v>0,88</v>
      </c>
      <c r="H7528" s="191">
        <v>0</v>
      </c>
      <c r="I7528" s="191">
        <v>0</v>
      </c>
      <c r="J7528" s="191">
        <v>0</v>
      </c>
      <c r="K7528" s="187">
        <f t="shared" si="357"/>
        <v>0.88</v>
      </c>
      <c r="L7528" s="188">
        <f t="shared" si="358"/>
        <v>0.88</v>
      </c>
      <c r="M7528" s="193"/>
      <c r="N7528" s="186">
        <f t="shared" si="359"/>
        <v>379</v>
      </c>
    </row>
    <row r="7529" spans="1:14" ht="13.5" x14ac:dyDescent="0.25">
      <c r="A7529">
        <v>510</v>
      </c>
      <c r="B7529" t="s">
        <v>10019</v>
      </c>
      <c r="C7529" t="s">
        <v>217</v>
      </c>
      <c r="D7529" t="s">
        <v>220</v>
      </c>
      <c r="E7529" s="190" t="s">
        <v>298</v>
      </c>
      <c r="F7529" s="191">
        <v>0</v>
      </c>
      <c r="G7529" s="192" t="str">
        <f t="shared" si="360"/>
        <v>10,34</v>
      </c>
      <c r="H7529" s="191">
        <v>0</v>
      </c>
      <c r="I7529" s="191">
        <v>0</v>
      </c>
      <c r="J7529" s="191">
        <v>0</v>
      </c>
      <c r="K7529" s="187">
        <f t="shared" si="357"/>
        <v>10.34</v>
      </c>
      <c r="L7529" s="188">
        <f t="shared" si="358"/>
        <v>10.34</v>
      </c>
      <c r="M7529" s="193"/>
      <c r="N7529" s="186">
        <f t="shared" si="359"/>
        <v>510</v>
      </c>
    </row>
    <row r="7530" spans="1:14" ht="13.5" x14ac:dyDescent="0.25">
      <c r="A7530">
        <v>516</v>
      </c>
      <c r="B7530" t="s">
        <v>10020</v>
      </c>
      <c r="C7530" t="s">
        <v>217</v>
      </c>
      <c r="D7530" t="s">
        <v>220</v>
      </c>
      <c r="E7530" s="190" t="s">
        <v>1790</v>
      </c>
      <c r="F7530" s="191">
        <v>0</v>
      </c>
      <c r="G7530" s="192" t="str">
        <f t="shared" si="360"/>
        <v>12,25</v>
      </c>
      <c r="H7530" s="191">
        <v>0</v>
      </c>
      <c r="I7530" s="191">
        <v>0</v>
      </c>
      <c r="J7530" s="191">
        <v>0</v>
      </c>
      <c r="K7530" s="187">
        <f t="shared" si="357"/>
        <v>12.25</v>
      </c>
      <c r="L7530" s="188">
        <f t="shared" si="358"/>
        <v>12.25</v>
      </c>
      <c r="M7530" s="193"/>
      <c r="N7530" s="186">
        <f t="shared" si="359"/>
        <v>516</v>
      </c>
    </row>
    <row r="7531" spans="1:14" ht="13.5" x14ac:dyDescent="0.25">
      <c r="A7531">
        <v>509</v>
      </c>
      <c r="B7531" t="s">
        <v>10021</v>
      </c>
      <c r="C7531" t="s">
        <v>217</v>
      </c>
      <c r="D7531" t="s">
        <v>220</v>
      </c>
      <c r="E7531" s="190" t="s">
        <v>306</v>
      </c>
      <c r="F7531" s="191">
        <v>0</v>
      </c>
      <c r="G7531" s="192" t="str">
        <f t="shared" si="360"/>
        <v>13,75</v>
      </c>
      <c r="H7531" s="191">
        <v>0</v>
      </c>
      <c r="I7531" s="191">
        <v>0</v>
      </c>
      <c r="J7531" s="191">
        <v>0</v>
      </c>
      <c r="K7531" s="187">
        <f t="shared" si="357"/>
        <v>13.75</v>
      </c>
      <c r="L7531" s="188">
        <f t="shared" si="358"/>
        <v>13.75</v>
      </c>
      <c r="M7531" s="193"/>
      <c r="N7531" s="186">
        <f t="shared" si="359"/>
        <v>509</v>
      </c>
    </row>
    <row r="7532" spans="1:14" ht="13.5" x14ac:dyDescent="0.25">
      <c r="A7532">
        <v>40331</v>
      </c>
      <c r="B7532" t="s">
        <v>10022</v>
      </c>
      <c r="C7532" t="s">
        <v>217</v>
      </c>
      <c r="D7532" t="s">
        <v>9096</v>
      </c>
      <c r="E7532" s="190" t="s">
        <v>2576</v>
      </c>
      <c r="F7532" s="191">
        <v>0</v>
      </c>
      <c r="G7532" s="192" t="str">
        <f t="shared" si="360"/>
        <v>13,07</v>
      </c>
      <c r="H7532" s="191">
        <v>0</v>
      </c>
      <c r="I7532" s="191">
        <v>0</v>
      </c>
      <c r="J7532" s="191">
        <v>0</v>
      </c>
      <c r="K7532" s="187">
        <f t="shared" si="357"/>
        <v>13.07</v>
      </c>
      <c r="L7532" s="188">
        <f t="shared" si="358"/>
        <v>13.07</v>
      </c>
      <c r="M7532" s="193"/>
      <c r="N7532" s="186">
        <f t="shared" si="359"/>
        <v>40331</v>
      </c>
    </row>
    <row r="7533" spans="1:14" ht="13.5" x14ac:dyDescent="0.25">
      <c r="A7533">
        <v>40930</v>
      </c>
      <c r="B7533" t="s">
        <v>10023</v>
      </c>
      <c r="C7533" t="s">
        <v>217</v>
      </c>
      <c r="D7533" t="s">
        <v>9097</v>
      </c>
      <c r="E7533" s="190" t="s">
        <v>28118</v>
      </c>
      <c r="F7533" s="191">
        <v>0</v>
      </c>
      <c r="G7533" s="192" t="str">
        <f t="shared" si="360"/>
        <v>2.328,10</v>
      </c>
      <c r="H7533" s="191">
        <v>0</v>
      </c>
      <c r="I7533" s="191">
        <v>0</v>
      </c>
      <c r="J7533" s="191">
        <v>0</v>
      </c>
      <c r="K7533" s="187">
        <f t="shared" si="357"/>
        <v>2328.1</v>
      </c>
      <c r="L7533" s="188">
        <f t="shared" si="358"/>
        <v>2328.1</v>
      </c>
      <c r="M7533" s="193"/>
      <c r="N7533" s="186">
        <f t="shared" si="359"/>
        <v>40930</v>
      </c>
    </row>
    <row r="7534" spans="1:14" ht="13.5" x14ac:dyDescent="0.25">
      <c r="A7534">
        <v>11761</v>
      </c>
      <c r="B7534" t="s">
        <v>10024</v>
      </c>
      <c r="C7534" t="s">
        <v>217</v>
      </c>
      <c r="D7534" t="s">
        <v>9085</v>
      </c>
      <c r="E7534" s="190" t="s">
        <v>21136</v>
      </c>
      <c r="F7534" s="191">
        <v>0</v>
      </c>
      <c r="G7534" s="192" t="str">
        <f t="shared" si="360"/>
        <v>67,99</v>
      </c>
      <c r="H7534" s="191">
        <v>0</v>
      </c>
      <c r="I7534" s="191">
        <v>0</v>
      </c>
      <c r="J7534" s="191">
        <v>0</v>
      </c>
      <c r="K7534" s="187">
        <f t="shared" si="357"/>
        <v>67.989999999999995</v>
      </c>
      <c r="L7534" s="188">
        <f t="shared" si="358"/>
        <v>67.989999999999995</v>
      </c>
      <c r="M7534" s="193"/>
      <c r="N7534" s="186">
        <f t="shared" si="359"/>
        <v>11761</v>
      </c>
    </row>
    <row r="7535" spans="1:14" ht="13.5" x14ac:dyDescent="0.25">
      <c r="A7535">
        <v>377</v>
      </c>
      <c r="B7535" t="s">
        <v>10025</v>
      </c>
      <c r="C7535" t="s">
        <v>217</v>
      </c>
      <c r="D7535" t="s">
        <v>9085</v>
      </c>
      <c r="E7535" s="190" t="s">
        <v>20950</v>
      </c>
      <c r="F7535" s="191">
        <v>0</v>
      </c>
      <c r="G7535" s="192" t="str">
        <f t="shared" si="360"/>
        <v>31,95</v>
      </c>
      <c r="H7535" s="191">
        <v>0</v>
      </c>
      <c r="I7535" s="191">
        <v>0</v>
      </c>
      <c r="J7535" s="191">
        <v>0</v>
      </c>
      <c r="K7535" s="187">
        <f t="shared" si="357"/>
        <v>31.95</v>
      </c>
      <c r="L7535" s="188">
        <f t="shared" si="358"/>
        <v>31.95</v>
      </c>
      <c r="M7535" s="193"/>
      <c r="N7535" s="186">
        <f t="shared" si="359"/>
        <v>377</v>
      </c>
    </row>
    <row r="7536" spans="1:14" ht="13.5" x14ac:dyDescent="0.25">
      <c r="A7536">
        <v>7588</v>
      </c>
      <c r="B7536" t="s">
        <v>10026</v>
      </c>
      <c r="C7536" t="s">
        <v>217</v>
      </c>
      <c r="D7536" t="s">
        <v>9085</v>
      </c>
      <c r="E7536" s="190" t="s">
        <v>19754</v>
      </c>
      <c r="F7536" s="191">
        <v>0</v>
      </c>
      <c r="G7536" s="192" t="str">
        <f t="shared" si="360"/>
        <v>47,00</v>
      </c>
      <c r="H7536" s="191">
        <v>0</v>
      </c>
      <c r="I7536" s="191">
        <v>0</v>
      </c>
      <c r="J7536" s="191">
        <v>0</v>
      </c>
      <c r="K7536" s="187">
        <f t="shared" si="357"/>
        <v>47</v>
      </c>
      <c r="L7536" s="188">
        <f t="shared" si="358"/>
        <v>47</v>
      </c>
      <c r="M7536" s="193"/>
      <c r="N7536" s="186">
        <f t="shared" si="359"/>
        <v>7588</v>
      </c>
    </row>
    <row r="7537" spans="1:14" ht="13.5" x14ac:dyDescent="0.25">
      <c r="A7537">
        <v>34392</v>
      </c>
      <c r="B7537" t="s">
        <v>10027</v>
      </c>
      <c r="C7537" t="s">
        <v>217</v>
      </c>
      <c r="D7537" t="s">
        <v>9096</v>
      </c>
      <c r="E7537" s="190" t="s">
        <v>5503</v>
      </c>
      <c r="F7537" s="191">
        <v>0</v>
      </c>
      <c r="G7537" s="192" t="str">
        <f t="shared" si="360"/>
        <v>20,40</v>
      </c>
      <c r="H7537" s="191">
        <v>0</v>
      </c>
      <c r="I7537" s="191">
        <v>0</v>
      </c>
      <c r="J7537" s="191">
        <v>0</v>
      </c>
      <c r="K7537" s="187">
        <f t="shared" si="357"/>
        <v>20.399999999999999</v>
      </c>
      <c r="L7537" s="188">
        <f t="shared" si="358"/>
        <v>20.399999999999999</v>
      </c>
      <c r="M7537" s="193"/>
      <c r="N7537" s="186">
        <f t="shared" si="359"/>
        <v>34392</v>
      </c>
    </row>
    <row r="7538" spans="1:14" ht="13.5" x14ac:dyDescent="0.25">
      <c r="A7538">
        <v>40908</v>
      </c>
      <c r="B7538" t="s">
        <v>10028</v>
      </c>
      <c r="C7538" t="s">
        <v>217</v>
      </c>
      <c r="D7538" t="s">
        <v>9097</v>
      </c>
      <c r="E7538" s="190" t="s">
        <v>28119</v>
      </c>
      <c r="F7538" s="191">
        <v>0</v>
      </c>
      <c r="G7538" s="192" t="str">
        <f t="shared" si="360"/>
        <v>3.634,44</v>
      </c>
      <c r="H7538" s="191">
        <v>0</v>
      </c>
      <c r="I7538" s="191">
        <v>0</v>
      </c>
      <c r="J7538" s="191">
        <v>0</v>
      </c>
      <c r="K7538" s="187">
        <f t="shared" si="357"/>
        <v>3634.44</v>
      </c>
      <c r="L7538" s="188">
        <f t="shared" si="358"/>
        <v>3634.44</v>
      </c>
      <c r="M7538" s="193"/>
      <c r="N7538" s="186">
        <f t="shared" si="359"/>
        <v>40908</v>
      </c>
    </row>
    <row r="7539" spans="1:14" ht="13.5" x14ac:dyDescent="0.25">
      <c r="A7539">
        <v>34551</v>
      </c>
      <c r="B7539" t="s">
        <v>10029</v>
      </c>
      <c r="C7539" t="s">
        <v>217</v>
      </c>
      <c r="D7539" t="s">
        <v>9096</v>
      </c>
      <c r="E7539" s="190" t="s">
        <v>3310</v>
      </c>
      <c r="F7539" s="191">
        <v>0</v>
      </c>
      <c r="G7539" s="192" t="str">
        <f t="shared" si="360"/>
        <v>12,54</v>
      </c>
      <c r="H7539" s="191">
        <v>0</v>
      </c>
      <c r="I7539" s="191">
        <v>0</v>
      </c>
      <c r="J7539" s="191">
        <v>0</v>
      </c>
      <c r="K7539" s="187">
        <f t="shared" si="357"/>
        <v>12.54</v>
      </c>
      <c r="L7539" s="188">
        <f t="shared" si="358"/>
        <v>12.54</v>
      </c>
      <c r="M7539" s="193"/>
      <c r="N7539" s="186">
        <f t="shared" si="359"/>
        <v>34551</v>
      </c>
    </row>
    <row r="7540" spans="1:14" ht="13.5" x14ac:dyDescent="0.25">
      <c r="A7540">
        <v>41078</v>
      </c>
      <c r="B7540" t="s">
        <v>10030</v>
      </c>
      <c r="C7540" t="s">
        <v>217</v>
      </c>
      <c r="D7540" t="s">
        <v>9097</v>
      </c>
      <c r="E7540" s="190" t="s">
        <v>28120</v>
      </c>
      <c r="F7540" s="191">
        <v>0</v>
      </c>
      <c r="G7540" s="192" t="str">
        <f t="shared" si="360"/>
        <v>2.235,96</v>
      </c>
      <c r="H7540" s="191">
        <v>0</v>
      </c>
      <c r="I7540" s="191">
        <v>0</v>
      </c>
      <c r="J7540" s="191">
        <v>0</v>
      </c>
      <c r="K7540" s="187">
        <f t="shared" si="357"/>
        <v>2235.96</v>
      </c>
      <c r="L7540" s="188">
        <f t="shared" si="358"/>
        <v>2235.96</v>
      </c>
      <c r="M7540" s="193"/>
      <c r="N7540" s="186">
        <f t="shared" si="359"/>
        <v>41078</v>
      </c>
    </row>
    <row r="7541" spans="1:14" ht="13.5" x14ac:dyDescent="0.25">
      <c r="A7541">
        <v>246</v>
      </c>
      <c r="B7541" t="s">
        <v>10031</v>
      </c>
      <c r="C7541" t="s">
        <v>217</v>
      </c>
      <c r="D7541" t="s">
        <v>9096</v>
      </c>
      <c r="E7541" s="190" t="s">
        <v>25558</v>
      </c>
      <c r="F7541" s="191">
        <v>0</v>
      </c>
      <c r="G7541" s="192" t="str">
        <f t="shared" si="360"/>
        <v>12,20</v>
      </c>
      <c r="H7541" s="191">
        <v>0</v>
      </c>
      <c r="I7541" s="191">
        <v>0</v>
      </c>
      <c r="J7541" s="191">
        <v>0</v>
      </c>
      <c r="K7541" s="187">
        <f t="shared" si="357"/>
        <v>12.2</v>
      </c>
      <c r="L7541" s="188">
        <f t="shared" si="358"/>
        <v>12.2</v>
      </c>
      <c r="M7541" s="193"/>
      <c r="N7541" s="186">
        <f t="shared" si="359"/>
        <v>246</v>
      </c>
    </row>
    <row r="7542" spans="1:14" ht="13.5" x14ac:dyDescent="0.25">
      <c r="A7542">
        <v>40927</v>
      </c>
      <c r="B7542" t="s">
        <v>10032</v>
      </c>
      <c r="C7542" t="s">
        <v>217</v>
      </c>
      <c r="D7542" t="s">
        <v>9097</v>
      </c>
      <c r="E7542" s="190" t="s">
        <v>28121</v>
      </c>
      <c r="F7542" s="191">
        <v>0</v>
      </c>
      <c r="G7542" s="192" t="str">
        <f t="shared" si="360"/>
        <v>2.174,70</v>
      </c>
      <c r="H7542" s="191">
        <v>0</v>
      </c>
      <c r="I7542" s="191">
        <v>0</v>
      </c>
      <c r="J7542" s="191">
        <v>0</v>
      </c>
      <c r="K7542" s="187">
        <f t="shared" si="357"/>
        <v>2174.6999999999998</v>
      </c>
      <c r="L7542" s="188">
        <f t="shared" si="358"/>
        <v>2174.6999999999998</v>
      </c>
      <c r="M7542" s="193"/>
      <c r="N7542" s="186">
        <f t="shared" si="359"/>
        <v>40927</v>
      </c>
    </row>
    <row r="7543" spans="1:14" ht="13.5" x14ac:dyDescent="0.25">
      <c r="A7543">
        <v>2350</v>
      </c>
      <c r="B7543" t="s">
        <v>10033</v>
      </c>
      <c r="C7543" t="s">
        <v>217</v>
      </c>
      <c r="D7543" t="s">
        <v>9096</v>
      </c>
      <c r="E7543" s="190" t="s">
        <v>1884</v>
      </c>
      <c r="F7543" s="191">
        <v>0</v>
      </c>
      <c r="G7543" s="192" t="str">
        <f t="shared" si="360"/>
        <v>22,31</v>
      </c>
      <c r="H7543" s="191">
        <v>0</v>
      </c>
      <c r="I7543" s="191">
        <v>0</v>
      </c>
      <c r="J7543" s="191">
        <v>0</v>
      </c>
      <c r="K7543" s="187">
        <f t="shared" si="357"/>
        <v>22.31</v>
      </c>
      <c r="L7543" s="188">
        <f t="shared" si="358"/>
        <v>22.31</v>
      </c>
      <c r="M7543" s="193"/>
      <c r="N7543" s="186">
        <f t="shared" si="359"/>
        <v>2350</v>
      </c>
    </row>
    <row r="7544" spans="1:14" ht="13.5" x14ac:dyDescent="0.25">
      <c r="A7544">
        <v>40812</v>
      </c>
      <c r="B7544" t="s">
        <v>10034</v>
      </c>
      <c r="C7544" t="s">
        <v>217</v>
      </c>
      <c r="D7544" t="s">
        <v>9097</v>
      </c>
      <c r="E7544" s="190" t="s">
        <v>28122</v>
      </c>
      <c r="F7544" s="191">
        <v>0</v>
      </c>
      <c r="G7544" s="192" t="str">
        <f t="shared" si="360"/>
        <v>3.972,64</v>
      </c>
      <c r="H7544" s="191">
        <v>0</v>
      </c>
      <c r="I7544" s="191">
        <v>0</v>
      </c>
      <c r="J7544" s="191">
        <v>0</v>
      </c>
      <c r="K7544" s="187">
        <f t="shared" si="357"/>
        <v>3972.64</v>
      </c>
      <c r="L7544" s="188">
        <f t="shared" si="358"/>
        <v>3972.64</v>
      </c>
      <c r="M7544" s="193"/>
      <c r="N7544" s="186">
        <f t="shared" si="359"/>
        <v>40812</v>
      </c>
    </row>
    <row r="7545" spans="1:14" ht="13.5" x14ac:dyDescent="0.25">
      <c r="A7545">
        <v>245</v>
      </c>
      <c r="B7545" t="s">
        <v>10035</v>
      </c>
      <c r="C7545" t="s">
        <v>217</v>
      </c>
      <c r="D7545" t="s">
        <v>9096</v>
      </c>
      <c r="E7545" s="190" t="s">
        <v>18605</v>
      </c>
      <c r="F7545" s="191">
        <v>0</v>
      </c>
      <c r="G7545" s="192" t="str">
        <f t="shared" si="360"/>
        <v>29,14</v>
      </c>
      <c r="H7545" s="191">
        <v>0</v>
      </c>
      <c r="I7545" s="191">
        <v>0</v>
      </c>
      <c r="J7545" s="191">
        <v>0</v>
      </c>
      <c r="K7545" s="187">
        <f t="shared" si="357"/>
        <v>29.14</v>
      </c>
      <c r="L7545" s="188">
        <f t="shared" si="358"/>
        <v>29.14</v>
      </c>
      <c r="M7545" s="193"/>
      <c r="N7545" s="186">
        <f t="shared" si="359"/>
        <v>245</v>
      </c>
    </row>
    <row r="7546" spans="1:14" ht="13.5" x14ac:dyDescent="0.25">
      <c r="A7546">
        <v>41090</v>
      </c>
      <c r="B7546" t="s">
        <v>10036</v>
      </c>
      <c r="C7546" t="s">
        <v>217</v>
      </c>
      <c r="D7546" t="s">
        <v>9097</v>
      </c>
      <c r="E7546" s="190" t="s">
        <v>28123</v>
      </c>
      <c r="F7546" s="191">
        <v>0</v>
      </c>
      <c r="G7546" s="192" t="str">
        <f t="shared" si="360"/>
        <v>5.189,14</v>
      </c>
      <c r="H7546" s="191">
        <v>0</v>
      </c>
      <c r="I7546" s="191">
        <v>0</v>
      </c>
      <c r="J7546" s="191">
        <v>0</v>
      </c>
      <c r="K7546" s="187">
        <f t="shared" si="357"/>
        <v>5189.1400000000003</v>
      </c>
      <c r="L7546" s="188">
        <f t="shared" si="358"/>
        <v>5189.1400000000003</v>
      </c>
      <c r="M7546" s="193"/>
      <c r="N7546" s="186">
        <f t="shared" si="359"/>
        <v>41090</v>
      </c>
    </row>
    <row r="7547" spans="1:14" ht="13.5" x14ac:dyDescent="0.25">
      <c r="A7547">
        <v>251</v>
      </c>
      <c r="B7547" t="s">
        <v>10037</v>
      </c>
      <c r="C7547" t="s">
        <v>217</v>
      </c>
      <c r="D7547" t="s">
        <v>9096</v>
      </c>
      <c r="E7547" s="190" t="s">
        <v>4580</v>
      </c>
      <c r="F7547" s="191">
        <v>0</v>
      </c>
      <c r="G7547" s="192" t="str">
        <f t="shared" si="360"/>
        <v>11,15</v>
      </c>
      <c r="H7547" s="191">
        <v>0</v>
      </c>
      <c r="I7547" s="191">
        <v>0</v>
      </c>
      <c r="J7547" s="191">
        <v>0</v>
      </c>
      <c r="K7547" s="187">
        <f t="shared" si="357"/>
        <v>11.15</v>
      </c>
      <c r="L7547" s="188">
        <f t="shared" si="358"/>
        <v>11.15</v>
      </c>
      <c r="M7547" s="193"/>
      <c r="N7547" s="186">
        <f t="shared" si="359"/>
        <v>251</v>
      </c>
    </row>
    <row r="7548" spans="1:14" ht="13.5" x14ac:dyDescent="0.25">
      <c r="A7548">
        <v>40975</v>
      </c>
      <c r="B7548" t="s">
        <v>10038</v>
      </c>
      <c r="C7548" t="s">
        <v>217</v>
      </c>
      <c r="D7548" t="s">
        <v>9097</v>
      </c>
      <c r="E7548" s="190" t="s">
        <v>28124</v>
      </c>
      <c r="F7548" s="191">
        <v>0</v>
      </c>
      <c r="G7548" s="192" t="str">
        <f t="shared" si="360"/>
        <v>1.988,67</v>
      </c>
      <c r="H7548" s="191">
        <v>0</v>
      </c>
      <c r="I7548" s="191">
        <v>0</v>
      </c>
      <c r="J7548" s="191">
        <v>0</v>
      </c>
      <c r="K7548" s="187">
        <f t="shared" si="357"/>
        <v>1988.67</v>
      </c>
      <c r="L7548" s="188">
        <f t="shared" si="358"/>
        <v>1988.67</v>
      </c>
      <c r="M7548" s="193"/>
      <c r="N7548" s="186">
        <f t="shared" si="359"/>
        <v>40975</v>
      </c>
    </row>
    <row r="7549" spans="1:14" ht="13.5" x14ac:dyDescent="0.25">
      <c r="A7549">
        <v>6127</v>
      </c>
      <c r="B7549" t="s">
        <v>10039</v>
      </c>
      <c r="C7549" t="s">
        <v>217</v>
      </c>
      <c r="D7549" t="s">
        <v>9096</v>
      </c>
      <c r="E7549" s="190" t="s">
        <v>5630</v>
      </c>
      <c r="F7549" s="191">
        <v>0</v>
      </c>
      <c r="G7549" s="192" t="str">
        <f t="shared" si="360"/>
        <v>11,17</v>
      </c>
      <c r="H7549" s="191">
        <v>0</v>
      </c>
      <c r="I7549" s="191">
        <v>0</v>
      </c>
      <c r="J7549" s="191">
        <v>0</v>
      </c>
      <c r="K7549" s="187">
        <f t="shared" si="357"/>
        <v>11.17</v>
      </c>
      <c r="L7549" s="188">
        <f t="shared" si="358"/>
        <v>11.17</v>
      </c>
      <c r="M7549" s="193"/>
      <c r="N7549" s="186">
        <f t="shared" si="359"/>
        <v>6127</v>
      </c>
    </row>
    <row r="7550" spans="1:14" ht="13.5" x14ac:dyDescent="0.25">
      <c r="A7550">
        <v>41072</v>
      </c>
      <c r="B7550" t="s">
        <v>10040</v>
      </c>
      <c r="C7550" t="s">
        <v>217</v>
      </c>
      <c r="D7550" t="s">
        <v>9097</v>
      </c>
      <c r="E7550" s="190" t="s">
        <v>28125</v>
      </c>
      <c r="F7550" s="191">
        <v>0</v>
      </c>
      <c r="G7550" s="192" t="str">
        <f t="shared" si="360"/>
        <v>1.991,54</v>
      </c>
      <c r="H7550" s="191">
        <v>0</v>
      </c>
      <c r="I7550" s="191">
        <v>0</v>
      </c>
      <c r="J7550" s="191">
        <v>0</v>
      </c>
      <c r="K7550" s="187">
        <f t="shared" si="357"/>
        <v>1991.54</v>
      </c>
      <c r="L7550" s="188">
        <f t="shared" si="358"/>
        <v>1991.54</v>
      </c>
      <c r="M7550" s="193"/>
      <c r="N7550" s="186">
        <f t="shared" si="359"/>
        <v>41072</v>
      </c>
    </row>
    <row r="7551" spans="1:14" ht="13.5" x14ac:dyDescent="0.25">
      <c r="A7551">
        <v>6121</v>
      </c>
      <c r="B7551" t="s">
        <v>10041</v>
      </c>
      <c r="C7551" t="s">
        <v>217</v>
      </c>
      <c r="D7551" t="s">
        <v>9096</v>
      </c>
      <c r="E7551" s="190" t="s">
        <v>4840</v>
      </c>
      <c r="F7551" s="191">
        <v>0</v>
      </c>
      <c r="G7551" s="192" t="str">
        <f t="shared" si="360"/>
        <v>12,08</v>
      </c>
      <c r="H7551" s="191">
        <v>0</v>
      </c>
      <c r="I7551" s="191">
        <v>0</v>
      </c>
      <c r="J7551" s="191">
        <v>0</v>
      </c>
      <c r="K7551" s="187">
        <f t="shared" si="357"/>
        <v>12.08</v>
      </c>
      <c r="L7551" s="188">
        <f t="shared" si="358"/>
        <v>12.08</v>
      </c>
      <c r="M7551" s="193"/>
      <c r="N7551" s="186">
        <f t="shared" si="359"/>
        <v>6121</v>
      </c>
    </row>
    <row r="7552" spans="1:14" ht="13.5" x14ac:dyDescent="0.25">
      <c r="A7552">
        <v>41071</v>
      </c>
      <c r="B7552" t="s">
        <v>10042</v>
      </c>
      <c r="C7552" t="s">
        <v>217</v>
      </c>
      <c r="D7552" t="s">
        <v>9097</v>
      </c>
      <c r="E7552" s="190" t="s">
        <v>28126</v>
      </c>
      <c r="F7552" s="191">
        <v>0</v>
      </c>
      <c r="G7552" s="192" t="str">
        <f t="shared" si="360"/>
        <v>2.154,53</v>
      </c>
      <c r="H7552" s="191">
        <v>0</v>
      </c>
      <c r="I7552" s="191">
        <v>0</v>
      </c>
      <c r="J7552" s="191">
        <v>0</v>
      </c>
      <c r="K7552" s="187">
        <f t="shared" si="357"/>
        <v>2154.5300000000002</v>
      </c>
      <c r="L7552" s="188">
        <f t="shared" si="358"/>
        <v>2154.5300000000002</v>
      </c>
      <c r="M7552" s="193"/>
      <c r="N7552" s="186">
        <f t="shared" si="359"/>
        <v>41071</v>
      </c>
    </row>
    <row r="7553" spans="1:14" ht="13.5" x14ac:dyDescent="0.25">
      <c r="A7553">
        <v>244</v>
      </c>
      <c r="B7553" t="s">
        <v>10043</v>
      </c>
      <c r="C7553" t="s">
        <v>217</v>
      </c>
      <c r="D7553" t="s">
        <v>9096</v>
      </c>
      <c r="E7553" s="190" t="s">
        <v>244</v>
      </c>
      <c r="F7553" s="191">
        <v>0</v>
      </c>
      <c r="G7553" s="192" t="str">
        <f t="shared" si="360"/>
        <v>7,01</v>
      </c>
      <c r="H7553" s="191">
        <v>0</v>
      </c>
      <c r="I7553" s="191">
        <v>0</v>
      </c>
      <c r="J7553" s="191">
        <v>0</v>
      </c>
      <c r="K7553" s="187">
        <f t="shared" si="357"/>
        <v>7.01</v>
      </c>
      <c r="L7553" s="188">
        <f t="shared" si="358"/>
        <v>7.01</v>
      </c>
      <c r="M7553" s="193"/>
      <c r="N7553" s="186">
        <f t="shared" si="359"/>
        <v>244</v>
      </c>
    </row>
    <row r="7554" spans="1:14" ht="13.5" x14ac:dyDescent="0.25">
      <c r="A7554">
        <v>41093</v>
      </c>
      <c r="B7554" t="s">
        <v>10044</v>
      </c>
      <c r="C7554" t="s">
        <v>217</v>
      </c>
      <c r="D7554" t="s">
        <v>9097</v>
      </c>
      <c r="E7554" s="190" t="s">
        <v>28127</v>
      </c>
      <c r="F7554" s="191">
        <v>0</v>
      </c>
      <c r="G7554" s="192" t="str">
        <f t="shared" si="360"/>
        <v>1.252,96</v>
      </c>
      <c r="H7554" s="191">
        <v>0</v>
      </c>
      <c r="I7554" s="191">
        <v>0</v>
      </c>
      <c r="J7554" s="191">
        <v>0</v>
      </c>
      <c r="K7554" s="187">
        <f t="shared" si="357"/>
        <v>1252.96</v>
      </c>
      <c r="L7554" s="188">
        <f t="shared" si="358"/>
        <v>1252.96</v>
      </c>
      <c r="M7554" s="193"/>
      <c r="N7554" s="186">
        <f t="shared" si="359"/>
        <v>41093</v>
      </c>
    </row>
    <row r="7555" spans="1:14" ht="13.5" x14ac:dyDescent="0.25">
      <c r="A7555">
        <v>532</v>
      </c>
      <c r="B7555" t="s">
        <v>10045</v>
      </c>
      <c r="C7555" t="s">
        <v>217</v>
      </c>
      <c r="D7555" t="s">
        <v>9096</v>
      </c>
      <c r="E7555" s="190" t="s">
        <v>19710</v>
      </c>
      <c r="F7555" s="191">
        <v>0</v>
      </c>
      <c r="G7555" s="192" t="str">
        <f t="shared" si="360"/>
        <v>35,09</v>
      </c>
      <c r="H7555" s="191">
        <v>0</v>
      </c>
      <c r="I7555" s="191">
        <v>0</v>
      </c>
      <c r="J7555" s="191">
        <v>0</v>
      </c>
      <c r="K7555" s="187">
        <f t="shared" si="357"/>
        <v>35.090000000000003</v>
      </c>
      <c r="L7555" s="188">
        <f t="shared" si="358"/>
        <v>35.090000000000003</v>
      </c>
      <c r="M7555" s="193"/>
      <c r="N7555" s="186">
        <f t="shared" si="359"/>
        <v>532</v>
      </c>
    </row>
    <row r="7556" spans="1:14" ht="13.5" x14ac:dyDescent="0.25">
      <c r="A7556">
        <v>40931</v>
      </c>
      <c r="B7556" t="s">
        <v>10046</v>
      </c>
      <c r="C7556" t="s">
        <v>217</v>
      </c>
      <c r="D7556" t="s">
        <v>9097</v>
      </c>
      <c r="E7556" s="190" t="s">
        <v>28128</v>
      </c>
      <c r="F7556" s="191">
        <v>0</v>
      </c>
      <c r="G7556" s="192" t="str">
        <f t="shared" si="360"/>
        <v>6.248,70</v>
      </c>
      <c r="H7556" s="191">
        <v>0</v>
      </c>
      <c r="I7556" s="191">
        <v>0</v>
      </c>
      <c r="J7556" s="191">
        <v>0</v>
      </c>
      <c r="K7556" s="187">
        <f t="shared" si="357"/>
        <v>6248.7</v>
      </c>
      <c r="L7556" s="188">
        <f t="shared" si="358"/>
        <v>6248.7</v>
      </c>
      <c r="M7556" s="193"/>
      <c r="N7556" s="186">
        <f t="shared" si="359"/>
        <v>40931</v>
      </c>
    </row>
    <row r="7557" spans="1:14" ht="13.5" x14ac:dyDescent="0.25">
      <c r="A7557">
        <v>36150</v>
      </c>
      <c r="B7557" t="s">
        <v>10047</v>
      </c>
      <c r="C7557" t="s">
        <v>217</v>
      </c>
      <c r="D7557" t="s">
        <v>9085</v>
      </c>
      <c r="E7557" s="190" t="s">
        <v>15870</v>
      </c>
      <c r="F7557" s="191">
        <v>0</v>
      </c>
      <c r="G7557" s="192" t="str">
        <f t="shared" si="360"/>
        <v>43,80</v>
      </c>
      <c r="H7557" s="191">
        <v>0</v>
      </c>
      <c r="I7557" s="191">
        <v>0</v>
      </c>
      <c r="J7557" s="191">
        <v>0</v>
      </c>
      <c r="K7557" s="187">
        <f t="shared" si="357"/>
        <v>43.8</v>
      </c>
      <c r="L7557" s="188">
        <f t="shared" si="358"/>
        <v>43.8</v>
      </c>
      <c r="M7557" s="193"/>
      <c r="N7557" s="186">
        <f t="shared" si="359"/>
        <v>36150</v>
      </c>
    </row>
    <row r="7558" spans="1:14" ht="13.5" x14ac:dyDescent="0.25">
      <c r="A7558">
        <v>4760</v>
      </c>
      <c r="B7558" t="s">
        <v>10048</v>
      </c>
      <c r="C7558" t="s">
        <v>217</v>
      </c>
      <c r="D7558" t="s">
        <v>9096</v>
      </c>
      <c r="E7558" s="190" t="s">
        <v>3668</v>
      </c>
      <c r="F7558" s="191">
        <v>0</v>
      </c>
      <c r="G7558" s="192" t="str">
        <f t="shared" si="360"/>
        <v>17,23</v>
      </c>
      <c r="H7558" s="191">
        <v>0</v>
      </c>
      <c r="I7558" s="191">
        <v>0</v>
      </c>
      <c r="J7558" s="191">
        <v>0</v>
      </c>
      <c r="K7558" s="187">
        <f t="shared" si="357"/>
        <v>17.23</v>
      </c>
      <c r="L7558" s="188">
        <f t="shared" si="358"/>
        <v>17.23</v>
      </c>
      <c r="M7558" s="193"/>
      <c r="N7558" s="186">
        <f t="shared" si="359"/>
        <v>4760</v>
      </c>
    </row>
    <row r="7559" spans="1:14" ht="13.5" x14ac:dyDescent="0.25">
      <c r="A7559">
        <v>41069</v>
      </c>
      <c r="B7559" t="s">
        <v>10049</v>
      </c>
      <c r="C7559" t="s">
        <v>217</v>
      </c>
      <c r="D7559" t="s">
        <v>9097</v>
      </c>
      <c r="E7559" s="190" t="s">
        <v>28112</v>
      </c>
      <c r="F7559" s="191">
        <v>0</v>
      </c>
      <c r="G7559" s="192" t="str">
        <f t="shared" si="360"/>
        <v>3.067,34</v>
      </c>
      <c r="H7559" s="191">
        <v>0</v>
      </c>
      <c r="I7559" s="191">
        <v>0</v>
      </c>
      <c r="J7559" s="191">
        <v>0</v>
      </c>
      <c r="K7559" s="187">
        <f t="shared" si="357"/>
        <v>3067.34</v>
      </c>
      <c r="L7559" s="188">
        <f t="shared" si="358"/>
        <v>3067.34</v>
      </c>
      <c r="M7559" s="193"/>
      <c r="N7559" s="186">
        <f t="shared" si="359"/>
        <v>41069</v>
      </c>
    </row>
    <row r="7560" spans="1:14" ht="13.5" x14ac:dyDescent="0.25">
      <c r="A7560">
        <v>10422</v>
      </c>
      <c r="B7560" t="s">
        <v>10050</v>
      </c>
      <c r="C7560" t="s">
        <v>217</v>
      </c>
      <c r="D7560" t="s">
        <v>9085</v>
      </c>
      <c r="E7560" s="190" t="s">
        <v>28129</v>
      </c>
      <c r="F7560" s="191">
        <v>0</v>
      </c>
      <c r="G7560" s="192" t="str">
        <f t="shared" si="360"/>
        <v>304,49</v>
      </c>
      <c r="H7560" s="191">
        <v>0</v>
      </c>
      <c r="I7560" s="191">
        <v>0</v>
      </c>
      <c r="J7560" s="191">
        <v>0</v>
      </c>
      <c r="K7560" s="187">
        <f t="shared" si="357"/>
        <v>304.49</v>
      </c>
      <c r="L7560" s="188">
        <f t="shared" si="358"/>
        <v>304.49</v>
      </c>
      <c r="M7560" s="193"/>
      <c r="N7560" s="186">
        <f t="shared" si="359"/>
        <v>10422</v>
      </c>
    </row>
    <row r="7561" spans="1:14" ht="13.5" x14ac:dyDescent="0.25">
      <c r="A7561">
        <v>44019</v>
      </c>
      <c r="B7561" t="s">
        <v>10051</v>
      </c>
      <c r="C7561" t="s">
        <v>217</v>
      </c>
      <c r="D7561" t="s">
        <v>9085</v>
      </c>
      <c r="E7561" s="190" t="s">
        <v>28130</v>
      </c>
      <c r="F7561" s="191">
        <v>0</v>
      </c>
      <c r="G7561" s="192" t="str">
        <f t="shared" si="360"/>
        <v>421,49</v>
      </c>
      <c r="H7561" s="191">
        <v>0</v>
      </c>
      <c r="I7561" s="191">
        <v>0</v>
      </c>
      <c r="J7561" s="191">
        <v>0</v>
      </c>
      <c r="K7561" s="187">
        <f t="shared" ref="K7561:K7624" si="361">H7561+I7561+J7561+G7561</f>
        <v>421.49</v>
      </c>
      <c r="L7561" s="188">
        <f t="shared" ref="L7561:L7624" si="362">G7561+I7561+J7561+H7561</f>
        <v>421.49</v>
      </c>
      <c r="M7561" s="193"/>
      <c r="N7561" s="186">
        <f t="shared" ref="N7561:N7624" si="363">A7561</f>
        <v>44019</v>
      </c>
    </row>
    <row r="7562" spans="1:14" ht="13.5" x14ac:dyDescent="0.25">
      <c r="A7562">
        <v>36520</v>
      </c>
      <c r="B7562" t="s">
        <v>10052</v>
      </c>
      <c r="C7562" t="s">
        <v>217</v>
      </c>
      <c r="D7562" t="s">
        <v>9085</v>
      </c>
      <c r="E7562" s="190" t="s">
        <v>28131</v>
      </c>
      <c r="F7562" s="191">
        <v>0</v>
      </c>
      <c r="G7562" s="192" t="str">
        <f t="shared" si="360"/>
        <v>512,49</v>
      </c>
      <c r="H7562" s="191">
        <v>0</v>
      </c>
      <c r="I7562" s="191">
        <v>0</v>
      </c>
      <c r="J7562" s="191">
        <v>0</v>
      </c>
      <c r="K7562" s="187">
        <f t="shared" si="361"/>
        <v>512.49</v>
      </c>
      <c r="L7562" s="188">
        <f t="shared" si="362"/>
        <v>512.49</v>
      </c>
      <c r="M7562" s="193"/>
      <c r="N7562" s="186">
        <f t="shared" si="363"/>
        <v>36520</v>
      </c>
    </row>
    <row r="7563" spans="1:14" ht="13.5" x14ac:dyDescent="0.25">
      <c r="A7563">
        <v>42319</v>
      </c>
      <c r="B7563" t="s">
        <v>10053</v>
      </c>
      <c r="C7563" t="s">
        <v>217</v>
      </c>
      <c r="D7563" t="s">
        <v>9085</v>
      </c>
      <c r="E7563" s="190" t="s">
        <v>20454</v>
      </c>
      <c r="F7563" s="191">
        <v>0</v>
      </c>
      <c r="G7563" s="192" t="str">
        <f t="shared" si="360"/>
        <v>459,21</v>
      </c>
      <c r="H7563" s="191">
        <v>0</v>
      </c>
      <c r="I7563" s="191">
        <v>0</v>
      </c>
      <c r="J7563" s="191">
        <v>0</v>
      </c>
      <c r="K7563" s="187">
        <f t="shared" si="361"/>
        <v>459.21</v>
      </c>
      <c r="L7563" s="188">
        <f t="shared" si="362"/>
        <v>459.21</v>
      </c>
      <c r="M7563" s="193"/>
      <c r="N7563" s="186">
        <f t="shared" si="363"/>
        <v>42319</v>
      </c>
    </row>
    <row r="7564" spans="1:14" ht="13.5" x14ac:dyDescent="0.25">
      <c r="A7564">
        <v>10420</v>
      </c>
      <c r="B7564" t="s">
        <v>10054</v>
      </c>
      <c r="C7564" t="s">
        <v>217</v>
      </c>
      <c r="D7564" t="s">
        <v>9085</v>
      </c>
      <c r="E7564" s="190" t="s">
        <v>28132</v>
      </c>
      <c r="F7564" s="191">
        <v>0</v>
      </c>
      <c r="G7564" s="192" t="str">
        <f t="shared" si="360"/>
        <v>162,90</v>
      </c>
      <c r="H7564" s="191">
        <v>0</v>
      </c>
      <c r="I7564" s="191">
        <v>0</v>
      </c>
      <c r="J7564" s="191">
        <v>0</v>
      </c>
      <c r="K7564" s="187">
        <f t="shared" si="361"/>
        <v>162.9</v>
      </c>
      <c r="L7564" s="188">
        <f t="shared" si="362"/>
        <v>162.9</v>
      </c>
      <c r="M7564" s="193"/>
      <c r="N7564" s="186">
        <f t="shared" si="363"/>
        <v>10420</v>
      </c>
    </row>
    <row r="7565" spans="1:14" ht="13.5" x14ac:dyDescent="0.25">
      <c r="A7565">
        <v>10421</v>
      </c>
      <c r="B7565" t="s">
        <v>10055</v>
      </c>
      <c r="C7565" t="s">
        <v>217</v>
      </c>
      <c r="D7565" t="s">
        <v>9085</v>
      </c>
      <c r="E7565" s="190" t="s">
        <v>28133</v>
      </c>
      <c r="F7565" s="191">
        <v>0</v>
      </c>
      <c r="G7565" s="192" t="str">
        <f t="shared" si="360"/>
        <v>179,00</v>
      </c>
      <c r="H7565" s="191">
        <v>0</v>
      </c>
      <c r="I7565" s="191">
        <v>0</v>
      </c>
      <c r="J7565" s="191">
        <v>0</v>
      </c>
      <c r="K7565" s="187">
        <f t="shared" si="361"/>
        <v>179</v>
      </c>
      <c r="L7565" s="188">
        <f t="shared" si="362"/>
        <v>179</v>
      </c>
      <c r="M7565" s="193"/>
      <c r="N7565" s="186">
        <f t="shared" si="363"/>
        <v>10421</v>
      </c>
    </row>
    <row r="7566" spans="1:14" ht="13.5" x14ac:dyDescent="0.25">
      <c r="A7566">
        <v>11786</v>
      </c>
      <c r="B7566" t="s">
        <v>10056</v>
      </c>
      <c r="C7566" t="s">
        <v>217</v>
      </c>
      <c r="D7566" t="s">
        <v>9085</v>
      </c>
      <c r="E7566" s="190" t="s">
        <v>28134</v>
      </c>
      <c r="F7566" s="191">
        <v>0</v>
      </c>
      <c r="G7566" s="192" t="str">
        <f t="shared" si="360"/>
        <v>360,94</v>
      </c>
      <c r="H7566" s="191">
        <v>0</v>
      </c>
      <c r="I7566" s="191">
        <v>0</v>
      </c>
      <c r="J7566" s="191">
        <v>0</v>
      </c>
      <c r="K7566" s="187">
        <f t="shared" si="361"/>
        <v>360.94</v>
      </c>
      <c r="L7566" s="188">
        <f t="shared" si="362"/>
        <v>360.94</v>
      </c>
      <c r="M7566" s="193"/>
      <c r="N7566" s="186">
        <f t="shared" si="363"/>
        <v>11786</v>
      </c>
    </row>
    <row r="7567" spans="1:14" ht="13.5" x14ac:dyDescent="0.25">
      <c r="A7567">
        <v>10</v>
      </c>
      <c r="B7567" t="s">
        <v>10057</v>
      </c>
      <c r="C7567" t="s">
        <v>217</v>
      </c>
      <c r="D7567" t="s">
        <v>9085</v>
      </c>
      <c r="E7567" s="190" t="s">
        <v>3057</v>
      </c>
      <c r="F7567" s="191">
        <v>0</v>
      </c>
      <c r="G7567" s="192" t="str">
        <f t="shared" si="360"/>
        <v>9,40</v>
      </c>
      <c r="H7567" s="191">
        <v>0</v>
      </c>
      <c r="I7567" s="191">
        <v>0</v>
      </c>
      <c r="J7567" s="191">
        <v>0</v>
      </c>
      <c r="K7567" s="187">
        <f t="shared" si="361"/>
        <v>9.4</v>
      </c>
      <c r="L7567" s="188">
        <f t="shared" si="362"/>
        <v>9.4</v>
      </c>
      <c r="M7567" s="193"/>
      <c r="N7567" s="186">
        <f t="shared" si="363"/>
        <v>10</v>
      </c>
    </row>
    <row r="7568" spans="1:14" ht="13.5" x14ac:dyDescent="0.25">
      <c r="A7568">
        <v>4815</v>
      </c>
      <c r="B7568" t="s">
        <v>10058</v>
      </c>
      <c r="C7568" t="s">
        <v>217</v>
      </c>
      <c r="D7568" t="s">
        <v>9085</v>
      </c>
      <c r="E7568" s="190" t="s">
        <v>1019</v>
      </c>
      <c r="F7568" s="191">
        <v>0</v>
      </c>
      <c r="G7568" s="192" t="str">
        <f t="shared" si="360"/>
        <v>6,19</v>
      </c>
      <c r="H7568" s="191">
        <v>0</v>
      </c>
      <c r="I7568" s="191">
        <v>0</v>
      </c>
      <c r="J7568" s="191">
        <v>0</v>
      </c>
      <c r="K7568" s="187">
        <f t="shared" si="361"/>
        <v>6.19</v>
      </c>
      <c r="L7568" s="188">
        <f t="shared" si="362"/>
        <v>6.19</v>
      </c>
      <c r="M7568" s="193"/>
      <c r="N7568" s="186">
        <f t="shared" si="363"/>
        <v>4815</v>
      </c>
    </row>
    <row r="7569" spans="1:14" ht="13.5" x14ac:dyDescent="0.25">
      <c r="A7569">
        <v>541</v>
      </c>
      <c r="B7569" t="s">
        <v>10059</v>
      </c>
      <c r="C7569" t="s">
        <v>217</v>
      </c>
      <c r="D7569" t="s">
        <v>9085</v>
      </c>
      <c r="E7569" s="190" t="s">
        <v>24726</v>
      </c>
      <c r="F7569" s="191">
        <v>0</v>
      </c>
      <c r="G7569" s="192" t="str">
        <f t="shared" si="360"/>
        <v>165,58</v>
      </c>
      <c r="H7569" s="191">
        <v>0</v>
      </c>
      <c r="I7569" s="191">
        <v>0</v>
      </c>
      <c r="J7569" s="191">
        <v>0</v>
      </c>
      <c r="K7569" s="187">
        <f t="shared" si="361"/>
        <v>165.58</v>
      </c>
      <c r="L7569" s="188">
        <f t="shared" si="362"/>
        <v>165.58</v>
      </c>
      <c r="M7569" s="193"/>
      <c r="N7569" s="186">
        <f t="shared" si="363"/>
        <v>541</v>
      </c>
    </row>
    <row r="7570" spans="1:14" ht="13.5" x14ac:dyDescent="0.25">
      <c r="A7570">
        <v>542</v>
      </c>
      <c r="B7570" t="s">
        <v>10060</v>
      </c>
      <c r="C7570" t="s">
        <v>217</v>
      </c>
      <c r="D7570" t="s">
        <v>9085</v>
      </c>
      <c r="E7570" s="190" t="s">
        <v>26500</v>
      </c>
      <c r="F7570" s="191">
        <v>0</v>
      </c>
      <c r="G7570" s="192" t="str">
        <f t="shared" si="360"/>
        <v>207,55</v>
      </c>
      <c r="H7570" s="191">
        <v>0</v>
      </c>
      <c r="I7570" s="191">
        <v>0</v>
      </c>
      <c r="J7570" s="191">
        <v>0</v>
      </c>
      <c r="K7570" s="187">
        <f t="shared" si="361"/>
        <v>207.55</v>
      </c>
      <c r="L7570" s="188">
        <f t="shared" si="362"/>
        <v>207.55</v>
      </c>
      <c r="M7570" s="193"/>
      <c r="N7570" s="186">
        <f t="shared" si="363"/>
        <v>542</v>
      </c>
    </row>
    <row r="7571" spans="1:14" ht="13.5" x14ac:dyDescent="0.25">
      <c r="A7571">
        <v>540</v>
      </c>
      <c r="B7571" t="s">
        <v>10061</v>
      </c>
      <c r="C7571" t="s">
        <v>217</v>
      </c>
      <c r="D7571" t="s">
        <v>9085</v>
      </c>
      <c r="E7571" s="190" t="s">
        <v>28135</v>
      </c>
      <c r="F7571" s="191">
        <v>0</v>
      </c>
      <c r="G7571" s="192" t="str">
        <f t="shared" si="360"/>
        <v>467,72</v>
      </c>
      <c r="H7571" s="191">
        <v>0</v>
      </c>
      <c r="I7571" s="191">
        <v>0</v>
      </c>
      <c r="J7571" s="191">
        <v>0</v>
      </c>
      <c r="K7571" s="187">
        <f t="shared" si="361"/>
        <v>467.72</v>
      </c>
      <c r="L7571" s="188">
        <f t="shared" si="362"/>
        <v>467.72</v>
      </c>
      <c r="M7571" s="193"/>
      <c r="N7571" s="186">
        <f t="shared" si="363"/>
        <v>540</v>
      </c>
    </row>
    <row r="7572" spans="1:14" ht="13.5" x14ac:dyDescent="0.25">
      <c r="A7572">
        <v>38364</v>
      </c>
      <c r="B7572" t="s">
        <v>10062</v>
      </c>
      <c r="C7572" t="s">
        <v>217</v>
      </c>
      <c r="D7572" t="s">
        <v>9085</v>
      </c>
      <c r="E7572" s="190" t="s">
        <v>28136</v>
      </c>
      <c r="F7572" s="191">
        <v>0</v>
      </c>
      <c r="G7572" s="192" t="str">
        <f t="shared" ref="G7572:G7635" si="364">E7572</f>
        <v>796,64</v>
      </c>
      <c r="H7572" s="191">
        <v>0</v>
      </c>
      <c r="I7572" s="191">
        <v>0</v>
      </c>
      <c r="J7572" s="191">
        <v>0</v>
      </c>
      <c r="K7572" s="187">
        <f t="shared" si="361"/>
        <v>796.64</v>
      </c>
      <c r="L7572" s="188">
        <f t="shared" si="362"/>
        <v>796.64</v>
      </c>
      <c r="M7572" s="193"/>
      <c r="N7572" s="186">
        <f t="shared" si="363"/>
        <v>38364</v>
      </c>
    </row>
    <row r="7573" spans="1:14" ht="13.5" x14ac:dyDescent="0.25">
      <c r="A7573">
        <v>11692</v>
      </c>
      <c r="B7573" t="s">
        <v>10063</v>
      </c>
      <c r="C7573" t="s">
        <v>217</v>
      </c>
      <c r="D7573" t="s">
        <v>218</v>
      </c>
      <c r="E7573" s="190" t="s">
        <v>28137</v>
      </c>
      <c r="F7573" s="191">
        <v>0</v>
      </c>
      <c r="G7573" s="192" t="str">
        <f t="shared" si="364"/>
        <v>274,24</v>
      </c>
      <c r="H7573" s="191">
        <v>0</v>
      </c>
      <c r="I7573" s="191">
        <v>0</v>
      </c>
      <c r="J7573" s="191">
        <v>0</v>
      </c>
      <c r="K7573" s="187">
        <f t="shared" si="361"/>
        <v>274.24</v>
      </c>
      <c r="L7573" s="188">
        <f t="shared" si="362"/>
        <v>274.24</v>
      </c>
      <c r="M7573" s="193"/>
      <c r="N7573" s="186">
        <f t="shared" si="363"/>
        <v>11692</v>
      </c>
    </row>
    <row r="7574" spans="1:14" ht="13.5" x14ac:dyDescent="0.25">
      <c r="A7574">
        <v>1746</v>
      </c>
      <c r="B7574" t="s">
        <v>10064</v>
      </c>
      <c r="C7574" t="s">
        <v>217</v>
      </c>
      <c r="D7574" t="s">
        <v>9085</v>
      </c>
      <c r="E7574" s="190" t="s">
        <v>28138</v>
      </c>
      <c r="F7574" s="191">
        <v>0</v>
      </c>
      <c r="G7574" s="192" t="str">
        <f t="shared" si="364"/>
        <v>227,00</v>
      </c>
      <c r="H7574" s="191">
        <v>0</v>
      </c>
      <c r="I7574" s="191">
        <v>0</v>
      </c>
      <c r="J7574" s="191">
        <v>0</v>
      </c>
      <c r="K7574" s="187">
        <f t="shared" si="361"/>
        <v>227</v>
      </c>
      <c r="L7574" s="188">
        <f t="shared" si="362"/>
        <v>227</v>
      </c>
      <c r="M7574" s="193"/>
      <c r="N7574" s="186">
        <f t="shared" si="363"/>
        <v>1746</v>
      </c>
    </row>
    <row r="7575" spans="1:14" ht="13.5" x14ac:dyDescent="0.25">
      <c r="A7575">
        <v>1748</v>
      </c>
      <c r="B7575" t="s">
        <v>10065</v>
      </c>
      <c r="C7575" t="s">
        <v>217</v>
      </c>
      <c r="D7575" t="s">
        <v>9085</v>
      </c>
      <c r="E7575" s="190" t="s">
        <v>28139</v>
      </c>
      <c r="F7575" s="191">
        <v>0</v>
      </c>
      <c r="G7575" s="192" t="str">
        <f t="shared" si="364"/>
        <v>301,85</v>
      </c>
      <c r="H7575" s="191">
        <v>0</v>
      </c>
      <c r="I7575" s="191">
        <v>0</v>
      </c>
      <c r="J7575" s="191">
        <v>0</v>
      </c>
      <c r="K7575" s="187">
        <f t="shared" si="361"/>
        <v>301.85000000000002</v>
      </c>
      <c r="L7575" s="188">
        <f t="shared" si="362"/>
        <v>301.85000000000002</v>
      </c>
      <c r="M7575" s="193"/>
      <c r="N7575" s="186">
        <f t="shared" si="363"/>
        <v>1748</v>
      </c>
    </row>
    <row r="7576" spans="1:14" ht="13.5" x14ac:dyDescent="0.25">
      <c r="A7576">
        <v>1749</v>
      </c>
      <c r="B7576" t="s">
        <v>10066</v>
      </c>
      <c r="C7576" t="s">
        <v>217</v>
      </c>
      <c r="D7576" t="s">
        <v>9085</v>
      </c>
      <c r="E7576" s="190" t="s">
        <v>28140</v>
      </c>
      <c r="F7576" s="191">
        <v>0</v>
      </c>
      <c r="G7576" s="192" t="str">
        <f t="shared" si="364"/>
        <v>437,33</v>
      </c>
      <c r="H7576" s="191">
        <v>0</v>
      </c>
      <c r="I7576" s="191">
        <v>0</v>
      </c>
      <c r="J7576" s="191">
        <v>0</v>
      </c>
      <c r="K7576" s="187">
        <f t="shared" si="361"/>
        <v>437.33</v>
      </c>
      <c r="L7576" s="188">
        <f t="shared" si="362"/>
        <v>437.33</v>
      </c>
      <c r="M7576" s="193"/>
      <c r="N7576" s="186">
        <f t="shared" si="363"/>
        <v>1749</v>
      </c>
    </row>
    <row r="7577" spans="1:14" ht="13.5" x14ac:dyDescent="0.25">
      <c r="A7577">
        <v>37412</v>
      </c>
      <c r="B7577" t="s">
        <v>10067</v>
      </c>
      <c r="C7577" t="s">
        <v>217</v>
      </c>
      <c r="D7577" t="s">
        <v>9085</v>
      </c>
      <c r="E7577" s="190" t="s">
        <v>28141</v>
      </c>
      <c r="F7577" s="191">
        <v>0</v>
      </c>
      <c r="G7577" s="192" t="str">
        <f t="shared" si="364"/>
        <v>221,89</v>
      </c>
      <c r="H7577" s="191">
        <v>0</v>
      </c>
      <c r="I7577" s="191">
        <v>0</v>
      </c>
      <c r="J7577" s="191">
        <v>0</v>
      </c>
      <c r="K7577" s="187">
        <f t="shared" si="361"/>
        <v>221.89</v>
      </c>
      <c r="L7577" s="188">
        <f t="shared" si="362"/>
        <v>221.89</v>
      </c>
      <c r="M7577" s="193"/>
      <c r="N7577" s="186">
        <f t="shared" si="363"/>
        <v>37412</v>
      </c>
    </row>
    <row r="7578" spans="1:14" ht="13.5" x14ac:dyDescent="0.25">
      <c r="A7578">
        <v>1745</v>
      </c>
      <c r="B7578" t="s">
        <v>10068</v>
      </c>
      <c r="C7578" t="s">
        <v>217</v>
      </c>
      <c r="D7578" t="s">
        <v>9085</v>
      </c>
      <c r="E7578" s="190" t="s">
        <v>28142</v>
      </c>
      <c r="F7578" s="191">
        <v>0</v>
      </c>
      <c r="G7578" s="192" t="str">
        <f t="shared" si="364"/>
        <v>263,86</v>
      </c>
      <c r="H7578" s="191">
        <v>0</v>
      </c>
      <c r="I7578" s="191">
        <v>0</v>
      </c>
      <c r="J7578" s="191">
        <v>0</v>
      </c>
      <c r="K7578" s="187">
        <f t="shared" si="361"/>
        <v>263.86</v>
      </c>
      <c r="L7578" s="188">
        <f t="shared" si="362"/>
        <v>263.86</v>
      </c>
      <c r="M7578" s="193"/>
      <c r="N7578" s="186">
        <f t="shared" si="363"/>
        <v>1745</v>
      </c>
    </row>
    <row r="7579" spans="1:14" ht="13.5" x14ac:dyDescent="0.25">
      <c r="A7579">
        <v>1750</v>
      </c>
      <c r="B7579" t="s">
        <v>10069</v>
      </c>
      <c r="C7579" t="s">
        <v>217</v>
      </c>
      <c r="D7579" t="s">
        <v>9085</v>
      </c>
      <c r="E7579" s="190" t="s">
        <v>28143</v>
      </c>
      <c r="F7579" s="191">
        <v>0</v>
      </c>
      <c r="G7579" s="192" t="str">
        <f t="shared" si="364"/>
        <v>616,60</v>
      </c>
      <c r="H7579" s="191">
        <v>0</v>
      </c>
      <c r="I7579" s="191">
        <v>0</v>
      </c>
      <c r="J7579" s="191">
        <v>0</v>
      </c>
      <c r="K7579" s="187">
        <f t="shared" si="361"/>
        <v>616.6</v>
      </c>
      <c r="L7579" s="188">
        <f t="shared" si="362"/>
        <v>616.6</v>
      </c>
      <c r="M7579" s="193"/>
      <c r="N7579" s="186">
        <f t="shared" si="363"/>
        <v>1750</v>
      </c>
    </row>
    <row r="7580" spans="1:14" ht="13.5" x14ac:dyDescent="0.25">
      <c r="A7580">
        <v>11687</v>
      </c>
      <c r="B7580" t="s">
        <v>10070</v>
      </c>
      <c r="C7580" t="s">
        <v>217</v>
      </c>
      <c r="D7580" t="s">
        <v>219</v>
      </c>
      <c r="E7580" s="190" t="s">
        <v>28144</v>
      </c>
      <c r="F7580" s="191">
        <v>0</v>
      </c>
      <c r="G7580" s="192" t="str">
        <f t="shared" si="364"/>
        <v>982,43</v>
      </c>
      <c r="H7580" s="191">
        <v>0</v>
      </c>
      <c r="I7580" s="191">
        <v>0</v>
      </c>
      <c r="J7580" s="191">
        <v>0</v>
      </c>
      <c r="K7580" s="187">
        <f t="shared" si="361"/>
        <v>982.43</v>
      </c>
      <c r="L7580" s="188">
        <f t="shared" si="362"/>
        <v>982.43</v>
      </c>
      <c r="M7580" s="193"/>
      <c r="N7580" s="186">
        <f t="shared" si="363"/>
        <v>11687</v>
      </c>
    </row>
    <row r="7581" spans="1:14" ht="13.5" x14ac:dyDescent="0.25">
      <c r="A7581">
        <v>11689</v>
      </c>
      <c r="B7581" t="s">
        <v>10071</v>
      </c>
      <c r="C7581" t="s">
        <v>217</v>
      </c>
      <c r="D7581" t="s">
        <v>219</v>
      </c>
      <c r="E7581" s="190" t="s">
        <v>28145</v>
      </c>
      <c r="F7581" s="191">
        <v>0</v>
      </c>
      <c r="G7581" s="192" t="str">
        <f t="shared" si="364"/>
        <v>1.230,93</v>
      </c>
      <c r="H7581" s="191">
        <v>0</v>
      </c>
      <c r="I7581" s="191">
        <v>0</v>
      </c>
      <c r="J7581" s="191">
        <v>0</v>
      </c>
      <c r="K7581" s="187">
        <f t="shared" si="361"/>
        <v>1230.93</v>
      </c>
      <c r="L7581" s="188">
        <f t="shared" si="362"/>
        <v>1230.93</v>
      </c>
      <c r="M7581" s="193"/>
      <c r="N7581" s="186">
        <f t="shared" si="363"/>
        <v>11689</v>
      </c>
    </row>
    <row r="7582" spans="1:14" ht="13.5" x14ac:dyDescent="0.25">
      <c r="A7582">
        <v>11693</v>
      </c>
      <c r="B7582" t="s">
        <v>10072</v>
      </c>
      <c r="C7582" t="s">
        <v>217</v>
      </c>
      <c r="D7582" t="s">
        <v>218</v>
      </c>
      <c r="E7582" s="190" t="s">
        <v>28146</v>
      </c>
      <c r="F7582" s="191">
        <v>0</v>
      </c>
      <c r="G7582" s="192" t="str">
        <f t="shared" si="364"/>
        <v>183,59</v>
      </c>
      <c r="H7582" s="191">
        <v>0</v>
      </c>
      <c r="I7582" s="191">
        <v>0</v>
      </c>
      <c r="J7582" s="191">
        <v>0</v>
      </c>
      <c r="K7582" s="187">
        <f t="shared" si="361"/>
        <v>183.59</v>
      </c>
      <c r="L7582" s="188">
        <f t="shared" si="362"/>
        <v>183.59</v>
      </c>
      <c r="M7582" s="193"/>
      <c r="N7582" s="186">
        <f t="shared" si="363"/>
        <v>11693</v>
      </c>
    </row>
    <row r="7583" spans="1:14" ht="13.5" x14ac:dyDescent="0.25">
      <c r="A7583">
        <v>36215</v>
      </c>
      <c r="B7583" t="s">
        <v>10073</v>
      </c>
      <c r="C7583" t="s">
        <v>217</v>
      </c>
      <c r="D7583" t="s">
        <v>9085</v>
      </c>
      <c r="E7583" s="190" t="s">
        <v>28147</v>
      </c>
      <c r="F7583" s="191">
        <v>0</v>
      </c>
      <c r="G7583" s="192" t="str">
        <f t="shared" si="364"/>
        <v>746,78</v>
      </c>
      <c r="H7583" s="191">
        <v>0</v>
      </c>
      <c r="I7583" s="191">
        <v>0</v>
      </c>
      <c r="J7583" s="191">
        <v>0</v>
      </c>
      <c r="K7583" s="187">
        <f t="shared" si="361"/>
        <v>746.78</v>
      </c>
      <c r="L7583" s="188">
        <f t="shared" si="362"/>
        <v>746.78</v>
      </c>
      <c r="M7583" s="193"/>
      <c r="N7583" s="186">
        <f t="shared" si="363"/>
        <v>36215</v>
      </c>
    </row>
    <row r="7584" spans="1:14" ht="13.5" x14ac:dyDescent="0.25">
      <c r="A7584">
        <v>42439</v>
      </c>
      <c r="B7584" t="s">
        <v>10074</v>
      </c>
      <c r="C7584" t="s">
        <v>217</v>
      </c>
      <c r="D7584" t="s">
        <v>9085</v>
      </c>
      <c r="E7584" s="190" t="s">
        <v>16171</v>
      </c>
      <c r="F7584" s="191">
        <v>0</v>
      </c>
      <c r="G7584" s="192" t="str">
        <f t="shared" si="364"/>
        <v>1.060,52</v>
      </c>
      <c r="H7584" s="191">
        <v>0</v>
      </c>
      <c r="I7584" s="191">
        <v>0</v>
      </c>
      <c r="J7584" s="191">
        <v>0</v>
      </c>
      <c r="K7584" s="187">
        <f t="shared" si="361"/>
        <v>1060.52</v>
      </c>
      <c r="L7584" s="188">
        <f t="shared" si="362"/>
        <v>1060.52</v>
      </c>
      <c r="M7584" s="193"/>
      <c r="N7584" s="186">
        <f t="shared" si="363"/>
        <v>42439</v>
      </c>
    </row>
    <row r="7585" spans="1:14" ht="13.5" x14ac:dyDescent="0.25">
      <c r="A7585">
        <v>38381</v>
      </c>
      <c r="B7585" t="s">
        <v>10075</v>
      </c>
      <c r="C7585" t="s">
        <v>217</v>
      </c>
      <c r="D7585" t="s">
        <v>9085</v>
      </c>
      <c r="E7585" s="190" t="s">
        <v>5639</v>
      </c>
      <c r="F7585" s="191">
        <v>0</v>
      </c>
      <c r="G7585" s="192" t="str">
        <f t="shared" si="364"/>
        <v>10,00</v>
      </c>
      <c r="H7585" s="191">
        <v>0</v>
      </c>
      <c r="I7585" s="191">
        <v>0</v>
      </c>
      <c r="J7585" s="191">
        <v>0</v>
      </c>
      <c r="K7585" s="187">
        <f t="shared" si="361"/>
        <v>10</v>
      </c>
      <c r="L7585" s="188">
        <f t="shared" si="362"/>
        <v>10</v>
      </c>
      <c r="M7585" s="193"/>
      <c r="N7585" s="186">
        <f t="shared" si="363"/>
        <v>38381</v>
      </c>
    </row>
    <row r="7586" spans="1:14" ht="13.5" x14ac:dyDescent="0.25">
      <c r="A7586">
        <v>39621</v>
      </c>
      <c r="B7586" t="s">
        <v>10076</v>
      </c>
      <c r="C7586" t="s">
        <v>217</v>
      </c>
      <c r="D7586" t="s">
        <v>9104</v>
      </c>
      <c r="E7586" s="190" t="s">
        <v>28148</v>
      </c>
      <c r="F7586" s="191">
        <v>0</v>
      </c>
      <c r="G7586" s="192" t="str">
        <f t="shared" si="364"/>
        <v>990,18</v>
      </c>
      <c r="H7586" s="191">
        <v>0</v>
      </c>
      <c r="I7586" s="191">
        <v>0</v>
      </c>
      <c r="J7586" s="191">
        <v>0</v>
      </c>
      <c r="K7586" s="187">
        <f t="shared" si="361"/>
        <v>990.18</v>
      </c>
      <c r="L7586" s="188">
        <f t="shared" si="362"/>
        <v>990.18</v>
      </c>
      <c r="M7586" s="193"/>
      <c r="N7586" s="186">
        <f t="shared" si="363"/>
        <v>39621</v>
      </c>
    </row>
    <row r="7587" spans="1:14" ht="13.5" x14ac:dyDescent="0.25">
      <c r="A7587">
        <v>39624</v>
      </c>
      <c r="B7587" t="s">
        <v>10077</v>
      </c>
      <c r="C7587" t="s">
        <v>217</v>
      </c>
      <c r="D7587" t="s">
        <v>9104</v>
      </c>
      <c r="E7587" s="190" t="s">
        <v>28149</v>
      </c>
      <c r="F7587" s="191">
        <v>0</v>
      </c>
      <c r="G7587" s="192" t="str">
        <f t="shared" si="364"/>
        <v>1.092,27</v>
      </c>
      <c r="H7587" s="191">
        <v>0</v>
      </c>
      <c r="I7587" s="191">
        <v>0</v>
      </c>
      <c r="J7587" s="191">
        <v>0</v>
      </c>
      <c r="K7587" s="187">
        <f t="shared" si="361"/>
        <v>1092.27</v>
      </c>
      <c r="L7587" s="188">
        <f t="shared" si="362"/>
        <v>1092.27</v>
      </c>
      <c r="M7587" s="193"/>
      <c r="N7587" s="186">
        <f t="shared" si="363"/>
        <v>39624</v>
      </c>
    </row>
    <row r="7588" spans="1:14" ht="13.5" x14ac:dyDescent="0.25">
      <c r="A7588">
        <v>39615</v>
      </c>
      <c r="B7588" t="s">
        <v>10078</v>
      </c>
      <c r="C7588" t="s">
        <v>217</v>
      </c>
      <c r="D7588" t="s">
        <v>9085</v>
      </c>
      <c r="E7588" s="190" t="s">
        <v>28150</v>
      </c>
      <c r="F7588" s="191">
        <v>0</v>
      </c>
      <c r="G7588" s="192" t="str">
        <f t="shared" si="364"/>
        <v>441,38</v>
      </c>
      <c r="H7588" s="191">
        <v>0</v>
      </c>
      <c r="I7588" s="191">
        <v>0</v>
      </c>
      <c r="J7588" s="191">
        <v>0</v>
      </c>
      <c r="K7588" s="187">
        <f t="shared" si="361"/>
        <v>441.38</v>
      </c>
      <c r="L7588" s="188">
        <f t="shared" si="362"/>
        <v>441.38</v>
      </c>
      <c r="M7588" s="193"/>
      <c r="N7588" s="186">
        <f t="shared" si="363"/>
        <v>39615</v>
      </c>
    </row>
    <row r="7589" spans="1:14" ht="13.5" x14ac:dyDescent="0.25">
      <c r="A7589">
        <v>39620</v>
      </c>
      <c r="B7589" t="s">
        <v>10079</v>
      </c>
      <c r="C7589" t="s">
        <v>217</v>
      </c>
      <c r="D7589" t="s">
        <v>9085</v>
      </c>
      <c r="E7589" s="190" t="s">
        <v>28151</v>
      </c>
      <c r="F7589" s="191">
        <v>0</v>
      </c>
      <c r="G7589" s="192" t="str">
        <f t="shared" si="364"/>
        <v>674,11</v>
      </c>
      <c r="H7589" s="191">
        <v>0</v>
      </c>
      <c r="I7589" s="191">
        <v>0</v>
      </c>
      <c r="J7589" s="191">
        <v>0</v>
      </c>
      <c r="K7589" s="187">
        <f t="shared" si="361"/>
        <v>674.11</v>
      </c>
      <c r="L7589" s="188">
        <f t="shared" si="362"/>
        <v>674.11</v>
      </c>
      <c r="M7589" s="193"/>
      <c r="N7589" s="186">
        <f t="shared" si="363"/>
        <v>39620</v>
      </c>
    </row>
    <row r="7590" spans="1:14" ht="13.5" x14ac:dyDescent="0.25">
      <c r="A7590">
        <v>39623</v>
      </c>
      <c r="B7590" t="s">
        <v>10080</v>
      </c>
      <c r="C7590" t="s">
        <v>217</v>
      </c>
      <c r="D7590" t="s">
        <v>9085</v>
      </c>
      <c r="E7590" s="190" t="s">
        <v>28152</v>
      </c>
      <c r="F7590" s="191">
        <v>0</v>
      </c>
      <c r="G7590" s="192" t="str">
        <f t="shared" si="364"/>
        <v>722,02</v>
      </c>
      <c r="H7590" s="191">
        <v>0</v>
      </c>
      <c r="I7590" s="191">
        <v>0</v>
      </c>
      <c r="J7590" s="191">
        <v>0</v>
      </c>
      <c r="K7590" s="187">
        <f t="shared" si="361"/>
        <v>722.02</v>
      </c>
      <c r="L7590" s="188">
        <f t="shared" si="362"/>
        <v>722.02</v>
      </c>
      <c r="M7590" s="193"/>
      <c r="N7590" s="186">
        <f t="shared" si="363"/>
        <v>39623</v>
      </c>
    </row>
    <row r="7591" spans="1:14" ht="13.5" x14ac:dyDescent="0.25">
      <c r="A7591">
        <v>36207</v>
      </c>
      <c r="B7591" t="s">
        <v>10081</v>
      </c>
      <c r="C7591" t="s">
        <v>217</v>
      </c>
      <c r="D7591" t="s">
        <v>9085</v>
      </c>
      <c r="E7591" s="190" t="s">
        <v>28153</v>
      </c>
      <c r="F7591" s="191">
        <v>0</v>
      </c>
      <c r="G7591" s="192" t="str">
        <f t="shared" si="364"/>
        <v>330,77</v>
      </c>
      <c r="H7591" s="191">
        <v>0</v>
      </c>
      <c r="I7591" s="191">
        <v>0</v>
      </c>
      <c r="J7591" s="191">
        <v>0</v>
      </c>
      <c r="K7591" s="187">
        <f t="shared" si="361"/>
        <v>330.77</v>
      </c>
      <c r="L7591" s="188">
        <f t="shared" si="362"/>
        <v>330.77</v>
      </c>
      <c r="M7591" s="193"/>
      <c r="N7591" s="186">
        <f t="shared" si="363"/>
        <v>36207</v>
      </c>
    </row>
    <row r="7592" spans="1:14" ht="13.5" x14ac:dyDescent="0.25">
      <c r="A7592">
        <v>36209</v>
      </c>
      <c r="B7592" t="s">
        <v>10082</v>
      </c>
      <c r="C7592" t="s">
        <v>217</v>
      </c>
      <c r="D7592" t="s">
        <v>9085</v>
      </c>
      <c r="E7592" s="190" t="s">
        <v>28154</v>
      </c>
      <c r="F7592" s="191">
        <v>0</v>
      </c>
      <c r="G7592" s="192" t="str">
        <f t="shared" si="364"/>
        <v>379,61</v>
      </c>
      <c r="H7592" s="191">
        <v>0</v>
      </c>
      <c r="I7592" s="191">
        <v>0</v>
      </c>
      <c r="J7592" s="191">
        <v>0</v>
      </c>
      <c r="K7592" s="187">
        <f t="shared" si="361"/>
        <v>379.61</v>
      </c>
      <c r="L7592" s="188">
        <f t="shared" si="362"/>
        <v>379.61</v>
      </c>
      <c r="M7592" s="193"/>
      <c r="N7592" s="186">
        <f t="shared" si="363"/>
        <v>36209</v>
      </c>
    </row>
    <row r="7593" spans="1:14" ht="13.5" x14ac:dyDescent="0.25">
      <c r="A7593">
        <v>36210</v>
      </c>
      <c r="B7593" t="s">
        <v>10083</v>
      </c>
      <c r="C7593" t="s">
        <v>217</v>
      </c>
      <c r="D7593" t="s">
        <v>9085</v>
      </c>
      <c r="E7593" s="190" t="s">
        <v>28155</v>
      </c>
      <c r="F7593" s="191">
        <v>0</v>
      </c>
      <c r="G7593" s="192" t="str">
        <f t="shared" si="364"/>
        <v>410,73</v>
      </c>
      <c r="H7593" s="191">
        <v>0</v>
      </c>
      <c r="I7593" s="191">
        <v>0</v>
      </c>
      <c r="J7593" s="191">
        <v>0</v>
      </c>
      <c r="K7593" s="187">
        <f t="shared" si="361"/>
        <v>410.73</v>
      </c>
      <c r="L7593" s="188">
        <f t="shared" si="362"/>
        <v>410.73</v>
      </c>
      <c r="M7593" s="193"/>
      <c r="N7593" s="186">
        <f t="shared" si="363"/>
        <v>36210</v>
      </c>
    </row>
    <row r="7594" spans="1:14" ht="13.5" x14ac:dyDescent="0.25">
      <c r="A7594">
        <v>36204</v>
      </c>
      <c r="B7594" t="s">
        <v>10084</v>
      </c>
      <c r="C7594" t="s">
        <v>217</v>
      </c>
      <c r="D7594" t="s">
        <v>9085</v>
      </c>
      <c r="E7594" s="190" t="s">
        <v>19729</v>
      </c>
      <c r="F7594" s="191">
        <v>0</v>
      </c>
      <c r="G7594" s="192" t="str">
        <f t="shared" si="364"/>
        <v>145,63</v>
      </c>
      <c r="H7594" s="191">
        <v>0</v>
      </c>
      <c r="I7594" s="191">
        <v>0</v>
      </c>
      <c r="J7594" s="191">
        <v>0</v>
      </c>
      <c r="K7594" s="187">
        <f t="shared" si="361"/>
        <v>145.63</v>
      </c>
      <c r="L7594" s="188">
        <f t="shared" si="362"/>
        <v>145.63</v>
      </c>
      <c r="M7594" s="193"/>
      <c r="N7594" s="186">
        <f t="shared" si="363"/>
        <v>36204</v>
      </c>
    </row>
    <row r="7595" spans="1:14" ht="13.5" x14ac:dyDescent="0.25">
      <c r="A7595">
        <v>36205</v>
      </c>
      <c r="B7595" t="s">
        <v>10085</v>
      </c>
      <c r="C7595" t="s">
        <v>217</v>
      </c>
      <c r="D7595" t="s">
        <v>9085</v>
      </c>
      <c r="E7595" s="190" t="s">
        <v>28156</v>
      </c>
      <c r="F7595" s="191">
        <v>0</v>
      </c>
      <c r="G7595" s="192" t="str">
        <f t="shared" si="364"/>
        <v>161,73</v>
      </c>
      <c r="H7595" s="191">
        <v>0</v>
      </c>
      <c r="I7595" s="191">
        <v>0</v>
      </c>
      <c r="J7595" s="191">
        <v>0</v>
      </c>
      <c r="K7595" s="187">
        <f t="shared" si="361"/>
        <v>161.72999999999999</v>
      </c>
      <c r="L7595" s="188">
        <f t="shared" si="362"/>
        <v>161.72999999999999</v>
      </c>
      <c r="M7595" s="193"/>
      <c r="N7595" s="186">
        <f t="shared" si="363"/>
        <v>36205</v>
      </c>
    </row>
    <row r="7596" spans="1:14" ht="13.5" x14ac:dyDescent="0.25">
      <c r="A7596">
        <v>36081</v>
      </c>
      <c r="B7596" t="s">
        <v>10086</v>
      </c>
      <c r="C7596" t="s">
        <v>217</v>
      </c>
      <c r="D7596" t="s">
        <v>9085</v>
      </c>
      <c r="E7596" s="190" t="s">
        <v>28157</v>
      </c>
      <c r="F7596" s="191">
        <v>0</v>
      </c>
      <c r="G7596" s="192" t="str">
        <f t="shared" si="364"/>
        <v>172,45</v>
      </c>
      <c r="H7596" s="191">
        <v>0</v>
      </c>
      <c r="I7596" s="191">
        <v>0</v>
      </c>
      <c r="J7596" s="191">
        <v>0</v>
      </c>
      <c r="K7596" s="187">
        <f t="shared" si="361"/>
        <v>172.45</v>
      </c>
      <c r="L7596" s="188">
        <f t="shared" si="362"/>
        <v>172.45</v>
      </c>
      <c r="M7596" s="193"/>
      <c r="N7596" s="186">
        <f t="shared" si="363"/>
        <v>36081</v>
      </c>
    </row>
    <row r="7597" spans="1:14" ht="13.5" x14ac:dyDescent="0.25">
      <c r="A7597">
        <v>36206</v>
      </c>
      <c r="B7597" t="s">
        <v>10087</v>
      </c>
      <c r="C7597" t="s">
        <v>217</v>
      </c>
      <c r="D7597" t="s">
        <v>9085</v>
      </c>
      <c r="E7597" s="190" t="s">
        <v>25435</v>
      </c>
      <c r="F7597" s="191">
        <v>0</v>
      </c>
      <c r="G7597" s="192" t="str">
        <f t="shared" si="364"/>
        <v>180,67</v>
      </c>
      <c r="H7597" s="191">
        <v>0</v>
      </c>
      <c r="I7597" s="191">
        <v>0</v>
      </c>
      <c r="J7597" s="191">
        <v>0</v>
      </c>
      <c r="K7597" s="187">
        <f t="shared" si="361"/>
        <v>180.67</v>
      </c>
      <c r="L7597" s="188">
        <f t="shared" si="362"/>
        <v>180.67</v>
      </c>
      <c r="M7597" s="193"/>
      <c r="N7597" s="186">
        <f t="shared" si="363"/>
        <v>36206</v>
      </c>
    </row>
    <row r="7598" spans="1:14" ht="13.5" x14ac:dyDescent="0.25">
      <c r="A7598">
        <v>36218</v>
      </c>
      <c r="B7598" t="s">
        <v>10088</v>
      </c>
      <c r="C7598" t="s">
        <v>217</v>
      </c>
      <c r="D7598" t="s">
        <v>9085</v>
      </c>
      <c r="E7598" s="190" t="s">
        <v>18629</v>
      </c>
      <c r="F7598" s="191">
        <v>0</v>
      </c>
      <c r="G7598" s="192" t="str">
        <f t="shared" si="364"/>
        <v>110,41</v>
      </c>
      <c r="H7598" s="191">
        <v>0</v>
      </c>
      <c r="I7598" s="191">
        <v>0</v>
      </c>
      <c r="J7598" s="191">
        <v>0</v>
      </c>
      <c r="K7598" s="187">
        <f t="shared" si="361"/>
        <v>110.41</v>
      </c>
      <c r="L7598" s="188">
        <f t="shared" si="362"/>
        <v>110.41</v>
      </c>
      <c r="M7598" s="193"/>
      <c r="N7598" s="186">
        <f t="shared" si="363"/>
        <v>36218</v>
      </c>
    </row>
    <row r="7599" spans="1:14" ht="13.5" x14ac:dyDescent="0.25">
      <c r="A7599">
        <v>36220</v>
      </c>
      <c r="B7599" t="s">
        <v>10089</v>
      </c>
      <c r="C7599" t="s">
        <v>217</v>
      </c>
      <c r="D7599" t="s">
        <v>9085</v>
      </c>
      <c r="E7599" s="190" t="s">
        <v>18627</v>
      </c>
      <c r="F7599" s="191">
        <v>0</v>
      </c>
      <c r="G7599" s="192" t="str">
        <f t="shared" si="364"/>
        <v>126,61</v>
      </c>
      <c r="H7599" s="191">
        <v>0</v>
      </c>
      <c r="I7599" s="191">
        <v>0</v>
      </c>
      <c r="J7599" s="191">
        <v>0</v>
      </c>
      <c r="K7599" s="187">
        <f t="shared" si="361"/>
        <v>126.61</v>
      </c>
      <c r="L7599" s="188">
        <f t="shared" si="362"/>
        <v>126.61</v>
      </c>
      <c r="M7599" s="193"/>
      <c r="N7599" s="186">
        <f t="shared" si="363"/>
        <v>36220</v>
      </c>
    </row>
    <row r="7600" spans="1:14" ht="13.5" x14ac:dyDescent="0.25">
      <c r="A7600">
        <v>36080</v>
      </c>
      <c r="B7600" t="s">
        <v>10090</v>
      </c>
      <c r="C7600" t="s">
        <v>217</v>
      </c>
      <c r="D7600" t="s">
        <v>9085</v>
      </c>
      <c r="E7600" s="190" t="s">
        <v>18283</v>
      </c>
      <c r="F7600" s="191">
        <v>0</v>
      </c>
      <c r="G7600" s="192" t="str">
        <f t="shared" si="364"/>
        <v>136,95</v>
      </c>
      <c r="H7600" s="191">
        <v>0</v>
      </c>
      <c r="I7600" s="191">
        <v>0</v>
      </c>
      <c r="J7600" s="191">
        <v>0</v>
      </c>
      <c r="K7600" s="187">
        <f t="shared" si="361"/>
        <v>136.94999999999999</v>
      </c>
      <c r="L7600" s="188">
        <f t="shared" si="362"/>
        <v>136.94999999999999</v>
      </c>
      <c r="M7600" s="193"/>
      <c r="N7600" s="186">
        <f t="shared" si="363"/>
        <v>36080</v>
      </c>
    </row>
    <row r="7601" spans="1:14" ht="13.5" x14ac:dyDescent="0.25">
      <c r="A7601">
        <v>36223</v>
      </c>
      <c r="B7601" t="s">
        <v>10091</v>
      </c>
      <c r="C7601" t="s">
        <v>217</v>
      </c>
      <c r="D7601" t="s">
        <v>9085</v>
      </c>
      <c r="E7601" s="190" t="s">
        <v>15873</v>
      </c>
      <c r="F7601" s="191">
        <v>0</v>
      </c>
      <c r="G7601" s="192" t="str">
        <f t="shared" si="364"/>
        <v>143,40</v>
      </c>
      <c r="H7601" s="191">
        <v>0</v>
      </c>
      <c r="I7601" s="191">
        <v>0</v>
      </c>
      <c r="J7601" s="191">
        <v>0</v>
      </c>
      <c r="K7601" s="187">
        <f t="shared" si="361"/>
        <v>143.4</v>
      </c>
      <c r="L7601" s="188">
        <f t="shared" si="362"/>
        <v>143.4</v>
      </c>
      <c r="M7601" s="193"/>
      <c r="N7601" s="186">
        <f t="shared" si="363"/>
        <v>36223</v>
      </c>
    </row>
    <row r="7602" spans="1:14" ht="13.5" x14ac:dyDescent="0.25">
      <c r="A7602">
        <v>546</v>
      </c>
      <c r="B7602" t="s">
        <v>10092</v>
      </c>
      <c r="C7602" t="s">
        <v>217</v>
      </c>
      <c r="D7602" t="s">
        <v>220</v>
      </c>
      <c r="E7602" s="190" t="s">
        <v>3139</v>
      </c>
      <c r="F7602" s="191">
        <v>0</v>
      </c>
      <c r="G7602" s="192" t="str">
        <f t="shared" si="364"/>
        <v>12,40</v>
      </c>
      <c r="H7602" s="191">
        <v>0</v>
      </c>
      <c r="I7602" s="191">
        <v>0</v>
      </c>
      <c r="J7602" s="191">
        <v>0</v>
      </c>
      <c r="K7602" s="187">
        <f t="shared" si="361"/>
        <v>12.4</v>
      </c>
      <c r="L7602" s="188">
        <f t="shared" si="362"/>
        <v>12.4</v>
      </c>
      <c r="M7602" s="193"/>
      <c r="N7602" s="186">
        <f t="shared" si="363"/>
        <v>546</v>
      </c>
    </row>
    <row r="7603" spans="1:14" ht="13.5" x14ac:dyDescent="0.25">
      <c r="A7603">
        <v>566</v>
      </c>
      <c r="B7603" t="s">
        <v>10093</v>
      </c>
      <c r="C7603" t="s">
        <v>217</v>
      </c>
      <c r="D7603" t="s">
        <v>219</v>
      </c>
      <c r="E7603" s="190" t="s">
        <v>5808</v>
      </c>
      <c r="F7603" s="191">
        <v>0</v>
      </c>
      <c r="G7603" s="192" t="str">
        <f t="shared" si="364"/>
        <v>5,88</v>
      </c>
      <c r="H7603" s="191">
        <v>0</v>
      </c>
      <c r="I7603" s="191">
        <v>0</v>
      </c>
      <c r="J7603" s="191">
        <v>0</v>
      </c>
      <c r="K7603" s="187">
        <f t="shared" si="361"/>
        <v>5.88</v>
      </c>
      <c r="L7603" s="188">
        <f t="shared" si="362"/>
        <v>5.88</v>
      </c>
      <c r="M7603" s="193"/>
      <c r="N7603" s="186">
        <f t="shared" si="363"/>
        <v>566</v>
      </c>
    </row>
    <row r="7604" spans="1:14" ht="13.5" x14ac:dyDescent="0.25">
      <c r="A7604">
        <v>565</v>
      </c>
      <c r="B7604" t="s">
        <v>10094</v>
      </c>
      <c r="C7604" t="s">
        <v>217</v>
      </c>
      <c r="D7604" t="s">
        <v>219</v>
      </c>
      <c r="E7604" s="190" t="s">
        <v>16003</v>
      </c>
      <c r="F7604" s="191">
        <v>0</v>
      </c>
      <c r="G7604" s="192" t="str">
        <f t="shared" si="364"/>
        <v>21,45</v>
      </c>
      <c r="H7604" s="191">
        <v>0</v>
      </c>
      <c r="I7604" s="191">
        <v>0</v>
      </c>
      <c r="J7604" s="191">
        <v>0</v>
      </c>
      <c r="K7604" s="187">
        <f t="shared" si="361"/>
        <v>21.45</v>
      </c>
      <c r="L7604" s="188">
        <f t="shared" si="362"/>
        <v>21.45</v>
      </c>
      <c r="M7604" s="193"/>
      <c r="N7604" s="186">
        <f t="shared" si="363"/>
        <v>565</v>
      </c>
    </row>
    <row r="7605" spans="1:14" ht="13.5" x14ac:dyDescent="0.25">
      <c r="A7605">
        <v>555</v>
      </c>
      <c r="B7605" t="s">
        <v>10095</v>
      </c>
      <c r="C7605" t="s">
        <v>217</v>
      </c>
      <c r="D7605" t="s">
        <v>219</v>
      </c>
      <c r="E7605" s="190" t="s">
        <v>3485</v>
      </c>
      <c r="F7605" s="191">
        <v>0</v>
      </c>
      <c r="G7605" s="192" t="str">
        <f t="shared" si="364"/>
        <v>15,20</v>
      </c>
      <c r="H7605" s="191">
        <v>0</v>
      </c>
      <c r="I7605" s="191">
        <v>0</v>
      </c>
      <c r="J7605" s="191">
        <v>0</v>
      </c>
      <c r="K7605" s="187">
        <f t="shared" si="361"/>
        <v>15.2</v>
      </c>
      <c r="L7605" s="188">
        <f t="shared" si="362"/>
        <v>15.2</v>
      </c>
      <c r="M7605" s="193"/>
      <c r="N7605" s="186">
        <f t="shared" si="363"/>
        <v>555</v>
      </c>
    </row>
    <row r="7606" spans="1:14" ht="13.5" x14ac:dyDescent="0.25">
      <c r="A7606">
        <v>557</v>
      </c>
      <c r="B7606" t="s">
        <v>10096</v>
      </c>
      <c r="C7606" t="s">
        <v>217</v>
      </c>
      <c r="D7606" t="s">
        <v>219</v>
      </c>
      <c r="E7606" s="190" t="s">
        <v>20337</v>
      </c>
      <c r="F7606" s="191">
        <v>0</v>
      </c>
      <c r="G7606" s="192" t="str">
        <f t="shared" si="364"/>
        <v>47,71</v>
      </c>
      <c r="H7606" s="191">
        <v>0</v>
      </c>
      <c r="I7606" s="191">
        <v>0</v>
      </c>
      <c r="J7606" s="191">
        <v>0</v>
      </c>
      <c r="K7606" s="187">
        <f t="shared" si="361"/>
        <v>47.71</v>
      </c>
      <c r="L7606" s="188">
        <f t="shared" si="362"/>
        <v>47.71</v>
      </c>
      <c r="M7606" s="193"/>
      <c r="N7606" s="186">
        <f t="shared" si="363"/>
        <v>557</v>
      </c>
    </row>
    <row r="7607" spans="1:14" ht="13.5" x14ac:dyDescent="0.25">
      <c r="A7607">
        <v>552</v>
      </c>
      <c r="B7607" t="s">
        <v>10097</v>
      </c>
      <c r="C7607" t="s">
        <v>217</v>
      </c>
      <c r="D7607" t="s">
        <v>219</v>
      </c>
      <c r="E7607" s="190" t="s">
        <v>9093</v>
      </c>
      <c r="F7607" s="191">
        <v>0</v>
      </c>
      <c r="G7607" s="192" t="str">
        <f t="shared" si="364"/>
        <v>23,67</v>
      </c>
      <c r="H7607" s="191">
        <v>0</v>
      </c>
      <c r="I7607" s="191">
        <v>0</v>
      </c>
      <c r="J7607" s="191">
        <v>0</v>
      </c>
      <c r="K7607" s="187">
        <f t="shared" si="361"/>
        <v>23.67</v>
      </c>
      <c r="L7607" s="188">
        <f t="shared" si="362"/>
        <v>23.67</v>
      </c>
      <c r="M7607" s="193"/>
      <c r="N7607" s="186">
        <f t="shared" si="363"/>
        <v>552</v>
      </c>
    </row>
    <row r="7608" spans="1:14" ht="13.5" x14ac:dyDescent="0.25">
      <c r="A7608">
        <v>563</v>
      </c>
      <c r="B7608" t="s">
        <v>10098</v>
      </c>
      <c r="C7608" t="s">
        <v>217</v>
      </c>
      <c r="D7608" t="s">
        <v>219</v>
      </c>
      <c r="E7608" s="190" t="s">
        <v>25701</v>
      </c>
      <c r="F7608" s="191">
        <v>0</v>
      </c>
      <c r="G7608" s="192" t="str">
        <f t="shared" si="364"/>
        <v>35,57</v>
      </c>
      <c r="H7608" s="191">
        <v>0</v>
      </c>
      <c r="I7608" s="191">
        <v>0</v>
      </c>
      <c r="J7608" s="191">
        <v>0</v>
      </c>
      <c r="K7608" s="187">
        <f t="shared" si="361"/>
        <v>35.57</v>
      </c>
      <c r="L7608" s="188">
        <f t="shared" si="362"/>
        <v>35.57</v>
      </c>
      <c r="M7608" s="193"/>
      <c r="N7608" s="186">
        <f t="shared" si="363"/>
        <v>563</v>
      </c>
    </row>
    <row r="7609" spans="1:14" ht="13.5" x14ac:dyDescent="0.25">
      <c r="A7609">
        <v>549</v>
      </c>
      <c r="B7609" t="s">
        <v>10099</v>
      </c>
      <c r="C7609" t="s">
        <v>217</v>
      </c>
      <c r="D7609" t="s">
        <v>219</v>
      </c>
      <c r="E7609" s="190" t="s">
        <v>28158</v>
      </c>
      <c r="F7609" s="191">
        <v>0</v>
      </c>
      <c r="G7609" s="192" t="str">
        <f t="shared" si="364"/>
        <v>64,02</v>
      </c>
      <c r="H7609" s="191">
        <v>0</v>
      </c>
      <c r="I7609" s="191">
        <v>0</v>
      </c>
      <c r="J7609" s="191">
        <v>0</v>
      </c>
      <c r="K7609" s="187">
        <f t="shared" si="361"/>
        <v>64.02</v>
      </c>
      <c r="L7609" s="188">
        <f t="shared" si="362"/>
        <v>64.02</v>
      </c>
      <c r="M7609" s="193"/>
      <c r="N7609" s="186">
        <f t="shared" si="363"/>
        <v>549</v>
      </c>
    </row>
    <row r="7610" spans="1:14" ht="13.5" x14ac:dyDescent="0.25">
      <c r="A7610">
        <v>551</v>
      </c>
      <c r="B7610" t="s">
        <v>10100</v>
      </c>
      <c r="C7610" t="s">
        <v>217</v>
      </c>
      <c r="D7610" t="s">
        <v>219</v>
      </c>
      <c r="E7610" s="190" t="s">
        <v>28159</v>
      </c>
      <c r="F7610" s="191">
        <v>0</v>
      </c>
      <c r="G7610" s="192" t="str">
        <f t="shared" si="364"/>
        <v>126,76</v>
      </c>
      <c r="H7610" s="191">
        <v>0</v>
      </c>
      <c r="I7610" s="191">
        <v>0</v>
      </c>
      <c r="J7610" s="191">
        <v>0</v>
      </c>
      <c r="K7610" s="187">
        <f t="shared" si="361"/>
        <v>126.76</v>
      </c>
      <c r="L7610" s="188">
        <f t="shared" si="362"/>
        <v>126.76</v>
      </c>
      <c r="M7610" s="193"/>
      <c r="N7610" s="186">
        <f t="shared" si="363"/>
        <v>551</v>
      </c>
    </row>
    <row r="7611" spans="1:14" ht="13.5" x14ac:dyDescent="0.25">
      <c r="A7611">
        <v>559</v>
      </c>
      <c r="B7611" t="s">
        <v>10101</v>
      </c>
      <c r="C7611" t="s">
        <v>217</v>
      </c>
      <c r="D7611" t="s">
        <v>219</v>
      </c>
      <c r="E7611" s="190" t="s">
        <v>24574</v>
      </c>
      <c r="F7611" s="191">
        <v>0</v>
      </c>
      <c r="G7611" s="192" t="str">
        <f t="shared" si="364"/>
        <v>31,69</v>
      </c>
      <c r="H7611" s="191">
        <v>0</v>
      </c>
      <c r="I7611" s="191">
        <v>0</v>
      </c>
      <c r="J7611" s="191">
        <v>0</v>
      </c>
      <c r="K7611" s="187">
        <f t="shared" si="361"/>
        <v>31.69</v>
      </c>
      <c r="L7611" s="188">
        <f t="shared" si="362"/>
        <v>31.69</v>
      </c>
      <c r="M7611" s="193"/>
      <c r="N7611" s="186">
        <f t="shared" si="363"/>
        <v>559</v>
      </c>
    </row>
    <row r="7612" spans="1:14" ht="13.5" x14ac:dyDescent="0.25">
      <c r="A7612">
        <v>560</v>
      </c>
      <c r="B7612" t="s">
        <v>10102</v>
      </c>
      <c r="C7612" t="s">
        <v>217</v>
      </c>
      <c r="D7612" t="s">
        <v>219</v>
      </c>
      <c r="E7612" s="190" t="s">
        <v>21568</v>
      </c>
      <c r="F7612" s="191">
        <v>0</v>
      </c>
      <c r="G7612" s="192" t="str">
        <f t="shared" si="364"/>
        <v>39,64</v>
      </c>
      <c r="H7612" s="191">
        <v>0</v>
      </c>
      <c r="I7612" s="191">
        <v>0</v>
      </c>
      <c r="J7612" s="191">
        <v>0</v>
      </c>
      <c r="K7612" s="187">
        <f t="shared" si="361"/>
        <v>39.64</v>
      </c>
      <c r="L7612" s="188">
        <f t="shared" si="362"/>
        <v>39.64</v>
      </c>
      <c r="M7612" s="193"/>
      <c r="N7612" s="186">
        <f t="shared" si="363"/>
        <v>560</v>
      </c>
    </row>
    <row r="7613" spans="1:14" ht="13.5" x14ac:dyDescent="0.25">
      <c r="A7613">
        <v>547</v>
      </c>
      <c r="B7613" t="s">
        <v>10103</v>
      </c>
      <c r="C7613" t="s">
        <v>217</v>
      </c>
      <c r="D7613" t="s">
        <v>219</v>
      </c>
      <c r="E7613" s="190" t="s">
        <v>19860</v>
      </c>
      <c r="F7613" s="191">
        <v>0</v>
      </c>
      <c r="G7613" s="192" t="str">
        <f t="shared" si="364"/>
        <v>47,47</v>
      </c>
      <c r="H7613" s="191">
        <v>0</v>
      </c>
      <c r="I7613" s="191">
        <v>0</v>
      </c>
      <c r="J7613" s="191">
        <v>0</v>
      </c>
      <c r="K7613" s="187">
        <f t="shared" si="361"/>
        <v>47.47</v>
      </c>
      <c r="L7613" s="188">
        <f t="shared" si="362"/>
        <v>47.47</v>
      </c>
      <c r="M7613" s="193"/>
      <c r="N7613" s="186">
        <f t="shared" si="363"/>
        <v>547</v>
      </c>
    </row>
    <row r="7614" spans="1:14" ht="13.5" x14ac:dyDescent="0.25">
      <c r="A7614">
        <v>38127</v>
      </c>
      <c r="B7614" t="s">
        <v>10104</v>
      </c>
      <c r="C7614" t="s">
        <v>217</v>
      </c>
      <c r="D7614" t="s">
        <v>9085</v>
      </c>
      <c r="E7614" s="190" t="s">
        <v>28160</v>
      </c>
      <c r="F7614" s="191">
        <v>0</v>
      </c>
      <c r="G7614" s="192" t="str">
        <f t="shared" si="364"/>
        <v>340,46</v>
      </c>
      <c r="H7614" s="191">
        <v>0</v>
      </c>
      <c r="I7614" s="191">
        <v>0</v>
      </c>
      <c r="J7614" s="191">
        <v>0</v>
      </c>
      <c r="K7614" s="187">
        <f t="shared" si="361"/>
        <v>340.46</v>
      </c>
      <c r="L7614" s="188">
        <f t="shared" si="362"/>
        <v>340.46</v>
      </c>
      <c r="M7614" s="193"/>
      <c r="N7614" s="186">
        <f t="shared" si="363"/>
        <v>38127</v>
      </c>
    </row>
    <row r="7615" spans="1:14" ht="13.5" x14ac:dyDescent="0.25">
      <c r="A7615">
        <v>38060</v>
      </c>
      <c r="B7615" t="s">
        <v>10105</v>
      </c>
      <c r="C7615" t="s">
        <v>217</v>
      </c>
      <c r="D7615" t="s">
        <v>9085</v>
      </c>
      <c r="E7615" s="190" t="s">
        <v>20258</v>
      </c>
      <c r="F7615" s="191">
        <v>0</v>
      </c>
      <c r="G7615" s="192" t="str">
        <f t="shared" si="364"/>
        <v>45,19</v>
      </c>
      <c r="H7615" s="191">
        <v>0</v>
      </c>
      <c r="I7615" s="191">
        <v>0</v>
      </c>
      <c r="J7615" s="191">
        <v>0</v>
      </c>
      <c r="K7615" s="187">
        <f t="shared" si="361"/>
        <v>45.19</v>
      </c>
      <c r="L7615" s="188">
        <f t="shared" si="362"/>
        <v>45.19</v>
      </c>
      <c r="M7615" s="193"/>
      <c r="N7615" s="186">
        <f t="shared" si="363"/>
        <v>38060</v>
      </c>
    </row>
    <row r="7616" spans="1:14" ht="13.5" x14ac:dyDescent="0.25">
      <c r="A7616">
        <v>10956</v>
      </c>
      <c r="B7616" t="s">
        <v>10106</v>
      </c>
      <c r="C7616" t="s">
        <v>217</v>
      </c>
      <c r="D7616" t="s">
        <v>9085</v>
      </c>
      <c r="E7616" s="190" t="s">
        <v>27286</v>
      </c>
      <c r="F7616" s="191">
        <v>0</v>
      </c>
      <c r="G7616" s="192" t="str">
        <f t="shared" si="364"/>
        <v>49,56</v>
      </c>
      <c r="H7616" s="191">
        <v>0</v>
      </c>
      <c r="I7616" s="191">
        <v>0</v>
      </c>
      <c r="J7616" s="191">
        <v>0</v>
      </c>
      <c r="K7616" s="187">
        <f t="shared" si="361"/>
        <v>49.56</v>
      </c>
      <c r="L7616" s="188">
        <f t="shared" si="362"/>
        <v>49.56</v>
      </c>
      <c r="M7616" s="193"/>
      <c r="N7616" s="186">
        <f t="shared" si="363"/>
        <v>10956</v>
      </c>
    </row>
    <row r="7617" spans="1:14" ht="13.5" x14ac:dyDescent="0.25">
      <c r="A7617">
        <v>39380</v>
      </c>
      <c r="B7617" t="s">
        <v>10107</v>
      </c>
      <c r="C7617" t="s">
        <v>217</v>
      </c>
      <c r="D7617" t="s">
        <v>9085</v>
      </c>
      <c r="E7617" s="190" t="s">
        <v>3776</v>
      </c>
      <c r="F7617" s="191">
        <v>0</v>
      </c>
      <c r="G7617" s="192" t="str">
        <f t="shared" si="364"/>
        <v>12,78</v>
      </c>
      <c r="H7617" s="191">
        <v>0</v>
      </c>
      <c r="I7617" s="191">
        <v>0</v>
      </c>
      <c r="J7617" s="191">
        <v>0</v>
      </c>
      <c r="K7617" s="187">
        <f t="shared" si="361"/>
        <v>12.78</v>
      </c>
      <c r="L7617" s="188">
        <f t="shared" si="362"/>
        <v>12.78</v>
      </c>
      <c r="M7617" s="193"/>
      <c r="N7617" s="186">
        <f t="shared" si="363"/>
        <v>39380</v>
      </c>
    </row>
    <row r="7618" spans="1:14" ht="13.5" x14ac:dyDescent="0.25">
      <c r="A7618">
        <v>13374</v>
      </c>
      <c r="B7618" t="s">
        <v>10108</v>
      </c>
      <c r="C7618" t="s">
        <v>217</v>
      </c>
      <c r="D7618" t="s">
        <v>9085</v>
      </c>
      <c r="E7618" s="190" t="s">
        <v>20064</v>
      </c>
      <c r="F7618" s="191">
        <v>0</v>
      </c>
      <c r="G7618" s="192" t="str">
        <f t="shared" si="364"/>
        <v>60,66</v>
      </c>
      <c r="H7618" s="191">
        <v>0</v>
      </c>
      <c r="I7618" s="191">
        <v>0</v>
      </c>
      <c r="J7618" s="191">
        <v>0</v>
      </c>
      <c r="K7618" s="187">
        <f t="shared" si="361"/>
        <v>60.66</v>
      </c>
      <c r="L7618" s="188">
        <f t="shared" si="362"/>
        <v>60.66</v>
      </c>
      <c r="M7618" s="193"/>
      <c r="N7618" s="186">
        <f t="shared" si="363"/>
        <v>13374</v>
      </c>
    </row>
    <row r="7619" spans="1:14" ht="13.5" x14ac:dyDescent="0.25">
      <c r="A7619">
        <v>37597</v>
      </c>
      <c r="B7619" t="s">
        <v>10109</v>
      </c>
      <c r="C7619" t="s">
        <v>217</v>
      </c>
      <c r="D7619" t="s">
        <v>9085</v>
      </c>
      <c r="E7619" s="190" t="s">
        <v>18356</v>
      </c>
      <c r="F7619" s="191">
        <v>0</v>
      </c>
      <c r="G7619" s="192" t="str">
        <f t="shared" si="364"/>
        <v>533.781,25</v>
      </c>
      <c r="H7619" s="191">
        <v>0</v>
      </c>
      <c r="I7619" s="191">
        <v>0</v>
      </c>
      <c r="J7619" s="191">
        <v>0</v>
      </c>
      <c r="K7619" s="187">
        <f t="shared" si="361"/>
        <v>533781.25</v>
      </c>
      <c r="L7619" s="188">
        <f t="shared" si="362"/>
        <v>533781.25</v>
      </c>
      <c r="M7619" s="193"/>
      <c r="N7619" s="186">
        <f t="shared" si="363"/>
        <v>37597</v>
      </c>
    </row>
    <row r="7620" spans="1:14" ht="13.5" x14ac:dyDescent="0.25">
      <c r="A7620">
        <v>183</v>
      </c>
      <c r="B7620" t="s">
        <v>10110</v>
      </c>
      <c r="C7620" t="s">
        <v>217</v>
      </c>
      <c r="D7620" t="s">
        <v>9106</v>
      </c>
      <c r="E7620" s="190" t="s">
        <v>28161</v>
      </c>
      <c r="F7620" s="191">
        <v>0</v>
      </c>
      <c r="G7620" s="192" t="str">
        <f t="shared" si="364"/>
        <v>249,53</v>
      </c>
      <c r="H7620" s="191">
        <v>0</v>
      </c>
      <c r="I7620" s="191">
        <v>0</v>
      </c>
      <c r="J7620" s="191">
        <v>0</v>
      </c>
      <c r="K7620" s="187">
        <f t="shared" si="361"/>
        <v>249.53</v>
      </c>
      <c r="L7620" s="188">
        <f t="shared" si="362"/>
        <v>249.53</v>
      </c>
      <c r="M7620" s="193"/>
      <c r="N7620" s="186">
        <f t="shared" si="363"/>
        <v>183</v>
      </c>
    </row>
    <row r="7621" spans="1:14" ht="13.5" x14ac:dyDescent="0.25">
      <c r="A7621">
        <v>184</v>
      </c>
      <c r="B7621" t="s">
        <v>10111</v>
      </c>
      <c r="C7621" t="s">
        <v>217</v>
      </c>
      <c r="D7621" t="s">
        <v>9106</v>
      </c>
      <c r="E7621" s="190" t="s">
        <v>27136</v>
      </c>
      <c r="F7621" s="191">
        <v>0</v>
      </c>
      <c r="G7621" s="192" t="str">
        <f t="shared" si="364"/>
        <v>154,54</v>
      </c>
      <c r="H7621" s="191">
        <v>0</v>
      </c>
      <c r="I7621" s="191">
        <v>0</v>
      </c>
      <c r="J7621" s="191">
        <v>0</v>
      </c>
      <c r="K7621" s="187">
        <f t="shared" si="361"/>
        <v>154.54</v>
      </c>
      <c r="L7621" s="188">
        <f t="shared" si="362"/>
        <v>154.54</v>
      </c>
      <c r="M7621" s="193"/>
      <c r="N7621" s="186">
        <f t="shared" si="363"/>
        <v>184</v>
      </c>
    </row>
    <row r="7622" spans="1:14" ht="13.5" x14ac:dyDescent="0.25">
      <c r="A7622">
        <v>181</v>
      </c>
      <c r="B7622" t="s">
        <v>10112</v>
      </c>
      <c r="C7622" t="s">
        <v>217</v>
      </c>
      <c r="D7622" t="s">
        <v>9106</v>
      </c>
      <c r="E7622" s="190" t="s">
        <v>28162</v>
      </c>
      <c r="F7622" s="191">
        <v>0</v>
      </c>
      <c r="G7622" s="192" t="str">
        <f t="shared" si="364"/>
        <v>333,24</v>
      </c>
      <c r="H7622" s="191">
        <v>0</v>
      </c>
      <c r="I7622" s="191">
        <v>0</v>
      </c>
      <c r="J7622" s="191">
        <v>0</v>
      </c>
      <c r="K7622" s="187">
        <f t="shared" si="361"/>
        <v>333.24</v>
      </c>
      <c r="L7622" s="188">
        <f t="shared" si="362"/>
        <v>333.24</v>
      </c>
      <c r="M7622" s="193"/>
      <c r="N7622" s="186">
        <f t="shared" si="363"/>
        <v>181</v>
      </c>
    </row>
    <row r="7623" spans="1:14" ht="13.5" x14ac:dyDescent="0.25">
      <c r="A7623">
        <v>20001</v>
      </c>
      <c r="B7623" t="s">
        <v>10113</v>
      </c>
      <c r="C7623" t="s">
        <v>217</v>
      </c>
      <c r="D7623" t="s">
        <v>9106</v>
      </c>
      <c r="E7623" s="190" t="s">
        <v>28163</v>
      </c>
      <c r="F7623" s="191">
        <v>0</v>
      </c>
      <c r="G7623" s="192" t="str">
        <f t="shared" si="364"/>
        <v>193,18</v>
      </c>
      <c r="H7623" s="191">
        <v>0</v>
      </c>
      <c r="I7623" s="191">
        <v>0</v>
      </c>
      <c r="J7623" s="191">
        <v>0</v>
      </c>
      <c r="K7623" s="187">
        <f t="shared" si="361"/>
        <v>193.18</v>
      </c>
      <c r="L7623" s="188">
        <f t="shared" si="362"/>
        <v>193.18</v>
      </c>
      <c r="M7623" s="193"/>
      <c r="N7623" s="186">
        <f t="shared" si="363"/>
        <v>20001</v>
      </c>
    </row>
    <row r="7624" spans="1:14" ht="13.5" x14ac:dyDescent="0.25">
      <c r="A7624">
        <v>39837</v>
      </c>
      <c r="B7624" t="s">
        <v>10114</v>
      </c>
      <c r="C7624" t="s">
        <v>217</v>
      </c>
      <c r="D7624" t="s">
        <v>9106</v>
      </c>
      <c r="E7624" s="190" t="s">
        <v>25416</v>
      </c>
      <c r="F7624" s="191">
        <v>0</v>
      </c>
      <c r="G7624" s="192" t="str">
        <f t="shared" si="364"/>
        <v>207,86</v>
      </c>
      <c r="H7624" s="191">
        <v>0</v>
      </c>
      <c r="I7624" s="191">
        <v>0</v>
      </c>
      <c r="J7624" s="191">
        <v>0</v>
      </c>
      <c r="K7624" s="187">
        <f t="shared" si="361"/>
        <v>207.86</v>
      </c>
      <c r="L7624" s="188">
        <f t="shared" si="362"/>
        <v>207.86</v>
      </c>
      <c r="M7624" s="193"/>
      <c r="N7624" s="186">
        <f t="shared" si="363"/>
        <v>39837</v>
      </c>
    </row>
    <row r="7625" spans="1:14" ht="13.5" x14ac:dyDescent="0.25">
      <c r="A7625">
        <v>10535</v>
      </c>
      <c r="B7625" t="s">
        <v>10115</v>
      </c>
      <c r="C7625" t="s">
        <v>217</v>
      </c>
      <c r="D7625" t="s">
        <v>9085</v>
      </c>
      <c r="E7625" s="190" t="s">
        <v>28164</v>
      </c>
      <c r="F7625" s="191">
        <v>0</v>
      </c>
      <c r="G7625" s="192" t="str">
        <f t="shared" si="364"/>
        <v>5.500,00</v>
      </c>
      <c r="H7625" s="191">
        <v>0</v>
      </c>
      <c r="I7625" s="191">
        <v>0</v>
      </c>
      <c r="J7625" s="191">
        <v>0</v>
      </c>
      <c r="K7625" s="187">
        <f t="shared" ref="K7625:K7688" si="365">H7625+I7625+J7625+G7625</f>
        <v>5500</v>
      </c>
      <c r="L7625" s="188">
        <f t="shared" ref="L7625:L7688" si="366">G7625+I7625+J7625+H7625</f>
        <v>5500</v>
      </c>
      <c r="M7625" s="193"/>
      <c r="N7625" s="186">
        <f t="shared" ref="N7625:N7688" si="367">A7625</f>
        <v>10535</v>
      </c>
    </row>
    <row r="7626" spans="1:14" ht="13.5" x14ac:dyDescent="0.25">
      <c r="A7626">
        <v>10537</v>
      </c>
      <c r="B7626" t="s">
        <v>10116</v>
      </c>
      <c r="C7626" t="s">
        <v>217</v>
      </c>
      <c r="D7626" t="s">
        <v>9085</v>
      </c>
      <c r="E7626" s="190" t="s">
        <v>28165</v>
      </c>
      <c r="F7626" s="191">
        <v>0</v>
      </c>
      <c r="G7626" s="192" t="str">
        <f t="shared" si="364"/>
        <v>7.500,50</v>
      </c>
      <c r="H7626" s="191">
        <v>0</v>
      </c>
      <c r="I7626" s="191">
        <v>0</v>
      </c>
      <c r="J7626" s="191">
        <v>0</v>
      </c>
      <c r="K7626" s="187">
        <f t="shared" si="365"/>
        <v>7500.5</v>
      </c>
      <c r="L7626" s="188">
        <f t="shared" si="366"/>
        <v>7500.5</v>
      </c>
      <c r="M7626" s="193"/>
      <c r="N7626" s="186">
        <f t="shared" si="367"/>
        <v>10537</v>
      </c>
    </row>
    <row r="7627" spans="1:14" ht="13.5" x14ac:dyDescent="0.25">
      <c r="A7627">
        <v>13891</v>
      </c>
      <c r="B7627" t="s">
        <v>10117</v>
      </c>
      <c r="C7627" t="s">
        <v>217</v>
      </c>
      <c r="D7627" t="s">
        <v>9085</v>
      </c>
      <c r="E7627" s="190" t="s">
        <v>28166</v>
      </c>
      <c r="F7627" s="191">
        <v>0</v>
      </c>
      <c r="G7627" s="192" t="str">
        <f t="shared" si="364"/>
        <v>6.879,66</v>
      </c>
      <c r="H7627" s="191">
        <v>0</v>
      </c>
      <c r="I7627" s="191">
        <v>0</v>
      </c>
      <c r="J7627" s="191">
        <v>0</v>
      </c>
      <c r="K7627" s="187">
        <f t="shared" si="365"/>
        <v>6879.66</v>
      </c>
      <c r="L7627" s="188">
        <f t="shared" si="366"/>
        <v>6879.66</v>
      </c>
      <c r="M7627" s="193"/>
      <c r="N7627" s="186">
        <f t="shared" si="367"/>
        <v>13891</v>
      </c>
    </row>
    <row r="7628" spans="1:14" ht="13.5" x14ac:dyDescent="0.25">
      <c r="A7628">
        <v>25975</v>
      </c>
      <c r="B7628" t="s">
        <v>10118</v>
      </c>
      <c r="C7628" t="s">
        <v>217</v>
      </c>
      <c r="D7628" t="s">
        <v>9085</v>
      </c>
      <c r="E7628" s="190" t="s">
        <v>28167</v>
      </c>
      <c r="F7628" s="191">
        <v>0</v>
      </c>
      <c r="G7628" s="192" t="str">
        <f t="shared" si="364"/>
        <v>29.923,72</v>
      </c>
      <c r="H7628" s="191">
        <v>0</v>
      </c>
      <c r="I7628" s="191">
        <v>0</v>
      </c>
      <c r="J7628" s="191">
        <v>0</v>
      </c>
      <c r="K7628" s="187">
        <f t="shared" si="365"/>
        <v>29923.72</v>
      </c>
      <c r="L7628" s="188">
        <f t="shared" si="366"/>
        <v>29923.72</v>
      </c>
      <c r="M7628" s="193"/>
      <c r="N7628" s="186">
        <f t="shared" si="367"/>
        <v>25975</v>
      </c>
    </row>
    <row r="7629" spans="1:14" ht="13.5" x14ac:dyDescent="0.25">
      <c r="A7629">
        <v>36396</v>
      </c>
      <c r="B7629" t="s">
        <v>10119</v>
      </c>
      <c r="C7629" t="s">
        <v>217</v>
      </c>
      <c r="D7629" t="s">
        <v>9085</v>
      </c>
      <c r="E7629" s="190" t="s">
        <v>28168</v>
      </c>
      <c r="F7629" s="191">
        <v>0</v>
      </c>
      <c r="G7629" s="192" t="str">
        <f t="shared" si="364"/>
        <v>6.292,37</v>
      </c>
      <c r="H7629" s="191">
        <v>0</v>
      </c>
      <c r="I7629" s="191">
        <v>0</v>
      </c>
      <c r="J7629" s="191">
        <v>0</v>
      </c>
      <c r="K7629" s="187">
        <f t="shared" si="365"/>
        <v>6292.37</v>
      </c>
      <c r="L7629" s="188">
        <f t="shared" si="366"/>
        <v>6292.37</v>
      </c>
      <c r="M7629" s="193"/>
      <c r="N7629" s="186">
        <f t="shared" si="367"/>
        <v>36396</v>
      </c>
    </row>
    <row r="7630" spans="1:14" ht="13.5" x14ac:dyDescent="0.25">
      <c r="A7630">
        <v>36397</v>
      </c>
      <c r="B7630" t="s">
        <v>10120</v>
      </c>
      <c r="C7630" t="s">
        <v>217</v>
      </c>
      <c r="D7630" t="s">
        <v>9085</v>
      </c>
      <c r="E7630" s="190" t="s">
        <v>28169</v>
      </c>
      <c r="F7630" s="191">
        <v>0</v>
      </c>
      <c r="G7630" s="192" t="str">
        <f t="shared" si="364"/>
        <v>22.372,88</v>
      </c>
      <c r="H7630" s="191">
        <v>0</v>
      </c>
      <c r="I7630" s="191">
        <v>0</v>
      </c>
      <c r="J7630" s="191">
        <v>0</v>
      </c>
      <c r="K7630" s="187">
        <f t="shared" si="365"/>
        <v>22372.880000000001</v>
      </c>
      <c r="L7630" s="188">
        <f t="shared" si="366"/>
        <v>22372.880000000001</v>
      </c>
      <c r="M7630" s="193"/>
      <c r="N7630" s="186">
        <f t="shared" si="367"/>
        <v>36397</v>
      </c>
    </row>
    <row r="7631" spans="1:14" ht="13.5" x14ac:dyDescent="0.25">
      <c r="A7631">
        <v>36398</v>
      </c>
      <c r="B7631" t="s">
        <v>10121</v>
      </c>
      <c r="C7631" t="s">
        <v>217</v>
      </c>
      <c r="D7631" t="s">
        <v>9085</v>
      </c>
      <c r="E7631" s="190" t="s">
        <v>28170</v>
      </c>
      <c r="F7631" s="191">
        <v>0</v>
      </c>
      <c r="G7631" s="192" t="str">
        <f t="shared" si="364"/>
        <v>27.192,37</v>
      </c>
      <c r="H7631" s="191">
        <v>0</v>
      </c>
      <c r="I7631" s="191">
        <v>0</v>
      </c>
      <c r="J7631" s="191">
        <v>0</v>
      </c>
      <c r="K7631" s="187">
        <f t="shared" si="365"/>
        <v>27192.37</v>
      </c>
      <c r="L7631" s="188">
        <f t="shared" si="366"/>
        <v>27192.37</v>
      </c>
      <c r="M7631" s="193"/>
      <c r="N7631" s="186">
        <f t="shared" si="367"/>
        <v>36398</v>
      </c>
    </row>
    <row r="7632" spans="1:14" ht="13.5" x14ac:dyDescent="0.25">
      <c r="A7632">
        <v>647</v>
      </c>
      <c r="B7632" t="s">
        <v>10122</v>
      </c>
      <c r="C7632" t="s">
        <v>217</v>
      </c>
      <c r="D7632" t="s">
        <v>9096</v>
      </c>
      <c r="E7632" s="190" t="s">
        <v>2129</v>
      </c>
      <c r="F7632" s="191">
        <v>0</v>
      </c>
      <c r="G7632" s="192" t="str">
        <f t="shared" si="364"/>
        <v>12,10</v>
      </c>
      <c r="H7632" s="191">
        <v>0</v>
      </c>
      <c r="I7632" s="191">
        <v>0</v>
      </c>
      <c r="J7632" s="191">
        <v>0</v>
      </c>
      <c r="K7632" s="187">
        <f t="shared" si="365"/>
        <v>12.1</v>
      </c>
      <c r="L7632" s="188">
        <f t="shared" si="366"/>
        <v>12.1</v>
      </c>
      <c r="M7632" s="193"/>
      <c r="N7632" s="186">
        <f t="shared" si="367"/>
        <v>647</v>
      </c>
    </row>
    <row r="7633" spans="1:14" ht="13.5" x14ac:dyDescent="0.25">
      <c r="A7633">
        <v>40920</v>
      </c>
      <c r="B7633" t="s">
        <v>10123</v>
      </c>
      <c r="C7633" t="s">
        <v>217</v>
      </c>
      <c r="D7633" t="s">
        <v>9097</v>
      </c>
      <c r="E7633" s="190" t="s">
        <v>28171</v>
      </c>
      <c r="F7633" s="191">
        <v>0</v>
      </c>
      <c r="G7633" s="192" t="str">
        <f t="shared" si="364"/>
        <v>2.155,43</v>
      </c>
      <c r="H7633" s="191">
        <v>0</v>
      </c>
      <c r="I7633" s="191">
        <v>0</v>
      </c>
      <c r="J7633" s="191">
        <v>0</v>
      </c>
      <c r="K7633" s="187">
        <f t="shared" si="365"/>
        <v>2155.4299999999998</v>
      </c>
      <c r="L7633" s="188">
        <f t="shared" si="366"/>
        <v>2155.4299999999998</v>
      </c>
      <c r="M7633" s="193"/>
      <c r="N7633" s="186">
        <f t="shared" si="367"/>
        <v>40920</v>
      </c>
    </row>
    <row r="7634" spans="1:14" ht="13.5" x14ac:dyDescent="0.25">
      <c r="A7634">
        <v>715</v>
      </c>
      <c r="B7634" t="s">
        <v>10124</v>
      </c>
      <c r="C7634" t="s">
        <v>217</v>
      </c>
      <c r="D7634" t="s">
        <v>9085</v>
      </c>
      <c r="E7634" s="190" t="s">
        <v>3334</v>
      </c>
      <c r="F7634" s="191">
        <v>0</v>
      </c>
      <c r="G7634" s="192" t="str">
        <f t="shared" si="364"/>
        <v>18,33</v>
      </c>
      <c r="H7634" s="191">
        <v>0</v>
      </c>
      <c r="I7634" s="191">
        <v>0</v>
      </c>
      <c r="J7634" s="191">
        <v>0</v>
      </c>
      <c r="K7634" s="187">
        <f t="shared" si="365"/>
        <v>18.329999999999998</v>
      </c>
      <c r="L7634" s="188">
        <f t="shared" si="366"/>
        <v>18.329999999999998</v>
      </c>
      <c r="M7634" s="193"/>
      <c r="N7634" s="186">
        <f t="shared" si="367"/>
        <v>715</v>
      </c>
    </row>
    <row r="7635" spans="1:14" ht="13.5" x14ac:dyDescent="0.25">
      <c r="A7635">
        <v>716</v>
      </c>
      <c r="B7635" t="s">
        <v>10125</v>
      </c>
      <c r="C7635" t="s">
        <v>217</v>
      </c>
      <c r="D7635" t="s">
        <v>9085</v>
      </c>
      <c r="E7635" s="190" t="s">
        <v>9444</v>
      </c>
      <c r="F7635" s="191">
        <v>0</v>
      </c>
      <c r="G7635" s="192" t="str">
        <f t="shared" si="364"/>
        <v>20,73</v>
      </c>
      <c r="H7635" s="191">
        <v>0</v>
      </c>
      <c r="I7635" s="191">
        <v>0</v>
      </c>
      <c r="J7635" s="191">
        <v>0</v>
      </c>
      <c r="K7635" s="187">
        <f t="shared" si="365"/>
        <v>20.73</v>
      </c>
      <c r="L7635" s="188">
        <f t="shared" si="366"/>
        <v>20.73</v>
      </c>
      <c r="M7635" s="193"/>
      <c r="N7635" s="186">
        <f t="shared" si="367"/>
        <v>716</v>
      </c>
    </row>
    <row r="7636" spans="1:14" ht="13.5" x14ac:dyDescent="0.25">
      <c r="A7636">
        <v>38783</v>
      </c>
      <c r="B7636" t="s">
        <v>16172</v>
      </c>
      <c r="C7636" t="s">
        <v>217</v>
      </c>
      <c r="D7636" t="s">
        <v>9085</v>
      </c>
      <c r="E7636" s="190" t="s">
        <v>2639</v>
      </c>
      <c r="F7636" s="191">
        <v>0</v>
      </c>
      <c r="G7636" s="192" t="str">
        <f t="shared" ref="G7636:G7699" si="368">E7636</f>
        <v>1,20</v>
      </c>
      <c r="H7636" s="191">
        <v>0</v>
      </c>
      <c r="I7636" s="191">
        <v>0</v>
      </c>
      <c r="J7636" s="191">
        <v>0</v>
      </c>
      <c r="K7636" s="187">
        <f t="shared" si="365"/>
        <v>1.2</v>
      </c>
      <c r="L7636" s="188">
        <f t="shared" si="366"/>
        <v>1.2</v>
      </c>
      <c r="M7636" s="193"/>
      <c r="N7636" s="186">
        <f t="shared" si="367"/>
        <v>38783</v>
      </c>
    </row>
    <row r="7637" spans="1:14" ht="13.5" x14ac:dyDescent="0.25">
      <c r="A7637">
        <v>37593</v>
      </c>
      <c r="B7637" t="s">
        <v>16173</v>
      </c>
      <c r="C7637" t="s">
        <v>217</v>
      </c>
      <c r="D7637" t="s">
        <v>9085</v>
      </c>
      <c r="E7637" s="190" t="s">
        <v>449</v>
      </c>
      <c r="F7637" s="191">
        <v>0</v>
      </c>
      <c r="G7637" s="192" t="str">
        <f t="shared" si="368"/>
        <v>2,95</v>
      </c>
      <c r="H7637" s="191">
        <v>0</v>
      </c>
      <c r="I7637" s="191">
        <v>0</v>
      </c>
      <c r="J7637" s="191">
        <v>0</v>
      </c>
      <c r="K7637" s="187">
        <f t="shared" si="365"/>
        <v>2.95</v>
      </c>
      <c r="L7637" s="188">
        <f t="shared" si="366"/>
        <v>2.95</v>
      </c>
      <c r="M7637" s="193"/>
      <c r="N7637" s="186">
        <f t="shared" si="367"/>
        <v>37593</v>
      </c>
    </row>
    <row r="7638" spans="1:14" ht="13.5" x14ac:dyDescent="0.25">
      <c r="A7638">
        <v>37594</v>
      </c>
      <c r="B7638" t="s">
        <v>16174</v>
      </c>
      <c r="C7638" t="s">
        <v>217</v>
      </c>
      <c r="D7638" t="s">
        <v>9085</v>
      </c>
      <c r="E7638" s="190" t="s">
        <v>4443</v>
      </c>
      <c r="F7638" s="191">
        <v>0</v>
      </c>
      <c r="G7638" s="192" t="str">
        <f t="shared" si="368"/>
        <v>3,68</v>
      </c>
      <c r="H7638" s="191">
        <v>0</v>
      </c>
      <c r="I7638" s="191">
        <v>0</v>
      </c>
      <c r="J7638" s="191">
        <v>0</v>
      </c>
      <c r="K7638" s="187">
        <f t="shared" si="365"/>
        <v>3.68</v>
      </c>
      <c r="L7638" s="188">
        <f t="shared" si="366"/>
        <v>3.68</v>
      </c>
      <c r="M7638" s="193"/>
      <c r="N7638" s="186">
        <f t="shared" si="367"/>
        <v>37594</v>
      </c>
    </row>
    <row r="7639" spans="1:14" ht="13.5" x14ac:dyDescent="0.25">
      <c r="A7639">
        <v>37592</v>
      </c>
      <c r="B7639" t="s">
        <v>16175</v>
      </c>
      <c r="C7639" t="s">
        <v>217</v>
      </c>
      <c r="D7639" t="s">
        <v>9085</v>
      </c>
      <c r="E7639" s="190" t="s">
        <v>3709</v>
      </c>
      <c r="F7639" s="191">
        <v>0</v>
      </c>
      <c r="G7639" s="192" t="str">
        <f t="shared" si="368"/>
        <v>2,33</v>
      </c>
      <c r="H7639" s="191">
        <v>0</v>
      </c>
      <c r="I7639" s="191">
        <v>0</v>
      </c>
      <c r="J7639" s="191">
        <v>0</v>
      </c>
      <c r="K7639" s="187">
        <f t="shared" si="365"/>
        <v>2.33</v>
      </c>
      <c r="L7639" s="188">
        <f t="shared" si="366"/>
        <v>2.33</v>
      </c>
      <c r="M7639" s="193"/>
      <c r="N7639" s="186">
        <f t="shared" si="367"/>
        <v>37592</v>
      </c>
    </row>
    <row r="7640" spans="1:14" ht="13.5" x14ac:dyDescent="0.25">
      <c r="A7640">
        <v>7270</v>
      </c>
      <c r="B7640" t="s">
        <v>16176</v>
      </c>
      <c r="C7640" t="s">
        <v>217</v>
      </c>
      <c r="D7640" t="s">
        <v>9085</v>
      </c>
      <c r="E7640" s="190" t="s">
        <v>1497</v>
      </c>
      <c r="F7640" s="191">
        <v>0</v>
      </c>
      <c r="G7640" s="192" t="str">
        <f t="shared" si="368"/>
        <v>1,04</v>
      </c>
      <c r="H7640" s="191">
        <v>0</v>
      </c>
      <c r="I7640" s="191">
        <v>0</v>
      </c>
      <c r="J7640" s="191">
        <v>0</v>
      </c>
      <c r="K7640" s="187">
        <f t="shared" si="365"/>
        <v>1.04</v>
      </c>
      <c r="L7640" s="188">
        <f t="shared" si="366"/>
        <v>1.04</v>
      </c>
      <c r="M7640" s="193"/>
      <c r="N7640" s="186">
        <f t="shared" si="367"/>
        <v>7270</v>
      </c>
    </row>
    <row r="7641" spans="1:14" ht="13.5" x14ac:dyDescent="0.25">
      <c r="A7641">
        <v>7267</v>
      </c>
      <c r="B7641" t="s">
        <v>16177</v>
      </c>
      <c r="C7641" t="s">
        <v>217</v>
      </c>
      <c r="D7641" t="s">
        <v>9085</v>
      </c>
      <c r="E7641" s="190" t="s">
        <v>582</v>
      </c>
      <c r="F7641" s="191">
        <v>0</v>
      </c>
      <c r="G7641" s="192" t="str">
        <f t="shared" si="368"/>
        <v>0,81</v>
      </c>
      <c r="H7641" s="191">
        <v>0</v>
      </c>
      <c r="I7641" s="191">
        <v>0</v>
      </c>
      <c r="J7641" s="191">
        <v>0</v>
      </c>
      <c r="K7641" s="187">
        <f t="shared" si="365"/>
        <v>0.81</v>
      </c>
      <c r="L7641" s="188">
        <f t="shared" si="366"/>
        <v>0.81</v>
      </c>
      <c r="M7641" s="193"/>
      <c r="N7641" s="186">
        <f t="shared" si="367"/>
        <v>7267</v>
      </c>
    </row>
    <row r="7642" spans="1:14" ht="13.5" x14ac:dyDescent="0.25">
      <c r="A7642">
        <v>7271</v>
      </c>
      <c r="B7642" t="s">
        <v>16178</v>
      </c>
      <c r="C7642" t="s">
        <v>217</v>
      </c>
      <c r="D7642" t="s">
        <v>9085</v>
      </c>
      <c r="E7642" s="190" t="s">
        <v>2117</v>
      </c>
      <c r="F7642" s="191">
        <v>0</v>
      </c>
      <c r="G7642" s="192" t="str">
        <f t="shared" si="368"/>
        <v>0,89</v>
      </c>
      <c r="H7642" s="191">
        <v>0</v>
      </c>
      <c r="I7642" s="191">
        <v>0</v>
      </c>
      <c r="J7642" s="191">
        <v>0</v>
      </c>
      <c r="K7642" s="187">
        <f t="shared" si="365"/>
        <v>0.89</v>
      </c>
      <c r="L7642" s="188">
        <f t="shared" si="366"/>
        <v>0.89</v>
      </c>
      <c r="M7642" s="193"/>
      <c r="N7642" s="186">
        <f t="shared" si="367"/>
        <v>7271</v>
      </c>
    </row>
    <row r="7643" spans="1:14" ht="13.5" x14ac:dyDescent="0.25">
      <c r="A7643">
        <v>7266</v>
      </c>
      <c r="B7643" t="s">
        <v>16179</v>
      </c>
      <c r="C7643" t="s">
        <v>217</v>
      </c>
      <c r="D7643" t="s">
        <v>9107</v>
      </c>
      <c r="E7643" s="190" t="s">
        <v>28172</v>
      </c>
      <c r="F7643" s="191">
        <v>0</v>
      </c>
      <c r="G7643" s="192" t="str">
        <f t="shared" si="368"/>
        <v>899,90</v>
      </c>
      <c r="H7643" s="191">
        <v>0</v>
      </c>
      <c r="I7643" s="191">
        <v>0</v>
      </c>
      <c r="J7643" s="191">
        <v>0</v>
      </c>
      <c r="K7643" s="187">
        <f t="shared" si="365"/>
        <v>899.9</v>
      </c>
      <c r="L7643" s="188">
        <f t="shared" si="366"/>
        <v>899.9</v>
      </c>
      <c r="M7643" s="193"/>
      <c r="N7643" s="186">
        <f t="shared" si="367"/>
        <v>7266</v>
      </c>
    </row>
    <row r="7644" spans="1:14" ht="13.5" x14ac:dyDescent="0.25">
      <c r="A7644">
        <v>7268</v>
      </c>
      <c r="B7644" t="s">
        <v>16180</v>
      </c>
      <c r="C7644" t="s">
        <v>217</v>
      </c>
      <c r="D7644" t="s">
        <v>9085</v>
      </c>
      <c r="E7644" s="190" t="s">
        <v>825</v>
      </c>
      <c r="F7644" s="191">
        <v>0</v>
      </c>
      <c r="G7644" s="192" t="str">
        <f t="shared" si="368"/>
        <v>1,25</v>
      </c>
      <c r="H7644" s="191">
        <v>0</v>
      </c>
      <c r="I7644" s="191">
        <v>0</v>
      </c>
      <c r="J7644" s="191">
        <v>0</v>
      </c>
      <c r="K7644" s="187">
        <f t="shared" si="365"/>
        <v>1.25</v>
      </c>
      <c r="L7644" s="188">
        <f t="shared" si="366"/>
        <v>1.25</v>
      </c>
      <c r="M7644" s="193"/>
      <c r="N7644" s="186">
        <f t="shared" si="367"/>
        <v>7268</v>
      </c>
    </row>
    <row r="7645" spans="1:14" ht="13.5" x14ac:dyDescent="0.25">
      <c r="A7645">
        <v>34556</v>
      </c>
      <c r="B7645" t="s">
        <v>10126</v>
      </c>
      <c r="C7645" t="s">
        <v>217</v>
      </c>
      <c r="D7645" t="s">
        <v>9085</v>
      </c>
      <c r="E7645" s="190" t="s">
        <v>357</v>
      </c>
      <c r="F7645" s="191">
        <v>0</v>
      </c>
      <c r="G7645" s="192" t="str">
        <f t="shared" si="368"/>
        <v>3,87</v>
      </c>
      <c r="H7645" s="191">
        <v>0</v>
      </c>
      <c r="I7645" s="191">
        <v>0</v>
      </c>
      <c r="J7645" s="191">
        <v>0</v>
      </c>
      <c r="K7645" s="187">
        <f t="shared" si="365"/>
        <v>3.87</v>
      </c>
      <c r="L7645" s="188">
        <f t="shared" si="366"/>
        <v>3.87</v>
      </c>
      <c r="M7645" s="193"/>
      <c r="N7645" s="186">
        <f t="shared" si="367"/>
        <v>34556</v>
      </c>
    </row>
    <row r="7646" spans="1:14" ht="13.5" x14ac:dyDescent="0.25">
      <c r="A7646">
        <v>37873</v>
      </c>
      <c r="B7646" t="s">
        <v>10127</v>
      </c>
      <c r="C7646" t="s">
        <v>217</v>
      </c>
      <c r="D7646" t="s">
        <v>9085</v>
      </c>
      <c r="E7646" s="190" t="s">
        <v>3978</v>
      </c>
      <c r="F7646" s="191">
        <v>0</v>
      </c>
      <c r="G7646" s="192" t="str">
        <f t="shared" si="368"/>
        <v>3,94</v>
      </c>
      <c r="H7646" s="191">
        <v>0</v>
      </c>
      <c r="I7646" s="191">
        <v>0</v>
      </c>
      <c r="J7646" s="191">
        <v>0</v>
      </c>
      <c r="K7646" s="187">
        <f t="shared" si="365"/>
        <v>3.94</v>
      </c>
      <c r="L7646" s="188">
        <f t="shared" si="366"/>
        <v>3.94</v>
      </c>
      <c r="M7646" s="193"/>
      <c r="N7646" s="186">
        <f t="shared" si="367"/>
        <v>37873</v>
      </c>
    </row>
    <row r="7647" spans="1:14" ht="13.5" x14ac:dyDescent="0.25">
      <c r="A7647">
        <v>34564</v>
      </c>
      <c r="B7647" t="s">
        <v>10128</v>
      </c>
      <c r="C7647" t="s">
        <v>217</v>
      </c>
      <c r="D7647" t="s">
        <v>9085</v>
      </c>
      <c r="E7647" s="190" t="s">
        <v>3551</v>
      </c>
      <c r="F7647" s="191">
        <v>0</v>
      </c>
      <c r="G7647" s="192" t="str">
        <f t="shared" si="368"/>
        <v>4,13</v>
      </c>
      <c r="H7647" s="191">
        <v>0</v>
      </c>
      <c r="I7647" s="191">
        <v>0</v>
      </c>
      <c r="J7647" s="191">
        <v>0</v>
      </c>
      <c r="K7647" s="187">
        <f t="shared" si="365"/>
        <v>4.13</v>
      </c>
      <c r="L7647" s="188">
        <f t="shared" si="366"/>
        <v>4.13</v>
      </c>
      <c r="M7647" s="193"/>
      <c r="N7647" s="186">
        <f t="shared" si="367"/>
        <v>34564</v>
      </c>
    </row>
    <row r="7648" spans="1:14" ht="13.5" x14ac:dyDescent="0.25">
      <c r="A7648">
        <v>34565</v>
      </c>
      <c r="B7648" t="s">
        <v>10129</v>
      </c>
      <c r="C7648" t="s">
        <v>217</v>
      </c>
      <c r="D7648" t="s">
        <v>9085</v>
      </c>
      <c r="E7648" s="190" t="s">
        <v>3295</v>
      </c>
      <c r="F7648" s="191">
        <v>0</v>
      </c>
      <c r="G7648" s="192" t="str">
        <f t="shared" si="368"/>
        <v>4,37</v>
      </c>
      <c r="H7648" s="191">
        <v>0</v>
      </c>
      <c r="I7648" s="191">
        <v>0</v>
      </c>
      <c r="J7648" s="191">
        <v>0</v>
      </c>
      <c r="K7648" s="187">
        <f t="shared" si="365"/>
        <v>4.37</v>
      </c>
      <c r="L7648" s="188">
        <f t="shared" si="366"/>
        <v>4.37</v>
      </c>
      <c r="M7648" s="193"/>
      <c r="N7648" s="186">
        <f t="shared" si="367"/>
        <v>34565</v>
      </c>
    </row>
    <row r="7649" spans="1:14" ht="13.5" x14ac:dyDescent="0.25">
      <c r="A7649">
        <v>38590</v>
      </c>
      <c r="B7649" t="s">
        <v>10130</v>
      </c>
      <c r="C7649" t="s">
        <v>217</v>
      </c>
      <c r="D7649" t="s">
        <v>9085</v>
      </c>
      <c r="E7649" s="190" t="s">
        <v>1321</v>
      </c>
      <c r="F7649" s="191">
        <v>0</v>
      </c>
      <c r="G7649" s="192" t="str">
        <f t="shared" si="368"/>
        <v>3,23</v>
      </c>
      <c r="H7649" s="191">
        <v>0</v>
      </c>
      <c r="I7649" s="191">
        <v>0</v>
      </c>
      <c r="J7649" s="191">
        <v>0</v>
      </c>
      <c r="K7649" s="187">
        <f t="shared" si="365"/>
        <v>3.23</v>
      </c>
      <c r="L7649" s="188">
        <f t="shared" si="366"/>
        <v>3.23</v>
      </c>
      <c r="M7649" s="193"/>
      <c r="N7649" s="186">
        <f t="shared" si="367"/>
        <v>38590</v>
      </c>
    </row>
    <row r="7650" spans="1:14" ht="13.5" x14ac:dyDescent="0.25">
      <c r="A7650">
        <v>34566</v>
      </c>
      <c r="B7650" t="s">
        <v>10131</v>
      </c>
      <c r="C7650" t="s">
        <v>217</v>
      </c>
      <c r="D7650" t="s">
        <v>9085</v>
      </c>
      <c r="E7650" s="190" t="s">
        <v>833</v>
      </c>
      <c r="F7650" s="191">
        <v>0</v>
      </c>
      <c r="G7650" s="192" t="str">
        <f t="shared" si="368"/>
        <v>3,39</v>
      </c>
      <c r="H7650" s="191">
        <v>0</v>
      </c>
      <c r="I7650" s="191">
        <v>0</v>
      </c>
      <c r="J7650" s="191">
        <v>0</v>
      </c>
      <c r="K7650" s="187">
        <f t="shared" si="365"/>
        <v>3.39</v>
      </c>
      <c r="L7650" s="188">
        <f t="shared" si="366"/>
        <v>3.39</v>
      </c>
      <c r="M7650" s="193"/>
      <c r="N7650" s="186">
        <f t="shared" si="367"/>
        <v>34566</v>
      </c>
    </row>
    <row r="7651" spans="1:14" ht="13.5" x14ac:dyDescent="0.25">
      <c r="A7651">
        <v>34567</v>
      </c>
      <c r="B7651" t="s">
        <v>10132</v>
      </c>
      <c r="C7651" t="s">
        <v>217</v>
      </c>
      <c r="D7651" t="s">
        <v>9085</v>
      </c>
      <c r="E7651" s="190" t="s">
        <v>2282</v>
      </c>
      <c r="F7651" s="191">
        <v>0</v>
      </c>
      <c r="G7651" s="192" t="str">
        <f t="shared" si="368"/>
        <v>3,59</v>
      </c>
      <c r="H7651" s="191">
        <v>0</v>
      </c>
      <c r="I7651" s="191">
        <v>0</v>
      </c>
      <c r="J7651" s="191">
        <v>0</v>
      </c>
      <c r="K7651" s="187">
        <f t="shared" si="365"/>
        <v>3.59</v>
      </c>
      <c r="L7651" s="188">
        <f t="shared" si="366"/>
        <v>3.59</v>
      </c>
      <c r="M7651" s="193"/>
      <c r="N7651" s="186">
        <f t="shared" si="367"/>
        <v>34567</v>
      </c>
    </row>
    <row r="7652" spans="1:14" ht="13.5" x14ac:dyDescent="0.25">
      <c r="A7652">
        <v>38591</v>
      </c>
      <c r="B7652" t="s">
        <v>10133</v>
      </c>
      <c r="C7652" t="s">
        <v>217</v>
      </c>
      <c r="D7652" t="s">
        <v>9085</v>
      </c>
      <c r="E7652" s="190" t="s">
        <v>271</v>
      </c>
      <c r="F7652" s="191">
        <v>0</v>
      </c>
      <c r="G7652" s="192" t="str">
        <f t="shared" si="368"/>
        <v>3,26</v>
      </c>
      <c r="H7652" s="191">
        <v>0</v>
      </c>
      <c r="I7652" s="191">
        <v>0</v>
      </c>
      <c r="J7652" s="191">
        <v>0</v>
      </c>
      <c r="K7652" s="187">
        <f t="shared" si="365"/>
        <v>3.26</v>
      </c>
      <c r="L7652" s="188">
        <f t="shared" si="366"/>
        <v>3.26</v>
      </c>
      <c r="M7652" s="193"/>
      <c r="N7652" s="186">
        <f t="shared" si="367"/>
        <v>38591</v>
      </c>
    </row>
    <row r="7653" spans="1:14" ht="13.5" x14ac:dyDescent="0.25">
      <c r="A7653">
        <v>34568</v>
      </c>
      <c r="B7653" t="s">
        <v>10134</v>
      </c>
      <c r="C7653" t="s">
        <v>217</v>
      </c>
      <c r="D7653" t="s">
        <v>9085</v>
      </c>
      <c r="E7653" s="190" t="s">
        <v>512</v>
      </c>
      <c r="F7653" s="191">
        <v>0</v>
      </c>
      <c r="G7653" s="192" t="str">
        <f t="shared" si="368"/>
        <v>4,25</v>
      </c>
      <c r="H7653" s="191">
        <v>0</v>
      </c>
      <c r="I7653" s="191">
        <v>0</v>
      </c>
      <c r="J7653" s="191">
        <v>0</v>
      </c>
      <c r="K7653" s="187">
        <f t="shared" si="365"/>
        <v>4.25</v>
      </c>
      <c r="L7653" s="188">
        <f t="shared" si="366"/>
        <v>4.25</v>
      </c>
      <c r="M7653" s="193"/>
      <c r="N7653" s="186">
        <f t="shared" si="367"/>
        <v>34568</v>
      </c>
    </row>
    <row r="7654" spans="1:14" ht="13.5" x14ac:dyDescent="0.25">
      <c r="A7654">
        <v>34569</v>
      </c>
      <c r="B7654" t="s">
        <v>10135</v>
      </c>
      <c r="C7654" t="s">
        <v>217</v>
      </c>
      <c r="D7654" t="s">
        <v>9085</v>
      </c>
      <c r="E7654" s="190" t="s">
        <v>3295</v>
      </c>
      <c r="F7654" s="191">
        <v>0</v>
      </c>
      <c r="G7654" s="192" t="str">
        <f t="shared" si="368"/>
        <v>4,37</v>
      </c>
      <c r="H7654" s="191">
        <v>0</v>
      </c>
      <c r="I7654" s="191">
        <v>0</v>
      </c>
      <c r="J7654" s="191">
        <v>0</v>
      </c>
      <c r="K7654" s="187">
        <f t="shared" si="365"/>
        <v>4.37</v>
      </c>
      <c r="L7654" s="188">
        <f t="shared" si="366"/>
        <v>4.37</v>
      </c>
      <c r="M7654" s="193"/>
      <c r="N7654" s="186">
        <f t="shared" si="367"/>
        <v>34569</v>
      </c>
    </row>
    <row r="7655" spans="1:14" ht="13.5" x14ac:dyDescent="0.25">
      <c r="A7655">
        <v>34570</v>
      </c>
      <c r="B7655" t="s">
        <v>10136</v>
      </c>
      <c r="C7655" t="s">
        <v>217</v>
      </c>
      <c r="D7655" t="s">
        <v>9085</v>
      </c>
      <c r="E7655" s="190" t="s">
        <v>5022</v>
      </c>
      <c r="F7655" s="191">
        <v>0</v>
      </c>
      <c r="G7655" s="192" t="str">
        <f t="shared" si="368"/>
        <v>4,74</v>
      </c>
      <c r="H7655" s="191">
        <v>0</v>
      </c>
      <c r="I7655" s="191">
        <v>0</v>
      </c>
      <c r="J7655" s="191">
        <v>0</v>
      </c>
      <c r="K7655" s="187">
        <f t="shared" si="365"/>
        <v>4.74</v>
      </c>
      <c r="L7655" s="188">
        <f t="shared" si="366"/>
        <v>4.74</v>
      </c>
      <c r="M7655" s="193"/>
      <c r="N7655" s="186">
        <f t="shared" si="367"/>
        <v>34570</v>
      </c>
    </row>
    <row r="7656" spans="1:14" ht="13.5" x14ac:dyDescent="0.25">
      <c r="A7656">
        <v>25070</v>
      </c>
      <c r="B7656" t="s">
        <v>10137</v>
      </c>
      <c r="C7656" t="s">
        <v>217</v>
      </c>
      <c r="D7656" t="s">
        <v>9085</v>
      </c>
      <c r="E7656" s="190" t="s">
        <v>2351</v>
      </c>
      <c r="F7656" s="191">
        <v>0</v>
      </c>
      <c r="G7656" s="192" t="str">
        <f t="shared" si="368"/>
        <v>3,57</v>
      </c>
      <c r="H7656" s="191">
        <v>0</v>
      </c>
      <c r="I7656" s="191">
        <v>0</v>
      </c>
      <c r="J7656" s="191">
        <v>0</v>
      </c>
      <c r="K7656" s="187">
        <f t="shared" si="365"/>
        <v>3.57</v>
      </c>
      <c r="L7656" s="188">
        <f t="shared" si="366"/>
        <v>3.57</v>
      </c>
      <c r="M7656" s="193"/>
      <c r="N7656" s="186">
        <f t="shared" si="367"/>
        <v>25070</v>
      </c>
    </row>
    <row r="7657" spans="1:14" ht="13.5" x14ac:dyDescent="0.25">
      <c r="A7657">
        <v>34571</v>
      </c>
      <c r="B7657" t="s">
        <v>10138</v>
      </c>
      <c r="C7657" t="s">
        <v>217</v>
      </c>
      <c r="D7657" t="s">
        <v>9085</v>
      </c>
      <c r="E7657" s="190" t="s">
        <v>4804</v>
      </c>
      <c r="F7657" s="191">
        <v>0</v>
      </c>
      <c r="G7657" s="192" t="str">
        <f t="shared" si="368"/>
        <v>3,60</v>
      </c>
      <c r="H7657" s="191">
        <v>0</v>
      </c>
      <c r="I7657" s="191">
        <v>0</v>
      </c>
      <c r="J7657" s="191">
        <v>0</v>
      </c>
      <c r="K7657" s="187">
        <f t="shared" si="365"/>
        <v>3.6</v>
      </c>
      <c r="L7657" s="188">
        <f t="shared" si="366"/>
        <v>3.6</v>
      </c>
      <c r="M7657" s="193"/>
      <c r="N7657" s="186">
        <f t="shared" si="367"/>
        <v>34571</v>
      </c>
    </row>
    <row r="7658" spans="1:14" ht="13.5" x14ac:dyDescent="0.25">
      <c r="A7658">
        <v>34573</v>
      </c>
      <c r="B7658" t="s">
        <v>10139</v>
      </c>
      <c r="C7658" t="s">
        <v>217</v>
      </c>
      <c r="D7658" t="s">
        <v>9085</v>
      </c>
      <c r="E7658" s="190" t="s">
        <v>452</v>
      </c>
      <c r="F7658" s="191">
        <v>0</v>
      </c>
      <c r="G7658" s="192" t="str">
        <f t="shared" si="368"/>
        <v>3,79</v>
      </c>
      <c r="H7658" s="191">
        <v>0</v>
      </c>
      <c r="I7658" s="191">
        <v>0</v>
      </c>
      <c r="J7658" s="191">
        <v>0</v>
      </c>
      <c r="K7658" s="187">
        <f t="shared" si="365"/>
        <v>3.79</v>
      </c>
      <c r="L7658" s="188">
        <f t="shared" si="366"/>
        <v>3.79</v>
      </c>
      <c r="M7658" s="193"/>
      <c r="N7658" s="186">
        <f t="shared" si="367"/>
        <v>34573</v>
      </c>
    </row>
    <row r="7659" spans="1:14" ht="13.5" x14ac:dyDescent="0.25">
      <c r="A7659">
        <v>37107</v>
      </c>
      <c r="B7659" t="s">
        <v>10140</v>
      </c>
      <c r="C7659" t="s">
        <v>217</v>
      </c>
      <c r="D7659" t="s">
        <v>9085</v>
      </c>
      <c r="E7659" s="190" t="s">
        <v>5555</v>
      </c>
      <c r="F7659" s="191">
        <v>0</v>
      </c>
      <c r="G7659" s="192" t="str">
        <f t="shared" si="368"/>
        <v>5,00</v>
      </c>
      <c r="H7659" s="191">
        <v>0</v>
      </c>
      <c r="I7659" s="191">
        <v>0</v>
      </c>
      <c r="J7659" s="191">
        <v>0</v>
      </c>
      <c r="K7659" s="187">
        <f t="shared" si="365"/>
        <v>5</v>
      </c>
      <c r="L7659" s="188">
        <f t="shared" si="366"/>
        <v>5</v>
      </c>
      <c r="M7659" s="193"/>
      <c r="N7659" s="186">
        <f t="shared" si="367"/>
        <v>37107</v>
      </c>
    </row>
    <row r="7660" spans="1:14" ht="13.5" x14ac:dyDescent="0.25">
      <c r="A7660">
        <v>34576</v>
      </c>
      <c r="B7660" t="s">
        <v>10141</v>
      </c>
      <c r="C7660" t="s">
        <v>217</v>
      </c>
      <c r="D7660" t="s">
        <v>9085</v>
      </c>
      <c r="E7660" s="190" t="s">
        <v>820</v>
      </c>
      <c r="F7660" s="191">
        <v>0</v>
      </c>
      <c r="G7660" s="192" t="str">
        <f t="shared" si="368"/>
        <v>5,52</v>
      </c>
      <c r="H7660" s="191">
        <v>0</v>
      </c>
      <c r="I7660" s="191">
        <v>0</v>
      </c>
      <c r="J7660" s="191">
        <v>0</v>
      </c>
      <c r="K7660" s="187">
        <f t="shared" si="365"/>
        <v>5.52</v>
      </c>
      <c r="L7660" s="188">
        <f t="shared" si="366"/>
        <v>5.52</v>
      </c>
      <c r="M7660" s="193"/>
      <c r="N7660" s="186">
        <f t="shared" si="367"/>
        <v>34576</v>
      </c>
    </row>
    <row r="7661" spans="1:14" ht="13.5" x14ac:dyDescent="0.25">
      <c r="A7661">
        <v>34577</v>
      </c>
      <c r="B7661" t="s">
        <v>10142</v>
      </c>
      <c r="C7661" t="s">
        <v>217</v>
      </c>
      <c r="D7661" t="s">
        <v>9085</v>
      </c>
      <c r="E7661" s="190" t="s">
        <v>2255</v>
      </c>
      <c r="F7661" s="191">
        <v>0</v>
      </c>
      <c r="G7661" s="192" t="str">
        <f t="shared" si="368"/>
        <v>5,76</v>
      </c>
      <c r="H7661" s="191">
        <v>0</v>
      </c>
      <c r="I7661" s="191">
        <v>0</v>
      </c>
      <c r="J7661" s="191">
        <v>0</v>
      </c>
      <c r="K7661" s="187">
        <f t="shared" si="365"/>
        <v>5.76</v>
      </c>
      <c r="L7661" s="188">
        <f t="shared" si="366"/>
        <v>5.76</v>
      </c>
      <c r="M7661" s="193"/>
      <c r="N7661" s="186">
        <f t="shared" si="367"/>
        <v>34577</v>
      </c>
    </row>
    <row r="7662" spans="1:14" ht="13.5" x14ac:dyDescent="0.25">
      <c r="A7662">
        <v>34578</v>
      </c>
      <c r="B7662" t="s">
        <v>10143</v>
      </c>
      <c r="C7662" t="s">
        <v>217</v>
      </c>
      <c r="D7662" t="s">
        <v>9085</v>
      </c>
      <c r="E7662" s="190" t="s">
        <v>293</v>
      </c>
      <c r="F7662" s="191">
        <v>0</v>
      </c>
      <c r="G7662" s="192" t="str">
        <f t="shared" si="368"/>
        <v>6,25</v>
      </c>
      <c r="H7662" s="191">
        <v>0</v>
      </c>
      <c r="I7662" s="191">
        <v>0</v>
      </c>
      <c r="J7662" s="191">
        <v>0</v>
      </c>
      <c r="K7662" s="187">
        <f t="shared" si="365"/>
        <v>6.25</v>
      </c>
      <c r="L7662" s="188">
        <f t="shared" si="366"/>
        <v>6.25</v>
      </c>
      <c r="M7662" s="193"/>
      <c r="N7662" s="186">
        <f t="shared" si="367"/>
        <v>34578</v>
      </c>
    </row>
    <row r="7663" spans="1:14" ht="13.5" x14ac:dyDescent="0.25">
      <c r="A7663">
        <v>34579</v>
      </c>
      <c r="B7663" t="s">
        <v>10144</v>
      </c>
      <c r="C7663" t="s">
        <v>217</v>
      </c>
      <c r="D7663" t="s">
        <v>9085</v>
      </c>
      <c r="E7663" s="190" t="s">
        <v>1595</v>
      </c>
      <c r="F7663" s="191">
        <v>0</v>
      </c>
      <c r="G7663" s="192" t="str">
        <f t="shared" si="368"/>
        <v>6,66</v>
      </c>
      <c r="H7663" s="191">
        <v>0</v>
      </c>
      <c r="I7663" s="191">
        <v>0</v>
      </c>
      <c r="J7663" s="191">
        <v>0</v>
      </c>
      <c r="K7663" s="187">
        <f t="shared" si="365"/>
        <v>6.66</v>
      </c>
      <c r="L7663" s="188">
        <f t="shared" si="366"/>
        <v>6.66</v>
      </c>
      <c r="M7663" s="193"/>
      <c r="N7663" s="186">
        <f t="shared" si="367"/>
        <v>34579</v>
      </c>
    </row>
    <row r="7664" spans="1:14" ht="13.5" x14ac:dyDescent="0.25">
      <c r="A7664">
        <v>25067</v>
      </c>
      <c r="B7664" t="s">
        <v>10145</v>
      </c>
      <c r="C7664" t="s">
        <v>217</v>
      </c>
      <c r="D7664" t="s">
        <v>9085</v>
      </c>
      <c r="E7664" s="190" t="s">
        <v>2708</v>
      </c>
      <c r="F7664" s="191">
        <v>0</v>
      </c>
      <c r="G7664" s="192" t="str">
        <f t="shared" si="368"/>
        <v>4,46</v>
      </c>
      <c r="H7664" s="191">
        <v>0</v>
      </c>
      <c r="I7664" s="191">
        <v>0</v>
      </c>
      <c r="J7664" s="191">
        <v>0</v>
      </c>
      <c r="K7664" s="187">
        <f t="shared" si="365"/>
        <v>4.46</v>
      </c>
      <c r="L7664" s="188">
        <f t="shared" si="366"/>
        <v>4.46</v>
      </c>
      <c r="M7664" s="193"/>
      <c r="N7664" s="186">
        <f t="shared" si="367"/>
        <v>25067</v>
      </c>
    </row>
    <row r="7665" spans="1:14" ht="13.5" x14ac:dyDescent="0.25">
      <c r="A7665">
        <v>34580</v>
      </c>
      <c r="B7665" t="s">
        <v>10146</v>
      </c>
      <c r="C7665" t="s">
        <v>217</v>
      </c>
      <c r="D7665" t="s">
        <v>9085</v>
      </c>
      <c r="E7665" s="190" t="s">
        <v>657</v>
      </c>
      <c r="F7665" s="191">
        <v>0</v>
      </c>
      <c r="G7665" s="192" t="str">
        <f t="shared" si="368"/>
        <v>4,98</v>
      </c>
      <c r="H7665" s="191">
        <v>0</v>
      </c>
      <c r="I7665" s="191">
        <v>0</v>
      </c>
      <c r="J7665" s="191">
        <v>0</v>
      </c>
      <c r="K7665" s="187">
        <f t="shared" si="365"/>
        <v>4.9800000000000004</v>
      </c>
      <c r="L7665" s="188">
        <f t="shared" si="366"/>
        <v>4.9800000000000004</v>
      </c>
      <c r="M7665" s="193"/>
      <c r="N7665" s="186">
        <f t="shared" si="367"/>
        <v>34580</v>
      </c>
    </row>
    <row r="7666" spans="1:14" ht="13.5" x14ac:dyDescent="0.25">
      <c r="A7666">
        <v>25071</v>
      </c>
      <c r="B7666" t="s">
        <v>10147</v>
      </c>
      <c r="C7666" t="s">
        <v>217</v>
      </c>
      <c r="D7666" t="s">
        <v>9085</v>
      </c>
      <c r="E7666" s="190" t="s">
        <v>802</v>
      </c>
      <c r="F7666" s="191">
        <v>0</v>
      </c>
      <c r="G7666" s="192" t="str">
        <f t="shared" si="368"/>
        <v>2,48</v>
      </c>
      <c r="H7666" s="191">
        <v>0</v>
      </c>
      <c r="I7666" s="191">
        <v>0</v>
      </c>
      <c r="J7666" s="191">
        <v>0</v>
      </c>
      <c r="K7666" s="187">
        <f t="shared" si="365"/>
        <v>2.48</v>
      </c>
      <c r="L7666" s="188">
        <f t="shared" si="366"/>
        <v>2.48</v>
      </c>
      <c r="M7666" s="193"/>
      <c r="N7666" s="186">
        <f t="shared" si="367"/>
        <v>25071</v>
      </c>
    </row>
    <row r="7667" spans="1:14" ht="13.5" x14ac:dyDescent="0.25">
      <c r="A7667">
        <v>38395</v>
      </c>
      <c r="B7667" t="s">
        <v>10148</v>
      </c>
      <c r="C7667" t="s">
        <v>217</v>
      </c>
      <c r="D7667" t="s">
        <v>9085</v>
      </c>
      <c r="E7667" s="190" t="s">
        <v>2798</v>
      </c>
      <c r="F7667" s="191">
        <v>0</v>
      </c>
      <c r="G7667" s="192" t="str">
        <f t="shared" si="368"/>
        <v>8,35</v>
      </c>
      <c r="H7667" s="191">
        <v>0</v>
      </c>
      <c r="I7667" s="191">
        <v>0</v>
      </c>
      <c r="J7667" s="191">
        <v>0</v>
      </c>
      <c r="K7667" s="187">
        <f t="shared" si="365"/>
        <v>8.35</v>
      </c>
      <c r="L7667" s="188">
        <f t="shared" si="366"/>
        <v>8.35</v>
      </c>
      <c r="M7667" s="193"/>
      <c r="N7667" s="186">
        <f t="shared" si="367"/>
        <v>38395</v>
      </c>
    </row>
    <row r="7668" spans="1:14" ht="13.5" x14ac:dyDescent="0.25">
      <c r="A7668">
        <v>34583</v>
      </c>
      <c r="B7668" t="s">
        <v>10149</v>
      </c>
      <c r="C7668" t="s">
        <v>217</v>
      </c>
      <c r="D7668" t="s">
        <v>218</v>
      </c>
      <c r="E7668" s="190" t="s">
        <v>20330</v>
      </c>
      <c r="F7668" s="191">
        <v>0</v>
      </c>
      <c r="G7668" s="192" t="str">
        <f t="shared" si="368"/>
        <v>42,35</v>
      </c>
      <c r="H7668" s="191">
        <v>0</v>
      </c>
      <c r="I7668" s="191">
        <v>0</v>
      </c>
      <c r="J7668" s="191">
        <v>0</v>
      </c>
      <c r="K7668" s="187">
        <f t="shared" si="365"/>
        <v>42.35</v>
      </c>
      <c r="L7668" s="188">
        <f t="shared" si="366"/>
        <v>42.35</v>
      </c>
      <c r="M7668" s="193"/>
      <c r="N7668" s="186">
        <f t="shared" si="367"/>
        <v>34583</v>
      </c>
    </row>
    <row r="7669" spans="1:14" ht="13.5" x14ac:dyDescent="0.25">
      <c r="A7669">
        <v>34584</v>
      </c>
      <c r="B7669" t="s">
        <v>10150</v>
      </c>
      <c r="C7669" t="s">
        <v>217</v>
      </c>
      <c r="D7669" t="s">
        <v>218</v>
      </c>
      <c r="E7669" s="190" t="s">
        <v>15993</v>
      </c>
      <c r="F7669" s="191">
        <v>0</v>
      </c>
      <c r="G7669" s="192" t="str">
        <f t="shared" si="368"/>
        <v>31,06</v>
      </c>
      <c r="H7669" s="191">
        <v>0</v>
      </c>
      <c r="I7669" s="191">
        <v>0</v>
      </c>
      <c r="J7669" s="191">
        <v>0</v>
      </c>
      <c r="K7669" s="187">
        <f t="shared" si="365"/>
        <v>31.06</v>
      </c>
      <c r="L7669" s="188">
        <f t="shared" si="366"/>
        <v>31.06</v>
      </c>
      <c r="M7669" s="193"/>
      <c r="N7669" s="186">
        <f t="shared" si="367"/>
        <v>34584</v>
      </c>
    </row>
    <row r="7670" spans="1:14" ht="13.5" x14ac:dyDescent="0.25">
      <c r="A7670">
        <v>709</v>
      </c>
      <c r="B7670" t="s">
        <v>10151</v>
      </c>
      <c r="C7670" t="s">
        <v>217</v>
      </c>
      <c r="D7670" t="s">
        <v>218</v>
      </c>
      <c r="E7670" s="190" t="s">
        <v>18357</v>
      </c>
      <c r="F7670" s="191">
        <v>0</v>
      </c>
      <c r="G7670" s="192" t="str">
        <f t="shared" si="368"/>
        <v>783,47</v>
      </c>
      <c r="H7670" s="191">
        <v>0</v>
      </c>
      <c r="I7670" s="191">
        <v>0</v>
      </c>
      <c r="J7670" s="191">
        <v>0</v>
      </c>
      <c r="K7670" s="187">
        <f t="shared" si="365"/>
        <v>783.47</v>
      </c>
      <c r="L7670" s="188">
        <f t="shared" si="366"/>
        <v>783.47</v>
      </c>
      <c r="M7670" s="193"/>
      <c r="N7670" s="186">
        <f t="shared" si="367"/>
        <v>709</v>
      </c>
    </row>
    <row r="7671" spans="1:14" ht="13.5" x14ac:dyDescent="0.25">
      <c r="A7671">
        <v>34599</v>
      </c>
      <c r="B7671" t="s">
        <v>10152</v>
      </c>
      <c r="C7671" t="s">
        <v>217</v>
      </c>
      <c r="D7671" t="s">
        <v>9085</v>
      </c>
      <c r="E7671" s="190" t="s">
        <v>548</v>
      </c>
      <c r="F7671" s="191">
        <v>0</v>
      </c>
      <c r="G7671" s="192" t="str">
        <f t="shared" si="368"/>
        <v>2,55</v>
      </c>
      <c r="H7671" s="191">
        <v>0</v>
      </c>
      <c r="I7671" s="191">
        <v>0</v>
      </c>
      <c r="J7671" s="191">
        <v>0</v>
      </c>
      <c r="K7671" s="187">
        <f t="shared" si="365"/>
        <v>2.5499999999999998</v>
      </c>
      <c r="L7671" s="188">
        <f t="shared" si="366"/>
        <v>2.5499999999999998</v>
      </c>
      <c r="M7671" s="193"/>
      <c r="N7671" s="186">
        <f t="shared" si="367"/>
        <v>34599</v>
      </c>
    </row>
    <row r="7672" spans="1:14" ht="13.5" x14ac:dyDescent="0.25">
      <c r="A7672">
        <v>34592</v>
      </c>
      <c r="B7672" t="s">
        <v>10153</v>
      </c>
      <c r="C7672" t="s">
        <v>217</v>
      </c>
      <c r="D7672" t="s">
        <v>9085</v>
      </c>
      <c r="E7672" s="190" t="s">
        <v>2292</v>
      </c>
      <c r="F7672" s="191">
        <v>0</v>
      </c>
      <c r="G7672" s="192" t="str">
        <f t="shared" si="368"/>
        <v>2,84</v>
      </c>
      <c r="H7672" s="191">
        <v>0</v>
      </c>
      <c r="I7672" s="191">
        <v>0</v>
      </c>
      <c r="J7672" s="191">
        <v>0</v>
      </c>
      <c r="K7672" s="187">
        <f t="shared" si="365"/>
        <v>2.84</v>
      </c>
      <c r="L7672" s="188">
        <f t="shared" si="366"/>
        <v>2.84</v>
      </c>
      <c r="M7672" s="193"/>
      <c r="N7672" s="186">
        <f t="shared" si="367"/>
        <v>34592</v>
      </c>
    </row>
    <row r="7673" spans="1:14" ht="13.5" x14ac:dyDescent="0.25">
      <c r="A7673">
        <v>37103</v>
      </c>
      <c r="B7673" t="s">
        <v>10154</v>
      </c>
      <c r="C7673" t="s">
        <v>217</v>
      </c>
      <c r="D7673" t="s">
        <v>9085</v>
      </c>
      <c r="E7673" s="190" t="s">
        <v>5115</v>
      </c>
      <c r="F7673" s="191">
        <v>0</v>
      </c>
      <c r="G7673" s="192" t="str">
        <f t="shared" si="368"/>
        <v>3,24</v>
      </c>
      <c r="H7673" s="191">
        <v>0</v>
      </c>
      <c r="I7673" s="191">
        <v>0</v>
      </c>
      <c r="J7673" s="191">
        <v>0</v>
      </c>
      <c r="K7673" s="187">
        <f t="shared" si="365"/>
        <v>3.24</v>
      </c>
      <c r="L7673" s="188">
        <f t="shared" si="366"/>
        <v>3.24</v>
      </c>
      <c r="M7673" s="193"/>
      <c r="N7673" s="186">
        <f t="shared" si="367"/>
        <v>37103</v>
      </c>
    </row>
    <row r="7674" spans="1:14" ht="13.5" x14ac:dyDescent="0.25">
      <c r="A7674">
        <v>34555</v>
      </c>
      <c r="B7674" t="s">
        <v>10155</v>
      </c>
      <c r="C7674" t="s">
        <v>217</v>
      </c>
      <c r="D7674" t="s">
        <v>9085</v>
      </c>
      <c r="E7674" s="190" t="s">
        <v>4913</v>
      </c>
      <c r="F7674" s="191">
        <v>0</v>
      </c>
      <c r="G7674" s="192" t="str">
        <f t="shared" si="368"/>
        <v>4,12</v>
      </c>
      <c r="H7674" s="191">
        <v>0</v>
      </c>
      <c r="I7674" s="191">
        <v>0</v>
      </c>
      <c r="J7674" s="191">
        <v>0</v>
      </c>
      <c r="K7674" s="187">
        <f t="shared" si="365"/>
        <v>4.12</v>
      </c>
      <c r="L7674" s="188">
        <f t="shared" si="366"/>
        <v>4.12</v>
      </c>
      <c r="M7674" s="193"/>
      <c r="N7674" s="186">
        <f t="shared" si="367"/>
        <v>34555</v>
      </c>
    </row>
    <row r="7675" spans="1:14" ht="13.5" x14ac:dyDescent="0.25">
      <c r="A7675">
        <v>674</v>
      </c>
      <c r="B7675" t="s">
        <v>10156</v>
      </c>
      <c r="C7675" t="s">
        <v>217</v>
      </c>
      <c r="D7675" t="s">
        <v>218</v>
      </c>
      <c r="E7675" s="190" t="s">
        <v>18543</v>
      </c>
      <c r="F7675" s="191">
        <v>0</v>
      </c>
      <c r="G7675" s="192" t="str">
        <f t="shared" si="368"/>
        <v>67,40</v>
      </c>
      <c r="H7675" s="191">
        <v>0</v>
      </c>
      <c r="I7675" s="191">
        <v>0</v>
      </c>
      <c r="J7675" s="191">
        <v>0</v>
      </c>
      <c r="K7675" s="187">
        <f t="shared" si="365"/>
        <v>67.400000000000006</v>
      </c>
      <c r="L7675" s="188">
        <f t="shared" si="366"/>
        <v>67.400000000000006</v>
      </c>
      <c r="M7675" s="193"/>
      <c r="N7675" s="186">
        <f t="shared" si="367"/>
        <v>674</v>
      </c>
    </row>
    <row r="7676" spans="1:14" ht="13.5" x14ac:dyDescent="0.25">
      <c r="A7676">
        <v>34600</v>
      </c>
      <c r="B7676" t="s">
        <v>10157</v>
      </c>
      <c r="C7676" t="s">
        <v>217</v>
      </c>
      <c r="D7676" t="s">
        <v>218</v>
      </c>
      <c r="E7676" s="190" t="s">
        <v>18352</v>
      </c>
      <c r="F7676" s="191">
        <v>0</v>
      </c>
      <c r="G7676" s="192" t="str">
        <f t="shared" si="368"/>
        <v>99,00</v>
      </c>
      <c r="H7676" s="191">
        <v>0</v>
      </c>
      <c r="I7676" s="191">
        <v>0</v>
      </c>
      <c r="J7676" s="191">
        <v>0</v>
      </c>
      <c r="K7676" s="187">
        <f t="shared" si="365"/>
        <v>99</v>
      </c>
      <c r="L7676" s="188">
        <f t="shared" si="366"/>
        <v>99</v>
      </c>
      <c r="M7676" s="193"/>
      <c r="N7676" s="186">
        <f t="shared" si="367"/>
        <v>34600</v>
      </c>
    </row>
    <row r="7677" spans="1:14" ht="13.5" x14ac:dyDescent="0.25">
      <c r="A7677">
        <v>652</v>
      </c>
      <c r="B7677" t="s">
        <v>10158</v>
      </c>
      <c r="C7677" t="s">
        <v>217</v>
      </c>
      <c r="D7677" t="s">
        <v>218</v>
      </c>
      <c r="E7677" s="190" t="s">
        <v>15979</v>
      </c>
      <c r="F7677" s="191">
        <v>0</v>
      </c>
      <c r="G7677" s="192" t="str">
        <f t="shared" si="368"/>
        <v>151,65</v>
      </c>
      <c r="H7677" s="191">
        <v>0</v>
      </c>
      <c r="I7677" s="191">
        <v>0</v>
      </c>
      <c r="J7677" s="191">
        <v>0</v>
      </c>
      <c r="K7677" s="187">
        <f t="shared" si="365"/>
        <v>151.65</v>
      </c>
      <c r="L7677" s="188">
        <f t="shared" si="366"/>
        <v>151.65</v>
      </c>
      <c r="M7677" s="193"/>
      <c r="N7677" s="186">
        <f t="shared" si="367"/>
        <v>652</v>
      </c>
    </row>
    <row r="7678" spans="1:14" ht="13.5" x14ac:dyDescent="0.25">
      <c r="A7678">
        <v>651</v>
      </c>
      <c r="B7678" t="s">
        <v>10159</v>
      </c>
      <c r="C7678" t="s">
        <v>217</v>
      </c>
      <c r="D7678" t="s">
        <v>9085</v>
      </c>
      <c r="E7678" s="190" t="s">
        <v>1610</v>
      </c>
      <c r="F7678" s="191">
        <v>0</v>
      </c>
      <c r="G7678" s="192" t="str">
        <f t="shared" si="368"/>
        <v>3,12</v>
      </c>
      <c r="H7678" s="191">
        <v>0</v>
      </c>
      <c r="I7678" s="191">
        <v>0</v>
      </c>
      <c r="J7678" s="191">
        <v>0</v>
      </c>
      <c r="K7678" s="187">
        <f t="shared" si="365"/>
        <v>3.12</v>
      </c>
      <c r="L7678" s="188">
        <f t="shared" si="366"/>
        <v>3.12</v>
      </c>
      <c r="M7678" s="193"/>
      <c r="N7678" s="186">
        <f t="shared" si="367"/>
        <v>651</v>
      </c>
    </row>
    <row r="7679" spans="1:14" ht="13.5" x14ac:dyDescent="0.25">
      <c r="A7679">
        <v>654</v>
      </c>
      <c r="B7679" t="s">
        <v>10160</v>
      </c>
      <c r="C7679" t="s">
        <v>217</v>
      </c>
      <c r="D7679" t="s">
        <v>9085</v>
      </c>
      <c r="E7679" s="190" t="s">
        <v>357</v>
      </c>
      <c r="F7679" s="191">
        <v>0</v>
      </c>
      <c r="G7679" s="192" t="str">
        <f t="shared" si="368"/>
        <v>3,87</v>
      </c>
      <c r="H7679" s="191">
        <v>0</v>
      </c>
      <c r="I7679" s="191">
        <v>0</v>
      </c>
      <c r="J7679" s="191">
        <v>0</v>
      </c>
      <c r="K7679" s="187">
        <f t="shared" si="365"/>
        <v>3.87</v>
      </c>
      <c r="L7679" s="188">
        <f t="shared" si="366"/>
        <v>3.87</v>
      </c>
      <c r="M7679" s="193"/>
      <c r="N7679" s="186">
        <f t="shared" si="367"/>
        <v>654</v>
      </c>
    </row>
    <row r="7680" spans="1:14" ht="13.5" x14ac:dyDescent="0.25">
      <c r="A7680">
        <v>650</v>
      </c>
      <c r="B7680" t="s">
        <v>10161</v>
      </c>
      <c r="C7680" t="s">
        <v>217</v>
      </c>
      <c r="D7680" t="s">
        <v>9085</v>
      </c>
      <c r="E7680" s="190" t="s">
        <v>3907</v>
      </c>
      <c r="F7680" s="191">
        <v>0</v>
      </c>
      <c r="G7680" s="192" t="str">
        <f t="shared" si="368"/>
        <v>2,50</v>
      </c>
      <c r="H7680" s="191">
        <v>0</v>
      </c>
      <c r="I7680" s="191">
        <v>0</v>
      </c>
      <c r="J7680" s="191">
        <v>0</v>
      </c>
      <c r="K7680" s="187">
        <f t="shared" si="365"/>
        <v>2.5</v>
      </c>
      <c r="L7680" s="188">
        <f t="shared" si="366"/>
        <v>2.5</v>
      </c>
      <c r="M7680" s="193"/>
      <c r="N7680" s="186">
        <f t="shared" si="367"/>
        <v>650</v>
      </c>
    </row>
    <row r="7681" spans="1:14" ht="13.5" x14ac:dyDescent="0.25">
      <c r="A7681">
        <v>718</v>
      </c>
      <c r="B7681" t="s">
        <v>10162</v>
      </c>
      <c r="C7681" t="s">
        <v>217</v>
      </c>
      <c r="D7681" t="s">
        <v>9085</v>
      </c>
      <c r="E7681" s="190" t="s">
        <v>571</v>
      </c>
      <c r="F7681" s="191">
        <v>0</v>
      </c>
      <c r="G7681" s="192" t="str">
        <f t="shared" si="368"/>
        <v>18,11</v>
      </c>
      <c r="H7681" s="191">
        <v>0</v>
      </c>
      <c r="I7681" s="191">
        <v>0</v>
      </c>
      <c r="J7681" s="191">
        <v>0</v>
      </c>
      <c r="K7681" s="187">
        <f t="shared" si="365"/>
        <v>18.11</v>
      </c>
      <c r="L7681" s="188">
        <f t="shared" si="366"/>
        <v>18.11</v>
      </c>
      <c r="M7681" s="193"/>
      <c r="N7681" s="186">
        <f t="shared" si="367"/>
        <v>718</v>
      </c>
    </row>
    <row r="7682" spans="1:14" ht="13.5" x14ac:dyDescent="0.25">
      <c r="A7682">
        <v>11981</v>
      </c>
      <c r="B7682" t="s">
        <v>10163</v>
      </c>
      <c r="C7682" t="s">
        <v>217</v>
      </c>
      <c r="D7682" t="s">
        <v>9085</v>
      </c>
      <c r="E7682" s="190" t="s">
        <v>750</v>
      </c>
      <c r="F7682" s="191">
        <v>0</v>
      </c>
      <c r="G7682" s="192" t="str">
        <f t="shared" si="368"/>
        <v>17,59</v>
      </c>
      <c r="H7682" s="191">
        <v>0</v>
      </c>
      <c r="I7682" s="191">
        <v>0</v>
      </c>
      <c r="J7682" s="191">
        <v>0</v>
      </c>
      <c r="K7682" s="187">
        <f t="shared" si="365"/>
        <v>17.59</v>
      </c>
      <c r="L7682" s="188">
        <f t="shared" si="366"/>
        <v>17.59</v>
      </c>
      <c r="M7682" s="193"/>
      <c r="N7682" s="186">
        <f t="shared" si="367"/>
        <v>11981</v>
      </c>
    </row>
    <row r="7683" spans="1:14" ht="13.5" x14ac:dyDescent="0.25">
      <c r="A7683">
        <v>34586</v>
      </c>
      <c r="B7683" t="s">
        <v>10164</v>
      </c>
      <c r="C7683" t="s">
        <v>217</v>
      </c>
      <c r="D7683" t="s">
        <v>9085</v>
      </c>
      <c r="E7683" s="190" t="s">
        <v>2064</v>
      </c>
      <c r="F7683" s="191">
        <v>0</v>
      </c>
      <c r="G7683" s="192" t="str">
        <f t="shared" si="368"/>
        <v>2,52</v>
      </c>
      <c r="H7683" s="191">
        <v>0</v>
      </c>
      <c r="I7683" s="191">
        <v>0</v>
      </c>
      <c r="J7683" s="191">
        <v>0</v>
      </c>
      <c r="K7683" s="187">
        <f t="shared" si="365"/>
        <v>2.52</v>
      </c>
      <c r="L7683" s="188">
        <f t="shared" si="366"/>
        <v>2.52</v>
      </c>
      <c r="M7683" s="193"/>
      <c r="N7683" s="186">
        <f t="shared" si="367"/>
        <v>34586</v>
      </c>
    </row>
    <row r="7684" spans="1:14" ht="13.5" x14ac:dyDescent="0.25">
      <c r="A7684">
        <v>38603</v>
      </c>
      <c r="B7684" t="s">
        <v>10165</v>
      </c>
      <c r="C7684" t="s">
        <v>217</v>
      </c>
      <c r="D7684" t="s">
        <v>9085</v>
      </c>
      <c r="E7684" s="190" t="s">
        <v>532</v>
      </c>
      <c r="F7684" s="191">
        <v>0</v>
      </c>
      <c r="G7684" s="192" t="str">
        <f t="shared" si="368"/>
        <v>3,05</v>
      </c>
      <c r="H7684" s="191">
        <v>0</v>
      </c>
      <c r="I7684" s="191">
        <v>0</v>
      </c>
      <c r="J7684" s="191">
        <v>0</v>
      </c>
      <c r="K7684" s="187">
        <f t="shared" si="365"/>
        <v>3.05</v>
      </c>
      <c r="L7684" s="188">
        <f t="shared" si="366"/>
        <v>3.05</v>
      </c>
      <c r="M7684" s="193"/>
      <c r="N7684" s="186">
        <f t="shared" si="367"/>
        <v>38603</v>
      </c>
    </row>
    <row r="7685" spans="1:14" ht="13.5" x14ac:dyDescent="0.25">
      <c r="A7685">
        <v>34588</v>
      </c>
      <c r="B7685" t="s">
        <v>10166</v>
      </c>
      <c r="C7685" t="s">
        <v>217</v>
      </c>
      <c r="D7685" t="s">
        <v>9085</v>
      </c>
      <c r="E7685" s="190" t="s">
        <v>4411</v>
      </c>
      <c r="F7685" s="191">
        <v>0</v>
      </c>
      <c r="G7685" s="192" t="str">
        <f t="shared" si="368"/>
        <v>3,30</v>
      </c>
      <c r="H7685" s="191">
        <v>0</v>
      </c>
      <c r="I7685" s="191">
        <v>0</v>
      </c>
      <c r="J7685" s="191">
        <v>0</v>
      </c>
      <c r="K7685" s="187">
        <f t="shared" si="365"/>
        <v>3.3</v>
      </c>
      <c r="L7685" s="188">
        <f t="shared" si="366"/>
        <v>3.3</v>
      </c>
      <c r="M7685" s="193"/>
      <c r="N7685" s="186">
        <f t="shared" si="367"/>
        <v>34588</v>
      </c>
    </row>
    <row r="7686" spans="1:14" ht="13.5" x14ac:dyDescent="0.25">
      <c r="A7686">
        <v>34590</v>
      </c>
      <c r="B7686" t="s">
        <v>10167</v>
      </c>
      <c r="C7686" t="s">
        <v>217</v>
      </c>
      <c r="D7686" t="s">
        <v>9085</v>
      </c>
      <c r="E7686" s="190" t="s">
        <v>348</v>
      </c>
      <c r="F7686" s="191">
        <v>0</v>
      </c>
      <c r="G7686" s="192" t="str">
        <f t="shared" si="368"/>
        <v>3,01</v>
      </c>
      <c r="H7686" s="191">
        <v>0</v>
      </c>
      <c r="I7686" s="191">
        <v>0</v>
      </c>
      <c r="J7686" s="191">
        <v>0</v>
      </c>
      <c r="K7686" s="187">
        <f t="shared" si="365"/>
        <v>3.01</v>
      </c>
      <c r="L7686" s="188">
        <f t="shared" si="366"/>
        <v>3.01</v>
      </c>
      <c r="M7686" s="193"/>
      <c r="N7686" s="186">
        <f t="shared" si="367"/>
        <v>34590</v>
      </c>
    </row>
    <row r="7687" spans="1:14" ht="13.5" x14ac:dyDescent="0.25">
      <c r="A7687">
        <v>34591</v>
      </c>
      <c r="B7687" t="s">
        <v>10168</v>
      </c>
      <c r="C7687" t="s">
        <v>217</v>
      </c>
      <c r="D7687" t="s">
        <v>9085</v>
      </c>
      <c r="E7687" s="190" t="s">
        <v>3047</v>
      </c>
      <c r="F7687" s="191">
        <v>0</v>
      </c>
      <c r="G7687" s="192" t="str">
        <f t="shared" si="368"/>
        <v>4,08</v>
      </c>
      <c r="H7687" s="191">
        <v>0</v>
      </c>
      <c r="I7687" s="191">
        <v>0</v>
      </c>
      <c r="J7687" s="191">
        <v>0</v>
      </c>
      <c r="K7687" s="187">
        <f t="shared" si="365"/>
        <v>4.08</v>
      </c>
      <c r="L7687" s="188">
        <f t="shared" si="366"/>
        <v>4.08</v>
      </c>
      <c r="M7687" s="193"/>
      <c r="N7687" s="186">
        <f t="shared" si="367"/>
        <v>34591</v>
      </c>
    </row>
    <row r="7688" spans="1:14" ht="13.5" x14ac:dyDescent="0.25">
      <c r="A7688">
        <v>41372</v>
      </c>
      <c r="B7688" t="s">
        <v>10169</v>
      </c>
      <c r="C7688" t="s">
        <v>217</v>
      </c>
      <c r="D7688" t="s">
        <v>218</v>
      </c>
      <c r="E7688" s="190" t="s">
        <v>18648</v>
      </c>
      <c r="F7688" s="191">
        <v>0</v>
      </c>
      <c r="G7688" s="192" t="str">
        <f t="shared" si="368"/>
        <v>94,59</v>
      </c>
      <c r="H7688" s="191">
        <v>0</v>
      </c>
      <c r="I7688" s="191">
        <v>0</v>
      </c>
      <c r="J7688" s="191">
        <v>0</v>
      </c>
      <c r="K7688" s="187">
        <f t="shared" si="365"/>
        <v>94.59</v>
      </c>
      <c r="L7688" s="188">
        <f t="shared" si="366"/>
        <v>94.59</v>
      </c>
      <c r="M7688" s="193"/>
      <c r="N7688" s="186">
        <f t="shared" si="367"/>
        <v>41372</v>
      </c>
    </row>
    <row r="7689" spans="1:14" ht="13.5" x14ac:dyDescent="0.25">
      <c r="A7689">
        <v>41371</v>
      </c>
      <c r="B7689" t="s">
        <v>10170</v>
      </c>
      <c r="C7689" t="s">
        <v>217</v>
      </c>
      <c r="D7689" t="s">
        <v>218</v>
      </c>
      <c r="E7689" s="190" t="s">
        <v>16364</v>
      </c>
      <c r="F7689" s="191">
        <v>0</v>
      </c>
      <c r="G7689" s="192" t="str">
        <f t="shared" si="368"/>
        <v>55,91</v>
      </c>
      <c r="H7689" s="191">
        <v>0</v>
      </c>
      <c r="I7689" s="191">
        <v>0</v>
      </c>
      <c r="J7689" s="191">
        <v>0</v>
      </c>
      <c r="K7689" s="187">
        <f t="shared" ref="K7689:K7752" si="369">H7689+I7689+J7689+G7689</f>
        <v>55.91</v>
      </c>
      <c r="L7689" s="188">
        <f t="shared" ref="L7689:L7752" si="370">G7689+I7689+J7689+H7689</f>
        <v>55.91</v>
      </c>
      <c r="M7689" s="193"/>
      <c r="N7689" s="186">
        <f t="shared" ref="N7689:N7752" si="371">A7689</f>
        <v>41371</v>
      </c>
    </row>
    <row r="7690" spans="1:14" ht="13.5" x14ac:dyDescent="0.25">
      <c r="A7690">
        <v>40517</v>
      </c>
      <c r="B7690" t="s">
        <v>10171</v>
      </c>
      <c r="C7690" t="s">
        <v>217</v>
      </c>
      <c r="D7690" t="s">
        <v>218</v>
      </c>
      <c r="E7690" s="190" t="s">
        <v>25306</v>
      </c>
      <c r="F7690" s="191">
        <v>0</v>
      </c>
      <c r="G7690" s="192" t="str">
        <f t="shared" si="368"/>
        <v>51,78</v>
      </c>
      <c r="H7690" s="191">
        <v>0</v>
      </c>
      <c r="I7690" s="191">
        <v>0</v>
      </c>
      <c r="J7690" s="191">
        <v>0</v>
      </c>
      <c r="K7690" s="187">
        <f t="shared" si="369"/>
        <v>51.78</v>
      </c>
      <c r="L7690" s="188">
        <f t="shared" si="370"/>
        <v>51.78</v>
      </c>
      <c r="M7690" s="193"/>
      <c r="N7690" s="186">
        <f t="shared" si="371"/>
        <v>40517</v>
      </c>
    </row>
    <row r="7691" spans="1:14" ht="13.5" x14ac:dyDescent="0.25">
      <c r="A7691">
        <v>40515</v>
      </c>
      <c r="B7691" t="s">
        <v>10172</v>
      </c>
      <c r="C7691" t="s">
        <v>217</v>
      </c>
      <c r="D7691" t="s">
        <v>218</v>
      </c>
      <c r="E7691" s="190" t="s">
        <v>20738</v>
      </c>
      <c r="F7691" s="191">
        <v>0</v>
      </c>
      <c r="G7691" s="192" t="str">
        <f t="shared" si="368"/>
        <v>116,51</v>
      </c>
      <c r="H7691" s="191">
        <v>0</v>
      </c>
      <c r="I7691" s="191">
        <v>0</v>
      </c>
      <c r="J7691" s="191">
        <v>0</v>
      </c>
      <c r="K7691" s="187">
        <f t="shared" si="369"/>
        <v>116.51</v>
      </c>
      <c r="L7691" s="188">
        <f t="shared" si="370"/>
        <v>116.51</v>
      </c>
      <c r="M7691" s="193"/>
      <c r="N7691" s="186">
        <f t="shared" si="371"/>
        <v>40515</v>
      </c>
    </row>
    <row r="7692" spans="1:14" ht="13.5" x14ac:dyDescent="0.25">
      <c r="A7692">
        <v>40529</v>
      </c>
      <c r="B7692" t="s">
        <v>10173</v>
      </c>
      <c r="C7692" t="s">
        <v>217</v>
      </c>
      <c r="D7692" t="s">
        <v>218</v>
      </c>
      <c r="E7692" s="190" t="s">
        <v>19736</v>
      </c>
      <c r="F7692" s="191">
        <v>0</v>
      </c>
      <c r="G7692" s="192" t="str">
        <f t="shared" si="368"/>
        <v>74,43</v>
      </c>
      <c r="H7692" s="191">
        <v>0</v>
      </c>
      <c r="I7692" s="191">
        <v>0</v>
      </c>
      <c r="J7692" s="191">
        <v>0</v>
      </c>
      <c r="K7692" s="187">
        <f t="shared" si="369"/>
        <v>74.430000000000007</v>
      </c>
      <c r="L7692" s="188">
        <f t="shared" si="370"/>
        <v>74.430000000000007</v>
      </c>
      <c r="M7692" s="193"/>
      <c r="N7692" s="186">
        <f t="shared" si="371"/>
        <v>40529</v>
      </c>
    </row>
    <row r="7693" spans="1:14" ht="13.5" x14ac:dyDescent="0.25">
      <c r="A7693">
        <v>36170</v>
      </c>
      <c r="B7693" t="s">
        <v>10174</v>
      </c>
      <c r="C7693" t="s">
        <v>217</v>
      </c>
      <c r="D7693" t="s">
        <v>218</v>
      </c>
      <c r="E7693" s="190" t="s">
        <v>26809</v>
      </c>
      <c r="F7693" s="191">
        <v>0</v>
      </c>
      <c r="G7693" s="192" t="str">
        <f t="shared" si="368"/>
        <v>61,76</v>
      </c>
      <c r="H7693" s="191">
        <v>0</v>
      </c>
      <c r="I7693" s="191">
        <v>0</v>
      </c>
      <c r="J7693" s="191">
        <v>0</v>
      </c>
      <c r="K7693" s="187">
        <f t="shared" si="369"/>
        <v>61.76</v>
      </c>
      <c r="L7693" s="188">
        <f t="shared" si="370"/>
        <v>61.76</v>
      </c>
      <c r="M7693" s="193"/>
      <c r="N7693" s="186">
        <f t="shared" si="371"/>
        <v>36170</v>
      </c>
    </row>
    <row r="7694" spans="1:14" ht="13.5" x14ac:dyDescent="0.25">
      <c r="A7694">
        <v>40524</v>
      </c>
      <c r="B7694" t="s">
        <v>10175</v>
      </c>
      <c r="C7694" t="s">
        <v>217</v>
      </c>
      <c r="D7694" t="s">
        <v>218</v>
      </c>
      <c r="E7694" s="190" t="s">
        <v>20845</v>
      </c>
      <c r="F7694" s="191">
        <v>0</v>
      </c>
      <c r="G7694" s="192" t="str">
        <f t="shared" si="368"/>
        <v>72,82</v>
      </c>
      <c r="H7694" s="191">
        <v>0</v>
      </c>
      <c r="I7694" s="191">
        <v>0</v>
      </c>
      <c r="J7694" s="191">
        <v>0</v>
      </c>
      <c r="K7694" s="187">
        <f t="shared" si="369"/>
        <v>72.819999999999993</v>
      </c>
      <c r="L7694" s="188">
        <f t="shared" si="370"/>
        <v>72.819999999999993</v>
      </c>
      <c r="M7694" s="193"/>
      <c r="N7694" s="186">
        <f t="shared" si="371"/>
        <v>40524</v>
      </c>
    </row>
    <row r="7695" spans="1:14" ht="13.5" x14ac:dyDescent="0.25">
      <c r="A7695">
        <v>36156</v>
      </c>
      <c r="B7695" t="s">
        <v>10176</v>
      </c>
      <c r="C7695" t="s">
        <v>217</v>
      </c>
      <c r="D7695" t="s">
        <v>218</v>
      </c>
      <c r="E7695" s="190" t="s">
        <v>28173</v>
      </c>
      <c r="F7695" s="191">
        <v>0</v>
      </c>
      <c r="G7695" s="192" t="str">
        <f t="shared" si="368"/>
        <v>56,63</v>
      </c>
      <c r="H7695" s="191">
        <v>0</v>
      </c>
      <c r="I7695" s="191">
        <v>0</v>
      </c>
      <c r="J7695" s="191">
        <v>0</v>
      </c>
      <c r="K7695" s="187">
        <f t="shared" si="369"/>
        <v>56.63</v>
      </c>
      <c r="L7695" s="188">
        <f t="shared" si="370"/>
        <v>56.63</v>
      </c>
      <c r="M7695" s="193"/>
      <c r="N7695" s="186">
        <f t="shared" si="371"/>
        <v>36156</v>
      </c>
    </row>
    <row r="7696" spans="1:14" ht="13.5" x14ac:dyDescent="0.25">
      <c r="A7696">
        <v>36155</v>
      </c>
      <c r="B7696" t="s">
        <v>10177</v>
      </c>
      <c r="C7696" t="s">
        <v>217</v>
      </c>
      <c r="D7696" t="s">
        <v>218</v>
      </c>
      <c r="E7696" s="190" t="s">
        <v>26994</v>
      </c>
      <c r="F7696" s="191">
        <v>0</v>
      </c>
      <c r="G7696" s="192" t="str">
        <f t="shared" si="368"/>
        <v>48,89</v>
      </c>
      <c r="H7696" s="191">
        <v>0</v>
      </c>
      <c r="I7696" s="191">
        <v>0</v>
      </c>
      <c r="J7696" s="191">
        <v>0</v>
      </c>
      <c r="K7696" s="187">
        <f t="shared" si="369"/>
        <v>48.89</v>
      </c>
      <c r="L7696" s="188">
        <f t="shared" si="370"/>
        <v>48.89</v>
      </c>
      <c r="M7696" s="193"/>
      <c r="N7696" s="186">
        <f t="shared" si="371"/>
        <v>36155</v>
      </c>
    </row>
    <row r="7697" spans="1:14" ht="13.5" x14ac:dyDescent="0.25">
      <c r="A7697">
        <v>36154</v>
      </c>
      <c r="B7697" t="s">
        <v>10178</v>
      </c>
      <c r="C7697" t="s">
        <v>217</v>
      </c>
      <c r="D7697" t="s">
        <v>218</v>
      </c>
      <c r="E7697" s="190" t="s">
        <v>28174</v>
      </c>
      <c r="F7697" s="191">
        <v>0</v>
      </c>
      <c r="G7697" s="192" t="str">
        <f t="shared" si="368"/>
        <v>67,96</v>
      </c>
      <c r="H7697" s="191">
        <v>0</v>
      </c>
      <c r="I7697" s="191">
        <v>0</v>
      </c>
      <c r="J7697" s="191">
        <v>0</v>
      </c>
      <c r="K7697" s="187">
        <f t="shared" si="369"/>
        <v>67.959999999999994</v>
      </c>
      <c r="L7697" s="188">
        <f t="shared" si="370"/>
        <v>67.959999999999994</v>
      </c>
      <c r="M7697" s="193"/>
      <c r="N7697" s="186">
        <f t="shared" si="371"/>
        <v>36154</v>
      </c>
    </row>
    <row r="7698" spans="1:14" ht="13.5" x14ac:dyDescent="0.25">
      <c r="A7698">
        <v>695</v>
      </c>
      <c r="B7698" t="s">
        <v>10179</v>
      </c>
      <c r="C7698" t="s">
        <v>217</v>
      </c>
      <c r="D7698" t="s">
        <v>218</v>
      </c>
      <c r="E7698" s="190" t="s">
        <v>20937</v>
      </c>
      <c r="F7698" s="191">
        <v>0</v>
      </c>
      <c r="G7698" s="192" t="str">
        <f t="shared" si="368"/>
        <v>49,92</v>
      </c>
      <c r="H7698" s="191">
        <v>0</v>
      </c>
      <c r="I7698" s="191">
        <v>0</v>
      </c>
      <c r="J7698" s="191">
        <v>0</v>
      </c>
      <c r="K7698" s="187">
        <f t="shared" si="369"/>
        <v>49.92</v>
      </c>
      <c r="L7698" s="188">
        <f t="shared" si="370"/>
        <v>49.92</v>
      </c>
      <c r="M7698" s="193"/>
      <c r="N7698" s="186">
        <f t="shared" si="371"/>
        <v>695</v>
      </c>
    </row>
    <row r="7699" spans="1:14" ht="13.5" x14ac:dyDescent="0.25">
      <c r="A7699">
        <v>679</v>
      </c>
      <c r="B7699" t="s">
        <v>10180</v>
      </c>
      <c r="C7699" t="s">
        <v>217</v>
      </c>
      <c r="D7699" t="s">
        <v>218</v>
      </c>
      <c r="E7699" s="190" t="s">
        <v>19736</v>
      </c>
      <c r="F7699" s="191">
        <v>0</v>
      </c>
      <c r="G7699" s="192" t="str">
        <f t="shared" si="368"/>
        <v>74,43</v>
      </c>
      <c r="H7699" s="191">
        <v>0</v>
      </c>
      <c r="I7699" s="191">
        <v>0</v>
      </c>
      <c r="J7699" s="191">
        <v>0</v>
      </c>
      <c r="K7699" s="187">
        <f t="shared" si="369"/>
        <v>74.430000000000007</v>
      </c>
      <c r="L7699" s="188">
        <f t="shared" si="370"/>
        <v>74.430000000000007</v>
      </c>
      <c r="M7699" s="193"/>
      <c r="N7699" s="186">
        <f t="shared" si="371"/>
        <v>679</v>
      </c>
    </row>
    <row r="7700" spans="1:14" ht="13.5" x14ac:dyDescent="0.25">
      <c r="A7700">
        <v>711</v>
      </c>
      <c r="B7700" t="s">
        <v>10181</v>
      </c>
      <c r="C7700" t="s">
        <v>217</v>
      </c>
      <c r="D7700" t="s">
        <v>218</v>
      </c>
      <c r="E7700" s="190" t="s">
        <v>22666</v>
      </c>
      <c r="F7700" s="191">
        <v>0</v>
      </c>
      <c r="G7700" s="192" t="str">
        <f t="shared" ref="G7700:G7763" si="372">E7700</f>
        <v>49,24</v>
      </c>
      <c r="H7700" s="191">
        <v>0</v>
      </c>
      <c r="I7700" s="191">
        <v>0</v>
      </c>
      <c r="J7700" s="191">
        <v>0</v>
      </c>
      <c r="K7700" s="187">
        <f t="shared" si="369"/>
        <v>49.24</v>
      </c>
      <c r="L7700" s="188">
        <f t="shared" si="370"/>
        <v>49.24</v>
      </c>
      <c r="M7700" s="193"/>
      <c r="N7700" s="186">
        <f t="shared" si="371"/>
        <v>711</v>
      </c>
    </row>
    <row r="7701" spans="1:14" ht="13.5" x14ac:dyDescent="0.25">
      <c r="A7701">
        <v>712</v>
      </c>
      <c r="B7701" t="s">
        <v>10182</v>
      </c>
      <c r="C7701" t="s">
        <v>217</v>
      </c>
      <c r="D7701" t="s">
        <v>218</v>
      </c>
      <c r="E7701" s="190" t="s">
        <v>21701</v>
      </c>
      <c r="F7701" s="191">
        <v>0</v>
      </c>
      <c r="G7701" s="192" t="str">
        <f t="shared" si="372"/>
        <v>62,02</v>
      </c>
      <c r="H7701" s="191">
        <v>0</v>
      </c>
      <c r="I7701" s="191">
        <v>0</v>
      </c>
      <c r="J7701" s="191">
        <v>0</v>
      </c>
      <c r="K7701" s="187">
        <f t="shared" si="369"/>
        <v>62.02</v>
      </c>
      <c r="L7701" s="188">
        <f t="shared" si="370"/>
        <v>62.02</v>
      </c>
      <c r="M7701" s="193"/>
      <c r="N7701" s="186">
        <f t="shared" si="371"/>
        <v>712</v>
      </c>
    </row>
    <row r="7702" spans="1:14" ht="13.5" x14ac:dyDescent="0.25">
      <c r="A7702">
        <v>12614</v>
      </c>
      <c r="B7702" t="s">
        <v>10183</v>
      </c>
      <c r="C7702" t="s">
        <v>217</v>
      </c>
      <c r="D7702" t="s">
        <v>9085</v>
      </c>
      <c r="E7702" s="190" t="s">
        <v>3896</v>
      </c>
      <c r="F7702" s="191">
        <v>0</v>
      </c>
      <c r="G7702" s="192" t="str">
        <f t="shared" si="372"/>
        <v>22,93</v>
      </c>
      <c r="H7702" s="191">
        <v>0</v>
      </c>
      <c r="I7702" s="191">
        <v>0</v>
      </c>
      <c r="J7702" s="191">
        <v>0</v>
      </c>
      <c r="K7702" s="187">
        <f t="shared" si="369"/>
        <v>22.93</v>
      </c>
      <c r="L7702" s="188">
        <f t="shared" si="370"/>
        <v>22.93</v>
      </c>
      <c r="M7702" s="193"/>
      <c r="N7702" s="186">
        <f t="shared" si="371"/>
        <v>12614</v>
      </c>
    </row>
    <row r="7703" spans="1:14" ht="13.5" x14ac:dyDescent="0.25">
      <c r="A7703">
        <v>6140</v>
      </c>
      <c r="B7703" t="s">
        <v>10184</v>
      </c>
      <c r="C7703" t="s">
        <v>217</v>
      </c>
      <c r="D7703" t="s">
        <v>9085</v>
      </c>
      <c r="E7703" s="190" t="s">
        <v>512</v>
      </c>
      <c r="F7703" s="191">
        <v>0</v>
      </c>
      <c r="G7703" s="192" t="str">
        <f t="shared" si="372"/>
        <v>4,25</v>
      </c>
      <c r="H7703" s="191">
        <v>0</v>
      </c>
      <c r="I7703" s="191">
        <v>0</v>
      </c>
      <c r="J7703" s="191">
        <v>0</v>
      </c>
      <c r="K7703" s="187">
        <f t="shared" si="369"/>
        <v>4.25</v>
      </c>
      <c r="L7703" s="188">
        <f t="shared" si="370"/>
        <v>4.25</v>
      </c>
      <c r="M7703" s="193"/>
      <c r="N7703" s="186">
        <f t="shared" si="371"/>
        <v>6140</v>
      </c>
    </row>
    <row r="7704" spans="1:14" ht="13.5" x14ac:dyDescent="0.25">
      <c r="A7704">
        <v>38399</v>
      </c>
      <c r="B7704" t="s">
        <v>10185</v>
      </c>
      <c r="C7704" t="s">
        <v>217</v>
      </c>
      <c r="D7704" t="s">
        <v>9085</v>
      </c>
      <c r="E7704" s="190" t="s">
        <v>28175</v>
      </c>
      <c r="F7704" s="191">
        <v>0</v>
      </c>
      <c r="G7704" s="192" t="str">
        <f t="shared" si="372"/>
        <v>237,81</v>
      </c>
      <c r="H7704" s="191">
        <v>0</v>
      </c>
      <c r="I7704" s="191">
        <v>0</v>
      </c>
      <c r="J7704" s="191">
        <v>0</v>
      </c>
      <c r="K7704" s="187">
        <f t="shared" si="369"/>
        <v>237.81</v>
      </c>
      <c r="L7704" s="188">
        <f t="shared" si="370"/>
        <v>237.81</v>
      </c>
      <c r="M7704" s="193"/>
      <c r="N7704" s="186">
        <f t="shared" si="371"/>
        <v>38399</v>
      </c>
    </row>
    <row r="7705" spans="1:14" ht="13.5" x14ac:dyDescent="0.25">
      <c r="A7705">
        <v>735</v>
      </c>
      <c r="B7705" t="s">
        <v>10186</v>
      </c>
      <c r="C7705" t="s">
        <v>217</v>
      </c>
      <c r="D7705" t="s">
        <v>9085</v>
      </c>
      <c r="E7705" s="190" t="s">
        <v>28176</v>
      </c>
      <c r="F7705" s="191">
        <v>0</v>
      </c>
      <c r="G7705" s="192" t="str">
        <f t="shared" si="372"/>
        <v>2.766,73</v>
      </c>
      <c r="H7705" s="191">
        <v>0</v>
      </c>
      <c r="I7705" s="191">
        <v>0</v>
      </c>
      <c r="J7705" s="191">
        <v>0</v>
      </c>
      <c r="K7705" s="187">
        <f t="shared" si="369"/>
        <v>2766.73</v>
      </c>
      <c r="L7705" s="188">
        <f t="shared" si="370"/>
        <v>2766.73</v>
      </c>
      <c r="M7705" s="193"/>
      <c r="N7705" s="186">
        <f t="shared" si="371"/>
        <v>735</v>
      </c>
    </row>
    <row r="7706" spans="1:14" ht="13.5" x14ac:dyDescent="0.25">
      <c r="A7706">
        <v>736</v>
      </c>
      <c r="B7706" t="s">
        <v>10187</v>
      </c>
      <c r="C7706" t="s">
        <v>217</v>
      </c>
      <c r="D7706" t="s">
        <v>9085</v>
      </c>
      <c r="E7706" s="190" t="s">
        <v>28177</v>
      </c>
      <c r="F7706" s="191">
        <v>0</v>
      </c>
      <c r="G7706" s="192" t="str">
        <f t="shared" si="372"/>
        <v>2.326,32</v>
      </c>
      <c r="H7706" s="191">
        <v>0</v>
      </c>
      <c r="I7706" s="191">
        <v>0</v>
      </c>
      <c r="J7706" s="191">
        <v>0</v>
      </c>
      <c r="K7706" s="187">
        <f t="shared" si="369"/>
        <v>2326.3200000000002</v>
      </c>
      <c r="L7706" s="188">
        <f t="shared" si="370"/>
        <v>2326.3200000000002</v>
      </c>
      <c r="M7706" s="193"/>
      <c r="N7706" s="186">
        <f t="shared" si="371"/>
        <v>736</v>
      </c>
    </row>
    <row r="7707" spans="1:14" ht="13.5" x14ac:dyDescent="0.25">
      <c r="A7707">
        <v>729</v>
      </c>
      <c r="B7707" t="s">
        <v>10188</v>
      </c>
      <c r="C7707" t="s">
        <v>217</v>
      </c>
      <c r="D7707" t="s">
        <v>9085</v>
      </c>
      <c r="E7707" s="190" t="s">
        <v>28178</v>
      </c>
      <c r="F7707" s="191">
        <v>0</v>
      </c>
      <c r="G7707" s="192" t="str">
        <f t="shared" si="372"/>
        <v>948,00</v>
      </c>
      <c r="H7707" s="191">
        <v>0</v>
      </c>
      <c r="I7707" s="191">
        <v>0</v>
      </c>
      <c r="J7707" s="191">
        <v>0</v>
      </c>
      <c r="K7707" s="187">
        <f t="shared" si="369"/>
        <v>948</v>
      </c>
      <c r="L7707" s="188">
        <f t="shared" si="370"/>
        <v>948</v>
      </c>
      <c r="M7707" s="193"/>
      <c r="N7707" s="186">
        <f t="shared" si="371"/>
        <v>729</v>
      </c>
    </row>
    <row r="7708" spans="1:14" ht="13.5" x14ac:dyDescent="0.25">
      <c r="A7708">
        <v>39925</v>
      </c>
      <c r="B7708" t="s">
        <v>10189</v>
      </c>
      <c r="C7708" t="s">
        <v>217</v>
      </c>
      <c r="D7708" t="s">
        <v>9085</v>
      </c>
      <c r="E7708" s="190" t="s">
        <v>28179</v>
      </c>
      <c r="F7708" s="191">
        <v>0</v>
      </c>
      <c r="G7708" s="192" t="str">
        <f t="shared" si="372"/>
        <v>13.698,51</v>
      </c>
      <c r="H7708" s="191">
        <v>0</v>
      </c>
      <c r="I7708" s="191">
        <v>0</v>
      </c>
      <c r="J7708" s="191">
        <v>0</v>
      </c>
      <c r="K7708" s="187">
        <f t="shared" si="369"/>
        <v>13698.51</v>
      </c>
      <c r="L7708" s="188">
        <f t="shared" si="370"/>
        <v>13698.51</v>
      </c>
      <c r="M7708" s="193"/>
      <c r="N7708" s="186">
        <f t="shared" si="371"/>
        <v>39925</v>
      </c>
    </row>
    <row r="7709" spans="1:14" ht="13.5" x14ac:dyDescent="0.25">
      <c r="A7709">
        <v>731</v>
      </c>
      <c r="B7709" t="s">
        <v>10190</v>
      </c>
      <c r="C7709" t="s">
        <v>217</v>
      </c>
      <c r="D7709" t="s">
        <v>9085</v>
      </c>
      <c r="E7709" s="190" t="s">
        <v>28180</v>
      </c>
      <c r="F7709" s="191">
        <v>0</v>
      </c>
      <c r="G7709" s="192" t="str">
        <f t="shared" si="372"/>
        <v>922,64</v>
      </c>
      <c r="H7709" s="191">
        <v>0</v>
      </c>
      <c r="I7709" s="191">
        <v>0</v>
      </c>
      <c r="J7709" s="191">
        <v>0</v>
      </c>
      <c r="K7709" s="187">
        <f t="shared" si="369"/>
        <v>922.64</v>
      </c>
      <c r="L7709" s="188">
        <f t="shared" si="370"/>
        <v>922.64</v>
      </c>
      <c r="M7709" s="193"/>
      <c r="N7709" s="186">
        <f t="shared" si="371"/>
        <v>731</v>
      </c>
    </row>
    <row r="7710" spans="1:14" ht="13.5" x14ac:dyDescent="0.25">
      <c r="A7710">
        <v>10575</v>
      </c>
      <c r="B7710" t="s">
        <v>10191</v>
      </c>
      <c r="C7710" t="s">
        <v>217</v>
      </c>
      <c r="D7710" t="s">
        <v>9085</v>
      </c>
      <c r="E7710" s="190" t="s">
        <v>28181</v>
      </c>
      <c r="F7710" s="191">
        <v>0</v>
      </c>
      <c r="G7710" s="192" t="str">
        <f t="shared" si="372"/>
        <v>1.439,84</v>
      </c>
      <c r="H7710" s="191">
        <v>0</v>
      </c>
      <c r="I7710" s="191">
        <v>0</v>
      </c>
      <c r="J7710" s="191">
        <v>0</v>
      </c>
      <c r="K7710" s="187">
        <f t="shared" si="369"/>
        <v>1439.84</v>
      </c>
      <c r="L7710" s="188">
        <f t="shared" si="370"/>
        <v>1439.84</v>
      </c>
      <c r="M7710" s="193"/>
      <c r="N7710" s="186">
        <f t="shared" si="371"/>
        <v>10575</v>
      </c>
    </row>
    <row r="7711" spans="1:14" ht="13.5" x14ac:dyDescent="0.25">
      <c r="A7711">
        <v>733</v>
      </c>
      <c r="B7711" t="s">
        <v>10192</v>
      </c>
      <c r="C7711" t="s">
        <v>217</v>
      </c>
      <c r="D7711" t="s">
        <v>9085</v>
      </c>
      <c r="E7711" s="190" t="s">
        <v>28182</v>
      </c>
      <c r="F7711" s="191">
        <v>0</v>
      </c>
      <c r="G7711" s="192" t="str">
        <f t="shared" si="372"/>
        <v>1.576,45</v>
      </c>
      <c r="H7711" s="191">
        <v>0</v>
      </c>
      <c r="I7711" s="191">
        <v>0</v>
      </c>
      <c r="J7711" s="191">
        <v>0</v>
      </c>
      <c r="K7711" s="187">
        <f t="shared" si="369"/>
        <v>1576.45</v>
      </c>
      <c r="L7711" s="188">
        <f t="shared" si="370"/>
        <v>1576.45</v>
      </c>
      <c r="M7711" s="193"/>
      <c r="N7711" s="186">
        <f t="shared" si="371"/>
        <v>733</v>
      </c>
    </row>
    <row r="7712" spans="1:14" ht="13.5" x14ac:dyDescent="0.25">
      <c r="A7712">
        <v>732</v>
      </c>
      <c r="B7712" t="s">
        <v>10193</v>
      </c>
      <c r="C7712" t="s">
        <v>217</v>
      </c>
      <c r="D7712" t="s">
        <v>9085</v>
      </c>
      <c r="E7712" s="190" t="s">
        <v>28183</v>
      </c>
      <c r="F7712" s="191">
        <v>0</v>
      </c>
      <c r="G7712" s="192" t="str">
        <f t="shared" si="372"/>
        <v>1.555,26</v>
      </c>
      <c r="H7712" s="191">
        <v>0</v>
      </c>
      <c r="I7712" s="191">
        <v>0</v>
      </c>
      <c r="J7712" s="191">
        <v>0</v>
      </c>
      <c r="K7712" s="187">
        <f t="shared" si="369"/>
        <v>1555.26</v>
      </c>
      <c r="L7712" s="188">
        <f t="shared" si="370"/>
        <v>1555.26</v>
      </c>
      <c r="M7712" s="193"/>
      <c r="N7712" s="186">
        <f t="shared" si="371"/>
        <v>732</v>
      </c>
    </row>
    <row r="7713" spans="1:14" ht="13.5" x14ac:dyDescent="0.25">
      <c r="A7713">
        <v>737</v>
      </c>
      <c r="B7713" t="s">
        <v>10194</v>
      </c>
      <c r="C7713" t="s">
        <v>217</v>
      </c>
      <c r="D7713" t="s">
        <v>9085</v>
      </c>
      <c r="E7713" s="190" t="s">
        <v>28184</v>
      </c>
      <c r="F7713" s="191">
        <v>0</v>
      </c>
      <c r="G7713" s="192" t="str">
        <f t="shared" si="372"/>
        <v>8.721,44</v>
      </c>
      <c r="H7713" s="191">
        <v>0</v>
      </c>
      <c r="I7713" s="191">
        <v>0</v>
      </c>
      <c r="J7713" s="191">
        <v>0</v>
      </c>
      <c r="K7713" s="187">
        <f t="shared" si="369"/>
        <v>8721.44</v>
      </c>
      <c r="L7713" s="188">
        <f t="shared" si="370"/>
        <v>8721.44</v>
      </c>
      <c r="M7713" s="193"/>
      <c r="N7713" s="186">
        <f t="shared" si="371"/>
        <v>737</v>
      </c>
    </row>
    <row r="7714" spans="1:14" ht="13.5" x14ac:dyDescent="0.25">
      <c r="A7714">
        <v>738</v>
      </c>
      <c r="B7714" t="s">
        <v>10195</v>
      </c>
      <c r="C7714" t="s">
        <v>217</v>
      </c>
      <c r="D7714" t="s">
        <v>9085</v>
      </c>
      <c r="E7714" s="190" t="s">
        <v>28185</v>
      </c>
      <c r="F7714" s="191">
        <v>0</v>
      </c>
      <c r="G7714" s="192" t="str">
        <f t="shared" si="372"/>
        <v>4.044,07</v>
      </c>
      <c r="H7714" s="191">
        <v>0</v>
      </c>
      <c r="I7714" s="191">
        <v>0</v>
      </c>
      <c r="J7714" s="191">
        <v>0</v>
      </c>
      <c r="K7714" s="187">
        <f t="shared" si="369"/>
        <v>4044.07</v>
      </c>
      <c r="L7714" s="188">
        <f t="shared" si="370"/>
        <v>4044.07</v>
      </c>
      <c r="M7714" s="193"/>
      <c r="N7714" s="186">
        <f t="shared" si="371"/>
        <v>738</v>
      </c>
    </row>
    <row r="7715" spans="1:14" ht="13.5" x14ac:dyDescent="0.25">
      <c r="A7715">
        <v>740</v>
      </c>
      <c r="B7715" t="s">
        <v>10196</v>
      </c>
      <c r="C7715" t="s">
        <v>217</v>
      </c>
      <c r="D7715" t="s">
        <v>9085</v>
      </c>
      <c r="E7715" s="190" t="s">
        <v>28186</v>
      </c>
      <c r="F7715" s="191">
        <v>0</v>
      </c>
      <c r="G7715" s="192" t="str">
        <f t="shared" si="372"/>
        <v>8.204,58</v>
      </c>
      <c r="H7715" s="191">
        <v>0</v>
      </c>
      <c r="I7715" s="191">
        <v>0</v>
      </c>
      <c r="J7715" s="191">
        <v>0</v>
      </c>
      <c r="K7715" s="187">
        <f t="shared" si="369"/>
        <v>8204.58</v>
      </c>
      <c r="L7715" s="188">
        <f t="shared" si="370"/>
        <v>8204.58</v>
      </c>
      <c r="M7715" s="193"/>
      <c r="N7715" s="186">
        <f t="shared" si="371"/>
        <v>740</v>
      </c>
    </row>
    <row r="7716" spans="1:14" ht="13.5" x14ac:dyDescent="0.25">
      <c r="A7716">
        <v>734</v>
      </c>
      <c r="B7716" t="s">
        <v>10197</v>
      </c>
      <c r="C7716" t="s">
        <v>217</v>
      </c>
      <c r="D7716" t="s">
        <v>9085</v>
      </c>
      <c r="E7716" s="190" t="s">
        <v>28187</v>
      </c>
      <c r="F7716" s="191">
        <v>0</v>
      </c>
      <c r="G7716" s="192" t="str">
        <f t="shared" si="372"/>
        <v>1.667,24</v>
      </c>
      <c r="H7716" s="191">
        <v>0</v>
      </c>
      <c r="I7716" s="191">
        <v>0</v>
      </c>
      <c r="J7716" s="191">
        <v>0</v>
      </c>
      <c r="K7716" s="187">
        <f t="shared" si="369"/>
        <v>1667.24</v>
      </c>
      <c r="L7716" s="188">
        <f t="shared" si="370"/>
        <v>1667.24</v>
      </c>
      <c r="M7716" s="193"/>
      <c r="N7716" s="186">
        <f t="shared" si="371"/>
        <v>734</v>
      </c>
    </row>
    <row r="7717" spans="1:14" ht="13.5" x14ac:dyDescent="0.25">
      <c r="A7717">
        <v>39008</v>
      </c>
      <c r="B7717" t="s">
        <v>10198</v>
      </c>
      <c r="C7717" t="s">
        <v>217</v>
      </c>
      <c r="D7717" t="s">
        <v>9085</v>
      </c>
      <c r="E7717" s="190" t="s">
        <v>28188</v>
      </c>
      <c r="F7717" s="191">
        <v>0</v>
      </c>
      <c r="G7717" s="192" t="str">
        <f t="shared" si="372"/>
        <v>67.046,68</v>
      </c>
      <c r="H7717" s="191">
        <v>0</v>
      </c>
      <c r="I7717" s="191">
        <v>0</v>
      </c>
      <c r="J7717" s="191">
        <v>0</v>
      </c>
      <c r="K7717" s="187">
        <f t="shared" si="369"/>
        <v>67046.679999999993</v>
      </c>
      <c r="L7717" s="188">
        <f t="shared" si="370"/>
        <v>67046.679999999993</v>
      </c>
      <c r="M7717" s="193"/>
      <c r="N7717" s="186">
        <f t="shared" si="371"/>
        <v>39008</v>
      </c>
    </row>
    <row r="7718" spans="1:14" ht="13.5" x14ac:dyDescent="0.25">
      <c r="A7718">
        <v>39009</v>
      </c>
      <c r="B7718" t="s">
        <v>10199</v>
      </c>
      <c r="C7718" t="s">
        <v>217</v>
      </c>
      <c r="D7718" t="s">
        <v>9085</v>
      </c>
      <c r="E7718" s="190" t="s">
        <v>28189</v>
      </c>
      <c r="F7718" s="191">
        <v>0</v>
      </c>
      <c r="G7718" s="192" t="str">
        <f t="shared" si="372"/>
        <v>71.832,21</v>
      </c>
      <c r="H7718" s="191">
        <v>0</v>
      </c>
      <c r="I7718" s="191">
        <v>0</v>
      </c>
      <c r="J7718" s="191">
        <v>0</v>
      </c>
      <c r="K7718" s="187">
        <f t="shared" si="369"/>
        <v>71832.210000000006</v>
      </c>
      <c r="L7718" s="188">
        <f t="shared" si="370"/>
        <v>71832.210000000006</v>
      </c>
      <c r="M7718" s="193"/>
      <c r="N7718" s="186">
        <f t="shared" si="371"/>
        <v>39009</v>
      </c>
    </row>
    <row r="7719" spans="1:14" ht="13.5" x14ac:dyDescent="0.25">
      <c r="A7719">
        <v>10587</v>
      </c>
      <c r="B7719" t="s">
        <v>10200</v>
      </c>
      <c r="C7719" t="s">
        <v>217</v>
      </c>
      <c r="D7719" t="s">
        <v>9085</v>
      </c>
      <c r="E7719" s="190" t="s">
        <v>21272</v>
      </c>
      <c r="F7719" s="191">
        <v>0</v>
      </c>
      <c r="G7719" s="192" t="str">
        <f t="shared" si="372"/>
        <v>3.110,24</v>
      </c>
      <c r="H7719" s="191">
        <v>0</v>
      </c>
      <c r="I7719" s="191">
        <v>0</v>
      </c>
      <c r="J7719" s="191">
        <v>0</v>
      </c>
      <c r="K7719" s="187">
        <f t="shared" si="369"/>
        <v>3110.24</v>
      </c>
      <c r="L7719" s="188">
        <f t="shared" si="370"/>
        <v>3110.24</v>
      </c>
      <c r="M7719" s="193"/>
      <c r="N7719" s="186">
        <f t="shared" si="371"/>
        <v>10587</v>
      </c>
    </row>
    <row r="7720" spans="1:14" ht="13.5" x14ac:dyDescent="0.25">
      <c r="A7720">
        <v>759</v>
      </c>
      <c r="B7720" t="s">
        <v>10201</v>
      </c>
      <c r="C7720" t="s">
        <v>217</v>
      </c>
      <c r="D7720" t="s">
        <v>9085</v>
      </c>
      <c r="E7720" s="190" t="s">
        <v>21273</v>
      </c>
      <c r="F7720" s="191">
        <v>0</v>
      </c>
      <c r="G7720" s="192" t="str">
        <f t="shared" si="372"/>
        <v>4.471,91</v>
      </c>
      <c r="H7720" s="191">
        <v>0</v>
      </c>
      <c r="I7720" s="191">
        <v>0</v>
      </c>
      <c r="J7720" s="191">
        <v>0</v>
      </c>
      <c r="K7720" s="187">
        <f t="shared" si="369"/>
        <v>4471.91</v>
      </c>
      <c r="L7720" s="188">
        <f t="shared" si="370"/>
        <v>4471.91</v>
      </c>
      <c r="M7720" s="193"/>
      <c r="N7720" s="186">
        <f t="shared" si="371"/>
        <v>759</v>
      </c>
    </row>
    <row r="7721" spans="1:14" ht="13.5" x14ac:dyDescent="0.25">
      <c r="A7721">
        <v>761</v>
      </c>
      <c r="B7721" t="s">
        <v>10202</v>
      </c>
      <c r="C7721" t="s">
        <v>217</v>
      </c>
      <c r="D7721" t="s">
        <v>9085</v>
      </c>
      <c r="E7721" s="190" t="s">
        <v>21274</v>
      </c>
      <c r="F7721" s="191">
        <v>0</v>
      </c>
      <c r="G7721" s="192" t="str">
        <f t="shared" si="372"/>
        <v>7.580,26</v>
      </c>
      <c r="H7721" s="191">
        <v>0</v>
      </c>
      <c r="I7721" s="191">
        <v>0</v>
      </c>
      <c r="J7721" s="191">
        <v>0</v>
      </c>
      <c r="K7721" s="187">
        <f t="shared" si="369"/>
        <v>7580.26</v>
      </c>
      <c r="L7721" s="188">
        <f t="shared" si="370"/>
        <v>7580.26</v>
      </c>
      <c r="M7721" s="193"/>
      <c r="N7721" s="186">
        <f t="shared" si="371"/>
        <v>761</v>
      </c>
    </row>
    <row r="7722" spans="1:14" ht="13.5" x14ac:dyDescent="0.25">
      <c r="A7722">
        <v>750</v>
      </c>
      <c r="B7722" t="s">
        <v>10203</v>
      </c>
      <c r="C7722" t="s">
        <v>217</v>
      </c>
      <c r="D7722" t="s">
        <v>9085</v>
      </c>
      <c r="E7722" s="190" t="s">
        <v>21275</v>
      </c>
      <c r="F7722" s="191">
        <v>0</v>
      </c>
      <c r="G7722" s="192" t="str">
        <f t="shared" si="372"/>
        <v>7.196,85</v>
      </c>
      <c r="H7722" s="191">
        <v>0</v>
      </c>
      <c r="I7722" s="191">
        <v>0</v>
      </c>
      <c r="J7722" s="191">
        <v>0</v>
      </c>
      <c r="K7722" s="187">
        <f t="shared" si="369"/>
        <v>7196.85</v>
      </c>
      <c r="L7722" s="188">
        <f t="shared" si="370"/>
        <v>7196.85</v>
      </c>
      <c r="M7722" s="193"/>
      <c r="N7722" s="186">
        <f t="shared" si="371"/>
        <v>750</v>
      </c>
    </row>
    <row r="7723" spans="1:14" ht="13.5" x14ac:dyDescent="0.25">
      <c r="A7723">
        <v>755</v>
      </c>
      <c r="B7723" t="s">
        <v>10204</v>
      </c>
      <c r="C7723" t="s">
        <v>217</v>
      </c>
      <c r="D7723" t="s">
        <v>9085</v>
      </c>
      <c r="E7723" s="190" t="s">
        <v>21276</v>
      </c>
      <c r="F7723" s="191">
        <v>0</v>
      </c>
      <c r="G7723" s="192" t="str">
        <f t="shared" si="372"/>
        <v>29.532,40</v>
      </c>
      <c r="H7723" s="191">
        <v>0</v>
      </c>
      <c r="I7723" s="191">
        <v>0</v>
      </c>
      <c r="J7723" s="191">
        <v>0</v>
      </c>
      <c r="K7723" s="187">
        <f t="shared" si="369"/>
        <v>29532.400000000001</v>
      </c>
      <c r="L7723" s="188">
        <f t="shared" si="370"/>
        <v>29532.400000000001</v>
      </c>
      <c r="M7723" s="193"/>
      <c r="N7723" s="186">
        <f t="shared" si="371"/>
        <v>755</v>
      </c>
    </row>
    <row r="7724" spans="1:14" ht="13.5" x14ac:dyDescent="0.25">
      <c r="A7724">
        <v>749</v>
      </c>
      <c r="B7724" t="s">
        <v>10205</v>
      </c>
      <c r="C7724" t="s">
        <v>217</v>
      </c>
      <c r="D7724" t="s">
        <v>9085</v>
      </c>
      <c r="E7724" s="190" t="s">
        <v>21277</v>
      </c>
      <c r="F7724" s="191">
        <v>0</v>
      </c>
      <c r="G7724" s="192" t="str">
        <f t="shared" si="372"/>
        <v>10.861,47</v>
      </c>
      <c r="H7724" s="191">
        <v>0</v>
      </c>
      <c r="I7724" s="191">
        <v>0</v>
      </c>
      <c r="J7724" s="191">
        <v>0</v>
      </c>
      <c r="K7724" s="187">
        <f t="shared" si="369"/>
        <v>10861.47</v>
      </c>
      <c r="L7724" s="188">
        <f t="shared" si="370"/>
        <v>10861.47</v>
      </c>
      <c r="M7724" s="193"/>
      <c r="N7724" s="186">
        <f t="shared" si="371"/>
        <v>749</v>
      </c>
    </row>
    <row r="7725" spans="1:14" ht="13.5" x14ac:dyDescent="0.25">
      <c r="A7725">
        <v>756</v>
      </c>
      <c r="B7725" t="s">
        <v>10206</v>
      </c>
      <c r="C7725" t="s">
        <v>217</v>
      </c>
      <c r="D7725" t="s">
        <v>9085</v>
      </c>
      <c r="E7725" s="190" t="s">
        <v>21278</v>
      </c>
      <c r="F7725" s="191">
        <v>0</v>
      </c>
      <c r="G7725" s="192" t="str">
        <f t="shared" si="372"/>
        <v>32.209,04</v>
      </c>
      <c r="H7725" s="191">
        <v>0</v>
      </c>
      <c r="I7725" s="191">
        <v>0</v>
      </c>
      <c r="J7725" s="191">
        <v>0</v>
      </c>
      <c r="K7725" s="187">
        <f t="shared" si="369"/>
        <v>32209.040000000001</v>
      </c>
      <c r="L7725" s="188">
        <f t="shared" si="370"/>
        <v>32209.040000000001</v>
      </c>
      <c r="M7725" s="193"/>
      <c r="N7725" s="186">
        <f t="shared" si="371"/>
        <v>756</v>
      </c>
    </row>
    <row r="7726" spans="1:14" ht="13.5" x14ac:dyDescent="0.25">
      <c r="A7726">
        <v>757</v>
      </c>
      <c r="B7726" t="s">
        <v>10207</v>
      </c>
      <c r="C7726" t="s">
        <v>217</v>
      </c>
      <c r="D7726" t="s">
        <v>9085</v>
      </c>
      <c r="E7726" s="190" t="s">
        <v>21279</v>
      </c>
      <c r="F7726" s="191">
        <v>0</v>
      </c>
      <c r="G7726" s="192" t="str">
        <f t="shared" si="372"/>
        <v>14.624,96</v>
      </c>
      <c r="H7726" s="191">
        <v>0</v>
      </c>
      <c r="I7726" s="191">
        <v>0</v>
      </c>
      <c r="J7726" s="191">
        <v>0</v>
      </c>
      <c r="K7726" s="187">
        <f t="shared" si="369"/>
        <v>14624.96</v>
      </c>
      <c r="L7726" s="188">
        <f t="shared" si="370"/>
        <v>14624.96</v>
      </c>
      <c r="M7726" s="193"/>
      <c r="N7726" s="186">
        <f t="shared" si="371"/>
        <v>757</v>
      </c>
    </row>
    <row r="7727" spans="1:14" ht="13.5" x14ac:dyDescent="0.25">
      <c r="A7727">
        <v>10588</v>
      </c>
      <c r="B7727" t="s">
        <v>10208</v>
      </c>
      <c r="C7727" t="s">
        <v>217</v>
      </c>
      <c r="D7727" t="s">
        <v>9085</v>
      </c>
      <c r="E7727" s="190" t="s">
        <v>21280</v>
      </c>
      <c r="F7727" s="191">
        <v>0</v>
      </c>
      <c r="G7727" s="192" t="str">
        <f t="shared" si="372"/>
        <v>3.228,82</v>
      </c>
      <c r="H7727" s="191">
        <v>0</v>
      </c>
      <c r="I7727" s="191">
        <v>0</v>
      </c>
      <c r="J7727" s="191">
        <v>0</v>
      </c>
      <c r="K7727" s="187">
        <f t="shared" si="369"/>
        <v>3228.82</v>
      </c>
      <c r="L7727" s="188">
        <f t="shared" si="370"/>
        <v>3228.82</v>
      </c>
      <c r="M7727" s="193"/>
      <c r="N7727" s="186">
        <f t="shared" si="371"/>
        <v>10588</v>
      </c>
    </row>
    <row r="7728" spans="1:14" ht="13.5" x14ac:dyDescent="0.25">
      <c r="A7728">
        <v>10592</v>
      </c>
      <c r="B7728" t="s">
        <v>10209</v>
      </c>
      <c r="C7728" t="s">
        <v>217</v>
      </c>
      <c r="D7728" t="s">
        <v>9085</v>
      </c>
      <c r="E7728" s="190" t="s">
        <v>21281</v>
      </c>
      <c r="F7728" s="191">
        <v>0</v>
      </c>
      <c r="G7728" s="192" t="str">
        <f t="shared" si="372"/>
        <v>3.899,99</v>
      </c>
      <c r="H7728" s="191">
        <v>0</v>
      </c>
      <c r="I7728" s="191">
        <v>0</v>
      </c>
      <c r="J7728" s="191">
        <v>0</v>
      </c>
      <c r="K7728" s="187">
        <f t="shared" si="369"/>
        <v>3899.99</v>
      </c>
      <c r="L7728" s="188">
        <f t="shared" si="370"/>
        <v>3899.99</v>
      </c>
      <c r="M7728" s="193"/>
      <c r="N7728" s="186">
        <f t="shared" si="371"/>
        <v>10592</v>
      </c>
    </row>
    <row r="7729" spans="1:14" ht="13.5" x14ac:dyDescent="0.25">
      <c r="A7729">
        <v>10589</v>
      </c>
      <c r="B7729" t="s">
        <v>10210</v>
      </c>
      <c r="C7729" t="s">
        <v>217</v>
      </c>
      <c r="D7729" t="s">
        <v>9085</v>
      </c>
      <c r="E7729" s="190" t="s">
        <v>21282</v>
      </c>
      <c r="F7729" s="191">
        <v>0</v>
      </c>
      <c r="G7729" s="192" t="str">
        <f t="shared" si="372"/>
        <v>5.239,39</v>
      </c>
      <c r="H7729" s="191">
        <v>0</v>
      </c>
      <c r="I7729" s="191">
        <v>0</v>
      </c>
      <c r="J7729" s="191">
        <v>0</v>
      </c>
      <c r="K7729" s="187">
        <f t="shared" si="369"/>
        <v>5239.3900000000003</v>
      </c>
      <c r="L7729" s="188">
        <f t="shared" si="370"/>
        <v>5239.3900000000003</v>
      </c>
      <c r="M7729" s="193"/>
      <c r="N7729" s="186">
        <f t="shared" si="371"/>
        <v>10589</v>
      </c>
    </row>
    <row r="7730" spans="1:14" ht="13.5" x14ac:dyDescent="0.25">
      <c r="A7730">
        <v>760</v>
      </c>
      <c r="B7730" t="s">
        <v>10211</v>
      </c>
      <c r="C7730" t="s">
        <v>217</v>
      </c>
      <c r="D7730" t="s">
        <v>9085</v>
      </c>
      <c r="E7730" s="190" t="s">
        <v>21283</v>
      </c>
      <c r="F7730" s="191">
        <v>0</v>
      </c>
      <c r="G7730" s="192" t="str">
        <f t="shared" si="372"/>
        <v>29.249,92</v>
      </c>
      <c r="H7730" s="191">
        <v>0</v>
      </c>
      <c r="I7730" s="191">
        <v>0</v>
      </c>
      <c r="J7730" s="191">
        <v>0</v>
      </c>
      <c r="K7730" s="187">
        <f t="shared" si="369"/>
        <v>29249.919999999998</v>
      </c>
      <c r="L7730" s="188">
        <f t="shared" si="370"/>
        <v>29249.919999999998</v>
      </c>
      <c r="M7730" s="193"/>
      <c r="N7730" s="186">
        <f t="shared" si="371"/>
        <v>760</v>
      </c>
    </row>
    <row r="7731" spans="1:14" ht="13.5" x14ac:dyDescent="0.25">
      <c r="A7731">
        <v>751</v>
      </c>
      <c r="B7731" t="s">
        <v>10212</v>
      </c>
      <c r="C7731" t="s">
        <v>217</v>
      </c>
      <c r="D7731" t="s">
        <v>9085</v>
      </c>
      <c r="E7731" s="190" t="s">
        <v>21284</v>
      </c>
      <c r="F7731" s="191">
        <v>0</v>
      </c>
      <c r="G7731" s="192" t="str">
        <f t="shared" si="372"/>
        <v>4.606,86</v>
      </c>
      <c r="H7731" s="191">
        <v>0</v>
      </c>
      <c r="I7731" s="191">
        <v>0</v>
      </c>
      <c r="J7731" s="191">
        <v>0</v>
      </c>
      <c r="K7731" s="187">
        <f t="shared" si="369"/>
        <v>4606.8599999999997</v>
      </c>
      <c r="L7731" s="188">
        <f t="shared" si="370"/>
        <v>4606.8599999999997</v>
      </c>
      <c r="M7731" s="193"/>
      <c r="N7731" s="186">
        <f t="shared" si="371"/>
        <v>751</v>
      </c>
    </row>
    <row r="7732" spans="1:14" ht="13.5" x14ac:dyDescent="0.25">
      <c r="A7732">
        <v>754</v>
      </c>
      <c r="B7732" t="s">
        <v>10213</v>
      </c>
      <c r="C7732" t="s">
        <v>217</v>
      </c>
      <c r="D7732" t="s">
        <v>9085</v>
      </c>
      <c r="E7732" s="190" t="s">
        <v>21285</v>
      </c>
      <c r="F7732" s="191">
        <v>0</v>
      </c>
      <c r="G7732" s="192" t="str">
        <f t="shared" si="372"/>
        <v>7.312,48</v>
      </c>
      <c r="H7732" s="191">
        <v>0</v>
      </c>
      <c r="I7732" s="191">
        <v>0</v>
      </c>
      <c r="J7732" s="191">
        <v>0</v>
      </c>
      <c r="K7732" s="187">
        <f t="shared" si="369"/>
        <v>7312.48</v>
      </c>
      <c r="L7732" s="188">
        <f t="shared" si="370"/>
        <v>7312.48</v>
      </c>
      <c r="M7732" s="193"/>
      <c r="N7732" s="186">
        <f t="shared" si="371"/>
        <v>754</v>
      </c>
    </row>
    <row r="7733" spans="1:14" ht="13.5" x14ac:dyDescent="0.25">
      <c r="A7733">
        <v>14013</v>
      </c>
      <c r="B7733" t="s">
        <v>10214</v>
      </c>
      <c r="C7733" t="s">
        <v>217</v>
      </c>
      <c r="D7733" t="s">
        <v>9085</v>
      </c>
      <c r="E7733" s="190" t="s">
        <v>28190</v>
      </c>
      <c r="F7733" s="191">
        <v>0</v>
      </c>
      <c r="G7733" s="192" t="str">
        <f t="shared" si="372"/>
        <v>235.672,37</v>
      </c>
      <c r="H7733" s="191">
        <v>0</v>
      </c>
      <c r="I7733" s="191">
        <v>0</v>
      </c>
      <c r="J7733" s="191">
        <v>0</v>
      </c>
      <c r="K7733" s="187">
        <f t="shared" si="369"/>
        <v>235672.37</v>
      </c>
      <c r="L7733" s="188">
        <f t="shared" si="370"/>
        <v>235672.37</v>
      </c>
      <c r="M7733" s="193"/>
      <c r="N7733" s="186">
        <f t="shared" si="371"/>
        <v>14013</v>
      </c>
    </row>
    <row r="7734" spans="1:14" ht="13.5" x14ac:dyDescent="0.25">
      <c r="A7734">
        <v>39917</v>
      </c>
      <c r="B7734" t="s">
        <v>10215</v>
      </c>
      <c r="C7734" t="s">
        <v>217</v>
      </c>
      <c r="D7734" t="s">
        <v>9085</v>
      </c>
      <c r="E7734" s="190" t="s">
        <v>28191</v>
      </c>
      <c r="F7734" s="191">
        <v>0</v>
      </c>
      <c r="G7734" s="192" t="str">
        <f t="shared" si="372"/>
        <v>102.988,53</v>
      </c>
      <c r="H7734" s="191">
        <v>0</v>
      </c>
      <c r="I7734" s="191">
        <v>0</v>
      </c>
      <c r="J7734" s="191">
        <v>0</v>
      </c>
      <c r="K7734" s="187">
        <f t="shared" si="369"/>
        <v>102988.53</v>
      </c>
      <c r="L7734" s="188">
        <f t="shared" si="370"/>
        <v>102988.53</v>
      </c>
      <c r="M7734" s="193"/>
      <c r="N7734" s="186">
        <f t="shared" si="371"/>
        <v>39917</v>
      </c>
    </row>
    <row r="7735" spans="1:14" ht="13.5" x14ac:dyDescent="0.25">
      <c r="A7735">
        <v>38167</v>
      </c>
      <c r="B7735" t="s">
        <v>10216</v>
      </c>
      <c r="C7735" t="s">
        <v>217</v>
      </c>
      <c r="D7735" t="s">
        <v>9104</v>
      </c>
      <c r="E7735" s="190" t="s">
        <v>20909</v>
      </c>
      <c r="F7735" s="191">
        <v>0</v>
      </c>
      <c r="G7735" s="192" t="str">
        <f t="shared" si="372"/>
        <v>25,88</v>
      </c>
      <c r="H7735" s="191">
        <v>0</v>
      </c>
      <c r="I7735" s="191">
        <v>0</v>
      </c>
      <c r="J7735" s="191">
        <v>0</v>
      </c>
      <c r="K7735" s="187">
        <f t="shared" si="369"/>
        <v>25.88</v>
      </c>
      <c r="L7735" s="188">
        <f t="shared" si="370"/>
        <v>25.88</v>
      </c>
      <c r="M7735" s="193"/>
      <c r="N7735" s="186">
        <f t="shared" si="371"/>
        <v>38167</v>
      </c>
    </row>
    <row r="7736" spans="1:14" ht="13.5" x14ac:dyDescent="0.25">
      <c r="A7736">
        <v>36145</v>
      </c>
      <c r="B7736" t="s">
        <v>10217</v>
      </c>
      <c r="C7736" t="s">
        <v>217</v>
      </c>
      <c r="D7736" t="s">
        <v>9104</v>
      </c>
      <c r="E7736" s="190" t="s">
        <v>19162</v>
      </c>
      <c r="F7736" s="191">
        <v>0</v>
      </c>
      <c r="G7736" s="192" t="str">
        <f t="shared" si="372"/>
        <v>42,48</v>
      </c>
      <c r="H7736" s="191">
        <v>0</v>
      </c>
      <c r="I7736" s="191">
        <v>0</v>
      </c>
      <c r="J7736" s="191">
        <v>0</v>
      </c>
      <c r="K7736" s="187">
        <f t="shared" si="369"/>
        <v>42.48</v>
      </c>
      <c r="L7736" s="188">
        <f t="shared" si="370"/>
        <v>42.48</v>
      </c>
      <c r="M7736" s="193"/>
      <c r="N7736" s="186">
        <f t="shared" si="371"/>
        <v>36145</v>
      </c>
    </row>
    <row r="7737" spans="1:14" ht="13.5" x14ac:dyDescent="0.25">
      <c r="A7737">
        <v>12893</v>
      </c>
      <c r="B7737" t="s">
        <v>10218</v>
      </c>
      <c r="C7737" t="s">
        <v>217</v>
      </c>
      <c r="D7737" t="s">
        <v>9104</v>
      </c>
      <c r="E7737" s="190" t="s">
        <v>20971</v>
      </c>
      <c r="F7737" s="191">
        <v>0</v>
      </c>
      <c r="G7737" s="192" t="str">
        <f t="shared" si="372"/>
        <v>70,80</v>
      </c>
      <c r="H7737" s="191">
        <v>0</v>
      </c>
      <c r="I7737" s="191">
        <v>0</v>
      </c>
      <c r="J7737" s="191">
        <v>0</v>
      </c>
      <c r="K7737" s="187">
        <f t="shared" si="369"/>
        <v>70.8</v>
      </c>
      <c r="L7737" s="188">
        <f t="shared" si="370"/>
        <v>70.8</v>
      </c>
      <c r="M7737" s="193"/>
      <c r="N7737" s="186">
        <f t="shared" si="371"/>
        <v>12893</v>
      </c>
    </row>
    <row r="7738" spans="1:14" ht="13.5" x14ac:dyDescent="0.25">
      <c r="A7738">
        <v>11685</v>
      </c>
      <c r="B7738" t="s">
        <v>10219</v>
      </c>
      <c r="C7738" t="s">
        <v>217</v>
      </c>
      <c r="D7738" t="s">
        <v>9085</v>
      </c>
      <c r="E7738" s="190" t="s">
        <v>27634</v>
      </c>
      <c r="F7738" s="191">
        <v>0</v>
      </c>
      <c r="G7738" s="192" t="str">
        <f t="shared" si="372"/>
        <v>26,42</v>
      </c>
      <c r="H7738" s="191">
        <v>0</v>
      </c>
      <c r="I7738" s="191">
        <v>0</v>
      </c>
      <c r="J7738" s="191">
        <v>0</v>
      </c>
      <c r="K7738" s="187">
        <f t="shared" si="369"/>
        <v>26.42</v>
      </c>
      <c r="L7738" s="188">
        <f t="shared" si="370"/>
        <v>26.42</v>
      </c>
      <c r="M7738" s="193"/>
      <c r="N7738" s="186">
        <f t="shared" si="371"/>
        <v>11685</v>
      </c>
    </row>
    <row r="7739" spans="1:14" ht="13.5" x14ac:dyDescent="0.25">
      <c r="A7739">
        <v>11680</v>
      </c>
      <c r="B7739" t="s">
        <v>10220</v>
      </c>
      <c r="C7739" t="s">
        <v>217</v>
      </c>
      <c r="D7739" t="s">
        <v>9085</v>
      </c>
      <c r="E7739" s="190" t="s">
        <v>3331</v>
      </c>
      <c r="F7739" s="191">
        <v>0</v>
      </c>
      <c r="G7739" s="192" t="str">
        <f t="shared" si="372"/>
        <v>19,13</v>
      </c>
      <c r="H7739" s="191">
        <v>0</v>
      </c>
      <c r="I7739" s="191">
        <v>0</v>
      </c>
      <c r="J7739" s="191">
        <v>0</v>
      </c>
      <c r="K7739" s="187">
        <f t="shared" si="369"/>
        <v>19.13</v>
      </c>
      <c r="L7739" s="188">
        <f t="shared" si="370"/>
        <v>19.13</v>
      </c>
      <c r="M7739" s="193"/>
      <c r="N7739" s="186">
        <f t="shared" si="371"/>
        <v>11680</v>
      </c>
    </row>
    <row r="7740" spans="1:14" ht="13.5" x14ac:dyDescent="0.25">
      <c r="A7740">
        <v>11679</v>
      </c>
      <c r="B7740" t="s">
        <v>10221</v>
      </c>
      <c r="C7740" t="s">
        <v>217</v>
      </c>
      <c r="D7740" t="s">
        <v>9085</v>
      </c>
      <c r="E7740" s="190" t="s">
        <v>19485</v>
      </c>
      <c r="F7740" s="191">
        <v>0</v>
      </c>
      <c r="G7740" s="192" t="str">
        <f t="shared" si="372"/>
        <v>25,94</v>
      </c>
      <c r="H7740" s="191">
        <v>0</v>
      </c>
      <c r="I7740" s="191">
        <v>0</v>
      </c>
      <c r="J7740" s="191">
        <v>0</v>
      </c>
      <c r="K7740" s="187">
        <f t="shared" si="369"/>
        <v>25.94</v>
      </c>
      <c r="L7740" s="188">
        <f t="shared" si="370"/>
        <v>25.94</v>
      </c>
      <c r="M7740" s="193"/>
      <c r="N7740" s="186">
        <f t="shared" si="371"/>
        <v>11679</v>
      </c>
    </row>
    <row r="7741" spans="1:14" ht="13.5" x14ac:dyDescent="0.25">
      <c r="A7741">
        <v>2512</v>
      </c>
      <c r="B7741" t="s">
        <v>10222</v>
      </c>
      <c r="C7741" t="s">
        <v>217</v>
      </c>
      <c r="D7741" t="s">
        <v>9085</v>
      </c>
      <c r="E7741" s="190" t="s">
        <v>19130</v>
      </c>
      <c r="F7741" s="191">
        <v>0</v>
      </c>
      <c r="G7741" s="192" t="str">
        <f t="shared" si="372"/>
        <v>24,56</v>
      </c>
      <c r="H7741" s="191">
        <v>0</v>
      </c>
      <c r="I7741" s="191">
        <v>0</v>
      </c>
      <c r="J7741" s="191">
        <v>0</v>
      </c>
      <c r="K7741" s="187">
        <f t="shared" si="369"/>
        <v>24.56</v>
      </c>
      <c r="L7741" s="188">
        <f t="shared" si="370"/>
        <v>24.56</v>
      </c>
      <c r="M7741" s="193"/>
      <c r="N7741" s="186">
        <f t="shared" si="371"/>
        <v>2512</v>
      </c>
    </row>
    <row r="7742" spans="1:14" ht="13.5" x14ac:dyDescent="0.25">
      <c r="A7742">
        <v>4374</v>
      </c>
      <c r="B7742" t="s">
        <v>10223</v>
      </c>
      <c r="C7742" t="s">
        <v>217</v>
      </c>
      <c r="D7742" t="s">
        <v>9085</v>
      </c>
      <c r="E7742" s="190" t="s">
        <v>541</v>
      </c>
      <c r="F7742" s="191">
        <v>0</v>
      </c>
      <c r="G7742" s="192" t="str">
        <f t="shared" si="372"/>
        <v>0,59</v>
      </c>
      <c r="H7742" s="191">
        <v>0</v>
      </c>
      <c r="I7742" s="191">
        <v>0</v>
      </c>
      <c r="J7742" s="191">
        <v>0</v>
      </c>
      <c r="K7742" s="187">
        <f t="shared" si="369"/>
        <v>0.59</v>
      </c>
      <c r="L7742" s="188">
        <f t="shared" si="370"/>
        <v>0.59</v>
      </c>
      <c r="M7742" s="193"/>
      <c r="N7742" s="186">
        <f t="shared" si="371"/>
        <v>4374</v>
      </c>
    </row>
    <row r="7743" spans="1:14" ht="13.5" x14ac:dyDescent="0.25">
      <c r="A7743">
        <v>7568</v>
      </c>
      <c r="B7743" t="s">
        <v>10224</v>
      </c>
      <c r="C7743" t="s">
        <v>217</v>
      </c>
      <c r="D7743" t="s">
        <v>9085</v>
      </c>
      <c r="E7743" s="190" t="s">
        <v>2635</v>
      </c>
      <c r="F7743" s="191">
        <v>0</v>
      </c>
      <c r="G7743" s="192" t="str">
        <f t="shared" si="372"/>
        <v>0,98</v>
      </c>
      <c r="H7743" s="191">
        <v>0</v>
      </c>
      <c r="I7743" s="191">
        <v>0</v>
      </c>
      <c r="J7743" s="191">
        <v>0</v>
      </c>
      <c r="K7743" s="187">
        <f t="shared" si="369"/>
        <v>0.98</v>
      </c>
      <c r="L7743" s="188">
        <f t="shared" si="370"/>
        <v>0.98</v>
      </c>
      <c r="M7743" s="193"/>
      <c r="N7743" s="186">
        <f t="shared" si="371"/>
        <v>7568</v>
      </c>
    </row>
    <row r="7744" spans="1:14" ht="13.5" x14ac:dyDescent="0.25">
      <c r="A7744">
        <v>7584</v>
      </c>
      <c r="B7744" t="s">
        <v>10225</v>
      </c>
      <c r="C7744" t="s">
        <v>217</v>
      </c>
      <c r="D7744" t="s">
        <v>9085</v>
      </c>
      <c r="E7744" s="190" t="s">
        <v>2696</v>
      </c>
      <c r="F7744" s="191">
        <v>0</v>
      </c>
      <c r="G7744" s="192" t="str">
        <f t="shared" si="372"/>
        <v>1,49</v>
      </c>
      <c r="H7744" s="191">
        <v>0</v>
      </c>
      <c r="I7744" s="191">
        <v>0</v>
      </c>
      <c r="J7744" s="191">
        <v>0</v>
      </c>
      <c r="K7744" s="187">
        <f t="shared" si="369"/>
        <v>1.49</v>
      </c>
      <c r="L7744" s="188">
        <f t="shared" si="370"/>
        <v>1.49</v>
      </c>
      <c r="M7744" s="193"/>
      <c r="N7744" s="186">
        <f t="shared" si="371"/>
        <v>7584</v>
      </c>
    </row>
    <row r="7745" spans="1:14" ht="13.5" x14ac:dyDescent="0.25">
      <c r="A7745">
        <v>11945</v>
      </c>
      <c r="B7745" t="s">
        <v>10226</v>
      </c>
      <c r="C7745" t="s">
        <v>217</v>
      </c>
      <c r="D7745" t="s">
        <v>9085</v>
      </c>
      <c r="E7745" s="190" t="s">
        <v>862</v>
      </c>
      <c r="F7745" s="191">
        <v>0</v>
      </c>
      <c r="G7745" s="192" t="str">
        <f t="shared" si="372"/>
        <v>0,09</v>
      </c>
      <c r="H7745" s="191">
        <v>0</v>
      </c>
      <c r="I7745" s="191">
        <v>0</v>
      </c>
      <c r="J7745" s="191">
        <v>0</v>
      </c>
      <c r="K7745" s="187">
        <f t="shared" si="369"/>
        <v>0.09</v>
      </c>
      <c r="L7745" s="188">
        <f t="shared" si="370"/>
        <v>0.09</v>
      </c>
      <c r="M7745" s="193"/>
      <c r="N7745" s="186">
        <f t="shared" si="371"/>
        <v>11945</v>
      </c>
    </row>
    <row r="7746" spans="1:14" ht="13.5" x14ac:dyDescent="0.25">
      <c r="A7746">
        <v>11946</v>
      </c>
      <c r="B7746" t="s">
        <v>10227</v>
      </c>
      <c r="C7746" t="s">
        <v>217</v>
      </c>
      <c r="D7746" t="s">
        <v>9085</v>
      </c>
      <c r="E7746" s="190" t="s">
        <v>857</v>
      </c>
      <c r="F7746" s="191">
        <v>0</v>
      </c>
      <c r="G7746" s="192" t="str">
        <f t="shared" si="372"/>
        <v>0,11</v>
      </c>
      <c r="H7746" s="191">
        <v>0</v>
      </c>
      <c r="I7746" s="191">
        <v>0</v>
      </c>
      <c r="J7746" s="191">
        <v>0</v>
      </c>
      <c r="K7746" s="187">
        <f t="shared" si="369"/>
        <v>0.11</v>
      </c>
      <c r="L7746" s="188">
        <f t="shared" si="370"/>
        <v>0.11</v>
      </c>
      <c r="M7746" s="193"/>
      <c r="N7746" s="186">
        <f t="shared" si="371"/>
        <v>11946</v>
      </c>
    </row>
    <row r="7747" spans="1:14" ht="13.5" x14ac:dyDescent="0.25">
      <c r="A7747">
        <v>4375</v>
      </c>
      <c r="B7747" t="s">
        <v>10228</v>
      </c>
      <c r="C7747" t="s">
        <v>217</v>
      </c>
      <c r="D7747" t="s">
        <v>9085</v>
      </c>
      <c r="E7747" s="190" t="s">
        <v>837</v>
      </c>
      <c r="F7747" s="191">
        <v>0</v>
      </c>
      <c r="G7747" s="192" t="str">
        <f t="shared" si="372"/>
        <v>0,16</v>
      </c>
      <c r="H7747" s="191">
        <v>0</v>
      </c>
      <c r="I7747" s="191">
        <v>0</v>
      </c>
      <c r="J7747" s="191">
        <v>0</v>
      </c>
      <c r="K7747" s="187">
        <f t="shared" si="369"/>
        <v>0.16</v>
      </c>
      <c r="L7747" s="188">
        <f t="shared" si="370"/>
        <v>0.16</v>
      </c>
      <c r="M7747" s="193"/>
      <c r="N7747" s="186">
        <f t="shared" si="371"/>
        <v>4375</v>
      </c>
    </row>
    <row r="7748" spans="1:14" ht="13.5" x14ac:dyDescent="0.25">
      <c r="A7748">
        <v>11950</v>
      </c>
      <c r="B7748" t="s">
        <v>10229</v>
      </c>
      <c r="C7748" t="s">
        <v>217</v>
      </c>
      <c r="D7748" t="s">
        <v>9085</v>
      </c>
      <c r="E7748" s="190" t="s">
        <v>1585</v>
      </c>
      <c r="F7748" s="191">
        <v>0</v>
      </c>
      <c r="G7748" s="192" t="str">
        <f t="shared" si="372"/>
        <v>0,33</v>
      </c>
      <c r="H7748" s="191">
        <v>0</v>
      </c>
      <c r="I7748" s="191">
        <v>0</v>
      </c>
      <c r="J7748" s="191">
        <v>0</v>
      </c>
      <c r="K7748" s="187">
        <f t="shared" si="369"/>
        <v>0.33</v>
      </c>
      <c r="L7748" s="188">
        <f t="shared" si="370"/>
        <v>0.33</v>
      </c>
      <c r="M7748" s="193"/>
      <c r="N7748" s="186">
        <f t="shared" si="371"/>
        <v>11950</v>
      </c>
    </row>
    <row r="7749" spans="1:14" ht="13.5" x14ac:dyDescent="0.25">
      <c r="A7749">
        <v>4376</v>
      </c>
      <c r="B7749" t="s">
        <v>10230</v>
      </c>
      <c r="C7749" t="s">
        <v>217</v>
      </c>
      <c r="D7749" t="s">
        <v>9085</v>
      </c>
      <c r="E7749" s="190" t="s">
        <v>1924</v>
      </c>
      <c r="F7749" s="191">
        <v>0</v>
      </c>
      <c r="G7749" s="192" t="str">
        <f t="shared" si="372"/>
        <v>0,31</v>
      </c>
      <c r="H7749" s="191">
        <v>0</v>
      </c>
      <c r="I7749" s="191">
        <v>0</v>
      </c>
      <c r="J7749" s="191">
        <v>0</v>
      </c>
      <c r="K7749" s="187">
        <f t="shared" si="369"/>
        <v>0.31</v>
      </c>
      <c r="L7749" s="188">
        <f t="shared" si="370"/>
        <v>0.31</v>
      </c>
      <c r="M7749" s="193"/>
      <c r="N7749" s="186">
        <f t="shared" si="371"/>
        <v>4376</v>
      </c>
    </row>
    <row r="7750" spans="1:14" ht="13.5" x14ac:dyDescent="0.25">
      <c r="A7750">
        <v>7583</v>
      </c>
      <c r="B7750" t="s">
        <v>10231</v>
      </c>
      <c r="C7750" t="s">
        <v>217</v>
      </c>
      <c r="D7750" t="s">
        <v>9085</v>
      </c>
      <c r="E7750" s="190" t="s">
        <v>1092</v>
      </c>
      <c r="F7750" s="191">
        <v>0</v>
      </c>
      <c r="G7750" s="192" t="str">
        <f t="shared" si="372"/>
        <v>0,67</v>
      </c>
      <c r="H7750" s="191">
        <v>0</v>
      </c>
      <c r="I7750" s="191">
        <v>0</v>
      </c>
      <c r="J7750" s="191">
        <v>0</v>
      </c>
      <c r="K7750" s="187">
        <f t="shared" si="369"/>
        <v>0.67</v>
      </c>
      <c r="L7750" s="188">
        <f t="shared" si="370"/>
        <v>0.67</v>
      </c>
      <c r="M7750" s="193"/>
      <c r="N7750" s="186">
        <f t="shared" si="371"/>
        <v>7583</v>
      </c>
    </row>
    <row r="7751" spans="1:14" ht="13.5" x14ac:dyDescent="0.25">
      <c r="A7751">
        <v>4350</v>
      </c>
      <c r="B7751" t="s">
        <v>10232</v>
      </c>
      <c r="C7751" t="s">
        <v>217</v>
      </c>
      <c r="D7751" t="s">
        <v>9085</v>
      </c>
      <c r="E7751" s="190" t="s">
        <v>2343</v>
      </c>
      <c r="F7751" s="191">
        <v>0</v>
      </c>
      <c r="G7751" s="192" t="str">
        <f t="shared" si="372"/>
        <v>0,50</v>
      </c>
      <c r="H7751" s="191">
        <v>0</v>
      </c>
      <c r="I7751" s="191">
        <v>0</v>
      </c>
      <c r="J7751" s="191">
        <v>0</v>
      </c>
      <c r="K7751" s="187">
        <f t="shared" si="369"/>
        <v>0.5</v>
      </c>
      <c r="L7751" s="188">
        <f t="shared" si="370"/>
        <v>0.5</v>
      </c>
      <c r="M7751" s="193"/>
      <c r="N7751" s="186">
        <f t="shared" si="371"/>
        <v>4350</v>
      </c>
    </row>
    <row r="7752" spans="1:14" ht="13.5" x14ac:dyDescent="0.25">
      <c r="A7752">
        <v>39886</v>
      </c>
      <c r="B7752" t="s">
        <v>10233</v>
      </c>
      <c r="C7752" t="s">
        <v>217</v>
      </c>
      <c r="D7752" t="s">
        <v>9085</v>
      </c>
      <c r="E7752" s="190" t="s">
        <v>906</v>
      </c>
      <c r="F7752" s="191">
        <v>0</v>
      </c>
      <c r="G7752" s="192" t="str">
        <f t="shared" si="372"/>
        <v>6,45</v>
      </c>
      <c r="H7752" s="191">
        <v>0</v>
      </c>
      <c r="I7752" s="191">
        <v>0</v>
      </c>
      <c r="J7752" s="191">
        <v>0</v>
      </c>
      <c r="K7752" s="187">
        <f t="shared" si="369"/>
        <v>6.45</v>
      </c>
      <c r="L7752" s="188">
        <f t="shared" si="370"/>
        <v>6.45</v>
      </c>
      <c r="M7752" s="193"/>
      <c r="N7752" s="186">
        <f t="shared" si="371"/>
        <v>39886</v>
      </c>
    </row>
    <row r="7753" spans="1:14" ht="13.5" x14ac:dyDescent="0.25">
      <c r="A7753">
        <v>39887</v>
      </c>
      <c r="B7753" t="s">
        <v>10234</v>
      </c>
      <c r="C7753" t="s">
        <v>217</v>
      </c>
      <c r="D7753" t="s">
        <v>9085</v>
      </c>
      <c r="E7753" s="190" t="s">
        <v>3002</v>
      </c>
      <c r="F7753" s="191">
        <v>0</v>
      </c>
      <c r="G7753" s="192" t="str">
        <f t="shared" si="372"/>
        <v>9,68</v>
      </c>
      <c r="H7753" s="191">
        <v>0</v>
      </c>
      <c r="I7753" s="191">
        <v>0</v>
      </c>
      <c r="J7753" s="191">
        <v>0</v>
      </c>
      <c r="K7753" s="187">
        <f t="shared" ref="K7753:K7816" si="373">H7753+I7753+J7753+G7753</f>
        <v>9.68</v>
      </c>
      <c r="L7753" s="188">
        <f t="shared" ref="L7753:L7816" si="374">G7753+I7753+J7753+H7753</f>
        <v>9.68</v>
      </c>
      <c r="M7753" s="193"/>
      <c r="N7753" s="186">
        <f t="shared" ref="N7753:N7816" si="375">A7753</f>
        <v>39887</v>
      </c>
    </row>
    <row r="7754" spans="1:14" ht="13.5" x14ac:dyDescent="0.25">
      <c r="A7754">
        <v>39888</v>
      </c>
      <c r="B7754" t="s">
        <v>10235</v>
      </c>
      <c r="C7754" t="s">
        <v>217</v>
      </c>
      <c r="D7754" t="s">
        <v>9085</v>
      </c>
      <c r="E7754" s="190" t="s">
        <v>3460</v>
      </c>
      <c r="F7754" s="191">
        <v>0</v>
      </c>
      <c r="G7754" s="192" t="str">
        <f t="shared" si="372"/>
        <v>22,13</v>
      </c>
      <c r="H7754" s="191">
        <v>0</v>
      </c>
      <c r="I7754" s="191">
        <v>0</v>
      </c>
      <c r="J7754" s="191">
        <v>0</v>
      </c>
      <c r="K7754" s="187">
        <f t="shared" si="373"/>
        <v>22.13</v>
      </c>
      <c r="L7754" s="188">
        <f t="shared" si="374"/>
        <v>22.13</v>
      </c>
      <c r="M7754" s="193"/>
      <c r="N7754" s="186">
        <f t="shared" si="375"/>
        <v>39888</v>
      </c>
    </row>
    <row r="7755" spans="1:14" ht="13.5" x14ac:dyDescent="0.25">
      <c r="A7755">
        <v>39890</v>
      </c>
      <c r="B7755" t="s">
        <v>10236</v>
      </c>
      <c r="C7755" t="s">
        <v>217</v>
      </c>
      <c r="D7755" t="s">
        <v>9085</v>
      </c>
      <c r="E7755" s="190" t="s">
        <v>8136</v>
      </c>
      <c r="F7755" s="191">
        <v>0</v>
      </c>
      <c r="G7755" s="192" t="str">
        <f t="shared" si="372"/>
        <v>37,77</v>
      </c>
      <c r="H7755" s="191">
        <v>0</v>
      </c>
      <c r="I7755" s="191">
        <v>0</v>
      </c>
      <c r="J7755" s="191">
        <v>0</v>
      </c>
      <c r="K7755" s="187">
        <f t="shared" si="373"/>
        <v>37.770000000000003</v>
      </c>
      <c r="L7755" s="188">
        <f t="shared" si="374"/>
        <v>37.770000000000003</v>
      </c>
      <c r="M7755" s="193"/>
      <c r="N7755" s="186">
        <f t="shared" si="375"/>
        <v>39890</v>
      </c>
    </row>
    <row r="7756" spans="1:14" ht="13.5" x14ac:dyDescent="0.25">
      <c r="A7756">
        <v>39891</v>
      </c>
      <c r="B7756" t="s">
        <v>10237</v>
      </c>
      <c r="C7756" t="s">
        <v>217</v>
      </c>
      <c r="D7756" t="s">
        <v>9085</v>
      </c>
      <c r="E7756" s="190" t="s">
        <v>954</v>
      </c>
      <c r="F7756" s="191">
        <v>0</v>
      </c>
      <c r="G7756" s="192" t="str">
        <f t="shared" si="372"/>
        <v>53,26</v>
      </c>
      <c r="H7756" s="191">
        <v>0</v>
      </c>
      <c r="I7756" s="191">
        <v>0</v>
      </c>
      <c r="J7756" s="191">
        <v>0</v>
      </c>
      <c r="K7756" s="187">
        <f t="shared" si="373"/>
        <v>53.26</v>
      </c>
      <c r="L7756" s="188">
        <f t="shared" si="374"/>
        <v>53.26</v>
      </c>
      <c r="M7756" s="193"/>
      <c r="N7756" s="186">
        <f t="shared" si="375"/>
        <v>39891</v>
      </c>
    </row>
    <row r="7757" spans="1:14" ht="13.5" x14ac:dyDescent="0.25">
      <c r="A7757">
        <v>39892</v>
      </c>
      <c r="B7757" t="s">
        <v>10238</v>
      </c>
      <c r="C7757" t="s">
        <v>217</v>
      </c>
      <c r="D7757" t="s">
        <v>9085</v>
      </c>
      <c r="E7757" s="190" t="s">
        <v>3117</v>
      </c>
      <c r="F7757" s="191">
        <v>0</v>
      </c>
      <c r="G7757" s="192" t="str">
        <f t="shared" si="372"/>
        <v>166,02</v>
      </c>
      <c r="H7757" s="191">
        <v>0</v>
      </c>
      <c r="I7757" s="191">
        <v>0</v>
      </c>
      <c r="J7757" s="191">
        <v>0</v>
      </c>
      <c r="K7757" s="187">
        <f t="shared" si="373"/>
        <v>166.02</v>
      </c>
      <c r="L7757" s="188">
        <f t="shared" si="374"/>
        <v>166.02</v>
      </c>
      <c r="M7757" s="193"/>
      <c r="N7757" s="186">
        <f t="shared" si="375"/>
        <v>39892</v>
      </c>
    </row>
    <row r="7758" spans="1:14" ht="13.5" x14ac:dyDescent="0.25">
      <c r="A7758">
        <v>790</v>
      </c>
      <c r="B7758" t="s">
        <v>10239</v>
      </c>
      <c r="C7758" t="s">
        <v>217</v>
      </c>
      <c r="D7758" t="s">
        <v>9085</v>
      </c>
      <c r="E7758" s="190" t="s">
        <v>5614</v>
      </c>
      <c r="F7758" s="191">
        <v>0</v>
      </c>
      <c r="G7758" s="192" t="str">
        <f t="shared" si="372"/>
        <v>18,54</v>
      </c>
      <c r="H7758" s="191">
        <v>0</v>
      </c>
      <c r="I7758" s="191">
        <v>0</v>
      </c>
      <c r="J7758" s="191">
        <v>0</v>
      </c>
      <c r="K7758" s="187">
        <f t="shared" si="373"/>
        <v>18.54</v>
      </c>
      <c r="L7758" s="188">
        <f t="shared" si="374"/>
        <v>18.54</v>
      </c>
      <c r="M7758" s="193"/>
      <c r="N7758" s="186">
        <f t="shared" si="375"/>
        <v>790</v>
      </c>
    </row>
    <row r="7759" spans="1:14" ht="13.5" x14ac:dyDescent="0.25">
      <c r="A7759">
        <v>766</v>
      </c>
      <c r="B7759" t="s">
        <v>10240</v>
      </c>
      <c r="C7759" t="s">
        <v>217</v>
      </c>
      <c r="D7759" t="s">
        <v>9085</v>
      </c>
      <c r="E7759" s="190" t="s">
        <v>5614</v>
      </c>
      <c r="F7759" s="191">
        <v>0</v>
      </c>
      <c r="G7759" s="192" t="str">
        <f t="shared" si="372"/>
        <v>18,54</v>
      </c>
      <c r="H7759" s="191">
        <v>0</v>
      </c>
      <c r="I7759" s="191">
        <v>0</v>
      </c>
      <c r="J7759" s="191">
        <v>0</v>
      </c>
      <c r="K7759" s="187">
        <f t="shared" si="373"/>
        <v>18.54</v>
      </c>
      <c r="L7759" s="188">
        <f t="shared" si="374"/>
        <v>18.54</v>
      </c>
      <c r="M7759" s="193"/>
      <c r="N7759" s="186">
        <f t="shared" si="375"/>
        <v>766</v>
      </c>
    </row>
    <row r="7760" spans="1:14" ht="13.5" x14ac:dyDescent="0.25">
      <c r="A7760">
        <v>791</v>
      </c>
      <c r="B7760" t="s">
        <v>10241</v>
      </c>
      <c r="C7760" t="s">
        <v>217</v>
      </c>
      <c r="D7760" t="s">
        <v>9085</v>
      </c>
      <c r="E7760" s="190" t="s">
        <v>5614</v>
      </c>
      <c r="F7760" s="191">
        <v>0</v>
      </c>
      <c r="G7760" s="192" t="str">
        <f t="shared" si="372"/>
        <v>18,54</v>
      </c>
      <c r="H7760" s="191">
        <v>0</v>
      </c>
      <c r="I7760" s="191">
        <v>0</v>
      </c>
      <c r="J7760" s="191">
        <v>0</v>
      </c>
      <c r="K7760" s="187">
        <f t="shared" si="373"/>
        <v>18.54</v>
      </c>
      <c r="L7760" s="188">
        <f t="shared" si="374"/>
        <v>18.54</v>
      </c>
      <c r="M7760" s="193"/>
      <c r="N7760" s="186">
        <f t="shared" si="375"/>
        <v>791</v>
      </c>
    </row>
    <row r="7761" spans="1:14" ht="13.5" x14ac:dyDescent="0.25">
      <c r="A7761">
        <v>767</v>
      </c>
      <c r="B7761" t="s">
        <v>10242</v>
      </c>
      <c r="C7761" t="s">
        <v>217</v>
      </c>
      <c r="D7761" t="s">
        <v>9085</v>
      </c>
      <c r="E7761" s="190" t="s">
        <v>5614</v>
      </c>
      <c r="F7761" s="191">
        <v>0</v>
      </c>
      <c r="G7761" s="192" t="str">
        <f t="shared" si="372"/>
        <v>18,54</v>
      </c>
      <c r="H7761" s="191">
        <v>0</v>
      </c>
      <c r="I7761" s="191">
        <v>0</v>
      </c>
      <c r="J7761" s="191">
        <v>0</v>
      </c>
      <c r="K7761" s="187">
        <f t="shared" si="373"/>
        <v>18.54</v>
      </c>
      <c r="L7761" s="188">
        <f t="shared" si="374"/>
        <v>18.54</v>
      </c>
      <c r="M7761" s="193"/>
      <c r="N7761" s="186">
        <f t="shared" si="375"/>
        <v>767</v>
      </c>
    </row>
    <row r="7762" spans="1:14" ht="13.5" x14ac:dyDescent="0.25">
      <c r="A7762">
        <v>768</v>
      </c>
      <c r="B7762" t="s">
        <v>10243</v>
      </c>
      <c r="C7762" t="s">
        <v>217</v>
      </c>
      <c r="D7762" t="s">
        <v>9085</v>
      </c>
      <c r="E7762" s="190" t="s">
        <v>288</v>
      </c>
      <c r="F7762" s="191">
        <v>0</v>
      </c>
      <c r="G7762" s="192" t="str">
        <f t="shared" si="372"/>
        <v>14,56</v>
      </c>
      <c r="H7762" s="191">
        <v>0</v>
      </c>
      <c r="I7762" s="191">
        <v>0</v>
      </c>
      <c r="J7762" s="191">
        <v>0</v>
      </c>
      <c r="K7762" s="187">
        <f t="shared" si="373"/>
        <v>14.56</v>
      </c>
      <c r="L7762" s="188">
        <f t="shared" si="374"/>
        <v>14.56</v>
      </c>
      <c r="M7762" s="193"/>
      <c r="N7762" s="186">
        <f t="shared" si="375"/>
        <v>768</v>
      </c>
    </row>
    <row r="7763" spans="1:14" ht="13.5" x14ac:dyDescent="0.25">
      <c r="A7763">
        <v>789</v>
      </c>
      <c r="B7763" t="s">
        <v>10244</v>
      </c>
      <c r="C7763" t="s">
        <v>217</v>
      </c>
      <c r="D7763" t="s">
        <v>9085</v>
      </c>
      <c r="E7763" s="190" t="s">
        <v>3778</v>
      </c>
      <c r="F7763" s="191">
        <v>0</v>
      </c>
      <c r="G7763" s="192" t="str">
        <f t="shared" si="372"/>
        <v>14,25</v>
      </c>
      <c r="H7763" s="191">
        <v>0</v>
      </c>
      <c r="I7763" s="191">
        <v>0</v>
      </c>
      <c r="J7763" s="191">
        <v>0</v>
      </c>
      <c r="K7763" s="187">
        <f t="shared" si="373"/>
        <v>14.25</v>
      </c>
      <c r="L7763" s="188">
        <f t="shared" si="374"/>
        <v>14.25</v>
      </c>
      <c r="M7763" s="193"/>
      <c r="N7763" s="186">
        <f t="shared" si="375"/>
        <v>789</v>
      </c>
    </row>
    <row r="7764" spans="1:14" ht="13.5" x14ac:dyDescent="0.25">
      <c r="A7764">
        <v>769</v>
      </c>
      <c r="B7764" t="s">
        <v>10245</v>
      </c>
      <c r="C7764" t="s">
        <v>217</v>
      </c>
      <c r="D7764" t="s">
        <v>9085</v>
      </c>
      <c r="E7764" s="190" t="s">
        <v>288</v>
      </c>
      <c r="F7764" s="191">
        <v>0</v>
      </c>
      <c r="G7764" s="192" t="str">
        <f t="shared" ref="G7764:G7827" si="376">E7764</f>
        <v>14,56</v>
      </c>
      <c r="H7764" s="191">
        <v>0</v>
      </c>
      <c r="I7764" s="191">
        <v>0</v>
      </c>
      <c r="J7764" s="191">
        <v>0</v>
      </c>
      <c r="K7764" s="187">
        <f t="shared" si="373"/>
        <v>14.56</v>
      </c>
      <c r="L7764" s="188">
        <f t="shared" si="374"/>
        <v>14.56</v>
      </c>
      <c r="M7764" s="193"/>
      <c r="N7764" s="186">
        <f t="shared" si="375"/>
        <v>769</v>
      </c>
    </row>
    <row r="7765" spans="1:14" ht="13.5" x14ac:dyDescent="0.25">
      <c r="A7765">
        <v>770</v>
      </c>
      <c r="B7765" t="s">
        <v>10246</v>
      </c>
      <c r="C7765" t="s">
        <v>217</v>
      </c>
      <c r="D7765" t="s">
        <v>9085</v>
      </c>
      <c r="E7765" s="190" t="s">
        <v>1211</v>
      </c>
      <c r="F7765" s="191">
        <v>0</v>
      </c>
      <c r="G7765" s="192" t="str">
        <f t="shared" si="376"/>
        <v>5,14</v>
      </c>
      <c r="H7765" s="191">
        <v>0</v>
      </c>
      <c r="I7765" s="191">
        <v>0</v>
      </c>
      <c r="J7765" s="191">
        <v>0</v>
      </c>
      <c r="K7765" s="187">
        <f t="shared" si="373"/>
        <v>5.14</v>
      </c>
      <c r="L7765" s="188">
        <f t="shared" si="374"/>
        <v>5.14</v>
      </c>
      <c r="M7765" s="193"/>
      <c r="N7765" s="186">
        <f t="shared" si="375"/>
        <v>770</v>
      </c>
    </row>
    <row r="7766" spans="1:14" ht="13.5" x14ac:dyDescent="0.25">
      <c r="A7766">
        <v>12394</v>
      </c>
      <c r="B7766" t="s">
        <v>10247</v>
      </c>
      <c r="C7766" t="s">
        <v>217</v>
      </c>
      <c r="D7766" t="s">
        <v>9085</v>
      </c>
      <c r="E7766" s="190" t="s">
        <v>1211</v>
      </c>
      <c r="F7766" s="191">
        <v>0</v>
      </c>
      <c r="G7766" s="192" t="str">
        <f t="shared" si="376"/>
        <v>5,14</v>
      </c>
      <c r="H7766" s="191">
        <v>0</v>
      </c>
      <c r="I7766" s="191">
        <v>0</v>
      </c>
      <c r="J7766" s="191">
        <v>0</v>
      </c>
      <c r="K7766" s="187">
        <f t="shared" si="373"/>
        <v>5.14</v>
      </c>
      <c r="L7766" s="188">
        <f t="shared" si="374"/>
        <v>5.14</v>
      </c>
      <c r="M7766" s="193"/>
      <c r="N7766" s="186">
        <f t="shared" si="375"/>
        <v>12394</v>
      </c>
    </row>
    <row r="7767" spans="1:14" ht="13.5" x14ac:dyDescent="0.25">
      <c r="A7767">
        <v>764</v>
      </c>
      <c r="B7767" t="s">
        <v>10248</v>
      </c>
      <c r="C7767" t="s">
        <v>217</v>
      </c>
      <c r="D7767" t="s">
        <v>9085</v>
      </c>
      <c r="E7767" s="190" t="s">
        <v>4106</v>
      </c>
      <c r="F7767" s="191">
        <v>0</v>
      </c>
      <c r="G7767" s="192" t="str">
        <f t="shared" si="376"/>
        <v>8,96</v>
      </c>
      <c r="H7767" s="191">
        <v>0</v>
      </c>
      <c r="I7767" s="191">
        <v>0</v>
      </c>
      <c r="J7767" s="191">
        <v>0</v>
      </c>
      <c r="K7767" s="187">
        <f t="shared" si="373"/>
        <v>8.9600000000000009</v>
      </c>
      <c r="L7767" s="188">
        <f t="shared" si="374"/>
        <v>8.9600000000000009</v>
      </c>
      <c r="M7767" s="193"/>
      <c r="N7767" s="186">
        <f t="shared" si="375"/>
        <v>764</v>
      </c>
    </row>
    <row r="7768" spans="1:14" ht="13.5" x14ac:dyDescent="0.25">
      <c r="A7768">
        <v>765</v>
      </c>
      <c r="B7768" t="s">
        <v>10249</v>
      </c>
      <c r="C7768" t="s">
        <v>217</v>
      </c>
      <c r="D7768" t="s">
        <v>9085</v>
      </c>
      <c r="E7768" s="190" t="s">
        <v>4106</v>
      </c>
      <c r="F7768" s="191">
        <v>0</v>
      </c>
      <c r="G7768" s="192" t="str">
        <f t="shared" si="376"/>
        <v>8,96</v>
      </c>
      <c r="H7768" s="191">
        <v>0</v>
      </c>
      <c r="I7768" s="191">
        <v>0</v>
      </c>
      <c r="J7768" s="191">
        <v>0</v>
      </c>
      <c r="K7768" s="187">
        <f t="shared" si="373"/>
        <v>8.9600000000000009</v>
      </c>
      <c r="L7768" s="188">
        <f t="shared" si="374"/>
        <v>8.9600000000000009</v>
      </c>
      <c r="M7768" s="193"/>
      <c r="N7768" s="186">
        <f t="shared" si="375"/>
        <v>765</v>
      </c>
    </row>
    <row r="7769" spans="1:14" ht="13.5" x14ac:dyDescent="0.25">
      <c r="A7769">
        <v>787</v>
      </c>
      <c r="B7769" t="s">
        <v>10250</v>
      </c>
      <c r="C7769" t="s">
        <v>217</v>
      </c>
      <c r="D7769" t="s">
        <v>9085</v>
      </c>
      <c r="E7769" s="190" t="s">
        <v>18358</v>
      </c>
      <c r="F7769" s="191">
        <v>0</v>
      </c>
      <c r="G7769" s="192" t="str">
        <f t="shared" si="376"/>
        <v>40,02</v>
      </c>
      <c r="H7769" s="191">
        <v>0</v>
      </c>
      <c r="I7769" s="191">
        <v>0</v>
      </c>
      <c r="J7769" s="191">
        <v>0</v>
      </c>
      <c r="K7769" s="187">
        <f t="shared" si="373"/>
        <v>40.020000000000003</v>
      </c>
      <c r="L7769" s="188">
        <f t="shared" si="374"/>
        <v>40.020000000000003</v>
      </c>
      <c r="M7769" s="193"/>
      <c r="N7769" s="186">
        <f t="shared" si="375"/>
        <v>787</v>
      </c>
    </row>
    <row r="7770" spans="1:14" ht="13.5" x14ac:dyDescent="0.25">
      <c r="A7770">
        <v>774</v>
      </c>
      <c r="B7770" t="s">
        <v>10251</v>
      </c>
      <c r="C7770" t="s">
        <v>217</v>
      </c>
      <c r="D7770" t="s">
        <v>9085</v>
      </c>
      <c r="E7770" s="190" t="s">
        <v>18358</v>
      </c>
      <c r="F7770" s="191">
        <v>0</v>
      </c>
      <c r="G7770" s="192" t="str">
        <f t="shared" si="376"/>
        <v>40,02</v>
      </c>
      <c r="H7770" s="191">
        <v>0</v>
      </c>
      <c r="I7770" s="191">
        <v>0</v>
      </c>
      <c r="J7770" s="191">
        <v>0</v>
      </c>
      <c r="K7770" s="187">
        <f t="shared" si="373"/>
        <v>40.020000000000003</v>
      </c>
      <c r="L7770" s="188">
        <f t="shared" si="374"/>
        <v>40.020000000000003</v>
      </c>
      <c r="M7770" s="193"/>
      <c r="N7770" s="186">
        <f t="shared" si="375"/>
        <v>774</v>
      </c>
    </row>
    <row r="7771" spans="1:14" ht="13.5" x14ac:dyDescent="0.25">
      <c r="A7771">
        <v>773</v>
      </c>
      <c r="B7771" t="s">
        <v>10252</v>
      </c>
      <c r="C7771" t="s">
        <v>217</v>
      </c>
      <c r="D7771" t="s">
        <v>9085</v>
      </c>
      <c r="E7771" s="190" t="s">
        <v>18358</v>
      </c>
      <c r="F7771" s="191">
        <v>0</v>
      </c>
      <c r="G7771" s="192" t="str">
        <f t="shared" si="376"/>
        <v>40,02</v>
      </c>
      <c r="H7771" s="191">
        <v>0</v>
      </c>
      <c r="I7771" s="191">
        <v>0</v>
      </c>
      <c r="J7771" s="191">
        <v>0</v>
      </c>
      <c r="K7771" s="187">
        <f t="shared" si="373"/>
        <v>40.020000000000003</v>
      </c>
      <c r="L7771" s="188">
        <f t="shared" si="374"/>
        <v>40.020000000000003</v>
      </c>
      <c r="M7771" s="193"/>
      <c r="N7771" s="186">
        <f t="shared" si="375"/>
        <v>773</v>
      </c>
    </row>
    <row r="7772" spans="1:14" ht="13.5" x14ac:dyDescent="0.25">
      <c r="A7772">
        <v>775</v>
      </c>
      <c r="B7772" t="s">
        <v>10253</v>
      </c>
      <c r="C7772" t="s">
        <v>217</v>
      </c>
      <c r="D7772" t="s">
        <v>9085</v>
      </c>
      <c r="E7772" s="190" t="s">
        <v>18358</v>
      </c>
      <c r="F7772" s="191">
        <v>0</v>
      </c>
      <c r="G7772" s="192" t="str">
        <f t="shared" si="376"/>
        <v>40,02</v>
      </c>
      <c r="H7772" s="191">
        <v>0</v>
      </c>
      <c r="I7772" s="191">
        <v>0</v>
      </c>
      <c r="J7772" s="191">
        <v>0</v>
      </c>
      <c r="K7772" s="187">
        <f t="shared" si="373"/>
        <v>40.020000000000003</v>
      </c>
      <c r="L7772" s="188">
        <f t="shared" si="374"/>
        <v>40.020000000000003</v>
      </c>
      <c r="M7772" s="193"/>
      <c r="N7772" s="186">
        <f t="shared" si="375"/>
        <v>775</v>
      </c>
    </row>
    <row r="7773" spans="1:14" ht="13.5" x14ac:dyDescent="0.25">
      <c r="A7773">
        <v>788</v>
      </c>
      <c r="B7773" t="s">
        <v>10254</v>
      </c>
      <c r="C7773" t="s">
        <v>217</v>
      </c>
      <c r="D7773" t="s">
        <v>9085</v>
      </c>
      <c r="E7773" s="190" t="s">
        <v>395</v>
      </c>
      <c r="F7773" s="191">
        <v>0</v>
      </c>
      <c r="G7773" s="192" t="str">
        <f t="shared" si="376"/>
        <v>24,87</v>
      </c>
      <c r="H7773" s="191">
        <v>0</v>
      </c>
      <c r="I7773" s="191">
        <v>0</v>
      </c>
      <c r="J7773" s="191">
        <v>0</v>
      </c>
      <c r="K7773" s="187">
        <f t="shared" si="373"/>
        <v>24.87</v>
      </c>
      <c r="L7773" s="188">
        <f t="shared" si="374"/>
        <v>24.87</v>
      </c>
      <c r="M7773" s="193"/>
      <c r="N7773" s="186">
        <f t="shared" si="375"/>
        <v>788</v>
      </c>
    </row>
    <row r="7774" spans="1:14" ht="13.5" x14ac:dyDescent="0.25">
      <c r="A7774">
        <v>772</v>
      </c>
      <c r="B7774" t="s">
        <v>10255</v>
      </c>
      <c r="C7774" t="s">
        <v>217</v>
      </c>
      <c r="D7774" t="s">
        <v>9085</v>
      </c>
      <c r="E7774" s="190" t="s">
        <v>395</v>
      </c>
      <c r="F7774" s="191">
        <v>0</v>
      </c>
      <c r="G7774" s="192" t="str">
        <f t="shared" si="376"/>
        <v>24,87</v>
      </c>
      <c r="H7774" s="191">
        <v>0</v>
      </c>
      <c r="I7774" s="191">
        <v>0</v>
      </c>
      <c r="J7774" s="191">
        <v>0</v>
      </c>
      <c r="K7774" s="187">
        <f t="shared" si="373"/>
        <v>24.87</v>
      </c>
      <c r="L7774" s="188">
        <f t="shared" si="374"/>
        <v>24.87</v>
      </c>
      <c r="M7774" s="193"/>
      <c r="N7774" s="186">
        <f t="shared" si="375"/>
        <v>772</v>
      </c>
    </row>
    <row r="7775" spans="1:14" ht="13.5" x14ac:dyDescent="0.25">
      <c r="A7775">
        <v>771</v>
      </c>
      <c r="B7775" t="s">
        <v>10256</v>
      </c>
      <c r="C7775" t="s">
        <v>217</v>
      </c>
      <c r="D7775" t="s">
        <v>9085</v>
      </c>
      <c r="E7775" s="190" t="s">
        <v>395</v>
      </c>
      <c r="F7775" s="191">
        <v>0</v>
      </c>
      <c r="G7775" s="192" t="str">
        <f t="shared" si="376"/>
        <v>24,87</v>
      </c>
      <c r="H7775" s="191">
        <v>0</v>
      </c>
      <c r="I7775" s="191">
        <v>0</v>
      </c>
      <c r="J7775" s="191">
        <v>0</v>
      </c>
      <c r="K7775" s="187">
        <f t="shared" si="373"/>
        <v>24.87</v>
      </c>
      <c r="L7775" s="188">
        <f t="shared" si="374"/>
        <v>24.87</v>
      </c>
      <c r="M7775" s="193"/>
      <c r="N7775" s="186">
        <f t="shared" si="375"/>
        <v>771</v>
      </c>
    </row>
    <row r="7776" spans="1:14" ht="13.5" x14ac:dyDescent="0.25">
      <c r="A7776">
        <v>779</v>
      </c>
      <c r="B7776" t="s">
        <v>10257</v>
      </c>
      <c r="C7776" t="s">
        <v>217</v>
      </c>
      <c r="D7776" t="s">
        <v>9085</v>
      </c>
      <c r="E7776" s="190" t="s">
        <v>637</v>
      </c>
      <c r="F7776" s="191">
        <v>0</v>
      </c>
      <c r="G7776" s="192" t="str">
        <f t="shared" si="376"/>
        <v>6,18</v>
      </c>
      <c r="H7776" s="191">
        <v>0</v>
      </c>
      <c r="I7776" s="191">
        <v>0</v>
      </c>
      <c r="J7776" s="191">
        <v>0</v>
      </c>
      <c r="K7776" s="187">
        <f t="shared" si="373"/>
        <v>6.18</v>
      </c>
      <c r="L7776" s="188">
        <f t="shared" si="374"/>
        <v>6.18</v>
      </c>
      <c r="M7776" s="193"/>
      <c r="N7776" s="186">
        <f t="shared" si="375"/>
        <v>779</v>
      </c>
    </row>
    <row r="7777" spans="1:14" ht="13.5" x14ac:dyDescent="0.25">
      <c r="A7777">
        <v>776</v>
      </c>
      <c r="B7777" t="s">
        <v>10258</v>
      </c>
      <c r="C7777" t="s">
        <v>217</v>
      </c>
      <c r="D7777" t="s">
        <v>9085</v>
      </c>
      <c r="E7777" s="190" t="s">
        <v>21286</v>
      </c>
      <c r="F7777" s="191">
        <v>0</v>
      </c>
      <c r="G7777" s="192" t="str">
        <f t="shared" si="376"/>
        <v>59,00</v>
      </c>
      <c r="H7777" s="191">
        <v>0</v>
      </c>
      <c r="I7777" s="191">
        <v>0</v>
      </c>
      <c r="J7777" s="191">
        <v>0</v>
      </c>
      <c r="K7777" s="187">
        <f t="shared" si="373"/>
        <v>59</v>
      </c>
      <c r="L7777" s="188">
        <f t="shared" si="374"/>
        <v>59</v>
      </c>
      <c r="M7777" s="193"/>
      <c r="N7777" s="186">
        <f t="shared" si="375"/>
        <v>776</v>
      </c>
    </row>
    <row r="7778" spans="1:14" ht="13.5" x14ac:dyDescent="0.25">
      <c r="A7778">
        <v>777</v>
      </c>
      <c r="B7778" t="s">
        <v>10259</v>
      </c>
      <c r="C7778" t="s">
        <v>217</v>
      </c>
      <c r="D7778" t="s">
        <v>9085</v>
      </c>
      <c r="E7778" s="190" t="s">
        <v>21287</v>
      </c>
      <c r="F7778" s="191">
        <v>0</v>
      </c>
      <c r="G7778" s="192" t="str">
        <f t="shared" si="376"/>
        <v>57,36</v>
      </c>
      <c r="H7778" s="191">
        <v>0</v>
      </c>
      <c r="I7778" s="191">
        <v>0</v>
      </c>
      <c r="J7778" s="191">
        <v>0</v>
      </c>
      <c r="K7778" s="187">
        <f t="shared" si="373"/>
        <v>57.36</v>
      </c>
      <c r="L7778" s="188">
        <f t="shared" si="374"/>
        <v>57.36</v>
      </c>
      <c r="M7778" s="193"/>
      <c r="N7778" s="186">
        <f t="shared" si="375"/>
        <v>777</v>
      </c>
    </row>
    <row r="7779" spans="1:14" ht="13.5" x14ac:dyDescent="0.25">
      <c r="A7779">
        <v>780</v>
      </c>
      <c r="B7779" t="s">
        <v>10260</v>
      </c>
      <c r="C7779" t="s">
        <v>217</v>
      </c>
      <c r="D7779" t="s">
        <v>9085</v>
      </c>
      <c r="E7779" s="190" t="s">
        <v>21288</v>
      </c>
      <c r="F7779" s="191">
        <v>0</v>
      </c>
      <c r="G7779" s="192" t="str">
        <f t="shared" si="376"/>
        <v>57,64</v>
      </c>
      <c r="H7779" s="191">
        <v>0</v>
      </c>
      <c r="I7779" s="191">
        <v>0</v>
      </c>
      <c r="J7779" s="191">
        <v>0</v>
      </c>
      <c r="K7779" s="187">
        <f t="shared" si="373"/>
        <v>57.64</v>
      </c>
      <c r="L7779" s="188">
        <f t="shared" si="374"/>
        <v>57.64</v>
      </c>
      <c r="M7779" s="193"/>
      <c r="N7779" s="186">
        <f t="shared" si="375"/>
        <v>780</v>
      </c>
    </row>
    <row r="7780" spans="1:14" ht="13.5" x14ac:dyDescent="0.25">
      <c r="A7780">
        <v>778</v>
      </c>
      <c r="B7780" t="s">
        <v>10261</v>
      </c>
      <c r="C7780" t="s">
        <v>217</v>
      </c>
      <c r="D7780" t="s">
        <v>9085</v>
      </c>
      <c r="E7780" s="190" t="s">
        <v>21286</v>
      </c>
      <c r="F7780" s="191">
        <v>0</v>
      </c>
      <c r="G7780" s="192" t="str">
        <f t="shared" si="376"/>
        <v>59,00</v>
      </c>
      <c r="H7780" s="191">
        <v>0</v>
      </c>
      <c r="I7780" s="191">
        <v>0</v>
      </c>
      <c r="J7780" s="191">
        <v>0</v>
      </c>
      <c r="K7780" s="187">
        <f t="shared" si="373"/>
        <v>59</v>
      </c>
      <c r="L7780" s="188">
        <f t="shared" si="374"/>
        <v>59</v>
      </c>
      <c r="M7780" s="193"/>
      <c r="N7780" s="186">
        <f t="shared" si="375"/>
        <v>778</v>
      </c>
    </row>
    <row r="7781" spans="1:14" ht="13.5" x14ac:dyDescent="0.25">
      <c r="A7781">
        <v>781</v>
      </c>
      <c r="B7781" t="s">
        <v>10262</v>
      </c>
      <c r="C7781" t="s">
        <v>217</v>
      </c>
      <c r="D7781" t="s">
        <v>9085</v>
      </c>
      <c r="E7781" s="190" t="s">
        <v>20480</v>
      </c>
      <c r="F7781" s="191">
        <v>0</v>
      </c>
      <c r="G7781" s="192" t="str">
        <f t="shared" si="376"/>
        <v>109,01</v>
      </c>
      <c r="H7781" s="191">
        <v>0</v>
      </c>
      <c r="I7781" s="191">
        <v>0</v>
      </c>
      <c r="J7781" s="191">
        <v>0</v>
      </c>
      <c r="K7781" s="187">
        <f t="shared" si="373"/>
        <v>109.01</v>
      </c>
      <c r="L7781" s="188">
        <f t="shared" si="374"/>
        <v>109.01</v>
      </c>
      <c r="M7781" s="193"/>
      <c r="N7781" s="186">
        <f t="shared" si="375"/>
        <v>781</v>
      </c>
    </row>
    <row r="7782" spans="1:14" ht="13.5" x14ac:dyDescent="0.25">
      <c r="A7782">
        <v>786</v>
      </c>
      <c r="B7782" t="s">
        <v>10263</v>
      </c>
      <c r="C7782" t="s">
        <v>217</v>
      </c>
      <c r="D7782" t="s">
        <v>9085</v>
      </c>
      <c r="E7782" s="190" t="s">
        <v>20480</v>
      </c>
      <c r="F7782" s="191">
        <v>0</v>
      </c>
      <c r="G7782" s="192" t="str">
        <f t="shared" si="376"/>
        <v>109,01</v>
      </c>
      <c r="H7782" s="191">
        <v>0</v>
      </c>
      <c r="I7782" s="191">
        <v>0</v>
      </c>
      <c r="J7782" s="191">
        <v>0</v>
      </c>
      <c r="K7782" s="187">
        <f t="shared" si="373"/>
        <v>109.01</v>
      </c>
      <c r="L7782" s="188">
        <f t="shared" si="374"/>
        <v>109.01</v>
      </c>
      <c r="M7782" s="193"/>
      <c r="N7782" s="186">
        <f t="shared" si="375"/>
        <v>786</v>
      </c>
    </row>
    <row r="7783" spans="1:14" ht="13.5" x14ac:dyDescent="0.25">
      <c r="A7783">
        <v>782</v>
      </c>
      <c r="B7783" t="s">
        <v>10264</v>
      </c>
      <c r="C7783" t="s">
        <v>217</v>
      </c>
      <c r="D7783" t="s">
        <v>9085</v>
      </c>
      <c r="E7783" s="190" t="s">
        <v>20480</v>
      </c>
      <c r="F7783" s="191">
        <v>0</v>
      </c>
      <c r="G7783" s="192" t="str">
        <f t="shared" si="376"/>
        <v>109,01</v>
      </c>
      <c r="H7783" s="191">
        <v>0</v>
      </c>
      <c r="I7783" s="191">
        <v>0</v>
      </c>
      <c r="J7783" s="191">
        <v>0</v>
      </c>
      <c r="K7783" s="187">
        <f t="shared" si="373"/>
        <v>109.01</v>
      </c>
      <c r="L7783" s="188">
        <f t="shared" si="374"/>
        <v>109.01</v>
      </c>
      <c r="M7783" s="193"/>
      <c r="N7783" s="186">
        <f t="shared" si="375"/>
        <v>782</v>
      </c>
    </row>
    <row r="7784" spans="1:14" ht="13.5" x14ac:dyDescent="0.25">
      <c r="A7784">
        <v>783</v>
      </c>
      <c r="B7784" t="s">
        <v>10265</v>
      </c>
      <c r="C7784" t="s">
        <v>217</v>
      </c>
      <c r="D7784" t="s">
        <v>9085</v>
      </c>
      <c r="E7784" s="190" t="s">
        <v>21289</v>
      </c>
      <c r="F7784" s="191">
        <v>0</v>
      </c>
      <c r="G7784" s="192" t="str">
        <f t="shared" si="376"/>
        <v>298,35</v>
      </c>
      <c r="H7784" s="191">
        <v>0</v>
      </c>
      <c r="I7784" s="191">
        <v>0</v>
      </c>
      <c r="J7784" s="191">
        <v>0</v>
      </c>
      <c r="K7784" s="187">
        <f t="shared" si="373"/>
        <v>298.35000000000002</v>
      </c>
      <c r="L7784" s="188">
        <f t="shared" si="374"/>
        <v>298.35000000000002</v>
      </c>
      <c r="M7784" s="193"/>
      <c r="N7784" s="186">
        <f t="shared" si="375"/>
        <v>783</v>
      </c>
    </row>
    <row r="7785" spans="1:14" ht="13.5" x14ac:dyDescent="0.25">
      <c r="A7785">
        <v>785</v>
      </c>
      <c r="B7785" t="s">
        <v>10266</v>
      </c>
      <c r="C7785" t="s">
        <v>217</v>
      </c>
      <c r="D7785" t="s">
        <v>9085</v>
      </c>
      <c r="E7785" s="190" t="s">
        <v>21290</v>
      </c>
      <c r="F7785" s="191">
        <v>0</v>
      </c>
      <c r="G7785" s="192" t="str">
        <f t="shared" si="376"/>
        <v>315,24</v>
      </c>
      <c r="H7785" s="191">
        <v>0</v>
      </c>
      <c r="I7785" s="191">
        <v>0</v>
      </c>
      <c r="J7785" s="191">
        <v>0</v>
      </c>
      <c r="K7785" s="187">
        <f t="shared" si="373"/>
        <v>315.24</v>
      </c>
      <c r="L7785" s="188">
        <f t="shared" si="374"/>
        <v>315.24</v>
      </c>
      <c r="M7785" s="193"/>
      <c r="N7785" s="186">
        <f t="shared" si="375"/>
        <v>785</v>
      </c>
    </row>
    <row r="7786" spans="1:14" ht="13.5" x14ac:dyDescent="0.25">
      <c r="A7786">
        <v>784</v>
      </c>
      <c r="B7786" t="s">
        <v>10267</v>
      </c>
      <c r="C7786" t="s">
        <v>217</v>
      </c>
      <c r="D7786" t="s">
        <v>9085</v>
      </c>
      <c r="E7786" s="190" t="s">
        <v>21291</v>
      </c>
      <c r="F7786" s="191">
        <v>0</v>
      </c>
      <c r="G7786" s="192" t="str">
        <f t="shared" si="376"/>
        <v>338,17</v>
      </c>
      <c r="H7786" s="191">
        <v>0</v>
      </c>
      <c r="I7786" s="191">
        <v>0</v>
      </c>
      <c r="J7786" s="191">
        <v>0</v>
      </c>
      <c r="K7786" s="187">
        <f t="shared" si="373"/>
        <v>338.17</v>
      </c>
      <c r="L7786" s="188">
        <f t="shared" si="374"/>
        <v>338.17</v>
      </c>
      <c r="M7786" s="193"/>
      <c r="N7786" s="186">
        <f t="shared" si="375"/>
        <v>784</v>
      </c>
    </row>
    <row r="7787" spans="1:14" ht="13.5" x14ac:dyDescent="0.25">
      <c r="A7787">
        <v>831</v>
      </c>
      <c r="B7787" t="s">
        <v>10268</v>
      </c>
      <c r="C7787" t="s">
        <v>217</v>
      </c>
      <c r="D7787" t="s">
        <v>9085</v>
      </c>
      <c r="E7787" s="190" t="s">
        <v>28192</v>
      </c>
      <c r="F7787" s="191">
        <v>0</v>
      </c>
      <c r="G7787" s="192" t="str">
        <f t="shared" si="376"/>
        <v>89,42</v>
      </c>
      <c r="H7787" s="191">
        <v>0</v>
      </c>
      <c r="I7787" s="191">
        <v>0</v>
      </c>
      <c r="J7787" s="191">
        <v>0</v>
      </c>
      <c r="K7787" s="187">
        <f t="shared" si="373"/>
        <v>89.42</v>
      </c>
      <c r="L7787" s="188">
        <f t="shared" si="374"/>
        <v>89.42</v>
      </c>
      <c r="M7787" s="193"/>
      <c r="N7787" s="186">
        <f t="shared" si="375"/>
        <v>831</v>
      </c>
    </row>
    <row r="7788" spans="1:14" ht="13.5" x14ac:dyDescent="0.25">
      <c r="A7788">
        <v>828</v>
      </c>
      <c r="B7788" t="s">
        <v>10269</v>
      </c>
      <c r="C7788" t="s">
        <v>217</v>
      </c>
      <c r="D7788" t="s">
        <v>9085</v>
      </c>
      <c r="E7788" s="190" t="s">
        <v>1078</v>
      </c>
      <c r="F7788" s="191">
        <v>0</v>
      </c>
      <c r="G7788" s="192" t="str">
        <f t="shared" si="376"/>
        <v>0,51</v>
      </c>
      <c r="H7788" s="191">
        <v>0</v>
      </c>
      <c r="I7788" s="191">
        <v>0</v>
      </c>
      <c r="J7788" s="191">
        <v>0</v>
      </c>
      <c r="K7788" s="187">
        <f t="shared" si="373"/>
        <v>0.51</v>
      </c>
      <c r="L7788" s="188">
        <f t="shared" si="374"/>
        <v>0.51</v>
      </c>
      <c r="M7788" s="193"/>
      <c r="N7788" s="186">
        <f t="shared" si="375"/>
        <v>828</v>
      </c>
    </row>
    <row r="7789" spans="1:14" ht="13.5" x14ac:dyDescent="0.25">
      <c r="A7789">
        <v>829</v>
      </c>
      <c r="B7789" t="s">
        <v>10270</v>
      </c>
      <c r="C7789" t="s">
        <v>217</v>
      </c>
      <c r="D7789" t="s">
        <v>9085</v>
      </c>
      <c r="E7789" s="190" t="s">
        <v>3844</v>
      </c>
      <c r="F7789" s="191">
        <v>0</v>
      </c>
      <c r="G7789" s="192" t="str">
        <f t="shared" si="376"/>
        <v>1,08</v>
      </c>
      <c r="H7789" s="191">
        <v>0</v>
      </c>
      <c r="I7789" s="191">
        <v>0</v>
      </c>
      <c r="J7789" s="191">
        <v>0</v>
      </c>
      <c r="K7789" s="187">
        <f t="shared" si="373"/>
        <v>1.08</v>
      </c>
      <c r="L7789" s="188">
        <f t="shared" si="374"/>
        <v>1.08</v>
      </c>
      <c r="M7789" s="193"/>
      <c r="N7789" s="186">
        <f t="shared" si="375"/>
        <v>829</v>
      </c>
    </row>
    <row r="7790" spans="1:14" ht="13.5" x14ac:dyDescent="0.25">
      <c r="A7790">
        <v>812</v>
      </c>
      <c r="B7790" t="s">
        <v>10271</v>
      </c>
      <c r="C7790" t="s">
        <v>217</v>
      </c>
      <c r="D7790" t="s">
        <v>9085</v>
      </c>
      <c r="E7790" s="190" t="s">
        <v>3952</v>
      </c>
      <c r="F7790" s="191">
        <v>0</v>
      </c>
      <c r="G7790" s="192" t="str">
        <f t="shared" si="376"/>
        <v>2,35</v>
      </c>
      <c r="H7790" s="191">
        <v>0</v>
      </c>
      <c r="I7790" s="191">
        <v>0</v>
      </c>
      <c r="J7790" s="191">
        <v>0</v>
      </c>
      <c r="K7790" s="187">
        <f t="shared" si="373"/>
        <v>2.35</v>
      </c>
      <c r="L7790" s="188">
        <f t="shared" si="374"/>
        <v>2.35</v>
      </c>
      <c r="M7790" s="193"/>
      <c r="N7790" s="186">
        <f t="shared" si="375"/>
        <v>812</v>
      </c>
    </row>
    <row r="7791" spans="1:14" ht="13.5" x14ac:dyDescent="0.25">
      <c r="A7791">
        <v>819</v>
      </c>
      <c r="B7791" t="s">
        <v>10272</v>
      </c>
      <c r="C7791" t="s">
        <v>217</v>
      </c>
      <c r="D7791" t="s">
        <v>9085</v>
      </c>
      <c r="E7791" s="190" t="s">
        <v>491</v>
      </c>
      <c r="F7791" s="191">
        <v>0</v>
      </c>
      <c r="G7791" s="192" t="str">
        <f t="shared" si="376"/>
        <v>3,86</v>
      </c>
      <c r="H7791" s="191">
        <v>0</v>
      </c>
      <c r="I7791" s="191">
        <v>0</v>
      </c>
      <c r="J7791" s="191">
        <v>0</v>
      </c>
      <c r="K7791" s="187">
        <f t="shared" si="373"/>
        <v>3.86</v>
      </c>
      <c r="L7791" s="188">
        <f t="shared" si="374"/>
        <v>3.86</v>
      </c>
      <c r="M7791" s="193"/>
      <c r="N7791" s="186">
        <f t="shared" si="375"/>
        <v>819</v>
      </c>
    </row>
    <row r="7792" spans="1:14" ht="13.5" x14ac:dyDescent="0.25">
      <c r="A7792">
        <v>818</v>
      </c>
      <c r="B7792" t="s">
        <v>10273</v>
      </c>
      <c r="C7792" t="s">
        <v>217</v>
      </c>
      <c r="D7792" t="s">
        <v>9085</v>
      </c>
      <c r="E7792" s="190" t="s">
        <v>5376</v>
      </c>
      <c r="F7792" s="191">
        <v>0</v>
      </c>
      <c r="G7792" s="192" t="str">
        <f t="shared" si="376"/>
        <v>6,49</v>
      </c>
      <c r="H7792" s="191">
        <v>0</v>
      </c>
      <c r="I7792" s="191">
        <v>0</v>
      </c>
      <c r="J7792" s="191">
        <v>0</v>
      </c>
      <c r="K7792" s="187">
        <f t="shared" si="373"/>
        <v>6.49</v>
      </c>
      <c r="L7792" s="188">
        <f t="shared" si="374"/>
        <v>6.49</v>
      </c>
      <c r="M7792" s="193"/>
      <c r="N7792" s="186">
        <f t="shared" si="375"/>
        <v>818</v>
      </c>
    </row>
    <row r="7793" spans="1:14" ht="13.5" x14ac:dyDescent="0.25">
      <c r="A7793">
        <v>823</v>
      </c>
      <c r="B7793" t="s">
        <v>10274</v>
      </c>
      <c r="C7793" t="s">
        <v>217</v>
      </c>
      <c r="D7793" t="s">
        <v>9085</v>
      </c>
      <c r="E7793" s="190" t="s">
        <v>19823</v>
      </c>
      <c r="F7793" s="191">
        <v>0</v>
      </c>
      <c r="G7793" s="192" t="str">
        <f t="shared" si="376"/>
        <v>19,56</v>
      </c>
      <c r="H7793" s="191">
        <v>0</v>
      </c>
      <c r="I7793" s="191">
        <v>0</v>
      </c>
      <c r="J7793" s="191">
        <v>0</v>
      </c>
      <c r="K7793" s="187">
        <f t="shared" si="373"/>
        <v>19.559999999999999</v>
      </c>
      <c r="L7793" s="188">
        <f t="shared" si="374"/>
        <v>19.559999999999999</v>
      </c>
      <c r="M7793" s="193"/>
      <c r="N7793" s="186">
        <f t="shared" si="375"/>
        <v>823</v>
      </c>
    </row>
    <row r="7794" spans="1:14" ht="13.5" x14ac:dyDescent="0.25">
      <c r="A7794">
        <v>830</v>
      </c>
      <c r="B7794" t="s">
        <v>10275</v>
      </c>
      <c r="C7794" t="s">
        <v>217</v>
      </c>
      <c r="D7794" t="s">
        <v>9085</v>
      </c>
      <c r="E7794" s="190" t="s">
        <v>3933</v>
      </c>
      <c r="F7794" s="191">
        <v>0</v>
      </c>
      <c r="G7794" s="192" t="str">
        <f t="shared" si="376"/>
        <v>16,11</v>
      </c>
      <c r="H7794" s="191">
        <v>0</v>
      </c>
      <c r="I7794" s="191">
        <v>0</v>
      </c>
      <c r="J7794" s="191">
        <v>0</v>
      </c>
      <c r="K7794" s="187">
        <f t="shared" si="373"/>
        <v>16.11</v>
      </c>
      <c r="L7794" s="188">
        <f t="shared" si="374"/>
        <v>16.11</v>
      </c>
      <c r="M7794" s="193"/>
      <c r="N7794" s="186">
        <f t="shared" si="375"/>
        <v>830</v>
      </c>
    </row>
    <row r="7795" spans="1:14" ht="13.5" x14ac:dyDescent="0.25">
      <c r="A7795">
        <v>826</v>
      </c>
      <c r="B7795" t="s">
        <v>10276</v>
      </c>
      <c r="C7795" t="s">
        <v>217</v>
      </c>
      <c r="D7795" t="s">
        <v>9085</v>
      </c>
      <c r="E7795" s="190" t="s">
        <v>19983</v>
      </c>
      <c r="F7795" s="191">
        <v>0</v>
      </c>
      <c r="G7795" s="192" t="str">
        <f t="shared" si="376"/>
        <v>50,15</v>
      </c>
      <c r="H7795" s="191">
        <v>0</v>
      </c>
      <c r="I7795" s="191">
        <v>0</v>
      </c>
      <c r="J7795" s="191">
        <v>0</v>
      </c>
      <c r="K7795" s="187">
        <f t="shared" si="373"/>
        <v>50.15</v>
      </c>
      <c r="L7795" s="188">
        <f t="shared" si="374"/>
        <v>50.15</v>
      </c>
      <c r="M7795" s="193"/>
      <c r="N7795" s="186">
        <f t="shared" si="375"/>
        <v>826</v>
      </c>
    </row>
    <row r="7796" spans="1:14" ht="13.5" x14ac:dyDescent="0.25">
      <c r="A7796">
        <v>827</v>
      </c>
      <c r="B7796" t="s">
        <v>10277</v>
      </c>
      <c r="C7796" t="s">
        <v>217</v>
      </c>
      <c r="D7796" t="s">
        <v>9085</v>
      </c>
      <c r="E7796" s="190" t="s">
        <v>20561</v>
      </c>
      <c r="F7796" s="191">
        <v>0</v>
      </c>
      <c r="G7796" s="192" t="str">
        <f t="shared" si="376"/>
        <v>42,37</v>
      </c>
      <c r="H7796" s="191">
        <v>0</v>
      </c>
      <c r="I7796" s="191">
        <v>0</v>
      </c>
      <c r="J7796" s="191">
        <v>0</v>
      </c>
      <c r="K7796" s="187">
        <f t="shared" si="373"/>
        <v>42.37</v>
      </c>
      <c r="L7796" s="188">
        <f t="shared" si="374"/>
        <v>42.37</v>
      </c>
      <c r="M7796" s="193"/>
      <c r="N7796" s="186">
        <f t="shared" si="375"/>
        <v>827</v>
      </c>
    </row>
    <row r="7797" spans="1:14" ht="13.5" x14ac:dyDescent="0.25">
      <c r="A7797">
        <v>832</v>
      </c>
      <c r="B7797" t="s">
        <v>10278</v>
      </c>
      <c r="C7797" t="s">
        <v>217</v>
      </c>
      <c r="D7797" t="s">
        <v>9085</v>
      </c>
      <c r="E7797" s="190" t="s">
        <v>2945</v>
      </c>
      <c r="F7797" s="191">
        <v>0</v>
      </c>
      <c r="G7797" s="192" t="str">
        <f t="shared" si="376"/>
        <v>2,93</v>
      </c>
      <c r="H7797" s="191">
        <v>0</v>
      </c>
      <c r="I7797" s="191">
        <v>0</v>
      </c>
      <c r="J7797" s="191">
        <v>0</v>
      </c>
      <c r="K7797" s="187">
        <f t="shared" si="373"/>
        <v>2.93</v>
      </c>
      <c r="L7797" s="188">
        <f t="shared" si="374"/>
        <v>2.93</v>
      </c>
      <c r="M7797" s="193"/>
      <c r="N7797" s="186">
        <f t="shared" si="375"/>
        <v>832</v>
      </c>
    </row>
    <row r="7798" spans="1:14" ht="13.5" x14ac:dyDescent="0.25">
      <c r="A7798">
        <v>833</v>
      </c>
      <c r="B7798" t="s">
        <v>10279</v>
      </c>
      <c r="C7798" t="s">
        <v>217</v>
      </c>
      <c r="D7798" t="s">
        <v>9085</v>
      </c>
      <c r="E7798" s="190" t="s">
        <v>280</v>
      </c>
      <c r="F7798" s="191">
        <v>0</v>
      </c>
      <c r="G7798" s="192" t="str">
        <f t="shared" si="376"/>
        <v>4,15</v>
      </c>
      <c r="H7798" s="191">
        <v>0</v>
      </c>
      <c r="I7798" s="191">
        <v>0</v>
      </c>
      <c r="J7798" s="191">
        <v>0</v>
      </c>
      <c r="K7798" s="187">
        <f t="shared" si="373"/>
        <v>4.1500000000000004</v>
      </c>
      <c r="L7798" s="188">
        <f t="shared" si="374"/>
        <v>4.1500000000000004</v>
      </c>
      <c r="M7798" s="193"/>
      <c r="N7798" s="186">
        <f t="shared" si="375"/>
        <v>833</v>
      </c>
    </row>
    <row r="7799" spans="1:14" ht="13.5" x14ac:dyDescent="0.25">
      <c r="A7799">
        <v>834</v>
      </c>
      <c r="B7799" t="s">
        <v>10280</v>
      </c>
      <c r="C7799" t="s">
        <v>217</v>
      </c>
      <c r="D7799" t="s">
        <v>9085</v>
      </c>
      <c r="E7799" s="190" t="s">
        <v>3324</v>
      </c>
      <c r="F7799" s="191">
        <v>0</v>
      </c>
      <c r="G7799" s="192" t="str">
        <f t="shared" si="376"/>
        <v>4,56</v>
      </c>
      <c r="H7799" s="191">
        <v>0</v>
      </c>
      <c r="I7799" s="191">
        <v>0</v>
      </c>
      <c r="J7799" s="191">
        <v>0</v>
      </c>
      <c r="K7799" s="187">
        <f t="shared" si="373"/>
        <v>4.5599999999999996</v>
      </c>
      <c r="L7799" s="188">
        <f t="shared" si="374"/>
        <v>4.5599999999999996</v>
      </c>
      <c r="M7799" s="193"/>
      <c r="N7799" s="186">
        <f t="shared" si="375"/>
        <v>834</v>
      </c>
    </row>
    <row r="7800" spans="1:14" ht="13.5" x14ac:dyDescent="0.25">
      <c r="A7800">
        <v>825</v>
      </c>
      <c r="B7800" t="s">
        <v>10281</v>
      </c>
      <c r="C7800" t="s">
        <v>217</v>
      </c>
      <c r="D7800" t="s">
        <v>9085</v>
      </c>
      <c r="E7800" s="190" t="s">
        <v>4739</v>
      </c>
      <c r="F7800" s="191">
        <v>0</v>
      </c>
      <c r="G7800" s="192" t="str">
        <f t="shared" si="376"/>
        <v>5,09</v>
      </c>
      <c r="H7800" s="191">
        <v>0</v>
      </c>
      <c r="I7800" s="191">
        <v>0</v>
      </c>
      <c r="J7800" s="191">
        <v>0</v>
      </c>
      <c r="K7800" s="187">
        <f t="shared" si="373"/>
        <v>5.09</v>
      </c>
      <c r="L7800" s="188">
        <f t="shared" si="374"/>
        <v>5.09</v>
      </c>
      <c r="M7800" s="193"/>
      <c r="N7800" s="186">
        <f t="shared" si="375"/>
        <v>825</v>
      </c>
    </row>
    <row r="7801" spans="1:14" ht="13.5" x14ac:dyDescent="0.25">
      <c r="A7801">
        <v>813</v>
      </c>
      <c r="B7801" t="s">
        <v>10282</v>
      </c>
      <c r="C7801" t="s">
        <v>217</v>
      </c>
      <c r="D7801" t="s">
        <v>9085</v>
      </c>
      <c r="E7801" s="190" t="s">
        <v>5555</v>
      </c>
      <c r="F7801" s="191">
        <v>0</v>
      </c>
      <c r="G7801" s="192" t="str">
        <f t="shared" si="376"/>
        <v>5,00</v>
      </c>
      <c r="H7801" s="191">
        <v>0</v>
      </c>
      <c r="I7801" s="191">
        <v>0</v>
      </c>
      <c r="J7801" s="191">
        <v>0</v>
      </c>
      <c r="K7801" s="187">
        <f t="shared" si="373"/>
        <v>5</v>
      </c>
      <c r="L7801" s="188">
        <f t="shared" si="374"/>
        <v>5</v>
      </c>
      <c r="M7801" s="193"/>
      <c r="N7801" s="186">
        <f t="shared" si="375"/>
        <v>813</v>
      </c>
    </row>
    <row r="7802" spans="1:14" ht="13.5" x14ac:dyDescent="0.25">
      <c r="A7802">
        <v>820</v>
      </c>
      <c r="B7802" t="s">
        <v>10283</v>
      </c>
      <c r="C7802" t="s">
        <v>217</v>
      </c>
      <c r="D7802" t="s">
        <v>9085</v>
      </c>
      <c r="E7802" s="190" t="s">
        <v>2771</v>
      </c>
      <c r="F7802" s="191">
        <v>0</v>
      </c>
      <c r="G7802" s="192" t="str">
        <f t="shared" si="376"/>
        <v>6,34</v>
      </c>
      <c r="H7802" s="191">
        <v>0</v>
      </c>
      <c r="I7802" s="191">
        <v>0</v>
      </c>
      <c r="J7802" s="191">
        <v>0</v>
      </c>
      <c r="K7802" s="187">
        <f t="shared" si="373"/>
        <v>6.34</v>
      </c>
      <c r="L7802" s="188">
        <f t="shared" si="374"/>
        <v>6.34</v>
      </c>
      <c r="M7802" s="193"/>
      <c r="N7802" s="186">
        <f t="shared" si="375"/>
        <v>820</v>
      </c>
    </row>
    <row r="7803" spans="1:14" ht="13.5" x14ac:dyDescent="0.25">
      <c r="A7803">
        <v>816</v>
      </c>
      <c r="B7803" t="s">
        <v>10284</v>
      </c>
      <c r="C7803" t="s">
        <v>217</v>
      </c>
      <c r="D7803" t="s">
        <v>9085</v>
      </c>
      <c r="E7803" s="190" t="s">
        <v>4047</v>
      </c>
      <c r="F7803" s="191">
        <v>0</v>
      </c>
      <c r="G7803" s="192" t="str">
        <f t="shared" si="376"/>
        <v>10,80</v>
      </c>
      <c r="H7803" s="191">
        <v>0</v>
      </c>
      <c r="I7803" s="191">
        <v>0</v>
      </c>
      <c r="J7803" s="191">
        <v>0</v>
      </c>
      <c r="K7803" s="187">
        <f t="shared" si="373"/>
        <v>10.8</v>
      </c>
      <c r="L7803" s="188">
        <f t="shared" si="374"/>
        <v>10.8</v>
      </c>
      <c r="M7803" s="193"/>
      <c r="N7803" s="186">
        <f t="shared" si="375"/>
        <v>816</v>
      </c>
    </row>
    <row r="7804" spans="1:14" ht="13.5" x14ac:dyDescent="0.25">
      <c r="A7804">
        <v>814</v>
      </c>
      <c r="B7804" t="s">
        <v>10285</v>
      </c>
      <c r="C7804" t="s">
        <v>217</v>
      </c>
      <c r="D7804" t="s">
        <v>9085</v>
      </c>
      <c r="E7804" s="190" t="s">
        <v>16037</v>
      </c>
      <c r="F7804" s="191">
        <v>0</v>
      </c>
      <c r="G7804" s="192" t="str">
        <f t="shared" si="376"/>
        <v>13,04</v>
      </c>
      <c r="H7804" s="191">
        <v>0</v>
      </c>
      <c r="I7804" s="191">
        <v>0</v>
      </c>
      <c r="J7804" s="191">
        <v>0</v>
      </c>
      <c r="K7804" s="187">
        <f t="shared" si="373"/>
        <v>13.04</v>
      </c>
      <c r="L7804" s="188">
        <f t="shared" si="374"/>
        <v>13.04</v>
      </c>
      <c r="M7804" s="193"/>
      <c r="N7804" s="186">
        <f t="shared" si="375"/>
        <v>814</v>
      </c>
    </row>
    <row r="7805" spans="1:14" ht="13.5" x14ac:dyDescent="0.25">
      <c r="A7805">
        <v>815</v>
      </c>
      <c r="B7805" t="s">
        <v>10286</v>
      </c>
      <c r="C7805" t="s">
        <v>217</v>
      </c>
      <c r="D7805" t="s">
        <v>9085</v>
      </c>
      <c r="E7805" s="190" t="s">
        <v>3767</v>
      </c>
      <c r="F7805" s="191">
        <v>0</v>
      </c>
      <c r="G7805" s="192" t="str">
        <f t="shared" si="376"/>
        <v>14,09</v>
      </c>
      <c r="H7805" s="191">
        <v>0</v>
      </c>
      <c r="I7805" s="191">
        <v>0</v>
      </c>
      <c r="J7805" s="191">
        <v>0</v>
      </c>
      <c r="K7805" s="187">
        <f t="shared" si="373"/>
        <v>14.09</v>
      </c>
      <c r="L7805" s="188">
        <f t="shared" si="374"/>
        <v>14.09</v>
      </c>
      <c r="M7805" s="193"/>
      <c r="N7805" s="186">
        <f t="shared" si="375"/>
        <v>815</v>
      </c>
    </row>
    <row r="7806" spans="1:14" ht="13.5" x14ac:dyDescent="0.25">
      <c r="A7806">
        <v>822</v>
      </c>
      <c r="B7806" t="s">
        <v>10287</v>
      </c>
      <c r="C7806" t="s">
        <v>217</v>
      </c>
      <c r="D7806" t="s">
        <v>9085</v>
      </c>
      <c r="E7806" s="190" t="s">
        <v>18562</v>
      </c>
      <c r="F7806" s="191">
        <v>0</v>
      </c>
      <c r="G7806" s="192" t="str">
        <f t="shared" si="376"/>
        <v>17,17</v>
      </c>
      <c r="H7806" s="191">
        <v>0</v>
      </c>
      <c r="I7806" s="191">
        <v>0</v>
      </c>
      <c r="J7806" s="191">
        <v>0</v>
      </c>
      <c r="K7806" s="187">
        <f t="shared" si="373"/>
        <v>17.170000000000002</v>
      </c>
      <c r="L7806" s="188">
        <f t="shared" si="374"/>
        <v>17.170000000000002</v>
      </c>
      <c r="M7806" s="193"/>
      <c r="N7806" s="186">
        <f t="shared" si="375"/>
        <v>822</v>
      </c>
    </row>
    <row r="7807" spans="1:14" ht="13.5" x14ac:dyDescent="0.25">
      <c r="A7807">
        <v>821</v>
      </c>
      <c r="B7807" t="s">
        <v>10288</v>
      </c>
      <c r="C7807" t="s">
        <v>217</v>
      </c>
      <c r="D7807" t="s">
        <v>9085</v>
      </c>
      <c r="E7807" s="190" t="s">
        <v>464</v>
      </c>
      <c r="F7807" s="191">
        <v>0</v>
      </c>
      <c r="G7807" s="192" t="str">
        <f t="shared" si="376"/>
        <v>20,07</v>
      </c>
      <c r="H7807" s="191">
        <v>0</v>
      </c>
      <c r="I7807" s="191">
        <v>0</v>
      </c>
      <c r="J7807" s="191">
        <v>0</v>
      </c>
      <c r="K7807" s="187">
        <f t="shared" si="373"/>
        <v>20.07</v>
      </c>
      <c r="L7807" s="188">
        <f t="shared" si="374"/>
        <v>20.07</v>
      </c>
      <c r="M7807" s="193"/>
      <c r="N7807" s="186">
        <f t="shared" si="375"/>
        <v>821</v>
      </c>
    </row>
    <row r="7808" spans="1:14" ht="13.5" x14ac:dyDescent="0.25">
      <c r="A7808">
        <v>817</v>
      </c>
      <c r="B7808" t="s">
        <v>10289</v>
      </c>
      <c r="C7808" t="s">
        <v>217</v>
      </c>
      <c r="D7808" t="s">
        <v>9085</v>
      </c>
      <c r="E7808" s="190" t="s">
        <v>759</v>
      </c>
      <c r="F7808" s="191">
        <v>0</v>
      </c>
      <c r="G7808" s="192" t="str">
        <f t="shared" si="376"/>
        <v>23,86</v>
      </c>
      <c r="H7808" s="191">
        <v>0</v>
      </c>
      <c r="I7808" s="191">
        <v>0</v>
      </c>
      <c r="J7808" s="191">
        <v>0</v>
      </c>
      <c r="K7808" s="187">
        <f t="shared" si="373"/>
        <v>23.86</v>
      </c>
      <c r="L7808" s="188">
        <f t="shared" si="374"/>
        <v>23.86</v>
      </c>
      <c r="M7808" s="193"/>
      <c r="N7808" s="186">
        <f t="shared" si="375"/>
        <v>817</v>
      </c>
    </row>
    <row r="7809" spans="1:14" ht="13.5" x14ac:dyDescent="0.25">
      <c r="A7809">
        <v>20086</v>
      </c>
      <c r="B7809" t="s">
        <v>10290</v>
      </c>
      <c r="C7809" t="s">
        <v>217</v>
      </c>
      <c r="D7809" t="s">
        <v>9085</v>
      </c>
      <c r="E7809" s="190" t="s">
        <v>3886</v>
      </c>
      <c r="F7809" s="191">
        <v>0</v>
      </c>
      <c r="G7809" s="192" t="str">
        <f t="shared" si="376"/>
        <v>2,37</v>
      </c>
      <c r="H7809" s="191">
        <v>0</v>
      </c>
      <c r="I7809" s="191">
        <v>0</v>
      </c>
      <c r="J7809" s="191">
        <v>0</v>
      </c>
      <c r="K7809" s="187">
        <f t="shared" si="373"/>
        <v>2.37</v>
      </c>
      <c r="L7809" s="188">
        <f t="shared" si="374"/>
        <v>2.37</v>
      </c>
      <c r="M7809" s="193"/>
      <c r="N7809" s="186">
        <f t="shared" si="375"/>
        <v>20086</v>
      </c>
    </row>
    <row r="7810" spans="1:14" ht="13.5" x14ac:dyDescent="0.25">
      <c r="A7810">
        <v>39191</v>
      </c>
      <c r="B7810" t="s">
        <v>10291</v>
      </c>
      <c r="C7810" t="s">
        <v>217</v>
      </c>
      <c r="D7810" t="s">
        <v>9085</v>
      </c>
      <c r="E7810" s="190" t="s">
        <v>4338</v>
      </c>
      <c r="F7810" s="191">
        <v>0</v>
      </c>
      <c r="G7810" s="192" t="str">
        <f t="shared" si="376"/>
        <v>9,93</v>
      </c>
      <c r="H7810" s="191">
        <v>0</v>
      </c>
      <c r="I7810" s="191">
        <v>0</v>
      </c>
      <c r="J7810" s="191">
        <v>0</v>
      </c>
      <c r="K7810" s="187">
        <f t="shared" si="373"/>
        <v>9.93</v>
      </c>
      <c r="L7810" s="188">
        <f t="shared" si="374"/>
        <v>9.93</v>
      </c>
      <c r="M7810" s="193"/>
      <c r="N7810" s="186">
        <f t="shared" si="375"/>
        <v>39191</v>
      </c>
    </row>
    <row r="7811" spans="1:14" ht="13.5" x14ac:dyDescent="0.25">
      <c r="A7811">
        <v>39190</v>
      </c>
      <c r="B7811" t="s">
        <v>10292</v>
      </c>
      <c r="C7811" t="s">
        <v>217</v>
      </c>
      <c r="D7811" t="s">
        <v>9085</v>
      </c>
      <c r="E7811" s="190" t="s">
        <v>5384</v>
      </c>
      <c r="F7811" s="191">
        <v>0</v>
      </c>
      <c r="G7811" s="192" t="str">
        <f t="shared" si="376"/>
        <v>10,37</v>
      </c>
      <c r="H7811" s="191">
        <v>0</v>
      </c>
      <c r="I7811" s="191">
        <v>0</v>
      </c>
      <c r="J7811" s="191">
        <v>0</v>
      </c>
      <c r="K7811" s="187">
        <f t="shared" si="373"/>
        <v>10.37</v>
      </c>
      <c r="L7811" s="188">
        <f t="shared" si="374"/>
        <v>10.37</v>
      </c>
      <c r="M7811" s="193"/>
      <c r="N7811" s="186">
        <f t="shared" si="375"/>
        <v>39190</v>
      </c>
    </row>
    <row r="7812" spans="1:14" ht="13.5" x14ac:dyDescent="0.25">
      <c r="A7812">
        <v>39189</v>
      </c>
      <c r="B7812" t="s">
        <v>10293</v>
      </c>
      <c r="C7812" t="s">
        <v>217</v>
      </c>
      <c r="D7812" t="s">
        <v>9085</v>
      </c>
      <c r="E7812" s="190" t="s">
        <v>4072</v>
      </c>
      <c r="F7812" s="191">
        <v>0</v>
      </c>
      <c r="G7812" s="192" t="str">
        <f t="shared" si="376"/>
        <v>10,97</v>
      </c>
      <c r="H7812" s="191">
        <v>0</v>
      </c>
      <c r="I7812" s="191">
        <v>0</v>
      </c>
      <c r="J7812" s="191">
        <v>0</v>
      </c>
      <c r="K7812" s="187">
        <f t="shared" si="373"/>
        <v>10.97</v>
      </c>
      <c r="L7812" s="188">
        <f t="shared" si="374"/>
        <v>10.97</v>
      </c>
      <c r="M7812" s="193"/>
      <c r="N7812" s="186">
        <f t="shared" si="375"/>
        <v>39189</v>
      </c>
    </row>
    <row r="7813" spans="1:14" ht="13.5" x14ac:dyDescent="0.25">
      <c r="A7813">
        <v>39186</v>
      </c>
      <c r="B7813" t="s">
        <v>10294</v>
      </c>
      <c r="C7813" t="s">
        <v>217</v>
      </c>
      <c r="D7813" t="s">
        <v>9085</v>
      </c>
      <c r="E7813" s="190" t="s">
        <v>3208</v>
      </c>
      <c r="F7813" s="191">
        <v>0</v>
      </c>
      <c r="G7813" s="192" t="str">
        <f t="shared" si="376"/>
        <v>9,82</v>
      </c>
      <c r="H7813" s="191">
        <v>0</v>
      </c>
      <c r="I7813" s="191">
        <v>0</v>
      </c>
      <c r="J7813" s="191">
        <v>0</v>
      </c>
      <c r="K7813" s="187">
        <f t="shared" si="373"/>
        <v>9.82</v>
      </c>
      <c r="L7813" s="188">
        <f t="shared" si="374"/>
        <v>9.82</v>
      </c>
      <c r="M7813" s="193"/>
      <c r="N7813" s="186">
        <f t="shared" si="375"/>
        <v>39186</v>
      </c>
    </row>
    <row r="7814" spans="1:14" ht="13.5" x14ac:dyDescent="0.25">
      <c r="A7814">
        <v>39188</v>
      </c>
      <c r="B7814" t="s">
        <v>10295</v>
      </c>
      <c r="C7814" t="s">
        <v>217</v>
      </c>
      <c r="D7814" t="s">
        <v>9085</v>
      </c>
      <c r="E7814" s="190" t="s">
        <v>2829</v>
      </c>
      <c r="F7814" s="191">
        <v>0</v>
      </c>
      <c r="G7814" s="192" t="str">
        <f t="shared" si="376"/>
        <v>8,08</v>
      </c>
      <c r="H7814" s="191">
        <v>0</v>
      </c>
      <c r="I7814" s="191">
        <v>0</v>
      </c>
      <c r="J7814" s="191">
        <v>0</v>
      </c>
      <c r="K7814" s="187">
        <f t="shared" si="373"/>
        <v>8.08</v>
      </c>
      <c r="L7814" s="188">
        <f t="shared" si="374"/>
        <v>8.08</v>
      </c>
      <c r="M7814" s="193"/>
      <c r="N7814" s="186">
        <f t="shared" si="375"/>
        <v>39188</v>
      </c>
    </row>
    <row r="7815" spans="1:14" ht="13.5" x14ac:dyDescent="0.25">
      <c r="A7815">
        <v>39187</v>
      </c>
      <c r="B7815" t="s">
        <v>10296</v>
      </c>
      <c r="C7815" t="s">
        <v>217</v>
      </c>
      <c r="D7815" t="s">
        <v>9085</v>
      </c>
      <c r="E7815" s="190" t="s">
        <v>2653</v>
      </c>
      <c r="F7815" s="191">
        <v>0</v>
      </c>
      <c r="G7815" s="192" t="str">
        <f t="shared" si="376"/>
        <v>8,47</v>
      </c>
      <c r="H7815" s="191">
        <v>0</v>
      </c>
      <c r="I7815" s="191">
        <v>0</v>
      </c>
      <c r="J7815" s="191">
        <v>0</v>
      </c>
      <c r="K7815" s="187">
        <f t="shared" si="373"/>
        <v>8.4700000000000006</v>
      </c>
      <c r="L7815" s="188">
        <f t="shared" si="374"/>
        <v>8.4700000000000006</v>
      </c>
      <c r="M7815" s="193"/>
      <c r="N7815" s="186">
        <f t="shared" si="375"/>
        <v>39187</v>
      </c>
    </row>
    <row r="7816" spans="1:14" ht="13.5" x14ac:dyDescent="0.25">
      <c r="A7816">
        <v>39184</v>
      </c>
      <c r="B7816" t="s">
        <v>10297</v>
      </c>
      <c r="C7816" t="s">
        <v>217</v>
      </c>
      <c r="D7816" t="s">
        <v>9085</v>
      </c>
      <c r="E7816" s="190" t="s">
        <v>966</v>
      </c>
      <c r="F7816" s="191">
        <v>0</v>
      </c>
      <c r="G7816" s="192" t="str">
        <f t="shared" si="376"/>
        <v>3,18</v>
      </c>
      <c r="H7816" s="191">
        <v>0</v>
      </c>
      <c r="I7816" s="191">
        <v>0</v>
      </c>
      <c r="J7816" s="191">
        <v>0</v>
      </c>
      <c r="K7816" s="187">
        <f t="shared" si="373"/>
        <v>3.18</v>
      </c>
      <c r="L7816" s="188">
        <f t="shared" si="374"/>
        <v>3.18</v>
      </c>
      <c r="M7816" s="193"/>
      <c r="N7816" s="186">
        <f t="shared" si="375"/>
        <v>39184</v>
      </c>
    </row>
    <row r="7817" spans="1:14" ht="13.5" x14ac:dyDescent="0.25">
      <c r="A7817">
        <v>39185</v>
      </c>
      <c r="B7817" t="s">
        <v>10298</v>
      </c>
      <c r="C7817" t="s">
        <v>217</v>
      </c>
      <c r="D7817" t="s">
        <v>9085</v>
      </c>
      <c r="E7817" s="190" t="s">
        <v>3262</v>
      </c>
      <c r="F7817" s="191">
        <v>0</v>
      </c>
      <c r="G7817" s="192" t="str">
        <f t="shared" si="376"/>
        <v>2,90</v>
      </c>
      <c r="H7817" s="191">
        <v>0</v>
      </c>
      <c r="I7817" s="191">
        <v>0</v>
      </c>
      <c r="J7817" s="191">
        <v>0</v>
      </c>
      <c r="K7817" s="187">
        <f t="shared" ref="K7817:K7880" si="377">H7817+I7817+J7817+G7817</f>
        <v>2.9</v>
      </c>
      <c r="L7817" s="188">
        <f t="shared" ref="L7817:L7880" si="378">G7817+I7817+J7817+H7817</f>
        <v>2.9</v>
      </c>
      <c r="M7817" s="193"/>
      <c r="N7817" s="186">
        <f t="shared" ref="N7817:N7880" si="379">A7817</f>
        <v>39185</v>
      </c>
    </row>
    <row r="7818" spans="1:14" ht="13.5" x14ac:dyDescent="0.25">
      <c r="A7818">
        <v>39198</v>
      </c>
      <c r="B7818" t="s">
        <v>10299</v>
      </c>
      <c r="C7818" t="s">
        <v>217</v>
      </c>
      <c r="D7818" t="s">
        <v>9085</v>
      </c>
      <c r="E7818" s="190" t="s">
        <v>27655</v>
      </c>
      <c r="F7818" s="191">
        <v>0</v>
      </c>
      <c r="G7818" s="192" t="str">
        <f t="shared" si="376"/>
        <v>32,57</v>
      </c>
      <c r="H7818" s="191">
        <v>0</v>
      </c>
      <c r="I7818" s="191">
        <v>0</v>
      </c>
      <c r="J7818" s="191">
        <v>0</v>
      </c>
      <c r="K7818" s="187">
        <f t="shared" si="377"/>
        <v>32.57</v>
      </c>
      <c r="L7818" s="188">
        <f t="shared" si="378"/>
        <v>32.57</v>
      </c>
      <c r="M7818" s="193"/>
      <c r="N7818" s="186">
        <f t="shared" si="379"/>
        <v>39198</v>
      </c>
    </row>
    <row r="7819" spans="1:14" ht="13.5" x14ac:dyDescent="0.25">
      <c r="A7819">
        <v>39197</v>
      </c>
      <c r="B7819" t="s">
        <v>10300</v>
      </c>
      <c r="C7819" t="s">
        <v>217</v>
      </c>
      <c r="D7819" t="s">
        <v>9085</v>
      </c>
      <c r="E7819" s="190" t="s">
        <v>15984</v>
      </c>
      <c r="F7819" s="191">
        <v>0</v>
      </c>
      <c r="G7819" s="192" t="str">
        <f t="shared" si="376"/>
        <v>34,02</v>
      </c>
      <c r="H7819" s="191">
        <v>0</v>
      </c>
      <c r="I7819" s="191">
        <v>0</v>
      </c>
      <c r="J7819" s="191">
        <v>0</v>
      </c>
      <c r="K7819" s="187">
        <f t="shared" si="377"/>
        <v>34.020000000000003</v>
      </c>
      <c r="L7819" s="188">
        <f t="shared" si="378"/>
        <v>34.020000000000003</v>
      </c>
      <c r="M7819" s="193"/>
      <c r="N7819" s="186">
        <f t="shared" si="379"/>
        <v>39197</v>
      </c>
    </row>
    <row r="7820" spans="1:14" ht="13.5" x14ac:dyDescent="0.25">
      <c r="A7820">
        <v>39196</v>
      </c>
      <c r="B7820" t="s">
        <v>10301</v>
      </c>
      <c r="C7820" t="s">
        <v>217</v>
      </c>
      <c r="D7820" t="s">
        <v>9085</v>
      </c>
      <c r="E7820" s="190" t="s">
        <v>19710</v>
      </c>
      <c r="F7820" s="191">
        <v>0</v>
      </c>
      <c r="G7820" s="192" t="str">
        <f t="shared" si="376"/>
        <v>35,09</v>
      </c>
      <c r="H7820" s="191">
        <v>0</v>
      </c>
      <c r="I7820" s="191">
        <v>0</v>
      </c>
      <c r="J7820" s="191">
        <v>0</v>
      </c>
      <c r="K7820" s="187">
        <f t="shared" si="377"/>
        <v>35.090000000000003</v>
      </c>
      <c r="L7820" s="188">
        <f t="shared" si="378"/>
        <v>35.090000000000003</v>
      </c>
      <c r="M7820" s="193"/>
      <c r="N7820" s="186">
        <f t="shared" si="379"/>
        <v>39196</v>
      </c>
    </row>
    <row r="7821" spans="1:14" ht="13.5" x14ac:dyDescent="0.25">
      <c r="A7821">
        <v>39199</v>
      </c>
      <c r="B7821" t="s">
        <v>10302</v>
      </c>
      <c r="C7821" t="s">
        <v>217</v>
      </c>
      <c r="D7821" t="s">
        <v>9085</v>
      </c>
      <c r="E7821" s="190" t="s">
        <v>19694</v>
      </c>
      <c r="F7821" s="191">
        <v>0</v>
      </c>
      <c r="G7821" s="192" t="str">
        <f t="shared" si="376"/>
        <v>31,34</v>
      </c>
      <c r="H7821" s="191">
        <v>0</v>
      </c>
      <c r="I7821" s="191">
        <v>0</v>
      </c>
      <c r="J7821" s="191">
        <v>0</v>
      </c>
      <c r="K7821" s="187">
        <f t="shared" si="377"/>
        <v>31.34</v>
      </c>
      <c r="L7821" s="188">
        <f t="shared" si="378"/>
        <v>31.34</v>
      </c>
      <c r="M7821" s="193"/>
      <c r="N7821" s="186">
        <f t="shared" si="379"/>
        <v>39199</v>
      </c>
    </row>
    <row r="7822" spans="1:14" ht="13.5" x14ac:dyDescent="0.25">
      <c r="A7822">
        <v>39195</v>
      </c>
      <c r="B7822" t="s">
        <v>10303</v>
      </c>
      <c r="C7822" t="s">
        <v>217</v>
      </c>
      <c r="D7822" t="s">
        <v>9085</v>
      </c>
      <c r="E7822" s="190" t="s">
        <v>6239</v>
      </c>
      <c r="F7822" s="191">
        <v>0</v>
      </c>
      <c r="G7822" s="192" t="str">
        <f t="shared" si="376"/>
        <v>18,09</v>
      </c>
      <c r="H7822" s="191">
        <v>0</v>
      </c>
      <c r="I7822" s="191">
        <v>0</v>
      </c>
      <c r="J7822" s="191">
        <v>0</v>
      </c>
      <c r="K7822" s="187">
        <f t="shared" si="377"/>
        <v>18.09</v>
      </c>
      <c r="L7822" s="188">
        <f t="shared" si="378"/>
        <v>18.09</v>
      </c>
      <c r="M7822" s="193"/>
      <c r="N7822" s="186">
        <f t="shared" si="379"/>
        <v>39195</v>
      </c>
    </row>
    <row r="7823" spans="1:14" ht="13.5" x14ac:dyDescent="0.25">
      <c r="A7823">
        <v>39194</v>
      </c>
      <c r="B7823" t="s">
        <v>10304</v>
      </c>
      <c r="C7823" t="s">
        <v>217</v>
      </c>
      <c r="D7823" t="s">
        <v>9085</v>
      </c>
      <c r="E7823" s="190" t="s">
        <v>21002</v>
      </c>
      <c r="F7823" s="191">
        <v>0</v>
      </c>
      <c r="G7823" s="192" t="str">
        <f t="shared" si="376"/>
        <v>19,36</v>
      </c>
      <c r="H7823" s="191">
        <v>0</v>
      </c>
      <c r="I7823" s="191">
        <v>0</v>
      </c>
      <c r="J7823" s="191">
        <v>0</v>
      </c>
      <c r="K7823" s="187">
        <f t="shared" si="377"/>
        <v>19.36</v>
      </c>
      <c r="L7823" s="188">
        <f t="shared" si="378"/>
        <v>19.36</v>
      </c>
      <c r="M7823" s="193"/>
      <c r="N7823" s="186">
        <f t="shared" si="379"/>
        <v>39194</v>
      </c>
    </row>
    <row r="7824" spans="1:14" ht="13.5" x14ac:dyDescent="0.25">
      <c r="A7824">
        <v>39193</v>
      </c>
      <c r="B7824" t="s">
        <v>10305</v>
      </c>
      <c r="C7824" t="s">
        <v>217</v>
      </c>
      <c r="D7824" t="s">
        <v>9085</v>
      </c>
      <c r="E7824" s="190" t="s">
        <v>18157</v>
      </c>
      <c r="F7824" s="191">
        <v>0</v>
      </c>
      <c r="G7824" s="192" t="str">
        <f t="shared" si="376"/>
        <v>21,22</v>
      </c>
      <c r="H7824" s="191">
        <v>0</v>
      </c>
      <c r="I7824" s="191">
        <v>0</v>
      </c>
      <c r="J7824" s="191">
        <v>0</v>
      </c>
      <c r="K7824" s="187">
        <f t="shared" si="377"/>
        <v>21.22</v>
      </c>
      <c r="L7824" s="188">
        <f t="shared" si="378"/>
        <v>21.22</v>
      </c>
      <c r="M7824" s="193"/>
      <c r="N7824" s="186">
        <f t="shared" si="379"/>
        <v>39193</v>
      </c>
    </row>
    <row r="7825" spans="1:14" ht="13.5" x14ac:dyDescent="0.25">
      <c r="A7825">
        <v>39192</v>
      </c>
      <c r="B7825" t="s">
        <v>10306</v>
      </c>
      <c r="C7825" t="s">
        <v>217</v>
      </c>
      <c r="D7825" t="s">
        <v>9085</v>
      </c>
      <c r="E7825" s="190" t="s">
        <v>9479</v>
      </c>
      <c r="F7825" s="191">
        <v>0</v>
      </c>
      <c r="G7825" s="192" t="str">
        <f t="shared" si="376"/>
        <v>22,07</v>
      </c>
      <c r="H7825" s="191">
        <v>0</v>
      </c>
      <c r="I7825" s="191">
        <v>0</v>
      </c>
      <c r="J7825" s="191">
        <v>0</v>
      </c>
      <c r="K7825" s="187">
        <f t="shared" si="377"/>
        <v>22.07</v>
      </c>
      <c r="L7825" s="188">
        <f t="shared" si="378"/>
        <v>22.07</v>
      </c>
      <c r="M7825" s="193"/>
      <c r="N7825" s="186">
        <f t="shared" si="379"/>
        <v>39192</v>
      </c>
    </row>
    <row r="7826" spans="1:14" ht="13.5" x14ac:dyDescent="0.25">
      <c r="A7826">
        <v>39920</v>
      </c>
      <c r="B7826" t="s">
        <v>10307</v>
      </c>
      <c r="C7826" t="s">
        <v>217</v>
      </c>
      <c r="D7826" t="s">
        <v>9085</v>
      </c>
      <c r="E7826" s="190" t="s">
        <v>627</v>
      </c>
      <c r="F7826" s="191">
        <v>0</v>
      </c>
      <c r="G7826" s="192" t="str">
        <f t="shared" si="376"/>
        <v>2,67</v>
      </c>
      <c r="H7826" s="191">
        <v>0</v>
      </c>
      <c r="I7826" s="191">
        <v>0</v>
      </c>
      <c r="J7826" s="191">
        <v>0</v>
      </c>
      <c r="K7826" s="187">
        <f t="shared" si="377"/>
        <v>2.67</v>
      </c>
      <c r="L7826" s="188">
        <f t="shared" si="378"/>
        <v>2.67</v>
      </c>
      <c r="M7826" s="193"/>
      <c r="N7826" s="186">
        <f t="shared" si="379"/>
        <v>39920</v>
      </c>
    </row>
    <row r="7827" spans="1:14" ht="13.5" x14ac:dyDescent="0.25">
      <c r="A7827">
        <v>39201</v>
      </c>
      <c r="B7827" t="s">
        <v>10308</v>
      </c>
      <c r="C7827" t="s">
        <v>217</v>
      </c>
      <c r="D7827" t="s">
        <v>9085</v>
      </c>
      <c r="E7827" s="190" t="s">
        <v>20036</v>
      </c>
      <c r="F7827" s="191">
        <v>0</v>
      </c>
      <c r="G7827" s="192" t="str">
        <f t="shared" si="376"/>
        <v>38,94</v>
      </c>
      <c r="H7827" s="191">
        <v>0</v>
      </c>
      <c r="I7827" s="191">
        <v>0</v>
      </c>
      <c r="J7827" s="191">
        <v>0</v>
      </c>
      <c r="K7827" s="187">
        <f t="shared" si="377"/>
        <v>38.94</v>
      </c>
      <c r="L7827" s="188">
        <f t="shared" si="378"/>
        <v>38.94</v>
      </c>
      <c r="M7827" s="193"/>
      <c r="N7827" s="186">
        <f t="shared" si="379"/>
        <v>39201</v>
      </c>
    </row>
    <row r="7828" spans="1:14" ht="13.5" x14ac:dyDescent="0.25">
      <c r="A7828">
        <v>39200</v>
      </c>
      <c r="B7828" t="s">
        <v>10309</v>
      </c>
      <c r="C7828" t="s">
        <v>217</v>
      </c>
      <c r="D7828" t="s">
        <v>9085</v>
      </c>
      <c r="E7828" s="190" t="s">
        <v>19743</v>
      </c>
      <c r="F7828" s="191">
        <v>0</v>
      </c>
      <c r="G7828" s="192" t="str">
        <f t="shared" ref="G7828:G7891" si="380">E7828</f>
        <v>39,25</v>
      </c>
      <c r="H7828" s="191">
        <v>0</v>
      </c>
      <c r="I7828" s="191">
        <v>0</v>
      </c>
      <c r="J7828" s="191">
        <v>0</v>
      </c>
      <c r="K7828" s="187">
        <f t="shared" si="377"/>
        <v>39.25</v>
      </c>
      <c r="L7828" s="188">
        <f t="shared" si="378"/>
        <v>39.25</v>
      </c>
      <c r="M7828" s="193"/>
      <c r="N7828" s="186">
        <f t="shared" si="379"/>
        <v>39200</v>
      </c>
    </row>
    <row r="7829" spans="1:14" ht="13.5" x14ac:dyDescent="0.25">
      <c r="A7829">
        <v>39203</v>
      </c>
      <c r="B7829" t="s">
        <v>10310</v>
      </c>
      <c r="C7829" t="s">
        <v>217</v>
      </c>
      <c r="D7829" t="s">
        <v>9085</v>
      </c>
      <c r="E7829" s="190" t="s">
        <v>24574</v>
      </c>
      <c r="F7829" s="191">
        <v>0</v>
      </c>
      <c r="G7829" s="192" t="str">
        <f t="shared" si="380"/>
        <v>31,69</v>
      </c>
      <c r="H7829" s="191">
        <v>0</v>
      </c>
      <c r="I7829" s="191">
        <v>0</v>
      </c>
      <c r="J7829" s="191">
        <v>0</v>
      </c>
      <c r="K7829" s="187">
        <f t="shared" si="377"/>
        <v>31.69</v>
      </c>
      <c r="L7829" s="188">
        <f t="shared" si="378"/>
        <v>31.69</v>
      </c>
      <c r="M7829" s="193"/>
      <c r="N7829" s="186">
        <f t="shared" si="379"/>
        <v>39203</v>
      </c>
    </row>
    <row r="7830" spans="1:14" ht="13.5" x14ac:dyDescent="0.25">
      <c r="A7830">
        <v>39202</v>
      </c>
      <c r="B7830" t="s">
        <v>10311</v>
      </c>
      <c r="C7830" t="s">
        <v>217</v>
      </c>
      <c r="D7830" t="s">
        <v>9085</v>
      </c>
      <c r="E7830" s="190" t="s">
        <v>20451</v>
      </c>
      <c r="F7830" s="191">
        <v>0</v>
      </c>
      <c r="G7830" s="192" t="str">
        <f t="shared" si="380"/>
        <v>37,23</v>
      </c>
      <c r="H7830" s="191">
        <v>0</v>
      </c>
      <c r="I7830" s="191">
        <v>0</v>
      </c>
      <c r="J7830" s="191">
        <v>0</v>
      </c>
      <c r="K7830" s="187">
        <f t="shared" si="377"/>
        <v>37.229999999999997</v>
      </c>
      <c r="L7830" s="188">
        <f t="shared" si="378"/>
        <v>37.229999999999997</v>
      </c>
      <c r="M7830" s="193"/>
      <c r="N7830" s="186">
        <f t="shared" si="379"/>
        <v>39202</v>
      </c>
    </row>
    <row r="7831" spans="1:14" ht="13.5" x14ac:dyDescent="0.25">
      <c r="A7831">
        <v>39205</v>
      </c>
      <c r="B7831" t="s">
        <v>10312</v>
      </c>
      <c r="C7831" t="s">
        <v>217</v>
      </c>
      <c r="D7831" t="s">
        <v>9085</v>
      </c>
      <c r="E7831" s="190" t="s">
        <v>18650</v>
      </c>
      <c r="F7831" s="191">
        <v>0</v>
      </c>
      <c r="G7831" s="192" t="str">
        <f t="shared" si="380"/>
        <v>62,12</v>
      </c>
      <c r="H7831" s="191">
        <v>0</v>
      </c>
      <c r="I7831" s="191">
        <v>0</v>
      </c>
      <c r="J7831" s="191">
        <v>0</v>
      </c>
      <c r="K7831" s="187">
        <f t="shared" si="377"/>
        <v>62.12</v>
      </c>
      <c r="L7831" s="188">
        <f t="shared" si="378"/>
        <v>62.12</v>
      </c>
      <c r="M7831" s="193"/>
      <c r="N7831" s="186">
        <f t="shared" si="379"/>
        <v>39205</v>
      </c>
    </row>
    <row r="7832" spans="1:14" ht="13.5" x14ac:dyDescent="0.25">
      <c r="A7832">
        <v>39204</v>
      </c>
      <c r="B7832" t="s">
        <v>10313</v>
      </c>
      <c r="C7832" t="s">
        <v>217</v>
      </c>
      <c r="D7832" t="s">
        <v>9085</v>
      </c>
      <c r="E7832" s="190" t="s">
        <v>20225</v>
      </c>
      <c r="F7832" s="191">
        <v>0</v>
      </c>
      <c r="G7832" s="192" t="str">
        <f t="shared" si="380"/>
        <v>63,62</v>
      </c>
      <c r="H7832" s="191">
        <v>0</v>
      </c>
      <c r="I7832" s="191">
        <v>0</v>
      </c>
      <c r="J7832" s="191">
        <v>0</v>
      </c>
      <c r="K7832" s="187">
        <f t="shared" si="377"/>
        <v>63.62</v>
      </c>
      <c r="L7832" s="188">
        <f t="shared" si="378"/>
        <v>63.62</v>
      </c>
      <c r="M7832" s="193"/>
      <c r="N7832" s="186">
        <f t="shared" si="379"/>
        <v>39204</v>
      </c>
    </row>
    <row r="7833" spans="1:14" ht="13.5" x14ac:dyDescent="0.25">
      <c r="A7833">
        <v>39206</v>
      </c>
      <c r="B7833" t="s">
        <v>10314</v>
      </c>
      <c r="C7833" t="s">
        <v>217</v>
      </c>
      <c r="D7833" t="s">
        <v>9085</v>
      </c>
      <c r="E7833" s="190" t="s">
        <v>28193</v>
      </c>
      <c r="F7833" s="191">
        <v>0</v>
      </c>
      <c r="G7833" s="192" t="str">
        <f t="shared" si="380"/>
        <v>60,36</v>
      </c>
      <c r="H7833" s="191">
        <v>0</v>
      </c>
      <c r="I7833" s="191">
        <v>0</v>
      </c>
      <c r="J7833" s="191">
        <v>0</v>
      </c>
      <c r="K7833" s="187">
        <f t="shared" si="377"/>
        <v>60.36</v>
      </c>
      <c r="L7833" s="188">
        <f t="shared" si="378"/>
        <v>60.36</v>
      </c>
      <c r="M7833" s="193"/>
      <c r="N7833" s="186">
        <f t="shared" si="379"/>
        <v>39206</v>
      </c>
    </row>
    <row r="7834" spans="1:14" ht="13.5" x14ac:dyDescent="0.25">
      <c r="A7834">
        <v>797</v>
      </c>
      <c r="B7834" t="s">
        <v>10315</v>
      </c>
      <c r="C7834" t="s">
        <v>217</v>
      </c>
      <c r="D7834" t="s">
        <v>9085</v>
      </c>
      <c r="E7834" s="190" t="s">
        <v>379</v>
      </c>
      <c r="F7834" s="191">
        <v>0</v>
      </c>
      <c r="G7834" s="192" t="str">
        <f t="shared" si="380"/>
        <v>9,33</v>
      </c>
      <c r="H7834" s="191">
        <v>0</v>
      </c>
      <c r="I7834" s="191">
        <v>0</v>
      </c>
      <c r="J7834" s="191">
        <v>0</v>
      </c>
      <c r="K7834" s="187">
        <f t="shared" si="377"/>
        <v>9.33</v>
      </c>
      <c r="L7834" s="188">
        <f t="shared" si="378"/>
        <v>9.33</v>
      </c>
      <c r="M7834" s="193"/>
      <c r="N7834" s="186">
        <f t="shared" si="379"/>
        <v>797</v>
      </c>
    </row>
    <row r="7835" spans="1:14" ht="13.5" x14ac:dyDescent="0.25">
      <c r="A7835">
        <v>798</v>
      </c>
      <c r="B7835" t="s">
        <v>10316</v>
      </c>
      <c r="C7835" t="s">
        <v>217</v>
      </c>
      <c r="D7835" t="s">
        <v>9085</v>
      </c>
      <c r="E7835" s="190" t="s">
        <v>1777</v>
      </c>
      <c r="F7835" s="191">
        <v>0</v>
      </c>
      <c r="G7835" s="192" t="str">
        <f t="shared" si="380"/>
        <v>1,28</v>
      </c>
      <c r="H7835" s="191">
        <v>0</v>
      </c>
      <c r="I7835" s="191">
        <v>0</v>
      </c>
      <c r="J7835" s="191">
        <v>0</v>
      </c>
      <c r="K7835" s="187">
        <f t="shared" si="377"/>
        <v>1.28</v>
      </c>
      <c r="L7835" s="188">
        <f t="shared" si="378"/>
        <v>1.28</v>
      </c>
      <c r="M7835" s="193"/>
      <c r="N7835" s="186">
        <f t="shared" si="379"/>
        <v>798</v>
      </c>
    </row>
    <row r="7836" spans="1:14" ht="13.5" x14ac:dyDescent="0.25">
      <c r="A7836">
        <v>796</v>
      </c>
      <c r="B7836" t="s">
        <v>10317</v>
      </c>
      <c r="C7836" t="s">
        <v>217</v>
      </c>
      <c r="D7836" t="s">
        <v>9085</v>
      </c>
      <c r="E7836" s="190" t="s">
        <v>2198</v>
      </c>
      <c r="F7836" s="191">
        <v>0</v>
      </c>
      <c r="G7836" s="192" t="str">
        <f t="shared" si="380"/>
        <v>8,94</v>
      </c>
      <c r="H7836" s="191">
        <v>0</v>
      </c>
      <c r="I7836" s="191">
        <v>0</v>
      </c>
      <c r="J7836" s="191">
        <v>0</v>
      </c>
      <c r="K7836" s="187">
        <f t="shared" si="377"/>
        <v>8.94</v>
      </c>
      <c r="L7836" s="188">
        <f t="shared" si="378"/>
        <v>8.94</v>
      </c>
      <c r="M7836" s="193"/>
      <c r="N7836" s="186">
        <f t="shared" si="379"/>
        <v>796</v>
      </c>
    </row>
    <row r="7837" spans="1:14" ht="13.5" x14ac:dyDescent="0.25">
      <c r="A7837">
        <v>799</v>
      </c>
      <c r="B7837" t="s">
        <v>10318</v>
      </c>
      <c r="C7837" t="s">
        <v>217</v>
      </c>
      <c r="D7837" t="s">
        <v>9085</v>
      </c>
      <c r="E7837" s="190" t="s">
        <v>454</v>
      </c>
      <c r="F7837" s="191">
        <v>0</v>
      </c>
      <c r="G7837" s="192" t="str">
        <f t="shared" si="380"/>
        <v>4,20</v>
      </c>
      <c r="H7837" s="191">
        <v>0</v>
      </c>
      <c r="I7837" s="191">
        <v>0</v>
      </c>
      <c r="J7837" s="191">
        <v>0</v>
      </c>
      <c r="K7837" s="187">
        <f t="shared" si="377"/>
        <v>4.2</v>
      </c>
      <c r="L7837" s="188">
        <f t="shared" si="378"/>
        <v>4.2</v>
      </c>
      <c r="M7837" s="193"/>
      <c r="N7837" s="186">
        <f t="shared" si="379"/>
        <v>799</v>
      </c>
    </row>
    <row r="7838" spans="1:14" ht="13.5" x14ac:dyDescent="0.25">
      <c r="A7838">
        <v>792</v>
      </c>
      <c r="B7838" t="s">
        <v>10319</v>
      </c>
      <c r="C7838" t="s">
        <v>217</v>
      </c>
      <c r="D7838" t="s">
        <v>9085</v>
      </c>
      <c r="E7838" s="190" t="s">
        <v>520</v>
      </c>
      <c r="F7838" s="191">
        <v>0</v>
      </c>
      <c r="G7838" s="192" t="str">
        <f t="shared" si="380"/>
        <v>4,27</v>
      </c>
      <c r="H7838" s="191">
        <v>0</v>
      </c>
      <c r="I7838" s="191">
        <v>0</v>
      </c>
      <c r="J7838" s="191">
        <v>0</v>
      </c>
      <c r="K7838" s="187">
        <f t="shared" si="377"/>
        <v>4.2699999999999996</v>
      </c>
      <c r="L7838" s="188">
        <f t="shared" si="378"/>
        <v>4.2699999999999996</v>
      </c>
      <c r="M7838" s="193"/>
      <c r="N7838" s="186">
        <f t="shared" si="379"/>
        <v>792</v>
      </c>
    </row>
    <row r="7839" spans="1:14" ht="13.5" x14ac:dyDescent="0.25">
      <c r="A7839">
        <v>804</v>
      </c>
      <c r="B7839" t="s">
        <v>10320</v>
      </c>
      <c r="C7839" t="s">
        <v>217</v>
      </c>
      <c r="D7839" t="s">
        <v>9085</v>
      </c>
      <c r="E7839" s="190" t="s">
        <v>6062</v>
      </c>
      <c r="F7839" s="191">
        <v>0</v>
      </c>
      <c r="G7839" s="192" t="str">
        <f t="shared" si="380"/>
        <v>21,19</v>
      </c>
      <c r="H7839" s="191">
        <v>0</v>
      </c>
      <c r="I7839" s="191">
        <v>0</v>
      </c>
      <c r="J7839" s="191">
        <v>0</v>
      </c>
      <c r="K7839" s="187">
        <f t="shared" si="377"/>
        <v>21.19</v>
      </c>
      <c r="L7839" s="188">
        <f t="shared" si="378"/>
        <v>21.19</v>
      </c>
      <c r="M7839" s="193"/>
      <c r="N7839" s="186">
        <f t="shared" si="379"/>
        <v>804</v>
      </c>
    </row>
    <row r="7840" spans="1:14" ht="13.5" x14ac:dyDescent="0.25">
      <c r="A7840">
        <v>793</v>
      </c>
      <c r="B7840" t="s">
        <v>10321</v>
      </c>
      <c r="C7840" t="s">
        <v>217</v>
      </c>
      <c r="D7840" t="s">
        <v>9085</v>
      </c>
      <c r="E7840" s="190" t="s">
        <v>15875</v>
      </c>
      <c r="F7840" s="191">
        <v>0</v>
      </c>
      <c r="G7840" s="192" t="str">
        <f t="shared" si="380"/>
        <v>9,10</v>
      </c>
      <c r="H7840" s="191">
        <v>0</v>
      </c>
      <c r="I7840" s="191">
        <v>0</v>
      </c>
      <c r="J7840" s="191">
        <v>0</v>
      </c>
      <c r="K7840" s="187">
        <f t="shared" si="377"/>
        <v>9.1</v>
      </c>
      <c r="L7840" s="188">
        <f t="shared" si="378"/>
        <v>9.1</v>
      </c>
      <c r="M7840" s="193"/>
      <c r="N7840" s="186">
        <f t="shared" si="379"/>
        <v>793</v>
      </c>
    </row>
    <row r="7841" spans="1:14" ht="13.5" x14ac:dyDescent="0.25">
      <c r="A7841">
        <v>801</v>
      </c>
      <c r="B7841" t="s">
        <v>10322</v>
      </c>
      <c r="C7841" t="s">
        <v>217</v>
      </c>
      <c r="D7841" t="s">
        <v>9085</v>
      </c>
      <c r="E7841" s="190" t="s">
        <v>5376</v>
      </c>
      <c r="F7841" s="191">
        <v>0</v>
      </c>
      <c r="G7841" s="192" t="str">
        <f t="shared" si="380"/>
        <v>6,49</v>
      </c>
      <c r="H7841" s="191">
        <v>0</v>
      </c>
      <c r="I7841" s="191">
        <v>0</v>
      </c>
      <c r="J7841" s="191">
        <v>0</v>
      </c>
      <c r="K7841" s="187">
        <f t="shared" si="377"/>
        <v>6.49</v>
      </c>
      <c r="L7841" s="188">
        <f t="shared" si="378"/>
        <v>6.49</v>
      </c>
      <c r="M7841" s="193"/>
      <c r="N7841" s="186">
        <f t="shared" si="379"/>
        <v>801</v>
      </c>
    </row>
    <row r="7842" spans="1:14" ht="13.5" x14ac:dyDescent="0.25">
      <c r="A7842">
        <v>794</v>
      </c>
      <c r="B7842" t="s">
        <v>10323</v>
      </c>
      <c r="C7842" t="s">
        <v>217</v>
      </c>
      <c r="D7842" t="s">
        <v>9085</v>
      </c>
      <c r="E7842" s="190" t="s">
        <v>3343</v>
      </c>
      <c r="F7842" s="191">
        <v>0</v>
      </c>
      <c r="G7842" s="192" t="str">
        <f t="shared" si="380"/>
        <v>6,70</v>
      </c>
      <c r="H7842" s="191">
        <v>0</v>
      </c>
      <c r="I7842" s="191">
        <v>0</v>
      </c>
      <c r="J7842" s="191">
        <v>0</v>
      </c>
      <c r="K7842" s="187">
        <f t="shared" si="377"/>
        <v>6.7</v>
      </c>
      <c r="L7842" s="188">
        <f t="shared" si="378"/>
        <v>6.7</v>
      </c>
      <c r="M7842" s="193"/>
      <c r="N7842" s="186">
        <f t="shared" si="379"/>
        <v>794</v>
      </c>
    </row>
    <row r="7843" spans="1:14" ht="13.5" x14ac:dyDescent="0.25">
      <c r="A7843">
        <v>802</v>
      </c>
      <c r="B7843" t="s">
        <v>10324</v>
      </c>
      <c r="C7843" t="s">
        <v>217</v>
      </c>
      <c r="D7843" t="s">
        <v>9085</v>
      </c>
      <c r="E7843" s="190" t="s">
        <v>2602</v>
      </c>
      <c r="F7843" s="191">
        <v>0</v>
      </c>
      <c r="G7843" s="192" t="str">
        <f t="shared" si="380"/>
        <v>18,69</v>
      </c>
      <c r="H7843" s="191">
        <v>0</v>
      </c>
      <c r="I7843" s="191">
        <v>0</v>
      </c>
      <c r="J7843" s="191">
        <v>0</v>
      </c>
      <c r="K7843" s="187">
        <f t="shared" si="377"/>
        <v>18.690000000000001</v>
      </c>
      <c r="L7843" s="188">
        <f t="shared" si="378"/>
        <v>18.690000000000001</v>
      </c>
      <c r="M7843" s="193"/>
      <c r="N7843" s="186">
        <f t="shared" si="379"/>
        <v>802</v>
      </c>
    </row>
    <row r="7844" spans="1:14" ht="13.5" x14ac:dyDescent="0.25">
      <c r="A7844">
        <v>803</v>
      </c>
      <c r="B7844" t="s">
        <v>10325</v>
      </c>
      <c r="C7844" t="s">
        <v>217</v>
      </c>
      <c r="D7844" t="s">
        <v>9085</v>
      </c>
      <c r="E7844" s="190" t="s">
        <v>7640</v>
      </c>
      <c r="F7844" s="191">
        <v>0</v>
      </c>
      <c r="G7844" s="192" t="str">
        <f t="shared" si="380"/>
        <v>16,30</v>
      </c>
      <c r="H7844" s="191">
        <v>0</v>
      </c>
      <c r="I7844" s="191">
        <v>0</v>
      </c>
      <c r="J7844" s="191">
        <v>0</v>
      </c>
      <c r="K7844" s="187">
        <f t="shared" si="377"/>
        <v>16.3</v>
      </c>
      <c r="L7844" s="188">
        <f t="shared" si="378"/>
        <v>16.3</v>
      </c>
      <c r="M7844" s="193"/>
      <c r="N7844" s="186">
        <f t="shared" si="379"/>
        <v>803</v>
      </c>
    </row>
    <row r="7845" spans="1:14" ht="13.5" x14ac:dyDescent="0.25">
      <c r="A7845">
        <v>38001</v>
      </c>
      <c r="B7845" t="s">
        <v>10326</v>
      </c>
      <c r="C7845" t="s">
        <v>217</v>
      </c>
      <c r="D7845" t="s">
        <v>9085</v>
      </c>
      <c r="E7845" s="190" t="s">
        <v>579</v>
      </c>
      <c r="F7845" s="191">
        <v>0</v>
      </c>
      <c r="G7845" s="192" t="str">
        <f t="shared" si="380"/>
        <v>0,63</v>
      </c>
      <c r="H7845" s="191">
        <v>0</v>
      </c>
      <c r="I7845" s="191">
        <v>0</v>
      </c>
      <c r="J7845" s="191">
        <v>0</v>
      </c>
      <c r="K7845" s="187">
        <f t="shared" si="377"/>
        <v>0.63</v>
      </c>
      <c r="L7845" s="188">
        <f t="shared" si="378"/>
        <v>0.63</v>
      </c>
      <c r="M7845" s="193"/>
      <c r="N7845" s="186">
        <f t="shared" si="379"/>
        <v>38001</v>
      </c>
    </row>
    <row r="7846" spans="1:14" ht="13.5" x14ac:dyDescent="0.25">
      <c r="A7846">
        <v>38002</v>
      </c>
      <c r="B7846" t="s">
        <v>10327</v>
      </c>
      <c r="C7846" t="s">
        <v>217</v>
      </c>
      <c r="D7846" t="s">
        <v>9085</v>
      </c>
      <c r="E7846" s="190" t="s">
        <v>2543</v>
      </c>
      <c r="F7846" s="191">
        <v>0</v>
      </c>
      <c r="G7846" s="192" t="str">
        <f t="shared" si="380"/>
        <v>1,18</v>
      </c>
      <c r="H7846" s="191">
        <v>0</v>
      </c>
      <c r="I7846" s="191">
        <v>0</v>
      </c>
      <c r="J7846" s="191">
        <v>0</v>
      </c>
      <c r="K7846" s="187">
        <f t="shared" si="377"/>
        <v>1.18</v>
      </c>
      <c r="L7846" s="188">
        <f t="shared" si="378"/>
        <v>1.18</v>
      </c>
      <c r="M7846" s="193"/>
      <c r="N7846" s="186">
        <f t="shared" si="379"/>
        <v>38002</v>
      </c>
    </row>
    <row r="7847" spans="1:14" ht="13.5" x14ac:dyDescent="0.25">
      <c r="A7847">
        <v>38003</v>
      </c>
      <c r="B7847" t="s">
        <v>10328</v>
      </c>
      <c r="C7847" t="s">
        <v>217</v>
      </c>
      <c r="D7847" t="s">
        <v>9085</v>
      </c>
      <c r="E7847" s="190" t="s">
        <v>18289</v>
      </c>
      <c r="F7847" s="191">
        <v>0</v>
      </c>
      <c r="G7847" s="192" t="str">
        <f t="shared" si="380"/>
        <v>14,19</v>
      </c>
      <c r="H7847" s="191">
        <v>0</v>
      </c>
      <c r="I7847" s="191">
        <v>0</v>
      </c>
      <c r="J7847" s="191">
        <v>0</v>
      </c>
      <c r="K7847" s="187">
        <f t="shared" si="377"/>
        <v>14.19</v>
      </c>
      <c r="L7847" s="188">
        <f t="shared" si="378"/>
        <v>14.19</v>
      </c>
      <c r="M7847" s="193"/>
      <c r="N7847" s="186">
        <f t="shared" si="379"/>
        <v>38003</v>
      </c>
    </row>
    <row r="7848" spans="1:14" ht="13.5" x14ac:dyDescent="0.25">
      <c r="A7848">
        <v>38004</v>
      </c>
      <c r="B7848" t="s">
        <v>10329</v>
      </c>
      <c r="C7848" t="s">
        <v>217</v>
      </c>
      <c r="D7848" t="s">
        <v>9085</v>
      </c>
      <c r="E7848" s="190" t="s">
        <v>20361</v>
      </c>
      <c r="F7848" s="191">
        <v>0</v>
      </c>
      <c r="G7848" s="192" t="str">
        <f t="shared" si="380"/>
        <v>18,98</v>
      </c>
      <c r="H7848" s="191">
        <v>0</v>
      </c>
      <c r="I7848" s="191">
        <v>0</v>
      </c>
      <c r="J7848" s="191">
        <v>0</v>
      </c>
      <c r="K7848" s="187">
        <f t="shared" si="377"/>
        <v>18.98</v>
      </c>
      <c r="L7848" s="188">
        <f t="shared" si="378"/>
        <v>18.98</v>
      </c>
      <c r="M7848" s="193"/>
      <c r="N7848" s="186">
        <f t="shared" si="379"/>
        <v>38004</v>
      </c>
    </row>
    <row r="7849" spans="1:14" ht="13.5" x14ac:dyDescent="0.25">
      <c r="A7849">
        <v>36327</v>
      </c>
      <c r="B7849" t="s">
        <v>10330</v>
      </c>
      <c r="C7849" t="s">
        <v>217</v>
      </c>
      <c r="D7849" t="s">
        <v>9085</v>
      </c>
      <c r="E7849" s="190" t="s">
        <v>1122</v>
      </c>
      <c r="F7849" s="191">
        <v>0</v>
      </c>
      <c r="G7849" s="192" t="str">
        <f t="shared" si="380"/>
        <v>2,51</v>
      </c>
      <c r="H7849" s="191">
        <v>0</v>
      </c>
      <c r="I7849" s="191">
        <v>0</v>
      </c>
      <c r="J7849" s="191">
        <v>0</v>
      </c>
      <c r="K7849" s="187">
        <f t="shared" si="377"/>
        <v>2.5099999999999998</v>
      </c>
      <c r="L7849" s="188">
        <f t="shared" si="378"/>
        <v>2.5099999999999998</v>
      </c>
      <c r="M7849" s="193"/>
      <c r="N7849" s="186">
        <f t="shared" si="379"/>
        <v>36327</v>
      </c>
    </row>
    <row r="7850" spans="1:14" ht="13.5" x14ac:dyDescent="0.25">
      <c r="A7850">
        <v>38992</v>
      </c>
      <c r="B7850" t="s">
        <v>10331</v>
      </c>
      <c r="C7850" t="s">
        <v>217</v>
      </c>
      <c r="D7850" t="s">
        <v>9085</v>
      </c>
      <c r="E7850" s="190" t="s">
        <v>2603</v>
      </c>
      <c r="F7850" s="191">
        <v>0</v>
      </c>
      <c r="G7850" s="192" t="str">
        <f t="shared" si="380"/>
        <v>4,02</v>
      </c>
      <c r="H7850" s="191">
        <v>0</v>
      </c>
      <c r="I7850" s="191">
        <v>0</v>
      </c>
      <c r="J7850" s="191">
        <v>0</v>
      </c>
      <c r="K7850" s="187">
        <f t="shared" si="377"/>
        <v>4.0199999999999996</v>
      </c>
      <c r="L7850" s="188">
        <f t="shared" si="378"/>
        <v>4.0199999999999996</v>
      </c>
      <c r="M7850" s="193"/>
      <c r="N7850" s="186">
        <f t="shared" si="379"/>
        <v>38992</v>
      </c>
    </row>
    <row r="7851" spans="1:14" ht="13.5" x14ac:dyDescent="0.25">
      <c r="A7851">
        <v>38993</v>
      </c>
      <c r="B7851" t="s">
        <v>10332</v>
      </c>
      <c r="C7851" t="s">
        <v>217</v>
      </c>
      <c r="D7851" t="s">
        <v>9085</v>
      </c>
      <c r="E7851" s="190" t="s">
        <v>2382</v>
      </c>
      <c r="F7851" s="191">
        <v>0</v>
      </c>
      <c r="G7851" s="192" t="str">
        <f t="shared" si="380"/>
        <v>11,46</v>
      </c>
      <c r="H7851" s="191">
        <v>0</v>
      </c>
      <c r="I7851" s="191">
        <v>0</v>
      </c>
      <c r="J7851" s="191">
        <v>0</v>
      </c>
      <c r="K7851" s="187">
        <f t="shared" si="377"/>
        <v>11.46</v>
      </c>
      <c r="L7851" s="188">
        <f t="shared" si="378"/>
        <v>11.46</v>
      </c>
      <c r="M7851" s="193"/>
      <c r="N7851" s="186">
        <f t="shared" si="379"/>
        <v>38993</v>
      </c>
    </row>
    <row r="7852" spans="1:14" ht="13.5" x14ac:dyDescent="0.25">
      <c r="A7852">
        <v>38418</v>
      </c>
      <c r="B7852" t="s">
        <v>10333</v>
      </c>
      <c r="C7852" t="s">
        <v>217</v>
      </c>
      <c r="D7852" t="s">
        <v>9085</v>
      </c>
      <c r="E7852" s="190" t="s">
        <v>1235</v>
      </c>
      <c r="F7852" s="191">
        <v>0</v>
      </c>
      <c r="G7852" s="192" t="str">
        <f t="shared" si="380"/>
        <v>6,88</v>
      </c>
      <c r="H7852" s="191">
        <v>0</v>
      </c>
      <c r="I7852" s="191">
        <v>0</v>
      </c>
      <c r="J7852" s="191">
        <v>0</v>
      </c>
      <c r="K7852" s="187">
        <f t="shared" si="377"/>
        <v>6.88</v>
      </c>
      <c r="L7852" s="188">
        <f t="shared" si="378"/>
        <v>6.88</v>
      </c>
      <c r="M7852" s="193"/>
      <c r="N7852" s="186">
        <f t="shared" si="379"/>
        <v>38418</v>
      </c>
    </row>
    <row r="7853" spans="1:14" ht="13.5" x14ac:dyDescent="0.25">
      <c r="A7853">
        <v>39178</v>
      </c>
      <c r="B7853" t="s">
        <v>10334</v>
      </c>
      <c r="C7853" t="s">
        <v>217</v>
      </c>
      <c r="D7853" t="s">
        <v>9085</v>
      </c>
      <c r="E7853" s="190" t="s">
        <v>1818</v>
      </c>
      <c r="F7853" s="191">
        <v>0</v>
      </c>
      <c r="G7853" s="192" t="str">
        <f t="shared" si="380"/>
        <v>1,07</v>
      </c>
      <c r="H7853" s="191">
        <v>0</v>
      </c>
      <c r="I7853" s="191">
        <v>0</v>
      </c>
      <c r="J7853" s="191">
        <v>0</v>
      </c>
      <c r="K7853" s="187">
        <f t="shared" si="377"/>
        <v>1.07</v>
      </c>
      <c r="L7853" s="188">
        <f t="shared" si="378"/>
        <v>1.07</v>
      </c>
      <c r="M7853" s="193"/>
      <c r="N7853" s="186">
        <f t="shared" si="379"/>
        <v>39178</v>
      </c>
    </row>
    <row r="7854" spans="1:14" ht="13.5" x14ac:dyDescent="0.25">
      <c r="A7854">
        <v>39177</v>
      </c>
      <c r="B7854" t="s">
        <v>10335</v>
      </c>
      <c r="C7854" t="s">
        <v>217</v>
      </c>
      <c r="D7854" t="s">
        <v>9085</v>
      </c>
      <c r="E7854" s="190" t="s">
        <v>1292</v>
      </c>
      <c r="F7854" s="191">
        <v>0</v>
      </c>
      <c r="G7854" s="192" t="str">
        <f t="shared" si="380"/>
        <v>0,97</v>
      </c>
      <c r="H7854" s="191">
        <v>0</v>
      </c>
      <c r="I7854" s="191">
        <v>0</v>
      </c>
      <c r="J7854" s="191">
        <v>0</v>
      </c>
      <c r="K7854" s="187">
        <f t="shared" si="377"/>
        <v>0.97</v>
      </c>
      <c r="L7854" s="188">
        <f t="shared" si="378"/>
        <v>0.97</v>
      </c>
      <c r="M7854" s="193"/>
      <c r="N7854" s="186">
        <f t="shared" si="379"/>
        <v>39177</v>
      </c>
    </row>
    <row r="7855" spans="1:14" ht="13.5" x14ac:dyDescent="0.25">
      <c r="A7855">
        <v>39174</v>
      </c>
      <c r="B7855" t="s">
        <v>10336</v>
      </c>
      <c r="C7855" t="s">
        <v>217</v>
      </c>
      <c r="D7855" t="s">
        <v>9085</v>
      </c>
      <c r="E7855" s="190" t="s">
        <v>593</v>
      </c>
      <c r="F7855" s="191">
        <v>0</v>
      </c>
      <c r="G7855" s="192" t="str">
        <f t="shared" si="380"/>
        <v>0,48</v>
      </c>
      <c r="H7855" s="191">
        <v>0</v>
      </c>
      <c r="I7855" s="191">
        <v>0</v>
      </c>
      <c r="J7855" s="191">
        <v>0</v>
      </c>
      <c r="K7855" s="187">
        <f t="shared" si="377"/>
        <v>0.48</v>
      </c>
      <c r="L7855" s="188">
        <f t="shared" si="378"/>
        <v>0.48</v>
      </c>
      <c r="M7855" s="193"/>
      <c r="N7855" s="186">
        <f t="shared" si="379"/>
        <v>39174</v>
      </c>
    </row>
    <row r="7856" spans="1:14" ht="13.5" x14ac:dyDescent="0.25">
      <c r="A7856">
        <v>39176</v>
      </c>
      <c r="B7856" t="s">
        <v>10337</v>
      </c>
      <c r="C7856" t="s">
        <v>217</v>
      </c>
      <c r="D7856" t="s">
        <v>9085</v>
      </c>
      <c r="E7856" s="190" t="s">
        <v>579</v>
      </c>
      <c r="F7856" s="191">
        <v>0</v>
      </c>
      <c r="G7856" s="192" t="str">
        <f t="shared" si="380"/>
        <v>0,63</v>
      </c>
      <c r="H7856" s="191">
        <v>0</v>
      </c>
      <c r="I7856" s="191">
        <v>0</v>
      </c>
      <c r="J7856" s="191">
        <v>0</v>
      </c>
      <c r="K7856" s="187">
        <f t="shared" si="377"/>
        <v>0.63</v>
      </c>
      <c r="L7856" s="188">
        <f t="shared" si="378"/>
        <v>0.63</v>
      </c>
      <c r="M7856" s="193"/>
      <c r="N7856" s="186">
        <f t="shared" si="379"/>
        <v>39176</v>
      </c>
    </row>
    <row r="7857" spans="1:14" ht="13.5" x14ac:dyDescent="0.25">
      <c r="A7857">
        <v>39180</v>
      </c>
      <c r="B7857" t="s">
        <v>10338</v>
      </c>
      <c r="C7857" t="s">
        <v>217</v>
      </c>
      <c r="D7857" t="s">
        <v>9085</v>
      </c>
      <c r="E7857" s="190" t="s">
        <v>4025</v>
      </c>
      <c r="F7857" s="191">
        <v>0</v>
      </c>
      <c r="G7857" s="192" t="str">
        <f t="shared" si="380"/>
        <v>2,91</v>
      </c>
      <c r="H7857" s="191">
        <v>0</v>
      </c>
      <c r="I7857" s="191">
        <v>0</v>
      </c>
      <c r="J7857" s="191">
        <v>0</v>
      </c>
      <c r="K7857" s="187">
        <f t="shared" si="377"/>
        <v>2.91</v>
      </c>
      <c r="L7857" s="188">
        <f t="shared" si="378"/>
        <v>2.91</v>
      </c>
      <c r="M7857" s="193"/>
      <c r="N7857" s="186">
        <f t="shared" si="379"/>
        <v>39180</v>
      </c>
    </row>
    <row r="7858" spans="1:14" ht="13.5" x14ac:dyDescent="0.25">
      <c r="A7858">
        <v>39179</v>
      </c>
      <c r="B7858" t="s">
        <v>10339</v>
      </c>
      <c r="C7858" t="s">
        <v>217</v>
      </c>
      <c r="D7858" t="s">
        <v>9085</v>
      </c>
      <c r="E7858" s="190" t="s">
        <v>4407</v>
      </c>
      <c r="F7858" s="191">
        <v>0</v>
      </c>
      <c r="G7858" s="192" t="str">
        <f t="shared" si="380"/>
        <v>2,58</v>
      </c>
      <c r="H7858" s="191">
        <v>0</v>
      </c>
      <c r="I7858" s="191">
        <v>0</v>
      </c>
      <c r="J7858" s="191">
        <v>0</v>
      </c>
      <c r="K7858" s="187">
        <f t="shared" si="377"/>
        <v>2.58</v>
      </c>
      <c r="L7858" s="188">
        <f t="shared" si="378"/>
        <v>2.58</v>
      </c>
      <c r="M7858" s="193"/>
      <c r="N7858" s="186">
        <f t="shared" si="379"/>
        <v>39179</v>
      </c>
    </row>
    <row r="7859" spans="1:14" ht="13.5" x14ac:dyDescent="0.25">
      <c r="A7859">
        <v>39175</v>
      </c>
      <c r="B7859" t="s">
        <v>10340</v>
      </c>
      <c r="C7859" t="s">
        <v>217</v>
      </c>
      <c r="D7859" t="s">
        <v>9085</v>
      </c>
      <c r="E7859" s="190" t="s">
        <v>541</v>
      </c>
      <c r="F7859" s="191">
        <v>0</v>
      </c>
      <c r="G7859" s="192" t="str">
        <f t="shared" si="380"/>
        <v>0,59</v>
      </c>
      <c r="H7859" s="191">
        <v>0</v>
      </c>
      <c r="I7859" s="191">
        <v>0</v>
      </c>
      <c r="J7859" s="191">
        <v>0</v>
      </c>
      <c r="K7859" s="187">
        <f t="shared" si="377"/>
        <v>0.59</v>
      </c>
      <c r="L7859" s="188">
        <f t="shared" si="378"/>
        <v>0.59</v>
      </c>
      <c r="M7859" s="193"/>
      <c r="N7859" s="186">
        <f t="shared" si="379"/>
        <v>39175</v>
      </c>
    </row>
    <row r="7860" spans="1:14" ht="13.5" x14ac:dyDescent="0.25">
      <c r="A7860">
        <v>39217</v>
      </c>
      <c r="B7860" t="s">
        <v>10341</v>
      </c>
      <c r="C7860" t="s">
        <v>217</v>
      </c>
      <c r="D7860" t="s">
        <v>9085</v>
      </c>
      <c r="E7860" s="190" t="s">
        <v>1337</v>
      </c>
      <c r="F7860" s="191">
        <v>0</v>
      </c>
      <c r="G7860" s="192" t="str">
        <f t="shared" si="380"/>
        <v>0,45</v>
      </c>
      <c r="H7860" s="191">
        <v>0</v>
      </c>
      <c r="I7860" s="191">
        <v>0</v>
      </c>
      <c r="J7860" s="191">
        <v>0</v>
      </c>
      <c r="K7860" s="187">
        <f t="shared" si="377"/>
        <v>0.45</v>
      </c>
      <c r="L7860" s="188">
        <f t="shared" si="378"/>
        <v>0.45</v>
      </c>
      <c r="M7860" s="193"/>
      <c r="N7860" s="186">
        <f t="shared" si="379"/>
        <v>39217</v>
      </c>
    </row>
    <row r="7861" spans="1:14" ht="13.5" x14ac:dyDescent="0.25">
      <c r="A7861">
        <v>39181</v>
      </c>
      <c r="B7861" t="s">
        <v>10342</v>
      </c>
      <c r="C7861" t="s">
        <v>217</v>
      </c>
      <c r="D7861" t="s">
        <v>9085</v>
      </c>
      <c r="E7861" s="190" t="s">
        <v>4339</v>
      </c>
      <c r="F7861" s="191">
        <v>0</v>
      </c>
      <c r="G7861" s="192" t="str">
        <f t="shared" si="380"/>
        <v>3,91</v>
      </c>
      <c r="H7861" s="191">
        <v>0</v>
      </c>
      <c r="I7861" s="191">
        <v>0</v>
      </c>
      <c r="J7861" s="191">
        <v>0</v>
      </c>
      <c r="K7861" s="187">
        <f t="shared" si="377"/>
        <v>3.91</v>
      </c>
      <c r="L7861" s="188">
        <f t="shared" si="378"/>
        <v>3.91</v>
      </c>
      <c r="M7861" s="193"/>
      <c r="N7861" s="186">
        <f t="shared" si="379"/>
        <v>39181</v>
      </c>
    </row>
    <row r="7862" spans="1:14" ht="13.5" x14ac:dyDescent="0.25">
      <c r="A7862">
        <v>39182</v>
      </c>
      <c r="B7862" t="s">
        <v>10343</v>
      </c>
      <c r="C7862" t="s">
        <v>217</v>
      </c>
      <c r="D7862" t="s">
        <v>9085</v>
      </c>
      <c r="E7862" s="190" t="s">
        <v>2164</v>
      </c>
      <c r="F7862" s="191">
        <v>0</v>
      </c>
      <c r="G7862" s="192" t="str">
        <f t="shared" si="380"/>
        <v>5,50</v>
      </c>
      <c r="H7862" s="191">
        <v>0</v>
      </c>
      <c r="I7862" s="191">
        <v>0</v>
      </c>
      <c r="J7862" s="191">
        <v>0</v>
      </c>
      <c r="K7862" s="187">
        <f t="shared" si="377"/>
        <v>5.5</v>
      </c>
      <c r="L7862" s="188">
        <f t="shared" si="378"/>
        <v>5.5</v>
      </c>
      <c r="M7862" s="193"/>
      <c r="N7862" s="186">
        <f t="shared" si="379"/>
        <v>39182</v>
      </c>
    </row>
    <row r="7863" spans="1:14" ht="13.5" x14ac:dyDescent="0.25">
      <c r="A7863">
        <v>12616</v>
      </c>
      <c r="B7863" t="s">
        <v>10344</v>
      </c>
      <c r="C7863" t="s">
        <v>217</v>
      </c>
      <c r="D7863" t="s">
        <v>9085</v>
      </c>
      <c r="E7863" s="190" t="s">
        <v>4110</v>
      </c>
      <c r="F7863" s="191">
        <v>0</v>
      </c>
      <c r="G7863" s="192" t="str">
        <f t="shared" si="380"/>
        <v>6,80</v>
      </c>
      <c r="H7863" s="191">
        <v>0</v>
      </c>
      <c r="I7863" s="191">
        <v>0</v>
      </c>
      <c r="J7863" s="191">
        <v>0</v>
      </c>
      <c r="K7863" s="187">
        <f t="shared" si="377"/>
        <v>6.8</v>
      </c>
      <c r="L7863" s="188">
        <f t="shared" si="378"/>
        <v>6.8</v>
      </c>
      <c r="M7863" s="193"/>
      <c r="N7863" s="186">
        <f t="shared" si="379"/>
        <v>12616</v>
      </c>
    </row>
    <row r="7864" spans="1:14" ht="13.5" x14ac:dyDescent="0.25">
      <c r="A7864">
        <v>1049</v>
      </c>
      <c r="B7864" t="s">
        <v>10345</v>
      </c>
      <c r="C7864" t="s">
        <v>217</v>
      </c>
      <c r="D7864" t="s">
        <v>9085</v>
      </c>
      <c r="E7864" s="190" t="s">
        <v>361</v>
      </c>
      <c r="F7864" s="191">
        <v>0</v>
      </c>
      <c r="G7864" s="192" t="str">
        <f t="shared" si="380"/>
        <v>4,60</v>
      </c>
      <c r="H7864" s="191">
        <v>0</v>
      </c>
      <c r="I7864" s="191">
        <v>0</v>
      </c>
      <c r="J7864" s="191">
        <v>0</v>
      </c>
      <c r="K7864" s="187">
        <f t="shared" si="377"/>
        <v>4.5999999999999996</v>
      </c>
      <c r="L7864" s="188">
        <f t="shared" si="378"/>
        <v>4.5999999999999996</v>
      </c>
      <c r="M7864" s="193"/>
      <c r="N7864" s="186">
        <f t="shared" si="379"/>
        <v>1049</v>
      </c>
    </row>
    <row r="7865" spans="1:14" ht="13.5" x14ac:dyDescent="0.25">
      <c r="A7865">
        <v>1099</v>
      </c>
      <c r="B7865" t="s">
        <v>10346</v>
      </c>
      <c r="C7865" t="s">
        <v>217</v>
      </c>
      <c r="D7865" t="s">
        <v>9085</v>
      </c>
      <c r="E7865" s="190" t="s">
        <v>1555</v>
      </c>
      <c r="F7865" s="191">
        <v>0</v>
      </c>
      <c r="G7865" s="192" t="str">
        <f t="shared" si="380"/>
        <v>3,52</v>
      </c>
      <c r="H7865" s="191">
        <v>0</v>
      </c>
      <c r="I7865" s="191">
        <v>0</v>
      </c>
      <c r="J7865" s="191">
        <v>0</v>
      </c>
      <c r="K7865" s="187">
        <f t="shared" si="377"/>
        <v>3.52</v>
      </c>
      <c r="L7865" s="188">
        <f t="shared" si="378"/>
        <v>3.52</v>
      </c>
      <c r="M7865" s="193"/>
      <c r="N7865" s="186">
        <f t="shared" si="379"/>
        <v>1099</v>
      </c>
    </row>
    <row r="7866" spans="1:14" ht="13.5" x14ac:dyDescent="0.25">
      <c r="A7866">
        <v>39678</v>
      </c>
      <c r="B7866" t="s">
        <v>10347</v>
      </c>
      <c r="C7866" t="s">
        <v>217</v>
      </c>
      <c r="D7866" t="s">
        <v>9085</v>
      </c>
      <c r="E7866" s="190" t="s">
        <v>329</v>
      </c>
      <c r="F7866" s="191">
        <v>0</v>
      </c>
      <c r="G7866" s="192" t="str">
        <f t="shared" si="380"/>
        <v>1,42</v>
      </c>
      <c r="H7866" s="191">
        <v>0</v>
      </c>
      <c r="I7866" s="191">
        <v>0</v>
      </c>
      <c r="J7866" s="191">
        <v>0</v>
      </c>
      <c r="K7866" s="187">
        <f t="shared" si="377"/>
        <v>1.42</v>
      </c>
      <c r="L7866" s="188">
        <f t="shared" si="378"/>
        <v>1.42</v>
      </c>
      <c r="M7866" s="193"/>
      <c r="N7866" s="186">
        <f t="shared" si="379"/>
        <v>39678</v>
      </c>
    </row>
    <row r="7867" spans="1:14" ht="13.5" x14ac:dyDescent="0.25">
      <c r="A7867">
        <v>1050</v>
      </c>
      <c r="B7867" t="s">
        <v>10348</v>
      </c>
      <c r="C7867" t="s">
        <v>217</v>
      </c>
      <c r="D7867" t="s">
        <v>9085</v>
      </c>
      <c r="E7867" s="190" t="s">
        <v>577</v>
      </c>
      <c r="F7867" s="191">
        <v>0</v>
      </c>
      <c r="G7867" s="192" t="str">
        <f t="shared" si="380"/>
        <v>2,40</v>
      </c>
      <c r="H7867" s="191">
        <v>0</v>
      </c>
      <c r="I7867" s="191">
        <v>0</v>
      </c>
      <c r="J7867" s="191">
        <v>0</v>
      </c>
      <c r="K7867" s="187">
        <f t="shared" si="377"/>
        <v>2.4</v>
      </c>
      <c r="L7867" s="188">
        <f t="shared" si="378"/>
        <v>2.4</v>
      </c>
      <c r="M7867" s="193"/>
      <c r="N7867" s="186">
        <f t="shared" si="379"/>
        <v>1050</v>
      </c>
    </row>
    <row r="7868" spans="1:14" ht="13.5" x14ac:dyDescent="0.25">
      <c r="A7868">
        <v>1101</v>
      </c>
      <c r="B7868" t="s">
        <v>10349</v>
      </c>
      <c r="C7868" t="s">
        <v>217</v>
      </c>
      <c r="D7868" t="s">
        <v>9085</v>
      </c>
      <c r="E7868" s="190" t="s">
        <v>22269</v>
      </c>
      <c r="F7868" s="191">
        <v>0</v>
      </c>
      <c r="G7868" s="192" t="str">
        <f t="shared" si="380"/>
        <v>15,18</v>
      </c>
      <c r="H7868" s="191">
        <v>0</v>
      </c>
      <c r="I7868" s="191">
        <v>0</v>
      </c>
      <c r="J7868" s="191">
        <v>0</v>
      </c>
      <c r="K7868" s="187">
        <f t="shared" si="377"/>
        <v>15.18</v>
      </c>
      <c r="L7868" s="188">
        <f t="shared" si="378"/>
        <v>15.18</v>
      </c>
      <c r="M7868" s="193"/>
      <c r="N7868" s="186">
        <f t="shared" si="379"/>
        <v>1101</v>
      </c>
    </row>
    <row r="7869" spans="1:14" ht="13.5" x14ac:dyDescent="0.25">
      <c r="A7869">
        <v>1100</v>
      </c>
      <c r="B7869" t="s">
        <v>10350</v>
      </c>
      <c r="C7869" t="s">
        <v>217</v>
      </c>
      <c r="D7869" t="s">
        <v>9085</v>
      </c>
      <c r="E7869" s="190" t="s">
        <v>19841</v>
      </c>
      <c r="F7869" s="191">
        <v>0</v>
      </c>
      <c r="G7869" s="192" t="str">
        <f t="shared" si="380"/>
        <v>7,83</v>
      </c>
      <c r="H7869" s="191">
        <v>0</v>
      </c>
      <c r="I7869" s="191">
        <v>0</v>
      </c>
      <c r="J7869" s="191">
        <v>0</v>
      </c>
      <c r="K7869" s="187">
        <f t="shared" si="377"/>
        <v>7.83</v>
      </c>
      <c r="L7869" s="188">
        <f t="shared" si="378"/>
        <v>7.83</v>
      </c>
      <c r="M7869" s="193"/>
      <c r="N7869" s="186">
        <f t="shared" si="379"/>
        <v>1100</v>
      </c>
    </row>
    <row r="7870" spans="1:14" ht="13.5" x14ac:dyDescent="0.25">
      <c r="A7870">
        <v>39679</v>
      </c>
      <c r="B7870" t="s">
        <v>10351</v>
      </c>
      <c r="C7870" t="s">
        <v>217</v>
      </c>
      <c r="D7870" t="s">
        <v>9085</v>
      </c>
      <c r="E7870" s="190" t="s">
        <v>18616</v>
      </c>
      <c r="F7870" s="191">
        <v>0</v>
      </c>
      <c r="G7870" s="192" t="str">
        <f t="shared" si="380"/>
        <v>30,25</v>
      </c>
      <c r="H7870" s="191">
        <v>0</v>
      </c>
      <c r="I7870" s="191">
        <v>0</v>
      </c>
      <c r="J7870" s="191">
        <v>0</v>
      </c>
      <c r="K7870" s="187">
        <f t="shared" si="377"/>
        <v>30.25</v>
      </c>
      <c r="L7870" s="188">
        <f t="shared" si="378"/>
        <v>30.25</v>
      </c>
      <c r="M7870" s="193"/>
      <c r="N7870" s="186">
        <f t="shared" si="379"/>
        <v>39679</v>
      </c>
    </row>
    <row r="7871" spans="1:14" ht="13.5" x14ac:dyDescent="0.25">
      <c r="A7871">
        <v>1098</v>
      </c>
      <c r="B7871" t="s">
        <v>10352</v>
      </c>
      <c r="C7871" t="s">
        <v>217</v>
      </c>
      <c r="D7871" t="s">
        <v>9085</v>
      </c>
      <c r="E7871" s="190" t="s">
        <v>543</v>
      </c>
      <c r="F7871" s="191">
        <v>0</v>
      </c>
      <c r="G7871" s="192" t="str">
        <f t="shared" si="380"/>
        <v>1,88</v>
      </c>
      <c r="H7871" s="191">
        <v>0</v>
      </c>
      <c r="I7871" s="191">
        <v>0</v>
      </c>
      <c r="J7871" s="191">
        <v>0</v>
      </c>
      <c r="K7871" s="187">
        <f t="shared" si="377"/>
        <v>1.88</v>
      </c>
      <c r="L7871" s="188">
        <f t="shared" si="378"/>
        <v>1.88</v>
      </c>
      <c r="M7871" s="193"/>
      <c r="N7871" s="186">
        <f t="shared" si="379"/>
        <v>1098</v>
      </c>
    </row>
    <row r="7872" spans="1:14" ht="13.5" x14ac:dyDescent="0.25">
      <c r="A7872">
        <v>1102</v>
      </c>
      <c r="B7872" t="s">
        <v>10353</v>
      </c>
      <c r="C7872" t="s">
        <v>217</v>
      </c>
      <c r="D7872" t="s">
        <v>9085</v>
      </c>
      <c r="E7872" s="190" t="s">
        <v>9481</v>
      </c>
      <c r="F7872" s="191">
        <v>0</v>
      </c>
      <c r="G7872" s="192" t="str">
        <f t="shared" si="380"/>
        <v>22,63</v>
      </c>
      <c r="H7872" s="191">
        <v>0</v>
      </c>
      <c r="I7872" s="191">
        <v>0</v>
      </c>
      <c r="J7872" s="191">
        <v>0</v>
      </c>
      <c r="K7872" s="187">
        <f t="shared" si="377"/>
        <v>22.63</v>
      </c>
      <c r="L7872" s="188">
        <f t="shared" si="378"/>
        <v>22.63</v>
      </c>
      <c r="M7872" s="193"/>
      <c r="N7872" s="186">
        <f t="shared" si="379"/>
        <v>1102</v>
      </c>
    </row>
    <row r="7873" spans="1:14" ht="13.5" x14ac:dyDescent="0.25">
      <c r="A7873">
        <v>1051</v>
      </c>
      <c r="B7873" t="s">
        <v>10354</v>
      </c>
      <c r="C7873" t="s">
        <v>217</v>
      </c>
      <c r="D7873" t="s">
        <v>9085</v>
      </c>
      <c r="E7873" s="190" t="s">
        <v>9118</v>
      </c>
      <c r="F7873" s="191">
        <v>0</v>
      </c>
      <c r="G7873" s="192" t="str">
        <f t="shared" si="380"/>
        <v>32,90</v>
      </c>
      <c r="H7873" s="191">
        <v>0</v>
      </c>
      <c r="I7873" s="191">
        <v>0</v>
      </c>
      <c r="J7873" s="191">
        <v>0</v>
      </c>
      <c r="K7873" s="187">
        <f t="shared" si="377"/>
        <v>32.9</v>
      </c>
      <c r="L7873" s="188">
        <f t="shared" si="378"/>
        <v>32.9</v>
      </c>
      <c r="M7873" s="193"/>
      <c r="N7873" s="186">
        <f t="shared" si="379"/>
        <v>1051</v>
      </c>
    </row>
    <row r="7874" spans="1:14" ht="13.5" x14ac:dyDescent="0.25">
      <c r="A7874">
        <v>37399</v>
      </c>
      <c r="B7874" t="s">
        <v>10355</v>
      </c>
      <c r="C7874" t="s">
        <v>217</v>
      </c>
      <c r="D7874" t="s">
        <v>9085</v>
      </c>
      <c r="E7874" s="190" t="s">
        <v>3417</v>
      </c>
      <c r="F7874" s="191">
        <v>0</v>
      </c>
      <c r="G7874" s="192" t="str">
        <f t="shared" si="380"/>
        <v>14,87</v>
      </c>
      <c r="H7874" s="191">
        <v>0</v>
      </c>
      <c r="I7874" s="191">
        <v>0</v>
      </c>
      <c r="J7874" s="191">
        <v>0</v>
      </c>
      <c r="K7874" s="187">
        <f t="shared" si="377"/>
        <v>14.87</v>
      </c>
      <c r="L7874" s="188">
        <f t="shared" si="378"/>
        <v>14.87</v>
      </c>
      <c r="M7874" s="193"/>
      <c r="N7874" s="186">
        <f t="shared" si="379"/>
        <v>37399</v>
      </c>
    </row>
    <row r="7875" spans="1:14" ht="13.5" x14ac:dyDescent="0.25">
      <c r="A7875">
        <v>41955</v>
      </c>
      <c r="B7875" t="s">
        <v>10356</v>
      </c>
      <c r="C7875" t="s">
        <v>217</v>
      </c>
      <c r="D7875" t="s">
        <v>220</v>
      </c>
      <c r="E7875" s="190" t="s">
        <v>28194</v>
      </c>
      <c r="F7875" s="191">
        <v>0</v>
      </c>
      <c r="G7875" s="192" t="str">
        <f t="shared" si="380"/>
        <v>78,35</v>
      </c>
      <c r="H7875" s="191">
        <v>0</v>
      </c>
      <c r="I7875" s="191">
        <v>0</v>
      </c>
      <c r="J7875" s="191">
        <v>0</v>
      </c>
      <c r="K7875" s="187">
        <f t="shared" si="377"/>
        <v>78.349999999999994</v>
      </c>
      <c r="L7875" s="188">
        <f t="shared" si="378"/>
        <v>78.349999999999994</v>
      </c>
      <c r="M7875" s="193"/>
      <c r="N7875" s="186">
        <f t="shared" si="379"/>
        <v>41955</v>
      </c>
    </row>
    <row r="7876" spans="1:14" ht="13.5" x14ac:dyDescent="0.25">
      <c r="A7876">
        <v>41953</v>
      </c>
      <c r="B7876" t="s">
        <v>10357</v>
      </c>
      <c r="C7876" t="s">
        <v>217</v>
      </c>
      <c r="D7876" t="s">
        <v>220</v>
      </c>
      <c r="E7876" s="190" t="s">
        <v>24304</v>
      </c>
      <c r="F7876" s="191">
        <v>0</v>
      </c>
      <c r="G7876" s="192" t="str">
        <f t="shared" si="380"/>
        <v>74,77</v>
      </c>
      <c r="H7876" s="191">
        <v>0</v>
      </c>
      <c r="I7876" s="191">
        <v>0</v>
      </c>
      <c r="J7876" s="191">
        <v>0</v>
      </c>
      <c r="K7876" s="187">
        <f t="shared" si="377"/>
        <v>74.77</v>
      </c>
      <c r="L7876" s="188">
        <f t="shared" si="378"/>
        <v>74.77</v>
      </c>
      <c r="M7876" s="193"/>
      <c r="N7876" s="186">
        <f t="shared" si="379"/>
        <v>41953</v>
      </c>
    </row>
    <row r="7877" spans="1:14" ht="13.5" x14ac:dyDescent="0.25">
      <c r="A7877">
        <v>41954</v>
      </c>
      <c r="B7877" t="s">
        <v>10358</v>
      </c>
      <c r="C7877" t="s">
        <v>217</v>
      </c>
      <c r="D7877" t="s">
        <v>220</v>
      </c>
      <c r="E7877" s="190" t="s">
        <v>19409</v>
      </c>
      <c r="F7877" s="191">
        <v>0</v>
      </c>
      <c r="G7877" s="192" t="str">
        <f t="shared" si="380"/>
        <v>74,06</v>
      </c>
      <c r="H7877" s="191">
        <v>0</v>
      </c>
      <c r="I7877" s="191">
        <v>0</v>
      </c>
      <c r="J7877" s="191">
        <v>0</v>
      </c>
      <c r="K7877" s="187">
        <f t="shared" si="377"/>
        <v>74.06</v>
      </c>
      <c r="L7877" s="188">
        <f t="shared" si="378"/>
        <v>74.06</v>
      </c>
      <c r="M7877" s="193"/>
      <c r="N7877" s="186">
        <f t="shared" si="379"/>
        <v>41954</v>
      </c>
    </row>
    <row r="7878" spans="1:14" ht="13.5" x14ac:dyDescent="0.25">
      <c r="A7878">
        <v>25004</v>
      </c>
      <c r="B7878" t="s">
        <v>10359</v>
      </c>
      <c r="C7878" t="s">
        <v>217</v>
      </c>
      <c r="D7878" t="s">
        <v>220</v>
      </c>
      <c r="E7878" s="190" t="s">
        <v>19894</v>
      </c>
      <c r="F7878" s="191">
        <v>0</v>
      </c>
      <c r="G7878" s="192" t="str">
        <f t="shared" si="380"/>
        <v>31,24</v>
      </c>
      <c r="H7878" s="191">
        <v>0</v>
      </c>
      <c r="I7878" s="191">
        <v>0</v>
      </c>
      <c r="J7878" s="191">
        <v>0</v>
      </c>
      <c r="K7878" s="187">
        <f t="shared" si="377"/>
        <v>31.24</v>
      </c>
      <c r="L7878" s="188">
        <f t="shared" si="378"/>
        <v>31.24</v>
      </c>
      <c r="M7878" s="193"/>
      <c r="N7878" s="186">
        <f t="shared" si="379"/>
        <v>25004</v>
      </c>
    </row>
    <row r="7879" spans="1:14" ht="13.5" x14ac:dyDescent="0.25">
      <c r="A7879">
        <v>25002</v>
      </c>
      <c r="B7879" t="s">
        <v>10360</v>
      </c>
      <c r="C7879" t="s">
        <v>217</v>
      </c>
      <c r="D7879" t="s">
        <v>220</v>
      </c>
      <c r="E7879" s="190" t="s">
        <v>19892</v>
      </c>
      <c r="F7879" s="191">
        <v>0</v>
      </c>
      <c r="G7879" s="192" t="str">
        <f t="shared" si="380"/>
        <v>31,50</v>
      </c>
      <c r="H7879" s="191">
        <v>0</v>
      </c>
      <c r="I7879" s="191">
        <v>0</v>
      </c>
      <c r="J7879" s="191">
        <v>0</v>
      </c>
      <c r="K7879" s="187">
        <f t="shared" si="377"/>
        <v>31.5</v>
      </c>
      <c r="L7879" s="188">
        <f t="shared" si="378"/>
        <v>31.5</v>
      </c>
      <c r="M7879" s="193"/>
      <c r="N7879" s="186">
        <f t="shared" si="379"/>
        <v>25002</v>
      </c>
    </row>
    <row r="7880" spans="1:14" ht="13.5" x14ac:dyDescent="0.25">
      <c r="A7880">
        <v>37409</v>
      </c>
      <c r="B7880" t="s">
        <v>10361</v>
      </c>
      <c r="C7880" t="s">
        <v>217</v>
      </c>
      <c r="D7880" t="s">
        <v>220</v>
      </c>
      <c r="E7880" s="190" t="s">
        <v>18213</v>
      </c>
      <c r="F7880" s="191">
        <v>0</v>
      </c>
      <c r="G7880" s="192" t="str">
        <f t="shared" si="380"/>
        <v>30,98</v>
      </c>
      <c r="H7880" s="191">
        <v>0</v>
      </c>
      <c r="I7880" s="191">
        <v>0</v>
      </c>
      <c r="J7880" s="191">
        <v>0</v>
      </c>
      <c r="K7880" s="187">
        <f t="shared" si="377"/>
        <v>30.98</v>
      </c>
      <c r="L7880" s="188">
        <f t="shared" si="378"/>
        <v>30.98</v>
      </c>
      <c r="M7880" s="193"/>
      <c r="N7880" s="186">
        <f t="shared" si="379"/>
        <v>37409</v>
      </c>
    </row>
    <row r="7881" spans="1:14" ht="13.5" x14ac:dyDescent="0.25">
      <c r="A7881">
        <v>841</v>
      </c>
      <c r="B7881" t="s">
        <v>10362</v>
      </c>
      <c r="C7881" t="s">
        <v>217</v>
      </c>
      <c r="D7881" t="s">
        <v>220</v>
      </c>
      <c r="E7881" s="190" t="s">
        <v>19931</v>
      </c>
      <c r="F7881" s="191">
        <v>0</v>
      </c>
      <c r="G7881" s="192" t="str">
        <f t="shared" si="380"/>
        <v>32,00</v>
      </c>
      <c r="H7881" s="191">
        <v>0</v>
      </c>
      <c r="I7881" s="191">
        <v>0</v>
      </c>
      <c r="J7881" s="191">
        <v>0</v>
      </c>
      <c r="K7881" s="187">
        <f t="shared" ref="K7881:K7944" si="381">H7881+I7881+J7881+G7881</f>
        <v>32</v>
      </c>
      <c r="L7881" s="188">
        <f t="shared" ref="L7881:L7944" si="382">G7881+I7881+J7881+H7881</f>
        <v>32</v>
      </c>
      <c r="M7881" s="193"/>
      <c r="N7881" s="186">
        <f t="shared" ref="N7881:N7944" si="383">A7881</f>
        <v>841</v>
      </c>
    </row>
    <row r="7882" spans="1:14" ht="13.5" x14ac:dyDescent="0.25">
      <c r="A7882">
        <v>25005</v>
      </c>
      <c r="B7882" t="s">
        <v>10363</v>
      </c>
      <c r="C7882" t="s">
        <v>217</v>
      </c>
      <c r="D7882" t="s">
        <v>220</v>
      </c>
      <c r="E7882" s="190" t="s">
        <v>19710</v>
      </c>
      <c r="F7882" s="191">
        <v>0</v>
      </c>
      <c r="G7882" s="192" t="str">
        <f t="shared" si="380"/>
        <v>35,09</v>
      </c>
      <c r="H7882" s="191">
        <v>0</v>
      </c>
      <c r="I7882" s="191">
        <v>0</v>
      </c>
      <c r="J7882" s="191">
        <v>0</v>
      </c>
      <c r="K7882" s="187">
        <f t="shared" si="381"/>
        <v>35.090000000000003</v>
      </c>
      <c r="L7882" s="188">
        <f t="shared" si="382"/>
        <v>35.090000000000003</v>
      </c>
      <c r="M7882" s="193"/>
      <c r="N7882" s="186">
        <f t="shared" si="383"/>
        <v>25005</v>
      </c>
    </row>
    <row r="7883" spans="1:14" ht="13.5" x14ac:dyDescent="0.25">
      <c r="A7883">
        <v>25003</v>
      </c>
      <c r="B7883" t="s">
        <v>10364</v>
      </c>
      <c r="C7883" t="s">
        <v>217</v>
      </c>
      <c r="D7883" t="s">
        <v>220</v>
      </c>
      <c r="E7883" s="190" t="s">
        <v>20091</v>
      </c>
      <c r="F7883" s="191">
        <v>0</v>
      </c>
      <c r="G7883" s="192" t="str">
        <f t="shared" si="380"/>
        <v>37,48</v>
      </c>
      <c r="H7883" s="191">
        <v>0</v>
      </c>
      <c r="I7883" s="191">
        <v>0</v>
      </c>
      <c r="J7883" s="191">
        <v>0</v>
      </c>
      <c r="K7883" s="187">
        <f t="shared" si="381"/>
        <v>37.479999999999997</v>
      </c>
      <c r="L7883" s="188">
        <f t="shared" si="382"/>
        <v>37.479999999999997</v>
      </c>
      <c r="M7883" s="193"/>
      <c r="N7883" s="186">
        <f t="shared" si="383"/>
        <v>25003</v>
      </c>
    </row>
    <row r="7884" spans="1:14" ht="13.5" x14ac:dyDescent="0.25">
      <c r="A7884">
        <v>37410</v>
      </c>
      <c r="B7884" t="s">
        <v>10365</v>
      </c>
      <c r="C7884" t="s">
        <v>217</v>
      </c>
      <c r="D7884" t="s">
        <v>220</v>
      </c>
      <c r="E7884" s="190" t="s">
        <v>19710</v>
      </c>
      <c r="F7884" s="191">
        <v>0</v>
      </c>
      <c r="G7884" s="192" t="str">
        <f t="shared" si="380"/>
        <v>35,09</v>
      </c>
      <c r="H7884" s="191">
        <v>0</v>
      </c>
      <c r="I7884" s="191">
        <v>0</v>
      </c>
      <c r="J7884" s="191">
        <v>0</v>
      </c>
      <c r="K7884" s="187">
        <f t="shared" si="381"/>
        <v>35.090000000000003</v>
      </c>
      <c r="L7884" s="188">
        <f t="shared" si="382"/>
        <v>35.090000000000003</v>
      </c>
      <c r="M7884" s="193"/>
      <c r="N7884" s="186">
        <f t="shared" si="383"/>
        <v>37410</v>
      </c>
    </row>
    <row r="7885" spans="1:14" ht="13.5" x14ac:dyDescent="0.25">
      <c r="A7885">
        <v>842</v>
      </c>
      <c r="B7885" t="s">
        <v>10366</v>
      </c>
      <c r="C7885" t="s">
        <v>217</v>
      </c>
      <c r="D7885" t="s">
        <v>220</v>
      </c>
      <c r="E7885" s="190" t="s">
        <v>19628</v>
      </c>
      <c r="F7885" s="191">
        <v>0</v>
      </c>
      <c r="G7885" s="192" t="str">
        <f t="shared" si="380"/>
        <v>39,47</v>
      </c>
      <c r="H7885" s="191">
        <v>0</v>
      </c>
      <c r="I7885" s="191">
        <v>0</v>
      </c>
      <c r="J7885" s="191">
        <v>0</v>
      </c>
      <c r="K7885" s="187">
        <f t="shared" si="381"/>
        <v>39.47</v>
      </c>
      <c r="L7885" s="188">
        <f t="shared" si="382"/>
        <v>39.47</v>
      </c>
      <c r="M7885" s="193"/>
      <c r="N7885" s="186">
        <f t="shared" si="383"/>
        <v>842</v>
      </c>
    </row>
    <row r="7886" spans="1:14" ht="13.5" x14ac:dyDescent="0.25">
      <c r="A7886">
        <v>862</v>
      </c>
      <c r="B7886" t="s">
        <v>10367</v>
      </c>
      <c r="C7886" t="s">
        <v>217</v>
      </c>
      <c r="D7886" t="s">
        <v>219</v>
      </c>
      <c r="E7886" s="190" t="s">
        <v>2186</v>
      </c>
      <c r="F7886" s="191">
        <v>0</v>
      </c>
      <c r="G7886" s="192" t="str">
        <f t="shared" si="380"/>
        <v>7,78</v>
      </c>
      <c r="H7886" s="191">
        <v>0</v>
      </c>
      <c r="I7886" s="191">
        <v>0</v>
      </c>
      <c r="J7886" s="191">
        <v>0</v>
      </c>
      <c r="K7886" s="187">
        <f t="shared" si="381"/>
        <v>7.78</v>
      </c>
      <c r="L7886" s="188">
        <f t="shared" si="382"/>
        <v>7.78</v>
      </c>
      <c r="M7886" s="193"/>
      <c r="N7886" s="186">
        <f t="shared" si="383"/>
        <v>862</v>
      </c>
    </row>
    <row r="7887" spans="1:14" ht="13.5" x14ac:dyDescent="0.25">
      <c r="A7887">
        <v>866</v>
      </c>
      <c r="B7887" t="s">
        <v>10368</v>
      </c>
      <c r="C7887" t="s">
        <v>217</v>
      </c>
      <c r="D7887" t="s">
        <v>219</v>
      </c>
      <c r="E7887" s="190" t="s">
        <v>26825</v>
      </c>
      <c r="F7887" s="191">
        <v>0</v>
      </c>
      <c r="G7887" s="192" t="str">
        <f t="shared" si="380"/>
        <v>95,63</v>
      </c>
      <c r="H7887" s="191">
        <v>0</v>
      </c>
      <c r="I7887" s="191">
        <v>0</v>
      </c>
      <c r="J7887" s="191">
        <v>0</v>
      </c>
      <c r="K7887" s="187">
        <f t="shared" si="381"/>
        <v>95.63</v>
      </c>
      <c r="L7887" s="188">
        <f t="shared" si="382"/>
        <v>95.63</v>
      </c>
      <c r="M7887" s="193"/>
      <c r="N7887" s="186">
        <f t="shared" si="383"/>
        <v>866</v>
      </c>
    </row>
    <row r="7888" spans="1:14" ht="13.5" x14ac:dyDescent="0.25">
      <c r="A7888">
        <v>892</v>
      </c>
      <c r="B7888" t="s">
        <v>10369</v>
      </c>
      <c r="C7888" t="s">
        <v>217</v>
      </c>
      <c r="D7888" t="s">
        <v>219</v>
      </c>
      <c r="E7888" s="190" t="s">
        <v>28195</v>
      </c>
      <c r="F7888" s="191">
        <v>0</v>
      </c>
      <c r="G7888" s="192" t="str">
        <f t="shared" si="380"/>
        <v>121,61</v>
      </c>
      <c r="H7888" s="191">
        <v>0</v>
      </c>
      <c r="I7888" s="191">
        <v>0</v>
      </c>
      <c r="J7888" s="191">
        <v>0</v>
      </c>
      <c r="K7888" s="187">
        <f t="shared" si="381"/>
        <v>121.61</v>
      </c>
      <c r="L7888" s="188">
        <f t="shared" si="382"/>
        <v>121.61</v>
      </c>
      <c r="M7888" s="193"/>
      <c r="N7888" s="186">
        <f t="shared" si="383"/>
        <v>892</v>
      </c>
    </row>
    <row r="7889" spans="1:14" ht="13.5" x14ac:dyDescent="0.25">
      <c r="A7889">
        <v>857</v>
      </c>
      <c r="B7889" t="s">
        <v>10370</v>
      </c>
      <c r="C7889" t="s">
        <v>217</v>
      </c>
      <c r="D7889" t="s">
        <v>219</v>
      </c>
      <c r="E7889" s="190" t="s">
        <v>1296</v>
      </c>
      <c r="F7889" s="191">
        <v>0</v>
      </c>
      <c r="G7889" s="192" t="str">
        <f t="shared" si="380"/>
        <v>12,38</v>
      </c>
      <c r="H7889" s="191">
        <v>0</v>
      </c>
      <c r="I7889" s="191">
        <v>0</v>
      </c>
      <c r="J7889" s="191">
        <v>0</v>
      </c>
      <c r="K7889" s="187">
        <f t="shared" si="381"/>
        <v>12.38</v>
      </c>
      <c r="L7889" s="188">
        <f t="shared" si="382"/>
        <v>12.38</v>
      </c>
      <c r="M7889" s="193"/>
      <c r="N7889" s="186">
        <f t="shared" si="383"/>
        <v>857</v>
      </c>
    </row>
    <row r="7890" spans="1:14" ht="13.5" x14ac:dyDescent="0.25">
      <c r="A7890">
        <v>37404</v>
      </c>
      <c r="B7890" t="s">
        <v>10371</v>
      </c>
      <c r="C7890" t="s">
        <v>217</v>
      </c>
      <c r="D7890" t="s">
        <v>219</v>
      </c>
      <c r="E7890" s="190" t="s">
        <v>28196</v>
      </c>
      <c r="F7890" s="191">
        <v>0</v>
      </c>
      <c r="G7890" s="192" t="str">
        <f t="shared" si="380"/>
        <v>146,23</v>
      </c>
      <c r="H7890" s="191">
        <v>0</v>
      </c>
      <c r="I7890" s="191">
        <v>0</v>
      </c>
      <c r="J7890" s="191">
        <v>0</v>
      </c>
      <c r="K7890" s="187">
        <f t="shared" si="381"/>
        <v>146.22999999999999</v>
      </c>
      <c r="L7890" s="188">
        <f t="shared" si="382"/>
        <v>146.22999999999999</v>
      </c>
      <c r="M7890" s="193"/>
      <c r="N7890" s="186">
        <f t="shared" si="383"/>
        <v>37404</v>
      </c>
    </row>
    <row r="7891" spans="1:14" ht="13.5" x14ac:dyDescent="0.25">
      <c r="A7891">
        <v>868</v>
      </c>
      <c r="B7891" t="s">
        <v>10372</v>
      </c>
      <c r="C7891" t="s">
        <v>217</v>
      </c>
      <c r="D7891" t="s">
        <v>219</v>
      </c>
      <c r="E7891" s="190" t="s">
        <v>20172</v>
      </c>
      <c r="F7891" s="191">
        <v>0</v>
      </c>
      <c r="G7891" s="192" t="str">
        <f t="shared" si="380"/>
        <v>19,12</v>
      </c>
      <c r="H7891" s="191">
        <v>0</v>
      </c>
      <c r="I7891" s="191">
        <v>0</v>
      </c>
      <c r="J7891" s="191">
        <v>0</v>
      </c>
      <c r="K7891" s="187">
        <f t="shared" si="381"/>
        <v>19.12</v>
      </c>
      <c r="L7891" s="188">
        <f t="shared" si="382"/>
        <v>19.12</v>
      </c>
      <c r="M7891" s="193"/>
      <c r="N7891" s="186">
        <f t="shared" si="383"/>
        <v>868</v>
      </c>
    </row>
    <row r="7892" spans="1:14" ht="13.5" x14ac:dyDescent="0.25">
      <c r="A7892">
        <v>870</v>
      </c>
      <c r="B7892" t="s">
        <v>10373</v>
      </c>
      <c r="C7892" t="s">
        <v>217</v>
      </c>
      <c r="D7892" t="s">
        <v>219</v>
      </c>
      <c r="E7892" s="190" t="s">
        <v>28197</v>
      </c>
      <c r="F7892" s="191">
        <v>0</v>
      </c>
      <c r="G7892" s="192" t="str">
        <f t="shared" ref="G7892:G7955" si="384">E7892</f>
        <v>251,98</v>
      </c>
      <c r="H7892" s="191">
        <v>0</v>
      </c>
      <c r="I7892" s="191">
        <v>0</v>
      </c>
      <c r="J7892" s="191">
        <v>0</v>
      </c>
      <c r="K7892" s="187">
        <f t="shared" si="381"/>
        <v>251.98</v>
      </c>
      <c r="L7892" s="188">
        <f t="shared" si="382"/>
        <v>251.98</v>
      </c>
      <c r="M7892" s="193"/>
      <c r="N7892" s="186">
        <f t="shared" si="383"/>
        <v>870</v>
      </c>
    </row>
    <row r="7893" spans="1:14" ht="13.5" x14ac:dyDescent="0.25">
      <c r="A7893">
        <v>863</v>
      </c>
      <c r="B7893" t="s">
        <v>10374</v>
      </c>
      <c r="C7893" t="s">
        <v>217</v>
      </c>
      <c r="D7893" t="s">
        <v>219</v>
      </c>
      <c r="E7893" s="190" t="s">
        <v>19460</v>
      </c>
      <c r="F7893" s="191">
        <v>0</v>
      </c>
      <c r="G7893" s="192" t="str">
        <f t="shared" si="384"/>
        <v>26,41</v>
      </c>
      <c r="H7893" s="191">
        <v>0</v>
      </c>
      <c r="I7893" s="191">
        <v>0</v>
      </c>
      <c r="J7893" s="191">
        <v>0</v>
      </c>
      <c r="K7893" s="187">
        <f t="shared" si="381"/>
        <v>26.41</v>
      </c>
      <c r="L7893" s="188">
        <f t="shared" si="382"/>
        <v>26.41</v>
      </c>
      <c r="M7893" s="193"/>
      <c r="N7893" s="186">
        <f t="shared" si="383"/>
        <v>863</v>
      </c>
    </row>
    <row r="7894" spans="1:14" ht="13.5" x14ac:dyDescent="0.25">
      <c r="A7894">
        <v>867</v>
      </c>
      <c r="B7894" t="s">
        <v>10375</v>
      </c>
      <c r="C7894" t="s">
        <v>217</v>
      </c>
      <c r="D7894" t="s">
        <v>219</v>
      </c>
      <c r="E7894" s="190" t="s">
        <v>22205</v>
      </c>
      <c r="F7894" s="191">
        <v>0</v>
      </c>
      <c r="G7894" s="192" t="str">
        <f t="shared" si="384"/>
        <v>36,79</v>
      </c>
      <c r="H7894" s="191">
        <v>0</v>
      </c>
      <c r="I7894" s="191">
        <v>0</v>
      </c>
      <c r="J7894" s="191">
        <v>0</v>
      </c>
      <c r="K7894" s="187">
        <f t="shared" si="381"/>
        <v>36.79</v>
      </c>
      <c r="L7894" s="188">
        <f t="shared" si="382"/>
        <v>36.79</v>
      </c>
      <c r="M7894" s="193"/>
      <c r="N7894" s="186">
        <f t="shared" si="383"/>
        <v>867</v>
      </c>
    </row>
    <row r="7895" spans="1:14" ht="13.5" x14ac:dyDescent="0.25">
      <c r="A7895">
        <v>891</v>
      </c>
      <c r="B7895" t="s">
        <v>10376</v>
      </c>
      <c r="C7895" t="s">
        <v>217</v>
      </c>
      <c r="D7895" t="s">
        <v>219</v>
      </c>
      <c r="E7895" s="190" t="s">
        <v>21169</v>
      </c>
      <c r="F7895" s="191">
        <v>0</v>
      </c>
      <c r="G7895" s="192" t="str">
        <f t="shared" si="384"/>
        <v>423,19</v>
      </c>
      <c r="H7895" s="191">
        <v>0</v>
      </c>
      <c r="I7895" s="191">
        <v>0</v>
      </c>
      <c r="J7895" s="191">
        <v>0</v>
      </c>
      <c r="K7895" s="187">
        <f t="shared" si="381"/>
        <v>423.19</v>
      </c>
      <c r="L7895" s="188">
        <f t="shared" si="382"/>
        <v>423.19</v>
      </c>
      <c r="M7895" s="193"/>
      <c r="N7895" s="186">
        <f t="shared" si="383"/>
        <v>891</v>
      </c>
    </row>
    <row r="7896" spans="1:14" ht="13.5" x14ac:dyDescent="0.25">
      <c r="A7896">
        <v>864</v>
      </c>
      <c r="B7896" t="s">
        <v>10377</v>
      </c>
      <c r="C7896" t="s">
        <v>217</v>
      </c>
      <c r="D7896" t="s">
        <v>219</v>
      </c>
      <c r="E7896" s="190" t="s">
        <v>25631</v>
      </c>
      <c r="F7896" s="191">
        <v>0</v>
      </c>
      <c r="G7896" s="192" t="str">
        <f t="shared" si="384"/>
        <v>51,83</v>
      </c>
      <c r="H7896" s="191">
        <v>0</v>
      </c>
      <c r="I7896" s="191">
        <v>0</v>
      </c>
      <c r="J7896" s="191">
        <v>0</v>
      </c>
      <c r="K7896" s="187">
        <f t="shared" si="381"/>
        <v>51.83</v>
      </c>
      <c r="L7896" s="188">
        <f t="shared" si="382"/>
        <v>51.83</v>
      </c>
      <c r="M7896" s="193"/>
      <c r="N7896" s="186">
        <f t="shared" si="383"/>
        <v>864</v>
      </c>
    </row>
    <row r="7897" spans="1:14" ht="13.5" x14ac:dyDescent="0.25">
      <c r="A7897">
        <v>865</v>
      </c>
      <c r="B7897" t="s">
        <v>10378</v>
      </c>
      <c r="C7897" t="s">
        <v>217</v>
      </c>
      <c r="D7897" t="s">
        <v>219</v>
      </c>
      <c r="E7897" s="190" t="s">
        <v>28198</v>
      </c>
      <c r="F7897" s="191">
        <v>0</v>
      </c>
      <c r="G7897" s="192" t="str">
        <f t="shared" si="384"/>
        <v>73,00</v>
      </c>
      <c r="H7897" s="191">
        <v>0</v>
      </c>
      <c r="I7897" s="191">
        <v>0</v>
      </c>
      <c r="J7897" s="191">
        <v>0</v>
      </c>
      <c r="K7897" s="187">
        <f t="shared" si="381"/>
        <v>73</v>
      </c>
      <c r="L7897" s="188">
        <f t="shared" si="382"/>
        <v>73</v>
      </c>
      <c r="M7897" s="193"/>
      <c r="N7897" s="186">
        <f t="shared" si="383"/>
        <v>865</v>
      </c>
    </row>
    <row r="7898" spans="1:14" ht="13.5" x14ac:dyDescent="0.25">
      <c r="A7898">
        <v>1006</v>
      </c>
      <c r="B7898" t="s">
        <v>10379</v>
      </c>
      <c r="C7898" t="s">
        <v>217</v>
      </c>
      <c r="D7898" t="s">
        <v>219</v>
      </c>
      <c r="E7898" s="190" t="s">
        <v>28199</v>
      </c>
      <c r="F7898" s="191">
        <v>0</v>
      </c>
      <c r="G7898" s="192" t="str">
        <f t="shared" si="384"/>
        <v>123,46</v>
      </c>
      <c r="H7898" s="191">
        <v>0</v>
      </c>
      <c r="I7898" s="191">
        <v>0</v>
      </c>
      <c r="J7898" s="191">
        <v>0</v>
      </c>
      <c r="K7898" s="187">
        <f t="shared" si="381"/>
        <v>123.46</v>
      </c>
      <c r="L7898" s="188">
        <f t="shared" si="382"/>
        <v>123.46</v>
      </c>
      <c r="M7898" s="193"/>
      <c r="N7898" s="186">
        <f t="shared" si="383"/>
        <v>1006</v>
      </c>
    </row>
    <row r="7899" spans="1:14" ht="13.5" x14ac:dyDescent="0.25">
      <c r="A7899">
        <v>948</v>
      </c>
      <c r="B7899" t="s">
        <v>10380</v>
      </c>
      <c r="C7899" t="s">
        <v>217</v>
      </c>
      <c r="D7899" t="s">
        <v>219</v>
      </c>
      <c r="E7899" s="190" t="s">
        <v>20026</v>
      </c>
      <c r="F7899" s="191">
        <v>0</v>
      </c>
      <c r="G7899" s="192" t="str">
        <f t="shared" si="384"/>
        <v>64,29</v>
      </c>
      <c r="H7899" s="191">
        <v>0</v>
      </c>
      <c r="I7899" s="191">
        <v>0</v>
      </c>
      <c r="J7899" s="191">
        <v>0</v>
      </c>
      <c r="K7899" s="187">
        <f t="shared" si="381"/>
        <v>64.290000000000006</v>
      </c>
      <c r="L7899" s="188">
        <f t="shared" si="382"/>
        <v>64.290000000000006</v>
      </c>
      <c r="M7899" s="193"/>
      <c r="N7899" s="186">
        <f t="shared" si="383"/>
        <v>948</v>
      </c>
    </row>
    <row r="7900" spans="1:14" ht="13.5" x14ac:dyDescent="0.25">
      <c r="A7900">
        <v>947</v>
      </c>
      <c r="B7900" t="s">
        <v>10381</v>
      </c>
      <c r="C7900" t="s">
        <v>217</v>
      </c>
      <c r="D7900" t="s">
        <v>219</v>
      </c>
      <c r="E7900" s="190" t="s">
        <v>19218</v>
      </c>
      <c r="F7900" s="191">
        <v>0</v>
      </c>
      <c r="G7900" s="192" t="str">
        <f t="shared" si="384"/>
        <v>65,40</v>
      </c>
      <c r="H7900" s="191">
        <v>0</v>
      </c>
      <c r="I7900" s="191">
        <v>0</v>
      </c>
      <c r="J7900" s="191">
        <v>0</v>
      </c>
      <c r="K7900" s="187">
        <f t="shared" si="381"/>
        <v>65.400000000000006</v>
      </c>
      <c r="L7900" s="188">
        <f t="shared" si="382"/>
        <v>65.400000000000006</v>
      </c>
      <c r="M7900" s="193"/>
      <c r="N7900" s="186">
        <f t="shared" si="383"/>
        <v>947</v>
      </c>
    </row>
    <row r="7901" spans="1:14" ht="13.5" x14ac:dyDescent="0.25">
      <c r="A7901">
        <v>911</v>
      </c>
      <c r="B7901" t="s">
        <v>10382</v>
      </c>
      <c r="C7901" t="s">
        <v>217</v>
      </c>
      <c r="D7901" t="s">
        <v>219</v>
      </c>
      <c r="E7901" s="190" t="s">
        <v>24782</v>
      </c>
      <c r="F7901" s="191">
        <v>0</v>
      </c>
      <c r="G7901" s="192" t="str">
        <f t="shared" si="384"/>
        <v>95,10</v>
      </c>
      <c r="H7901" s="191">
        <v>0</v>
      </c>
      <c r="I7901" s="191">
        <v>0</v>
      </c>
      <c r="J7901" s="191">
        <v>0</v>
      </c>
      <c r="K7901" s="187">
        <f t="shared" si="381"/>
        <v>95.1</v>
      </c>
      <c r="L7901" s="188">
        <f t="shared" si="382"/>
        <v>95.1</v>
      </c>
      <c r="M7901" s="193"/>
      <c r="N7901" s="186">
        <f t="shared" si="383"/>
        <v>911</v>
      </c>
    </row>
    <row r="7902" spans="1:14" ht="13.5" x14ac:dyDescent="0.25">
      <c r="A7902">
        <v>925</v>
      </c>
      <c r="B7902" t="s">
        <v>10383</v>
      </c>
      <c r="C7902" t="s">
        <v>217</v>
      </c>
      <c r="D7902" t="s">
        <v>219</v>
      </c>
      <c r="E7902" s="190" t="s">
        <v>20837</v>
      </c>
      <c r="F7902" s="191">
        <v>0</v>
      </c>
      <c r="G7902" s="192" t="str">
        <f t="shared" si="384"/>
        <v>87,90</v>
      </c>
      <c r="H7902" s="191">
        <v>0</v>
      </c>
      <c r="I7902" s="191">
        <v>0</v>
      </c>
      <c r="J7902" s="191">
        <v>0</v>
      </c>
      <c r="K7902" s="187">
        <f t="shared" si="381"/>
        <v>87.9</v>
      </c>
      <c r="L7902" s="188">
        <f t="shared" si="382"/>
        <v>87.9</v>
      </c>
      <c r="M7902" s="193"/>
      <c r="N7902" s="186">
        <f t="shared" si="383"/>
        <v>925</v>
      </c>
    </row>
    <row r="7903" spans="1:14" ht="13.5" x14ac:dyDescent="0.25">
      <c r="A7903">
        <v>954</v>
      </c>
      <c r="B7903" t="s">
        <v>10384</v>
      </c>
      <c r="C7903" t="s">
        <v>217</v>
      </c>
      <c r="D7903" t="s">
        <v>219</v>
      </c>
      <c r="E7903" s="190" t="s">
        <v>26525</v>
      </c>
      <c r="F7903" s="191">
        <v>0</v>
      </c>
      <c r="G7903" s="192" t="str">
        <f t="shared" si="384"/>
        <v>97,11</v>
      </c>
      <c r="H7903" s="191">
        <v>0</v>
      </c>
      <c r="I7903" s="191">
        <v>0</v>
      </c>
      <c r="J7903" s="191">
        <v>0</v>
      </c>
      <c r="K7903" s="187">
        <f t="shared" si="381"/>
        <v>97.11</v>
      </c>
      <c r="L7903" s="188">
        <f t="shared" si="382"/>
        <v>97.11</v>
      </c>
      <c r="M7903" s="193"/>
      <c r="N7903" s="186">
        <f t="shared" si="383"/>
        <v>954</v>
      </c>
    </row>
    <row r="7904" spans="1:14" ht="13.5" x14ac:dyDescent="0.25">
      <c r="A7904">
        <v>901</v>
      </c>
      <c r="B7904" t="s">
        <v>10385</v>
      </c>
      <c r="C7904" t="s">
        <v>217</v>
      </c>
      <c r="D7904" t="s">
        <v>219</v>
      </c>
      <c r="E7904" s="190" t="s">
        <v>20388</v>
      </c>
      <c r="F7904" s="191">
        <v>0</v>
      </c>
      <c r="G7904" s="192" t="str">
        <f t="shared" si="384"/>
        <v>103,92</v>
      </c>
      <c r="H7904" s="191">
        <v>0</v>
      </c>
      <c r="I7904" s="191">
        <v>0</v>
      </c>
      <c r="J7904" s="191">
        <v>0</v>
      </c>
      <c r="K7904" s="187">
        <f t="shared" si="381"/>
        <v>103.92</v>
      </c>
      <c r="L7904" s="188">
        <f t="shared" si="382"/>
        <v>103.92</v>
      </c>
      <c r="M7904" s="193"/>
      <c r="N7904" s="186">
        <f t="shared" si="383"/>
        <v>901</v>
      </c>
    </row>
    <row r="7905" spans="1:14" ht="13.5" x14ac:dyDescent="0.25">
      <c r="A7905">
        <v>926</v>
      </c>
      <c r="B7905" t="s">
        <v>10386</v>
      </c>
      <c r="C7905" t="s">
        <v>217</v>
      </c>
      <c r="D7905" t="s">
        <v>219</v>
      </c>
      <c r="E7905" s="190" t="s">
        <v>28200</v>
      </c>
      <c r="F7905" s="191">
        <v>0</v>
      </c>
      <c r="G7905" s="192" t="str">
        <f t="shared" si="384"/>
        <v>109,84</v>
      </c>
      <c r="H7905" s="191">
        <v>0</v>
      </c>
      <c r="I7905" s="191">
        <v>0</v>
      </c>
      <c r="J7905" s="191">
        <v>0</v>
      </c>
      <c r="K7905" s="187">
        <f t="shared" si="381"/>
        <v>109.84</v>
      </c>
      <c r="L7905" s="188">
        <f t="shared" si="382"/>
        <v>109.84</v>
      </c>
      <c r="M7905" s="193"/>
      <c r="N7905" s="186">
        <f t="shared" si="383"/>
        <v>926</v>
      </c>
    </row>
    <row r="7906" spans="1:14" ht="13.5" x14ac:dyDescent="0.25">
      <c r="A7906">
        <v>912</v>
      </c>
      <c r="B7906" t="s">
        <v>10387</v>
      </c>
      <c r="C7906" t="s">
        <v>217</v>
      </c>
      <c r="D7906" t="s">
        <v>219</v>
      </c>
      <c r="E7906" s="190" t="s">
        <v>28201</v>
      </c>
      <c r="F7906" s="191">
        <v>0</v>
      </c>
      <c r="G7906" s="192" t="str">
        <f t="shared" si="384"/>
        <v>110,51</v>
      </c>
      <c r="H7906" s="191">
        <v>0</v>
      </c>
      <c r="I7906" s="191">
        <v>0</v>
      </c>
      <c r="J7906" s="191">
        <v>0</v>
      </c>
      <c r="K7906" s="187">
        <f t="shared" si="381"/>
        <v>110.51</v>
      </c>
      <c r="L7906" s="188">
        <f t="shared" si="382"/>
        <v>110.51</v>
      </c>
      <c r="M7906" s="193"/>
      <c r="N7906" s="186">
        <f t="shared" si="383"/>
        <v>912</v>
      </c>
    </row>
    <row r="7907" spans="1:14" ht="13.5" x14ac:dyDescent="0.25">
      <c r="A7907">
        <v>955</v>
      </c>
      <c r="B7907" t="s">
        <v>10388</v>
      </c>
      <c r="C7907" t="s">
        <v>217</v>
      </c>
      <c r="D7907" t="s">
        <v>219</v>
      </c>
      <c r="E7907" s="190" t="s">
        <v>28202</v>
      </c>
      <c r="F7907" s="191">
        <v>0</v>
      </c>
      <c r="G7907" s="192" t="str">
        <f t="shared" si="384"/>
        <v>131,90</v>
      </c>
      <c r="H7907" s="191">
        <v>0</v>
      </c>
      <c r="I7907" s="191">
        <v>0</v>
      </c>
      <c r="J7907" s="191">
        <v>0</v>
      </c>
      <c r="K7907" s="187">
        <f t="shared" si="381"/>
        <v>131.9</v>
      </c>
      <c r="L7907" s="188">
        <f t="shared" si="382"/>
        <v>131.9</v>
      </c>
      <c r="M7907" s="193"/>
      <c r="N7907" s="186">
        <f t="shared" si="383"/>
        <v>955</v>
      </c>
    </row>
    <row r="7908" spans="1:14" ht="13.5" x14ac:dyDescent="0.25">
      <c r="A7908">
        <v>946</v>
      </c>
      <c r="B7908" t="s">
        <v>10389</v>
      </c>
      <c r="C7908" t="s">
        <v>217</v>
      </c>
      <c r="D7908" t="s">
        <v>219</v>
      </c>
      <c r="E7908" s="190" t="s">
        <v>28203</v>
      </c>
      <c r="F7908" s="191">
        <v>0</v>
      </c>
      <c r="G7908" s="192" t="str">
        <f t="shared" si="384"/>
        <v>148,30</v>
      </c>
      <c r="H7908" s="191">
        <v>0</v>
      </c>
      <c r="I7908" s="191">
        <v>0</v>
      </c>
      <c r="J7908" s="191">
        <v>0</v>
      </c>
      <c r="K7908" s="187">
        <f t="shared" si="381"/>
        <v>148.30000000000001</v>
      </c>
      <c r="L7908" s="188">
        <f t="shared" si="382"/>
        <v>148.30000000000001</v>
      </c>
      <c r="M7908" s="193"/>
      <c r="N7908" s="186">
        <f t="shared" si="383"/>
        <v>946</v>
      </c>
    </row>
    <row r="7909" spans="1:14" ht="13.5" x14ac:dyDescent="0.25">
      <c r="A7909">
        <v>953</v>
      </c>
      <c r="B7909" t="s">
        <v>10390</v>
      </c>
      <c r="C7909" t="s">
        <v>217</v>
      </c>
      <c r="D7909" t="s">
        <v>219</v>
      </c>
      <c r="E7909" s="190" t="s">
        <v>28204</v>
      </c>
      <c r="F7909" s="191">
        <v>0</v>
      </c>
      <c r="G7909" s="192" t="str">
        <f t="shared" si="384"/>
        <v>134,95</v>
      </c>
      <c r="H7909" s="191">
        <v>0</v>
      </c>
      <c r="I7909" s="191">
        <v>0</v>
      </c>
      <c r="J7909" s="191">
        <v>0</v>
      </c>
      <c r="K7909" s="187">
        <f t="shared" si="381"/>
        <v>134.94999999999999</v>
      </c>
      <c r="L7909" s="188">
        <f t="shared" si="382"/>
        <v>134.94999999999999</v>
      </c>
      <c r="M7909" s="193"/>
      <c r="N7909" s="186">
        <f t="shared" si="383"/>
        <v>953</v>
      </c>
    </row>
    <row r="7910" spans="1:14" ht="13.5" x14ac:dyDescent="0.25">
      <c r="A7910">
        <v>902</v>
      </c>
      <c r="B7910" t="s">
        <v>10391</v>
      </c>
      <c r="C7910" t="s">
        <v>217</v>
      </c>
      <c r="D7910" t="s">
        <v>219</v>
      </c>
      <c r="E7910" s="190" t="s">
        <v>28205</v>
      </c>
      <c r="F7910" s="191">
        <v>0</v>
      </c>
      <c r="G7910" s="192" t="str">
        <f t="shared" si="384"/>
        <v>164,05</v>
      </c>
      <c r="H7910" s="191">
        <v>0</v>
      </c>
      <c r="I7910" s="191">
        <v>0</v>
      </c>
      <c r="J7910" s="191">
        <v>0</v>
      </c>
      <c r="K7910" s="187">
        <f t="shared" si="381"/>
        <v>164.05</v>
      </c>
      <c r="L7910" s="188">
        <f t="shared" si="382"/>
        <v>164.05</v>
      </c>
      <c r="M7910" s="193"/>
      <c r="N7910" s="186">
        <f t="shared" si="383"/>
        <v>902</v>
      </c>
    </row>
    <row r="7911" spans="1:14" ht="13.5" x14ac:dyDescent="0.25">
      <c r="A7911">
        <v>927</v>
      </c>
      <c r="B7911" t="s">
        <v>10392</v>
      </c>
      <c r="C7911" t="s">
        <v>217</v>
      </c>
      <c r="D7911" t="s">
        <v>219</v>
      </c>
      <c r="E7911" s="190" t="s">
        <v>28045</v>
      </c>
      <c r="F7911" s="191">
        <v>0</v>
      </c>
      <c r="G7911" s="192" t="str">
        <f t="shared" si="384"/>
        <v>159,01</v>
      </c>
      <c r="H7911" s="191">
        <v>0</v>
      </c>
      <c r="I7911" s="191">
        <v>0</v>
      </c>
      <c r="J7911" s="191">
        <v>0</v>
      </c>
      <c r="K7911" s="187">
        <f t="shared" si="381"/>
        <v>159.01</v>
      </c>
      <c r="L7911" s="188">
        <f t="shared" si="382"/>
        <v>159.01</v>
      </c>
      <c r="M7911" s="193"/>
      <c r="N7911" s="186">
        <f t="shared" si="383"/>
        <v>927</v>
      </c>
    </row>
    <row r="7912" spans="1:14" ht="13.5" x14ac:dyDescent="0.25">
      <c r="A7912">
        <v>913</v>
      </c>
      <c r="B7912" t="s">
        <v>10393</v>
      </c>
      <c r="C7912" t="s">
        <v>217</v>
      </c>
      <c r="D7912" t="s">
        <v>219</v>
      </c>
      <c r="E7912" s="190" t="s">
        <v>28206</v>
      </c>
      <c r="F7912" s="191">
        <v>0</v>
      </c>
      <c r="G7912" s="192" t="str">
        <f t="shared" si="384"/>
        <v>177,48</v>
      </c>
      <c r="H7912" s="191">
        <v>0</v>
      </c>
      <c r="I7912" s="191">
        <v>0</v>
      </c>
      <c r="J7912" s="191">
        <v>0</v>
      </c>
      <c r="K7912" s="187">
        <f t="shared" si="381"/>
        <v>177.48</v>
      </c>
      <c r="L7912" s="188">
        <f t="shared" si="382"/>
        <v>177.48</v>
      </c>
      <c r="M7912" s="193"/>
      <c r="N7912" s="186">
        <f t="shared" si="383"/>
        <v>913</v>
      </c>
    </row>
    <row r="7913" spans="1:14" ht="13.5" x14ac:dyDescent="0.25">
      <c r="A7913">
        <v>903</v>
      </c>
      <c r="B7913" t="s">
        <v>10394</v>
      </c>
      <c r="C7913" t="s">
        <v>217</v>
      </c>
      <c r="D7913" t="s">
        <v>219</v>
      </c>
      <c r="E7913" s="190" t="s">
        <v>28207</v>
      </c>
      <c r="F7913" s="191">
        <v>0</v>
      </c>
      <c r="G7913" s="192" t="str">
        <f t="shared" si="384"/>
        <v>200,86</v>
      </c>
      <c r="H7913" s="191">
        <v>0</v>
      </c>
      <c r="I7913" s="191">
        <v>0</v>
      </c>
      <c r="J7913" s="191">
        <v>0</v>
      </c>
      <c r="K7913" s="187">
        <f t="shared" si="381"/>
        <v>200.86</v>
      </c>
      <c r="L7913" s="188">
        <f t="shared" si="382"/>
        <v>200.86</v>
      </c>
      <c r="M7913" s="193"/>
      <c r="N7913" s="186">
        <f t="shared" si="383"/>
        <v>903</v>
      </c>
    </row>
    <row r="7914" spans="1:14" ht="13.5" x14ac:dyDescent="0.25">
      <c r="A7914">
        <v>945</v>
      </c>
      <c r="B7914" t="s">
        <v>10395</v>
      </c>
      <c r="C7914" t="s">
        <v>217</v>
      </c>
      <c r="D7914" t="s">
        <v>219</v>
      </c>
      <c r="E7914" s="190" t="s">
        <v>28208</v>
      </c>
      <c r="F7914" s="191">
        <v>0</v>
      </c>
      <c r="G7914" s="192" t="str">
        <f t="shared" si="384"/>
        <v>212,48</v>
      </c>
      <c r="H7914" s="191">
        <v>0</v>
      </c>
      <c r="I7914" s="191">
        <v>0</v>
      </c>
      <c r="J7914" s="191">
        <v>0</v>
      </c>
      <c r="K7914" s="187">
        <f t="shared" si="381"/>
        <v>212.48</v>
      </c>
      <c r="L7914" s="188">
        <f t="shared" si="382"/>
        <v>212.48</v>
      </c>
      <c r="M7914" s="193"/>
      <c r="N7914" s="186">
        <f t="shared" si="383"/>
        <v>945</v>
      </c>
    </row>
    <row r="7915" spans="1:14" ht="13.5" x14ac:dyDescent="0.25">
      <c r="A7915">
        <v>914</v>
      </c>
      <c r="B7915" t="s">
        <v>10396</v>
      </c>
      <c r="C7915" t="s">
        <v>217</v>
      </c>
      <c r="D7915" t="s">
        <v>219</v>
      </c>
      <c r="E7915" s="190" t="s">
        <v>28209</v>
      </c>
      <c r="F7915" s="191">
        <v>0</v>
      </c>
      <c r="G7915" s="192" t="str">
        <f t="shared" si="384"/>
        <v>217,67</v>
      </c>
      <c r="H7915" s="191">
        <v>0</v>
      </c>
      <c r="I7915" s="191">
        <v>0</v>
      </c>
      <c r="J7915" s="191">
        <v>0</v>
      </c>
      <c r="K7915" s="187">
        <f t="shared" si="381"/>
        <v>217.67</v>
      </c>
      <c r="L7915" s="188">
        <f t="shared" si="382"/>
        <v>217.67</v>
      </c>
      <c r="M7915" s="193"/>
      <c r="N7915" s="186">
        <f t="shared" si="383"/>
        <v>914</v>
      </c>
    </row>
    <row r="7916" spans="1:14" ht="13.5" x14ac:dyDescent="0.25">
      <c r="A7916">
        <v>993</v>
      </c>
      <c r="B7916" t="s">
        <v>10397</v>
      </c>
      <c r="C7916" t="s">
        <v>217</v>
      </c>
      <c r="D7916" t="s">
        <v>219</v>
      </c>
      <c r="E7916" s="190" t="s">
        <v>1983</v>
      </c>
      <c r="F7916" s="191">
        <v>0</v>
      </c>
      <c r="G7916" s="192" t="str">
        <f t="shared" si="384"/>
        <v>2,66</v>
      </c>
      <c r="H7916" s="191">
        <v>0</v>
      </c>
      <c r="I7916" s="191">
        <v>0</v>
      </c>
      <c r="J7916" s="191">
        <v>0</v>
      </c>
      <c r="K7916" s="187">
        <f t="shared" si="381"/>
        <v>2.66</v>
      </c>
      <c r="L7916" s="188">
        <f t="shared" si="382"/>
        <v>2.66</v>
      </c>
      <c r="M7916" s="193"/>
      <c r="N7916" s="186">
        <f t="shared" si="383"/>
        <v>993</v>
      </c>
    </row>
    <row r="7917" spans="1:14" ht="13.5" x14ac:dyDescent="0.25">
      <c r="A7917">
        <v>1020</v>
      </c>
      <c r="B7917" t="s">
        <v>10398</v>
      </c>
      <c r="C7917" t="s">
        <v>217</v>
      </c>
      <c r="D7917" t="s">
        <v>219</v>
      </c>
      <c r="E7917" s="190" t="s">
        <v>18195</v>
      </c>
      <c r="F7917" s="191">
        <v>0</v>
      </c>
      <c r="G7917" s="192" t="str">
        <f t="shared" si="384"/>
        <v>11,57</v>
      </c>
      <c r="H7917" s="191">
        <v>0</v>
      </c>
      <c r="I7917" s="191">
        <v>0</v>
      </c>
      <c r="J7917" s="191">
        <v>0</v>
      </c>
      <c r="K7917" s="187">
        <f t="shared" si="381"/>
        <v>11.57</v>
      </c>
      <c r="L7917" s="188">
        <f t="shared" si="382"/>
        <v>11.57</v>
      </c>
      <c r="M7917" s="193"/>
      <c r="N7917" s="186">
        <f t="shared" si="383"/>
        <v>1020</v>
      </c>
    </row>
    <row r="7918" spans="1:14" ht="13.5" x14ac:dyDescent="0.25">
      <c r="A7918">
        <v>1017</v>
      </c>
      <c r="B7918" t="s">
        <v>10399</v>
      </c>
      <c r="C7918" t="s">
        <v>217</v>
      </c>
      <c r="D7918" t="s">
        <v>219</v>
      </c>
      <c r="E7918" s="190" t="s">
        <v>20598</v>
      </c>
      <c r="F7918" s="191">
        <v>0</v>
      </c>
      <c r="G7918" s="192" t="str">
        <f t="shared" si="384"/>
        <v>127,19</v>
      </c>
      <c r="H7918" s="191">
        <v>0</v>
      </c>
      <c r="I7918" s="191">
        <v>0</v>
      </c>
      <c r="J7918" s="191">
        <v>0</v>
      </c>
      <c r="K7918" s="187">
        <f t="shared" si="381"/>
        <v>127.19</v>
      </c>
      <c r="L7918" s="188">
        <f t="shared" si="382"/>
        <v>127.19</v>
      </c>
      <c r="M7918" s="193"/>
      <c r="N7918" s="186">
        <f t="shared" si="383"/>
        <v>1017</v>
      </c>
    </row>
    <row r="7919" spans="1:14" ht="13.5" x14ac:dyDescent="0.25">
      <c r="A7919">
        <v>999</v>
      </c>
      <c r="B7919" t="s">
        <v>10400</v>
      </c>
      <c r="C7919" t="s">
        <v>217</v>
      </c>
      <c r="D7919" t="s">
        <v>219</v>
      </c>
      <c r="E7919" s="190" t="s">
        <v>25877</v>
      </c>
      <c r="F7919" s="191">
        <v>0</v>
      </c>
      <c r="G7919" s="192" t="str">
        <f t="shared" si="384"/>
        <v>157,59</v>
      </c>
      <c r="H7919" s="191">
        <v>0</v>
      </c>
      <c r="I7919" s="191">
        <v>0</v>
      </c>
      <c r="J7919" s="191">
        <v>0</v>
      </c>
      <c r="K7919" s="187">
        <f t="shared" si="381"/>
        <v>157.59</v>
      </c>
      <c r="L7919" s="188">
        <f t="shared" si="382"/>
        <v>157.59</v>
      </c>
      <c r="M7919" s="193"/>
      <c r="N7919" s="186">
        <f t="shared" si="383"/>
        <v>999</v>
      </c>
    </row>
    <row r="7920" spans="1:14" ht="13.5" x14ac:dyDescent="0.25">
      <c r="A7920">
        <v>995</v>
      </c>
      <c r="B7920" t="s">
        <v>10401</v>
      </c>
      <c r="C7920" t="s">
        <v>217</v>
      </c>
      <c r="D7920" t="s">
        <v>219</v>
      </c>
      <c r="E7920" s="190" t="s">
        <v>7892</v>
      </c>
      <c r="F7920" s="191">
        <v>0</v>
      </c>
      <c r="G7920" s="192" t="str">
        <f t="shared" si="384"/>
        <v>17,75</v>
      </c>
      <c r="H7920" s="191">
        <v>0</v>
      </c>
      <c r="I7920" s="191">
        <v>0</v>
      </c>
      <c r="J7920" s="191">
        <v>0</v>
      </c>
      <c r="K7920" s="187">
        <f t="shared" si="381"/>
        <v>17.75</v>
      </c>
      <c r="L7920" s="188">
        <f t="shared" si="382"/>
        <v>17.75</v>
      </c>
      <c r="M7920" s="193"/>
      <c r="N7920" s="186">
        <f t="shared" si="383"/>
        <v>995</v>
      </c>
    </row>
    <row r="7921" spans="1:14" ht="13.5" x14ac:dyDescent="0.25">
      <c r="A7921">
        <v>1000</v>
      </c>
      <c r="B7921" t="s">
        <v>10402</v>
      </c>
      <c r="C7921" t="s">
        <v>217</v>
      </c>
      <c r="D7921" t="s">
        <v>219</v>
      </c>
      <c r="E7921" s="190" t="s">
        <v>28210</v>
      </c>
      <c r="F7921" s="191">
        <v>0</v>
      </c>
      <c r="G7921" s="192" t="str">
        <f t="shared" si="384"/>
        <v>193,19</v>
      </c>
      <c r="H7921" s="191">
        <v>0</v>
      </c>
      <c r="I7921" s="191">
        <v>0</v>
      </c>
      <c r="J7921" s="191">
        <v>0</v>
      </c>
      <c r="K7921" s="187">
        <f t="shared" si="381"/>
        <v>193.19</v>
      </c>
      <c r="L7921" s="188">
        <f t="shared" si="382"/>
        <v>193.19</v>
      </c>
      <c r="M7921" s="193"/>
      <c r="N7921" s="186">
        <f t="shared" si="383"/>
        <v>1000</v>
      </c>
    </row>
    <row r="7922" spans="1:14" ht="13.5" x14ac:dyDescent="0.25">
      <c r="A7922">
        <v>1022</v>
      </c>
      <c r="B7922" t="s">
        <v>10403</v>
      </c>
      <c r="C7922" t="s">
        <v>217</v>
      </c>
      <c r="D7922" t="s">
        <v>219</v>
      </c>
      <c r="E7922" s="190" t="s">
        <v>4270</v>
      </c>
      <c r="F7922" s="191">
        <v>0</v>
      </c>
      <c r="G7922" s="192" t="str">
        <f t="shared" si="384"/>
        <v>3,69</v>
      </c>
      <c r="H7922" s="191">
        <v>0</v>
      </c>
      <c r="I7922" s="191">
        <v>0</v>
      </c>
      <c r="J7922" s="191">
        <v>0</v>
      </c>
      <c r="K7922" s="187">
        <f t="shared" si="381"/>
        <v>3.69</v>
      </c>
      <c r="L7922" s="188">
        <f t="shared" si="382"/>
        <v>3.69</v>
      </c>
      <c r="M7922" s="193"/>
      <c r="N7922" s="186">
        <f t="shared" si="383"/>
        <v>1022</v>
      </c>
    </row>
    <row r="7923" spans="1:14" ht="13.5" x14ac:dyDescent="0.25">
      <c r="A7923">
        <v>1015</v>
      </c>
      <c r="B7923" t="s">
        <v>10404</v>
      </c>
      <c r="C7923" t="s">
        <v>217</v>
      </c>
      <c r="D7923" t="s">
        <v>219</v>
      </c>
      <c r="E7923" s="190" t="s">
        <v>28211</v>
      </c>
      <c r="F7923" s="191">
        <v>0</v>
      </c>
      <c r="G7923" s="192" t="str">
        <f t="shared" si="384"/>
        <v>254,39</v>
      </c>
      <c r="H7923" s="191">
        <v>0</v>
      </c>
      <c r="I7923" s="191">
        <v>0</v>
      </c>
      <c r="J7923" s="191">
        <v>0</v>
      </c>
      <c r="K7923" s="187">
        <f t="shared" si="381"/>
        <v>254.39</v>
      </c>
      <c r="L7923" s="188">
        <f t="shared" si="382"/>
        <v>254.39</v>
      </c>
      <c r="M7923" s="193"/>
      <c r="N7923" s="186">
        <f t="shared" si="383"/>
        <v>1015</v>
      </c>
    </row>
    <row r="7924" spans="1:14" ht="13.5" x14ac:dyDescent="0.25">
      <c r="A7924">
        <v>996</v>
      </c>
      <c r="B7924" t="s">
        <v>10405</v>
      </c>
      <c r="C7924" t="s">
        <v>217</v>
      </c>
      <c r="D7924" t="s">
        <v>219</v>
      </c>
      <c r="E7924" s="190" t="s">
        <v>19633</v>
      </c>
      <c r="F7924" s="191">
        <v>0</v>
      </c>
      <c r="G7924" s="192" t="str">
        <f t="shared" si="384"/>
        <v>27,03</v>
      </c>
      <c r="H7924" s="191">
        <v>0</v>
      </c>
      <c r="I7924" s="191">
        <v>0</v>
      </c>
      <c r="J7924" s="191">
        <v>0</v>
      </c>
      <c r="K7924" s="187">
        <f t="shared" si="381"/>
        <v>27.03</v>
      </c>
      <c r="L7924" s="188">
        <f t="shared" si="382"/>
        <v>27.03</v>
      </c>
      <c r="M7924" s="193"/>
      <c r="N7924" s="186">
        <f t="shared" si="383"/>
        <v>996</v>
      </c>
    </row>
    <row r="7925" spans="1:14" ht="13.5" x14ac:dyDescent="0.25">
      <c r="A7925">
        <v>1001</v>
      </c>
      <c r="B7925" t="s">
        <v>10406</v>
      </c>
      <c r="C7925" t="s">
        <v>217</v>
      </c>
      <c r="D7925" t="s">
        <v>219</v>
      </c>
      <c r="E7925" s="190" t="s">
        <v>28212</v>
      </c>
      <c r="F7925" s="191">
        <v>0</v>
      </c>
      <c r="G7925" s="192" t="str">
        <f t="shared" si="384"/>
        <v>318,35</v>
      </c>
      <c r="H7925" s="191">
        <v>0</v>
      </c>
      <c r="I7925" s="191">
        <v>0</v>
      </c>
      <c r="J7925" s="191">
        <v>0</v>
      </c>
      <c r="K7925" s="187">
        <f t="shared" si="381"/>
        <v>318.35000000000002</v>
      </c>
      <c r="L7925" s="188">
        <f t="shared" si="382"/>
        <v>318.35000000000002</v>
      </c>
      <c r="M7925" s="193"/>
      <c r="N7925" s="186">
        <f t="shared" si="383"/>
        <v>1001</v>
      </c>
    </row>
    <row r="7926" spans="1:14" ht="13.5" x14ac:dyDescent="0.25">
      <c r="A7926">
        <v>1019</v>
      </c>
      <c r="B7926" t="s">
        <v>10407</v>
      </c>
      <c r="C7926" t="s">
        <v>217</v>
      </c>
      <c r="D7926" t="s">
        <v>219</v>
      </c>
      <c r="E7926" s="190" t="s">
        <v>20136</v>
      </c>
      <c r="F7926" s="191">
        <v>0</v>
      </c>
      <c r="G7926" s="192" t="str">
        <f t="shared" si="384"/>
        <v>37,25</v>
      </c>
      <c r="H7926" s="191">
        <v>0</v>
      </c>
      <c r="I7926" s="191">
        <v>0</v>
      </c>
      <c r="J7926" s="191">
        <v>0</v>
      </c>
      <c r="K7926" s="187">
        <f t="shared" si="381"/>
        <v>37.25</v>
      </c>
      <c r="L7926" s="188">
        <f t="shared" si="382"/>
        <v>37.25</v>
      </c>
      <c r="M7926" s="193"/>
      <c r="N7926" s="186">
        <f t="shared" si="383"/>
        <v>1019</v>
      </c>
    </row>
    <row r="7927" spans="1:14" ht="13.5" x14ac:dyDescent="0.25">
      <c r="A7927">
        <v>1021</v>
      </c>
      <c r="B7927" t="s">
        <v>10408</v>
      </c>
      <c r="C7927" t="s">
        <v>217</v>
      </c>
      <c r="D7927" t="s">
        <v>219</v>
      </c>
      <c r="E7927" s="190" t="s">
        <v>289</v>
      </c>
      <c r="F7927" s="191">
        <v>0</v>
      </c>
      <c r="G7927" s="192" t="str">
        <f t="shared" si="384"/>
        <v>5,29</v>
      </c>
      <c r="H7927" s="191">
        <v>0</v>
      </c>
      <c r="I7927" s="191">
        <v>0</v>
      </c>
      <c r="J7927" s="191">
        <v>0</v>
      </c>
      <c r="K7927" s="187">
        <f t="shared" si="381"/>
        <v>5.29</v>
      </c>
      <c r="L7927" s="188">
        <f t="shared" si="382"/>
        <v>5.29</v>
      </c>
      <c r="M7927" s="193"/>
      <c r="N7927" s="186">
        <f t="shared" si="383"/>
        <v>1021</v>
      </c>
    </row>
    <row r="7928" spans="1:14" ht="13.5" x14ac:dyDescent="0.25">
      <c r="A7928">
        <v>39249</v>
      </c>
      <c r="B7928" t="s">
        <v>10409</v>
      </c>
      <c r="C7928" t="s">
        <v>217</v>
      </c>
      <c r="D7928" t="s">
        <v>219</v>
      </c>
      <c r="E7928" s="190" t="s">
        <v>28213</v>
      </c>
      <c r="F7928" s="191">
        <v>0</v>
      </c>
      <c r="G7928" s="192" t="str">
        <f t="shared" si="384"/>
        <v>415,29</v>
      </c>
      <c r="H7928" s="191">
        <v>0</v>
      </c>
      <c r="I7928" s="191">
        <v>0</v>
      </c>
      <c r="J7928" s="191">
        <v>0</v>
      </c>
      <c r="K7928" s="187">
        <f t="shared" si="381"/>
        <v>415.29</v>
      </c>
      <c r="L7928" s="188">
        <f t="shared" si="382"/>
        <v>415.29</v>
      </c>
      <c r="M7928" s="193"/>
      <c r="N7928" s="186">
        <f t="shared" si="383"/>
        <v>39249</v>
      </c>
    </row>
    <row r="7929" spans="1:14" ht="13.5" x14ac:dyDescent="0.25">
      <c r="A7929">
        <v>1018</v>
      </c>
      <c r="B7929" t="s">
        <v>10410</v>
      </c>
      <c r="C7929" t="s">
        <v>217</v>
      </c>
      <c r="D7929" t="s">
        <v>219</v>
      </c>
      <c r="E7929" s="190" t="s">
        <v>20972</v>
      </c>
      <c r="F7929" s="191">
        <v>0</v>
      </c>
      <c r="G7929" s="192" t="str">
        <f t="shared" si="384"/>
        <v>53,10</v>
      </c>
      <c r="H7929" s="191">
        <v>0</v>
      </c>
      <c r="I7929" s="191">
        <v>0</v>
      </c>
      <c r="J7929" s="191">
        <v>0</v>
      </c>
      <c r="K7929" s="187">
        <f t="shared" si="381"/>
        <v>53.1</v>
      </c>
      <c r="L7929" s="188">
        <f t="shared" si="382"/>
        <v>53.1</v>
      </c>
      <c r="M7929" s="193"/>
      <c r="N7929" s="186">
        <f t="shared" si="383"/>
        <v>1018</v>
      </c>
    </row>
    <row r="7930" spans="1:14" ht="13.5" x14ac:dyDescent="0.25">
      <c r="A7930">
        <v>39250</v>
      </c>
      <c r="B7930" t="s">
        <v>10411</v>
      </c>
      <c r="C7930" t="s">
        <v>217</v>
      </c>
      <c r="D7930" t="s">
        <v>219</v>
      </c>
      <c r="E7930" s="190" t="s">
        <v>28214</v>
      </c>
      <c r="F7930" s="191">
        <v>0</v>
      </c>
      <c r="G7930" s="192" t="str">
        <f t="shared" si="384"/>
        <v>533,47</v>
      </c>
      <c r="H7930" s="191">
        <v>0</v>
      </c>
      <c r="I7930" s="191">
        <v>0</v>
      </c>
      <c r="J7930" s="191">
        <v>0</v>
      </c>
      <c r="K7930" s="187">
        <f t="shared" si="381"/>
        <v>533.47</v>
      </c>
      <c r="L7930" s="188">
        <f t="shared" si="382"/>
        <v>533.47</v>
      </c>
      <c r="M7930" s="193"/>
      <c r="N7930" s="186">
        <f t="shared" si="383"/>
        <v>39250</v>
      </c>
    </row>
    <row r="7931" spans="1:14" ht="13.5" x14ac:dyDescent="0.25">
      <c r="A7931">
        <v>994</v>
      </c>
      <c r="B7931" t="s">
        <v>10412</v>
      </c>
      <c r="C7931" t="s">
        <v>217</v>
      </c>
      <c r="D7931" t="s">
        <v>219</v>
      </c>
      <c r="E7931" s="190" t="s">
        <v>1223</v>
      </c>
      <c r="F7931" s="191">
        <v>0</v>
      </c>
      <c r="G7931" s="192" t="str">
        <f t="shared" si="384"/>
        <v>7,22</v>
      </c>
      <c r="H7931" s="191">
        <v>0</v>
      </c>
      <c r="I7931" s="191">
        <v>0</v>
      </c>
      <c r="J7931" s="191">
        <v>0</v>
      </c>
      <c r="K7931" s="187">
        <f t="shared" si="381"/>
        <v>7.22</v>
      </c>
      <c r="L7931" s="188">
        <f t="shared" si="382"/>
        <v>7.22</v>
      </c>
      <c r="M7931" s="193"/>
      <c r="N7931" s="186">
        <f t="shared" si="383"/>
        <v>994</v>
      </c>
    </row>
    <row r="7932" spans="1:14" ht="13.5" x14ac:dyDescent="0.25">
      <c r="A7932">
        <v>977</v>
      </c>
      <c r="B7932" t="s">
        <v>10413</v>
      </c>
      <c r="C7932" t="s">
        <v>217</v>
      </c>
      <c r="D7932" t="s">
        <v>219</v>
      </c>
      <c r="E7932" s="190" t="s">
        <v>28215</v>
      </c>
      <c r="F7932" s="191">
        <v>0</v>
      </c>
      <c r="G7932" s="192" t="str">
        <f t="shared" si="384"/>
        <v>73,56</v>
      </c>
      <c r="H7932" s="191">
        <v>0</v>
      </c>
      <c r="I7932" s="191">
        <v>0</v>
      </c>
      <c r="J7932" s="191">
        <v>0</v>
      </c>
      <c r="K7932" s="187">
        <f t="shared" si="381"/>
        <v>73.56</v>
      </c>
      <c r="L7932" s="188">
        <f t="shared" si="382"/>
        <v>73.56</v>
      </c>
      <c r="M7932" s="193"/>
      <c r="N7932" s="186">
        <f t="shared" si="383"/>
        <v>977</v>
      </c>
    </row>
    <row r="7933" spans="1:14" ht="13.5" x14ac:dyDescent="0.25">
      <c r="A7933">
        <v>998</v>
      </c>
      <c r="B7933" t="s">
        <v>10414</v>
      </c>
      <c r="C7933" t="s">
        <v>217</v>
      </c>
      <c r="D7933" t="s">
        <v>219</v>
      </c>
      <c r="E7933" s="190" t="s">
        <v>25599</v>
      </c>
      <c r="F7933" s="191">
        <v>0</v>
      </c>
      <c r="G7933" s="192" t="str">
        <f t="shared" si="384"/>
        <v>97,71</v>
      </c>
      <c r="H7933" s="191">
        <v>0</v>
      </c>
      <c r="I7933" s="191">
        <v>0</v>
      </c>
      <c r="J7933" s="191">
        <v>0</v>
      </c>
      <c r="K7933" s="187">
        <f t="shared" si="381"/>
        <v>97.71</v>
      </c>
      <c r="L7933" s="188">
        <f t="shared" si="382"/>
        <v>97.71</v>
      </c>
      <c r="M7933" s="193"/>
      <c r="N7933" s="186">
        <f t="shared" si="383"/>
        <v>998</v>
      </c>
    </row>
    <row r="7934" spans="1:14" ht="13.5" x14ac:dyDescent="0.25">
      <c r="A7934">
        <v>39251</v>
      </c>
      <c r="B7934" t="s">
        <v>10415</v>
      </c>
      <c r="C7934" t="s">
        <v>217</v>
      </c>
      <c r="D7934" t="s">
        <v>219</v>
      </c>
      <c r="E7934" s="190" t="s">
        <v>1255</v>
      </c>
      <c r="F7934" s="191">
        <v>0</v>
      </c>
      <c r="G7934" s="192" t="str">
        <f t="shared" si="384"/>
        <v>0,71</v>
      </c>
      <c r="H7934" s="191">
        <v>0</v>
      </c>
      <c r="I7934" s="191">
        <v>0</v>
      </c>
      <c r="J7934" s="191">
        <v>0</v>
      </c>
      <c r="K7934" s="187">
        <f t="shared" si="381"/>
        <v>0.71</v>
      </c>
      <c r="L7934" s="188">
        <f t="shared" si="382"/>
        <v>0.71</v>
      </c>
      <c r="M7934" s="193"/>
      <c r="N7934" s="186">
        <f t="shared" si="383"/>
        <v>39251</v>
      </c>
    </row>
    <row r="7935" spans="1:14" ht="13.5" x14ac:dyDescent="0.25">
      <c r="A7935">
        <v>1011</v>
      </c>
      <c r="B7935" t="s">
        <v>10416</v>
      </c>
      <c r="C7935" t="s">
        <v>217</v>
      </c>
      <c r="D7935" t="s">
        <v>219</v>
      </c>
      <c r="E7935" s="190" t="s">
        <v>2635</v>
      </c>
      <c r="F7935" s="191">
        <v>0</v>
      </c>
      <c r="G7935" s="192" t="str">
        <f t="shared" si="384"/>
        <v>0,98</v>
      </c>
      <c r="H7935" s="191">
        <v>0</v>
      </c>
      <c r="I7935" s="191">
        <v>0</v>
      </c>
      <c r="J7935" s="191">
        <v>0</v>
      </c>
      <c r="K7935" s="187">
        <f t="shared" si="381"/>
        <v>0.98</v>
      </c>
      <c r="L7935" s="188">
        <f t="shared" si="382"/>
        <v>0.98</v>
      </c>
      <c r="M7935" s="193"/>
      <c r="N7935" s="186">
        <f t="shared" si="383"/>
        <v>1011</v>
      </c>
    </row>
    <row r="7936" spans="1:14" ht="13.5" x14ac:dyDescent="0.25">
      <c r="A7936">
        <v>39252</v>
      </c>
      <c r="B7936" t="s">
        <v>10417</v>
      </c>
      <c r="C7936" t="s">
        <v>217</v>
      </c>
      <c r="D7936" t="s">
        <v>219</v>
      </c>
      <c r="E7936" s="190" t="s">
        <v>1151</v>
      </c>
      <c r="F7936" s="191">
        <v>0</v>
      </c>
      <c r="G7936" s="192" t="str">
        <f t="shared" si="384"/>
        <v>1,17</v>
      </c>
      <c r="H7936" s="191">
        <v>0</v>
      </c>
      <c r="I7936" s="191">
        <v>0</v>
      </c>
      <c r="J7936" s="191">
        <v>0</v>
      </c>
      <c r="K7936" s="187">
        <f t="shared" si="381"/>
        <v>1.17</v>
      </c>
      <c r="L7936" s="188">
        <f t="shared" si="382"/>
        <v>1.17</v>
      </c>
      <c r="M7936" s="193"/>
      <c r="N7936" s="186">
        <f t="shared" si="383"/>
        <v>39252</v>
      </c>
    </row>
    <row r="7937" spans="1:14" ht="13.5" x14ac:dyDescent="0.25">
      <c r="A7937">
        <v>1013</v>
      </c>
      <c r="B7937" t="s">
        <v>10418</v>
      </c>
      <c r="C7937" t="s">
        <v>217</v>
      </c>
      <c r="D7937" t="s">
        <v>219</v>
      </c>
      <c r="E7937" s="190" t="s">
        <v>1149</v>
      </c>
      <c r="F7937" s="191">
        <v>0</v>
      </c>
      <c r="G7937" s="192" t="str">
        <f t="shared" si="384"/>
        <v>1,56</v>
      </c>
      <c r="H7937" s="191">
        <v>0</v>
      </c>
      <c r="I7937" s="191">
        <v>0</v>
      </c>
      <c r="J7937" s="191">
        <v>0</v>
      </c>
      <c r="K7937" s="187">
        <f t="shared" si="381"/>
        <v>1.56</v>
      </c>
      <c r="L7937" s="188">
        <f t="shared" si="382"/>
        <v>1.56</v>
      </c>
      <c r="M7937" s="193"/>
      <c r="N7937" s="186">
        <f t="shared" si="383"/>
        <v>1013</v>
      </c>
    </row>
    <row r="7938" spans="1:14" ht="13.5" x14ac:dyDescent="0.25">
      <c r="A7938">
        <v>980</v>
      </c>
      <c r="B7938" t="s">
        <v>10419</v>
      </c>
      <c r="C7938" t="s">
        <v>217</v>
      </c>
      <c r="D7938" t="s">
        <v>219</v>
      </c>
      <c r="E7938" s="190" t="s">
        <v>3666</v>
      </c>
      <c r="F7938" s="191">
        <v>0</v>
      </c>
      <c r="G7938" s="192" t="str">
        <f t="shared" si="384"/>
        <v>10,62</v>
      </c>
      <c r="H7938" s="191">
        <v>0</v>
      </c>
      <c r="I7938" s="191">
        <v>0</v>
      </c>
      <c r="J7938" s="191">
        <v>0</v>
      </c>
      <c r="K7938" s="187">
        <f t="shared" si="381"/>
        <v>10.62</v>
      </c>
      <c r="L7938" s="188">
        <f t="shared" si="382"/>
        <v>10.62</v>
      </c>
      <c r="M7938" s="193"/>
      <c r="N7938" s="186">
        <f t="shared" si="383"/>
        <v>980</v>
      </c>
    </row>
    <row r="7939" spans="1:14" ht="13.5" x14ac:dyDescent="0.25">
      <c r="A7939">
        <v>39237</v>
      </c>
      <c r="B7939" t="s">
        <v>10420</v>
      </c>
      <c r="C7939" t="s">
        <v>217</v>
      </c>
      <c r="D7939" t="s">
        <v>219</v>
      </c>
      <c r="E7939" s="190" t="s">
        <v>22022</v>
      </c>
      <c r="F7939" s="191">
        <v>0</v>
      </c>
      <c r="G7939" s="192" t="str">
        <f t="shared" si="384"/>
        <v>125,86</v>
      </c>
      <c r="H7939" s="191">
        <v>0</v>
      </c>
      <c r="I7939" s="191">
        <v>0</v>
      </c>
      <c r="J7939" s="191">
        <v>0</v>
      </c>
      <c r="K7939" s="187">
        <f t="shared" si="381"/>
        <v>125.86</v>
      </c>
      <c r="L7939" s="188">
        <f t="shared" si="382"/>
        <v>125.86</v>
      </c>
      <c r="M7939" s="193"/>
      <c r="N7939" s="186">
        <f t="shared" si="383"/>
        <v>39237</v>
      </c>
    </row>
    <row r="7940" spans="1:14" ht="13.5" x14ac:dyDescent="0.25">
      <c r="A7940">
        <v>39238</v>
      </c>
      <c r="B7940" t="s">
        <v>10421</v>
      </c>
      <c r="C7940" t="s">
        <v>217</v>
      </c>
      <c r="D7940" t="s">
        <v>219</v>
      </c>
      <c r="E7940" s="190" t="s">
        <v>28216</v>
      </c>
      <c r="F7940" s="191">
        <v>0</v>
      </c>
      <c r="G7940" s="192" t="str">
        <f t="shared" si="384"/>
        <v>157,13</v>
      </c>
      <c r="H7940" s="191">
        <v>0</v>
      </c>
      <c r="I7940" s="191">
        <v>0</v>
      </c>
      <c r="J7940" s="191">
        <v>0</v>
      </c>
      <c r="K7940" s="187">
        <f t="shared" si="381"/>
        <v>157.13</v>
      </c>
      <c r="L7940" s="188">
        <f t="shared" si="382"/>
        <v>157.13</v>
      </c>
      <c r="M7940" s="193"/>
      <c r="N7940" s="186">
        <f t="shared" si="383"/>
        <v>39238</v>
      </c>
    </row>
    <row r="7941" spans="1:14" ht="13.5" x14ac:dyDescent="0.25">
      <c r="A7941">
        <v>979</v>
      </c>
      <c r="B7941" t="s">
        <v>10422</v>
      </c>
      <c r="C7941" t="s">
        <v>217</v>
      </c>
      <c r="D7941" t="s">
        <v>219</v>
      </c>
      <c r="E7941" s="190" t="s">
        <v>19771</v>
      </c>
      <c r="F7941" s="191">
        <v>0</v>
      </c>
      <c r="G7941" s="192" t="str">
        <f t="shared" si="384"/>
        <v>16,35</v>
      </c>
      <c r="H7941" s="191">
        <v>0</v>
      </c>
      <c r="I7941" s="191">
        <v>0</v>
      </c>
      <c r="J7941" s="191">
        <v>0</v>
      </c>
      <c r="K7941" s="187">
        <f t="shared" si="381"/>
        <v>16.350000000000001</v>
      </c>
      <c r="L7941" s="188">
        <f t="shared" si="382"/>
        <v>16.350000000000001</v>
      </c>
      <c r="M7941" s="193"/>
      <c r="N7941" s="186">
        <f t="shared" si="383"/>
        <v>979</v>
      </c>
    </row>
    <row r="7942" spans="1:14" ht="13.5" x14ac:dyDescent="0.25">
      <c r="A7942">
        <v>39239</v>
      </c>
      <c r="B7942" t="s">
        <v>10423</v>
      </c>
      <c r="C7942" t="s">
        <v>217</v>
      </c>
      <c r="D7942" t="s">
        <v>219</v>
      </c>
      <c r="E7942" s="190" t="s">
        <v>28217</v>
      </c>
      <c r="F7942" s="191">
        <v>0</v>
      </c>
      <c r="G7942" s="192" t="str">
        <f t="shared" si="384"/>
        <v>191,23</v>
      </c>
      <c r="H7942" s="191">
        <v>0</v>
      </c>
      <c r="I7942" s="191">
        <v>0</v>
      </c>
      <c r="J7942" s="191">
        <v>0</v>
      </c>
      <c r="K7942" s="187">
        <f t="shared" si="381"/>
        <v>191.23</v>
      </c>
      <c r="L7942" s="188">
        <f t="shared" si="382"/>
        <v>191.23</v>
      </c>
      <c r="M7942" s="193"/>
      <c r="N7942" s="186">
        <f t="shared" si="383"/>
        <v>39239</v>
      </c>
    </row>
    <row r="7943" spans="1:14" ht="13.5" x14ac:dyDescent="0.25">
      <c r="A7943">
        <v>1014</v>
      </c>
      <c r="B7943" t="s">
        <v>10424</v>
      </c>
      <c r="C7943" t="s">
        <v>217</v>
      </c>
      <c r="D7943" t="s">
        <v>219</v>
      </c>
      <c r="E7943" s="190" t="s">
        <v>802</v>
      </c>
      <c r="F7943" s="191">
        <v>0</v>
      </c>
      <c r="G7943" s="192" t="str">
        <f t="shared" si="384"/>
        <v>2,48</v>
      </c>
      <c r="H7943" s="191">
        <v>0</v>
      </c>
      <c r="I7943" s="191">
        <v>0</v>
      </c>
      <c r="J7943" s="191">
        <v>0</v>
      </c>
      <c r="K7943" s="187">
        <f t="shared" si="381"/>
        <v>2.48</v>
      </c>
      <c r="L7943" s="188">
        <f t="shared" si="382"/>
        <v>2.48</v>
      </c>
      <c r="M7943" s="193"/>
      <c r="N7943" s="186">
        <f t="shared" si="383"/>
        <v>1014</v>
      </c>
    </row>
    <row r="7944" spans="1:14" ht="13.5" x14ac:dyDescent="0.25">
      <c r="A7944">
        <v>39240</v>
      </c>
      <c r="B7944" t="s">
        <v>10425</v>
      </c>
      <c r="C7944" t="s">
        <v>217</v>
      </c>
      <c r="D7944" t="s">
        <v>219</v>
      </c>
      <c r="E7944" s="190" t="s">
        <v>28218</v>
      </c>
      <c r="F7944" s="191">
        <v>0</v>
      </c>
      <c r="G7944" s="192" t="str">
        <f t="shared" si="384"/>
        <v>252,75</v>
      </c>
      <c r="H7944" s="191">
        <v>0</v>
      </c>
      <c r="I7944" s="191">
        <v>0</v>
      </c>
      <c r="J7944" s="191">
        <v>0</v>
      </c>
      <c r="K7944" s="187">
        <f t="shared" si="381"/>
        <v>252.75</v>
      </c>
      <c r="L7944" s="188">
        <f t="shared" si="382"/>
        <v>252.75</v>
      </c>
      <c r="M7944" s="193"/>
      <c r="N7944" s="186">
        <f t="shared" si="383"/>
        <v>39240</v>
      </c>
    </row>
    <row r="7945" spans="1:14" ht="13.5" x14ac:dyDescent="0.25">
      <c r="A7945">
        <v>39232</v>
      </c>
      <c r="B7945" t="s">
        <v>10426</v>
      </c>
      <c r="C7945" t="s">
        <v>217</v>
      </c>
      <c r="D7945" t="s">
        <v>219</v>
      </c>
      <c r="E7945" s="190" t="s">
        <v>4576</v>
      </c>
      <c r="F7945" s="191">
        <v>0</v>
      </c>
      <c r="G7945" s="192" t="str">
        <f t="shared" si="384"/>
        <v>26,24</v>
      </c>
      <c r="H7945" s="191">
        <v>0</v>
      </c>
      <c r="I7945" s="191">
        <v>0</v>
      </c>
      <c r="J7945" s="191">
        <v>0</v>
      </c>
      <c r="K7945" s="187">
        <f t="shared" ref="K7945:K8008" si="385">H7945+I7945+J7945+G7945</f>
        <v>26.24</v>
      </c>
      <c r="L7945" s="188">
        <f t="shared" ref="L7945:L8008" si="386">G7945+I7945+J7945+H7945</f>
        <v>26.24</v>
      </c>
      <c r="M7945" s="193"/>
      <c r="N7945" s="186">
        <f t="shared" ref="N7945:N8008" si="387">A7945</f>
        <v>39232</v>
      </c>
    </row>
    <row r="7946" spans="1:14" ht="13.5" x14ac:dyDescent="0.25">
      <c r="A7946">
        <v>39233</v>
      </c>
      <c r="B7946" t="s">
        <v>10427</v>
      </c>
      <c r="C7946" t="s">
        <v>217</v>
      </c>
      <c r="D7946" t="s">
        <v>219</v>
      </c>
      <c r="E7946" s="190" t="s">
        <v>19886</v>
      </c>
      <c r="F7946" s="191">
        <v>0</v>
      </c>
      <c r="G7946" s="192" t="str">
        <f t="shared" si="384"/>
        <v>36,08</v>
      </c>
      <c r="H7946" s="191">
        <v>0</v>
      </c>
      <c r="I7946" s="191">
        <v>0</v>
      </c>
      <c r="J7946" s="191">
        <v>0</v>
      </c>
      <c r="K7946" s="187">
        <f t="shared" si="385"/>
        <v>36.08</v>
      </c>
      <c r="L7946" s="188">
        <f t="shared" si="386"/>
        <v>36.08</v>
      </c>
      <c r="M7946" s="193"/>
      <c r="N7946" s="186">
        <f t="shared" si="387"/>
        <v>39233</v>
      </c>
    </row>
    <row r="7947" spans="1:14" ht="13.5" x14ac:dyDescent="0.25">
      <c r="A7947">
        <v>981</v>
      </c>
      <c r="B7947" t="s">
        <v>10428</v>
      </c>
      <c r="C7947" t="s">
        <v>217</v>
      </c>
      <c r="D7947" t="s">
        <v>219</v>
      </c>
      <c r="E7947" s="190" t="s">
        <v>1189</v>
      </c>
      <c r="F7947" s="191">
        <v>0</v>
      </c>
      <c r="G7947" s="192" t="str">
        <f t="shared" si="384"/>
        <v>4,44</v>
      </c>
      <c r="H7947" s="191">
        <v>0</v>
      </c>
      <c r="I7947" s="191">
        <v>0</v>
      </c>
      <c r="J7947" s="191">
        <v>0</v>
      </c>
      <c r="K7947" s="187">
        <f t="shared" si="385"/>
        <v>4.4400000000000004</v>
      </c>
      <c r="L7947" s="188">
        <f t="shared" si="386"/>
        <v>4.4400000000000004</v>
      </c>
      <c r="M7947" s="193"/>
      <c r="N7947" s="186">
        <f t="shared" si="387"/>
        <v>981</v>
      </c>
    </row>
    <row r="7948" spans="1:14" ht="13.5" x14ac:dyDescent="0.25">
      <c r="A7948">
        <v>39234</v>
      </c>
      <c r="B7948" t="s">
        <v>10429</v>
      </c>
      <c r="C7948" t="s">
        <v>217</v>
      </c>
      <c r="D7948" t="s">
        <v>219</v>
      </c>
      <c r="E7948" s="190" t="s">
        <v>28219</v>
      </c>
      <c r="F7948" s="191">
        <v>0</v>
      </c>
      <c r="G7948" s="192" t="str">
        <f t="shared" si="384"/>
        <v>52,95</v>
      </c>
      <c r="H7948" s="191">
        <v>0</v>
      </c>
      <c r="I7948" s="191">
        <v>0</v>
      </c>
      <c r="J7948" s="191">
        <v>0</v>
      </c>
      <c r="K7948" s="187">
        <f t="shared" si="385"/>
        <v>52.95</v>
      </c>
      <c r="L7948" s="188">
        <f t="shared" si="386"/>
        <v>52.95</v>
      </c>
      <c r="M7948" s="193"/>
      <c r="N7948" s="186">
        <f t="shared" si="387"/>
        <v>39234</v>
      </c>
    </row>
    <row r="7949" spans="1:14" ht="13.5" x14ac:dyDescent="0.25">
      <c r="A7949">
        <v>982</v>
      </c>
      <c r="B7949" t="s">
        <v>10430</v>
      </c>
      <c r="C7949" t="s">
        <v>217</v>
      </c>
      <c r="D7949" t="s">
        <v>219</v>
      </c>
      <c r="E7949" s="190" t="s">
        <v>1260</v>
      </c>
      <c r="F7949" s="191">
        <v>0</v>
      </c>
      <c r="G7949" s="192" t="str">
        <f t="shared" si="384"/>
        <v>6,21</v>
      </c>
      <c r="H7949" s="191">
        <v>0</v>
      </c>
      <c r="I7949" s="191">
        <v>0</v>
      </c>
      <c r="J7949" s="191">
        <v>0</v>
      </c>
      <c r="K7949" s="187">
        <f t="shared" si="385"/>
        <v>6.21</v>
      </c>
      <c r="L7949" s="188">
        <f t="shared" si="386"/>
        <v>6.21</v>
      </c>
      <c r="M7949" s="193"/>
      <c r="N7949" s="186">
        <f t="shared" si="387"/>
        <v>982</v>
      </c>
    </row>
    <row r="7950" spans="1:14" ht="13.5" x14ac:dyDescent="0.25">
      <c r="A7950">
        <v>39235</v>
      </c>
      <c r="B7950" t="s">
        <v>10431</v>
      </c>
      <c r="C7950" t="s">
        <v>217</v>
      </c>
      <c r="D7950" t="s">
        <v>219</v>
      </c>
      <c r="E7950" s="190" t="s">
        <v>19606</v>
      </c>
      <c r="F7950" s="191">
        <v>0</v>
      </c>
      <c r="G7950" s="192" t="str">
        <f t="shared" si="384"/>
        <v>74,48</v>
      </c>
      <c r="H7950" s="191">
        <v>0</v>
      </c>
      <c r="I7950" s="191">
        <v>0</v>
      </c>
      <c r="J7950" s="191">
        <v>0</v>
      </c>
      <c r="K7950" s="187">
        <f t="shared" si="385"/>
        <v>74.48</v>
      </c>
      <c r="L7950" s="188">
        <f t="shared" si="386"/>
        <v>74.48</v>
      </c>
      <c r="M7950" s="193"/>
      <c r="N7950" s="186">
        <f t="shared" si="387"/>
        <v>39235</v>
      </c>
    </row>
    <row r="7951" spans="1:14" ht="13.5" x14ac:dyDescent="0.25">
      <c r="A7951">
        <v>39236</v>
      </c>
      <c r="B7951" t="s">
        <v>10432</v>
      </c>
      <c r="C7951" t="s">
        <v>217</v>
      </c>
      <c r="D7951" t="s">
        <v>219</v>
      </c>
      <c r="E7951" s="190" t="s">
        <v>24095</v>
      </c>
      <c r="F7951" s="191">
        <v>0</v>
      </c>
      <c r="G7951" s="192" t="str">
        <f t="shared" si="384"/>
        <v>97,64</v>
      </c>
      <c r="H7951" s="191">
        <v>0</v>
      </c>
      <c r="I7951" s="191">
        <v>0</v>
      </c>
      <c r="J7951" s="191">
        <v>0</v>
      </c>
      <c r="K7951" s="187">
        <f t="shared" si="385"/>
        <v>97.64</v>
      </c>
      <c r="L7951" s="188">
        <f t="shared" si="386"/>
        <v>97.64</v>
      </c>
      <c r="M7951" s="193"/>
      <c r="N7951" s="186">
        <f t="shared" si="387"/>
        <v>39236</v>
      </c>
    </row>
    <row r="7952" spans="1:14" ht="13.5" x14ac:dyDescent="0.25">
      <c r="A7952">
        <v>876</v>
      </c>
      <c r="B7952" t="s">
        <v>10433</v>
      </c>
      <c r="C7952" t="s">
        <v>217</v>
      </c>
      <c r="D7952" t="s">
        <v>219</v>
      </c>
      <c r="E7952" s="190" t="s">
        <v>28220</v>
      </c>
      <c r="F7952" s="191">
        <v>0</v>
      </c>
      <c r="G7952" s="192" t="str">
        <f t="shared" si="384"/>
        <v>252,04</v>
      </c>
      <c r="H7952" s="191">
        <v>0</v>
      </c>
      <c r="I7952" s="191">
        <v>0</v>
      </c>
      <c r="J7952" s="191">
        <v>0</v>
      </c>
      <c r="K7952" s="187">
        <f t="shared" si="385"/>
        <v>252.04</v>
      </c>
      <c r="L7952" s="188">
        <f t="shared" si="386"/>
        <v>252.04</v>
      </c>
      <c r="M7952" s="193"/>
      <c r="N7952" s="186">
        <f t="shared" si="387"/>
        <v>876</v>
      </c>
    </row>
    <row r="7953" spans="1:14" ht="13.5" x14ac:dyDescent="0.25">
      <c r="A7953">
        <v>877</v>
      </c>
      <c r="B7953" t="s">
        <v>10434</v>
      </c>
      <c r="C7953" t="s">
        <v>217</v>
      </c>
      <c r="D7953" t="s">
        <v>219</v>
      </c>
      <c r="E7953" s="190" t="s">
        <v>28221</v>
      </c>
      <c r="F7953" s="191">
        <v>0</v>
      </c>
      <c r="G7953" s="192" t="str">
        <f t="shared" si="384"/>
        <v>296,30</v>
      </c>
      <c r="H7953" s="191">
        <v>0</v>
      </c>
      <c r="I7953" s="191">
        <v>0</v>
      </c>
      <c r="J7953" s="191">
        <v>0</v>
      </c>
      <c r="K7953" s="187">
        <f t="shared" si="385"/>
        <v>296.3</v>
      </c>
      <c r="L7953" s="188">
        <f t="shared" si="386"/>
        <v>296.3</v>
      </c>
      <c r="M7953" s="193"/>
      <c r="N7953" s="186">
        <f t="shared" si="387"/>
        <v>877</v>
      </c>
    </row>
    <row r="7954" spans="1:14" ht="13.5" x14ac:dyDescent="0.25">
      <c r="A7954">
        <v>882</v>
      </c>
      <c r="B7954" t="s">
        <v>10435</v>
      </c>
      <c r="C7954" t="s">
        <v>217</v>
      </c>
      <c r="D7954" t="s">
        <v>219</v>
      </c>
      <c r="E7954" s="190" t="s">
        <v>28222</v>
      </c>
      <c r="F7954" s="191">
        <v>0</v>
      </c>
      <c r="G7954" s="192" t="str">
        <f t="shared" si="384"/>
        <v>322,87</v>
      </c>
      <c r="H7954" s="191">
        <v>0</v>
      </c>
      <c r="I7954" s="191">
        <v>0</v>
      </c>
      <c r="J7954" s="191">
        <v>0</v>
      </c>
      <c r="K7954" s="187">
        <f t="shared" si="385"/>
        <v>322.87</v>
      </c>
      <c r="L7954" s="188">
        <f t="shared" si="386"/>
        <v>322.87</v>
      </c>
      <c r="M7954" s="193"/>
      <c r="N7954" s="186">
        <f t="shared" si="387"/>
        <v>882</v>
      </c>
    </row>
    <row r="7955" spans="1:14" ht="13.5" x14ac:dyDescent="0.25">
      <c r="A7955">
        <v>878</v>
      </c>
      <c r="B7955" t="s">
        <v>10436</v>
      </c>
      <c r="C7955" t="s">
        <v>217</v>
      </c>
      <c r="D7955" t="s">
        <v>219</v>
      </c>
      <c r="E7955" s="190" t="s">
        <v>28223</v>
      </c>
      <c r="F7955" s="191">
        <v>0</v>
      </c>
      <c r="G7955" s="192" t="str">
        <f t="shared" si="384"/>
        <v>401,40</v>
      </c>
      <c r="H7955" s="191">
        <v>0</v>
      </c>
      <c r="I7955" s="191">
        <v>0</v>
      </c>
      <c r="J7955" s="191">
        <v>0</v>
      </c>
      <c r="K7955" s="187">
        <f t="shared" si="385"/>
        <v>401.4</v>
      </c>
      <c r="L7955" s="188">
        <f t="shared" si="386"/>
        <v>401.4</v>
      </c>
      <c r="M7955" s="193"/>
      <c r="N7955" s="186">
        <f t="shared" si="387"/>
        <v>878</v>
      </c>
    </row>
    <row r="7956" spans="1:14" ht="13.5" x14ac:dyDescent="0.25">
      <c r="A7956">
        <v>879</v>
      </c>
      <c r="B7956" t="s">
        <v>10437</v>
      </c>
      <c r="C7956" t="s">
        <v>217</v>
      </c>
      <c r="D7956" t="s">
        <v>219</v>
      </c>
      <c r="E7956" s="190" t="s">
        <v>28224</v>
      </c>
      <c r="F7956" s="191">
        <v>0</v>
      </c>
      <c r="G7956" s="192" t="str">
        <f t="shared" ref="G7956:G8019" si="388">E7956</f>
        <v>473,11</v>
      </c>
      <c r="H7956" s="191">
        <v>0</v>
      </c>
      <c r="I7956" s="191">
        <v>0</v>
      </c>
      <c r="J7956" s="191">
        <v>0</v>
      </c>
      <c r="K7956" s="187">
        <f t="shared" si="385"/>
        <v>473.11</v>
      </c>
      <c r="L7956" s="188">
        <f t="shared" si="386"/>
        <v>473.11</v>
      </c>
      <c r="M7956" s="193"/>
      <c r="N7956" s="186">
        <f t="shared" si="387"/>
        <v>879</v>
      </c>
    </row>
    <row r="7957" spans="1:14" ht="13.5" x14ac:dyDescent="0.25">
      <c r="A7957">
        <v>880</v>
      </c>
      <c r="B7957" t="s">
        <v>10438</v>
      </c>
      <c r="C7957" t="s">
        <v>217</v>
      </c>
      <c r="D7957" t="s">
        <v>219</v>
      </c>
      <c r="E7957" s="190" t="s">
        <v>28225</v>
      </c>
      <c r="F7957" s="191">
        <v>0</v>
      </c>
      <c r="G7957" s="192" t="str">
        <f t="shared" si="388"/>
        <v>556,67</v>
      </c>
      <c r="H7957" s="191">
        <v>0</v>
      </c>
      <c r="I7957" s="191">
        <v>0</v>
      </c>
      <c r="J7957" s="191">
        <v>0</v>
      </c>
      <c r="K7957" s="187">
        <f t="shared" si="385"/>
        <v>556.66999999999996</v>
      </c>
      <c r="L7957" s="188">
        <f t="shared" si="386"/>
        <v>556.66999999999996</v>
      </c>
      <c r="M7957" s="193"/>
      <c r="N7957" s="186">
        <f t="shared" si="387"/>
        <v>880</v>
      </c>
    </row>
    <row r="7958" spans="1:14" ht="13.5" x14ac:dyDescent="0.25">
      <c r="A7958">
        <v>873</v>
      </c>
      <c r="B7958" t="s">
        <v>10439</v>
      </c>
      <c r="C7958" t="s">
        <v>217</v>
      </c>
      <c r="D7958" t="s">
        <v>219</v>
      </c>
      <c r="E7958" s="190" t="s">
        <v>19814</v>
      </c>
      <c r="F7958" s="191">
        <v>0</v>
      </c>
      <c r="G7958" s="192" t="str">
        <f t="shared" si="388"/>
        <v>169,26</v>
      </c>
      <c r="H7958" s="191">
        <v>0</v>
      </c>
      <c r="I7958" s="191">
        <v>0</v>
      </c>
      <c r="J7958" s="191">
        <v>0</v>
      </c>
      <c r="K7958" s="187">
        <f t="shared" si="385"/>
        <v>169.26</v>
      </c>
      <c r="L7958" s="188">
        <f t="shared" si="386"/>
        <v>169.26</v>
      </c>
      <c r="M7958" s="193"/>
      <c r="N7958" s="186">
        <f t="shared" si="387"/>
        <v>873</v>
      </c>
    </row>
    <row r="7959" spans="1:14" ht="13.5" x14ac:dyDescent="0.25">
      <c r="A7959">
        <v>881</v>
      </c>
      <c r="B7959" t="s">
        <v>10440</v>
      </c>
      <c r="C7959" t="s">
        <v>217</v>
      </c>
      <c r="D7959" t="s">
        <v>219</v>
      </c>
      <c r="E7959" s="190" t="s">
        <v>28226</v>
      </c>
      <c r="F7959" s="191">
        <v>0</v>
      </c>
      <c r="G7959" s="192" t="str">
        <f t="shared" si="388"/>
        <v>760,87</v>
      </c>
      <c r="H7959" s="191">
        <v>0</v>
      </c>
      <c r="I7959" s="191">
        <v>0</v>
      </c>
      <c r="J7959" s="191">
        <v>0</v>
      </c>
      <c r="K7959" s="187">
        <f t="shared" si="385"/>
        <v>760.87</v>
      </c>
      <c r="L7959" s="188">
        <f t="shared" si="386"/>
        <v>760.87</v>
      </c>
      <c r="M7959" s="193"/>
      <c r="N7959" s="186">
        <f t="shared" si="387"/>
        <v>881</v>
      </c>
    </row>
    <row r="7960" spans="1:14" ht="13.5" x14ac:dyDescent="0.25">
      <c r="A7960">
        <v>874</v>
      </c>
      <c r="B7960" t="s">
        <v>10441</v>
      </c>
      <c r="C7960" t="s">
        <v>217</v>
      </c>
      <c r="D7960" t="s">
        <v>219</v>
      </c>
      <c r="E7960" s="190" t="s">
        <v>28227</v>
      </c>
      <c r="F7960" s="191">
        <v>0</v>
      </c>
      <c r="G7960" s="192" t="str">
        <f t="shared" si="388"/>
        <v>200,88</v>
      </c>
      <c r="H7960" s="191">
        <v>0</v>
      </c>
      <c r="I7960" s="191">
        <v>0</v>
      </c>
      <c r="J7960" s="191">
        <v>0</v>
      </c>
      <c r="K7960" s="187">
        <f t="shared" si="385"/>
        <v>200.88</v>
      </c>
      <c r="L7960" s="188">
        <f t="shared" si="386"/>
        <v>200.88</v>
      </c>
      <c r="M7960" s="193"/>
      <c r="N7960" s="186">
        <f t="shared" si="387"/>
        <v>874</v>
      </c>
    </row>
    <row r="7961" spans="1:14" ht="13.5" x14ac:dyDescent="0.25">
      <c r="A7961">
        <v>875</v>
      </c>
      <c r="B7961" t="s">
        <v>10442</v>
      </c>
      <c r="C7961" t="s">
        <v>217</v>
      </c>
      <c r="D7961" t="s">
        <v>219</v>
      </c>
      <c r="E7961" s="190" t="s">
        <v>28228</v>
      </c>
      <c r="F7961" s="191">
        <v>0</v>
      </c>
      <c r="G7961" s="192" t="str">
        <f t="shared" si="388"/>
        <v>239,66</v>
      </c>
      <c r="H7961" s="191">
        <v>0</v>
      </c>
      <c r="I7961" s="191">
        <v>0</v>
      </c>
      <c r="J7961" s="191">
        <v>0</v>
      </c>
      <c r="K7961" s="187">
        <f t="shared" si="385"/>
        <v>239.66</v>
      </c>
      <c r="L7961" s="188">
        <f t="shared" si="386"/>
        <v>239.66</v>
      </c>
      <c r="M7961" s="193"/>
      <c r="N7961" s="186">
        <f t="shared" si="387"/>
        <v>875</v>
      </c>
    </row>
    <row r="7962" spans="1:14" ht="13.5" x14ac:dyDescent="0.25">
      <c r="A7962">
        <v>983</v>
      </c>
      <c r="B7962" t="s">
        <v>10443</v>
      </c>
      <c r="C7962" t="s">
        <v>217</v>
      </c>
      <c r="D7962" t="s">
        <v>219</v>
      </c>
      <c r="E7962" s="190" t="s">
        <v>549</v>
      </c>
      <c r="F7962" s="191">
        <v>0</v>
      </c>
      <c r="G7962" s="192" t="str">
        <f t="shared" si="388"/>
        <v>1,50</v>
      </c>
      <c r="H7962" s="191">
        <v>0</v>
      </c>
      <c r="I7962" s="191">
        <v>0</v>
      </c>
      <c r="J7962" s="191">
        <v>0</v>
      </c>
      <c r="K7962" s="187">
        <f t="shared" si="385"/>
        <v>1.5</v>
      </c>
      <c r="L7962" s="188">
        <f t="shared" si="386"/>
        <v>1.5</v>
      </c>
      <c r="M7962" s="193"/>
      <c r="N7962" s="186">
        <f t="shared" si="387"/>
        <v>983</v>
      </c>
    </row>
    <row r="7963" spans="1:14" ht="13.5" x14ac:dyDescent="0.25">
      <c r="A7963">
        <v>985</v>
      </c>
      <c r="B7963" t="s">
        <v>10444</v>
      </c>
      <c r="C7963" t="s">
        <v>217</v>
      </c>
      <c r="D7963" t="s">
        <v>219</v>
      </c>
      <c r="E7963" s="190" t="s">
        <v>20184</v>
      </c>
      <c r="F7963" s="191">
        <v>0</v>
      </c>
      <c r="G7963" s="192" t="str">
        <f t="shared" si="388"/>
        <v>11,25</v>
      </c>
      <c r="H7963" s="191">
        <v>0</v>
      </c>
      <c r="I7963" s="191">
        <v>0</v>
      </c>
      <c r="J7963" s="191">
        <v>0</v>
      </c>
      <c r="K7963" s="187">
        <f t="shared" si="385"/>
        <v>11.25</v>
      </c>
      <c r="L7963" s="188">
        <f t="shared" si="386"/>
        <v>11.25</v>
      </c>
      <c r="M7963" s="193"/>
      <c r="N7963" s="186">
        <f t="shared" si="387"/>
        <v>985</v>
      </c>
    </row>
    <row r="7964" spans="1:14" ht="13.5" x14ac:dyDescent="0.25">
      <c r="A7964">
        <v>990</v>
      </c>
      <c r="B7964" t="s">
        <v>10445</v>
      </c>
      <c r="C7964" t="s">
        <v>217</v>
      </c>
      <c r="D7964" t="s">
        <v>219</v>
      </c>
      <c r="E7964" s="190" t="s">
        <v>28229</v>
      </c>
      <c r="F7964" s="191">
        <v>0</v>
      </c>
      <c r="G7964" s="192" t="str">
        <f t="shared" si="388"/>
        <v>154,07</v>
      </c>
      <c r="H7964" s="191">
        <v>0</v>
      </c>
      <c r="I7964" s="191">
        <v>0</v>
      </c>
      <c r="J7964" s="191">
        <v>0</v>
      </c>
      <c r="K7964" s="187">
        <f t="shared" si="385"/>
        <v>154.07</v>
      </c>
      <c r="L7964" s="188">
        <f t="shared" si="386"/>
        <v>154.07</v>
      </c>
      <c r="M7964" s="193"/>
      <c r="N7964" s="186">
        <f t="shared" si="387"/>
        <v>990</v>
      </c>
    </row>
    <row r="7965" spans="1:14" ht="13.5" x14ac:dyDescent="0.25">
      <c r="A7965">
        <v>39241</v>
      </c>
      <c r="B7965" t="s">
        <v>10446</v>
      </c>
      <c r="C7965" t="s">
        <v>217</v>
      </c>
      <c r="D7965" t="s">
        <v>219</v>
      </c>
      <c r="E7965" s="190" t="s">
        <v>2904</v>
      </c>
      <c r="F7965" s="191">
        <v>0</v>
      </c>
      <c r="G7965" s="192" t="str">
        <f t="shared" si="388"/>
        <v>17,61</v>
      </c>
      <c r="H7965" s="191">
        <v>0</v>
      </c>
      <c r="I7965" s="191">
        <v>0</v>
      </c>
      <c r="J7965" s="191">
        <v>0</v>
      </c>
      <c r="K7965" s="187">
        <f t="shared" si="385"/>
        <v>17.61</v>
      </c>
      <c r="L7965" s="188">
        <f t="shared" si="386"/>
        <v>17.61</v>
      </c>
      <c r="M7965" s="193"/>
      <c r="N7965" s="186">
        <f t="shared" si="387"/>
        <v>39241</v>
      </c>
    </row>
    <row r="7966" spans="1:14" ht="13.5" x14ac:dyDescent="0.25">
      <c r="A7966">
        <v>1005</v>
      </c>
      <c r="B7966" t="s">
        <v>10447</v>
      </c>
      <c r="C7966" t="s">
        <v>217</v>
      </c>
      <c r="D7966" t="s">
        <v>219</v>
      </c>
      <c r="E7966" s="190" t="s">
        <v>28230</v>
      </c>
      <c r="F7966" s="191">
        <v>0</v>
      </c>
      <c r="G7966" s="192" t="str">
        <f t="shared" si="388"/>
        <v>189,10</v>
      </c>
      <c r="H7966" s="191">
        <v>0</v>
      </c>
      <c r="I7966" s="191">
        <v>0</v>
      </c>
      <c r="J7966" s="191">
        <v>0</v>
      </c>
      <c r="K7966" s="187">
        <f t="shared" si="385"/>
        <v>189.1</v>
      </c>
      <c r="L7966" s="188">
        <f t="shared" si="386"/>
        <v>189.1</v>
      </c>
      <c r="M7966" s="193"/>
      <c r="N7966" s="186">
        <f t="shared" si="387"/>
        <v>1005</v>
      </c>
    </row>
    <row r="7967" spans="1:14" ht="13.5" x14ac:dyDescent="0.25">
      <c r="A7967">
        <v>984</v>
      </c>
      <c r="B7967" t="s">
        <v>10448</v>
      </c>
      <c r="C7967" t="s">
        <v>217</v>
      </c>
      <c r="D7967" t="s">
        <v>219</v>
      </c>
      <c r="E7967" s="190" t="s">
        <v>1955</v>
      </c>
      <c r="F7967" s="191">
        <v>0</v>
      </c>
      <c r="G7967" s="192" t="str">
        <f t="shared" si="388"/>
        <v>3,88</v>
      </c>
      <c r="H7967" s="191">
        <v>0</v>
      </c>
      <c r="I7967" s="191">
        <v>0</v>
      </c>
      <c r="J7967" s="191">
        <v>0</v>
      </c>
      <c r="K7967" s="187">
        <f t="shared" si="385"/>
        <v>3.88</v>
      </c>
      <c r="L7967" s="188">
        <f t="shared" si="386"/>
        <v>3.88</v>
      </c>
      <c r="M7967" s="193"/>
      <c r="N7967" s="186">
        <f t="shared" si="387"/>
        <v>984</v>
      </c>
    </row>
    <row r="7968" spans="1:14" ht="13.5" x14ac:dyDescent="0.25">
      <c r="A7968">
        <v>991</v>
      </c>
      <c r="B7968" t="s">
        <v>10449</v>
      </c>
      <c r="C7968" t="s">
        <v>217</v>
      </c>
      <c r="D7968" t="s">
        <v>219</v>
      </c>
      <c r="E7968" s="190" t="s">
        <v>28231</v>
      </c>
      <c r="F7968" s="191">
        <v>0</v>
      </c>
      <c r="G7968" s="192" t="str">
        <f t="shared" si="388"/>
        <v>249,87</v>
      </c>
      <c r="H7968" s="191">
        <v>0</v>
      </c>
      <c r="I7968" s="191">
        <v>0</v>
      </c>
      <c r="J7968" s="191">
        <v>0</v>
      </c>
      <c r="K7968" s="187">
        <f t="shared" si="385"/>
        <v>249.87</v>
      </c>
      <c r="L7968" s="188">
        <f t="shared" si="386"/>
        <v>249.87</v>
      </c>
      <c r="M7968" s="193"/>
      <c r="N7968" s="186">
        <f t="shared" si="387"/>
        <v>991</v>
      </c>
    </row>
    <row r="7969" spans="1:14" ht="13.5" x14ac:dyDescent="0.25">
      <c r="A7969">
        <v>986</v>
      </c>
      <c r="B7969" t="s">
        <v>10450</v>
      </c>
      <c r="C7969" t="s">
        <v>217</v>
      </c>
      <c r="D7969" t="s">
        <v>219</v>
      </c>
      <c r="E7969" s="190" t="s">
        <v>21991</v>
      </c>
      <c r="F7969" s="191">
        <v>0</v>
      </c>
      <c r="G7969" s="192" t="str">
        <f t="shared" si="388"/>
        <v>26,92</v>
      </c>
      <c r="H7969" s="191">
        <v>0</v>
      </c>
      <c r="I7969" s="191">
        <v>0</v>
      </c>
      <c r="J7969" s="191">
        <v>0</v>
      </c>
      <c r="K7969" s="187">
        <f t="shared" si="385"/>
        <v>26.92</v>
      </c>
      <c r="L7969" s="188">
        <f t="shared" si="386"/>
        <v>26.92</v>
      </c>
      <c r="M7969" s="193"/>
      <c r="N7969" s="186">
        <f t="shared" si="387"/>
        <v>986</v>
      </c>
    </row>
    <row r="7970" spans="1:14" ht="13.5" x14ac:dyDescent="0.25">
      <c r="A7970">
        <v>1024</v>
      </c>
      <c r="B7970" t="s">
        <v>10451</v>
      </c>
      <c r="C7970" t="s">
        <v>217</v>
      </c>
      <c r="D7970" t="s">
        <v>219</v>
      </c>
      <c r="E7970" s="190" t="s">
        <v>28232</v>
      </c>
      <c r="F7970" s="191">
        <v>0</v>
      </c>
      <c r="G7970" s="192" t="str">
        <f t="shared" si="388"/>
        <v>309,26</v>
      </c>
      <c r="H7970" s="191">
        <v>0</v>
      </c>
      <c r="I7970" s="191">
        <v>0</v>
      </c>
      <c r="J7970" s="191">
        <v>0</v>
      </c>
      <c r="K7970" s="187">
        <f t="shared" si="385"/>
        <v>309.26</v>
      </c>
      <c r="L7970" s="188">
        <f t="shared" si="386"/>
        <v>309.26</v>
      </c>
      <c r="M7970" s="193"/>
      <c r="N7970" s="186">
        <f t="shared" si="387"/>
        <v>1024</v>
      </c>
    </row>
    <row r="7971" spans="1:14" ht="13.5" x14ac:dyDescent="0.25">
      <c r="A7971">
        <v>987</v>
      </c>
      <c r="B7971" t="s">
        <v>10452</v>
      </c>
      <c r="C7971" t="s">
        <v>217</v>
      </c>
      <c r="D7971" t="s">
        <v>219</v>
      </c>
      <c r="E7971" s="190" t="s">
        <v>25417</v>
      </c>
      <c r="F7971" s="191">
        <v>0</v>
      </c>
      <c r="G7971" s="192" t="str">
        <f t="shared" si="388"/>
        <v>36,58</v>
      </c>
      <c r="H7971" s="191">
        <v>0</v>
      </c>
      <c r="I7971" s="191">
        <v>0</v>
      </c>
      <c r="J7971" s="191">
        <v>0</v>
      </c>
      <c r="K7971" s="187">
        <f t="shared" si="385"/>
        <v>36.58</v>
      </c>
      <c r="L7971" s="188">
        <f t="shared" si="386"/>
        <v>36.58</v>
      </c>
      <c r="M7971" s="193"/>
      <c r="N7971" s="186">
        <f t="shared" si="387"/>
        <v>987</v>
      </c>
    </row>
    <row r="7972" spans="1:14" ht="13.5" x14ac:dyDescent="0.25">
      <c r="A7972">
        <v>1003</v>
      </c>
      <c r="B7972" t="s">
        <v>10453</v>
      </c>
      <c r="C7972" t="s">
        <v>217</v>
      </c>
      <c r="D7972" t="s">
        <v>219</v>
      </c>
      <c r="E7972" s="190" t="s">
        <v>2753</v>
      </c>
      <c r="F7972" s="191">
        <v>0</v>
      </c>
      <c r="G7972" s="192" t="str">
        <f t="shared" si="388"/>
        <v>5,69</v>
      </c>
      <c r="H7972" s="191">
        <v>0</v>
      </c>
      <c r="I7972" s="191">
        <v>0</v>
      </c>
      <c r="J7972" s="191">
        <v>0</v>
      </c>
      <c r="K7972" s="187">
        <f t="shared" si="385"/>
        <v>5.69</v>
      </c>
      <c r="L7972" s="188">
        <f t="shared" si="386"/>
        <v>5.69</v>
      </c>
      <c r="M7972" s="193"/>
      <c r="N7972" s="186">
        <f t="shared" si="387"/>
        <v>1003</v>
      </c>
    </row>
    <row r="7973" spans="1:14" ht="13.5" x14ac:dyDescent="0.25">
      <c r="A7973">
        <v>992</v>
      </c>
      <c r="B7973" t="s">
        <v>10454</v>
      </c>
      <c r="C7973" t="s">
        <v>217</v>
      </c>
      <c r="D7973" t="s">
        <v>219</v>
      </c>
      <c r="E7973" s="190" t="s">
        <v>28233</v>
      </c>
      <c r="F7973" s="191">
        <v>0</v>
      </c>
      <c r="G7973" s="192" t="str">
        <f t="shared" si="388"/>
        <v>400,12</v>
      </c>
      <c r="H7973" s="191">
        <v>0</v>
      </c>
      <c r="I7973" s="191">
        <v>0</v>
      </c>
      <c r="J7973" s="191">
        <v>0</v>
      </c>
      <c r="K7973" s="187">
        <f t="shared" si="385"/>
        <v>400.12</v>
      </c>
      <c r="L7973" s="188">
        <f t="shared" si="386"/>
        <v>400.12</v>
      </c>
      <c r="M7973" s="193"/>
      <c r="N7973" s="186">
        <f t="shared" si="387"/>
        <v>992</v>
      </c>
    </row>
    <row r="7974" spans="1:14" ht="13.5" x14ac:dyDescent="0.25">
      <c r="A7974">
        <v>1007</v>
      </c>
      <c r="B7974" t="s">
        <v>10455</v>
      </c>
      <c r="C7974" t="s">
        <v>217</v>
      </c>
      <c r="D7974" t="s">
        <v>219</v>
      </c>
      <c r="E7974" s="190" t="s">
        <v>19690</v>
      </c>
      <c r="F7974" s="191">
        <v>0</v>
      </c>
      <c r="G7974" s="192" t="str">
        <f t="shared" si="388"/>
        <v>51,89</v>
      </c>
      <c r="H7974" s="191">
        <v>0</v>
      </c>
      <c r="I7974" s="191">
        <v>0</v>
      </c>
      <c r="J7974" s="191">
        <v>0</v>
      </c>
      <c r="K7974" s="187">
        <f t="shared" si="385"/>
        <v>51.89</v>
      </c>
      <c r="L7974" s="188">
        <f t="shared" si="386"/>
        <v>51.89</v>
      </c>
      <c r="M7974" s="193"/>
      <c r="N7974" s="186">
        <f t="shared" si="387"/>
        <v>1007</v>
      </c>
    </row>
    <row r="7975" spans="1:14" ht="13.5" x14ac:dyDescent="0.25">
      <c r="A7975">
        <v>39242</v>
      </c>
      <c r="B7975" t="s">
        <v>10456</v>
      </c>
      <c r="C7975" t="s">
        <v>217</v>
      </c>
      <c r="D7975" t="s">
        <v>219</v>
      </c>
      <c r="E7975" s="190" t="s">
        <v>28234</v>
      </c>
      <c r="F7975" s="191">
        <v>0</v>
      </c>
      <c r="G7975" s="192" t="str">
        <f t="shared" si="388"/>
        <v>495,76</v>
      </c>
      <c r="H7975" s="191">
        <v>0</v>
      </c>
      <c r="I7975" s="191">
        <v>0</v>
      </c>
      <c r="J7975" s="191">
        <v>0</v>
      </c>
      <c r="K7975" s="187">
        <f t="shared" si="385"/>
        <v>495.76</v>
      </c>
      <c r="L7975" s="188">
        <f t="shared" si="386"/>
        <v>495.76</v>
      </c>
      <c r="M7975" s="193"/>
      <c r="N7975" s="186">
        <f t="shared" si="387"/>
        <v>39242</v>
      </c>
    </row>
    <row r="7976" spans="1:14" ht="13.5" x14ac:dyDescent="0.25">
      <c r="A7976">
        <v>1008</v>
      </c>
      <c r="B7976" t="s">
        <v>10457</v>
      </c>
      <c r="C7976" t="s">
        <v>217</v>
      </c>
      <c r="D7976" t="s">
        <v>219</v>
      </c>
      <c r="E7976" s="190" t="s">
        <v>655</v>
      </c>
      <c r="F7976" s="191">
        <v>0</v>
      </c>
      <c r="G7976" s="192" t="str">
        <f t="shared" si="388"/>
        <v>6,46</v>
      </c>
      <c r="H7976" s="191">
        <v>0</v>
      </c>
      <c r="I7976" s="191">
        <v>0</v>
      </c>
      <c r="J7976" s="191">
        <v>0</v>
      </c>
      <c r="K7976" s="187">
        <f t="shared" si="385"/>
        <v>6.46</v>
      </c>
      <c r="L7976" s="188">
        <f t="shared" si="386"/>
        <v>6.46</v>
      </c>
      <c r="M7976" s="193"/>
      <c r="N7976" s="186">
        <f t="shared" si="387"/>
        <v>1008</v>
      </c>
    </row>
    <row r="7977" spans="1:14" ht="13.5" x14ac:dyDescent="0.25">
      <c r="A7977">
        <v>988</v>
      </c>
      <c r="B7977" t="s">
        <v>10458</v>
      </c>
      <c r="C7977" t="s">
        <v>217</v>
      </c>
      <c r="D7977" t="s">
        <v>219</v>
      </c>
      <c r="E7977" s="190" t="s">
        <v>28235</v>
      </c>
      <c r="F7977" s="191">
        <v>0</v>
      </c>
      <c r="G7977" s="192" t="str">
        <f t="shared" si="388"/>
        <v>71,67</v>
      </c>
      <c r="H7977" s="191">
        <v>0</v>
      </c>
      <c r="I7977" s="191">
        <v>0</v>
      </c>
      <c r="J7977" s="191">
        <v>0</v>
      </c>
      <c r="K7977" s="187">
        <f t="shared" si="385"/>
        <v>71.67</v>
      </c>
      <c r="L7977" s="188">
        <f t="shared" si="386"/>
        <v>71.67</v>
      </c>
      <c r="M7977" s="193"/>
      <c r="N7977" s="186">
        <f t="shared" si="387"/>
        <v>988</v>
      </c>
    </row>
    <row r="7978" spans="1:14" ht="13.5" x14ac:dyDescent="0.25">
      <c r="A7978">
        <v>989</v>
      </c>
      <c r="B7978" t="s">
        <v>10459</v>
      </c>
      <c r="C7978" t="s">
        <v>217</v>
      </c>
      <c r="D7978" t="s">
        <v>219</v>
      </c>
      <c r="E7978" s="190" t="s">
        <v>28236</v>
      </c>
      <c r="F7978" s="191">
        <v>0</v>
      </c>
      <c r="G7978" s="192" t="str">
        <f t="shared" si="388"/>
        <v>97,09</v>
      </c>
      <c r="H7978" s="191">
        <v>0</v>
      </c>
      <c r="I7978" s="191">
        <v>0</v>
      </c>
      <c r="J7978" s="191">
        <v>0</v>
      </c>
      <c r="K7978" s="187">
        <f t="shared" si="385"/>
        <v>97.09</v>
      </c>
      <c r="L7978" s="188">
        <f t="shared" si="386"/>
        <v>97.09</v>
      </c>
      <c r="M7978" s="193"/>
      <c r="N7978" s="186">
        <f t="shared" si="387"/>
        <v>989</v>
      </c>
    </row>
    <row r="7979" spans="1:14" ht="13.5" x14ac:dyDescent="0.25">
      <c r="A7979">
        <v>39598</v>
      </c>
      <c r="B7979" t="s">
        <v>10460</v>
      </c>
      <c r="C7979" t="s">
        <v>217</v>
      </c>
      <c r="D7979" t="s">
        <v>219</v>
      </c>
      <c r="E7979" s="190" t="s">
        <v>1055</v>
      </c>
      <c r="F7979" s="191">
        <v>0</v>
      </c>
      <c r="G7979" s="192" t="str">
        <f t="shared" si="388"/>
        <v>1,91</v>
      </c>
      <c r="H7979" s="191">
        <v>0</v>
      </c>
      <c r="I7979" s="191">
        <v>0</v>
      </c>
      <c r="J7979" s="191">
        <v>0</v>
      </c>
      <c r="K7979" s="187">
        <f t="shared" si="385"/>
        <v>1.91</v>
      </c>
      <c r="L7979" s="188">
        <f t="shared" si="386"/>
        <v>1.91</v>
      </c>
      <c r="M7979" s="193"/>
      <c r="N7979" s="186">
        <f t="shared" si="387"/>
        <v>39598</v>
      </c>
    </row>
    <row r="7980" spans="1:14" ht="13.5" x14ac:dyDescent="0.25">
      <c r="A7980">
        <v>39599</v>
      </c>
      <c r="B7980" t="s">
        <v>10461</v>
      </c>
      <c r="C7980" t="s">
        <v>217</v>
      </c>
      <c r="D7980" t="s">
        <v>219</v>
      </c>
      <c r="E7980" s="190" t="s">
        <v>1067</v>
      </c>
      <c r="F7980" s="191">
        <v>0</v>
      </c>
      <c r="G7980" s="192" t="str">
        <f t="shared" si="388"/>
        <v>2,88</v>
      </c>
      <c r="H7980" s="191">
        <v>0</v>
      </c>
      <c r="I7980" s="191">
        <v>0</v>
      </c>
      <c r="J7980" s="191">
        <v>0</v>
      </c>
      <c r="K7980" s="187">
        <f t="shared" si="385"/>
        <v>2.88</v>
      </c>
      <c r="L7980" s="188">
        <f t="shared" si="386"/>
        <v>2.88</v>
      </c>
      <c r="M7980" s="193"/>
      <c r="N7980" s="186">
        <f t="shared" si="387"/>
        <v>39599</v>
      </c>
    </row>
    <row r="7981" spans="1:14" ht="13.5" x14ac:dyDescent="0.25">
      <c r="A7981">
        <v>34602</v>
      </c>
      <c r="B7981" t="s">
        <v>10462</v>
      </c>
      <c r="C7981" t="s">
        <v>217</v>
      </c>
      <c r="D7981" t="s">
        <v>219</v>
      </c>
      <c r="E7981" s="190" t="s">
        <v>2184</v>
      </c>
      <c r="F7981" s="191">
        <v>0</v>
      </c>
      <c r="G7981" s="192" t="str">
        <f t="shared" si="388"/>
        <v>6,06</v>
      </c>
      <c r="H7981" s="191">
        <v>0</v>
      </c>
      <c r="I7981" s="191">
        <v>0</v>
      </c>
      <c r="J7981" s="191">
        <v>0</v>
      </c>
      <c r="K7981" s="187">
        <f t="shared" si="385"/>
        <v>6.06</v>
      </c>
      <c r="L7981" s="188">
        <f t="shared" si="386"/>
        <v>6.06</v>
      </c>
      <c r="M7981" s="193"/>
      <c r="N7981" s="186">
        <f t="shared" si="387"/>
        <v>34602</v>
      </c>
    </row>
    <row r="7982" spans="1:14" ht="13.5" x14ac:dyDescent="0.25">
      <c r="A7982">
        <v>34603</v>
      </c>
      <c r="B7982" t="s">
        <v>10463</v>
      </c>
      <c r="C7982" t="s">
        <v>217</v>
      </c>
      <c r="D7982" t="s">
        <v>219</v>
      </c>
      <c r="E7982" s="190" t="s">
        <v>28237</v>
      </c>
      <c r="F7982" s="191">
        <v>0</v>
      </c>
      <c r="G7982" s="192" t="str">
        <f t="shared" si="388"/>
        <v>29,13</v>
      </c>
      <c r="H7982" s="191">
        <v>0</v>
      </c>
      <c r="I7982" s="191">
        <v>0</v>
      </c>
      <c r="J7982" s="191">
        <v>0</v>
      </c>
      <c r="K7982" s="187">
        <f t="shared" si="385"/>
        <v>29.13</v>
      </c>
      <c r="L7982" s="188">
        <f t="shared" si="386"/>
        <v>29.13</v>
      </c>
      <c r="M7982" s="193"/>
      <c r="N7982" s="186">
        <f t="shared" si="387"/>
        <v>34603</v>
      </c>
    </row>
    <row r="7983" spans="1:14" ht="13.5" x14ac:dyDescent="0.25">
      <c r="A7983">
        <v>34607</v>
      </c>
      <c r="B7983" t="s">
        <v>10464</v>
      </c>
      <c r="C7983" t="s">
        <v>217</v>
      </c>
      <c r="D7983" t="s">
        <v>219</v>
      </c>
      <c r="E7983" s="190" t="s">
        <v>4126</v>
      </c>
      <c r="F7983" s="191">
        <v>0</v>
      </c>
      <c r="G7983" s="192" t="str">
        <f t="shared" si="388"/>
        <v>12,99</v>
      </c>
      <c r="H7983" s="191">
        <v>0</v>
      </c>
      <c r="I7983" s="191">
        <v>0</v>
      </c>
      <c r="J7983" s="191">
        <v>0</v>
      </c>
      <c r="K7983" s="187">
        <f t="shared" si="385"/>
        <v>12.99</v>
      </c>
      <c r="L7983" s="188">
        <f t="shared" si="386"/>
        <v>12.99</v>
      </c>
      <c r="M7983" s="193"/>
      <c r="N7983" s="186">
        <f t="shared" si="387"/>
        <v>34607</v>
      </c>
    </row>
    <row r="7984" spans="1:14" ht="13.5" x14ac:dyDescent="0.25">
      <c r="A7984">
        <v>34609</v>
      </c>
      <c r="B7984" t="s">
        <v>10465</v>
      </c>
      <c r="C7984" t="s">
        <v>217</v>
      </c>
      <c r="D7984" t="s">
        <v>219</v>
      </c>
      <c r="E7984" s="190" t="s">
        <v>5102</v>
      </c>
      <c r="F7984" s="191">
        <v>0</v>
      </c>
      <c r="G7984" s="192" t="str">
        <f t="shared" si="388"/>
        <v>19,48</v>
      </c>
      <c r="H7984" s="191">
        <v>0</v>
      </c>
      <c r="I7984" s="191">
        <v>0</v>
      </c>
      <c r="J7984" s="191">
        <v>0</v>
      </c>
      <c r="K7984" s="187">
        <f t="shared" si="385"/>
        <v>19.48</v>
      </c>
      <c r="L7984" s="188">
        <f t="shared" si="386"/>
        <v>19.48</v>
      </c>
      <c r="M7984" s="193"/>
      <c r="N7984" s="186">
        <f t="shared" si="387"/>
        <v>34609</v>
      </c>
    </row>
    <row r="7985" spans="1:14" ht="13.5" x14ac:dyDescent="0.25">
      <c r="A7985">
        <v>34618</v>
      </c>
      <c r="B7985" t="s">
        <v>10466</v>
      </c>
      <c r="C7985" t="s">
        <v>217</v>
      </c>
      <c r="D7985" t="s">
        <v>219</v>
      </c>
      <c r="E7985" s="190" t="s">
        <v>386</v>
      </c>
      <c r="F7985" s="191">
        <v>0</v>
      </c>
      <c r="G7985" s="192" t="str">
        <f t="shared" si="388"/>
        <v>8,03</v>
      </c>
      <c r="H7985" s="191">
        <v>0</v>
      </c>
      <c r="I7985" s="191">
        <v>0</v>
      </c>
      <c r="J7985" s="191">
        <v>0</v>
      </c>
      <c r="K7985" s="187">
        <f t="shared" si="385"/>
        <v>8.0299999999999994</v>
      </c>
      <c r="L7985" s="188">
        <f t="shared" si="386"/>
        <v>8.0299999999999994</v>
      </c>
      <c r="M7985" s="193"/>
      <c r="N7985" s="186">
        <f t="shared" si="387"/>
        <v>34618</v>
      </c>
    </row>
    <row r="7986" spans="1:14" ht="13.5" x14ac:dyDescent="0.25">
      <c r="A7986">
        <v>34620</v>
      </c>
      <c r="B7986" t="s">
        <v>10467</v>
      </c>
      <c r="C7986" t="s">
        <v>217</v>
      </c>
      <c r="D7986" t="s">
        <v>219</v>
      </c>
      <c r="E7986" s="190" t="s">
        <v>28238</v>
      </c>
      <c r="F7986" s="191">
        <v>0</v>
      </c>
      <c r="G7986" s="192" t="str">
        <f t="shared" si="388"/>
        <v>40,20</v>
      </c>
      <c r="H7986" s="191">
        <v>0</v>
      </c>
      <c r="I7986" s="191">
        <v>0</v>
      </c>
      <c r="J7986" s="191">
        <v>0</v>
      </c>
      <c r="K7986" s="187">
        <f t="shared" si="385"/>
        <v>40.200000000000003</v>
      </c>
      <c r="L7986" s="188">
        <f t="shared" si="386"/>
        <v>40.200000000000003</v>
      </c>
      <c r="M7986" s="193"/>
      <c r="N7986" s="186">
        <f t="shared" si="387"/>
        <v>34620</v>
      </c>
    </row>
    <row r="7987" spans="1:14" ht="13.5" x14ac:dyDescent="0.25">
      <c r="A7987">
        <v>34621</v>
      </c>
      <c r="B7987" t="s">
        <v>10468</v>
      </c>
      <c r="C7987" t="s">
        <v>217</v>
      </c>
      <c r="D7987" t="s">
        <v>219</v>
      </c>
      <c r="E7987" s="190" t="s">
        <v>18190</v>
      </c>
      <c r="F7987" s="191">
        <v>0</v>
      </c>
      <c r="G7987" s="192" t="str">
        <f t="shared" si="388"/>
        <v>18,65</v>
      </c>
      <c r="H7987" s="191">
        <v>0</v>
      </c>
      <c r="I7987" s="191">
        <v>0</v>
      </c>
      <c r="J7987" s="191">
        <v>0</v>
      </c>
      <c r="K7987" s="187">
        <f t="shared" si="385"/>
        <v>18.649999999999999</v>
      </c>
      <c r="L7987" s="188">
        <f t="shared" si="386"/>
        <v>18.649999999999999</v>
      </c>
      <c r="M7987" s="193"/>
      <c r="N7987" s="186">
        <f t="shared" si="387"/>
        <v>34621</v>
      </c>
    </row>
    <row r="7988" spans="1:14" ht="13.5" x14ac:dyDescent="0.25">
      <c r="A7988">
        <v>34622</v>
      </c>
      <c r="B7988" t="s">
        <v>10469</v>
      </c>
      <c r="C7988" t="s">
        <v>217</v>
      </c>
      <c r="D7988" t="s">
        <v>219</v>
      </c>
      <c r="E7988" s="190" t="s">
        <v>27634</v>
      </c>
      <c r="F7988" s="191">
        <v>0</v>
      </c>
      <c r="G7988" s="192" t="str">
        <f t="shared" si="388"/>
        <v>26,42</v>
      </c>
      <c r="H7988" s="191">
        <v>0</v>
      </c>
      <c r="I7988" s="191">
        <v>0</v>
      </c>
      <c r="J7988" s="191">
        <v>0</v>
      </c>
      <c r="K7988" s="187">
        <f t="shared" si="385"/>
        <v>26.42</v>
      </c>
      <c r="L7988" s="188">
        <f t="shared" si="386"/>
        <v>26.42</v>
      </c>
      <c r="M7988" s="193"/>
      <c r="N7988" s="186">
        <f t="shared" si="387"/>
        <v>34622</v>
      </c>
    </row>
    <row r="7989" spans="1:14" ht="13.5" x14ac:dyDescent="0.25">
      <c r="A7989">
        <v>34624</v>
      </c>
      <c r="B7989" t="s">
        <v>10470</v>
      </c>
      <c r="C7989" t="s">
        <v>217</v>
      </c>
      <c r="D7989" t="s">
        <v>219</v>
      </c>
      <c r="E7989" s="190" t="s">
        <v>8007</v>
      </c>
      <c r="F7989" s="191">
        <v>0</v>
      </c>
      <c r="G7989" s="192" t="str">
        <f t="shared" si="388"/>
        <v>10,26</v>
      </c>
      <c r="H7989" s="191">
        <v>0</v>
      </c>
      <c r="I7989" s="191">
        <v>0</v>
      </c>
      <c r="J7989" s="191">
        <v>0</v>
      </c>
      <c r="K7989" s="187">
        <f t="shared" si="385"/>
        <v>10.26</v>
      </c>
      <c r="L7989" s="188">
        <f t="shared" si="386"/>
        <v>10.26</v>
      </c>
      <c r="M7989" s="193"/>
      <c r="N7989" s="186">
        <f t="shared" si="387"/>
        <v>34624</v>
      </c>
    </row>
    <row r="7990" spans="1:14" ht="13.5" x14ac:dyDescent="0.25">
      <c r="A7990">
        <v>34626</v>
      </c>
      <c r="B7990" t="s">
        <v>10471</v>
      </c>
      <c r="C7990" t="s">
        <v>217</v>
      </c>
      <c r="D7990" t="s">
        <v>219</v>
      </c>
      <c r="E7990" s="190" t="s">
        <v>22240</v>
      </c>
      <c r="F7990" s="191">
        <v>0</v>
      </c>
      <c r="G7990" s="192" t="str">
        <f t="shared" si="388"/>
        <v>55,25</v>
      </c>
      <c r="H7990" s="191">
        <v>0</v>
      </c>
      <c r="I7990" s="191">
        <v>0</v>
      </c>
      <c r="J7990" s="191">
        <v>0</v>
      </c>
      <c r="K7990" s="187">
        <f t="shared" si="385"/>
        <v>55.25</v>
      </c>
      <c r="L7990" s="188">
        <f t="shared" si="386"/>
        <v>55.25</v>
      </c>
      <c r="M7990" s="193"/>
      <c r="N7990" s="186">
        <f t="shared" si="387"/>
        <v>34626</v>
      </c>
    </row>
    <row r="7991" spans="1:14" ht="13.5" x14ac:dyDescent="0.25">
      <c r="A7991">
        <v>34627</v>
      </c>
      <c r="B7991" t="s">
        <v>10472</v>
      </c>
      <c r="C7991" t="s">
        <v>217</v>
      </c>
      <c r="D7991" t="s">
        <v>219</v>
      </c>
      <c r="E7991" s="190" t="s">
        <v>19208</v>
      </c>
      <c r="F7991" s="191">
        <v>0</v>
      </c>
      <c r="G7991" s="192" t="str">
        <f t="shared" si="388"/>
        <v>23,81</v>
      </c>
      <c r="H7991" s="191">
        <v>0</v>
      </c>
      <c r="I7991" s="191">
        <v>0</v>
      </c>
      <c r="J7991" s="191">
        <v>0</v>
      </c>
      <c r="K7991" s="187">
        <f t="shared" si="385"/>
        <v>23.81</v>
      </c>
      <c r="L7991" s="188">
        <f t="shared" si="386"/>
        <v>23.81</v>
      </c>
      <c r="M7991" s="193"/>
      <c r="N7991" s="186">
        <f t="shared" si="387"/>
        <v>34627</v>
      </c>
    </row>
    <row r="7992" spans="1:14" ht="13.5" x14ac:dyDescent="0.25">
      <c r="A7992">
        <v>34629</v>
      </c>
      <c r="B7992" t="s">
        <v>10473</v>
      </c>
      <c r="C7992" t="s">
        <v>217</v>
      </c>
      <c r="D7992" t="s">
        <v>219</v>
      </c>
      <c r="E7992" s="190" t="s">
        <v>25063</v>
      </c>
      <c r="F7992" s="191">
        <v>0</v>
      </c>
      <c r="G7992" s="192" t="str">
        <f t="shared" si="388"/>
        <v>34,86</v>
      </c>
      <c r="H7992" s="191">
        <v>0</v>
      </c>
      <c r="I7992" s="191">
        <v>0</v>
      </c>
      <c r="J7992" s="191">
        <v>0</v>
      </c>
      <c r="K7992" s="187">
        <f t="shared" si="385"/>
        <v>34.86</v>
      </c>
      <c r="L7992" s="188">
        <f t="shared" si="386"/>
        <v>34.86</v>
      </c>
      <c r="M7992" s="193"/>
      <c r="N7992" s="186">
        <f t="shared" si="387"/>
        <v>34629</v>
      </c>
    </row>
    <row r="7993" spans="1:14" ht="13.5" x14ac:dyDescent="0.25">
      <c r="A7993">
        <v>39257</v>
      </c>
      <c r="B7993" t="s">
        <v>10474</v>
      </c>
      <c r="C7993" t="s">
        <v>217</v>
      </c>
      <c r="D7993" t="s">
        <v>219</v>
      </c>
      <c r="E7993" s="190" t="s">
        <v>3273</v>
      </c>
      <c r="F7993" s="191">
        <v>0</v>
      </c>
      <c r="G7993" s="192" t="str">
        <f t="shared" si="388"/>
        <v>6,78</v>
      </c>
      <c r="H7993" s="191">
        <v>0</v>
      </c>
      <c r="I7993" s="191">
        <v>0</v>
      </c>
      <c r="J7993" s="191">
        <v>0</v>
      </c>
      <c r="K7993" s="187">
        <f t="shared" si="385"/>
        <v>6.78</v>
      </c>
      <c r="L7993" s="188">
        <f t="shared" si="386"/>
        <v>6.78</v>
      </c>
      <c r="M7993" s="193"/>
      <c r="N7993" s="186">
        <f t="shared" si="387"/>
        <v>39257</v>
      </c>
    </row>
    <row r="7994" spans="1:14" ht="13.5" x14ac:dyDescent="0.25">
      <c r="A7994">
        <v>39261</v>
      </c>
      <c r="B7994" t="s">
        <v>10475</v>
      </c>
      <c r="C7994" t="s">
        <v>217</v>
      </c>
      <c r="D7994" t="s">
        <v>219</v>
      </c>
      <c r="E7994" s="190" t="s">
        <v>18186</v>
      </c>
      <c r="F7994" s="191">
        <v>0</v>
      </c>
      <c r="G7994" s="192" t="str">
        <f t="shared" si="388"/>
        <v>36,12</v>
      </c>
      <c r="H7994" s="191">
        <v>0</v>
      </c>
      <c r="I7994" s="191">
        <v>0</v>
      </c>
      <c r="J7994" s="191">
        <v>0</v>
      </c>
      <c r="K7994" s="187">
        <f t="shared" si="385"/>
        <v>36.119999999999997</v>
      </c>
      <c r="L7994" s="188">
        <f t="shared" si="386"/>
        <v>36.119999999999997</v>
      </c>
      <c r="M7994" s="193"/>
      <c r="N7994" s="186">
        <f t="shared" si="387"/>
        <v>39261</v>
      </c>
    </row>
    <row r="7995" spans="1:14" ht="13.5" x14ac:dyDescent="0.25">
      <c r="A7995">
        <v>39268</v>
      </c>
      <c r="B7995" t="s">
        <v>10476</v>
      </c>
      <c r="C7995" t="s">
        <v>217</v>
      </c>
      <c r="D7995" t="s">
        <v>219</v>
      </c>
      <c r="E7995" s="190" t="s">
        <v>28239</v>
      </c>
      <c r="F7995" s="191">
        <v>0</v>
      </c>
      <c r="G7995" s="192" t="str">
        <f t="shared" si="388"/>
        <v>416,71</v>
      </c>
      <c r="H7995" s="191">
        <v>0</v>
      </c>
      <c r="I7995" s="191">
        <v>0</v>
      </c>
      <c r="J7995" s="191">
        <v>0</v>
      </c>
      <c r="K7995" s="187">
        <f t="shared" si="385"/>
        <v>416.71</v>
      </c>
      <c r="L7995" s="188">
        <f t="shared" si="386"/>
        <v>416.71</v>
      </c>
      <c r="M7995" s="193"/>
      <c r="N7995" s="186">
        <f t="shared" si="387"/>
        <v>39268</v>
      </c>
    </row>
    <row r="7996" spans="1:14" ht="13.5" x14ac:dyDescent="0.25">
      <c r="A7996">
        <v>39262</v>
      </c>
      <c r="B7996" t="s">
        <v>10477</v>
      </c>
      <c r="C7996" t="s">
        <v>217</v>
      </c>
      <c r="D7996" t="s">
        <v>219</v>
      </c>
      <c r="E7996" s="190" t="s">
        <v>20052</v>
      </c>
      <c r="F7996" s="191">
        <v>0</v>
      </c>
      <c r="G7996" s="192" t="str">
        <f t="shared" si="388"/>
        <v>56,47</v>
      </c>
      <c r="H7996" s="191">
        <v>0</v>
      </c>
      <c r="I7996" s="191">
        <v>0</v>
      </c>
      <c r="J7996" s="191">
        <v>0</v>
      </c>
      <c r="K7996" s="187">
        <f t="shared" si="385"/>
        <v>56.47</v>
      </c>
      <c r="L7996" s="188">
        <f t="shared" si="386"/>
        <v>56.47</v>
      </c>
      <c r="M7996" s="193"/>
      <c r="N7996" s="186">
        <f t="shared" si="387"/>
        <v>39262</v>
      </c>
    </row>
    <row r="7997" spans="1:14" ht="13.5" x14ac:dyDescent="0.25">
      <c r="A7997">
        <v>39258</v>
      </c>
      <c r="B7997" t="s">
        <v>10478</v>
      </c>
      <c r="C7997" t="s">
        <v>217</v>
      </c>
      <c r="D7997" t="s">
        <v>219</v>
      </c>
      <c r="E7997" s="190" t="s">
        <v>4768</v>
      </c>
      <c r="F7997" s="191">
        <v>0</v>
      </c>
      <c r="G7997" s="192" t="str">
        <f t="shared" si="388"/>
        <v>10,05</v>
      </c>
      <c r="H7997" s="191">
        <v>0</v>
      </c>
      <c r="I7997" s="191">
        <v>0</v>
      </c>
      <c r="J7997" s="191">
        <v>0</v>
      </c>
      <c r="K7997" s="187">
        <f t="shared" si="385"/>
        <v>10.050000000000001</v>
      </c>
      <c r="L7997" s="188">
        <f t="shared" si="386"/>
        <v>10.050000000000001</v>
      </c>
      <c r="M7997" s="193"/>
      <c r="N7997" s="186">
        <f t="shared" si="387"/>
        <v>39258</v>
      </c>
    </row>
    <row r="7998" spans="1:14" ht="13.5" x14ac:dyDescent="0.25">
      <c r="A7998">
        <v>39263</v>
      </c>
      <c r="B7998" t="s">
        <v>10479</v>
      </c>
      <c r="C7998" t="s">
        <v>217</v>
      </c>
      <c r="D7998" t="s">
        <v>219</v>
      </c>
      <c r="E7998" s="190" t="s">
        <v>28240</v>
      </c>
      <c r="F7998" s="191">
        <v>0</v>
      </c>
      <c r="G7998" s="192" t="str">
        <f t="shared" si="388"/>
        <v>87,37</v>
      </c>
      <c r="H7998" s="191">
        <v>0</v>
      </c>
      <c r="I7998" s="191">
        <v>0</v>
      </c>
      <c r="J7998" s="191">
        <v>0</v>
      </c>
      <c r="K7998" s="187">
        <f t="shared" si="385"/>
        <v>87.37</v>
      </c>
      <c r="L7998" s="188">
        <f t="shared" si="386"/>
        <v>87.37</v>
      </c>
      <c r="M7998" s="193"/>
      <c r="N7998" s="186">
        <f t="shared" si="387"/>
        <v>39263</v>
      </c>
    </row>
    <row r="7999" spans="1:14" ht="13.5" x14ac:dyDescent="0.25">
      <c r="A7999">
        <v>39264</v>
      </c>
      <c r="B7999" t="s">
        <v>10480</v>
      </c>
      <c r="C7999" t="s">
        <v>217</v>
      </c>
      <c r="D7999" t="s">
        <v>219</v>
      </c>
      <c r="E7999" s="190" t="s">
        <v>28241</v>
      </c>
      <c r="F7999" s="191">
        <v>0</v>
      </c>
      <c r="G7999" s="192" t="str">
        <f t="shared" si="388"/>
        <v>118,31</v>
      </c>
      <c r="H7999" s="191">
        <v>0</v>
      </c>
      <c r="I7999" s="191">
        <v>0</v>
      </c>
      <c r="J7999" s="191">
        <v>0</v>
      </c>
      <c r="K7999" s="187">
        <f t="shared" si="385"/>
        <v>118.31</v>
      </c>
      <c r="L7999" s="188">
        <f t="shared" si="386"/>
        <v>118.31</v>
      </c>
      <c r="M7999" s="193"/>
      <c r="N7999" s="186">
        <f t="shared" si="387"/>
        <v>39264</v>
      </c>
    </row>
    <row r="8000" spans="1:14" ht="13.5" x14ac:dyDescent="0.25">
      <c r="A8000">
        <v>39259</v>
      </c>
      <c r="B8000" t="s">
        <v>10481</v>
      </c>
      <c r="C8000" t="s">
        <v>217</v>
      </c>
      <c r="D8000" t="s">
        <v>219</v>
      </c>
      <c r="E8000" s="190" t="s">
        <v>3793</v>
      </c>
      <c r="F8000" s="191">
        <v>0</v>
      </c>
      <c r="G8000" s="192" t="str">
        <f t="shared" si="388"/>
        <v>15,30</v>
      </c>
      <c r="H8000" s="191">
        <v>0</v>
      </c>
      <c r="I8000" s="191">
        <v>0</v>
      </c>
      <c r="J8000" s="191">
        <v>0</v>
      </c>
      <c r="K8000" s="187">
        <f t="shared" si="385"/>
        <v>15.3</v>
      </c>
      <c r="L8000" s="188">
        <f t="shared" si="386"/>
        <v>15.3</v>
      </c>
      <c r="M8000" s="193"/>
      <c r="N8000" s="186">
        <f t="shared" si="387"/>
        <v>39259</v>
      </c>
    </row>
    <row r="8001" spans="1:14" ht="13.5" x14ac:dyDescent="0.25">
      <c r="A8001">
        <v>39265</v>
      </c>
      <c r="B8001" t="s">
        <v>10482</v>
      </c>
      <c r="C8001" t="s">
        <v>217</v>
      </c>
      <c r="D8001" t="s">
        <v>219</v>
      </c>
      <c r="E8001" s="190" t="s">
        <v>28242</v>
      </c>
      <c r="F8001" s="191">
        <v>0</v>
      </c>
      <c r="G8001" s="192" t="str">
        <f t="shared" si="388"/>
        <v>174,28</v>
      </c>
      <c r="H8001" s="191">
        <v>0</v>
      </c>
      <c r="I8001" s="191">
        <v>0</v>
      </c>
      <c r="J8001" s="191">
        <v>0</v>
      </c>
      <c r="K8001" s="187">
        <f t="shared" si="385"/>
        <v>174.28</v>
      </c>
      <c r="L8001" s="188">
        <f t="shared" si="386"/>
        <v>174.28</v>
      </c>
      <c r="M8001" s="193"/>
      <c r="N8001" s="186">
        <f t="shared" si="387"/>
        <v>39265</v>
      </c>
    </row>
    <row r="8002" spans="1:14" ht="13.5" x14ac:dyDescent="0.25">
      <c r="A8002">
        <v>39260</v>
      </c>
      <c r="B8002" t="s">
        <v>10483</v>
      </c>
      <c r="C8002" t="s">
        <v>217</v>
      </c>
      <c r="D8002" t="s">
        <v>219</v>
      </c>
      <c r="E8002" s="190" t="s">
        <v>18628</v>
      </c>
      <c r="F8002" s="191">
        <v>0</v>
      </c>
      <c r="G8002" s="192" t="str">
        <f t="shared" si="388"/>
        <v>21,79</v>
      </c>
      <c r="H8002" s="191">
        <v>0</v>
      </c>
      <c r="I8002" s="191">
        <v>0</v>
      </c>
      <c r="J8002" s="191">
        <v>0</v>
      </c>
      <c r="K8002" s="187">
        <f t="shared" si="385"/>
        <v>21.79</v>
      </c>
      <c r="L8002" s="188">
        <f t="shared" si="386"/>
        <v>21.79</v>
      </c>
      <c r="M8002" s="193"/>
      <c r="N8002" s="186">
        <f t="shared" si="387"/>
        <v>39260</v>
      </c>
    </row>
    <row r="8003" spans="1:14" ht="13.5" x14ac:dyDescent="0.25">
      <c r="A8003">
        <v>39266</v>
      </c>
      <c r="B8003" t="s">
        <v>10484</v>
      </c>
      <c r="C8003" t="s">
        <v>217</v>
      </c>
      <c r="D8003" t="s">
        <v>219</v>
      </c>
      <c r="E8003" s="190" t="s">
        <v>28243</v>
      </c>
      <c r="F8003" s="191">
        <v>0</v>
      </c>
      <c r="G8003" s="192" t="str">
        <f t="shared" si="388"/>
        <v>244,55</v>
      </c>
      <c r="H8003" s="191">
        <v>0</v>
      </c>
      <c r="I8003" s="191">
        <v>0</v>
      </c>
      <c r="J8003" s="191">
        <v>0</v>
      </c>
      <c r="K8003" s="187">
        <f t="shared" si="385"/>
        <v>244.55</v>
      </c>
      <c r="L8003" s="188">
        <f t="shared" si="386"/>
        <v>244.55</v>
      </c>
      <c r="M8003" s="193"/>
      <c r="N8003" s="186">
        <f t="shared" si="387"/>
        <v>39266</v>
      </c>
    </row>
    <row r="8004" spans="1:14" ht="13.5" x14ac:dyDescent="0.25">
      <c r="A8004">
        <v>39267</v>
      </c>
      <c r="B8004" t="s">
        <v>10485</v>
      </c>
      <c r="C8004" t="s">
        <v>217</v>
      </c>
      <c r="D8004" t="s">
        <v>219</v>
      </c>
      <c r="E8004" s="190" t="s">
        <v>28244</v>
      </c>
      <c r="F8004" s="191">
        <v>0</v>
      </c>
      <c r="G8004" s="192" t="str">
        <f t="shared" si="388"/>
        <v>320,56</v>
      </c>
      <c r="H8004" s="191">
        <v>0</v>
      </c>
      <c r="I8004" s="191">
        <v>0</v>
      </c>
      <c r="J8004" s="191">
        <v>0</v>
      </c>
      <c r="K8004" s="187">
        <f t="shared" si="385"/>
        <v>320.56</v>
      </c>
      <c r="L8004" s="188">
        <f t="shared" si="386"/>
        <v>320.56</v>
      </c>
      <c r="M8004" s="193"/>
      <c r="N8004" s="186">
        <f t="shared" si="387"/>
        <v>39267</v>
      </c>
    </row>
    <row r="8005" spans="1:14" ht="13.5" x14ac:dyDescent="0.25">
      <c r="A8005">
        <v>11901</v>
      </c>
      <c r="B8005" t="s">
        <v>10486</v>
      </c>
      <c r="C8005" t="s">
        <v>217</v>
      </c>
      <c r="D8005" t="s">
        <v>219</v>
      </c>
      <c r="E8005" s="190" t="s">
        <v>579</v>
      </c>
      <c r="F8005" s="191">
        <v>0</v>
      </c>
      <c r="G8005" s="192" t="str">
        <f t="shared" si="388"/>
        <v>0,63</v>
      </c>
      <c r="H8005" s="191">
        <v>0</v>
      </c>
      <c r="I8005" s="191">
        <v>0</v>
      </c>
      <c r="J8005" s="191">
        <v>0</v>
      </c>
      <c r="K8005" s="187">
        <f t="shared" si="385"/>
        <v>0.63</v>
      </c>
      <c r="L8005" s="188">
        <f t="shared" si="386"/>
        <v>0.63</v>
      </c>
      <c r="M8005" s="193"/>
      <c r="N8005" s="186">
        <f t="shared" si="387"/>
        <v>11901</v>
      </c>
    </row>
    <row r="8006" spans="1:14" ht="13.5" x14ac:dyDescent="0.25">
      <c r="A8006">
        <v>11902</v>
      </c>
      <c r="B8006" t="s">
        <v>10487</v>
      </c>
      <c r="C8006" t="s">
        <v>217</v>
      </c>
      <c r="D8006" t="s">
        <v>219</v>
      </c>
      <c r="E8006" s="190" t="s">
        <v>1051</v>
      </c>
      <c r="F8006" s="191">
        <v>0</v>
      </c>
      <c r="G8006" s="192" t="str">
        <f t="shared" si="388"/>
        <v>1,10</v>
      </c>
      <c r="H8006" s="191">
        <v>0</v>
      </c>
      <c r="I8006" s="191">
        <v>0</v>
      </c>
      <c r="J8006" s="191">
        <v>0</v>
      </c>
      <c r="K8006" s="187">
        <f t="shared" si="385"/>
        <v>1.1000000000000001</v>
      </c>
      <c r="L8006" s="188">
        <f t="shared" si="386"/>
        <v>1.1000000000000001</v>
      </c>
      <c r="M8006" s="193"/>
      <c r="N8006" s="186">
        <f t="shared" si="387"/>
        <v>11902</v>
      </c>
    </row>
    <row r="8007" spans="1:14" ht="13.5" x14ac:dyDescent="0.25">
      <c r="A8007">
        <v>11903</v>
      </c>
      <c r="B8007" t="s">
        <v>10488</v>
      </c>
      <c r="C8007" t="s">
        <v>217</v>
      </c>
      <c r="D8007" t="s">
        <v>219</v>
      </c>
      <c r="E8007" s="190" t="s">
        <v>2688</v>
      </c>
      <c r="F8007" s="191">
        <v>0</v>
      </c>
      <c r="G8007" s="192" t="str">
        <f t="shared" si="388"/>
        <v>1,69</v>
      </c>
      <c r="H8007" s="191">
        <v>0</v>
      </c>
      <c r="I8007" s="191">
        <v>0</v>
      </c>
      <c r="J8007" s="191">
        <v>0</v>
      </c>
      <c r="K8007" s="187">
        <f t="shared" si="385"/>
        <v>1.69</v>
      </c>
      <c r="L8007" s="188">
        <f t="shared" si="386"/>
        <v>1.69</v>
      </c>
      <c r="M8007" s="193"/>
      <c r="N8007" s="186">
        <f t="shared" si="387"/>
        <v>11903</v>
      </c>
    </row>
    <row r="8008" spans="1:14" ht="13.5" x14ac:dyDescent="0.25">
      <c r="A8008">
        <v>11904</v>
      </c>
      <c r="B8008" t="s">
        <v>10489</v>
      </c>
      <c r="C8008" t="s">
        <v>217</v>
      </c>
      <c r="D8008" t="s">
        <v>219</v>
      </c>
      <c r="E8008" s="190" t="s">
        <v>1803</v>
      </c>
      <c r="F8008" s="191">
        <v>0</v>
      </c>
      <c r="G8008" s="192" t="str">
        <f t="shared" si="388"/>
        <v>2,16</v>
      </c>
      <c r="H8008" s="191">
        <v>0</v>
      </c>
      <c r="I8008" s="191">
        <v>0</v>
      </c>
      <c r="J8008" s="191">
        <v>0</v>
      </c>
      <c r="K8008" s="187">
        <f t="shared" si="385"/>
        <v>2.16</v>
      </c>
      <c r="L8008" s="188">
        <f t="shared" si="386"/>
        <v>2.16</v>
      </c>
      <c r="M8008" s="193"/>
      <c r="N8008" s="186">
        <f t="shared" si="387"/>
        <v>11904</v>
      </c>
    </row>
    <row r="8009" spans="1:14" ht="13.5" x14ac:dyDescent="0.25">
      <c r="A8009">
        <v>11905</v>
      </c>
      <c r="B8009" t="s">
        <v>10490</v>
      </c>
      <c r="C8009" t="s">
        <v>217</v>
      </c>
      <c r="D8009" t="s">
        <v>219</v>
      </c>
      <c r="E8009" s="190" t="s">
        <v>3262</v>
      </c>
      <c r="F8009" s="191">
        <v>0</v>
      </c>
      <c r="G8009" s="192" t="str">
        <f t="shared" si="388"/>
        <v>2,90</v>
      </c>
      <c r="H8009" s="191">
        <v>0</v>
      </c>
      <c r="I8009" s="191">
        <v>0</v>
      </c>
      <c r="J8009" s="191">
        <v>0</v>
      </c>
      <c r="K8009" s="187">
        <f t="shared" ref="K8009:K8072" si="389">H8009+I8009+J8009+G8009</f>
        <v>2.9</v>
      </c>
      <c r="L8009" s="188">
        <f t="shared" ref="L8009:L8072" si="390">G8009+I8009+J8009+H8009</f>
        <v>2.9</v>
      </c>
      <c r="M8009" s="193"/>
      <c r="N8009" s="186">
        <f t="shared" ref="N8009:N8072" si="391">A8009</f>
        <v>11905</v>
      </c>
    </row>
    <row r="8010" spans="1:14" ht="13.5" x14ac:dyDescent="0.25">
      <c r="A8010">
        <v>11906</v>
      </c>
      <c r="B8010" t="s">
        <v>10491</v>
      </c>
      <c r="C8010" t="s">
        <v>217</v>
      </c>
      <c r="D8010" t="s">
        <v>219</v>
      </c>
      <c r="E8010" s="190" t="s">
        <v>488</v>
      </c>
      <c r="F8010" s="191">
        <v>0</v>
      </c>
      <c r="G8010" s="192" t="str">
        <f t="shared" si="388"/>
        <v>3,34</v>
      </c>
      <c r="H8010" s="191">
        <v>0</v>
      </c>
      <c r="I8010" s="191">
        <v>0</v>
      </c>
      <c r="J8010" s="191">
        <v>0</v>
      </c>
      <c r="K8010" s="187">
        <f t="shared" si="389"/>
        <v>3.34</v>
      </c>
      <c r="L8010" s="188">
        <f t="shared" si="390"/>
        <v>3.34</v>
      </c>
      <c r="M8010" s="193"/>
      <c r="N8010" s="186">
        <f t="shared" si="391"/>
        <v>11906</v>
      </c>
    </row>
    <row r="8011" spans="1:14" ht="13.5" x14ac:dyDescent="0.25">
      <c r="A8011">
        <v>11919</v>
      </c>
      <c r="B8011" t="s">
        <v>10492</v>
      </c>
      <c r="C8011" t="s">
        <v>217</v>
      </c>
      <c r="D8011" t="s">
        <v>219</v>
      </c>
      <c r="E8011" s="190" t="s">
        <v>823</v>
      </c>
      <c r="F8011" s="191">
        <v>0</v>
      </c>
      <c r="G8011" s="192" t="str">
        <f t="shared" si="388"/>
        <v>6,56</v>
      </c>
      <c r="H8011" s="191">
        <v>0</v>
      </c>
      <c r="I8011" s="191">
        <v>0</v>
      </c>
      <c r="J8011" s="191">
        <v>0</v>
      </c>
      <c r="K8011" s="187">
        <f t="shared" si="389"/>
        <v>6.56</v>
      </c>
      <c r="L8011" s="188">
        <f t="shared" si="390"/>
        <v>6.56</v>
      </c>
      <c r="M8011" s="193"/>
      <c r="N8011" s="186">
        <f t="shared" si="391"/>
        <v>11919</v>
      </c>
    </row>
    <row r="8012" spans="1:14" ht="13.5" x14ac:dyDescent="0.25">
      <c r="A8012">
        <v>11920</v>
      </c>
      <c r="B8012" t="s">
        <v>10493</v>
      </c>
      <c r="C8012" t="s">
        <v>217</v>
      </c>
      <c r="D8012" t="s">
        <v>219</v>
      </c>
      <c r="E8012" s="190" t="s">
        <v>3420</v>
      </c>
      <c r="F8012" s="191">
        <v>0</v>
      </c>
      <c r="G8012" s="192" t="str">
        <f t="shared" si="388"/>
        <v>12,71</v>
      </c>
      <c r="H8012" s="191">
        <v>0</v>
      </c>
      <c r="I8012" s="191">
        <v>0</v>
      </c>
      <c r="J8012" s="191">
        <v>0</v>
      </c>
      <c r="K8012" s="187">
        <f t="shared" si="389"/>
        <v>12.71</v>
      </c>
      <c r="L8012" s="188">
        <f t="shared" si="390"/>
        <v>12.71</v>
      </c>
      <c r="M8012" s="193"/>
      <c r="N8012" s="186">
        <f t="shared" si="391"/>
        <v>11920</v>
      </c>
    </row>
    <row r="8013" spans="1:14" ht="13.5" x14ac:dyDescent="0.25">
      <c r="A8013">
        <v>11924</v>
      </c>
      <c r="B8013" t="s">
        <v>10494</v>
      </c>
      <c r="C8013" t="s">
        <v>217</v>
      </c>
      <c r="D8013" t="s">
        <v>219</v>
      </c>
      <c r="E8013" s="190" t="s">
        <v>28245</v>
      </c>
      <c r="F8013" s="191">
        <v>0</v>
      </c>
      <c r="G8013" s="192" t="str">
        <f t="shared" si="388"/>
        <v>123,63</v>
      </c>
      <c r="H8013" s="191">
        <v>0</v>
      </c>
      <c r="I8013" s="191">
        <v>0</v>
      </c>
      <c r="J8013" s="191">
        <v>0</v>
      </c>
      <c r="K8013" s="187">
        <f t="shared" si="389"/>
        <v>123.63</v>
      </c>
      <c r="L8013" s="188">
        <f t="shared" si="390"/>
        <v>123.63</v>
      </c>
      <c r="M8013" s="193"/>
      <c r="N8013" s="186">
        <f t="shared" si="391"/>
        <v>11924</v>
      </c>
    </row>
    <row r="8014" spans="1:14" ht="13.5" x14ac:dyDescent="0.25">
      <c r="A8014">
        <v>11921</v>
      </c>
      <c r="B8014" t="s">
        <v>10495</v>
      </c>
      <c r="C8014" t="s">
        <v>217</v>
      </c>
      <c r="D8014" t="s">
        <v>219</v>
      </c>
      <c r="E8014" s="190" t="s">
        <v>6084</v>
      </c>
      <c r="F8014" s="191">
        <v>0</v>
      </c>
      <c r="G8014" s="192" t="str">
        <f t="shared" si="388"/>
        <v>17,31</v>
      </c>
      <c r="H8014" s="191">
        <v>0</v>
      </c>
      <c r="I8014" s="191">
        <v>0</v>
      </c>
      <c r="J8014" s="191">
        <v>0</v>
      </c>
      <c r="K8014" s="187">
        <f t="shared" si="389"/>
        <v>17.309999999999999</v>
      </c>
      <c r="L8014" s="188">
        <f t="shared" si="390"/>
        <v>17.309999999999999</v>
      </c>
      <c r="M8014" s="193"/>
      <c r="N8014" s="186">
        <f t="shared" si="391"/>
        <v>11921</v>
      </c>
    </row>
    <row r="8015" spans="1:14" ht="13.5" x14ac:dyDescent="0.25">
      <c r="A8015">
        <v>11922</v>
      </c>
      <c r="B8015" t="s">
        <v>10496</v>
      </c>
      <c r="C8015" t="s">
        <v>217</v>
      </c>
      <c r="D8015" t="s">
        <v>219</v>
      </c>
      <c r="E8015" s="190" t="s">
        <v>20873</v>
      </c>
      <c r="F8015" s="191">
        <v>0</v>
      </c>
      <c r="G8015" s="192" t="str">
        <f t="shared" si="388"/>
        <v>30,73</v>
      </c>
      <c r="H8015" s="191">
        <v>0</v>
      </c>
      <c r="I8015" s="191">
        <v>0</v>
      </c>
      <c r="J8015" s="191">
        <v>0</v>
      </c>
      <c r="K8015" s="187">
        <f t="shared" si="389"/>
        <v>30.73</v>
      </c>
      <c r="L8015" s="188">
        <f t="shared" si="390"/>
        <v>30.73</v>
      </c>
      <c r="M8015" s="193"/>
      <c r="N8015" s="186">
        <f t="shared" si="391"/>
        <v>11922</v>
      </c>
    </row>
    <row r="8016" spans="1:14" ht="13.5" x14ac:dyDescent="0.25">
      <c r="A8016">
        <v>11923</v>
      </c>
      <c r="B8016" t="s">
        <v>10497</v>
      </c>
      <c r="C8016" t="s">
        <v>217</v>
      </c>
      <c r="D8016" t="s">
        <v>219</v>
      </c>
      <c r="E8016" s="190" t="s">
        <v>19040</v>
      </c>
      <c r="F8016" s="191">
        <v>0</v>
      </c>
      <c r="G8016" s="192" t="str">
        <f t="shared" si="388"/>
        <v>50,19</v>
      </c>
      <c r="H8016" s="191">
        <v>0</v>
      </c>
      <c r="I8016" s="191">
        <v>0</v>
      </c>
      <c r="J8016" s="191">
        <v>0</v>
      </c>
      <c r="K8016" s="187">
        <f t="shared" si="389"/>
        <v>50.19</v>
      </c>
      <c r="L8016" s="188">
        <f t="shared" si="390"/>
        <v>50.19</v>
      </c>
      <c r="M8016" s="193"/>
      <c r="N8016" s="186">
        <f t="shared" si="391"/>
        <v>11923</v>
      </c>
    </row>
    <row r="8017" spans="1:14" ht="13.5" x14ac:dyDescent="0.25">
      <c r="A8017">
        <v>11916</v>
      </c>
      <c r="B8017" t="s">
        <v>10498</v>
      </c>
      <c r="C8017" t="s">
        <v>217</v>
      </c>
      <c r="D8017" t="s">
        <v>219</v>
      </c>
      <c r="E8017" s="190" t="s">
        <v>2448</v>
      </c>
      <c r="F8017" s="191">
        <v>0</v>
      </c>
      <c r="G8017" s="192" t="str">
        <f t="shared" si="388"/>
        <v>8,52</v>
      </c>
      <c r="H8017" s="191">
        <v>0</v>
      </c>
      <c r="I8017" s="191">
        <v>0</v>
      </c>
      <c r="J8017" s="191">
        <v>0</v>
      </c>
      <c r="K8017" s="187">
        <f t="shared" si="389"/>
        <v>8.52</v>
      </c>
      <c r="L8017" s="188">
        <f t="shared" si="390"/>
        <v>8.52</v>
      </c>
      <c r="M8017" s="193"/>
      <c r="N8017" s="186">
        <f t="shared" si="391"/>
        <v>11916</v>
      </c>
    </row>
    <row r="8018" spans="1:14" ht="13.5" x14ac:dyDescent="0.25">
      <c r="A8018">
        <v>11914</v>
      </c>
      <c r="B8018" t="s">
        <v>10499</v>
      </c>
      <c r="C8018" t="s">
        <v>217</v>
      </c>
      <c r="D8018" t="s">
        <v>219</v>
      </c>
      <c r="E8018" s="190" t="s">
        <v>28246</v>
      </c>
      <c r="F8018" s="191">
        <v>0</v>
      </c>
      <c r="G8018" s="192" t="str">
        <f t="shared" si="388"/>
        <v>61,83</v>
      </c>
      <c r="H8018" s="191">
        <v>0</v>
      </c>
      <c r="I8018" s="191">
        <v>0</v>
      </c>
      <c r="J8018" s="191">
        <v>0</v>
      </c>
      <c r="K8018" s="187">
        <f t="shared" si="389"/>
        <v>61.83</v>
      </c>
      <c r="L8018" s="188">
        <f t="shared" si="390"/>
        <v>61.83</v>
      </c>
      <c r="M8018" s="193"/>
      <c r="N8018" s="186">
        <f t="shared" si="391"/>
        <v>11914</v>
      </c>
    </row>
    <row r="8019" spans="1:14" ht="13.5" x14ac:dyDescent="0.25">
      <c r="A8019">
        <v>11917</v>
      </c>
      <c r="B8019" t="s">
        <v>10500</v>
      </c>
      <c r="C8019" t="s">
        <v>217</v>
      </c>
      <c r="D8019" t="s">
        <v>219</v>
      </c>
      <c r="E8019" s="190" t="s">
        <v>4919</v>
      </c>
      <c r="F8019" s="191">
        <v>0</v>
      </c>
      <c r="G8019" s="192" t="str">
        <f t="shared" si="388"/>
        <v>14,82</v>
      </c>
      <c r="H8019" s="191">
        <v>0</v>
      </c>
      <c r="I8019" s="191">
        <v>0</v>
      </c>
      <c r="J8019" s="191">
        <v>0</v>
      </c>
      <c r="K8019" s="187">
        <f t="shared" si="389"/>
        <v>14.82</v>
      </c>
      <c r="L8019" s="188">
        <f t="shared" si="390"/>
        <v>14.82</v>
      </c>
      <c r="M8019" s="193"/>
      <c r="N8019" s="186">
        <f t="shared" si="391"/>
        <v>11917</v>
      </c>
    </row>
    <row r="8020" spans="1:14" ht="13.5" x14ac:dyDescent="0.25">
      <c r="A8020">
        <v>11918</v>
      </c>
      <c r="B8020" t="s">
        <v>10501</v>
      </c>
      <c r="C8020" t="s">
        <v>217</v>
      </c>
      <c r="D8020" t="s">
        <v>219</v>
      </c>
      <c r="E8020" s="190" t="s">
        <v>3486</v>
      </c>
      <c r="F8020" s="191">
        <v>0</v>
      </c>
      <c r="G8020" s="192" t="str">
        <f t="shared" ref="G8020:G8083" si="392">E8020</f>
        <v>20,11</v>
      </c>
      <c r="H8020" s="191">
        <v>0</v>
      </c>
      <c r="I8020" s="191">
        <v>0</v>
      </c>
      <c r="J8020" s="191">
        <v>0</v>
      </c>
      <c r="K8020" s="187">
        <f t="shared" si="389"/>
        <v>20.11</v>
      </c>
      <c r="L8020" s="188">
        <f t="shared" si="390"/>
        <v>20.11</v>
      </c>
      <c r="M8020" s="193"/>
      <c r="N8020" s="186">
        <f t="shared" si="391"/>
        <v>11918</v>
      </c>
    </row>
    <row r="8021" spans="1:14" ht="13.5" x14ac:dyDescent="0.25">
      <c r="A8021">
        <v>37734</v>
      </c>
      <c r="B8021" t="s">
        <v>10502</v>
      </c>
      <c r="C8021" t="s">
        <v>217</v>
      </c>
      <c r="D8021" t="s">
        <v>9085</v>
      </c>
      <c r="E8021" s="190" t="s">
        <v>21306</v>
      </c>
      <c r="F8021" s="191">
        <v>0</v>
      </c>
      <c r="G8021" s="192" t="str">
        <f t="shared" si="392"/>
        <v>69.308,33</v>
      </c>
      <c r="H8021" s="191">
        <v>0</v>
      </c>
      <c r="I8021" s="191">
        <v>0</v>
      </c>
      <c r="J8021" s="191">
        <v>0</v>
      </c>
      <c r="K8021" s="187">
        <f t="shared" si="389"/>
        <v>69308.33</v>
      </c>
      <c r="L8021" s="188">
        <f t="shared" si="390"/>
        <v>69308.33</v>
      </c>
      <c r="M8021" s="193"/>
      <c r="N8021" s="186">
        <f t="shared" si="391"/>
        <v>37734</v>
      </c>
    </row>
    <row r="8022" spans="1:14" ht="13.5" x14ac:dyDescent="0.25">
      <c r="A8022">
        <v>42251</v>
      </c>
      <c r="B8022" t="s">
        <v>10503</v>
      </c>
      <c r="C8022" t="s">
        <v>217</v>
      </c>
      <c r="D8022" t="s">
        <v>9085</v>
      </c>
      <c r="E8022" s="190" t="s">
        <v>21307</v>
      </c>
      <c r="F8022" s="191">
        <v>0</v>
      </c>
      <c r="G8022" s="192" t="str">
        <f t="shared" si="392"/>
        <v>78.703,84</v>
      </c>
      <c r="H8022" s="191">
        <v>0</v>
      </c>
      <c r="I8022" s="191">
        <v>0</v>
      </c>
      <c r="J8022" s="191">
        <v>0</v>
      </c>
      <c r="K8022" s="187">
        <f t="shared" si="389"/>
        <v>78703.839999999997</v>
      </c>
      <c r="L8022" s="188">
        <f t="shared" si="390"/>
        <v>78703.839999999997</v>
      </c>
      <c r="M8022" s="193"/>
      <c r="N8022" s="186">
        <f t="shared" si="391"/>
        <v>42251</v>
      </c>
    </row>
    <row r="8023" spans="1:14" ht="13.5" x14ac:dyDescent="0.25">
      <c r="A8023">
        <v>37733</v>
      </c>
      <c r="B8023" t="s">
        <v>10504</v>
      </c>
      <c r="C8023" t="s">
        <v>217</v>
      </c>
      <c r="D8023" t="s">
        <v>9085</v>
      </c>
      <c r="E8023" s="190" t="s">
        <v>21308</v>
      </c>
      <c r="F8023" s="191">
        <v>0</v>
      </c>
      <c r="G8023" s="192" t="str">
        <f t="shared" si="392"/>
        <v>51.967,13</v>
      </c>
      <c r="H8023" s="191">
        <v>0</v>
      </c>
      <c r="I8023" s="191">
        <v>0</v>
      </c>
      <c r="J8023" s="191">
        <v>0</v>
      </c>
      <c r="K8023" s="187">
        <f t="shared" si="389"/>
        <v>51967.13</v>
      </c>
      <c r="L8023" s="188">
        <f t="shared" si="390"/>
        <v>51967.13</v>
      </c>
      <c r="M8023" s="193"/>
      <c r="N8023" s="186">
        <f t="shared" si="391"/>
        <v>37733</v>
      </c>
    </row>
    <row r="8024" spans="1:14" ht="13.5" x14ac:dyDescent="0.25">
      <c r="A8024">
        <v>37735</v>
      </c>
      <c r="B8024" t="s">
        <v>10505</v>
      </c>
      <c r="C8024" t="s">
        <v>217</v>
      </c>
      <c r="D8024" t="s">
        <v>9085</v>
      </c>
      <c r="E8024" s="190" t="s">
        <v>21309</v>
      </c>
      <c r="F8024" s="191">
        <v>0</v>
      </c>
      <c r="G8024" s="192" t="str">
        <f t="shared" si="392"/>
        <v>62.620,39</v>
      </c>
      <c r="H8024" s="191">
        <v>0</v>
      </c>
      <c r="I8024" s="191">
        <v>0</v>
      </c>
      <c r="J8024" s="191">
        <v>0</v>
      </c>
      <c r="K8024" s="187">
        <f t="shared" si="389"/>
        <v>62620.39</v>
      </c>
      <c r="L8024" s="188">
        <f t="shared" si="390"/>
        <v>62620.39</v>
      </c>
      <c r="M8024" s="193"/>
      <c r="N8024" s="186">
        <f t="shared" si="391"/>
        <v>37735</v>
      </c>
    </row>
    <row r="8025" spans="1:14" ht="13.5" x14ac:dyDescent="0.25">
      <c r="A8025">
        <v>5090</v>
      </c>
      <c r="B8025" t="s">
        <v>10506</v>
      </c>
      <c r="C8025" t="s">
        <v>217</v>
      </c>
      <c r="D8025" t="s">
        <v>9085</v>
      </c>
      <c r="E8025" s="190" t="s">
        <v>19390</v>
      </c>
      <c r="F8025" s="191">
        <v>0</v>
      </c>
      <c r="G8025" s="192" t="str">
        <f t="shared" si="392"/>
        <v>19,00</v>
      </c>
      <c r="H8025" s="191">
        <v>0</v>
      </c>
      <c r="I8025" s="191">
        <v>0</v>
      </c>
      <c r="J8025" s="191">
        <v>0</v>
      </c>
      <c r="K8025" s="187">
        <f t="shared" si="389"/>
        <v>19</v>
      </c>
      <c r="L8025" s="188">
        <f t="shared" si="390"/>
        <v>19</v>
      </c>
      <c r="M8025" s="193"/>
      <c r="N8025" s="186">
        <f t="shared" si="391"/>
        <v>5090</v>
      </c>
    </row>
    <row r="8026" spans="1:14" ht="13.5" x14ac:dyDescent="0.25">
      <c r="A8026">
        <v>5085</v>
      </c>
      <c r="B8026" t="s">
        <v>10507</v>
      </c>
      <c r="C8026" t="s">
        <v>217</v>
      </c>
      <c r="D8026" t="s">
        <v>9085</v>
      </c>
      <c r="E8026" s="190" t="s">
        <v>3535</v>
      </c>
      <c r="F8026" s="191">
        <v>0</v>
      </c>
      <c r="G8026" s="192" t="str">
        <f t="shared" si="392"/>
        <v>28,28</v>
      </c>
      <c r="H8026" s="191">
        <v>0</v>
      </c>
      <c r="I8026" s="191">
        <v>0</v>
      </c>
      <c r="J8026" s="191">
        <v>0</v>
      </c>
      <c r="K8026" s="187">
        <f t="shared" si="389"/>
        <v>28.28</v>
      </c>
      <c r="L8026" s="188">
        <f t="shared" si="390"/>
        <v>28.28</v>
      </c>
      <c r="M8026" s="193"/>
      <c r="N8026" s="186">
        <f t="shared" si="391"/>
        <v>5085</v>
      </c>
    </row>
    <row r="8027" spans="1:14" ht="13.5" x14ac:dyDescent="0.25">
      <c r="A8027">
        <v>43603</v>
      </c>
      <c r="B8027" t="s">
        <v>10508</v>
      </c>
      <c r="C8027" t="s">
        <v>217</v>
      </c>
      <c r="D8027" t="s">
        <v>9085</v>
      </c>
      <c r="E8027" s="190" t="s">
        <v>22348</v>
      </c>
      <c r="F8027" s="191">
        <v>0</v>
      </c>
      <c r="G8027" s="192" t="str">
        <f t="shared" si="392"/>
        <v>40,41</v>
      </c>
      <c r="H8027" s="191">
        <v>0</v>
      </c>
      <c r="I8027" s="191">
        <v>0</v>
      </c>
      <c r="J8027" s="191">
        <v>0</v>
      </c>
      <c r="K8027" s="187">
        <f t="shared" si="389"/>
        <v>40.409999999999997</v>
      </c>
      <c r="L8027" s="188">
        <f t="shared" si="390"/>
        <v>40.409999999999997</v>
      </c>
      <c r="M8027" s="193"/>
      <c r="N8027" s="186">
        <f t="shared" si="391"/>
        <v>43603</v>
      </c>
    </row>
    <row r="8028" spans="1:14" ht="13.5" x14ac:dyDescent="0.25">
      <c r="A8028">
        <v>38374</v>
      </c>
      <c r="B8028" t="s">
        <v>10509</v>
      </c>
      <c r="C8028" t="s">
        <v>217</v>
      </c>
      <c r="D8028" t="s">
        <v>9085</v>
      </c>
      <c r="E8028" s="190" t="s">
        <v>28247</v>
      </c>
      <c r="F8028" s="191">
        <v>0</v>
      </c>
      <c r="G8028" s="192" t="str">
        <f t="shared" si="392"/>
        <v>1.064,87</v>
      </c>
      <c r="H8028" s="191">
        <v>0</v>
      </c>
      <c r="I8028" s="191">
        <v>0</v>
      </c>
      <c r="J8028" s="191">
        <v>0</v>
      </c>
      <c r="K8028" s="187">
        <f t="shared" si="389"/>
        <v>1064.8699999999999</v>
      </c>
      <c r="L8028" s="188">
        <f t="shared" si="390"/>
        <v>1064.8699999999999</v>
      </c>
      <c r="M8028" s="193"/>
      <c r="N8028" s="186">
        <f t="shared" si="391"/>
        <v>38374</v>
      </c>
    </row>
    <row r="8029" spans="1:14" ht="13.5" x14ac:dyDescent="0.25">
      <c r="A8029">
        <v>20209</v>
      </c>
      <c r="B8029" t="s">
        <v>10510</v>
      </c>
      <c r="C8029" t="s">
        <v>217</v>
      </c>
      <c r="D8029" t="s">
        <v>219</v>
      </c>
      <c r="E8029" s="190" t="s">
        <v>28248</v>
      </c>
      <c r="F8029" s="191">
        <v>0</v>
      </c>
      <c r="G8029" s="192" t="str">
        <f t="shared" si="392"/>
        <v>30,21</v>
      </c>
      <c r="H8029" s="191">
        <v>0</v>
      </c>
      <c r="I8029" s="191">
        <v>0</v>
      </c>
      <c r="J8029" s="191">
        <v>0</v>
      </c>
      <c r="K8029" s="187">
        <f t="shared" si="389"/>
        <v>30.21</v>
      </c>
      <c r="L8029" s="188">
        <f t="shared" si="390"/>
        <v>30.21</v>
      </c>
      <c r="M8029" s="193"/>
      <c r="N8029" s="186">
        <f t="shared" si="391"/>
        <v>20209</v>
      </c>
    </row>
    <row r="8030" spans="1:14" ht="13.5" x14ac:dyDescent="0.25">
      <c r="A8030">
        <v>20212</v>
      </c>
      <c r="B8030" t="s">
        <v>10511</v>
      </c>
      <c r="C8030" t="s">
        <v>217</v>
      </c>
      <c r="D8030" t="s">
        <v>219</v>
      </c>
      <c r="E8030" s="190" t="s">
        <v>18310</v>
      </c>
      <c r="F8030" s="191">
        <v>0</v>
      </c>
      <c r="G8030" s="192" t="str">
        <f t="shared" si="392"/>
        <v>25,29</v>
      </c>
      <c r="H8030" s="191">
        <v>0</v>
      </c>
      <c r="I8030" s="191">
        <v>0</v>
      </c>
      <c r="J8030" s="191">
        <v>0</v>
      </c>
      <c r="K8030" s="187">
        <f t="shared" si="389"/>
        <v>25.29</v>
      </c>
      <c r="L8030" s="188">
        <f t="shared" si="390"/>
        <v>25.29</v>
      </c>
      <c r="M8030" s="193"/>
      <c r="N8030" s="186">
        <f t="shared" si="391"/>
        <v>20212</v>
      </c>
    </row>
    <row r="8031" spans="1:14" ht="13.5" x14ac:dyDescent="0.25">
      <c r="A8031">
        <v>4433</v>
      </c>
      <c r="B8031" t="s">
        <v>10512</v>
      </c>
      <c r="C8031" t="s">
        <v>217</v>
      </c>
      <c r="D8031" t="s">
        <v>219</v>
      </c>
      <c r="E8031" s="190" t="s">
        <v>25947</v>
      </c>
      <c r="F8031" s="191">
        <v>0</v>
      </c>
      <c r="G8031" s="192" t="str">
        <f t="shared" si="392"/>
        <v>28,94</v>
      </c>
      <c r="H8031" s="191">
        <v>0</v>
      </c>
      <c r="I8031" s="191">
        <v>0</v>
      </c>
      <c r="J8031" s="191">
        <v>0</v>
      </c>
      <c r="K8031" s="187">
        <f t="shared" si="389"/>
        <v>28.94</v>
      </c>
      <c r="L8031" s="188">
        <f t="shared" si="390"/>
        <v>28.94</v>
      </c>
      <c r="M8031" s="193"/>
      <c r="N8031" s="186">
        <f t="shared" si="391"/>
        <v>4433</v>
      </c>
    </row>
    <row r="8032" spans="1:14" ht="13.5" x14ac:dyDescent="0.25">
      <c r="A8032">
        <v>4430</v>
      </c>
      <c r="B8032" t="s">
        <v>10513</v>
      </c>
      <c r="C8032" t="s">
        <v>217</v>
      </c>
      <c r="D8032" t="s">
        <v>219</v>
      </c>
      <c r="E8032" s="190" t="s">
        <v>1928</v>
      </c>
      <c r="F8032" s="191">
        <v>0</v>
      </c>
      <c r="G8032" s="192" t="str">
        <f t="shared" si="392"/>
        <v>14,80</v>
      </c>
      <c r="H8032" s="191">
        <v>0</v>
      </c>
      <c r="I8032" s="191">
        <v>0</v>
      </c>
      <c r="J8032" s="191">
        <v>0</v>
      </c>
      <c r="K8032" s="187">
        <f t="shared" si="389"/>
        <v>14.8</v>
      </c>
      <c r="L8032" s="188">
        <f t="shared" si="390"/>
        <v>14.8</v>
      </c>
      <c r="M8032" s="193"/>
      <c r="N8032" s="186">
        <f t="shared" si="391"/>
        <v>4430</v>
      </c>
    </row>
    <row r="8033" spans="1:14" ht="13.5" x14ac:dyDescent="0.25">
      <c r="A8033">
        <v>4400</v>
      </c>
      <c r="B8033" t="s">
        <v>10514</v>
      </c>
      <c r="C8033" t="s">
        <v>217</v>
      </c>
      <c r="D8033" t="s">
        <v>219</v>
      </c>
      <c r="E8033" s="190" t="s">
        <v>4300</v>
      </c>
      <c r="F8033" s="191">
        <v>0</v>
      </c>
      <c r="G8033" s="192" t="str">
        <f t="shared" si="392"/>
        <v>23,55</v>
      </c>
      <c r="H8033" s="191">
        <v>0</v>
      </c>
      <c r="I8033" s="191">
        <v>0</v>
      </c>
      <c r="J8033" s="191">
        <v>0</v>
      </c>
      <c r="K8033" s="187">
        <f t="shared" si="389"/>
        <v>23.55</v>
      </c>
      <c r="L8033" s="188">
        <f t="shared" si="390"/>
        <v>23.55</v>
      </c>
      <c r="M8033" s="193"/>
      <c r="N8033" s="186">
        <f t="shared" si="391"/>
        <v>4400</v>
      </c>
    </row>
    <row r="8034" spans="1:14" s="223" customFormat="1" ht="13.5" x14ac:dyDescent="0.25">
      <c r="A8034">
        <v>2729</v>
      </c>
      <c r="B8034" t="s">
        <v>10515</v>
      </c>
      <c r="C8034" t="s">
        <v>217</v>
      </c>
      <c r="D8034" t="s">
        <v>9085</v>
      </c>
      <c r="E8034" s="190" t="s">
        <v>19849</v>
      </c>
      <c r="F8034" s="191">
        <v>0</v>
      </c>
      <c r="G8034" s="192" t="str">
        <f t="shared" si="392"/>
        <v>25,54</v>
      </c>
      <c r="H8034" s="191">
        <v>0</v>
      </c>
      <c r="I8034" s="191">
        <v>0</v>
      </c>
      <c r="J8034" s="191">
        <v>0</v>
      </c>
      <c r="K8034" s="187">
        <f t="shared" si="389"/>
        <v>25.54</v>
      </c>
      <c r="L8034" s="188">
        <f t="shared" si="390"/>
        <v>25.54</v>
      </c>
      <c r="M8034" s="193"/>
      <c r="N8034" s="186">
        <f t="shared" si="391"/>
        <v>2729</v>
      </c>
    </row>
    <row r="8035" spans="1:14" ht="13.5" x14ac:dyDescent="0.25">
      <c r="A8035">
        <v>4513</v>
      </c>
      <c r="B8035" t="s">
        <v>10516</v>
      </c>
      <c r="C8035" t="s">
        <v>217</v>
      </c>
      <c r="D8035" t="s">
        <v>219</v>
      </c>
      <c r="E8035" s="190" t="s">
        <v>2805</v>
      </c>
      <c r="F8035" s="191">
        <v>0</v>
      </c>
      <c r="G8035" s="192" t="str">
        <f t="shared" si="392"/>
        <v>5,89</v>
      </c>
      <c r="H8035" s="191">
        <v>0</v>
      </c>
      <c r="I8035" s="191">
        <v>0</v>
      </c>
      <c r="J8035" s="191">
        <v>0</v>
      </c>
      <c r="K8035" s="187">
        <f t="shared" si="389"/>
        <v>5.89</v>
      </c>
      <c r="L8035" s="188">
        <f t="shared" si="390"/>
        <v>5.89</v>
      </c>
      <c r="M8035" s="193"/>
      <c r="N8035" s="186">
        <f t="shared" si="391"/>
        <v>4513</v>
      </c>
    </row>
    <row r="8036" spans="1:14" ht="13.5" x14ac:dyDescent="0.25">
      <c r="A8036">
        <v>11871</v>
      </c>
      <c r="B8036" t="s">
        <v>10517</v>
      </c>
      <c r="C8036" t="s">
        <v>217</v>
      </c>
      <c r="D8036" t="s">
        <v>9085</v>
      </c>
      <c r="E8036" s="190" t="s">
        <v>18653</v>
      </c>
      <c r="F8036" s="191">
        <v>0</v>
      </c>
      <c r="G8036" s="192" t="str">
        <f t="shared" si="392"/>
        <v>384,00</v>
      </c>
      <c r="H8036" s="191">
        <v>0</v>
      </c>
      <c r="I8036" s="191">
        <v>0</v>
      </c>
      <c r="J8036" s="191">
        <v>0</v>
      </c>
      <c r="K8036" s="187">
        <f t="shared" si="389"/>
        <v>384</v>
      </c>
      <c r="L8036" s="188">
        <f t="shared" si="390"/>
        <v>384</v>
      </c>
      <c r="M8036" s="193"/>
      <c r="N8036" s="186">
        <f t="shared" si="391"/>
        <v>11871</v>
      </c>
    </row>
    <row r="8037" spans="1:14" ht="13.5" x14ac:dyDescent="0.25">
      <c r="A8037">
        <v>34636</v>
      </c>
      <c r="B8037" t="s">
        <v>10518</v>
      </c>
      <c r="C8037" t="s">
        <v>217</v>
      </c>
      <c r="D8037" t="s">
        <v>9085</v>
      </c>
      <c r="E8037" s="190" t="s">
        <v>28249</v>
      </c>
      <c r="F8037" s="191">
        <v>0</v>
      </c>
      <c r="G8037" s="192" t="str">
        <f t="shared" si="392"/>
        <v>459,50</v>
      </c>
      <c r="H8037" s="191">
        <v>0</v>
      </c>
      <c r="I8037" s="191">
        <v>0</v>
      </c>
      <c r="J8037" s="191">
        <v>0</v>
      </c>
      <c r="K8037" s="187">
        <f t="shared" si="389"/>
        <v>459.5</v>
      </c>
      <c r="L8037" s="188">
        <f t="shared" si="390"/>
        <v>459.5</v>
      </c>
      <c r="M8037" s="193"/>
      <c r="N8037" s="186">
        <f t="shared" si="391"/>
        <v>34636</v>
      </c>
    </row>
    <row r="8038" spans="1:14" ht="13.5" x14ac:dyDescent="0.25">
      <c r="A8038">
        <v>34639</v>
      </c>
      <c r="B8038" t="s">
        <v>10519</v>
      </c>
      <c r="C8038" t="s">
        <v>217</v>
      </c>
      <c r="D8038" t="s">
        <v>9085</v>
      </c>
      <c r="E8038" s="190" t="s">
        <v>28250</v>
      </c>
      <c r="F8038" s="191">
        <v>0</v>
      </c>
      <c r="G8038" s="192" t="str">
        <f t="shared" si="392"/>
        <v>933,24</v>
      </c>
      <c r="H8038" s="191">
        <v>0</v>
      </c>
      <c r="I8038" s="191">
        <v>0</v>
      </c>
      <c r="J8038" s="191">
        <v>0</v>
      </c>
      <c r="K8038" s="187">
        <f t="shared" si="389"/>
        <v>933.24</v>
      </c>
      <c r="L8038" s="188">
        <f t="shared" si="390"/>
        <v>933.24</v>
      </c>
      <c r="M8038" s="193"/>
      <c r="N8038" s="186">
        <f t="shared" si="391"/>
        <v>34639</v>
      </c>
    </row>
    <row r="8039" spans="1:14" ht="13.5" x14ac:dyDescent="0.25">
      <c r="A8039">
        <v>34640</v>
      </c>
      <c r="B8039" t="s">
        <v>10520</v>
      </c>
      <c r="C8039" t="s">
        <v>217</v>
      </c>
      <c r="D8039" t="s">
        <v>9085</v>
      </c>
      <c r="E8039" s="190" t="s">
        <v>28251</v>
      </c>
      <c r="F8039" s="191">
        <v>0</v>
      </c>
      <c r="G8039" s="192" t="str">
        <f t="shared" si="392"/>
        <v>1.048,27</v>
      </c>
      <c r="H8039" s="191">
        <v>0</v>
      </c>
      <c r="I8039" s="191">
        <v>0</v>
      </c>
      <c r="J8039" s="191">
        <v>0</v>
      </c>
      <c r="K8039" s="187">
        <f t="shared" si="389"/>
        <v>1048.27</v>
      </c>
      <c r="L8039" s="188">
        <f t="shared" si="390"/>
        <v>1048.27</v>
      </c>
      <c r="M8039" s="193"/>
      <c r="N8039" s="186">
        <f t="shared" si="391"/>
        <v>34640</v>
      </c>
    </row>
    <row r="8040" spans="1:14" ht="13.5" x14ac:dyDescent="0.25">
      <c r="A8040">
        <v>34637</v>
      </c>
      <c r="B8040" t="s">
        <v>10521</v>
      </c>
      <c r="C8040" t="s">
        <v>217</v>
      </c>
      <c r="D8040" t="s">
        <v>9085</v>
      </c>
      <c r="E8040" s="190" t="s">
        <v>28252</v>
      </c>
      <c r="F8040" s="191">
        <v>0</v>
      </c>
      <c r="G8040" s="192" t="str">
        <f t="shared" si="392"/>
        <v>263,82</v>
      </c>
      <c r="H8040" s="191">
        <v>0</v>
      </c>
      <c r="I8040" s="191">
        <v>0</v>
      </c>
      <c r="J8040" s="191">
        <v>0</v>
      </c>
      <c r="K8040" s="187">
        <f t="shared" si="389"/>
        <v>263.82</v>
      </c>
      <c r="L8040" s="188">
        <f t="shared" si="390"/>
        <v>263.82</v>
      </c>
      <c r="M8040" s="193"/>
      <c r="N8040" s="186">
        <f t="shared" si="391"/>
        <v>34637</v>
      </c>
    </row>
    <row r="8041" spans="1:14" ht="13.5" x14ac:dyDescent="0.25">
      <c r="A8041">
        <v>34638</v>
      </c>
      <c r="B8041" t="s">
        <v>10522</v>
      </c>
      <c r="C8041" t="s">
        <v>217</v>
      </c>
      <c r="D8041" t="s">
        <v>9085</v>
      </c>
      <c r="E8041" s="190" t="s">
        <v>20366</v>
      </c>
      <c r="F8041" s="191">
        <v>0</v>
      </c>
      <c r="G8041" s="192" t="str">
        <f t="shared" si="392"/>
        <v>452,42</v>
      </c>
      <c r="H8041" s="191">
        <v>0</v>
      </c>
      <c r="I8041" s="191">
        <v>0</v>
      </c>
      <c r="J8041" s="191">
        <v>0</v>
      </c>
      <c r="K8041" s="187">
        <f t="shared" si="389"/>
        <v>452.42</v>
      </c>
      <c r="L8041" s="188">
        <f t="shared" si="390"/>
        <v>452.42</v>
      </c>
      <c r="M8041" s="193"/>
      <c r="N8041" s="186">
        <f t="shared" si="391"/>
        <v>34638</v>
      </c>
    </row>
    <row r="8042" spans="1:14" ht="13.5" x14ac:dyDescent="0.25">
      <c r="A8042">
        <v>11868</v>
      </c>
      <c r="B8042" t="s">
        <v>10523</v>
      </c>
      <c r="C8042" t="s">
        <v>217</v>
      </c>
      <c r="D8042" t="s">
        <v>9085</v>
      </c>
      <c r="E8042" s="190" t="s">
        <v>18654</v>
      </c>
      <c r="F8042" s="191">
        <v>0</v>
      </c>
      <c r="G8042" s="192" t="str">
        <f t="shared" si="392"/>
        <v>527,76</v>
      </c>
      <c r="H8042" s="191">
        <v>0</v>
      </c>
      <c r="I8042" s="191">
        <v>0</v>
      </c>
      <c r="J8042" s="191">
        <v>0</v>
      </c>
      <c r="K8042" s="187">
        <f t="shared" si="389"/>
        <v>527.76</v>
      </c>
      <c r="L8042" s="188">
        <f t="shared" si="390"/>
        <v>527.76</v>
      </c>
      <c r="M8042" s="193"/>
      <c r="N8042" s="186">
        <f t="shared" si="391"/>
        <v>11868</v>
      </c>
    </row>
    <row r="8043" spans="1:14" ht="13.5" x14ac:dyDescent="0.25">
      <c r="A8043">
        <v>37106</v>
      </c>
      <c r="B8043" t="s">
        <v>10524</v>
      </c>
      <c r="C8043" t="s">
        <v>217</v>
      </c>
      <c r="D8043" t="s">
        <v>9085</v>
      </c>
      <c r="E8043" s="190" t="s">
        <v>18655</v>
      </c>
      <c r="F8043" s="191">
        <v>0</v>
      </c>
      <c r="G8043" s="192" t="str">
        <f t="shared" si="392"/>
        <v>5.097,52</v>
      </c>
      <c r="H8043" s="191">
        <v>0</v>
      </c>
      <c r="I8043" s="191">
        <v>0</v>
      </c>
      <c r="J8043" s="191">
        <v>0</v>
      </c>
      <c r="K8043" s="187">
        <f t="shared" si="389"/>
        <v>5097.5200000000004</v>
      </c>
      <c r="L8043" s="188">
        <f t="shared" si="390"/>
        <v>5097.5200000000004</v>
      </c>
      <c r="M8043" s="193"/>
      <c r="N8043" s="186">
        <f t="shared" si="391"/>
        <v>37106</v>
      </c>
    </row>
    <row r="8044" spans="1:14" ht="13.5" x14ac:dyDescent="0.25">
      <c r="A8044">
        <v>11869</v>
      </c>
      <c r="B8044" t="s">
        <v>10525</v>
      </c>
      <c r="C8044" t="s">
        <v>217</v>
      </c>
      <c r="D8044" t="s">
        <v>9085</v>
      </c>
      <c r="E8044" s="190" t="s">
        <v>18322</v>
      </c>
      <c r="F8044" s="191">
        <v>0</v>
      </c>
      <c r="G8044" s="192" t="str">
        <f t="shared" si="392"/>
        <v>856,27</v>
      </c>
      <c r="H8044" s="191">
        <v>0</v>
      </c>
      <c r="I8044" s="191">
        <v>0</v>
      </c>
      <c r="J8044" s="191">
        <v>0</v>
      </c>
      <c r="K8044" s="187">
        <f t="shared" si="389"/>
        <v>856.27</v>
      </c>
      <c r="L8044" s="188">
        <f t="shared" si="390"/>
        <v>856.27</v>
      </c>
      <c r="M8044" s="193"/>
      <c r="N8044" s="186">
        <f t="shared" si="391"/>
        <v>11869</v>
      </c>
    </row>
    <row r="8045" spans="1:14" ht="13.5" x14ac:dyDescent="0.25">
      <c r="A8045">
        <v>37104</v>
      </c>
      <c r="B8045" t="s">
        <v>10526</v>
      </c>
      <c r="C8045" t="s">
        <v>217</v>
      </c>
      <c r="D8045" t="s">
        <v>9085</v>
      </c>
      <c r="E8045" s="190" t="s">
        <v>18656</v>
      </c>
      <c r="F8045" s="191">
        <v>0</v>
      </c>
      <c r="G8045" s="192" t="str">
        <f t="shared" si="392"/>
        <v>1.103,79</v>
      </c>
      <c r="H8045" s="191">
        <v>0</v>
      </c>
      <c r="I8045" s="191">
        <v>0</v>
      </c>
      <c r="J8045" s="191">
        <v>0</v>
      </c>
      <c r="K8045" s="187">
        <f t="shared" si="389"/>
        <v>1103.79</v>
      </c>
      <c r="L8045" s="188">
        <f t="shared" si="390"/>
        <v>1103.79</v>
      </c>
      <c r="M8045" s="193"/>
      <c r="N8045" s="186">
        <f t="shared" si="391"/>
        <v>37104</v>
      </c>
    </row>
    <row r="8046" spans="1:14" ht="13.5" x14ac:dyDescent="0.25">
      <c r="A8046">
        <v>37105</v>
      </c>
      <c r="B8046" t="s">
        <v>10527</v>
      </c>
      <c r="C8046" t="s">
        <v>217</v>
      </c>
      <c r="D8046" t="s">
        <v>9085</v>
      </c>
      <c r="E8046" s="190" t="s">
        <v>18657</v>
      </c>
      <c r="F8046" s="191">
        <v>0</v>
      </c>
      <c r="G8046" s="192" t="str">
        <f t="shared" si="392"/>
        <v>2.458,31</v>
      </c>
      <c r="H8046" s="191">
        <v>0</v>
      </c>
      <c r="I8046" s="191">
        <v>0</v>
      </c>
      <c r="J8046" s="191">
        <v>0</v>
      </c>
      <c r="K8046" s="187">
        <f t="shared" si="389"/>
        <v>2458.31</v>
      </c>
      <c r="L8046" s="188">
        <f t="shared" si="390"/>
        <v>2458.31</v>
      </c>
      <c r="M8046" s="193"/>
      <c r="N8046" s="186">
        <f t="shared" si="391"/>
        <v>37105</v>
      </c>
    </row>
    <row r="8047" spans="1:14" ht="13.5" x14ac:dyDescent="0.25">
      <c r="A8047">
        <v>34641</v>
      </c>
      <c r="B8047" t="s">
        <v>10528</v>
      </c>
      <c r="C8047" t="s">
        <v>217</v>
      </c>
      <c r="D8047" t="s">
        <v>9085</v>
      </c>
      <c r="E8047" s="190" t="s">
        <v>25070</v>
      </c>
      <c r="F8047" s="191">
        <v>0</v>
      </c>
      <c r="G8047" s="192" t="str">
        <f t="shared" si="392"/>
        <v>87,52</v>
      </c>
      <c r="H8047" s="191">
        <v>0</v>
      </c>
      <c r="I8047" s="191">
        <v>0</v>
      </c>
      <c r="J8047" s="191">
        <v>0</v>
      </c>
      <c r="K8047" s="187">
        <f t="shared" si="389"/>
        <v>87.52</v>
      </c>
      <c r="L8047" s="188">
        <f t="shared" si="390"/>
        <v>87.52</v>
      </c>
      <c r="M8047" s="193"/>
      <c r="N8047" s="186">
        <f t="shared" si="391"/>
        <v>34641</v>
      </c>
    </row>
    <row r="8048" spans="1:14" ht="13.5" x14ac:dyDescent="0.25">
      <c r="A8048">
        <v>43434</v>
      </c>
      <c r="B8048" t="s">
        <v>10529</v>
      </c>
      <c r="C8048" t="s">
        <v>217</v>
      </c>
      <c r="D8048" t="s">
        <v>9085</v>
      </c>
      <c r="E8048" s="190" t="s">
        <v>28253</v>
      </c>
      <c r="F8048" s="191">
        <v>0</v>
      </c>
      <c r="G8048" s="192" t="str">
        <f t="shared" si="392"/>
        <v>94,63</v>
      </c>
      <c r="H8048" s="191">
        <v>0</v>
      </c>
      <c r="I8048" s="191">
        <v>0</v>
      </c>
      <c r="J8048" s="191">
        <v>0</v>
      </c>
      <c r="K8048" s="187">
        <f t="shared" si="389"/>
        <v>94.63</v>
      </c>
      <c r="L8048" s="188">
        <f t="shared" si="390"/>
        <v>94.63</v>
      </c>
      <c r="M8048" s="193"/>
      <c r="N8048" s="186">
        <f t="shared" si="391"/>
        <v>43434</v>
      </c>
    </row>
    <row r="8049" spans="1:14" ht="13.5" x14ac:dyDescent="0.25">
      <c r="A8049">
        <v>43435</v>
      </c>
      <c r="B8049" t="s">
        <v>10530</v>
      </c>
      <c r="C8049" t="s">
        <v>217</v>
      </c>
      <c r="D8049" t="s">
        <v>9085</v>
      </c>
      <c r="E8049" s="190" t="s">
        <v>28254</v>
      </c>
      <c r="F8049" s="191">
        <v>0</v>
      </c>
      <c r="G8049" s="192" t="str">
        <f t="shared" si="392"/>
        <v>173,49</v>
      </c>
      <c r="H8049" s="191">
        <v>0</v>
      </c>
      <c r="I8049" s="191">
        <v>0</v>
      </c>
      <c r="J8049" s="191">
        <v>0</v>
      </c>
      <c r="K8049" s="187">
        <f t="shared" si="389"/>
        <v>173.49</v>
      </c>
      <c r="L8049" s="188">
        <f t="shared" si="390"/>
        <v>173.49</v>
      </c>
      <c r="M8049" s="193"/>
      <c r="N8049" s="186">
        <f t="shared" si="391"/>
        <v>43435</v>
      </c>
    </row>
    <row r="8050" spans="1:14" ht="13.5" x14ac:dyDescent="0.25">
      <c r="A8050">
        <v>43436</v>
      </c>
      <c r="B8050" t="s">
        <v>10531</v>
      </c>
      <c r="C8050" t="s">
        <v>217</v>
      </c>
      <c r="D8050" t="s">
        <v>9085</v>
      </c>
      <c r="E8050" s="190" t="s">
        <v>26093</v>
      </c>
      <c r="F8050" s="191">
        <v>0</v>
      </c>
      <c r="G8050" s="192" t="str">
        <f t="shared" si="392"/>
        <v>303,61</v>
      </c>
      <c r="H8050" s="191">
        <v>0</v>
      </c>
      <c r="I8050" s="191">
        <v>0</v>
      </c>
      <c r="J8050" s="191">
        <v>0</v>
      </c>
      <c r="K8050" s="187">
        <f t="shared" si="389"/>
        <v>303.61</v>
      </c>
      <c r="L8050" s="188">
        <f t="shared" si="390"/>
        <v>303.61</v>
      </c>
      <c r="M8050" s="193"/>
      <c r="N8050" s="186">
        <f t="shared" si="391"/>
        <v>43436</v>
      </c>
    </row>
    <row r="8051" spans="1:14" ht="13.5" x14ac:dyDescent="0.25">
      <c r="A8051">
        <v>43437</v>
      </c>
      <c r="B8051" t="s">
        <v>10532</v>
      </c>
      <c r="C8051" t="s">
        <v>217</v>
      </c>
      <c r="D8051" t="s">
        <v>9085</v>
      </c>
      <c r="E8051" s="190" t="s">
        <v>28255</v>
      </c>
      <c r="F8051" s="191">
        <v>0</v>
      </c>
      <c r="G8051" s="192" t="str">
        <f t="shared" si="392"/>
        <v>550,45</v>
      </c>
      <c r="H8051" s="191">
        <v>0</v>
      </c>
      <c r="I8051" s="191">
        <v>0</v>
      </c>
      <c r="J8051" s="191">
        <v>0</v>
      </c>
      <c r="K8051" s="187">
        <f t="shared" si="389"/>
        <v>550.45000000000005</v>
      </c>
      <c r="L8051" s="188">
        <f t="shared" si="390"/>
        <v>550.45000000000005</v>
      </c>
      <c r="M8051" s="193"/>
      <c r="N8051" s="186">
        <f t="shared" si="391"/>
        <v>43437</v>
      </c>
    </row>
    <row r="8052" spans="1:14" ht="13.5" x14ac:dyDescent="0.25">
      <c r="A8052">
        <v>43438</v>
      </c>
      <c r="B8052" t="s">
        <v>10533</v>
      </c>
      <c r="C8052" t="s">
        <v>217</v>
      </c>
      <c r="D8052" t="s">
        <v>9085</v>
      </c>
      <c r="E8052" s="190" t="s">
        <v>28256</v>
      </c>
      <c r="F8052" s="191">
        <v>0</v>
      </c>
      <c r="G8052" s="192" t="str">
        <f t="shared" si="392"/>
        <v>985,76</v>
      </c>
      <c r="H8052" s="191">
        <v>0</v>
      </c>
      <c r="I8052" s="191">
        <v>0</v>
      </c>
      <c r="J8052" s="191">
        <v>0</v>
      </c>
      <c r="K8052" s="187">
        <f t="shared" si="389"/>
        <v>985.76</v>
      </c>
      <c r="L8052" s="188">
        <f t="shared" si="390"/>
        <v>985.76</v>
      </c>
      <c r="M8052" s="193"/>
      <c r="N8052" s="186">
        <f t="shared" si="391"/>
        <v>43438</v>
      </c>
    </row>
    <row r="8053" spans="1:14" ht="13.5" x14ac:dyDescent="0.25">
      <c r="A8053">
        <v>41627</v>
      </c>
      <c r="B8053" t="s">
        <v>10534</v>
      </c>
      <c r="C8053" t="s">
        <v>217</v>
      </c>
      <c r="D8053" t="s">
        <v>9085</v>
      </c>
      <c r="E8053" s="190" t="s">
        <v>28257</v>
      </c>
      <c r="F8053" s="191">
        <v>0</v>
      </c>
      <c r="G8053" s="192" t="str">
        <f t="shared" si="392"/>
        <v>145,89</v>
      </c>
      <c r="H8053" s="191">
        <v>0</v>
      </c>
      <c r="I8053" s="191">
        <v>0</v>
      </c>
      <c r="J8053" s="191">
        <v>0</v>
      </c>
      <c r="K8053" s="187">
        <f t="shared" si="389"/>
        <v>145.88999999999999</v>
      </c>
      <c r="L8053" s="188">
        <f t="shared" si="390"/>
        <v>145.88999999999999</v>
      </c>
      <c r="M8053" s="193"/>
      <c r="N8053" s="186">
        <f t="shared" si="391"/>
        <v>41627</v>
      </c>
    </row>
    <row r="8054" spans="1:14" ht="13.5" x14ac:dyDescent="0.25">
      <c r="A8054">
        <v>41628</v>
      </c>
      <c r="B8054" t="s">
        <v>10535</v>
      </c>
      <c r="C8054" t="s">
        <v>217</v>
      </c>
      <c r="D8054" t="s">
        <v>9085</v>
      </c>
      <c r="E8054" s="190" t="s">
        <v>28258</v>
      </c>
      <c r="F8054" s="191">
        <v>0</v>
      </c>
      <c r="G8054" s="192" t="str">
        <f t="shared" si="392"/>
        <v>268,12</v>
      </c>
      <c r="H8054" s="191">
        <v>0</v>
      </c>
      <c r="I8054" s="191">
        <v>0</v>
      </c>
      <c r="J8054" s="191">
        <v>0</v>
      </c>
      <c r="K8054" s="187">
        <f t="shared" si="389"/>
        <v>268.12</v>
      </c>
      <c r="L8054" s="188">
        <f t="shared" si="390"/>
        <v>268.12</v>
      </c>
      <c r="M8054" s="193"/>
      <c r="N8054" s="186">
        <f t="shared" si="391"/>
        <v>41628</v>
      </c>
    </row>
    <row r="8055" spans="1:14" ht="13.5" x14ac:dyDescent="0.25">
      <c r="A8055">
        <v>41629</v>
      </c>
      <c r="B8055" t="s">
        <v>10536</v>
      </c>
      <c r="C8055" t="s">
        <v>217</v>
      </c>
      <c r="D8055" t="s">
        <v>9085</v>
      </c>
      <c r="E8055" s="190" t="s">
        <v>28259</v>
      </c>
      <c r="F8055" s="191">
        <v>0</v>
      </c>
      <c r="G8055" s="192" t="str">
        <f t="shared" si="392"/>
        <v>340,68</v>
      </c>
      <c r="H8055" s="191">
        <v>0</v>
      </c>
      <c r="I8055" s="191">
        <v>0</v>
      </c>
      <c r="J8055" s="191">
        <v>0</v>
      </c>
      <c r="K8055" s="187">
        <f t="shared" si="389"/>
        <v>340.68</v>
      </c>
      <c r="L8055" s="188">
        <f t="shared" si="390"/>
        <v>340.68</v>
      </c>
      <c r="M8055" s="193"/>
      <c r="N8055" s="186">
        <f t="shared" si="391"/>
        <v>41629</v>
      </c>
    </row>
    <row r="8056" spans="1:14" ht="13.5" x14ac:dyDescent="0.25">
      <c r="A8056">
        <v>43429</v>
      </c>
      <c r="B8056" t="s">
        <v>10537</v>
      </c>
      <c r="C8056" t="s">
        <v>217</v>
      </c>
      <c r="D8056" t="s">
        <v>9085</v>
      </c>
      <c r="E8056" s="190" t="s">
        <v>22114</v>
      </c>
      <c r="F8056" s="191">
        <v>0</v>
      </c>
      <c r="G8056" s="192" t="str">
        <f t="shared" si="392"/>
        <v>75,48</v>
      </c>
      <c r="H8056" s="191">
        <v>0</v>
      </c>
      <c r="I8056" s="191">
        <v>0</v>
      </c>
      <c r="J8056" s="191">
        <v>0</v>
      </c>
      <c r="K8056" s="187">
        <f t="shared" si="389"/>
        <v>75.48</v>
      </c>
      <c r="L8056" s="188">
        <f t="shared" si="390"/>
        <v>75.48</v>
      </c>
      <c r="M8056" s="193"/>
      <c r="N8056" s="186">
        <f t="shared" si="391"/>
        <v>43429</v>
      </c>
    </row>
    <row r="8057" spans="1:14" ht="13.5" x14ac:dyDescent="0.25">
      <c r="A8057">
        <v>43430</v>
      </c>
      <c r="B8057" t="s">
        <v>10538</v>
      </c>
      <c r="C8057" t="s">
        <v>217</v>
      </c>
      <c r="D8057" t="s">
        <v>9085</v>
      </c>
      <c r="E8057" s="190" t="s">
        <v>28260</v>
      </c>
      <c r="F8057" s="191">
        <v>0</v>
      </c>
      <c r="G8057" s="192" t="str">
        <f t="shared" si="392"/>
        <v>125,38</v>
      </c>
      <c r="H8057" s="191">
        <v>0</v>
      </c>
      <c r="I8057" s="191">
        <v>0</v>
      </c>
      <c r="J8057" s="191">
        <v>0</v>
      </c>
      <c r="K8057" s="187">
        <f t="shared" si="389"/>
        <v>125.38</v>
      </c>
      <c r="L8057" s="188">
        <f t="shared" si="390"/>
        <v>125.38</v>
      </c>
      <c r="M8057" s="193"/>
      <c r="N8057" s="186">
        <f t="shared" si="391"/>
        <v>43430</v>
      </c>
    </row>
    <row r="8058" spans="1:14" ht="13.5" x14ac:dyDescent="0.25">
      <c r="A8058">
        <v>43431</v>
      </c>
      <c r="B8058" t="s">
        <v>10539</v>
      </c>
      <c r="C8058" t="s">
        <v>217</v>
      </c>
      <c r="D8058" t="s">
        <v>9085</v>
      </c>
      <c r="E8058" s="190" t="s">
        <v>21813</v>
      </c>
      <c r="F8058" s="191">
        <v>0</v>
      </c>
      <c r="G8058" s="192" t="str">
        <f t="shared" si="392"/>
        <v>242,89</v>
      </c>
      <c r="H8058" s="191">
        <v>0</v>
      </c>
      <c r="I8058" s="191">
        <v>0</v>
      </c>
      <c r="J8058" s="191">
        <v>0</v>
      </c>
      <c r="K8058" s="187">
        <f t="shared" si="389"/>
        <v>242.89</v>
      </c>
      <c r="L8058" s="188">
        <f t="shared" si="390"/>
        <v>242.89</v>
      </c>
      <c r="M8058" s="193"/>
      <c r="N8058" s="186">
        <f t="shared" si="391"/>
        <v>43431</v>
      </c>
    </row>
    <row r="8059" spans="1:14" ht="13.5" x14ac:dyDescent="0.25">
      <c r="A8059">
        <v>43432</v>
      </c>
      <c r="B8059" t="s">
        <v>10540</v>
      </c>
      <c r="C8059" t="s">
        <v>217</v>
      </c>
      <c r="D8059" t="s">
        <v>9085</v>
      </c>
      <c r="E8059" s="190" t="s">
        <v>28261</v>
      </c>
      <c r="F8059" s="191">
        <v>0</v>
      </c>
      <c r="G8059" s="192" t="str">
        <f t="shared" si="392"/>
        <v>504,71</v>
      </c>
      <c r="H8059" s="191">
        <v>0</v>
      </c>
      <c r="I8059" s="191">
        <v>0</v>
      </c>
      <c r="J8059" s="191">
        <v>0</v>
      </c>
      <c r="K8059" s="187">
        <f t="shared" si="389"/>
        <v>504.71</v>
      </c>
      <c r="L8059" s="188">
        <f t="shared" si="390"/>
        <v>504.71</v>
      </c>
      <c r="M8059" s="193"/>
      <c r="N8059" s="186">
        <f t="shared" si="391"/>
        <v>43432</v>
      </c>
    </row>
    <row r="8060" spans="1:14" ht="13.5" x14ac:dyDescent="0.25">
      <c r="A8060">
        <v>43433</v>
      </c>
      <c r="B8060" t="s">
        <v>10541</v>
      </c>
      <c r="C8060" t="s">
        <v>217</v>
      </c>
      <c r="D8060" t="s">
        <v>9085</v>
      </c>
      <c r="E8060" s="190" t="s">
        <v>28262</v>
      </c>
      <c r="F8060" s="191">
        <v>0</v>
      </c>
      <c r="G8060" s="192" t="str">
        <f t="shared" si="392"/>
        <v>795,71</v>
      </c>
      <c r="H8060" s="191">
        <v>0</v>
      </c>
      <c r="I8060" s="191">
        <v>0</v>
      </c>
      <c r="J8060" s="191">
        <v>0</v>
      </c>
      <c r="K8060" s="187">
        <f t="shared" si="389"/>
        <v>795.71</v>
      </c>
      <c r="L8060" s="188">
        <f t="shared" si="390"/>
        <v>795.71</v>
      </c>
      <c r="M8060" s="193"/>
      <c r="N8060" s="186">
        <f t="shared" si="391"/>
        <v>43433</v>
      </c>
    </row>
    <row r="8061" spans="1:14" ht="13.5" x14ac:dyDescent="0.25">
      <c r="A8061">
        <v>43094</v>
      </c>
      <c r="B8061" t="s">
        <v>10542</v>
      </c>
      <c r="C8061" t="s">
        <v>217</v>
      </c>
      <c r="D8061" t="s">
        <v>9085</v>
      </c>
      <c r="E8061" s="190" t="s">
        <v>28263</v>
      </c>
      <c r="F8061" s="191">
        <v>0</v>
      </c>
      <c r="G8061" s="192" t="str">
        <f t="shared" si="392"/>
        <v>319,81</v>
      </c>
      <c r="H8061" s="191">
        <v>0</v>
      </c>
      <c r="I8061" s="191">
        <v>0</v>
      </c>
      <c r="J8061" s="191">
        <v>0</v>
      </c>
      <c r="K8061" s="187">
        <f t="shared" si="389"/>
        <v>319.81</v>
      </c>
      <c r="L8061" s="188">
        <f t="shared" si="390"/>
        <v>319.81</v>
      </c>
      <c r="M8061" s="193"/>
      <c r="N8061" s="186">
        <f t="shared" si="391"/>
        <v>43094</v>
      </c>
    </row>
    <row r="8062" spans="1:14" ht="13.5" x14ac:dyDescent="0.25">
      <c r="A8062">
        <v>43093</v>
      </c>
      <c r="B8062" t="s">
        <v>10543</v>
      </c>
      <c r="C8062" t="s">
        <v>217</v>
      </c>
      <c r="D8062" t="s">
        <v>9085</v>
      </c>
      <c r="E8062" s="190" t="s">
        <v>21178</v>
      </c>
      <c r="F8062" s="191">
        <v>0</v>
      </c>
      <c r="G8062" s="192" t="str">
        <f t="shared" si="392"/>
        <v>339,86</v>
      </c>
      <c r="H8062" s="191">
        <v>0</v>
      </c>
      <c r="I8062" s="191">
        <v>0</v>
      </c>
      <c r="J8062" s="191">
        <v>0</v>
      </c>
      <c r="K8062" s="187">
        <f t="shared" si="389"/>
        <v>339.86</v>
      </c>
      <c r="L8062" s="188">
        <f t="shared" si="390"/>
        <v>339.86</v>
      </c>
      <c r="M8062" s="193"/>
      <c r="N8062" s="186">
        <f t="shared" si="391"/>
        <v>43093</v>
      </c>
    </row>
    <row r="8063" spans="1:14" ht="13.5" x14ac:dyDescent="0.25">
      <c r="A8063">
        <v>1030</v>
      </c>
      <c r="B8063" t="s">
        <v>10544</v>
      </c>
      <c r="C8063" t="s">
        <v>217</v>
      </c>
      <c r="D8063" t="s">
        <v>9085</v>
      </c>
      <c r="E8063" s="190" t="s">
        <v>18576</v>
      </c>
      <c r="F8063" s="191">
        <v>0</v>
      </c>
      <c r="G8063" s="192" t="str">
        <f t="shared" si="392"/>
        <v>48,90</v>
      </c>
      <c r="H8063" s="191">
        <v>0</v>
      </c>
      <c r="I8063" s="191">
        <v>0</v>
      </c>
      <c r="J8063" s="191">
        <v>0</v>
      </c>
      <c r="K8063" s="187">
        <f t="shared" si="389"/>
        <v>48.9</v>
      </c>
      <c r="L8063" s="188">
        <f t="shared" si="390"/>
        <v>48.9</v>
      </c>
      <c r="M8063" s="193"/>
      <c r="N8063" s="186">
        <f t="shared" si="391"/>
        <v>1030</v>
      </c>
    </row>
    <row r="8064" spans="1:14" ht="13.5" x14ac:dyDescent="0.25">
      <c r="A8064">
        <v>11694</v>
      </c>
      <c r="B8064" t="s">
        <v>10545</v>
      </c>
      <c r="C8064" t="s">
        <v>217</v>
      </c>
      <c r="D8064" t="s">
        <v>9085</v>
      </c>
      <c r="E8064" s="190" t="s">
        <v>28264</v>
      </c>
      <c r="F8064" s="191">
        <v>0</v>
      </c>
      <c r="G8064" s="192" t="str">
        <f t="shared" si="392"/>
        <v>1.080,94</v>
      </c>
      <c r="H8064" s="191">
        <v>0</v>
      </c>
      <c r="I8064" s="191">
        <v>0</v>
      </c>
      <c r="J8064" s="191">
        <v>0</v>
      </c>
      <c r="K8064" s="187">
        <f t="shared" si="389"/>
        <v>1080.94</v>
      </c>
      <c r="L8064" s="188">
        <f t="shared" si="390"/>
        <v>1080.94</v>
      </c>
      <c r="M8064" s="193"/>
      <c r="N8064" s="186">
        <f t="shared" si="391"/>
        <v>11694</v>
      </c>
    </row>
    <row r="8065" spans="1:14" ht="13.5" x14ac:dyDescent="0.25">
      <c r="A8065">
        <v>11881</v>
      </c>
      <c r="B8065" t="s">
        <v>10546</v>
      </c>
      <c r="C8065" t="s">
        <v>217</v>
      </c>
      <c r="D8065" t="s">
        <v>9085</v>
      </c>
      <c r="E8065" s="190" t="s">
        <v>24020</v>
      </c>
      <c r="F8065" s="191">
        <v>0</v>
      </c>
      <c r="G8065" s="192" t="str">
        <f t="shared" si="392"/>
        <v>134,06</v>
      </c>
      <c r="H8065" s="191">
        <v>0</v>
      </c>
      <c r="I8065" s="191">
        <v>0</v>
      </c>
      <c r="J8065" s="191">
        <v>0</v>
      </c>
      <c r="K8065" s="187">
        <f t="shared" si="389"/>
        <v>134.06</v>
      </c>
      <c r="L8065" s="188">
        <f t="shared" si="390"/>
        <v>134.06</v>
      </c>
      <c r="M8065" s="193"/>
      <c r="N8065" s="186">
        <f t="shared" si="391"/>
        <v>11881</v>
      </c>
    </row>
    <row r="8066" spans="1:14" ht="13.5" x14ac:dyDescent="0.25">
      <c r="A8066">
        <v>35277</v>
      </c>
      <c r="B8066" t="s">
        <v>10547</v>
      </c>
      <c r="C8066" t="s">
        <v>217</v>
      </c>
      <c r="D8066" t="s">
        <v>9085</v>
      </c>
      <c r="E8066" s="190" t="s">
        <v>28265</v>
      </c>
      <c r="F8066" s="191">
        <v>0</v>
      </c>
      <c r="G8066" s="192" t="str">
        <f t="shared" si="392"/>
        <v>410,29</v>
      </c>
      <c r="H8066" s="191">
        <v>0</v>
      </c>
      <c r="I8066" s="191">
        <v>0</v>
      </c>
      <c r="J8066" s="191">
        <v>0</v>
      </c>
      <c r="K8066" s="187">
        <f t="shared" si="389"/>
        <v>410.29</v>
      </c>
      <c r="L8066" s="188">
        <f t="shared" si="390"/>
        <v>410.29</v>
      </c>
      <c r="M8066" s="193"/>
      <c r="N8066" s="186">
        <f t="shared" si="391"/>
        <v>35277</v>
      </c>
    </row>
    <row r="8067" spans="1:14" ht="13.5" x14ac:dyDescent="0.25">
      <c r="A8067">
        <v>10521</v>
      </c>
      <c r="B8067" t="s">
        <v>10548</v>
      </c>
      <c r="C8067" t="s">
        <v>217</v>
      </c>
      <c r="D8067" t="s">
        <v>9085</v>
      </c>
      <c r="E8067" s="190" t="s">
        <v>28266</v>
      </c>
      <c r="F8067" s="191">
        <v>0</v>
      </c>
      <c r="G8067" s="192" t="str">
        <f t="shared" si="392"/>
        <v>291,13</v>
      </c>
      <c r="H8067" s="191">
        <v>0</v>
      </c>
      <c r="I8067" s="191">
        <v>0</v>
      </c>
      <c r="J8067" s="191">
        <v>0</v>
      </c>
      <c r="K8067" s="187">
        <f t="shared" si="389"/>
        <v>291.13</v>
      </c>
      <c r="L8067" s="188">
        <f t="shared" si="390"/>
        <v>291.13</v>
      </c>
      <c r="M8067" s="193"/>
      <c r="N8067" s="186">
        <f t="shared" si="391"/>
        <v>10521</v>
      </c>
    </row>
    <row r="8068" spans="1:14" ht="13.5" x14ac:dyDescent="0.25">
      <c r="A8068">
        <v>10885</v>
      </c>
      <c r="B8068" t="s">
        <v>10549</v>
      </c>
      <c r="C8068" t="s">
        <v>217</v>
      </c>
      <c r="D8068" t="s">
        <v>9085</v>
      </c>
      <c r="E8068" s="190" t="s">
        <v>28267</v>
      </c>
      <c r="F8068" s="191">
        <v>0</v>
      </c>
      <c r="G8068" s="192" t="str">
        <f t="shared" si="392"/>
        <v>368,25</v>
      </c>
      <c r="H8068" s="191">
        <v>0</v>
      </c>
      <c r="I8068" s="191">
        <v>0</v>
      </c>
      <c r="J8068" s="191">
        <v>0</v>
      </c>
      <c r="K8068" s="187">
        <f t="shared" si="389"/>
        <v>368.25</v>
      </c>
      <c r="L8068" s="188">
        <f t="shared" si="390"/>
        <v>368.25</v>
      </c>
      <c r="M8068" s="193"/>
      <c r="N8068" s="186">
        <f t="shared" si="391"/>
        <v>10885</v>
      </c>
    </row>
    <row r="8069" spans="1:14" ht="13.5" x14ac:dyDescent="0.25">
      <c r="A8069">
        <v>20962</v>
      </c>
      <c r="B8069" t="s">
        <v>10550</v>
      </c>
      <c r="C8069" t="s">
        <v>217</v>
      </c>
      <c r="D8069" t="s">
        <v>9085</v>
      </c>
      <c r="E8069" s="190" t="s">
        <v>28268</v>
      </c>
      <c r="F8069" s="191">
        <v>0</v>
      </c>
      <c r="G8069" s="192" t="str">
        <f t="shared" si="392"/>
        <v>305,00</v>
      </c>
      <c r="H8069" s="191">
        <v>0</v>
      </c>
      <c r="I8069" s="191">
        <v>0</v>
      </c>
      <c r="J8069" s="191">
        <v>0</v>
      </c>
      <c r="K8069" s="187">
        <f t="shared" si="389"/>
        <v>305</v>
      </c>
      <c r="L8069" s="188">
        <f t="shared" si="390"/>
        <v>305</v>
      </c>
      <c r="M8069" s="193"/>
      <c r="N8069" s="186">
        <f t="shared" si="391"/>
        <v>20962</v>
      </c>
    </row>
    <row r="8070" spans="1:14" ht="13.5" x14ac:dyDescent="0.25">
      <c r="A8070">
        <v>20963</v>
      </c>
      <c r="B8070" t="s">
        <v>10551</v>
      </c>
      <c r="C8070" t="s">
        <v>217</v>
      </c>
      <c r="D8070" t="s">
        <v>9085</v>
      </c>
      <c r="E8070" s="190" t="s">
        <v>28269</v>
      </c>
      <c r="F8070" s="191">
        <v>0</v>
      </c>
      <c r="G8070" s="192" t="str">
        <f t="shared" si="392"/>
        <v>372,58</v>
      </c>
      <c r="H8070" s="191">
        <v>0</v>
      </c>
      <c r="I8070" s="191">
        <v>0</v>
      </c>
      <c r="J8070" s="191">
        <v>0</v>
      </c>
      <c r="K8070" s="187">
        <f t="shared" si="389"/>
        <v>372.58</v>
      </c>
      <c r="L8070" s="188">
        <f t="shared" si="390"/>
        <v>372.58</v>
      </c>
      <c r="M8070" s="193"/>
      <c r="N8070" s="186">
        <f t="shared" si="391"/>
        <v>20963</v>
      </c>
    </row>
    <row r="8071" spans="1:14" ht="13.5" x14ac:dyDescent="0.25">
      <c r="A8071">
        <v>34643</v>
      </c>
      <c r="B8071" t="s">
        <v>10552</v>
      </c>
      <c r="C8071" t="s">
        <v>217</v>
      </c>
      <c r="D8071" t="s">
        <v>9085</v>
      </c>
      <c r="E8071" s="190" t="s">
        <v>20612</v>
      </c>
      <c r="F8071" s="191">
        <v>0</v>
      </c>
      <c r="G8071" s="192" t="str">
        <f t="shared" si="392"/>
        <v>47,25</v>
      </c>
      <c r="H8071" s="191">
        <v>0</v>
      </c>
      <c r="I8071" s="191">
        <v>0</v>
      </c>
      <c r="J8071" s="191">
        <v>0</v>
      </c>
      <c r="K8071" s="187">
        <f t="shared" si="389"/>
        <v>47.25</v>
      </c>
      <c r="L8071" s="188">
        <f t="shared" si="390"/>
        <v>47.25</v>
      </c>
      <c r="M8071" s="193"/>
      <c r="N8071" s="186">
        <f t="shared" si="391"/>
        <v>34643</v>
      </c>
    </row>
    <row r="8072" spans="1:14" ht="13.5" x14ac:dyDescent="0.25">
      <c r="A8072">
        <v>41480</v>
      </c>
      <c r="B8072" t="s">
        <v>10553</v>
      </c>
      <c r="C8072" t="s">
        <v>217</v>
      </c>
      <c r="D8072" t="s">
        <v>9085</v>
      </c>
      <c r="E8072" s="190" t="s">
        <v>25327</v>
      </c>
      <c r="F8072" s="191">
        <v>0</v>
      </c>
      <c r="G8072" s="192" t="str">
        <f t="shared" si="392"/>
        <v>54,78</v>
      </c>
      <c r="H8072" s="191">
        <v>0</v>
      </c>
      <c r="I8072" s="191">
        <v>0</v>
      </c>
      <c r="J8072" s="191">
        <v>0</v>
      </c>
      <c r="K8072" s="187">
        <f t="shared" si="389"/>
        <v>54.78</v>
      </c>
      <c r="L8072" s="188">
        <f t="shared" si="390"/>
        <v>54.78</v>
      </c>
      <c r="M8072" s="193"/>
      <c r="N8072" s="186">
        <f t="shared" si="391"/>
        <v>41480</v>
      </c>
    </row>
    <row r="8073" spans="1:14" ht="13.5" x14ac:dyDescent="0.25">
      <c r="A8073">
        <v>41474</v>
      </c>
      <c r="B8073" t="s">
        <v>10554</v>
      </c>
      <c r="C8073" t="s">
        <v>217</v>
      </c>
      <c r="D8073" t="s">
        <v>9085</v>
      </c>
      <c r="E8073" s="190" t="s">
        <v>25070</v>
      </c>
      <c r="F8073" s="191">
        <v>0</v>
      </c>
      <c r="G8073" s="192" t="str">
        <f t="shared" si="392"/>
        <v>87,52</v>
      </c>
      <c r="H8073" s="191">
        <v>0</v>
      </c>
      <c r="I8073" s="191">
        <v>0</v>
      </c>
      <c r="J8073" s="191">
        <v>0</v>
      </c>
      <c r="K8073" s="187">
        <f t="shared" ref="K8073:K8136" si="393">H8073+I8073+J8073+G8073</f>
        <v>87.52</v>
      </c>
      <c r="L8073" s="188">
        <f t="shared" ref="L8073:L8136" si="394">G8073+I8073+J8073+H8073</f>
        <v>87.52</v>
      </c>
      <c r="M8073" s="193"/>
      <c r="N8073" s="186">
        <f t="shared" ref="N8073:N8136" si="395">A8073</f>
        <v>41474</v>
      </c>
    </row>
    <row r="8074" spans="1:14" ht="13.5" x14ac:dyDescent="0.25">
      <c r="A8074">
        <v>41475</v>
      </c>
      <c r="B8074" t="s">
        <v>10555</v>
      </c>
      <c r="C8074" t="s">
        <v>217</v>
      </c>
      <c r="D8074" t="s">
        <v>9085</v>
      </c>
      <c r="E8074" s="190" t="s">
        <v>28270</v>
      </c>
      <c r="F8074" s="191">
        <v>0</v>
      </c>
      <c r="G8074" s="192" t="str">
        <f t="shared" si="392"/>
        <v>74,67</v>
      </c>
      <c r="H8074" s="191">
        <v>0</v>
      </c>
      <c r="I8074" s="191">
        <v>0</v>
      </c>
      <c r="J8074" s="191">
        <v>0</v>
      </c>
      <c r="K8074" s="187">
        <f t="shared" si="393"/>
        <v>74.67</v>
      </c>
      <c r="L8074" s="188">
        <f t="shared" si="394"/>
        <v>74.67</v>
      </c>
      <c r="M8074" s="193"/>
      <c r="N8074" s="186">
        <f t="shared" si="395"/>
        <v>41475</v>
      </c>
    </row>
    <row r="8075" spans="1:14" ht="13.5" x14ac:dyDescent="0.25">
      <c r="A8075">
        <v>41476</v>
      </c>
      <c r="B8075" t="s">
        <v>10556</v>
      </c>
      <c r="C8075" t="s">
        <v>217</v>
      </c>
      <c r="D8075" t="s">
        <v>9085</v>
      </c>
      <c r="E8075" s="190" t="s">
        <v>28271</v>
      </c>
      <c r="F8075" s="191">
        <v>0</v>
      </c>
      <c r="G8075" s="192" t="str">
        <f t="shared" si="392"/>
        <v>163,51</v>
      </c>
      <c r="H8075" s="191">
        <v>0</v>
      </c>
      <c r="I8075" s="191">
        <v>0</v>
      </c>
      <c r="J8075" s="191">
        <v>0</v>
      </c>
      <c r="K8075" s="187">
        <f t="shared" si="393"/>
        <v>163.51</v>
      </c>
      <c r="L8075" s="188">
        <f t="shared" si="394"/>
        <v>163.51</v>
      </c>
      <c r="M8075" s="193"/>
      <c r="N8075" s="186">
        <f t="shared" si="395"/>
        <v>41476</v>
      </c>
    </row>
    <row r="8076" spans="1:14" ht="13.5" x14ac:dyDescent="0.25">
      <c r="A8076">
        <v>2555</v>
      </c>
      <c r="B8076" t="s">
        <v>10557</v>
      </c>
      <c r="C8076" t="s">
        <v>217</v>
      </c>
      <c r="D8076" t="s">
        <v>9085</v>
      </c>
      <c r="E8076" s="190" t="s">
        <v>1375</v>
      </c>
      <c r="F8076" s="191">
        <v>0</v>
      </c>
      <c r="G8076" s="192" t="str">
        <f t="shared" si="392"/>
        <v>2,44</v>
      </c>
      <c r="H8076" s="191">
        <v>0</v>
      </c>
      <c r="I8076" s="191">
        <v>0</v>
      </c>
      <c r="J8076" s="191">
        <v>0</v>
      </c>
      <c r="K8076" s="187">
        <f t="shared" si="393"/>
        <v>2.44</v>
      </c>
      <c r="L8076" s="188">
        <f t="shared" si="394"/>
        <v>2.44</v>
      </c>
      <c r="M8076" s="193"/>
      <c r="N8076" s="186">
        <f t="shared" si="395"/>
        <v>2555</v>
      </c>
    </row>
    <row r="8077" spans="1:14" ht="13.5" x14ac:dyDescent="0.25">
      <c r="A8077">
        <v>2556</v>
      </c>
      <c r="B8077" t="s">
        <v>10558</v>
      </c>
      <c r="C8077" t="s">
        <v>217</v>
      </c>
      <c r="D8077" t="s">
        <v>9085</v>
      </c>
      <c r="E8077" s="190" t="s">
        <v>5637</v>
      </c>
      <c r="F8077" s="191">
        <v>0</v>
      </c>
      <c r="G8077" s="192" t="str">
        <f t="shared" si="392"/>
        <v>2,53</v>
      </c>
      <c r="H8077" s="191">
        <v>0</v>
      </c>
      <c r="I8077" s="191">
        <v>0</v>
      </c>
      <c r="J8077" s="191">
        <v>0</v>
      </c>
      <c r="K8077" s="187">
        <f t="shared" si="393"/>
        <v>2.5299999999999998</v>
      </c>
      <c r="L8077" s="188">
        <f t="shared" si="394"/>
        <v>2.5299999999999998</v>
      </c>
      <c r="M8077" s="193"/>
      <c r="N8077" s="186">
        <f t="shared" si="395"/>
        <v>2556</v>
      </c>
    </row>
    <row r="8078" spans="1:14" ht="13.5" x14ac:dyDescent="0.25">
      <c r="A8078">
        <v>2557</v>
      </c>
      <c r="B8078" t="s">
        <v>10559</v>
      </c>
      <c r="C8078" t="s">
        <v>217</v>
      </c>
      <c r="D8078" t="s">
        <v>9085</v>
      </c>
      <c r="E8078" s="190" t="s">
        <v>537</v>
      </c>
      <c r="F8078" s="191">
        <v>0</v>
      </c>
      <c r="G8078" s="192" t="str">
        <f t="shared" si="392"/>
        <v>5,34</v>
      </c>
      <c r="H8078" s="191">
        <v>0</v>
      </c>
      <c r="I8078" s="191">
        <v>0</v>
      </c>
      <c r="J8078" s="191">
        <v>0</v>
      </c>
      <c r="K8078" s="187">
        <f t="shared" si="393"/>
        <v>5.34</v>
      </c>
      <c r="L8078" s="188">
        <f t="shared" si="394"/>
        <v>5.34</v>
      </c>
      <c r="M8078" s="193"/>
      <c r="N8078" s="186">
        <f t="shared" si="395"/>
        <v>2557</v>
      </c>
    </row>
    <row r="8079" spans="1:14" ht="13.5" x14ac:dyDescent="0.25">
      <c r="A8079">
        <v>10569</v>
      </c>
      <c r="B8079" t="s">
        <v>10560</v>
      </c>
      <c r="C8079" t="s">
        <v>217</v>
      </c>
      <c r="D8079" t="s">
        <v>9085</v>
      </c>
      <c r="E8079" s="190" t="s">
        <v>537</v>
      </c>
      <c r="F8079" s="191">
        <v>0</v>
      </c>
      <c r="G8079" s="192" t="str">
        <f t="shared" si="392"/>
        <v>5,34</v>
      </c>
      <c r="H8079" s="191">
        <v>0</v>
      </c>
      <c r="I8079" s="191">
        <v>0</v>
      </c>
      <c r="J8079" s="191">
        <v>0</v>
      </c>
      <c r="K8079" s="187">
        <f t="shared" si="393"/>
        <v>5.34</v>
      </c>
      <c r="L8079" s="188">
        <f t="shared" si="394"/>
        <v>5.34</v>
      </c>
      <c r="M8079" s="193"/>
      <c r="N8079" s="186">
        <f t="shared" si="395"/>
        <v>10569</v>
      </c>
    </row>
    <row r="8080" spans="1:14" ht="13.5" x14ac:dyDescent="0.25">
      <c r="A8080">
        <v>39810</v>
      </c>
      <c r="B8080" t="s">
        <v>10561</v>
      </c>
      <c r="C8080" t="s">
        <v>217</v>
      </c>
      <c r="D8080" t="s">
        <v>9085</v>
      </c>
      <c r="E8080" s="190" t="s">
        <v>20392</v>
      </c>
      <c r="F8080" s="191">
        <v>0</v>
      </c>
      <c r="G8080" s="192" t="str">
        <f t="shared" si="392"/>
        <v>43,16</v>
      </c>
      <c r="H8080" s="191">
        <v>0</v>
      </c>
      <c r="I8080" s="191">
        <v>0</v>
      </c>
      <c r="J8080" s="191">
        <v>0</v>
      </c>
      <c r="K8080" s="187">
        <f t="shared" si="393"/>
        <v>43.16</v>
      </c>
      <c r="L8080" s="188">
        <f t="shared" si="394"/>
        <v>43.16</v>
      </c>
      <c r="M8080" s="193"/>
      <c r="N8080" s="186">
        <f t="shared" si="395"/>
        <v>39810</v>
      </c>
    </row>
    <row r="8081" spans="1:14" ht="13.5" x14ac:dyDescent="0.25">
      <c r="A8081">
        <v>39811</v>
      </c>
      <c r="B8081" t="s">
        <v>10562</v>
      </c>
      <c r="C8081" t="s">
        <v>217</v>
      </c>
      <c r="D8081" t="s">
        <v>9085</v>
      </c>
      <c r="E8081" s="190" t="s">
        <v>19498</v>
      </c>
      <c r="F8081" s="191">
        <v>0</v>
      </c>
      <c r="G8081" s="192" t="str">
        <f t="shared" si="392"/>
        <v>52,79</v>
      </c>
      <c r="H8081" s="191">
        <v>0</v>
      </c>
      <c r="I8081" s="191">
        <v>0</v>
      </c>
      <c r="J8081" s="191">
        <v>0</v>
      </c>
      <c r="K8081" s="187">
        <f t="shared" si="393"/>
        <v>52.79</v>
      </c>
      <c r="L8081" s="188">
        <f t="shared" si="394"/>
        <v>52.79</v>
      </c>
      <c r="M8081" s="193"/>
      <c r="N8081" s="186">
        <f t="shared" si="395"/>
        <v>39811</v>
      </c>
    </row>
    <row r="8082" spans="1:14" ht="13.5" x14ac:dyDescent="0.25">
      <c r="A8082">
        <v>39812</v>
      </c>
      <c r="B8082" t="s">
        <v>10563</v>
      </c>
      <c r="C8082" t="s">
        <v>217</v>
      </c>
      <c r="D8082" t="s">
        <v>9085</v>
      </c>
      <c r="E8082" s="190" t="s">
        <v>28272</v>
      </c>
      <c r="F8082" s="191">
        <v>0</v>
      </c>
      <c r="G8082" s="192" t="str">
        <f t="shared" si="392"/>
        <v>86,80</v>
      </c>
      <c r="H8082" s="191">
        <v>0</v>
      </c>
      <c r="I8082" s="191">
        <v>0</v>
      </c>
      <c r="J8082" s="191">
        <v>0</v>
      </c>
      <c r="K8082" s="187">
        <f t="shared" si="393"/>
        <v>86.8</v>
      </c>
      <c r="L8082" s="188">
        <f t="shared" si="394"/>
        <v>86.8</v>
      </c>
      <c r="M8082" s="193"/>
      <c r="N8082" s="186">
        <f t="shared" si="395"/>
        <v>39812</v>
      </c>
    </row>
    <row r="8083" spans="1:14" ht="13.5" x14ac:dyDescent="0.25">
      <c r="A8083">
        <v>43096</v>
      </c>
      <c r="B8083" t="s">
        <v>10564</v>
      </c>
      <c r="C8083" t="s">
        <v>217</v>
      </c>
      <c r="D8083" t="s">
        <v>9085</v>
      </c>
      <c r="E8083" s="190" t="s">
        <v>28273</v>
      </c>
      <c r="F8083" s="191">
        <v>0</v>
      </c>
      <c r="G8083" s="192" t="str">
        <f t="shared" si="392"/>
        <v>287,72</v>
      </c>
      <c r="H8083" s="191">
        <v>0</v>
      </c>
      <c r="I8083" s="191">
        <v>0</v>
      </c>
      <c r="J8083" s="191">
        <v>0</v>
      </c>
      <c r="K8083" s="187">
        <f t="shared" si="393"/>
        <v>287.72000000000003</v>
      </c>
      <c r="L8083" s="188">
        <f t="shared" si="394"/>
        <v>287.72000000000003</v>
      </c>
      <c r="M8083" s="193"/>
      <c r="N8083" s="186">
        <f t="shared" si="395"/>
        <v>43096</v>
      </c>
    </row>
    <row r="8084" spans="1:14" ht="13.5" x14ac:dyDescent="0.25">
      <c r="A8084">
        <v>43102</v>
      </c>
      <c r="B8084" t="s">
        <v>10565</v>
      </c>
      <c r="C8084" t="s">
        <v>217</v>
      </c>
      <c r="D8084" t="s">
        <v>9085</v>
      </c>
      <c r="E8084" s="190" t="s">
        <v>28274</v>
      </c>
      <c r="F8084" s="191">
        <v>0</v>
      </c>
      <c r="G8084" s="192" t="str">
        <f t="shared" ref="G8084:G8147" si="396">E8084</f>
        <v>174,95</v>
      </c>
      <c r="H8084" s="191">
        <v>0</v>
      </c>
      <c r="I8084" s="191">
        <v>0</v>
      </c>
      <c r="J8084" s="191">
        <v>0</v>
      </c>
      <c r="K8084" s="187">
        <f t="shared" si="393"/>
        <v>174.95</v>
      </c>
      <c r="L8084" s="188">
        <f t="shared" si="394"/>
        <v>174.95</v>
      </c>
      <c r="M8084" s="193"/>
      <c r="N8084" s="186">
        <f t="shared" si="395"/>
        <v>43102</v>
      </c>
    </row>
    <row r="8085" spans="1:14" ht="13.5" x14ac:dyDescent="0.25">
      <c r="A8085">
        <v>43103</v>
      </c>
      <c r="B8085" t="s">
        <v>10566</v>
      </c>
      <c r="C8085" t="s">
        <v>217</v>
      </c>
      <c r="D8085" t="s">
        <v>9085</v>
      </c>
      <c r="E8085" s="190" t="s">
        <v>28275</v>
      </c>
      <c r="F8085" s="191">
        <v>0</v>
      </c>
      <c r="G8085" s="192" t="str">
        <f t="shared" si="396"/>
        <v>257,62</v>
      </c>
      <c r="H8085" s="191">
        <v>0</v>
      </c>
      <c r="I8085" s="191">
        <v>0</v>
      </c>
      <c r="J8085" s="191">
        <v>0</v>
      </c>
      <c r="K8085" s="187">
        <f t="shared" si="393"/>
        <v>257.62</v>
      </c>
      <c r="L8085" s="188">
        <f t="shared" si="394"/>
        <v>257.62</v>
      </c>
      <c r="M8085" s="193"/>
      <c r="N8085" s="186">
        <f t="shared" si="395"/>
        <v>43103</v>
      </c>
    </row>
    <row r="8086" spans="1:14" ht="13.5" x14ac:dyDescent="0.25">
      <c r="A8086">
        <v>43098</v>
      </c>
      <c r="B8086" t="s">
        <v>10567</v>
      </c>
      <c r="C8086" t="s">
        <v>217</v>
      </c>
      <c r="D8086" t="s">
        <v>9085</v>
      </c>
      <c r="E8086" s="190" t="s">
        <v>24859</v>
      </c>
      <c r="F8086" s="191">
        <v>0</v>
      </c>
      <c r="G8086" s="192" t="str">
        <f t="shared" si="396"/>
        <v>97,46</v>
      </c>
      <c r="H8086" s="191">
        <v>0</v>
      </c>
      <c r="I8086" s="191">
        <v>0</v>
      </c>
      <c r="J8086" s="191">
        <v>0</v>
      </c>
      <c r="K8086" s="187">
        <f t="shared" si="393"/>
        <v>97.46</v>
      </c>
      <c r="L8086" s="188">
        <f t="shared" si="394"/>
        <v>97.46</v>
      </c>
      <c r="M8086" s="193"/>
      <c r="N8086" s="186">
        <f t="shared" si="395"/>
        <v>43098</v>
      </c>
    </row>
    <row r="8087" spans="1:14" ht="13.5" x14ac:dyDescent="0.25">
      <c r="A8087">
        <v>43097</v>
      </c>
      <c r="B8087" t="s">
        <v>10568</v>
      </c>
      <c r="C8087" t="s">
        <v>217</v>
      </c>
      <c r="D8087" t="s">
        <v>9085</v>
      </c>
      <c r="E8087" s="190" t="s">
        <v>24663</v>
      </c>
      <c r="F8087" s="191">
        <v>0</v>
      </c>
      <c r="G8087" s="192" t="str">
        <f t="shared" si="396"/>
        <v>57,74</v>
      </c>
      <c r="H8087" s="191">
        <v>0</v>
      </c>
      <c r="I8087" s="191">
        <v>0</v>
      </c>
      <c r="J8087" s="191">
        <v>0</v>
      </c>
      <c r="K8087" s="187">
        <f t="shared" si="393"/>
        <v>57.74</v>
      </c>
      <c r="L8087" s="188">
        <f t="shared" si="394"/>
        <v>57.74</v>
      </c>
      <c r="M8087" s="193"/>
      <c r="N8087" s="186">
        <f t="shared" si="395"/>
        <v>43097</v>
      </c>
    </row>
    <row r="8088" spans="1:14" ht="13.5" x14ac:dyDescent="0.25">
      <c r="A8088">
        <v>43104</v>
      </c>
      <c r="B8088" t="s">
        <v>10569</v>
      </c>
      <c r="C8088" t="s">
        <v>217</v>
      </c>
      <c r="D8088" t="s">
        <v>9085</v>
      </c>
      <c r="E8088" s="190" t="s">
        <v>28276</v>
      </c>
      <c r="F8088" s="191">
        <v>0</v>
      </c>
      <c r="G8088" s="192" t="str">
        <f t="shared" si="396"/>
        <v>683,02</v>
      </c>
      <c r="H8088" s="191">
        <v>0</v>
      </c>
      <c r="I8088" s="191">
        <v>0</v>
      </c>
      <c r="J8088" s="191">
        <v>0</v>
      </c>
      <c r="K8088" s="187">
        <f t="shared" si="393"/>
        <v>683.02</v>
      </c>
      <c r="L8088" s="188">
        <f t="shared" si="394"/>
        <v>683.02</v>
      </c>
      <c r="M8088" s="193"/>
      <c r="N8088" s="186">
        <f t="shared" si="395"/>
        <v>43104</v>
      </c>
    </row>
    <row r="8089" spans="1:14" ht="13.5" x14ac:dyDescent="0.25">
      <c r="A8089">
        <v>39771</v>
      </c>
      <c r="B8089" t="s">
        <v>10570</v>
      </c>
      <c r="C8089" t="s">
        <v>217</v>
      </c>
      <c r="D8089" t="s">
        <v>9085</v>
      </c>
      <c r="E8089" s="190" t="s">
        <v>28277</v>
      </c>
      <c r="F8089" s="191">
        <v>0</v>
      </c>
      <c r="G8089" s="192" t="str">
        <f t="shared" si="396"/>
        <v>51,28</v>
      </c>
      <c r="H8089" s="191">
        <v>0</v>
      </c>
      <c r="I8089" s="191">
        <v>0</v>
      </c>
      <c r="J8089" s="191">
        <v>0</v>
      </c>
      <c r="K8089" s="187">
        <f t="shared" si="393"/>
        <v>51.28</v>
      </c>
      <c r="L8089" s="188">
        <f t="shared" si="394"/>
        <v>51.28</v>
      </c>
      <c r="M8089" s="193"/>
      <c r="N8089" s="186">
        <f t="shared" si="395"/>
        <v>39771</v>
      </c>
    </row>
    <row r="8090" spans="1:14" ht="13.5" x14ac:dyDescent="0.25">
      <c r="A8090">
        <v>39772</v>
      </c>
      <c r="B8090" t="s">
        <v>10571</v>
      </c>
      <c r="C8090" t="s">
        <v>217</v>
      </c>
      <c r="D8090" t="s">
        <v>9085</v>
      </c>
      <c r="E8090" s="190" t="s">
        <v>20376</v>
      </c>
      <c r="F8090" s="191">
        <v>0</v>
      </c>
      <c r="G8090" s="192" t="str">
        <f t="shared" si="396"/>
        <v>100,78</v>
      </c>
      <c r="H8090" s="191">
        <v>0</v>
      </c>
      <c r="I8090" s="191">
        <v>0</v>
      </c>
      <c r="J8090" s="191">
        <v>0</v>
      </c>
      <c r="K8090" s="187">
        <f t="shared" si="393"/>
        <v>100.78</v>
      </c>
      <c r="L8090" s="188">
        <f t="shared" si="394"/>
        <v>100.78</v>
      </c>
      <c r="M8090" s="193"/>
      <c r="N8090" s="186">
        <f t="shared" si="395"/>
        <v>39772</v>
      </c>
    </row>
    <row r="8091" spans="1:14" ht="13.5" x14ac:dyDescent="0.25">
      <c r="A8091">
        <v>39773</v>
      </c>
      <c r="B8091" t="s">
        <v>10572</v>
      </c>
      <c r="C8091" t="s">
        <v>217</v>
      </c>
      <c r="D8091" t="s">
        <v>9085</v>
      </c>
      <c r="E8091" s="190" t="s">
        <v>22514</v>
      </c>
      <c r="F8091" s="191">
        <v>0</v>
      </c>
      <c r="G8091" s="192" t="str">
        <f t="shared" si="396"/>
        <v>161,99</v>
      </c>
      <c r="H8091" s="191">
        <v>0</v>
      </c>
      <c r="I8091" s="191">
        <v>0</v>
      </c>
      <c r="J8091" s="191">
        <v>0</v>
      </c>
      <c r="K8091" s="187">
        <f t="shared" si="393"/>
        <v>161.99</v>
      </c>
      <c r="L8091" s="188">
        <f t="shared" si="394"/>
        <v>161.99</v>
      </c>
      <c r="M8091" s="193"/>
      <c r="N8091" s="186">
        <f t="shared" si="395"/>
        <v>39773</v>
      </c>
    </row>
    <row r="8092" spans="1:14" ht="13.5" x14ac:dyDescent="0.25">
      <c r="A8092">
        <v>39774</v>
      </c>
      <c r="B8092" t="s">
        <v>10573</v>
      </c>
      <c r="C8092" t="s">
        <v>217</v>
      </c>
      <c r="D8092" t="s">
        <v>9085</v>
      </c>
      <c r="E8092" s="190" t="s">
        <v>28278</v>
      </c>
      <c r="F8092" s="191">
        <v>0</v>
      </c>
      <c r="G8092" s="192" t="str">
        <f t="shared" si="396"/>
        <v>242,30</v>
      </c>
      <c r="H8092" s="191">
        <v>0</v>
      </c>
      <c r="I8092" s="191">
        <v>0</v>
      </c>
      <c r="J8092" s="191">
        <v>0</v>
      </c>
      <c r="K8092" s="187">
        <f t="shared" si="393"/>
        <v>242.3</v>
      </c>
      <c r="L8092" s="188">
        <f t="shared" si="394"/>
        <v>242.3</v>
      </c>
      <c r="M8092" s="193"/>
      <c r="N8092" s="186">
        <f t="shared" si="395"/>
        <v>39774</v>
      </c>
    </row>
    <row r="8093" spans="1:14" ht="13.5" x14ac:dyDescent="0.25">
      <c r="A8093">
        <v>39775</v>
      </c>
      <c r="B8093" t="s">
        <v>10574</v>
      </c>
      <c r="C8093" t="s">
        <v>217</v>
      </c>
      <c r="D8093" t="s">
        <v>9085</v>
      </c>
      <c r="E8093" s="190" t="s">
        <v>28279</v>
      </c>
      <c r="F8093" s="191">
        <v>0</v>
      </c>
      <c r="G8093" s="192" t="str">
        <f t="shared" si="396"/>
        <v>323,38</v>
      </c>
      <c r="H8093" s="191">
        <v>0</v>
      </c>
      <c r="I8093" s="191">
        <v>0</v>
      </c>
      <c r="J8093" s="191">
        <v>0</v>
      </c>
      <c r="K8093" s="187">
        <f t="shared" si="393"/>
        <v>323.38</v>
      </c>
      <c r="L8093" s="188">
        <f t="shared" si="394"/>
        <v>323.38</v>
      </c>
      <c r="M8093" s="193"/>
      <c r="N8093" s="186">
        <f t="shared" si="395"/>
        <v>39775</v>
      </c>
    </row>
    <row r="8094" spans="1:14" ht="13.5" x14ac:dyDescent="0.25">
      <c r="A8094">
        <v>39776</v>
      </c>
      <c r="B8094" t="s">
        <v>10575</v>
      </c>
      <c r="C8094" t="s">
        <v>217</v>
      </c>
      <c r="D8094" t="s">
        <v>9085</v>
      </c>
      <c r="E8094" s="190" t="s">
        <v>28280</v>
      </c>
      <c r="F8094" s="191">
        <v>0</v>
      </c>
      <c r="G8094" s="192" t="str">
        <f t="shared" si="396"/>
        <v>390,81</v>
      </c>
      <c r="H8094" s="191">
        <v>0</v>
      </c>
      <c r="I8094" s="191">
        <v>0</v>
      </c>
      <c r="J8094" s="191">
        <v>0</v>
      </c>
      <c r="K8094" s="187">
        <f t="shared" si="393"/>
        <v>390.81</v>
      </c>
      <c r="L8094" s="188">
        <f t="shared" si="394"/>
        <v>390.81</v>
      </c>
      <c r="M8094" s="193"/>
      <c r="N8094" s="186">
        <f t="shared" si="395"/>
        <v>39776</v>
      </c>
    </row>
    <row r="8095" spans="1:14" ht="13.5" x14ac:dyDescent="0.25">
      <c r="A8095">
        <v>39777</v>
      </c>
      <c r="B8095" t="s">
        <v>10576</v>
      </c>
      <c r="C8095" t="s">
        <v>217</v>
      </c>
      <c r="D8095" t="s">
        <v>9085</v>
      </c>
      <c r="E8095" s="190" t="s">
        <v>28281</v>
      </c>
      <c r="F8095" s="191">
        <v>0</v>
      </c>
      <c r="G8095" s="192" t="str">
        <f t="shared" si="396"/>
        <v>495,34</v>
      </c>
      <c r="H8095" s="191">
        <v>0</v>
      </c>
      <c r="I8095" s="191">
        <v>0</v>
      </c>
      <c r="J8095" s="191">
        <v>0</v>
      </c>
      <c r="K8095" s="187">
        <f t="shared" si="393"/>
        <v>495.34</v>
      </c>
      <c r="L8095" s="188">
        <f t="shared" si="394"/>
        <v>495.34</v>
      </c>
      <c r="M8095" s="193"/>
      <c r="N8095" s="186">
        <f t="shared" si="395"/>
        <v>39777</v>
      </c>
    </row>
    <row r="8096" spans="1:14" ht="13.5" x14ac:dyDescent="0.25">
      <c r="A8096">
        <v>20254</v>
      </c>
      <c r="B8096" t="s">
        <v>10577</v>
      </c>
      <c r="C8096" t="s">
        <v>217</v>
      </c>
      <c r="D8096" t="s">
        <v>9085</v>
      </c>
      <c r="E8096" s="190" t="s">
        <v>28282</v>
      </c>
      <c r="F8096" s="191">
        <v>0</v>
      </c>
      <c r="G8096" s="192" t="str">
        <f t="shared" si="396"/>
        <v>35,95</v>
      </c>
      <c r="H8096" s="191">
        <v>0</v>
      </c>
      <c r="I8096" s="191">
        <v>0</v>
      </c>
      <c r="J8096" s="191">
        <v>0</v>
      </c>
      <c r="K8096" s="187">
        <f t="shared" si="393"/>
        <v>35.950000000000003</v>
      </c>
      <c r="L8096" s="188">
        <f t="shared" si="394"/>
        <v>35.950000000000003</v>
      </c>
      <c r="M8096" s="193"/>
      <c r="N8096" s="186">
        <f t="shared" si="395"/>
        <v>20254</v>
      </c>
    </row>
    <row r="8097" spans="1:14" ht="13.5" x14ac:dyDescent="0.25">
      <c r="A8097">
        <v>20253</v>
      </c>
      <c r="B8097" t="s">
        <v>10578</v>
      </c>
      <c r="C8097" t="s">
        <v>217</v>
      </c>
      <c r="D8097" t="s">
        <v>9085</v>
      </c>
      <c r="E8097" s="190" t="s">
        <v>21084</v>
      </c>
      <c r="F8097" s="191">
        <v>0</v>
      </c>
      <c r="G8097" s="192" t="str">
        <f t="shared" si="396"/>
        <v>118,06</v>
      </c>
      <c r="H8097" s="191">
        <v>0</v>
      </c>
      <c r="I8097" s="191">
        <v>0</v>
      </c>
      <c r="J8097" s="191">
        <v>0</v>
      </c>
      <c r="K8097" s="187">
        <f t="shared" si="393"/>
        <v>118.06</v>
      </c>
      <c r="L8097" s="188">
        <f t="shared" si="394"/>
        <v>118.06</v>
      </c>
      <c r="M8097" s="193"/>
      <c r="N8097" s="186">
        <f t="shared" si="395"/>
        <v>20253</v>
      </c>
    </row>
    <row r="8098" spans="1:14" ht="13.5" x14ac:dyDescent="0.25">
      <c r="A8098">
        <v>11247</v>
      </c>
      <c r="B8098" t="s">
        <v>10579</v>
      </c>
      <c r="C8098" t="s">
        <v>217</v>
      </c>
      <c r="D8098" t="s">
        <v>9085</v>
      </c>
      <c r="E8098" s="190" t="s">
        <v>28283</v>
      </c>
      <c r="F8098" s="191">
        <v>0</v>
      </c>
      <c r="G8098" s="192" t="str">
        <f t="shared" si="396"/>
        <v>2.270,14</v>
      </c>
      <c r="H8098" s="191">
        <v>0</v>
      </c>
      <c r="I8098" s="191">
        <v>0</v>
      </c>
      <c r="J8098" s="191">
        <v>0</v>
      </c>
      <c r="K8098" s="187">
        <f t="shared" si="393"/>
        <v>2270.14</v>
      </c>
      <c r="L8098" s="188">
        <f t="shared" si="394"/>
        <v>2270.14</v>
      </c>
      <c r="M8098" s="193"/>
      <c r="N8098" s="186">
        <f t="shared" si="395"/>
        <v>11247</v>
      </c>
    </row>
    <row r="8099" spans="1:14" ht="13.5" x14ac:dyDescent="0.25">
      <c r="A8099">
        <v>11250</v>
      </c>
      <c r="B8099" t="s">
        <v>10580</v>
      </c>
      <c r="C8099" t="s">
        <v>217</v>
      </c>
      <c r="D8099" t="s">
        <v>9085</v>
      </c>
      <c r="E8099" s="190" t="s">
        <v>28284</v>
      </c>
      <c r="F8099" s="191">
        <v>0</v>
      </c>
      <c r="G8099" s="192" t="str">
        <f t="shared" si="396"/>
        <v>97,73</v>
      </c>
      <c r="H8099" s="191">
        <v>0</v>
      </c>
      <c r="I8099" s="191">
        <v>0</v>
      </c>
      <c r="J8099" s="191">
        <v>0</v>
      </c>
      <c r="K8099" s="187">
        <f t="shared" si="393"/>
        <v>97.73</v>
      </c>
      <c r="L8099" s="188">
        <f t="shared" si="394"/>
        <v>97.73</v>
      </c>
      <c r="M8099" s="193"/>
      <c r="N8099" s="186">
        <f t="shared" si="395"/>
        <v>11250</v>
      </c>
    </row>
    <row r="8100" spans="1:14" ht="13.5" x14ac:dyDescent="0.25">
      <c r="A8100">
        <v>11249</v>
      </c>
      <c r="B8100" t="s">
        <v>10581</v>
      </c>
      <c r="C8100" t="s">
        <v>217</v>
      </c>
      <c r="D8100" t="s">
        <v>9085</v>
      </c>
      <c r="E8100" s="190" t="s">
        <v>28285</v>
      </c>
      <c r="F8100" s="191">
        <v>0</v>
      </c>
      <c r="G8100" s="192" t="str">
        <f t="shared" si="396"/>
        <v>4.434,38</v>
      </c>
      <c r="H8100" s="191">
        <v>0</v>
      </c>
      <c r="I8100" s="191">
        <v>0</v>
      </c>
      <c r="J8100" s="191">
        <v>0</v>
      </c>
      <c r="K8100" s="187">
        <f t="shared" si="393"/>
        <v>4434.38</v>
      </c>
      <c r="L8100" s="188">
        <f t="shared" si="394"/>
        <v>4434.38</v>
      </c>
      <c r="M8100" s="193"/>
      <c r="N8100" s="186">
        <f t="shared" si="395"/>
        <v>11249</v>
      </c>
    </row>
    <row r="8101" spans="1:14" ht="13.5" x14ac:dyDescent="0.25">
      <c r="A8101">
        <v>11251</v>
      </c>
      <c r="B8101" t="s">
        <v>10582</v>
      </c>
      <c r="C8101" t="s">
        <v>217</v>
      </c>
      <c r="D8101" t="s">
        <v>9085</v>
      </c>
      <c r="E8101" s="190" t="s">
        <v>28286</v>
      </c>
      <c r="F8101" s="191">
        <v>0</v>
      </c>
      <c r="G8101" s="192" t="str">
        <f t="shared" si="396"/>
        <v>216,48</v>
      </c>
      <c r="H8101" s="191">
        <v>0</v>
      </c>
      <c r="I8101" s="191">
        <v>0</v>
      </c>
      <c r="J8101" s="191">
        <v>0</v>
      </c>
      <c r="K8101" s="187">
        <f t="shared" si="393"/>
        <v>216.48</v>
      </c>
      <c r="L8101" s="188">
        <f t="shared" si="394"/>
        <v>216.48</v>
      </c>
      <c r="M8101" s="193"/>
      <c r="N8101" s="186">
        <f t="shared" si="395"/>
        <v>11251</v>
      </c>
    </row>
    <row r="8102" spans="1:14" ht="13.5" x14ac:dyDescent="0.25">
      <c r="A8102">
        <v>11253</v>
      </c>
      <c r="B8102" t="s">
        <v>10583</v>
      </c>
      <c r="C8102" t="s">
        <v>217</v>
      </c>
      <c r="D8102" t="s">
        <v>9085</v>
      </c>
      <c r="E8102" s="190" t="s">
        <v>28287</v>
      </c>
      <c r="F8102" s="191">
        <v>0</v>
      </c>
      <c r="G8102" s="192" t="str">
        <f t="shared" si="396"/>
        <v>358,73</v>
      </c>
      <c r="H8102" s="191">
        <v>0</v>
      </c>
      <c r="I8102" s="191">
        <v>0</v>
      </c>
      <c r="J8102" s="191">
        <v>0</v>
      </c>
      <c r="K8102" s="187">
        <f t="shared" si="393"/>
        <v>358.73</v>
      </c>
      <c r="L8102" s="188">
        <f t="shared" si="394"/>
        <v>358.73</v>
      </c>
      <c r="M8102" s="193"/>
      <c r="N8102" s="186">
        <f t="shared" si="395"/>
        <v>11253</v>
      </c>
    </row>
    <row r="8103" spans="1:14" ht="13.5" x14ac:dyDescent="0.25">
      <c r="A8103">
        <v>11255</v>
      </c>
      <c r="B8103" t="s">
        <v>10584</v>
      </c>
      <c r="C8103" t="s">
        <v>217</v>
      </c>
      <c r="D8103" t="s">
        <v>9085</v>
      </c>
      <c r="E8103" s="190" t="s">
        <v>24268</v>
      </c>
      <c r="F8103" s="191">
        <v>0</v>
      </c>
      <c r="G8103" s="192" t="str">
        <f t="shared" si="396"/>
        <v>536,30</v>
      </c>
      <c r="H8103" s="191">
        <v>0</v>
      </c>
      <c r="I8103" s="191">
        <v>0</v>
      </c>
      <c r="J8103" s="191">
        <v>0</v>
      </c>
      <c r="K8103" s="187">
        <f t="shared" si="393"/>
        <v>536.29999999999995</v>
      </c>
      <c r="L8103" s="188">
        <f t="shared" si="394"/>
        <v>536.29999999999995</v>
      </c>
      <c r="M8103" s="193"/>
      <c r="N8103" s="186">
        <f t="shared" si="395"/>
        <v>11255</v>
      </c>
    </row>
    <row r="8104" spans="1:14" ht="13.5" x14ac:dyDescent="0.25">
      <c r="A8104">
        <v>14055</v>
      </c>
      <c r="B8104" t="s">
        <v>10585</v>
      </c>
      <c r="C8104" t="s">
        <v>217</v>
      </c>
      <c r="D8104" t="s">
        <v>9085</v>
      </c>
      <c r="E8104" s="190" t="s">
        <v>28288</v>
      </c>
      <c r="F8104" s="191">
        <v>0</v>
      </c>
      <c r="G8104" s="192" t="str">
        <f t="shared" si="396"/>
        <v>1.078,85</v>
      </c>
      <c r="H8104" s="191">
        <v>0</v>
      </c>
      <c r="I8104" s="191">
        <v>0</v>
      </c>
      <c r="J8104" s="191">
        <v>0</v>
      </c>
      <c r="K8104" s="187">
        <f t="shared" si="393"/>
        <v>1078.8499999999999</v>
      </c>
      <c r="L8104" s="188">
        <f t="shared" si="394"/>
        <v>1078.8499999999999</v>
      </c>
      <c r="M8104" s="193"/>
      <c r="N8104" s="186">
        <f t="shared" si="395"/>
        <v>14055</v>
      </c>
    </row>
    <row r="8105" spans="1:14" ht="13.5" x14ac:dyDescent="0.25">
      <c r="A8105">
        <v>11256</v>
      </c>
      <c r="B8105" t="s">
        <v>10586</v>
      </c>
      <c r="C8105" t="s">
        <v>217</v>
      </c>
      <c r="D8105" t="s">
        <v>9085</v>
      </c>
      <c r="E8105" s="190" t="s">
        <v>28289</v>
      </c>
      <c r="F8105" s="191">
        <v>0</v>
      </c>
      <c r="G8105" s="192" t="str">
        <f t="shared" si="396"/>
        <v>671,77</v>
      </c>
      <c r="H8105" s="191">
        <v>0</v>
      </c>
      <c r="I8105" s="191">
        <v>0</v>
      </c>
      <c r="J8105" s="191">
        <v>0</v>
      </c>
      <c r="K8105" s="187">
        <f t="shared" si="393"/>
        <v>671.77</v>
      </c>
      <c r="L8105" s="188">
        <f t="shared" si="394"/>
        <v>671.77</v>
      </c>
      <c r="M8105" s="193"/>
      <c r="N8105" s="186">
        <f t="shared" si="395"/>
        <v>11256</v>
      </c>
    </row>
    <row r="8106" spans="1:14" ht="13.5" x14ac:dyDescent="0.25">
      <c r="A8106">
        <v>1872</v>
      </c>
      <c r="B8106" t="s">
        <v>10587</v>
      </c>
      <c r="C8106" t="s">
        <v>217</v>
      </c>
      <c r="D8106" t="s">
        <v>9085</v>
      </c>
      <c r="E8106" s="190" t="s">
        <v>4910</v>
      </c>
      <c r="F8106" s="191">
        <v>0</v>
      </c>
      <c r="G8106" s="192" t="str">
        <f t="shared" si="396"/>
        <v>2,62</v>
      </c>
      <c r="H8106" s="191">
        <v>0</v>
      </c>
      <c r="I8106" s="191">
        <v>0</v>
      </c>
      <c r="J8106" s="191">
        <v>0</v>
      </c>
      <c r="K8106" s="187">
        <f t="shared" si="393"/>
        <v>2.62</v>
      </c>
      <c r="L8106" s="188">
        <f t="shared" si="394"/>
        <v>2.62</v>
      </c>
      <c r="M8106" s="193"/>
      <c r="N8106" s="186">
        <f t="shared" si="395"/>
        <v>1872</v>
      </c>
    </row>
    <row r="8107" spans="1:14" ht="13.5" x14ac:dyDescent="0.25">
      <c r="A8107">
        <v>1873</v>
      </c>
      <c r="B8107" t="s">
        <v>10588</v>
      </c>
      <c r="C8107" t="s">
        <v>217</v>
      </c>
      <c r="D8107" t="s">
        <v>9085</v>
      </c>
      <c r="E8107" s="190" t="s">
        <v>7062</v>
      </c>
      <c r="F8107" s="191">
        <v>0</v>
      </c>
      <c r="G8107" s="192" t="str">
        <f t="shared" si="396"/>
        <v>5,21</v>
      </c>
      <c r="H8107" s="191">
        <v>0</v>
      </c>
      <c r="I8107" s="191">
        <v>0</v>
      </c>
      <c r="J8107" s="191">
        <v>0</v>
      </c>
      <c r="K8107" s="187">
        <f t="shared" si="393"/>
        <v>5.21</v>
      </c>
      <c r="L8107" s="188">
        <f t="shared" si="394"/>
        <v>5.21</v>
      </c>
      <c r="M8107" s="193"/>
      <c r="N8107" s="186">
        <f t="shared" si="395"/>
        <v>1873</v>
      </c>
    </row>
    <row r="8108" spans="1:14" ht="13.5" x14ac:dyDescent="0.25">
      <c r="A8108">
        <v>39693</v>
      </c>
      <c r="B8108" t="s">
        <v>10589</v>
      </c>
      <c r="C8108" t="s">
        <v>217</v>
      </c>
      <c r="D8108" t="s">
        <v>9085</v>
      </c>
      <c r="E8108" s="190" t="s">
        <v>28290</v>
      </c>
      <c r="F8108" s="191">
        <v>0</v>
      </c>
      <c r="G8108" s="192" t="str">
        <f t="shared" si="396"/>
        <v>4.219,05</v>
      </c>
      <c r="H8108" s="191">
        <v>0</v>
      </c>
      <c r="I8108" s="191">
        <v>0</v>
      </c>
      <c r="J8108" s="191">
        <v>0</v>
      </c>
      <c r="K8108" s="187">
        <f t="shared" si="393"/>
        <v>4219.05</v>
      </c>
      <c r="L8108" s="188">
        <f t="shared" si="394"/>
        <v>4219.05</v>
      </c>
      <c r="M8108" s="193"/>
      <c r="N8108" s="186">
        <f t="shared" si="395"/>
        <v>39693</v>
      </c>
    </row>
    <row r="8109" spans="1:14" ht="13.5" x14ac:dyDescent="0.25">
      <c r="A8109">
        <v>39692</v>
      </c>
      <c r="B8109" t="s">
        <v>10590</v>
      </c>
      <c r="C8109" t="s">
        <v>217</v>
      </c>
      <c r="D8109" t="s">
        <v>9085</v>
      </c>
      <c r="E8109" s="190" t="s">
        <v>28291</v>
      </c>
      <c r="F8109" s="191">
        <v>0</v>
      </c>
      <c r="G8109" s="192" t="str">
        <f t="shared" si="396"/>
        <v>1.350,00</v>
      </c>
      <c r="H8109" s="191">
        <v>0</v>
      </c>
      <c r="I8109" s="191">
        <v>0</v>
      </c>
      <c r="J8109" s="191">
        <v>0</v>
      </c>
      <c r="K8109" s="187">
        <f t="shared" si="393"/>
        <v>1350</v>
      </c>
      <c r="L8109" s="188">
        <f t="shared" si="394"/>
        <v>1350</v>
      </c>
      <c r="M8109" s="193"/>
      <c r="N8109" s="186">
        <f t="shared" si="395"/>
        <v>39692</v>
      </c>
    </row>
    <row r="8110" spans="1:14" ht="13.5" x14ac:dyDescent="0.25">
      <c r="A8110">
        <v>1062</v>
      </c>
      <c r="B8110" t="s">
        <v>10591</v>
      </c>
      <c r="C8110" t="s">
        <v>217</v>
      </c>
      <c r="D8110" t="s">
        <v>9085</v>
      </c>
      <c r="E8110" s="190" t="s">
        <v>28292</v>
      </c>
      <c r="F8110" s="191">
        <v>0</v>
      </c>
      <c r="G8110" s="192" t="str">
        <f t="shared" si="396"/>
        <v>427,84</v>
      </c>
      <c r="H8110" s="191">
        <v>0</v>
      </c>
      <c r="I8110" s="191">
        <v>0</v>
      </c>
      <c r="J8110" s="191">
        <v>0</v>
      </c>
      <c r="K8110" s="187">
        <f t="shared" si="393"/>
        <v>427.84</v>
      </c>
      <c r="L8110" s="188">
        <f t="shared" si="394"/>
        <v>427.84</v>
      </c>
      <c r="M8110" s="193"/>
      <c r="N8110" s="186">
        <f t="shared" si="395"/>
        <v>1062</v>
      </c>
    </row>
    <row r="8111" spans="1:14" ht="13.5" x14ac:dyDescent="0.25">
      <c r="A8111">
        <v>39686</v>
      </c>
      <c r="B8111" t="s">
        <v>10592</v>
      </c>
      <c r="C8111" t="s">
        <v>217</v>
      </c>
      <c r="D8111" t="s">
        <v>9085</v>
      </c>
      <c r="E8111" s="190" t="s">
        <v>28293</v>
      </c>
      <c r="F8111" s="191">
        <v>0</v>
      </c>
      <c r="G8111" s="192" t="str">
        <f t="shared" si="396"/>
        <v>692,76</v>
      </c>
      <c r="H8111" s="191">
        <v>0</v>
      </c>
      <c r="I8111" s="191">
        <v>0</v>
      </c>
      <c r="J8111" s="191">
        <v>0</v>
      </c>
      <c r="K8111" s="187">
        <f t="shared" si="393"/>
        <v>692.76</v>
      </c>
      <c r="L8111" s="188">
        <f t="shared" si="394"/>
        <v>692.76</v>
      </c>
      <c r="M8111" s="193"/>
      <c r="N8111" s="186">
        <f t="shared" si="395"/>
        <v>39686</v>
      </c>
    </row>
    <row r="8112" spans="1:14" ht="13.5" x14ac:dyDescent="0.25">
      <c r="A8112">
        <v>43095</v>
      </c>
      <c r="B8112" t="s">
        <v>10593</v>
      </c>
      <c r="C8112" t="s">
        <v>217</v>
      </c>
      <c r="D8112" t="s">
        <v>9085</v>
      </c>
      <c r="E8112" s="190" t="s">
        <v>28294</v>
      </c>
      <c r="F8112" s="191">
        <v>0</v>
      </c>
      <c r="G8112" s="192" t="str">
        <f t="shared" si="396"/>
        <v>189,60</v>
      </c>
      <c r="H8112" s="191">
        <v>0</v>
      </c>
      <c r="I8112" s="191">
        <v>0</v>
      </c>
      <c r="J8112" s="191">
        <v>0</v>
      </c>
      <c r="K8112" s="187">
        <f t="shared" si="393"/>
        <v>189.6</v>
      </c>
      <c r="L8112" s="188">
        <f t="shared" si="394"/>
        <v>189.6</v>
      </c>
      <c r="M8112" s="193"/>
      <c r="N8112" s="186">
        <f t="shared" si="395"/>
        <v>43095</v>
      </c>
    </row>
    <row r="8113" spans="1:14" ht="13.5" x14ac:dyDescent="0.25">
      <c r="A8113">
        <v>1871</v>
      </c>
      <c r="B8113" t="s">
        <v>10594</v>
      </c>
      <c r="C8113" t="s">
        <v>217</v>
      </c>
      <c r="D8113" t="s">
        <v>9085</v>
      </c>
      <c r="E8113" s="190" t="s">
        <v>358</v>
      </c>
      <c r="F8113" s="191">
        <v>0</v>
      </c>
      <c r="G8113" s="192" t="str">
        <f t="shared" si="396"/>
        <v>4,69</v>
      </c>
      <c r="H8113" s="191">
        <v>0</v>
      </c>
      <c r="I8113" s="191">
        <v>0</v>
      </c>
      <c r="J8113" s="191">
        <v>0</v>
      </c>
      <c r="K8113" s="187">
        <f t="shared" si="393"/>
        <v>4.6900000000000004</v>
      </c>
      <c r="L8113" s="188">
        <f t="shared" si="394"/>
        <v>4.6900000000000004</v>
      </c>
      <c r="M8113" s="193"/>
      <c r="N8113" s="186">
        <f t="shared" si="395"/>
        <v>1871</v>
      </c>
    </row>
    <row r="8114" spans="1:14" ht="13.5" x14ac:dyDescent="0.25">
      <c r="A8114">
        <v>12001</v>
      </c>
      <c r="B8114" t="s">
        <v>10595</v>
      </c>
      <c r="C8114" t="s">
        <v>217</v>
      </c>
      <c r="D8114" t="s">
        <v>9085</v>
      </c>
      <c r="E8114" s="190" t="s">
        <v>3273</v>
      </c>
      <c r="F8114" s="191">
        <v>0</v>
      </c>
      <c r="G8114" s="192" t="str">
        <f t="shared" si="396"/>
        <v>6,78</v>
      </c>
      <c r="H8114" s="191">
        <v>0</v>
      </c>
      <c r="I8114" s="191">
        <v>0</v>
      </c>
      <c r="J8114" s="191">
        <v>0</v>
      </c>
      <c r="K8114" s="187">
        <f t="shared" si="393"/>
        <v>6.78</v>
      </c>
      <c r="L8114" s="188">
        <f t="shared" si="394"/>
        <v>6.78</v>
      </c>
      <c r="M8114" s="193"/>
      <c r="N8114" s="186">
        <f t="shared" si="395"/>
        <v>12001</v>
      </c>
    </row>
    <row r="8115" spans="1:14" ht="13.5" x14ac:dyDescent="0.25">
      <c r="A8115">
        <v>11882</v>
      </c>
      <c r="B8115" t="s">
        <v>10596</v>
      </c>
      <c r="C8115" t="s">
        <v>217</v>
      </c>
      <c r="D8115" t="s">
        <v>9085</v>
      </c>
      <c r="E8115" s="190" t="s">
        <v>28295</v>
      </c>
      <c r="F8115" s="191">
        <v>0</v>
      </c>
      <c r="G8115" s="192" t="str">
        <f t="shared" si="396"/>
        <v>96,21</v>
      </c>
      <c r="H8115" s="191">
        <v>0</v>
      </c>
      <c r="I8115" s="191">
        <v>0</v>
      </c>
      <c r="J8115" s="191">
        <v>0</v>
      </c>
      <c r="K8115" s="187">
        <f t="shared" si="393"/>
        <v>96.21</v>
      </c>
      <c r="L8115" s="188">
        <f t="shared" si="394"/>
        <v>96.21</v>
      </c>
      <c r="M8115" s="193"/>
      <c r="N8115" s="186">
        <f t="shared" si="395"/>
        <v>11882</v>
      </c>
    </row>
    <row r="8116" spans="1:14" ht="13.5" x14ac:dyDescent="0.25">
      <c r="A8116">
        <v>1068</v>
      </c>
      <c r="B8116" t="s">
        <v>10597</v>
      </c>
      <c r="C8116" t="s">
        <v>217</v>
      </c>
      <c r="D8116" t="s">
        <v>9085</v>
      </c>
      <c r="E8116" s="190" t="s">
        <v>28296</v>
      </c>
      <c r="F8116" s="191">
        <v>0</v>
      </c>
      <c r="G8116" s="192" t="str">
        <f t="shared" si="396"/>
        <v>2.822,04</v>
      </c>
      <c r="H8116" s="191">
        <v>0</v>
      </c>
      <c r="I8116" s="191">
        <v>0</v>
      </c>
      <c r="J8116" s="191">
        <v>0</v>
      </c>
      <c r="K8116" s="187">
        <f t="shared" si="393"/>
        <v>2822.04</v>
      </c>
      <c r="L8116" s="188">
        <f t="shared" si="394"/>
        <v>2822.04</v>
      </c>
      <c r="M8116" s="193"/>
      <c r="N8116" s="186">
        <f t="shared" si="395"/>
        <v>1068</v>
      </c>
    </row>
    <row r="8117" spans="1:14" ht="13.5" x14ac:dyDescent="0.25">
      <c r="A8117">
        <v>39690</v>
      </c>
      <c r="B8117" t="s">
        <v>10598</v>
      </c>
      <c r="C8117" t="s">
        <v>217</v>
      </c>
      <c r="D8117" t="s">
        <v>9085</v>
      </c>
      <c r="E8117" s="190" t="s">
        <v>28297</v>
      </c>
      <c r="F8117" s="191">
        <v>0</v>
      </c>
      <c r="G8117" s="192" t="str">
        <f t="shared" si="396"/>
        <v>4.734,44</v>
      </c>
      <c r="H8117" s="191">
        <v>0</v>
      </c>
      <c r="I8117" s="191">
        <v>0</v>
      </c>
      <c r="J8117" s="191">
        <v>0</v>
      </c>
      <c r="K8117" s="187">
        <f t="shared" si="393"/>
        <v>4734.4399999999996</v>
      </c>
      <c r="L8117" s="188">
        <f t="shared" si="394"/>
        <v>4734.4399999999996</v>
      </c>
      <c r="M8117" s="193"/>
      <c r="N8117" s="186">
        <f t="shared" si="395"/>
        <v>39690</v>
      </c>
    </row>
    <row r="8118" spans="1:14" ht="13.5" x14ac:dyDescent="0.25">
      <c r="A8118">
        <v>39691</v>
      </c>
      <c r="B8118" t="s">
        <v>10599</v>
      </c>
      <c r="C8118" t="s">
        <v>217</v>
      </c>
      <c r="D8118" t="s">
        <v>9085</v>
      </c>
      <c r="E8118" s="190" t="s">
        <v>28298</v>
      </c>
      <c r="F8118" s="191">
        <v>0</v>
      </c>
      <c r="G8118" s="192" t="str">
        <f t="shared" si="396"/>
        <v>5.954,60</v>
      </c>
      <c r="H8118" s="191">
        <v>0</v>
      </c>
      <c r="I8118" s="191">
        <v>0</v>
      </c>
      <c r="J8118" s="191">
        <v>0</v>
      </c>
      <c r="K8118" s="187">
        <f t="shared" si="393"/>
        <v>5954.6</v>
      </c>
      <c r="L8118" s="188">
        <f t="shared" si="394"/>
        <v>5954.6</v>
      </c>
      <c r="M8118" s="193"/>
      <c r="N8118" s="186">
        <f t="shared" si="395"/>
        <v>39691</v>
      </c>
    </row>
    <row r="8119" spans="1:14" ht="13.5" x14ac:dyDescent="0.25">
      <c r="A8119">
        <v>39808</v>
      </c>
      <c r="B8119" t="s">
        <v>10600</v>
      </c>
      <c r="C8119" t="s">
        <v>217</v>
      </c>
      <c r="D8119" t="s">
        <v>9085</v>
      </c>
      <c r="E8119" s="190" t="s">
        <v>19602</v>
      </c>
      <c r="F8119" s="191">
        <v>0</v>
      </c>
      <c r="G8119" s="192" t="str">
        <f t="shared" si="396"/>
        <v>98,98</v>
      </c>
      <c r="H8119" s="191">
        <v>0</v>
      </c>
      <c r="I8119" s="191">
        <v>0</v>
      </c>
      <c r="J8119" s="191">
        <v>0</v>
      </c>
      <c r="K8119" s="187">
        <f t="shared" si="393"/>
        <v>98.98</v>
      </c>
      <c r="L8119" s="188">
        <f t="shared" si="394"/>
        <v>98.98</v>
      </c>
      <c r="M8119" s="193"/>
      <c r="N8119" s="186">
        <f t="shared" si="395"/>
        <v>39808</v>
      </c>
    </row>
    <row r="8120" spans="1:14" ht="13.5" x14ac:dyDescent="0.25">
      <c r="A8120">
        <v>39809</v>
      </c>
      <c r="B8120" t="s">
        <v>10601</v>
      </c>
      <c r="C8120" t="s">
        <v>217</v>
      </c>
      <c r="D8120" t="s">
        <v>9085</v>
      </c>
      <c r="E8120" s="190" t="s">
        <v>28299</v>
      </c>
      <c r="F8120" s="191">
        <v>0</v>
      </c>
      <c r="G8120" s="192" t="str">
        <f t="shared" si="396"/>
        <v>234,78</v>
      </c>
      <c r="H8120" s="191">
        <v>0</v>
      </c>
      <c r="I8120" s="191">
        <v>0</v>
      </c>
      <c r="J8120" s="191">
        <v>0</v>
      </c>
      <c r="K8120" s="187">
        <f t="shared" si="393"/>
        <v>234.78</v>
      </c>
      <c r="L8120" s="188">
        <f t="shared" si="394"/>
        <v>234.78</v>
      </c>
      <c r="M8120" s="193"/>
      <c r="N8120" s="186">
        <f t="shared" si="395"/>
        <v>39809</v>
      </c>
    </row>
    <row r="8121" spans="1:14" ht="13.5" x14ac:dyDescent="0.25">
      <c r="A8121">
        <v>43439</v>
      </c>
      <c r="B8121" t="s">
        <v>10602</v>
      </c>
      <c r="C8121" t="s">
        <v>217</v>
      </c>
      <c r="D8121" t="s">
        <v>9085</v>
      </c>
      <c r="E8121" s="190" t="s">
        <v>28300</v>
      </c>
      <c r="F8121" s="191">
        <v>0</v>
      </c>
      <c r="G8121" s="192" t="str">
        <f t="shared" si="396"/>
        <v>441,62</v>
      </c>
      <c r="H8121" s="191">
        <v>0</v>
      </c>
      <c r="I8121" s="191">
        <v>0</v>
      </c>
      <c r="J8121" s="191">
        <v>0</v>
      </c>
      <c r="K8121" s="187">
        <f t="shared" si="393"/>
        <v>441.62</v>
      </c>
      <c r="L8121" s="188">
        <f t="shared" si="394"/>
        <v>441.62</v>
      </c>
      <c r="M8121" s="193"/>
      <c r="N8121" s="186">
        <f t="shared" si="395"/>
        <v>43439</v>
      </c>
    </row>
    <row r="8122" spans="1:14" ht="13.5" x14ac:dyDescent="0.25">
      <c r="A8122">
        <v>5103</v>
      </c>
      <c r="B8122" t="s">
        <v>10603</v>
      </c>
      <c r="C8122" t="s">
        <v>217</v>
      </c>
      <c r="D8122" t="s">
        <v>9085</v>
      </c>
      <c r="E8122" s="190" t="s">
        <v>9092</v>
      </c>
      <c r="F8122" s="191">
        <v>0</v>
      </c>
      <c r="G8122" s="192" t="str">
        <f t="shared" si="396"/>
        <v>25,97</v>
      </c>
      <c r="H8122" s="191">
        <v>0</v>
      </c>
      <c r="I8122" s="191">
        <v>0</v>
      </c>
      <c r="J8122" s="191">
        <v>0</v>
      </c>
      <c r="K8122" s="187">
        <f t="shared" si="393"/>
        <v>25.97</v>
      </c>
      <c r="L8122" s="188">
        <f t="shared" si="394"/>
        <v>25.97</v>
      </c>
      <c r="M8122" s="193"/>
      <c r="N8122" s="186">
        <f t="shared" si="395"/>
        <v>5103</v>
      </c>
    </row>
    <row r="8123" spans="1:14" ht="13.5" x14ac:dyDescent="0.25">
      <c r="A8123">
        <v>11880</v>
      </c>
      <c r="B8123" t="s">
        <v>10604</v>
      </c>
      <c r="C8123" t="s">
        <v>217</v>
      </c>
      <c r="D8123" t="s">
        <v>9085</v>
      </c>
      <c r="E8123" s="190" t="s">
        <v>19789</v>
      </c>
      <c r="F8123" s="191">
        <v>0</v>
      </c>
      <c r="G8123" s="192" t="str">
        <f t="shared" si="396"/>
        <v>109,25</v>
      </c>
      <c r="H8123" s="191">
        <v>0</v>
      </c>
      <c r="I8123" s="191">
        <v>0</v>
      </c>
      <c r="J8123" s="191">
        <v>0</v>
      </c>
      <c r="K8123" s="187">
        <f t="shared" si="393"/>
        <v>109.25</v>
      </c>
      <c r="L8123" s="188">
        <f t="shared" si="394"/>
        <v>109.25</v>
      </c>
      <c r="M8123" s="193"/>
      <c r="N8123" s="186">
        <f t="shared" si="395"/>
        <v>11880</v>
      </c>
    </row>
    <row r="8124" spans="1:14" ht="13.5" x14ac:dyDescent="0.25">
      <c r="A8124">
        <v>11714</v>
      </c>
      <c r="B8124" t="s">
        <v>10605</v>
      </c>
      <c r="C8124" t="s">
        <v>217</v>
      </c>
      <c r="D8124" t="s">
        <v>9085</v>
      </c>
      <c r="E8124" s="190" t="s">
        <v>19736</v>
      </c>
      <c r="F8124" s="191">
        <v>0</v>
      </c>
      <c r="G8124" s="192" t="str">
        <f t="shared" si="396"/>
        <v>74,43</v>
      </c>
      <c r="H8124" s="191">
        <v>0</v>
      </c>
      <c r="I8124" s="191">
        <v>0</v>
      </c>
      <c r="J8124" s="191">
        <v>0</v>
      </c>
      <c r="K8124" s="187">
        <f t="shared" si="393"/>
        <v>74.430000000000007</v>
      </c>
      <c r="L8124" s="188">
        <f t="shared" si="394"/>
        <v>74.430000000000007</v>
      </c>
      <c r="M8124" s="193"/>
      <c r="N8124" s="186">
        <f t="shared" si="395"/>
        <v>11714</v>
      </c>
    </row>
    <row r="8125" spans="1:14" ht="13.5" x14ac:dyDescent="0.25">
      <c r="A8125">
        <v>11712</v>
      </c>
      <c r="B8125" t="s">
        <v>10606</v>
      </c>
      <c r="C8125" t="s">
        <v>217</v>
      </c>
      <c r="D8125" t="s">
        <v>9085</v>
      </c>
      <c r="E8125" s="190" t="s">
        <v>28301</v>
      </c>
      <c r="F8125" s="191">
        <v>0</v>
      </c>
      <c r="G8125" s="192" t="str">
        <f t="shared" si="396"/>
        <v>48,60</v>
      </c>
      <c r="H8125" s="191">
        <v>0</v>
      </c>
      <c r="I8125" s="191">
        <v>0</v>
      </c>
      <c r="J8125" s="191">
        <v>0</v>
      </c>
      <c r="K8125" s="187">
        <f t="shared" si="393"/>
        <v>48.6</v>
      </c>
      <c r="L8125" s="188">
        <f t="shared" si="394"/>
        <v>48.6</v>
      </c>
      <c r="M8125" s="193"/>
      <c r="N8125" s="186">
        <f t="shared" si="395"/>
        <v>11712</v>
      </c>
    </row>
    <row r="8126" spans="1:14" ht="13.5" x14ac:dyDescent="0.25">
      <c r="A8126">
        <v>11717</v>
      </c>
      <c r="B8126" t="s">
        <v>10607</v>
      </c>
      <c r="C8126" t="s">
        <v>217</v>
      </c>
      <c r="D8126" t="s">
        <v>9085</v>
      </c>
      <c r="E8126" s="190" t="s">
        <v>20419</v>
      </c>
      <c r="F8126" s="191">
        <v>0</v>
      </c>
      <c r="G8126" s="192" t="str">
        <f t="shared" si="396"/>
        <v>58,59</v>
      </c>
      <c r="H8126" s="191">
        <v>0</v>
      </c>
      <c r="I8126" s="191">
        <v>0</v>
      </c>
      <c r="J8126" s="191">
        <v>0</v>
      </c>
      <c r="K8126" s="187">
        <f t="shared" si="393"/>
        <v>58.59</v>
      </c>
      <c r="L8126" s="188">
        <f t="shared" si="394"/>
        <v>58.59</v>
      </c>
      <c r="M8126" s="193"/>
      <c r="N8126" s="186">
        <f t="shared" si="395"/>
        <v>11717</v>
      </c>
    </row>
    <row r="8127" spans="1:14" ht="13.5" x14ac:dyDescent="0.25">
      <c r="A8127">
        <v>1106</v>
      </c>
      <c r="B8127" t="s">
        <v>10608</v>
      </c>
      <c r="C8127" t="s">
        <v>217</v>
      </c>
      <c r="D8127" t="s">
        <v>220</v>
      </c>
      <c r="E8127" s="190" t="s">
        <v>499</v>
      </c>
      <c r="F8127" s="191">
        <v>0</v>
      </c>
      <c r="G8127" s="192" t="str">
        <f t="shared" si="396"/>
        <v>0,96</v>
      </c>
      <c r="H8127" s="191">
        <v>0</v>
      </c>
      <c r="I8127" s="191">
        <v>0</v>
      </c>
      <c r="J8127" s="191">
        <v>0</v>
      </c>
      <c r="K8127" s="187">
        <f t="shared" si="393"/>
        <v>0.96</v>
      </c>
      <c r="L8127" s="188">
        <f t="shared" si="394"/>
        <v>0.96</v>
      </c>
      <c r="M8127" s="193"/>
      <c r="N8127" s="186">
        <f t="shared" si="395"/>
        <v>1106</v>
      </c>
    </row>
    <row r="8128" spans="1:14" ht="13.5" x14ac:dyDescent="0.25">
      <c r="A8128">
        <v>11161</v>
      </c>
      <c r="B8128" t="s">
        <v>10609</v>
      </c>
      <c r="C8128" t="s">
        <v>217</v>
      </c>
      <c r="D8128" t="s">
        <v>220</v>
      </c>
      <c r="E8128" s="190" t="s">
        <v>1873</v>
      </c>
      <c r="F8128" s="191">
        <v>0</v>
      </c>
      <c r="G8128" s="192" t="str">
        <f t="shared" si="396"/>
        <v>1,60</v>
      </c>
      <c r="H8128" s="191">
        <v>0</v>
      </c>
      <c r="I8128" s="191">
        <v>0</v>
      </c>
      <c r="J8128" s="191">
        <v>0</v>
      </c>
      <c r="K8128" s="187">
        <f t="shared" si="393"/>
        <v>1.6</v>
      </c>
      <c r="L8128" s="188">
        <f t="shared" si="394"/>
        <v>1.6</v>
      </c>
      <c r="M8128" s="193"/>
      <c r="N8128" s="186">
        <f t="shared" si="395"/>
        <v>11161</v>
      </c>
    </row>
    <row r="8129" spans="1:14" ht="13.5" x14ac:dyDescent="0.25">
      <c r="A8129">
        <v>1107</v>
      </c>
      <c r="B8129" t="s">
        <v>10610</v>
      </c>
      <c r="C8129" t="s">
        <v>217</v>
      </c>
      <c r="D8129" t="s">
        <v>220</v>
      </c>
      <c r="E8129" s="190" t="s">
        <v>582</v>
      </c>
      <c r="F8129" s="191">
        <v>0</v>
      </c>
      <c r="G8129" s="192" t="str">
        <f t="shared" si="396"/>
        <v>0,81</v>
      </c>
      <c r="H8129" s="191">
        <v>0</v>
      </c>
      <c r="I8129" s="191">
        <v>0</v>
      </c>
      <c r="J8129" s="191">
        <v>0</v>
      </c>
      <c r="K8129" s="187">
        <f t="shared" si="393"/>
        <v>0.81</v>
      </c>
      <c r="L8129" s="188">
        <f t="shared" si="394"/>
        <v>0.81</v>
      </c>
      <c r="M8129" s="193"/>
      <c r="N8129" s="186">
        <f t="shared" si="395"/>
        <v>1107</v>
      </c>
    </row>
    <row r="8130" spans="1:14" ht="13.5" x14ac:dyDescent="0.25">
      <c r="A8130">
        <v>44479</v>
      </c>
      <c r="B8130" t="s">
        <v>16182</v>
      </c>
      <c r="C8130" t="s">
        <v>217</v>
      </c>
      <c r="D8130" t="s">
        <v>220</v>
      </c>
      <c r="E8130" s="190" t="s">
        <v>845</v>
      </c>
      <c r="F8130" s="191">
        <v>0</v>
      </c>
      <c r="G8130" s="192" t="str">
        <f t="shared" si="396"/>
        <v>0,20</v>
      </c>
      <c r="H8130" s="191">
        <v>0</v>
      </c>
      <c r="I8130" s="191">
        <v>0</v>
      </c>
      <c r="J8130" s="191">
        <v>0</v>
      </c>
      <c r="K8130" s="187">
        <f t="shared" si="393"/>
        <v>0.2</v>
      </c>
      <c r="L8130" s="188">
        <f t="shared" si="394"/>
        <v>0.2</v>
      </c>
      <c r="M8130" s="193"/>
      <c r="N8130" s="186">
        <f t="shared" si="395"/>
        <v>44479</v>
      </c>
    </row>
    <row r="8131" spans="1:14" ht="13.5" x14ac:dyDescent="0.25">
      <c r="A8131">
        <v>4759</v>
      </c>
      <c r="B8131" t="s">
        <v>10611</v>
      </c>
      <c r="C8131" t="s">
        <v>217</v>
      </c>
      <c r="D8131" t="s">
        <v>9096</v>
      </c>
      <c r="E8131" s="190" t="s">
        <v>2084</v>
      </c>
      <c r="F8131" s="191">
        <v>0</v>
      </c>
      <c r="G8131" s="192" t="str">
        <f t="shared" si="396"/>
        <v>15,94</v>
      </c>
      <c r="H8131" s="191">
        <v>0</v>
      </c>
      <c r="I8131" s="191">
        <v>0</v>
      </c>
      <c r="J8131" s="191">
        <v>0</v>
      </c>
      <c r="K8131" s="187">
        <f t="shared" si="393"/>
        <v>15.94</v>
      </c>
      <c r="L8131" s="188">
        <f t="shared" si="394"/>
        <v>15.94</v>
      </c>
      <c r="M8131" s="193"/>
      <c r="N8131" s="186">
        <f t="shared" si="395"/>
        <v>4759</v>
      </c>
    </row>
    <row r="8132" spans="1:14" ht="13.5" x14ac:dyDescent="0.25">
      <c r="A8132">
        <v>41068</v>
      </c>
      <c r="B8132" t="s">
        <v>10612</v>
      </c>
      <c r="C8132" t="s">
        <v>217</v>
      </c>
      <c r="D8132" t="s">
        <v>9097</v>
      </c>
      <c r="E8132" s="190" t="s">
        <v>28302</v>
      </c>
      <c r="F8132" s="191">
        <v>0</v>
      </c>
      <c r="G8132" s="192" t="str">
        <f t="shared" si="396"/>
        <v>2.839,89</v>
      </c>
      <c r="H8132" s="191">
        <v>0</v>
      </c>
      <c r="I8132" s="191">
        <v>0</v>
      </c>
      <c r="J8132" s="191">
        <v>0</v>
      </c>
      <c r="K8132" s="187">
        <f t="shared" si="393"/>
        <v>2839.89</v>
      </c>
      <c r="L8132" s="188">
        <f t="shared" si="394"/>
        <v>2839.89</v>
      </c>
      <c r="M8132" s="193"/>
      <c r="N8132" s="186">
        <f t="shared" si="395"/>
        <v>41068</v>
      </c>
    </row>
    <row r="8133" spans="1:14" ht="13.5" x14ac:dyDescent="0.25">
      <c r="A8133">
        <v>1108</v>
      </c>
      <c r="B8133" t="s">
        <v>10613</v>
      </c>
      <c r="C8133" t="s">
        <v>217</v>
      </c>
      <c r="D8133" t="s">
        <v>219</v>
      </c>
      <c r="E8133" s="190" t="s">
        <v>15961</v>
      </c>
      <c r="F8133" s="191">
        <v>0</v>
      </c>
      <c r="G8133" s="192" t="str">
        <f t="shared" si="396"/>
        <v>46,02</v>
      </c>
      <c r="H8133" s="191">
        <v>0</v>
      </c>
      <c r="I8133" s="191">
        <v>0</v>
      </c>
      <c r="J8133" s="191">
        <v>0</v>
      </c>
      <c r="K8133" s="187">
        <f t="shared" si="393"/>
        <v>46.02</v>
      </c>
      <c r="L8133" s="188">
        <f t="shared" si="394"/>
        <v>46.02</v>
      </c>
      <c r="M8133" s="193"/>
      <c r="N8133" s="186">
        <f t="shared" si="395"/>
        <v>1108</v>
      </c>
    </row>
    <row r="8134" spans="1:14" ht="13.5" x14ac:dyDescent="0.25">
      <c r="A8134">
        <v>1117</v>
      </c>
      <c r="B8134" t="s">
        <v>10614</v>
      </c>
      <c r="C8134" t="s">
        <v>217</v>
      </c>
      <c r="D8134" t="s">
        <v>219</v>
      </c>
      <c r="E8134" s="190" t="s">
        <v>18345</v>
      </c>
      <c r="F8134" s="191">
        <v>0</v>
      </c>
      <c r="G8134" s="192" t="str">
        <f t="shared" si="396"/>
        <v>46,38</v>
      </c>
      <c r="H8134" s="191">
        <v>0</v>
      </c>
      <c r="I8134" s="191">
        <v>0</v>
      </c>
      <c r="J8134" s="191">
        <v>0</v>
      </c>
      <c r="K8134" s="187">
        <f t="shared" si="393"/>
        <v>46.38</v>
      </c>
      <c r="L8134" s="188">
        <f t="shared" si="394"/>
        <v>46.38</v>
      </c>
      <c r="M8134" s="193"/>
      <c r="N8134" s="186">
        <f t="shared" si="395"/>
        <v>1117</v>
      </c>
    </row>
    <row r="8135" spans="1:14" ht="13.5" x14ac:dyDescent="0.25">
      <c r="A8135">
        <v>1118</v>
      </c>
      <c r="B8135" t="s">
        <v>10615</v>
      </c>
      <c r="C8135" t="s">
        <v>217</v>
      </c>
      <c r="D8135" t="s">
        <v>219</v>
      </c>
      <c r="E8135" s="190" t="s">
        <v>28303</v>
      </c>
      <c r="F8135" s="191">
        <v>0</v>
      </c>
      <c r="G8135" s="192" t="str">
        <f t="shared" si="396"/>
        <v>54,82</v>
      </c>
      <c r="H8135" s="191">
        <v>0</v>
      </c>
      <c r="I8135" s="191">
        <v>0</v>
      </c>
      <c r="J8135" s="191">
        <v>0</v>
      </c>
      <c r="K8135" s="187">
        <f t="shared" si="393"/>
        <v>54.82</v>
      </c>
      <c r="L8135" s="188">
        <f t="shared" si="394"/>
        <v>54.82</v>
      </c>
      <c r="M8135" s="193"/>
      <c r="N8135" s="186">
        <f t="shared" si="395"/>
        <v>1118</v>
      </c>
    </row>
    <row r="8136" spans="1:14" ht="13.5" x14ac:dyDescent="0.25">
      <c r="A8136">
        <v>1110</v>
      </c>
      <c r="B8136" t="s">
        <v>10616</v>
      </c>
      <c r="C8136" t="s">
        <v>217</v>
      </c>
      <c r="D8136" t="s">
        <v>219</v>
      </c>
      <c r="E8136" s="190" t="s">
        <v>28303</v>
      </c>
      <c r="F8136" s="191">
        <v>0</v>
      </c>
      <c r="G8136" s="192" t="str">
        <f t="shared" si="396"/>
        <v>54,82</v>
      </c>
      <c r="H8136" s="191">
        <v>0</v>
      </c>
      <c r="I8136" s="191">
        <v>0</v>
      </c>
      <c r="J8136" s="191">
        <v>0</v>
      </c>
      <c r="K8136" s="187">
        <f t="shared" si="393"/>
        <v>54.82</v>
      </c>
      <c r="L8136" s="188">
        <f t="shared" si="394"/>
        <v>54.82</v>
      </c>
      <c r="M8136" s="193"/>
      <c r="N8136" s="186">
        <f t="shared" si="395"/>
        <v>1110</v>
      </c>
    </row>
    <row r="8137" spans="1:14" ht="13.5" x14ac:dyDescent="0.25">
      <c r="A8137">
        <v>12618</v>
      </c>
      <c r="B8137" t="s">
        <v>10617</v>
      </c>
      <c r="C8137" t="s">
        <v>217</v>
      </c>
      <c r="D8137" t="s">
        <v>9085</v>
      </c>
      <c r="E8137" s="190" t="s">
        <v>6235</v>
      </c>
      <c r="F8137" s="191">
        <v>0</v>
      </c>
      <c r="G8137" s="192" t="str">
        <f t="shared" si="396"/>
        <v>54,68</v>
      </c>
      <c r="H8137" s="191">
        <v>0</v>
      </c>
      <c r="I8137" s="191">
        <v>0</v>
      </c>
      <c r="J8137" s="191">
        <v>0</v>
      </c>
      <c r="K8137" s="187">
        <f t="shared" ref="K8137:K8200" si="397">H8137+I8137+J8137+G8137</f>
        <v>54.68</v>
      </c>
      <c r="L8137" s="188">
        <f t="shared" ref="L8137:L8200" si="398">G8137+I8137+J8137+H8137</f>
        <v>54.68</v>
      </c>
      <c r="M8137" s="193"/>
      <c r="N8137" s="186">
        <f t="shared" ref="N8137:N8200" si="399">A8137</f>
        <v>12618</v>
      </c>
    </row>
    <row r="8138" spans="1:14" ht="13.5" x14ac:dyDescent="0.25">
      <c r="A8138">
        <v>40784</v>
      </c>
      <c r="B8138" t="s">
        <v>10618</v>
      </c>
      <c r="C8138" t="s">
        <v>217</v>
      </c>
      <c r="D8138" t="s">
        <v>219</v>
      </c>
      <c r="E8138" s="190" t="s">
        <v>26832</v>
      </c>
      <c r="F8138" s="191">
        <v>0</v>
      </c>
      <c r="G8138" s="192" t="str">
        <f t="shared" si="396"/>
        <v>151,21</v>
      </c>
      <c r="H8138" s="191">
        <v>0</v>
      </c>
      <c r="I8138" s="191">
        <v>0</v>
      </c>
      <c r="J8138" s="191">
        <v>0</v>
      </c>
      <c r="K8138" s="187">
        <f t="shared" si="397"/>
        <v>151.21</v>
      </c>
      <c r="L8138" s="188">
        <f t="shared" si="398"/>
        <v>151.21</v>
      </c>
      <c r="M8138" s="193"/>
      <c r="N8138" s="186">
        <f t="shared" si="399"/>
        <v>40784</v>
      </c>
    </row>
    <row r="8139" spans="1:14" ht="13.5" x14ac:dyDescent="0.25">
      <c r="A8139">
        <v>40782</v>
      </c>
      <c r="B8139" t="s">
        <v>10619</v>
      </c>
      <c r="C8139" t="s">
        <v>217</v>
      </c>
      <c r="D8139" t="s">
        <v>219</v>
      </c>
      <c r="E8139" s="190" t="s">
        <v>18698</v>
      </c>
      <c r="F8139" s="191">
        <v>0</v>
      </c>
      <c r="G8139" s="192" t="str">
        <f t="shared" si="396"/>
        <v>59,34</v>
      </c>
      <c r="H8139" s="191">
        <v>0</v>
      </c>
      <c r="I8139" s="191">
        <v>0</v>
      </c>
      <c r="J8139" s="191">
        <v>0</v>
      </c>
      <c r="K8139" s="187">
        <f t="shared" si="397"/>
        <v>59.34</v>
      </c>
      <c r="L8139" s="188">
        <f t="shared" si="398"/>
        <v>59.34</v>
      </c>
      <c r="M8139" s="193"/>
      <c r="N8139" s="186">
        <f t="shared" si="399"/>
        <v>40782</v>
      </c>
    </row>
    <row r="8140" spans="1:14" ht="13.5" x14ac:dyDescent="0.25">
      <c r="A8140">
        <v>40783</v>
      </c>
      <c r="B8140" t="s">
        <v>10620</v>
      </c>
      <c r="C8140" t="s">
        <v>217</v>
      </c>
      <c r="D8140" t="s">
        <v>219</v>
      </c>
      <c r="E8140" s="190" t="s">
        <v>20079</v>
      </c>
      <c r="F8140" s="191">
        <v>0</v>
      </c>
      <c r="G8140" s="192" t="str">
        <f t="shared" si="396"/>
        <v>77,29</v>
      </c>
      <c r="H8140" s="191">
        <v>0</v>
      </c>
      <c r="I8140" s="191">
        <v>0</v>
      </c>
      <c r="J8140" s="191">
        <v>0</v>
      </c>
      <c r="K8140" s="187">
        <f t="shared" si="397"/>
        <v>77.290000000000006</v>
      </c>
      <c r="L8140" s="188">
        <f t="shared" si="398"/>
        <v>77.290000000000006</v>
      </c>
      <c r="M8140" s="193"/>
      <c r="N8140" s="186">
        <f t="shared" si="399"/>
        <v>40783</v>
      </c>
    </row>
    <row r="8141" spans="1:14" ht="13.5" x14ac:dyDescent="0.25">
      <c r="A8141">
        <v>1109</v>
      </c>
      <c r="B8141" t="s">
        <v>10621</v>
      </c>
      <c r="C8141" t="s">
        <v>217</v>
      </c>
      <c r="D8141" t="s">
        <v>219</v>
      </c>
      <c r="E8141" s="190" t="s">
        <v>15961</v>
      </c>
      <c r="F8141" s="191">
        <v>0</v>
      </c>
      <c r="G8141" s="192" t="str">
        <f t="shared" si="396"/>
        <v>46,02</v>
      </c>
      <c r="H8141" s="191">
        <v>0</v>
      </c>
      <c r="I8141" s="191">
        <v>0</v>
      </c>
      <c r="J8141" s="191">
        <v>0</v>
      </c>
      <c r="K8141" s="187">
        <f t="shared" si="397"/>
        <v>46.02</v>
      </c>
      <c r="L8141" s="188">
        <f t="shared" si="398"/>
        <v>46.02</v>
      </c>
      <c r="M8141" s="193"/>
      <c r="N8141" s="186">
        <f t="shared" si="399"/>
        <v>1109</v>
      </c>
    </row>
    <row r="8142" spans="1:14" ht="13.5" x14ac:dyDescent="0.25">
      <c r="A8142">
        <v>1119</v>
      </c>
      <c r="B8142" t="s">
        <v>10622</v>
      </c>
      <c r="C8142" t="s">
        <v>217</v>
      </c>
      <c r="D8142" t="s">
        <v>219</v>
      </c>
      <c r="E8142" s="190" t="s">
        <v>18548</v>
      </c>
      <c r="F8142" s="191">
        <v>0</v>
      </c>
      <c r="G8142" s="192" t="str">
        <f t="shared" si="396"/>
        <v>29,67</v>
      </c>
      <c r="H8142" s="191">
        <v>0</v>
      </c>
      <c r="I8142" s="191">
        <v>0</v>
      </c>
      <c r="J8142" s="191">
        <v>0</v>
      </c>
      <c r="K8142" s="187">
        <f t="shared" si="397"/>
        <v>29.67</v>
      </c>
      <c r="L8142" s="188">
        <f t="shared" si="398"/>
        <v>29.67</v>
      </c>
      <c r="M8142" s="193"/>
      <c r="N8142" s="186">
        <f t="shared" si="399"/>
        <v>1119</v>
      </c>
    </row>
    <row r="8143" spans="1:14" ht="13.5" x14ac:dyDescent="0.25">
      <c r="A8143">
        <v>13115</v>
      </c>
      <c r="B8143" t="s">
        <v>10623</v>
      </c>
      <c r="C8143" t="s">
        <v>217</v>
      </c>
      <c r="D8143" t="s">
        <v>219</v>
      </c>
      <c r="E8143" s="190" t="s">
        <v>18554</v>
      </c>
      <c r="F8143" s="191">
        <v>0</v>
      </c>
      <c r="G8143" s="192" t="str">
        <f t="shared" si="396"/>
        <v>18,24</v>
      </c>
      <c r="H8143" s="191">
        <v>0</v>
      </c>
      <c r="I8143" s="191">
        <v>0</v>
      </c>
      <c r="J8143" s="191">
        <v>0</v>
      </c>
      <c r="K8143" s="187">
        <f t="shared" si="397"/>
        <v>18.239999999999998</v>
      </c>
      <c r="L8143" s="188">
        <f t="shared" si="398"/>
        <v>18.239999999999998</v>
      </c>
      <c r="M8143" s="193"/>
      <c r="N8143" s="186">
        <f t="shared" si="399"/>
        <v>13115</v>
      </c>
    </row>
    <row r="8144" spans="1:14" ht="13.5" x14ac:dyDescent="0.25">
      <c r="A8144">
        <v>10541</v>
      </c>
      <c r="B8144" t="s">
        <v>10624</v>
      </c>
      <c r="C8144" t="s">
        <v>217</v>
      </c>
      <c r="D8144" t="s">
        <v>219</v>
      </c>
      <c r="E8144" s="190" t="s">
        <v>9202</v>
      </c>
      <c r="F8144" s="191">
        <v>0</v>
      </c>
      <c r="G8144" s="192" t="str">
        <f t="shared" si="396"/>
        <v>22,29</v>
      </c>
      <c r="H8144" s="191">
        <v>0</v>
      </c>
      <c r="I8144" s="191">
        <v>0</v>
      </c>
      <c r="J8144" s="191">
        <v>0</v>
      </c>
      <c r="K8144" s="187">
        <f t="shared" si="397"/>
        <v>22.29</v>
      </c>
      <c r="L8144" s="188">
        <f t="shared" si="398"/>
        <v>22.29</v>
      </c>
      <c r="M8144" s="193"/>
      <c r="N8144" s="186">
        <f t="shared" si="399"/>
        <v>10541</v>
      </c>
    </row>
    <row r="8145" spans="1:14" ht="13.5" x14ac:dyDescent="0.25">
      <c r="A8145">
        <v>10542</v>
      </c>
      <c r="B8145" t="s">
        <v>10625</v>
      </c>
      <c r="C8145" t="s">
        <v>217</v>
      </c>
      <c r="D8145" t="s">
        <v>219</v>
      </c>
      <c r="E8145" s="190" t="s">
        <v>25012</v>
      </c>
      <c r="F8145" s="191">
        <v>0</v>
      </c>
      <c r="G8145" s="192" t="str">
        <f t="shared" si="396"/>
        <v>29,15</v>
      </c>
      <c r="H8145" s="191">
        <v>0</v>
      </c>
      <c r="I8145" s="191">
        <v>0</v>
      </c>
      <c r="J8145" s="191">
        <v>0</v>
      </c>
      <c r="K8145" s="187">
        <f t="shared" si="397"/>
        <v>29.15</v>
      </c>
      <c r="L8145" s="188">
        <f t="shared" si="398"/>
        <v>29.15</v>
      </c>
      <c r="M8145" s="193"/>
      <c r="N8145" s="186">
        <f t="shared" si="399"/>
        <v>10542</v>
      </c>
    </row>
    <row r="8146" spans="1:14" ht="13.5" x14ac:dyDescent="0.25">
      <c r="A8146">
        <v>10543</v>
      </c>
      <c r="B8146" t="s">
        <v>10626</v>
      </c>
      <c r="C8146" t="s">
        <v>217</v>
      </c>
      <c r="D8146" t="s">
        <v>219</v>
      </c>
      <c r="E8146" s="190" t="s">
        <v>24407</v>
      </c>
      <c r="F8146" s="191">
        <v>0</v>
      </c>
      <c r="G8146" s="192" t="str">
        <f t="shared" si="396"/>
        <v>47,29</v>
      </c>
      <c r="H8146" s="191">
        <v>0</v>
      </c>
      <c r="I8146" s="191">
        <v>0</v>
      </c>
      <c r="J8146" s="191">
        <v>0</v>
      </c>
      <c r="K8146" s="187">
        <f t="shared" si="397"/>
        <v>47.29</v>
      </c>
      <c r="L8146" s="188">
        <f t="shared" si="398"/>
        <v>47.29</v>
      </c>
      <c r="M8146" s="193"/>
      <c r="N8146" s="186">
        <f t="shared" si="399"/>
        <v>10543</v>
      </c>
    </row>
    <row r="8147" spans="1:14" ht="13.5" x14ac:dyDescent="0.25">
      <c r="A8147">
        <v>10544</v>
      </c>
      <c r="B8147" t="s">
        <v>10627</v>
      </c>
      <c r="C8147" t="s">
        <v>217</v>
      </c>
      <c r="D8147" t="s">
        <v>219</v>
      </c>
      <c r="E8147" s="190" t="s">
        <v>22206</v>
      </c>
      <c r="F8147" s="191">
        <v>0</v>
      </c>
      <c r="G8147" s="192" t="str">
        <f t="shared" si="396"/>
        <v>61,17</v>
      </c>
      <c r="H8147" s="191">
        <v>0</v>
      </c>
      <c r="I8147" s="191">
        <v>0</v>
      </c>
      <c r="J8147" s="191">
        <v>0</v>
      </c>
      <c r="K8147" s="187">
        <f t="shared" si="397"/>
        <v>61.17</v>
      </c>
      <c r="L8147" s="188">
        <f t="shared" si="398"/>
        <v>61.17</v>
      </c>
      <c r="M8147" s="193"/>
      <c r="N8147" s="186">
        <f t="shared" si="399"/>
        <v>10544</v>
      </c>
    </row>
    <row r="8148" spans="1:14" ht="13.5" x14ac:dyDescent="0.25">
      <c r="A8148">
        <v>10545</v>
      </c>
      <c r="B8148" t="s">
        <v>10628</v>
      </c>
      <c r="C8148" t="s">
        <v>217</v>
      </c>
      <c r="D8148" t="s">
        <v>219</v>
      </c>
      <c r="E8148" s="190" t="s">
        <v>25671</v>
      </c>
      <c r="F8148" s="191">
        <v>0</v>
      </c>
      <c r="G8148" s="192" t="str">
        <f t="shared" ref="G8148:G8211" si="400">E8148</f>
        <v>114,32</v>
      </c>
      <c r="H8148" s="191">
        <v>0</v>
      </c>
      <c r="I8148" s="191">
        <v>0</v>
      </c>
      <c r="J8148" s="191">
        <v>0</v>
      </c>
      <c r="K8148" s="187">
        <f t="shared" si="397"/>
        <v>114.32</v>
      </c>
      <c r="L8148" s="188">
        <f t="shared" si="398"/>
        <v>114.32</v>
      </c>
      <c r="M8148" s="193"/>
      <c r="N8148" s="186">
        <f t="shared" si="399"/>
        <v>10545</v>
      </c>
    </row>
    <row r="8149" spans="1:14" ht="13.5" x14ac:dyDescent="0.25">
      <c r="A8149">
        <v>38365</v>
      </c>
      <c r="B8149" t="s">
        <v>10629</v>
      </c>
      <c r="C8149" t="s">
        <v>217</v>
      </c>
      <c r="D8149" t="s">
        <v>218</v>
      </c>
      <c r="E8149" s="190" t="s">
        <v>1244</v>
      </c>
      <c r="F8149" s="191">
        <v>0</v>
      </c>
      <c r="G8149" s="192" t="str">
        <f t="shared" si="400"/>
        <v>1,64</v>
      </c>
      <c r="H8149" s="191">
        <v>0</v>
      </c>
      <c r="I8149" s="191">
        <v>0</v>
      </c>
      <c r="J8149" s="191">
        <v>0</v>
      </c>
      <c r="K8149" s="187">
        <f t="shared" si="397"/>
        <v>1.64</v>
      </c>
      <c r="L8149" s="188">
        <f t="shared" si="398"/>
        <v>1.64</v>
      </c>
      <c r="M8149" s="193"/>
      <c r="N8149" s="186">
        <f t="shared" si="399"/>
        <v>38365</v>
      </c>
    </row>
    <row r="8150" spans="1:14" ht="13.5" x14ac:dyDescent="0.25">
      <c r="A8150">
        <v>37745</v>
      </c>
      <c r="B8150" t="s">
        <v>10630</v>
      </c>
      <c r="C8150" t="s">
        <v>217</v>
      </c>
      <c r="D8150" t="s">
        <v>9085</v>
      </c>
      <c r="E8150" s="190" t="s">
        <v>21318</v>
      </c>
      <c r="F8150" s="191">
        <v>0</v>
      </c>
      <c r="G8150" s="192" t="str">
        <f t="shared" si="400"/>
        <v>367.696,00</v>
      </c>
      <c r="H8150" s="191">
        <v>0</v>
      </c>
      <c r="I8150" s="191">
        <v>0</v>
      </c>
      <c r="J8150" s="191">
        <v>0</v>
      </c>
      <c r="K8150" s="187">
        <f t="shared" si="397"/>
        <v>367696</v>
      </c>
      <c r="L8150" s="188">
        <f t="shared" si="398"/>
        <v>367696</v>
      </c>
      <c r="M8150" s="193"/>
      <c r="N8150" s="186">
        <f t="shared" si="399"/>
        <v>37745</v>
      </c>
    </row>
    <row r="8151" spans="1:14" ht="13.5" x14ac:dyDescent="0.25">
      <c r="A8151">
        <v>37754</v>
      </c>
      <c r="B8151" t="s">
        <v>10631</v>
      </c>
      <c r="C8151" t="s">
        <v>217</v>
      </c>
      <c r="D8151" t="s">
        <v>9085</v>
      </c>
      <c r="E8151" s="190" t="s">
        <v>21319</v>
      </c>
      <c r="F8151" s="191">
        <v>0</v>
      </c>
      <c r="G8151" s="192" t="str">
        <f t="shared" si="400"/>
        <v>383.986,33</v>
      </c>
      <c r="H8151" s="191">
        <v>0</v>
      </c>
      <c r="I8151" s="191">
        <v>0</v>
      </c>
      <c r="J8151" s="191">
        <v>0</v>
      </c>
      <c r="K8151" s="187">
        <f t="shared" si="397"/>
        <v>383986.33</v>
      </c>
      <c r="L8151" s="188">
        <f t="shared" si="398"/>
        <v>383986.33</v>
      </c>
      <c r="M8151" s="193"/>
      <c r="N8151" s="186">
        <f t="shared" si="399"/>
        <v>37754</v>
      </c>
    </row>
    <row r="8152" spans="1:14" ht="13.5" x14ac:dyDescent="0.25">
      <c r="A8152">
        <v>37748</v>
      </c>
      <c r="B8152" t="s">
        <v>10632</v>
      </c>
      <c r="C8152" t="s">
        <v>217</v>
      </c>
      <c r="D8152" t="s">
        <v>9085</v>
      </c>
      <c r="E8152" s="190" t="s">
        <v>21320</v>
      </c>
      <c r="F8152" s="191">
        <v>0</v>
      </c>
      <c r="G8152" s="192" t="str">
        <f t="shared" si="400"/>
        <v>390.909,71</v>
      </c>
      <c r="H8152" s="191">
        <v>0</v>
      </c>
      <c r="I8152" s="191">
        <v>0</v>
      </c>
      <c r="J8152" s="191">
        <v>0</v>
      </c>
      <c r="K8152" s="187">
        <f t="shared" si="397"/>
        <v>390909.71</v>
      </c>
      <c r="L8152" s="188">
        <f t="shared" si="398"/>
        <v>390909.71</v>
      </c>
      <c r="M8152" s="193"/>
      <c r="N8152" s="186">
        <f t="shared" si="399"/>
        <v>37748</v>
      </c>
    </row>
    <row r="8153" spans="1:14" ht="13.5" x14ac:dyDescent="0.25">
      <c r="A8153">
        <v>37761</v>
      </c>
      <c r="B8153" t="s">
        <v>10633</v>
      </c>
      <c r="C8153" t="s">
        <v>217</v>
      </c>
      <c r="D8153" t="s">
        <v>9085</v>
      </c>
      <c r="E8153" s="190" t="s">
        <v>21321</v>
      </c>
      <c r="F8153" s="191">
        <v>0</v>
      </c>
      <c r="G8153" s="192" t="str">
        <f t="shared" si="400"/>
        <v>323.479,37</v>
      </c>
      <c r="H8153" s="191">
        <v>0</v>
      </c>
      <c r="I8153" s="191">
        <v>0</v>
      </c>
      <c r="J8153" s="191">
        <v>0</v>
      </c>
      <c r="K8153" s="187">
        <f t="shared" si="397"/>
        <v>323479.37</v>
      </c>
      <c r="L8153" s="188">
        <f t="shared" si="398"/>
        <v>323479.37</v>
      </c>
      <c r="M8153" s="193"/>
      <c r="N8153" s="186">
        <f t="shared" si="399"/>
        <v>37761</v>
      </c>
    </row>
    <row r="8154" spans="1:14" ht="13.5" x14ac:dyDescent="0.25">
      <c r="A8154">
        <v>37757</v>
      </c>
      <c r="B8154" t="s">
        <v>10634</v>
      </c>
      <c r="C8154" t="s">
        <v>217</v>
      </c>
      <c r="D8154" t="s">
        <v>9085</v>
      </c>
      <c r="E8154" s="190" t="s">
        <v>21322</v>
      </c>
      <c r="F8154" s="191">
        <v>0</v>
      </c>
      <c r="G8154" s="192" t="str">
        <f t="shared" si="400"/>
        <v>450.311,22</v>
      </c>
      <c r="H8154" s="191">
        <v>0</v>
      </c>
      <c r="I8154" s="191">
        <v>0</v>
      </c>
      <c r="J8154" s="191">
        <v>0</v>
      </c>
      <c r="K8154" s="187">
        <f t="shared" si="397"/>
        <v>450311.22</v>
      </c>
      <c r="L8154" s="188">
        <f t="shared" si="398"/>
        <v>450311.22</v>
      </c>
      <c r="M8154" s="193"/>
      <c r="N8154" s="186">
        <f t="shared" si="399"/>
        <v>37757</v>
      </c>
    </row>
    <row r="8155" spans="1:14" ht="13.5" x14ac:dyDescent="0.25">
      <c r="A8155">
        <v>37759</v>
      </c>
      <c r="B8155" t="s">
        <v>10635</v>
      </c>
      <c r="C8155" t="s">
        <v>217</v>
      </c>
      <c r="D8155" t="s">
        <v>9085</v>
      </c>
      <c r="E8155" s="190" t="s">
        <v>21323</v>
      </c>
      <c r="F8155" s="191">
        <v>0</v>
      </c>
      <c r="G8155" s="192" t="str">
        <f t="shared" si="400"/>
        <v>452.056,64</v>
      </c>
      <c r="H8155" s="191">
        <v>0</v>
      </c>
      <c r="I8155" s="191">
        <v>0</v>
      </c>
      <c r="J8155" s="191">
        <v>0</v>
      </c>
      <c r="K8155" s="187">
        <f t="shared" si="397"/>
        <v>452056.64</v>
      </c>
      <c r="L8155" s="188">
        <f t="shared" si="398"/>
        <v>452056.64</v>
      </c>
      <c r="M8155" s="193"/>
      <c r="N8155" s="186">
        <f t="shared" si="399"/>
        <v>37759</v>
      </c>
    </row>
    <row r="8156" spans="1:14" ht="13.5" x14ac:dyDescent="0.25">
      <c r="A8156">
        <v>37766</v>
      </c>
      <c r="B8156" t="s">
        <v>10636</v>
      </c>
      <c r="C8156" t="s">
        <v>217</v>
      </c>
      <c r="D8156" t="s">
        <v>9085</v>
      </c>
      <c r="E8156" s="190" t="s">
        <v>21324</v>
      </c>
      <c r="F8156" s="191">
        <v>0</v>
      </c>
      <c r="G8156" s="192" t="str">
        <f t="shared" si="400"/>
        <v>452.056,60</v>
      </c>
      <c r="H8156" s="191">
        <v>0</v>
      </c>
      <c r="I8156" s="191">
        <v>0</v>
      </c>
      <c r="J8156" s="191">
        <v>0</v>
      </c>
      <c r="K8156" s="187">
        <f t="shared" si="397"/>
        <v>452056.6</v>
      </c>
      <c r="L8156" s="188">
        <f t="shared" si="398"/>
        <v>452056.6</v>
      </c>
      <c r="M8156" s="193"/>
      <c r="N8156" s="186">
        <f t="shared" si="399"/>
        <v>37766</v>
      </c>
    </row>
    <row r="8157" spans="1:14" ht="13.5" x14ac:dyDescent="0.25">
      <c r="A8157">
        <v>37752</v>
      </c>
      <c r="B8157" t="s">
        <v>10637</v>
      </c>
      <c r="C8157" t="s">
        <v>217</v>
      </c>
      <c r="D8157" t="s">
        <v>9085</v>
      </c>
      <c r="E8157" s="190" t="s">
        <v>21325</v>
      </c>
      <c r="F8157" s="191">
        <v>0</v>
      </c>
      <c r="G8157" s="192" t="str">
        <f t="shared" si="400"/>
        <v>409.934,48</v>
      </c>
      <c r="H8157" s="191">
        <v>0</v>
      </c>
      <c r="I8157" s="191">
        <v>0</v>
      </c>
      <c r="J8157" s="191">
        <v>0</v>
      </c>
      <c r="K8157" s="187">
        <f t="shared" si="397"/>
        <v>409934.48</v>
      </c>
      <c r="L8157" s="188">
        <f t="shared" si="398"/>
        <v>409934.48</v>
      </c>
      <c r="M8157" s="193"/>
      <c r="N8157" s="186">
        <f t="shared" si="399"/>
        <v>37752</v>
      </c>
    </row>
    <row r="8158" spans="1:14" ht="13.5" x14ac:dyDescent="0.25">
      <c r="A8158">
        <v>37760</v>
      </c>
      <c r="B8158" t="s">
        <v>10638</v>
      </c>
      <c r="C8158" t="s">
        <v>217</v>
      </c>
      <c r="D8158" t="s">
        <v>9085</v>
      </c>
      <c r="E8158" s="190" t="s">
        <v>21326</v>
      </c>
      <c r="F8158" s="191">
        <v>0</v>
      </c>
      <c r="G8158" s="192" t="str">
        <f t="shared" si="400"/>
        <v>431.693,70</v>
      </c>
      <c r="H8158" s="191">
        <v>0</v>
      </c>
      <c r="I8158" s="191">
        <v>0</v>
      </c>
      <c r="J8158" s="191">
        <v>0</v>
      </c>
      <c r="K8158" s="187">
        <f t="shared" si="397"/>
        <v>431693.7</v>
      </c>
      <c r="L8158" s="188">
        <f t="shared" si="398"/>
        <v>431693.7</v>
      </c>
      <c r="M8158" s="193"/>
      <c r="N8158" s="186">
        <f t="shared" si="399"/>
        <v>37760</v>
      </c>
    </row>
    <row r="8159" spans="1:14" ht="13.5" x14ac:dyDescent="0.25">
      <c r="A8159">
        <v>37765</v>
      </c>
      <c r="B8159" t="s">
        <v>10639</v>
      </c>
      <c r="C8159" t="s">
        <v>217</v>
      </c>
      <c r="D8159" t="s">
        <v>9085</v>
      </c>
      <c r="E8159" s="190" t="s">
        <v>21327</v>
      </c>
      <c r="F8159" s="191">
        <v>0</v>
      </c>
      <c r="G8159" s="192" t="str">
        <f t="shared" si="400"/>
        <v>301.371,10</v>
      </c>
      <c r="H8159" s="191">
        <v>0</v>
      </c>
      <c r="I8159" s="191">
        <v>0</v>
      </c>
      <c r="J8159" s="191">
        <v>0</v>
      </c>
      <c r="K8159" s="187">
        <f t="shared" si="397"/>
        <v>301371.09999999998</v>
      </c>
      <c r="L8159" s="188">
        <f t="shared" si="398"/>
        <v>301371.09999999998</v>
      </c>
      <c r="M8159" s="193"/>
      <c r="N8159" s="186">
        <f t="shared" si="399"/>
        <v>37765</v>
      </c>
    </row>
    <row r="8160" spans="1:14" ht="13.5" x14ac:dyDescent="0.25">
      <c r="A8160">
        <v>37746</v>
      </c>
      <c r="B8160" t="s">
        <v>10640</v>
      </c>
      <c r="C8160" t="s">
        <v>217</v>
      </c>
      <c r="D8160" t="s">
        <v>9085</v>
      </c>
      <c r="E8160" s="190" t="s">
        <v>21328</v>
      </c>
      <c r="F8160" s="191">
        <v>0</v>
      </c>
      <c r="G8160" s="192" t="str">
        <f t="shared" si="400"/>
        <v>330.402,76</v>
      </c>
      <c r="H8160" s="191">
        <v>0</v>
      </c>
      <c r="I8160" s="191">
        <v>0</v>
      </c>
      <c r="J8160" s="191">
        <v>0</v>
      </c>
      <c r="K8160" s="187">
        <f t="shared" si="397"/>
        <v>330402.76</v>
      </c>
      <c r="L8160" s="188">
        <f t="shared" si="398"/>
        <v>330402.76</v>
      </c>
      <c r="M8160" s="193"/>
      <c r="N8160" s="186">
        <f t="shared" si="399"/>
        <v>37746</v>
      </c>
    </row>
    <row r="8161" spans="1:14" ht="13.5" x14ac:dyDescent="0.25">
      <c r="A8161">
        <v>37750</v>
      </c>
      <c r="B8161" t="s">
        <v>10641</v>
      </c>
      <c r="C8161" t="s">
        <v>217</v>
      </c>
      <c r="D8161" t="s">
        <v>9085</v>
      </c>
      <c r="E8161" s="190" t="s">
        <v>21329</v>
      </c>
      <c r="F8161" s="191">
        <v>0</v>
      </c>
      <c r="G8161" s="192" t="str">
        <f t="shared" si="400"/>
        <v>329.239,19</v>
      </c>
      <c r="H8161" s="191">
        <v>0</v>
      </c>
      <c r="I8161" s="191">
        <v>0</v>
      </c>
      <c r="J8161" s="191">
        <v>0</v>
      </c>
      <c r="K8161" s="187">
        <f t="shared" si="397"/>
        <v>329239.19</v>
      </c>
      <c r="L8161" s="188">
        <f t="shared" si="398"/>
        <v>329239.19</v>
      </c>
      <c r="M8161" s="193"/>
      <c r="N8161" s="186">
        <f t="shared" si="399"/>
        <v>37750</v>
      </c>
    </row>
    <row r="8162" spans="1:14" ht="13.5" x14ac:dyDescent="0.25">
      <c r="A8162">
        <v>37753</v>
      </c>
      <c r="B8162" t="s">
        <v>10642</v>
      </c>
      <c r="C8162" t="s">
        <v>217</v>
      </c>
      <c r="D8162" t="s">
        <v>9085</v>
      </c>
      <c r="E8162" s="190" t="s">
        <v>21330</v>
      </c>
      <c r="F8162" s="191">
        <v>0</v>
      </c>
      <c r="G8162" s="192" t="str">
        <f t="shared" si="400"/>
        <v>328.075,57</v>
      </c>
      <c r="H8162" s="191">
        <v>0</v>
      </c>
      <c r="I8162" s="191">
        <v>0</v>
      </c>
      <c r="J8162" s="191">
        <v>0</v>
      </c>
      <c r="K8162" s="187">
        <f t="shared" si="397"/>
        <v>328075.57</v>
      </c>
      <c r="L8162" s="188">
        <f t="shared" si="398"/>
        <v>328075.57</v>
      </c>
      <c r="M8162" s="193"/>
      <c r="N8162" s="186">
        <f t="shared" si="399"/>
        <v>37753</v>
      </c>
    </row>
    <row r="8163" spans="1:14" ht="13.5" x14ac:dyDescent="0.25">
      <c r="A8163">
        <v>37756</v>
      </c>
      <c r="B8163" t="s">
        <v>10643</v>
      </c>
      <c r="C8163" t="s">
        <v>217</v>
      </c>
      <c r="D8163" t="s">
        <v>9085</v>
      </c>
      <c r="E8163" s="190" t="s">
        <v>21321</v>
      </c>
      <c r="F8163" s="191">
        <v>0</v>
      </c>
      <c r="G8163" s="192" t="str">
        <f t="shared" si="400"/>
        <v>323.479,37</v>
      </c>
      <c r="H8163" s="191">
        <v>0</v>
      </c>
      <c r="I8163" s="191">
        <v>0</v>
      </c>
      <c r="J8163" s="191">
        <v>0</v>
      </c>
      <c r="K8163" s="187">
        <f t="shared" si="397"/>
        <v>323479.37</v>
      </c>
      <c r="L8163" s="188">
        <f t="shared" si="398"/>
        <v>323479.37</v>
      </c>
      <c r="M8163" s="193"/>
      <c r="N8163" s="186">
        <f t="shared" si="399"/>
        <v>37756</v>
      </c>
    </row>
    <row r="8164" spans="1:14" ht="13.5" x14ac:dyDescent="0.25">
      <c r="A8164">
        <v>37755</v>
      </c>
      <c r="B8164" t="s">
        <v>10644</v>
      </c>
      <c r="C8164" t="s">
        <v>217</v>
      </c>
      <c r="D8164" t="s">
        <v>9085</v>
      </c>
      <c r="E8164" s="190" t="s">
        <v>21331</v>
      </c>
      <c r="F8164" s="191">
        <v>0</v>
      </c>
      <c r="G8164" s="192" t="str">
        <f t="shared" si="400"/>
        <v>470.092,34</v>
      </c>
      <c r="H8164" s="191">
        <v>0</v>
      </c>
      <c r="I8164" s="191">
        <v>0</v>
      </c>
      <c r="J8164" s="191">
        <v>0</v>
      </c>
      <c r="K8164" s="187">
        <f t="shared" si="397"/>
        <v>470092.34</v>
      </c>
      <c r="L8164" s="188">
        <f t="shared" si="398"/>
        <v>470092.34</v>
      </c>
      <c r="M8164" s="193"/>
      <c r="N8164" s="186">
        <f t="shared" si="399"/>
        <v>37755</v>
      </c>
    </row>
    <row r="8165" spans="1:14" ht="13.5" x14ac:dyDescent="0.25">
      <c r="A8165">
        <v>37758</v>
      </c>
      <c r="B8165" t="s">
        <v>10645</v>
      </c>
      <c r="C8165" t="s">
        <v>217</v>
      </c>
      <c r="D8165" t="s">
        <v>9085</v>
      </c>
      <c r="E8165" s="190" t="s">
        <v>21332</v>
      </c>
      <c r="F8165" s="191">
        <v>0</v>
      </c>
      <c r="G8165" s="192" t="str">
        <f t="shared" si="400"/>
        <v>530.599,30</v>
      </c>
      <c r="H8165" s="191">
        <v>0</v>
      </c>
      <c r="I8165" s="191">
        <v>0</v>
      </c>
      <c r="J8165" s="191">
        <v>0</v>
      </c>
      <c r="K8165" s="187">
        <f t="shared" si="397"/>
        <v>530599.30000000005</v>
      </c>
      <c r="L8165" s="188">
        <f t="shared" si="398"/>
        <v>530599.30000000005</v>
      </c>
      <c r="M8165" s="193"/>
      <c r="N8165" s="186">
        <f t="shared" si="399"/>
        <v>37758</v>
      </c>
    </row>
    <row r="8166" spans="1:14" ht="13.5" x14ac:dyDescent="0.25">
      <c r="A8166">
        <v>37747</v>
      </c>
      <c r="B8166" t="s">
        <v>10646</v>
      </c>
      <c r="C8166" t="s">
        <v>217</v>
      </c>
      <c r="D8166" t="s">
        <v>9085</v>
      </c>
      <c r="E8166" s="190" t="s">
        <v>21333</v>
      </c>
      <c r="F8166" s="191">
        <v>0</v>
      </c>
      <c r="G8166" s="192" t="str">
        <f t="shared" si="400"/>
        <v>477.422,99</v>
      </c>
      <c r="H8166" s="191">
        <v>0</v>
      </c>
      <c r="I8166" s="191">
        <v>0</v>
      </c>
      <c r="J8166" s="191">
        <v>0</v>
      </c>
      <c r="K8166" s="187">
        <f t="shared" si="397"/>
        <v>477422.99</v>
      </c>
      <c r="L8166" s="188">
        <f t="shared" si="398"/>
        <v>477422.99</v>
      </c>
      <c r="M8166" s="193"/>
      <c r="N8166" s="186">
        <f t="shared" si="399"/>
        <v>37747</v>
      </c>
    </row>
    <row r="8167" spans="1:14" ht="13.5" x14ac:dyDescent="0.25">
      <c r="A8167">
        <v>37767</v>
      </c>
      <c r="B8167" t="s">
        <v>10647</v>
      </c>
      <c r="C8167" t="s">
        <v>217</v>
      </c>
      <c r="D8167" t="s">
        <v>9085</v>
      </c>
      <c r="E8167" s="190" t="s">
        <v>21334</v>
      </c>
      <c r="F8167" s="191">
        <v>0</v>
      </c>
      <c r="G8167" s="192" t="str">
        <f t="shared" si="400"/>
        <v>503.836,62</v>
      </c>
      <c r="H8167" s="191">
        <v>0</v>
      </c>
      <c r="I8167" s="191">
        <v>0</v>
      </c>
      <c r="J8167" s="191">
        <v>0</v>
      </c>
      <c r="K8167" s="187">
        <f t="shared" si="397"/>
        <v>503836.62</v>
      </c>
      <c r="L8167" s="188">
        <f t="shared" si="398"/>
        <v>503836.62</v>
      </c>
      <c r="M8167" s="193"/>
      <c r="N8167" s="186">
        <f t="shared" si="399"/>
        <v>37767</v>
      </c>
    </row>
    <row r="8168" spans="1:14" ht="13.5" x14ac:dyDescent="0.25">
      <c r="A8168">
        <v>37751</v>
      </c>
      <c r="B8168" t="s">
        <v>10648</v>
      </c>
      <c r="C8168" t="s">
        <v>217</v>
      </c>
      <c r="D8168" t="s">
        <v>9085</v>
      </c>
      <c r="E8168" s="190" t="s">
        <v>21334</v>
      </c>
      <c r="F8168" s="191">
        <v>0</v>
      </c>
      <c r="G8168" s="192" t="str">
        <f t="shared" si="400"/>
        <v>503.836,62</v>
      </c>
      <c r="H8168" s="191">
        <v>0</v>
      </c>
      <c r="I8168" s="191">
        <v>0</v>
      </c>
      <c r="J8168" s="191">
        <v>0</v>
      </c>
      <c r="K8168" s="187">
        <f t="shared" si="397"/>
        <v>503836.62</v>
      </c>
      <c r="L8168" s="188">
        <f t="shared" si="398"/>
        <v>503836.62</v>
      </c>
      <c r="M8168" s="193"/>
      <c r="N8168" s="186">
        <f t="shared" si="399"/>
        <v>37751</v>
      </c>
    </row>
    <row r="8169" spans="1:14" ht="13.5" x14ac:dyDescent="0.25">
      <c r="A8169">
        <v>37749</v>
      </c>
      <c r="B8169" t="s">
        <v>10649</v>
      </c>
      <c r="C8169" t="s">
        <v>217</v>
      </c>
      <c r="D8169" t="s">
        <v>9085</v>
      </c>
      <c r="E8169" s="190" t="s">
        <v>21335</v>
      </c>
      <c r="F8169" s="191">
        <v>0</v>
      </c>
      <c r="G8169" s="192" t="str">
        <f t="shared" si="400"/>
        <v>498.018,64</v>
      </c>
      <c r="H8169" s="191">
        <v>0</v>
      </c>
      <c r="I8169" s="191">
        <v>0</v>
      </c>
      <c r="J8169" s="191">
        <v>0</v>
      </c>
      <c r="K8169" s="187">
        <f t="shared" si="397"/>
        <v>498018.64</v>
      </c>
      <c r="L8169" s="188">
        <f t="shared" si="398"/>
        <v>498018.64</v>
      </c>
      <c r="M8169" s="193"/>
      <c r="N8169" s="186">
        <f t="shared" si="399"/>
        <v>37749</v>
      </c>
    </row>
    <row r="8170" spans="1:14" ht="13.5" x14ac:dyDescent="0.25">
      <c r="A8170">
        <v>1159</v>
      </c>
      <c r="B8170" t="s">
        <v>10650</v>
      </c>
      <c r="C8170" t="s">
        <v>217</v>
      </c>
      <c r="D8170" t="s">
        <v>9085</v>
      </c>
      <c r="E8170" s="190" t="s">
        <v>16183</v>
      </c>
      <c r="F8170" s="191">
        <v>0</v>
      </c>
      <c r="G8170" s="192" t="str">
        <f t="shared" si="400"/>
        <v>219.084,17</v>
      </c>
      <c r="H8170" s="191">
        <v>0</v>
      </c>
      <c r="I8170" s="191">
        <v>0</v>
      </c>
      <c r="J8170" s="191">
        <v>0</v>
      </c>
      <c r="K8170" s="187">
        <f t="shared" si="397"/>
        <v>219084.17</v>
      </c>
      <c r="L8170" s="188">
        <f t="shared" si="398"/>
        <v>219084.17</v>
      </c>
      <c r="M8170" s="193"/>
      <c r="N8170" s="186">
        <f t="shared" si="399"/>
        <v>1159</v>
      </c>
    </row>
    <row r="8171" spans="1:14" ht="13.5" x14ac:dyDescent="0.25">
      <c r="A8171">
        <v>12114</v>
      </c>
      <c r="B8171" t="s">
        <v>10651</v>
      </c>
      <c r="C8171" t="s">
        <v>217</v>
      </c>
      <c r="D8171" t="s">
        <v>9085</v>
      </c>
      <c r="E8171" s="190" t="s">
        <v>28304</v>
      </c>
      <c r="F8171" s="191">
        <v>0</v>
      </c>
      <c r="G8171" s="192" t="str">
        <f t="shared" si="400"/>
        <v>143,04</v>
      </c>
      <c r="H8171" s="191">
        <v>0</v>
      </c>
      <c r="I8171" s="191">
        <v>0</v>
      </c>
      <c r="J8171" s="191">
        <v>0</v>
      </c>
      <c r="K8171" s="187">
        <f t="shared" si="397"/>
        <v>143.04</v>
      </c>
      <c r="L8171" s="188">
        <f t="shared" si="398"/>
        <v>143.04</v>
      </c>
      <c r="M8171" s="193"/>
      <c r="N8171" s="186">
        <f t="shared" si="399"/>
        <v>12114</v>
      </c>
    </row>
    <row r="8172" spans="1:14" ht="13.5" x14ac:dyDescent="0.25">
      <c r="A8172">
        <v>38106</v>
      </c>
      <c r="B8172" t="s">
        <v>10652</v>
      </c>
      <c r="C8172" t="s">
        <v>217</v>
      </c>
      <c r="D8172" t="s">
        <v>9085</v>
      </c>
      <c r="E8172" s="190" t="s">
        <v>1743</v>
      </c>
      <c r="F8172" s="191">
        <v>0</v>
      </c>
      <c r="G8172" s="192" t="str">
        <f t="shared" si="400"/>
        <v>19,44</v>
      </c>
      <c r="H8172" s="191">
        <v>0</v>
      </c>
      <c r="I8172" s="191">
        <v>0</v>
      </c>
      <c r="J8172" s="191">
        <v>0</v>
      </c>
      <c r="K8172" s="187">
        <f t="shared" si="397"/>
        <v>19.440000000000001</v>
      </c>
      <c r="L8172" s="188">
        <f t="shared" si="398"/>
        <v>19.440000000000001</v>
      </c>
      <c r="M8172" s="193"/>
      <c r="N8172" s="186">
        <f t="shared" si="399"/>
        <v>38106</v>
      </c>
    </row>
    <row r="8173" spans="1:14" ht="13.5" x14ac:dyDescent="0.25">
      <c r="A8173">
        <v>38085</v>
      </c>
      <c r="B8173" t="s">
        <v>10653</v>
      </c>
      <c r="C8173" t="s">
        <v>217</v>
      </c>
      <c r="D8173" t="s">
        <v>9085</v>
      </c>
      <c r="E8173" s="190" t="s">
        <v>15889</v>
      </c>
      <c r="F8173" s="191">
        <v>0</v>
      </c>
      <c r="G8173" s="192" t="str">
        <f t="shared" si="400"/>
        <v>22,96</v>
      </c>
      <c r="H8173" s="191">
        <v>0</v>
      </c>
      <c r="I8173" s="191">
        <v>0</v>
      </c>
      <c r="J8173" s="191">
        <v>0</v>
      </c>
      <c r="K8173" s="187">
        <f t="shared" si="397"/>
        <v>22.96</v>
      </c>
      <c r="L8173" s="188">
        <f t="shared" si="398"/>
        <v>22.96</v>
      </c>
      <c r="M8173" s="193"/>
      <c r="N8173" s="186">
        <f t="shared" si="399"/>
        <v>38085</v>
      </c>
    </row>
    <row r="8174" spans="1:14" ht="13.5" x14ac:dyDescent="0.25">
      <c r="A8174">
        <v>38599</v>
      </c>
      <c r="B8174" t="s">
        <v>10654</v>
      </c>
      <c r="C8174" t="s">
        <v>217</v>
      </c>
      <c r="D8174" t="s">
        <v>9085</v>
      </c>
      <c r="E8174" s="190" t="s">
        <v>3327</v>
      </c>
      <c r="F8174" s="191">
        <v>0</v>
      </c>
      <c r="G8174" s="192" t="str">
        <f t="shared" si="400"/>
        <v>4,81</v>
      </c>
      <c r="H8174" s="191">
        <v>0</v>
      </c>
      <c r="I8174" s="191">
        <v>0</v>
      </c>
      <c r="J8174" s="191">
        <v>0</v>
      </c>
      <c r="K8174" s="187">
        <f t="shared" si="397"/>
        <v>4.8099999999999996</v>
      </c>
      <c r="L8174" s="188">
        <f t="shared" si="398"/>
        <v>4.8099999999999996</v>
      </c>
      <c r="M8174" s="193"/>
      <c r="N8174" s="186">
        <f t="shared" si="399"/>
        <v>38599</v>
      </c>
    </row>
    <row r="8175" spans="1:14" ht="13.5" x14ac:dyDescent="0.25">
      <c r="A8175">
        <v>38596</v>
      </c>
      <c r="B8175" t="s">
        <v>10655</v>
      </c>
      <c r="C8175" t="s">
        <v>217</v>
      </c>
      <c r="D8175" t="s">
        <v>9085</v>
      </c>
      <c r="E8175" s="190" t="s">
        <v>2226</v>
      </c>
      <c r="F8175" s="191">
        <v>0</v>
      </c>
      <c r="G8175" s="192" t="str">
        <f t="shared" si="400"/>
        <v>3,99</v>
      </c>
      <c r="H8175" s="191">
        <v>0</v>
      </c>
      <c r="I8175" s="191">
        <v>0</v>
      </c>
      <c r="J8175" s="191">
        <v>0</v>
      </c>
      <c r="K8175" s="187">
        <f t="shared" si="397"/>
        <v>3.99</v>
      </c>
      <c r="L8175" s="188">
        <f t="shared" si="398"/>
        <v>3.99</v>
      </c>
      <c r="M8175" s="193"/>
      <c r="N8175" s="186">
        <f t="shared" si="399"/>
        <v>38596</v>
      </c>
    </row>
    <row r="8176" spans="1:14" ht="13.5" x14ac:dyDescent="0.25">
      <c r="A8176">
        <v>38600</v>
      </c>
      <c r="B8176" t="s">
        <v>10656</v>
      </c>
      <c r="C8176" t="s">
        <v>217</v>
      </c>
      <c r="D8176" t="s">
        <v>9085</v>
      </c>
      <c r="E8176" s="190" t="s">
        <v>2033</v>
      </c>
      <c r="F8176" s="191">
        <v>0</v>
      </c>
      <c r="G8176" s="192" t="str">
        <f t="shared" si="400"/>
        <v>5,10</v>
      </c>
      <c r="H8176" s="191">
        <v>0</v>
      </c>
      <c r="I8176" s="191">
        <v>0</v>
      </c>
      <c r="J8176" s="191">
        <v>0</v>
      </c>
      <c r="K8176" s="187">
        <f t="shared" si="397"/>
        <v>5.0999999999999996</v>
      </c>
      <c r="L8176" s="188">
        <f t="shared" si="398"/>
        <v>5.0999999999999996</v>
      </c>
      <c r="M8176" s="193"/>
      <c r="N8176" s="186">
        <f t="shared" si="399"/>
        <v>38600</v>
      </c>
    </row>
    <row r="8177" spans="1:14" ht="13.5" x14ac:dyDescent="0.25">
      <c r="A8177">
        <v>38597</v>
      </c>
      <c r="B8177" t="s">
        <v>10657</v>
      </c>
      <c r="C8177" t="s">
        <v>217</v>
      </c>
      <c r="D8177" t="s">
        <v>9085</v>
      </c>
      <c r="E8177" s="190" t="s">
        <v>2603</v>
      </c>
      <c r="F8177" s="191">
        <v>0</v>
      </c>
      <c r="G8177" s="192" t="str">
        <f t="shared" si="400"/>
        <v>4,02</v>
      </c>
      <c r="H8177" s="191">
        <v>0</v>
      </c>
      <c r="I8177" s="191">
        <v>0</v>
      </c>
      <c r="J8177" s="191">
        <v>0</v>
      </c>
      <c r="K8177" s="187">
        <f t="shared" si="397"/>
        <v>4.0199999999999996</v>
      </c>
      <c r="L8177" s="188">
        <f t="shared" si="398"/>
        <v>4.0199999999999996</v>
      </c>
      <c r="M8177" s="193"/>
      <c r="N8177" s="186">
        <f t="shared" si="399"/>
        <v>38597</v>
      </c>
    </row>
    <row r="8178" spans="1:14" ht="13.5" x14ac:dyDescent="0.25">
      <c r="A8178">
        <v>659</v>
      </c>
      <c r="B8178" t="s">
        <v>10658</v>
      </c>
      <c r="C8178" t="s">
        <v>217</v>
      </c>
      <c r="D8178" t="s">
        <v>9085</v>
      </c>
      <c r="E8178" s="190" t="s">
        <v>1116</v>
      </c>
      <c r="F8178" s="191">
        <v>0</v>
      </c>
      <c r="G8178" s="192" t="str">
        <f t="shared" si="400"/>
        <v>2,31</v>
      </c>
      <c r="H8178" s="191">
        <v>0</v>
      </c>
      <c r="I8178" s="191">
        <v>0</v>
      </c>
      <c r="J8178" s="191">
        <v>0</v>
      </c>
      <c r="K8178" s="187">
        <f t="shared" si="397"/>
        <v>2.31</v>
      </c>
      <c r="L8178" s="188">
        <f t="shared" si="398"/>
        <v>2.31</v>
      </c>
      <c r="M8178" s="193"/>
      <c r="N8178" s="186">
        <f t="shared" si="399"/>
        <v>659</v>
      </c>
    </row>
    <row r="8179" spans="1:14" ht="13.5" x14ac:dyDescent="0.25">
      <c r="A8179">
        <v>660</v>
      </c>
      <c r="B8179" t="s">
        <v>10659</v>
      </c>
      <c r="C8179" t="s">
        <v>217</v>
      </c>
      <c r="D8179" t="s">
        <v>9085</v>
      </c>
      <c r="E8179" s="190" t="s">
        <v>2396</v>
      </c>
      <c r="F8179" s="191">
        <v>0</v>
      </c>
      <c r="G8179" s="192" t="str">
        <f t="shared" si="400"/>
        <v>2,77</v>
      </c>
      <c r="H8179" s="191">
        <v>0</v>
      </c>
      <c r="I8179" s="191">
        <v>0</v>
      </c>
      <c r="J8179" s="191">
        <v>0</v>
      </c>
      <c r="K8179" s="187">
        <f t="shared" si="397"/>
        <v>2.77</v>
      </c>
      <c r="L8179" s="188">
        <f t="shared" si="398"/>
        <v>2.77</v>
      </c>
      <c r="M8179" s="193"/>
      <c r="N8179" s="186">
        <f t="shared" si="399"/>
        <v>660</v>
      </c>
    </row>
    <row r="8180" spans="1:14" ht="13.5" x14ac:dyDescent="0.25">
      <c r="A8180">
        <v>658</v>
      </c>
      <c r="B8180" t="s">
        <v>10660</v>
      </c>
      <c r="C8180" t="s">
        <v>217</v>
      </c>
      <c r="D8180" t="s">
        <v>9085</v>
      </c>
      <c r="E8180" s="190" t="s">
        <v>1149</v>
      </c>
      <c r="F8180" s="191">
        <v>0</v>
      </c>
      <c r="G8180" s="192" t="str">
        <f t="shared" si="400"/>
        <v>1,56</v>
      </c>
      <c r="H8180" s="191">
        <v>0</v>
      </c>
      <c r="I8180" s="191">
        <v>0</v>
      </c>
      <c r="J8180" s="191">
        <v>0</v>
      </c>
      <c r="K8180" s="187">
        <f t="shared" si="397"/>
        <v>1.56</v>
      </c>
      <c r="L8180" s="188">
        <f t="shared" si="398"/>
        <v>1.56</v>
      </c>
      <c r="M8180" s="193"/>
      <c r="N8180" s="186">
        <f t="shared" si="399"/>
        <v>658</v>
      </c>
    </row>
    <row r="8181" spans="1:14" ht="13.5" x14ac:dyDescent="0.25">
      <c r="A8181">
        <v>38548</v>
      </c>
      <c r="B8181" t="s">
        <v>10661</v>
      </c>
      <c r="C8181" t="s">
        <v>217</v>
      </c>
      <c r="D8181" t="s">
        <v>9085</v>
      </c>
      <c r="E8181" s="190" t="s">
        <v>4405</v>
      </c>
      <c r="F8181" s="191">
        <v>0</v>
      </c>
      <c r="G8181" s="192" t="str">
        <f t="shared" si="400"/>
        <v>2,19</v>
      </c>
      <c r="H8181" s="191">
        <v>0</v>
      </c>
      <c r="I8181" s="191">
        <v>0</v>
      </c>
      <c r="J8181" s="191">
        <v>0</v>
      </c>
      <c r="K8181" s="187">
        <f t="shared" si="397"/>
        <v>2.19</v>
      </c>
      <c r="L8181" s="188">
        <f t="shared" si="398"/>
        <v>2.19</v>
      </c>
      <c r="M8181" s="193"/>
      <c r="N8181" s="186">
        <f t="shared" si="399"/>
        <v>38548</v>
      </c>
    </row>
    <row r="8182" spans="1:14" ht="13.5" x14ac:dyDescent="0.25">
      <c r="A8182">
        <v>34649</v>
      </c>
      <c r="B8182" t="s">
        <v>10662</v>
      </c>
      <c r="C8182" t="s">
        <v>217</v>
      </c>
      <c r="D8182" t="s">
        <v>9085</v>
      </c>
      <c r="E8182" s="190" t="s">
        <v>1127</v>
      </c>
      <c r="F8182" s="191">
        <v>0</v>
      </c>
      <c r="G8182" s="192" t="str">
        <f t="shared" si="400"/>
        <v>2,96</v>
      </c>
      <c r="H8182" s="191">
        <v>0</v>
      </c>
      <c r="I8182" s="191">
        <v>0</v>
      </c>
      <c r="J8182" s="191">
        <v>0</v>
      </c>
      <c r="K8182" s="187">
        <f t="shared" si="397"/>
        <v>2.96</v>
      </c>
      <c r="L8182" s="188">
        <f t="shared" si="398"/>
        <v>2.96</v>
      </c>
      <c r="M8182" s="193"/>
      <c r="N8182" s="186">
        <f t="shared" si="399"/>
        <v>34649</v>
      </c>
    </row>
    <row r="8183" spans="1:14" ht="13.5" x14ac:dyDescent="0.25">
      <c r="A8183">
        <v>34655</v>
      </c>
      <c r="B8183" t="s">
        <v>10663</v>
      </c>
      <c r="C8183" t="s">
        <v>217</v>
      </c>
      <c r="D8183" t="s">
        <v>9085</v>
      </c>
      <c r="E8183" s="190" t="s">
        <v>3302</v>
      </c>
      <c r="F8183" s="191">
        <v>0</v>
      </c>
      <c r="G8183" s="192" t="str">
        <f t="shared" si="400"/>
        <v>3,93</v>
      </c>
      <c r="H8183" s="191">
        <v>0</v>
      </c>
      <c r="I8183" s="191">
        <v>0</v>
      </c>
      <c r="J8183" s="191">
        <v>0</v>
      </c>
      <c r="K8183" s="187">
        <f t="shared" si="397"/>
        <v>3.93</v>
      </c>
      <c r="L8183" s="188">
        <f t="shared" si="398"/>
        <v>3.93</v>
      </c>
      <c r="M8183" s="193"/>
      <c r="N8183" s="186">
        <f t="shared" si="399"/>
        <v>34655</v>
      </c>
    </row>
    <row r="8184" spans="1:14" ht="13.5" x14ac:dyDescent="0.25">
      <c r="A8184">
        <v>40607</v>
      </c>
      <c r="B8184" t="s">
        <v>10664</v>
      </c>
      <c r="C8184" t="s">
        <v>217</v>
      </c>
      <c r="D8184" t="s">
        <v>9085</v>
      </c>
      <c r="E8184" s="190" t="s">
        <v>5022</v>
      </c>
      <c r="F8184" s="191">
        <v>0</v>
      </c>
      <c r="G8184" s="192" t="str">
        <f t="shared" si="400"/>
        <v>4,74</v>
      </c>
      <c r="H8184" s="191">
        <v>0</v>
      </c>
      <c r="I8184" s="191">
        <v>0</v>
      </c>
      <c r="J8184" s="191">
        <v>0</v>
      </c>
      <c r="K8184" s="187">
        <f t="shared" si="397"/>
        <v>4.74</v>
      </c>
      <c r="L8184" s="188">
        <f t="shared" si="398"/>
        <v>4.74</v>
      </c>
      <c r="M8184" s="193"/>
      <c r="N8184" s="186">
        <f t="shared" si="399"/>
        <v>40607</v>
      </c>
    </row>
    <row r="8185" spans="1:14" ht="13.5" x14ac:dyDescent="0.25">
      <c r="A8185">
        <v>567</v>
      </c>
      <c r="B8185" t="s">
        <v>10665</v>
      </c>
      <c r="C8185" t="s">
        <v>217</v>
      </c>
      <c r="D8185" t="s">
        <v>219</v>
      </c>
      <c r="E8185" s="190" t="s">
        <v>1773</v>
      </c>
      <c r="F8185" s="191">
        <v>0</v>
      </c>
      <c r="G8185" s="192" t="str">
        <f t="shared" si="400"/>
        <v>15,73</v>
      </c>
      <c r="H8185" s="191">
        <v>0</v>
      </c>
      <c r="I8185" s="191">
        <v>0</v>
      </c>
      <c r="J8185" s="191">
        <v>0</v>
      </c>
      <c r="K8185" s="187">
        <f t="shared" si="397"/>
        <v>15.73</v>
      </c>
      <c r="L8185" s="188">
        <f t="shared" si="398"/>
        <v>15.73</v>
      </c>
      <c r="M8185" s="193"/>
      <c r="N8185" s="186">
        <f t="shared" si="399"/>
        <v>567</v>
      </c>
    </row>
    <row r="8186" spans="1:14" ht="13.5" x14ac:dyDescent="0.25">
      <c r="A8186">
        <v>574</v>
      </c>
      <c r="B8186" t="s">
        <v>10666</v>
      </c>
      <c r="C8186" t="s">
        <v>217</v>
      </c>
      <c r="D8186" t="s">
        <v>219</v>
      </c>
      <c r="E8186" s="190" t="s">
        <v>20115</v>
      </c>
      <c r="F8186" s="191">
        <v>0</v>
      </c>
      <c r="G8186" s="192" t="str">
        <f t="shared" si="400"/>
        <v>41,34</v>
      </c>
      <c r="H8186" s="191">
        <v>0</v>
      </c>
      <c r="I8186" s="191">
        <v>0</v>
      </c>
      <c r="J8186" s="191">
        <v>0</v>
      </c>
      <c r="K8186" s="187">
        <f t="shared" si="397"/>
        <v>41.34</v>
      </c>
      <c r="L8186" s="188">
        <f t="shared" si="398"/>
        <v>41.34</v>
      </c>
      <c r="M8186" s="193"/>
      <c r="N8186" s="186">
        <f t="shared" si="399"/>
        <v>574</v>
      </c>
    </row>
    <row r="8187" spans="1:14" ht="13.5" x14ac:dyDescent="0.25">
      <c r="A8187">
        <v>568</v>
      </c>
      <c r="B8187" t="s">
        <v>10667</v>
      </c>
      <c r="C8187" t="s">
        <v>217</v>
      </c>
      <c r="D8187" t="s">
        <v>219</v>
      </c>
      <c r="E8187" s="190" t="s">
        <v>28305</v>
      </c>
      <c r="F8187" s="191">
        <v>0</v>
      </c>
      <c r="G8187" s="192" t="str">
        <f t="shared" si="400"/>
        <v>87,11</v>
      </c>
      <c r="H8187" s="191">
        <v>0</v>
      </c>
      <c r="I8187" s="191">
        <v>0</v>
      </c>
      <c r="J8187" s="191">
        <v>0</v>
      </c>
      <c r="K8187" s="187">
        <f t="shared" si="397"/>
        <v>87.11</v>
      </c>
      <c r="L8187" s="188">
        <f t="shared" si="398"/>
        <v>87.11</v>
      </c>
      <c r="M8187" s="193"/>
      <c r="N8187" s="186">
        <f t="shared" si="399"/>
        <v>568</v>
      </c>
    </row>
    <row r="8188" spans="1:14" ht="13.5" x14ac:dyDescent="0.25">
      <c r="A8188">
        <v>585</v>
      </c>
      <c r="B8188" t="s">
        <v>10668</v>
      </c>
      <c r="C8188" t="s">
        <v>217</v>
      </c>
      <c r="D8188" t="s">
        <v>220</v>
      </c>
      <c r="E8188" s="190" t="s">
        <v>5019</v>
      </c>
      <c r="F8188" s="191">
        <v>0</v>
      </c>
      <c r="G8188" s="192" t="str">
        <f t="shared" si="400"/>
        <v>34,07</v>
      </c>
      <c r="H8188" s="191">
        <v>0</v>
      </c>
      <c r="I8188" s="191">
        <v>0</v>
      </c>
      <c r="J8188" s="191">
        <v>0</v>
      </c>
      <c r="K8188" s="187">
        <f t="shared" si="397"/>
        <v>34.07</v>
      </c>
      <c r="L8188" s="188">
        <f t="shared" si="398"/>
        <v>34.07</v>
      </c>
      <c r="M8188" s="193"/>
      <c r="N8188" s="186">
        <f t="shared" si="399"/>
        <v>585</v>
      </c>
    </row>
    <row r="8189" spans="1:14" ht="13.5" x14ac:dyDescent="0.25">
      <c r="A8189">
        <v>4777</v>
      </c>
      <c r="B8189" t="s">
        <v>10669</v>
      </c>
      <c r="C8189" t="s">
        <v>217</v>
      </c>
      <c r="D8189" t="s">
        <v>220</v>
      </c>
      <c r="E8189" s="190" t="s">
        <v>2866</v>
      </c>
      <c r="F8189" s="191">
        <v>0</v>
      </c>
      <c r="G8189" s="192" t="str">
        <f t="shared" si="400"/>
        <v>10,65</v>
      </c>
      <c r="H8189" s="191">
        <v>0</v>
      </c>
      <c r="I8189" s="191">
        <v>0</v>
      </c>
      <c r="J8189" s="191">
        <v>0</v>
      </c>
      <c r="K8189" s="187">
        <f t="shared" si="397"/>
        <v>10.65</v>
      </c>
      <c r="L8189" s="188">
        <f t="shared" si="398"/>
        <v>10.65</v>
      </c>
      <c r="M8189" s="193"/>
      <c r="N8189" s="186">
        <f t="shared" si="399"/>
        <v>4777</v>
      </c>
    </row>
    <row r="8190" spans="1:14" ht="13.5" x14ac:dyDescent="0.25">
      <c r="A8190">
        <v>587</v>
      </c>
      <c r="B8190" t="s">
        <v>10670</v>
      </c>
      <c r="C8190" t="s">
        <v>217</v>
      </c>
      <c r="D8190" t="s">
        <v>220</v>
      </c>
      <c r="E8190" s="190" t="s">
        <v>18584</v>
      </c>
      <c r="F8190" s="191">
        <v>0</v>
      </c>
      <c r="G8190" s="192" t="str">
        <f t="shared" si="400"/>
        <v>36,51</v>
      </c>
      <c r="H8190" s="191">
        <v>0</v>
      </c>
      <c r="I8190" s="191">
        <v>0</v>
      </c>
      <c r="J8190" s="191">
        <v>0</v>
      </c>
      <c r="K8190" s="187">
        <f t="shared" si="397"/>
        <v>36.51</v>
      </c>
      <c r="L8190" s="188">
        <f t="shared" si="398"/>
        <v>36.51</v>
      </c>
      <c r="M8190" s="193"/>
      <c r="N8190" s="186">
        <f t="shared" si="399"/>
        <v>587</v>
      </c>
    </row>
    <row r="8191" spans="1:14" ht="13.5" x14ac:dyDescent="0.25">
      <c r="A8191">
        <v>590</v>
      </c>
      <c r="B8191" t="s">
        <v>10671</v>
      </c>
      <c r="C8191" t="s">
        <v>217</v>
      </c>
      <c r="D8191" t="s">
        <v>220</v>
      </c>
      <c r="E8191" s="190" t="s">
        <v>18661</v>
      </c>
      <c r="F8191" s="191">
        <v>0</v>
      </c>
      <c r="G8191" s="192" t="str">
        <f t="shared" si="400"/>
        <v>35,29</v>
      </c>
      <c r="H8191" s="191">
        <v>0</v>
      </c>
      <c r="I8191" s="191">
        <v>0</v>
      </c>
      <c r="J8191" s="191">
        <v>0</v>
      </c>
      <c r="K8191" s="187">
        <f t="shared" si="397"/>
        <v>35.29</v>
      </c>
      <c r="L8191" s="188">
        <f t="shared" si="398"/>
        <v>35.29</v>
      </c>
      <c r="M8191" s="193"/>
      <c r="N8191" s="186">
        <f t="shared" si="399"/>
        <v>590</v>
      </c>
    </row>
    <row r="8192" spans="1:14" ht="13.5" x14ac:dyDescent="0.25">
      <c r="A8192">
        <v>592</v>
      </c>
      <c r="B8192" t="s">
        <v>10672</v>
      </c>
      <c r="C8192" t="s">
        <v>217</v>
      </c>
      <c r="D8192" t="s">
        <v>220</v>
      </c>
      <c r="E8192" s="190" t="s">
        <v>18584</v>
      </c>
      <c r="F8192" s="191">
        <v>0</v>
      </c>
      <c r="G8192" s="192" t="str">
        <f t="shared" si="400"/>
        <v>36,51</v>
      </c>
      <c r="H8192" s="191">
        <v>0</v>
      </c>
      <c r="I8192" s="191">
        <v>0</v>
      </c>
      <c r="J8192" s="191">
        <v>0</v>
      </c>
      <c r="K8192" s="187">
        <f t="shared" si="397"/>
        <v>36.51</v>
      </c>
      <c r="L8192" s="188">
        <f t="shared" si="398"/>
        <v>36.51</v>
      </c>
      <c r="M8192" s="193"/>
      <c r="N8192" s="186">
        <f t="shared" si="399"/>
        <v>592</v>
      </c>
    </row>
    <row r="8193" spans="1:14" ht="13.5" x14ac:dyDescent="0.25">
      <c r="A8193">
        <v>586</v>
      </c>
      <c r="B8193" t="s">
        <v>10673</v>
      </c>
      <c r="C8193" t="s">
        <v>217</v>
      </c>
      <c r="D8193" t="s">
        <v>219</v>
      </c>
      <c r="E8193" s="190" t="s">
        <v>5994</v>
      </c>
      <c r="F8193" s="191">
        <v>0</v>
      </c>
      <c r="G8193" s="192" t="str">
        <f t="shared" si="400"/>
        <v>21,46</v>
      </c>
      <c r="H8193" s="191">
        <v>0</v>
      </c>
      <c r="I8193" s="191">
        <v>0</v>
      </c>
      <c r="J8193" s="191">
        <v>0</v>
      </c>
      <c r="K8193" s="187">
        <f t="shared" si="397"/>
        <v>21.46</v>
      </c>
      <c r="L8193" s="188">
        <f t="shared" si="398"/>
        <v>21.46</v>
      </c>
      <c r="M8193" s="193"/>
      <c r="N8193" s="186">
        <f t="shared" si="399"/>
        <v>586</v>
      </c>
    </row>
    <row r="8194" spans="1:14" ht="13.5" x14ac:dyDescent="0.25">
      <c r="A8194">
        <v>591</v>
      </c>
      <c r="B8194" t="s">
        <v>10674</v>
      </c>
      <c r="C8194" t="s">
        <v>217</v>
      </c>
      <c r="D8194" t="s">
        <v>220</v>
      </c>
      <c r="E8194" s="190" t="s">
        <v>5019</v>
      </c>
      <c r="F8194" s="191">
        <v>0</v>
      </c>
      <c r="G8194" s="192" t="str">
        <f t="shared" si="400"/>
        <v>34,07</v>
      </c>
      <c r="H8194" s="191">
        <v>0</v>
      </c>
      <c r="I8194" s="191">
        <v>0</v>
      </c>
      <c r="J8194" s="191">
        <v>0</v>
      </c>
      <c r="K8194" s="187">
        <f t="shared" si="397"/>
        <v>34.07</v>
      </c>
      <c r="L8194" s="188">
        <f t="shared" si="398"/>
        <v>34.07</v>
      </c>
      <c r="M8194" s="193"/>
      <c r="N8194" s="186">
        <f t="shared" si="399"/>
        <v>591</v>
      </c>
    </row>
    <row r="8195" spans="1:14" ht="13.5" x14ac:dyDescent="0.25">
      <c r="A8195">
        <v>588</v>
      </c>
      <c r="B8195" t="s">
        <v>10675</v>
      </c>
      <c r="C8195" t="s">
        <v>217</v>
      </c>
      <c r="D8195" t="s">
        <v>219</v>
      </c>
      <c r="E8195" s="190" t="s">
        <v>19209</v>
      </c>
      <c r="F8195" s="191">
        <v>0</v>
      </c>
      <c r="G8195" s="192" t="str">
        <f t="shared" si="400"/>
        <v>33,95</v>
      </c>
      <c r="H8195" s="191">
        <v>0</v>
      </c>
      <c r="I8195" s="191">
        <v>0</v>
      </c>
      <c r="J8195" s="191">
        <v>0</v>
      </c>
      <c r="K8195" s="187">
        <f t="shared" si="397"/>
        <v>33.950000000000003</v>
      </c>
      <c r="L8195" s="188">
        <f t="shared" si="398"/>
        <v>33.950000000000003</v>
      </c>
      <c r="M8195" s="193"/>
      <c r="N8195" s="186">
        <f t="shared" si="399"/>
        <v>588</v>
      </c>
    </row>
    <row r="8196" spans="1:14" ht="13.5" x14ac:dyDescent="0.25">
      <c r="A8196">
        <v>589</v>
      </c>
      <c r="B8196" t="s">
        <v>10676</v>
      </c>
      <c r="C8196" t="s">
        <v>217</v>
      </c>
      <c r="D8196" t="s">
        <v>219</v>
      </c>
      <c r="E8196" s="190" t="s">
        <v>19210</v>
      </c>
      <c r="F8196" s="191">
        <v>0</v>
      </c>
      <c r="G8196" s="192" t="str">
        <f t="shared" si="400"/>
        <v>57,39</v>
      </c>
      <c r="H8196" s="191">
        <v>0</v>
      </c>
      <c r="I8196" s="191">
        <v>0</v>
      </c>
      <c r="J8196" s="191">
        <v>0</v>
      </c>
      <c r="K8196" s="187">
        <f t="shared" si="397"/>
        <v>57.39</v>
      </c>
      <c r="L8196" s="188">
        <f t="shared" si="398"/>
        <v>57.39</v>
      </c>
      <c r="M8196" s="193"/>
      <c r="N8196" s="186">
        <f t="shared" si="399"/>
        <v>589</v>
      </c>
    </row>
    <row r="8197" spans="1:14" ht="13.5" x14ac:dyDescent="0.25">
      <c r="A8197">
        <v>584</v>
      </c>
      <c r="B8197" t="s">
        <v>10677</v>
      </c>
      <c r="C8197" t="s">
        <v>217</v>
      </c>
      <c r="D8197" t="s">
        <v>219</v>
      </c>
      <c r="E8197" s="190" t="s">
        <v>16029</v>
      </c>
      <c r="F8197" s="191">
        <v>0</v>
      </c>
      <c r="G8197" s="192" t="str">
        <f t="shared" si="400"/>
        <v>36,26</v>
      </c>
      <c r="H8197" s="191">
        <v>0</v>
      </c>
      <c r="I8197" s="191">
        <v>0</v>
      </c>
      <c r="J8197" s="191">
        <v>0</v>
      </c>
      <c r="K8197" s="187">
        <f t="shared" si="397"/>
        <v>36.26</v>
      </c>
      <c r="L8197" s="188">
        <f t="shared" si="398"/>
        <v>36.26</v>
      </c>
      <c r="M8197" s="193"/>
      <c r="N8197" s="186">
        <f t="shared" si="399"/>
        <v>584</v>
      </c>
    </row>
    <row r="8198" spans="1:14" ht="13.5" x14ac:dyDescent="0.25">
      <c r="A8198">
        <v>1165</v>
      </c>
      <c r="B8198" t="s">
        <v>10678</v>
      </c>
      <c r="C8198" t="s">
        <v>217</v>
      </c>
      <c r="D8198" t="s">
        <v>9085</v>
      </c>
      <c r="E8198" s="190" t="s">
        <v>16104</v>
      </c>
      <c r="F8198" s="191">
        <v>0</v>
      </c>
      <c r="G8198" s="192" t="str">
        <f t="shared" si="400"/>
        <v>17,18</v>
      </c>
      <c r="H8198" s="191">
        <v>0</v>
      </c>
      <c r="I8198" s="191">
        <v>0</v>
      </c>
      <c r="J8198" s="191">
        <v>0</v>
      </c>
      <c r="K8198" s="187">
        <f t="shared" si="397"/>
        <v>17.18</v>
      </c>
      <c r="L8198" s="188">
        <f t="shared" si="398"/>
        <v>17.18</v>
      </c>
      <c r="M8198" s="193"/>
      <c r="N8198" s="186">
        <f t="shared" si="399"/>
        <v>1165</v>
      </c>
    </row>
    <row r="8199" spans="1:14" ht="13.5" x14ac:dyDescent="0.25">
      <c r="A8199">
        <v>1164</v>
      </c>
      <c r="B8199" t="s">
        <v>10679</v>
      </c>
      <c r="C8199" t="s">
        <v>217</v>
      </c>
      <c r="D8199" t="s">
        <v>9085</v>
      </c>
      <c r="E8199" s="190" t="s">
        <v>3060</v>
      </c>
      <c r="F8199" s="191">
        <v>0</v>
      </c>
      <c r="G8199" s="192" t="str">
        <f t="shared" si="400"/>
        <v>13,91</v>
      </c>
      <c r="H8199" s="191">
        <v>0</v>
      </c>
      <c r="I8199" s="191">
        <v>0</v>
      </c>
      <c r="J8199" s="191">
        <v>0</v>
      </c>
      <c r="K8199" s="187">
        <f t="shared" si="397"/>
        <v>13.91</v>
      </c>
      <c r="L8199" s="188">
        <f t="shared" si="398"/>
        <v>13.91</v>
      </c>
      <c r="M8199" s="193"/>
      <c r="N8199" s="186">
        <f t="shared" si="399"/>
        <v>1164</v>
      </c>
    </row>
    <row r="8200" spans="1:14" ht="13.5" x14ac:dyDescent="0.25">
      <c r="A8200">
        <v>1162</v>
      </c>
      <c r="B8200" t="s">
        <v>10680</v>
      </c>
      <c r="C8200" t="s">
        <v>217</v>
      </c>
      <c r="D8200" t="s">
        <v>9085</v>
      </c>
      <c r="E8200" s="190" t="s">
        <v>4220</v>
      </c>
      <c r="F8200" s="191">
        <v>0</v>
      </c>
      <c r="G8200" s="192" t="str">
        <f t="shared" si="400"/>
        <v>4,84</v>
      </c>
      <c r="H8200" s="191">
        <v>0</v>
      </c>
      <c r="I8200" s="191">
        <v>0</v>
      </c>
      <c r="J8200" s="191">
        <v>0</v>
      </c>
      <c r="K8200" s="187">
        <f t="shared" si="397"/>
        <v>4.84</v>
      </c>
      <c r="L8200" s="188">
        <f t="shared" si="398"/>
        <v>4.84</v>
      </c>
      <c r="M8200" s="193"/>
      <c r="N8200" s="186">
        <f t="shared" si="399"/>
        <v>1162</v>
      </c>
    </row>
    <row r="8201" spans="1:14" ht="13.5" x14ac:dyDescent="0.25">
      <c r="A8201">
        <v>12395</v>
      </c>
      <c r="B8201" t="s">
        <v>10681</v>
      </c>
      <c r="C8201" t="s">
        <v>217</v>
      </c>
      <c r="D8201" t="s">
        <v>9085</v>
      </c>
      <c r="E8201" s="190" t="s">
        <v>2493</v>
      </c>
      <c r="F8201" s="191">
        <v>0</v>
      </c>
      <c r="G8201" s="192" t="str">
        <f t="shared" si="400"/>
        <v>4,70</v>
      </c>
      <c r="H8201" s="191">
        <v>0</v>
      </c>
      <c r="I8201" s="191">
        <v>0</v>
      </c>
      <c r="J8201" s="191">
        <v>0</v>
      </c>
      <c r="K8201" s="187">
        <f t="shared" ref="K8201:K8264" si="401">H8201+I8201+J8201+G8201</f>
        <v>4.7</v>
      </c>
      <c r="L8201" s="188">
        <f t="shared" ref="L8201:L8264" si="402">G8201+I8201+J8201+H8201</f>
        <v>4.7</v>
      </c>
      <c r="M8201" s="193"/>
      <c r="N8201" s="186">
        <f t="shared" ref="N8201:N8264" si="403">A8201</f>
        <v>12395</v>
      </c>
    </row>
    <row r="8202" spans="1:14" ht="13.5" x14ac:dyDescent="0.25">
      <c r="A8202">
        <v>1170</v>
      </c>
      <c r="B8202" t="s">
        <v>10682</v>
      </c>
      <c r="C8202" t="s">
        <v>217</v>
      </c>
      <c r="D8202" t="s">
        <v>9085</v>
      </c>
      <c r="E8202" s="190" t="s">
        <v>4226</v>
      </c>
      <c r="F8202" s="191">
        <v>0</v>
      </c>
      <c r="G8202" s="192" t="str">
        <f t="shared" si="400"/>
        <v>9,12</v>
      </c>
      <c r="H8202" s="191">
        <v>0</v>
      </c>
      <c r="I8202" s="191">
        <v>0</v>
      </c>
      <c r="J8202" s="191">
        <v>0</v>
      </c>
      <c r="K8202" s="187">
        <f t="shared" si="401"/>
        <v>9.1199999999999992</v>
      </c>
      <c r="L8202" s="188">
        <f t="shared" si="402"/>
        <v>9.1199999999999992</v>
      </c>
      <c r="M8202" s="193"/>
      <c r="N8202" s="186">
        <f t="shared" si="403"/>
        <v>1170</v>
      </c>
    </row>
    <row r="8203" spans="1:14" ht="13.5" x14ac:dyDescent="0.25">
      <c r="A8203">
        <v>1169</v>
      </c>
      <c r="B8203" t="s">
        <v>10683</v>
      </c>
      <c r="C8203" t="s">
        <v>217</v>
      </c>
      <c r="D8203" t="s">
        <v>9085</v>
      </c>
      <c r="E8203" s="190" t="s">
        <v>18206</v>
      </c>
      <c r="F8203" s="191">
        <v>0</v>
      </c>
      <c r="G8203" s="192" t="str">
        <f t="shared" si="400"/>
        <v>44,76</v>
      </c>
      <c r="H8203" s="191">
        <v>0</v>
      </c>
      <c r="I8203" s="191">
        <v>0</v>
      </c>
      <c r="J8203" s="191">
        <v>0</v>
      </c>
      <c r="K8203" s="187">
        <f t="shared" si="401"/>
        <v>44.76</v>
      </c>
      <c r="L8203" s="188">
        <f t="shared" si="402"/>
        <v>44.76</v>
      </c>
      <c r="M8203" s="193"/>
      <c r="N8203" s="186">
        <f t="shared" si="403"/>
        <v>1169</v>
      </c>
    </row>
    <row r="8204" spans="1:14" ht="13.5" x14ac:dyDescent="0.25">
      <c r="A8204">
        <v>1166</v>
      </c>
      <c r="B8204" t="s">
        <v>10684</v>
      </c>
      <c r="C8204" t="s">
        <v>217</v>
      </c>
      <c r="D8204" t="s">
        <v>9085</v>
      </c>
      <c r="E8204" s="190" t="s">
        <v>19106</v>
      </c>
      <c r="F8204" s="191">
        <v>0</v>
      </c>
      <c r="G8204" s="192" t="str">
        <f t="shared" si="400"/>
        <v>24,82</v>
      </c>
      <c r="H8204" s="191">
        <v>0</v>
      </c>
      <c r="I8204" s="191">
        <v>0</v>
      </c>
      <c r="J8204" s="191">
        <v>0</v>
      </c>
      <c r="K8204" s="187">
        <f t="shared" si="401"/>
        <v>24.82</v>
      </c>
      <c r="L8204" s="188">
        <f t="shared" si="402"/>
        <v>24.82</v>
      </c>
      <c r="M8204" s="193"/>
      <c r="N8204" s="186">
        <f t="shared" si="403"/>
        <v>1166</v>
      </c>
    </row>
    <row r="8205" spans="1:14" ht="13.5" x14ac:dyDescent="0.25">
      <c r="A8205">
        <v>1163</v>
      </c>
      <c r="B8205" t="s">
        <v>10685</v>
      </c>
      <c r="C8205" t="s">
        <v>217</v>
      </c>
      <c r="D8205" t="s">
        <v>9085</v>
      </c>
      <c r="E8205" s="190" t="s">
        <v>293</v>
      </c>
      <c r="F8205" s="191">
        <v>0</v>
      </c>
      <c r="G8205" s="192" t="str">
        <f t="shared" si="400"/>
        <v>6,25</v>
      </c>
      <c r="H8205" s="191">
        <v>0</v>
      </c>
      <c r="I8205" s="191">
        <v>0</v>
      </c>
      <c r="J8205" s="191">
        <v>0</v>
      </c>
      <c r="K8205" s="187">
        <f t="shared" si="401"/>
        <v>6.25</v>
      </c>
      <c r="L8205" s="188">
        <f t="shared" si="402"/>
        <v>6.25</v>
      </c>
      <c r="M8205" s="193"/>
      <c r="N8205" s="186">
        <f t="shared" si="403"/>
        <v>1163</v>
      </c>
    </row>
    <row r="8206" spans="1:14" ht="13.5" x14ac:dyDescent="0.25">
      <c r="A8206">
        <v>12396</v>
      </c>
      <c r="B8206" t="s">
        <v>10686</v>
      </c>
      <c r="C8206" t="s">
        <v>217</v>
      </c>
      <c r="D8206" t="s">
        <v>9085</v>
      </c>
      <c r="E8206" s="190" t="s">
        <v>2493</v>
      </c>
      <c r="F8206" s="191">
        <v>0</v>
      </c>
      <c r="G8206" s="192" t="str">
        <f t="shared" si="400"/>
        <v>4,70</v>
      </c>
      <c r="H8206" s="191">
        <v>0</v>
      </c>
      <c r="I8206" s="191">
        <v>0</v>
      </c>
      <c r="J8206" s="191">
        <v>0</v>
      </c>
      <c r="K8206" s="187">
        <f t="shared" si="401"/>
        <v>4.7</v>
      </c>
      <c r="L8206" s="188">
        <f t="shared" si="402"/>
        <v>4.7</v>
      </c>
      <c r="M8206" s="193"/>
      <c r="N8206" s="186">
        <f t="shared" si="403"/>
        <v>12396</v>
      </c>
    </row>
    <row r="8207" spans="1:14" ht="13.5" x14ac:dyDescent="0.25">
      <c r="A8207">
        <v>1168</v>
      </c>
      <c r="B8207" t="s">
        <v>10687</v>
      </c>
      <c r="C8207" t="s">
        <v>217</v>
      </c>
      <c r="D8207" t="s">
        <v>9085</v>
      </c>
      <c r="E8207" s="190" t="s">
        <v>21336</v>
      </c>
      <c r="F8207" s="191">
        <v>0</v>
      </c>
      <c r="G8207" s="192" t="str">
        <f t="shared" si="400"/>
        <v>63,81</v>
      </c>
      <c r="H8207" s="191">
        <v>0</v>
      </c>
      <c r="I8207" s="191">
        <v>0</v>
      </c>
      <c r="J8207" s="191">
        <v>0</v>
      </c>
      <c r="K8207" s="187">
        <f t="shared" si="401"/>
        <v>63.81</v>
      </c>
      <c r="L8207" s="188">
        <f t="shared" si="402"/>
        <v>63.81</v>
      </c>
      <c r="M8207" s="193"/>
      <c r="N8207" s="186">
        <f t="shared" si="403"/>
        <v>1168</v>
      </c>
    </row>
    <row r="8208" spans="1:14" ht="13.5" x14ac:dyDescent="0.25">
      <c r="A8208">
        <v>1167</v>
      </c>
      <c r="B8208" t="s">
        <v>10688</v>
      </c>
      <c r="C8208" t="s">
        <v>217</v>
      </c>
      <c r="D8208" t="s">
        <v>9085</v>
      </c>
      <c r="E8208" s="190" t="s">
        <v>21337</v>
      </c>
      <c r="F8208" s="191">
        <v>0</v>
      </c>
      <c r="G8208" s="192" t="str">
        <f t="shared" si="400"/>
        <v>106,73</v>
      </c>
      <c r="H8208" s="191">
        <v>0</v>
      </c>
      <c r="I8208" s="191">
        <v>0</v>
      </c>
      <c r="J8208" s="191">
        <v>0</v>
      </c>
      <c r="K8208" s="187">
        <f t="shared" si="401"/>
        <v>106.73</v>
      </c>
      <c r="L8208" s="188">
        <f t="shared" si="402"/>
        <v>106.73</v>
      </c>
      <c r="M8208" s="193"/>
      <c r="N8208" s="186">
        <f t="shared" si="403"/>
        <v>1167</v>
      </c>
    </row>
    <row r="8209" spans="1:14" ht="13.5" x14ac:dyDescent="0.25">
      <c r="A8209">
        <v>36331</v>
      </c>
      <c r="B8209" t="s">
        <v>10689</v>
      </c>
      <c r="C8209" t="s">
        <v>217</v>
      </c>
      <c r="D8209" t="s">
        <v>9085</v>
      </c>
      <c r="E8209" s="190" t="s">
        <v>257</v>
      </c>
      <c r="F8209" s="191">
        <v>0</v>
      </c>
      <c r="G8209" s="192" t="str">
        <f t="shared" si="400"/>
        <v>1,94</v>
      </c>
      <c r="H8209" s="191">
        <v>0</v>
      </c>
      <c r="I8209" s="191">
        <v>0</v>
      </c>
      <c r="J8209" s="191">
        <v>0</v>
      </c>
      <c r="K8209" s="187">
        <f t="shared" si="401"/>
        <v>1.94</v>
      </c>
      <c r="L8209" s="188">
        <f t="shared" si="402"/>
        <v>1.94</v>
      </c>
      <c r="M8209" s="193"/>
      <c r="N8209" s="186">
        <f t="shared" si="403"/>
        <v>36331</v>
      </c>
    </row>
    <row r="8210" spans="1:14" ht="13.5" x14ac:dyDescent="0.25">
      <c r="A8210">
        <v>36346</v>
      </c>
      <c r="B8210" t="s">
        <v>10690</v>
      </c>
      <c r="C8210" t="s">
        <v>217</v>
      </c>
      <c r="D8210" t="s">
        <v>9085</v>
      </c>
      <c r="E8210" s="190" t="s">
        <v>6289</v>
      </c>
      <c r="F8210" s="191">
        <v>0</v>
      </c>
      <c r="G8210" s="192" t="str">
        <f t="shared" si="400"/>
        <v>3,33</v>
      </c>
      <c r="H8210" s="191">
        <v>0</v>
      </c>
      <c r="I8210" s="191">
        <v>0</v>
      </c>
      <c r="J8210" s="191">
        <v>0</v>
      </c>
      <c r="K8210" s="187">
        <f t="shared" si="401"/>
        <v>3.33</v>
      </c>
      <c r="L8210" s="188">
        <f t="shared" si="402"/>
        <v>3.33</v>
      </c>
      <c r="M8210" s="193"/>
      <c r="N8210" s="186">
        <f t="shared" si="403"/>
        <v>36346</v>
      </c>
    </row>
    <row r="8211" spans="1:14" ht="13.5" x14ac:dyDescent="0.25">
      <c r="A8211">
        <v>1210</v>
      </c>
      <c r="B8211" t="s">
        <v>10691</v>
      </c>
      <c r="C8211" t="s">
        <v>217</v>
      </c>
      <c r="D8211" t="s">
        <v>9085</v>
      </c>
      <c r="E8211" s="190" t="s">
        <v>3834</v>
      </c>
      <c r="F8211" s="191">
        <v>0</v>
      </c>
      <c r="G8211" s="192" t="str">
        <f t="shared" si="400"/>
        <v>14,45</v>
      </c>
      <c r="H8211" s="191">
        <v>0</v>
      </c>
      <c r="I8211" s="191">
        <v>0</v>
      </c>
      <c r="J8211" s="191">
        <v>0</v>
      </c>
      <c r="K8211" s="187">
        <f t="shared" si="401"/>
        <v>14.45</v>
      </c>
      <c r="L8211" s="188">
        <f t="shared" si="402"/>
        <v>14.45</v>
      </c>
      <c r="M8211" s="193"/>
      <c r="N8211" s="186">
        <f t="shared" si="403"/>
        <v>1210</v>
      </c>
    </row>
    <row r="8212" spans="1:14" ht="13.5" x14ac:dyDescent="0.25">
      <c r="A8212">
        <v>1203</v>
      </c>
      <c r="B8212" t="s">
        <v>10692</v>
      </c>
      <c r="C8212" t="s">
        <v>217</v>
      </c>
      <c r="D8212" t="s">
        <v>9085</v>
      </c>
      <c r="E8212" s="190" t="s">
        <v>3761</v>
      </c>
      <c r="F8212" s="191">
        <v>0</v>
      </c>
      <c r="G8212" s="192" t="str">
        <f t="shared" ref="G8212:G8275" si="404">E8212</f>
        <v>14,00</v>
      </c>
      <c r="H8212" s="191">
        <v>0</v>
      </c>
      <c r="I8212" s="191">
        <v>0</v>
      </c>
      <c r="J8212" s="191">
        <v>0</v>
      </c>
      <c r="K8212" s="187">
        <f t="shared" si="401"/>
        <v>14</v>
      </c>
      <c r="L8212" s="188">
        <f t="shared" si="402"/>
        <v>14</v>
      </c>
      <c r="M8212" s="193"/>
      <c r="N8212" s="186">
        <f t="shared" si="403"/>
        <v>1203</v>
      </c>
    </row>
    <row r="8213" spans="1:14" ht="13.5" x14ac:dyDescent="0.25">
      <c r="A8213">
        <v>1197</v>
      </c>
      <c r="B8213" t="s">
        <v>10693</v>
      </c>
      <c r="C8213" t="s">
        <v>217</v>
      </c>
      <c r="D8213" t="s">
        <v>9085</v>
      </c>
      <c r="E8213" s="190" t="s">
        <v>5037</v>
      </c>
      <c r="F8213" s="191">
        <v>0</v>
      </c>
      <c r="G8213" s="192" t="str">
        <f t="shared" si="404"/>
        <v>1,79</v>
      </c>
      <c r="H8213" s="191">
        <v>0</v>
      </c>
      <c r="I8213" s="191">
        <v>0</v>
      </c>
      <c r="J8213" s="191">
        <v>0</v>
      </c>
      <c r="K8213" s="187">
        <f t="shared" si="401"/>
        <v>1.79</v>
      </c>
      <c r="L8213" s="188">
        <f t="shared" si="402"/>
        <v>1.79</v>
      </c>
      <c r="M8213" s="193"/>
      <c r="N8213" s="186">
        <f t="shared" si="403"/>
        <v>1197</v>
      </c>
    </row>
    <row r="8214" spans="1:14" ht="13.5" x14ac:dyDescent="0.25">
      <c r="A8214">
        <v>1202</v>
      </c>
      <c r="B8214" t="s">
        <v>10694</v>
      </c>
      <c r="C8214" t="s">
        <v>217</v>
      </c>
      <c r="D8214" t="s">
        <v>9085</v>
      </c>
      <c r="E8214" s="190" t="s">
        <v>3327</v>
      </c>
      <c r="F8214" s="191">
        <v>0</v>
      </c>
      <c r="G8214" s="192" t="str">
        <f t="shared" si="404"/>
        <v>4,81</v>
      </c>
      <c r="H8214" s="191">
        <v>0</v>
      </c>
      <c r="I8214" s="191">
        <v>0</v>
      </c>
      <c r="J8214" s="191">
        <v>0</v>
      </c>
      <c r="K8214" s="187">
        <f t="shared" si="401"/>
        <v>4.8099999999999996</v>
      </c>
      <c r="L8214" s="188">
        <f t="shared" si="402"/>
        <v>4.8099999999999996</v>
      </c>
      <c r="M8214" s="193"/>
      <c r="N8214" s="186">
        <f t="shared" si="403"/>
        <v>1202</v>
      </c>
    </row>
    <row r="8215" spans="1:14" ht="13.5" x14ac:dyDescent="0.25">
      <c r="A8215">
        <v>1188</v>
      </c>
      <c r="B8215" t="s">
        <v>10695</v>
      </c>
      <c r="C8215" t="s">
        <v>217</v>
      </c>
      <c r="D8215" t="s">
        <v>9085</v>
      </c>
      <c r="E8215" s="190" t="s">
        <v>20966</v>
      </c>
      <c r="F8215" s="191">
        <v>0</v>
      </c>
      <c r="G8215" s="192" t="str">
        <f t="shared" si="404"/>
        <v>28,46</v>
      </c>
      <c r="H8215" s="191">
        <v>0</v>
      </c>
      <c r="I8215" s="191">
        <v>0</v>
      </c>
      <c r="J8215" s="191">
        <v>0</v>
      </c>
      <c r="K8215" s="187">
        <f t="shared" si="401"/>
        <v>28.46</v>
      </c>
      <c r="L8215" s="188">
        <f t="shared" si="402"/>
        <v>28.46</v>
      </c>
      <c r="M8215" s="193"/>
      <c r="N8215" s="186">
        <f t="shared" si="403"/>
        <v>1188</v>
      </c>
    </row>
    <row r="8216" spans="1:14" ht="13.5" x14ac:dyDescent="0.25">
      <c r="A8216">
        <v>1211</v>
      </c>
      <c r="B8216" t="s">
        <v>10696</v>
      </c>
      <c r="C8216" t="s">
        <v>217</v>
      </c>
      <c r="D8216" t="s">
        <v>9085</v>
      </c>
      <c r="E8216" s="190" t="s">
        <v>776</v>
      </c>
      <c r="F8216" s="191">
        <v>0</v>
      </c>
      <c r="G8216" s="192" t="str">
        <f t="shared" si="404"/>
        <v>14,69</v>
      </c>
      <c r="H8216" s="191">
        <v>0</v>
      </c>
      <c r="I8216" s="191">
        <v>0</v>
      </c>
      <c r="J8216" s="191">
        <v>0</v>
      </c>
      <c r="K8216" s="187">
        <f t="shared" si="401"/>
        <v>14.69</v>
      </c>
      <c r="L8216" s="188">
        <f t="shared" si="402"/>
        <v>14.69</v>
      </c>
      <c r="M8216" s="193"/>
      <c r="N8216" s="186">
        <f t="shared" si="403"/>
        <v>1211</v>
      </c>
    </row>
    <row r="8217" spans="1:14" ht="13.5" x14ac:dyDescent="0.25">
      <c r="A8217">
        <v>1198</v>
      </c>
      <c r="B8217" t="s">
        <v>10697</v>
      </c>
      <c r="C8217" t="s">
        <v>217</v>
      </c>
      <c r="D8217" t="s">
        <v>9085</v>
      </c>
      <c r="E8217" s="190" t="s">
        <v>436</v>
      </c>
      <c r="F8217" s="191">
        <v>0</v>
      </c>
      <c r="G8217" s="192" t="str">
        <f t="shared" si="404"/>
        <v>2,65</v>
      </c>
      <c r="H8217" s="191">
        <v>0</v>
      </c>
      <c r="I8217" s="191">
        <v>0</v>
      </c>
      <c r="J8217" s="191">
        <v>0</v>
      </c>
      <c r="K8217" s="187">
        <f t="shared" si="401"/>
        <v>2.65</v>
      </c>
      <c r="L8217" s="188">
        <f t="shared" si="402"/>
        <v>2.65</v>
      </c>
      <c r="M8217" s="193"/>
      <c r="N8217" s="186">
        <f t="shared" si="403"/>
        <v>1198</v>
      </c>
    </row>
    <row r="8218" spans="1:14" ht="13.5" x14ac:dyDescent="0.25">
      <c r="A8218">
        <v>1199</v>
      </c>
      <c r="B8218" t="s">
        <v>10698</v>
      </c>
      <c r="C8218" t="s">
        <v>217</v>
      </c>
      <c r="D8218" t="s">
        <v>9085</v>
      </c>
      <c r="E8218" s="190" t="s">
        <v>18573</v>
      </c>
      <c r="F8218" s="191">
        <v>0</v>
      </c>
      <c r="G8218" s="192" t="str">
        <f t="shared" si="404"/>
        <v>37,17</v>
      </c>
      <c r="H8218" s="191">
        <v>0</v>
      </c>
      <c r="I8218" s="191">
        <v>0</v>
      </c>
      <c r="J8218" s="191">
        <v>0</v>
      </c>
      <c r="K8218" s="187">
        <f t="shared" si="401"/>
        <v>37.17</v>
      </c>
      <c r="L8218" s="188">
        <f t="shared" si="402"/>
        <v>37.17</v>
      </c>
      <c r="M8218" s="193"/>
      <c r="N8218" s="186">
        <f t="shared" si="403"/>
        <v>1199</v>
      </c>
    </row>
    <row r="8219" spans="1:14" ht="13.5" x14ac:dyDescent="0.25">
      <c r="A8219">
        <v>20088</v>
      </c>
      <c r="B8219" t="s">
        <v>10699</v>
      </c>
      <c r="C8219" t="s">
        <v>217</v>
      </c>
      <c r="D8219" t="s">
        <v>9085</v>
      </c>
      <c r="E8219" s="190" t="s">
        <v>18551</v>
      </c>
      <c r="F8219" s="191">
        <v>0</v>
      </c>
      <c r="G8219" s="192" t="str">
        <f t="shared" si="404"/>
        <v>15,85</v>
      </c>
      <c r="H8219" s="191">
        <v>0</v>
      </c>
      <c r="I8219" s="191">
        <v>0</v>
      </c>
      <c r="J8219" s="191">
        <v>0</v>
      </c>
      <c r="K8219" s="187">
        <f t="shared" si="401"/>
        <v>15.85</v>
      </c>
      <c r="L8219" s="188">
        <f t="shared" si="402"/>
        <v>15.85</v>
      </c>
      <c r="M8219" s="193"/>
      <c r="N8219" s="186">
        <f t="shared" si="403"/>
        <v>20088</v>
      </c>
    </row>
    <row r="8220" spans="1:14" ht="13.5" x14ac:dyDescent="0.25">
      <c r="A8220">
        <v>20089</v>
      </c>
      <c r="B8220" t="s">
        <v>10700</v>
      </c>
      <c r="C8220" t="s">
        <v>217</v>
      </c>
      <c r="D8220" t="s">
        <v>9085</v>
      </c>
      <c r="E8220" s="190" t="s">
        <v>28306</v>
      </c>
      <c r="F8220" s="191">
        <v>0</v>
      </c>
      <c r="G8220" s="192" t="str">
        <f t="shared" si="404"/>
        <v>75,57</v>
      </c>
      <c r="H8220" s="191">
        <v>0</v>
      </c>
      <c r="I8220" s="191">
        <v>0</v>
      </c>
      <c r="J8220" s="191">
        <v>0</v>
      </c>
      <c r="K8220" s="187">
        <f t="shared" si="401"/>
        <v>75.569999999999993</v>
      </c>
      <c r="L8220" s="188">
        <f t="shared" si="402"/>
        <v>75.569999999999993</v>
      </c>
      <c r="M8220" s="193"/>
      <c r="N8220" s="186">
        <f t="shared" si="403"/>
        <v>20089</v>
      </c>
    </row>
    <row r="8221" spans="1:14" ht="13.5" x14ac:dyDescent="0.25">
      <c r="A8221">
        <v>20087</v>
      </c>
      <c r="B8221" t="s">
        <v>10701</v>
      </c>
      <c r="C8221" t="s">
        <v>217</v>
      </c>
      <c r="D8221" t="s">
        <v>9085</v>
      </c>
      <c r="E8221" s="190" t="s">
        <v>3516</v>
      </c>
      <c r="F8221" s="191">
        <v>0</v>
      </c>
      <c r="G8221" s="192" t="str">
        <f t="shared" si="404"/>
        <v>11,41</v>
      </c>
      <c r="H8221" s="191">
        <v>0</v>
      </c>
      <c r="I8221" s="191">
        <v>0</v>
      </c>
      <c r="J8221" s="191">
        <v>0</v>
      </c>
      <c r="K8221" s="187">
        <f t="shared" si="401"/>
        <v>11.41</v>
      </c>
      <c r="L8221" s="188">
        <f t="shared" si="402"/>
        <v>11.41</v>
      </c>
      <c r="M8221" s="193"/>
      <c r="N8221" s="186">
        <f t="shared" si="403"/>
        <v>20087</v>
      </c>
    </row>
    <row r="8222" spans="1:14" ht="13.5" x14ac:dyDescent="0.25">
      <c r="A8222">
        <v>1200</v>
      </c>
      <c r="B8222" t="s">
        <v>10702</v>
      </c>
      <c r="C8222" t="s">
        <v>217</v>
      </c>
      <c r="D8222" t="s">
        <v>9085</v>
      </c>
      <c r="E8222" s="190" t="s">
        <v>7153</v>
      </c>
      <c r="F8222" s="191">
        <v>0</v>
      </c>
      <c r="G8222" s="192" t="str">
        <f t="shared" si="404"/>
        <v>9,27</v>
      </c>
      <c r="H8222" s="191">
        <v>0</v>
      </c>
      <c r="I8222" s="191">
        <v>0</v>
      </c>
      <c r="J8222" s="191">
        <v>0</v>
      </c>
      <c r="K8222" s="187">
        <f t="shared" si="401"/>
        <v>9.27</v>
      </c>
      <c r="L8222" s="188">
        <f t="shared" si="402"/>
        <v>9.27</v>
      </c>
      <c r="M8222" s="193"/>
      <c r="N8222" s="186">
        <f t="shared" si="403"/>
        <v>1200</v>
      </c>
    </row>
    <row r="8223" spans="1:14" ht="13.5" x14ac:dyDescent="0.25">
      <c r="A8223">
        <v>12909</v>
      </c>
      <c r="B8223" t="s">
        <v>10703</v>
      </c>
      <c r="C8223" t="s">
        <v>217</v>
      </c>
      <c r="D8223" t="s">
        <v>9085</v>
      </c>
      <c r="E8223" s="190" t="s">
        <v>454</v>
      </c>
      <c r="F8223" s="191">
        <v>0</v>
      </c>
      <c r="G8223" s="192" t="str">
        <f t="shared" si="404"/>
        <v>4,20</v>
      </c>
      <c r="H8223" s="191">
        <v>0</v>
      </c>
      <c r="I8223" s="191">
        <v>0</v>
      </c>
      <c r="J8223" s="191">
        <v>0</v>
      </c>
      <c r="K8223" s="187">
        <f t="shared" si="401"/>
        <v>4.2</v>
      </c>
      <c r="L8223" s="188">
        <f t="shared" si="402"/>
        <v>4.2</v>
      </c>
      <c r="M8223" s="193"/>
      <c r="N8223" s="186">
        <f t="shared" si="403"/>
        <v>12909</v>
      </c>
    </row>
    <row r="8224" spans="1:14" ht="13.5" x14ac:dyDescent="0.25">
      <c r="A8224">
        <v>12910</v>
      </c>
      <c r="B8224" t="s">
        <v>10704</v>
      </c>
      <c r="C8224" t="s">
        <v>217</v>
      </c>
      <c r="D8224" t="s">
        <v>9085</v>
      </c>
      <c r="E8224" s="190" t="s">
        <v>244</v>
      </c>
      <c r="F8224" s="191">
        <v>0</v>
      </c>
      <c r="G8224" s="192" t="str">
        <f t="shared" si="404"/>
        <v>7,01</v>
      </c>
      <c r="H8224" s="191">
        <v>0</v>
      </c>
      <c r="I8224" s="191">
        <v>0</v>
      </c>
      <c r="J8224" s="191">
        <v>0</v>
      </c>
      <c r="K8224" s="187">
        <f t="shared" si="401"/>
        <v>7.01</v>
      </c>
      <c r="L8224" s="188">
        <f t="shared" si="402"/>
        <v>7.01</v>
      </c>
      <c r="M8224" s="193"/>
      <c r="N8224" s="186">
        <f t="shared" si="403"/>
        <v>12910</v>
      </c>
    </row>
    <row r="8225" spans="1:14" ht="13.5" x14ac:dyDescent="0.25">
      <c r="A8225">
        <v>1184</v>
      </c>
      <c r="B8225" t="s">
        <v>10705</v>
      </c>
      <c r="C8225" t="s">
        <v>217</v>
      </c>
      <c r="D8225" t="s">
        <v>9085</v>
      </c>
      <c r="E8225" s="190" t="s">
        <v>21025</v>
      </c>
      <c r="F8225" s="191">
        <v>0</v>
      </c>
      <c r="G8225" s="192" t="str">
        <f t="shared" si="404"/>
        <v>91,40</v>
      </c>
      <c r="H8225" s="191">
        <v>0</v>
      </c>
      <c r="I8225" s="191">
        <v>0</v>
      </c>
      <c r="J8225" s="191">
        <v>0</v>
      </c>
      <c r="K8225" s="187">
        <f t="shared" si="401"/>
        <v>91.4</v>
      </c>
      <c r="L8225" s="188">
        <f t="shared" si="402"/>
        <v>91.4</v>
      </c>
      <c r="M8225" s="193"/>
      <c r="N8225" s="186">
        <f t="shared" si="403"/>
        <v>1184</v>
      </c>
    </row>
    <row r="8226" spans="1:14" ht="13.5" x14ac:dyDescent="0.25">
      <c r="A8226">
        <v>1191</v>
      </c>
      <c r="B8226" t="s">
        <v>10706</v>
      </c>
      <c r="C8226" t="s">
        <v>217</v>
      </c>
      <c r="D8226" t="s">
        <v>9085</v>
      </c>
      <c r="E8226" s="190" t="s">
        <v>2241</v>
      </c>
      <c r="F8226" s="191">
        <v>0</v>
      </c>
      <c r="G8226" s="192" t="str">
        <f t="shared" si="404"/>
        <v>1,30</v>
      </c>
      <c r="H8226" s="191">
        <v>0</v>
      </c>
      <c r="I8226" s="191">
        <v>0</v>
      </c>
      <c r="J8226" s="191">
        <v>0</v>
      </c>
      <c r="K8226" s="187">
        <f t="shared" si="401"/>
        <v>1.3</v>
      </c>
      <c r="L8226" s="188">
        <f t="shared" si="402"/>
        <v>1.3</v>
      </c>
      <c r="M8226" s="193"/>
      <c r="N8226" s="186">
        <f t="shared" si="403"/>
        <v>1191</v>
      </c>
    </row>
    <row r="8227" spans="1:14" ht="13.5" x14ac:dyDescent="0.25">
      <c r="A8227">
        <v>1185</v>
      </c>
      <c r="B8227" t="s">
        <v>10707</v>
      </c>
      <c r="C8227" t="s">
        <v>217</v>
      </c>
      <c r="D8227" t="s">
        <v>9085</v>
      </c>
      <c r="E8227" s="190" t="s">
        <v>1599</v>
      </c>
      <c r="F8227" s="191">
        <v>0</v>
      </c>
      <c r="G8227" s="192" t="str">
        <f t="shared" si="404"/>
        <v>1,48</v>
      </c>
      <c r="H8227" s="191">
        <v>0</v>
      </c>
      <c r="I8227" s="191">
        <v>0</v>
      </c>
      <c r="J8227" s="191">
        <v>0</v>
      </c>
      <c r="K8227" s="187">
        <f t="shared" si="401"/>
        <v>1.48</v>
      </c>
      <c r="L8227" s="188">
        <f t="shared" si="402"/>
        <v>1.48</v>
      </c>
      <c r="M8227" s="193"/>
      <c r="N8227" s="186">
        <f t="shared" si="403"/>
        <v>1185</v>
      </c>
    </row>
    <row r="8228" spans="1:14" ht="13.5" x14ac:dyDescent="0.25">
      <c r="A8228">
        <v>1189</v>
      </c>
      <c r="B8228" t="s">
        <v>10708</v>
      </c>
      <c r="C8228" t="s">
        <v>217</v>
      </c>
      <c r="D8228" t="s">
        <v>9085</v>
      </c>
      <c r="E8228" s="190" t="s">
        <v>795</v>
      </c>
      <c r="F8228" s="191">
        <v>0</v>
      </c>
      <c r="G8228" s="192" t="str">
        <f t="shared" si="404"/>
        <v>2,57</v>
      </c>
      <c r="H8228" s="191">
        <v>0</v>
      </c>
      <c r="I8228" s="191">
        <v>0</v>
      </c>
      <c r="J8228" s="191">
        <v>0</v>
      </c>
      <c r="K8228" s="187">
        <f t="shared" si="401"/>
        <v>2.57</v>
      </c>
      <c r="L8228" s="188">
        <f t="shared" si="402"/>
        <v>2.57</v>
      </c>
      <c r="M8228" s="193"/>
      <c r="N8228" s="186">
        <f t="shared" si="403"/>
        <v>1189</v>
      </c>
    </row>
    <row r="8229" spans="1:14" ht="13.5" x14ac:dyDescent="0.25">
      <c r="A8229">
        <v>1193</v>
      </c>
      <c r="B8229" t="s">
        <v>10709</v>
      </c>
      <c r="C8229" t="s">
        <v>217</v>
      </c>
      <c r="D8229" t="s">
        <v>9085</v>
      </c>
      <c r="E8229" s="190" t="s">
        <v>2530</v>
      </c>
      <c r="F8229" s="191">
        <v>0</v>
      </c>
      <c r="G8229" s="192" t="str">
        <f t="shared" si="404"/>
        <v>4,95</v>
      </c>
      <c r="H8229" s="191">
        <v>0</v>
      </c>
      <c r="I8229" s="191">
        <v>0</v>
      </c>
      <c r="J8229" s="191">
        <v>0</v>
      </c>
      <c r="K8229" s="187">
        <f t="shared" si="401"/>
        <v>4.95</v>
      </c>
      <c r="L8229" s="188">
        <f t="shared" si="402"/>
        <v>4.95</v>
      </c>
      <c r="M8229" s="193"/>
      <c r="N8229" s="186">
        <f t="shared" si="403"/>
        <v>1193</v>
      </c>
    </row>
    <row r="8230" spans="1:14" ht="13.5" x14ac:dyDescent="0.25">
      <c r="A8230">
        <v>1194</v>
      </c>
      <c r="B8230" t="s">
        <v>10710</v>
      </c>
      <c r="C8230" t="s">
        <v>217</v>
      </c>
      <c r="D8230" t="s">
        <v>9085</v>
      </c>
      <c r="E8230" s="190" t="s">
        <v>645</v>
      </c>
      <c r="F8230" s="191">
        <v>0</v>
      </c>
      <c r="G8230" s="192" t="str">
        <f t="shared" si="404"/>
        <v>9,37</v>
      </c>
      <c r="H8230" s="191">
        <v>0</v>
      </c>
      <c r="I8230" s="191">
        <v>0</v>
      </c>
      <c r="J8230" s="191">
        <v>0</v>
      </c>
      <c r="K8230" s="187">
        <f t="shared" si="401"/>
        <v>9.3699999999999992</v>
      </c>
      <c r="L8230" s="188">
        <f t="shared" si="402"/>
        <v>9.3699999999999992</v>
      </c>
      <c r="M8230" s="193"/>
      <c r="N8230" s="186">
        <f t="shared" si="403"/>
        <v>1194</v>
      </c>
    </row>
    <row r="8231" spans="1:14" ht="13.5" x14ac:dyDescent="0.25">
      <c r="A8231">
        <v>1195</v>
      </c>
      <c r="B8231" t="s">
        <v>10711</v>
      </c>
      <c r="C8231" t="s">
        <v>217</v>
      </c>
      <c r="D8231" t="s">
        <v>9085</v>
      </c>
      <c r="E8231" s="190" t="s">
        <v>3767</v>
      </c>
      <c r="F8231" s="191">
        <v>0</v>
      </c>
      <c r="G8231" s="192" t="str">
        <f t="shared" si="404"/>
        <v>14,09</v>
      </c>
      <c r="H8231" s="191">
        <v>0</v>
      </c>
      <c r="I8231" s="191">
        <v>0</v>
      </c>
      <c r="J8231" s="191">
        <v>0</v>
      </c>
      <c r="K8231" s="187">
        <f t="shared" si="401"/>
        <v>14.09</v>
      </c>
      <c r="L8231" s="188">
        <f t="shared" si="402"/>
        <v>14.09</v>
      </c>
      <c r="M8231" s="193"/>
      <c r="N8231" s="186">
        <f t="shared" si="403"/>
        <v>1195</v>
      </c>
    </row>
    <row r="8232" spans="1:14" ht="13.5" x14ac:dyDescent="0.25">
      <c r="A8232">
        <v>1204</v>
      </c>
      <c r="B8232" t="s">
        <v>10712</v>
      </c>
      <c r="C8232" t="s">
        <v>217</v>
      </c>
      <c r="D8232" t="s">
        <v>9085</v>
      </c>
      <c r="E8232" s="190" t="s">
        <v>18659</v>
      </c>
      <c r="F8232" s="191">
        <v>0</v>
      </c>
      <c r="G8232" s="192" t="str">
        <f t="shared" si="404"/>
        <v>25,63</v>
      </c>
      <c r="H8232" s="191">
        <v>0</v>
      </c>
      <c r="I8232" s="191">
        <v>0</v>
      </c>
      <c r="J8232" s="191">
        <v>0</v>
      </c>
      <c r="K8232" s="187">
        <f t="shared" si="401"/>
        <v>25.63</v>
      </c>
      <c r="L8232" s="188">
        <f t="shared" si="402"/>
        <v>25.63</v>
      </c>
      <c r="M8232" s="193"/>
      <c r="N8232" s="186">
        <f t="shared" si="403"/>
        <v>1204</v>
      </c>
    </row>
    <row r="8233" spans="1:14" ht="13.5" x14ac:dyDescent="0.25">
      <c r="A8233">
        <v>1205</v>
      </c>
      <c r="B8233" t="s">
        <v>10713</v>
      </c>
      <c r="C8233" t="s">
        <v>217</v>
      </c>
      <c r="D8233" t="s">
        <v>9085</v>
      </c>
      <c r="E8233" s="190" t="s">
        <v>20411</v>
      </c>
      <c r="F8233" s="191">
        <v>0</v>
      </c>
      <c r="G8233" s="192" t="str">
        <f t="shared" si="404"/>
        <v>60,81</v>
      </c>
      <c r="H8233" s="191">
        <v>0</v>
      </c>
      <c r="I8233" s="191">
        <v>0</v>
      </c>
      <c r="J8233" s="191">
        <v>0</v>
      </c>
      <c r="K8233" s="187">
        <f t="shared" si="401"/>
        <v>60.81</v>
      </c>
      <c r="L8233" s="188">
        <f t="shared" si="402"/>
        <v>60.81</v>
      </c>
      <c r="M8233" s="193"/>
      <c r="N8233" s="186">
        <f t="shared" si="403"/>
        <v>1205</v>
      </c>
    </row>
    <row r="8234" spans="1:14" ht="13.5" x14ac:dyDescent="0.25">
      <c r="A8234">
        <v>1207</v>
      </c>
      <c r="B8234" t="s">
        <v>10714</v>
      </c>
      <c r="C8234" t="s">
        <v>217</v>
      </c>
      <c r="D8234" t="s">
        <v>9085</v>
      </c>
      <c r="E8234" s="190" t="s">
        <v>9219</v>
      </c>
      <c r="F8234" s="191">
        <v>0</v>
      </c>
      <c r="G8234" s="192" t="str">
        <f t="shared" si="404"/>
        <v>38,25</v>
      </c>
      <c r="H8234" s="191">
        <v>0</v>
      </c>
      <c r="I8234" s="191">
        <v>0</v>
      </c>
      <c r="J8234" s="191">
        <v>0</v>
      </c>
      <c r="K8234" s="187">
        <f t="shared" si="401"/>
        <v>38.25</v>
      </c>
      <c r="L8234" s="188">
        <f t="shared" si="402"/>
        <v>38.25</v>
      </c>
      <c r="M8234" s="193"/>
      <c r="N8234" s="186">
        <f t="shared" si="403"/>
        <v>1207</v>
      </c>
    </row>
    <row r="8235" spans="1:14" ht="13.5" x14ac:dyDescent="0.25">
      <c r="A8235">
        <v>1206</v>
      </c>
      <c r="B8235" t="s">
        <v>10715</v>
      </c>
      <c r="C8235" t="s">
        <v>217</v>
      </c>
      <c r="D8235" t="s">
        <v>9085</v>
      </c>
      <c r="E8235" s="190" t="s">
        <v>615</v>
      </c>
      <c r="F8235" s="191">
        <v>0</v>
      </c>
      <c r="G8235" s="192" t="str">
        <f t="shared" si="404"/>
        <v>9,59</v>
      </c>
      <c r="H8235" s="191">
        <v>0</v>
      </c>
      <c r="I8235" s="191">
        <v>0</v>
      </c>
      <c r="J8235" s="191">
        <v>0</v>
      </c>
      <c r="K8235" s="187">
        <f t="shared" si="401"/>
        <v>9.59</v>
      </c>
      <c r="L8235" s="188">
        <f t="shared" si="402"/>
        <v>9.59</v>
      </c>
      <c r="M8235" s="193"/>
      <c r="N8235" s="186">
        <f t="shared" si="403"/>
        <v>1206</v>
      </c>
    </row>
    <row r="8236" spans="1:14" ht="13.5" x14ac:dyDescent="0.25">
      <c r="A8236">
        <v>1183</v>
      </c>
      <c r="B8236" t="s">
        <v>10716</v>
      </c>
      <c r="C8236" t="s">
        <v>217</v>
      </c>
      <c r="D8236" t="s">
        <v>9085</v>
      </c>
      <c r="E8236" s="190" t="s">
        <v>7705</v>
      </c>
      <c r="F8236" s="191">
        <v>0</v>
      </c>
      <c r="G8236" s="192" t="str">
        <f t="shared" si="404"/>
        <v>24,98</v>
      </c>
      <c r="H8236" s="191">
        <v>0</v>
      </c>
      <c r="I8236" s="191">
        <v>0</v>
      </c>
      <c r="J8236" s="191">
        <v>0</v>
      </c>
      <c r="K8236" s="187">
        <f t="shared" si="401"/>
        <v>24.98</v>
      </c>
      <c r="L8236" s="188">
        <f t="shared" si="402"/>
        <v>24.98</v>
      </c>
      <c r="M8236" s="193"/>
      <c r="N8236" s="186">
        <f t="shared" si="403"/>
        <v>1183</v>
      </c>
    </row>
    <row r="8237" spans="1:14" ht="13.5" x14ac:dyDescent="0.25">
      <c r="A8237">
        <v>42685</v>
      </c>
      <c r="B8237" t="s">
        <v>10717</v>
      </c>
      <c r="C8237" t="s">
        <v>217</v>
      </c>
      <c r="D8237" t="s">
        <v>9085</v>
      </c>
      <c r="E8237" s="190" t="s">
        <v>4845</v>
      </c>
      <c r="F8237" s="191">
        <v>0</v>
      </c>
      <c r="G8237" s="192" t="str">
        <f t="shared" si="404"/>
        <v>99,52</v>
      </c>
      <c r="H8237" s="191">
        <v>0</v>
      </c>
      <c r="I8237" s="191">
        <v>0</v>
      </c>
      <c r="J8237" s="191">
        <v>0</v>
      </c>
      <c r="K8237" s="187">
        <f t="shared" si="401"/>
        <v>99.52</v>
      </c>
      <c r="L8237" s="188">
        <f t="shared" si="402"/>
        <v>99.52</v>
      </c>
      <c r="M8237" s="193"/>
      <c r="N8237" s="186">
        <f t="shared" si="403"/>
        <v>42685</v>
      </c>
    </row>
    <row r="8238" spans="1:14" ht="13.5" x14ac:dyDescent="0.25">
      <c r="A8238">
        <v>42686</v>
      </c>
      <c r="B8238" t="s">
        <v>10718</v>
      </c>
      <c r="C8238" t="s">
        <v>217</v>
      </c>
      <c r="D8238" t="s">
        <v>9085</v>
      </c>
      <c r="E8238" s="190" t="s">
        <v>19211</v>
      </c>
      <c r="F8238" s="191">
        <v>0</v>
      </c>
      <c r="G8238" s="192" t="str">
        <f t="shared" si="404"/>
        <v>154,93</v>
      </c>
      <c r="H8238" s="191">
        <v>0</v>
      </c>
      <c r="I8238" s="191">
        <v>0</v>
      </c>
      <c r="J8238" s="191">
        <v>0</v>
      </c>
      <c r="K8238" s="187">
        <f t="shared" si="401"/>
        <v>154.93</v>
      </c>
      <c r="L8238" s="188">
        <f t="shared" si="402"/>
        <v>154.93</v>
      </c>
      <c r="M8238" s="193"/>
      <c r="N8238" s="186">
        <f t="shared" si="403"/>
        <v>42686</v>
      </c>
    </row>
    <row r="8239" spans="1:14" ht="13.5" x14ac:dyDescent="0.25">
      <c r="A8239">
        <v>12894</v>
      </c>
      <c r="B8239" t="s">
        <v>10719</v>
      </c>
      <c r="C8239" t="s">
        <v>217</v>
      </c>
      <c r="D8239" t="s">
        <v>9085</v>
      </c>
      <c r="E8239" s="190" t="s">
        <v>15948</v>
      </c>
      <c r="F8239" s="191">
        <v>0</v>
      </c>
      <c r="G8239" s="192" t="str">
        <f t="shared" si="404"/>
        <v>19,17</v>
      </c>
      <c r="H8239" s="191">
        <v>0</v>
      </c>
      <c r="I8239" s="191">
        <v>0</v>
      </c>
      <c r="J8239" s="191">
        <v>0</v>
      </c>
      <c r="K8239" s="187">
        <f t="shared" si="401"/>
        <v>19.170000000000002</v>
      </c>
      <c r="L8239" s="188">
        <f t="shared" si="402"/>
        <v>19.170000000000002</v>
      </c>
      <c r="M8239" s="193"/>
      <c r="N8239" s="186">
        <f t="shared" si="403"/>
        <v>12894</v>
      </c>
    </row>
    <row r="8240" spans="1:14" ht="13.5" x14ac:dyDescent="0.25">
      <c r="A8240">
        <v>12895</v>
      </c>
      <c r="B8240" t="s">
        <v>10720</v>
      </c>
      <c r="C8240" t="s">
        <v>217</v>
      </c>
      <c r="D8240" t="s">
        <v>9085</v>
      </c>
      <c r="E8240" s="190" t="s">
        <v>5615</v>
      </c>
      <c r="F8240" s="191">
        <v>0</v>
      </c>
      <c r="G8240" s="192" t="str">
        <f t="shared" si="404"/>
        <v>14,75</v>
      </c>
      <c r="H8240" s="191">
        <v>0</v>
      </c>
      <c r="I8240" s="191">
        <v>0</v>
      </c>
      <c r="J8240" s="191">
        <v>0</v>
      </c>
      <c r="K8240" s="187">
        <f t="shared" si="401"/>
        <v>14.75</v>
      </c>
      <c r="L8240" s="188">
        <f t="shared" si="402"/>
        <v>14.75</v>
      </c>
      <c r="M8240" s="193"/>
      <c r="N8240" s="186">
        <f t="shared" si="403"/>
        <v>12895</v>
      </c>
    </row>
    <row r="8241" spans="1:14" ht="13.5" x14ac:dyDescent="0.25">
      <c r="A8241">
        <v>1631</v>
      </c>
      <c r="B8241" t="s">
        <v>10721</v>
      </c>
      <c r="C8241" t="s">
        <v>217</v>
      </c>
      <c r="D8241" t="s">
        <v>9085</v>
      </c>
      <c r="E8241" s="190" t="s">
        <v>18360</v>
      </c>
      <c r="F8241" s="191">
        <v>0</v>
      </c>
      <c r="G8241" s="192" t="str">
        <f t="shared" si="404"/>
        <v>134,74</v>
      </c>
      <c r="H8241" s="191">
        <v>0</v>
      </c>
      <c r="I8241" s="191">
        <v>0</v>
      </c>
      <c r="J8241" s="191">
        <v>0</v>
      </c>
      <c r="K8241" s="187">
        <f t="shared" si="401"/>
        <v>134.74</v>
      </c>
      <c r="L8241" s="188">
        <f t="shared" si="402"/>
        <v>134.74</v>
      </c>
      <c r="M8241" s="193"/>
      <c r="N8241" s="186">
        <f t="shared" si="403"/>
        <v>1631</v>
      </c>
    </row>
    <row r="8242" spans="1:14" ht="13.5" x14ac:dyDescent="0.25">
      <c r="A8242">
        <v>1633</v>
      </c>
      <c r="B8242" t="s">
        <v>10722</v>
      </c>
      <c r="C8242" t="s">
        <v>217</v>
      </c>
      <c r="D8242" t="s">
        <v>9085</v>
      </c>
      <c r="E8242" s="190" t="s">
        <v>18361</v>
      </c>
      <c r="F8242" s="191">
        <v>0</v>
      </c>
      <c r="G8242" s="192" t="str">
        <f t="shared" si="404"/>
        <v>228,94</v>
      </c>
      <c r="H8242" s="191">
        <v>0</v>
      </c>
      <c r="I8242" s="191">
        <v>0</v>
      </c>
      <c r="J8242" s="191">
        <v>0</v>
      </c>
      <c r="K8242" s="187">
        <f t="shared" si="401"/>
        <v>228.94</v>
      </c>
      <c r="L8242" s="188">
        <f t="shared" si="402"/>
        <v>228.94</v>
      </c>
      <c r="M8242" s="193"/>
      <c r="N8242" s="186">
        <f t="shared" si="403"/>
        <v>1633</v>
      </c>
    </row>
    <row r="8243" spans="1:14" ht="13.5" x14ac:dyDescent="0.25">
      <c r="A8243">
        <v>10818</v>
      </c>
      <c r="B8243" t="s">
        <v>10723</v>
      </c>
      <c r="C8243" t="s">
        <v>217</v>
      </c>
      <c r="D8243" t="s">
        <v>220</v>
      </c>
      <c r="E8243" s="190" t="s">
        <v>28307</v>
      </c>
      <c r="F8243" s="191">
        <v>0</v>
      </c>
      <c r="G8243" s="192" t="str">
        <f t="shared" si="404"/>
        <v>38,11</v>
      </c>
      <c r="H8243" s="191">
        <v>0</v>
      </c>
      <c r="I8243" s="191">
        <v>0</v>
      </c>
      <c r="J8243" s="191">
        <v>0</v>
      </c>
      <c r="K8243" s="187">
        <f t="shared" si="401"/>
        <v>38.11</v>
      </c>
      <c r="L8243" s="188">
        <f t="shared" si="402"/>
        <v>38.11</v>
      </c>
      <c r="M8243" s="193"/>
      <c r="N8243" s="186">
        <f t="shared" si="403"/>
        <v>10818</v>
      </c>
    </row>
    <row r="8244" spans="1:14" ht="13.5" x14ac:dyDescent="0.25">
      <c r="A8244">
        <v>41410</v>
      </c>
      <c r="B8244" t="s">
        <v>10724</v>
      </c>
      <c r="C8244" t="s">
        <v>217</v>
      </c>
      <c r="D8244" t="s">
        <v>9085</v>
      </c>
      <c r="E8244" s="190" t="s">
        <v>28308</v>
      </c>
      <c r="F8244" s="191">
        <v>0</v>
      </c>
      <c r="G8244" s="192" t="str">
        <f t="shared" si="404"/>
        <v>63,87</v>
      </c>
      <c r="H8244" s="191">
        <v>0</v>
      </c>
      <c r="I8244" s="191">
        <v>0</v>
      </c>
      <c r="J8244" s="191">
        <v>0</v>
      </c>
      <c r="K8244" s="187">
        <f t="shared" si="401"/>
        <v>63.87</v>
      </c>
      <c r="L8244" s="188">
        <f t="shared" si="402"/>
        <v>63.87</v>
      </c>
      <c r="M8244" s="193"/>
      <c r="N8244" s="186">
        <f t="shared" si="403"/>
        <v>41410</v>
      </c>
    </row>
    <row r="8245" spans="1:14" ht="13.5" x14ac:dyDescent="0.25">
      <c r="A8245">
        <v>41411</v>
      </c>
      <c r="B8245" t="s">
        <v>10725</v>
      </c>
      <c r="C8245" t="s">
        <v>217</v>
      </c>
      <c r="D8245" t="s">
        <v>9085</v>
      </c>
      <c r="E8245" s="190" t="s">
        <v>28309</v>
      </c>
      <c r="F8245" s="191">
        <v>0</v>
      </c>
      <c r="G8245" s="192" t="str">
        <f t="shared" si="404"/>
        <v>57,90</v>
      </c>
      <c r="H8245" s="191">
        <v>0</v>
      </c>
      <c r="I8245" s="191">
        <v>0</v>
      </c>
      <c r="J8245" s="191">
        <v>0</v>
      </c>
      <c r="K8245" s="187">
        <f t="shared" si="401"/>
        <v>57.9</v>
      </c>
      <c r="L8245" s="188">
        <f t="shared" si="402"/>
        <v>57.9</v>
      </c>
      <c r="M8245" s="193"/>
      <c r="N8245" s="186">
        <f t="shared" si="403"/>
        <v>41411</v>
      </c>
    </row>
    <row r="8246" spans="1:14" ht="13.5" x14ac:dyDescent="0.25">
      <c r="A8246">
        <v>41412</v>
      </c>
      <c r="B8246" t="s">
        <v>10726</v>
      </c>
      <c r="C8246" t="s">
        <v>217</v>
      </c>
      <c r="D8246" t="s">
        <v>9085</v>
      </c>
      <c r="E8246" s="190" t="s">
        <v>19196</v>
      </c>
      <c r="F8246" s="191">
        <v>0</v>
      </c>
      <c r="G8246" s="192" t="str">
        <f t="shared" si="404"/>
        <v>112,00</v>
      </c>
      <c r="H8246" s="191">
        <v>0</v>
      </c>
      <c r="I8246" s="191">
        <v>0</v>
      </c>
      <c r="J8246" s="191">
        <v>0</v>
      </c>
      <c r="K8246" s="187">
        <f t="shared" si="401"/>
        <v>112</v>
      </c>
      <c r="L8246" s="188">
        <f t="shared" si="402"/>
        <v>112</v>
      </c>
      <c r="M8246" s="193"/>
      <c r="N8246" s="186">
        <f t="shared" si="403"/>
        <v>41412</v>
      </c>
    </row>
    <row r="8247" spans="1:14" ht="13.5" x14ac:dyDescent="0.25">
      <c r="A8247">
        <v>41413</v>
      </c>
      <c r="B8247" t="s">
        <v>10727</v>
      </c>
      <c r="C8247" t="s">
        <v>217</v>
      </c>
      <c r="D8247" t="s">
        <v>9085</v>
      </c>
      <c r="E8247" s="190" t="s">
        <v>20376</v>
      </c>
      <c r="F8247" s="191">
        <v>0</v>
      </c>
      <c r="G8247" s="192" t="str">
        <f t="shared" si="404"/>
        <v>100,78</v>
      </c>
      <c r="H8247" s="191">
        <v>0</v>
      </c>
      <c r="I8247" s="191">
        <v>0</v>
      </c>
      <c r="J8247" s="191">
        <v>0</v>
      </c>
      <c r="K8247" s="187">
        <f t="shared" si="401"/>
        <v>100.78</v>
      </c>
      <c r="L8247" s="188">
        <f t="shared" si="402"/>
        <v>100.78</v>
      </c>
      <c r="M8247" s="193"/>
      <c r="N8247" s="186">
        <f t="shared" si="403"/>
        <v>41413</v>
      </c>
    </row>
    <row r="8248" spans="1:14" ht="13.5" x14ac:dyDescent="0.25">
      <c r="A8248">
        <v>39359</v>
      </c>
      <c r="B8248" t="s">
        <v>10728</v>
      </c>
      <c r="C8248" t="s">
        <v>217</v>
      </c>
      <c r="D8248" t="s">
        <v>9085</v>
      </c>
      <c r="E8248" s="190" t="s">
        <v>9138</v>
      </c>
      <c r="F8248" s="191">
        <v>0</v>
      </c>
      <c r="G8248" s="192" t="str">
        <f t="shared" si="404"/>
        <v>34,18</v>
      </c>
      <c r="H8248" s="191">
        <v>0</v>
      </c>
      <c r="I8248" s="191">
        <v>0</v>
      </c>
      <c r="J8248" s="191">
        <v>0</v>
      </c>
      <c r="K8248" s="187">
        <f t="shared" si="401"/>
        <v>34.18</v>
      </c>
      <c r="L8248" s="188">
        <f t="shared" si="402"/>
        <v>34.18</v>
      </c>
      <c r="M8248" s="193"/>
      <c r="N8248" s="186">
        <f t="shared" si="403"/>
        <v>39359</v>
      </c>
    </row>
    <row r="8249" spans="1:14" ht="13.5" x14ac:dyDescent="0.25">
      <c r="A8249">
        <v>39360</v>
      </c>
      <c r="B8249" t="s">
        <v>10729</v>
      </c>
      <c r="C8249" t="s">
        <v>217</v>
      </c>
      <c r="D8249" t="s">
        <v>9085</v>
      </c>
      <c r="E8249" s="190" t="s">
        <v>15993</v>
      </c>
      <c r="F8249" s="191">
        <v>0</v>
      </c>
      <c r="G8249" s="192" t="str">
        <f t="shared" si="404"/>
        <v>31,06</v>
      </c>
      <c r="H8249" s="191">
        <v>0</v>
      </c>
      <c r="I8249" s="191">
        <v>0</v>
      </c>
      <c r="J8249" s="191">
        <v>0</v>
      </c>
      <c r="K8249" s="187">
        <f t="shared" si="401"/>
        <v>31.06</v>
      </c>
      <c r="L8249" s="188">
        <f t="shared" si="402"/>
        <v>31.06</v>
      </c>
      <c r="M8249" s="193"/>
      <c r="N8249" s="186">
        <f t="shared" si="403"/>
        <v>39360</v>
      </c>
    </row>
    <row r="8250" spans="1:14" ht="13.5" x14ac:dyDescent="0.25">
      <c r="A8250">
        <v>10710</v>
      </c>
      <c r="B8250" t="s">
        <v>10730</v>
      </c>
      <c r="C8250" t="s">
        <v>217</v>
      </c>
      <c r="D8250" t="s">
        <v>218</v>
      </c>
      <c r="E8250" s="190" t="s">
        <v>18630</v>
      </c>
      <c r="F8250" s="191">
        <v>0</v>
      </c>
      <c r="G8250" s="192" t="str">
        <f t="shared" si="404"/>
        <v>124,00</v>
      </c>
      <c r="H8250" s="191">
        <v>0</v>
      </c>
      <c r="I8250" s="191">
        <v>0</v>
      </c>
      <c r="J8250" s="191">
        <v>0</v>
      </c>
      <c r="K8250" s="187">
        <f t="shared" si="401"/>
        <v>124</v>
      </c>
      <c r="L8250" s="188">
        <f t="shared" si="402"/>
        <v>124</v>
      </c>
      <c r="M8250" s="193"/>
      <c r="N8250" s="186">
        <f t="shared" si="403"/>
        <v>10710</v>
      </c>
    </row>
    <row r="8251" spans="1:14" ht="13.5" x14ac:dyDescent="0.25">
      <c r="A8251">
        <v>10709</v>
      </c>
      <c r="B8251" t="s">
        <v>10731</v>
      </c>
      <c r="C8251" t="s">
        <v>217</v>
      </c>
      <c r="D8251" t="s">
        <v>218</v>
      </c>
      <c r="E8251" s="190" t="s">
        <v>18631</v>
      </c>
      <c r="F8251" s="191">
        <v>0</v>
      </c>
      <c r="G8251" s="192" t="str">
        <f t="shared" si="404"/>
        <v>152,34</v>
      </c>
      <c r="H8251" s="191">
        <v>0</v>
      </c>
      <c r="I8251" s="191">
        <v>0</v>
      </c>
      <c r="J8251" s="191">
        <v>0</v>
      </c>
      <c r="K8251" s="187">
        <f t="shared" si="401"/>
        <v>152.34</v>
      </c>
      <c r="L8251" s="188">
        <f t="shared" si="402"/>
        <v>152.34</v>
      </c>
      <c r="M8251" s="193"/>
      <c r="N8251" s="186">
        <f t="shared" si="403"/>
        <v>10709</v>
      </c>
    </row>
    <row r="8252" spans="1:14" ht="13.5" x14ac:dyDescent="0.25">
      <c r="A8252">
        <v>39636</v>
      </c>
      <c r="B8252" t="s">
        <v>10732</v>
      </c>
      <c r="C8252" t="s">
        <v>217</v>
      </c>
      <c r="D8252" t="s">
        <v>218</v>
      </c>
      <c r="E8252" s="190" t="s">
        <v>18502</v>
      </c>
      <c r="F8252" s="191">
        <v>0</v>
      </c>
      <c r="G8252" s="192" t="str">
        <f t="shared" si="404"/>
        <v>155,56</v>
      </c>
      <c r="H8252" s="191">
        <v>0</v>
      </c>
      <c r="I8252" s="191">
        <v>0</v>
      </c>
      <c r="J8252" s="191">
        <v>0</v>
      </c>
      <c r="K8252" s="187">
        <f t="shared" si="401"/>
        <v>155.56</v>
      </c>
      <c r="L8252" s="188">
        <f t="shared" si="402"/>
        <v>155.56</v>
      </c>
      <c r="M8252" s="193"/>
      <c r="N8252" s="186">
        <f t="shared" si="403"/>
        <v>39636</v>
      </c>
    </row>
    <row r="8253" spans="1:14" ht="13.5" x14ac:dyDescent="0.25">
      <c r="A8253">
        <v>10708</v>
      </c>
      <c r="B8253" t="s">
        <v>10733</v>
      </c>
      <c r="C8253" t="s">
        <v>217</v>
      </c>
      <c r="D8253" t="s">
        <v>218</v>
      </c>
      <c r="E8253" s="190" t="s">
        <v>5595</v>
      </c>
      <c r="F8253" s="191">
        <v>0</v>
      </c>
      <c r="G8253" s="192" t="str">
        <f t="shared" si="404"/>
        <v>48,00</v>
      </c>
      <c r="H8253" s="191">
        <v>0</v>
      </c>
      <c r="I8253" s="191">
        <v>0</v>
      </c>
      <c r="J8253" s="191">
        <v>0</v>
      </c>
      <c r="K8253" s="187">
        <f t="shared" si="401"/>
        <v>48</v>
      </c>
      <c r="L8253" s="188">
        <f t="shared" si="402"/>
        <v>48</v>
      </c>
      <c r="M8253" s="193"/>
      <c r="N8253" s="186">
        <f t="shared" si="403"/>
        <v>10708</v>
      </c>
    </row>
    <row r="8254" spans="1:14" ht="13.5" x14ac:dyDescent="0.25">
      <c r="A8254">
        <v>39635</v>
      </c>
      <c r="B8254" t="s">
        <v>10734</v>
      </c>
      <c r="C8254" t="s">
        <v>217</v>
      </c>
      <c r="D8254" t="s">
        <v>218</v>
      </c>
      <c r="E8254" s="190" t="s">
        <v>18662</v>
      </c>
      <c r="F8254" s="191">
        <v>0</v>
      </c>
      <c r="G8254" s="192" t="str">
        <f t="shared" si="404"/>
        <v>81,72</v>
      </c>
      <c r="H8254" s="191">
        <v>0</v>
      </c>
      <c r="I8254" s="191">
        <v>0</v>
      </c>
      <c r="J8254" s="191">
        <v>0</v>
      </c>
      <c r="K8254" s="187">
        <f t="shared" si="401"/>
        <v>81.72</v>
      </c>
      <c r="L8254" s="188">
        <f t="shared" si="402"/>
        <v>81.72</v>
      </c>
      <c r="M8254" s="193"/>
      <c r="N8254" s="186">
        <f t="shared" si="403"/>
        <v>39635</v>
      </c>
    </row>
    <row r="8255" spans="1:14" ht="13.5" x14ac:dyDescent="0.25">
      <c r="A8255">
        <v>6117</v>
      </c>
      <c r="B8255" t="s">
        <v>10735</v>
      </c>
      <c r="C8255" t="s">
        <v>217</v>
      </c>
      <c r="D8255" t="s">
        <v>9096</v>
      </c>
      <c r="E8255" s="190" t="s">
        <v>20800</v>
      </c>
      <c r="F8255" s="191">
        <v>0</v>
      </c>
      <c r="G8255" s="192" t="str">
        <f t="shared" si="404"/>
        <v>13,57</v>
      </c>
      <c r="H8255" s="191">
        <v>0</v>
      </c>
      <c r="I8255" s="191">
        <v>0</v>
      </c>
      <c r="J8255" s="191">
        <v>0</v>
      </c>
      <c r="K8255" s="187">
        <f t="shared" si="401"/>
        <v>13.57</v>
      </c>
      <c r="L8255" s="188">
        <f t="shared" si="402"/>
        <v>13.57</v>
      </c>
      <c r="M8255" s="193"/>
      <c r="N8255" s="186">
        <f t="shared" si="403"/>
        <v>6117</v>
      </c>
    </row>
    <row r="8256" spans="1:14" ht="13.5" x14ac:dyDescent="0.25">
      <c r="A8256">
        <v>40913</v>
      </c>
      <c r="B8256" t="s">
        <v>10736</v>
      </c>
      <c r="C8256" t="s">
        <v>217</v>
      </c>
      <c r="D8256" t="s">
        <v>9097</v>
      </c>
      <c r="E8256" s="190" t="s">
        <v>28310</v>
      </c>
      <c r="F8256" s="191">
        <v>0</v>
      </c>
      <c r="G8256" s="192" t="str">
        <f t="shared" si="404"/>
        <v>2.416,61</v>
      </c>
      <c r="H8256" s="191">
        <v>0</v>
      </c>
      <c r="I8256" s="191">
        <v>0</v>
      </c>
      <c r="J8256" s="191">
        <v>0</v>
      </c>
      <c r="K8256" s="187">
        <f t="shared" si="401"/>
        <v>2416.61</v>
      </c>
      <c r="L8256" s="188">
        <f t="shared" si="402"/>
        <v>2416.61</v>
      </c>
      <c r="M8256" s="193"/>
      <c r="N8256" s="186">
        <f t="shared" si="403"/>
        <v>40913</v>
      </c>
    </row>
    <row r="8257" spans="1:14" ht="13.5" x14ac:dyDescent="0.25">
      <c r="A8257">
        <v>1214</v>
      </c>
      <c r="B8257" t="s">
        <v>10737</v>
      </c>
      <c r="C8257" t="s">
        <v>217</v>
      </c>
      <c r="D8257" t="s">
        <v>9096</v>
      </c>
      <c r="E8257" s="190" t="s">
        <v>3668</v>
      </c>
      <c r="F8257" s="191">
        <v>0</v>
      </c>
      <c r="G8257" s="192" t="str">
        <f t="shared" si="404"/>
        <v>17,23</v>
      </c>
      <c r="H8257" s="191">
        <v>0</v>
      </c>
      <c r="I8257" s="191">
        <v>0</v>
      </c>
      <c r="J8257" s="191">
        <v>0</v>
      </c>
      <c r="K8257" s="187">
        <f t="shared" si="401"/>
        <v>17.23</v>
      </c>
      <c r="L8257" s="188">
        <f t="shared" si="402"/>
        <v>17.23</v>
      </c>
      <c r="M8257" s="193"/>
      <c r="N8257" s="186">
        <f t="shared" si="403"/>
        <v>1214</v>
      </c>
    </row>
    <row r="8258" spans="1:14" ht="13.5" x14ac:dyDescent="0.25">
      <c r="A8258">
        <v>40915</v>
      </c>
      <c r="B8258" t="s">
        <v>10738</v>
      </c>
      <c r="C8258" t="s">
        <v>217</v>
      </c>
      <c r="D8258" t="s">
        <v>9097</v>
      </c>
      <c r="E8258" s="190" t="s">
        <v>28112</v>
      </c>
      <c r="F8258" s="191">
        <v>0</v>
      </c>
      <c r="G8258" s="192" t="str">
        <f t="shared" si="404"/>
        <v>3.067,34</v>
      </c>
      <c r="H8258" s="191">
        <v>0</v>
      </c>
      <c r="I8258" s="191">
        <v>0</v>
      </c>
      <c r="J8258" s="191">
        <v>0</v>
      </c>
      <c r="K8258" s="187">
        <f t="shared" si="401"/>
        <v>3067.34</v>
      </c>
      <c r="L8258" s="188">
        <f t="shared" si="402"/>
        <v>3067.34</v>
      </c>
      <c r="M8258" s="193"/>
      <c r="N8258" s="186">
        <f t="shared" si="403"/>
        <v>40915</v>
      </c>
    </row>
    <row r="8259" spans="1:14" ht="13.5" x14ac:dyDescent="0.25">
      <c r="A8259">
        <v>1213</v>
      </c>
      <c r="B8259" t="s">
        <v>10739</v>
      </c>
      <c r="C8259" t="s">
        <v>217</v>
      </c>
      <c r="D8259" t="s">
        <v>9096</v>
      </c>
      <c r="E8259" s="190" t="s">
        <v>3668</v>
      </c>
      <c r="F8259" s="191">
        <v>0</v>
      </c>
      <c r="G8259" s="192" t="str">
        <f t="shared" si="404"/>
        <v>17,23</v>
      </c>
      <c r="H8259" s="191">
        <v>0</v>
      </c>
      <c r="I8259" s="191">
        <v>0</v>
      </c>
      <c r="J8259" s="191">
        <v>0</v>
      </c>
      <c r="K8259" s="187">
        <f t="shared" si="401"/>
        <v>17.23</v>
      </c>
      <c r="L8259" s="188">
        <f t="shared" si="402"/>
        <v>17.23</v>
      </c>
      <c r="M8259" s="193"/>
      <c r="N8259" s="186">
        <f t="shared" si="403"/>
        <v>1213</v>
      </c>
    </row>
    <row r="8260" spans="1:14" ht="13.5" x14ac:dyDescent="0.25">
      <c r="A8260">
        <v>40914</v>
      </c>
      <c r="B8260" t="s">
        <v>10740</v>
      </c>
      <c r="C8260" t="s">
        <v>217</v>
      </c>
      <c r="D8260" t="s">
        <v>9097</v>
      </c>
      <c r="E8260" s="190" t="s">
        <v>28112</v>
      </c>
      <c r="F8260" s="191">
        <v>0</v>
      </c>
      <c r="G8260" s="192" t="str">
        <f t="shared" si="404"/>
        <v>3.067,34</v>
      </c>
      <c r="H8260" s="191">
        <v>0</v>
      </c>
      <c r="I8260" s="191">
        <v>0</v>
      </c>
      <c r="J8260" s="191">
        <v>0</v>
      </c>
      <c r="K8260" s="187">
        <f t="shared" si="401"/>
        <v>3067.34</v>
      </c>
      <c r="L8260" s="188">
        <f t="shared" si="402"/>
        <v>3067.34</v>
      </c>
      <c r="M8260" s="193"/>
      <c r="N8260" s="186">
        <f t="shared" si="403"/>
        <v>40914</v>
      </c>
    </row>
    <row r="8261" spans="1:14" ht="13.5" x14ac:dyDescent="0.25">
      <c r="A8261">
        <v>5091</v>
      </c>
      <c r="B8261" t="s">
        <v>10741</v>
      </c>
      <c r="C8261" t="s">
        <v>217</v>
      </c>
      <c r="D8261" t="s">
        <v>9085</v>
      </c>
      <c r="E8261" s="190" t="s">
        <v>24707</v>
      </c>
      <c r="F8261" s="191">
        <v>0</v>
      </c>
      <c r="G8261" s="192" t="str">
        <f t="shared" si="404"/>
        <v>18,55</v>
      </c>
      <c r="H8261" s="191">
        <v>0</v>
      </c>
      <c r="I8261" s="191">
        <v>0</v>
      </c>
      <c r="J8261" s="191">
        <v>0</v>
      </c>
      <c r="K8261" s="187">
        <f t="shared" si="401"/>
        <v>18.55</v>
      </c>
      <c r="L8261" s="188">
        <f t="shared" si="402"/>
        <v>18.55</v>
      </c>
      <c r="M8261" s="193"/>
      <c r="N8261" s="186">
        <f t="shared" si="403"/>
        <v>5091</v>
      </c>
    </row>
    <row r="8262" spans="1:14" ht="13.5" x14ac:dyDescent="0.25">
      <c r="A8262">
        <v>14615</v>
      </c>
      <c r="B8262" t="s">
        <v>10742</v>
      </c>
      <c r="C8262" t="s">
        <v>217</v>
      </c>
      <c r="D8262" t="s">
        <v>9085</v>
      </c>
      <c r="E8262" s="190" t="s">
        <v>21339</v>
      </c>
      <c r="F8262" s="191">
        <v>0</v>
      </c>
      <c r="G8262" s="192" t="str">
        <f t="shared" si="404"/>
        <v>3.640,87</v>
      </c>
      <c r="H8262" s="191">
        <v>0</v>
      </c>
      <c r="I8262" s="191">
        <v>0</v>
      </c>
      <c r="J8262" s="191">
        <v>0</v>
      </c>
      <c r="K8262" s="187">
        <f t="shared" si="401"/>
        <v>3640.87</v>
      </c>
      <c r="L8262" s="188">
        <f t="shared" si="402"/>
        <v>3640.87</v>
      </c>
      <c r="M8262" s="193"/>
      <c r="N8262" s="186">
        <f t="shared" si="403"/>
        <v>14615</v>
      </c>
    </row>
    <row r="8263" spans="1:14" ht="13.5" x14ac:dyDescent="0.25">
      <c r="A8263">
        <v>2711</v>
      </c>
      <c r="B8263" t="s">
        <v>10743</v>
      </c>
      <c r="C8263" t="s">
        <v>217</v>
      </c>
      <c r="D8263" t="s">
        <v>9085</v>
      </c>
      <c r="E8263" s="190" t="s">
        <v>28311</v>
      </c>
      <c r="F8263" s="191">
        <v>0</v>
      </c>
      <c r="G8263" s="192" t="str">
        <f t="shared" si="404"/>
        <v>192,45</v>
      </c>
      <c r="H8263" s="191">
        <v>0</v>
      </c>
      <c r="I8263" s="191">
        <v>0</v>
      </c>
      <c r="J8263" s="191">
        <v>0</v>
      </c>
      <c r="K8263" s="187">
        <f t="shared" si="401"/>
        <v>192.45</v>
      </c>
      <c r="L8263" s="188">
        <f t="shared" si="402"/>
        <v>192.45</v>
      </c>
      <c r="M8263" s="193"/>
      <c r="N8263" s="186">
        <f t="shared" si="403"/>
        <v>2711</v>
      </c>
    </row>
    <row r="8264" spans="1:14" ht="13.5" x14ac:dyDescent="0.25">
      <c r="A8264">
        <v>37727</v>
      </c>
      <c r="B8264" t="s">
        <v>10744</v>
      </c>
      <c r="C8264" t="s">
        <v>217</v>
      </c>
      <c r="D8264" t="s">
        <v>9085</v>
      </c>
      <c r="E8264" s="190" t="s">
        <v>21340</v>
      </c>
      <c r="F8264" s="191">
        <v>0</v>
      </c>
      <c r="G8264" s="192" t="str">
        <f t="shared" si="404"/>
        <v>16.155,00</v>
      </c>
      <c r="H8264" s="191">
        <v>0</v>
      </c>
      <c r="I8264" s="191">
        <v>0</v>
      </c>
      <c r="J8264" s="191">
        <v>0</v>
      </c>
      <c r="K8264" s="187">
        <f t="shared" si="401"/>
        <v>16155</v>
      </c>
      <c r="L8264" s="188">
        <f t="shared" si="402"/>
        <v>16155</v>
      </c>
      <c r="M8264" s="193"/>
      <c r="N8264" s="186">
        <f t="shared" si="403"/>
        <v>37727</v>
      </c>
    </row>
    <row r="8265" spans="1:14" ht="13.5" x14ac:dyDescent="0.25">
      <c r="A8265">
        <v>37728</v>
      </c>
      <c r="B8265" t="s">
        <v>10745</v>
      </c>
      <c r="C8265" t="s">
        <v>217</v>
      </c>
      <c r="D8265" t="s">
        <v>9085</v>
      </c>
      <c r="E8265" s="190" t="s">
        <v>21341</v>
      </c>
      <c r="F8265" s="191">
        <v>0</v>
      </c>
      <c r="G8265" s="192" t="str">
        <f t="shared" si="404"/>
        <v>21.916,57</v>
      </c>
      <c r="H8265" s="191">
        <v>0</v>
      </c>
      <c r="I8265" s="191">
        <v>0</v>
      </c>
      <c r="J8265" s="191">
        <v>0</v>
      </c>
      <c r="K8265" s="187">
        <f t="shared" ref="K8265:K8328" si="405">H8265+I8265+J8265+G8265</f>
        <v>21916.57</v>
      </c>
      <c r="L8265" s="188">
        <f t="shared" ref="L8265:L8328" si="406">G8265+I8265+J8265+H8265</f>
        <v>21916.57</v>
      </c>
      <c r="M8265" s="193"/>
      <c r="N8265" s="186">
        <f t="shared" ref="N8265:N8328" si="407">A8265</f>
        <v>37728</v>
      </c>
    </row>
    <row r="8266" spans="1:14" ht="13.5" x14ac:dyDescent="0.25">
      <c r="A8266">
        <v>37729</v>
      </c>
      <c r="B8266" t="s">
        <v>10746</v>
      </c>
      <c r="C8266" t="s">
        <v>217</v>
      </c>
      <c r="D8266" t="s">
        <v>9085</v>
      </c>
      <c r="E8266" s="190" t="s">
        <v>21342</v>
      </c>
      <c r="F8266" s="191">
        <v>0</v>
      </c>
      <c r="G8266" s="192" t="str">
        <f t="shared" si="404"/>
        <v>23.724,12</v>
      </c>
      <c r="H8266" s="191">
        <v>0</v>
      </c>
      <c r="I8266" s="191">
        <v>0</v>
      </c>
      <c r="J8266" s="191">
        <v>0</v>
      </c>
      <c r="K8266" s="187">
        <f t="shared" si="405"/>
        <v>23724.12</v>
      </c>
      <c r="L8266" s="188">
        <f t="shared" si="406"/>
        <v>23724.12</v>
      </c>
      <c r="M8266" s="193"/>
      <c r="N8266" s="186">
        <f t="shared" si="407"/>
        <v>37729</v>
      </c>
    </row>
    <row r="8267" spans="1:14" ht="13.5" x14ac:dyDescent="0.25">
      <c r="A8267">
        <v>37730</v>
      </c>
      <c r="B8267" t="s">
        <v>10747</v>
      </c>
      <c r="C8267" t="s">
        <v>217</v>
      </c>
      <c r="D8267" t="s">
        <v>9085</v>
      </c>
      <c r="E8267" s="190" t="s">
        <v>21343</v>
      </c>
      <c r="F8267" s="191">
        <v>0</v>
      </c>
      <c r="G8267" s="192" t="str">
        <f t="shared" si="404"/>
        <v>25.531,67</v>
      </c>
      <c r="H8267" s="191">
        <v>0</v>
      </c>
      <c r="I8267" s="191">
        <v>0</v>
      </c>
      <c r="J8267" s="191">
        <v>0</v>
      </c>
      <c r="K8267" s="187">
        <f t="shared" si="405"/>
        <v>25531.67</v>
      </c>
      <c r="L8267" s="188">
        <f t="shared" si="406"/>
        <v>25531.67</v>
      </c>
      <c r="M8267" s="193"/>
      <c r="N8267" s="186">
        <f t="shared" si="407"/>
        <v>37730</v>
      </c>
    </row>
    <row r="8268" spans="1:14" ht="13.5" x14ac:dyDescent="0.25">
      <c r="A8268">
        <v>37731</v>
      </c>
      <c r="B8268" t="s">
        <v>10748</v>
      </c>
      <c r="C8268" t="s">
        <v>217</v>
      </c>
      <c r="D8268" t="s">
        <v>9085</v>
      </c>
      <c r="E8268" s="190" t="s">
        <v>21344</v>
      </c>
      <c r="F8268" s="191">
        <v>0</v>
      </c>
      <c r="G8268" s="192" t="str">
        <f t="shared" si="404"/>
        <v>27.339,23</v>
      </c>
      <c r="H8268" s="191">
        <v>0</v>
      </c>
      <c r="I8268" s="191">
        <v>0</v>
      </c>
      <c r="J8268" s="191">
        <v>0</v>
      </c>
      <c r="K8268" s="187">
        <f t="shared" si="405"/>
        <v>27339.23</v>
      </c>
      <c r="L8268" s="188">
        <f t="shared" si="406"/>
        <v>27339.23</v>
      </c>
      <c r="M8268" s="193"/>
      <c r="N8268" s="186">
        <f t="shared" si="407"/>
        <v>37731</v>
      </c>
    </row>
    <row r="8269" spans="1:14" ht="13.5" x14ac:dyDescent="0.25">
      <c r="A8269">
        <v>37732</v>
      </c>
      <c r="B8269" t="s">
        <v>10749</v>
      </c>
      <c r="C8269" t="s">
        <v>217</v>
      </c>
      <c r="D8269" t="s">
        <v>9085</v>
      </c>
      <c r="E8269" s="190" t="s">
        <v>21345</v>
      </c>
      <c r="F8269" s="191">
        <v>0</v>
      </c>
      <c r="G8269" s="192" t="str">
        <f t="shared" si="404"/>
        <v>31.180,27</v>
      </c>
      <c r="H8269" s="191">
        <v>0</v>
      </c>
      <c r="I8269" s="191">
        <v>0</v>
      </c>
      <c r="J8269" s="191">
        <v>0</v>
      </c>
      <c r="K8269" s="187">
        <f t="shared" si="405"/>
        <v>31180.27</v>
      </c>
      <c r="L8269" s="188">
        <f t="shared" si="406"/>
        <v>31180.27</v>
      </c>
      <c r="M8269" s="193"/>
      <c r="N8269" s="186">
        <f t="shared" si="407"/>
        <v>37732</v>
      </c>
    </row>
    <row r="8270" spans="1:14" ht="13.5" x14ac:dyDescent="0.25">
      <c r="A8270">
        <v>42250</v>
      </c>
      <c r="B8270" t="s">
        <v>10750</v>
      </c>
      <c r="C8270" t="s">
        <v>217</v>
      </c>
      <c r="D8270" t="s">
        <v>9123</v>
      </c>
      <c r="E8270" s="190" t="s">
        <v>28312</v>
      </c>
      <c r="F8270" s="191">
        <v>0</v>
      </c>
      <c r="G8270" s="192" t="str">
        <f t="shared" si="404"/>
        <v>3.535,93</v>
      </c>
      <c r="H8270" s="191">
        <v>0</v>
      </c>
      <c r="I8270" s="191">
        <v>0</v>
      </c>
      <c r="J8270" s="191">
        <v>0</v>
      </c>
      <c r="K8270" s="187">
        <f t="shared" si="405"/>
        <v>3535.93</v>
      </c>
      <c r="L8270" s="188">
        <f t="shared" si="406"/>
        <v>3535.93</v>
      </c>
      <c r="M8270" s="193"/>
      <c r="N8270" s="186">
        <f t="shared" si="407"/>
        <v>42250</v>
      </c>
    </row>
    <row r="8271" spans="1:14" ht="13.5" x14ac:dyDescent="0.25">
      <c r="A8271">
        <v>42256</v>
      </c>
      <c r="B8271" t="s">
        <v>10751</v>
      </c>
      <c r="C8271" t="s">
        <v>217</v>
      </c>
      <c r="D8271" t="s">
        <v>220</v>
      </c>
      <c r="E8271" s="190" t="s">
        <v>5480</v>
      </c>
      <c r="F8271" s="191">
        <v>0</v>
      </c>
      <c r="G8271" s="192" t="str">
        <f t="shared" si="404"/>
        <v>9,95</v>
      </c>
      <c r="H8271" s="191">
        <v>0</v>
      </c>
      <c r="I8271" s="191">
        <v>0</v>
      </c>
      <c r="J8271" s="191">
        <v>0</v>
      </c>
      <c r="K8271" s="187">
        <f t="shared" si="405"/>
        <v>9.9499999999999993</v>
      </c>
      <c r="L8271" s="188">
        <f t="shared" si="406"/>
        <v>9.9499999999999993</v>
      </c>
      <c r="M8271" s="193"/>
      <c r="N8271" s="186">
        <f t="shared" si="407"/>
        <v>42256</v>
      </c>
    </row>
    <row r="8272" spans="1:14" ht="13.5" x14ac:dyDescent="0.25">
      <c r="A8272">
        <v>4743</v>
      </c>
      <c r="B8272" t="s">
        <v>10752</v>
      </c>
      <c r="C8272" t="s">
        <v>217</v>
      </c>
      <c r="D8272" t="s">
        <v>9095</v>
      </c>
      <c r="E8272" s="190" t="s">
        <v>28313</v>
      </c>
      <c r="F8272" s="191">
        <v>0</v>
      </c>
      <c r="G8272" s="192" t="str">
        <f t="shared" si="404"/>
        <v>76,71</v>
      </c>
      <c r="H8272" s="191">
        <v>0</v>
      </c>
      <c r="I8272" s="191">
        <v>0</v>
      </c>
      <c r="J8272" s="191">
        <v>0</v>
      </c>
      <c r="K8272" s="187">
        <f t="shared" si="405"/>
        <v>76.709999999999994</v>
      </c>
      <c r="L8272" s="188">
        <f t="shared" si="406"/>
        <v>76.709999999999994</v>
      </c>
      <c r="M8272" s="193"/>
      <c r="N8272" s="186">
        <f t="shared" si="407"/>
        <v>4743</v>
      </c>
    </row>
    <row r="8273" spans="1:14" ht="13.5" x14ac:dyDescent="0.25">
      <c r="A8273">
        <v>4744</v>
      </c>
      <c r="B8273" t="s">
        <v>10753</v>
      </c>
      <c r="C8273" t="s">
        <v>217</v>
      </c>
      <c r="D8273" t="s">
        <v>9095</v>
      </c>
      <c r="E8273" s="190" t="s">
        <v>28314</v>
      </c>
      <c r="F8273" s="191">
        <v>0</v>
      </c>
      <c r="G8273" s="192" t="str">
        <f t="shared" si="404"/>
        <v>122,74</v>
      </c>
      <c r="H8273" s="191">
        <v>0</v>
      </c>
      <c r="I8273" s="191">
        <v>0</v>
      </c>
      <c r="J8273" s="191">
        <v>0</v>
      </c>
      <c r="K8273" s="187">
        <f t="shared" si="405"/>
        <v>122.74</v>
      </c>
      <c r="L8273" s="188">
        <f t="shared" si="406"/>
        <v>122.74</v>
      </c>
      <c r="M8273" s="193"/>
      <c r="N8273" s="186">
        <f t="shared" si="407"/>
        <v>4744</v>
      </c>
    </row>
    <row r="8274" spans="1:14" ht="13.5" x14ac:dyDescent="0.25">
      <c r="A8274">
        <v>4745</v>
      </c>
      <c r="B8274" t="s">
        <v>10754</v>
      </c>
      <c r="C8274" t="s">
        <v>217</v>
      </c>
      <c r="D8274" t="s">
        <v>9095</v>
      </c>
      <c r="E8274" s="190" t="s">
        <v>28315</v>
      </c>
      <c r="F8274" s="191">
        <v>0</v>
      </c>
      <c r="G8274" s="192" t="str">
        <f t="shared" si="404"/>
        <v>147,21</v>
      </c>
      <c r="H8274" s="191">
        <v>0</v>
      </c>
      <c r="I8274" s="191">
        <v>0</v>
      </c>
      <c r="J8274" s="191">
        <v>0</v>
      </c>
      <c r="K8274" s="187">
        <f t="shared" si="405"/>
        <v>147.21</v>
      </c>
      <c r="L8274" s="188">
        <f t="shared" si="406"/>
        <v>147.21</v>
      </c>
      <c r="M8274" s="193"/>
      <c r="N8274" s="186">
        <f t="shared" si="407"/>
        <v>4745</v>
      </c>
    </row>
    <row r="8275" spans="1:14" ht="13.5" x14ac:dyDescent="0.25">
      <c r="A8275">
        <v>36496</v>
      </c>
      <c r="B8275" t="s">
        <v>10755</v>
      </c>
      <c r="C8275" t="s">
        <v>217</v>
      </c>
      <c r="D8275" t="s">
        <v>9085</v>
      </c>
      <c r="E8275" s="190" t="s">
        <v>21347</v>
      </c>
      <c r="F8275" s="191">
        <v>0</v>
      </c>
      <c r="G8275" s="192" t="str">
        <f t="shared" si="404"/>
        <v>9.244,10</v>
      </c>
      <c r="H8275" s="191">
        <v>0</v>
      </c>
      <c r="I8275" s="191">
        <v>0</v>
      </c>
      <c r="J8275" s="191">
        <v>0</v>
      </c>
      <c r="K8275" s="187">
        <f t="shared" si="405"/>
        <v>9244.1</v>
      </c>
      <c r="L8275" s="188">
        <f t="shared" si="406"/>
        <v>9244.1</v>
      </c>
      <c r="M8275" s="193"/>
      <c r="N8275" s="186">
        <f t="shared" si="407"/>
        <v>36496</v>
      </c>
    </row>
    <row r="8276" spans="1:14" ht="13.5" x14ac:dyDescent="0.25">
      <c r="A8276">
        <v>10630</v>
      </c>
      <c r="B8276" t="s">
        <v>10756</v>
      </c>
      <c r="C8276" t="s">
        <v>217</v>
      </c>
      <c r="D8276" t="s">
        <v>9085</v>
      </c>
      <c r="E8276" s="190" t="s">
        <v>21348</v>
      </c>
      <c r="F8276" s="191">
        <v>0</v>
      </c>
      <c r="G8276" s="192" t="str">
        <f t="shared" ref="G8276:G8339" si="408">E8276</f>
        <v>619.287,30</v>
      </c>
      <c r="H8276" s="191">
        <v>0</v>
      </c>
      <c r="I8276" s="191">
        <v>0</v>
      </c>
      <c r="J8276" s="191">
        <v>0</v>
      </c>
      <c r="K8276" s="187">
        <f t="shared" si="405"/>
        <v>619287.30000000005</v>
      </c>
      <c r="L8276" s="188">
        <f t="shared" si="406"/>
        <v>619287.30000000005</v>
      </c>
      <c r="M8276" s="193"/>
      <c r="N8276" s="186">
        <f t="shared" si="407"/>
        <v>10630</v>
      </c>
    </row>
    <row r="8277" spans="1:14" ht="13.5" x14ac:dyDescent="0.25">
      <c r="A8277">
        <v>37762</v>
      </c>
      <c r="B8277" t="s">
        <v>10757</v>
      </c>
      <c r="C8277" t="s">
        <v>217</v>
      </c>
      <c r="D8277" t="s">
        <v>9085</v>
      </c>
      <c r="E8277" s="190" t="s">
        <v>21349</v>
      </c>
      <c r="F8277" s="191">
        <v>0</v>
      </c>
      <c r="G8277" s="192" t="str">
        <f t="shared" si="408"/>
        <v>531.124,98</v>
      </c>
      <c r="H8277" s="191">
        <v>0</v>
      </c>
      <c r="I8277" s="191">
        <v>0</v>
      </c>
      <c r="J8277" s="191">
        <v>0</v>
      </c>
      <c r="K8277" s="187">
        <f t="shared" si="405"/>
        <v>531124.98</v>
      </c>
      <c r="L8277" s="188">
        <f t="shared" si="406"/>
        <v>531124.98</v>
      </c>
      <c r="M8277" s="193"/>
      <c r="N8277" s="186">
        <f t="shared" si="407"/>
        <v>37762</v>
      </c>
    </row>
    <row r="8278" spans="1:14" ht="13.5" x14ac:dyDescent="0.25">
      <c r="A8278">
        <v>37763</v>
      </c>
      <c r="B8278" t="s">
        <v>10758</v>
      </c>
      <c r="C8278" t="s">
        <v>217</v>
      </c>
      <c r="D8278" t="s">
        <v>9085</v>
      </c>
      <c r="E8278" s="190" t="s">
        <v>21350</v>
      </c>
      <c r="F8278" s="191">
        <v>0</v>
      </c>
      <c r="G8278" s="192" t="str">
        <f t="shared" si="408"/>
        <v>537.575,80</v>
      </c>
      <c r="H8278" s="191">
        <v>0</v>
      </c>
      <c r="I8278" s="191">
        <v>0</v>
      </c>
      <c r="J8278" s="191">
        <v>0</v>
      </c>
      <c r="K8278" s="187">
        <f t="shared" si="405"/>
        <v>537575.80000000005</v>
      </c>
      <c r="L8278" s="188">
        <f t="shared" si="406"/>
        <v>537575.80000000005</v>
      </c>
      <c r="M8278" s="193"/>
      <c r="N8278" s="186">
        <f t="shared" si="407"/>
        <v>37763</v>
      </c>
    </row>
    <row r="8279" spans="1:14" ht="13.5" x14ac:dyDescent="0.25">
      <c r="A8279">
        <v>41992</v>
      </c>
      <c r="B8279" t="s">
        <v>10759</v>
      </c>
      <c r="C8279" t="s">
        <v>217</v>
      </c>
      <c r="D8279" t="s">
        <v>9085</v>
      </c>
      <c r="E8279" s="190" t="s">
        <v>21351</v>
      </c>
      <c r="F8279" s="191">
        <v>0</v>
      </c>
      <c r="G8279" s="192" t="str">
        <f t="shared" si="408"/>
        <v>611.116,25</v>
      </c>
      <c r="H8279" s="191">
        <v>0</v>
      </c>
      <c r="I8279" s="191">
        <v>0</v>
      </c>
      <c r="J8279" s="191">
        <v>0</v>
      </c>
      <c r="K8279" s="187">
        <f t="shared" si="405"/>
        <v>611116.25</v>
      </c>
      <c r="L8279" s="188">
        <f t="shared" si="406"/>
        <v>611116.25</v>
      </c>
      <c r="M8279" s="193"/>
      <c r="N8279" s="186">
        <f t="shared" si="407"/>
        <v>41992</v>
      </c>
    </row>
    <row r="8280" spans="1:14" ht="13.5" x14ac:dyDescent="0.25">
      <c r="A8280">
        <v>13215</v>
      </c>
      <c r="B8280" t="s">
        <v>10760</v>
      </c>
      <c r="C8280" t="s">
        <v>217</v>
      </c>
      <c r="D8280" t="s">
        <v>9085</v>
      </c>
      <c r="E8280" s="190" t="s">
        <v>21352</v>
      </c>
      <c r="F8280" s="191">
        <v>0</v>
      </c>
      <c r="G8280" s="192" t="str">
        <f t="shared" si="408"/>
        <v>749.380,69</v>
      </c>
      <c r="H8280" s="191">
        <v>0</v>
      </c>
      <c r="I8280" s="191">
        <v>0</v>
      </c>
      <c r="J8280" s="191">
        <v>0</v>
      </c>
      <c r="K8280" s="187">
        <f t="shared" si="405"/>
        <v>749380.69</v>
      </c>
      <c r="L8280" s="188">
        <f t="shared" si="406"/>
        <v>749380.69</v>
      </c>
      <c r="M8280" s="193"/>
      <c r="N8280" s="186">
        <f t="shared" si="407"/>
        <v>13215</v>
      </c>
    </row>
    <row r="8281" spans="1:14" ht="13.5" x14ac:dyDescent="0.25">
      <c r="A8281">
        <v>4235</v>
      </c>
      <c r="B8281" t="s">
        <v>10761</v>
      </c>
      <c r="C8281" t="s">
        <v>217</v>
      </c>
      <c r="D8281" t="s">
        <v>9096</v>
      </c>
      <c r="E8281" s="190" t="s">
        <v>21823</v>
      </c>
      <c r="F8281" s="191">
        <v>0</v>
      </c>
      <c r="G8281" s="192" t="str">
        <f t="shared" si="408"/>
        <v>10,46</v>
      </c>
      <c r="H8281" s="191">
        <v>0</v>
      </c>
      <c r="I8281" s="191">
        <v>0</v>
      </c>
      <c r="J8281" s="191">
        <v>0</v>
      </c>
      <c r="K8281" s="187">
        <f t="shared" si="405"/>
        <v>10.46</v>
      </c>
      <c r="L8281" s="188">
        <f t="shared" si="406"/>
        <v>10.46</v>
      </c>
      <c r="M8281" s="193"/>
      <c r="N8281" s="186">
        <f t="shared" si="407"/>
        <v>4235</v>
      </c>
    </row>
    <row r="8282" spans="1:14" ht="13.5" x14ac:dyDescent="0.25">
      <c r="A8282">
        <v>40976</v>
      </c>
      <c r="B8282" t="s">
        <v>10762</v>
      </c>
      <c r="C8282" t="s">
        <v>217</v>
      </c>
      <c r="D8282" t="s">
        <v>9097</v>
      </c>
      <c r="E8282" s="190" t="s">
        <v>28316</v>
      </c>
      <c r="F8282" s="191">
        <v>0</v>
      </c>
      <c r="G8282" s="192" t="str">
        <f t="shared" si="408"/>
        <v>1.864,90</v>
      </c>
      <c r="H8282" s="191">
        <v>0</v>
      </c>
      <c r="I8282" s="191">
        <v>0</v>
      </c>
      <c r="J8282" s="191">
        <v>0</v>
      </c>
      <c r="K8282" s="187">
        <f t="shared" si="405"/>
        <v>1864.9</v>
      </c>
      <c r="L8282" s="188">
        <f t="shared" si="406"/>
        <v>1864.9</v>
      </c>
      <c r="M8282" s="193"/>
      <c r="N8282" s="186">
        <f t="shared" si="407"/>
        <v>40976</v>
      </c>
    </row>
    <row r="8283" spans="1:14" ht="13.5" x14ac:dyDescent="0.25">
      <c r="A8283">
        <v>39013</v>
      </c>
      <c r="B8283" t="s">
        <v>10763</v>
      </c>
      <c r="C8283" t="s">
        <v>217</v>
      </c>
      <c r="D8283" t="s">
        <v>9085</v>
      </c>
      <c r="E8283" s="190" t="s">
        <v>2479</v>
      </c>
      <c r="F8283" s="191">
        <v>0</v>
      </c>
      <c r="G8283" s="192" t="str">
        <f t="shared" si="408"/>
        <v>1,43</v>
      </c>
      <c r="H8283" s="191">
        <v>0</v>
      </c>
      <c r="I8283" s="191">
        <v>0</v>
      </c>
      <c r="J8283" s="191">
        <v>0</v>
      </c>
      <c r="K8283" s="187">
        <f t="shared" si="405"/>
        <v>1.43</v>
      </c>
      <c r="L8283" s="188">
        <f t="shared" si="406"/>
        <v>1.43</v>
      </c>
      <c r="M8283" s="193"/>
      <c r="N8283" s="186">
        <f t="shared" si="407"/>
        <v>39013</v>
      </c>
    </row>
    <row r="8284" spans="1:14" ht="13.5" x14ac:dyDescent="0.25">
      <c r="A8284">
        <v>43091</v>
      </c>
      <c r="B8284" t="s">
        <v>10764</v>
      </c>
      <c r="C8284" t="s">
        <v>217</v>
      </c>
      <c r="D8284" t="s">
        <v>9085</v>
      </c>
      <c r="E8284" s="190" t="s">
        <v>28317</v>
      </c>
      <c r="F8284" s="191">
        <v>0</v>
      </c>
      <c r="G8284" s="192" t="str">
        <f t="shared" si="408"/>
        <v>7.919,13</v>
      </c>
      <c r="H8284" s="191">
        <v>0</v>
      </c>
      <c r="I8284" s="191">
        <v>0</v>
      </c>
      <c r="J8284" s="191">
        <v>0</v>
      </c>
      <c r="K8284" s="187">
        <f t="shared" si="405"/>
        <v>7919.13</v>
      </c>
      <c r="L8284" s="188">
        <f t="shared" si="406"/>
        <v>7919.13</v>
      </c>
      <c r="M8284" s="193"/>
      <c r="N8284" s="186">
        <f t="shared" si="407"/>
        <v>43091</v>
      </c>
    </row>
    <row r="8285" spans="1:14" ht="13.5" x14ac:dyDescent="0.25">
      <c r="A8285">
        <v>43092</v>
      </c>
      <c r="B8285" t="s">
        <v>10765</v>
      </c>
      <c r="C8285" t="s">
        <v>217</v>
      </c>
      <c r="D8285" t="s">
        <v>9085</v>
      </c>
      <c r="E8285" s="190" t="s">
        <v>28318</v>
      </c>
      <c r="F8285" s="191">
        <v>0</v>
      </c>
      <c r="G8285" s="192" t="str">
        <f t="shared" si="408"/>
        <v>10.558,84</v>
      </c>
      <c r="H8285" s="191">
        <v>0</v>
      </c>
      <c r="I8285" s="191">
        <v>0</v>
      </c>
      <c r="J8285" s="191">
        <v>0</v>
      </c>
      <c r="K8285" s="187">
        <f t="shared" si="405"/>
        <v>10558.84</v>
      </c>
      <c r="L8285" s="188">
        <f t="shared" si="406"/>
        <v>10558.84</v>
      </c>
      <c r="M8285" s="193"/>
      <c r="N8285" s="186">
        <f t="shared" si="407"/>
        <v>43092</v>
      </c>
    </row>
    <row r="8286" spans="1:14" ht="13.5" x14ac:dyDescent="0.25">
      <c r="A8286">
        <v>43089</v>
      </c>
      <c r="B8286" t="s">
        <v>10766</v>
      </c>
      <c r="C8286" t="s">
        <v>217</v>
      </c>
      <c r="D8286" t="s">
        <v>9085</v>
      </c>
      <c r="E8286" s="190" t="s">
        <v>28319</v>
      </c>
      <c r="F8286" s="191">
        <v>0</v>
      </c>
      <c r="G8286" s="192" t="str">
        <f t="shared" si="408"/>
        <v>1.840,18</v>
      </c>
      <c r="H8286" s="191">
        <v>0</v>
      </c>
      <c r="I8286" s="191">
        <v>0</v>
      </c>
      <c r="J8286" s="191">
        <v>0</v>
      </c>
      <c r="K8286" s="187">
        <f t="shared" si="405"/>
        <v>1840.18</v>
      </c>
      <c r="L8286" s="188">
        <f t="shared" si="406"/>
        <v>1840.18</v>
      </c>
      <c r="M8286" s="193"/>
      <c r="N8286" s="186">
        <f t="shared" si="407"/>
        <v>43089</v>
      </c>
    </row>
    <row r="8287" spans="1:14" ht="13.5" x14ac:dyDescent="0.25">
      <c r="A8287">
        <v>43090</v>
      </c>
      <c r="B8287" t="s">
        <v>10767</v>
      </c>
      <c r="C8287" t="s">
        <v>217</v>
      </c>
      <c r="D8287" t="s">
        <v>9085</v>
      </c>
      <c r="E8287" s="190" t="s">
        <v>28320</v>
      </c>
      <c r="F8287" s="191">
        <v>0</v>
      </c>
      <c r="G8287" s="192" t="str">
        <f t="shared" si="408"/>
        <v>4.061,09</v>
      </c>
      <c r="H8287" s="191">
        <v>0</v>
      </c>
      <c r="I8287" s="191">
        <v>0</v>
      </c>
      <c r="J8287" s="191">
        <v>0</v>
      </c>
      <c r="K8287" s="187">
        <f t="shared" si="405"/>
        <v>4061.09</v>
      </c>
      <c r="L8287" s="188">
        <f t="shared" si="406"/>
        <v>4061.09</v>
      </c>
      <c r="M8287" s="193"/>
      <c r="N8287" s="186">
        <f t="shared" si="407"/>
        <v>43090</v>
      </c>
    </row>
    <row r="8288" spans="1:14" ht="13.5" x14ac:dyDescent="0.25">
      <c r="A8288">
        <v>41967</v>
      </c>
      <c r="B8288" t="s">
        <v>10768</v>
      </c>
      <c r="C8288" t="s">
        <v>217</v>
      </c>
      <c r="D8288" t="s">
        <v>9087</v>
      </c>
      <c r="E8288" s="190" t="s">
        <v>1646</v>
      </c>
      <c r="F8288" s="191">
        <v>0</v>
      </c>
      <c r="G8288" s="192" t="str">
        <f t="shared" si="408"/>
        <v>14,17</v>
      </c>
      <c r="H8288" s="191">
        <v>0</v>
      </c>
      <c r="I8288" s="191">
        <v>0</v>
      </c>
      <c r="J8288" s="191">
        <v>0</v>
      </c>
      <c r="K8288" s="187">
        <f t="shared" si="405"/>
        <v>14.17</v>
      </c>
      <c r="L8288" s="188">
        <f t="shared" si="406"/>
        <v>14.17</v>
      </c>
      <c r="M8288" s="193"/>
      <c r="N8288" s="186">
        <f t="shared" si="407"/>
        <v>41967</v>
      </c>
    </row>
    <row r="8289" spans="1:14" ht="13.5" x14ac:dyDescent="0.25">
      <c r="A8289">
        <v>12760</v>
      </c>
      <c r="B8289" t="s">
        <v>10769</v>
      </c>
      <c r="C8289" t="s">
        <v>217</v>
      </c>
      <c r="D8289" t="s">
        <v>218</v>
      </c>
      <c r="E8289" s="190" t="s">
        <v>28321</v>
      </c>
      <c r="F8289" s="191">
        <v>0</v>
      </c>
      <c r="G8289" s="192" t="str">
        <f t="shared" si="408"/>
        <v>1.320,00</v>
      </c>
      <c r="H8289" s="191">
        <v>0</v>
      </c>
      <c r="I8289" s="191">
        <v>0</v>
      </c>
      <c r="J8289" s="191">
        <v>0</v>
      </c>
      <c r="K8289" s="187">
        <f t="shared" si="405"/>
        <v>1320</v>
      </c>
      <c r="L8289" s="188">
        <f t="shared" si="406"/>
        <v>1320</v>
      </c>
      <c r="M8289" s="193"/>
      <c r="N8289" s="186">
        <f t="shared" si="407"/>
        <v>12760</v>
      </c>
    </row>
    <row r="8290" spans="1:14" ht="13.5" x14ac:dyDescent="0.25">
      <c r="A8290">
        <v>12759</v>
      </c>
      <c r="B8290" t="s">
        <v>10770</v>
      </c>
      <c r="C8290" t="s">
        <v>217</v>
      </c>
      <c r="D8290" t="s">
        <v>218</v>
      </c>
      <c r="E8290" s="190" t="s">
        <v>28322</v>
      </c>
      <c r="F8290" s="191">
        <v>0</v>
      </c>
      <c r="G8290" s="192" t="str">
        <f t="shared" si="408"/>
        <v>879,99</v>
      </c>
      <c r="H8290" s="191">
        <v>0</v>
      </c>
      <c r="I8290" s="191">
        <v>0</v>
      </c>
      <c r="J8290" s="191">
        <v>0</v>
      </c>
      <c r="K8290" s="187">
        <f t="shared" si="405"/>
        <v>879.99</v>
      </c>
      <c r="L8290" s="188">
        <f t="shared" si="406"/>
        <v>879.99</v>
      </c>
      <c r="M8290" s="193"/>
      <c r="N8290" s="186">
        <f t="shared" si="407"/>
        <v>12759</v>
      </c>
    </row>
    <row r="8291" spans="1:14" ht="13.5" x14ac:dyDescent="0.25">
      <c r="A8291">
        <v>43105</v>
      </c>
      <c r="B8291" t="s">
        <v>10771</v>
      </c>
      <c r="C8291" t="s">
        <v>217</v>
      </c>
      <c r="D8291" t="s">
        <v>220</v>
      </c>
      <c r="E8291" s="190" t="s">
        <v>19129</v>
      </c>
      <c r="F8291" s="191">
        <v>0</v>
      </c>
      <c r="G8291" s="192" t="str">
        <f t="shared" si="408"/>
        <v>59,85</v>
      </c>
      <c r="H8291" s="191">
        <v>0</v>
      </c>
      <c r="I8291" s="191">
        <v>0</v>
      </c>
      <c r="J8291" s="191">
        <v>0</v>
      </c>
      <c r="K8291" s="187">
        <f t="shared" si="405"/>
        <v>59.85</v>
      </c>
      <c r="L8291" s="188">
        <f t="shared" si="406"/>
        <v>59.85</v>
      </c>
      <c r="M8291" s="193"/>
      <c r="N8291" s="186">
        <f t="shared" si="407"/>
        <v>43105</v>
      </c>
    </row>
    <row r="8292" spans="1:14" ht="13.5" x14ac:dyDescent="0.25">
      <c r="A8292">
        <v>40424</v>
      </c>
      <c r="B8292" t="s">
        <v>10772</v>
      </c>
      <c r="C8292" t="s">
        <v>217</v>
      </c>
      <c r="D8292" t="s">
        <v>220</v>
      </c>
      <c r="E8292" s="190" t="s">
        <v>3485</v>
      </c>
      <c r="F8292" s="191">
        <v>0</v>
      </c>
      <c r="G8292" s="192" t="str">
        <f t="shared" si="408"/>
        <v>15,20</v>
      </c>
      <c r="H8292" s="191">
        <v>0</v>
      </c>
      <c r="I8292" s="191">
        <v>0</v>
      </c>
      <c r="J8292" s="191">
        <v>0</v>
      </c>
      <c r="K8292" s="187">
        <f t="shared" si="405"/>
        <v>15.2</v>
      </c>
      <c r="L8292" s="188">
        <f t="shared" si="406"/>
        <v>15.2</v>
      </c>
      <c r="M8292" s="193"/>
      <c r="N8292" s="186">
        <f t="shared" si="407"/>
        <v>40424</v>
      </c>
    </row>
    <row r="8293" spans="1:14" ht="13.5" x14ac:dyDescent="0.25">
      <c r="A8293">
        <v>1325</v>
      </c>
      <c r="B8293" t="s">
        <v>10773</v>
      </c>
      <c r="C8293" t="s">
        <v>217</v>
      </c>
      <c r="D8293" t="s">
        <v>220</v>
      </c>
      <c r="E8293" s="190" t="s">
        <v>9494</v>
      </c>
      <c r="F8293" s="191">
        <v>0</v>
      </c>
      <c r="G8293" s="192" t="str">
        <f t="shared" si="408"/>
        <v>16,65</v>
      </c>
      <c r="H8293" s="191">
        <v>0</v>
      </c>
      <c r="I8293" s="191">
        <v>0</v>
      </c>
      <c r="J8293" s="191">
        <v>0</v>
      </c>
      <c r="K8293" s="187">
        <f t="shared" si="405"/>
        <v>16.649999999999999</v>
      </c>
      <c r="L8293" s="188">
        <f t="shared" si="406"/>
        <v>16.649999999999999</v>
      </c>
      <c r="M8293" s="193"/>
      <c r="N8293" s="186">
        <f t="shared" si="407"/>
        <v>1325</v>
      </c>
    </row>
    <row r="8294" spans="1:14" ht="13.5" x14ac:dyDescent="0.25">
      <c r="A8294">
        <v>1327</v>
      </c>
      <c r="B8294" t="s">
        <v>10774</v>
      </c>
      <c r="C8294" t="s">
        <v>217</v>
      </c>
      <c r="D8294" t="s">
        <v>220</v>
      </c>
      <c r="E8294" s="190" t="s">
        <v>388</v>
      </c>
      <c r="F8294" s="191">
        <v>0</v>
      </c>
      <c r="G8294" s="192" t="str">
        <f t="shared" si="408"/>
        <v>17,74</v>
      </c>
      <c r="H8294" s="191">
        <v>0</v>
      </c>
      <c r="I8294" s="191">
        <v>0</v>
      </c>
      <c r="J8294" s="191">
        <v>0</v>
      </c>
      <c r="K8294" s="187">
        <f t="shared" si="405"/>
        <v>17.739999999999998</v>
      </c>
      <c r="L8294" s="188">
        <f t="shared" si="406"/>
        <v>17.739999999999998</v>
      </c>
      <c r="M8294" s="193"/>
      <c r="N8294" s="186">
        <f t="shared" si="407"/>
        <v>1327</v>
      </c>
    </row>
    <row r="8295" spans="1:14" ht="13.5" x14ac:dyDescent="0.25">
      <c r="A8295">
        <v>1328</v>
      </c>
      <c r="B8295" t="s">
        <v>10775</v>
      </c>
      <c r="C8295" t="s">
        <v>217</v>
      </c>
      <c r="D8295" t="s">
        <v>220</v>
      </c>
      <c r="E8295" s="190" t="s">
        <v>2127</v>
      </c>
      <c r="F8295" s="191">
        <v>0</v>
      </c>
      <c r="G8295" s="192" t="str">
        <f t="shared" si="408"/>
        <v>16,69</v>
      </c>
      <c r="H8295" s="191">
        <v>0</v>
      </c>
      <c r="I8295" s="191">
        <v>0</v>
      </c>
      <c r="J8295" s="191">
        <v>0</v>
      </c>
      <c r="K8295" s="187">
        <f t="shared" si="405"/>
        <v>16.690000000000001</v>
      </c>
      <c r="L8295" s="188">
        <f t="shared" si="406"/>
        <v>16.690000000000001</v>
      </c>
      <c r="M8295" s="193"/>
      <c r="N8295" s="186">
        <f t="shared" si="407"/>
        <v>1328</v>
      </c>
    </row>
    <row r="8296" spans="1:14" ht="13.5" x14ac:dyDescent="0.25">
      <c r="A8296">
        <v>1321</v>
      </c>
      <c r="B8296" t="s">
        <v>10776</v>
      </c>
      <c r="C8296" t="s">
        <v>217</v>
      </c>
      <c r="D8296" t="s">
        <v>220</v>
      </c>
      <c r="E8296" s="190" t="s">
        <v>18207</v>
      </c>
      <c r="F8296" s="191">
        <v>0</v>
      </c>
      <c r="G8296" s="192" t="str">
        <f t="shared" si="408"/>
        <v>15,46</v>
      </c>
      <c r="H8296" s="191">
        <v>0</v>
      </c>
      <c r="I8296" s="191">
        <v>0</v>
      </c>
      <c r="J8296" s="191">
        <v>0</v>
      </c>
      <c r="K8296" s="187">
        <f t="shared" si="405"/>
        <v>15.46</v>
      </c>
      <c r="L8296" s="188">
        <f t="shared" si="406"/>
        <v>15.46</v>
      </c>
      <c r="M8296" s="193"/>
      <c r="N8296" s="186">
        <f t="shared" si="407"/>
        <v>1321</v>
      </c>
    </row>
    <row r="8297" spans="1:14" ht="13.5" x14ac:dyDescent="0.25">
      <c r="A8297">
        <v>1318</v>
      </c>
      <c r="B8297" t="s">
        <v>10777</v>
      </c>
      <c r="C8297" t="s">
        <v>217</v>
      </c>
      <c r="D8297" t="s">
        <v>220</v>
      </c>
      <c r="E8297" s="190" t="s">
        <v>4460</v>
      </c>
      <c r="F8297" s="191">
        <v>0</v>
      </c>
      <c r="G8297" s="192" t="str">
        <f t="shared" si="408"/>
        <v>15,47</v>
      </c>
      <c r="H8297" s="191">
        <v>0</v>
      </c>
      <c r="I8297" s="191">
        <v>0</v>
      </c>
      <c r="J8297" s="191">
        <v>0</v>
      </c>
      <c r="K8297" s="187">
        <f t="shared" si="405"/>
        <v>15.47</v>
      </c>
      <c r="L8297" s="188">
        <f t="shared" si="406"/>
        <v>15.47</v>
      </c>
      <c r="M8297" s="193"/>
      <c r="N8297" s="186">
        <f t="shared" si="407"/>
        <v>1318</v>
      </c>
    </row>
    <row r="8298" spans="1:14" ht="13.5" x14ac:dyDescent="0.25">
      <c r="A8298">
        <v>1322</v>
      </c>
      <c r="B8298" t="s">
        <v>10778</v>
      </c>
      <c r="C8298" t="s">
        <v>217</v>
      </c>
      <c r="D8298" t="s">
        <v>220</v>
      </c>
      <c r="E8298" s="190" t="s">
        <v>483</v>
      </c>
      <c r="F8298" s="191">
        <v>0</v>
      </c>
      <c r="G8298" s="192" t="str">
        <f t="shared" si="408"/>
        <v>16,34</v>
      </c>
      <c r="H8298" s="191">
        <v>0</v>
      </c>
      <c r="I8298" s="191">
        <v>0</v>
      </c>
      <c r="J8298" s="191">
        <v>0</v>
      </c>
      <c r="K8298" s="187">
        <f t="shared" si="405"/>
        <v>16.34</v>
      </c>
      <c r="L8298" s="188">
        <f t="shared" si="406"/>
        <v>16.34</v>
      </c>
      <c r="M8298" s="193"/>
      <c r="N8298" s="186">
        <f t="shared" si="407"/>
        <v>1322</v>
      </c>
    </row>
    <row r="8299" spans="1:14" ht="13.5" x14ac:dyDescent="0.25">
      <c r="A8299">
        <v>1323</v>
      </c>
      <c r="B8299" t="s">
        <v>10779</v>
      </c>
      <c r="C8299" t="s">
        <v>217</v>
      </c>
      <c r="D8299" t="s">
        <v>220</v>
      </c>
      <c r="E8299" s="190" t="s">
        <v>483</v>
      </c>
      <c r="F8299" s="191">
        <v>0</v>
      </c>
      <c r="G8299" s="192" t="str">
        <f t="shared" si="408"/>
        <v>16,34</v>
      </c>
      <c r="H8299" s="191">
        <v>0</v>
      </c>
      <c r="I8299" s="191">
        <v>0</v>
      </c>
      <c r="J8299" s="191">
        <v>0</v>
      </c>
      <c r="K8299" s="187">
        <f t="shared" si="405"/>
        <v>16.34</v>
      </c>
      <c r="L8299" s="188">
        <f t="shared" si="406"/>
        <v>16.34</v>
      </c>
      <c r="M8299" s="193"/>
      <c r="N8299" s="186">
        <f t="shared" si="407"/>
        <v>1323</v>
      </c>
    </row>
    <row r="8300" spans="1:14" ht="13.5" x14ac:dyDescent="0.25">
      <c r="A8300">
        <v>1319</v>
      </c>
      <c r="B8300" t="s">
        <v>10780</v>
      </c>
      <c r="C8300" t="s">
        <v>217</v>
      </c>
      <c r="D8300" t="s">
        <v>220</v>
      </c>
      <c r="E8300" s="190" t="s">
        <v>781</v>
      </c>
      <c r="F8300" s="191">
        <v>0</v>
      </c>
      <c r="G8300" s="192" t="str">
        <f t="shared" si="408"/>
        <v>13,77</v>
      </c>
      <c r="H8300" s="191">
        <v>0</v>
      </c>
      <c r="I8300" s="191">
        <v>0</v>
      </c>
      <c r="J8300" s="191">
        <v>0</v>
      </c>
      <c r="K8300" s="187">
        <f t="shared" si="405"/>
        <v>13.77</v>
      </c>
      <c r="L8300" s="188">
        <f t="shared" si="406"/>
        <v>13.77</v>
      </c>
      <c r="M8300" s="193"/>
      <c r="N8300" s="186">
        <f t="shared" si="407"/>
        <v>1319</v>
      </c>
    </row>
    <row r="8301" spans="1:14" ht="13.5" x14ac:dyDescent="0.25">
      <c r="A8301">
        <v>11026</v>
      </c>
      <c r="B8301" t="s">
        <v>10781</v>
      </c>
      <c r="C8301" t="s">
        <v>217</v>
      </c>
      <c r="D8301" t="s">
        <v>220</v>
      </c>
      <c r="E8301" s="190" t="s">
        <v>20114</v>
      </c>
      <c r="F8301" s="191">
        <v>0</v>
      </c>
      <c r="G8301" s="192" t="str">
        <f t="shared" si="408"/>
        <v>18,94</v>
      </c>
      <c r="H8301" s="191">
        <v>0</v>
      </c>
      <c r="I8301" s="191">
        <v>0</v>
      </c>
      <c r="J8301" s="191">
        <v>0</v>
      </c>
      <c r="K8301" s="187">
        <f t="shared" si="405"/>
        <v>18.940000000000001</v>
      </c>
      <c r="L8301" s="188">
        <f t="shared" si="406"/>
        <v>18.940000000000001</v>
      </c>
      <c r="M8301" s="193"/>
      <c r="N8301" s="186">
        <f t="shared" si="407"/>
        <v>11026</v>
      </c>
    </row>
    <row r="8302" spans="1:14" ht="13.5" x14ac:dyDescent="0.25">
      <c r="A8302">
        <v>11027</v>
      </c>
      <c r="B8302" t="s">
        <v>10782</v>
      </c>
      <c r="C8302" t="s">
        <v>217</v>
      </c>
      <c r="D8302" t="s">
        <v>220</v>
      </c>
      <c r="E8302" s="190" t="s">
        <v>7718</v>
      </c>
      <c r="F8302" s="191">
        <v>0</v>
      </c>
      <c r="G8302" s="192" t="str">
        <f t="shared" si="408"/>
        <v>19,72</v>
      </c>
      <c r="H8302" s="191">
        <v>0</v>
      </c>
      <c r="I8302" s="191">
        <v>0</v>
      </c>
      <c r="J8302" s="191">
        <v>0</v>
      </c>
      <c r="K8302" s="187">
        <f t="shared" si="405"/>
        <v>19.72</v>
      </c>
      <c r="L8302" s="188">
        <f t="shared" si="406"/>
        <v>19.72</v>
      </c>
      <c r="M8302" s="193"/>
      <c r="N8302" s="186">
        <f t="shared" si="407"/>
        <v>11027</v>
      </c>
    </row>
    <row r="8303" spans="1:14" ht="13.5" x14ac:dyDescent="0.25">
      <c r="A8303">
        <v>11046</v>
      </c>
      <c r="B8303" t="s">
        <v>10783</v>
      </c>
      <c r="C8303" t="s">
        <v>217</v>
      </c>
      <c r="D8303" t="s">
        <v>220</v>
      </c>
      <c r="E8303" s="190" t="s">
        <v>20243</v>
      </c>
      <c r="F8303" s="191">
        <v>0</v>
      </c>
      <c r="G8303" s="192" t="str">
        <f t="shared" si="408"/>
        <v>18,89</v>
      </c>
      <c r="H8303" s="191">
        <v>0</v>
      </c>
      <c r="I8303" s="191">
        <v>0</v>
      </c>
      <c r="J8303" s="191">
        <v>0</v>
      </c>
      <c r="K8303" s="187">
        <f t="shared" si="405"/>
        <v>18.89</v>
      </c>
      <c r="L8303" s="188">
        <f t="shared" si="406"/>
        <v>18.89</v>
      </c>
      <c r="M8303" s="193"/>
      <c r="N8303" s="186">
        <f t="shared" si="407"/>
        <v>11046</v>
      </c>
    </row>
    <row r="8304" spans="1:14" ht="13.5" x14ac:dyDescent="0.25">
      <c r="A8304">
        <v>11047</v>
      </c>
      <c r="B8304" t="s">
        <v>10784</v>
      </c>
      <c r="C8304" t="s">
        <v>217</v>
      </c>
      <c r="D8304" t="s">
        <v>220</v>
      </c>
      <c r="E8304" s="190" t="s">
        <v>5324</v>
      </c>
      <c r="F8304" s="191">
        <v>0</v>
      </c>
      <c r="G8304" s="192" t="str">
        <f t="shared" si="408"/>
        <v>20,59</v>
      </c>
      <c r="H8304" s="191">
        <v>0</v>
      </c>
      <c r="I8304" s="191">
        <v>0</v>
      </c>
      <c r="J8304" s="191">
        <v>0</v>
      </c>
      <c r="K8304" s="187">
        <f t="shared" si="405"/>
        <v>20.59</v>
      </c>
      <c r="L8304" s="188">
        <f t="shared" si="406"/>
        <v>20.59</v>
      </c>
      <c r="M8304" s="193"/>
      <c r="N8304" s="186">
        <f t="shared" si="407"/>
        <v>11047</v>
      </c>
    </row>
    <row r="8305" spans="1:14" ht="13.5" x14ac:dyDescent="0.25">
      <c r="A8305">
        <v>43668</v>
      </c>
      <c r="B8305" t="s">
        <v>10785</v>
      </c>
      <c r="C8305" t="s">
        <v>217</v>
      </c>
      <c r="D8305" t="s">
        <v>220</v>
      </c>
      <c r="E8305" s="190" t="s">
        <v>7435</v>
      </c>
      <c r="F8305" s="191">
        <v>0</v>
      </c>
      <c r="G8305" s="192" t="str">
        <f t="shared" si="408"/>
        <v>18,17</v>
      </c>
      <c r="H8305" s="191">
        <v>0</v>
      </c>
      <c r="I8305" s="191">
        <v>0</v>
      </c>
      <c r="J8305" s="191">
        <v>0</v>
      </c>
      <c r="K8305" s="187">
        <f t="shared" si="405"/>
        <v>18.170000000000002</v>
      </c>
      <c r="L8305" s="188">
        <f t="shared" si="406"/>
        <v>18.170000000000002</v>
      </c>
      <c r="M8305" s="193"/>
      <c r="N8305" s="186">
        <f t="shared" si="407"/>
        <v>43668</v>
      </c>
    </row>
    <row r="8306" spans="1:14" ht="13.5" x14ac:dyDescent="0.25">
      <c r="A8306">
        <v>11049</v>
      </c>
      <c r="B8306" t="s">
        <v>10786</v>
      </c>
      <c r="C8306" t="s">
        <v>217</v>
      </c>
      <c r="D8306" t="s">
        <v>220</v>
      </c>
      <c r="E8306" s="190" t="s">
        <v>20566</v>
      </c>
      <c r="F8306" s="191">
        <v>0</v>
      </c>
      <c r="G8306" s="192" t="str">
        <f t="shared" si="408"/>
        <v>19,68</v>
      </c>
      <c r="H8306" s="191">
        <v>0</v>
      </c>
      <c r="I8306" s="191">
        <v>0</v>
      </c>
      <c r="J8306" s="191">
        <v>0</v>
      </c>
      <c r="K8306" s="187">
        <f t="shared" si="405"/>
        <v>19.68</v>
      </c>
      <c r="L8306" s="188">
        <f t="shared" si="406"/>
        <v>19.68</v>
      </c>
      <c r="M8306" s="193"/>
      <c r="N8306" s="186">
        <f t="shared" si="407"/>
        <v>11049</v>
      </c>
    </row>
    <row r="8307" spans="1:14" ht="13.5" x14ac:dyDescent="0.25">
      <c r="A8307">
        <v>43106</v>
      </c>
      <c r="B8307" t="s">
        <v>10787</v>
      </c>
      <c r="C8307" t="s">
        <v>217</v>
      </c>
      <c r="D8307" t="s">
        <v>220</v>
      </c>
      <c r="E8307" s="190" t="s">
        <v>392</v>
      </c>
      <c r="F8307" s="191">
        <v>0</v>
      </c>
      <c r="G8307" s="192" t="str">
        <f t="shared" si="408"/>
        <v>19,80</v>
      </c>
      <c r="H8307" s="191">
        <v>0</v>
      </c>
      <c r="I8307" s="191">
        <v>0</v>
      </c>
      <c r="J8307" s="191">
        <v>0</v>
      </c>
      <c r="K8307" s="187">
        <f t="shared" si="405"/>
        <v>19.8</v>
      </c>
      <c r="L8307" s="188">
        <f t="shared" si="406"/>
        <v>19.8</v>
      </c>
      <c r="M8307" s="193"/>
      <c r="N8307" s="186">
        <f t="shared" si="407"/>
        <v>43106</v>
      </c>
    </row>
    <row r="8308" spans="1:14" ht="13.5" x14ac:dyDescent="0.25">
      <c r="A8308">
        <v>11051</v>
      </c>
      <c r="B8308" t="s">
        <v>10788</v>
      </c>
      <c r="C8308" t="s">
        <v>217</v>
      </c>
      <c r="D8308" t="s">
        <v>220</v>
      </c>
      <c r="E8308" s="190" t="s">
        <v>20637</v>
      </c>
      <c r="F8308" s="191">
        <v>0</v>
      </c>
      <c r="G8308" s="192" t="str">
        <f t="shared" si="408"/>
        <v>20,66</v>
      </c>
      <c r="H8308" s="191">
        <v>0</v>
      </c>
      <c r="I8308" s="191">
        <v>0</v>
      </c>
      <c r="J8308" s="191">
        <v>0</v>
      </c>
      <c r="K8308" s="187">
        <f t="shared" si="405"/>
        <v>20.66</v>
      </c>
      <c r="L8308" s="188">
        <f t="shared" si="406"/>
        <v>20.66</v>
      </c>
      <c r="M8308" s="193"/>
      <c r="N8308" s="186">
        <f t="shared" si="407"/>
        <v>11051</v>
      </c>
    </row>
    <row r="8309" spans="1:14" ht="13.5" x14ac:dyDescent="0.25">
      <c r="A8309">
        <v>11061</v>
      </c>
      <c r="B8309" t="s">
        <v>10789</v>
      </c>
      <c r="C8309" t="s">
        <v>217</v>
      </c>
      <c r="D8309" t="s">
        <v>220</v>
      </c>
      <c r="E8309" s="190" t="s">
        <v>18273</v>
      </c>
      <c r="F8309" s="191">
        <v>0</v>
      </c>
      <c r="G8309" s="192" t="str">
        <f t="shared" si="408"/>
        <v>24,79</v>
      </c>
      <c r="H8309" s="191">
        <v>0</v>
      </c>
      <c r="I8309" s="191">
        <v>0</v>
      </c>
      <c r="J8309" s="191">
        <v>0</v>
      </c>
      <c r="K8309" s="187">
        <f t="shared" si="405"/>
        <v>24.79</v>
      </c>
      <c r="L8309" s="188">
        <f t="shared" si="406"/>
        <v>24.79</v>
      </c>
      <c r="M8309" s="193"/>
      <c r="N8309" s="186">
        <f t="shared" si="407"/>
        <v>11061</v>
      </c>
    </row>
    <row r="8310" spans="1:14" ht="13.5" x14ac:dyDescent="0.25">
      <c r="A8310">
        <v>43667</v>
      </c>
      <c r="B8310" t="s">
        <v>10790</v>
      </c>
      <c r="C8310" t="s">
        <v>217</v>
      </c>
      <c r="D8310" t="s">
        <v>220</v>
      </c>
      <c r="E8310" s="190" t="s">
        <v>4572</v>
      </c>
      <c r="F8310" s="191">
        <v>0</v>
      </c>
      <c r="G8310" s="192" t="str">
        <f t="shared" si="408"/>
        <v>18,02</v>
      </c>
      <c r="H8310" s="191">
        <v>0</v>
      </c>
      <c r="I8310" s="191">
        <v>0</v>
      </c>
      <c r="J8310" s="191">
        <v>0</v>
      </c>
      <c r="K8310" s="187">
        <f t="shared" si="405"/>
        <v>18.02</v>
      </c>
      <c r="L8310" s="188">
        <f t="shared" si="406"/>
        <v>18.02</v>
      </c>
      <c r="M8310" s="193"/>
      <c r="N8310" s="186">
        <f t="shared" si="407"/>
        <v>43667</v>
      </c>
    </row>
    <row r="8311" spans="1:14" ht="13.5" x14ac:dyDescent="0.25">
      <c r="A8311">
        <v>1333</v>
      </c>
      <c r="B8311" t="s">
        <v>10791</v>
      </c>
      <c r="C8311" t="s">
        <v>217</v>
      </c>
      <c r="D8311" t="s">
        <v>220</v>
      </c>
      <c r="E8311" s="190" t="s">
        <v>9188</v>
      </c>
      <c r="F8311" s="191">
        <v>0</v>
      </c>
      <c r="G8311" s="192" t="str">
        <f t="shared" si="408"/>
        <v>15,01</v>
      </c>
      <c r="H8311" s="191">
        <v>0</v>
      </c>
      <c r="I8311" s="191">
        <v>0</v>
      </c>
      <c r="J8311" s="191">
        <v>0</v>
      </c>
      <c r="K8311" s="187">
        <f t="shared" si="405"/>
        <v>15.01</v>
      </c>
      <c r="L8311" s="188">
        <f t="shared" si="406"/>
        <v>15.01</v>
      </c>
      <c r="M8311" s="193"/>
      <c r="N8311" s="186">
        <f t="shared" si="407"/>
        <v>1333</v>
      </c>
    </row>
    <row r="8312" spans="1:14" ht="13.5" x14ac:dyDescent="0.25">
      <c r="A8312">
        <v>1330</v>
      </c>
      <c r="B8312" t="s">
        <v>10792</v>
      </c>
      <c r="C8312" t="s">
        <v>217</v>
      </c>
      <c r="D8312" t="s">
        <v>220</v>
      </c>
      <c r="E8312" s="190" t="s">
        <v>3417</v>
      </c>
      <c r="F8312" s="191">
        <v>0</v>
      </c>
      <c r="G8312" s="192" t="str">
        <f t="shared" si="408"/>
        <v>14,87</v>
      </c>
      <c r="H8312" s="191">
        <v>0</v>
      </c>
      <c r="I8312" s="191">
        <v>0</v>
      </c>
      <c r="J8312" s="191">
        <v>0</v>
      </c>
      <c r="K8312" s="187">
        <f t="shared" si="405"/>
        <v>14.87</v>
      </c>
      <c r="L8312" s="188">
        <f t="shared" si="406"/>
        <v>14.87</v>
      </c>
      <c r="M8312" s="193"/>
      <c r="N8312" s="186">
        <f t="shared" si="407"/>
        <v>1330</v>
      </c>
    </row>
    <row r="8313" spans="1:14" ht="13.5" x14ac:dyDescent="0.25">
      <c r="A8313">
        <v>10957</v>
      </c>
      <c r="B8313" t="s">
        <v>10793</v>
      </c>
      <c r="C8313" t="s">
        <v>217</v>
      </c>
      <c r="D8313" t="s">
        <v>220</v>
      </c>
      <c r="E8313" s="190" t="s">
        <v>19603</v>
      </c>
      <c r="F8313" s="191">
        <v>0</v>
      </c>
      <c r="G8313" s="192" t="str">
        <f t="shared" si="408"/>
        <v>17,14</v>
      </c>
      <c r="H8313" s="191">
        <v>0</v>
      </c>
      <c r="I8313" s="191">
        <v>0</v>
      </c>
      <c r="J8313" s="191">
        <v>0</v>
      </c>
      <c r="K8313" s="187">
        <f t="shared" si="405"/>
        <v>17.14</v>
      </c>
      <c r="L8313" s="188">
        <f t="shared" si="406"/>
        <v>17.14</v>
      </c>
      <c r="M8313" s="193"/>
      <c r="N8313" s="186">
        <f t="shared" si="407"/>
        <v>10957</v>
      </c>
    </row>
    <row r="8314" spans="1:14" ht="13.5" x14ac:dyDescent="0.25">
      <c r="A8314">
        <v>1332</v>
      </c>
      <c r="B8314" t="s">
        <v>10794</v>
      </c>
      <c r="C8314" t="s">
        <v>217</v>
      </c>
      <c r="D8314" t="s">
        <v>220</v>
      </c>
      <c r="E8314" s="190" t="s">
        <v>2884</v>
      </c>
      <c r="F8314" s="191">
        <v>0</v>
      </c>
      <c r="G8314" s="192" t="str">
        <f t="shared" si="408"/>
        <v>15,25</v>
      </c>
      <c r="H8314" s="191">
        <v>0</v>
      </c>
      <c r="I8314" s="191">
        <v>0</v>
      </c>
      <c r="J8314" s="191">
        <v>0</v>
      </c>
      <c r="K8314" s="187">
        <f t="shared" si="405"/>
        <v>15.25</v>
      </c>
      <c r="L8314" s="188">
        <f t="shared" si="406"/>
        <v>15.25</v>
      </c>
      <c r="M8314" s="193"/>
      <c r="N8314" s="186">
        <f t="shared" si="407"/>
        <v>1332</v>
      </c>
    </row>
    <row r="8315" spans="1:14" ht="13.5" x14ac:dyDescent="0.25">
      <c r="A8315">
        <v>1334</v>
      </c>
      <c r="B8315" t="s">
        <v>10795</v>
      </c>
      <c r="C8315" t="s">
        <v>217</v>
      </c>
      <c r="D8315" t="s">
        <v>220</v>
      </c>
      <c r="E8315" s="190" t="s">
        <v>18292</v>
      </c>
      <c r="F8315" s="191">
        <v>0</v>
      </c>
      <c r="G8315" s="192" t="str">
        <f t="shared" si="408"/>
        <v>16,91</v>
      </c>
      <c r="H8315" s="191">
        <v>0</v>
      </c>
      <c r="I8315" s="191">
        <v>0</v>
      </c>
      <c r="J8315" s="191">
        <v>0</v>
      </c>
      <c r="K8315" s="187">
        <f t="shared" si="405"/>
        <v>16.91</v>
      </c>
      <c r="L8315" s="188">
        <f t="shared" si="406"/>
        <v>16.91</v>
      </c>
      <c r="M8315" s="193"/>
      <c r="N8315" s="186">
        <f t="shared" si="407"/>
        <v>1334</v>
      </c>
    </row>
    <row r="8316" spans="1:14" ht="13.5" x14ac:dyDescent="0.25">
      <c r="A8316">
        <v>1335</v>
      </c>
      <c r="B8316" t="s">
        <v>10796</v>
      </c>
      <c r="C8316" t="s">
        <v>217</v>
      </c>
      <c r="D8316" t="s">
        <v>220</v>
      </c>
      <c r="E8316" s="190" t="s">
        <v>9110</v>
      </c>
      <c r="F8316" s="191">
        <v>0</v>
      </c>
      <c r="G8316" s="192" t="str">
        <f t="shared" si="408"/>
        <v>17,47</v>
      </c>
      <c r="H8316" s="191">
        <v>0</v>
      </c>
      <c r="I8316" s="191">
        <v>0</v>
      </c>
      <c r="J8316" s="191">
        <v>0</v>
      </c>
      <c r="K8316" s="187">
        <f t="shared" si="405"/>
        <v>17.47</v>
      </c>
      <c r="L8316" s="188">
        <f t="shared" si="406"/>
        <v>17.47</v>
      </c>
      <c r="M8316" s="193"/>
      <c r="N8316" s="186">
        <f t="shared" si="407"/>
        <v>1335</v>
      </c>
    </row>
    <row r="8317" spans="1:14" ht="13.5" x14ac:dyDescent="0.25">
      <c r="A8317">
        <v>40425</v>
      </c>
      <c r="B8317" t="s">
        <v>10797</v>
      </c>
      <c r="C8317" t="s">
        <v>217</v>
      </c>
      <c r="D8317" t="s">
        <v>220</v>
      </c>
      <c r="E8317" s="190" t="s">
        <v>1030</v>
      </c>
      <c r="F8317" s="191">
        <v>0</v>
      </c>
      <c r="G8317" s="192" t="str">
        <f t="shared" si="408"/>
        <v>14,95</v>
      </c>
      <c r="H8317" s="191">
        <v>0</v>
      </c>
      <c r="I8317" s="191">
        <v>0</v>
      </c>
      <c r="J8317" s="191">
        <v>0</v>
      </c>
      <c r="K8317" s="187">
        <f t="shared" si="405"/>
        <v>14.95</v>
      </c>
      <c r="L8317" s="188">
        <f t="shared" si="406"/>
        <v>14.95</v>
      </c>
      <c r="M8317" s="193"/>
      <c r="N8317" s="186">
        <f t="shared" si="407"/>
        <v>40425</v>
      </c>
    </row>
    <row r="8318" spans="1:14" ht="13.5" x14ac:dyDescent="0.25">
      <c r="A8318">
        <v>1337</v>
      </c>
      <c r="B8318" t="s">
        <v>10798</v>
      </c>
      <c r="C8318" t="s">
        <v>217</v>
      </c>
      <c r="D8318" t="s">
        <v>220</v>
      </c>
      <c r="E8318" s="190" t="s">
        <v>19603</v>
      </c>
      <c r="F8318" s="191">
        <v>0</v>
      </c>
      <c r="G8318" s="192" t="str">
        <f t="shared" si="408"/>
        <v>17,14</v>
      </c>
      <c r="H8318" s="191">
        <v>0</v>
      </c>
      <c r="I8318" s="191">
        <v>0</v>
      </c>
      <c r="J8318" s="191">
        <v>0</v>
      </c>
      <c r="K8318" s="187">
        <f t="shared" si="405"/>
        <v>17.14</v>
      </c>
      <c r="L8318" s="188">
        <f t="shared" si="406"/>
        <v>17.14</v>
      </c>
      <c r="M8318" s="193"/>
      <c r="N8318" s="186">
        <f t="shared" si="407"/>
        <v>1337</v>
      </c>
    </row>
    <row r="8319" spans="1:14" ht="13.5" x14ac:dyDescent="0.25">
      <c r="A8319">
        <v>1338</v>
      </c>
      <c r="B8319" t="s">
        <v>10799</v>
      </c>
      <c r="C8319" t="s">
        <v>217</v>
      </c>
      <c r="D8319" t="s">
        <v>218</v>
      </c>
      <c r="E8319" s="190" t="s">
        <v>18660</v>
      </c>
      <c r="F8319" s="191">
        <v>0</v>
      </c>
      <c r="G8319" s="192" t="str">
        <f t="shared" si="408"/>
        <v>38,91</v>
      </c>
      <c r="H8319" s="191">
        <v>0</v>
      </c>
      <c r="I8319" s="191">
        <v>0</v>
      </c>
      <c r="J8319" s="191">
        <v>0</v>
      </c>
      <c r="K8319" s="187">
        <f t="shared" si="405"/>
        <v>38.909999999999997</v>
      </c>
      <c r="L8319" s="188">
        <f t="shared" si="406"/>
        <v>38.909999999999997</v>
      </c>
      <c r="M8319" s="193"/>
      <c r="N8319" s="186">
        <f t="shared" si="407"/>
        <v>1338</v>
      </c>
    </row>
    <row r="8320" spans="1:14" ht="13.5" x14ac:dyDescent="0.25">
      <c r="A8320">
        <v>1340</v>
      </c>
      <c r="B8320" t="s">
        <v>10800</v>
      </c>
      <c r="C8320" t="s">
        <v>217</v>
      </c>
      <c r="D8320" t="s">
        <v>218</v>
      </c>
      <c r="E8320" s="190" t="s">
        <v>1309</v>
      </c>
      <c r="F8320" s="191">
        <v>0</v>
      </c>
      <c r="G8320" s="192" t="str">
        <f t="shared" si="408"/>
        <v>44,98</v>
      </c>
      <c r="H8320" s="191">
        <v>0</v>
      </c>
      <c r="I8320" s="191">
        <v>0</v>
      </c>
      <c r="J8320" s="191">
        <v>0</v>
      </c>
      <c r="K8320" s="187">
        <f t="shared" si="405"/>
        <v>44.98</v>
      </c>
      <c r="L8320" s="188">
        <f t="shared" si="406"/>
        <v>44.98</v>
      </c>
      <c r="M8320" s="193"/>
      <c r="N8320" s="186">
        <f t="shared" si="407"/>
        <v>1340</v>
      </c>
    </row>
    <row r="8321" spans="1:14" ht="13.5" x14ac:dyDescent="0.25">
      <c r="A8321">
        <v>1341</v>
      </c>
      <c r="B8321" t="s">
        <v>10801</v>
      </c>
      <c r="C8321" t="s">
        <v>217</v>
      </c>
      <c r="D8321" t="s">
        <v>218</v>
      </c>
      <c r="E8321" s="190" t="s">
        <v>20488</v>
      </c>
      <c r="F8321" s="191">
        <v>0</v>
      </c>
      <c r="G8321" s="192" t="str">
        <f t="shared" si="408"/>
        <v>43,32</v>
      </c>
      <c r="H8321" s="191">
        <v>0</v>
      </c>
      <c r="I8321" s="191">
        <v>0</v>
      </c>
      <c r="J8321" s="191">
        <v>0</v>
      </c>
      <c r="K8321" s="187">
        <f t="shared" si="405"/>
        <v>43.32</v>
      </c>
      <c r="L8321" s="188">
        <f t="shared" si="406"/>
        <v>43.32</v>
      </c>
      <c r="M8321" s="193"/>
      <c r="N8321" s="186">
        <f t="shared" si="407"/>
        <v>1341</v>
      </c>
    </row>
    <row r="8322" spans="1:14" ht="13.5" x14ac:dyDescent="0.25">
      <c r="A8322">
        <v>34659</v>
      </c>
      <c r="B8322" t="s">
        <v>10802</v>
      </c>
      <c r="C8322" t="s">
        <v>217</v>
      </c>
      <c r="D8322" t="s">
        <v>218</v>
      </c>
      <c r="E8322" s="190" t="s">
        <v>19032</v>
      </c>
      <c r="F8322" s="191">
        <v>0</v>
      </c>
      <c r="G8322" s="192" t="str">
        <f t="shared" si="408"/>
        <v>42,58</v>
      </c>
      <c r="H8322" s="191">
        <v>0</v>
      </c>
      <c r="I8322" s="191">
        <v>0</v>
      </c>
      <c r="J8322" s="191">
        <v>0</v>
      </c>
      <c r="K8322" s="187">
        <f t="shared" si="405"/>
        <v>42.58</v>
      </c>
      <c r="L8322" s="188">
        <f t="shared" si="406"/>
        <v>42.58</v>
      </c>
      <c r="M8322" s="193"/>
      <c r="N8322" s="186">
        <f t="shared" si="407"/>
        <v>34659</v>
      </c>
    </row>
    <row r="8323" spans="1:14" ht="13.5" x14ac:dyDescent="0.25">
      <c r="A8323">
        <v>34514</v>
      </c>
      <c r="B8323" t="s">
        <v>10803</v>
      </c>
      <c r="C8323" t="s">
        <v>217</v>
      </c>
      <c r="D8323" t="s">
        <v>218</v>
      </c>
      <c r="E8323" s="190" t="s">
        <v>26057</v>
      </c>
      <c r="F8323" s="191">
        <v>0</v>
      </c>
      <c r="G8323" s="192" t="str">
        <f t="shared" si="408"/>
        <v>47,16</v>
      </c>
      <c r="H8323" s="191">
        <v>0</v>
      </c>
      <c r="I8323" s="191">
        <v>0</v>
      </c>
      <c r="J8323" s="191">
        <v>0</v>
      </c>
      <c r="K8323" s="187">
        <f t="shared" si="405"/>
        <v>47.16</v>
      </c>
      <c r="L8323" s="188">
        <f t="shared" si="406"/>
        <v>47.16</v>
      </c>
      <c r="M8323" s="193"/>
      <c r="N8323" s="186">
        <f t="shared" si="407"/>
        <v>34514</v>
      </c>
    </row>
    <row r="8324" spans="1:14" ht="13.5" x14ac:dyDescent="0.25">
      <c r="A8324">
        <v>34660</v>
      </c>
      <c r="B8324" t="s">
        <v>10804</v>
      </c>
      <c r="C8324" t="s">
        <v>217</v>
      </c>
      <c r="D8324" t="s">
        <v>218</v>
      </c>
      <c r="E8324" s="190" t="s">
        <v>19129</v>
      </c>
      <c r="F8324" s="191">
        <v>0</v>
      </c>
      <c r="G8324" s="192" t="str">
        <f t="shared" si="408"/>
        <v>59,85</v>
      </c>
      <c r="H8324" s="191">
        <v>0</v>
      </c>
      <c r="I8324" s="191">
        <v>0</v>
      </c>
      <c r="J8324" s="191">
        <v>0</v>
      </c>
      <c r="K8324" s="187">
        <f t="shared" si="405"/>
        <v>59.85</v>
      </c>
      <c r="L8324" s="188">
        <f t="shared" si="406"/>
        <v>59.85</v>
      </c>
      <c r="M8324" s="193"/>
      <c r="N8324" s="186">
        <f t="shared" si="407"/>
        <v>34660</v>
      </c>
    </row>
    <row r="8325" spans="1:14" ht="13.5" x14ac:dyDescent="0.25">
      <c r="A8325">
        <v>34661</v>
      </c>
      <c r="B8325" t="s">
        <v>10805</v>
      </c>
      <c r="C8325" t="s">
        <v>217</v>
      </c>
      <c r="D8325" t="s">
        <v>218</v>
      </c>
      <c r="E8325" s="190" t="s">
        <v>20389</v>
      </c>
      <c r="F8325" s="191">
        <v>0</v>
      </c>
      <c r="G8325" s="192" t="str">
        <f t="shared" si="408"/>
        <v>85,96</v>
      </c>
      <c r="H8325" s="191">
        <v>0</v>
      </c>
      <c r="I8325" s="191">
        <v>0</v>
      </c>
      <c r="J8325" s="191">
        <v>0</v>
      </c>
      <c r="K8325" s="187">
        <f t="shared" si="405"/>
        <v>85.96</v>
      </c>
      <c r="L8325" s="188">
        <f t="shared" si="406"/>
        <v>85.96</v>
      </c>
      <c r="M8325" s="193"/>
      <c r="N8325" s="186">
        <f t="shared" si="407"/>
        <v>34661</v>
      </c>
    </row>
    <row r="8326" spans="1:14" ht="13.5" x14ac:dyDescent="0.25">
      <c r="A8326">
        <v>34667</v>
      </c>
      <c r="B8326" t="s">
        <v>10806</v>
      </c>
      <c r="C8326" t="s">
        <v>217</v>
      </c>
      <c r="D8326" t="s">
        <v>218</v>
      </c>
      <c r="E8326" s="190" t="s">
        <v>19455</v>
      </c>
      <c r="F8326" s="191">
        <v>0</v>
      </c>
      <c r="G8326" s="192" t="str">
        <f t="shared" si="408"/>
        <v>31,13</v>
      </c>
      <c r="H8326" s="191">
        <v>0</v>
      </c>
      <c r="I8326" s="191">
        <v>0</v>
      </c>
      <c r="J8326" s="191">
        <v>0</v>
      </c>
      <c r="K8326" s="187">
        <f t="shared" si="405"/>
        <v>31.13</v>
      </c>
      <c r="L8326" s="188">
        <f t="shared" si="406"/>
        <v>31.13</v>
      </c>
      <c r="M8326" s="193"/>
      <c r="N8326" s="186">
        <f t="shared" si="407"/>
        <v>34667</v>
      </c>
    </row>
    <row r="8327" spans="1:14" ht="13.5" x14ac:dyDescent="0.25">
      <c r="A8327">
        <v>34668</v>
      </c>
      <c r="B8327" t="s">
        <v>10807</v>
      </c>
      <c r="C8327" t="s">
        <v>217</v>
      </c>
      <c r="D8327" t="s">
        <v>218</v>
      </c>
      <c r="E8327" s="190" t="s">
        <v>20654</v>
      </c>
      <c r="F8327" s="191">
        <v>0</v>
      </c>
      <c r="G8327" s="192" t="str">
        <f t="shared" si="408"/>
        <v>40,68</v>
      </c>
      <c r="H8327" s="191">
        <v>0</v>
      </c>
      <c r="I8327" s="191">
        <v>0</v>
      </c>
      <c r="J8327" s="191">
        <v>0</v>
      </c>
      <c r="K8327" s="187">
        <f t="shared" si="405"/>
        <v>40.68</v>
      </c>
      <c r="L8327" s="188">
        <f t="shared" si="406"/>
        <v>40.68</v>
      </c>
      <c r="M8327" s="193"/>
      <c r="N8327" s="186">
        <f t="shared" si="407"/>
        <v>34668</v>
      </c>
    </row>
    <row r="8328" spans="1:14" ht="13.5" x14ac:dyDescent="0.25">
      <c r="A8328">
        <v>34741</v>
      </c>
      <c r="B8328" t="s">
        <v>10808</v>
      </c>
      <c r="C8328" t="s">
        <v>217</v>
      </c>
      <c r="D8328" t="s">
        <v>218</v>
      </c>
      <c r="E8328" s="190" t="s">
        <v>18206</v>
      </c>
      <c r="F8328" s="191">
        <v>0</v>
      </c>
      <c r="G8328" s="192" t="str">
        <f t="shared" si="408"/>
        <v>44,76</v>
      </c>
      <c r="H8328" s="191">
        <v>0</v>
      </c>
      <c r="I8328" s="191">
        <v>0</v>
      </c>
      <c r="J8328" s="191">
        <v>0</v>
      </c>
      <c r="K8328" s="187">
        <f t="shared" si="405"/>
        <v>44.76</v>
      </c>
      <c r="L8328" s="188">
        <f t="shared" si="406"/>
        <v>44.76</v>
      </c>
      <c r="M8328" s="193"/>
      <c r="N8328" s="186">
        <f t="shared" si="407"/>
        <v>34741</v>
      </c>
    </row>
    <row r="8329" spans="1:14" ht="13.5" x14ac:dyDescent="0.25">
      <c r="A8329">
        <v>34664</v>
      </c>
      <c r="B8329" t="s">
        <v>10809</v>
      </c>
      <c r="C8329" t="s">
        <v>217</v>
      </c>
      <c r="D8329" t="s">
        <v>218</v>
      </c>
      <c r="E8329" s="190" t="s">
        <v>26965</v>
      </c>
      <c r="F8329" s="191">
        <v>0</v>
      </c>
      <c r="G8329" s="192" t="str">
        <f t="shared" si="408"/>
        <v>48,84</v>
      </c>
      <c r="H8329" s="191">
        <v>0</v>
      </c>
      <c r="I8329" s="191">
        <v>0</v>
      </c>
      <c r="J8329" s="191">
        <v>0</v>
      </c>
      <c r="K8329" s="187">
        <f t="shared" ref="K8329:K8392" si="409">H8329+I8329+J8329+G8329</f>
        <v>48.84</v>
      </c>
      <c r="L8329" s="188">
        <f t="shared" ref="L8329:L8392" si="410">G8329+I8329+J8329+H8329</f>
        <v>48.84</v>
      </c>
      <c r="M8329" s="193"/>
      <c r="N8329" s="186">
        <f t="shared" ref="N8329:N8392" si="411">A8329</f>
        <v>34664</v>
      </c>
    </row>
    <row r="8330" spans="1:14" ht="13.5" x14ac:dyDescent="0.25">
      <c r="A8330">
        <v>34665</v>
      </c>
      <c r="B8330" t="s">
        <v>10810</v>
      </c>
      <c r="C8330" t="s">
        <v>217</v>
      </c>
      <c r="D8330" t="s">
        <v>218</v>
      </c>
      <c r="E8330" s="190" t="s">
        <v>20735</v>
      </c>
      <c r="F8330" s="191">
        <v>0</v>
      </c>
      <c r="G8330" s="192" t="str">
        <f t="shared" si="408"/>
        <v>60,63</v>
      </c>
      <c r="H8330" s="191">
        <v>0</v>
      </c>
      <c r="I8330" s="191">
        <v>0</v>
      </c>
      <c r="J8330" s="191">
        <v>0</v>
      </c>
      <c r="K8330" s="187">
        <f t="shared" si="409"/>
        <v>60.63</v>
      </c>
      <c r="L8330" s="188">
        <f t="shared" si="410"/>
        <v>60.63</v>
      </c>
      <c r="M8330" s="193"/>
      <c r="N8330" s="186">
        <f t="shared" si="411"/>
        <v>34665</v>
      </c>
    </row>
    <row r="8331" spans="1:14" ht="13.5" x14ac:dyDescent="0.25">
      <c r="A8331">
        <v>34666</v>
      </c>
      <c r="B8331" t="s">
        <v>10811</v>
      </c>
      <c r="C8331" t="s">
        <v>217</v>
      </c>
      <c r="D8331" t="s">
        <v>218</v>
      </c>
      <c r="E8331" s="190" t="s">
        <v>28323</v>
      </c>
      <c r="F8331" s="191">
        <v>0</v>
      </c>
      <c r="G8331" s="192" t="str">
        <f t="shared" si="408"/>
        <v>91,58</v>
      </c>
      <c r="H8331" s="191">
        <v>0</v>
      </c>
      <c r="I8331" s="191">
        <v>0</v>
      </c>
      <c r="J8331" s="191">
        <v>0</v>
      </c>
      <c r="K8331" s="187">
        <f t="shared" si="409"/>
        <v>91.58</v>
      </c>
      <c r="L8331" s="188">
        <f t="shared" si="410"/>
        <v>91.58</v>
      </c>
      <c r="M8331" s="193"/>
      <c r="N8331" s="186">
        <f t="shared" si="411"/>
        <v>34666</v>
      </c>
    </row>
    <row r="8332" spans="1:14" ht="13.5" x14ac:dyDescent="0.25">
      <c r="A8332">
        <v>34669</v>
      </c>
      <c r="B8332" t="s">
        <v>10812</v>
      </c>
      <c r="C8332" t="s">
        <v>217</v>
      </c>
      <c r="D8332" t="s">
        <v>218</v>
      </c>
      <c r="E8332" s="190" t="s">
        <v>19632</v>
      </c>
      <c r="F8332" s="191">
        <v>0</v>
      </c>
      <c r="G8332" s="192" t="str">
        <f t="shared" si="408"/>
        <v>33,58</v>
      </c>
      <c r="H8332" s="191">
        <v>0</v>
      </c>
      <c r="I8332" s="191">
        <v>0</v>
      </c>
      <c r="J8332" s="191">
        <v>0</v>
      </c>
      <c r="K8332" s="187">
        <f t="shared" si="409"/>
        <v>33.58</v>
      </c>
      <c r="L8332" s="188">
        <f t="shared" si="410"/>
        <v>33.58</v>
      </c>
      <c r="M8332" s="193"/>
      <c r="N8332" s="186">
        <f t="shared" si="411"/>
        <v>34669</v>
      </c>
    </row>
    <row r="8333" spans="1:14" ht="13.5" x14ac:dyDescent="0.25">
      <c r="A8333">
        <v>34670</v>
      </c>
      <c r="B8333" t="s">
        <v>10813</v>
      </c>
      <c r="C8333" t="s">
        <v>217</v>
      </c>
      <c r="D8333" t="s">
        <v>218</v>
      </c>
      <c r="E8333" s="190" t="s">
        <v>20023</v>
      </c>
      <c r="F8333" s="191">
        <v>0</v>
      </c>
      <c r="G8333" s="192" t="str">
        <f t="shared" si="408"/>
        <v>41,07</v>
      </c>
      <c r="H8333" s="191">
        <v>0</v>
      </c>
      <c r="I8333" s="191">
        <v>0</v>
      </c>
      <c r="J8333" s="191">
        <v>0</v>
      </c>
      <c r="K8333" s="187">
        <f t="shared" si="409"/>
        <v>41.07</v>
      </c>
      <c r="L8333" s="188">
        <f t="shared" si="410"/>
        <v>41.07</v>
      </c>
      <c r="M8333" s="193"/>
      <c r="N8333" s="186">
        <f t="shared" si="411"/>
        <v>34670</v>
      </c>
    </row>
    <row r="8334" spans="1:14" ht="13.5" x14ac:dyDescent="0.25">
      <c r="A8334">
        <v>34671</v>
      </c>
      <c r="B8334" t="s">
        <v>10814</v>
      </c>
      <c r="C8334" t="s">
        <v>217</v>
      </c>
      <c r="D8334" t="s">
        <v>218</v>
      </c>
      <c r="E8334" s="190" t="s">
        <v>19590</v>
      </c>
      <c r="F8334" s="191">
        <v>0</v>
      </c>
      <c r="G8334" s="192" t="str">
        <f t="shared" si="408"/>
        <v>34,28</v>
      </c>
      <c r="H8334" s="191">
        <v>0</v>
      </c>
      <c r="I8334" s="191">
        <v>0</v>
      </c>
      <c r="J8334" s="191">
        <v>0</v>
      </c>
      <c r="K8334" s="187">
        <f t="shared" si="409"/>
        <v>34.28</v>
      </c>
      <c r="L8334" s="188">
        <f t="shared" si="410"/>
        <v>34.28</v>
      </c>
      <c r="M8334" s="193"/>
      <c r="N8334" s="186">
        <f t="shared" si="411"/>
        <v>34671</v>
      </c>
    </row>
    <row r="8335" spans="1:14" ht="13.5" x14ac:dyDescent="0.25">
      <c r="A8335">
        <v>34672</v>
      </c>
      <c r="B8335" t="s">
        <v>10815</v>
      </c>
      <c r="C8335" t="s">
        <v>217</v>
      </c>
      <c r="D8335" t="s">
        <v>218</v>
      </c>
      <c r="E8335" s="190" t="s">
        <v>19049</v>
      </c>
      <c r="F8335" s="191">
        <v>0</v>
      </c>
      <c r="G8335" s="192" t="str">
        <f t="shared" si="408"/>
        <v>36,15</v>
      </c>
      <c r="H8335" s="191">
        <v>0</v>
      </c>
      <c r="I8335" s="191">
        <v>0</v>
      </c>
      <c r="J8335" s="191">
        <v>0</v>
      </c>
      <c r="K8335" s="187">
        <f t="shared" si="409"/>
        <v>36.15</v>
      </c>
      <c r="L8335" s="188">
        <f t="shared" si="410"/>
        <v>36.15</v>
      </c>
      <c r="M8335" s="193"/>
      <c r="N8335" s="186">
        <f t="shared" si="411"/>
        <v>34672</v>
      </c>
    </row>
    <row r="8336" spans="1:14" ht="13.5" x14ac:dyDescent="0.25">
      <c r="A8336">
        <v>34673</v>
      </c>
      <c r="B8336" t="s">
        <v>10816</v>
      </c>
      <c r="C8336" t="s">
        <v>217</v>
      </c>
      <c r="D8336" t="s">
        <v>218</v>
      </c>
      <c r="E8336" s="190" t="s">
        <v>9546</v>
      </c>
      <c r="F8336" s="191">
        <v>0</v>
      </c>
      <c r="G8336" s="192" t="str">
        <f t="shared" si="408"/>
        <v>44,11</v>
      </c>
      <c r="H8336" s="191">
        <v>0</v>
      </c>
      <c r="I8336" s="191">
        <v>0</v>
      </c>
      <c r="J8336" s="191">
        <v>0</v>
      </c>
      <c r="K8336" s="187">
        <f t="shared" si="409"/>
        <v>44.11</v>
      </c>
      <c r="L8336" s="188">
        <f t="shared" si="410"/>
        <v>44.11</v>
      </c>
      <c r="M8336" s="193"/>
      <c r="N8336" s="186">
        <f t="shared" si="411"/>
        <v>34673</v>
      </c>
    </row>
    <row r="8337" spans="1:14" ht="13.5" x14ac:dyDescent="0.25">
      <c r="A8337">
        <v>34674</v>
      </c>
      <c r="B8337" t="s">
        <v>10817</v>
      </c>
      <c r="C8337" t="s">
        <v>217</v>
      </c>
      <c r="D8337" t="s">
        <v>218</v>
      </c>
      <c r="E8337" s="190" t="s">
        <v>28324</v>
      </c>
      <c r="F8337" s="191">
        <v>0</v>
      </c>
      <c r="G8337" s="192" t="str">
        <f t="shared" si="408"/>
        <v>58,64</v>
      </c>
      <c r="H8337" s="191">
        <v>0</v>
      </c>
      <c r="I8337" s="191">
        <v>0</v>
      </c>
      <c r="J8337" s="191">
        <v>0</v>
      </c>
      <c r="K8337" s="187">
        <f t="shared" si="409"/>
        <v>58.64</v>
      </c>
      <c r="L8337" s="188">
        <f t="shared" si="410"/>
        <v>58.64</v>
      </c>
      <c r="M8337" s="193"/>
      <c r="N8337" s="186">
        <f t="shared" si="411"/>
        <v>34674</v>
      </c>
    </row>
    <row r="8338" spans="1:14" ht="13.5" x14ac:dyDescent="0.25">
      <c r="A8338">
        <v>34675</v>
      </c>
      <c r="B8338" t="s">
        <v>10818</v>
      </c>
      <c r="C8338" t="s">
        <v>217</v>
      </c>
      <c r="D8338" t="s">
        <v>218</v>
      </c>
      <c r="E8338" s="190" t="s">
        <v>22003</v>
      </c>
      <c r="F8338" s="191">
        <v>0</v>
      </c>
      <c r="G8338" s="192" t="str">
        <f t="shared" si="408"/>
        <v>71,50</v>
      </c>
      <c r="H8338" s="191">
        <v>0</v>
      </c>
      <c r="I8338" s="191">
        <v>0</v>
      </c>
      <c r="J8338" s="191">
        <v>0</v>
      </c>
      <c r="K8338" s="187">
        <f t="shared" si="409"/>
        <v>71.5</v>
      </c>
      <c r="L8338" s="188">
        <f t="shared" si="410"/>
        <v>71.5</v>
      </c>
      <c r="M8338" s="193"/>
      <c r="N8338" s="186">
        <f t="shared" si="411"/>
        <v>34675</v>
      </c>
    </row>
    <row r="8339" spans="1:14" ht="13.5" x14ac:dyDescent="0.25">
      <c r="A8339">
        <v>34676</v>
      </c>
      <c r="B8339" t="s">
        <v>10819</v>
      </c>
      <c r="C8339" t="s">
        <v>217</v>
      </c>
      <c r="D8339" t="s">
        <v>218</v>
      </c>
      <c r="E8339" s="190" t="s">
        <v>9436</v>
      </c>
      <c r="F8339" s="191">
        <v>0</v>
      </c>
      <c r="G8339" s="192" t="str">
        <f t="shared" si="408"/>
        <v>20,58</v>
      </c>
      <c r="H8339" s="191">
        <v>0</v>
      </c>
      <c r="I8339" s="191">
        <v>0</v>
      </c>
      <c r="J8339" s="191">
        <v>0</v>
      </c>
      <c r="K8339" s="187">
        <f t="shared" si="409"/>
        <v>20.58</v>
      </c>
      <c r="L8339" s="188">
        <f t="shared" si="410"/>
        <v>20.58</v>
      </c>
      <c r="M8339" s="193"/>
      <c r="N8339" s="186">
        <f t="shared" si="411"/>
        <v>34676</v>
      </c>
    </row>
    <row r="8340" spans="1:14" ht="13.5" x14ac:dyDescent="0.25">
      <c r="A8340">
        <v>34677</v>
      </c>
      <c r="B8340" t="s">
        <v>10820</v>
      </c>
      <c r="C8340" t="s">
        <v>217</v>
      </c>
      <c r="D8340" t="s">
        <v>218</v>
      </c>
      <c r="E8340" s="190" t="s">
        <v>19121</v>
      </c>
      <c r="F8340" s="191">
        <v>0</v>
      </c>
      <c r="G8340" s="192" t="str">
        <f t="shared" ref="G8340:G8403" si="412">E8340</f>
        <v>27,67</v>
      </c>
      <c r="H8340" s="191">
        <v>0</v>
      </c>
      <c r="I8340" s="191">
        <v>0</v>
      </c>
      <c r="J8340" s="191">
        <v>0</v>
      </c>
      <c r="K8340" s="187">
        <f t="shared" si="409"/>
        <v>27.67</v>
      </c>
      <c r="L8340" s="188">
        <f t="shared" si="410"/>
        <v>27.67</v>
      </c>
      <c r="M8340" s="193"/>
      <c r="N8340" s="186">
        <f t="shared" si="411"/>
        <v>34677</v>
      </c>
    </row>
    <row r="8341" spans="1:14" ht="13.5" x14ac:dyDescent="0.25">
      <c r="A8341">
        <v>43126</v>
      </c>
      <c r="B8341" t="s">
        <v>10821</v>
      </c>
      <c r="C8341" t="s">
        <v>217</v>
      </c>
      <c r="D8341" t="s">
        <v>218</v>
      </c>
      <c r="E8341" s="190" t="s">
        <v>19212</v>
      </c>
      <c r="F8341" s="191">
        <v>0</v>
      </c>
      <c r="G8341" s="192" t="str">
        <f t="shared" si="412"/>
        <v>150,25</v>
      </c>
      <c r="H8341" s="191">
        <v>0</v>
      </c>
      <c r="I8341" s="191">
        <v>0</v>
      </c>
      <c r="J8341" s="191">
        <v>0</v>
      </c>
      <c r="K8341" s="187">
        <f t="shared" si="409"/>
        <v>150.25</v>
      </c>
      <c r="L8341" s="188">
        <f t="shared" si="410"/>
        <v>150.25</v>
      </c>
      <c r="M8341" s="193"/>
      <c r="N8341" s="186">
        <f t="shared" si="411"/>
        <v>43126</v>
      </c>
    </row>
    <row r="8342" spans="1:14" ht="13.5" x14ac:dyDescent="0.25">
      <c r="A8342">
        <v>43124</v>
      </c>
      <c r="B8342" t="s">
        <v>10822</v>
      </c>
      <c r="C8342" t="s">
        <v>217</v>
      </c>
      <c r="D8342" t="s">
        <v>218</v>
      </c>
      <c r="E8342" s="190" t="s">
        <v>19213</v>
      </c>
      <c r="F8342" s="191">
        <v>0</v>
      </c>
      <c r="G8342" s="192" t="str">
        <f t="shared" si="412"/>
        <v>175,44</v>
      </c>
      <c r="H8342" s="191">
        <v>0</v>
      </c>
      <c r="I8342" s="191">
        <v>0</v>
      </c>
      <c r="J8342" s="191">
        <v>0</v>
      </c>
      <c r="K8342" s="187">
        <f t="shared" si="409"/>
        <v>175.44</v>
      </c>
      <c r="L8342" s="188">
        <f t="shared" si="410"/>
        <v>175.44</v>
      </c>
      <c r="M8342" s="193"/>
      <c r="N8342" s="186">
        <f t="shared" si="411"/>
        <v>43124</v>
      </c>
    </row>
    <row r="8343" spans="1:14" ht="13.5" x14ac:dyDescent="0.25">
      <c r="A8343">
        <v>43125</v>
      </c>
      <c r="B8343" t="s">
        <v>10823</v>
      </c>
      <c r="C8343" t="s">
        <v>217</v>
      </c>
      <c r="D8343" t="s">
        <v>218</v>
      </c>
      <c r="E8343" s="190" t="s">
        <v>21355</v>
      </c>
      <c r="F8343" s="191">
        <v>0</v>
      </c>
      <c r="G8343" s="192" t="str">
        <f t="shared" si="412"/>
        <v>227,52</v>
      </c>
      <c r="H8343" s="191">
        <v>0</v>
      </c>
      <c r="I8343" s="191">
        <v>0</v>
      </c>
      <c r="J8343" s="191">
        <v>0</v>
      </c>
      <c r="K8343" s="187">
        <f t="shared" si="409"/>
        <v>227.52</v>
      </c>
      <c r="L8343" s="188">
        <f t="shared" si="410"/>
        <v>227.52</v>
      </c>
      <c r="M8343" s="193"/>
      <c r="N8343" s="186">
        <f t="shared" si="411"/>
        <v>43125</v>
      </c>
    </row>
    <row r="8344" spans="1:14" ht="13.5" x14ac:dyDescent="0.25">
      <c r="A8344">
        <v>40623</v>
      </c>
      <c r="B8344" t="s">
        <v>10824</v>
      </c>
      <c r="C8344" t="s">
        <v>217</v>
      </c>
      <c r="D8344" t="s">
        <v>9104</v>
      </c>
      <c r="E8344" s="190" t="s">
        <v>28325</v>
      </c>
      <c r="F8344" s="191">
        <v>0</v>
      </c>
      <c r="G8344" s="192" t="str">
        <f t="shared" si="412"/>
        <v>166,92</v>
      </c>
      <c r="H8344" s="191">
        <v>0</v>
      </c>
      <c r="I8344" s="191">
        <v>0</v>
      </c>
      <c r="J8344" s="191">
        <v>0</v>
      </c>
      <c r="K8344" s="187">
        <f t="shared" si="409"/>
        <v>166.92</v>
      </c>
      <c r="L8344" s="188">
        <f t="shared" si="410"/>
        <v>166.92</v>
      </c>
      <c r="M8344" s="193"/>
      <c r="N8344" s="186">
        <f t="shared" si="411"/>
        <v>40623</v>
      </c>
    </row>
    <row r="8345" spans="1:14" ht="13.5" x14ac:dyDescent="0.25">
      <c r="A8345">
        <v>43701</v>
      </c>
      <c r="B8345" t="s">
        <v>10825</v>
      </c>
      <c r="C8345" t="s">
        <v>217</v>
      </c>
      <c r="D8345" t="s">
        <v>220</v>
      </c>
      <c r="E8345" s="190" t="s">
        <v>18663</v>
      </c>
      <c r="F8345" s="191">
        <v>0</v>
      </c>
      <c r="G8345" s="192" t="str">
        <f t="shared" si="412"/>
        <v>42,54</v>
      </c>
      <c r="H8345" s="191">
        <v>0</v>
      </c>
      <c r="I8345" s="191">
        <v>0</v>
      </c>
      <c r="J8345" s="191">
        <v>0</v>
      </c>
      <c r="K8345" s="187">
        <f t="shared" si="409"/>
        <v>42.54</v>
      </c>
      <c r="L8345" s="188">
        <f t="shared" si="410"/>
        <v>42.54</v>
      </c>
      <c r="M8345" s="193"/>
      <c r="N8345" s="186">
        <f t="shared" si="411"/>
        <v>43701</v>
      </c>
    </row>
    <row r="8346" spans="1:14" ht="13.5" x14ac:dyDescent="0.25">
      <c r="A8346">
        <v>1345</v>
      </c>
      <c r="B8346" t="s">
        <v>16184</v>
      </c>
      <c r="C8346" t="s">
        <v>217</v>
      </c>
      <c r="D8346" t="s">
        <v>218</v>
      </c>
      <c r="E8346" s="190" t="s">
        <v>28326</v>
      </c>
      <c r="F8346" s="191">
        <v>0</v>
      </c>
      <c r="G8346" s="192" t="str">
        <f t="shared" si="412"/>
        <v>92,06</v>
      </c>
      <c r="H8346" s="191">
        <v>0</v>
      </c>
      <c r="I8346" s="191">
        <v>0</v>
      </c>
      <c r="J8346" s="191">
        <v>0</v>
      </c>
      <c r="K8346" s="187">
        <f t="shared" si="409"/>
        <v>92.06</v>
      </c>
      <c r="L8346" s="188">
        <f t="shared" si="410"/>
        <v>92.06</v>
      </c>
      <c r="M8346" s="193"/>
      <c r="N8346" s="186">
        <f t="shared" si="411"/>
        <v>1345</v>
      </c>
    </row>
    <row r="8347" spans="1:14" ht="13.5" x14ac:dyDescent="0.25">
      <c r="A8347">
        <v>1346</v>
      </c>
      <c r="B8347" t="s">
        <v>16185</v>
      </c>
      <c r="C8347" t="s">
        <v>217</v>
      </c>
      <c r="D8347" t="s">
        <v>218</v>
      </c>
      <c r="E8347" s="190" t="s">
        <v>15885</v>
      </c>
      <c r="F8347" s="191">
        <v>0</v>
      </c>
      <c r="G8347" s="192" t="str">
        <f t="shared" si="412"/>
        <v>53,55</v>
      </c>
      <c r="H8347" s="191">
        <v>0</v>
      </c>
      <c r="I8347" s="191">
        <v>0</v>
      </c>
      <c r="J8347" s="191">
        <v>0</v>
      </c>
      <c r="K8347" s="187">
        <f t="shared" si="409"/>
        <v>53.55</v>
      </c>
      <c r="L8347" s="188">
        <f t="shared" si="410"/>
        <v>53.55</v>
      </c>
      <c r="M8347" s="193"/>
      <c r="N8347" s="186">
        <f t="shared" si="411"/>
        <v>1346</v>
      </c>
    </row>
    <row r="8348" spans="1:14" ht="13.5" x14ac:dyDescent="0.25">
      <c r="A8348">
        <v>1347</v>
      </c>
      <c r="B8348" t="s">
        <v>16186</v>
      </c>
      <c r="C8348" t="s">
        <v>217</v>
      </c>
      <c r="D8348" t="s">
        <v>218</v>
      </c>
      <c r="E8348" s="190" t="s">
        <v>18601</v>
      </c>
      <c r="F8348" s="191">
        <v>0</v>
      </c>
      <c r="G8348" s="192" t="str">
        <f t="shared" si="412"/>
        <v>66,35</v>
      </c>
      <c r="H8348" s="191">
        <v>0</v>
      </c>
      <c r="I8348" s="191">
        <v>0</v>
      </c>
      <c r="J8348" s="191">
        <v>0</v>
      </c>
      <c r="K8348" s="187">
        <f t="shared" si="409"/>
        <v>66.349999999999994</v>
      </c>
      <c r="L8348" s="188">
        <f t="shared" si="410"/>
        <v>66.349999999999994</v>
      </c>
      <c r="M8348" s="193"/>
      <c r="N8348" s="186">
        <f t="shared" si="411"/>
        <v>1347</v>
      </c>
    </row>
    <row r="8349" spans="1:14" ht="13.5" x14ac:dyDescent="0.25">
      <c r="A8349">
        <v>43678</v>
      </c>
      <c r="B8349" t="s">
        <v>16187</v>
      </c>
      <c r="C8349" t="s">
        <v>217</v>
      </c>
      <c r="D8349" t="s">
        <v>218</v>
      </c>
      <c r="E8349" s="190" t="s">
        <v>18160</v>
      </c>
      <c r="F8349" s="191">
        <v>0</v>
      </c>
      <c r="G8349" s="192" t="str">
        <f t="shared" si="412"/>
        <v>76,96</v>
      </c>
      <c r="H8349" s="191">
        <v>0</v>
      </c>
      <c r="I8349" s="191">
        <v>0</v>
      </c>
      <c r="J8349" s="191">
        <v>0</v>
      </c>
      <c r="K8349" s="187">
        <f t="shared" si="409"/>
        <v>76.959999999999994</v>
      </c>
      <c r="L8349" s="188">
        <f t="shared" si="410"/>
        <v>76.959999999999994</v>
      </c>
      <c r="M8349" s="193"/>
      <c r="N8349" s="186">
        <f t="shared" si="411"/>
        <v>43678</v>
      </c>
    </row>
    <row r="8350" spans="1:14" ht="13.5" x14ac:dyDescent="0.25">
      <c r="A8350">
        <v>43680</v>
      </c>
      <c r="B8350" t="s">
        <v>16188</v>
      </c>
      <c r="C8350" t="s">
        <v>217</v>
      </c>
      <c r="D8350" t="s">
        <v>218</v>
      </c>
      <c r="E8350" s="190" t="s">
        <v>28327</v>
      </c>
      <c r="F8350" s="191">
        <v>0</v>
      </c>
      <c r="G8350" s="192" t="str">
        <f t="shared" si="412"/>
        <v>110,87</v>
      </c>
      <c r="H8350" s="191">
        <v>0</v>
      </c>
      <c r="I8350" s="191">
        <v>0</v>
      </c>
      <c r="J8350" s="191">
        <v>0</v>
      </c>
      <c r="K8350" s="187">
        <f t="shared" si="409"/>
        <v>110.87</v>
      </c>
      <c r="L8350" s="188">
        <f t="shared" si="410"/>
        <v>110.87</v>
      </c>
      <c r="M8350" s="193"/>
      <c r="N8350" s="186">
        <f t="shared" si="411"/>
        <v>43680</v>
      </c>
    </row>
    <row r="8351" spans="1:14" ht="13.5" x14ac:dyDescent="0.25">
      <c r="A8351">
        <v>43679</v>
      </c>
      <c r="B8351" t="s">
        <v>16189</v>
      </c>
      <c r="C8351" t="s">
        <v>217</v>
      </c>
      <c r="D8351" t="s">
        <v>218</v>
      </c>
      <c r="E8351" s="190" t="s">
        <v>18660</v>
      </c>
      <c r="F8351" s="191">
        <v>0</v>
      </c>
      <c r="G8351" s="192" t="str">
        <f t="shared" si="412"/>
        <v>38,91</v>
      </c>
      <c r="H8351" s="191">
        <v>0</v>
      </c>
      <c r="I8351" s="191">
        <v>0</v>
      </c>
      <c r="J8351" s="191">
        <v>0</v>
      </c>
      <c r="K8351" s="187">
        <f t="shared" si="409"/>
        <v>38.909999999999997</v>
      </c>
      <c r="L8351" s="188">
        <f t="shared" si="410"/>
        <v>38.909999999999997</v>
      </c>
      <c r="M8351" s="193"/>
      <c r="N8351" s="186">
        <f t="shared" si="411"/>
        <v>43679</v>
      </c>
    </row>
    <row r="8352" spans="1:14" ht="13.5" x14ac:dyDescent="0.25">
      <c r="A8352">
        <v>1355</v>
      </c>
      <c r="B8352" t="s">
        <v>16190</v>
      </c>
      <c r="C8352" t="s">
        <v>217</v>
      </c>
      <c r="D8352" t="s">
        <v>218</v>
      </c>
      <c r="E8352" s="190" t="s">
        <v>19056</v>
      </c>
      <c r="F8352" s="191">
        <v>0</v>
      </c>
      <c r="G8352" s="192" t="str">
        <f t="shared" si="412"/>
        <v>44,28</v>
      </c>
      <c r="H8352" s="191">
        <v>0</v>
      </c>
      <c r="I8352" s="191">
        <v>0</v>
      </c>
      <c r="J8352" s="191">
        <v>0</v>
      </c>
      <c r="K8352" s="187">
        <f t="shared" si="409"/>
        <v>44.28</v>
      </c>
      <c r="L8352" s="188">
        <f t="shared" si="410"/>
        <v>44.28</v>
      </c>
      <c r="M8352" s="193"/>
      <c r="N8352" s="186">
        <f t="shared" si="411"/>
        <v>1355</v>
      </c>
    </row>
    <row r="8353" spans="1:14" ht="13.5" x14ac:dyDescent="0.25">
      <c r="A8353">
        <v>1358</v>
      </c>
      <c r="B8353" t="s">
        <v>16191</v>
      </c>
      <c r="C8353" t="s">
        <v>217</v>
      </c>
      <c r="D8353" t="s">
        <v>218</v>
      </c>
      <c r="E8353" s="190" t="s">
        <v>25316</v>
      </c>
      <c r="F8353" s="191">
        <v>0</v>
      </c>
      <c r="G8353" s="192" t="str">
        <f t="shared" si="412"/>
        <v>54,36</v>
      </c>
      <c r="H8353" s="191">
        <v>0</v>
      </c>
      <c r="I8353" s="191">
        <v>0</v>
      </c>
      <c r="J8353" s="191">
        <v>0</v>
      </c>
      <c r="K8353" s="187">
        <f t="shared" si="409"/>
        <v>54.36</v>
      </c>
      <c r="L8353" s="188">
        <f t="shared" si="410"/>
        <v>54.36</v>
      </c>
      <c r="M8353" s="193"/>
      <c r="N8353" s="186">
        <f t="shared" si="411"/>
        <v>1358</v>
      </c>
    </row>
    <row r="8354" spans="1:14" ht="13.5" x14ac:dyDescent="0.25">
      <c r="A8354">
        <v>43681</v>
      </c>
      <c r="B8354" t="s">
        <v>16192</v>
      </c>
      <c r="C8354" t="s">
        <v>217</v>
      </c>
      <c r="D8354" t="s">
        <v>218</v>
      </c>
      <c r="E8354" s="190" t="s">
        <v>28328</v>
      </c>
      <c r="F8354" s="191">
        <v>0</v>
      </c>
      <c r="G8354" s="192" t="str">
        <f t="shared" si="412"/>
        <v>34,25</v>
      </c>
      <c r="H8354" s="191">
        <v>0</v>
      </c>
      <c r="I8354" s="191">
        <v>0</v>
      </c>
      <c r="J8354" s="191">
        <v>0</v>
      </c>
      <c r="K8354" s="187">
        <f t="shared" si="409"/>
        <v>34.25</v>
      </c>
      <c r="L8354" s="188">
        <f t="shared" si="410"/>
        <v>34.25</v>
      </c>
      <c r="M8354" s="193"/>
      <c r="N8354" s="186">
        <f t="shared" si="411"/>
        <v>43681</v>
      </c>
    </row>
    <row r="8355" spans="1:14" ht="13.5" x14ac:dyDescent="0.25">
      <c r="A8355">
        <v>43677</v>
      </c>
      <c r="B8355" t="s">
        <v>16193</v>
      </c>
      <c r="C8355" t="s">
        <v>217</v>
      </c>
      <c r="D8355" t="s">
        <v>218</v>
      </c>
      <c r="E8355" s="190" t="s">
        <v>20618</v>
      </c>
      <c r="F8355" s="191">
        <v>0</v>
      </c>
      <c r="G8355" s="192" t="str">
        <f t="shared" si="412"/>
        <v>67,44</v>
      </c>
      <c r="H8355" s="191">
        <v>0</v>
      </c>
      <c r="I8355" s="191">
        <v>0</v>
      </c>
      <c r="J8355" s="191">
        <v>0</v>
      </c>
      <c r="K8355" s="187">
        <f t="shared" si="409"/>
        <v>67.44</v>
      </c>
      <c r="L8355" s="188">
        <f t="shared" si="410"/>
        <v>67.44</v>
      </c>
      <c r="M8355" s="193"/>
      <c r="N8355" s="186">
        <f t="shared" si="411"/>
        <v>43677</v>
      </c>
    </row>
    <row r="8356" spans="1:14" ht="13.5" x14ac:dyDescent="0.25">
      <c r="A8356">
        <v>43682</v>
      </c>
      <c r="B8356" t="s">
        <v>16194</v>
      </c>
      <c r="C8356" t="s">
        <v>217</v>
      </c>
      <c r="D8356" t="s">
        <v>218</v>
      </c>
      <c r="E8356" s="190" t="s">
        <v>24866</v>
      </c>
      <c r="F8356" s="191">
        <v>0</v>
      </c>
      <c r="G8356" s="192" t="str">
        <f t="shared" si="412"/>
        <v>20,67</v>
      </c>
      <c r="H8356" s="191">
        <v>0</v>
      </c>
      <c r="I8356" s="191">
        <v>0</v>
      </c>
      <c r="J8356" s="191">
        <v>0</v>
      </c>
      <c r="K8356" s="187">
        <f t="shared" si="409"/>
        <v>20.67</v>
      </c>
      <c r="L8356" s="188">
        <f t="shared" si="410"/>
        <v>20.67</v>
      </c>
      <c r="M8356" s="193"/>
      <c r="N8356" s="186">
        <f t="shared" si="411"/>
        <v>43682</v>
      </c>
    </row>
    <row r="8357" spans="1:14" ht="13.5" x14ac:dyDescent="0.25">
      <c r="A8357">
        <v>12083</v>
      </c>
      <c r="B8357" t="s">
        <v>10826</v>
      </c>
      <c r="C8357" t="s">
        <v>217</v>
      </c>
      <c r="D8357" t="s">
        <v>9085</v>
      </c>
      <c r="E8357" s="190" t="s">
        <v>21356</v>
      </c>
      <c r="F8357" s="191">
        <v>0</v>
      </c>
      <c r="G8357" s="192" t="str">
        <f t="shared" si="412"/>
        <v>428,78</v>
      </c>
      <c r="H8357" s="191">
        <v>0</v>
      </c>
      <c r="I8357" s="191">
        <v>0</v>
      </c>
      <c r="J8357" s="191">
        <v>0</v>
      </c>
      <c r="K8357" s="187">
        <f t="shared" si="409"/>
        <v>428.78</v>
      </c>
      <c r="L8357" s="188">
        <f t="shared" si="410"/>
        <v>428.78</v>
      </c>
      <c r="M8357" s="193"/>
      <c r="N8357" s="186">
        <f t="shared" si="411"/>
        <v>12083</v>
      </c>
    </row>
    <row r="8358" spans="1:14" ht="13.5" x14ac:dyDescent="0.25">
      <c r="A8358">
        <v>12081</v>
      </c>
      <c r="B8358" t="s">
        <v>10827</v>
      </c>
      <c r="C8358" t="s">
        <v>217</v>
      </c>
      <c r="D8358" t="s">
        <v>9085</v>
      </c>
      <c r="E8358" s="190" t="s">
        <v>21068</v>
      </c>
      <c r="F8358" s="191">
        <v>0</v>
      </c>
      <c r="G8358" s="192" t="str">
        <f t="shared" si="412"/>
        <v>145,00</v>
      </c>
      <c r="H8358" s="191">
        <v>0</v>
      </c>
      <c r="I8358" s="191">
        <v>0</v>
      </c>
      <c r="J8358" s="191">
        <v>0</v>
      </c>
      <c r="K8358" s="187">
        <f t="shared" si="409"/>
        <v>145</v>
      </c>
      <c r="L8358" s="188">
        <f t="shared" si="410"/>
        <v>145</v>
      </c>
      <c r="M8358" s="193"/>
      <c r="N8358" s="186">
        <f t="shared" si="411"/>
        <v>12081</v>
      </c>
    </row>
    <row r="8359" spans="1:14" ht="13.5" x14ac:dyDescent="0.25">
      <c r="A8359">
        <v>12082</v>
      </c>
      <c r="B8359" t="s">
        <v>10828</v>
      </c>
      <c r="C8359" t="s">
        <v>217</v>
      </c>
      <c r="D8359" t="s">
        <v>9085</v>
      </c>
      <c r="E8359" s="190" t="s">
        <v>21357</v>
      </c>
      <c r="F8359" s="191">
        <v>0</v>
      </c>
      <c r="G8359" s="192" t="str">
        <f t="shared" si="412"/>
        <v>227,88</v>
      </c>
      <c r="H8359" s="191">
        <v>0</v>
      </c>
      <c r="I8359" s="191">
        <v>0</v>
      </c>
      <c r="J8359" s="191">
        <v>0</v>
      </c>
      <c r="K8359" s="187">
        <f t="shared" si="409"/>
        <v>227.88</v>
      </c>
      <c r="L8359" s="188">
        <f t="shared" si="410"/>
        <v>227.88</v>
      </c>
      <c r="M8359" s="193"/>
      <c r="N8359" s="186">
        <f t="shared" si="411"/>
        <v>12082</v>
      </c>
    </row>
    <row r="8360" spans="1:14" ht="13.5" x14ac:dyDescent="0.25">
      <c r="A8360">
        <v>13354</v>
      </c>
      <c r="B8360" t="s">
        <v>10829</v>
      </c>
      <c r="C8360" t="s">
        <v>217</v>
      </c>
      <c r="D8360" t="s">
        <v>9085</v>
      </c>
      <c r="E8360" s="190" t="s">
        <v>21358</v>
      </c>
      <c r="F8360" s="191">
        <v>0</v>
      </c>
      <c r="G8360" s="192" t="str">
        <f t="shared" si="412"/>
        <v>340,35</v>
      </c>
      <c r="H8360" s="191">
        <v>0</v>
      </c>
      <c r="I8360" s="191">
        <v>0</v>
      </c>
      <c r="J8360" s="191">
        <v>0</v>
      </c>
      <c r="K8360" s="187">
        <f t="shared" si="409"/>
        <v>340.35</v>
      </c>
      <c r="L8360" s="188">
        <f t="shared" si="410"/>
        <v>340.35</v>
      </c>
      <c r="M8360" s="193"/>
      <c r="N8360" s="186">
        <f t="shared" si="411"/>
        <v>13354</v>
      </c>
    </row>
    <row r="8361" spans="1:14" ht="13.5" x14ac:dyDescent="0.25">
      <c r="A8361">
        <v>14057</v>
      </c>
      <c r="B8361" t="s">
        <v>10830</v>
      </c>
      <c r="C8361" t="s">
        <v>217</v>
      </c>
      <c r="D8361" t="s">
        <v>9085</v>
      </c>
      <c r="E8361" s="190" t="s">
        <v>21359</v>
      </c>
      <c r="F8361" s="191">
        <v>0</v>
      </c>
      <c r="G8361" s="192" t="str">
        <f t="shared" si="412"/>
        <v>190,02</v>
      </c>
      <c r="H8361" s="191">
        <v>0</v>
      </c>
      <c r="I8361" s="191">
        <v>0</v>
      </c>
      <c r="J8361" s="191">
        <v>0</v>
      </c>
      <c r="K8361" s="187">
        <f t="shared" si="409"/>
        <v>190.02</v>
      </c>
      <c r="L8361" s="188">
        <f t="shared" si="410"/>
        <v>190.02</v>
      </c>
      <c r="M8361" s="193"/>
      <c r="N8361" s="186">
        <f t="shared" si="411"/>
        <v>14057</v>
      </c>
    </row>
    <row r="8362" spans="1:14" ht="13.5" x14ac:dyDescent="0.25">
      <c r="A8362">
        <v>14058</v>
      </c>
      <c r="B8362" t="s">
        <v>10831</v>
      </c>
      <c r="C8362" t="s">
        <v>217</v>
      </c>
      <c r="D8362" t="s">
        <v>9085</v>
      </c>
      <c r="E8362" s="190" t="s">
        <v>21360</v>
      </c>
      <c r="F8362" s="191">
        <v>0</v>
      </c>
      <c r="G8362" s="192" t="str">
        <f t="shared" si="412"/>
        <v>299,76</v>
      </c>
      <c r="H8362" s="191">
        <v>0</v>
      </c>
      <c r="I8362" s="191">
        <v>0</v>
      </c>
      <c r="J8362" s="191">
        <v>0</v>
      </c>
      <c r="K8362" s="187">
        <f t="shared" si="409"/>
        <v>299.76</v>
      </c>
      <c r="L8362" s="188">
        <f t="shared" si="410"/>
        <v>299.76</v>
      </c>
      <c r="M8362" s="193"/>
      <c r="N8362" s="186">
        <f t="shared" si="411"/>
        <v>14058</v>
      </c>
    </row>
    <row r="8363" spans="1:14" ht="13.5" x14ac:dyDescent="0.25">
      <c r="A8363">
        <v>20971</v>
      </c>
      <c r="B8363" t="s">
        <v>10832</v>
      </c>
      <c r="C8363" t="s">
        <v>217</v>
      </c>
      <c r="D8363" t="s">
        <v>9085</v>
      </c>
      <c r="E8363" s="190" t="s">
        <v>3713</v>
      </c>
      <c r="F8363" s="191">
        <v>0</v>
      </c>
      <c r="G8363" s="192" t="str">
        <f t="shared" si="412"/>
        <v>14,76</v>
      </c>
      <c r="H8363" s="191">
        <v>0</v>
      </c>
      <c r="I8363" s="191">
        <v>0</v>
      </c>
      <c r="J8363" s="191">
        <v>0</v>
      </c>
      <c r="K8363" s="187">
        <f t="shared" si="409"/>
        <v>14.76</v>
      </c>
      <c r="L8363" s="188">
        <f t="shared" si="410"/>
        <v>14.76</v>
      </c>
      <c r="M8363" s="193"/>
      <c r="N8363" s="186">
        <f t="shared" si="411"/>
        <v>20971</v>
      </c>
    </row>
    <row r="8364" spans="1:14" ht="13.5" x14ac:dyDescent="0.25">
      <c r="A8364">
        <v>5047</v>
      </c>
      <c r="B8364" t="s">
        <v>10833</v>
      </c>
      <c r="C8364" t="s">
        <v>217</v>
      </c>
      <c r="D8364" t="s">
        <v>9085</v>
      </c>
      <c r="E8364" s="190" t="s">
        <v>21361</v>
      </c>
      <c r="F8364" s="191">
        <v>0</v>
      </c>
      <c r="G8364" s="192" t="str">
        <f t="shared" si="412"/>
        <v>204,22</v>
      </c>
      <c r="H8364" s="191">
        <v>0</v>
      </c>
      <c r="I8364" s="191">
        <v>0</v>
      </c>
      <c r="J8364" s="191">
        <v>0</v>
      </c>
      <c r="K8364" s="187">
        <f t="shared" si="409"/>
        <v>204.22</v>
      </c>
      <c r="L8364" s="188">
        <f t="shared" si="410"/>
        <v>204.22</v>
      </c>
      <c r="M8364" s="193"/>
      <c r="N8364" s="186">
        <f t="shared" si="411"/>
        <v>5047</v>
      </c>
    </row>
    <row r="8365" spans="1:14" ht="13.5" x14ac:dyDescent="0.25">
      <c r="A8365">
        <v>13369</v>
      </c>
      <c r="B8365" t="s">
        <v>10834</v>
      </c>
      <c r="C8365" t="s">
        <v>217</v>
      </c>
      <c r="D8365" t="s">
        <v>9085</v>
      </c>
      <c r="E8365" s="190" t="s">
        <v>21362</v>
      </c>
      <c r="F8365" s="191">
        <v>0</v>
      </c>
      <c r="G8365" s="192" t="str">
        <f t="shared" si="412"/>
        <v>221,53</v>
      </c>
      <c r="H8365" s="191">
        <v>0</v>
      </c>
      <c r="I8365" s="191">
        <v>0</v>
      </c>
      <c r="J8365" s="191">
        <v>0</v>
      </c>
      <c r="K8365" s="187">
        <f t="shared" si="409"/>
        <v>221.53</v>
      </c>
      <c r="L8365" s="188">
        <f t="shared" si="410"/>
        <v>221.53</v>
      </c>
      <c r="M8365" s="193"/>
      <c r="N8365" s="186">
        <f t="shared" si="411"/>
        <v>13369</v>
      </c>
    </row>
    <row r="8366" spans="1:14" ht="13.5" x14ac:dyDescent="0.25">
      <c r="A8366">
        <v>13370</v>
      </c>
      <c r="B8366" t="s">
        <v>10835</v>
      </c>
      <c r="C8366" t="s">
        <v>217</v>
      </c>
      <c r="D8366" t="s">
        <v>9085</v>
      </c>
      <c r="E8366" s="190" t="s">
        <v>21363</v>
      </c>
      <c r="F8366" s="191">
        <v>0</v>
      </c>
      <c r="G8366" s="192" t="str">
        <f t="shared" si="412"/>
        <v>307,09</v>
      </c>
      <c r="H8366" s="191">
        <v>0</v>
      </c>
      <c r="I8366" s="191">
        <v>0</v>
      </c>
      <c r="J8366" s="191">
        <v>0</v>
      </c>
      <c r="K8366" s="187">
        <f t="shared" si="409"/>
        <v>307.08999999999997</v>
      </c>
      <c r="L8366" s="188">
        <f t="shared" si="410"/>
        <v>307.08999999999997</v>
      </c>
      <c r="M8366" s="193"/>
      <c r="N8366" s="186">
        <f t="shared" si="411"/>
        <v>13370</v>
      </c>
    </row>
    <row r="8367" spans="1:14" ht="13.5" x14ac:dyDescent="0.25">
      <c r="A8367">
        <v>13279</v>
      </c>
      <c r="B8367" t="s">
        <v>10836</v>
      </c>
      <c r="C8367" t="s">
        <v>217</v>
      </c>
      <c r="D8367" t="s">
        <v>220</v>
      </c>
      <c r="E8367" s="190" t="s">
        <v>5523</v>
      </c>
      <c r="F8367" s="191">
        <v>0</v>
      </c>
      <c r="G8367" s="192" t="str">
        <f t="shared" si="412"/>
        <v>16,26</v>
      </c>
      <c r="H8367" s="191">
        <v>0</v>
      </c>
      <c r="I8367" s="191">
        <v>0</v>
      </c>
      <c r="J8367" s="191">
        <v>0</v>
      </c>
      <c r="K8367" s="187">
        <f t="shared" si="409"/>
        <v>16.260000000000002</v>
      </c>
      <c r="L8367" s="188">
        <f t="shared" si="410"/>
        <v>16.260000000000002</v>
      </c>
      <c r="M8367" s="193"/>
      <c r="N8367" s="186">
        <f t="shared" si="411"/>
        <v>13279</v>
      </c>
    </row>
    <row r="8368" spans="1:14" ht="13.5" x14ac:dyDescent="0.25">
      <c r="A8368">
        <v>11977</v>
      </c>
      <c r="B8368" t="s">
        <v>10837</v>
      </c>
      <c r="C8368" t="s">
        <v>217</v>
      </c>
      <c r="D8368" t="s">
        <v>9085</v>
      </c>
      <c r="E8368" s="190" t="s">
        <v>2669</v>
      </c>
      <c r="F8368" s="191">
        <v>0</v>
      </c>
      <c r="G8368" s="192" t="str">
        <f t="shared" si="412"/>
        <v>8,42</v>
      </c>
      <c r="H8368" s="191">
        <v>0</v>
      </c>
      <c r="I8368" s="191">
        <v>0</v>
      </c>
      <c r="J8368" s="191">
        <v>0</v>
      </c>
      <c r="K8368" s="187">
        <f t="shared" si="409"/>
        <v>8.42</v>
      </c>
      <c r="L8368" s="188">
        <f t="shared" si="410"/>
        <v>8.42</v>
      </c>
      <c r="M8368" s="193"/>
      <c r="N8368" s="186">
        <f t="shared" si="411"/>
        <v>11977</v>
      </c>
    </row>
    <row r="8369" spans="1:14" ht="13.5" x14ac:dyDescent="0.25">
      <c r="A8369">
        <v>11975</v>
      </c>
      <c r="B8369" t="s">
        <v>10838</v>
      </c>
      <c r="C8369" t="s">
        <v>217</v>
      </c>
      <c r="D8369" t="s">
        <v>9085</v>
      </c>
      <c r="E8369" s="190" t="s">
        <v>12801</v>
      </c>
      <c r="F8369" s="191">
        <v>0</v>
      </c>
      <c r="G8369" s="192" t="str">
        <f t="shared" si="412"/>
        <v>18,46</v>
      </c>
      <c r="H8369" s="191">
        <v>0</v>
      </c>
      <c r="I8369" s="191">
        <v>0</v>
      </c>
      <c r="J8369" s="191">
        <v>0</v>
      </c>
      <c r="K8369" s="187">
        <f t="shared" si="409"/>
        <v>18.46</v>
      </c>
      <c r="L8369" s="188">
        <f t="shared" si="410"/>
        <v>18.46</v>
      </c>
      <c r="M8369" s="193"/>
      <c r="N8369" s="186">
        <f t="shared" si="411"/>
        <v>11975</v>
      </c>
    </row>
    <row r="8370" spans="1:14" ht="13.5" x14ac:dyDescent="0.25">
      <c r="A8370">
        <v>39746</v>
      </c>
      <c r="B8370" t="s">
        <v>10839</v>
      </c>
      <c r="C8370" t="s">
        <v>217</v>
      </c>
      <c r="D8370" t="s">
        <v>9085</v>
      </c>
      <c r="E8370" s="190" t="s">
        <v>28329</v>
      </c>
      <c r="F8370" s="191">
        <v>0</v>
      </c>
      <c r="G8370" s="192" t="str">
        <f t="shared" si="412"/>
        <v>205,44</v>
      </c>
      <c r="H8370" s="191">
        <v>0</v>
      </c>
      <c r="I8370" s="191">
        <v>0</v>
      </c>
      <c r="J8370" s="191">
        <v>0</v>
      </c>
      <c r="K8370" s="187">
        <f t="shared" si="409"/>
        <v>205.44</v>
      </c>
      <c r="L8370" s="188">
        <f t="shared" si="410"/>
        <v>205.44</v>
      </c>
      <c r="M8370" s="193"/>
      <c r="N8370" s="186">
        <f t="shared" si="411"/>
        <v>39746</v>
      </c>
    </row>
    <row r="8371" spans="1:14" ht="13.5" x14ac:dyDescent="0.25">
      <c r="A8371">
        <v>11976</v>
      </c>
      <c r="B8371" t="s">
        <v>10840</v>
      </c>
      <c r="C8371" t="s">
        <v>217</v>
      </c>
      <c r="D8371" t="s">
        <v>9085</v>
      </c>
      <c r="E8371" s="190" t="s">
        <v>592</v>
      </c>
      <c r="F8371" s="191">
        <v>0</v>
      </c>
      <c r="G8371" s="192" t="str">
        <f t="shared" si="412"/>
        <v>0,94</v>
      </c>
      <c r="H8371" s="191">
        <v>0</v>
      </c>
      <c r="I8371" s="191">
        <v>0</v>
      </c>
      <c r="J8371" s="191">
        <v>0</v>
      </c>
      <c r="K8371" s="187">
        <f t="shared" si="409"/>
        <v>0.94</v>
      </c>
      <c r="L8371" s="188">
        <f t="shared" si="410"/>
        <v>0.94</v>
      </c>
      <c r="M8371" s="193"/>
      <c r="N8371" s="186">
        <f t="shared" si="411"/>
        <v>11976</v>
      </c>
    </row>
    <row r="8372" spans="1:14" ht="13.5" x14ac:dyDescent="0.25">
      <c r="A8372">
        <v>1368</v>
      </c>
      <c r="B8372" t="s">
        <v>10841</v>
      </c>
      <c r="C8372" t="s">
        <v>217</v>
      </c>
      <c r="D8372" t="s">
        <v>9085</v>
      </c>
      <c r="E8372" s="190" t="s">
        <v>22160</v>
      </c>
      <c r="F8372" s="191">
        <v>0</v>
      </c>
      <c r="G8372" s="192" t="str">
        <f t="shared" si="412"/>
        <v>60,58</v>
      </c>
      <c r="H8372" s="191">
        <v>0</v>
      </c>
      <c r="I8372" s="191">
        <v>0</v>
      </c>
      <c r="J8372" s="191">
        <v>0</v>
      </c>
      <c r="K8372" s="187">
        <f t="shared" si="409"/>
        <v>60.58</v>
      </c>
      <c r="L8372" s="188">
        <f t="shared" si="410"/>
        <v>60.58</v>
      </c>
      <c r="M8372" s="193"/>
      <c r="N8372" s="186">
        <f t="shared" si="411"/>
        <v>1368</v>
      </c>
    </row>
    <row r="8373" spans="1:14" ht="13.5" x14ac:dyDescent="0.25">
      <c r="A8373">
        <v>1367</v>
      </c>
      <c r="B8373" t="s">
        <v>10842</v>
      </c>
      <c r="C8373" t="s">
        <v>217</v>
      </c>
      <c r="D8373" t="s">
        <v>9085</v>
      </c>
      <c r="E8373" s="190" t="s">
        <v>28330</v>
      </c>
      <c r="F8373" s="191">
        <v>0</v>
      </c>
      <c r="G8373" s="192" t="str">
        <f t="shared" si="412"/>
        <v>195,96</v>
      </c>
      <c r="H8373" s="191">
        <v>0</v>
      </c>
      <c r="I8373" s="191">
        <v>0</v>
      </c>
      <c r="J8373" s="191">
        <v>0</v>
      </c>
      <c r="K8373" s="187">
        <f t="shared" si="409"/>
        <v>195.96</v>
      </c>
      <c r="L8373" s="188">
        <f t="shared" si="410"/>
        <v>195.96</v>
      </c>
      <c r="M8373" s="193"/>
      <c r="N8373" s="186">
        <f t="shared" si="411"/>
        <v>1367</v>
      </c>
    </row>
    <row r="8374" spans="1:14" ht="13.5" x14ac:dyDescent="0.25">
      <c r="A8374">
        <v>41899</v>
      </c>
      <c r="B8374" t="s">
        <v>10843</v>
      </c>
      <c r="C8374" t="s">
        <v>217</v>
      </c>
      <c r="D8374" t="s">
        <v>9123</v>
      </c>
      <c r="E8374" s="190" t="s">
        <v>28331</v>
      </c>
      <c r="F8374" s="191">
        <v>0</v>
      </c>
      <c r="G8374" s="192" t="str">
        <f t="shared" si="412"/>
        <v>4.641,28</v>
      </c>
      <c r="H8374" s="191">
        <v>0</v>
      </c>
      <c r="I8374" s="191">
        <v>0</v>
      </c>
      <c r="J8374" s="191">
        <v>0</v>
      </c>
      <c r="K8374" s="187">
        <f t="shared" si="409"/>
        <v>4641.28</v>
      </c>
      <c r="L8374" s="188">
        <f t="shared" si="410"/>
        <v>4641.28</v>
      </c>
      <c r="M8374" s="193"/>
      <c r="N8374" s="186">
        <f t="shared" si="411"/>
        <v>41899</v>
      </c>
    </row>
    <row r="8375" spans="1:14" ht="13.5" x14ac:dyDescent="0.25">
      <c r="A8375">
        <v>1380</v>
      </c>
      <c r="B8375" t="s">
        <v>10844</v>
      </c>
      <c r="C8375" t="s">
        <v>217</v>
      </c>
      <c r="D8375" t="s">
        <v>220</v>
      </c>
      <c r="E8375" s="190" t="s">
        <v>543</v>
      </c>
      <c r="F8375" s="191">
        <v>0</v>
      </c>
      <c r="G8375" s="192" t="str">
        <f t="shared" si="412"/>
        <v>1,88</v>
      </c>
      <c r="H8375" s="191">
        <v>0</v>
      </c>
      <c r="I8375" s="191">
        <v>0</v>
      </c>
      <c r="J8375" s="191">
        <v>0</v>
      </c>
      <c r="K8375" s="187">
        <f t="shared" si="409"/>
        <v>1.88</v>
      </c>
      <c r="L8375" s="188">
        <f t="shared" si="410"/>
        <v>1.88</v>
      </c>
      <c r="M8375" s="193"/>
      <c r="N8375" s="186">
        <f t="shared" si="411"/>
        <v>1380</v>
      </c>
    </row>
    <row r="8376" spans="1:14" ht="13.5" x14ac:dyDescent="0.25">
      <c r="A8376">
        <v>1375</v>
      </c>
      <c r="B8376" t="s">
        <v>10845</v>
      </c>
      <c r="C8376" t="s">
        <v>217</v>
      </c>
      <c r="D8376" t="s">
        <v>220</v>
      </c>
      <c r="E8376" s="190" t="s">
        <v>3933</v>
      </c>
      <c r="F8376" s="191">
        <v>0</v>
      </c>
      <c r="G8376" s="192" t="str">
        <f t="shared" si="412"/>
        <v>16,11</v>
      </c>
      <c r="H8376" s="191">
        <v>0</v>
      </c>
      <c r="I8376" s="191">
        <v>0</v>
      </c>
      <c r="J8376" s="191">
        <v>0</v>
      </c>
      <c r="K8376" s="187">
        <f t="shared" si="409"/>
        <v>16.11</v>
      </c>
      <c r="L8376" s="188">
        <f t="shared" si="410"/>
        <v>16.11</v>
      </c>
      <c r="M8376" s="193"/>
      <c r="N8376" s="186">
        <f t="shared" si="411"/>
        <v>1375</v>
      </c>
    </row>
    <row r="8377" spans="1:14" ht="13.5" x14ac:dyDescent="0.25">
      <c r="A8377">
        <v>1379</v>
      </c>
      <c r="B8377" t="s">
        <v>10846</v>
      </c>
      <c r="C8377" t="s">
        <v>217</v>
      </c>
      <c r="D8377" t="s">
        <v>220</v>
      </c>
      <c r="E8377" s="190" t="s">
        <v>985</v>
      </c>
      <c r="F8377" s="191">
        <v>0</v>
      </c>
      <c r="G8377" s="192" t="str">
        <f t="shared" si="412"/>
        <v>0,60</v>
      </c>
      <c r="H8377" s="191">
        <v>0</v>
      </c>
      <c r="I8377" s="191">
        <v>0</v>
      </c>
      <c r="J8377" s="191">
        <v>0</v>
      </c>
      <c r="K8377" s="187">
        <f t="shared" si="409"/>
        <v>0.6</v>
      </c>
      <c r="L8377" s="188">
        <f t="shared" si="410"/>
        <v>0.6</v>
      </c>
      <c r="M8377" s="193"/>
      <c r="N8377" s="186">
        <f t="shared" si="411"/>
        <v>1379</v>
      </c>
    </row>
    <row r="8378" spans="1:14" ht="13.5" x14ac:dyDescent="0.25">
      <c r="A8378">
        <v>13284</v>
      </c>
      <c r="B8378" t="s">
        <v>10847</v>
      </c>
      <c r="C8378" t="s">
        <v>217</v>
      </c>
      <c r="D8378" t="s">
        <v>220</v>
      </c>
      <c r="E8378" s="190" t="s">
        <v>985</v>
      </c>
      <c r="F8378" s="191">
        <v>0</v>
      </c>
      <c r="G8378" s="192" t="str">
        <f t="shared" si="412"/>
        <v>0,60</v>
      </c>
      <c r="H8378" s="191">
        <v>0</v>
      </c>
      <c r="I8378" s="191">
        <v>0</v>
      </c>
      <c r="J8378" s="191">
        <v>0</v>
      </c>
      <c r="K8378" s="187">
        <f t="shared" si="409"/>
        <v>0.6</v>
      </c>
      <c r="L8378" s="188">
        <f t="shared" si="410"/>
        <v>0.6</v>
      </c>
      <c r="M8378" s="193"/>
      <c r="N8378" s="186">
        <f t="shared" si="411"/>
        <v>13284</v>
      </c>
    </row>
    <row r="8379" spans="1:14" ht="13.5" x14ac:dyDescent="0.25">
      <c r="A8379">
        <v>25974</v>
      </c>
      <c r="B8379" t="s">
        <v>10848</v>
      </c>
      <c r="C8379" t="s">
        <v>217</v>
      </c>
      <c r="D8379" t="s">
        <v>220</v>
      </c>
      <c r="E8379" s="190" t="s">
        <v>816</v>
      </c>
      <c r="F8379" s="191">
        <v>0</v>
      </c>
      <c r="G8379" s="192" t="str">
        <f t="shared" si="412"/>
        <v>2,26</v>
      </c>
      <c r="H8379" s="191">
        <v>0</v>
      </c>
      <c r="I8379" s="191">
        <v>0</v>
      </c>
      <c r="J8379" s="191">
        <v>0</v>
      </c>
      <c r="K8379" s="187">
        <f t="shared" si="409"/>
        <v>2.2599999999999998</v>
      </c>
      <c r="L8379" s="188">
        <f t="shared" si="410"/>
        <v>2.2599999999999998</v>
      </c>
      <c r="M8379" s="193"/>
      <c r="N8379" s="186">
        <f t="shared" si="411"/>
        <v>25974</v>
      </c>
    </row>
    <row r="8380" spans="1:14" ht="13.5" x14ac:dyDescent="0.25">
      <c r="A8380">
        <v>34753</v>
      </c>
      <c r="B8380" t="s">
        <v>10849</v>
      </c>
      <c r="C8380" t="s">
        <v>217</v>
      </c>
      <c r="D8380" t="s">
        <v>220</v>
      </c>
      <c r="E8380" s="190" t="s">
        <v>1706</v>
      </c>
      <c r="F8380" s="191">
        <v>0</v>
      </c>
      <c r="G8380" s="192" t="str">
        <f t="shared" si="412"/>
        <v>0,66</v>
      </c>
      <c r="H8380" s="191">
        <v>0</v>
      </c>
      <c r="I8380" s="191">
        <v>0</v>
      </c>
      <c r="J8380" s="191">
        <v>0</v>
      </c>
      <c r="K8380" s="187">
        <f t="shared" si="409"/>
        <v>0.66</v>
      </c>
      <c r="L8380" s="188">
        <f t="shared" si="410"/>
        <v>0.66</v>
      </c>
      <c r="M8380" s="193"/>
      <c r="N8380" s="186">
        <f t="shared" si="411"/>
        <v>34753</v>
      </c>
    </row>
    <row r="8381" spans="1:14" ht="13.5" x14ac:dyDescent="0.25">
      <c r="A8381">
        <v>420</v>
      </c>
      <c r="B8381" t="s">
        <v>10850</v>
      </c>
      <c r="C8381" t="s">
        <v>217</v>
      </c>
      <c r="D8381" t="s">
        <v>9085</v>
      </c>
      <c r="E8381" s="190" t="s">
        <v>20399</v>
      </c>
      <c r="F8381" s="191">
        <v>0</v>
      </c>
      <c r="G8381" s="192" t="str">
        <f t="shared" si="412"/>
        <v>35,54</v>
      </c>
      <c r="H8381" s="191">
        <v>0</v>
      </c>
      <c r="I8381" s="191">
        <v>0</v>
      </c>
      <c r="J8381" s="191">
        <v>0</v>
      </c>
      <c r="K8381" s="187">
        <f t="shared" si="409"/>
        <v>35.54</v>
      </c>
      <c r="L8381" s="188">
        <f t="shared" si="410"/>
        <v>35.54</v>
      </c>
      <c r="M8381" s="193"/>
      <c r="N8381" s="186">
        <f t="shared" si="411"/>
        <v>420</v>
      </c>
    </row>
    <row r="8382" spans="1:14" ht="13.5" x14ac:dyDescent="0.25">
      <c r="A8382">
        <v>12327</v>
      </c>
      <c r="B8382" t="s">
        <v>10851</v>
      </c>
      <c r="C8382" t="s">
        <v>217</v>
      </c>
      <c r="D8382" t="s">
        <v>9085</v>
      </c>
      <c r="E8382" s="190" t="s">
        <v>21364</v>
      </c>
      <c r="F8382" s="191">
        <v>0</v>
      </c>
      <c r="G8382" s="192" t="str">
        <f t="shared" si="412"/>
        <v>42,34</v>
      </c>
      <c r="H8382" s="191">
        <v>0</v>
      </c>
      <c r="I8382" s="191">
        <v>0</v>
      </c>
      <c r="J8382" s="191">
        <v>0</v>
      </c>
      <c r="K8382" s="187">
        <f t="shared" si="409"/>
        <v>42.34</v>
      </c>
      <c r="L8382" s="188">
        <f t="shared" si="410"/>
        <v>42.34</v>
      </c>
      <c r="M8382" s="193"/>
      <c r="N8382" s="186">
        <f t="shared" si="411"/>
        <v>12327</v>
      </c>
    </row>
    <row r="8383" spans="1:14" ht="13.5" x14ac:dyDescent="0.25">
      <c r="A8383">
        <v>36148</v>
      </c>
      <c r="B8383" t="s">
        <v>10852</v>
      </c>
      <c r="C8383" t="s">
        <v>217</v>
      </c>
      <c r="D8383" t="s">
        <v>9085</v>
      </c>
      <c r="E8383" s="190" t="s">
        <v>20971</v>
      </c>
      <c r="F8383" s="191">
        <v>0</v>
      </c>
      <c r="G8383" s="192" t="str">
        <f t="shared" si="412"/>
        <v>70,80</v>
      </c>
      <c r="H8383" s="191">
        <v>0</v>
      </c>
      <c r="I8383" s="191">
        <v>0</v>
      </c>
      <c r="J8383" s="191">
        <v>0</v>
      </c>
      <c r="K8383" s="187">
        <f t="shared" si="409"/>
        <v>70.8</v>
      </c>
      <c r="L8383" s="188">
        <f t="shared" si="410"/>
        <v>70.8</v>
      </c>
      <c r="M8383" s="193"/>
      <c r="N8383" s="186">
        <f t="shared" si="411"/>
        <v>36148</v>
      </c>
    </row>
    <row r="8384" spans="1:14" ht="13.5" x14ac:dyDescent="0.25">
      <c r="A8384">
        <v>12329</v>
      </c>
      <c r="B8384" t="s">
        <v>10853</v>
      </c>
      <c r="C8384" t="s">
        <v>217</v>
      </c>
      <c r="D8384" t="s">
        <v>220</v>
      </c>
      <c r="E8384" s="190" t="s">
        <v>28332</v>
      </c>
      <c r="F8384" s="191">
        <v>0</v>
      </c>
      <c r="G8384" s="192" t="str">
        <f t="shared" si="412"/>
        <v>113,55</v>
      </c>
      <c r="H8384" s="191">
        <v>0</v>
      </c>
      <c r="I8384" s="191">
        <v>0</v>
      </c>
      <c r="J8384" s="191">
        <v>0</v>
      </c>
      <c r="K8384" s="187">
        <f t="shared" si="409"/>
        <v>113.55</v>
      </c>
      <c r="L8384" s="188">
        <f t="shared" si="410"/>
        <v>113.55</v>
      </c>
      <c r="M8384" s="193"/>
      <c r="N8384" s="186">
        <f t="shared" si="411"/>
        <v>12329</v>
      </c>
    </row>
    <row r="8385" spans="1:14" ht="13.5" x14ac:dyDescent="0.25">
      <c r="A8385">
        <v>1339</v>
      </c>
      <c r="B8385" t="s">
        <v>10854</v>
      </c>
      <c r="C8385" t="s">
        <v>217</v>
      </c>
      <c r="D8385" t="s">
        <v>220</v>
      </c>
      <c r="E8385" s="190" t="s">
        <v>9217</v>
      </c>
      <c r="F8385" s="191">
        <v>0</v>
      </c>
      <c r="G8385" s="192" t="str">
        <f t="shared" si="412"/>
        <v>39,01</v>
      </c>
      <c r="H8385" s="191">
        <v>0</v>
      </c>
      <c r="I8385" s="191">
        <v>0</v>
      </c>
      <c r="J8385" s="191">
        <v>0</v>
      </c>
      <c r="K8385" s="187">
        <f t="shared" si="409"/>
        <v>39.01</v>
      </c>
      <c r="L8385" s="188">
        <f t="shared" si="410"/>
        <v>39.01</v>
      </c>
      <c r="M8385" s="193"/>
      <c r="N8385" s="186">
        <f t="shared" si="411"/>
        <v>1339</v>
      </c>
    </row>
    <row r="8386" spans="1:14" ht="13.5" x14ac:dyDescent="0.25">
      <c r="A8386">
        <v>44396</v>
      </c>
      <c r="B8386" t="s">
        <v>10855</v>
      </c>
      <c r="C8386" t="s">
        <v>217</v>
      </c>
      <c r="D8386" t="s">
        <v>220</v>
      </c>
      <c r="E8386" s="190" t="s">
        <v>28333</v>
      </c>
      <c r="F8386" s="191">
        <v>0</v>
      </c>
      <c r="G8386" s="192" t="str">
        <f t="shared" si="412"/>
        <v>37,61</v>
      </c>
      <c r="H8386" s="191">
        <v>0</v>
      </c>
      <c r="I8386" s="191">
        <v>0</v>
      </c>
      <c r="J8386" s="191">
        <v>0</v>
      </c>
      <c r="K8386" s="187">
        <f t="shared" si="409"/>
        <v>37.61</v>
      </c>
      <c r="L8386" s="188">
        <f t="shared" si="410"/>
        <v>37.61</v>
      </c>
      <c r="M8386" s="193"/>
      <c r="N8386" s="186">
        <f t="shared" si="411"/>
        <v>44396</v>
      </c>
    </row>
    <row r="8387" spans="1:14" ht="13.5" x14ac:dyDescent="0.25">
      <c r="A8387">
        <v>44327</v>
      </c>
      <c r="B8387" t="s">
        <v>10856</v>
      </c>
      <c r="C8387" t="s">
        <v>217</v>
      </c>
      <c r="D8387" t="s">
        <v>9087</v>
      </c>
      <c r="E8387" s="190" t="s">
        <v>24208</v>
      </c>
      <c r="F8387" s="191">
        <v>0</v>
      </c>
      <c r="G8387" s="192" t="str">
        <f t="shared" si="412"/>
        <v>127,93</v>
      </c>
      <c r="H8387" s="191">
        <v>0</v>
      </c>
      <c r="I8387" s="191">
        <v>0</v>
      </c>
      <c r="J8387" s="191">
        <v>0</v>
      </c>
      <c r="K8387" s="187">
        <f t="shared" si="409"/>
        <v>127.93</v>
      </c>
      <c r="L8387" s="188">
        <f t="shared" si="410"/>
        <v>127.93</v>
      </c>
      <c r="M8387" s="193"/>
      <c r="N8387" s="186">
        <f t="shared" si="411"/>
        <v>44327</v>
      </c>
    </row>
    <row r="8388" spans="1:14" ht="13.5" x14ac:dyDescent="0.25">
      <c r="A8388">
        <v>37418</v>
      </c>
      <c r="B8388" t="s">
        <v>10857</v>
      </c>
      <c r="C8388" t="s">
        <v>217</v>
      </c>
      <c r="D8388" t="s">
        <v>9085</v>
      </c>
      <c r="E8388" s="190" t="s">
        <v>7901</v>
      </c>
      <c r="F8388" s="191">
        <v>0</v>
      </c>
      <c r="G8388" s="192" t="str">
        <f t="shared" si="412"/>
        <v>19,42</v>
      </c>
      <c r="H8388" s="191">
        <v>0</v>
      </c>
      <c r="I8388" s="191">
        <v>0</v>
      </c>
      <c r="J8388" s="191">
        <v>0</v>
      </c>
      <c r="K8388" s="187">
        <f t="shared" si="409"/>
        <v>19.420000000000002</v>
      </c>
      <c r="L8388" s="188">
        <f t="shared" si="410"/>
        <v>19.420000000000002</v>
      </c>
      <c r="M8388" s="193"/>
      <c r="N8388" s="186">
        <f t="shared" si="411"/>
        <v>37418</v>
      </c>
    </row>
    <row r="8389" spans="1:14" ht="13.5" x14ac:dyDescent="0.25">
      <c r="A8389">
        <v>37419</v>
      </c>
      <c r="B8389" t="s">
        <v>10859</v>
      </c>
      <c r="C8389" t="s">
        <v>217</v>
      </c>
      <c r="D8389" t="s">
        <v>9085</v>
      </c>
      <c r="E8389" s="190" t="s">
        <v>9035</v>
      </c>
      <c r="F8389" s="191">
        <v>0</v>
      </c>
      <c r="G8389" s="192" t="str">
        <f t="shared" si="412"/>
        <v>19,94</v>
      </c>
      <c r="H8389" s="191">
        <v>0</v>
      </c>
      <c r="I8389" s="191">
        <v>0</v>
      </c>
      <c r="J8389" s="191">
        <v>0</v>
      </c>
      <c r="K8389" s="187">
        <f t="shared" si="409"/>
        <v>19.940000000000001</v>
      </c>
      <c r="L8389" s="188">
        <f t="shared" si="410"/>
        <v>19.940000000000001</v>
      </c>
      <c r="M8389" s="193"/>
      <c r="N8389" s="186">
        <f t="shared" si="411"/>
        <v>37419</v>
      </c>
    </row>
    <row r="8390" spans="1:14" ht="13.5" x14ac:dyDescent="0.25">
      <c r="A8390">
        <v>1427</v>
      </c>
      <c r="B8390" t="s">
        <v>10860</v>
      </c>
      <c r="C8390" t="s">
        <v>217</v>
      </c>
      <c r="D8390" t="s">
        <v>9085</v>
      </c>
      <c r="E8390" s="190" t="s">
        <v>9417</v>
      </c>
      <c r="F8390" s="191">
        <v>0</v>
      </c>
      <c r="G8390" s="192" t="str">
        <f t="shared" si="412"/>
        <v>22,49</v>
      </c>
      <c r="H8390" s="191">
        <v>0</v>
      </c>
      <c r="I8390" s="191">
        <v>0</v>
      </c>
      <c r="J8390" s="191">
        <v>0</v>
      </c>
      <c r="K8390" s="187">
        <f t="shared" si="409"/>
        <v>22.49</v>
      </c>
      <c r="L8390" s="188">
        <f t="shared" si="410"/>
        <v>22.49</v>
      </c>
      <c r="M8390" s="193"/>
      <c r="N8390" s="186">
        <f t="shared" si="411"/>
        <v>1427</v>
      </c>
    </row>
    <row r="8391" spans="1:14" ht="13.5" x14ac:dyDescent="0.25">
      <c r="A8391">
        <v>1402</v>
      </c>
      <c r="B8391" t="s">
        <v>10861</v>
      </c>
      <c r="C8391" t="s">
        <v>217</v>
      </c>
      <c r="D8391" t="s">
        <v>9085</v>
      </c>
      <c r="E8391" s="190" t="s">
        <v>2186</v>
      </c>
      <c r="F8391" s="191">
        <v>0</v>
      </c>
      <c r="G8391" s="192" t="str">
        <f t="shared" si="412"/>
        <v>7,78</v>
      </c>
      <c r="H8391" s="191">
        <v>0</v>
      </c>
      <c r="I8391" s="191">
        <v>0</v>
      </c>
      <c r="J8391" s="191">
        <v>0</v>
      </c>
      <c r="K8391" s="187">
        <f t="shared" si="409"/>
        <v>7.78</v>
      </c>
      <c r="L8391" s="188">
        <f t="shared" si="410"/>
        <v>7.78</v>
      </c>
      <c r="M8391" s="193"/>
      <c r="N8391" s="186">
        <f t="shared" si="411"/>
        <v>1402</v>
      </c>
    </row>
    <row r="8392" spans="1:14" ht="13.5" x14ac:dyDescent="0.25">
      <c r="A8392">
        <v>1420</v>
      </c>
      <c r="B8392" t="s">
        <v>10862</v>
      </c>
      <c r="C8392" t="s">
        <v>217</v>
      </c>
      <c r="D8392" t="s">
        <v>9085</v>
      </c>
      <c r="E8392" s="190" t="s">
        <v>360</v>
      </c>
      <c r="F8392" s="191">
        <v>0</v>
      </c>
      <c r="G8392" s="192" t="str">
        <f t="shared" si="412"/>
        <v>10,01</v>
      </c>
      <c r="H8392" s="191">
        <v>0</v>
      </c>
      <c r="I8392" s="191">
        <v>0</v>
      </c>
      <c r="J8392" s="191">
        <v>0</v>
      </c>
      <c r="K8392" s="187">
        <f t="shared" si="409"/>
        <v>10.01</v>
      </c>
      <c r="L8392" s="188">
        <f t="shared" si="410"/>
        <v>10.01</v>
      </c>
      <c r="M8392" s="193"/>
      <c r="N8392" s="186">
        <f t="shared" si="411"/>
        <v>1420</v>
      </c>
    </row>
    <row r="8393" spans="1:14" ht="13.5" x14ac:dyDescent="0.25">
      <c r="A8393">
        <v>1419</v>
      </c>
      <c r="B8393" t="s">
        <v>10863</v>
      </c>
      <c r="C8393" t="s">
        <v>217</v>
      </c>
      <c r="D8393" t="s">
        <v>9085</v>
      </c>
      <c r="E8393" s="190" t="s">
        <v>4838</v>
      </c>
      <c r="F8393" s="191">
        <v>0</v>
      </c>
      <c r="G8393" s="192" t="str">
        <f t="shared" si="412"/>
        <v>12,09</v>
      </c>
      <c r="H8393" s="191">
        <v>0</v>
      </c>
      <c r="I8393" s="191">
        <v>0</v>
      </c>
      <c r="J8393" s="191">
        <v>0</v>
      </c>
      <c r="K8393" s="187">
        <f t="shared" ref="K8393:K8456" si="413">H8393+I8393+J8393+G8393</f>
        <v>12.09</v>
      </c>
      <c r="L8393" s="188">
        <f t="shared" ref="L8393:L8456" si="414">G8393+I8393+J8393+H8393</f>
        <v>12.09</v>
      </c>
      <c r="M8393" s="193"/>
      <c r="N8393" s="186">
        <f t="shared" ref="N8393:N8456" si="415">A8393</f>
        <v>1419</v>
      </c>
    </row>
    <row r="8394" spans="1:14" ht="13.5" x14ac:dyDescent="0.25">
      <c r="A8394">
        <v>1414</v>
      </c>
      <c r="B8394" t="s">
        <v>10864</v>
      </c>
      <c r="C8394" t="s">
        <v>217</v>
      </c>
      <c r="D8394" t="s">
        <v>9085</v>
      </c>
      <c r="E8394" s="190" t="s">
        <v>3512</v>
      </c>
      <c r="F8394" s="191">
        <v>0</v>
      </c>
      <c r="G8394" s="192" t="str">
        <f t="shared" si="412"/>
        <v>11,83</v>
      </c>
      <c r="H8394" s="191">
        <v>0</v>
      </c>
      <c r="I8394" s="191">
        <v>0</v>
      </c>
      <c r="J8394" s="191">
        <v>0</v>
      </c>
      <c r="K8394" s="187">
        <f t="shared" si="413"/>
        <v>11.83</v>
      </c>
      <c r="L8394" s="188">
        <f t="shared" si="414"/>
        <v>11.83</v>
      </c>
      <c r="M8394" s="193"/>
      <c r="N8394" s="186">
        <f t="shared" si="415"/>
        <v>1414</v>
      </c>
    </row>
    <row r="8395" spans="1:14" ht="13.5" x14ac:dyDescent="0.25">
      <c r="A8395">
        <v>1413</v>
      </c>
      <c r="B8395" t="s">
        <v>10865</v>
      </c>
      <c r="C8395" t="s">
        <v>217</v>
      </c>
      <c r="D8395" t="s">
        <v>9085</v>
      </c>
      <c r="E8395" s="190" t="s">
        <v>9110</v>
      </c>
      <c r="F8395" s="191">
        <v>0</v>
      </c>
      <c r="G8395" s="192" t="str">
        <f t="shared" si="412"/>
        <v>17,47</v>
      </c>
      <c r="H8395" s="191">
        <v>0</v>
      </c>
      <c r="I8395" s="191">
        <v>0</v>
      </c>
      <c r="J8395" s="191">
        <v>0</v>
      </c>
      <c r="K8395" s="187">
        <f t="shared" si="413"/>
        <v>17.47</v>
      </c>
      <c r="L8395" s="188">
        <f t="shared" si="414"/>
        <v>17.47</v>
      </c>
      <c r="M8395" s="193"/>
      <c r="N8395" s="186">
        <f t="shared" si="415"/>
        <v>1413</v>
      </c>
    </row>
    <row r="8396" spans="1:14" ht="13.5" x14ac:dyDescent="0.25">
      <c r="A8396">
        <v>1412</v>
      </c>
      <c r="B8396" t="s">
        <v>10866</v>
      </c>
      <c r="C8396" t="s">
        <v>217</v>
      </c>
      <c r="D8396" t="s">
        <v>9085</v>
      </c>
      <c r="E8396" s="190" t="s">
        <v>1928</v>
      </c>
      <c r="F8396" s="191">
        <v>0</v>
      </c>
      <c r="G8396" s="192" t="str">
        <f t="shared" si="412"/>
        <v>14,80</v>
      </c>
      <c r="H8396" s="191">
        <v>0</v>
      </c>
      <c r="I8396" s="191">
        <v>0</v>
      </c>
      <c r="J8396" s="191">
        <v>0</v>
      </c>
      <c r="K8396" s="187">
        <f t="shared" si="413"/>
        <v>14.8</v>
      </c>
      <c r="L8396" s="188">
        <f t="shared" si="414"/>
        <v>14.8</v>
      </c>
      <c r="M8396" s="193"/>
      <c r="N8396" s="186">
        <f t="shared" si="415"/>
        <v>1412</v>
      </c>
    </row>
    <row r="8397" spans="1:14" ht="13.5" x14ac:dyDescent="0.25">
      <c r="A8397">
        <v>1411</v>
      </c>
      <c r="B8397" t="s">
        <v>10867</v>
      </c>
      <c r="C8397" t="s">
        <v>217</v>
      </c>
      <c r="D8397" t="s">
        <v>9085</v>
      </c>
      <c r="E8397" s="190" t="s">
        <v>601</v>
      </c>
      <c r="F8397" s="191">
        <v>0</v>
      </c>
      <c r="G8397" s="192" t="str">
        <f t="shared" si="412"/>
        <v>26,93</v>
      </c>
      <c r="H8397" s="191">
        <v>0</v>
      </c>
      <c r="I8397" s="191">
        <v>0</v>
      </c>
      <c r="J8397" s="191">
        <v>0</v>
      </c>
      <c r="K8397" s="187">
        <f t="shared" si="413"/>
        <v>26.93</v>
      </c>
      <c r="L8397" s="188">
        <f t="shared" si="414"/>
        <v>26.93</v>
      </c>
      <c r="M8397" s="193"/>
      <c r="N8397" s="186">
        <f t="shared" si="415"/>
        <v>1411</v>
      </c>
    </row>
    <row r="8398" spans="1:14" ht="13.5" x14ac:dyDescent="0.25">
      <c r="A8398">
        <v>1406</v>
      </c>
      <c r="B8398" t="s">
        <v>10868</v>
      </c>
      <c r="C8398" t="s">
        <v>217</v>
      </c>
      <c r="D8398" t="s">
        <v>9085</v>
      </c>
      <c r="E8398" s="190" t="s">
        <v>3638</v>
      </c>
      <c r="F8398" s="191">
        <v>0</v>
      </c>
      <c r="G8398" s="192" t="str">
        <f t="shared" si="412"/>
        <v>17,86</v>
      </c>
      <c r="H8398" s="191">
        <v>0</v>
      </c>
      <c r="I8398" s="191">
        <v>0</v>
      </c>
      <c r="J8398" s="191">
        <v>0</v>
      </c>
      <c r="K8398" s="187">
        <f t="shared" si="413"/>
        <v>17.86</v>
      </c>
      <c r="L8398" s="188">
        <f t="shared" si="414"/>
        <v>17.86</v>
      </c>
      <c r="M8398" s="193"/>
      <c r="N8398" s="186">
        <f t="shared" si="415"/>
        <v>1406</v>
      </c>
    </row>
    <row r="8399" spans="1:14" ht="13.5" x14ac:dyDescent="0.25">
      <c r="A8399">
        <v>1407</v>
      </c>
      <c r="B8399" t="s">
        <v>10869</v>
      </c>
      <c r="C8399" t="s">
        <v>217</v>
      </c>
      <c r="D8399" t="s">
        <v>9085</v>
      </c>
      <c r="E8399" s="190" t="s">
        <v>1969</v>
      </c>
      <c r="F8399" s="191">
        <v>0</v>
      </c>
      <c r="G8399" s="192" t="str">
        <f t="shared" si="412"/>
        <v>22,27</v>
      </c>
      <c r="H8399" s="191">
        <v>0</v>
      </c>
      <c r="I8399" s="191">
        <v>0</v>
      </c>
      <c r="J8399" s="191">
        <v>0</v>
      </c>
      <c r="K8399" s="187">
        <f t="shared" si="413"/>
        <v>22.27</v>
      </c>
      <c r="L8399" s="188">
        <f t="shared" si="414"/>
        <v>22.27</v>
      </c>
      <c r="M8399" s="193"/>
      <c r="N8399" s="186">
        <f t="shared" si="415"/>
        <v>1407</v>
      </c>
    </row>
    <row r="8400" spans="1:14" ht="13.5" x14ac:dyDescent="0.25">
      <c r="A8400">
        <v>1404</v>
      </c>
      <c r="B8400" t="s">
        <v>10870</v>
      </c>
      <c r="C8400" t="s">
        <v>217</v>
      </c>
      <c r="D8400" t="s">
        <v>9085</v>
      </c>
      <c r="E8400" s="190" t="s">
        <v>9582</v>
      </c>
      <c r="F8400" s="191">
        <v>0</v>
      </c>
      <c r="G8400" s="192" t="str">
        <f t="shared" si="412"/>
        <v>23,68</v>
      </c>
      <c r="H8400" s="191">
        <v>0</v>
      </c>
      <c r="I8400" s="191">
        <v>0</v>
      </c>
      <c r="J8400" s="191">
        <v>0</v>
      </c>
      <c r="K8400" s="187">
        <f t="shared" si="413"/>
        <v>23.68</v>
      </c>
      <c r="L8400" s="188">
        <f t="shared" si="414"/>
        <v>23.68</v>
      </c>
      <c r="M8400" s="193"/>
      <c r="N8400" s="186">
        <f t="shared" si="415"/>
        <v>1404</v>
      </c>
    </row>
    <row r="8401" spans="1:14" ht="13.5" x14ac:dyDescent="0.25">
      <c r="A8401">
        <v>11281</v>
      </c>
      <c r="B8401" t="s">
        <v>10871</v>
      </c>
      <c r="C8401" t="s">
        <v>217</v>
      </c>
      <c r="D8401" t="s">
        <v>9085</v>
      </c>
      <c r="E8401" s="190" t="s">
        <v>16195</v>
      </c>
      <c r="F8401" s="191">
        <v>0</v>
      </c>
      <c r="G8401" s="192" t="str">
        <f t="shared" si="412"/>
        <v>10.890,00</v>
      </c>
      <c r="H8401" s="191">
        <v>0</v>
      </c>
      <c r="I8401" s="191">
        <v>0</v>
      </c>
      <c r="J8401" s="191">
        <v>0</v>
      </c>
      <c r="K8401" s="187">
        <f t="shared" si="413"/>
        <v>10890</v>
      </c>
      <c r="L8401" s="188">
        <f t="shared" si="414"/>
        <v>10890</v>
      </c>
      <c r="M8401" s="193"/>
      <c r="N8401" s="186">
        <f t="shared" si="415"/>
        <v>11281</v>
      </c>
    </row>
    <row r="8402" spans="1:14" ht="13.5" x14ac:dyDescent="0.25">
      <c r="A8402">
        <v>1442</v>
      </c>
      <c r="B8402" t="s">
        <v>10872</v>
      </c>
      <c r="C8402" t="s">
        <v>217</v>
      </c>
      <c r="D8402" t="s">
        <v>9085</v>
      </c>
      <c r="E8402" s="190" t="s">
        <v>16196</v>
      </c>
      <c r="F8402" s="191">
        <v>0</v>
      </c>
      <c r="G8402" s="192" t="str">
        <f t="shared" si="412"/>
        <v>9.142,07</v>
      </c>
      <c r="H8402" s="191">
        <v>0</v>
      </c>
      <c r="I8402" s="191">
        <v>0</v>
      </c>
      <c r="J8402" s="191">
        <v>0</v>
      </c>
      <c r="K8402" s="187">
        <f t="shared" si="413"/>
        <v>9142.07</v>
      </c>
      <c r="L8402" s="188">
        <f t="shared" si="414"/>
        <v>9142.07</v>
      </c>
      <c r="M8402" s="193"/>
      <c r="N8402" s="186">
        <f t="shared" si="415"/>
        <v>1442</v>
      </c>
    </row>
    <row r="8403" spans="1:14" ht="13.5" x14ac:dyDescent="0.25">
      <c r="A8403">
        <v>13457</v>
      </c>
      <c r="B8403" t="s">
        <v>10873</v>
      </c>
      <c r="C8403" t="s">
        <v>217</v>
      </c>
      <c r="D8403" t="s">
        <v>9085</v>
      </c>
      <c r="E8403" s="190" t="s">
        <v>16197</v>
      </c>
      <c r="F8403" s="191">
        <v>0</v>
      </c>
      <c r="G8403" s="192" t="str">
        <f t="shared" si="412"/>
        <v>7.891,30</v>
      </c>
      <c r="H8403" s="191">
        <v>0</v>
      </c>
      <c r="I8403" s="191">
        <v>0</v>
      </c>
      <c r="J8403" s="191">
        <v>0</v>
      </c>
      <c r="K8403" s="187">
        <f t="shared" si="413"/>
        <v>7891.3</v>
      </c>
      <c r="L8403" s="188">
        <f t="shared" si="414"/>
        <v>7891.3</v>
      </c>
      <c r="M8403" s="193"/>
      <c r="N8403" s="186">
        <f t="shared" si="415"/>
        <v>13457</v>
      </c>
    </row>
    <row r="8404" spans="1:14" ht="13.5" x14ac:dyDescent="0.25">
      <c r="A8404">
        <v>40699</v>
      </c>
      <c r="B8404" t="s">
        <v>10874</v>
      </c>
      <c r="C8404" t="s">
        <v>217</v>
      </c>
      <c r="D8404" t="s">
        <v>9085</v>
      </c>
      <c r="E8404" s="190" t="s">
        <v>16198</v>
      </c>
      <c r="F8404" s="191">
        <v>0</v>
      </c>
      <c r="G8404" s="192" t="str">
        <f t="shared" ref="G8404:G8467" si="416">E8404</f>
        <v>6.100,27</v>
      </c>
      <c r="H8404" s="191">
        <v>0</v>
      </c>
      <c r="I8404" s="191">
        <v>0</v>
      </c>
      <c r="J8404" s="191">
        <v>0</v>
      </c>
      <c r="K8404" s="187">
        <f t="shared" si="413"/>
        <v>6100.27</v>
      </c>
      <c r="L8404" s="188">
        <f t="shared" si="414"/>
        <v>6100.27</v>
      </c>
      <c r="M8404" s="193"/>
      <c r="N8404" s="186">
        <f t="shared" si="415"/>
        <v>40699</v>
      </c>
    </row>
    <row r="8405" spans="1:14" ht="13.5" x14ac:dyDescent="0.25">
      <c r="A8405">
        <v>40701</v>
      </c>
      <c r="B8405" t="s">
        <v>10875</v>
      </c>
      <c r="C8405" t="s">
        <v>217</v>
      </c>
      <c r="D8405" t="s">
        <v>9085</v>
      </c>
      <c r="E8405" s="190" t="s">
        <v>16199</v>
      </c>
      <c r="F8405" s="191">
        <v>0</v>
      </c>
      <c r="G8405" s="192" t="str">
        <f t="shared" si="416"/>
        <v>107.861,26</v>
      </c>
      <c r="H8405" s="191">
        <v>0</v>
      </c>
      <c r="I8405" s="191">
        <v>0</v>
      </c>
      <c r="J8405" s="191">
        <v>0</v>
      </c>
      <c r="K8405" s="187">
        <f t="shared" si="413"/>
        <v>107861.26</v>
      </c>
      <c r="L8405" s="188">
        <f t="shared" si="414"/>
        <v>107861.26</v>
      </c>
      <c r="M8405" s="193"/>
      <c r="N8405" s="186">
        <f t="shared" si="415"/>
        <v>40701</v>
      </c>
    </row>
    <row r="8406" spans="1:14" ht="13.5" x14ac:dyDescent="0.25">
      <c r="A8406">
        <v>40700</v>
      </c>
      <c r="B8406" t="s">
        <v>10876</v>
      </c>
      <c r="C8406" t="s">
        <v>217</v>
      </c>
      <c r="D8406" t="s">
        <v>9085</v>
      </c>
      <c r="E8406" s="190" t="s">
        <v>16200</v>
      </c>
      <c r="F8406" s="191">
        <v>0</v>
      </c>
      <c r="G8406" s="192" t="str">
        <f t="shared" si="416"/>
        <v>14.200,65</v>
      </c>
      <c r="H8406" s="191">
        <v>0</v>
      </c>
      <c r="I8406" s="191">
        <v>0</v>
      </c>
      <c r="J8406" s="191">
        <v>0</v>
      </c>
      <c r="K8406" s="187">
        <f t="shared" si="413"/>
        <v>14200.65</v>
      </c>
      <c r="L8406" s="188">
        <f t="shared" si="414"/>
        <v>14200.65</v>
      </c>
      <c r="M8406" s="193"/>
      <c r="N8406" s="186">
        <f t="shared" si="415"/>
        <v>40700</v>
      </c>
    </row>
    <row r="8407" spans="1:14" ht="13.5" x14ac:dyDescent="0.25">
      <c r="A8407">
        <v>13458</v>
      </c>
      <c r="B8407" t="s">
        <v>10877</v>
      </c>
      <c r="C8407" t="s">
        <v>217</v>
      </c>
      <c r="D8407" t="s">
        <v>9085</v>
      </c>
      <c r="E8407" s="190" t="s">
        <v>16201</v>
      </c>
      <c r="F8407" s="191">
        <v>0</v>
      </c>
      <c r="G8407" s="192" t="str">
        <f t="shared" si="416"/>
        <v>13.494,13</v>
      </c>
      <c r="H8407" s="191">
        <v>0</v>
      </c>
      <c r="I8407" s="191">
        <v>0</v>
      </c>
      <c r="J8407" s="191">
        <v>0</v>
      </c>
      <c r="K8407" s="187">
        <f t="shared" si="413"/>
        <v>13494.13</v>
      </c>
      <c r="L8407" s="188">
        <f t="shared" si="414"/>
        <v>13494.13</v>
      </c>
      <c r="M8407" s="193"/>
      <c r="N8407" s="186">
        <f t="shared" si="415"/>
        <v>13458</v>
      </c>
    </row>
    <row r="8408" spans="1:14" ht="13.5" x14ac:dyDescent="0.25">
      <c r="A8408">
        <v>11134</v>
      </c>
      <c r="B8408" t="s">
        <v>16202</v>
      </c>
      <c r="C8408" t="s">
        <v>217</v>
      </c>
      <c r="D8408" t="s">
        <v>218</v>
      </c>
      <c r="E8408" s="190" t="s">
        <v>28334</v>
      </c>
      <c r="F8408" s="191">
        <v>0</v>
      </c>
      <c r="G8408" s="192" t="str">
        <f t="shared" si="416"/>
        <v>76,28</v>
      </c>
      <c r="H8408" s="191">
        <v>0</v>
      </c>
      <c r="I8408" s="191">
        <v>0</v>
      </c>
      <c r="J8408" s="191">
        <v>0</v>
      </c>
      <c r="K8408" s="187">
        <f t="shared" si="413"/>
        <v>76.28</v>
      </c>
      <c r="L8408" s="188">
        <f t="shared" si="414"/>
        <v>76.28</v>
      </c>
      <c r="M8408" s="193"/>
      <c r="N8408" s="186">
        <f t="shared" si="415"/>
        <v>11134</v>
      </c>
    </row>
    <row r="8409" spans="1:14" ht="13.5" x14ac:dyDescent="0.25">
      <c r="A8409">
        <v>11135</v>
      </c>
      <c r="B8409" t="s">
        <v>16203</v>
      </c>
      <c r="C8409" t="s">
        <v>217</v>
      </c>
      <c r="D8409" t="s">
        <v>218</v>
      </c>
      <c r="E8409" s="190" t="s">
        <v>28335</v>
      </c>
      <c r="F8409" s="191">
        <v>0</v>
      </c>
      <c r="G8409" s="192" t="str">
        <f t="shared" si="416"/>
        <v>82,36</v>
      </c>
      <c r="H8409" s="191">
        <v>0</v>
      </c>
      <c r="I8409" s="191">
        <v>0</v>
      </c>
      <c r="J8409" s="191">
        <v>0</v>
      </c>
      <c r="K8409" s="187">
        <f t="shared" si="413"/>
        <v>82.36</v>
      </c>
      <c r="L8409" s="188">
        <f t="shared" si="414"/>
        <v>82.36</v>
      </c>
      <c r="M8409" s="193"/>
      <c r="N8409" s="186">
        <f t="shared" si="415"/>
        <v>11135</v>
      </c>
    </row>
    <row r="8410" spans="1:14" ht="13.5" x14ac:dyDescent="0.25">
      <c r="A8410">
        <v>11136</v>
      </c>
      <c r="B8410" t="s">
        <v>16204</v>
      </c>
      <c r="C8410" t="s">
        <v>217</v>
      </c>
      <c r="D8410" t="s">
        <v>218</v>
      </c>
      <c r="E8410" s="190" t="s">
        <v>28336</v>
      </c>
      <c r="F8410" s="191">
        <v>0</v>
      </c>
      <c r="G8410" s="192" t="str">
        <f t="shared" si="416"/>
        <v>94,31</v>
      </c>
      <c r="H8410" s="191">
        <v>0</v>
      </c>
      <c r="I8410" s="191">
        <v>0</v>
      </c>
      <c r="J8410" s="191">
        <v>0</v>
      </c>
      <c r="K8410" s="187">
        <f t="shared" si="413"/>
        <v>94.31</v>
      </c>
      <c r="L8410" s="188">
        <f t="shared" si="414"/>
        <v>94.31</v>
      </c>
      <c r="M8410" s="193"/>
      <c r="N8410" s="186">
        <f t="shared" si="415"/>
        <v>11136</v>
      </c>
    </row>
    <row r="8411" spans="1:14" ht="13.5" x14ac:dyDescent="0.25">
      <c r="A8411">
        <v>34743</v>
      </c>
      <c r="B8411" t="s">
        <v>16205</v>
      </c>
      <c r="C8411" t="s">
        <v>217</v>
      </c>
      <c r="D8411" t="s">
        <v>218</v>
      </c>
      <c r="E8411" s="190" t="s">
        <v>20811</v>
      </c>
      <c r="F8411" s="191">
        <v>0</v>
      </c>
      <c r="G8411" s="192" t="str">
        <f t="shared" si="416"/>
        <v>113,79</v>
      </c>
      <c r="H8411" s="191">
        <v>0</v>
      </c>
      <c r="I8411" s="191">
        <v>0</v>
      </c>
      <c r="J8411" s="191">
        <v>0</v>
      </c>
      <c r="K8411" s="187">
        <f t="shared" si="413"/>
        <v>113.79</v>
      </c>
      <c r="L8411" s="188">
        <f t="shared" si="414"/>
        <v>113.79</v>
      </c>
      <c r="M8411" s="193"/>
      <c r="N8411" s="186">
        <f t="shared" si="415"/>
        <v>34743</v>
      </c>
    </row>
    <row r="8412" spans="1:14" ht="13.5" x14ac:dyDescent="0.25">
      <c r="A8412">
        <v>11137</v>
      </c>
      <c r="B8412" t="s">
        <v>16206</v>
      </c>
      <c r="C8412" t="s">
        <v>217</v>
      </c>
      <c r="D8412" t="s">
        <v>218</v>
      </c>
      <c r="E8412" s="190" t="s">
        <v>21124</v>
      </c>
      <c r="F8412" s="191">
        <v>0</v>
      </c>
      <c r="G8412" s="192" t="str">
        <f t="shared" si="416"/>
        <v>129,24</v>
      </c>
      <c r="H8412" s="191">
        <v>0</v>
      </c>
      <c r="I8412" s="191">
        <v>0</v>
      </c>
      <c r="J8412" s="191">
        <v>0</v>
      </c>
      <c r="K8412" s="187">
        <f t="shared" si="413"/>
        <v>129.24</v>
      </c>
      <c r="L8412" s="188">
        <f t="shared" si="414"/>
        <v>129.24</v>
      </c>
      <c r="M8412" s="193"/>
      <c r="N8412" s="186">
        <f t="shared" si="415"/>
        <v>11137</v>
      </c>
    </row>
    <row r="8413" spans="1:14" ht="13.5" x14ac:dyDescent="0.25">
      <c r="A8413">
        <v>34745</v>
      </c>
      <c r="B8413" t="s">
        <v>16207</v>
      </c>
      <c r="C8413" t="s">
        <v>217</v>
      </c>
      <c r="D8413" t="s">
        <v>218</v>
      </c>
      <c r="E8413" s="190" t="s">
        <v>28337</v>
      </c>
      <c r="F8413" s="191">
        <v>0</v>
      </c>
      <c r="G8413" s="192" t="str">
        <f t="shared" si="416"/>
        <v>153,69</v>
      </c>
      <c r="H8413" s="191">
        <v>0</v>
      </c>
      <c r="I8413" s="191">
        <v>0</v>
      </c>
      <c r="J8413" s="191">
        <v>0</v>
      </c>
      <c r="K8413" s="187">
        <f t="shared" si="413"/>
        <v>153.69</v>
      </c>
      <c r="L8413" s="188">
        <f t="shared" si="414"/>
        <v>153.69</v>
      </c>
      <c r="M8413" s="193"/>
      <c r="N8413" s="186">
        <f t="shared" si="415"/>
        <v>34745</v>
      </c>
    </row>
    <row r="8414" spans="1:14" ht="13.5" x14ac:dyDescent="0.25">
      <c r="A8414">
        <v>34746</v>
      </c>
      <c r="B8414" t="s">
        <v>16208</v>
      </c>
      <c r="C8414" t="s">
        <v>217</v>
      </c>
      <c r="D8414" t="s">
        <v>218</v>
      </c>
      <c r="E8414" s="190" t="s">
        <v>19214</v>
      </c>
      <c r="F8414" s="191">
        <v>0</v>
      </c>
      <c r="G8414" s="192" t="str">
        <f t="shared" si="416"/>
        <v>41,91</v>
      </c>
      <c r="H8414" s="191">
        <v>0</v>
      </c>
      <c r="I8414" s="191">
        <v>0</v>
      </c>
      <c r="J8414" s="191">
        <v>0</v>
      </c>
      <c r="K8414" s="187">
        <f t="shared" si="413"/>
        <v>41.91</v>
      </c>
      <c r="L8414" s="188">
        <f t="shared" si="414"/>
        <v>41.91</v>
      </c>
      <c r="M8414" s="193"/>
      <c r="N8414" s="186">
        <f t="shared" si="415"/>
        <v>34746</v>
      </c>
    </row>
    <row r="8415" spans="1:14" ht="13.5" x14ac:dyDescent="0.25">
      <c r="A8415">
        <v>1360</v>
      </c>
      <c r="B8415" t="s">
        <v>16209</v>
      </c>
      <c r="C8415" t="s">
        <v>217</v>
      </c>
      <c r="D8415" t="s">
        <v>218</v>
      </c>
      <c r="E8415" s="190" t="s">
        <v>18576</v>
      </c>
      <c r="F8415" s="191">
        <v>0</v>
      </c>
      <c r="G8415" s="192" t="str">
        <f t="shared" si="416"/>
        <v>48,90</v>
      </c>
      <c r="H8415" s="191">
        <v>0</v>
      </c>
      <c r="I8415" s="191">
        <v>0</v>
      </c>
      <c r="J8415" s="191">
        <v>0</v>
      </c>
      <c r="K8415" s="187">
        <f t="shared" si="413"/>
        <v>48.9</v>
      </c>
      <c r="L8415" s="188">
        <f t="shared" si="414"/>
        <v>48.9</v>
      </c>
      <c r="M8415" s="193"/>
      <c r="N8415" s="186">
        <f t="shared" si="415"/>
        <v>1360</v>
      </c>
    </row>
    <row r="8416" spans="1:14" ht="13.5" x14ac:dyDescent="0.25">
      <c r="A8416">
        <v>36524</v>
      </c>
      <c r="B8416" t="s">
        <v>10878</v>
      </c>
      <c r="C8416" t="s">
        <v>217</v>
      </c>
      <c r="D8416" t="s">
        <v>9085</v>
      </c>
      <c r="E8416" s="190" t="s">
        <v>16210</v>
      </c>
      <c r="F8416" s="191">
        <v>0</v>
      </c>
      <c r="G8416" s="192" t="str">
        <f t="shared" si="416"/>
        <v>127.761,14</v>
      </c>
      <c r="H8416" s="191">
        <v>0</v>
      </c>
      <c r="I8416" s="191">
        <v>0</v>
      </c>
      <c r="J8416" s="191">
        <v>0</v>
      </c>
      <c r="K8416" s="187">
        <f t="shared" si="413"/>
        <v>127761.14</v>
      </c>
      <c r="L8416" s="188">
        <f t="shared" si="414"/>
        <v>127761.14</v>
      </c>
      <c r="M8416" s="193"/>
      <c r="N8416" s="186">
        <f t="shared" si="415"/>
        <v>36524</v>
      </c>
    </row>
    <row r="8417" spans="1:14" ht="13.5" x14ac:dyDescent="0.25">
      <c r="A8417">
        <v>36526</v>
      </c>
      <c r="B8417" t="s">
        <v>10879</v>
      </c>
      <c r="C8417" t="s">
        <v>217</v>
      </c>
      <c r="D8417" t="s">
        <v>9085</v>
      </c>
      <c r="E8417" s="190" t="s">
        <v>16211</v>
      </c>
      <c r="F8417" s="191">
        <v>0</v>
      </c>
      <c r="G8417" s="192" t="str">
        <f t="shared" si="416"/>
        <v>102.955,12</v>
      </c>
      <c r="H8417" s="191">
        <v>0</v>
      </c>
      <c r="I8417" s="191">
        <v>0</v>
      </c>
      <c r="J8417" s="191">
        <v>0</v>
      </c>
      <c r="K8417" s="187">
        <f t="shared" si="413"/>
        <v>102955.12</v>
      </c>
      <c r="L8417" s="188">
        <f t="shared" si="414"/>
        <v>102955.12</v>
      </c>
      <c r="M8417" s="193"/>
      <c r="N8417" s="186">
        <f t="shared" si="415"/>
        <v>36526</v>
      </c>
    </row>
    <row r="8418" spans="1:14" ht="13.5" x14ac:dyDescent="0.25">
      <c r="A8418">
        <v>36523</v>
      </c>
      <c r="B8418" t="s">
        <v>10880</v>
      </c>
      <c r="C8418" t="s">
        <v>217</v>
      </c>
      <c r="D8418" t="s">
        <v>9085</v>
      </c>
      <c r="E8418" s="190" t="s">
        <v>16212</v>
      </c>
      <c r="F8418" s="191">
        <v>0</v>
      </c>
      <c r="G8418" s="192" t="str">
        <f t="shared" si="416"/>
        <v>220.413,03</v>
      </c>
      <c r="H8418" s="191">
        <v>0</v>
      </c>
      <c r="I8418" s="191">
        <v>0</v>
      </c>
      <c r="J8418" s="191">
        <v>0</v>
      </c>
      <c r="K8418" s="187">
        <f t="shared" si="413"/>
        <v>220413.03</v>
      </c>
      <c r="L8418" s="188">
        <f t="shared" si="414"/>
        <v>220413.03</v>
      </c>
      <c r="M8418" s="193"/>
      <c r="N8418" s="186">
        <f t="shared" si="415"/>
        <v>36523</v>
      </c>
    </row>
    <row r="8419" spans="1:14" ht="13.5" x14ac:dyDescent="0.25">
      <c r="A8419">
        <v>36527</v>
      </c>
      <c r="B8419" t="s">
        <v>10881</v>
      </c>
      <c r="C8419" t="s">
        <v>217</v>
      </c>
      <c r="D8419" t="s">
        <v>9085</v>
      </c>
      <c r="E8419" s="190" t="s">
        <v>16213</v>
      </c>
      <c r="F8419" s="191">
        <v>0</v>
      </c>
      <c r="G8419" s="192" t="str">
        <f t="shared" si="416"/>
        <v>239.413,95</v>
      </c>
      <c r="H8419" s="191">
        <v>0</v>
      </c>
      <c r="I8419" s="191">
        <v>0</v>
      </c>
      <c r="J8419" s="191">
        <v>0</v>
      </c>
      <c r="K8419" s="187">
        <f t="shared" si="413"/>
        <v>239413.95</v>
      </c>
      <c r="L8419" s="188">
        <f t="shared" si="414"/>
        <v>239413.95</v>
      </c>
      <c r="M8419" s="193"/>
      <c r="N8419" s="186">
        <f t="shared" si="415"/>
        <v>36527</v>
      </c>
    </row>
    <row r="8420" spans="1:14" ht="13.5" x14ac:dyDescent="0.25">
      <c r="A8420">
        <v>13803</v>
      </c>
      <c r="B8420" t="s">
        <v>10882</v>
      </c>
      <c r="C8420" t="s">
        <v>217</v>
      </c>
      <c r="D8420" t="s">
        <v>9085</v>
      </c>
      <c r="E8420" s="190" t="s">
        <v>16214</v>
      </c>
      <c r="F8420" s="191">
        <v>0</v>
      </c>
      <c r="G8420" s="192" t="str">
        <f t="shared" si="416"/>
        <v>86.570,00</v>
      </c>
      <c r="H8420" s="191">
        <v>0</v>
      </c>
      <c r="I8420" s="191">
        <v>0</v>
      </c>
      <c r="J8420" s="191">
        <v>0</v>
      </c>
      <c r="K8420" s="187">
        <f t="shared" si="413"/>
        <v>86570</v>
      </c>
      <c r="L8420" s="188">
        <f t="shared" si="414"/>
        <v>86570</v>
      </c>
      <c r="M8420" s="193"/>
      <c r="N8420" s="186">
        <f t="shared" si="415"/>
        <v>13803</v>
      </c>
    </row>
    <row r="8421" spans="1:14" ht="13.5" x14ac:dyDescent="0.25">
      <c r="A8421">
        <v>38642</v>
      </c>
      <c r="B8421" t="s">
        <v>10883</v>
      </c>
      <c r="C8421" t="s">
        <v>217</v>
      </c>
      <c r="D8421" t="s">
        <v>9085</v>
      </c>
      <c r="E8421" s="190" t="s">
        <v>16215</v>
      </c>
      <c r="F8421" s="191">
        <v>0</v>
      </c>
      <c r="G8421" s="192" t="str">
        <f t="shared" si="416"/>
        <v>55.741,71</v>
      </c>
      <c r="H8421" s="191">
        <v>0</v>
      </c>
      <c r="I8421" s="191">
        <v>0</v>
      </c>
      <c r="J8421" s="191">
        <v>0</v>
      </c>
      <c r="K8421" s="187">
        <f t="shared" si="413"/>
        <v>55741.71</v>
      </c>
      <c r="L8421" s="188">
        <f t="shared" si="414"/>
        <v>55741.71</v>
      </c>
      <c r="M8421" s="193"/>
      <c r="N8421" s="186">
        <f t="shared" si="415"/>
        <v>38642</v>
      </c>
    </row>
    <row r="8422" spans="1:14" ht="13.5" x14ac:dyDescent="0.25">
      <c r="A8422">
        <v>36522</v>
      </c>
      <c r="B8422" t="s">
        <v>10884</v>
      </c>
      <c r="C8422" t="s">
        <v>217</v>
      </c>
      <c r="D8422" t="s">
        <v>9085</v>
      </c>
      <c r="E8422" s="190" t="s">
        <v>16216</v>
      </c>
      <c r="F8422" s="191">
        <v>0</v>
      </c>
      <c r="G8422" s="192" t="str">
        <f t="shared" si="416"/>
        <v>64.826,94</v>
      </c>
      <c r="H8422" s="191">
        <v>0</v>
      </c>
      <c r="I8422" s="191">
        <v>0</v>
      </c>
      <c r="J8422" s="191">
        <v>0</v>
      </c>
      <c r="K8422" s="187">
        <f t="shared" si="413"/>
        <v>64826.94</v>
      </c>
      <c r="L8422" s="188">
        <f t="shared" si="414"/>
        <v>64826.94</v>
      </c>
      <c r="M8422" s="193"/>
      <c r="N8422" s="186">
        <f t="shared" si="415"/>
        <v>36522</v>
      </c>
    </row>
    <row r="8423" spans="1:14" ht="13.5" x14ac:dyDescent="0.25">
      <c r="A8423">
        <v>36525</v>
      </c>
      <c r="B8423" t="s">
        <v>10885</v>
      </c>
      <c r="C8423" t="s">
        <v>217</v>
      </c>
      <c r="D8423" t="s">
        <v>9085</v>
      </c>
      <c r="E8423" s="190" t="s">
        <v>16217</v>
      </c>
      <c r="F8423" s="191">
        <v>0</v>
      </c>
      <c r="G8423" s="192" t="str">
        <f t="shared" si="416"/>
        <v>86.818,42</v>
      </c>
      <c r="H8423" s="191">
        <v>0</v>
      </c>
      <c r="I8423" s="191">
        <v>0</v>
      </c>
      <c r="J8423" s="191">
        <v>0</v>
      </c>
      <c r="K8423" s="187">
        <f t="shared" si="413"/>
        <v>86818.42</v>
      </c>
      <c r="L8423" s="188">
        <f t="shared" si="414"/>
        <v>86818.42</v>
      </c>
      <c r="M8423" s="193"/>
      <c r="N8423" s="186">
        <f t="shared" si="415"/>
        <v>36525</v>
      </c>
    </row>
    <row r="8424" spans="1:14" ht="13.5" x14ac:dyDescent="0.25">
      <c r="A8424">
        <v>34348</v>
      </c>
      <c r="B8424" t="s">
        <v>10886</v>
      </c>
      <c r="C8424" t="s">
        <v>217</v>
      </c>
      <c r="D8424" t="s">
        <v>219</v>
      </c>
      <c r="E8424" s="190" t="s">
        <v>3206</v>
      </c>
      <c r="F8424" s="191">
        <v>0</v>
      </c>
      <c r="G8424" s="192" t="str">
        <f t="shared" si="416"/>
        <v>24,52</v>
      </c>
      <c r="H8424" s="191">
        <v>0</v>
      </c>
      <c r="I8424" s="191">
        <v>0</v>
      </c>
      <c r="J8424" s="191">
        <v>0</v>
      </c>
      <c r="K8424" s="187">
        <f t="shared" si="413"/>
        <v>24.52</v>
      </c>
      <c r="L8424" s="188">
        <f t="shared" si="414"/>
        <v>24.52</v>
      </c>
      <c r="M8424" s="193"/>
      <c r="N8424" s="186">
        <f t="shared" si="415"/>
        <v>34348</v>
      </c>
    </row>
    <row r="8425" spans="1:14" ht="13.5" x14ac:dyDescent="0.25">
      <c r="A8425">
        <v>34347</v>
      </c>
      <c r="B8425" t="s">
        <v>10887</v>
      </c>
      <c r="C8425" t="s">
        <v>217</v>
      </c>
      <c r="D8425" t="s">
        <v>219</v>
      </c>
      <c r="E8425" s="190" t="s">
        <v>3404</v>
      </c>
      <c r="F8425" s="191">
        <v>0</v>
      </c>
      <c r="G8425" s="192" t="str">
        <f t="shared" si="416"/>
        <v>17,53</v>
      </c>
      <c r="H8425" s="191">
        <v>0</v>
      </c>
      <c r="I8425" s="191">
        <v>0</v>
      </c>
      <c r="J8425" s="191">
        <v>0</v>
      </c>
      <c r="K8425" s="187">
        <f t="shared" si="413"/>
        <v>17.53</v>
      </c>
      <c r="L8425" s="188">
        <f t="shared" si="414"/>
        <v>17.53</v>
      </c>
      <c r="M8425" s="193"/>
      <c r="N8425" s="186">
        <f t="shared" si="415"/>
        <v>34347</v>
      </c>
    </row>
    <row r="8426" spans="1:14" ht="13.5" x14ac:dyDescent="0.25">
      <c r="A8426">
        <v>11146</v>
      </c>
      <c r="B8426" t="s">
        <v>10888</v>
      </c>
      <c r="C8426" t="s">
        <v>217</v>
      </c>
      <c r="D8426" t="s">
        <v>9095</v>
      </c>
      <c r="E8426" s="190" t="s">
        <v>28338</v>
      </c>
      <c r="F8426" s="191">
        <v>0</v>
      </c>
      <c r="G8426" s="192" t="str">
        <f t="shared" si="416"/>
        <v>371,33</v>
      </c>
      <c r="H8426" s="191">
        <v>0</v>
      </c>
      <c r="I8426" s="191">
        <v>0</v>
      </c>
      <c r="J8426" s="191">
        <v>0</v>
      </c>
      <c r="K8426" s="187">
        <f t="shared" si="413"/>
        <v>371.33</v>
      </c>
      <c r="L8426" s="188">
        <f t="shared" si="414"/>
        <v>371.33</v>
      </c>
      <c r="M8426" s="193"/>
      <c r="N8426" s="186">
        <f t="shared" si="415"/>
        <v>11146</v>
      </c>
    </row>
    <row r="8427" spans="1:14" ht="13.5" x14ac:dyDescent="0.25">
      <c r="A8427">
        <v>11147</v>
      </c>
      <c r="B8427" t="s">
        <v>10889</v>
      </c>
      <c r="C8427" t="s">
        <v>217</v>
      </c>
      <c r="D8427" t="s">
        <v>9095</v>
      </c>
      <c r="E8427" s="190" t="s">
        <v>28339</v>
      </c>
      <c r="F8427" s="191">
        <v>0</v>
      </c>
      <c r="G8427" s="192" t="str">
        <f t="shared" si="416"/>
        <v>385,86</v>
      </c>
      <c r="H8427" s="191">
        <v>0</v>
      </c>
      <c r="I8427" s="191">
        <v>0</v>
      </c>
      <c r="J8427" s="191">
        <v>0</v>
      </c>
      <c r="K8427" s="187">
        <f t="shared" si="413"/>
        <v>385.86</v>
      </c>
      <c r="L8427" s="188">
        <f t="shared" si="414"/>
        <v>385.86</v>
      </c>
      <c r="M8427" s="193"/>
      <c r="N8427" s="186">
        <f t="shared" si="415"/>
        <v>11147</v>
      </c>
    </row>
    <row r="8428" spans="1:14" ht="13.5" x14ac:dyDescent="0.25">
      <c r="A8428">
        <v>34872</v>
      </c>
      <c r="B8428" t="s">
        <v>10890</v>
      </c>
      <c r="C8428" t="s">
        <v>217</v>
      </c>
      <c r="D8428" t="s">
        <v>9095</v>
      </c>
      <c r="E8428" s="190" t="s">
        <v>28340</v>
      </c>
      <c r="F8428" s="191">
        <v>0</v>
      </c>
      <c r="G8428" s="192" t="str">
        <f t="shared" si="416"/>
        <v>390,19</v>
      </c>
      <c r="H8428" s="191">
        <v>0</v>
      </c>
      <c r="I8428" s="191">
        <v>0</v>
      </c>
      <c r="J8428" s="191">
        <v>0</v>
      </c>
      <c r="K8428" s="187">
        <f t="shared" si="413"/>
        <v>390.19</v>
      </c>
      <c r="L8428" s="188">
        <f t="shared" si="414"/>
        <v>390.19</v>
      </c>
      <c r="M8428" s="193"/>
      <c r="N8428" s="186">
        <f t="shared" si="415"/>
        <v>34872</v>
      </c>
    </row>
    <row r="8429" spans="1:14" ht="13.5" x14ac:dyDescent="0.25">
      <c r="A8429">
        <v>34491</v>
      </c>
      <c r="B8429" t="s">
        <v>10891</v>
      </c>
      <c r="C8429" t="s">
        <v>217</v>
      </c>
      <c r="D8429" t="s">
        <v>9095</v>
      </c>
      <c r="E8429" s="190" t="s">
        <v>28341</v>
      </c>
      <c r="F8429" s="191">
        <v>0</v>
      </c>
      <c r="G8429" s="192" t="str">
        <f t="shared" si="416"/>
        <v>401,50</v>
      </c>
      <c r="H8429" s="191">
        <v>0</v>
      </c>
      <c r="I8429" s="191">
        <v>0</v>
      </c>
      <c r="J8429" s="191">
        <v>0</v>
      </c>
      <c r="K8429" s="187">
        <f t="shared" si="413"/>
        <v>401.5</v>
      </c>
      <c r="L8429" s="188">
        <f t="shared" si="414"/>
        <v>401.5</v>
      </c>
      <c r="M8429" s="193"/>
      <c r="N8429" s="186">
        <f t="shared" si="415"/>
        <v>34491</v>
      </c>
    </row>
    <row r="8430" spans="1:14" ht="13.5" x14ac:dyDescent="0.25">
      <c r="A8430">
        <v>34770</v>
      </c>
      <c r="B8430" t="s">
        <v>10892</v>
      </c>
      <c r="C8430" t="s">
        <v>217</v>
      </c>
      <c r="D8430" t="s">
        <v>9123</v>
      </c>
      <c r="E8430" s="190" t="s">
        <v>21197</v>
      </c>
      <c r="F8430" s="191">
        <v>0</v>
      </c>
      <c r="G8430" s="192" t="str">
        <f t="shared" si="416"/>
        <v>410,99</v>
      </c>
      <c r="H8430" s="191">
        <v>0</v>
      </c>
      <c r="I8430" s="191">
        <v>0</v>
      </c>
      <c r="J8430" s="191">
        <v>0</v>
      </c>
      <c r="K8430" s="187">
        <f t="shared" si="413"/>
        <v>410.99</v>
      </c>
      <c r="L8430" s="188">
        <f t="shared" si="414"/>
        <v>410.99</v>
      </c>
      <c r="M8430" s="193"/>
      <c r="N8430" s="186">
        <f t="shared" si="415"/>
        <v>34770</v>
      </c>
    </row>
    <row r="8431" spans="1:14" ht="13.5" x14ac:dyDescent="0.25">
      <c r="A8431">
        <v>1518</v>
      </c>
      <c r="B8431" t="s">
        <v>10893</v>
      </c>
      <c r="C8431" t="s">
        <v>217</v>
      </c>
      <c r="D8431" t="s">
        <v>9123</v>
      </c>
      <c r="E8431" s="190" t="s">
        <v>21367</v>
      </c>
      <c r="F8431" s="191">
        <v>0</v>
      </c>
      <c r="G8431" s="192" t="str">
        <f t="shared" si="416"/>
        <v>419,00</v>
      </c>
      <c r="H8431" s="191">
        <v>0</v>
      </c>
      <c r="I8431" s="191">
        <v>0</v>
      </c>
      <c r="J8431" s="191">
        <v>0</v>
      </c>
      <c r="K8431" s="187">
        <f t="shared" si="413"/>
        <v>419</v>
      </c>
      <c r="L8431" s="188">
        <f t="shared" si="414"/>
        <v>419</v>
      </c>
      <c r="M8431" s="193"/>
      <c r="N8431" s="186">
        <f t="shared" si="415"/>
        <v>1518</v>
      </c>
    </row>
    <row r="8432" spans="1:14" ht="13.5" x14ac:dyDescent="0.25">
      <c r="A8432">
        <v>41965</v>
      </c>
      <c r="B8432" t="s">
        <v>10894</v>
      </c>
      <c r="C8432" t="s">
        <v>217</v>
      </c>
      <c r="D8432" t="s">
        <v>9123</v>
      </c>
      <c r="E8432" s="190" t="s">
        <v>21368</v>
      </c>
      <c r="F8432" s="191">
        <v>0</v>
      </c>
      <c r="G8432" s="192" t="str">
        <f t="shared" si="416"/>
        <v>405,93</v>
      </c>
      <c r="H8432" s="191">
        <v>0</v>
      </c>
      <c r="I8432" s="191">
        <v>0</v>
      </c>
      <c r="J8432" s="191">
        <v>0</v>
      </c>
      <c r="K8432" s="187">
        <f t="shared" si="413"/>
        <v>405.93</v>
      </c>
      <c r="L8432" s="188">
        <f t="shared" si="414"/>
        <v>405.93</v>
      </c>
      <c r="M8432" s="193"/>
      <c r="N8432" s="186">
        <f t="shared" si="415"/>
        <v>41965</v>
      </c>
    </row>
    <row r="8433" spans="1:14" ht="13.5" x14ac:dyDescent="0.25">
      <c r="A8433">
        <v>34492</v>
      </c>
      <c r="B8433" t="s">
        <v>10895</v>
      </c>
      <c r="C8433" t="s">
        <v>217</v>
      </c>
      <c r="D8433" t="s">
        <v>9095</v>
      </c>
      <c r="E8433" s="190" t="s">
        <v>28342</v>
      </c>
      <c r="F8433" s="191">
        <v>0</v>
      </c>
      <c r="G8433" s="192" t="str">
        <f t="shared" si="416"/>
        <v>330,00</v>
      </c>
      <c r="H8433" s="191">
        <v>0</v>
      </c>
      <c r="I8433" s="191">
        <v>0</v>
      </c>
      <c r="J8433" s="191">
        <v>0</v>
      </c>
      <c r="K8433" s="187">
        <f t="shared" si="413"/>
        <v>330</v>
      </c>
      <c r="L8433" s="188">
        <f t="shared" si="414"/>
        <v>330</v>
      </c>
      <c r="M8433" s="193"/>
      <c r="N8433" s="186">
        <f t="shared" si="415"/>
        <v>34492</v>
      </c>
    </row>
    <row r="8434" spans="1:14" ht="13.5" x14ac:dyDescent="0.25">
      <c r="A8434">
        <v>1524</v>
      </c>
      <c r="B8434" t="s">
        <v>10896</v>
      </c>
      <c r="C8434" t="s">
        <v>217</v>
      </c>
      <c r="D8434" t="s">
        <v>9095</v>
      </c>
      <c r="E8434" s="190" t="s">
        <v>28343</v>
      </c>
      <c r="F8434" s="191">
        <v>0</v>
      </c>
      <c r="G8434" s="192" t="str">
        <f t="shared" si="416"/>
        <v>356,26</v>
      </c>
      <c r="H8434" s="191">
        <v>0</v>
      </c>
      <c r="I8434" s="191">
        <v>0</v>
      </c>
      <c r="J8434" s="191">
        <v>0</v>
      </c>
      <c r="K8434" s="187">
        <f t="shared" si="413"/>
        <v>356.26</v>
      </c>
      <c r="L8434" s="188">
        <f t="shared" si="414"/>
        <v>356.26</v>
      </c>
      <c r="M8434" s="193"/>
      <c r="N8434" s="186">
        <f t="shared" si="415"/>
        <v>1524</v>
      </c>
    </row>
    <row r="8435" spans="1:14" ht="13.5" x14ac:dyDescent="0.25">
      <c r="A8435">
        <v>38404</v>
      </c>
      <c r="B8435" t="s">
        <v>10897</v>
      </c>
      <c r="C8435" t="s">
        <v>217</v>
      </c>
      <c r="D8435" t="s">
        <v>9095</v>
      </c>
      <c r="E8435" s="190" t="s">
        <v>28344</v>
      </c>
      <c r="F8435" s="191">
        <v>0</v>
      </c>
      <c r="G8435" s="192" t="str">
        <f t="shared" si="416"/>
        <v>341,81</v>
      </c>
      <c r="H8435" s="191">
        <v>0</v>
      </c>
      <c r="I8435" s="191">
        <v>0</v>
      </c>
      <c r="J8435" s="191">
        <v>0</v>
      </c>
      <c r="K8435" s="187">
        <f t="shared" si="413"/>
        <v>341.81</v>
      </c>
      <c r="L8435" s="188">
        <f t="shared" si="414"/>
        <v>341.81</v>
      </c>
      <c r="M8435" s="193"/>
      <c r="N8435" s="186">
        <f t="shared" si="415"/>
        <v>38404</v>
      </c>
    </row>
    <row r="8436" spans="1:14" ht="13.5" x14ac:dyDescent="0.25">
      <c r="A8436">
        <v>39849</v>
      </c>
      <c r="B8436" t="s">
        <v>10898</v>
      </c>
      <c r="C8436" t="s">
        <v>217</v>
      </c>
      <c r="D8436" t="s">
        <v>9095</v>
      </c>
      <c r="E8436" s="190" t="s">
        <v>28345</v>
      </c>
      <c r="F8436" s="191">
        <v>0</v>
      </c>
      <c r="G8436" s="192" t="str">
        <f t="shared" si="416"/>
        <v>391,72</v>
      </c>
      <c r="H8436" s="191">
        <v>0</v>
      </c>
      <c r="I8436" s="191">
        <v>0</v>
      </c>
      <c r="J8436" s="191">
        <v>0</v>
      </c>
      <c r="K8436" s="187">
        <f t="shared" si="413"/>
        <v>391.72</v>
      </c>
      <c r="L8436" s="188">
        <f t="shared" si="414"/>
        <v>391.72</v>
      </c>
      <c r="M8436" s="193"/>
      <c r="N8436" s="186">
        <f t="shared" si="415"/>
        <v>39849</v>
      </c>
    </row>
    <row r="8437" spans="1:14" ht="13.5" x14ac:dyDescent="0.25">
      <c r="A8437">
        <v>38464</v>
      </c>
      <c r="B8437" t="s">
        <v>10899</v>
      </c>
      <c r="C8437" t="s">
        <v>217</v>
      </c>
      <c r="D8437" t="s">
        <v>9095</v>
      </c>
      <c r="E8437" s="190" t="s">
        <v>28346</v>
      </c>
      <c r="F8437" s="191">
        <v>0</v>
      </c>
      <c r="G8437" s="192" t="str">
        <f t="shared" si="416"/>
        <v>397,40</v>
      </c>
      <c r="H8437" s="191">
        <v>0</v>
      </c>
      <c r="I8437" s="191">
        <v>0</v>
      </c>
      <c r="J8437" s="191">
        <v>0</v>
      </c>
      <c r="K8437" s="187">
        <f t="shared" si="413"/>
        <v>397.4</v>
      </c>
      <c r="L8437" s="188">
        <f t="shared" si="414"/>
        <v>397.4</v>
      </c>
      <c r="M8437" s="193"/>
      <c r="N8437" s="186">
        <f t="shared" si="415"/>
        <v>38464</v>
      </c>
    </row>
    <row r="8438" spans="1:14" ht="13.5" x14ac:dyDescent="0.25">
      <c r="A8438">
        <v>34493</v>
      </c>
      <c r="B8438" t="s">
        <v>10900</v>
      </c>
      <c r="C8438" t="s">
        <v>217</v>
      </c>
      <c r="D8438" t="s">
        <v>9095</v>
      </c>
      <c r="E8438" s="190" t="s">
        <v>28347</v>
      </c>
      <c r="F8438" s="191">
        <v>0</v>
      </c>
      <c r="G8438" s="192" t="str">
        <f t="shared" si="416"/>
        <v>339,30</v>
      </c>
      <c r="H8438" s="191">
        <v>0</v>
      </c>
      <c r="I8438" s="191">
        <v>0</v>
      </c>
      <c r="J8438" s="191">
        <v>0</v>
      </c>
      <c r="K8438" s="187">
        <f t="shared" si="413"/>
        <v>339.3</v>
      </c>
      <c r="L8438" s="188">
        <f t="shared" si="414"/>
        <v>339.3</v>
      </c>
      <c r="M8438" s="193"/>
      <c r="N8438" s="186">
        <f t="shared" si="415"/>
        <v>34493</v>
      </c>
    </row>
    <row r="8439" spans="1:14" ht="13.5" x14ac:dyDescent="0.25">
      <c r="A8439">
        <v>1527</v>
      </c>
      <c r="B8439" t="s">
        <v>10901</v>
      </c>
      <c r="C8439" t="s">
        <v>217</v>
      </c>
      <c r="D8439" t="s">
        <v>9095</v>
      </c>
      <c r="E8439" s="190" t="s">
        <v>28348</v>
      </c>
      <c r="F8439" s="191">
        <v>0</v>
      </c>
      <c r="G8439" s="192" t="str">
        <f t="shared" si="416"/>
        <v>367,57</v>
      </c>
      <c r="H8439" s="191">
        <v>0</v>
      </c>
      <c r="I8439" s="191">
        <v>0</v>
      </c>
      <c r="J8439" s="191">
        <v>0</v>
      </c>
      <c r="K8439" s="187">
        <f t="shared" si="413"/>
        <v>367.57</v>
      </c>
      <c r="L8439" s="188">
        <f t="shared" si="414"/>
        <v>367.57</v>
      </c>
      <c r="M8439" s="193"/>
      <c r="N8439" s="186">
        <f t="shared" si="415"/>
        <v>1527</v>
      </c>
    </row>
    <row r="8440" spans="1:14" ht="13.5" x14ac:dyDescent="0.25">
      <c r="A8440">
        <v>38405</v>
      </c>
      <c r="B8440" t="s">
        <v>10902</v>
      </c>
      <c r="C8440" t="s">
        <v>217</v>
      </c>
      <c r="D8440" t="s">
        <v>9095</v>
      </c>
      <c r="E8440" s="190" t="s">
        <v>28349</v>
      </c>
      <c r="F8440" s="191">
        <v>0</v>
      </c>
      <c r="G8440" s="192" t="str">
        <f t="shared" si="416"/>
        <v>352,35</v>
      </c>
      <c r="H8440" s="191">
        <v>0</v>
      </c>
      <c r="I8440" s="191">
        <v>0</v>
      </c>
      <c r="J8440" s="191">
        <v>0</v>
      </c>
      <c r="K8440" s="187">
        <f t="shared" si="413"/>
        <v>352.35</v>
      </c>
      <c r="L8440" s="188">
        <f t="shared" si="414"/>
        <v>352.35</v>
      </c>
      <c r="M8440" s="193"/>
      <c r="N8440" s="186">
        <f t="shared" si="415"/>
        <v>38405</v>
      </c>
    </row>
    <row r="8441" spans="1:14" ht="13.5" x14ac:dyDescent="0.25">
      <c r="A8441">
        <v>38408</v>
      </c>
      <c r="B8441" t="s">
        <v>10903</v>
      </c>
      <c r="C8441" t="s">
        <v>217</v>
      </c>
      <c r="D8441" t="s">
        <v>9095</v>
      </c>
      <c r="E8441" s="190" t="s">
        <v>28350</v>
      </c>
      <c r="F8441" s="191">
        <v>0</v>
      </c>
      <c r="G8441" s="192" t="str">
        <f t="shared" si="416"/>
        <v>390,02</v>
      </c>
      <c r="H8441" s="191">
        <v>0</v>
      </c>
      <c r="I8441" s="191">
        <v>0</v>
      </c>
      <c r="J8441" s="191">
        <v>0</v>
      </c>
      <c r="K8441" s="187">
        <f t="shared" si="413"/>
        <v>390.02</v>
      </c>
      <c r="L8441" s="188">
        <f t="shared" si="414"/>
        <v>390.02</v>
      </c>
      <c r="M8441" s="193"/>
      <c r="N8441" s="186">
        <f t="shared" si="415"/>
        <v>38408</v>
      </c>
    </row>
    <row r="8442" spans="1:14" ht="13.5" x14ac:dyDescent="0.25">
      <c r="A8442">
        <v>34494</v>
      </c>
      <c r="B8442" t="s">
        <v>10904</v>
      </c>
      <c r="C8442" t="s">
        <v>217</v>
      </c>
      <c r="D8442" t="s">
        <v>9095</v>
      </c>
      <c r="E8442" s="190" t="s">
        <v>28351</v>
      </c>
      <c r="F8442" s="191">
        <v>0</v>
      </c>
      <c r="G8442" s="192" t="str">
        <f t="shared" si="416"/>
        <v>350,61</v>
      </c>
      <c r="H8442" s="191">
        <v>0</v>
      </c>
      <c r="I8442" s="191">
        <v>0</v>
      </c>
      <c r="J8442" s="191">
        <v>0</v>
      </c>
      <c r="K8442" s="187">
        <f t="shared" si="413"/>
        <v>350.61</v>
      </c>
      <c r="L8442" s="188">
        <f t="shared" si="414"/>
        <v>350.61</v>
      </c>
      <c r="M8442" s="193"/>
      <c r="N8442" s="186">
        <f t="shared" si="415"/>
        <v>34494</v>
      </c>
    </row>
    <row r="8443" spans="1:14" ht="13.5" x14ac:dyDescent="0.25">
      <c r="A8443">
        <v>1525</v>
      </c>
      <c r="B8443" t="s">
        <v>10905</v>
      </c>
      <c r="C8443" t="s">
        <v>217</v>
      </c>
      <c r="D8443" t="s">
        <v>9095</v>
      </c>
      <c r="E8443" s="190" t="s">
        <v>28352</v>
      </c>
      <c r="F8443" s="191">
        <v>0</v>
      </c>
      <c r="G8443" s="192" t="str">
        <f t="shared" si="416"/>
        <v>378,88</v>
      </c>
      <c r="H8443" s="191">
        <v>0</v>
      </c>
      <c r="I8443" s="191">
        <v>0</v>
      </c>
      <c r="J8443" s="191">
        <v>0</v>
      </c>
      <c r="K8443" s="187">
        <f t="shared" si="413"/>
        <v>378.88</v>
      </c>
      <c r="L8443" s="188">
        <f t="shared" si="414"/>
        <v>378.88</v>
      </c>
      <c r="M8443" s="193"/>
      <c r="N8443" s="186">
        <f t="shared" si="415"/>
        <v>1525</v>
      </c>
    </row>
    <row r="8444" spans="1:14" ht="13.5" x14ac:dyDescent="0.25">
      <c r="A8444">
        <v>38406</v>
      </c>
      <c r="B8444" t="s">
        <v>10906</v>
      </c>
      <c r="C8444" t="s">
        <v>217</v>
      </c>
      <c r="D8444" t="s">
        <v>9095</v>
      </c>
      <c r="E8444" s="190" t="s">
        <v>26247</v>
      </c>
      <c r="F8444" s="191">
        <v>0</v>
      </c>
      <c r="G8444" s="192" t="str">
        <f t="shared" si="416"/>
        <v>372,06</v>
      </c>
      <c r="H8444" s="191">
        <v>0</v>
      </c>
      <c r="I8444" s="191">
        <v>0</v>
      </c>
      <c r="J8444" s="191">
        <v>0</v>
      </c>
      <c r="K8444" s="187">
        <f t="shared" si="413"/>
        <v>372.06</v>
      </c>
      <c r="L8444" s="188">
        <f t="shared" si="414"/>
        <v>372.06</v>
      </c>
      <c r="M8444" s="193"/>
      <c r="N8444" s="186">
        <f t="shared" si="415"/>
        <v>38406</v>
      </c>
    </row>
    <row r="8445" spans="1:14" ht="13.5" x14ac:dyDescent="0.25">
      <c r="A8445">
        <v>38409</v>
      </c>
      <c r="B8445" t="s">
        <v>10907</v>
      </c>
      <c r="C8445" t="s">
        <v>217</v>
      </c>
      <c r="D8445" t="s">
        <v>9095</v>
      </c>
      <c r="E8445" s="190" t="s">
        <v>28353</v>
      </c>
      <c r="F8445" s="191">
        <v>0</v>
      </c>
      <c r="G8445" s="192" t="str">
        <f t="shared" si="416"/>
        <v>392,68</v>
      </c>
      <c r="H8445" s="191">
        <v>0</v>
      </c>
      <c r="I8445" s="191">
        <v>0</v>
      </c>
      <c r="J8445" s="191">
        <v>0</v>
      </c>
      <c r="K8445" s="187">
        <f t="shared" si="413"/>
        <v>392.68</v>
      </c>
      <c r="L8445" s="188">
        <f t="shared" si="414"/>
        <v>392.68</v>
      </c>
      <c r="M8445" s="193"/>
      <c r="N8445" s="186">
        <f t="shared" si="415"/>
        <v>38409</v>
      </c>
    </row>
    <row r="8446" spans="1:14" ht="13.5" x14ac:dyDescent="0.25">
      <c r="A8446">
        <v>43360</v>
      </c>
      <c r="B8446" t="s">
        <v>10908</v>
      </c>
      <c r="C8446" t="s">
        <v>217</v>
      </c>
      <c r="D8446" t="s">
        <v>9095</v>
      </c>
      <c r="E8446" s="190" t="s">
        <v>28354</v>
      </c>
      <c r="F8446" s="191">
        <v>0</v>
      </c>
      <c r="G8446" s="192" t="str">
        <f t="shared" si="416"/>
        <v>409,45</v>
      </c>
      <c r="H8446" s="191">
        <v>0</v>
      </c>
      <c r="I8446" s="191">
        <v>0</v>
      </c>
      <c r="J8446" s="191">
        <v>0</v>
      </c>
      <c r="K8446" s="187">
        <f t="shared" si="413"/>
        <v>409.45</v>
      </c>
      <c r="L8446" s="188">
        <f t="shared" si="414"/>
        <v>409.45</v>
      </c>
      <c r="M8446" s="193"/>
      <c r="N8446" s="186">
        <f t="shared" si="415"/>
        <v>43360</v>
      </c>
    </row>
    <row r="8447" spans="1:14" ht="13.5" x14ac:dyDescent="0.25">
      <c r="A8447">
        <v>34495</v>
      </c>
      <c r="B8447" t="s">
        <v>10909</v>
      </c>
      <c r="C8447" t="s">
        <v>217</v>
      </c>
      <c r="D8447" t="s">
        <v>9095</v>
      </c>
      <c r="E8447" s="190" t="s">
        <v>28355</v>
      </c>
      <c r="F8447" s="191">
        <v>0</v>
      </c>
      <c r="G8447" s="192" t="str">
        <f t="shared" si="416"/>
        <v>361,92</v>
      </c>
      <c r="H8447" s="191">
        <v>0</v>
      </c>
      <c r="I8447" s="191">
        <v>0</v>
      </c>
      <c r="J8447" s="191">
        <v>0</v>
      </c>
      <c r="K8447" s="187">
        <f t="shared" si="413"/>
        <v>361.92</v>
      </c>
      <c r="L8447" s="188">
        <f t="shared" si="414"/>
        <v>361.92</v>
      </c>
      <c r="M8447" s="193"/>
      <c r="N8447" s="186">
        <f t="shared" si="415"/>
        <v>34495</v>
      </c>
    </row>
    <row r="8448" spans="1:14" ht="13.5" x14ac:dyDescent="0.25">
      <c r="A8448">
        <v>11145</v>
      </c>
      <c r="B8448" t="s">
        <v>10910</v>
      </c>
      <c r="C8448" t="s">
        <v>217</v>
      </c>
      <c r="D8448" t="s">
        <v>9095</v>
      </c>
      <c r="E8448" s="190" t="s">
        <v>28340</v>
      </c>
      <c r="F8448" s="191">
        <v>0</v>
      </c>
      <c r="G8448" s="192" t="str">
        <f t="shared" si="416"/>
        <v>390,19</v>
      </c>
      <c r="H8448" s="191">
        <v>0</v>
      </c>
      <c r="I8448" s="191">
        <v>0</v>
      </c>
      <c r="J8448" s="191">
        <v>0</v>
      </c>
      <c r="K8448" s="187">
        <f t="shared" si="413"/>
        <v>390.19</v>
      </c>
      <c r="L8448" s="188">
        <f t="shared" si="414"/>
        <v>390.19</v>
      </c>
      <c r="M8448" s="193"/>
      <c r="N8448" s="186">
        <f t="shared" si="415"/>
        <v>11145</v>
      </c>
    </row>
    <row r="8449" spans="1:14" ht="13.5" x14ac:dyDescent="0.25">
      <c r="A8449">
        <v>34496</v>
      </c>
      <c r="B8449" t="s">
        <v>10911</v>
      </c>
      <c r="C8449" t="s">
        <v>217</v>
      </c>
      <c r="D8449" t="s">
        <v>9095</v>
      </c>
      <c r="E8449" s="190" t="s">
        <v>28356</v>
      </c>
      <c r="F8449" s="191">
        <v>0</v>
      </c>
      <c r="G8449" s="192" t="str">
        <f t="shared" si="416"/>
        <v>377,54</v>
      </c>
      <c r="H8449" s="191">
        <v>0</v>
      </c>
      <c r="I8449" s="191">
        <v>0</v>
      </c>
      <c r="J8449" s="191">
        <v>0</v>
      </c>
      <c r="K8449" s="187">
        <f t="shared" si="413"/>
        <v>377.54</v>
      </c>
      <c r="L8449" s="188">
        <f t="shared" si="414"/>
        <v>377.54</v>
      </c>
      <c r="M8449" s="193"/>
      <c r="N8449" s="186">
        <f t="shared" si="415"/>
        <v>34496</v>
      </c>
    </row>
    <row r="8450" spans="1:14" ht="13.5" x14ac:dyDescent="0.25">
      <c r="A8450">
        <v>34479</v>
      </c>
      <c r="B8450" t="s">
        <v>10912</v>
      </c>
      <c r="C8450" t="s">
        <v>217</v>
      </c>
      <c r="D8450" t="s">
        <v>9095</v>
      </c>
      <c r="E8450" s="190" t="s">
        <v>28341</v>
      </c>
      <c r="F8450" s="191">
        <v>0</v>
      </c>
      <c r="G8450" s="192" t="str">
        <f t="shared" si="416"/>
        <v>401,50</v>
      </c>
      <c r="H8450" s="191">
        <v>0</v>
      </c>
      <c r="I8450" s="191">
        <v>0</v>
      </c>
      <c r="J8450" s="191">
        <v>0</v>
      </c>
      <c r="K8450" s="187">
        <f t="shared" si="413"/>
        <v>401.5</v>
      </c>
      <c r="L8450" s="188">
        <f t="shared" si="414"/>
        <v>401.5</v>
      </c>
      <c r="M8450" s="193"/>
      <c r="N8450" s="186">
        <f t="shared" si="415"/>
        <v>34479</v>
      </c>
    </row>
    <row r="8451" spans="1:14" ht="13.5" x14ac:dyDescent="0.25">
      <c r="A8451">
        <v>34481</v>
      </c>
      <c r="B8451" t="s">
        <v>10913</v>
      </c>
      <c r="C8451" t="s">
        <v>217</v>
      </c>
      <c r="D8451" t="s">
        <v>9095</v>
      </c>
      <c r="E8451" s="190" t="s">
        <v>28357</v>
      </c>
      <c r="F8451" s="191">
        <v>0</v>
      </c>
      <c r="G8451" s="192" t="str">
        <f t="shared" si="416"/>
        <v>419,52</v>
      </c>
      <c r="H8451" s="191">
        <v>0</v>
      </c>
      <c r="I8451" s="191">
        <v>0</v>
      </c>
      <c r="J8451" s="191">
        <v>0</v>
      </c>
      <c r="K8451" s="187">
        <f t="shared" si="413"/>
        <v>419.52</v>
      </c>
      <c r="L8451" s="188">
        <f t="shared" si="414"/>
        <v>419.52</v>
      </c>
      <c r="M8451" s="193"/>
      <c r="N8451" s="186">
        <f t="shared" si="415"/>
        <v>34481</v>
      </c>
    </row>
    <row r="8452" spans="1:14" ht="13.5" x14ac:dyDescent="0.25">
      <c r="A8452">
        <v>34483</v>
      </c>
      <c r="B8452" t="s">
        <v>10914</v>
      </c>
      <c r="C8452" t="s">
        <v>217</v>
      </c>
      <c r="D8452" t="s">
        <v>9095</v>
      </c>
      <c r="E8452" s="190" t="s">
        <v>28358</v>
      </c>
      <c r="F8452" s="191">
        <v>0</v>
      </c>
      <c r="G8452" s="192" t="str">
        <f t="shared" si="416"/>
        <v>448,23</v>
      </c>
      <c r="H8452" s="191">
        <v>0</v>
      </c>
      <c r="I8452" s="191">
        <v>0</v>
      </c>
      <c r="J8452" s="191">
        <v>0</v>
      </c>
      <c r="K8452" s="187">
        <f t="shared" si="413"/>
        <v>448.23</v>
      </c>
      <c r="L8452" s="188">
        <f t="shared" si="414"/>
        <v>448.23</v>
      </c>
      <c r="M8452" s="193"/>
      <c r="N8452" s="186">
        <f t="shared" si="415"/>
        <v>34483</v>
      </c>
    </row>
    <row r="8453" spans="1:14" ht="13.5" x14ac:dyDescent="0.25">
      <c r="A8453">
        <v>34485</v>
      </c>
      <c r="B8453" t="s">
        <v>10915</v>
      </c>
      <c r="C8453" t="s">
        <v>217</v>
      </c>
      <c r="D8453" t="s">
        <v>9095</v>
      </c>
      <c r="E8453" s="190" t="s">
        <v>21184</v>
      </c>
      <c r="F8453" s="191">
        <v>0</v>
      </c>
      <c r="G8453" s="192" t="str">
        <f t="shared" si="416"/>
        <v>479,33</v>
      </c>
      <c r="H8453" s="191">
        <v>0</v>
      </c>
      <c r="I8453" s="191">
        <v>0</v>
      </c>
      <c r="J8453" s="191">
        <v>0</v>
      </c>
      <c r="K8453" s="187">
        <f t="shared" si="413"/>
        <v>479.33</v>
      </c>
      <c r="L8453" s="188">
        <f t="shared" si="414"/>
        <v>479.33</v>
      </c>
      <c r="M8453" s="193"/>
      <c r="N8453" s="186">
        <f t="shared" si="415"/>
        <v>34485</v>
      </c>
    </row>
    <row r="8454" spans="1:14" ht="13.5" x14ac:dyDescent="0.25">
      <c r="A8454">
        <v>14041</v>
      </c>
      <c r="B8454" t="s">
        <v>10916</v>
      </c>
      <c r="C8454" t="s">
        <v>217</v>
      </c>
      <c r="D8454" t="s">
        <v>9095</v>
      </c>
      <c r="E8454" s="190" t="s">
        <v>28359</v>
      </c>
      <c r="F8454" s="191">
        <v>0</v>
      </c>
      <c r="G8454" s="192" t="str">
        <f t="shared" si="416"/>
        <v>311,59</v>
      </c>
      <c r="H8454" s="191">
        <v>0</v>
      </c>
      <c r="I8454" s="191">
        <v>0</v>
      </c>
      <c r="J8454" s="191">
        <v>0</v>
      </c>
      <c r="K8454" s="187">
        <f t="shared" si="413"/>
        <v>311.58999999999997</v>
      </c>
      <c r="L8454" s="188">
        <f t="shared" si="414"/>
        <v>311.58999999999997</v>
      </c>
      <c r="M8454" s="193"/>
      <c r="N8454" s="186">
        <f t="shared" si="415"/>
        <v>14041</v>
      </c>
    </row>
    <row r="8455" spans="1:14" ht="13.5" x14ac:dyDescent="0.25">
      <c r="A8455">
        <v>1523</v>
      </c>
      <c r="B8455" t="s">
        <v>10917</v>
      </c>
      <c r="C8455" t="s">
        <v>217</v>
      </c>
      <c r="D8455" t="s">
        <v>9095</v>
      </c>
      <c r="E8455" s="190" t="s">
        <v>28360</v>
      </c>
      <c r="F8455" s="191">
        <v>0</v>
      </c>
      <c r="G8455" s="192" t="str">
        <f t="shared" si="416"/>
        <v>316,68</v>
      </c>
      <c r="H8455" s="191">
        <v>0</v>
      </c>
      <c r="I8455" s="191">
        <v>0</v>
      </c>
      <c r="J8455" s="191">
        <v>0</v>
      </c>
      <c r="K8455" s="187">
        <f t="shared" si="413"/>
        <v>316.68</v>
      </c>
      <c r="L8455" s="188">
        <f t="shared" si="414"/>
        <v>316.68</v>
      </c>
      <c r="M8455" s="193"/>
      <c r="N8455" s="186">
        <f t="shared" si="415"/>
        <v>1523</v>
      </c>
    </row>
    <row r="8456" spans="1:14" ht="13.5" x14ac:dyDescent="0.25">
      <c r="A8456">
        <v>14052</v>
      </c>
      <c r="B8456" t="s">
        <v>10918</v>
      </c>
      <c r="C8456" t="s">
        <v>217</v>
      </c>
      <c r="D8456" t="s">
        <v>9085</v>
      </c>
      <c r="E8456" s="190" t="s">
        <v>5083</v>
      </c>
      <c r="F8456" s="191">
        <v>0</v>
      </c>
      <c r="G8456" s="192" t="str">
        <f t="shared" si="416"/>
        <v>6,35</v>
      </c>
      <c r="H8456" s="191">
        <v>0</v>
      </c>
      <c r="I8456" s="191">
        <v>0</v>
      </c>
      <c r="J8456" s="191">
        <v>0</v>
      </c>
      <c r="K8456" s="187">
        <f t="shared" si="413"/>
        <v>6.35</v>
      </c>
      <c r="L8456" s="188">
        <f t="shared" si="414"/>
        <v>6.35</v>
      </c>
      <c r="M8456" s="193"/>
      <c r="N8456" s="186">
        <f t="shared" si="415"/>
        <v>14052</v>
      </c>
    </row>
    <row r="8457" spans="1:14" ht="13.5" x14ac:dyDescent="0.25">
      <c r="A8457">
        <v>14054</v>
      </c>
      <c r="B8457" t="s">
        <v>10919</v>
      </c>
      <c r="C8457" t="s">
        <v>217</v>
      </c>
      <c r="D8457" t="s">
        <v>9085</v>
      </c>
      <c r="E8457" s="190" t="s">
        <v>6264</v>
      </c>
      <c r="F8457" s="191">
        <v>0</v>
      </c>
      <c r="G8457" s="192" t="str">
        <f t="shared" si="416"/>
        <v>8,26</v>
      </c>
      <c r="H8457" s="191">
        <v>0</v>
      </c>
      <c r="I8457" s="191">
        <v>0</v>
      </c>
      <c r="J8457" s="191">
        <v>0</v>
      </c>
      <c r="K8457" s="187">
        <f t="shared" ref="K8457:K8520" si="417">H8457+I8457+J8457+G8457</f>
        <v>8.26</v>
      </c>
      <c r="L8457" s="188">
        <f t="shared" ref="L8457:L8520" si="418">G8457+I8457+J8457+H8457</f>
        <v>8.26</v>
      </c>
      <c r="M8457" s="193"/>
      <c r="N8457" s="186">
        <f t="shared" ref="N8457:N8520" si="419">A8457</f>
        <v>14054</v>
      </c>
    </row>
    <row r="8458" spans="1:14" ht="13.5" x14ac:dyDescent="0.25">
      <c r="A8458">
        <v>14053</v>
      </c>
      <c r="B8458" t="s">
        <v>10920</v>
      </c>
      <c r="C8458" t="s">
        <v>217</v>
      </c>
      <c r="D8458" t="s">
        <v>9085</v>
      </c>
      <c r="E8458" s="190" t="s">
        <v>906</v>
      </c>
      <c r="F8458" s="191">
        <v>0</v>
      </c>
      <c r="G8458" s="192" t="str">
        <f t="shared" si="416"/>
        <v>6,45</v>
      </c>
      <c r="H8458" s="191">
        <v>0</v>
      </c>
      <c r="I8458" s="191">
        <v>0</v>
      </c>
      <c r="J8458" s="191">
        <v>0</v>
      </c>
      <c r="K8458" s="187">
        <f t="shared" si="417"/>
        <v>6.45</v>
      </c>
      <c r="L8458" s="188">
        <f t="shared" si="418"/>
        <v>6.45</v>
      </c>
      <c r="M8458" s="193"/>
      <c r="N8458" s="186">
        <f t="shared" si="419"/>
        <v>14053</v>
      </c>
    </row>
    <row r="8459" spans="1:14" ht="13.5" x14ac:dyDescent="0.25">
      <c r="A8459">
        <v>2558</v>
      </c>
      <c r="B8459" t="s">
        <v>10921</v>
      </c>
      <c r="C8459" t="s">
        <v>217</v>
      </c>
      <c r="D8459" t="s">
        <v>9085</v>
      </c>
      <c r="E8459" s="190" t="s">
        <v>5394</v>
      </c>
      <c r="F8459" s="191">
        <v>0</v>
      </c>
      <c r="G8459" s="192" t="str">
        <f t="shared" si="416"/>
        <v>4,86</v>
      </c>
      <c r="H8459" s="191">
        <v>0</v>
      </c>
      <c r="I8459" s="191">
        <v>0</v>
      </c>
      <c r="J8459" s="191">
        <v>0</v>
      </c>
      <c r="K8459" s="187">
        <f t="shared" si="417"/>
        <v>4.8600000000000003</v>
      </c>
      <c r="L8459" s="188">
        <f t="shared" si="418"/>
        <v>4.8600000000000003</v>
      </c>
      <c r="M8459" s="193"/>
      <c r="N8459" s="186">
        <f t="shared" si="419"/>
        <v>2558</v>
      </c>
    </row>
    <row r="8460" spans="1:14" ht="13.5" x14ac:dyDescent="0.25">
      <c r="A8460">
        <v>2560</v>
      </c>
      <c r="B8460" t="s">
        <v>10922</v>
      </c>
      <c r="C8460" t="s">
        <v>217</v>
      </c>
      <c r="D8460" t="s">
        <v>9085</v>
      </c>
      <c r="E8460" s="190" t="s">
        <v>5187</v>
      </c>
      <c r="F8460" s="191">
        <v>0</v>
      </c>
      <c r="G8460" s="192" t="str">
        <f t="shared" si="416"/>
        <v>8,55</v>
      </c>
      <c r="H8460" s="191">
        <v>0</v>
      </c>
      <c r="I8460" s="191">
        <v>0</v>
      </c>
      <c r="J8460" s="191">
        <v>0</v>
      </c>
      <c r="K8460" s="187">
        <f t="shared" si="417"/>
        <v>8.5500000000000007</v>
      </c>
      <c r="L8460" s="188">
        <f t="shared" si="418"/>
        <v>8.5500000000000007</v>
      </c>
      <c r="M8460" s="193"/>
      <c r="N8460" s="186">
        <f t="shared" si="419"/>
        <v>2560</v>
      </c>
    </row>
    <row r="8461" spans="1:14" ht="13.5" x14ac:dyDescent="0.25">
      <c r="A8461">
        <v>2559</v>
      </c>
      <c r="B8461" t="s">
        <v>10923</v>
      </c>
      <c r="C8461" t="s">
        <v>217</v>
      </c>
      <c r="D8461" t="s">
        <v>9085</v>
      </c>
      <c r="E8461" s="190" t="s">
        <v>4224</v>
      </c>
      <c r="F8461" s="191">
        <v>0</v>
      </c>
      <c r="G8461" s="192" t="str">
        <f t="shared" si="416"/>
        <v>6,84</v>
      </c>
      <c r="H8461" s="191">
        <v>0</v>
      </c>
      <c r="I8461" s="191">
        <v>0</v>
      </c>
      <c r="J8461" s="191">
        <v>0</v>
      </c>
      <c r="K8461" s="187">
        <f t="shared" si="417"/>
        <v>6.84</v>
      </c>
      <c r="L8461" s="188">
        <f t="shared" si="418"/>
        <v>6.84</v>
      </c>
      <c r="M8461" s="193"/>
      <c r="N8461" s="186">
        <f t="shared" si="419"/>
        <v>2559</v>
      </c>
    </row>
    <row r="8462" spans="1:14" ht="13.5" x14ac:dyDescent="0.25">
      <c r="A8462">
        <v>2592</v>
      </c>
      <c r="B8462" t="s">
        <v>10924</v>
      </c>
      <c r="C8462" t="s">
        <v>217</v>
      </c>
      <c r="D8462" t="s">
        <v>9085</v>
      </c>
      <c r="E8462" s="190" t="s">
        <v>28361</v>
      </c>
      <c r="F8462" s="191">
        <v>0</v>
      </c>
      <c r="G8462" s="192" t="str">
        <f t="shared" si="416"/>
        <v>113,39</v>
      </c>
      <c r="H8462" s="191">
        <v>0</v>
      </c>
      <c r="I8462" s="191">
        <v>0</v>
      </c>
      <c r="J8462" s="191">
        <v>0</v>
      </c>
      <c r="K8462" s="187">
        <f t="shared" si="417"/>
        <v>113.39</v>
      </c>
      <c r="L8462" s="188">
        <f t="shared" si="418"/>
        <v>113.39</v>
      </c>
      <c r="M8462" s="193"/>
      <c r="N8462" s="186">
        <f t="shared" si="419"/>
        <v>2592</v>
      </c>
    </row>
    <row r="8463" spans="1:14" ht="13.5" x14ac:dyDescent="0.25">
      <c r="A8463">
        <v>2566</v>
      </c>
      <c r="B8463" t="s">
        <v>10925</v>
      </c>
      <c r="C8463" t="s">
        <v>217</v>
      </c>
      <c r="D8463" t="s">
        <v>9085</v>
      </c>
      <c r="E8463" s="190" t="s">
        <v>3516</v>
      </c>
      <c r="F8463" s="191">
        <v>0</v>
      </c>
      <c r="G8463" s="192" t="str">
        <f t="shared" si="416"/>
        <v>11,41</v>
      </c>
      <c r="H8463" s="191">
        <v>0</v>
      </c>
      <c r="I8463" s="191">
        <v>0</v>
      </c>
      <c r="J8463" s="191">
        <v>0</v>
      </c>
      <c r="K8463" s="187">
        <f t="shared" si="417"/>
        <v>11.41</v>
      </c>
      <c r="L8463" s="188">
        <f t="shared" si="418"/>
        <v>11.41</v>
      </c>
      <c r="M8463" s="193"/>
      <c r="N8463" s="186">
        <f t="shared" si="419"/>
        <v>2566</v>
      </c>
    </row>
    <row r="8464" spans="1:14" ht="13.5" x14ac:dyDescent="0.25">
      <c r="A8464">
        <v>2589</v>
      </c>
      <c r="B8464" t="s">
        <v>10926</v>
      </c>
      <c r="C8464" t="s">
        <v>217</v>
      </c>
      <c r="D8464" t="s">
        <v>9085</v>
      </c>
      <c r="E8464" s="190" t="s">
        <v>2913</v>
      </c>
      <c r="F8464" s="191">
        <v>0</v>
      </c>
      <c r="G8464" s="192" t="str">
        <f t="shared" si="416"/>
        <v>15,16</v>
      </c>
      <c r="H8464" s="191">
        <v>0</v>
      </c>
      <c r="I8464" s="191">
        <v>0</v>
      </c>
      <c r="J8464" s="191">
        <v>0</v>
      </c>
      <c r="K8464" s="187">
        <f t="shared" si="417"/>
        <v>15.16</v>
      </c>
      <c r="L8464" s="188">
        <f t="shared" si="418"/>
        <v>15.16</v>
      </c>
      <c r="M8464" s="193"/>
      <c r="N8464" s="186">
        <f t="shared" si="419"/>
        <v>2589</v>
      </c>
    </row>
    <row r="8465" spans="1:14" ht="13.5" x14ac:dyDescent="0.25">
      <c r="A8465">
        <v>2591</v>
      </c>
      <c r="B8465" t="s">
        <v>10927</v>
      </c>
      <c r="C8465" t="s">
        <v>217</v>
      </c>
      <c r="D8465" t="s">
        <v>9085</v>
      </c>
      <c r="E8465" s="190" t="s">
        <v>5835</v>
      </c>
      <c r="F8465" s="191">
        <v>0</v>
      </c>
      <c r="G8465" s="192" t="str">
        <f t="shared" si="416"/>
        <v>5,53</v>
      </c>
      <c r="H8465" s="191">
        <v>0</v>
      </c>
      <c r="I8465" s="191">
        <v>0</v>
      </c>
      <c r="J8465" s="191">
        <v>0</v>
      </c>
      <c r="K8465" s="187">
        <f t="shared" si="417"/>
        <v>5.53</v>
      </c>
      <c r="L8465" s="188">
        <f t="shared" si="418"/>
        <v>5.53</v>
      </c>
      <c r="M8465" s="193"/>
      <c r="N8465" s="186">
        <f t="shared" si="419"/>
        <v>2591</v>
      </c>
    </row>
    <row r="8466" spans="1:14" ht="13.5" x14ac:dyDescent="0.25">
      <c r="A8466">
        <v>2590</v>
      </c>
      <c r="B8466" t="s">
        <v>10928</v>
      </c>
      <c r="C8466" t="s">
        <v>217</v>
      </c>
      <c r="D8466" t="s">
        <v>9085</v>
      </c>
      <c r="E8466" s="190" t="s">
        <v>2528</v>
      </c>
      <c r="F8466" s="191">
        <v>0</v>
      </c>
      <c r="G8466" s="192" t="str">
        <f t="shared" si="416"/>
        <v>9,30</v>
      </c>
      <c r="H8466" s="191">
        <v>0</v>
      </c>
      <c r="I8466" s="191">
        <v>0</v>
      </c>
      <c r="J8466" s="191">
        <v>0</v>
      </c>
      <c r="K8466" s="187">
        <f t="shared" si="417"/>
        <v>9.3000000000000007</v>
      </c>
      <c r="L8466" s="188">
        <f t="shared" si="418"/>
        <v>9.3000000000000007</v>
      </c>
      <c r="M8466" s="193"/>
      <c r="N8466" s="186">
        <f t="shared" si="419"/>
        <v>2590</v>
      </c>
    </row>
    <row r="8467" spans="1:14" ht="13.5" x14ac:dyDescent="0.25">
      <c r="A8467">
        <v>2567</v>
      </c>
      <c r="B8467" t="s">
        <v>10929</v>
      </c>
      <c r="C8467" t="s">
        <v>217</v>
      </c>
      <c r="D8467" t="s">
        <v>9085</v>
      </c>
      <c r="E8467" s="190" t="s">
        <v>1040</v>
      </c>
      <c r="F8467" s="191">
        <v>0</v>
      </c>
      <c r="G8467" s="192" t="str">
        <f t="shared" si="416"/>
        <v>22,24</v>
      </c>
      <c r="H8467" s="191">
        <v>0</v>
      </c>
      <c r="I8467" s="191">
        <v>0</v>
      </c>
      <c r="J8467" s="191">
        <v>0</v>
      </c>
      <c r="K8467" s="187">
        <f t="shared" si="417"/>
        <v>22.24</v>
      </c>
      <c r="L8467" s="188">
        <f t="shared" si="418"/>
        <v>22.24</v>
      </c>
      <c r="M8467" s="193"/>
      <c r="N8467" s="186">
        <f t="shared" si="419"/>
        <v>2567</v>
      </c>
    </row>
    <row r="8468" spans="1:14" ht="13.5" x14ac:dyDescent="0.25">
      <c r="A8468">
        <v>2565</v>
      </c>
      <c r="B8468" t="s">
        <v>10930</v>
      </c>
      <c r="C8468" t="s">
        <v>217</v>
      </c>
      <c r="D8468" t="s">
        <v>9085</v>
      </c>
      <c r="E8468" s="190" t="s">
        <v>2052</v>
      </c>
      <c r="F8468" s="191">
        <v>0</v>
      </c>
      <c r="G8468" s="192" t="str">
        <f t="shared" ref="G8468:G8531" si="420">E8468</f>
        <v>5,54</v>
      </c>
      <c r="H8468" s="191">
        <v>0</v>
      </c>
      <c r="I8468" s="191">
        <v>0</v>
      </c>
      <c r="J8468" s="191">
        <v>0</v>
      </c>
      <c r="K8468" s="187">
        <f t="shared" si="417"/>
        <v>5.54</v>
      </c>
      <c r="L8468" s="188">
        <f t="shared" si="418"/>
        <v>5.54</v>
      </c>
      <c r="M8468" s="193"/>
      <c r="N8468" s="186">
        <f t="shared" si="419"/>
        <v>2565</v>
      </c>
    </row>
    <row r="8469" spans="1:14" ht="13.5" x14ac:dyDescent="0.25">
      <c r="A8469">
        <v>2568</v>
      </c>
      <c r="B8469" t="s">
        <v>10931</v>
      </c>
      <c r="C8469" t="s">
        <v>217</v>
      </c>
      <c r="D8469" t="s">
        <v>9085</v>
      </c>
      <c r="E8469" s="190" t="s">
        <v>28362</v>
      </c>
      <c r="F8469" s="191">
        <v>0</v>
      </c>
      <c r="G8469" s="192" t="str">
        <f t="shared" si="420"/>
        <v>61,78</v>
      </c>
      <c r="H8469" s="191">
        <v>0</v>
      </c>
      <c r="I8469" s="191">
        <v>0</v>
      </c>
      <c r="J8469" s="191">
        <v>0</v>
      </c>
      <c r="K8469" s="187">
        <f t="shared" si="417"/>
        <v>61.78</v>
      </c>
      <c r="L8469" s="188">
        <f t="shared" si="418"/>
        <v>61.78</v>
      </c>
      <c r="M8469" s="193"/>
      <c r="N8469" s="186">
        <f t="shared" si="419"/>
        <v>2568</v>
      </c>
    </row>
    <row r="8470" spans="1:14" ht="13.5" x14ac:dyDescent="0.25">
      <c r="A8470">
        <v>2594</v>
      </c>
      <c r="B8470" t="s">
        <v>10932</v>
      </c>
      <c r="C8470" t="s">
        <v>217</v>
      </c>
      <c r="D8470" t="s">
        <v>9085</v>
      </c>
      <c r="E8470" s="190" t="s">
        <v>21120</v>
      </c>
      <c r="F8470" s="191">
        <v>0</v>
      </c>
      <c r="G8470" s="192" t="str">
        <f t="shared" si="420"/>
        <v>102,92</v>
      </c>
      <c r="H8470" s="191">
        <v>0</v>
      </c>
      <c r="I8470" s="191">
        <v>0</v>
      </c>
      <c r="J8470" s="191">
        <v>0</v>
      </c>
      <c r="K8470" s="187">
        <f t="shared" si="417"/>
        <v>102.92</v>
      </c>
      <c r="L8470" s="188">
        <f t="shared" si="418"/>
        <v>102.92</v>
      </c>
      <c r="M8470" s="193"/>
      <c r="N8470" s="186">
        <f t="shared" si="419"/>
        <v>2594</v>
      </c>
    </row>
    <row r="8471" spans="1:14" ht="13.5" x14ac:dyDescent="0.25">
      <c r="A8471">
        <v>2587</v>
      </c>
      <c r="B8471" t="s">
        <v>10933</v>
      </c>
      <c r="C8471" t="s">
        <v>217</v>
      </c>
      <c r="D8471" t="s">
        <v>9085</v>
      </c>
      <c r="E8471" s="190" t="s">
        <v>709</v>
      </c>
      <c r="F8471" s="191">
        <v>0</v>
      </c>
      <c r="G8471" s="192" t="str">
        <f t="shared" si="420"/>
        <v>17,54</v>
      </c>
      <c r="H8471" s="191">
        <v>0</v>
      </c>
      <c r="I8471" s="191">
        <v>0</v>
      </c>
      <c r="J8471" s="191">
        <v>0</v>
      </c>
      <c r="K8471" s="187">
        <f t="shared" si="417"/>
        <v>17.54</v>
      </c>
      <c r="L8471" s="188">
        <f t="shared" si="418"/>
        <v>17.54</v>
      </c>
      <c r="M8471" s="193"/>
      <c r="N8471" s="186">
        <f t="shared" si="419"/>
        <v>2587</v>
      </c>
    </row>
    <row r="8472" spans="1:14" ht="13.5" x14ac:dyDescent="0.25">
      <c r="A8472">
        <v>2588</v>
      </c>
      <c r="B8472" t="s">
        <v>10934</v>
      </c>
      <c r="C8472" t="s">
        <v>217</v>
      </c>
      <c r="D8472" t="s">
        <v>9085</v>
      </c>
      <c r="E8472" s="190" t="s">
        <v>3563</v>
      </c>
      <c r="F8472" s="191">
        <v>0</v>
      </c>
      <c r="G8472" s="192" t="str">
        <f t="shared" si="420"/>
        <v>13,93</v>
      </c>
      <c r="H8472" s="191">
        <v>0</v>
      </c>
      <c r="I8472" s="191">
        <v>0</v>
      </c>
      <c r="J8472" s="191">
        <v>0</v>
      </c>
      <c r="K8472" s="187">
        <f t="shared" si="417"/>
        <v>13.93</v>
      </c>
      <c r="L8472" s="188">
        <f t="shared" si="418"/>
        <v>13.93</v>
      </c>
      <c r="M8472" s="193"/>
      <c r="N8472" s="186">
        <f t="shared" si="419"/>
        <v>2588</v>
      </c>
    </row>
    <row r="8473" spans="1:14" ht="13.5" x14ac:dyDescent="0.25">
      <c r="A8473">
        <v>2569</v>
      </c>
      <c r="B8473" t="s">
        <v>10935</v>
      </c>
      <c r="C8473" t="s">
        <v>217</v>
      </c>
      <c r="D8473" t="s">
        <v>9085</v>
      </c>
      <c r="E8473" s="190" t="s">
        <v>4706</v>
      </c>
      <c r="F8473" s="191">
        <v>0</v>
      </c>
      <c r="G8473" s="192" t="str">
        <f t="shared" si="420"/>
        <v>5,37</v>
      </c>
      <c r="H8473" s="191">
        <v>0</v>
      </c>
      <c r="I8473" s="191">
        <v>0</v>
      </c>
      <c r="J8473" s="191">
        <v>0</v>
      </c>
      <c r="K8473" s="187">
        <f t="shared" si="417"/>
        <v>5.37</v>
      </c>
      <c r="L8473" s="188">
        <f t="shared" si="418"/>
        <v>5.37</v>
      </c>
      <c r="M8473" s="193"/>
      <c r="N8473" s="186">
        <f t="shared" si="419"/>
        <v>2569</v>
      </c>
    </row>
    <row r="8474" spans="1:14" ht="13.5" x14ac:dyDescent="0.25">
      <c r="A8474">
        <v>2570</v>
      </c>
      <c r="B8474" t="s">
        <v>10936</v>
      </c>
      <c r="C8474" t="s">
        <v>217</v>
      </c>
      <c r="D8474" t="s">
        <v>9085</v>
      </c>
      <c r="E8474" s="190" t="s">
        <v>2261</v>
      </c>
      <c r="F8474" s="191">
        <v>0</v>
      </c>
      <c r="G8474" s="192" t="str">
        <f t="shared" si="420"/>
        <v>9,00</v>
      </c>
      <c r="H8474" s="191">
        <v>0</v>
      </c>
      <c r="I8474" s="191">
        <v>0</v>
      </c>
      <c r="J8474" s="191">
        <v>0</v>
      </c>
      <c r="K8474" s="187">
        <f t="shared" si="417"/>
        <v>9</v>
      </c>
      <c r="L8474" s="188">
        <f t="shared" si="418"/>
        <v>9</v>
      </c>
      <c r="M8474" s="193"/>
      <c r="N8474" s="186">
        <f t="shared" si="419"/>
        <v>2570</v>
      </c>
    </row>
    <row r="8475" spans="1:14" ht="13.5" x14ac:dyDescent="0.25">
      <c r="A8475">
        <v>2571</v>
      </c>
      <c r="B8475" t="s">
        <v>10937</v>
      </c>
      <c r="C8475" t="s">
        <v>217</v>
      </c>
      <c r="D8475" t="s">
        <v>9085</v>
      </c>
      <c r="E8475" s="190" t="s">
        <v>20319</v>
      </c>
      <c r="F8475" s="191">
        <v>0</v>
      </c>
      <c r="G8475" s="192" t="str">
        <f t="shared" si="420"/>
        <v>26,71</v>
      </c>
      <c r="H8475" s="191">
        <v>0</v>
      </c>
      <c r="I8475" s="191">
        <v>0</v>
      </c>
      <c r="J8475" s="191">
        <v>0</v>
      </c>
      <c r="K8475" s="187">
        <f t="shared" si="417"/>
        <v>26.71</v>
      </c>
      <c r="L8475" s="188">
        <f t="shared" si="418"/>
        <v>26.71</v>
      </c>
      <c r="M8475" s="193"/>
      <c r="N8475" s="186">
        <f t="shared" si="419"/>
        <v>2571</v>
      </c>
    </row>
    <row r="8476" spans="1:14" ht="13.5" x14ac:dyDescent="0.25">
      <c r="A8476">
        <v>2593</v>
      </c>
      <c r="B8476" t="s">
        <v>10938</v>
      </c>
      <c r="C8476" t="s">
        <v>217</v>
      </c>
      <c r="D8476" t="s">
        <v>9085</v>
      </c>
      <c r="E8476" s="190" t="s">
        <v>4917</v>
      </c>
      <c r="F8476" s="191">
        <v>0</v>
      </c>
      <c r="G8476" s="192" t="str">
        <f t="shared" si="420"/>
        <v>5,72</v>
      </c>
      <c r="H8476" s="191">
        <v>0</v>
      </c>
      <c r="I8476" s="191">
        <v>0</v>
      </c>
      <c r="J8476" s="191">
        <v>0</v>
      </c>
      <c r="K8476" s="187">
        <f t="shared" si="417"/>
        <v>5.72</v>
      </c>
      <c r="L8476" s="188">
        <f t="shared" si="418"/>
        <v>5.72</v>
      </c>
      <c r="M8476" s="193"/>
      <c r="N8476" s="186">
        <f t="shared" si="419"/>
        <v>2593</v>
      </c>
    </row>
    <row r="8477" spans="1:14" ht="13.5" x14ac:dyDescent="0.25">
      <c r="A8477">
        <v>2572</v>
      </c>
      <c r="B8477" t="s">
        <v>10939</v>
      </c>
      <c r="C8477" t="s">
        <v>217</v>
      </c>
      <c r="D8477" t="s">
        <v>9085</v>
      </c>
      <c r="E8477" s="190" t="s">
        <v>28363</v>
      </c>
      <c r="F8477" s="191">
        <v>0</v>
      </c>
      <c r="G8477" s="192" t="str">
        <f t="shared" si="420"/>
        <v>79,00</v>
      </c>
      <c r="H8477" s="191">
        <v>0</v>
      </c>
      <c r="I8477" s="191">
        <v>0</v>
      </c>
      <c r="J8477" s="191">
        <v>0</v>
      </c>
      <c r="K8477" s="187">
        <f t="shared" si="417"/>
        <v>79</v>
      </c>
      <c r="L8477" s="188">
        <f t="shared" si="418"/>
        <v>79</v>
      </c>
      <c r="M8477" s="193"/>
      <c r="N8477" s="186">
        <f t="shared" si="419"/>
        <v>2572</v>
      </c>
    </row>
    <row r="8478" spans="1:14" ht="13.5" x14ac:dyDescent="0.25">
      <c r="A8478">
        <v>2595</v>
      </c>
      <c r="B8478" t="s">
        <v>10940</v>
      </c>
      <c r="C8478" t="s">
        <v>217</v>
      </c>
      <c r="D8478" t="s">
        <v>9085</v>
      </c>
      <c r="E8478" s="190" t="s">
        <v>28364</v>
      </c>
      <c r="F8478" s="191">
        <v>0</v>
      </c>
      <c r="G8478" s="192" t="str">
        <f t="shared" si="420"/>
        <v>123,26</v>
      </c>
      <c r="H8478" s="191">
        <v>0</v>
      </c>
      <c r="I8478" s="191">
        <v>0</v>
      </c>
      <c r="J8478" s="191">
        <v>0</v>
      </c>
      <c r="K8478" s="187">
        <f t="shared" si="417"/>
        <v>123.26</v>
      </c>
      <c r="L8478" s="188">
        <f t="shared" si="418"/>
        <v>123.26</v>
      </c>
      <c r="M8478" s="193"/>
      <c r="N8478" s="186">
        <f t="shared" si="419"/>
        <v>2595</v>
      </c>
    </row>
    <row r="8479" spans="1:14" ht="13.5" x14ac:dyDescent="0.25">
      <c r="A8479">
        <v>2576</v>
      </c>
      <c r="B8479" t="s">
        <v>10941</v>
      </c>
      <c r="C8479" t="s">
        <v>217</v>
      </c>
      <c r="D8479" t="s">
        <v>9085</v>
      </c>
      <c r="E8479" s="190" t="s">
        <v>595</v>
      </c>
      <c r="F8479" s="191">
        <v>0</v>
      </c>
      <c r="G8479" s="192" t="str">
        <f t="shared" si="420"/>
        <v>21,01</v>
      </c>
      <c r="H8479" s="191">
        <v>0</v>
      </c>
      <c r="I8479" s="191">
        <v>0</v>
      </c>
      <c r="J8479" s="191">
        <v>0</v>
      </c>
      <c r="K8479" s="187">
        <f t="shared" si="417"/>
        <v>21.01</v>
      </c>
      <c r="L8479" s="188">
        <f t="shared" si="418"/>
        <v>21.01</v>
      </c>
      <c r="M8479" s="193"/>
      <c r="N8479" s="186">
        <f t="shared" si="419"/>
        <v>2576</v>
      </c>
    </row>
    <row r="8480" spans="1:14" ht="13.5" x14ac:dyDescent="0.25">
      <c r="A8480">
        <v>2575</v>
      </c>
      <c r="B8480" t="s">
        <v>10942</v>
      </c>
      <c r="C8480" t="s">
        <v>217</v>
      </c>
      <c r="D8480" t="s">
        <v>9085</v>
      </c>
      <c r="E8480" s="190" t="s">
        <v>2424</v>
      </c>
      <c r="F8480" s="191">
        <v>0</v>
      </c>
      <c r="G8480" s="192" t="str">
        <f t="shared" si="420"/>
        <v>15,79</v>
      </c>
      <c r="H8480" s="191">
        <v>0</v>
      </c>
      <c r="I8480" s="191">
        <v>0</v>
      </c>
      <c r="J8480" s="191">
        <v>0</v>
      </c>
      <c r="K8480" s="187">
        <f t="shared" si="417"/>
        <v>15.79</v>
      </c>
      <c r="L8480" s="188">
        <f t="shared" si="418"/>
        <v>15.79</v>
      </c>
      <c r="M8480" s="193"/>
      <c r="N8480" s="186">
        <f t="shared" si="419"/>
        <v>2575</v>
      </c>
    </row>
    <row r="8481" spans="1:14" ht="13.5" x14ac:dyDescent="0.25">
      <c r="A8481">
        <v>2573</v>
      </c>
      <c r="B8481" t="s">
        <v>10943</v>
      </c>
      <c r="C8481" t="s">
        <v>217</v>
      </c>
      <c r="D8481" t="s">
        <v>9085</v>
      </c>
      <c r="E8481" s="190" t="s">
        <v>823</v>
      </c>
      <c r="F8481" s="191">
        <v>0</v>
      </c>
      <c r="G8481" s="192" t="str">
        <f t="shared" si="420"/>
        <v>6,56</v>
      </c>
      <c r="H8481" s="191">
        <v>0</v>
      </c>
      <c r="I8481" s="191">
        <v>0</v>
      </c>
      <c r="J8481" s="191">
        <v>0</v>
      </c>
      <c r="K8481" s="187">
        <f t="shared" si="417"/>
        <v>6.56</v>
      </c>
      <c r="L8481" s="188">
        <f t="shared" si="418"/>
        <v>6.56</v>
      </c>
      <c r="M8481" s="193"/>
      <c r="N8481" s="186">
        <f t="shared" si="419"/>
        <v>2573</v>
      </c>
    </row>
    <row r="8482" spans="1:14" ht="13.5" x14ac:dyDescent="0.25">
      <c r="A8482">
        <v>2586</v>
      </c>
      <c r="B8482" t="s">
        <v>10944</v>
      </c>
      <c r="C8482" t="s">
        <v>217</v>
      </c>
      <c r="D8482" t="s">
        <v>9085</v>
      </c>
      <c r="E8482" s="190" t="s">
        <v>16010</v>
      </c>
      <c r="F8482" s="191">
        <v>0</v>
      </c>
      <c r="G8482" s="192" t="str">
        <f t="shared" si="420"/>
        <v>10,63</v>
      </c>
      <c r="H8482" s="191">
        <v>0</v>
      </c>
      <c r="I8482" s="191">
        <v>0</v>
      </c>
      <c r="J8482" s="191">
        <v>0</v>
      </c>
      <c r="K8482" s="187">
        <f t="shared" si="417"/>
        <v>10.63</v>
      </c>
      <c r="L8482" s="188">
        <f t="shared" si="418"/>
        <v>10.63</v>
      </c>
      <c r="M8482" s="193"/>
      <c r="N8482" s="186">
        <f t="shared" si="419"/>
        <v>2586</v>
      </c>
    </row>
    <row r="8483" spans="1:14" ht="13.5" x14ac:dyDescent="0.25">
      <c r="A8483">
        <v>2577</v>
      </c>
      <c r="B8483" t="s">
        <v>10945</v>
      </c>
      <c r="C8483" t="s">
        <v>217</v>
      </c>
      <c r="D8483" t="s">
        <v>9085</v>
      </c>
      <c r="E8483" s="190" t="s">
        <v>7975</v>
      </c>
      <c r="F8483" s="191">
        <v>0</v>
      </c>
      <c r="G8483" s="192" t="str">
        <f t="shared" si="420"/>
        <v>28,47</v>
      </c>
      <c r="H8483" s="191">
        <v>0</v>
      </c>
      <c r="I8483" s="191">
        <v>0</v>
      </c>
      <c r="J8483" s="191">
        <v>0</v>
      </c>
      <c r="K8483" s="187">
        <f t="shared" si="417"/>
        <v>28.47</v>
      </c>
      <c r="L8483" s="188">
        <f t="shared" si="418"/>
        <v>28.47</v>
      </c>
      <c r="M8483" s="193"/>
      <c r="N8483" s="186">
        <f t="shared" si="419"/>
        <v>2577</v>
      </c>
    </row>
    <row r="8484" spans="1:14" ht="13.5" x14ac:dyDescent="0.25">
      <c r="A8484">
        <v>2574</v>
      </c>
      <c r="B8484" t="s">
        <v>10946</v>
      </c>
      <c r="C8484" t="s">
        <v>217</v>
      </c>
      <c r="D8484" t="s">
        <v>9085</v>
      </c>
      <c r="E8484" s="190" t="s">
        <v>19054</v>
      </c>
      <c r="F8484" s="191">
        <v>0</v>
      </c>
      <c r="G8484" s="192" t="str">
        <f t="shared" si="420"/>
        <v>6,60</v>
      </c>
      <c r="H8484" s="191">
        <v>0</v>
      </c>
      <c r="I8484" s="191">
        <v>0</v>
      </c>
      <c r="J8484" s="191">
        <v>0</v>
      </c>
      <c r="K8484" s="187">
        <f t="shared" si="417"/>
        <v>6.6</v>
      </c>
      <c r="L8484" s="188">
        <f t="shared" si="418"/>
        <v>6.6</v>
      </c>
      <c r="M8484" s="193"/>
      <c r="N8484" s="186">
        <f t="shared" si="419"/>
        <v>2574</v>
      </c>
    </row>
    <row r="8485" spans="1:14" ht="13.5" x14ac:dyDescent="0.25">
      <c r="A8485">
        <v>2578</v>
      </c>
      <c r="B8485" t="s">
        <v>10947</v>
      </c>
      <c r="C8485" t="s">
        <v>217</v>
      </c>
      <c r="D8485" t="s">
        <v>9085</v>
      </c>
      <c r="E8485" s="190" t="s">
        <v>20849</v>
      </c>
      <c r="F8485" s="191">
        <v>0</v>
      </c>
      <c r="G8485" s="192" t="str">
        <f t="shared" si="420"/>
        <v>88,89</v>
      </c>
      <c r="H8485" s="191">
        <v>0</v>
      </c>
      <c r="I8485" s="191">
        <v>0</v>
      </c>
      <c r="J8485" s="191">
        <v>0</v>
      </c>
      <c r="K8485" s="187">
        <f t="shared" si="417"/>
        <v>88.89</v>
      </c>
      <c r="L8485" s="188">
        <f t="shared" si="418"/>
        <v>88.89</v>
      </c>
      <c r="M8485" s="193"/>
      <c r="N8485" s="186">
        <f t="shared" si="419"/>
        <v>2578</v>
      </c>
    </row>
    <row r="8486" spans="1:14" ht="13.5" x14ac:dyDescent="0.25">
      <c r="A8486">
        <v>2585</v>
      </c>
      <c r="B8486" t="s">
        <v>10948</v>
      </c>
      <c r="C8486" t="s">
        <v>217</v>
      </c>
      <c r="D8486" t="s">
        <v>9085</v>
      </c>
      <c r="E8486" s="190" t="s">
        <v>21189</v>
      </c>
      <c r="F8486" s="191">
        <v>0</v>
      </c>
      <c r="G8486" s="192" t="str">
        <f t="shared" si="420"/>
        <v>121,98</v>
      </c>
      <c r="H8486" s="191">
        <v>0</v>
      </c>
      <c r="I8486" s="191">
        <v>0</v>
      </c>
      <c r="J8486" s="191">
        <v>0</v>
      </c>
      <c r="K8486" s="187">
        <f t="shared" si="417"/>
        <v>121.98</v>
      </c>
      <c r="L8486" s="188">
        <f t="shared" si="418"/>
        <v>121.98</v>
      </c>
      <c r="M8486" s="193"/>
      <c r="N8486" s="186">
        <f t="shared" si="419"/>
        <v>2585</v>
      </c>
    </row>
    <row r="8487" spans="1:14" ht="13.5" x14ac:dyDescent="0.25">
      <c r="A8487">
        <v>12008</v>
      </c>
      <c r="B8487" t="s">
        <v>10949</v>
      </c>
      <c r="C8487" t="s">
        <v>217</v>
      </c>
      <c r="D8487" t="s">
        <v>9085</v>
      </c>
      <c r="E8487" s="190" t="s">
        <v>16354</v>
      </c>
      <c r="F8487" s="191">
        <v>0</v>
      </c>
      <c r="G8487" s="192" t="str">
        <f t="shared" si="420"/>
        <v>65,45</v>
      </c>
      <c r="H8487" s="191">
        <v>0</v>
      </c>
      <c r="I8487" s="191">
        <v>0</v>
      </c>
      <c r="J8487" s="191">
        <v>0</v>
      </c>
      <c r="K8487" s="187">
        <f t="shared" si="417"/>
        <v>65.45</v>
      </c>
      <c r="L8487" s="188">
        <f t="shared" si="418"/>
        <v>65.45</v>
      </c>
      <c r="M8487" s="193"/>
      <c r="N8487" s="186">
        <f t="shared" si="419"/>
        <v>12008</v>
      </c>
    </row>
    <row r="8488" spans="1:14" ht="13.5" x14ac:dyDescent="0.25">
      <c r="A8488">
        <v>2582</v>
      </c>
      <c r="B8488" t="s">
        <v>10950</v>
      </c>
      <c r="C8488" t="s">
        <v>217</v>
      </c>
      <c r="D8488" t="s">
        <v>9085</v>
      </c>
      <c r="E8488" s="190" t="s">
        <v>5527</v>
      </c>
      <c r="F8488" s="191">
        <v>0</v>
      </c>
      <c r="G8488" s="192" t="str">
        <f t="shared" si="420"/>
        <v>19,49</v>
      </c>
      <c r="H8488" s="191">
        <v>0</v>
      </c>
      <c r="I8488" s="191">
        <v>0</v>
      </c>
      <c r="J8488" s="191">
        <v>0</v>
      </c>
      <c r="K8488" s="187">
        <f t="shared" si="417"/>
        <v>19.489999999999998</v>
      </c>
      <c r="L8488" s="188">
        <f t="shared" si="418"/>
        <v>19.489999999999998</v>
      </c>
      <c r="M8488" s="193"/>
      <c r="N8488" s="186">
        <f t="shared" si="419"/>
        <v>2582</v>
      </c>
    </row>
    <row r="8489" spans="1:14" ht="13.5" x14ac:dyDescent="0.25">
      <c r="A8489">
        <v>2597</v>
      </c>
      <c r="B8489" t="s">
        <v>10951</v>
      </c>
      <c r="C8489" t="s">
        <v>217</v>
      </c>
      <c r="D8489" t="s">
        <v>9085</v>
      </c>
      <c r="E8489" s="190" t="s">
        <v>866</v>
      </c>
      <c r="F8489" s="191">
        <v>0</v>
      </c>
      <c r="G8489" s="192" t="str">
        <f t="shared" si="420"/>
        <v>16,70</v>
      </c>
      <c r="H8489" s="191">
        <v>0</v>
      </c>
      <c r="I8489" s="191">
        <v>0</v>
      </c>
      <c r="J8489" s="191">
        <v>0</v>
      </c>
      <c r="K8489" s="187">
        <f t="shared" si="417"/>
        <v>16.7</v>
      </c>
      <c r="L8489" s="188">
        <f t="shared" si="418"/>
        <v>16.7</v>
      </c>
      <c r="M8489" s="193"/>
      <c r="N8489" s="186">
        <f t="shared" si="419"/>
        <v>2597</v>
      </c>
    </row>
    <row r="8490" spans="1:14" ht="13.5" x14ac:dyDescent="0.25">
      <c r="A8490">
        <v>2579</v>
      </c>
      <c r="B8490" t="s">
        <v>10952</v>
      </c>
      <c r="C8490" t="s">
        <v>217</v>
      </c>
      <c r="D8490" t="s">
        <v>9085</v>
      </c>
      <c r="E8490" s="190" t="s">
        <v>9119</v>
      </c>
      <c r="F8490" s="191">
        <v>0</v>
      </c>
      <c r="G8490" s="192" t="str">
        <f t="shared" si="420"/>
        <v>7,95</v>
      </c>
      <c r="H8490" s="191">
        <v>0</v>
      </c>
      <c r="I8490" s="191">
        <v>0</v>
      </c>
      <c r="J8490" s="191">
        <v>0</v>
      </c>
      <c r="K8490" s="187">
        <f t="shared" si="417"/>
        <v>7.95</v>
      </c>
      <c r="L8490" s="188">
        <f t="shared" si="418"/>
        <v>7.95</v>
      </c>
      <c r="M8490" s="193"/>
      <c r="N8490" s="186">
        <f t="shared" si="419"/>
        <v>2579</v>
      </c>
    </row>
    <row r="8491" spans="1:14" ht="13.5" x14ac:dyDescent="0.25">
      <c r="A8491">
        <v>2581</v>
      </c>
      <c r="B8491" t="s">
        <v>10953</v>
      </c>
      <c r="C8491" t="s">
        <v>217</v>
      </c>
      <c r="D8491" t="s">
        <v>9085</v>
      </c>
      <c r="E8491" s="190" t="s">
        <v>3393</v>
      </c>
      <c r="F8491" s="191">
        <v>0</v>
      </c>
      <c r="G8491" s="192" t="str">
        <f t="shared" si="420"/>
        <v>10,17</v>
      </c>
      <c r="H8491" s="191">
        <v>0</v>
      </c>
      <c r="I8491" s="191">
        <v>0</v>
      </c>
      <c r="J8491" s="191">
        <v>0</v>
      </c>
      <c r="K8491" s="187">
        <f t="shared" si="417"/>
        <v>10.17</v>
      </c>
      <c r="L8491" s="188">
        <f t="shared" si="418"/>
        <v>10.17</v>
      </c>
      <c r="M8491" s="193"/>
      <c r="N8491" s="186">
        <f t="shared" si="419"/>
        <v>2581</v>
      </c>
    </row>
    <row r="8492" spans="1:14" ht="13.5" x14ac:dyDescent="0.25">
      <c r="A8492">
        <v>2596</v>
      </c>
      <c r="B8492" t="s">
        <v>10954</v>
      </c>
      <c r="C8492" t="s">
        <v>217</v>
      </c>
      <c r="D8492" t="s">
        <v>9085</v>
      </c>
      <c r="E8492" s="190" t="s">
        <v>19075</v>
      </c>
      <c r="F8492" s="191">
        <v>0</v>
      </c>
      <c r="G8492" s="192" t="str">
        <f t="shared" si="420"/>
        <v>30,09</v>
      </c>
      <c r="H8492" s="191">
        <v>0</v>
      </c>
      <c r="I8492" s="191">
        <v>0</v>
      </c>
      <c r="J8492" s="191">
        <v>0</v>
      </c>
      <c r="K8492" s="187">
        <f t="shared" si="417"/>
        <v>30.09</v>
      </c>
      <c r="L8492" s="188">
        <f t="shared" si="418"/>
        <v>30.09</v>
      </c>
      <c r="M8492" s="193"/>
      <c r="N8492" s="186">
        <f t="shared" si="419"/>
        <v>2596</v>
      </c>
    </row>
    <row r="8493" spans="1:14" ht="13.5" x14ac:dyDescent="0.25">
      <c r="A8493">
        <v>2580</v>
      </c>
      <c r="B8493" t="s">
        <v>10955</v>
      </c>
      <c r="C8493" t="s">
        <v>217</v>
      </c>
      <c r="D8493" t="s">
        <v>9085</v>
      </c>
      <c r="E8493" s="190" t="s">
        <v>303</v>
      </c>
      <c r="F8493" s="191">
        <v>0</v>
      </c>
      <c r="G8493" s="192" t="str">
        <f t="shared" si="420"/>
        <v>8,71</v>
      </c>
      <c r="H8493" s="191">
        <v>0</v>
      </c>
      <c r="I8493" s="191">
        <v>0</v>
      </c>
      <c r="J8493" s="191">
        <v>0</v>
      </c>
      <c r="K8493" s="187">
        <f t="shared" si="417"/>
        <v>8.7100000000000009</v>
      </c>
      <c r="L8493" s="188">
        <f t="shared" si="418"/>
        <v>8.7100000000000009</v>
      </c>
      <c r="M8493" s="193"/>
      <c r="N8493" s="186">
        <f t="shared" si="419"/>
        <v>2580</v>
      </c>
    </row>
    <row r="8494" spans="1:14" ht="13.5" x14ac:dyDescent="0.25">
      <c r="A8494">
        <v>2583</v>
      </c>
      <c r="B8494" t="s">
        <v>10956</v>
      </c>
      <c r="C8494" t="s">
        <v>217</v>
      </c>
      <c r="D8494" t="s">
        <v>9085</v>
      </c>
      <c r="E8494" s="190" t="s">
        <v>22234</v>
      </c>
      <c r="F8494" s="191">
        <v>0</v>
      </c>
      <c r="G8494" s="192" t="str">
        <f t="shared" si="420"/>
        <v>73,20</v>
      </c>
      <c r="H8494" s="191">
        <v>0</v>
      </c>
      <c r="I8494" s="191">
        <v>0</v>
      </c>
      <c r="J8494" s="191">
        <v>0</v>
      </c>
      <c r="K8494" s="187">
        <f t="shared" si="417"/>
        <v>73.2</v>
      </c>
      <c r="L8494" s="188">
        <f t="shared" si="418"/>
        <v>73.2</v>
      </c>
      <c r="M8494" s="193"/>
      <c r="N8494" s="186">
        <f t="shared" si="419"/>
        <v>2583</v>
      </c>
    </row>
    <row r="8495" spans="1:14" ht="13.5" x14ac:dyDescent="0.25">
      <c r="A8495">
        <v>2584</v>
      </c>
      <c r="B8495" t="s">
        <v>10957</v>
      </c>
      <c r="C8495" t="s">
        <v>217</v>
      </c>
      <c r="D8495" t="s">
        <v>9085</v>
      </c>
      <c r="E8495" s="190" t="s">
        <v>27234</v>
      </c>
      <c r="F8495" s="191">
        <v>0</v>
      </c>
      <c r="G8495" s="192" t="str">
        <f t="shared" si="420"/>
        <v>121,86</v>
      </c>
      <c r="H8495" s="191">
        <v>0</v>
      </c>
      <c r="I8495" s="191">
        <v>0</v>
      </c>
      <c r="J8495" s="191">
        <v>0</v>
      </c>
      <c r="K8495" s="187">
        <f t="shared" si="417"/>
        <v>121.86</v>
      </c>
      <c r="L8495" s="188">
        <f t="shared" si="418"/>
        <v>121.86</v>
      </c>
      <c r="M8495" s="193"/>
      <c r="N8495" s="186">
        <f t="shared" si="419"/>
        <v>2584</v>
      </c>
    </row>
    <row r="8496" spans="1:14" ht="13.5" x14ac:dyDescent="0.25">
      <c r="A8496">
        <v>12010</v>
      </c>
      <c r="B8496" t="s">
        <v>10958</v>
      </c>
      <c r="C8496" t="s">
        <v>217</v>
      </c>
      <c r="D8496" t="s">
        <v>9085</v>
      </c>
      <c r="E8496" s="190" t="s">
        <v>1024</v>
      </c>
      <c r="F8496" s="191">
        <v>0</v>
      </c>
      <c r="G8496" s="192" t="str">
        <f t="shared" si="420"/>
        <v>11,02</v>
      </c>
      <c r="H8496" s="191">
        <v>0</v>
      </c>
      <c r="I8496" s="191">
        <v>0</v>
      </c>
      <c r="J8496" s="191">
        <v>0</v>
      </c>
      <c r="K8496" s="187">
        <f t="shared" si="417"/>
        <v>11.02</v>
      </c>
      <c r="L8496" s="188">
        <f t="shared" si="418"/>
        <v>11.02</v>
      </c>
      <c r="M8496" s="193"/>
      <c r="N8496" s="186">
        <f t="shared" si="419"/>
        <v>12010</v>
      </c>
    </row>
    <row r="8497" spans="1:14" ht="13.5" x14ac:dyDescent="0.25">
      <c r="A8497">
        <v>39329</v>
      </c>
      <c r="B8497" t="s">
        <v>10959</v>
      </c>
      <c r="C8497" t="s">
        <v>217</v>
      </c>
      <c r="D8497" t="s">
        <v>9085</v>
      </c>
      <c r="E8497" s="190" t="s">
        <v>3665</v>
      </c>
      <c r="F8497" s="191">
        <v>0</v>
      </c>
      <c r="G8497" s="192" t="str">
        <f t="shared" si="420"/>
        <v>11,53</v>
      </c>
      <c r="H8497" s="191">
        <v>0</v>
      </c>
      <c r="I8497" s="191">
        <v>0</v>
      </c>
      <c r="J8497" s="191">
        <v>0</v>
      </c>
      <c r="K8497" s="187">
        <f t="shared" si="417"/>
        <v>11.53</v>
      </c>
      <c r="L8497" s="188">
        <f t="shared" si="418"/>
        <v>11.53</v>
      </c>
      <c r="M8497" s="193"/>
      <c r="N8497" s="186">
        <f t="shared" si="419"/>
        <v>39329</v>
      </c>
    </row>
    <row r="8498" spans="1:14" ht="13.5" x14ac:dyDescent="0.25">
      <c r="A8498">
        <v>39330</v>
      </c>
      <c r="B8498" t="s">
        <v>10960</v>
      </c>
      <c r="C8498" t="s">
        <v>217</v>
      </c>
      <c r="D8498" t="s">
        <v>9085</v>
      </c>
      <c r="E8498" s="190" t="s">
        <v>20407</v>
      </c>
      <c r="F8498" s="191">
        <v>0</v>
      </c>
      <c r="G8498" s="192" t="str">
        <f t="shared" si="420"/>
        <v>12,13</v>
      </c>
      <c r="H8498" s="191">
        <v>0</v>
      </c>
      <c r="I8498" s="191">
        <v>0</v>
      </c>
      <c r="J8498" s="191">
        <v>0</v>
      </c>
      <c r="K8498" s="187">
        <f t="shared" si="417"/>
        <v>12.13</v>
      </c>
      <c r="L8498" s="188">
        <f t="shared" si="418"/>
        <v>12.13</v>
      </c>
      <c r="M8498" s="193"/>
      <c r="N8498" s="186">
        <f t="shared" si="419"/>
        <v>39330</v>
      </c>
    </row>
    <row r="8499" spans="1:14" ht="13.5" x14ac:dyDescent="0.25">
      <c r="A8499">
        <v>39332</v>
      </c>
      <c r="B8499" t="s">
        <v>10961</v>
      </c>
      <c r="C8499" t="s">
        <v>217</v>
      </c>
      <c r="D8499" t="s">
        <v>9085</v>
      </c>
      <c r="E8499" s="190" t="s">
        <v>7101</v>
      </c>
      <c r="F8499" s="191">
        <v>0</v>
      </c>
      <c r="G8499" s="192" t="str">
        <f t="shared" si="420"/>
        <v>13,55</v>
      </c>
      <c r="H8499" s="191">
        <v>0</v>
      </c>
      <c r="I8499" s="191">
        <v>0</v>
      </c>
      <c r="J8499" s="191">
        <v>0</v>
      </c>
      <c r="K8499" s="187">
        <f t="shared" si="417"/>
        <v>13.55</v>
      </c>
      <c r="L8499" s="188">
        <f t="shared" si="418"/>
        <v>13.55</v>
      </c>
      <c r="M8499" s="193"/>
      <c r="N8499" s="186">
        <f t="shared" si="419"/>
        <v>39332</v>
      </c>
    </row>
    <row r="8500" spans="1:14" ht="13.5" x14ac:dyDescent="0.25">
      <c r="A8500">
        <v>39331</v>
      </c>
      <c r="B8500" t="s">
        <v>10962</v>
      </c>
      <c r="C8500" t="s">
        <v>217</v>
      </c>
      <c r="D8500" t="s">
        <v>9085</v>
      </c>
      <c r="E8500" s="190" t="s">
        <v>3348</v>
      </c>
      <c r="F8500" s="191">
        <v>0</v>
      </c>
      <c r="G8500" s="192" t="str">
        <f t="shared" si="420"/>
        <v>10,79</v>
      </c>
      <c r="H8500" s="191">
        <v>0</v>
      </c>
      <c r="I8500" s="191">
        <v>0</v>
      </c>
      <c r="J8500" s="191">
        <v>0</v>
      </c>
      <c r="K8500" s="187">
        <f t="shared" si="417"/>
        <v>10.79</v>
      </c>
      <c r="L8500" s="188">
        <f t="shared" si="418"/>
        <v>10.79</v>
      </c>
      <c r="M8500" s="193"/>
      <c r="N8500" s="186">
        <f t="shared" si="419"/>
        <v>39331</v>
      </c>
    </row>
    <row r="8501" spans="1:14" ht="13.5" x14ac:dyDescent="0.25">
      <c r="A8501">
        <v>39333</v>
      </c>
      <c r="B8501" t="s">
        <v>10963</v>
      </c>
      <c r="C8501" t="s">
        <v>217</v>
      </c>
      <c r="D8501" t="s">
        <v>9085</v>
      </c>
      <c r="E8501" s="190" t="s">
        <v>2192</v>
      </c>
      <c r="F8501" s="191">
        <v>0</v>
      </c>
      <c r="G8501" s="192" t="str">
        <f t="shared" si="420"/>
        <v>10,52</v>
      </c>
      <c r="H8501" s="191">
        <v>0</v>
      </c>
      <c r="I8501" s="191">
        <v>0</v>
      </c>
      <c r="J8501" s="191">
        <v>0</v>
      </c>
      <c r="K8501" s="187">
        <f t="shared" si="417"/>
        <v>10.52</v>
      </c>
      <c r="L8501" s="188">
        <f t="shared" si="418"/>
        <v>10.52</v>
      </c>
      <c r="M8501" s="193"/>
      <c r="N8501" s="186">
        <f t="shared" si="419"/>
        <v>39333</v>
      </c>
    </row>
    <row r="8502" spans="1:14" ht="13.5" x14ac:dyDescent="0.25">
      <c r="A8502">
        <v>39335</v>
      </c>
      <c r="B8502" t="s">
        <v>10964</v>
      </c>
      <c r="C8502" t="s">
        <v>217</v>
      </c>
      <c r="D8502" t="s">
        <v>9085</v>
      </c>
      <c r="E8502" s="190" t="s">
        <v>8632</v>
      </c>
      <c r="F8502" s="191">
        <v>0</v>
      </c>
      <c r="G8502" s="192" t="str">
        <f t="shared" si="420"/>
        <v>12,17</v>
      </c>
      <c r="H8502" s="191">
        <v>0</v>
      </c>
      <c r="I8502" s="191">
        <v>0</v>
      </c>
      <c r="J8502" s="191">
        <v>0</v>
      </c>
      <c r="K8502" s="187">
        <f t="shared" si="417"/>
        <v>12.17</v>
      </c>
      <c r="L8502" s="188">
        <f t="shared" si="418"/>
        <v>12.17</v>
      </c>
      <c r="M8502" s="193"/>
      <c r="N8502" s="186">
        <f t="shared" si="419"/>
        <v>39335</v>
      </c>
    </row>
    <row r="8503" spans="1:14" ht="13.5" x14ac:dyDescent="0.25">
      <c r="A8503">
        <v>39334</v>
      </c>
      <c r="B8503" t="s">
        <v>10965</v>
      </c>
      <c r="C8503" t="s">
        <v>217</v>
      </c>
      <c r="D8503" t="s">
        <v>9085</v>
      </c>
      <c r="E8503" s="190" t="s">
        <v>336</v>
      </c>
      <c r="F8503" s="191">
        <v>0</v>
      </c>
      <c r="G8503" s="192" t="str">
        <f t="shared" si="420"/>
        <v>9,67</v>
      </c>
      <c r="H8503" s="191">
        <v>0</v>
      </c>
      <c r="I8503" s="191">
        <v>0</v>
      </c>
      <c r="J8503" s="191">
        <v>0</v>
      </c>
      <c r="K8503" s="187">
        <f t="shared" si="417"/>
        <v>9.67</v>
      </c>
      <c r="L8503" s="188">
        <f t="shared" si="418"/>
        <v>9.67</v>
      </c>
      <c r="M8503" s="193"/>
      <c r="N8503" s="186">
        <f t="shared" si="419"/>
        <v>39334</v>
      </c>
    </row>
    <row r="8504" spans="1:14" ht="13.5" x14ac:dyDescent="0.25">
      <c r="A8504">
        <v>12016</v>
      </c>
      <c r="B8504" t="s">
        <v>10966</v>
      </c>
      <c r="C8504" t="s">
        <v>217</v>
      </c>
      <c r="D8504" t="s">
        <v>9085</v>
      </c>
      <c r="E8504" s="190" t="s">
        <v>2133</v>
      </c>
      <c r="F8504" s="191">
        <v>0</v>
      </c>
      <c r="G8504" s="192" t="str">
        <f t="shared" si="420"/>
        <v>12,14</v>
      </c>
      <c r="H8504" s="191">
        <v>0</v>
      </c>
      <c r="I8504" s="191">
        <v>0</v>
      </c>
      <c r="J8504" s="191">
        <v>0</v>
      </c>
      <c r="K8504" s="187">
        <f t="shared" si="417"/>
        <v>12.14</v>
      </c>
      <c r="L8504" s="188">
        <f t="shared" si="418"/>
        <v>12.14</v>
      </c>
      <c r="M8504" s="193"/>
      <c r="N8504" s="186">
        <f t="shared" si="419"/>
        <v>12016</v>
      </c>
    </row>
    <row r="8505" spans="1:14" ht="13.5" x14ac:dyDescent="0.25">
      <c r="A8505">
        <v>12015</v>
      </c>
      <c r="B8505" t="s">
        <v>10967</v>
      </c>
      <c r="C8505" t="s">
        <v>217</v>
      </c>
      <c r="D8505" t="s">
        <v>9085</v>
      </c>
      <c r="E8505" s="190" t="s">
        <v>5951</v>
      </c>
      <c r="F8505" s="191">
        <v>0</v>
      </c>
      <c r="G8505" s="192" t="str">
        <f t="shared" si="420"/>
        <v>14,13</v>
      </c>
      <c r="H8505" s="191">
        <v>0</v>
      </c>
      <c r="I8505" s="191">
        <v>0</v>
      </c>
      <c r="J8505" s="191">
        <v>0</v>
      </c>
      <c r="K8505" s="187">
        <f t="shared" si="417"/>
        <v>14.13</v>
      </c>
      <c r="L8505" s="188">
        <f t="shared" si="418"/>
        <v>14.13</v>
      </c>
      <c r="M8505" s="193"/>
      <c r="N8505" s="186">
        <f t="shared" si="419"/>
        <v>12015</v>
      </c>
    </row>
    <row r="8506" spans="1:14" ht="13.5" x14ac:dyDescent="0.25">
      <c r="A8506">
        <v>12020</v>
      </c>
      <c r="B8506" t="s">
        <v>10968</v>
      </c>
      <c r="C8506" t="s">
        <v>217</v>
      </c>
      <c r="D8506" t="s">
        <v>9085</v>
      </c>
      <c r="E8506" s="190" t="s">
        <v>2133</v>
      </c>
      <c r="F8506" s="191">
        <v>0</v>
      </c>
      <c r="G8506" s="192" t="str">
        <f t="shared" si="420"/>
        <v>12,14</v>
      </c>
      <c r="H8506" s="191">
        <v>0</v>
      </c>
      <c r="I8506" s="191">
        <v>0</v>
      </c>
      <c r="J8506" s="191">
        <v>0</v>
      </c>
      <c r="K8506" s="187">
        <f t="shared" si="417"/>
        <v>12.14</v>
      </c>
      <c r="L8506" s="188">
        <f t="shared" si="418"/>
        <v>12.14</v>
      </c>
      <c r="M8506" s="193"/>
      <c r="N8506" s="186">
        <f t="shared" si="419"/>
        <v>12020</v>
      </c>
    </row>
    <row r="8507" spans="1:14" ht="13.5" x14ac:dyDescent="0.25">
      <c r="A8507">
        <v>12019</v>
      </c>
      <c r="B8507" t="s">
        <v>10969</v>
      </c>
      <c r="C8507" t="s">
        <v>217</v>
      </c>
      <c r="D8507" t="s">
        <v>9085</v>
      </c>
      <c r="E8507" s="190" t="s">
        <v>5951</v>
      </c>
      <c r="F8507" s="191">
        <v>0</v>
      </c>
      <c r="G8507" s="192" t="str">
        <f t="shared" si="420"/>
        <v>14,13</v>
      </c>
      <c r="H8507" s="191">
        <v>0</v>
      </c>
      <c r="I8507" s="191">
        <v>0</v>
      </c>
      <c r="J8507" s="191">
        <v>0</v>
      </c>
      <c r="K8507" s="187">
        <f t="shared" si="417"/>
        <v>14.13</v>
      </c>
      <c r="L8507" s="188">
        <f t="shared" si="418"/>
        <v>14.13</v>
      </c>
      <c r="M8507" s="193"/>
      <c r="N8507" s="186">
        <f t="shared" si="419"/>
        <v>12019</v>
      </c>
    </row>
    <row r="8508" spans="1:14" ht="13.5" x14ac:dyDescent="0.25">
      <c r="A8508">
        <v>39336</v>
      </c>
      <c r="B8508" t="s">
        <v>10970</v>
      </c>
      <c r="C8508" t="s">
        <v>217</v>
      </c>
      <c r="D8508" t="s">
        <v>9085</v>
      </c>
      <c r="E8508" s="190" t="s">
        <v>20407</v>
      </c>
      <c r="F8508" s="191">
        <v>0</v>
      </c>
      <c r="G8508" s="192" t="str">
        <f t="shared" si="420"/>
        <v>12,13</v>
      </c>
      <c r="H8508" s="191">
        <v>0</v>
      </c>
      <c r="I8508" s="191">
        <v>0</v>
      </c>
      <c r="J8508" s="191">
        <v>0</v>
      </c>
      <c r="K8508" s="187">
        <f t="shared" si="417"/>
        <v>12.13</v>
      </c>
      <c r="L8508" s="188">
        <f t="shared" si="418"/>
        <v>12.13</v>
      </c>
      <c r="M8508" s="193"/>
      <c r="N8508" s="186">
        <f t="shared" si="419"/>
        <v>39336</v>
      </c>
    </row>
    <row r="8509" spans="1:14" ht="13.5" x14ac:dyDescent="0.25">
      <c r="A8509">
        <v>39338</v>
      </c>
      <c r="B8509" t="s">
        <v>10971</v>
      </c>
      <c r="C8509" t="s">
        <v>217</v>
      </c>
      <c r="D8509" t="s">
        <v>9085</v>
      </c>
      <c r="E8509" s="190" t="s">
        <v>7101</v>
      </c>
      <c r="F8509" s="191">
        <v>0</v>
      </c>
      <c r="G8509" s="192" t="str">
        <f t="shared" si="420"/>
        <v>13,55</v>
      </c>
      <c r="H8509" s="191">
        <v>0</v>
      </c>
      <c r="I8509" s="191">
        <v>0</v>
      </c>
      <c r="J8509" s="191">
        <v>0</v>
      </c>
      <c r="K8509" s="187">
        <f t="shared" si="417"/>
        <v>13.55</v>
      </c>
      <c r="L8509" s="188">
        <f t="shared" si="418"/>
        <v>13.55</v>
      </c>
      <c r="M8509" s="193"/>
      <c r="N8509" s="186">
        <f t="shared" si="419"/>
        <v>39338</v>
      </c>
    </row>
    <row r="8510" spans="1:14" ht="13.5" x14ac:dyDescent="0.25">
      <c r="A8510">
        <v>39337</v>
      </c>
      <c r="B8510" t="s">
        <v>10972</v>
      </c>
      <c r="C8510" t="s">
        <v>217</v>
      </c>
      <c r="D8510" t="s">
        <v>9085</v>
      </c>
      <c r="E8510" s="190" t="s">
        <v>3348</v>
      </c>
      <c r="F8510" s="191">
        <v>0</v>
      </c>
      <c r="G8510" s="192" t="str">
        <f t="shared" si="420"/>
        <v>10,79</v>
      </c>
      <c r="H8510" s="191">
        <v>0</v>
      </c>
      <c r="I8510" s="191">
        <v>0</v>
      </c>
      <c r="J8510" s="191">
        <v>0</v>
      </c>
      <c r="K8510" s="187">
        <f t="shared" si="417"/>
        <v>10.79</v>
      </c>
      <c r="L8510" s="188">
        <f t="shared" si="418"/>
        <v>10.79</v>
      </c>
      <c r="M8510" s="193"/>
      <c r="N8510" s="186">
        <f t="shared" si="419"/>
        <v>39337</v>
      </c>
    </row>
    <row r="8511" spans="1:14" ht="13.5" x14ac:dyDescent="0.25">
      <c r="A8511">
        <v>39341</v>
      </c>
      <c r="B8511" t="s">
        <v>10973</v>
      </c>
      <c r="C8511" t="s">
        <v>217</v>
      </c>
      <c r="D8511" t="s">
        <v>9085</v>
      </c>
      <c r="E8511" s="190" t="s">
        <v>937</v>
      </c>
      <c r="F8511" s="191">
        <v>0</v>
      </c>
      <c r="G8511" s="192" t="str">
        <f t="shared" si="420"/>
        <v>17,66</v>
      </c>
      <c r="H8511" s="191">
        <v>0</v>
      </c>
      <c r="I8511" s="191">
        <v>0</v>
      </c>
      <c r="J8511" s="191">
        <v>0</v>
      </c>
      <c r="K8511" s="187">
        <f t="shared" si="417"/>
        <v>17.66</v>
      </c>
      <c r="L8511" s="188">
        <f t="shared" si="418"/>
        <v>17.66</v>
      </c>
      <c r="M8511" s="193"/>
      <c r="N8511" s="186">
        <f t="shared" si="419"/>
        <v>39341</v>
      </c>
    </row>
    <row r="8512" spans="1:14" ht="13.5" x14ac:dyDescent="0.25">
      <c r="A8512">
        <v>39340</v>
      </c>
      <c r="B8512" t="s">
        <v>10974</v>
      </c>
      <c r="C8512" t="s">
        <v>217</v>
      </c>
      <c r="D8512" t="s">
        <v>9085</v>
      </c>
      <c r="E8512" s="190" t="s">
        <v>692</v>
      </c>
      <c r="F8512" s="191">
        <v>0</v>
      </c>
      <c r="G8512" s="192" t="str">
        <f t="shared" si="420"/>
        <v>12,97</v>
      </c>
      <c r="H8512" s="191">
        <v>0</v>
      </c>
      <c r="I8512" s="191">
        <v>0</v>
      </c>
      <c r="J8512" s="191">
        <v>0</v>
      </c>
      <c r="K8512" s="187">
        <f t="shared" si="417"/>
        <v>12.97</v>
      </c>
      <c r="L8512" s="188">
        <f t="shared" si="418"/>
        <v>12.97</v>
      </c>
      <c r="M8512" s="193"/>
      <c r="N8512" s="186">
        <f t="shared" si="419"/>
        <v>39340</v>
      </c>
    </row>
    <row r="8513" spans="1:14" ht="13.5" x14ac:dyDescent="0.25">
      <c r="A8513">
        <v>12025</v>
      </c>
      <c r="B8513" t="s">
        <v>10975</v>
      </c>
      <c r="C8513" t="s">
        <v>217</v>
      </c>
      <c r="D8513" t="s">
        <v>9085</v>
      </c>
      <c r="E8513" s="190" t="s">
        <v>9109</v>
      </c>
      <c r="F8513" s="191">
        <v>0</v>
      </c>
      <c r="G8513" s="192" t="str">
        <f t="shared" si="420"/>
        <v>13,40</v>
      </c>
      <c r="H8513" s="191">
        <v>0</v>
      </c>
      <c r="I8513" s="191">
        <v>0</v>
      </c>
      <c r="J8513" s="191">
        <v>0</v>
      </c>
      <c r="K8513" s="187">
        <f t="shared" si="417"/>
        <v>13.4</v>
      </c>
      <c r="L8513" s="188">
        <f t="shared" si="418"/>
        <v>13.4</v>
      </c>
      <c r="M8513" s="193"/>
      <c r="N8513" s="186">
        <f t="shared" si="419"/>
        <v>12025</v>
      </c>
    </row>
    <row r="8514" spans="1:14" ht="13.5" x14ac:dyDescent="0.25">
      <c r="A8514">
        <v>39342</v>
      </c>
      <c r="B8514" t="s">
        <v>10976</v>
      </c>
      <c r="C8514" t="s">
        <v>217</v>
      </c>
      <c r="D8514" t="s">
        <v>9085</v>
      </c>
      <c r="E8514" s="190" t="s">
        <v>937</v>
      </c>
      <c r="F8514" s="191">
        <v>0</v>
      </c>
      <c r="G8514" s="192" t="str">
        <f t="shared" si="420"/>
        <v>17,66</v>
      </c>
      <c r="H8514" s="191">
        <v>0</v>
      </c>
      <c r="I8514" s="191">
        <v>0</v>
      </c>
      <c r="J8514" s="191">
        <v>0</v>
      </c>
      <c r="K8514" s="187">
        <f t="shared" si="417"/>
        <v>17.66</v>
      </c>
      <c r="L8514" s="188">
        <f t="shared" si="418"/>
        <v>17.66</v>
      </c>
      <c r="M8514" s="193"/>
      <c r="N8514" s="186">
        <f t="shared" si="419"/>
        <v>39342</v>
      </c>
    </row>
    <row r="8515" spans="1:14" ht="13.5" x14ac:dyDescent="0.25">
      <c r="A8515">
        <v>39343</v>
      </c>
      <c r="B8515" t="s">
        <v>10977</v>
      </c>
      <c r="C8515" t="s">
        <v>217</v>
      </c>
      <c r="D8515" t="s">
        <v>9085</v>
      </c>
      <c r="E8515" s="190" t="s">
        <v>4134</v>
      </c>
      <c r="F8515" s="191">
        <v>0</v>
      </c>
      <c r="G8515" s="192" t="str">
        <f t="shared" si="420"/>
        <v>14,92</v>
      </c>
      <c r="H8515" s="191">
        <v>0</v>
      </c>
      <c r="I8515" s="191">
        <v>0</v>
      </c>
      <c r="J8515" s="191">
        <v>0</v>
      </c>
      <c r="K8515" s="187">
        <f t="shared" si="417"/>
        <v>14.92</v>
      </c>
      <c r="L8515" s="188">
        <f t="shared" si="418"/>
        <v>14.92</v>
      </c>
      <c r="M8515" s="193"/>
      <c r="N8515" s="186">
        <f t="shared" si="419"/>
        <v>39343</v>
      </c>
    </row>
    <row r="8516" spans="1:14" ht="13.5" x14ac:dyDescent="0.25">
      <c r="A8516">
        <v>39345</v>
      </c>
      <c r="B8516" t="s">
        <v>10978</v>
      </c>
      <c r="C8516" t="s">
        <v>217</v>
      </c>
      <c r="D8516" t="s">
        <v>9085</v>
      </c>
      <c r="E8516" s="190" t="s">
        <v>18555</v>
      </c>
      <c r="F8516" s="191">
        <v>0</v>
      </c>
      <c r="G8516" s="192" t="str">
        <f t="shared" si="420"/>
        <v>20,19</v>
      </c>
      <c r="H8516" s="191">
        <v>0</v>
      </c>
      <c r="I8516" s="191">
        <v>0</v>
      </c>
      <c r="J8516" s="191">
        <v>0</v>
      </c>
      <c r="K8516" s="187">
        <f t="shared" si="417"/>
        <v>20.190000000000001</v>
      </c>
      <c r="L8516" s="188">
        <f t="shared" si="418"/>
        <v>20.190000000000001</v>
      </c>
      <c r="M8516" s="193"/>
      <c r="N8516" s="186">
        <f t="shared" si="419"/>
        <v>39345</v>
      </c>
    </row>
    <row r="8517" spans="1:14" ht="13.5" x14ac:dyDescent="0.25">
      <c r="A8517">
        <v>39344</v>
      </c>
      <c r="B8517" t="s">
        <v>10979</v>
      </c>
      <c r="C8517" t="s">
        <v>217</v>
      </c>
      <c r="D8517" t="s">
        <v>9085</v>
      </c>
      <c r="E8517" s="190" t="s">
        <v>2553</v>
      </c>
      <c r="F8517" s="191">
        <v>0</v>
      </c>
      <c r="G8517" s="192" t="str">
        <f t="shared" si="420"/>
        <v>14,42</v>
      </c>
      <c r="H8517" s="191">
        <v>0</v>
      </c>
      <c r="I8517" s="191">
        <v>0</v>
      </c>
      <c r="J8517" s="191">
        <v>0</v>
      </c>
      <c r="K8517" s="187">
        <f t="shared" si="417"/>
        <v>14.42</v>
      </c>
      <c r="L8517" s="188">
        <f t="shared" si="418"/>
        <v>14.42</v>
      </c>
      <c r="M8517" s="193"/>
      <c r="N8517" s="186">
        <f t="shared" si="419"/>
        <v>39344</v>
      </c>
    </row>
    <row r="8518" spans="1:14" ht="13.5" x14ac:dyDescent="0.25">
      <c r="A8518">
        <v>12623</v>
      </c>
      <c r="B8518" t="s">
        <v>10980</v>
      </c>
      <c r="C8518" t="s">
        <v>217</v>
      </c>
      <c r="D8518" t="s">
        <v>219</v>
      </c>
      <c r="E8518" s="190" t="s">
        <v>2544</v>
      </c>
      <c r="F8518" s="191">
        <v>0</v>
      </c>
      <c r="G8518" s="192" t="str">
        <f t="shared" si="420"/>
        <v>14,24</v>
      </c>
      <c r="H8518" s="191">
        <v>0</v>
      </c>
      <c r="I8518" s="191">
        <v>0</v>
      </c>
      <c r="J8518" s="191">
        <v>0</v>
      </c>
      <c r="K8518" s="187">
        <f t="shared" si="417"/>
        <v>14.24</v>
      </c>
      <c r="L8518" s="188">
        <f t="shared" si="418"/>
        <v>14.24</v>
      </c>
      <c r="M8518" s="193"/>
      <c r="N8518" s="186">
        <f t="shared" si="419"/>
        <v>12623</v>
      </c>
    </row>
    <row r="8519" spans="1:14" ht="13.5" x14ac:dyDescent="0.25">
      <c r="A8519">
        <v>34498</v>
      </c>
      <c r="B8519" t="s">
        <v>10981</v>
      </c>
      <c r="C8519" t="s">
        <v>217</v>
      </c>
      <c r="D8519" t="s">
        <v>9085</v>
      </c>
      <c r="E8519" s="190" t="s">
        <v>20104</v>
      </c>
      <c r="F8519" s="191">
        <v>0</v>
      </c>
      <c r="G8519" s="192" t="str">
        <f t="shared" si="420"/>
        <v>106,90</v>
      </c>
      <c r="H8519" s="191">
        <v>0</v>
      </c>
      <c r="I8519" s="191">
        <v>0</v>
      </c>
      <c r="J8519" s="191">
        <v>0</v>
      </c>
      <c r="K8519" s="187">
        <f t="shared" si="417"/>
        <v>106.9</v>
      </c>
      <c r="L8519" s="188">
        <f t="shared" si="418"/>
        <v>106.9</v>
      </c>
      <c r="M8519" s="193"/>
      <c r="N8519" s="186">
        <f t="shared" si="419"/>
        <v>34498</v>
      </c>
    </row>
    <row r="8520" spans="1:14" ht="13.5" x14ac:dyDescent="0.25">
      <c r="A8520">
        <v>13244</v>
      </c>
      <c r="B8520" t="s">
        <v>10982</v>
      </c>
      <c r="C8520" t="s">
        <v>217</v>
      </c>
      <c r="D8520" t="s">
        <v>9085</v>
      </c>
      <c r="E8520" s="190" t="s">
        <v>28365</v>
      </c>
      <c r="F8520" s="191">
        <v>0</v>
      </c>
      <c r="G8520" s="192" t="str">
        <f t="shared" si="420"/>
        <v>45,00</v>
      </c>
      <c r="H8520" s="191">
        <v>0</v>
      </c>
      <c r="I8520" s="191">
        <v>0</v>
      </c>
      <c r="J8520" s="191">
        <v>0</v>
      </c>
      <c r="K8520" s="187">
        <f t="shared" si="417"/>
        <v>45</v>
      </c>
      <c r="L8520" s="188">
        <f t="shared" si="418"/>
        <v>45</v>
      </c>
      <c r="M8520" s="193"/>
      <c r="N8520" s="186">
        <f t="shared" si="419"/>
        <v>13244</v>
      </c>
    </row>
    <row r="8521" spans="1:14" ht="13.5" x14ac:dyDescent="0.25">
      <c r="A8521">
        <v>38998</v>
      </c>
      <c r="B8521" t="s">
        <v>10983</v>
      </c>
      <c r="C8521" t="s">
        <v>217</v>
      </c>
      <c r="D8521" t="s">
        <v>9085</v>
      </c>
      <c r="E8521" s="190" t="s">
        <v>3714</v>
      </c>
      <c r="F8521" s="191">
        <v>0</v>
      </c>
      <c r="G8521" s="192" t="str">
        <f t="shared" si="420"/>
        <v>14,08</v>
      </c>
      <c r="H8521" s="191">
        <v>0</v>
      </c>
      <c r="I8521" s="191">
        <v>0</v>
      </c>
      <c r="J8521" s="191">
        <v>0</v>
      </c>
      <c r="K8521" s="187">
        <f t="shared" ref="K8521:K8584" si="421">H8521+I8521+J8521+G8521</f>
        <v>14.08</v>
      </c>
      <c r="L8521" s="188">
        <f t="shared" ref="L8521:L8584" si="422">G8521+I8521+J8521+H8521</f>
        <v>14.08</v>
      </c>
      <c r="M8521" s="193"/>
      <c r="N8521" s="186">
        <f t="shared" ref="N8521:N8584" si="423">A8521</f>
        <v>38998</v>
      </c>
    </row>
    <row r="8522" spans="1:14" ht="13.5" x14ac:dyDescent="0.25">
      <c r="A8522">
        <v>38999</v>
      </c>
      <c r="B8522" t="s">
        <v>10984</v>
      </c>
      <c r="C8522" t="s">
        <v>217</v>
      </c>
      <c r="D8522" t="s">
        <v>9085</v>
      </c>
      <c r="E8522" s="190" t="s">
        <v>7457</v>
      </c>
      <c r="F8522" s="191">
        <v>0</v>
      </c>
      <c r="G8522" s="192" t="str">
        <f t="shared" si="420"/>
        <v>23,30</v>
      </c>
      <c r="H8522" s="191">
        <v>0</v>
      </c>
      <c r="I8522" s="191">
        <v>0</v>
      </c>
      <c r="J8522" s="191">
        <v>0</v>
      </c>
      <c r="K8522" s="187">
        <f t="shared" si="421"/>
        <v>23.3</v>
      </c>
      <c r="L8522" s="188">
        <f t="shared" si="422"/>
        <v>23.3</v>
      </c>
      <c r="M8522" s="193"/>
      <c r="N8522" s="186">
        <f t="shared" si="423"/>
        <v>38999</v>
      </c>
    </row>
    <row r="8523" spans="1:14" ht="13.5" x14ac:dyDescent="0.25">
      <c r="A8523">
        <v>38996</v>
      </c>
      <c r="B8523" t="s">
        <v>10985</v>
      </c>
      <c r="C8523" t="s">
        <v>217</v>
      </c>
      <c r="D8523" t="s">
        <v>9085</v>
      </c>
      <c r="E8523" s="190" t="s">
        <v>1188</v>
      </c>
      <c r="F8523" s="191">
        <v>0</v>
      </c>
      <c r="G8523" s="192" t="str">
        <f t="shared" si="420"/>
        <v>20,35</v>
      </c>
      <c r="H8523" s="191">
        <v>0</v>
      </c>
      <c r="I8523" s="191">
        <v>0</v>
      </c>
      <c r="J8523" s="191">
        <v>0</v>
      </c>
      <c r="K8523" s="187">
        <f t="shared" si="421"/>
        <v>20.350000000000001</v>
      </c>
      <c r="L8523" s="188">
        <f t="shared" si="422"/>
        <v>20.350000000000001</v>
      </c>
      <c r="M8523" s="193"/>
      <c r="N8523" s="186">
        <f t="shared" si="423"/>
        <v>38996</v>
      </c>
    </row>
    <row r="8524" spans="1:14" ht="13.5" x14ac:dyDescent="0.25">
      <c r="A8524">
        <v>38997</v>
      </c>
      <c r="B8524" t="s">
        <v>10986</v>
      </c>
      <c r="C8524" t="s">
        <v>217</v>
      </c>
      <c r="D8524" t="s">
        <v>9085</v>
      </c>
      <c r="E8524" s="190" t="s">
        <v>9549</v>
      </c>
      <c r="F8524" s="191">
        <v>0</v>
      </c>
      <c r="G8524" s="192" t="str">
        <f t="shared" si="420"/>
        <v>32,93</v>
      </c>
      <c r="H8524" s="191">
        <v>0</v>
      </c>
      <c r="I8524" s="191">
        <v>0</v>
      </c>
      <c r="J8524" s="191">
        <v>0</v>
      </c>
      <c r="K8524" s="187">
        <f t="shared" si="421"/>
        <v>32.93</v>
      </c>
      <c r="L8524" s="188">
        <f t="shared" si="422"/>
        <v>32.93</v>
      </c>
      <c r="M8524" s="193"/>
      <c r="N8524" s="186">
        <f t="shared" si="423"/>
        <v>38997</v>
      </c>
    </row>
    <row r="8525" spans="1:14" ht="13.5" x14ac:dyDescent="0.25">
      <c r="A8525">
        <v>39862</v>
      </c>
      <c r="B8525" t="s">
        <v>10987</v>
      </c>
      <c r="C8525" t="s">
        <v>217</v>
      </c>
      <c r="D8525" t="s">
        <v>9085</v>
      </c>
      <c r="E8525" s="190" t="s">
        <v>4247</v>
      </c>
      <c r="F8525" s="191">
        <v>0</v>
      </c>
      <c r="G8525" s="192" t="str">
        <f t="shared" si="420"/>
        <v>15,08</v>
      </c>
      <c r="H8525" s="191">
        <v>0</v>
      </c>
      <c r="I8525" s="191">
        <v>0</v>
      </c>
      <c r="J8525" s="191">
        <v>0</v>
      </c>
      <c r="K8525" s="187">
        <f t="shared" si="421"/>
        <v>15.08</v>
      </c>
      <c r="L8525" s="188">
        <f t="shared" si="422"/>
        <v>15.08</v>
      </c>
      <c r="M8525" s="193"/>
      <c r="N8525" s="186">
        <f t="shared" si="423"/>
        <v>39862</v>
      </c>
    </row>
    <row r="8526" spans="1:14" ht="13.5" x14ac:dyDescent="0.25">
      <c r="A8526">
        <v>39863</v>
      </c>
      <c r="B8526" t="s">
        <v>10988</v>
      </c>
      <c r="C8526" t="s">
        <v>217</v>
      </c>
      <c r="D8526" t="s">
        <v>9085</v>
      </c>
      <c r="E8526" s="190" t="s">
        <v>5659</v>
      </c>
      <c r="F8526" s="191">
        <v>0</v>
      </c>
      <c r="G8526" s="192" t="str">
        <f t="shared" si="420"/>
        <v>15,29</v>
      </c>
      <c r="H8526" s="191">
        <v>0</v>
      </c>
      <c r="I8526" s="191">
        <v>0</v>
      </c>
      <c r="J8526" s="191">
        <v>0</v>
      </c>
      <c r="K8526" s="187">
        <f t="shared" si="421"/>
        <v>15.29</v>
      </c>
      <c r="L8526" s="188">
        <f t="shared" si="422"/>
        <v>15.29</v>
      </c>
      <c r="M8526" s="193"/>
      <c r="N8526" s="186">
        <f t="shared" si="423"/>
        <v>39863</v>
      </c>
    </row>
    <row r="8527" spans="1:14" ht="13.5" x14ac:dyDescent="0.25">
      <c r="A8527">
        <v>39864</v>
      </c>
      <c r="B8527" t="s">
        <v>10989</v>
      </c>
      <c r="C8527" t="s">
        <v>217</v>
      </c>
      <c r="D8527" t="s">
        <v>9085</v>
      </c>
      <c r="E8527" s="190" t="s">
        <v>3576</v>
      </c>
      <c r="F8527" s="191">
        <v>0</v>
      </c>
      <c r="G8527" s="192" t="str">
        <f t="shared" si="420"/>
        <v>18,97</v>
      </c>
      <c r="H8527" s="191">
        <v>0</v>
      </c>
      <c r="I8527" s="191">
        <v>0</v>
      </c>
      <c r="J8527" s="191">
        <v>0</v>
      </c>
      <c r="K8527" s="187">
        <f t="shared" si="421"/>
        <v>18.97</v>
      </c>
      <c r="L8527" s="188">
        <f t="shared" si="422"/>
        <v>18.97</v>
      </c>
      <c r="M8527" s="193"/>
      <c r="N8527" s="186">
        <f t="shared" si="423"/>
        <v>39864</v>
      </c>
    </row>
    <row r="8528" spans="1:14" ht="13.5" x14ac:dyDescent="0.25">
      <c r="A8528">
        <v>39865</v>
      </c>
      <c r="B8528" t="s">
        <v>10990</v>
      </c>
      <c r="C8528" t="s">
        <v>217</v>
      </c>
      <c r="D8528" t="s">
        <v>9085</v>
      </c>
      <c r="E8528" s="190" t="s">
        <v>407</v>
      </c>
      <c r="F8528" s="191">
        <v>0</v>
      </c>
      <c r="G8528" s="192" t="str">
        <f t="shared" si="420"/>
        <v>26,74</v>
      </c>
      <c r="H8528" s="191">
        <v>0</v>
      </c>
      <c r="I8528" s="191">
        <v>0</v>
      </c>
      <c r="J8528" s="191">
        <v>0</v>
      </c>
      <c r="K8528" s="187">
        <f t="shared" si="421"/>
        <v>26.74</v>
      </c>
      <c r="L8528" s="188">
        <f t="shared" si="422"/>
        <v>26.74</v>
      </c>
      <c r="M8528" s="193"/>
      <c r="N8528" s="186">
        <f t="shared" si="423"/>
        <v>39865</v>
      </c>
    </row>
    <row r="8529" spans="1:14" ht="13.5" x14ac:dyDescent="0.25">
      <c r="A8529">
        <v>2517</v>
      </c>
      <c r="B8529" t="s">
        <v>10991</v>
      </c>
      <c r="C8529" t="s">
        <v>217</v>
      </c>
      <c r="D8529" t="s">
        <v>9085</v>
      </c>
      <c r="E8529" s="190" t="s">
        <v>2133</v>
      </c>
      <c r="F8529" s="191">
        <v>0</v>
      </c>
      <c r="G8529" s="192" t="str">
        <f t="shared" si="420"/>
        <v>12,14</v>
      </c>
      <c r="H8529" s="191">
        <v>0</v>
      </c>
      <c r="I8529" s="191">
        <v>0</v>
      </c>
      <c r="J8529" s="191">
        <v>0</v>
      </c>
      <c r="K8529" s="187">
        <f t="shared" si="421"/>
        <v>12.14</v>
      </c>
      <c r="L8529" s="188">
        <f t="shared" si="422"/>
        <v>12.14</v>
      </c>
      <c r="M8529" s="193"/>
      <c r="N8529" s="186">
        <f t="shared" si="423"/>
        <v>2517</v>
      </c>
    </row>
    <row r="8530" spans="1:14" ht="13.5" x14ac:dyDescent="0.25">
      <c r="A8530">
        <v>2522</v>
      </c>
      <c r="B8530" t="s">
        <v>10992</v>
      </c>
      <c r="C8530" t="s">
        <v>217</v>
      </c>
      <c r="D8530" t="s">
        <v>9085</v>
      </c>
      <c r="E8530" s="190" t="s">
        <v>7081</v>
      </c>
      <c r="F8530" s="191">
        <v>0</v>
      </c>
      <c r="G8530" s="192" t="str">
        <f t="shared" si="420"/>
        <v>7,84</v>
      </c>
      <c r="H8530" s="191">
        <v>0</v>
      </c>
      <c r="I8530" s="191">
        <v>0</v>
      </c>
      <c r="J8530" s="191">
        <v>0</v>
      </c>
      <c r="K8530" s="187">
        <f t="shared" si="421"/>
        <v>7.84</v>
      </c>
      <c r="L8530" s="188">
        <f t="shared" si="422"/>
        <v>7.84</v>
      </c>
      <c r="M8530" s="193"/>
      <c r="N8530" s="186">
        <f t="shared" si="423"/>
        <v>2522</v>
      </c>
    </row>
    <row r="8531" spans="1:14" ht="13.5" x14ac:dyDescent="0.25">
      <c r="A8531">
        <v>2548</v>
      </c>
      <c r="B8531" t="s">
        <v>10993</v>
      </c>
      <c r="C8531" t="s">
        <v>217</v>
      </c>
      <c r="D8531" t="s">
        <v>9085</v>
      </c>
      <c r="E8531" s="190" t="s">
        <v>4189</v>
      </c>
      <c r="F8531" s="191">
        <v>0</v>
      </c>
      <c r="G8531" s="192" t="str">
        <f t="shared" si="420"/>
        <v>4,82</v>
      </c>
      <c r="H8531" s="191">
        <v>0</v>
      </c>
      <c r="I8531" s="191">
        <v>0</v>
      </c>
      <c r="J8531" s="191">
        <v>0</v>
      </c>
      <c r="K8531" s="187">
        <f t="shared" si="421"/>
        <v>4.82</v>
      </c>
      <c r="L8531" s="188">
        <f t="shared" si="422"/>
        <v>4.82</v>
      </c>
      <c r="M8531" s="193"/>
      <c r="N8531" s="186">
        <f t="shared" si="423"/>
        <v>2548</v>
      </c>
    </row>
    <row r="8532" spans="1:14" ht="13.5" x14ac:dyDescent="0.25">
      <c r="A8532">
        <v>2516</v>
      </c>
      <c r="B8532" t="s">
        <v>10994</v>
      </c>
      <c r="C8532" t="s">
        <v>217</v>
      </c>
      <c r="D8532" t="s">
        <v>9085</v>
      </c>
      <c r="E8532" s="190" t="s">
        <v>342</v>
      </c>
      <c r="F8532" s="191">
        <v>0</v>
      </c>
      <c r="G8532" s="192" t="str">
        <f t="shared" ref="G8532:G8595" si="424">E8532</f>
        <v>6,30</v>
      </c>
      <c r="H8532" s="191">
        <v>0</v>
      </c>
      <c r="I8532" s="191">
        <v>0</v>
      </c>
      <c r="J8532" s="191">
        <v>0</v>
      </c>
      <c r="K8532" s="187">
        <f t="shared" si="421"/>
        <v>6.3</v>
      </c>
      <c r="L8532" s="188">
        <f t="shared" si="422"/>
        <v>6.3</v>
      </c>
      <c r="M8532" s="193"/>
      <c r="N8532" s="186">
        <f t="shared" si="423"/>
        <v>2516</v>
      </c>
    </row>
    <row r="8533" spans="1:14" ht="13.5" x14ac:dyDescent="0.25">
      <c r="A8533">
        <v>2518</v>
      </c>
      <c r="B8533" t="s">
        <v>10995</v>
      </c>
      <c r="C8533" t="s">
        <v>217</v>
      </c>
      <c r="D8533" t="s">
        <v>9085</v>
      </c>
      <c r="E8533" s="190" t="s">
        <v>19525</v>
      </c>
      <c r="F8533" s="191">
        <v>0</v>
      </c>
      <c r="G8533" s="192" t="str">
        <f t="shared" si="424"/>
        <v>57,79</v>
      </c>
      <c r="H8533" s="191">
        <v>0</v>
      </c>
      <c r="I8533" s="191">
        <v>0</v>
      </c>
      <c r="J8533" s="191">
        <v>0</v>
      </c>
      <c r="K8533" s="187">
        <f t="shared" si="421"/>
        <v>57.79</v>
      </c>
      <c r="L8533" s="188">
        <f t="shared" si="422"/>
        <v>57.79</v>
      </c>
      <c r="M8533" s="193"/>
      <c r="N8533" s="186">
        <f t="shared" si="423"/>
        <v>2518</v>
      </c>
    </row>
    <row r="8534" spans="1:14" ht="13.5" x14ac:dyDescent="0.25">
      <c r="A8534">
        <v>2521</v>
      </c>
      <c r="B8534" t="s">
        <v>10996</v>
      </c>
      <c r="C8534" t="s">
        <v>217</v>
      </c>
      <c r="D8534" t="s">
        <v>9085</v>
      </c>
      <c r="E8534" s="190" t="s">
        <v>19951</v>
      </c>
      <c r="F8534" s="191">
        <v>0</v>
      </c>
      <c r="G8534" s="192" t="str">
        <f t="shared" si="424"/>
        <v>24,60</v>
      </c>
      <c r="H8534" s="191">
        <v>0</v>
      </c>
      <c r="I8534" s="191">
        <v>0</v>
      </c>
      <c r="J8534" s="191">
        <v>0</v>
      </c>
      <c r="K8534" s="187">
        <f t="shared" si="421"/>
        <v>24.6</v>
      </c>
      <c r="L8534" s="188">
        <f t="shared" si="422"/>
        <v>24.6</v>
      </c>
      <c r="M8534" s="193"/>
      <c r="N8534" s="186">
        <f t="shared" si="423"/>
        <v>2521</v>
      </c>
    </row>
    <row r="8535" spans="1:14" ht="13.5" x14ac:dyDescent="0.25">
      <c r="A8535">
        <v>2515</v>
      </c>
      <c r="B8535" t="s">
        <v>10997</v>
      </c>
      <c r="C8535" t="s">
        <v>217</v>
      </c>
      <c r="D8535" t="s">
        <v>9085</v>
      </c>
      <c r="E8535" s="190" t="s">
        <v>5251</v>
      </c>
      <c r="F8535" s="191">
        <v>0</v>
      </c>
      <c r="G8535" s="192" t="str">
        <f t="shared" si="424"/>
        <v>5,24</v>
      </c>
      <c r="H8535" s="191">
        <v>0</v>
      </c>
      <c r="I8535" s="191">
        <v>0</v>
      </c>
      <c r="J8535" s="191">
        <v>0</v>
      </c>
      <c r="K8535" s="187">
        <f t="shared" si="421"/>
        <v>5.24</v>
      </c>
      <c r="L8535" s="188">
        <f t="shared" si="422"/>
        <v>5.24</v>
      </c>
      <c r="M8535" s="193"/>
      <c r="N8535" s="186">
        <f t="shared" si="423"/>
        <v>2515</v>
      </c>
    </row>
    <row r="8536" spans="1:14" ht="13.5" x14ac:dyDescent="0.25">
      <c r="A8536">
        <v>2519</v>
      </c>
      <c r="B8536" t="s">
        <v>10998</v>
      </c>
      <c r="C8536" t="s">
        <v>217</v>
      </c>
      <c r="D8536" t="s">
        <v>9085</v>
      </c>
      <c r="E8536" s="190" t="s">
        <v>19045</v>
      </c>
      <c r="F8536" s="191">
        <v>0</v>
      </c>
      <c r="G8536" s="192" t="str">
        <f t="shared" si="424"/>
        <v>69,68</v>
      </c>
      <c r="H8536" s="191">
        <v>0</v>
      </c>
      <c r="I8536" s="191">
        <v>0</v>
      </c>
      <c r="J8536" s="191">
        <v>0</v>
      </c>
      <c r="K8536" s="187">
        <f t="shared" si="421"/>
        <v>69.680000000000007</v>
      </c>
      <c r="L8536" s="188">
        <f t="shared" si="422"/>
        <v>69.680000000000007</v>
      </c>
      <c r="M8536" s="193"/>
      <c r="N8536" s="186">
        <f t="shared" si="423"/>
        <v>2519</v>
      </c>
    </row>
    <row r="8537" spans="1:14" ht="13.5" x14ac:dyDescent="0.25">
      <c r="A8537">
        <v>2520</v>
      </c>
      <c r="B8537" t="s">
        <v>10999</v>
      </c>
      <c r="C8537" t="s">
        <v>217</v>
      </c>
      <c r="D8537" t="s">
        <v>9085</v>
      </c>
      <c r="E8537" s="190" t="s">
        <v>28366</v>
      </c>
      <c r="F8537" s="191">
        <v>0</v>
      </c>
      <c r="G8537" s="192" t="str">
        <f t="shared" si="424"/>
        <v>128,25</v>
      </c>
      <c r="H8537" s="191">
        <v>0</v>
      </c>
      <c r="I8537" s="191">
        <v>0</v>
      </c>
      <c r="J8537" s="191">
        <v>0</v>
      </c>
      <c r="K8537" s="187">
        <f t="shared" si="421"/>
        <v>128.25</v>
      </c>
      <c r="L8537" s="188">
        <f t="shared" si="422"/>
        <v>128.25</v>
      </c>
      <c r="M8537" s="193"/>
      <c r="N8537" s="186">
        <f t="shared" si="423"/>
        <v>2520</v>
      </c>
    </row>
    <row r="8538" spans="1:14" ht="13.5" x14ac:dyDescent="0.25">
      <c r="A8538">
        <v>1602</v>
      </c>
      <c r="B8538" t="s">
        <v>11000</v>
      </c>
      <c r="C8538" t="s">
        <v>217</v>
      </c>
      <c r="D8538" t="s">
        <v>9085</v>
      </c>
      <c r="E8538" s="190" t="s">
        <v>19406</v>
      </c>
      <c r="F8538" s="191">
        <v>0</v>
      </c>
      <c r="G8538" s="192" t="str">
        <f t="shared" si="424"/>
        <v>41,96</v>
      </c>
      <c r="H8538" s="191">
        <v>0</v>
      </c>
      <c r="I8538" s="191">
        <v>0</v>
      </c>
      <c r="J8538" s="191">
        <v>0</v>
      </c>
      <c r="K8538" s="187">
        <f t="shared" si="421"/>
        <v>41.96</v>
      </c>
      <c r="L8538" s="188">
        <f t="shared" si="422"/>
        <v>41.96</v>
      </c>
      <c r="M8538" s="193"/>
      <c r="N8538" s="186">
        <f t="shared" si="423"/>
        <v>1602</v>
      </c>
    </row>
    <row r="8539" spans="1:14" ht="13.5" x14ac:dyDescent="0.25">
      <c r="A8539">
        <v>1601</v>
      </c>
      <c r="B8539" t="s">
        <v>11001</v>
      </c>
      <c r="C8539" t="s">
        <v>217</v>
      </c>
      <c r="D8539" t="s">
        <v>9085</v>
      </c>
      <c r="E8539" s="190" t="s">
        <v>20409</v>
      </c>
      <c r="F8539" s="191">
        <v>0</v>
      </c>
      <c r="G8539" s="192" t="str">
        <f t="shared" si="424"/>
        <v>37,40</v>
      </c>
      <c r="H8539" s="191">
        <v>0</v>
      </c>
      <c r="I8539" s="191">
        <v>0</v>
      </c>
      <c r="J8539" s="191">
        <v>0</v>
      </c>
      <c r="K8539" s="187">
        <f t="shared" si="421"/>
        <v>37.4</v>
      </c>
      <c r="L8539" s="188">
        <f t="shared" si="422"/>
        <v>37.4</v>
      </c>
      <c r="M8539" s="193"/>
      <c r="N8539" s="186">
        <f t="shared" si="423"/>
        <v>1601</v>
      </c>
    </row>
    <row r="8540" spans="1:14" ht="13.5" x14ac:dyDescent="0.25">
      <c r="A8540">
        <v>1598</v>
      </c>
      <c r="B8540" t="s">
        <v>11002</v>
      </c>
      <c r="C8540" t="s">
        <v>217</v>
      </c>
      <c r="D8540" t="s">
        <v>9085</v>
      </c>
      <c r="E8540" s="190" t="s">
        <v>895</v>
      </c>
      <c r="F8540" s="191">
        <v>0</v>
      </c>
      <c r="G8540" s="192" t="str">
        <f t="shared" si="424"/>
        <v>11,07</v>
      </c>
      <c r="H8540" s="191">
        <v>0</v>
      </c>
      <c r="I8540" s="191">
        <v>0</v>
      </c>
      <c r="J8540" s="191">
        <v>0</v>
      </c>
      <c r="K8540" s="187">
        <f t="shared" si="421"/>
        <v>11.07</v>
      </c>
      <c r="L8540" s="188">
        <f t="shared" si="422"/>
        <v>11.07</v>
      </c>
      <c r="M8540" s="193"/>
      <c r="N8540" s="186">
        <f t="shared" si="423"/>
        <v>1598</v>
      </c>
    </row>
    <row r="8541" spans="1:14" ht="13.5" x14ac:dyDescent="0.25">
      <c r="A8541">
        <v>1600</v>
      </c>
      <c r="B8541" t="s">
        <v>11003</v>
      </c>
      <c r="C8541" t="s">
        <v>217</v>
      </c>
      <c r="D8541" t="s">
        <v>9085</v>
      </c>
      <c r="E8541" s="190" t="s">
        <v>483</v>
      </c>
      <c r="F8541" s="191">
        <v>0</v>
      </c>
      <c r="G8541" s="192" t="str">
        <f t="shared" si="424"/>
        <v>16,34</v>
      </c>
      <c r="H8541" s="191">
        <v>0</v>
      </c>
      <c r="I8541" s="191">
        <v>0</v>
      </c>
      <c r="J8541" s="191">
        <v>0</v>
      </c>
      <c r="K8541" s="187">
        <f t="shared" si="421"/>
        <v>16.34</v>
      </c>
      <c r="L8541" s="188">
        <f t="shared" si="422"/>
        <v>16.34</v>
      </c>
      <c r="M8541" s="193"/>
      <c r="N8541" s="186">
        <f t="shared" si="423"/>
        <v>1600</v>
      </c>
    </row>
    <row r="8542" spans="1:14" ht="13.5" x14ac:dyDescent="0.25">
      <c r="A8542">
        <v>1603</v>
      </c>
      <c r="B8542" t="s">
        <v>11004</v>
      </c>
      <c r="C8542" t="s">
        <v>217</v>
      </c>
      <c r="D8542" t="s">
        <v>9085</v>
      </c>
      <c r="E8542" s="190" t="s">
        <v>28367</v>
      </c>
      <c r="F8542" s="191">
        <v>0</v>
      </c>
      <c r="G8542" s="192" t="str">
        <f t="shared" si="424"/>
        <v>63,36</v>
      </c>
      <c r="H8542" s="191">
        <v>0</v>
      </c>
      <c r="I8542" s="191">
        <v>0</v>
      </c>
      <c r="J8542" s="191">
        <v>0</v>
      </c>
      <c r="K8542" s="187">
        <f t="shared" si="421"/>
        <v>63.36</v>
      </c>
      <c r="L8542" s="188">
        <f t="shared" si="422"/>
        <v>63.36</v>
      </c>
      <c r="M8542" s="193"/>
      <c r="N8542" s="186">
        <f t="shared" si="423"/>
        <v>1603</v>
      </c>
    </row>
    <row r="8543" spans="1:14" ht="13.5" x14ac:dyDescent="0.25">
      <c r="A8543">
        <v>1599</v>
      </c>
      <c r="B8543" t="s">
        <v>11005</v>
      </c>
      <c r="C8543" t="s">
        <v>217</v>
      </c>
      <c r="D8543" t="s">
        <v>9085</v>
      </c>
      <c r="E8543" s="190" t="s">
        <v>481</v>
      </c>
      <c r="F8543" s="191">
        <v>0</v>
      </c>
      <c r="G8543" s="192" t="str">
        <f t="shared" si="424"/>
        <v>12,84</v>
      </c>
      <c r="H8543" s="191">
        <v>0</v>
      </c>
      <c r="I8543" s="191">
        <v>0</v>
      </c>
      <c r="J8543" s="191">
        <v>0</v>
      </c>
      <c r="K8543" s="187">
        <f t="shared" si="421"/>
        <v>12.84</v>
      </c>
      <c r="L8543" s="188">
        <f t="shared" si="422"/>
        <v>12.84</v>
      </c>
      <c r="M8543" s="193"/>
      <c r="N8543" s="186">
        <f t="shared" si="423"/>
        <v>1599</v>
      </c>
    </row>
    <row r="8544" spans="1:14" ht="13.5" x14ac:dyDescent="0.25">
      <c r="A8544">
        <v>1597</v>
      </c>
      <c r="B8544" t="s">
        <v>11006</v>
      </c>
      <c r="C8544" t="s">
        <v>217</v>
      </c>
      <c r="D8544" t="s">
        <v>9085</v>
      </c>
      <c r="E8544" s="190" t="s">
        <v>4507</v>
      </c>
      <c r="F8544" s="191">
        <v>0</v>
      </c>
      <c r="G8544" s="192" t="str">
        <f t="shared" si="424"/>
        <v>10,40</v>
      </c>
      <c r="H8544" s="191">
        <v>0</v>
      </c>
      <c r="I8544" s="191">
        <v>0</v>
      </c>
      <c r="J8544" s="191">
        <v>0</v>
      </c>
      <c r="K8544" s="187">
        <f t="shared" si="421"/>
        <v>10.4</v>
      </c>
      <c r="L8544" s="188">
        <f t="shared" si="422"/>
        <v>10.4</v>
      </c>
      <c r="M8544" s="193"/>
      <c r="N8544" s="186">
        <f t="shared" si="423"/>
        <v>1597</v>
      </c>
    </row>
    <row r="8545" spans="1:14" ht="13.5" x14ac:dyDescent="0.25">
      <c r="A8545">
        <v>39600</v>
      </c>
      <c r="B8545" t="s">
        <v>11007</v>
      </c>
      <c r="C8545" t="s">
        <v>217</v>
      </c>
      <c r="D8545" t="s">
        <v>9085</v>
      </c>
      <c r="E8545" s="190" t="s">
        <v>3412</v>
      </c>
      <c r="F8545" s="191">
        <v>0</v>
      </c>
      <c r="G8545" s="192" t="str">
        <f t="shared" si="424"/>
        <v>16,29</v>
      </c>
      <c r="H8545" s="191">
        <v>0</v>
      </c>
      <c r="I8545" s="191">
        <v>0</v>
      </c>
      <c r="J8545" s="191">
        <v>0</v>
      </c>
      <c r="K8545" s="187">
        <f t="shared" si="421"/>
        <v>16.29</v>
      </c>
      <c r="L8545" s="188">
        <f t="shared" si="422"/>
        <v>16.29</v>
      </c>
      <c r="M8545" s="193"/>
      <c r="N8545" s="186">
        <f t="shared" si="423"/>
        <v>39600</v>
      </c>
    </row>
    <row r="8546" spans="1:14" ht="13.5" x14ac:dyDescent="0.25">
      <c r="A8546">
        <v>39601</v>
      </c>
      <c r="B8546" t="s">
        <v>11008</v>
      </c>
      <c r="C8546" t="s">
        <v>217</v>
      </c>
      <c r="D8546" t="s">
        <v>9085</v>
      </c>
      <c r="E8546" s="190" t="s">
        <v>20760</v>
      </c>
      <c r="F8546" s="191">
        <v>0</v>
      </c>
      <c r="G8546" s="192" t="str">
        <f t="shared" si="424"/>
        <v>28,33</v>
      </c>
      <c r="H8546" s="191">
        <v>0</v>
      </c>
      <c r="I8546" s="191">
        <v>0</v>
      </c>
      <c r="J8546" s="191">
        <v>0</v>
      </c>
      <c r="K8546" s="187">
        <f t="shared" si="421"/>
        <v>28.33</v>
      </c>
      <c r="L8546" s="188">
        <f t="shared" si="422"/>
        <v>28.33</v>
      </c>
      <c r="M8546" s="193"/>
      <c r="N8546" s="186">
        <f t="shared" si="423"/>
        <v>39601</v>
      </c>
    </row>
    <row r="8547" spans="1:14" ht="13.5" x14ac:dyDescent="0.25">
      <c r="A8547">
        <v>39602</v>
      </c>
      <c r="B8547" t="s">
        <v>11009</v>
      </c>
      <c r="C8547" t="s">
        <v>217</v>
      </c>
      <c r="D8547" t="s">
        <v>9085</v>
      </c>
      <c r="E8547" s="190" t="s">
        <v>977</v>
      </c>
      <c r="F8547" s="191">
        <v>0</v>
      </c>
      <c r="G8547" s="192" t="str">
        <f t="shared" si="424"/>
        <v>1,86</v>
      </c>
      <c r="H8547" s="191">
        <v>0</v>
      </c>
      <c r="I8547" s="191">
        <v>0</v>
      </c>
      <c r="J8547" s="191">
        <v>0</v>
      </c>
      <c r="K8547" s="187">
        <f t="shared" si="421"/>
        <v>1.86</v>
      </c>
      <c r="L8547" s="188">
        <f t="shared" si="422"/>
        <v>1.86</v>
      </c>
      <c r="M8547" s="193"/>
      <c r="N8547" s="186">
        <f t="shared" si="423"/>
        <v>39602</v>
      </c>
    </row>
    <row r="8548" spans="1:14" ht="13.5" x14ac:dyDescent="0.25">
      <c r="A8548">
        <v>39603</v>
      </c>
      <c r="B8548" t="s">
        <v>11010</v>
      </c>
      <c r="C8548" t="s">
        <v>217</v>
      </c>
      <c r="D8548" t="s">
        <v>9085</v>
      </c>
      <c r="E8548" s="190" t="s">
        <v>4998</v>
      </c>
      <c r="F8548" s="191">
        <v>0</v>
      </c>
      <c r="G8548" s="192" t="str">
        <f t="shared" si="424"/>
        <v>3,19</v>
      </c>
      <c r="H8548" s="191">
        <v>0</v>
      </c>
      <c r="I8548" s="191">
        <v>0</v>
      </c>
      <c r="J8548" s="191">
        <v>0</v>
      </c>
      <c r="K8548" s="187">
        <f t="shared" si="421"/>
        <v>3.19</v>
      </c>
      <c r="L8548" s="188">
        <f t="shared" si="422"/>
        <v>3.19</v>
      </c>
      <c r="M8548" s="193"/>
      <c r="N8548" s="186">
        <f t="shared" si="423"/>
        <v>39603</v>
      </c>
    </row>
    <row r="8549" spans="1:14" ht="13.5" x14ac:dyDescent="0.25">
      <c r="A8549">
        <v>11821</v>
      </c>
      <c r="B8549" t="s">
        <v>11011</v>
      </c>
      <c r="C8549" t="s">
        <v>217</v>
      </c>
      <c r="D8549" t="s">
        <v>9085</v>
      </c>
      <c r="E8549" s="190" t="s">
        <v>4028</v>
      </c>
      <c r="F8549" s="191">
        <v>0</v>
      </c>
      <c r="G8549" s="192" t="str">
        <f t="shared" si="424"/>
        <v>8,54</v>
      </c>
      <c r="H8549" s="191">
        <v>0</v>
      </c>
      <c r="I8549" s="191">
        <v>0</v>
      </c>
      <c r="J8549" s="191">
        <v>0</v>
      </c>
      <c r="K8549" s="187">
        <f t="shared" si="421"/>
        <v>8.5399999999999991</v>
      </c>
      <c r="L8549" s="188">
        <f t="shared" si="422"/>
        <v>8.5399999999999991</v>
      </c>
      <c r="M8549" s="193"/>
      <c r="N8549" s="186">
        <f t="shared" si="423"/>
        <v>11821</v>
      </c>
    </row>
    <row r="8550" spans="1:14" ht="13.5" x14ac:dyDescent="0.25">
      <c r="A8550">
        <v>1562</v>
      </c>
      <c r="B8550" t="s">
        <v>11012</v>
      </c>
      <c r="C8550" t="s">
        <v>217</v>
      </c>
      <c r="D8550" t="s">
        <v>9085</v>
      </c>
      <c r="E8550" s="190" t="s">
        <v>3761</v>
      </c>
      <c r="F8550" s="191">
        <v>0</v>
      </c>
      <c r="G8550" s="192" t="str">
        <f t="shared" si="424"/>
        <v>14,00</v>
      </c>
      <c r="H8550" s="191">
        <v>0</v>
      </c>
      <c r="I8550" s="191">
        <v>0</v>
      </c>
      <c r="J8550" s="191">
        <v>0</v>
      </c>
      <c r="K8550" s="187">
        <f t="shared" si="421"/>
        <v>14</v>
      </c>
      <c r="L8550" s="188">
        <f t="shared" si="422"/>
        <v>14</v>
      </c>
      <c r="M8550" s="193"/>
      <c r="N8550" s="186">
        <f t="shared" si="423"/>
        <v>1562</v>
      </c>
    </row>
    <row r="8551" spans="1:14" ht="13.5" x14ac:dyDescent="0.25">
      <c r="A8551">
        <v>1563</v>
      </c>
      <c r="B8551" t="s">
        <v>11013</v>
      </c>
      <c r="C8551" t="s">
        <v>217</v>
      </c>
      <c r="D8551" t="s">
        <v>9085</v>
      </c>
      <c r="E8551" s="190" t="s">
        <v>4043</v>
      </c>
      <c r="F8551" s="191">
        <v>0</v>
      </c>
      <c r="G8551" s="192" t="str">
        <f t="shared" si="424"/>
        <v>18,78</v>
      </c>
      <c r="H8551" s="191">
        <v>0</v>
      </c>
      <c r="I8551" s="191">
        <v>0</v>
      </c>
      <c r="J8551" s="191">
        <v>0</v>
      </c>
      <c r="K8551" s="187">
        <f t="shared" si="421"/>
        <v>18.78</v>
      </c>
      <c r="L8551" s="188">
        <f t="shared" si="422"/>
        <v>18.78</v>
      </c>
      <c r="M8551" s="193"/>
      <c r="N8551" s="186">
        <f t="shared" si="423"/>
        <v>1563</v>
      </c>
    </row>
    <row r="8552" spans="1:14" ht="13.5" x14ac:dyDescent="0.25">
      <c r="A8552">
        <v>11856</v>
      </c>
      <c r="B8552" t="s">
        <v>11014</v>
      </c>
      <c r="C8552" t="s">
        <v>217</v>
      </c>
      <c r="D8552" t="s">
        <v>9085</v>
      </c>
      <c r="E8552" s="190" t="s">
        <v>3329</v>
      </c>
      <c r="F8552" s="191">
        <v>0</v>
      </c>
      <c r="G8552" s="192" t="str">
        <f t="shared" si="424"/>
        <v>5,60</v>
      </c>
      <c r="H8552" s="191">
        <v>0</v>
      </c>
      <c r="I8552" s="191">
        <v>0</v>
      </c>
      <c r="J8552" s="191">
        <v>0</v>
      </c>
      <c r="K8552" s="187">
        <f t="shared" si="421"/>
        <v>5.6</v>
      </c>
      <c r="L8552" s="188">
        <f t="shared" si="422"/>
        <v>5.6</v>
      </c>
      <c r="M8552" s="193"/>
      <c r="N8552" s="186">
        <f t="shared" si="423"/>
        <v>11856</v>
      </c>
    </row>
    <row r="8553" spans="1:14" ht="13.5" x14ac:dyDescent="0.25">
      <c r="A8553">
        <v>11857</v>
      </c>
      <c r="B8553" t="s">
        <v>11015</v>
      </c>
      <c r="C8553" t="s">
        <v>217</v>
      </c>
      <c r="D8553" t="s">
        <v>9085</v>
      </c>
      <c r="E8553" s="190" t="s">
        <v>21235</v>
      </c>
      <c r="F8553" s="191">
        <v>0</v>
      </c>
      <c r="G8553" s="192" t="str">
        <f t="shared" si="424"/>
        <v>29,47</v>
      </c>
      <c r="H8553" s="191">
        <v>0</v>
      </c>
      <c r="I8553" s="191">
        <v>0</v>
      </c>
      <c r="J8553" s="191">
        <v>0</v>
      </c>
      <c r="K8553" s="187">
        <f t="shared" si="421"/>
        <v>29.47</v>
      </c>
      <c r="L8553" s="188">
        <f t="shared" si="422"/>
        <v>29.47</v>
      </c>
      <c r="M8553" s="193"/>
      <c r="N8553" s="186">
        <f t="shared" si="423"/>
        <v>11857</v>
      </c>
    </row>
    <row r="8554" spans="1:14" ht="13.5" x14ac:dyDescent="0.25">
      <c r="A8554">
        <v>11858</v>
      </c>
      <c r="B8554" t="s">
        <v>11016</v>
      </c>
      <c r="C8554" t="s">
        <v>217</v>
      </c>
      <c r="D8554" t="s">
        <v>9085</v>
      </c>
      <c r="E8554" s="190" t="s">
        <v>25417</v>
      </c>
      <c r="F8554" s="191">
        <v>0</v>
      </c>
      <c r="G8554" s="192" t="str">
        <f t="shared" si="424"/>
        <v>36,58</v>
      </c>
      <c r="H8554" s="191">
        <v>0</v>
      </c>
      <c r="I8554" s="191">
        <v>0</v>
      </c>
      <c r="J8554" s="191">
        <v>0</v>
      </c>
      <c r="K8554" s="187">
        <f t="shared" si="421"/>
        <v>36.58</v>
      </c>
      <c r="L8554" s="188">
        <f t="shared" si="422"/>
        <v>36.58</v>
      </c>
      <c r="M8554" s="193"/>
      <c r="N8554" s="186">
        <f t="shared" si="423"/>
        <v>11858</v>
      </c>
    </row>
    <row r="8555" spans="1:14" ht="13.5" x14ac:dyDescent="0.25">
      <c r="A8555">
        <v>1539</v>
      </c>
      <c r="B8555" t="s">
        <v>11017</v>
      </c>
      <c r="C8555" t="s">
        <v>217</v>
      </c>
      <c r="D8555" t="s">
        <v>9085</v>
      </c>
      <c r="E8555" s="190" t="s">
        <v>2767</v>
      </c>
      <c r="F8555" s="191">
        <v>0</v>
      </c>
      <c r="G8555" s="192" t="str">
        <f t="shared" si="424"/>
        <v>6,58</v>
      </c>
      <c r="H8555" s="191">
        <v>0</v>
      </c>
      <c r="I8555" s="191">
        <v>0</v>
      </c>
      <c r="J8555" s="191">
        <v>0</v>
      </c>
      <c r="K8555" s="187">
        <f t="shared" si="421"/>
        <v>6.58</v>
      </c>
      <c r="L8555" s="188">
        <f t="shared" si="422"/>
        <v>6.58</v>
      </c>
      <c r="M8555" s="193"/>
      <c r="N8555" s="186">
        <f t="shared" si="423"/>
        <v>1539</v>
      </c>
    </row>
    <row r="8556" spans="1:14" ht="13.5" x14ac:dyDescent="0.25">
      <c r="A8556">
        <v>11859</v>
      </c>
      <c r="B8556" t="s">
        <v>11018</v>
      </c>
      <c r="C8556" t="s">
        <v>217</v>
      </c>
      <c r="D8556" t="s">
        <v>9085</v>
      </c>
      <c r="E8556" s="190" t="s">
        <v>28368</v>
      </c>
      <c r="F8556" s="191">
        <v>0</v>
      </c>
      <c r="G8556" s="192" t="str">
        <f t="shared" si="424"/>
        <v>49,76</v>
      </c>
      <c r="H8556" s="191">
        <v>0</v>
      </c>
      <c r="I8556" s="191">
        <v>0</v>
      </c>
      <c r="J8556" s="191">
        <v>0</v>
      </c>
      <c r="K8556" s="187">
        <f t="shared" si="421"/>
        <v>49.76</v>
      </c>
      <c r="L8556" s="188">
        <f t="shared" si="422"/>
        <v>49.76</v>
      </c>
      <c r="M8556" s="193"/>
      <c r="N8556" s="186">
        <f t="shared" si="423"/>
        <v>11859</v>
      </c>
    </row>
    <row r="8557" spans="1:14" ht="13.5" x14ac:dyDescent="0.25">
      <c r="A8557">
        <v>1550</v>
      </c>
      <c r="B8557" t="s">
        <v>11019</v>
      </c>
      <c r="C8557" t="s">
        <v>217</v>
      </c>
      <c r="D8557" t="s">
        <v>9085</v>
      </c>
      <c r="E8557" s="190" t="s">
        <v>297</v>
      </c>
      <c r="F8557" s="191">
        <v>0</v>
      </c>
      <c r="G8557" s="192" t="str">
        <f t="shared" si="424"/>
        <v>6,94</v>
      </c>
      <c r="H8557" s="191">
        <v>0</v>
      </c>
      <c r="I8557" s="191">
        <v>0</v>
      </c>
      <c r="J8557" s="191">
        <v>0</v>
      </c>
      <c r="K8557" s="187">
        <f t="shared" si="421"/>
        <v>6.94</v>
      </c>
      <c r="L8557" s="188">
        <f t="shared" si="422"/>
        <v>6.94</v>
      </c>
      <c r="M8557" s="193"/>
      <c r="N8557" s="186">
        <f t="shared" si="423"/>
        <v>1550</v>
      </c>
    </row>
    <row r="8558" spans="1:14" ht="13.5" x14ac:dyDescent="0.25">
      <c r="A8558">
        <v>11854</v>
      </c>
      <c r="B8558" t="s">
        <v>11020</v>
      </c>
      <c r="C8558" t="s">
        <v>217</v>
      </c>
      <c r="D8558" t="s">
        <v>9085</v>
      </c>
      <c r="E8558" s="190" t="s">
        <v>4291</v>
      </c>
      <c r="F8558" s="191">
        <v>0</v>
      </c>
      <c r="G8558" s="192" t="str">
        <f t="shared" si="424"/>
        <v>8,67</v>
      </c>
      <c r="H8558" s="191">
        <v>0</v>
      </c>
      <c r="I8558" s="191">
        <v>0</v>
      </c>
      <c r="J8558" s="191">
        <v>0</v>
      </c>
      <c r="K8558" s="187">
        <f t="shared" si="421"/>
        <v>8.67</v>
      </c>
      <c r="L8558" s="188">
        <f t="shared" si="422"/>
        <v>8.67</v>
      </c>
      <c r="M8558" s="193"/>
      <c r="N8558" s="186">
        <f t="shared" si="423"/>
        <v>11854</v>
      </c>
    </row>
    <row r="8559" spans="1:14" ht="13.5" x14ac:dyDescent="0.25">
      <c r="A8559">
        <v>11862</v>
      </c>
      <c r="B8559" t="s">
        <v>11021</v>
      </c>
      <c r="C8559" t="s">
        <v>217</v>
      </c>
      <c r="D8559" t="s">
        <v>9085</v>
      </c>
      <c r="E8559" s="190" t="s">
        <v>8632</v>
      </c>
      <c r="F8559" s="191">
        <v>0</v>
      </c>
      <c r="G8559" s="192" t="str">
        <f t="shared" si="424"/>
        <v>12,17</v>
      </c>
      <c r="H8559" s="191">
        <v>0</v>
      </c>
      <c r="I8559" s="191">
        <v>0</v>
      </c>
      <c r="J8559" s="191">
        <v>0</v>
      </c>
      <c r="K8559" s="187">
        <f t="shared" si="421"/>
        <v>12.17</v>
      </c>
      <c r="L8559" s="188">
        <f t="shared" si="422"/>
        <v>12.17</v>
      </c>
      <c r="M8559" s="193"/>
      <c r="N8559" s="186">
        <f t="shared" si="423"/>
        <v>11862</v>
      </c>
    </row>
    <row r="8560" spans="1:14" ht="13.5" x14ac:dyDescent="0.25">
      <c r="A8560">
        <v>11863</v>
      </c>
      <c r="B8560" t="s">
        <v>11022</v>
      </c>
      <c r="C8560" t="s">
        <v>217</v>
      </c>
      <c r="D8560" t="s">
        <v>9085</v>
      </c>
      <c r="E8560" s="190" t="s">
        <v>498</v>
      </c>
      <c r="F8560" s="191">
        <v>0</v>
      </c>
      <c r="G8560" s="192" t="str">
        <f t="shared" si="424"/>
        <v>4,91</v>
      </c>
      <c r="H8560" s="191">
        <v>0</v>
      </c>
      <c r="I8560" s="191">
        <v>0</v>
      </c>
      <c r="J8560" s="191">
        <v>0</v>
      </c>
      <c r="K8560" s="187">
        <f t="shared" si="421"/>
        <v>4.91</v>
      </c>
      <c r="L8560" s="188">
        <f t="shared" si="422"/>
        <v>4.91</v>
      </c>
      <c r="M8560" s="193"/>
      <c r="N8560" s="186">
        <f t="shared" si="423"/>
        <v>11863</v>
      </c>
    </row>
    <row r="8561" spans="1:14" ht="13.5" x14ac:dyDescent="0.25">
      <c r="A8561">
        <v>11855</v>
      </c>
      <c r="B8561" t="s">
        <v>11023</v>
      </c>
      <c r="C8561" t="s">
        <v>217</v>
      </c>
      <c r="D8561" t="s">
        <v>9085</v>
      </c>
      <c r="E8561" s="190" t="s">
        <v>389</v>
      </c>
      <c r="F8561" s="191">
        <v>0</v>
      </c>
      <c r="G8561" s="192" t="str">
        <f t="shared" si="424"/>
        <v>18,16</v>
      </c>
      <c r="H8561" s="191">
        <v>0</v>
      </c>
      <c r="I8561" s="191">
        <v>0</v>
      </c>
      <c r="J8561" s="191">
        <v>0</v>
      </c>
      <c r="K8561" s="187">
        <f t="shared" si="421"/>
        <v>18.16</v>
      </c>
      <c r="L8561" s="188">
        <f t="shared" si="422"/>
        <v>18.16</v>
      </c>
      <c r="M8561" s="193"/>
      <c r="N8561" s="186">
        <f t="shared" si="423"/>
        <v>11855</v>
      </c>
    </row>
    <row r="8562" spans="1:14" ht="13.5" x14ac:dyDescent="0.25">
      <c r="A8562">
        <v>11864</v>
      </c>
      <c r="B8562" t="s">
        <v>11024</v>
      </c>
      <c r="C8562" t="s">
        <v>217</v>
      </c>
      <c r="D8562" t="s">
        <v>9085</v>
      </c>
      <c r="E8562" s="190" t="s">
        <v>18205</v>
      </c>
      <c r="F8562" s="191">
        <v>0</v>
      </c>
      <c r="G8562" s="192" t="str">
        <f t="shared" si="424"/>
        <v>27,46</v>
      </c>
      <c r="H8562" s="191">
        <v>0</v>
      </c>
      <c r="I8562" s="191">
        <v>0</v>
      </c>
      <c r="J8562" s="191">
        <v>0</v>
      </c>
      <c r="K8562" s="187">
        <f t="shared" si="421"/>
        <v>27.46</v>
      </c>
      <c r="L8562" s="188">
        <f t="shared" si="422"/>
        <v>27.46</v>
      </c>
      <c r="M8562" s="193"/>
      <c r="N8562" s="186">
        <f t="shared" si="423"/>
        <v>11864</v>
      </c>
    </row>
    <row r="8563" spans="1:14" ht="13.5" x14ac:dyDescent="0.25">
      <c r="A8563">
        <v>2527</v>
      </c>
      <c r="B8563" t="s">
        <v>11025</v>
      </c>
      <c r="C8563" t="s">
        <v>217</v>
      </c>
      <c r="D8563" t="s">
        <v>9085</v>
      </c>
      <c r="E8563" s="190" t="s">
        <v>2075</v>
      </c>
      <c r="F8563" s="191">
        <v>0</v>
      </c>
      <c r="G8563" s="192" t="str">
        <f t="shared" si="424"/>
        <v>4,34</v>
      </c>
      <c r="H8563" s="191">
        <v>0</v>
      </c>
      <c r="I8563" s="191">
        <v>0</v>
      </c>
      <c r="J8563" s="191">
        <v>0</v>
      </c>
      <c r="K8563" s="187">
        <f t="shared" si="421"/>
        <v>4.34</v>
      </c>
      <c r="L8563" s="188">
        <f t="shared" si="422"/>
        <v>4.34</v>
      </c>
      <c r="M8563" s="193"/>
      <c r="N8563" s="186">
        <f t="shared" si="423"/>
        <v>2527</v>
      </c>
    </row>
    <row r="8564" spans="1:14" ht="13.5" x14ac:dyDescent="0.25">
      <c r="A8564">
        <v>2526</v>
      </c>
      <c r="B8564" t="s">
        <v>11026</v>
      </c>
      <c r="C8564" t="s">
        <v>217</v>
      </c>
      <c r="D8564" t="s">
        <v>9085</v>
      </c>
      <c r="E8564" s="190" t="s">
        <v>2161</v>
      </c>
      <c r="F8564" s="191">
        <v>0</v>
      </c>
      <c r="G8564" s="192" t="str">
        <f t="shared" si="424"/>
        <v>2,78</v>
      </c>
      <c r="H8564" s="191">
        <v>0</v>
      </c>
      <c r="I8564" s="191">
        <v>0</v>
      </c>
      <c r="J8564" s="191">
        <v>0</v>
      </c>
      <c r="K8564" s="187">
        <f t="shared" si="421"/>
        <v>2.78</v>
      </c>
      <c r="L8564" s="188">
        <f t="shared" si="422"/>
        <v>2.78</v>
      </c>
      <c r="M8564" s="193"/>
      <c r="N8564" s="186">
        <f t="shared" si="423"/>
        <v>2526</v>
      </c>
    </row>
    <row r="8565" spans="1:14" ht="13.5" x14ac:dyDescent="0.25">
      <c r="A8565">
        <v>2487</v>
      </c>
      <c r="B8565" t="s">
        <v>11027</v>
      </c>
      <c r="C8565" t="s">
        <v>217</v>
      </c>
      <c r="D8565" t="s">
        <v>9085</v>
      </c>
      <c r="E8565" s="190" t="s">
        <v>2346</v>
      </c>
      <c r="F8565" s="191">
        <v>0</v>
      </c>
      <c r="G8565" s="192" t="str">
        <f t="shared" si="424"/>
        <v>0,95</v>
      </c>
      <c r="H8565" s="191">
        <v>0</v>
      </c>
      <c r="I8565" s="191">
        <v>0</v>
      </c>
      <c r="J8565" s="191">
        <v>0</v>
      </c>
      <c r="K8565" s="187">
        <f t="shared" si="421"/>
        <v>0.95</v>
      </c>
      <c r="L8565" s="188">
        <f t="shared" si="422"/>
        <v>0.95</v>
      </c>
      <c r="M8565" s="193"/>
      <c r="N8565" s="186">
        <f t="shared" si="423"/>
        <v>2487</v>
      </c>
    </row>
    <row r="8566" spans="1:14" ht="13.5" x14ac:dyDescent="0.25">
      <c r="A8566">
        <v>2483</v>
      </c>
      <c r="B8566" t="s">
        <v>11028</v>
      </c>
      <c r="C8566" t="s">
        <v>217</v>
      </c>
      <c r="D8566" t="s">
        <v>9085</v>
      </c>
      <c r="E8566" s="190" t="s">
        <v>1305</v>
      </c>
      <c r="F8566" s="191">
        <v>0</v>
      </c>
      <c r="G8566" s="192" t="str">
        <f t="shared" si="424"/>
        <v>1,98</v>
      </c>
      <c r="H8566" s="191">
        <v>0</v>
      </c>
      <c r="I8566" s="191">
        <v>0</v>
      </c>
      <c r="J8566" s="191">
        <v>0</v>
      </c>
      <c r="K8566" s="187">
        <f t="shared" si="421"/>
        <v>1.98</v>
      </c>
      <c r="L8566" s="188">
        <f t="shared" si="422"/>
        <v>1.98</v>
      </c>
      <c r="M8566" s="193"/>
      <c r="N8566" s="186">
        <f t="shared" si="423"/>
        <v>2483</v>
      </c>
    </row>
    <row r="8567" spans="1:14" ht="13.5" x14ac:dyDescent="0.25">
      <c r="A8567">
        <v>2528</v>
      </c>
      <c r="B8567" t="s">
        <v>11029</v>
      </c>
      <c r="C8567" t="s">
        <v>217</v>
      </c>
      <c r="D8567" t="s">
        <v>9085</v>
      </c>
      <c r="E8567" s="190" t="s">
        <v>341</v>
      </c>
      <c r="F8567" s="191">
        <v>0</v>
      </c>
      <c r="G8567" s="192" t="str">
        <f t="shared" si="424"/>
        <v>10,93</v>
      </c>
      <c r="H8567" s="191">
        <v>0</v>
      </c>
      <c r="I8567" s="191">
        <v>0</v>
      </c>
      <c r="J8567" s="191">
        <v>0</v>
      </c>
      <c r="K8567" s="187">
        <f t="shared" si="421"/>
        <v>10.93</v>
      </c>
      <c r="L8567" s="188">
        <f t="shared" si="422"/>
        <v>10.93</v>
      </c>
      <c r="M8567" s="193"/>
      <c r="N8567" s="186">
        <f t="shared" si="423"/>
        <v>2528</v>
      </c>
    </row>
    <row r="8568" spans="1:14" ht="13.5" x14ac:dyDescent="0.25">
      <c r="A8568">
        <v>2489</v>
      </c>
      <c r="B8568" t="s">
        <v>11030</v>
      </c>
      <c r="C8568" t="s">
        <v>217</v>
      </c>
      <c r="D8568" t="s">
        <v>9085</v>
      </c>
      <c r="E8568" s="190" t="s">
        <v>3327</v>
      </c>
      <c r="F8568" s="191">
        <v>0</v>
      </c>
      <c r="G8568" s="192" t="str">
        <f t="shared" si="424"/>
        <v>4,81</v>
      </c>
      <c r="H8568" s="191">
        <v>0</v>
      </c>
      <c r="I8568" s="191">
        <v>0</v>
      </c>
      <c r="J8568" s="191">
        <v>0</v>
      </c>
      <c r="K8568" s="187">
        <f t="shared" si="421"/>
        <v>4.8099999999999996</v>
      </c>
      <c r="L8568" s="188">
        <f t="shared" si="422"/>
        <v>4.8099999999999996</v>
      </c>
      <c r="M8568" s="193"/>
      <c r="N8568" s="186">
        <f t="shared" si="423"/>
        <v>2489</v>
      </c>
    </row>
    <row r="8569" spans="1:14" ht="13.5" x14ac:dyDescent="0.25">
      <c r="A8569">
        <v>2488</v>
      </c>
      <c r="B8569" t="s">
        <v>11031</v>
      </c>
      <c r="C8569" t="s">
        <v>217</v>
      </c>
      <c r="D8569" t="s">
        <v>9085</v>
      </c>
      <c r="E8569" s="190" t="s">
        <v>318</v>
      </c>
      <c r="F8569" s="191">
        <v>0</v>
      </c>
      <c r="G8569" s="192" t="str">
        <f t="shared" si="424"/>
        <v>1,11</v>
      </c>
      <c r="H8569" s="191">
        <v>0</v>
      </c>
      <c r="I8569" s="191">
        <v>0</v>
      </c>
      <c r="J8569" s="191">
        <v>0</v>
      </c>
      <c r="K8569" s="187">
        <f t="shared" si="421"/>
        <v>1.1100000000000001</v>
      </c>
      <c r="L8569" s="188">
        <f t="shared" si="422"/>
        <v>1.1100000000000001</v>
      </c>
      <c r="M8569" s="193"/>
      <c r="N8569" s="186">
        <f t="shared" si="423"/>
        <v>2488</v>
      </c>
    </row>
    <row r="8570" spans="1:14" ht="13.5" x14ac:dyDescent="0.25">
      <c r="A8570">
        <v>2484</v>
      </c>
      <c r="B8570" t="s">
        <v>11032</v>
      </c>
      <c r="C8570" t="s">
        <v>217</v>
      </c>
      <c r="D8570" t="s">
        <v>9085</v>
      </c>
      <c r="E8570" s="190" t="s">
        <v>5306</v>
      </c>
      <c r="F8570" s="191">
        <v>0</v>
      </c>
      <c r="G8570" s="192" t="str">
        <f t="shared" si="424"/>
        <v>15,88</v>
      </c>
      <c r="H8570" s="191">
        <v>0</v>
      </c>
      <c r="I8570" s="191">
        <v>0</v>
      </c>
      <c r="J8570" s="191">
        <v>0</v>
      </c>
      <c r="K8570" s="187">
        <f t="shared" si="421"/>
        <v>15.88</v>
      </c>
      <c r="L8570" s="188">
        <f t="shared" si="422"/>
        <v>15.88</v>
      </c>
      <c r="M8570" s="193"/>
      <c r="N8570" s="186">
        <f t="shared" si="423"/>
        <v>2484</v>
      </c>
    </row>
    <row r="8571" spans="1:14" ht="13.5" x14ac:dyDescent="0.25">
      <c r="A8571">
        <v>2485</v>
      </c>
      <c r="B8571" t="s">
        <v>11033</v>
      </c>
      <c r="C8571" t="s">
        <v>217</v>
      </c>
      <c r="D8571" t="s">
        <v>9085</v>
      </c>
      <c r="E8571" s="190" t="s">
        <v>9341</v>
      </c>
      <c r="F8571" s="191">
        <v>0</v>
      </c>
      <c r="G8571" s="192" t="str">
        <f t="shared" si="424"/>
        <v>24,89</v>
      </c>
      <c r="H8571" s="191">
        <v>0</v>
      </c>
      <c r="I8571" s="191">
        <v>0</v>
      </c>
      <c r="J8571" s="191">
        <v>0</v>
      </c>
      <c r="K8571" s="187">
        <f t="shared" si="421"/>
        <v>24.89</v>
      </c>
      <c r="L8571" s="188">
        <f t="shared" si="422"/>
        <v>24.89</v>
      </c>
      <c r="M8571" s="193"/>
      <c r="N8571" s="186">
        <f t="shared" si="423"/>
        <v>2485</v>
      </c>
    </row>
    <row r="8572" spans="1:14" ht="13.5" x14ac:dyDescent="0.25">
      <c r="A8572">
        <v>38005</v>
      </c>
      <c r="B8572" t="s">
        <v>11034</v>
      </c>
      <c r="C8572" t="s">
        <v>217</v>
      </c>
      <c r="D8572" t="s">
        <v>9085</v>
      </c>
      <c r="E8572" s="190" t="s">
        <v>4379</v>
      </c>
      <c r="F8572" s="191">
        <v>0</v>
      </c>
      <c r="G8572" s="192" t="str">
        <f t="shared" si="424"/>
        <v>11,65</v>
      </c>
      <c r="H8572" s="191">
        <v>0</v>
      </c>
      <c r="I8572" s="191">
        <v>0</v>
      </c>
      <c r="J8572" s="191">
        <v>0</v>
      </c>
      <c r="K8572" s="187">
        <f t="shared" si="421"/>
        <v>11.65</v>
      </c>
      <c r="L8572" s="188">
        <f t="shared" si="422"/>
        <v>11.65</v>
      </c>
      <c r="M8572" s="193"/>
      <c r="N8572" s="186">
        <f t="shared" si="423"/>
        <v>38005</v>
      </c>
    </row>
    <row r="8573" spans="1:14" ht="13.5" x14ac:dyDescent="0.25">
      <c r="A8573">
        <v>38006</v>
      </c>
      <c r="B8573" t="s">
        <v>11035</v>
      </c>
      <c r="C8573" t="s">
        <v>217</v>
      </c>
      <c r="D8573" t="s">
        <v>9085</v>
      </c>
      <c r="E8573" s="190" t="s">
        <v>3721</v>
      </c>
      <c r="F8573" s="191">
        <v>0</v>
      </c>
      <c r="G8573" s="192" t="str">
        <f t="shared" si="424"/>
        <v>14,30</v>
      </c>
      <c r="H8573" s="191">
        <v>0</v>
      </c>
      <c r="I8573" s="191">
        <v>0</v>
      </c>
      <c r="J8573" s="191">
        <v>0</v>
      </c>
      <c r="K8573" s="187">
        <f t="shared" si="421"/>
        <v>14.3</v>
      </c>
      <c r="L8573" s="188">
        <f t="shared" si="422"/>
        <v>14.3</v>
      </c>
      <c r="M8573" s="193"/>
      <c r="N8573" s="186">
        <f t="shared" si="423"/>
        <v>38006</v>
      </c>
    </row>
    <row r="8574" spans="1:14" ht="13.5" x14ac:dyDescent="0.25">
      <c r="A8574">
        <v>38428</v>
      </c>
      <c r="B8574" t="s">
        <v>11036</v>
      </c>
      <c r="C8574" t="s">
        <v>217</v>
      </c>
      <c r="D8574" t="s">
        <v>9085</v>
      </c>
      <c r="E8574" s="190" t="s">
        <v>9109</v>
      </c>
      <c r="F8574" s="191">
        <v>0</v>
      </c>
      <c r="G8574" s="192" t="str">
        <f t="shared" si="424"/>
        <v>13,40</v>
      </c>
      <c r="H8574" s="191">
        <v>0</v>
      </c>
      <c r="I8574" s="191">
        <v>0</v>
      </c>
      <c r="J8574" s="191">
        <v>0</v>
      </c>
      <c r="K8574" s="187">
        <f t="shared" si="421"/>
        <v>13.4</v>
      </c>
      <c r="L8574" s="188">
        <f t="shared" si="422"/>
        <v>13.4</v>
      </c>
      <c r="M8574" s="193"/>
      <c r="N8574" s="186">
        <f t="shared" si="423"/>
        <v>38428</v>
      </c>
    </row>
    <row r="8575" spans="1:14" ht="13.5" x14ac:dyDescent="0.25">
      <c r="A8575">
        <v>38007</v>
      </c>
      <c r="B8575" t="s">
        <v>11037</v>
      </c>
      <c r="C8575" t="s">
        <v>217</v>
      </c>
      <c r="D8575" t="s">
        <v>9085</v>
      </c>
      <c r="E8575" s="190" t="s">
        <v>283</v>
      </c>
      <c r="F8575" s="191">
        <v>0</v>
      </c>
      <c r="G8575" s="192" t="str">
        <f t="shared" si="424"/>
        <v>21,89</v>
      </c>
      <c r="H8575" s="191">
        <v>0</v>
      </c>
      <c r="I8575" s="191">
        <v>0</v>
      </c>
      <c r="J8575" s="191">
        <v>0</v>
      </c>
      <c r="K8575" s="187">
        <f t="shared" si="421"/>
        <v>21.89</v>
      </c>
      <c r="L8575" s="188">
        <f t="shared" si="422"/>
        <v>21.89</v>
      </c>
      <c r="M8575" s="193"/>
      <c r="N8575" s="186">
        <f t="shared" si="423"/>
        <v>38007</v>
      </c>
    </row>
    <row r="8576" spans="1:14" ht="13.5" x14ac:dyDescent="0.25">
      <c r="A8576">
        <v>38008</v>
      </c>
      <c r="B8576" t="s">
        <v>11038</v>
      </c>
      <c r="C8576" t="s">
        <v>217</v>
      </c>
      <c r="D8576" t="s">
        <v>9085</v>
      </c>
      <c r="E8576" s="190" t="s">
        <v>26919</v>
      </c>
      <c r="F8576" s="191">
        <v>0</v>
      </c>
      <c r="G8576" s="192" t="str">
        <f t="shared" si="424"/>
        <v>88,18</v>
      </c>
      <c r="H8576" s="191">
        <v>0</v>
      </c>
      <c r="I8576" s="191">
        <v>0</v>
      </c>
      <c r="J8576" s="191">
        <v>0</v>
      </c>
      <c r="K8576" s="187">
        <f t="shared" si="421"/>
        <v>88.18</v>
      </c>
      <c r="L8576" s="188">
        <f t="shared" si="422"/>
        <v>88.18</v>
      </c>
      <c r="M8576" s="193"/>
      <c r="N8576" s="186">
        <f t="shared" si="423"/>
        <v>38008</v>
      </c>
    </row>
    <row r="8577" spans="1:14" ht="13.5" x14ac:dyDescent="0.25">
      <c r="A8577">
        <v>38009</v>
      </c>
      <c r="B8577" t="s">
        <v>11039</v>
      </c>
      <c r="C8577" t="s">
        <v>217</v>
      </c>
      <c r="D8577" t="s">
        <v>9085</v>
      </c>
      <c r="E8577" s="190" t="s">
        <v>28369</v>
      </c>
      <c r="F8577" s="191">
        <v>0</v>
      </c>
      <c r="G8577" s="192" t="str">
        <f t="shared" si="424"/>
        <v>107,77</v>
      </c>
      <c r="H8577" s="191">
        <v>0</v>
      </c>
      <c r="I8577" s="191">
        <v>0</v>
      </c>
      <c r="J8577" s="191">
        <v>0</v>
      </c>
      <c r="K8577" s="187">
        <f t="shared" si="421"/>
        <v>107.77</v>
      </c>
      <c r="L8577" s="188">
        <f t="shared" si="422"/>
        <v>107.77</v>
      </c>
      <c r="M8577" s="193"/>
      <c r="N8577" s="186">
        <f t="shared" si="423"/>
        <v>38009</v>
      </c>
    </row>
    <row r="8578" spans="1:14" ht="13.5" x14ac:dyDescent="0.25">
      <c r="A8578">
        <v>39279</v>
      </c>
      <c r="B8578" t="s">
        <v>11040</v>
      </c>
      <c r="C8578" t="s">
        <v>217</v>
      </c>
      <c r="D8578" t="s">
        <v>9085</v>
      </c>
      <c r="E8578" s="190" t="s">
        <v>4959</v>
      </c>
      <c r="F8578" s="191">
        <v>0</v>
      </c>
      <c r="G8578" s="192" t="str">
        <f t="shared" si="424"/>
        <v>15,19</v>
      </c>
      <c r="H8578" s="191">
        <v>0</v>
      </c>
      <c r="I8578" s="191">
        <v>0</v>
      </c>
      <c r="J8578" s="191">
        <v>0</v>
      </c>
      <c r="K8578" s="187">
        <f t="shared" si="421"/>
        <v>15.19</v>
      </c>
      <c r="L8578" s="188">
        <f t="shared" si="422"/>
        <v>15.19</v>
      </c>
      <c r="M8578" s="193"/>
      <c r="N8578" s="186">
        <f t="shared" si="423"/>
        <v>39279</v>
      </c>
    </row>
    <row r="8579" spans="1:14" ht="13.5" x14ac:dyDescent="0.25">
      <c r="A8579">
        <v>38845</v>
      </c>
      <c r="B8579" t="s">
        <v>11041</v>
      </c>
      <c r="C8579" t="s">
        <v>217</v>
      </c>
      <c r="D8579" t="s">
        <v>9085</v>
      </c>
      <c r="E8579" s="190" t="s">
        <v>3213</v>
      </c>
      <c r="F8579" s="191">
        <v>0</v>
      </c>
      <c r="G8579" s="192" t="str">
        <f t="shared" si="424"/>
        <v>21,98</v>
      </c>
      <c r="H8579" s="191">
        <v>0</v>
      </c>
      <c r="I8579" s="191">
        <v>0</v>
      </c>
      <c r="J8579" s="191">
        <v>0</v>
      </c>
      <c r="K8579" s="187">
        <f t="shared" si="421"/>
        <v>21.98</v>
      </c>
      <c r="L8579" s="188">
        <f t="shared" si="422"/>
        <v>21.98</v>
      </c>
      <c r="M8579" s="193"/>
      <c r="N8579" s="186">
        <f t="shared" si="423"/>
        <v>38845</v>
      </c>
    </row>
    <row r="8580" spans="1:14" ht="13.5" x14ac:dyDescent="0.25">
      <c r="A8580">
        <v>39280</v>
      </c>
      <c r="B8580" t="s">
        <v>11042</v>
      </c>
      <c r="C8580" t="s">
        <v>217</v>
      </c>
      <c r="D8580" t="s">
        <v>9085</v>
      </c>
      <c r="E8580" s="190" t="s">
        <v>6340</v>
      </c>
      <c r="F8580" s="191">
        <v>0</v>
      </c>
      <c r="G8580" s="192" t="str">
        <f t="shared" si="424"/>
        <v>19,70</v>
      </c>
      <c r="H8580" s="191">
        <v>0</v>
      </c>
      <c r="I8580" s="191">
        <v>0</v>
      </c>
      <c r="J8580" s="191">
        <v>0</v>
      </c>
      <c r="K8580" s="187">
        <f t="shared" si="421"/>
        <v>19.7</v>
      </c>
      <c r="L8580" s="188">
        <f t="shared" si="422"/>
        <v>19.7</v>
      </c>
      <c r="M8580" s="193"/>
      <c r="N8580" s="186">
        <f t="shared" si="423"/>
        <v>39280</v>
      </c>
    </row>
    <row r="8581" spans="1:14" ht="13.5" x14ac:dyDescent="0.25">
      <c r="A8581">
        <v>39281</v>
      </c>
      <c r="B8581" t="s">
        <v>11043</v>
      </c>
      <c r="C8581" t="s">
        <v>217</v>
      </c>
      <c r="D8581" t="s">
        <v>9085</v>
      </c>
      <c r="E8581" s="190" t="s">
        <v>8998</v>
      </c>
      <c r="F8581" s="191">
        <v>0</v>
      </c>
      <c r="G8581" s="192" t="str">
        <f t="shared" si="424"/>
        <v>25,93</v>
      </c>
      <c r="H8581" s="191">
        <v>0</v>
      </c>
      <c r="I8581" s="191">
        <v>0</v>
      </c>
      <c r="J8581" s="191">
        <v>0</v>
      </c>
      <c r="K8581" s="187">
        <f t="shared" si="421"/>
        <v>25.93</v>
      </c>
      <c r="L8581" s="188">
        <f t="shared" si="422"/>
        <v>25.93</v>
      </c>
      <c r="M8581" s="193"/>
      <c r="N8581" s="186">
        <f t="shared" si="423"/>
        <v>39281</v>
      </c>
    </row>
    <row r="8582" spans="1:14" ht="13.5" x14ac:dyDescent="0.25">
      <c r="A8582">
        <v>38849</v>
      </c>
      <c r="B8582" t="s">
        <v>11044</v>
      </c>
      <c r="C8582" t="s">
        <v>217</v>
      </c>
      <c r="D8582" t="s">
        <v>9085</v>
      </c>
      <c r="E8582" s="190" t="s">
        <v>15882</v>
      </c>
      <c r="F8582" s="191">
        <v>0</v>
      </c>
      <c r="G8582" s="192" t="str">
        <f t="shared" si="424"/>
        <v>22,21</v>
      </c>
      <c r="H8582" s="191">
        <v>0</v>
      </c>
      <c r="I8582" s="191">
        <v>0</v>
      </c>
      <c r="J8582" s="191">
        <v>0</v>
      </c>
      <c r="K8582" s="187">
        <f t="shared" si="421"/>
        <v>22.21</v>
      </c>
      <c r="L8582" s="188">
        <f t="shared" si="422"/>
        <v>22.21</v>
      </c>
      <c r="M8582" s="193"/>
      <c r="N8582" s="186">
        <f t="shared" si="423"/>
        <v>38849</v>
      </c>
    </row>
    <row r="8583" spans="1:14" ht="13.5" x14ac:dyDescent="0.25">
      <c r="A8583">
        <v>39282</v>
      </c>
      <c r="B8583" t="s">
        <v>11045</v>
      </c>
      <c r="C8583" t="s">
        <v>217</v>
      </c>
      <c r="D8583" t="s">
        <v>9085</v>
      </c>
      <c r="E8583" s="190" t="s">
        <v>7896</v>
      </c>
      <c r="F8583" s="191">
        <v>0</v>
      </c>
      <c r="G8583" s="192" t="str">
        <f t="shared" si="424"/>
        <v>26,55</v>
      </c>
      <c r="H8583" s="191">
        <v>0</v>
      </c>
      <c r="I8583" s="191">
        <v>0</v>
      </c>
      <c r="J8583" s="191">
        <v>0</v>
      </c>
      <c r="K8583" s="187">
        <f t="shared" si="421"/>
        <v>26.55</v>
      </c>
      <c r="L8583" s="188">
        <f t="shared" si="422"/>
        <v>26.55</v>
      </c>
      <c r="M8583" s="193"/>
      <c r="N8583" s="186">
        <f t="shared" si="423"/>
        <v>39282</v>
      </c>
    </row>
    <row r="8584" spans="1:14" ht="13.5" x14ac:dyDescent="0.25">
      <c r="A8584">
        <v>38852</v>
      </c>
      <c r="B8584" t="s">
        <v>11046</v>
      </c>
      <c r="C8584" t="s">
        <v>217</v>
      </c>
      <c r="D8584" t="s">
        <v>9085</v>
      </c>
      <c r="E8584" s="190" t="s">
        <v>18186</v>
      </c>
      <c r="F8584" s="191">
        <v>0</v>
      </c>
      <c r="G8584" s="192" t="str">
        <f t="shared" si="424"/>
        <v>36,12</v>
      </c>
      <c r="H8584" s="191">
        <v>0</v>
      </c>
      <c r="I8584" s="191">
        <v>0</v>
      </c>
      <c r="J8584" s="191">
        <v>0</v>
      </c>
      <c r="K8584" s="187">
        <f t="shared" si="421"/>
        <v>36.119999999999997</v>
      </c>
      <c r="L8584" s="188">
        <f t="shared" si="422"/>
        <v>36.119999999999997</v>
      </c>
      <c r="M8584" s="193"/>
      <c r="N8584" s="186">
        <f t="shared" si="423"/>
        <v>38852</v>
      </c>
    </row>
    <row r="8585" spans="1:14" ht="13.5" x14ac:dyDescent="0.25">
      <c r="A8585">
        <v>38844</v>
      </c>
      <c r="B8585" t="s">
        <v>11047</v>
      </c>
      <c r="C8585" t="s">
        <v>217</v>
      </c>
      <c r="D8585" t="s">
        <v>9085</v>
      </c>
      <c r="E8585" s="190" t="s">
        <v>409</v>
      </c>
      <c r="F8585" s="191">
        <v>0</v>
      </c>
      <c r="G8585" s="192" t="str">
        <f t="shared" si="424"/>
        <v>11,10</v>
      </c>
      <c r="H8585" s="191">
        <v>0</v>
      </c>
      <c r="I8585" s="191">
        <v>0</v>
      </c>
      <c r="J8585" s="191">
        <v>0</v>
      </c>
      <c r="K8585" s="187">
        <f t="shared" ref="K8585:K8648" si="425">H8585+I8585+J8585+G8585</f>
        <v>11.1</v>
      </c>
      <c r="L8585" s="188">
        <f t="shared" ref="L8585:L8648" si="426">G8585+I8585+J8585+H8585</f>
        <v>11.1</v>
      </c>
      <c r="M8585" s="193"/>
      <c r="N8585" s="186">
        <f t="shared" ref="N8585:N8648" si="427">A8585</f>
        <v>38844</v>
      </c>
    </row>
    <row r="8586" spans="1:14" ht="13.5" x14ac:dyDescent="0.25">
      <c r="A8586">
        <v>38846</v>
      </c>
      <c r="B8586" t="s">
        <v>11048</v>
      </c>
      <c r="C8586" t="s">
        <v>217</v>
      </c>
      <c r="D8586" t="s">
        <v>9085</v>
      </c>
      <c r="E8586" s="190" t="s">
        <v>2133</v>
      </c>
      <c r="F8586" s="191">
        <v>0</v>
      </c>
      <c r="G8586" s="192" t="str">
        <f t="shared" si="424"/>
        <v>12,14</v>
      </c>
      <c r="H8586" s="191">
        <v>0</v>
      </c>
      <c r="I8586" s="191">
        <v>0</v>
      </c>
      <c r="J8586" s="191">
        <v>0</v>
      </c>
      <c r="K8586" s="187">
        <f t="shared" si="425"/>
        <v>12.14</v>
      </c>
      <c r="L8586" s="188">
        <f t="shared" si="426"/>
        <v>12.14</v>
      </c>
      <c r="M8586" s="193"/>
      <c r="N8586" s="186">
        <f t="shared" si="427"/>
        <v>38846</v>
      </c>
    </row>
    <row r="8587" spans="1:14" ht="13.5" x14ac:dyDescent="0.25">
      <c r="A8587">
        <v>38847</v>
      </c>
      <c r="B8587" t="s">
        <v>11049</v>
      </c>
      <c r="C8587" t="s">
        <v>217</v>
      </c>
      <c r="D8587" t="s">
        <v>9085</v>
      </c>
      <c r="E8587" s="190" t="s">
        <v>7047</v>
      </c>
      <c r="F8587" s="191">
        <v>0</v>
      </c>
      <c r="G8587" s="192" t="str">
        <f t="shared" si="424"/>
        <v>14,94</v>
      </c>
      <c r="H8587" s="191">
        <v>0</v>
      </c>
      <c r="I8587" s="191">
        <v>0</v>
      </c>
      <c r="J8587" s="191">
        <v>0</v>
      </c>
      <c r="K8587" s="187">
        <f t="shared" si="425"/>
        <v>14.94</v>
      </c>
      <c r="L8587" s="188">
        <f t="shared" si="426"/>
        <v>14.94</v>
      </c>
      <c r="M8587" s="193"/>
      <c r="N8587" s="186">
        <f t="shared" si="427"/>
        <v>38847</v>
      </c>
    </row>
    <row r="8588" spans="1:14" ht="13.5" x14ac:dyDescent="0.25">
      <c r="A8588">
        <v>38850</v>
      </c>
      <c r="B8588" t="s">
        <v>11050</v>
      </c>
      <c r="C8588" t="s">
        <v>217</v>
      </c>
      <c r="D8588" t="s">
        <v>9085</v>
      </c>
      <c r="E8588" s="190" t="s">
        <v>6387</v>
      </c>
      <c r="F8588" s="191">
        <v>0</v>
      </c>
      <c r="G8588" s="192" t="str">
        <f t="shared" si="424"/>
        <v>20,76</v>
      </c>
      <c r="H8588" s="191">
        <v>0</v>
      </c>
      <c r="I8588" s="191">
        <v>0</v>
      </c>
      <c r="J8588" s="191">
        <v>0</v>
      </c>
      <c r="K8588" s="187">
        <f t="shared" si="425"/>
        <v>20.76</v>
      </c>
      <c r="L8588" s="188">
        <f t="shared" si="426"/>
        <v>20.76</v>
      </c>
      <c r="M8588" s="193"/>
      <c r="N8588" s="186">
        <f t="shared" si="427"/>
        <v>38850</v>
      </c>
    </row>
    <row r="8589" spans="1:14" ht="13.5" x14ac:dyDescent="0.25">
      <c r="A8589">
        <v>38848</v>
      </c>
      <c r="B8589" t="s">
        <v>11051</v>
      </c>
      <c r="C8589" t="s">
        <v>217</v>
      </c>
      <c r="D8589" t="s">
        <v>9085</v>
      </c>
      <c r="E8589" s="190" t="s">
        <v>9438</v>
      </c>
      <c r="F8589" s="191">
        <v>0</v>
      </c>
      <c r="G8589" s="192" t="str">
        <f t="shared" si="424"/>
        <v>17,37</v>
      </c>
      <c r="H8589" s="191">
        <v>0</v>
      </c>
      <c r="I8589" s="191">
        <v>0</v>
      </c>
      <c r="J8589" s="191">
        <v>0</v>
      </c>
      <c r="K8589" s="187">
        <f t="shared" si="425"/>
        <v>17.37</v>
      </c>
      <c r="L8589" s="188">
        <f t="shared" si="426"/>
        <v>17.37</v>
      </c>
      <c r="M8589" s="193"/>
      <c r="N8589" s="186">
        <f t="shared" si="427"/>
        <v>38848</v>
      </c>
    </row>
    <row r="8590" spans="1:14" ht="13.5" x14ac:dyDescent="0.25">
      <c r="A8590">
        <v>38851</v>
      </c>
      <c r="B8590" t="s">
        <v>11052</v>
      </c>
      <c r="C8590" t="s">
        <v>217</v>
      </c>
      <c r="D8590" t="s">
        <v>9085</v>
      </c>
      <c r="E8590" s="190" t="s">
        <v>1295</v>
      </c>
      <c r="F8590" s="191">
        <v>0</v>
      </c>
      <c r="G8590" s="192" t="str">
        <f t="shared" si="424"/>
        <v>31,56</v>
      </c>
      <c r="H8590" s="191">
        <v>0</v>
      </c>
      <c r="I8590" s="191">
        <v>0</v>
      </c>
      <c r="J8590" s="191">
        <v>0</v>
      </c>
      <c r="K8590" s="187">
        <f t="shared" si="425"/>
        <v>31.56</v>
      </c>
      <c r="L8590" s="188">
        <f t="shared" si="426"/>
        <v>31.56</v>
      </c>
      <c r="M8590" s="193"/>
      <c r="N8590" s="186">
        <f t="shared" si="427"/>
        <v>38851</v>
      </c>
    </row>
    <row r="8591" spans="1:14" ht="13.5" x14ac:dyDescent="0.25">
      <c r="A8591">
        <v>38860</v>
      </c>
      <c r="B8591" t="s">
        <v>11053</v>
      </c>
      <c r="C8591" t="s">
        <v>217</v>
      </c>
      <c r="D8591" t="s">
        <v>9085</v>
      </c>
      <c r="E8591" s="190" t="s">
        <v>9431</v>
      </c>
      <c r="F8591" s="191">
        <v>0</v>
      </c>
      <c r="G8591" s="192" t="str">
        <f t="shared" si="424"/>
        <v>8,92</v>
      </c>
      <c r="H8591" s="191">
        <v>0</v>
      </c>
      <c r="I8591" s="191">
        <v>0</v>
      </c>
      <c r="J8591" s="191">
        <v>0</v>
      </c>
      <c r="K8591" s="187">
        <f t="shared" si="425"/>
        <v>8.92</v>
      </c>
      <c r="L8591" s="188">
        <f t="shared" si="426"/>
        <v>8.92</v>
      </c>
      <c r="M8591" s="193"/>
      <c r="N8591" s="186">
        <f t="shared" si="427"/>
        <v>38860</v>
      </c>
    </row>
    <row r="8592" spans="1:14" ht="13.5" x14ac:dyDescent="0.25">
      <c r="A8592">
        <v>38861</v>
      </c>
      <c r="B8592" t="s">
        <v>11054</v>
      </c>
      <c r="C8592" t="s">
        <v>217</v>
      </c>
      <c r="D8592" t="s">
        <v>9085</v>
      </c>
      <c r="E8592" s="190" t="s">
        <v>7195</v>
      </c>
      <c r="F8592" s="191">
        <v>0</v>
      </c>
      <c r="G8592" s="192" t="str">
        <f t="shared" si="424"/>
        <v>12,00</v>
      </c>
      <c r="H8592" s="191">
        <v>0</v>
      </c>
      <c r="I8592" s="191">
        <v>0</v>
      </c>
      <c r="J8592" s="191">
        <v>0</v>
      </c>
      <c r="K8592" s="187">
        <f t="shared" si="425"/>
        <v>12</v>
      </c>
      <c r="L8592" s="188">
        <f t="shared" si="426"/>
        <v>12</v>
      </c>
      <c r="M8592" s="193"/>
      <c r="N8592" s="186">
        <f t="shared" si="427"/>
        <v>38861</v>
      </c>
    </row>
    <row r="8593" spans="1:14" ht="13.5" x14ac:dyDescent="0.25">
      <c r="A8593">
        <v>38862</v>
      </c>
      <c r="B8593" t="s">
        <v>11055</v>
      </c>
      <c r="C8593" t="s">
        <v>217</v>
      </c>
      <c r="D8593" t="s">
        <v>9085</v>
      </c>
      <c r="E8593" s="190" t="s">
        <v>4302</v>
      </c>
      <c r="F8593" s="191">
        <v>0</v>
      </c>
      <c r="G8593" s="192" t="str">
        <f t="shared" si="424"/>
        <v>10,12</v>
      </c>
      <c r="H8593" s="191">
        <v>0</v>
      </c>
      <c r="I8593" s="191">
        <v>0</v>
      </c>
      <c r="J8593" s="191">
        <v>0</v>
      </c>
      <c r="K8593" s="187">
        <f t="shared" si="425"/>
        <v>10.119999999999999</v>
      </c>
      <c r="L8593" s="188">
        <f t="shared" si="426"/>
        <v>10.119999999999999</v>
      </c>
      <c r="M8593" s="193"/>
      <c r="N8593" s="186">
        <f t="shared" si="427"/>
        <v>38862</v>
      </c>
    </row>
    <row r="8594" spans="1:14" ht="13.5" x14ac:dyDescent="0.25">
      <c r="A8594">
        <v>38863</v>
      </c>
      <c r="B8594" t="s">
        <v>11056</v>
      </c>
      <c r="C8594" t="s">
        <v>217</v>
      </c>
      <c r="D8594" t="s">
        <v>9085</v>
      </c>
      <c r="E8594" s="190" t="s">
        <v>2167</v>
      </c>
      <c r="F8594" s="191">
        <v>0</v>
      </c>
      <c r="G8594" s="192" t="str">
        <f t="shared" si="424"/>
        <v>11,63</v>
      </c>
      <c r="H8594" s="191">
        <v>0</v>
      </c>
      <c r="I8594" s="191">
        <v>0</v>
      </c>
      <c r="J8594" s="191">
        <v>0</v>
      </c>
      <c r="K8594" s="187">
        <f t="shared" si="425"/>
        <v>11.63</v>
      </c>
      <c r="L8594" s="188">
        <f t="shared" si="426"/>
        <v>11.63</v>
      </c>
      <c r="M8594" s="193"/>
      <c r="N8594" s="186">
        <f t="shared" si="427"/>
        <v>38863</v>
      </c>
    </row>
    <row r="8595" spans="1:14" ht="13.5" x14ac:dyDescent="0.25">
      <c r="A8595">
        <v>38865</v>
      </c>
      <c r="B8595" t="s">
        <v>11057</v>
      </c>
      <c r="C8595" t="s">
        <v>217</v>
      </c>
      <c r="D8595" t="s">
        <v>9085</v>
      </c>
      <c r="E8595" s="190" t="s">
        <v>2424</v>
      </c>
      <c r="F8595" s="191">
        <v>0</v>
      </c>
      <c r="G8595" s="192" t="str">
        <f t="shared" si="424"/>
        <v>15,79</v>
      </c>
      <c r="H8595" s="191">
        <v>0</v>
      </c>
      <c r="I8595" s="191">
        <v>0</v>
      </c>
      <c r="J8595" s="191">
        <v>0</v>
      </c>
      <c r="K8595" s="187">
        <f t="shared" si="425"/>
        <v>15.79</v>
      </c>
      <c r="L8595" s="188">
        <f t="shared" si="426"/>
        <v>15.79</v>
      </c>
      <c r="M8595" s="193"/>
      <c r="N8595" s="186">
        <f t="shared" si="427"/>
        <v>38865</v>
      </c>
    </row>
    <row r="8596" spans="1:14" ht="13.5" x14ac:dyDescent="0.25">
      <c r="A8596">
        <v>38864</v>
      </c>
      <c r="B8596" t="s">
        <v>11058</v>
      </c>
      <c r="C8596" t="s">
        <v>217</v>
      </c>
      <c r="D8596" t="s">
        <v>9085</v>
      </c>
      <c r="E8596" s="190" t="s">
        <v>18261</v>
      </c>
      <c r="F8596" s="191">
        <v>0</v>
      </c>
      <c r="G8596" s="192" t="str">
        <f t="shared" ref="G8596:G8659" si="428">E8596</f>
        <v>24,13</v>
      </c>
      <c r="H8596" s="191">
        <v>0</v>
      </c>
      <c r="I8596" s="191">
        <v>0</v>
      </c>
      <c r="J8596" s="191">
        <v>0</v>
      </c>
      <c r="K8596" s="187">
        <f t="shared" si="425"/>
        <v>24.13</v>
      </c>
      <c r="L8596" s="188">
        <f t="shared" si="426"/>
        <v>24.13</v>
      </c>
      <c r="M8596" s="193"/>
      <c r="N8596" s="186">
        <f t="shared" si="427"/>
        <v>38864</v>
      </c>
    </row>
    <row r="8597" spans="1:14" ht="13.5" x14ac:dyDescent="0.25">
      <c r="A8597">
        <v>38866</v>
      </c>
      <c r="B8597" t="s">
        <v>11059</v>
      </c>
      <c r="C8597" t="s">
        <v>217</v>
      </c>
      <c r="D8597" t="s">
        <v>9085</v>
      </c>
      <c r="E8597" s="190" t="s">
        <v>3219</v>
      </c>
      <c r="F8597" s="191">
        <v>0</v>
      </c>
      <c r="G8597" s="192" t="str">
        <f t="shared" si="428"/>
        <v>16,99</v>
      </c>
      <c r="H8597" s="191">
        <v>0</v>
      </c>
      <c r="I8597" s="191">
        <v>0</v>
      </c>
      <c r="J8597" s="191">
        <v>0</v>
      </c>
      <c r="K8597" s="187">
        <f t="shared" si="425"/>
        <v>16.989999999999998</v>
      </c>
      <c r="L8597" s="188">
        <f t="shared" si="426"/>
        <v>16.989999999999998</v>
      </c>
      <c r="M8597" s="193"/>
      <c r="N8597" s="186">
        <f t="shared" si="427"/>
        <v>38866</v>
      </c>
    </row>
    <row r="8598" spans="1:14" ht="13.5" x14ac:dyDescent="0.25">
      <c r="A8598">
        <v>38868</v>
      </c>
      <c r="B8598" t="s">
        <v>11060</v>
      </c>
      <c r="C8598" t="s">
        <v>217</v>
      </c>
      <c r="D8598" t="s">
        <v>9085</v>
      </c>
      <c r="E8598" s="190" t="s">
        <v>7004</v>
      </c>
      <c r="F8598" s="191">
        <v>0</v>
      </c>
      <c r="G8598" s="192" t="str">
        <f t="shared" si="428"/>
        <v>28,32</v>
      </c>
      <c r="H8598" s="191">
        <v>0</v>
      </c>
      <c r="I8598" s="191">
        <v>0</v>
      </c>
      <c r="J8598" s="191">
        <v>0</v>
      </c>
      <c r="K8598" s="187">
        <f t="shared" si="425"/>
        <v>28.32</v>
      </c>
      <c r="L8598" s="188">
        <f t="shared" si="426"/>
        <v>28.32</v>
      </c>
      <c r="M8598" s="193"/>
      <c r="N8598" s="186">
        <f t="shared" si="427"/>
        <v>38868</v>
      </c>
    </row>
    <row r="8599" spans="1:14" ht="13.5" x14ac:dyDescent="0.25">
      <c r="A8599">
        <v>38853</v>
      </c>
      <c r="B8599" t="s">
        <v>11061</v>
      </c>
      <c r="C8599" t="s">
        <v>217</v>
      </c>
      <c r="D8599" t="s">
        <v>9085</v>
      </c>
      <c r="E8599" s="190" t="s">
        <v>4928</v>
      </c>
      <c r="F8599" s="191">
        <v>0</v>
      </c>
      <c r="G8599" s="192" t="str">
        <f t="shared" si="428"/>
        <v>9,15</v>
      </c>
      <c r="H8599" s="191">
        <v>0</v>
      </c>
      <c r="I8599" s="191">
        <v>0</v>
      </c>
      <c r="J8599" s="191">
        <v>0</v>
      </c>
      <c r="K8599" s="187">
        <f t="shared" si="425"/>
        <v>9.15</v>
      </c>
      <c r="L8599" s="188">
        <f t="shared" si="426"/>
        <v>9.15</v>
      </c>
      <c r="M8599" s="193"/>
      <c r="N8599" s="186">
        <f t="shared" si="427"/>
        <v>38853</v>
      </c>
    </row>
    <row r="8600" spans="1:14" ht="13.5" x14ac:dyDescent="0.25">
      <c r="A8600">
        <v>38854</v>
      </c>
      <c r="B8600" t="s">
        <v>11062</v>
      </c>
      <c r="C8600" t="s">
        <v>217</v>
      </c>
      <c r="D8600" t="s">
        <v>9085</v>
      </c>
      <c r="E8600" s="190" t="s">
        <v>3164</v>
      </c>
      <c r="F8600" s="191">
        <v>0</v>
      </c>
      <c r="G8600" s="192" t="str">
        <f t="shared" si="428"/>
        <v>12,51</v>
      </c>
      <c r="H8600" s="191">
        <v>0</v>
      </c>
      <c r="I8600" s="191">
        <v>0</v>
      </c>
      <c r="J8600" s="191">
        <v>0</v>
      </c>
      <c r="K8600" s="187">
        <f t="shared" si="425"/>
        <v>12.51</v>
      </c>
      <c r="L8600" s="188">
        <f t="shared" si="426"/>
        <v>12.51</v>
      </c>
      <c r="M8600" s="193"/>
      <c r="N8600" s="186">
        <f t="shared" si="427"/>
        <v>38854</v>
      </c>
    </row>
    <row r="8601" spans="1:14" ht="13.5" x14ac:dyDescent="0.25">
      <c r="A8601">
        <v>38855</v>
      </c>
      <c r="B8601" t="s">
        <v>11063</v>
      </c>
      <c r="C8601" t="s">
        <v>217</v>
      </c>
      <c r="D8601" t="s">
        <v>9085</v>
      </c>
      <c r="E8601" s="190" t="s">
        <v>4088</v>
      </c>
      <c r="F8601" s="191">
        <v>0</v>
      </c>
      <c r="G8601" s="192" t="str">
        <f t="shared" si="428"/>
        <v>9,28</v>
      </c>
      <c r="H8601" s="191">
        <v>0</v>
      </c>
      <c r="I8601" s="191">
        <v>0</v>
      </c>
      <c r="J8601" s="191">
        <v>0</v>
      </c>
      <c r="K8601" s="187">
        <f t="shared" si="425"/>
        <v>9.2799999999999994</v>
      </c>
      <c r="L8601" s="188">
        <f t="shared" si="426"/>
        <v>9.2799999999999994</v>
      </c>
      <c r="M8601" s="193"/>
      <c r="N8601" s="186">
        <f t="shared" si="427"/>
        <v>38855</v>
      </c>
    </row>
    <row r="8602" spans="1:14" ht="13.5" x14ac:dyDescent="0.25">
      <c r="A8602">
        <v>38856</v>
      </c>
      <c r="B8602" t="s">
        <v>11064</v>
      </c>
      <c r="C8602" t="s">
        <v>217</v>
      </c>
      <c r="D8602" t="s">
        <v>9085</v>
      </c>
      <c r="E8602" s="190" t="s">
        <v>18263</v>
      </c>
      <c r="F8602" s="191">
        <v>0</v>
      </c>
      <c r="G8602" s="192" t="str">
        <f t="shared" si="428"/>
        <v>14,90</v>
      </c>
      <c r="H8602" s="191">
        <v>0</v>
      </c>
      <c r="I8602" s="191">
        <v>0</v>
      </c>
      <c r="J8602" s="191">
        <v>0</v>
      </c>
      <c r="K8602" s="187">
        <f t="shared" si="425"/>
        <v>14.9</v>
      </c>
      <c r="L8602" s="188">
        <f t="shared" si="426"/>
        <v>14.9</v>
      </c>
      <c r="M8602" s="193"/>
      <c r="N8602" s="186">
        <f t="shared" si="427"/>
        <v>38856</v>
      </c>
    </row>
    <row r="8603" spans="1:14" ht="13.5" x14ac:dyDescent="0.25">
      <c r="A8603">
        <v>38857</v>
      </c>
      <c r="B8603" t="s">
        <v>11065</v>
      </c>
      <c r="C8603" t="s">
        <v>217</v>
      </c>
      <c r="D8603" t="s">
        <v>9085</v>
      </c>
      <c r="E8603" s="190" t="s">
        <v>18154</v>
      </c>
      <c r="F8603" s="191">
        <v>0</v>
      </c>
      <c r="G8603" s="192" t="str">
        <f t="shared" si="428"/>
        <v>19,71</v>
      </c>
      <c r="H8603" s="191">
        <v>0</v>
      </c>
      <c r="I8603" s="191">
        <v>0</v>
      </c>
      <c r="J8603" s="191">
        <v>0</v>
      </c>
      <c r="K8603" s="187">
        <f t="shared" si="425"/>
        <v>19.71</v>
      </c>
      <c r="L8603" s="188">
        <f t="shared" si="426"/>
        <v>19.71</v>
      </c>
      <c r="M8603" s="193"/>
      <c r="N8603" s="186">
        <f t="shared" si="427"/>
        <v>38857</v>
      </c>
    </row>
    <row r="8604" spans="1:14" ht="13.5" x14ac:dyDescent="0.25">
      <c r="A8604">
        <v>38858</v>
      </c>
      <c r="B8604" t="s">
        <v>11066</v>
      </c>
      <c r="C8604" t="s">
        <v>217</v>
      </c>
      <c r="D8604" t="s">
        <v>9085</v>
      </c>
      <c r="E8604" s="190" t="s">
        <v>4558</v>
      </c>
      <c r="F8604" s="191">
        <v>0</v>
      </c>
      <c r="G8604" s="192" t="str">
        <f t="shared" si="428"/>
        <v>17,92</v>
      </c>
      <c r="H8604" s="191">
        <v>0</v>
      </c>
      <c r="I8604" s="191">
        <v>0</v>
      </c>
      <c r="J8604" s="191">
        <v>0</v>
      </c>
      <c r="K8604" s="187">
        <f t="shared" si="425"/>
        <v>17.920000000000002</v>
      </c>
      <c r="L8604" s="188">
        <f t="shared" si="426"/>
        <v>17.920000000000002</v>
      </c>
      <c r="M8604" s="193"/>
      <c r="N8604" s="186">
        <f t="shared" si="427"/>
        <v>38858</v>
      </c>
    </row>
    <row r="8605" spans="1:14" ht="13.5" x14ac:dyDescent="0.25">
      <c r="A8605">
        <v>38859</v>
      </c>
      <c r="B8605" t="s">
        <v>11067</v>
      </c>
      <c r="C8605" t="s">
        <v>217</v>
      </c>
      <c r="D8605" t="s">
        <v>9085</v>
      </c>
      <c r="E8605" s="190" t="s">
        <v>9537</v>
      </c>
      <c r="F8605" s="191">
        <v>0</v>
      </c>
      <c r="G8605" s="192" t="str">
        <f t="shared" si="428"/>
        <v>29,02</v>
      </c>
      <c r="H8605" s="191">
        <v>0</v>
      </c>
      <c r="I8605" s="191">
        <v>0</v>
      </c>
      <c r="J8605" s="191">
        <v>0</v>
      </c>
      <c r="K8605" s="187">
        <f t="shared" si="425"/>
        <v>29.02</v>
      </c>
      <c r="L8605" s="188">
        <f t="shared" si="426"/>
        <v>29.02</v>
      </c>
      <c r="M8605" s="193"/>
      <c r="N8605" s="186">
        <f t="shared" si="427"/>
        <v>38859</v>
      </c>
    </row>
    <row r="8606" spans="1:14" ht="13.5" x14ac:dyDescent="0.25">
      <c r="A8606">
        <v>3104</v>
      </c>
      <c r="B8606" t="s">
        <v>11068</v>
      </c>
      <c r="C8606" t="s">
        <v>217</v>
      </c>
      <c r="D8606" t="s">
        <v>9136</v>
      </c>
      <c r="E8606" s="190" t="s">
        <v>27049</v>
      </c>
      <c r="F8606" s="191">
        <v>0</v>
      </c>
      <c r="G8606" s="192" t="str">
        <f t="shared" si="428"/>
        <v>131,37</v>
      </c>
      <c r="H8606" s="191">
        <v>0</v>
      </c>
      <c r="I8606" s="191">
        <v>0</v>
      </c>
      <c r="J8606" s="191">
        <v>0</v>
      </c>
      <c r="K8606" s="187">
        <f t="shared" si="425"/>
        <v>131.37</v>
      </c>
      <c r="L8606" s="188">
        <f t="shared" si="426"/>
        <v>131.37</v>
      </c>
      <c r="M8606" s="193"/>
      <c r="N8606" s="186">
        <f t="shared" si="427"/>
        <v>3104</v>
      </c>
    </row>
    <row r="8607" spans="1:14" ht="13.5" x14ac:dyDescent="0.25">
      <c r="A8607">
        <v>1607</v>
      </c>
      <c r="B8607" t="s">
        <v>11069</v>
      </c>
      <c r="C8607" t="s">
        <v>217</v>
      </c>
      <c r="D8607" t="s">
        <v>9136</v>
      </c>
      <c r="E8607" s="190" t="s">
        <v>1536</v>
      </c>
      <c r="F8607" s="191">
        <v>0</v>
      </c>
      <c r="G8607" s="192" t="str">
        <f t="shared" si="428"/>
        <v>0,28</v>
      </c>
      <c r="H8607" s="191">
        <v>0</v>
      </c>
      <c r="I8607" s="191">
        <v>0</v>
      </c>
      <c r="J8607" s="191">
        <v>0</v>
      </c>
      <c r="K8607" s="187">
        <f t="shared" si="425"/>
        <v>0.28000000000000003</v>
      </c>
      <c r="L8607" s="188">
        <f t="shared" si="426"/>
        <v>0.28000000000000003</v>
      </c>
      <c r="M8607" s="193"/>
      <c r="N8607" s="186">
        <f t="shared" si="427"/>
        <v>1607</v>
      </c>
    </row>
    <row r="8608" spans="1:14" ht="13.5" x14ac:dyDescent="0.25">
      <c r="A8608">
        <v>38169</v>
      </c>
      <c r="B8608" t="s">
        <v>11070</v>
      </c>
      <c r="C8608" t="s">
        <v>217</v>
      </c>
      <c r="D8608" t="s">
        <v>9136</v>
      </c>
      <c r="E8608" s="190" t="s">
        <v>20730</v>
      </c>
      <c r="F8608" s="191">
        <v>0</v>
      </c>
      <c r="G8608" s="192" t="str">
        <f t="shared" si="428"/>
        <v>75,09</v>
      </c>
      <c r="H8608" s="191">
        <v>0</v>
      </c>
      <c r="I8608" s="191">
        <v>0</v>
      </c>
      <c r="J8608" s="191">
        <v>0</v>
      </c>
      <c r="K8608" s="187">
        <f t="shared" si="425"/>
        <v>75.09</v>
      </c>
      <c r="L8608" s="188">
        <f t="shared" si="426"/>
        <v>75.09</v>
      </c>
      <c r="M8608" s="193"/>
      <c r="N8608" s="186">
        <f t="shared" si="427"/>
        <v>38169</v>
      </c>
    </row>
    <row r="8609" spans="1:14" ht="13.5" x14ac:dyDescent="0.25">
      <c r="A8609">
        <v>6142</v>
      </c>
      <c r="B8609" t="s">
        <v>11071</v>
      </c>
      <c r="C8609" t="s">
        <v>217</v>
      </c>
      <c r="D8609" t="s">
        <v>9085</v>
      </c>
      <c r="E8609" s="190" t="s">
        <v>1089</v>
      </c>
      <c r="F8609" s="191">
        <v>0</v>
      </c>
      <c r="G8609" s="192" t="str">
        <f t="shared" si="428"/>
        <v>9,25</v>
      </c>
      <c r="H8609" s="191">
        <v>0</v>
      </c>
      <c r="I8609" s="191">
        <v>0</v>
      </c>
      <c r="J8609" s="191">
        <v>0</v>
      </c>
      <c r="K8609" s="187">
        <f t="shared" si="425"/>
        <v>9.25</v>
      </c>
      <c r="L8609" s="188">
        <f t="shared" si="426"/>
        <v>9.25</v>
      </c>
      <c r="M8609" s="193"/>
      <c r="N8609" s="186">
        <f t="shared" si="427"/>
        <v>6142</v>
      </c>
    </row>
    <row r="8610" spans="1:14" ht="13.5" x14ac:dyDescent="0.25">
      <c r="A8610">
        <v>11686</v>
      </c>
      <c r="B8610" t="s">
        <v>11072</v>
      </c>
      <c r="C8610" t="s">
        <v>217</v>
      </c>
      <c r="D8610" t="s">
        <v>9085</v>
      </c>
      <c r="E8610" s="190" t="s">
        <v>481</v>
      </c>
      <c r="F8610" s="191">
        <v>0</v>
      </c>
      <c r="G8610" s="192" t="str">
        <f t="shared" si="428"/>
        <v>12,84</v>
      </c>
      <c r="H8610" s="191">
        <v>0</v>
      </c>
      <c r="I8610" s="191">
        <v>0</v>
      </c>
      <c r="J8610" s="191">
        <v>0</v>
      </c>
      <c r="K8610" s="187">
        <f t="shared" si="425"/>
        <v>12.84</v>
      </c>
      <c r="L8610" s="188">
        <f t="shared" si="426"/>
        <v>12.84</v>
      </c>
      <c r="M8610" s="193"/>
      <c r="N8610" s="186">
        <f t="shared" si="427"/>
        <v>11686</v>
      </c>
    </row>
    <row r="8611" spans="1:14" ht="13.5" x14ac:dyDescent="0.25">
      <c r="A8611">
        <v>37598</v>
      </c>
      <c r="B8611" t="s">
        <v>11073</v>
      </c>
      <c r="C8611" t="s">
        <v>217</v>
      </c>
      <c r="D8611" t="s">
        <v>9085</v>
      </c>
      <c r="E8611" s="190" t="s">
        <v>742</v>
      </c>
      <c r="F8611" s="191">
        <v>0</v>
      </c>
      <c r="G8611" s="192" t="str">
        <f t="shared" si="428"/>
        <v>41,65</v>
      </c>
      <c r="H8611" s="191">
        <v>0</v>
      </c>
      <c r="I8611" s="191">
        <v>0</v>
      </c>
      <c r="J8611" s="191">
        <v>0</v>
      </c>
      <c r="K8611" s="187">
        <f t="shared" si="425"/>
        <v>41.65</v>
      </c>
      <c r="L8611" s="188">
        <f t="shared" si="426"/>
        <v>41.65</v>
      </c>
      <c r="M8611" s="193"/>
      <c r="N8611" s="186">
        <f t="shared" si="427"/>
        <v>37598</v>
      </c>
    </row>
    <row r="8612" spans="1:14" ht="13.5" x14ac:dyDescent="0.25">
      <c r="A8612">
        <v>25398</v>
      </c>
      <c r="B8612" t="s">
        <v>11074</v>
      </c>
      <c r="C8612" t="s">
        <v>217</v>
      </c>
      <c r="D8612" t="s">
        <v>9085</v>
      </c>
      <c r="E8612" s="190" t="s">
        <v>18363</v>
      </c>
      <c r="F8612" s="191">
        <v>0</v>
      </c>
      <c r="G8612" s="192" t="str">
        <f t="shared" si="428"/>
        <v>5.066,97</v>
      </c>
      <c r="H8612" s="191">
        <v>0</v>
      </c>
      <c r="I8612" s="191">
        <v>0</v>
      </c>
      <c r="J8612" s="191">
        <v>0</v>
      </c>
      <c r="K8612" s="187">
        <f t="shared" si="425"/>
        <v>5066.97</v>
      </c>
      <c r="L8612" s="188">
        <f t="shared" si="426"/>
        <v>5066.97</v>
      </c>
      <c r="M8612" s="193"/>
      <c r="N8612" s="186">
        <f t="shared" si="427"/>
        <v>25398</v>
      </c>
    </row>
    <row r="8613" spans="1:14" ht="13.5" x14ac:dyDescent="0.25">
      <c r="A8613">
        <v>25399</v>
      </c>
      <c r="B8613" t="s">
        <v>11075</v>
      </c>
      <c r="C8613" t="s">
        <v>217</v>
      </c>
      <c r="D8613" t="s">
        <v>9085</v>
      </c>
      <c r="E8613" s="190" t="s">
        <v>18364</v>
      </c>
      <c r="F8613" s="191">
        <v>0</v>
      </c>
      <c r="G8613" s="192" t="str">
        <f t="shared" si="428"/>
        <v>3.076,09</v>
      </c>
      <c r="H8613" s="191">
        <v>0</v>
      </c>
      <c r="I8613" s="191">
        <v>0</v>
      </c>
      <c r="J8613" s="191">
        <v>0</v>
      </c>
      <c r="K8613" s="187">
        <f t="shared" si="425"/>
        <v>3076.09</v>
      </c>
      <c r="L8613" s="188">
        <f t="shared" si="426"/>
        <v>3076.09</v>
      </c>
      <c r="M8613" s="193"/>
      <c r="N8613" s="186">
        <f t="shared" si="427"/>
        <v>25399</v>
      </c>
    </row>
    <row r="8614" spans="1:14" ht="13.5" x14ac:dyDescent="0.25">
      <c r="A8614">
        <v>43440</v>
      </c>
      <c r="B8614" t="s">
        <v>11076</v>
      </c>
      <c r="C8614" t="s">
        <v>217</v>
      </c>
      <c r="D8614" t="s">
        <v>9085</v>
      </c>
      <c r="E8614" s="190" t="s">
        <v>28370</v>
      </c>
      <c r="F8614" s="191">
        <v>0</v>
      </c>
      <c r="G8614" s="192" t="str">
        <f t="shared" si="428"/>
        <v>380,90</v>
      </c>
      <c r="H8614" s="191">
        <v>0</v>
      </c>
      <c r="I8614" s="191">
        <v>0</v>
      </c>
      <c r="J8614" s="191">
        <v>0</v>
      </c>
      <c r="K8614" s="187">
        <f t="shared" si="425"/>
        <v>380.9</v>
      </c>
      <c r="L8614" s="188">
        <f t="shared" si="426"/>
        <v>380.9</v>
      </c>
      <c r="M8614" s="193"/>
      <c r="N8614" s="186">
        <f t="shared" si="427"/>
        <v>43440</v>
      </c>
    </row>
    <row r="8615" spans="1:14" ht="13.5" x14ac:dyDescent="0.25">
      <c r="A8615">
        <v>10667</v>
      </c>
      <c r="B8615" t="s">
        <v>11077</v>
      </c>
      <c r="C8615" t="s">
        <v>217</v>
      </c>
      <c r="D8615" t="s">
        <v>9085</v>
      </c>
      <c r="E8615" s="190" t="s">
        <v>18365</v>
      </c>
      <c r="F8615" s="191">
        <v>0</v>
      </c>
      <c r="G8615" s="192" t="str">
        <f t="shared" si="428"/>
        <v>16.320,00</v>
      </c>
      <c r="H8615" s="191">
        <v>0</v>
      </c>
      <c r="I8615" s="191">
        <v>0</v>
      </c>
      <c r="J8615" s="191">
        <v>0</v>
      </c>
      <c r="K8615" s="187">
        <f t="shared" si="425"/>
        <v>16320</v>
      </c>
      <c r="L8615" s="188">
        <f t="shared" si="426"/>
        <v>16320</v>
      </c>
      <c r="M8615" s="193"/>
      <c r="N8615" s="186">
        <f t="shared" si="427"/>
        <v>10667</v>
      </c>
    </row>
    <row r="8616" spans="1:14" ht="13.5" x14ac:dyDescent="0.25">
      <c r="A8616">
        <v>1613</v>
      </c>
      <c r="B8616" t="s">
        <v>11078</v>
      </c>
      <c r="C8616" t="s">
        <v>217</v>
      </c>
      <c r="D8616" t="s">
        <v>9085</v>
      </c>
      <c r="E8616" s="190" t="s">
        <v>18366</v>
      </c>
      <c r="F8616" s="191">
        <v>0</v>
      </c>
      <c r="G8616" s="192" t="str">
        <f t="shared" si="428"/>
        <v>1.352,37</v>
      </c>
      <c r="H8616" s="191">
        <v>0</v>
      </c>
      <c r="I8616" s="191">
        <v>0</v>
      </c>
      <c r="J8616" s="191">
        <v>0</v>
      </c>
      <c r="K8616" s="187">
        <f t="shared" si="425"/>
        <v>1352.37</v>
      </c>
      <c r="L8616" s="188">
        <f t="shared" si="426"/>
        <v>1352.37</v>
      </c>
      <c r="M8616" s="193"/>
      <c r="N8616" s="186">
        <f t="shared" si="427"/>
        <v>1613</v>
      </c>
    </row>
    <row r="8617" spans="1:14" ht="13.5" x14ac:dyDescent="0.25">
      <c r="A8617">
        <v>1626</v>
      </c>
      <c r="B8617" t="s">
        <v>11079</v>
      </c>
      <c r="C8617" t="s">
        <v>217</v>
      </c>
      <c r="D8617" t="s">
        <v>9085</v>
      </c>
      <c r="E8617" s="190" t="s">
        <v>18367</v>
      </c>
      <c r="F8617" s="191">
        <v>0</v>
      </c>
      <c r="G8617" s="192" t="str">
        <f t="shared" si="428"/>
        <v>2.022,64</v>
      </c>
      <c r="H8617" s="191">
        <v>0</v>
      </c>
      <c r="I8617" s="191">
        <v>0</v>
      </c>
      <c r="J8617" s="191">
        <v>0</v>
      </c>
      <c r="K8617" s="187">
        <f t="shared" si="425"/>
        <v>2022.64</v>
      </c>
      <c r="L8617" s="188">
        <f t="shared" si="426"/>
        <v>2022.64</v>
      </c>
      <c r="M8617" s="193"/>
      <c r="N8617" s="186">
        <f t="shared" si="427"/>
        <v>1626</v>
      </c>
    </row>
    <row r="8618" spans="1:14" ht="13.5" x14ac:dyDescent="0.25">
      <c r="A8618">
        <v>1625</v>
      </c>
      <c r="B8618" t="s">
        <v>11080</v>
      </c>
      <c r="C8618" t="s">
        <v>217</v>
      </c>
      <c r="D8618" t="s">
        <v>9085</v>
      </c>
      <c r="E8618" s="190" t="s">
        <v>18368</v>
      </c>
      <c r="F8618" s="191">
        <v>0</v>
      </c>
      <c r="G8618" s="192" t="str">
        <f t="shared" si="428"/>
        <v>141,27</v>
      </c>
      <c r="H8618" s="191">
        <v>0</v>
      </c>
      <c r="I8618" s="191">
        <v>0</v>
      </c>
      <c r="J8618" s="191">
        <v>0</v>
      </c>
      <c r="K8618" s="187">
        <f t="shared" si="425"/>
        <v>141.27000000000001</v>
      </c>
      <c r="L8618" s="188">
        <f t="shared" si="426"/>
        <v>141.27000000000001</v>
      </c>
      <c r="M8618" s="193"/>
      <c r="N8618" s="186">
        <f t="shared" si="427"/>
        <v>1625</v>
      </c>
    </row>
    <row r="8619" spans="1:14" ht="13.5" x14ac:dyDescent="0.25">
      <c r="A8619">
        <v>1622</v>
      </c>
      <c r="B8619" t="s">
        <v>11081</v>
      </c>
      <c r="C8619" t="s">
        <v>217</v>
      </c>
      <c r="D8619" t="s">
        <v>9085</v>
      </c>
      <c r="E8619" s="190" t="s">
        <v>18369</v>
      </c>
      <c r="F8619" s="191">
        <v>0</v>
      </c>
      <c r="G8619" s="192" t="str">
        <f t="shared" si="428"/>
        <v>4.564,26</v>
      </c>
      <c r="H8619" s="191">
        <v>0</v>
      </c>
      <c r="I8619" s="191">
        <v>0</v>
      </c>
      <c r="J8619" s="191">
        <v>0</v>
      </c>
      <c r="K8619" s="187">
        <f t="shared" si="425"/>
        <v>4564.26</v>
      </c>
      <c r="L8619" s="188">
        <f t="shared" si="426"/>
        <v>4564.26</v>
      </c>
      <c r="M8619" s="193"/>
      <c r="N8619" s="186">
        <f t="shared" si="427"/>
        <v>1622</v>
      </c>
    </row>
    <row r="8620" spans="1:14" ht="13.5" x14ac:dyDescent="0.25">
      <c r="A8620">
        <v>1620</v>
      </c>
      <c r="B8620" t="s">
        <v>11082</v>
      </c>
      <c r="C8620" t="s">
        <v>217</v>
      </c>
      <c r="D8620" t="s">
        <v>9085</v>
      </c>
      <c r="E8620" s="190" t="s">
        <v>18370</v>
      </c>
      <c r="F8620" s="191">
        <v>0</v>
      </c>
      <c r="G8620" s="192" t="str">
        <f t="shared" si="428"/>
        <v>297,59</v>
      </c>
      <c r="H8620" s="191">
        <v>0</v>
      </c>
      <c r="I8620" s="191">
        <v>0</v>
      </c>
      <c r="J8620" s="191">
        <v>0</v>
      </c>
      <c r="K8620" s="187">
        <f t="shared" si="425"/>
        <v>297.58999999999997</v>
      </c>
      <c r="L8620" s="188">
        <f t="shared" si="426"/>
        <v>297.58999999999997</v>
      </c>
      <c r="M8620" s="193"/>
      <c r="N8620" s="186">
        <f t="shared" si="427"/>
        <v>1620</v>
      </c>
    </row>
    <row r="8621" spans="1:14" ht="13.5" x14ac:dyDescent="0.25">
      <c r="A8621">
        <v>1629</v>
      </c>
      <c r="B8621" t="s">
        <v>11083</v>
      </c>
      <c r="C8621" t="s">
        <v>217</v>
      </c>
      <c r="D8621" t="s">
        <v>9085</v>
      </c>
      <c r="E8621" s="190" t="s">
        <v>18371</v>
      </c>
      <c r="F8621" s="191">
        <v>0</v>
      </c>
      <c r="G8621" s="192" t="str">
        <f t="shared" si="428"/>
        <v>11.108,33</v>
      </c>
      <c r="H8621" s="191">
        <v>0</v>
      </c>
      <c r="I8621" s="191">
        <v>0</v>
      </c>
      <c r="J8621" s="191">
        <v>0</v>
      </c>
      <c r="K8621" s="187">
        <f t="shared" si="425"/>
        <v>11108.33</v>
      </c>
      <c r="L8621" s="188">
        <f t="shared" si="426"/>
        <v>11108.33</v>
      </c>
      <c r="M8621" s="193"/>
      <c r="N8621" s="186">
        <f t="shared" si="427"/>
        <v>1629</v>
      </c>
    </row>
    <row r="8622" spans="1:14" ht="13.5" x14ac:dyDescent="0.25">
      <c r="A8622">
        <v>1627</v>
      </c>
      <c r="B8622" t="s">
        <v>11084</v>
      </c>
      <c r="C8622" t="s">
        <v>217</v>
      </c>
      <c r="D8622" t="s">
        <v>9085</v>
      </c>
      <c r="E8622" s="190" t="s">
        <v>18372</v>
      </c>
      <c r="F8622" s="191">
        <v>0</v>
      </c>
      <c r="G8622" s="192" t="str">
        <f t="shared" si="428"/>
        <v>568,84</v>
      </c>
      <c r="H8622" s="191">
        <v>0</v>
      </c>
      <c r="I8622" s="191">
        <v>0</v>
      </c>
      <c r="J8622" s="191">
        <v>0</v>
      </c>
      <c r="K8622" s="187">
        <f t="shared" si="425"/>
        <v>568.84</v>
      </c>
      <c r="L8622" s="188">
        <f t="shared" si="426"/>
        <v>568.84</v>
      </c>
      <c r="M8622" s="193"/>
      <c r="N8622" s="186">
        <f t="shared" si="427"/>
        <v>1627</v>
      </c>
    </row>
    <row r="8623" spans="1:14" ht="13.5" x14ac:dyDescent="0.25">
      <c r="A8623">
        <v>1623</v>
      </c>
      <c r="B8623" t="s">
        <v>11085</v>
      </c>
      <c r="C8623" t="s">
        <v>217</v>
      </c>
      <c r="D8623" t="s">
        <v>9085</v>
      </c>
      <c r="E8623" s="190" t="s">
        <v>9445</v>
      </c>
      <c r="F8623" s="191">
        <v>0</v>
      </c>
      <c r="G8623" s="192" t="str">
        <f t="shared" si="428"/>
        <v>115,21</v>
      </c>
      <c r="H8623" s="191">
        <v>0</v>
      </c>
      <c r="I8623" s="191">
        <v>0</v>
      </c>
      <c r="J8623" s="191">
        <v>0</v>
      </c>
      <c r="K8623" s="187">
        <f t="shared" si="425"/>
        <v>115.21</v>
      </c>
      <c r="L8623" s="188">
        <f t="shared" si="426"/>
        <v>115.21</v>
      </c>
      <c r="M8623" s="193"/>
      <c r="N8623" s="186">
        <f t="shared" si="427"/>
        <v>1623</v>
      </c>
    </row>
    <row r="8624" spans="1:14" ht="13.5" x14ac:dyDescent="0.25">
      <c r="A8624">
        <v>1619</v>
      </c>
      <c r="B8624" t="s">
        <v>11086</v>
      </c>
      <c r="C8624" t="s">
        <v>217</v>
      </c>
      <c r="D8624" t="s">
        <v>9085</v>
      </c>
      <c r="E8624" s="190" t="s">
        <v>18373</v>
      </c>
      <c r="F8624" s="191">
        <v>0</v>
      </c>
      <c r="G8624" s="192" t="str">
        <f t="shared" si="428"/>
        <v>158,48</v>
      </c>
      <c r="H8624" s="191">
        <v>0</v>
      </c>
      <c r="I8624" s="191">
        <v>0</v>
      </c>
      <c r="J8624" s="191">
        <v>0</v>
      </c>
      <c r="K8624" s="187">
        <f t="shared" si="425"/>
        <v>158.47999999999999</v>
      </c>
      <c r="L8624" s="188">
        <f t="shared" si="426"/>
        <v>158.47999999999999</v>
      </c>
      <c r="M8624" s="193"/>
      <c r="N8624" s="186">
        <f t="shared" si="427"/>
        <v>1619</v>
      </c>
    </row>
    <row r="8625" spans="1:14" ht="13.5" x14ac:dyDescent="0.25">
      <c r="A8625">
        <v>1630</v>
      </c>
      <c r="B8625" t="s">
        <v>11087</v>
      </c>
      <c r="C8625" t="s">
        <v>217</v>
      </c>
      <c r="D8625" t="s">
        <v>9085</v>
      </c>
      <c r="E8625" s="190" t="s">
        <v>18374</v>
      </c>
      <c r="F8625" s="191">
        <v>0</v>
      </c>
      <c r="G8625" s="192" t="str">
        <f t="shared" si="428"/>
        <v>3.489,47</v>
      </c>
      <c r="H8625" s="191">
        <v>0</v>
      </c>
      <c r="I8625" s="191">
        <v>0</v>
      </c>
      <c r="J8625" s="191">
        <v>0</v>
      </c>
      <c r="K8625" s="187">
        <f t="shared" si="425"/>
        <v>3489.47</v>
      </c>
      <c r="L8625" s="188">
        <f t="shared" si="426"/>
        <v>3489.47</v>
      </c>
      <c r="M8625" s="193"/>
      <c r="N8625" s="186">
        <f t="shared" si="427"/>
        <v>1630</v>
      </c>
    </row>
    <row r="8626" spans="1:14" ht="13.5" x14ac:dyDescent="0.25">
      <c r="A8626">
        <v>1616</v>
      </c>
      <c r="B8626" t="s">
        <v>11088</v>
      </c>
      <c r="C8626" t="s">
        <v>217</v>
      </c>
      <c r="D8626" t="s">
        <v>9085</v>
      </c>
      <c r="E8626" s="190" t="s">
        <v>18375</v>
      </c>
      <c r="F8626" s="191">
        <v>0</v>
      </c>
      <c r="G8626" s="192" t="str">
        <f t="shared" si="428"/>
        <v>5.366,87</v>
      </c>
      <c r="H8626" s="191">
        <v>0</v>
      </c>
      <c r="I8626" s="191">
        <v>0</v>
      </c>
      <c r="J8626" s="191">
        <v>0</v>
      </c>
      <c r="K8626" s="187">
        <f t="shared" si="425"/>
        <v>5366.87</v>
      </c>
      <c r="L8626" s="188">
        <f t="shared" si="426"/>
        <v>5366.87</v>
      </c>
      <c r="M8626" s="193"/>
      <c r="N8626" s="186">
        <f t="shared" si="427"/>
        <v>1616</v>
      </c>
    </row>
    <row r="8627" spans="1:14" ht="13.5" x14ac:dyDescent="0.25">
      <c r="A8627">
        <v>1614</v>
      </c>
      <c r="B8627" t="s">
        <v>11089</v>
      </c>
      <c r="C8627" t="s">
        <v>217</v>
      </c>
      <c r="D8627" t="s">
        <v>9085</v>
      </c>
      <c r="E8627" s="190" t="s">
        <v>18376</v>
      </c>
      <c r="F8627" s="191">
        <v>0</v>
      </c>
      <c r="G8627" s="192" t="str">
        <f t="shared" si="428"/>
        <v>245,28</v>
      </c>
      <c r="H8627" s="191">
        <v>0</v>
      </c>
      <c r="I8627" s="191">
        <v>0</v>
      </c>
      <c r="J8627" s="191">
        <v>0</v>
      </c>
      <c r="K8627" s="187">
        <f t="shared" si="425"/>
        <v>245.28</v>
      </c>
      <c r="L8627" s="188">
        <f t="shared" si="426"/>
        <v>245.28</v>
      </c>
      <c r="M8627" s="193"/>
      <c r="N8627" s="186">
        <f t="shared" si="427"/>
        <v>1614</v>
      </c>
    </row>
    <row r="8628" spans="1:14" ht="13.5" x14ac:dyDescent="0.25">
      <c r="A8628">
        <v>1617</v>
      </c>
      <c r="B8628" t="s">
        <v>11090</v>
      </c>
      <c r="C8628" t="s">
        <v>217</v>
      </c>
      <c r="D8628" t="s">
        <v>9085</v>
      </c>
      <c r="E8628" s="190" t="s">
        <v>18377</v>
      </c>
      <c r="F8628" s="191">
        <v>0</v>
      </c>
      <c r="G8628" s="192" t="str">
        <f t="shared" si="428"/>
        <v>6.406,88</v>
      </c>
      <c r="H8628" s="191">
        <v>0</v>
      </c>
      <c r="I8628" s="191">
        <v>0</v>
      </c>
      <c r="J8628" s="191">
        <v>0</v>
      </c>
      <c r="K8628" s="187">
        <f t="shared" si="425"/>
        <v>6406.88</v>
      </c>
      <c r="L8628" s="188">
        <f t="shared" si="426"/>
        <v>6406.88</v>
      </c>
      <c r="M8628" s="193"/>
      <c r="N8628" s="186">
        <f t="shared" si="427"/>
        <v>1617</v>
      </c>
    </row>
    <row r="8629" spans="1:14" ht="13.5" x14ac:dyDescent="0.25">
      <c r="A8629">
        <v>1621</v>
      </c>
      <c r="B8629" t="s">
        <v>11091</v>
      </c>
      <c r="C8629" t="s">
        <v>217</v>
      </c>
      <c r="D8629" t="s">
        <v>9085</v>
      </c>
      <c r="E8629" s="190" t="s">
        <v>18378</v>
      </c>
      <c r="F8629" s="191">
        <v>0</v>
      </c>
      <c r="G8629" s="192" t="str">
        <f t="shared" si="428"/>
        <v>438,68</v>
      </c>
      <c r="H8629" s="191">
        <v>0</v>
      </c>
      <c r="I8629" s="191">
        <v>0</v>
      </c>
      <c r="J8629" s="191">
        <v>0</v>
      </c>
      <c r="K8629" s="187">
        <f t="shared" si="425"/>
        <v>438.68</v>
      </c>
      <c r="L8629" s="188">
        <f t="shared" si="426"/>
        <v>438.68</v>
      </c>
      <c r="M8629" s="193"/>
      <c r="N8629" s="186">
        <f t="shared" si="427"/>
        <v>1621</v>
      </c>
    </row>
    <row r="8630" spans="1:14" ht="13.5" x14ac:dyDescent="0.25">
      <c r="A8630">
        <v>1624</v>
      </c>
      <c r="B8630" t="s">
        <v>11092</v>
      </c>
      <c r="C8630" t="s">
        <v>217</v>
      </c>
      <c r="D8630" t="s">
        <v>9085</v>
      </c>
      <c r="E8630" s="190" t="s">
        <v>18379</v>
      </c>
      <c r="F8630" s="191">
        <v>0</v>
      </c>
      <c r="G8630" s="192" t="str">
        <f t="shared" si="428"/>
        <v>15.748,43</v>
      </c>
      <c r="H8630" s="191">
        <v>0</v>
      </c>
      <c r="I8630" s="191">
        <v>0</v>
      </c>
      <c r="J8630" s="191">
        <v>0</v>
      </c>
      <c r="K8630" s="187">
        <f t="shared" si="425"/>
        <v>15748.43</v>
      </c>
      <c r="L8630" s="188">
        <f t="shared" si="426"/>
        <v>15748.43</v>
      </c>
      <c r="M8630" s="193"/>
      <c r="N8630" s="186">
        <f t="shared" si="427"/>
        <v>1624</v>
      </c>
    </row>
    <row r="8631" spans="1:14" ht="13.5" x14ac:dyDescent="0.25">
      <c r="A8631">
        <v>1615</v>
      </c>
      <c r="B8631" t="s">
        <v>11093</v>
      </c>
      <c r="C8631" t="s">
        <v>217</v>
      </c>
      <c r="D8631" t="s">
        <v>9085</v>
      </c>
      <c r="E8631" s="190" t="s">
        <v>18380</v>
      </c>
      <c r="F8631" s="191">
        <v>0</v>
      </c>
      <c r="G8631" s="192" t="str">
        <f t="shared" si="428"/>
        <v>823,78</v>
      </c>
      <c r="H8631" s="191">
        <v>0</v>
      </c>
      <c r="I8631" s="191">
        <v>0</v>
      </c>
      <c r="J8631" s="191">
        <v>0</v>
      </c>
      <c r="K8631" s="187">
        <f t="shared" si="425"/>
        <v>823.78</v>
      </c>
      <c r="L8631" s="188">
        <f t="shared" si="426"/>
        <v>823.78</v>
      </c>
      <c r="M8631" s="193"/>
      <c r="N8631" s="186">
        <f t="shared" si="427"/>
        <v>1615</v>
      </c>
    </row>
    <row r="8632" spans="1:14" ht="13.5" x14ac:dyDescent="0.25">
      <c r="A8632">
        <v>1612</v>
      </c>
      <c r="B8632" t="s">
        <v>11094</v>
      </c>
      <c r="C8632" t="s">
        <v>217</v>
      </c>
      <c r="D8632" t="s">
        <v>9085</v>
      </c>
      <c r="E8632" s="190" t="s">
        <v>18381</v>
      </c>
      <c r="F8632" s="191">
        <v>0</v>
      </c>
      <c r="G8632" s="192" t="str">
        <f t="shared" si="428"/>
        <v>108,50</v>
      </c>
      <c r="H8632" s="191">
        <v>0</v>
      </c>
      <c r="I8632" s="191">
        <v>0</v>
      </c>
      <c r="J8632" s="191">
        <v>0</v>
      </c>
      <c r="K8632" s="187">
        <f t="shared" si="425"/>
        <v>108.5</v>
      </c>
      <c r="L8632" s="188">
        <f t="shared" si="426"/>
        <v>108.5</v>
      </c>
      <c r="M8632" s="193"/>
      <c r="N8632" s="186">
        <f t="shared" si="427"/>
        <v>1612</v>
      </c>
    </row>
    <row r="8633" spans="1:14" ht="13.5" x14ac:dyDescent="0.25">
      <c r="A8633">
        <v>1618</v>
      </c>
      <c r="B8633" t="s">
        <v>11095</v>
      </c>
      <c r="C8633" t="s">
        <v>217</v>
      </c>
      <c r="D8633" t="s">
        <v>9085</v>
      </c>
      <c r="E8633" s="190" t="s">
        <v>18382</v>
      </c>
      <c r="F8633" s="191">
        <v>0</v>
      </c>
      <c r="G8633" s="192" t="str">
        <f t="shared" si="428"/>
        <v>1.132,00</v>
      </c>
      <c r="H8633" s="191">
        <v>0</v>
      </c>
      <c r="I8633" s="191">
        <v>0</v>
      </c>
      <c r="J8633" s="191">
        <v>0</v>
      </c>
      <c r="K8633" s="187">
        <f t="shared" si="425"/>
        <v>1132</v>
      </c>
      <c r="L8633" s="188">
        <f t="shared" si="426"/>
        <v>1132</v>
      </c>
      <c r="M8633" s="193"/>
      <c r="N8633" s="186">
        <f t="shared" si="427"/>
        <v>1618</v>
      </c>
    </row>
    <row r="8634" spans="1:14" ht="13.5" x14ac:dyDescent="0.25">
      <c r="A8634">
        <v>14211</v>
      </c>
      <c r="B8634" t="s">
        <v>11096</v>
      </c>
      <c r="C8634" t="s">
        <v>217</v>
      </c>
      <c r="D8634" t="s">
        <v>9085</v>
      </c>
      <c r="E8634" s="190" t="s">
        <v>28371</v>
      </c>
      <c r="F8634" s="191">
        <v>0</v>
      </c>
      <c r="G8634" s="192" t="str">
        <f t="shared" si="428"/>
        <v>35,18</v>
      </c>
      <c r="H8634" s="191">
        <v>0</v>
      </c>
      <c r="I8634" s="191">
        <v>0</v>
      </c>
      <c r="J8634" s="191">
        <v>0</v>
      </c>
      <c r="K8634" s="187">
        <f t="shared" si="425"/>
        <v>35.18</v>
      </c>
      <c r="L8634" s="188">
        <f t="shared" si="426"/>
        <v>35.18</v>
      </c>
      <c r="M8634" s="193"/>
      <c r="N8634" s="186">
        <f t="shared" si="427"/>
        <v>14211</v>
      </c>
    </row>
    <row r="8635" spans="1:14" ht="13.5" x14ac:dyDescent="0.25">
      <c r="A8635">
        <v>43657</v>
      </c>
      <c r="B8635" t="s">
        <v>16218</v>
      </c>
      <c r="C8635" t="s">
        <v>217</v>
      </c>
      <c r="D8635" t="s">
        <v>219</v>
      </c>
      <c r="E8635" s="190" t="s">
        <v>7048</v>
      </c>
      <c r="F8635" s="191">
        <v>0</v>
      </c>
      <c r="G8635" s="192" t="str">
        <f t="shared" si="428"/>
        <v>6,73</v>
      </c>
      <c r="H8635" s="191">
        <v>0</v>
      </c>
      <c r="I8635" s="191">
        <v>0</v>
      </c>
      <c r="J8635" s="191">
        <v>0</v>
      </c>
      <c r="K8635" s="187">
        <f t="shared" si="425"/>
        <v>6.73</v>
      </c>
      <c r="L8635" s="188">
        <f t="shared" si="426"/>
        <v>6.73</v>
      </c>
      <c r="M8635" s="193"/>
      <c r="N8635" s="186">
        <f t="shared" si="427"/>
        <v>43657</v>
      </c>
    </row>
    <row r="8636" spans="1:14" ht="13.5" x14ac:dyDescent="0.25">
      <c r="A8636">
        <v>34500</v>
      </c>
      <c r="B8636" t="s">
        <v>11097</v>
      </c>
      <c r="C8636" t="s">
        <v>217</v>
      </c>
      <c r="D8636" t="s">
        <v>9096</v>
      </c>
      <c r="E8636" s="190" t="s">
        <v>22895</v>
      </c>
      <c r="F8636" s="191">
        <v>0</v>
      </c>
      <c r="G8636" s="192" t="str">
        <f t="shared" si="428"/>
        <v>130,91</v>
      </c>
      <c r="H8636" s="191">
        <v>0</v>
      </c>
      <c r="I8636" s="191">
        <v>0</v>
      </c>
      <c r="J8636" s="191">
        <v>0</v>
      </c>
      <c r="K8636" s="187">
        <f t="shared" si="425"/>
        <v>130.91</v>
      </c>
      <c r="L8636" s="188">
        <f t="shared" si="426"/>
        <v>130.91</v>
      </c>
      <c r="M8636" s="193"/>
      <c r="N8636" s="186">
        <f t="shared" si="427"/>
        <v>34500</v>
      </c>
    </row>
    <row r="8637" spans="1:14" ht="13.5" x14ac:dyDescent="0.25">
      <c r="A8637">
        <v>40934</v>
      </c>
      <c r="B8637" t="s">
        <v>11098</v>
      </c>
      <c r="C8637" t="s">
        <v>217</v>
      </c>
      <c r="D8637" t="s">
        <v>9097</v>
      </c>
      <c r="E8637" s="190" t="s">
        <v>28372</v>
      </c>
      <c r="F8637" s="191">
        <v>0</v>
      </c>
      <c r="G8637" s="192" t="str">
        <f t="shared" si="428"/>
        <v>23.304,73</v>
      </c>
      <c r="H8637" s="191">
        <v>0</v>
      </c>
      <c r="I8637" s="191">
        <v>0</v>
      </c>
      <c r="J8637" s="191">
        <v>0</v>
      </c>
      <c r="K8637" s="187">
        <f t="shared" si="425"/>
        <v>23304.73</v>
      </c>
      <c r="L8637" s="188">
        <f t="shared" si="426"/>
        <v>23304.73</v>
      </c>
      <c r="M8637" s="193"/>
      <c r="N8637" s="186">
        <f t="shared" si="427"/>
        <v>40934</v>
      </c>
    </row>
    <row r="8638" spans="1:14" ht="13.5" x14ac:dyDescent="0.25">
      <c r="A8638">
        <v>38200</v>
      </c>
      <c r="B8638" t="s">
        <v>11099</v>
      </c>
      <c r="C8638" t="s">
        <v>217</v>
      </c>
      <c r="D8638" t="s">
        <v>9137</v>
      </c>
      <c r="E8638" s="190" t="s">
        <v>14359</v>
      </c>
      <c r="F8638" s="191">
        <v>0</v>
      </c>
      <c r="G8638" s="192" t="str">
        <f t="shared" si="428"/>
        <v>629,57</v>
      </c>
      <c r="H8638" s="191">
        <v>0</v>
      </c>
      <c r="I8638" s="191">
        <v>0</v>
      </c>
      <c r="J8638" s="191">
        <v>0</v>
      </c>
      <c r="K8638" s="187">
        <f t="shared" si="425"/>
        <v>629.57000000000005</v>
      </c>
      <c r="L8638" s="188">
        <f t="shared" si="426"/>
        <v>629.57000000000005</v>
      </c>
      <c r="M8638" s="193"/>
      <c r="N8638" s="186">
        <f t="shared" si="427"/>
        <v>38200</v>
      </c>
    </row>
    <row r="8639" spans="1:14" ht="13.5" x14ac:dyDescent="0.25">
      <c r="A8639">
        <v>39269</v>
      </c>
      <c r="B8639" t="s">
        <v>11100</v>
      </c>
      <c r="C8639" t="s">
        <v>217</v>
      </c>
      <c r="D8639" t="s">
        <v>219</v>
      </c>
      <c r="E8639" s="190" t="s">
        <v>549</v>
      </c>
      <c r="F8639" s="191">
        <v>0</v>
      </c>
      <c r="G8639" s="192" t="str">
        <f t="shared" si="428"/>
        <v>1,50</v>
      </c>
      <c r="H8639" s="191">
        <v>0</v>
      </c>
      <c r="I8639" s="191">
        <v>0</v>
      </c>
      <c r="J8639" s="191">
        <v>0</v>
      </c>
      <c r="K8639" s="187">
        <f t="shared" si="425"/>
        <v>1.5</v>
      </c>
      <c r="L8639" s="188">
        <f t="shared" si="426"/>
        <v>1.5</v>
      </c>
      <c r="M8639" s="193"/>
      <c r="N8639" s="186">
        <f t="shared" si="427"/>
        <v>39269</v>
      </c>
    </row>
    <row r="8640" spans="1:14" ht="13.5" x14ac:dyDescent="0.25">
      <c r="A8640">
        <v>11889</v>
      </c>
      <c r="B8640" t="s">
        <v>11101</v>
      </c>
      <c r="C8640" t="s">
        <v>217</v>
      </c>
      <c r="D8640" t="s">
        <v>219</v>
      </c>
      <c r="E8640" s="190" t="s">
        <v>7185</v>
      </c>
      <c r="F8640" s="191">
        <v>0</v>
      </c>
      <c r="G8640" s="192" t="str">
        <f t="shared" si="428"/>
        <v>2,08</v>
      </c>
      <c r="H8640" s="191">
        <v>0</v>
      </c>
      <c r="I8640" s="191">
        <v>0</v>
      </c>
      <c r="J8640" s="191">
        <v>0</v>
      </c>
      <c r="K8640" s="187">
        <f t="shared" si="425"/>
        <v>2.08</v>
      </c>
      <c r="L8640" s="188">
        <f t="shared" si="426"/>
        <v>2.08</v>
      </c>
      <c r="M8640" s="193"/>
      <c r="N8640" s="186">
        <f t="shared" si="427"/>
        <v>11889</v>
      </c>
    </row>
    <row r="8641" spans="1:14" ht="13.5" x14ac:dyDescent="0.25">
      <c r="A8641">
        <v>39270</v>
      </c>
      <c r="B8641" t="s">
        <v>11102</v>
      </c>
      <c r="C8641" t="s">
        <v>217</v>
      </c>
      <c r="D8641" t="s">
        <v>219</v>
      </c>
      <c r="E8641" s="190" t="s">
        <v>802</v>
      </c>
      <c r="F8641" s="191">
        <v>0</v>
      </c>
      <c r="G8641" s="192" t="str">
        <f t="shared" si="428"/>
        <v>2,48</v>
      </c>
      <c r="H8641" s="191">
        <v>0</v>
      </c>
      <c r="I8641" s="191">
        <v>0</v>
      </c>
      <c r="J8641" s="191">
        <v>0</v>
      </c>
      <c r="K8641" s="187">
        <f t="shared" si="425"/>
        <v>2.48</v>
      </c>
      <c r="L8641" s="188">
        <f t="shared" si="426"/>
        <v>2.48</v>
      </c>
      <c r="M8641" s="193"/>
      <c r="N8641" s="186">
        <f t="shared" si="427"/>
        <v>39270</v>
      </c>
    </row>
    <row r="8642" spans="1:14" ht="13.5" x14ac:dyDescent="0.25">
      <c r="A8642">
        <v>11890</v>
      </c>
      <c r="B8642" t="s">
        <v>11103</v>
      </c>
      <c r="C8642" t="s">
        <v>217</v>
      </c>
      <c r="D8642" t="s">
        <v>219</v>
      </c>
      <c r="E8642" s="190" t="s">
        <v>1321</v>
      </c>
      <c r="F8642" s="191">
        <v>0</v>
      </c>
      <c r="G8642" s="192" t="str">
        <f t="shared" si="428"/>
        <v>3,23</v>
      </c>
      <c r="H8642" s="191">
        <v>0</v>
      </c>
      <c r="I8642" s="191">
        <v>0</v>
      </c>
      <c r="J8642" s="191">
        <v>0</v>
      </c>
      <c r="K8642" s="187">
        <f t="shared" si="425"/>
        <v>3.23</v>
      </c>
      <c r="L8642" s="188">
        <f t="shared" si="426"/>
        <v>3.23</v>
      </c>
      <c r="M8642" s="193"/>
      <c r="N8642" s="186">
        <f t="shared" si="427"/>
        <v>11890</v>
      </c>
    </row>
    <row r="8643" spans="1:14" ht="13.5" x14ac:dyDescent="0.25">
      <c r="A8643">
        <v>11891</v>
      </c>
      <c r="B8643" t="s">
        <v>11104</v>
      </c>
      <c r="C8643" t="s">
        <v>217</v>
      </c>
      <c r="D8643" t="s">
        <v>219</v>
      </c>
      <c r="E8643" s="190" t="s">
        <v>4890</v>
      </c>
      <c r="F8643" s="191">
        <v>0</v>
      </c>
      <c r="G8643" s="192" t="str">
        <f t="shared" si="428"/>
        <v>5,32</v>
      </c>
      <c r="H8643" s="191">
        <v>0</v>
      </c>
      <c r="I8643" s="191">
        <v>0</v>
      </c>
      <c r="J8643" s="191">
        <v>0</v>
      </c>
      <c r="K8643" s="187">
        <f t="shared" si="425"/>
        <v>5.32</v>
      </c>
      <c r="L8643" s="188">
        <f t="shared" si="426"/>
        <v>5.32</v>
      </c>
      <c r="M8643" s="193"/>
      <c r="N8643" s="186">
        <f t="shared" si="427"/>
        <v>11891</v>
      </c>
    </row>
    <row r="8644" spans="1:14" ht="13.5" x14ac:dyDescent="0.25">
      <c r="A8644">
        <v>11892</v>
      </c>
      <c r="B8644" t="s">
        <v>11105</v>
      </c>
      <c r="C8644" t="s">
        <v>217</v>
      </c>
      <c r="D8644" t="s">
        <v>219</v>
      </c>
      <c r="E8644" s="190" t="s">
        <v>552</v>
      </c>
      <c r="F8644" s="191">
        <v>0</v>
      </c>
      <c r="G8644" s="192" t="str">
        <f t="shared" si="428"/>
        <v>8,20</v>
      </c>
      <c r="H8644" s="191">
        <v>0</v>
      </c>
      <c r="I8644" s="191">
        <v>0</v>
      </c>
      <c r="J8644" s="191">
        <v>0</v>
      </c>
      <c r="K8644" s="187">
        <f t="shared" si="425"/>
        <v>8.1999999999999993</v>
      </c>
      <c r="L8644" s="188">
        <f t="shared" si="426"/>
        <v>8.1999999999999993</v>
      </c>
      <c r="M8644" s="193"/>
      <c r="N8644" s="186">
        <f t="shared" si="427"/>
        <v>11892</v>
      </c>
    </row>
    <row r="8645" spans="1:14" ht="13.5" x14ac:dyDescent="0.25">
      <c r="A8645">
        <v>37601</v>
      </c>
      <c r="B8645" t="s">
        <v>11106</v>
      </c>
      <c r="C8645" t="s">
        <v>217</v>
      </c>
      <c r="D8645" t="s">
        <v>219</v>
      </c>
      <c r="E8645" s="190" t="s">
        <v>1089</v>
      </c>
      <c r="F8645" s="191">
        <v>0</v>
      </c>
      <c r="G8645" s="192" t="str">
        <f t="shared" si="428"/>
        <v>9,25</v>
      </c>
      <c r="H8645" s="191">
        <v>0</v>
      </c>
      <c r="I8645" s="191">
        <v>0</v>
      </c>
      <c r="J8645" s="191">
        <v>0</v>
      </c>
      <c r="K8645" s="187">
        <f t="shared" si="425"/>
        <v>9.25</v>
      </c>
      <c r="L8645" s="188">
        <f t="shared" si="426"/>
        <v>9.25</v>
      </c>
      <c r="M8645" s="193"/>
      <c r="N8645" s="186">
        <f t="shared" si="427"/>
        <v>37601</v>
      </c>
    </row>
    <row r="8646" spans="1:14" ht="13.5" x14ac:dyDescent="0.25">
      <c r="A8646">
        <v>1634</v>
      </c>
      <c r="B8646" t="s">
        <v>11107</v>
      </c>
      <c r="C8646" t="s">
        <v>217</v>
      </c>
      <c r="D8646" t="s">
        <v>219</v>
      </c>
      <c r="E8646" s="190" t="s">
        <v>5288</v>
      </c>
      <c r="F8646" s="191">
        <v>0</v>
      </c>
      <c r="G8646" s="192" t="str">
        <f t="shared" si="428"/>
        <v>9,56</v>
      </c>
      <c r="H8646" s="191">
        <v>0</v>
      </c>
      <c r="I8646" s="191">
        <v>0</v>
      </c>
      <c r="J8646" s="191">
        <v>0</v>
      </c>
      <c r="K8646" s="187">
        <f t="shared" si="425"/>
        <v>9.56</v>
      </c>
      <c r="L8646" s="188">
        <f t="shared" si="426"/>
        <v>9.56</v>
      </c>
      <c r="M8646" s="193"/>
      <c r="N8646" s="186">
        <f t="shared" si="427"/>
        <v>1634</v>
      </c>
    </row>
    <row r="8647" spans="1:14" ht="13.5" x14ac:dyDescent="0.25">
      <c r="A8647">
        <v>5086</v>
      </c>
      <c r="B8647" t="s">
        <v>11108</v>
      </c>
      <c r="C8647" t="s">
        <v>217</v>
      </c>
      <c r="D8647" t="s">
        <v>220</v>
      </c>
      <c r="E8647" s="190" t="s">
        <v>20029</v>
      </c>
      <c r="F8647" s="191">
        <v>0</v>
      </c>
      <c r="G8647" s="192" t="str">
        <f t="shared" si="428"/>
        <v>31,09</v>
      </c>
      <c r="H8647" s="191">
        <v>0</v>
      </c>
      <c r="I8647" s="191">
        <v>0</v>
      </c>
      <c r="J8647" s="191">
        <v>0</v>
      </c>
      <c r="K8647" s="187">
        <f t="shared" si="425"/>
        <v>31.09</v>
      </c>
      <c r="L8647" s="188">
        <f t="shared" si="426"/>
        <v>31.09</v>
      </c>
      <c r="M8647" s="193"/>
      <c r="N8647" s="186">
        <f t="shared" si="427"/>
        <v>5086</v>
      </c>
    </row>
    <row r="8648" spans="1:14" ht="13.5" x14ac:dyDescent="0.25">
      <c r="A8648">
        <v>11280</v>
      </c>
      <c r="B8648" t="s">
        <v>11109</v>
      </c>
      <c r="C8648" t="s">
        <v>217</v>
      </c>
      <c r="D8648" t="s">
        <v>9085</v>
      </c>
      <c r="E8648" s="190" t="s">
        <v>28373</v>
      </c>
      <c r="F8648" s="191">
        <v>0</v>
      </c>
      <c r="G8648" s="192" t="str">
        <f t="shared" si="428"/>
        <v>10.240,09</v>
      </c>
      <c r="H8648" s="191">
        <v>0</v>
      </c>
      <c r="I8648" s="191">
        <v>0</v>
      </c>
      <c r="J8648" s="191">
        <v>0</v>
      </c>
      <c r="K8648" s="187">
        <f t="shared" si="425"/>
        <v>10240.09</v>
      </c>
      <c r="L8648" s="188">
        <f t="shared" si="426"/>
        <v>10240.09</v>
      </c>
      <c r="M8648" s="193"/>
      <c r="N8648" s="186">
        <f t="shared" si="427"/>
        <v>11280</v>
      </c>
    </row>
    <row r="8649" spans="1:14" ht="13.5" x14ac:dyDescent="0.25">
      <c r="A8649">
        <v>40519</v>
      </c>
      <c r="B8649" t="s">
        <v>11110</v>
      </c>
      <c r="C8649" t="s">
        <v>217</v>
      </c>
      <c r="D8649" t="s">
        <v>9085</v>
      </c>
      <c r="E8649" s="190" t="s">
        <v>28374</v>
      </c>
      <c r="F8649" s="191">
        <v>0</v>
      </c>
      <c r="G8649" s="192" t="str">
        <f t="shared" si="428"/>
        <v>84.415,82</v>
      </c>
      <c r="H8649" s="191">
        <v>0</v>
      </c>
      <c r="I8649" s="191">
        <v>0</v>
      </c>
      <c r="J8649" s="191">
        <v>0</v>
      </c>
      <c r="K8649" s="187">
        <f t="shared" ref="K8649:K8712" si="429">H8649+I8649+J8649+G8649</f>
        <v>84415.82</v>
      </c>
      <c r="L8649" s="188">
        <f t="shared" ref="L8649:L8712" si="430">G8649+I8649+J8649+H8649</f>
        <v>84415.82</v>
      </c>
      <c r="M8649" s="193"/>
      <c r="N8649" s="186">
        <f t="shared" ref="N8649:N8712" si="431">A8649</f>
        <v>40519</v>
      </c>
    </row>
    <row r="8650" spans="1:14" ht="13.5" x14ac:dyDescent="0.25">
      <c r="A8650">
        <v>39869</v>
      </c>
      <c r="B8650" t="s">
        <v>11111</v>
      </c>
      <c r="C8650" t="s">
        <v>217</v>
      </c>
      <c r="D8650" t="s">
        <v>9085</v>
      </c>
      <c r="E8650" s="190" t="s">
        <v>3790</v>
      </c>
      <c r="F8650" s="191">
        <v>0</v>
      </c>
      <c r="G8650" s="192" t="str">
        <f t="shared" si="428"/>
        <v>14,97</v>
      </c>
      <c r="H8650" s="191">
        <v>0</v>
      </c>
      <c r="I8650" s="191">
        <v>0</v>
      </c>
      <c r="J8650" s="191">
        <v>0</v>
      </c>
      <c r="K8650" s="187">
        <f t="shared" si="429"/>
        <v>14.97</v>
      </c>
      <c r="L8650" s="188">
        <f t="shared" si="430"/>
        <v>14.97</v>
      </c>
      <c r="M8650" s="193"/>
      <c r="N8650" s="186">
        <f t="shared" si="431"/>
        <v>39869</v>
      </c>
    </row>
    <row r="8651" spans="1:14" ht="13.5" x14ac:dyDescent="0.25">
      <c r="A8651">
        <v>39870</v>
      </c>
      <c r="B8651" t="s">
        <v>11112</v>
      </c>
      <c r="C8651" t="s">
        <v>217</v>
      </c>
      <c r="D8651" t="s">
        <v>9085</v>
      </c>
      <c r="E8651" s="190" t="s">
        <v>7500</v>
      </c>
      <c r="F8651" s="191">
        <v>0</v>
      </c>
      <c r="G8651" s="192" t="str">
        <f t="shared" si="428"/>
        <v>22,90</v>
      </c>
      <c r="H8651" s="191">
        <v>0</v>
      </c>
      <c r="I8651" s="191">
        <v>0</v>
      </c>
      <c r="J8651" s="191">
        <v>0</v>
      </c>
      <c r="K8651" s="187">
        <f t="shared" si="429"/>
        <v>22.9</v>
      </c>
      <c r="L8651" s="188">
        <f t="shared" si="430"/>
        <v>22.9</v>
      </c>
      <c r="M8651" s="193"/>
      <c r="N8651" s="186">
        <f t="shared" si="431"/>
        <v>39870</v>
      </c>
    </row>
    <row r="8652" spans="1:14" ht="13.5" x14ac:dyDescent="0.25">
      <c r="A8652">
        <v>39871</v>
      </c>
      <c r="B8652" t="s">
        <v>11113</v>
      </c>
      <c r="C8652" t="s">
        <v>217</v>
      </c>
      <c r="D8652" t="s">
        <v>9085</v>
      </c>
      <c r="E8652" s="190" t="s">
        <v>4020</v>
      </c>
      <c r="F8652" s="191">
        <v>0</v>
      </c>
      <c r="G8652" s="192" t="str">
        <f t="shared" si="428"/>
        <v>25,67</v>
      </c>
      <c r="H8652" s="191">
        <v>0</v>
      </c>
      <c r="I8652" s="191">
        <v>0</v>
      </c>
      <c r="J8652" s="191">
        <v>0</v>
      </c>
      <c r="K8652" s="187">
        <f t="shared" si="429"/>
        <v>25.67</v>
      </c>
      <c r="L8652" s="188">
        <f t="shared" si="430"/>
        <v>25.67</v>
      </c>
      <c r="M8652" s="193"/>
      <c r="N8652" s="186">
        <f t="shared" si="431"/>
        <v>39871</v>
      </c>
    </row>
    <row r="8653" spans="1:14" ht="13.5" x14ac:dyDescent="0.25">
      <c r="A8653">
        <v>12722</v>
      </c>
      <c r="B8653" t="s">
        <v>11114</v>
      </c>
      <c r="C8653" t="s">
        <v>217</v>
      </c>
      <c r="D8653" t="s">
        <v>9085</v>
      </c>
      <c r="E8653" s="190" t="s">
        <v>11115</v>
      </c>
      <c r="F8653" s="191">
        <v>0</v>
      </c>
      <c r="G8653" s="192" t="str">
        <f t="shared" si="428"/>
        <v>859,07</v>
      </c>
      <c r="H8653" s="191">
        <v>0</v>
      </c>
      <c r="I8653" s="191">
        <v>0</v>
      </c>
      <c r="J8653" s="191">
        <v>0</v>
      </c>
      <c r="K8653" s="187">
        <f t="shared" si="429"/>
        <v>859.07</v>
      </c>
      <c r="L8653" s="188">
        <f t="shared" si="430"/>
        <v>859.07</v>
      </c>
      <c r="M8653" s="193"/>
      <c r="N8653" s="186">
        <f t="shared" si="431"/>
        <v>12722</v>
      </c>
    </row>
    <row r="8654" spans="1:14" ht="13.5" x14ac:dyDescent="0.25">
      <c r="A8654">
        <v>12714</v>
      </c>
      <c r="B8654" t="s">
        <v>11116</v>
      </c>
      <c r="C8654" t="s">
        <v>217</v>
      </c>
      <c r="D8654" t="s">
        <v>9085</v>
      </c>
      <c r="E8654" s="190" t="s">
        <v>4194</v>
      </c>
      <c r="F8654" s="191">
        <v>0</v>
      </c>
      <c r="G8654" s="192" t="str">
        <f t="shared" si="428"/>
        <v>5,61</v>
      </c>
      <c r="H8654" s="191">
        <v>0</v>
      </c>
      <c r="I8654" s="191">
        <v>0</v>
      </c>
      <c r="J8654" s="191">
        <v>0</v>
      </c>
      <c r="K8654" s="187">
        <f t="shared" si="429"/>
        <v>5.61</v>
      </c>
      <c r="L8654" s="188">
        <f t="shared" si="430"/>
        <v>5.61</v>
      </c>
      <c r="M8654" s="193"/>
      <c r="N8654" s="186">
        <f t="shared" si="431"/>
        <v>12714</v>
      </c>
    </row>
    <row r="8655" spans="1:14" ht="13.5" x14ac:dyDescent="0.25">
      <c r="A8655">
        <v>12715</v>
      </c>
      <c r="B8655" t="s">
        <v>11117</v>
      </c>
      <c r="C8655" t="s">
        <v>217</v>
      </c>
      <c r="D8655" t="s">
        <v>9085</v>
      </c>
      <c r="E8655" s="190" t="s">
        <v>5946</v>
      </c>
      <c r="F8655" s="191">
        <v>0</v>
      </c>
      <c r="G8655" s="192" t="str">
        <f t="shared" si="428"/>
        <v>12,66</v>
      </c>
      <c r="H8655" s="191">
        <v>0</v>
      </c>
      <c r="I8655" s="191">
        <v>0</v>
      </c>
      <c r="J8655" s="191">
        <v>0</v>
      </c>
      <c r="K8655" s="187">
        <f t="shared" si="429"/>
        <v>12.66</v>
      </c>
      <c r="L8655" s="188">
        <f t="shared" si="430"/>
        <v>12.66</v>
      </c>
      <c r="M8655" s="193"/>
      <c r="N8655" s="186">
        <f t="shared" si="431"/>
        <v>12715</v>
      </c>
    </row>
    <row r="8656" spans="1:14" ht="13.5" x14ac:dyDescent="0.25">
      <c r="A8656">
        <v>12716</v>
      </c>
      <c r="B8656" t="s">
        <v>11118</v>
      </c>
      <c r="C8656" t="s">
        <v>217</v>
      </c>
      <c r="D8656" t="s">
        <v>9085</v>
      </c>
      <c r="E8656" s="190" t="s">
        <v>1076</v>
      </c>
      <c r="F8656" s="191">
        <v>0</v>
      </c>
      <c r="G8656" s="192" t="str">
        <f t="shared" si="428"/>
        <v>21,74</v>
      </c>
      <c r="H8656" s="191">
        <v>0</v>
      </c>
      <c r="I8656" s="191">
        <v>0</v>
      </c>
      <c r="J8656" s="191">
        <v>0</v>
      </c>
      <c r="K8656" s="187">
        <f t="shared" si="429"/>
        <v>21.74</v>
      </c>
      <c r="L8656" s="188">
        <f t="shared" si="430"/>
        <v>21.74</v>
      </c>
      <c r="M8656" s="193"/>
      <c r="N8656" s="186">
        <f t="shared" si="431"/>
        <v>12716</v>
      </c>
    </row>
    <row r="8657" spans="1:14" ht="13.5" x14ac:dyDescent="0.25">
      <c r="A8657">
        <v>12717</v>
      </c>
      <c r="B8657" t="s">
        <v>11119</v>
      </c>
      <c r="C8657" t="s">
        <v>217</v>
      </c>
      <c r="D8657" t="s">
        <v>9085</v>
      </c>
      <c r="E8657" s="190" t="s">
        <v>3883</v>
      </c>
      <c r="F8657" s="191">
        <v>0</v>
      </c>
      <c r="G8657" s="192" t="str">
        <f t="shared" si="428"/>
        <v>42,74</v>
      </c>
      <c r="H8657" s="191">
        <v>0</v>
      </c>
      <c r="I8657" s="191">
        <v>0</v>
      </c>
      <c r="J8657" s="191">
        <v>0</v>
      </c>
      <c r="K8657" s="187">
        <f t="shared" si="429"/>
        <v>42.74</v>
      </c>
      <c r="L8657" s="188">
        <f t="shared" si="430"/>
        <v>42.74</v>
      </c>
      <c r="M8657" s="193"/>
      <c r="N8657" s="186">
        <f t="shared" si="431"/>
        <v>12717</v>
      </c>
    </row>
    <row r="8658" spans="1:14" ht="13.5" x14ac:dyDescent="0.25">
      <c r="A8658">
        <v>12718</v>
      </c>
      <c r="B8658" t="s">
        <v>11120</v>
      </c>
      <c r="C8658" t="s">
        <v>217</v>
      </c>
      <c r="D8658" t="s">
        <v>9085</v>
      </c>
      <c r="E8658" s="190" t="s">
        <v>9201</v>
      </c>
      <c r="F8658" s="191">
        <v>0</v>
      </c>
      <c r="G8658" s="192" t="str">
        <f t="shared" si="428"/>
        <v>65,59</v>
      </c>
      <c r="H8658" s="191">
        <v>0</v>
      </c>
      <c r="I8658" s="191">
        <v>0</v>
      </c>
      <c r="J8658" s="191">
        <v>0</v>
      </c>
      <c r="K8658" s="187">
        <f t="shared" si="429"/>
        <v>65.59</v>
      </c>
      <c r="L8658" s="188">
        <f t="shared" si="430"/>
        <v>65.59</v>
      </c>
      <c r="M8658" s="193"/>
      <c r="N8658" s="186">
        <f t="shared" si="431"/>
        <v>12718</v>
      </c>
    </row>
    <row r="8659" spans="1:14" ht="13.5" x14ac:dyDescent="0.25">
      <c r="A8659">
        <v>12719</v>
      </c>
      <c r="B8659" t="s">
        <v>11121</v>
      </c>
      <c r="C8659" t="s">
        <v>217</v>
      </c>
      <c r="D8659" t="s">
        <v>9085</v>
      </c>
      <c r="E8659" s="190" t="s">
        <v>9556</v>
      </c>
      <c r="F8659" s="191">
        <v>0</v>
      </c>
      <c r="G8659" s="192" t="str">
        <f t="shared" si="428"/>
        <v>104,12</v>
      </c>
      <c r="H8659" s="191">
        <v>0</v>
      </c>
      <c r="I8659" s="191">
        <v>0</v>
      </c>
      <c r="J8659" s="191">
        <v>0</v>
      </c>
      <c r="K8659" s="187">
        <f t="shared" si="429"/>
        <v>104.12</v>
      </c>
      <c r="L8659" s="188">
        <f t="shared" si="430"/>
        <v>104.12</v>
      </c>
      <c r="M8659" s="193"/>
      <c r="N8659" s="186">
        <f t="shared" si="431"/>
        <v>12719</v>
      </c>
    </row>
    <row r="8660" spans="1:14" ht="13.5" x14ac:dyDescent="0.25">
      <c r="A8660">
        <v>12720</v>
      </c>
      <c r="B8660" t="s">
        <v>11122</v>
      </c>
      <c r="C8660" t="s">
        <v>217</v>
      </c>
      <c r="D8660" t="s">
        <v>9085</v>
      </c>
      <c r="E8660" s="190" t="s">
        <v>11123</v>
      </c>
      <c r="F8660" s="191">
        <v>0</v>
      </c>
      <c r="G8660" s="192" t="str">
        <f t="shared" ref="G8660:G8723" si="432">E8660</f>
        <v>362,55</v>
      </c>
      <c r="H8660" s="191">
        <v>0</v>
      </c>
      <c r="I8660" s="191">
        <v>0</v>
      </c>
      <c r="J8660" s="191">
        <v>0</v>
      </c>
      <c r="K8660" s="187">
        <f t="shared" si="429"/>
        <v>362.55</v>
      </c>
      <c r="L8660" s="188">
        <f t="shared" si="430"/>
        <v>362.55</v>
      </c>
      <c r="M8660" s="193"/>
      <c r="N8660" s="186">
        <f t="shared" si="431"/>
        <v>12720</v>
      </c>
    </row>
    <row r="8661" spans="1:14" ht="13.5" x14ac:dyDescent="0.25">
      <c r="A8661">
        <v>12721</v>
      </c>
      <c r="B8661" t="s">
        <v>11124</v>
      </c>
      <c r="C8661" t="s">
        <v>217</v>
      </c>
      <c r="D8661" t="s">
        <v>9085</v>
      </c>
      <c r="E8661" s="190" t="s">
        <v>9577</v>
      </c>
      <c r="F8661" s="191">
        <v>0</v>
      </c>
      <c r="G8661" s="192" t="str">
        <f t="shared" si="432"/>
        <v>347,66</v>
      </c>
      <c r="H8661" s="191">
        <v>0</v>
      </c>
      <c r="I8661" s="191">
        <v>0</v>
      </c>
      <c r="J8661" s="191">
        <v>0</v>
      </c>
      <c r="K8661" s="187">
        <f t="shared" si="429"/>
        <v>347.66</v>
      </c>
      <c r="L8661" s="188">
        <f t="shared" si="430"/>
        <v>347.66</v>
      </c>
      <c r="M8661" s="193"/>
      <c r="N8661" s="186">
        <f t="shared" si="431"/>
        <v>12721</v>
      </c>
    </row>
    <row r="8662" spans="1:14" ht="13.5" x14ac:dyDescent="0.25">
      <c r="A8662">
        <v>3468</v>
      </c>
      <c r="B8662" t="s">
        <v>11125</v>
      </c>
      <c r="C8662" t="s">
        <v>217</v>
      </c>
      <c r="D8662" t="s">
        <v>9085</v>
      </c>
      <c r="E8662" s="190" t="s">
        <v>20681</v>
      </c>
      <c r="F8662" s="191">
        <v>0</v>
      </c>
      <c r="G8662" s="192" t="str">
        <f t="shared" si="432"/>
        <v>38,01</v>
      </c>
      <c r="H8662" s="191">
        <v>0</v>
      </c>
      <c r="I8662" s="191">
        <v>0</v>
      </c>
      <c r="J8662" s="191">
        <v>0</v>
      </c>
      <c r="K8662" s="187">
        <f t="shared" si="429"/>
        <v>38.01</v>
      </c>
      <c r="L8662" s="188">
        <f t="shared" si="430"/>
        <v>38.01</v>
      </c>
      <c r="M8662" s="193"/>
      <c r="N8662" s="186">
        <f t="shared" si="431"/>
        <v>3468</v>
      </c>
    </row>
    <row r="8663" spans="1:14" ht="13.5" x14ac:dyDescent="0.25">
      <c r="A8663">
        <v>3465</v>
      </c>
      <c r="B8663" t="s">
        <v>11126</v>
      </c>
      <c r="C8663" t="s">
        <v>217</v>
      </c>
      <c r="D8663" t="s">
        <v>9085</v>
      </c>
      <c r="E8663" s="190" t="s">
        <v>15903</v>
      </c>
      <c r="F8663" s="191">
        <v>0</v>
      </c>
      <c r="G8663" s="192" t="str">
        <f t="shared" si="432"/>
        <v>38,00</v>
      </c>
      <c r="H8663" s="191">
        <v>0</v>
      </c>
      <c r="I8663" s="191">
        <v>0</v>
      </c>
      <c r="J8663" s="191">
        <v>0</v>
      </c>
      <c r="K8663" s="187">
        <f t="shared" si="429"/>
        <v>38</v>
      </c>
      <c r="L8663" s="188">
        <f t="shared" si="430"/>
        <v>38</v>
      </c>
      <c r="M8663" s="193"/>
      <c r="N8663" s="186">
        <f t="shared" si="431"/>
        <v>3465</v>
      </c>
    </row>
    <row r="8664" spans="1:14" ht="13.5" x14ac:dyDescent="0.25">
      <c r="A8664">
        <v>12403</v>
      </c>
      <c r="B8664" t="s">
        <v>11127</v>
      </c>
      <c r="C8664" t="s">
        <v>217</v>
      </c>
      <c r="D8664" t="s">
        <v>9085</v>
      </c>
      <c r="E8664" s="190" t="s">
        <v>16123</v>
      </c>
      <c r="F8664" s="191">
        <v>0</v>
      </c>
      <c r="G8664" s="192" t="str">
        <f t="shared" si="432"/>
        <v>27,08</v>
      </c>
      <c r="H8664" s="191">
        <v>0</v>
      </c>
      <c r="I8664" s="191">
        <v>0</v>
      </c>
      <c r="J8664" s="191">
        <v>0</v>
      </c>
      <c r="K8664" s="187">
        <f t="shared" si="429"/>
        <v>27.08</v>
      </c>
      <c r="L8664" s="188">
        <f t="shared" si="430"/>
        <v>27.08</v>
      </c>
      <c r="M8664" s="193"/>
      <c r="N8664" s="186">
        <f t="shared" si="431"/>
        <v>12403</v>
      </c>
    </row>
    <row r="8665" spans="1:14" ht="13.5" x14ac:dyDescent="0.25">
      <c r="A8665">
        <v>3463</v>
      </c>
      <c r="B8665" t="s">
        <v>11128</v>
      </c>
      <c r="C8665" t="s">
        <v>217</v>
      </c>
      <c r="D8665" t="s">
        <v>9085</v>
      </c>
      <c r="E8665" s="190" t="s">
        <v>1184</v>
      </c>
      <c r="F8665" s="191">
        <v>0</v>
      </c>
      <c r="G8665" s="192" t="str">
        <f t="shared" si="432"/>
        <v>15,82</v>
      </c>
      <c r="H8665" s="191">
        <v>0</v>
      </c>
      <c r="I8665" s="191">
        <v>0</v>
      </c>
      <c r="J8665" s="191">
        <v>0</v>
      </c>
      <c r="K8665" s="187">
        <f t="shared" si="429"/>
        <v>15.82</v>
      </c>
      <c r="L8665" s="188">
        <f t="shared" si="430"/>
        <v>15.82</v>
      </c>
      <c r="M8665" s="193"/>
      <c r="N8665" s="186">
        <f t="shared" si="431"/>
        <v>3463</v>
      </c>
    </row>
    <row r="8666" spans="1:14" ht="13.5" x14ac:dyDescent="0.25">
      <c r="A8666">
        <v>3464</v>
      </c>
      <c r="B8666" t="s">
        <v>11129</v>
      </c>
      <c r="C8666" t="s">
        <v>217</v>
      </c>
      <c r="D8666" t="s">
        <v>9085</v>
      </c>
      <c r="E8666" s="190" t="s">
        <v>1184</v>
      </c>
      <c r="F8666" s="191">
        <v>0</v>
      </c>
      <c r="G8666" s="192" t="str">
        <f t="shared" si="432"/>
        <v>15,82</v>
      </c>
      <c r="H8666" s="191">
        <v>0</v>
      </c>
      <c r="I8666" s="191">
        <v>0</v>
      </c>
      <c r="J8666" s="191">
        <v>0</v>
      </c>
      <c r="K8666" s="187">
        <f t="shared" si="429"/>
        <v>15.82</v>
      </c>
      <c r="L8666" s="188">
        <f t="shared" si="430"/>
        <v>15.82</v>
      </c>
      <c r="M8666" s="193"/>
      <c r="N8666" s="186">
        <f t="shared" si="431"/>
        <v>3464</v>
      </c>
    </row>
    <row r="8667" spans="1:14" ht="13.5" x14ac:dyDescent="0.25">
      <c r="A8667">
        <v>3466</v>
      </c>
      <c r="B8667" t="s">
        <v>11130</v>
      </c>
      <c r="C8667" t="s">
        <v>217</v>
      </c>
      <c r="D8667" t="s">
        <v>9085</v>
      </c>
      <c r="E8667" s="190" t="s">
        <v>18383</v>
      </c>
      <c r="F8667" s="191">
        <v>0</v>
      </c>
      <c r="G8667" s="192" t="str">
        <f t="shared" si="432"/>
        <v>96,51</v>
      </c>
      <c r="H8667" s="191">
        <v>0</v>
      </c>
      <c r="I8667" s="191">
        <v>0</v>
      </c>
      <c r="J8667" s="191">
        <v>0</v>
      </c>
      <c r="K8667" s="187">
        <f t="shared" si="429"/>
        <v>96.51</v>
      </c>
      <c r="L8667" s="188">
        <f t="shared" si="430"/>
        <v>96.51</v>
      </c>
      <c r="M8667" s="193"/>
      <c r="N8667" s="186">
        <f t="shared" si="431"/>
        <v>3466</v>
      </c>
    </row>
    <row r="8668" spans="1:14" ht="13.5" x14ac:dyDescent="0.25">
      <c r="A8668">
        <v>3467</v>
      </c>
      <c r="B8668" t="s">
        <v>11131</v>
      </c>
      <c r="C8668" t="s">
        <v>217</v>
      </c>
      <c r="D8668" t="s">
        <v>9085</v>
      </c>
      <c r="E8668" s="190" t="s">
        <v>19126</v>
      </c>
      <c r="F8668" s="191">
        <v>0</v>
      </c>
      <c r="G8668" s="192" t="str">
        <f t="shared" si="432"/>
        <v>54,50</v>
      </c>
      <c r="H8668" s="191">
        <v>0</v>
      </c>
      <c r="I8668" s="191">
        <v>0</v>
      </c>
      <c r="J8668" s="191">
        <v>0</v>
      </c>
      <c r="K8668" s="187">
        <f t="shared" si="429"/>
        <v>54.5</v>
      </c>
      <c r="L8668" s="188">
        <f t="shared" si="430"/>
        <v>54.5</v>
      </c>
      <c r="M8668" s="193"/>
      <c r="N8668" s="186">
        <f t="shared" si="431"/>
        <v>3467</v>
      </c>
    </row>
    <row r="8669" spans="1:14" ht="13.5" x14ac:dyDescent="0.25">
      <c r="A8669">
        <v>3462</v>
      </c>
      <c r="B8669" t="s">
        <v>11132</v>
      </c>
      <c r="C8669" t="s">
        <v>217</v>
      </c>
      <c r="D8669" t="s">
        <v>9085</v>
      </c>
      <c r="E8669" s="190" t="s">
        <v>5912</v>
      </c>
      <c r="F8669" s="191">
        <v>0</v>
      </c>
      <c r="G8669" s="192" t="str">
        <f t="shared" si="432"/>
        <v>10,44</v>
      </c>
      <c r="H8669" s="191">
        <v>0</v>
      </c>
      <c r="I8669" s="191">
        <v>0</v>
      </c>
      <c r="J8669" s="191">
        <v>0</v>
      </c>
      <c r="K8669" s="187">
        <f t="shared" si="429"/>
        <v>10.44</v>
      </c>
      <c r="L8669" s="188">
        <f t="shared" si="430"/>
        <v>10.44</v>
      </c>
      <c r="M8669" s="193"/>
      <c r="N8669" s="186">
        <f t="shared" si="431"/>
        <v>3462</v>
      </c>
    </row>
    <row r="8670" spans="1:14" ht="13.5" x14ac:dyDescent="0.25">
      <c r="A8670">
        <v>3446</v>
      </c>
      <c r="B8670" t="s">
        <v>11133</v>
      </c>
      <c r="C8670" t="s">
        <v>217</v>
      </c>
      <c r="D8670" t="s">
        <v>9085</v>
      </c>
      <c r="E8670" s="190" t="s">
        <v>18319</v>
      </c>
      <c r="F8670" s="191">
        <v>0</v>
      </c>
      <c r="G8670" s="192" t="str">
        <f t="shared" si="432"/>
        <v>32,13</v>
      </c>
      <c r="H8670" s="191">
        <v>0</v>
      </c>
      <c r="I8670" s="191">
        <v>0</v>
      </c>
      <c r="J8670" s="191">
        <v>0</v>
      </c>
      <c r="K8670" s="187">
        <f t="shared" si="429"/>
        <v>32.130000000000003</v>
      </c>
      <c r="L8670" s="188">
        <f t="shared" si="430"/>
        <v>32.130000000000003</v>
      </c>
      <c r="M8670" s="193"/>
      <c r="N8670" s="186">
        <f t="shared" si="431"/>
        <v>3446</v>
      </c>
    </row>
    <row r="8671" spans="1:14" ht="13.5" x14ac:dyDescent="0.25">
      <c r="A8671">
        <v>3445</v>
      </c>
      <c r="B8671" t="s">
        <v>11134</v>
      </c>
      <c r="C8671" t="s">
        <v>217</v>
      </c>
      <c r="D8671" t="s">
        <v>9085</v>
      </c>
      <c r="E8671" s="190" t="s">
        <v>19051</v>
      </c>
      <c r="F8671" s="191">
        <v>0</v>
      </c>
      <c r="G8671" s="192" t="str">
        <f t="shared" si="432"/>
        <v>26,23</v>
      </c>
      <c r="H8671" s="191">
        <v>0</v>
      </c>
      <c r="I8671" s="191">
        <v>0</v>
      </c>
      <c r="J8671" s="191">
        <v>0</v>
      </c>
      <c r="K8671" s="187">
        <f t="shared" si="429"/>
        <v>26.23</v>
      </c>
      <c r="L8671" s="188">
        <f t="shared" si="430"/>
        <v>26.23</v>
      </c>
      <c r="M8671" s="193"/>
      <c r="N8671" s="186">
        <f t="shared" si="431"/>
        <v>3445</v>
      </c>
    </row>
    <row r="8672" spans="1:14" ht="13.5" x14ac:dyDescent="0.25">
      <c r="A8672">
        <v>3441</v>
      </c>
      <c r="B8672" t="s">
        <v>11135</v>
      </c>
      <c r="C8672" t="s">
        <v>217</v>
      </c>
      <c r="D8672" t="s">
        <v>9085</v>
      </c>
      <c r="E8672" s="190" t="s">
        <v>5239</v>
      </c>
      <c r="F8672" s="191">
        <v>0</v>
      </c>
      <c r="G8672" s="192" t="str">
        <f t="shared" si="432"/>
        <v>7,40</v>
      </c>
      <c r="H8672" s="191">
        <v>0</v>
      </c>
      <c r="I8672" s="191">
        <v>0</v>
      </c>
      <c r="J8672" s="191">
        <v>0</v>
      </c>
      <c r="K8672" s="187">
        <f t="shared" si="429"/>
        <v>7.4</v>
      </c>
      <c r="L8672" s="188">
        <f t="shared" si="430"/>
        <v>7.4</v>
      </c>
      <c r="M8672" s="193"/>
      <c r="N8672" s="186">
        <f t="shared" si="431"/>
        <v>3441</v>
      </c>
    </row>
    <row r="8673" spans="1:14" ht="13.5" x14ac:dyDescent="0.25">
      <c r="A8673">
        <v>3444</v>
      </c>
      <c r="B8673" t="s">
        <v>11136</v>
      </c>
      <c r="C8673" t="s">
        <v>217</v>
      </c>
      <c r="D8673" t="s">
        <v>9085</v>
      </c>
      <c r="E8673" s="190" t="s">
        <v>912</v>
      </c>
      <c r="F8673" s="191">
        <v>0</v>
      </c>
      <c r="G8673" s="192" t="str">
        <f t="shared" si="432"/>
        <v>16,14</v>
      </c>
      <c r="H8673" s="191">
        <v>0</v>
      </c>
      <c r="I8673" s="191">
        <v>0</v>
      </c>
      <c r="J8673" s="191">
        <v>0</v>
      </c>
      <c r="K8673" s="187">
        <f t="shared" si="429"/>
        <v>16.14</v>
      </c>
      <c r="L8673" s="188">
        <f t="shared" si="430"/>
        <v>16.14</v>
      </c>
      <c r="M8673" s="193"/>
      <c r="N8673" s="186">
        <f t="shared" si="431"/>
        <v>3444</v>
      </c>
    </row>
    <row r="8674" spans="1:14" ht="13.5" x14ac:dyDescent="0.25">
      <c r="A8674">
        <v>12402</v>
      </c>
      <c r="B8674" t="s">
        <v>11137</v>
      </c>
      <c r="C8674" t="s">
        <v>217</v>
      </c>
      <c r="D8674" t="s">
        <v>9085</v>
      </c>
      <c r="E8674" s="190" t="s">
        <v>21377</v>
      </c>
      <c r="F8674" s="191">
        <v>0</v>
      </c>
      <c r="G8674" s="192" t="str">
        <f t="shared" si="432"/>
        <v>90,32</v>
      </c>
      <c r="H8674" s="191">
        <v>0</v>
      </c>
      <c r="I8674" s="191">
        <v>0</v>
      </c>
      <c r="J8674" s="191">
        <v>0</v>
      </c>
      <c r="K8674" s="187">
        <f t="shared" si="429"/>
        <v>90.32</v>
      </c>
      <c r="L8674" s="188">
        <f t="shared" si="430"/>
        <v>90.32</v>
      </c>
      <c r="M8674" s="193"/>
      <c r="N8674" s="186">
        <f t="shared" si="431"/>
        <v>12402</v>
      </c>
    </row>
    <row r="8675" spans="1:14" ht="13.5" x14ac:dyDescent="0.25">
      <c r="A8675">
        <v>3447</v>
      </c>
      <c r="B8675" t="s">
        <v>11138</v>
      </c>
      <c r="C8675" t="s">
        <v>217</v>
      </c>
      <c r="D8675" t="s">
        <v>9085</v>
      </c>
      <c r="E8675" s="190" t="s">
        <v>18384</v>
      </c>
      <c r="F8675" s="191">
        <v>0</v>
      </c>
      <c r="G8675" s="192" t="str">
        <f t="shared" si="432"/>
        <v>46,73</v>
      </c>
      <c r="H8675" s="191">
        <v>0</v>
      </c>
      <c r="I8675" s="191">
        <v>0</v>
      </c>
      <c r="J8675" s="191">
        <v>0</v>
      </c>
      <c r="K8675" s="187">
        <f t="shared" si="429"/>
        <v>46.73</v>
      </c>
      <c r="L8675" s="188">
        <f t="shared" si="430"/>
        <v>46.73</v>
      </c>
      <c r="M8675" s="193"/>
      <c r="N8675" s="186">
        <f t="shared" si="431"/>
        <v>3447</v>
      </c>
    </row>
    <row r="8676" spans="1:14" ht="13.5" x14ac:dyDescent="0.25">
      <c r="A8676">
        <v>3442</v>
      </c>
      <c r="B8676" t="s">
        <v>11139</v>
      </c>
      <c r="C8676" t="s">
        <v>217</v>
      </c>
      <c r="D8676" t="s">
        <v>9085</v>
      </c>
      <c r="E8676" s="190" t="s">
        <v>895</v>
      </c>
      <c r="F8676" s="191">
        <v>0</v>
      </c>
      <c r="G8676" s="192" t="str">
        <f t="shared" si="432"/>
        <v>11,07</v>
      </c>
      <c r="H8676" s="191">
        <v>0</v>
      </c>
      <c r="I8676" s="191">
        <v>0</v>
      </c>
      <c r="J8676" s="191">
        <v>0</v>
      </c>
      <c r="K8676" s="187">
        <f t="shared" si="429"/>
        <v>11.07</v>
      </c>
      <c r="L8676" s="188">
        <f t="shared" si="430"/>
        <v>11.07</v>
      </c>
      <c r="M8676" s="193"/>
      <c r="N8676" s="186">
        <f t="shared" si="431"/>
        <v>3442</v>
      </c>
    </row>
    <row r="8677" spans="1:14" ht="13.5" x14ac:dyDescent="0.25">
      <c r="A8677">
        <v>3448</v>
      </c>
      <c r="B8677" t="s">
        <v>11140</v>
      </c>
      <c r="C8677" t="s">
        <v>217</v>
      </c>
      <c r="D8677" t="s">
        <v>9085</v>
      </c>
      <c r="E8677" s="190" t="s">
        <v>21378</v>
      </c>
      <c r="F8677" s="191">
        <v>0</v>
      </c>
      <c r="G8677" s="192" t="str">
        <f t="shared" si="432"/>
        <v>132,05</v>
      </c>
      <c r="H8677" s="191">
        <v>0</v>
      </c>
      <c r="I8677" s="191">
        <v>0</v>
      </c>
      <c r="J8677" s="191">
        <v>0</v>
      </c>
      <c r="K8677" s="187">
        <f t="shared" si="429"/>
        <v>132.05000000000001</v>
      </c>
      <c r="L8677" s="188">
        <f t="shared" si="430"/>
        <v>132.05000000000001</v>
      </c>
      <c r="M8677" s="193"/>
      <c r="N8677" s="186">
        <f t="shared" si="431"/>
        <v>3448</v>
      </c>
    </row>
    <row r="8678" spans="1:14" ht="13.5" x14ac:dyDescent="0.25">
      <c r="A8678">
        <v>3449</v>
      </c>
      <c r="B8678" t="s">
        <v>11141</v>
      </c>
      <c r="C8678" t="s">
        <v>217</v>
      </c>
      <c r="D8678" t="s">
        <v>9085</v>
      </c>
      <c r="E8678" s="190" t="s">
        <v>21379</v>
      </c>
      <c r="F8678" s="191">
        <v>0</v>
      </c>
      <c r="G8678" s="192" t="str">
        <f t="shared" si="432"/>
        <v>231,38</v>
      </c>
      <c r="H8678" s="191">
        <v>0</v>
      </c>
      <c r="I8678" s="191">
        <v>0</v>
      </c>
      <c r="J8678" s="191">
        <v>0</v>
      </c>
      <c r="K8678" s="187">
        <f t="shared" si="429"/>
        <v>231.38</v>
      </c>
      <c r="L8678" s="188">
        <f t="shared" si="430"/>
        <v>231.38</v>
      </c>
      <c r="M8678" s="193"/>
      <c r="N8678" s="186">
        <f t="shared" si="431"/>
        <v>3449</v>
      </c>
    </row>
    <row r="8679" spans="1:14" ht="13.5" x14ac:dyDescent="0.25">
      <c r="A8679">
        <v>37438</v>
      </c>
      <c r="B8679" t="s">
        <v>11142</v>
      </c>
      <c r="C8679" t="s">
        <v>217</v>
      </c>
      <c r="D8679" t="s">
        <v>9085</v>
      </c>
      <c r="E8679" s="190" t="s">
        <v>18385</v>
      </c>
      <c r="F8679" s="191">
        <v>0</v>
      </c>
      <c r="G8679" s="192" t="str">
        <f t="shared" si="432"/>
        <v>245,63</v>
      </c>
      <c r="H8679" s="191">
        <v>0</v>
      </c>
      <c r="I8679" s="191">
        <v>0</v>
      </c>
      <c r="J8679" s="191">
        <v>0</v>
      </c>
      <c r="K8679" s="187">
        <f t="shared" si="429"/>
        <v>245.63</v>
      </c>
      <c r="L8679" s="188">
        <f t="shared" si="430"/>
        <v>245.63</v>
      </c>
      <c r="M8679" s="193"/>
      <c r="N8679" s="186">
        <f t="shared" si="431"/>
        <v>37438</v>
      </c>
    </row>
    <row r="8680" spans="1:14" ht="13.5" x14ac:dyDescent="0.25">
      <c r="A8680">
        <v>37439</v>
      </c>
      <c r="B8680" t="s">
        <v>11143</v>
      </c>
      <c r="C8680" t="s">
        <v>217</v>
      </c>
      <c r="D8680" t="s">
        <v>9085</v>
      </c>
      <c r="E8680" s="190" t="s">
        <v>18386</v>
      </c>
      <c r="F8680" s="191">
        <v>0</v>
      </c>
      <c r="G8680" s="192" t="str">
        <f t="shared" si="432"/>
        <v>1.605,92</v>
      </c>
      <c r="H8680" s="191">
        <v>0</v>
      </c>
      <c r="I8680" s="191">
        <v>0</v>
      </c>
      <c r="J8680" s="191">
        <v>0</v>
      </c>
      <c r="K8680" s="187">
        <f t="shared" si="429"/>
        <v>1605.92</v>
      </c>
      <c r="L8680" s="188">
        <f t="shared" si="430"/>
        <v>1605.92</v>
      </c>
      <c r="M8680" s="193"/>
      <c r="N8680" s="186">
        <f t="shared" si="431"/>
        <v>37439</v>
      </c>
    </row>
    <row r="8681" spans="1:14" ht="13.5" x14ac:dyDescent="0.25">
      <c r="A8681">
        <v>37435</v>
      </c>
      <c r="B8681" t="s">
        <v>11144</v>
      </c>
      <c r="C8681" t="s">
        <v>217</v>
      </c>
      <c r="D8681" t="s">
        <v>9085</v>
      </c>
      <c r="E8681" s="190" t="s">
        <v>3375</v>
      </c>
      <c r="F8681" s="191">
        <v>0</v>
      </c>
      <c r="G8681" s="192" t="str">
        <f t="shared" si="432"/>
        <v>28,86</v>
      </c>
      <c r="H8681" s="191">
        <v>0</v>
      </c>
      <c r="I8681" s="191">
        <v>0</v>
      </c>
      <c r="J8681" s="191">
        <v>0</v>
      </c>
      <c r="K8681" s="187">
        <f t="shared" si="429"/>
        <v>28.86</v>
      </c>
      <c r="L8681" s="188">
        <f t="shared" si="430"/>
        <v>28.86</v>
      </c>
      <c r="M8681" s="193"/>
      <c r="N8681" s="186">
        <f t="shared" si="431"/>
        <v>37435</v>
      </c>
    </row>
    <row r="8682" spans="1:14" ht="13.5" x14ac:dyDescent="0.25">
      <c r="A8682">
        <v>37436</v>
      </c>
      <c r="B8682" t="s">
        <v>11145</v>
      </c>
      <c r="C8682" t="s">
        <v>217</v>
      </c>
      <c r="D8682" t="s">
        <v>9085</v>
      </c>
      <c r="E8682" s="190" t="s">
        <v>5019</v>
      </c>
      <c r="F8682" s="191">
        <v>0</v>
      </c>
      <c r="G8682" s="192" t="str">
        <f t="shared" si="432"/>
        <v>34,07</v>
      </c>
      <c r="H8682" s="191">
        <v>0</v>
      </c>
      <c r="I8682" s="191">
        <v>0</v>
      </c>
      <c r="J8682" s="191">
        <v>0</v>
      </c>
      <c r="K8682" s="187">
        <f t="shared" si="429"/>
        <v>34.07</v>
      </c>
      <c r="L8682" s="188">
        <f t="shared" si="430"/>
        <v>34.07</v>
      </c>
      <c r="M8682" s="193"/>
      <c r="N8682" s="186">
        <f t="shared" si="431"/>
        <v>37436</v>
      </c>
    </row>
    <row r="8683" spans="1:14" ht="13.5" x14ac:dyDescent="0.25">
      <c r="A8683">
        <v>37437</v>
      </c>
      <c r="B8683" t="s">
        <v>11146</v>
      </c>
      <c r="C8683" t="s">
        <v>217</v>
      </c>
      <c r="D8683" t="s">
        <v>9085</v>
      </c>
      <c r="E8683" s="190" t="s">
        <v>1143</v>
      </c>
      <c r="F8683" s="191">
        <v>0</v>
      </c>
      <c r="G8683" s="192" t="str">
        <f t="shared" si="432"/>
        <v>49,27</v>
      </c>
      <c r="H8683" s="191">
        <v>0</v>
      </c>
      <c r="I8683" s="191">
        <v>0</v>
      </c>
      <c r="J8683" s="191">
        <v>0</v>
      </c>
      <c r="K8683" s="187">
        <f t="shared" si="429"/>
        <v>49.27</v>
      </c>
      <c r="L8683" s="188">
        <f t="shared" si="430"/>
        <v>49.27</v>
      </c>
      <c r="M8683" s="193"/>
      <c r="N8683" s="186">
        <f t="shared" si="431"/>
        <v>37437</v>
      </c>
    </row>
    <row r="8684" spans="1:14" ht="13.5" x14ac:dyDescent="0.25">
      <c r="A8684">
        <v>3473</v>
      </c>
      <c r="B8684" t="s">
        <v>11147</v>
      </c>
      <c r="C8684" t="s">
        <v>217</v>
      </c>
      <c r="D8684" t="s">
        <v>9085</v>
      </c>
      <c r="E8684" s="190" t="s">
        <v>5510</v>
      </c>
      <c r="F8684" s="191">
        <v>0</v>
      </c>
      <c r="G8684" s="192" t="str">
        <f t="shared" si="432"/>
        <v>36,33</v>
      </c>
      <c r="H8684" s="191">
        <v>0</v>
      </c>
      <c r="I8684" s="191">
        <v>0</v>
      </c>
      <c r="J8684" s="191">
        <v>0</v>
      </c>
      <c r="K8684" s="187">
        <f t="shared" si="429"/>
        <v>36.33</v>
      </c>
      <c r="L8684" s="188">
        <f t="shared" si="430"/>
        <v>36.33</v>
      </c>
      <c r="M8684" s="193"/>
      <c r="N8684" s="186">
        <f t="shared" si="431"/>
        <v>3473</v>
      </c>
    </row>
    <row r="8685" spans="1:14" ht="13.5" x14ac:dyDescent="0.25">
      <c r="A8685">
        <v>3474</v>
      </c>
      <c r="B8685" t="s">
        <v>11148</v>
      </c>
      <c r="C8685" t="s">
        <v>217</v>
      </c>
      <c r="D8685" t="s">
        <v>9085</v>
      </c>
      <c r="E8685" s="190" t="s">
        <v>20180</v>
      </c>
      <c r="F8685" s="191">
        <v>0</v>
      </c>
      <c r="G8685" s="192" t="str">
        <f t="shared" si="432"/>
        <v>29,95</v>
      </c>
      <c r="H8685" s="191">
        <v>0</v>
      </c>
      <c r="I8685" s="191">
        <v>0</v>
      </c>
      <c r="J8685" s="191">
        <v>0</v>
      </c>
      <c r="K8685" s="187">
        <f t="shared" si="429"/>
        <v>29.95</v>
      </c>
      <c r="L8685" s="188">
        <f t="shared" si="430"/>
        <v>29.95</v>
      </c>
      <c r="M8685" s="193"/>
      <c r="N8685" s="186">
        <f t="shared" si="431"/>
        <v>3474</v>
      </c>
    </row>
    <row r="8686" spans="1:14" ht="13.5" x14ac:dyDescent="0.25">
      <c r="A8686">
        <v>3450</v>
      </c>
      <c r="B8686" t="s">
        <v>11149</v>
      </c>
      <c r="C8686" t="s">
        <v>217</v>
      </c>
      <c r="D8686" t="s">
        <v>9085</v>
      </c>
      <c r="E8686" s="190" t="s">
        <v>20613</v>
      </c>
      <c r="F8686" s="191">
        <v>0</v>
      </c>
      <c r="G8686" s="192" t="str">
        <f t="shared" si="432"/>
        <v>8,68</v>
      </c>
      <c r="H8686" s="191">
        <v>0</v>
      </c>
      <c r="I8686" s="191">
        <v>0</v>
      </c>
      <c r="J8686" s="191">
        <v>0</v>
      </c>
      <c r="K8686" s="187">
        <f t="shared" si="429"/>
        <v>8.68</v>
      </c>
      <c r="L8686" s="188">
        <f t="shared" si="430"/>
        <v>8.68</v>
      </c>
      <c r="M8686" s="193"/>
      <c r="N8686" s="186">
        <f t="shared" si="431"/>
        <v>3450</v>
      </c>
    </row>
    <row r="8687" spans="1:14" ht="13.5" x14ac:dyDescent="0.25">
      <c r="A8687">
        <v>3443</v>
      </c>
      <c r="B8687" t="s">
        <v>11150</v>
      </c>
      <c r="C8687" t="s">
        <v>217</v>
      </c>
      <c r="D8687" t="s">
        <v>9085</v>
      </c>
      <c r="E8687" s="190" t="s">
        <v>6894</v>
      </c>
      <c r="F8687" s="191">
        <v>0</v>
      </c>
      <c r="G8687" s="192" t="str">
        <f t="shared" si="432"/>
        <v>18,63</v>
      </c>
      <c r="H8687" s="191">
        <v>0</v>
      </c>
      <c r="I8687" s="191">
        <v>0</v>
      </c>
      <c r="J8687" s="191">
        <v>0</v>
      </c>
      <c r="K8687" s="187">
        <f t="shared" si="429"/>
        <v>18.63</v>
      </c>
      <c r="L8687" s="188">
        <f t="shared" si="430"/>
        <v>18.63</v>
      </c>
      <c r="M8687" s="193"/>
      <c r="N8687" s="186">
        <f t="shared" si="431"/>
        <v>3443</v>
      </c>
    </row>
    <row r="8688" spans="1:14" ht="13.5" x14ac:dyDescent="0.25">
      <c r="A8688">
        <v>3453</v>
      </c>
      <c r="B8688" t="s">
        <v>11151</v>
      </c>
      <c r="C8688" t="s">
        <v>217</v>
      </c>
      <c r="D8688" t="s">
        <v>9085</v>
      </c>
      <c r="E8688" s="190" t="s">
        <v>21380</v>
      </c>
      <c r="F8688" s="191">
        <v>0</v>
      </c>
      <c r="G8688" s="192" t="str">
        <f t="shared" si="432"/>
        <v>106,04</v>
      </c>
      <c r="H8688" s="191">
        <v>0</v>
      </c>
      <c r="I8688" s="191">
        <v>0</v>
      </c>
      <c r="J8688" s="191">
        <v>0</v>
      </c>
      <c r="K8688" s="187">
        <f t="shared" si="429"/>
        <v>106.04</v>
      </c>
      <c r="L8688" s="188">
        <f t="shared" si="430"/>
        <v>106.04</v>
      </c>
      <c r="M8688" s="193"/>
      <c r="N8688" s="186">
        <f t="shared" si="431"/>
        <v>3453</v>
      </c>
    </row>
    <row r="8689" spans="1:14" ht="13.5" x14ac:dyDescent="0.25">
      <c r="A8689">
        <v>3452</v>
      </c>
      <c r="B8689" t="s">
        <v>11152</v>
      </c>
      <c r="C8689" t="s">
        <v>217</v>
      </c>
      <c r="D8689" t="s">
        <v>9085</v>
      </c>
      <c r="E8689" s="190" t="s">
        <v>18387</v>
      </c>
      <c r="F8689" s="191">
        <v>0</v>
      </c>
      <c r="G8689" s="192" t="str">
        <f t="shared" si="432"/>
        <v>52,34</v>
      </c>
      <c r="H8689" s="191">
        <v>0</v>
      </c>
      <c r="I8689" s="191">
        <v>0</v>
      </c>
      <c r="J8689" s="191">
        <v>0</v>
      </c>
      <c r="K8689" s="187">
        <f t="shared" si="429"/>
        <v>52.34</v>
      </c>
      <c r="L8689" s="188">
        <f t="shared" si="430"/>
        <v>52.34</v>
      </c>
      <c r="M8689" s="193"/>
      <c r="N8689" s="186">
        <f t="shared" si="431"/>
        <v>3452</v>
      </c>
    </row>
    <row r="8690" spans="1:14" ht="13.5" x14ac:dyDescent="0.25">
      <c r="A8690">
        <v>3451</v>
      </c>
      <c r="B8690" t="s">
        <v>11153</v>
      </c>
      <c r="C8690" t="s">
        <v>217</v>
      </c>
      <c r="D8690" t="s">
        <v>9085</v>
      </c>
      <c r="E8690" s="190" t="s">
        <v>4231</v>
      </c>
      <c r="F8690" s="191">
        <v>0</v>
      </c>
      <c r="G8690" s="192" t="str">
        <f t="shared" si="432"/>
        <v>10,38</v>
      </c>
      <c r="H8690" s="191">
        <v>0</v>
      </c>
      <c r="I8690" s="191">
        <v>0</v>
      </c>
      <c r="J8690" s="191">
        <v>0</v>
      </c>
      <c r="K8690" s="187">
        <f t="shared" si="429"/>
        <v>10.38</v>
      </c>
      <c r="L8690" s="188">
        <f t="shared" si="430"/>
        <v>10.38</v>
      </c>
      <c r="M8690" s="193"/>
      <c r="N8690" s="186">
        <f t="shared" si="431"/>
        <v>3451</v>
      </c>
    </row>
    <row r="8691" spans="1:14" ht="13.5" x14ac:dyDescent="0.25">
      <c r="A8691">
        <v>3454</v>
      </c>
      <c r="B8691" t="s">
        <v>11154</v>
      </c>
      <c r="C8691" t="s">
        <v>217</v>
      </c>
      <c r="D8691" t="s">
        <v>9085</v>
      </c>
      <c r="E8691" s="190" t="s">
        <v>21381</v>
      </c>
      <c r="F8691" s="191">
        <v>0</v>
      </c>
      <c r="G8691" s="192" t="str">
        <f t="shared" si="432"/>
        <v>161,29</v>
      </c>
      <c r="H8691" s="191">
        <v>0</v>
      </c>
      <c r="I8691" s="191">
        <v>0</v>
      </c>
      <c r="J8691" s="191">
        <v>0</v>
      </c>
      <c r="K8691" s="187">
        <f t="shared" si="429"/>
        <v>161.29</v>
      </c>
      <c r="L8691" s="188">
        <f t="shared" si="430"/>
        <v>161.29</v>
      </c>
      <c r="M8691" s="193"/>
      <c r="N8691" s="186">
        <f t="shared" si="431"/>
        <v>3454</v>
      </c>
    </row>
    <row r="8692" spans="1:14" ht="13.5" x14ac:dyDescent="0.25">
      <c r="A8692">
        <v>3458</v>
      </c>
      <c r="B8692" t="s">
        <v>11155</v>
      </c>
      <c r="C8692" t="s">
        <v>217</v>
      </c>
      <c r="D8692" t="s">
        <v>9085</v>
      </c>
      <c r="E8692" s="190" t="s">
        <v>9223</v>
      </c>
      <c r="F8692" s="191">
        <v>0</v>
      </c>
      <c r="G8692" s="192" t="str">
        <f t="shared" si="432"/>
        <v>29,12</v>
      </c>
      <c r="H8692" s="191">
        <v>0</v>
      </c>
      <c r="I8692" s="191">
        <v>0</v>
      </c>
      <c r="J8692" s="191">
        <v>0</v>
      </c>
      <c r="K8692" s="187">
        <f t="shared" si="429"/>
        <v>29.12</v>
      </c>
      <c r="L8692" s="188">
        <f t="shared" si="430"/>
        <v>29.12</v>
      </c>
      <c r="M8692" s="193"/>
      <c r="N8692" s="186">
        <f t="shared" si="431"/>
        <v>3458</v>
      </c>
    </row>
    <row r="8693" spans="1:14" ht="13.5" x14ac:dyDescent="0.25">
      <c r="A8693">
        <v>3457</v>
      </c>
      <c r="B8693" t="s">
        <v>11156</v>
      </c>
      <c r="C8693" t="s">
        <v>217</v>
      </c>
      <c r="D8693" t="s">
        <v>9085</v>
      </c>
      <c r="E8693" s="190" t="s">
        <v>20164</v>
      </c>
      <c r="F8693" s="191">
        <v>0</v>
      </c>
      <c r="G8693" s="192" t="str">
        <f t="shared" si="432"/>
        <v>21,86</v>
      </c>
      <c r="H8693" s="191">
        <v>0</v>
      </c>
      <c r="I8693" s="191">
        <v>0</v>
      </c>
      <c r="J8693" s="191">
        <v>0</v>
      </c>
      <c r="K8693" s="187">
        <f t="shared" si="429"/>
        <v>21.86</v>
      </c>
      <c r="L8693" s="188">
        <f t="shared" si="430"/>
        <v>21.86</v>
      </c>
      <c r="M8693" s="193"/>
      <c r="N8693" s="186">
        <f t="shared" si="431"/>
        <v>3457</v>
      </c>
    </row>
    <row r="8694" spans="1:14" ht="13.5" x14ac:dyDescent="0.25">
      <c r="A8694">
        <v>3455</v>
      </c>
      <c r="B8694" t="s">
        <v>11157</v>
      </c>
      <c r="C8694" t="s">
        <v>217</v>
      </c>
      <c r="D8694" t="s">
        <v>9085</v>
      </c>
      <c r="E8694" s="190" t="s">
        <v>1260</v>
      </c>
      <c r="F8694" s="191">
        <v>0</v>
      </c>
      <c r="G8694" s="192" t="str">
        <f t="shared" si="432"/>
        <v>6,21</v>
      </c>
      <c r="H8694" s="191">
        <v>0</v>
      </c>
      <c r="I8694" s="191">
        <v>0</v>
      </c>
      <c r="J8694" s="191">
        <v>0</v>
      </c>
      <c r="K8694" s="187">
        <f t="shared" si="429"/>
        <v>6.21</v>
      </c>
      <c r="L8694" s="188">
        <f t="shared" si="430"/>
        <v>6.21</v>
      </c>
      <c r="M8694" s="193"/>
      <c r="N8694" s="186">
        <f t="shared" si="431"/>
        <v>3455</v>
      </c>
    </row>
    <row r="8695" spans="1:14" ht="13.5" x14ac:dyDescent="0.25">
      <c r="A8695">
        <v>3472</v>
      </c>
      <c r="B8695" t="s">
        <v>11158</v>
      </c>
      <c r="C8695" t="s">
        <v>217</v>
      </c>
      <c r="D8695" t="s">
        <v>9085</v>
      </c>
      <c r="E8695" s="190" t="s">
        <v>4272</v>
      </c>
      <c r="F8695" s="191">
        <v>0</v>
      </c>
      <c r="G8695" s="192" t="str">
        <f t="shared" si="432"/>
        <v>13,95</v>
      </c>
      <c r="H8695" s="191">
        <v>0</v>
      </c>
      <c r="I8695" s="191">
        <v>0</v>
      </c>
      <c r="J8695" s="191">
        <v>0</v>
      </c>
      <c r="K8695" s="187">
        <f t="shared" si="429"/>
        <v>13.95</v>
      </c>
      <c r="L8695" s="188">
        <f t="shared" si="430"/>
        <v>13.95</v>
      </c>
      <c r="M8695" s="193"/>
      <c r="N8695" s="186">
        <f t="shared" si="431"/>
        <v>3472</v>
      </c>
    </row>
    <row r="8696" spans="1:14" ht="13.5" x14ac:dyDescent="0.25">
      <c r="A8696">
        <v>3470</v>
      </c>
      <c r="B8696" t="s">
        <v>11159</v>
      </c>
      <c r="C8696" t="s">
        <v>217</v>
      </c>
      <c r="D8696" t="s">
        <v>9085</v>
      </c>
      <c r="E8696" s="190" t="s">
        <v>20994</v>
      </c>
      <c r="F8696" s="191">
        <v>0</v>
      </c>
      <c r="G8696" s="192" t="str">
        <f t="shared" si="432"/>
        <v>81,31</v>
      </c>
      <c r="H8696" s="191">
        <v>0</v>
      </c>
      <c r="I8696" s="191">
        <v>0</v>
      </c>
      <c r="J8696" s="191">
        <v>0</v>
      </c>
      <c r="K8696" s="187">
        <f t="shared" si="429"/>
        <v>81.31</v>
      </c>
      <c r="L8696" s="188">
        <f t="shared" si="430"/>
        <v>81.31</v>
      </c>
      <c r="M8696" s="193"/>
      <c r="N8696" s="186">
        <f t="shared" si="431"/>
        <v>3470</v>
      </c>
    </row>
    <row r="8697" spans="1:14" ht="13.5" x14ac:dyDescent="0.25">
      <c r="A8697">
        <v>3471</v>
      </c>
      <c r="B8697" t="s">
        <v>11160</v>
      </c>
      <c r="C8697" t="s">
        <v>217</v>
      </c>
      <c r="D8697" t="s">
        <v>9085</v>
      </c>
      <c r="E8697" s="190" t="s">
        <v>19119</v>
      </c>
      <c r="F8697" s="191">
        <v>0</v>
      </c>
      <c r="G8697" s="192" t="str">
        <f t="shared" si="432"/>
        <v>44,68</v>
      </c>
      <c r="H8697" s="191">
        <v>0</v>
      </c>
      <c r="I8697" s="191">
        <v>0</v>
      </c>
      <c r="J8697" s="191">
        <v>0</v>
      </c>
      <c r="K8697" s="187">
        <f t="shared" si="429"/>
        <v>44.68</v>
      </c>
      <c r="L8697" s="188">
        <f t="shared" si="430"/>
        <v>44.68</v>
      </c>
      <c r="M8697" s="193"/>
      <c r="N8697" s="186">
        <f t="shared" si="431"/>
        <v>3471</v>
      </c>
    </row>
    <row r="8698" spans="1:14" ht="13.5" x14ac:dyDescent="0.25">
      <c r="A8698">
        <v>3456</v>
      </c>
      <c r="B8698" t="s">
        <v>11161</v>
      </c>
      <c r="C8698" t="s">
        <v>217</v>
      </c>
      <c r="D8698" t="s">
        <v>9085</v>
      </c>
      <c r="E8698" s="190" t="s">
        <v>1492</v>
      </c>
      <c r="F8698" s="191">
        <v>0</v>
      </c>
      <c r="G8698" s="192" t="str">
        <f t="shared" si="432"/>
        <v>9,29</v>
      </c>
      <c r="H8698" s="191">
        <v>0</v>
      </c>
      <c r="I8698" s="191">
        <v>0</v>
      </c>
      <c r="J8698" s="191">
        <v>0</v>
      </c>
      <c r="K8698" s="187">
        <f t="shared" si="429"/>
        <v>9.2899999999999991</v>
      </c>
      <c r="L8698" s="188">
        <f t="shared" si="430"/>
        <v>9.2899999999999991</v>
      </c>
      <c r="M8698" s="193"/>
      <c r="N8698" s="186">
        <f t="shared" si="431"/>
        <v>3456</v>
      </c>
    </row>
    <row r="8699" spans="1:14" ht="13.5" x14ac:dyDescent="0.25">
      <c r="A8699">
        <v>3459</v>
      </c>
      <c r="B8699" t="s">
        <v>11162</v>
      </c>
      <c r="C8699" t="s">
        <v>217</v>
      </c>
      <c r="D8699" t="s">
        <v>9085</v>
      </c>
      <c r="E8699" s="190" t="s">
        <v>19215</v>
      </c>
      <c r="F8699" s="191">
        <v>0</v>
      </c>
      <c r="G8699" s="192" t="str">
        <f t="shared" si="432"/>
        <v>114,69</v>
      </c>
      <c r="H8699" s="191">
        <v>0</v>
      </c>
      <c r="I8699" s="191">
        <v>0</v>
      </c>
      <c r="J8699" s="191">
        <v>0</v>
      </c>
      <c r="K8699" s="187">
        <f t="shared" si="429"/>
        <v>114.69</v>
      </c>
      <c r="L8699" s="188">
        <f t="shared" si="430"/>
        <v>114.69</v>
      </c>
      <c r="M8699" s="193"/>
      <c r="N8699" s="186">
        <f t="shared" si="431"/>
        <v>3459</v>
      </c>
    </row>
    <row r="8700" spans="1:14" ht="13.5" x14ac:dyDescent="0.25">
      <c r="A8700">
        <v>3469</v>
      </c>
      <c r="B8700" t="s">
        <v>11163</v>
      </c>
      <c r="C8700" t="s">
        <v>217</v>
      </c>
      <c r="D8700" t="s">
        <v>9085</v>
      </c>
      <c r="E8700" s="190" t="s">
        <v>21382</v>
      </c>
      <c r="F8700" s="191">
        <v>0</v>
      </c>
      <c r="G8700" s="192" t="str">
        <f t="shared" si="432"/>
        <v>218,12</v>
      </c>
      <c r="H8700" s="191">
        <v>0</v>
      </c>
      <c r="I8700" s="191">
        <v>0</v>
      </c>
      <c r="J8700" s="191">
        <v>0</v>
      </c>
      <c r="K8700" s="187">
        <f t="shared" si="429"/>
        <v>218.12</v>
      </c>
      <c r="L8700" s="188">
        <f t="shared" si="430"/>
        <v>218.12</v>
      </c>
      <c r="M8700" s="193"/>
      <c r="N8700" s="186">
        <f t="shared" si="431"/>
        <v>3469</v>
      </c>
    </row>
    <row r="8701" spans="1:14" ht="13.5" x14ac:dyDescent="0.25">
      <c r="A8701">
        <v>3460</v>
      </c>
      <c r="B8701" t="s">
        <v>11164</v>
      </c>
      <c r="C8701" t="s">
        <v>217</v>
      </c>
      <c r="D8701" t="s">
        <v>9085</v>
      </c>
      <c r="E8701" s="190" t="s">
        <v>21383</v>
      </c>
      <c r="F8701" s="191">
        <v>0</v>
      </c>
      <c r="G8701" s="192" t="str">
        <f t="shared" si="432"/>
        <v>318,26</v>
      </c>
      <c r="H8701" s="191">
        <v>0</v>
      </c>
      <c r="I8701" s="191">
        <v>0</v>
      </c>
      <c r="J8701" s="191">
        <v>0</v>
      </c>
      <c r="K8701" s="187">
        <f t="shared" si="429"/>
        <v>318.26</v>
      </c>
      <c r="L8701" s="188">
        <f t="shared" si="430"/>
        <v>318.26</v>
      </c>
      <c r="M8701" s="193"/>
      <c r="N8701" s="186">
        <f t="shared" si="431"/>
        <v>3460</v>
      </c>
    </row>
    <row r="8702" spans="1:14" ht="13.5" x14ac:dyDescent="0.25">
      <c r="A8702">
        <v>3461</v>
      </c>
      <c r="B8702" t="s">
        <v>11165</v>
      </c>
      <c r="C8702" t="s">
        <v>217</v>
      </c>
      <c r="D8702" t="s">
        <v>9085</v>
      </c>
      <c r="E8702" s="190" t="s">
        <v>21384</v>
      </c>
      <c r="F8702" s="191">
        <v>0</v>
      </c>
      <c r="G8702" s="192" t="str">
        <f t="shared" si="432"/>
        <v>813,47</v>
      </c>
      <c r="H8702" s="191">
        <v>0</v>
      </c>
      <c r="I8702" s="191">
        <v>0</v>
      </c>
      <c r="J8702" s="191">
        <v>0</v>
      </c>
      <c r="K8702" s="187">
        <f t="shared" si="429"/>
        <v>813.47</v>
      </c>
      <c r="L8702" s="188">
        <f t="shared" si="430"/>
        <v>813.47</v>
      </c>
      <c r="M8702" s="193"/>
      <c r="N8702" s="186">
        <f t="shared" si="431"/>
        <v>3461</v>
      </c>
    </row>
    <row r="8703" spans="1:14" ht="13.5" x14ac:dyDescent="0.25">
      <c r="A8703">
        <v>37433</v>
      </c>
      <c r="B8703" t="s">
        <v>11166</v>
      </c>
      <c r="C8703" t="s">
        <v>217</v>
      </c>
      <c r="D8703" t="s">
        <v>9085</v>
      </c>
      <c r="E8703" s="190" t="s">
        <v>18385</v>
      </c>
      <c r="F8703" s="191">
        <v>0</v>
      </c>
      <c r="G8703" s="192" t="str">
        <f t="shared" si="432"/>
        <v>245,63</v>
      </c>
      <c r="H8703" s="191">
        <v>0</v>
      </c>
      <c r="I8703" s="191">
        <v>0</v>
      </c>
      <c r="J8703" s="191">
        <v>0</v>
      </c>
      <c r="K8703" s="187">
        <f t="shared" si="429"/>
        <v>245.63</v>
      </c>
      <c r="L8703" s="188">
        <f t="shared" si="430"/>
        <v>245.63</v>
      </c>
      <c r="M8703" s="193"/>
      <c r="N8703" s="186">
        <f t="shared" si="431"/>
        <v>37433</v>
      </c>
    </row>
    <row r="8704" spans="1:14" ht="13.5" x14ac:dyDescent="0.25">
      <c r="A8704">
        <v>37430</v>
      </c>
      <c r="B8704" t="s">
        <v>11167</v>
      </c>
      <c r="C8704" t="s">
        <v>217</v>
      </c>
      <c r="D8704" t="s">
        <v>9085</v>
      </c>
      <c r="E8704" s="190" t="s">
        <v>18312</v>
      </c>
      <c r="F8704" s="191">
        <v>0</v>
      </c>
      <c r="G8704" s="192" t="str">
        <f t="shared" si="432"/>
        <v>30,78</v>
      </c>
      <c r="H8704" s="191">
        <v>0</v>
      </c>
      <c r="I8704" s="191">
        <v>0</v>
      </c>
      <c r="J8704" s="191">
        <v>0</v>
      </c>
      <c r="K8704" s="187">
        <f t="shared" si="429"/>
        <v>30.78</v>
      </c>
      <c r="L8704" s="188">
        <f t="shared" si="430"/>
        <v>30.78</v>
      </c>
      <c r="M8704" s="193"/>
      <c r="N8704" s="186">
        <f t="shared" si="431"/>
        <v>37430</v>
      </c>
    </row>
    <row r="8705" spans="1:14" ht="13.5" x14ac:dyDescent="0.25">
      <c r="A8705">
        <v>37434</v>
      </c>
      <c r="B8705" t="s">
        <v>11168</v>
      </c>
      <c r="C8705" t="s">
        <v>217</v>
      </c>
      <c r="D8705" t="s">
        <v>9085</v>
      </c>
      <c r="E8705" s="190" t="s">
        <v>18388</v>
      </c>
      <c r="F8705" s="191">
        <v>0</v>
      </c>
      <c r="G8705" s="192" t="str">
        <f t="shared" si="432"/>
        <v>2.290,26</v>
      </c>
      <c r="H8705" s="191">
        <v>0</v>
      </c>
      <c r="I8705" s="191">
        <v>0</v>
      </c>
      <c r="J8705" s="191">
        <v>0</v>
      </c>
      <c r="K8705" s="187">
        <f t="shared" si="429"/>
        <v>2290.2600000000002</v>
      </c>
      <c r="L8705" s="188">
        <f t="shared" si="430"/>
        <v>2290.2600000000002</v>
      </c>
      <c r="M8705" s="193"/>
      <c r="N8705" s="186">
        <f t="shared" si="431"/>
        <v>37434</v>
      </c>
    </row>
    <row r="8706" spans="1:14" ht="13.5" x14ac:dyDescent="0.25">
      <c r="A8706">
        <v>37431</v>
      </c>
      <c r="B8706" t="s">
        <v>11169</v>
      </c>
      <c r="C8706" t="s">
        <v>217</v>
      </c>
      <c r="D8706" t="s">
        <v>9085</v>
      </c>
      <c r="E8706" s="190" t="s">
        <v>16128</v>
      </c>
      <c r="F8706" s="191">
        <v>0</v>
      </c>
      <c r="G8706" s="192" t="str">
        <f t="shared" si="432"/>
        <v>41,76</v>
      </c>
      <c r="H8706" s="191">
        <v>0</v>
      </c>
      <c r="I8706" s="191">
        <v>0</v>
      </c>
      <c r="J8706" s="191">
        <v>0</v>
      </c>
      <c r="K8706" s="187">
        <f t="shared" si="429"/>
        <v>41.76</v>
      </c>
      <c r="L8706" s="188">
        <f t="shared" si="430"/>
        <v>41.76</v>
      </c>
      <c r="M8706" s="193"/>
      <c r="N8706" s="186">
        <f t="shared" si="431"/>
        <v>37431</v>
      </c>
    </row>
    <row r="8707" spans="1:14" ht="13.5" x14ac:dyDescent="0.25">
      <c r="A8707">
        <v>37432</v>
      </c>
      <c r="B8707" t="s">
        <v>11170</v>
      </c>
      <c r="C8707" t="s">
        <v>217</v>
      </c>
      <c r="D8707" t="s">
        <v>9085</v>
      </c>
      <c r="E8707" s="190" t="s">
        <v>16114</v>
      </c>
      <c r="F8707" s="191">
        <v>0</v>
      </c>
      <c r="G8707" s="192" t="str">
        <f t="shared" si="432"/>
        <v>77,02</v>
      </c>
      <c r="H8707" s="191">
        <v>0</v>
      </c>
      <c r="I8707" s="191">
        <v>0</v>
      </c>
      <c r="J8707" s="191">
        <v>0</v>
      </c>
      <c r="K8707" s="187">
        <f t="shared" si="429"/>
        <v>77.02</v>
      </c>
      <c r="L8707" s="188">
        <f t="shared" si="430"/>
        <v>77.02</v>
      </c>
      <c r="M8707" s="193"/>
      <c r="N8707" s="186">
        <f t="shared" si="431"/>
        <v>37432</v>
      </c>
    </row>
    <row r="8708" spans="1:14" ht="13.5" x14ac:dyDescent="0.25">
      <c r="A8708">
        <v>37413</v>
      </c>
      <c r="B8708" t="s">
        <v>11171</v>
      </c>
      <c r="C8708" t="s">
        <v>217</v>
      </c>
      <c r="D8708" t="s">
        <v>9085</v>
      </c>
      <c r="E8708" s="190" t="s">
        <v>5284</v>
      </c>
      <c r="F8708" s="191">
        <v>0</v>
      </c>
      <c r="G8708" s="192" t="str">
        <f t="shared" si="432"/>
        <v>4,45</v>
      </c>
      <c r="H8708" s="191">
        <v>0</v>
      </c>
      <c r="I8708" s="191">
        <v>0</v>
      </c>
      <c r="J8708" s="191">
        <v>0</v>
      </c>
      <c r="K8708" s="187">
        <f t="shared" si="429"/>
        <v>4.45</v>
      </c>
      <c r="L8708" s="188">
        <f t="shared" si="430"/>
        <v>4.45</v>
      </c>
      <c r="M8708" s="193"/>
      <c r="N8708" s="186">
        <f t="shared" si="431"/>
        <v>37413</v>
      </c>
    </row>
    <row r="8709" spans="1:14" ht="13.5" x14ac:dyDescent="0.25">
      <c r="A8709">
        <v>37414</v>
      </c>
      <c r="B8709" t="s">
        <v>11172</v>
      </c>
      <c r="C8709" t="s">
        <v>217</v>
      </c>
      <c r="D8709" t="s">
        <v>9085</v>
      </c>
      <c r="E8709" s="190" t="s">
        <v>364</v>
      </c>
      <c r="F8709" s="191">
        <v>0</v>
      </c>
      <c r="G8709" s="192" t="str">
        <f t="shared" si="432"/>
        <v>5,05</v>
      </c>
      <c r="H8709" s="191">
        <v>0</v>
      </c>
      <c r="I8709" s="191">
        <v>0</v>
      </c>
      <c r="J8709" s="191">
        <v>0</v>
      </c>
      <c r="K8709" s="187">
        <f t="shared" si="429"/>
        <v>5.05</v>
      </c>
      <c r="L8709" s="188">
        <f t="shared" si="430"/>
        <v>5.05</v>
      </c>
      <c r="M8709" s="193"/>
      <c r="N8709" s="186">
        <f t="shared" si="431"/>
        <v>37414</v>
      </c>
    </row>
    <row r="8710" spans="1:14" ht="13.5" x14ac:dyDescent="0.25">
      <c r="A8710">
        <v>37415</v>
      </c>
      <c r="B8710" t="s">
        <v>11173</v>
      </c>
      <c r="C8710" t="s">
        <v>217</v>
      </c>
      <c r="D8710" t="s">
        <v>9085</v>
      </c>
      <c r="E8710" s="190" t="s">
        <v>390</v>
      </c>
      <c r="F8710" s="191">
        <v>0</v>
      </c>
      <c r="G8710" s="192" t="str">
        <f t="shared" si="432"/>
        <v>9,18</v>
      </c>
      <c r="H8710" s="191">
        <v>0</v>
      </c>
      <c r="I8710" s="191">
        <v>0</v>
      </c>
      <c r="J8710" s="191">
        <v>0</v>
      </c>
      <c r="K8710" s="187">
        <f t="shared" si="429"/>
        <v>9.18</v>
      </c>
      <c r="L8710" s="188">
        <f t="shared" si="430"/>
        <v>9.18</v>
      </c>
      <c r="M8710" s="193"/>
      <c r="N8710" s="186">
        <f t="shared" si="431"/>
        <v>37415</v>
      </c>
    </row>
    <row r="8711" spans="1:14" ht="13.5" x14ac:dyDescent="0.25">
      <c r="A8711">
        <v>37416</v>
      </c>
      <c r="B8711" t="s">
        <v>11174</v>
      </c>
      <c r="C8711" t="s">
        <v>217</v>
      </c>
      <c r="D8711" t="s">
        <v>9085</v>
      </c>
      <c r="E8711" s="190" t="s">
        <v>2466</v>
      </c>
      <c r="F8711" s="191">
        <v>0</v>
      </c>
      <c r="G8711" s="192" t="str">
        <f t="shared" si="432"/>
        <v>4,16</v>
      </c>
      <c r="H8711" s="191">
        <v>0</v>
      </c>
      <c r="I8711" s="191">
        <v>0</v>
      </c>
      <c r="J8711" s="191">
        <v>0</v>
      </c>
      <c r="K8711" s="187">
        <f t="shared" si="429"/>
        <v>4.16</v>
      </c>
      <c r="L8711" s="188">
        <f t="shared" si="430"/>
        <v>4.16</v>
      </c>
      <c r="M8711" s="193"/>
      <c r="N8711" s="186">
        <f t="shared" si="431"/>
        <v>37416</v>
      </c>
    </row>
    <row r="8712" spans="1:14" ht="13.5" x14ac:dyDescent="0.25">
      <c r="A8712">
        <v>37417</v>
      </c>
      <c r="B8712" t="s">
        <v>11175</v>
      </c>
      <c r="C8712" t="s">
        <v>217</v>
      </c>
      <c r="D8712" t="s">
        <v>9085</v>
      </c>
      <c r="E8712" s="190" t="s">
        <v>321</v>
      </c>
      <c r="F8712" s="191">
        <v>0</v>
      </c>
      <c r="G8712" s="192" t="str">
        <f t="shared" si="432"/>
        <v>5,98</v>
      </c>
      <c r="H8712" s="191">
        <v>0</v>
      </c>
      <c r="I8712" s="191">
        <v>0</v>
      </c>
      <c r="J8712" s="191">
        <v>0</v>
      </c>
      <c r="K8712" s="187">
        <f t="shared" si="429"/>
        <v>5.98</v>
      </c>
      <c r="L8712" s="188">
        <f t="shared" si="430"/>
        <v>5.98</v>
      </c>
      <c r="M8712" s="193"/>
      <c r="N8712" s="186">
        <f t="shared" si="431"/>
        <v>37417</v>
      </c>
    </row>
    <row r="8713" spans="1:14" ht="13.5" x14ac:dyDescent="0.25">
      <c r="A8713">
        <v>43590</v>
      </c>
      <c r="B8713" t="s">
        <v>11176</v>
      </c>
      <c r="C8713" t="s">
        <v>217</v>
      </c>
      <c r="D8713" t="s">
        <v>9085</v>
      </c>
      <c r="E8713" s="190" t="s">
        <v>28375</v>
      </c>
      <c r="F8713" s="191">
        <v>0</v>
      </c>
      <c r="G8713" s="192" t="str">
        <f t="shared" si="432"/>
        <v>144,52</v>
      </c>
      <c r="H8713" s="191">
        <v>0</v>
      </c>
      <c r="I8713" s="191">
        <v>0</v>
      </c>
      <c r="J8713" s="191">
        <v>0</v>
      </c>
      <c r="K8713" s="187">
        <f t="shared" ref="K8713:K8776" si="433">H8713+I8713+J8713+G8713</f>
        <v>144.52000000000001</v>
      </c>
      <c r="L8713" s="188">
        <f t="shared" ref="L8713:L8776" si="434">G8713+I8713+J8713+H8713</f>
        <v>144.52000000000001</v>
      </c>
      <c r="M8713" s="193"/>
      <c r="N8713" s="186">
        <f t="shared" ref="N8713:N8776" si="435">A8713</f>
        <v>43590</v>
      </c>
    </row>
    <row r="8714" spans="1:14" ht="13.5" x14ac:dyDescent="0.25">
      <c r="A8714">
        <v>43589</v>
      </c>
      <c r="B8714" t="s">
        <v>11177</v>
      </c>
      <c r="C8714" t="s">
        <v>217</v>
      </c>
      <c r="D8714" t="s">
        <v>9085</v>
      </c>
      <c r="E8714" s="190" t="s">
        <v>9220</v>
      </c>
      <c r="F8714" s="191">
        <v>0</v>
      </c>
      <c r="G8714" s="192" t="str">
        <f t="shared" si="432"/>
        <v>26,14</v>
      </c>
      <c r="H8714" s="191">
        <v>0</v>
      </c>
      <c r="I8714" s="191">
        <v>0</v>
      </c>
      <c r="J8714" s="191">
        <v>0</v>
      </c>
      <c r="K8714" s="187">
        <f t="shared" si="433"/>
        <v>26.14</v>
      </c>
      <c r="L8714" s="188">
        <f t="shared" si="434"/>
        <v>26.14</v>
      </c>
      <c r="M8714" s="193"/>
      <c r="N8714" s="186">
        <f t="shared" si="435"/>
        <v>43589</v>
      </c>
    </row>
    <row r="8715" spans="1:14" ht="13.5" x14ac:dyDescent="0.25">
      <c r="A8715">
        <v>34519</v>
      </c>
      <c r="B8715" t="s">
        <v>11178</v>
      </c>
      <c r="C8715" t="s">
        <v>217</v>
      </c>
      <c r="D8715" t="s">
        <v>9085</v>
      </c>
      <c r="E8715" s="190" t="s">
        <v>21386</v>
      </c>
      <c r="F8715" s="191">
        <v>0</v>
      </c>
      <c r="G8715" s="192" t="str">
        <f t="shared" si="432"/>
        <v>95,75</v>
      </c>
      <c r="H8715" s="191">
        <v>0</v>
      </c>
      <c r="I8715" s="191">
        <v>0</v>
      </c>
      <c r="J8715" s="191">
        <v>0</v>
      </c>
      <c r="K8715" s="187">
        <f t="shared" si="433"/>
        <v>95.75</v>
      </c>
      <c r="L8715" s="188">
        <f t="shared" si="434"/>
        <v>95.75</v>
      </c>
      <c r="M8715" s="193"/>
      <c r="N8715" s="186">
        <f t="shared" si="435"/>
        <v>34519</v>
      </c>
    </row>
    <row r="8716" spans="1:14" ht="13.5" x14ac:dyDescent="0.25">
      <c r="A8716">
        <v>1649</v>
      </c>
      <c r="B8716" t="s">
        <v>11179</v>
      </c>
      <c r="C8716" t="s">
        <v>217</v>
      </c>
      <c r="D8716" t="s">
        <v>9085</v>
      </c>
      <c r="E8716" s="190" t="s">
        <v>18324</v>
      </c>
      <c r="F8716" s="191">
        <v>0</v>
      </c>
      <c r="G8716" s="192" t="str">
        <f t="shared" si="432"/>
        <v>68,67</v>
      </c>
      <c r="H8716" s="191">
        <v>0</v>
      </c>
      <c r="I8716" s="191">
        <v>0</v>
      </c>
      <c r="J8716" s="191">
        <v>0</v>
      </c>
      <c r="K8716" s="187">
        <f t="shared" si="433"/>
        <v>68.67</v>
      </c>
      <c r="L8716" s="188">
        <f t="shared" si="434"/>
        <v>68.67</v>
      </c>
      <c r="M8716" s="193"/>
      <c r="N8716" s="186">
        <f t="shared" si="435"/>
        <v>1649</v>
      </c>
    </row>
    <row r="8717" spans="1:14" ht="13.5" x14ac:dyDescent="0.25">
      <c r="A8717">
        <v>1653</v>
      </c>
      <c r="B8717" t="s">
        <v>11180</v>
      </c>
      <c r="C8717" t="s">
        <v>217</v>
      </c>
      <c r="D8717" t="s">
        <v>9085</v>
      </c>
      <c r="E8717" s="190" t="s">
        <v>18253</v>
      </c>
      <c r="F8717" s="191">
        <v>0</v>
      </c>
      <c r="G8717" s="192" t="str">
        <f t="shared" si="432"/>
        <v>53,79</v>
      </c>
      <c r="H8717" s="191">
        <v>0</v>
      </c>
      <c r="I8717" s="191">
        <v>0</v>
      </c>
      <c r="J8717" s="191">
        <v>0</v>
      </c>
      <c r="K8717" s="187">
        <f t="shared" si="433"/>
        <v>53.79</v>
      </c>
      <c r="L8717" s="188">
        <f t="shared" si="434"/>
        <v>53.79</v>
      </c>
      <c r="M8717" s="193"/>
      <c r="N8717" s="186">
        <f t="shared" si="435"/>
        <v>1653</v>
      </c>
    </row>
    <row r="8718" spans="1:14" ht="13.5" x14ac:dyDescent="0.25">
      <c r="A8718">
        <v>1647</v>
      </c>
      <c r="B8718" t="s">
        <v>11181</v>
      </c>
      <c r="C8718" t="s">
        <v>217</v>
      </c>
      <c r="D8718" t="s">
        <v>9085</v>
      </c>
      <c r="E8718" s="190" t="s">
        <v>3573</v>
      </c>
      <c r="F8718" s="191">
        <v>0</v>
      </c>
      <c r="G8718" s="192" t="str">
        <f t="shared" si="432"/>
        <v>19,26</v>
      </c>
      <c r="H8718" s="191">
        <v>0</v>
      </c>
      <c r="I8718" s="191">
        <v>0</v>
      </c>
      <c r="J8718" s="191">
        <v>0</v>
      </c>
      <c r="K8718" s="187">
        <f t="shared" si="433"/>
        <v>19.260000000000002</v>
      </c>
      <c r="L8718" s="188">
        <f t="shared" si="434"/>
        <v>19.260000000000002</v>
      </c>
      <c r="M8718" s="193"/>
      <c r="N8718" s="186">
        <f t="shared" si="435"/>
        <v>1647</v>
      </c>
    </row>
    <row r="8719" spans="1:14" ht="13.5" x14ac:dyDescent="0.25">
      <c r="A8719">
        <v>1648</v>
      </c>
      <c r="B8719" t="s">
        <v>11182</v>
      </c>
      <c r="C8719" t="s">
        <v>217</v>
      </c>
      <c r="D8719" t="s">
        <v>9085</v>
      </c>
      <c r="E8719" s="190" t="s">
        <v>19120</v>
      </c>
      <c r="F8719" s="191">
        <v>0</v>
      </c>
      <c r="G8719" s="192" t="str">
        <f t="shared" si="432"/>
        <v>36,99</v>
      </c>
      <c r="H8719" s="191">
        <v>0</v>
      </c>
      <c r="I8719" s="191">
        <v>0</v>
      </c>
      <c r="J8719" s="191">
        <v>0</v>
      </c>
      <c r="K8719" s="187">
        <f t="shared" si="433"/>
        <v>36.99</v>
      </c>
      <c r="L8719" s="188">
        <f t="shared" si="434"/>
        <v>36.99</v>
      </c>
      <c r="M8719" s="193"/>
      <c r="N8719" s="186">
        <f t="shared" si="435"/>
        <v>1648</v>
      </c>
    </row>
    <row r="8720" spans="1:14" ht="13.5" x14ac:dyDescent="0.25">
      <c r="A8720">
        <v>1651</v>
      </c>
      <c r="B8720" t="s">
        <v>11183</v>
      </c>
      <c r="C8720" t="s">
        <v>217</v>
      </c>
      <c r="D8720" t="s">
        <v>9085</v>
      </c>
      <c r="E8720" s="190" t="s">
        <v>19216</v>
      </c>
      <c r="F8720" s="191">
        <v>0</v>
      </c>
      <c r="G8720" s="192" t="str">
        <f t="shared" si="432"/>
        <v>171,58</v>
      </c>
      <c r="H8720" s="191">
        <v>0</v>
      </c>
      <c r="I8720" s="191">
        <v>0</v>
      </c>
      <c r="J8720" s="191">
        <v>0</v>
      </c>
      <c r="K8720" s="187">
        <f t="shared" si="433"/>
        <v>171.58</v>
      </c>
      <c r="L8720" s="188">
        <f t="shared" si="434"/>
        <v>171.58</v>
      </c>
      <c r="M8720" s="193"/>
      <c r="N8720" s="186">
        <f t="shared" si="435"/>
        <v>1651</v>
      </c>
    </row>
    <row r="8721" spans="1:14" ht="13.5" x14ac:dyDescent="0.25">
      <c r="A8721">
        <v>1650</v>
      </c>
      <c r="B8721" t="s">
        <v>11184</v>
      </c>
      <c r="C8721" t="s">
        <v>217</v>
      </c>
      <c r="D8721" t="s">
        <v>9085</v>
      </c>
      <c r="E8721" s="190" t="s">
        <v>19217</v>
      </c>
      <c r="F8721" s="191">
        <v>0</v>
      </c>
      <c r="G8721" s="192" t="str">
        <f t="shared" si="432"/>
        <v>94,84</v>
      </c>
      <c r="H8721" s="191">
        <v>0</v>
      </c>
      <c r="I8721" s="191">
        <v>0</v>
      </c>
      <c r="J8721" s="191">
        <v>0</v>
      </c>
      <c r="K8721" s="187">
        <f t="shared" si="433"/>
        <v>94.84</v>
      </c>
      <c r="L8721" s="188">
        <f t="shared" si="434"/>
        <v>94.84</v>
      </c>
      <c r="M8721" s="193"/>
      <c r="N8721" s="186">
        <f t="shared" si="435"/>
        <v>1650</v>
      </c>
    </row>
    <row r="8722" spans="1:14" ht="13.5" x14ac:dyDescent="0.25">
      <c r="A8722">
        <v>1654</v>
      </c>
      <c r="B8722" t="s">
        <v>11185</v>
      </c>
      <c r="C8722" t="s">
        <v>217</v>
      </c>
      <c r="D8722" t="s">
        <v>9085</v>
      </c>
      <c r="E8722" s="190" t="s">
        <v>16034</v>
      </c>
      <c r="F8722" s="191">
        <v>0</v>
      </c>
      <c r="G8722" s="192" t="str">
        <f t="shared" si="432"/>
        <v>26,44</v>
      </c>
      <c r="H8722" s="191">
        <v>0</v>
      </c>
      <c r="I8722" s="191">
        <v>0</v>
      </c>
      <c r="J8722" s="191">
        <v>0</v>
      </c>
      <c r="K8722" s="187">
        <f t="shared" si="433"/>
        <v>26.44</v>
      </c>
      <c r="L8722" s="188">
        <f t="shared" si="434"/>
        <v>26.44</v>
      </c>
      <c r="M8722" s="193"/>
      <c r="N8722" s="186">
        <f t="shared" si="435"/>
        <v>1654</v>
      </c>
    </row>
    <row r="8723" spans="1:14" ht="13.5" x14ac:dyDescent="0.25">
      <c r="A8723">
        <v>1652</v>
      </c>
      <c r="B8723" t="s">
        <v>11186</v>
      </c>
      <c r="C8723" t="s">
        <v>217</v>
      </c>
      <c r="D8723" t="s">
        <v>9085</v>
      </c>
      <c r="E8723" s="190" t="s">
        <v>21387</v>
      </c>
      <c r="F8723" s="191">
        <v>0</v>
      </c>
      <c r="G8723" s="192" t="str">
        <f t="shared" si="432"/>
        <v>246,26</v>
      </c>
      <c r="H8723" s="191">
        <v>0</v>
      </c>
      <c r="I8723" s="191">
        <v>0</v>
      </c>
      <c r="J8723" s="191">
        <v>0</v>
      </c>
      <c r="K8723" s="187">
        <f t="shared" si="433"/>
        <v>246.26</v>
      </c>
      <c r="L8723" s="188">
        <f t="shared" si="434"/>
        <v>246.26</v>
      </c>
      <c r="M8723" s="193"/>
      <c r="N8723" s="186">
        <f t="shared" si="435"/>
        <v>1652</v>
      </c>
    </row>
    <row r="8724" spans="1:14" ht="13.5" x14ac:dyDescent="0.25">
      <c r="A8724">
        <v>10510</v>
      </c>
      <c r="B8724" t="s">
        <v>11187</v>
      </c>
      <c r="C8724" t="s">
        <v>217</v>
      </c>
      <c r="D8724" t="s">
        <v>9085</v>
      </c>
      <c r="E8724" s="190" t="s">
        <v>21007</v>
      </c>
      <c r="F8724" s="191">
        <v>0</v>
      </c>
      <c r="G8724" s="192" t="str">
        <f t="shared" ref="G8724:G8787" si="436">E8724</f>
        <v>132,25</v>
      </c>
      <c r="H8724" s="191">
        <v>0</v>
      </c>
      <c r="I8724" s="191">
        <v>0</v>
      </c>
      <c r="J8724" s="191">
        <v>0</v>
      </c>
      <c r="K8724" s="187">
        <f t="shared" si="433"/>
        <v>132.25</v>
      </c>
      <c r="L8724" s="188">
        <f t="shared" si="434"/>
        <v>132.25</v>
      </c>
      <c r="M8724" s="193"/>
      <c r="N8724" s="186">
        <f t="shared" si="435"/>
        <v>10510</v>
      </c>
    </row>
    <row r="8725" spans="1:14" ht="13.5" x14ac:dyDescent="0.25">
      <c r="A8725">
        <v>1747</v>
      </c>
      <c r="B8725" t="s">
        <v>11188</v>
      </c>
      <c r="C8725" t="s">
        <v>217</v>
      </c>
      <c r="D8725" t="s">
        <v>9085</v>
      </c>
      <c r="E8725" s="190" t="s">
        <v>28376</v>
      </c>
      <c r="F8725" s="191">
        <v>0</v>
      </c>
      <c r="G8725" s="192" t="str">
        <f t="shared" si="436"/>
        <v>181,07</v>
      </c>
      <c r="H8725" s="191">
        <v>0</v>
      </c>
      <c r="I8725" s="191">
        <v>0</v>
      </c>
      <c r="J8725" s="191">
        <v>0</v>
      </c>
      <c r="K8725" s="187">
        <f t="shared" si="433"/>
        <v>181.07</v>
      </c>
      <c r="L8725" s="188">
        <f t="shared" si="434"/>
        <v>181.07</v>
      </c>
      <c r="M8725" s="193"/>
      <c r="N8725" s="186">
        <f t="shared" si="435"/>
        <v>1747</v>
      </c>
    </row>
    <row r="8726" spans="1:14" ht="13.5" x14ac:dyDescent="0.25">
      <c r="A8726">
        <v>1744</v>
      </c>
      <c r="B8726" t="s">
        <v>11189</v>
      </c>
      <c r="C8726" t="s">
        <v>217</v>
      </c>
      <c r="D8726" t="s">
        <v>9085</v>
      </c>
      <c r="E8726" s="190" t="s">
        <v>28377</v>
      </c>
      <c r="F8726" s="191">
        <v>0</v>
      </c>
      <c r="G8726" s="192" t="str">
        <f t="shared" si="436"/>
        <v>125,42</v>
      </c>
      <c r="H8726" s="191">
        <v>0</v>
      </c>
      <c r="I8726" s="191">
        <v>0</v>
      </c>
      <c r="J8726" s="191">
        <v>0</v>
      </c>
      <c r="K8726" s="187">
        <f t="shared" si="433"/>
        <v>125.42</v>
      </c>
      <c r="L8726" s="188">
        <f t="shared" si="434"/>
        <v>125.42</v>
      </c>
      <c r="M8726" s="193"/>
      <c r="N8726" s="186">
        <f t="shared" si="435"/>
        <v>1744</v>
      </c>
    </row>
    <row r="8727" spans="1:14" ht="13.5" x14ac:dyDescent="0.25">
      <c r="A8727">
        <v>1743</v>
      </c>
      <c r="B8727" t="s">
        <v>11190</v>
      </c>
      <c r="C8727" t="s">
        <v>217</v>
      </c>
      <c r="D8727" t="s">
        <v>9085</v>
      </c>
      <c r="E8727" s="190" t="s">
        <v>28378</v>
      </c>
      <c r="F8727" s="191">
        <v>0</v>
      </c>
      <c r="G8727" s="192" t="str">
        <f t="shared" si="436"/>
        <v>164,70</v>
      </c>
      <c r="H8727" s="191">
        <v>0</v>
      </c>
      <c r="I8727" s="191">
        <v>0</v>
      </c>
      <c r="J8727" s="191">
        <v>0</v>
      </c>
      <c r="K8727" s="187">
        <f t="shared" si="433"/>
        <v>164.7</v>
      </c>
      <c r="L8727" s="188">
        <f t="shared" si="434"/>
        <v>164.7</v>
      </c>
      <c r="M8727" s="193"/>
      <c r="N8727" s="186">
        <f t="shared" si="435"/>
        <v>1743</v>
      </c>
    </row>
    <row r="8728" spans="1:14" ht="13.5" x14ac:dyDescent="0.25">
      <c r="A8728">
        <v>39640</v>
      </c>
      <c r="B8728" t="s">
        <v>11191</v>
      </c>
      <c r="C8728" t="s">
        <v>217</v>
      </c>
      <c r="D8728" t="s">
        <v>9085</v>
      </c>
      <c r="E8728" s="190" t="s">
        <v>1015</v>
      </c>
      <c r="F8728" s="191">
        <v>0</v>
      </c>
      <c r="G8728" s="192" t="str">
        <f t="shared" si="436"/>
        <v>12,55</v>
      </c>
      <c r="H8728" s="191">
        <v>0</v>
      </c>
      <c r="I8728" s="191">
        <v>0</v>
      </c>
      <c r="J8728" s="191">
        <v>0</v>
      </c>
      <c r="K8728" s="187">
        <f t="shared" si="433"/>
        <v>12.55</v>
      </c>
      <c r="L8728" s="188">
        <f t="shared" si="434"/>
        <v>12.55</v>
      </c>
      <c r="M8728" s="193"/>
      <c r="N8728" s="186">
        <f t="shared" si="435"/>
        <v>39640</v>
      </c>
    </row>
    <row r="8729" spans="1:14" ht="13.5" x14ac:dyDescent="0.25">
      <c r="A8729">
        <v>7216</v>
      </c>
      <c r="B8729" t="s">
        <v>11192</v>
      </c>
      <c r="C8729" t="s">
        <v>217</v>
      </c>
      <c r="D8729" t="s">
        <v>9085</v>
      </c>
      <c r="E8729" s="190" t="s">
        <v>20618</v>
      </c>
      <c r="F8729" s="191">
        <v>0</v>
      </c>
      <c r="G8729" s="192" t="str">
        <f t="shared" si="436"/>
        <v>67,44</v>
      </c>
      <c r="H8729" s="191">
        <v>0</v>
      </c>
      <c r="I8729" s="191">
        <v>0</v>
      </c>
      <c r="J8729" s="191">
        <v>0</v>
      </c>
      <c r="K8729" s="187">
        <f t="shared" si="433"/>
        <v>67.44</v>
      </c>
      <c r="L8729" s="188">
        <f t="shared" si="434"/>
        <v>67.44</v>
      </c>
      <c r="M8729" s="193"/>
      <c r="N8729" s="186">
        <f t="shared" si="435"/>
        <v>7216</v>
      </c>
    </row>
    <row r="8730" spans="1:14" ht="13.5" x14ac:dyDescent="0.25">
      <c r="A8730">
        <v>20235</v>
      </c>
      <c r="B8730" t="s">
        <v>11193</v>
      </c>
      <c r="C8730" t="s">
        <v>217</v>
      </c>
      <c r="D8730" t="s">
        <v>9085</v>
      </c>
      <c r="E8730" s="190" t="s">
        <v>19990</v>
      </c>
      <c r="F8730" s="191">
        <v>0</v>
      </c>
      <c r="G8730" s="192" t="str">
        <f t="shared" si="436"/>
        <v>54,22</v>
      </c>
      <c r="H8730" s="191">
        <v>0</v>
      </c>
      <c r="I8730" s="191">
        <v>0</v>
      </c>
      <c r="J8730" s="191">
        <v>0</v>
      </c>
      <c r="K8730" s="187">
        <f t="shared" si="433"/>
        <v>54.22</v>
      </c>
      <c r="L8730" s="188">
        <f t="shared" si="434"/>
        <v>54.22</v>
      </c>
      <c r="M8730" s="193"/>
      <c r="N8730" s="186">
        <f t="shared" si="435"/>
        <v>20235</v>
      </c>
    </row>
    <row r="8731" spans="1:14" ht="13.5" x14ac:dyDescent="0.25">
      <c r="A8731">
        <v>7181</v>
      </c>
      <c r="B8731" t="s">
        <v>11194</v>
      </c>
      <c r="C8731" t="s">
        <v>217</v>
      </c>
      <c r="D8731" t="s">
        <v>9085</v>
      </c>
      <c r="E8731" s="190" t="s">
        <v>5298</v>
      </c>
      <c r="F8731" s="191">
        <v>0</v>
      </c>
      <c r="G8731" s="192" t="str">
        <f t="shared" si="436"/>
        <v>3,38</v>
      </c>
      <c r="H8731" s="191">
        <v>0</v>
      </c>
      <c r="I8731" s="191">
        <v>0</v>
      </c>
      <c r="J8731" s="191">
        <v>0</v>
      </c>
      <c r="K8731" s="187">
        <f t="shared" si="433"/>
        <v>3.38</v>
      </c>
      <c r="L8731" s="188">
        <f t="shared" si="434"/>
        <v>3.38</v>
      </c>
      <c r="M8731" s="193"/>
      <c r="N8731" s="186">
        <f t="shared" si="435"/>
        <v>7181</v>
      </c>
    </row>
    <row r="8732" spans="1:14" ht="13.5" x14ac:dyDescent="0.25">
      <c r="A8732">
        <v>40742</v>
      </c>
      <c r="B8732" t="s">
        <v>11195</v>
      </c>
      <c r="C8732" t="s">
        <v>217</v>
      </c>
      <c r="D8732" t="s">
        <v>9085</v>
      </c>
      <c r="E8732" s="190" t="s">
        <v>7477</v>
      </c>
      <c r="F8732" s="191">
        <v>0</v>
      </c>
      <c r="G8732" s="192" t="str">
        <f t="shared" si="436"/>
        <v>9,35</v>
      </c>
      <c r="H8732" s="191">
        <v>0</v>
      </c>
      <c r="I8732" s="191">
        <v>0</v>
      </c>
      <c r="J8732" s="191">
        <v>0</v>
      </c>
      <c r="K8732" s="187">
        <f t="shared" si="433"/>
        <v>9.35</v>
      </c>
      <c r="L8732" s="188">
        <f t="shared" si="434"/>
        <v>9.35</v>
      </c>
      <c r="M8732" s="193"/>
      <c r="N8732" s="186">
        <f t="shared" si="435"/>
        <v>40742</v>
      </c>
    </row>
    <row r="8733" spans="1:14" ht="13.5" x14ac:dyDescent="0.25">
      <c r="A8733">
        <v>7214</v>
      </c>
      <c r="B8733" t="s">
        <v>11196</v>
      </c>
      <c r="C8733" t="s">
        <v>217</v>
      </c>
      <c r="D8733" t="s">
        <v>9085</v>
      </c>
      <c r="E8733" s="190" t="s">
        <v>20193</v>
      </c>
      <c r="F8733" s="191">
        <v>0</v>
      </c>
      <c r="G8733" s="192" t="str">
        <f t="shared" si="436"/>
        <v>65,85</v>
      </c>
      <c r="H8733" s="191">
        <v>0</v>
      </c>
      <c r="I8733" s="191">
        <v>0</v>
      </c>
      <c r="J8733" s="191">
        <v>0</v>
      </c>
      <c r="K8733" s="187">
        <f t="shared" si="433"/>
        <v>65.849999999999994</v>
      </c>
      <c r="L8733" s="188">
        <f t="shared" si="434"/>
        <v>65.849999999999994</v>
      </c>
      <c r="M8733" s="193"/>
      <c r="N8733" s="186">
        <f t="shared" si="435"/>
        <v>7214</v>
      </c>
    </row>
    <row r="8734" spans="1:14" ht="13.5" x14ac:dyDescent="0.25">
      <c r="A8734">
        <v>7219</v>
      </c>
      <c r="B8734" t="s">
        <v>11197</v>
      </c>
      <c r="C8734" t="s">
        <v>217</v>
      </c>
      <c r="D8734" t="s">
        <v>9085</v>
      </c>
      <c r="E8734" s="190" t="s">
        <v>20853</v>
      </c>
      <c r="F8734" s="191">
        <v>0</v>
      </c>
      <c r="G8734" s="192" t="str">
        <f t="shared" si="436"/>
        <v>58,41</v>
      </c>
      <c r="H8734" s="191">
        <v>0</v>
      </c>
      <c r="I8734" s="191">
        <v>0</v>
      </c>
      <c r="J8734" s="191">
        <v>0</v>
      </c>
      <c r="K8734" s="187">
        <f t="shared" si="433"/>
        <v>58.41</v>
      </c>
      <c r="L8734" s="188">
        <f t="shared" si="434"/>
        <v>58.41</v>
      </c>
      <c r="M8734" s="193"/>
      <c r="N8734" s="186">
        <f t="shared" si="435"/>
        <v>7219</v>
      </c>
    </row>
    <row r="8735" spans="1:14" ht="13.5" x14ac:dyDescent="0.25">
      <c r="A8735">
        <v>37972</v>
      </c>
      <c r="B8735" t="s">
        <v>11198</v>
      </c>
      <c r="C8735" t="s">
        <v>217</v>
      </c>
      <c r="D8735" t="s">
        <v>9085</v>
      </c>
      <c r="E8735" s="190" t="s">
        <v>4778</v>
      </c>
      <c r="F8735" s="191">
        <v>0</v>
      </c>
      <c r="G8735" s="192" t="str">
        <f t="shared" si="436"/>
        <v>4,17</v>
      </c>
      <c r="H8735" s="191">
        <v>0</v>
      </c>
      <c r="I8735" s="191">
        <v>0</v>
      </c>
      <c r="J8735" s="191">
        <v>0</v>
      </c>
      <c r="K8735" s="187">
        <f t="shared" si="433"/>
        <v>4.17</v>
      </c>
      <c r="L8735" s="188">
        <f t="shared" si="434"/>
        <v>4.17</v>
      </c>
      <c r="M8735" s="193"/>
      <c r="N8735" s="186">
        <f t="shared" si="435"/>
        <v>37972</v>
      </c>
    </row>
    <row r="8736" spans="1:14" ht="13.5" x14ac:dyDescent="0.25">
      <c r="A8736">
        <v>37973</v>
      </c>
      <c r="B8736" t="s">
        <v>11199</v>
      </c>
      <c r="C8736" t="s">
        <v>217</v>
      </c>
      <c r="D8736" t="s">
        <v>9085</v>
      </c>
      <c r="E8736" s="190" t="s">
        <v>2647</v>
      </c>
      <c r="F8736" s="191">
        <v>0</v>
      </c>
      <c r="G8736" s="192" t="str">
        <f t="shared" si="436"/>
        <v>6,68</v>
      </c>
      <c r="H8736" s="191">
        <v>0</v>
      </c>
      <c r="I8736" s="191">
        <v>0</v>
      </c>
      <c r="J8736" s="191">
        <v>0</v>
      </c>
      <c r="K8736" s="187">
        <f t="shared" si="433"/>
        <v>6.68</v>
      </c>
      <c r="L8736" s="188">
        <f t="shared" si="434"/>
        <v>6.68</v>
      </c>
      <c r="M8736" s="193"/>
      <c r="N8736" s="186">
        <f t="shared" si="435"/>
        <v>37973</v>
      </c>
    </row>
    <row r="8737" spans="1:14" ht="13.5" x14ac:dyDescent="0.25">
      <c r="A8737">
        <v>37971</v>
      </c>
      <c r="B8737" t="s">
        <v>11200</v>
      </c>
      <c r="C8737" t="s">
        <v>217</v>
      </c>
      <c r="D8737" t="s">
        <v>9085</v>
      </c>
      <c r="E8737" s="190" t="s">
        <v>3907</v>
      </c>
      <c r="F8737" s="191">
        <v>0</v>
      </c>
      <c r="G8737" s="192" t="str">
        <f t="shared" si="436"/>
        <v>2,50</v>
      </c>
      <c r="H8737" s="191">
        <v>0</v>
      </c>
      <c r="I8737" s="191">
        <v>0</v>
      </c>
      <c r="J8737" s="191">
        <v>0</v>
      </c>
      <c r="K8737" s="187">
        <f t="shared" si="433"/>
        <v>2.5</v>
      </c>
      <c r="L8737" s="188">
        <f t="shared" si="434"/>
        <v>2.5</v>
      </c>
      <c r="M8737" s="193"/>
      <c r="N8737" s="186">
        <f t="shared" si="435"/>
        <v>37971</v>
      </c>
    </row>
    <row r="8738" spans="1:14" ht="13.5" x14ac:dyDescent="0.25">
      <c r="A8738">
        <v>20094</v>
      </c>
      <c r="B8738" t="s">
        <v>11201</v>
      </c>
      <c r="C8738" t="s">
        <v>217</v>
      </c>
      <c r="D8738" t="s">
        <v>9085</v>
      </c>
      <c r="E8738" s="190" t="s">
        <v>9216</v>
      </c>
      <c r="F8738" s="191">
        <v>0</v>
      </c>
      <c r="G8738" s="192" t="str">
        <f t="shared" si="436"/>
        <v>32,16</v>
      </c>
      <c r="H8738" s="191">
        <v>0</v>
      </c>
      <c r="I8738" s="191">
        <v>0</v>
      </c>
      <c r="J8738" s="191">
        <v>0</v>
      </c>
      <c r="K8738" s="187">
        <f t="shared" si="433"/>
        <v>32.159999999999997</v>
      </c>
      <c r="L8738" s="188">
        <f t="shared" si="434"/>
        <v>32.159999999999997</v>
      </c>
      <c r="M8738" s="193"/>
      <c r="N8738" s="186">
        <f t="shared" si="435"/>
        <v>20094</v>
      </c>
    </row>
    <row r="8739" spans="1:14" ht="13.5" x14ac:dyDescent="0.25">
      <c r="A8739">
        <v>20095</v>
      </c>
      <c r="B8739" t="s">
        <v>11202</v>
      </c>
      <c r="C8739" t="s">
        <v>217</v>
      </c>
      <c r="D8739" t="s">
        <v>9085</v>
      </c>
      <c r="E8739" s="190" t="s">
        <v>4170</v>
      </c>
      <c r="F8739" s="191">
        <v>0</v>
      </c>
      <c r="G8739" s="192" t="str">
        <f t="shared" si="436"/>
        <v>40,96</v>
      </c>
      <c r="H8739" s="191">
        <v>0</v>
      </c>
      <c r="I8739" s="191">
        <v>0</v>
      </c>
      <c r="J8739" s="191">
        <v>0</v>
      </c>
      <c r="K8739" s="187">
        <f t="shared" si="433"/>
        <v>40.96</v>
      </c>
      <c r="L8739" s="188">
        <f t="shared" si="434"/>
        <v>40.96</v>
      </c>
      <c r="M8739" s="193"/>
      <c r="N8739" s="186">
        <f t="shared" si="435"/>
        <v>20095</v>
      </c>
    </row>
    <row r="8740" spans="1:14" ht="13.5" x14ac:dyDescent="0.25">
      <c r="A8740">
        <v>1954</v>
      </c>
      <c r="B8740" t="s">
        <v>11203</v>
      </c>
      <c r="C8740" t="s">
        <v>217</v>
      </c>
      <c r="D8740" t="s">
        <v>9085</v>
      </c>
      <c r="E8740" s="190" t="s">
        <v>28379</v>
      </c>
      <c r="F8740" s="191">
        <v>0</v>
      </c>
      <c r="G8740" s="192" t="str">
        <f t="shared" si="436"/>
        <v>163,01</v>
      </c>
      <c r="H8740" s="191">
        <v>0</v>
      </c>
      <c r="I8740" s="191">
        <v>0</v>
      </c>
      <c r="J8740" s="191">
        <v>0</v>
      </c>
      <c r="K8740" s="187">
        <f t="shared" si="433"/>
        <v>163.01</v>
      </c>
      <c r="L8740" s="188">
        <f t="shared" si="434"/>
        <v>163.01</v>
      </c>
      <c r="M8740" s="193"/>
      <c r="N8740" s="186">
        <f t="shared" si="435"/>
        <v>1954</v>
      </c>
    </row>
    <row r="8741" spans="1:14" ht="13.5" x14ac:dyDescent="0.25">
      <c r="A8741">
        <v>1926</v>
      </c>
      <c r="B8741" t="s">
        <v>11204</v>
      </c>
      <c r="C8741" t="s">
        <v>217</v>
      </c>
      <c r="D8741" t="s">
        <v>9085</v>
      </c>
      <c r="E8741" s="190" t="s">
        <v>799</v>
      </c>
      <c r="F8741" s="191">
        <v>0</v>
      </c>
      <c r="G8741" s="192" t="str">
        <f t="shared" si="436"/>
        <v>2,15</v>
      </c>
      <c r="H8741" s="191">
        <v>0</v>
      </c>
      <c r="I8741" s="191">
        <v>0</v>
      </c>
      <c r="J8741" s="191">
        <v>0</v>
      </c>
      <c r="K8741" s="187">
        <f t="shared" si="433"/>
        <v>2.15</v>
      </c>
      <c r="L8741" s="188">
        <f t="shared" si="434"/>
        <v>2.15</v>
      </c>
      <c r="M8741" s="193"/>
      <c r="N8741" s="186">
        <f t="shared" si="435"/>
        <v>1926</v>
      </c>
    </row>
    <row r="8742" spans="1:14" ht="13.5" x14ac:dyDescent="0.25">
      <c r="A8742">
        <v>1927</v>
      </c>
      <c r="B8742" t="s">
        <v>11205</v>
      </c>
      <c r="C8742" t="s">
        <v>217</v>
      </c>
      <c r="D8742" t="s">
        <v>9085</v>
      </c>
      <c r="E8742" s="190" t="s">
        <v>2292</v>
      </c>
      <c r="F8742" s="191">
        <v>0</v>
      </c>
      <c r="G8742" s="192" t="str">
        <f t="shared" si="436"/>
        <v>2,84</v>
      </c>
      <c r="H8742" s="191">
        <v>0</v>
      </c>
      <c r="I8742" s="191">
        <v>0</v>
      </c>
      <c r="J8742" s="191">
        <v>0</v>
      </c>
      <c r="K8742" s="187">
        <f t="shared" si="433"/>
        <v>2.84</v>
      </c>
      <c r="L8742" s="188">
        <f t="shared" si="434"/>
        <v>2.84</v>
      </c>
      <c r="M8742" s="193"/>
      <c r="N8742" s="186">
        <f t="shared" si="435"/>
        <v>1927</v>
      </c>
    </row>
    <row r="8743" spans="1:14" ht="13.5" x14ac:dyDescent="0.25">
      <c r="A8743">
        <v>1923</v>
      </c>
      <c r="B8743" t="s">
        <v>11206</v>
      </c>
      <c r="C8743" t="s">
        <v>217</v>
      </c>
      <c r="D8743" t="s">
        <v>9085</v>
      </c>
      <c r="E8743" s="190" t="s">
        <v>2939</v>
      </c>
      <c r="F8743" s="191">
        <v>0</v>
      </c>
      <c r="G8743" s="192" t="str">
        <f t="shared" si="436"/>
        <v>4,65</v>
      </c>
      <c r="H8743" s="191">
        <v>0</v>
      </c>
      <c r="I8743" s="191">
        <v>0</v>
      </c>
      <c r="J8743" s="191">
        <v>0</v>
      </c>
      <c r="K8743" s="187">
        <f t="shared" si="433"/>
        <v>4.6500000000000004</v>
      </c>
      <c r="L8743" s="188">
        <f t="shared" si="434"/>
        <v>4.6500000000000004</v>
      </c>
      <c r="M8743" s="193"/>
      <c r="N8743" s="186">
        <f t="shared" si="435"/>
        <v>1923</v>
      </c>
    </row>
    <row r="8744" spans="1:14" ht="13.5" x14ac:dyDescent="0.25">
      <c r="A8744">
        <v>1929</v>
      </c>
      <c r="B8744" t="s">
        <v>11207</v>
      </c>
      <c r="C8744" t="s">
        <v>217</v>
      </c>
      <c r="D8744" t="s">
        <v>9085</v>
      </c>
      <c r="E8744" s="190" t="s">
        <v>5842</v>
      </c>
      <c r="F8744" s="191">
        <v>0</v>
      </c>
      <c r="G8744" s="192" t="str">
        <f t="shared" si="436"/>
        <v>7,61</v>
      </c>
      <c r="H8744" s="191">
        <v>0</v>
      </c>
      <c r="I8744" s="191">
        <v>0</v>
      </c>
      <c r="J8744" s="191">
        <v>0</v>
      </c>
      <c r="K8744" s="187">
        <f t="shared" si="433"/>
        <v>7.61</v>
      </c>
      <c r="L8744" s="188">
        <f t="shared" si="434"/>
        <v>7.61</v>
      </c>
      <c r="M8744" s="193"/>
      <c r="N8744" s="186">
        <f t="shared" si="435"/>
        <v>1929</v>
      </c>
    </row>
    <row r="8745" spans="1:14" ht="13.5" x14ac:dyDescent="0.25">
      <c r="A8745">
        <v>1930</v>
      </c>
      <c r="B8745" t="s">
        <v>11208</v>
      </c>
      <c r="C8745" t="s">
        <v>217</v>
      </c>
      <c r="D8745" t="s">
        <v>9085</v>
      </c>
      <c r="E8745" s="190" t="s">
        <v>3713</v>
      </c>
      <c r="F8745" s="191">
        <v>0</v>
      </c>
      <c r="G8745" s="192" t="str">
        <f t="shared" si="436"/>
        <v>14,76</v>
      </c>
      <c r="H8745" s="191">
        <v>0</v>
      </c>
      <c r="I8745" s="191">
        <v>0</v>
      </c>
      <c r="J8745" s="191">
        <v>0</v>
      </c>
      <c r="K8745" s="187">
        <f t="shared" si="433"/>
        <v>14.76</v>
      </c>
      <c r="L8745" s="188">
        <f t="shared" si="434"/>
        <v>14.76</v>
      </c>
      <c r="M8745" s="193"/>
      <c r="N8745" s="186">
        <f t="shared" si="435"/>
        <v>1930</v>
      </c>
    </row>
    <row r="8746" spans="1:14" ht="13.5" x14ac:dyDescent="0.25">
      <c r="A8746">
        <v>1924</v>
      </c>
      <c r="B8746" t="s">
        <v>11209</v>
      </c>
      <c r="C8746" t="s">
        <v>217</v>
      </c>
      <c r="D8746" t="s">
        <v>9085</v>
      </c>
      <c r="E8746" s="190" t="s">
        <v>19178</v>
      </c>
      <c r="F8746" s="191">
        <v>0</v>
      </c>
      <c r="G8746" s="192" t="str">
        <f t="shared" si="436"/>
        <v>25,44</v>
      </c>
      <c r="H8746" s="191">
        <v>0</v>
      </c>
      <c r="I8746" s="191">
        <v>0</v>
      </c>
      <c r="J8746" s="191">
        <v>0</v>
      </c>
      <c r="K8746" s="187">
        <f t="shared" si="433"/>
        <v>25.44</v>
      </c>
      <c r="L8746" s="188">
        <f t="shared" si="434"/>
        <v>25.44</v>
      </c>
      <c r="M8746" s="193"/>
      <c r="N8746" s="186">
        <f t="shared" si="435"/>
        <v>1924</v>
      </c>
    </row>
    <row r="8747" spans="1:14" ht="13.5" x14ac:dyDescent="0.25">
      <c r="A8747">
        <v>1922</v>
      </c>
      <c r="B8747" t="s">
        <v>11210</v>
      </c>
      <c r="C8747" t="s">
        <v>217</v>
      </c>
      <c r="D8747" t="s">
        <v>9085</v>
      </c>
      <c r="E8747" s="190" t="s">
        <v>20287</v>
      </c>
      <c r="F8747" s="191">
        <v>0</v>
      </c>
      <c r="G8747" s="192" t="str">
        <f t="shared" si="436"/>
        <v>37,79</v>
      </c>
      <c r="H8747" s="191">
        <v>0</v>
      </c>
      <c r="I8747" s="191">
        <v>0</v>
      </c>
      <c r="J8747" s="191">
        <v>0</v>
      </c>
      <c r="K8747" s="187">
        <f t="shared" si="433"/>
        <v>37.79</v>
      </c>
      <c r="L8747" s="188">
        <f t="shared" si="434"/>
        <v>37.79</v>
      </c>
      <c r="M8747" s="193"/>
      <c r="N8747" s="186">
        <f t="shared" si="435"/>
        <v>1922</v>
      </c>
    </row>
    <row r="8748" spans="1:14" ht="13.5" x14ac:dyDescent="0.25">
      <c r="A8748">
        <v>1953</v>
      </c>
      <c r="B8748" t="s">
        <v>11211</v>
      </c>
      <c r="C8748" t="s">
        <v>217</v>
      </c>
      <c r="D8748" t="s">
        <v>9085</v>
      </c>
      <c r="E8748" s="190" t="s">
        <v>21106</v>
      </c>
      <c r="F8748" s="191">
        <v>0</v>
      </c>
      <c r="G8748" s="192" t="str">
        <f t="shared" si="436"/>
        <v>66,04</v>
      </c>
      <c r="H8748" s="191">
        <v>0</v>
      </c>
      <c r="I8748" s="191">
        <v>0</v>
      </c>
      <c r="J8748" s="191">
        <v>0</v>
      </c>
      <c r="K8748" s="187">
        <f t="shared" si="433"/>
        <v>66.040000000000006</v>
      </c>
      <c r="L8748" s="188">
        <f t="shared" si="434"/>
        <v>66.040000000000006</v>
      </c>
      <c r="M8748" s="193"/>
      <c r="N8748" s="186">
        <f t="shared" si="435"/>
        <v>1953</v>
      </c>
    </row>
    <row r="8749" spans="1:14" ht="13.5" x14ac:dyDescent="0.25">
      <c r="A8749">
        <v>1962</v>
      </c>
      <c r="B8749" t="s">
        <v>11212</v>
      </c>
      <c r="C8749" t="s">
        <v>217</v>
      </c>
      <c r="D8749" t="s">
        <v>9085</v>
      </c>
      <c r="E8749" s="190" t="s">
        <v>28380</v>
      </c>
      <c r="F8749" s="191">
        <v>0</v>
      </c>
      <c r="G8749" s="192" t="str">
        <f t="shared" si="436"/>
        <v>216,08</v>
      </c>
      <c r="H8749" s="191">
        <v>0</v>
      </c>
      <c r="I8749" s="191">
        <v>0</v>
      </c>
      <c r="J8749" s="191">
        <v>0</v>
      </c>
      <c r="K8749" s="187">
        <f t="shared" si="433"/>
        <v>216.08</v>
      </c>
      <c r="L8749" s="188">
        <f t="shared" si="434"/>
        <v>216.08</v>
      </c>
      <c r="M8749" s="193"/>
      <c r="N8749" s="186">
        <f t="shared" si="435"/>
        <v>1962</v>
      </c>
    </row>
    <row r="8750" spans="1:14" ht="13.5" x14ac:dyDescent="0.25">
      <c r="A8750">
        <v>1955</v>
      </c>
      <c r="B8750" t="s">
        <v>11213</v>
      </c>
      <c r="C8750" t="s">
        <v>217</v>
      </c>
      <c r="D8750" t="s">
        <v>9085</v>
      </c>
      <c r="E8750" s="190" t="s">
        <v>1413</v>
      </c>
      <c r="F8750" s="191">
        <v>0</v>
      </c>
      <c r="G8750" s="192" t="str">
        <f t="shared" si="436"/>
        <v>2,85</v>
      </c>
      <c r="H8750" s="191">
        <v>0</v>
      </c>
      <c r="I8750" s="191">
        <v>0</v>
      </c>
      <c r="J8750" s="191">
        <v>0</v>
      </c>
      <c r="K8750" s="187">
        <f t="shared" si="433"/>
        <v>2.85</v>
      </c>
      <c r="L8750" s="188">
        <f t="shared" si="434"/>
        <v>2.85</v>
      </c>
      <c r="M8750" s="193"/>
      <c r="N8750" s="186">
        <f t="shared" si="435"/>
        <v>1955</v>
      </c>
    </row>
    <row r="8751" spans="1:14" ht="13.5" x14ac:dyDescent="0.25">
      <c r="A8751">
        <v>1956</v>
      </c>
      <c r="B8751" t="s">
        <v>11214</v>
      </c>
      <c r="C8751" t="s">
        <v>217</v>
      </c>
      <c r="D8751" t="s">
        <v>9085</v>
      </c>
      <c r="E8751" s="190" t="s">
        <v>4443</v>
      </c>
      <c r="F8751" s="191">
        <v>0</v>
      </c>
      <c r="G8751" s="192" t="str">
        <f t="shared" si="436"/>
        <v>3,68</v>
      </c>
      <c r="H8751" s="191">
        <v>0</v>
      </c>
      <c r="I8751" s="191">
        <v>0</v>
      </c>
      <c r="J8751" s="191">
        <v>0</v>
      </c>
      <c r="K8751" s="187">
        <f t="shared" si="433"/>
        <v>3.68</v>
      </c>
      <c r="L8751" s="188">
        <f t="shared" si="434"/>
        <v>3.68</v>
      </c>
      <c r="M8751" s="193"/>
      <c r="N8751" s="186">
        <f t="shared" si="435"/>
        <v>1956</v>
      </c>
    </row>
    <row r="8752" spans="1:14" ht="13.5" x14ac:dyDescent="0.25">
      <c r="A8752">
        <v>1957</v>
      </c>
      <c r="B8752" t="s">
        <v>11215</v>
      </c>
      <c r="C8752" t="s">
        <v>217</v>
      </c>
      <c r="D8752" t="s">
        <v>9085</v>
      </c>
      <c r="E8752" s="190" t="s">
        <v>4344</v>
      </c>
      <c r="F8752" s="191">
        <v>0</v>
      </c>
      <c r="G8752" s="192" t="str">
        <f t="shared" si="436"/>
        <v>8,37</v>
      </c>
      <c r="H8752" s="191">
        <v>0</v>
      </c>
      <c r="I8752" s="191">
        <v>0</v>
      </c>
      <c r="J8752" s="191">
        <v>0</v>
      </c>
      <c r="K8752" s="187">
        <f t="shared" si="433"/>
        <v>8.3699999999999992</v>
      </c>
      <c r="L8752" s="188">
        <f t="shared" si="434"/>
        <v>8.3699999999999992</v>
      </c>
      <c r="M8752" s="193"/>
      <c r="N8752" s="186">
        <f t="shared" si="435"/>
        <v>1957</v>
      </c>
    </row>
    <row r="8753" spans="1:14" ht="13.5" x14ac:dyDescent="0.25">
      <c r="A8753">
        <v>1958</v>
      </c>
      <c r="B8753" t="s">
        <v>11216</v>
      </c>
      <c r="C8753" t="s">
        <v>217</v>
      </c>
      <c r="D8753" t="s">
        <v>9085</v>
      </c>
      <c r="E8753" s="190" t="s">
        <v>3417</v>
      </c>
      <c r="F8753" s="191">
        <v>0</v>
      </c>
      <c r="G8753" s="192" t="str">
        <f t="shared" si="436"/>
        <v>14,87</v>
      </c>
      <c r="H8753" s="191">
        <v>0</v>
      </c>
      <c r="I8753" s="191">
        <v>0</v>
      </c>
      <c r="J8753" s="191">
        <v>0</v>
      </c>
      <c r="K8753" s="187">
        <f t="shared" si="433"/>
        <v>14.87</v>
      </c>
      <c r="L8753" s="188">
        <f t="shared" si="434"/>
        <v>14.87</v>
      </c>
      <c r="M8753" s="193"/>
      <c r="N8753" s="186">
        <f t="shared" si="435"/>
        <v>1958</v>
      </c>
    </row>
    <row r="8754" spans="1:14" ht="13.5" x14ac:dyDescent="0.25">
      <c r="A8754">
        <v>1959</v>
      </c>
      <c r="B8754" t="s">
        <v>11217</v>
      </c>
      <c r="C8754" t="s">
        <v>217</v>
      </c>
      <c r="D8754" t="s">
        <v>9085</v>
      </c>
      <c r="E8754" s="190" t="s">
        <v>18529</v>
      </c>
      <c r="F8754" s="191">
        <v>0</v>
      </c>
      <c r="G8754" s="192" t="str">
        <f t="shared" si="436"/>
        <v>18,12</v>
      </c>
      <c r="H8754" s="191">
        <v>0</v>
      </c>
      <c r="I8754" s="191">
        <v>0</v>
      </c>
      <c r="J8754" s="191">
        <v>0</v>
      </c>
      <c r="K8754" s="187">
        <f t="shared" si="433"/>
        <v>18.12</v>
      </c>
      <c r="L8754" s="188">
        <f t="shared" si="434"/>
        <v>18.12</v>
      </c>
      <c r="M8754" s="193"/>
      <c r="N8754" s="186">
        <f t="shared" si="435"/>
        <v>1959</v>
      </c>
    </row>
    <row r="8755" spans="1:14" ht="13.5" x14ac:dyDescent="0.25">
      <c r="A8755">
        <v>1925</v>
      </c>
      <c r="B8755" t="s">
        <v>11218</v>
      </c>
      <c r="C8755" t="s">
        <v>217</v>
      </c>
      <c r="D8755" t="s">
        <v>9085</v>
      </c>
      <c r="E8755" s="190" t="s">
        <v>24463</v>
      </c>
      <c r="F8755" s="191">
        <v>0</v>
      </c>
      <c r="G8755" s="192" t="str">
        <f t="shared" si="436"/>
        <v>44,80</v>
      </c>
      <c r="H8755" s="191">
        <v>0</v>
      </c>
      <c r="I8755" s="191">
        <v>0</v>
      </c>
      <c r="J8755" s="191">
        <v>0</v>
      </c>
      <c r="K8755" s="187">
        <f t="shared" si="433"/>
        <v>44.8</v>
      </c>
      <c r="L8755" s="188">
        <f t="shared" si="434"/>
        <v>44.8</v>
      </c>
      <c r="M8755" s="193"/>
      <c r="N8755" s="186">
        <f t="shared" si="435"/>
        <v>1925</v>
      </c>
    </row>
    <row r="8756" spans="1:14" ht="13.5" x14ac:dyDescent="0.25">
      <c r="A8756">
        <v>1960</v>
      </c>
      <c r="B8756" t="s">
        <v>11219</v>
      </c>
      <c r="C8756" t="s">
        <v>217</v>
      </c>
      <c r="D8756" t="s">
        <v>9085</v>
      </c>
      <c r="E8756" s="190" t="s">
        <v>20802</v>
      </c>
      <c r="F8756" s="191">
        <v>0</v>
      </c>
      <c r="G8756" s="192" t="str">
        <f t="shared" si="436"/>
        <v>63,70</v>
      </c>
      <c r="H8756" s="191">
        <v>0</v>
      </c>
      <c r="I8756" s="191">
        <v>0</v>
      </c>
      <c r="J8756" s="191">
        <v>0</v>
      </c>
      <c r="K8756" s="187">
        <f t="shared" si="433"/>
        <v>63.7</v>
      </c>
      <c r="L8756" s="188">
        <f t="shared" si="434"/>
        <v>63.7</v>
      </c>
      <c r="M8756" s="193"/>
      <c r="N8756" s="186">
        <f t="shared" si="435"/>
        <v>1960</v>
      </c>
    </row>
    <row r="8757" spans="1:14" ht="13.5" x14ac:dyDescent="0.25">
      <c r="A8757">
        <v>1961</v>
      </c>
      <c r="B8757" t="s">
        <v>11220</v>
      </c>
      <c r="C8757" t="s">
        <v>217</v>
      </c>
      <c r="D8757" t="s">
        <v>9085</v>
      </c>
      <c r="E8757" s="190" t="s">
        <v>25455</v>
      </c>
      <c r="F8757" s="191">
        <v>0</v>
      </c>
      <c r="G8757" s="192" t="str">
        <f t="shared" si="436"/>
        <v>91,53</v>
      </c>
      <c r="H8757" s="191">
        <v>0</v>
      </c>
      <c r="I8757" s="191">
        <v>0</v>
      </c>
      <c r="J8757" s="191">
        <v>0</v>
      </c>
      <c r="K8757" s="187">
        <f t="shared" si="433"/>
        <v>91.53</v>
      </c>
      <c r="L8757" s="188">
        <f t="shared" si="434"/>
        <v>91.53</v>
      </c>
      <c r="M8757" s="193"/>
      <c r="N8757" s="186">
        <f t="shared" si="435"/>
        <v>1961</v>
      </c>
    </row>
    <row r="8758" spans="1:14" ht="13.5" x14ac:dyDescent="0.25">
      <c r="A8758">
        <v>38426</v>
      </c>
      <c r="B8758" t="s">
        <v>11221</v>
      </c>
      <c r="C8758" t="s">
        <v>217</v>
      </c>
      <c r="D8758" t="s">
        <v>9085</v>
      </c>
      <c r="E8758" s="190" t="s">
        <v>7363</v>
      </c>
      <c r="F8758" s="191">
        <v>0</v>
      </c>
      <c r="G8758" s="192" t="str">
        <f t="shared" si="436"/>
        <v>25,96</v>
      </c>
      <c r="H8758" s="191">
        <v>0</v>
      </c>
      <c r="I8758" s="191">
        <v>0</v>
      </c>
      <c r="J8758" s="191">
        <v>0</v>
      </c>
      <c r="K8758" s="187">
        <f t="shared" si="433"/>
        <v>25.96</v>
      </c>
      <c r="L8758" s="188">
        <f t="shared" si="434"/>
        <v>25.96</v>
      </c>
      <c r="M8758" s="193"/>
      <c r="N8758" s="186">
        <f t="shared" si="435"/>
        <v>38426</v>
      </c>
    </row>
    <row r="8759" spans="1:14" ht="13.5" x14ac:dyDescent="0.25">
      <c r="A8759">
        <v>38423</v>
      </c>
      <c r="B8759" t="s">
        <v>11222</v>
      </c>
      <c r="C8759" t="s">
        <v>217</v>
      </c>
      <c r="D8759" t="s">
        <v>9085</v>
      </c>
      <c r="E8759" s="190" t="s">
        <v>27178</v>
      </c>
      <c r="F8759" s="191">
        <v>0</v>
      </c>
      <c r="G8759" s="192" t="str">
        <f t="shared" si="436"/>
        <v>58,88</v>
      </c>
      <c r="H8759" s="191">
        <v>0</v>
      </c>
      <c r="I8759" s="191">
        <v>0</v>
      </c>
      <c r="J8759" s="191">
        <v>0</v>
      </c>
      <c r="K8759" s="187">
        <f t="shared" si="433"/>
        <v>58.88</v>
      </c>
      <c r="L8759" s="188">
        <f t="shared" si="434"/>
        <v>58.88</v>
      </c>
      <c r="M8759" s="193"/>
      <c r="N8759" s="186">
        <f t="shared" si="435"/>
        <v>38423</v>
      </c>
    </row>
    <row r="8760" spans="1:14" ht="13.5" x14ac:dyDescent="0.25">
      <c r="A8760">
        <v>38421</v>
      </c>
      <c r="B8760" t="s">
        <v>11223</v>
      </c>
      <c r="C8760" t="s">
        <v>217</v>
      </c>
      <c r="D8760" t="s">
        <v>9085</v>
      </c>
      <c r="E8760" s="190" t="s">
        <v>4932</v>
      </c>
      <c r="F8760" s="191">
        <v>0</v>
      </c>
      <c r="G8760" s="192" t="str">
        <f t="shared" si="436"/>
        <v>27,80</v>
      </c>
      <c r="H8760" s="191">
        <v>0</v>
      </c>
      <c r="I8760" s="191">
        <v>0</v>
      </c>
      <c r="J8760" s="191">
        <v>0</v>
      </c>
      <c r="K8760" s="187">
        <f t="shared" si="433"/>
        <v>27.8</v>
      </c>
      <c r="L8760" s="188">
        <f t="shared" si="434"/>
        <v>27.8</v>
      </c>
      <c r="M8760" s="193"/>
      <c r="N8760" s="186">
        <f t="shared" si="435"/>
        <v>38421</v>
      </c>
    </row>
    <row r="8761" spans="1:14" ht="13.5" x14ac:dyDescent="0.25">
      <c r="A8761">
        <v>38422</v>
      </c>
      <c r="B8761" t="s">
        <v>11224</v>
      </c>
      <c r="C8761" t="s">
        <v>217</v>
      </c>
      <c r="D8761" t="s">
        <v>9085</v>
      </c>
      <c r="E8761" s="190" t="s">
        <v>19080</v>
      </c>
      <c r="F8761" s="191">
        <v>0</v>
      </c>
      <c r="G8761" s="192" t="str">
        <f t="shared" si="436"/>
        <v>40,63</v>
      </c>
      <c r="H8761" s="191">
        <v>0</v>
      </c>
      <c r="I8761" s="191">
        <v>0</v>
      </c>
      <c r="J8761" s="191">
        <v>0</v>
      </c>
      <c r="K8761" s="187">
        <f t="shared" si="433"/>
        <v>40.630000000000003</v>
      </c>
      <c r="L8761" s="188">
        <f t="shared" si="434"/>
        <v>40.630000000000003</v>
      </c>
      <c r="M8761" s="193"/>
      <c r="N8761" s="186">
        <f t="shared" si="435"/>
        <v>38422</v>
      </c>
    </row>
    <row r="8762" spans="1:14" ht="13.5" x14ac:dyDescent="0.25">
      <c r="A8762">
        <v>39866</v>
      </c>
      <c r="B8762" t="s">
        <v>11225</v>
      </c>
      <c r="C8762" t="s">
        <v>217</v>
      </c>
      <c r="D8762" t="s">
        <v>9085</v>
      </c>
      <c r="E8762" s="190" t="s">
        <v>2889</v>
      </c>
      <c r="F8762" s="191">
        <v>0</v>
      </c>
      <c r="G8762" s="192" t="str">
        <f t="shared" si="436"/>
        <v>19,83</v>
      </c>
      <c r="H8762" s="191">
        <v>0</v>
      </c>
      <c r="I8762" s="191">
        <v>0</v>
      </c>
      <c r="J8762" s="191">
        <v>0</v>
      </c>
      <c r="K8762" s="187">
        <f t="shared" si="433"/>
        <v>19.829999999999998</v>
      </c>
      <c r="L8762" s="188">
        <f t="shared" si="434"/>
        <v>19.829999999999998</v>
      </c>
      <c r="M8762" s="193"/>
      <c r="N8762" s="186">
        <f t="shared" si="435"/>
        <v>39866</v>
      </c>
    </row>
    <row r="8763" spans="1:14" ht="13.5" x14ac:dyDescent="0.25">
      <c r="A8763">
        <v>39867</v>
      </c>
      <c r="B8763" t="s">
        <v>11226</v>
      </c>
      <c r="C8763" t="s">
        <v>217</v>
      </c>
      <c r="D8763" t="s">
        <v>9085</v>
      </c>
      <c r="E8763" s="190" t="s">
        <v>2266</v>
      </c>
      <c r="F8763" s="191">
        <v>0</v>
      </c>
      <c r="G8763" s="192" t="str">
        <f t="shared" si="436"/>
        <v>44,09</v>
      </c>
      <c r="H8763" s="191">
        <v>0</v>
      </c>
      <c r="I8763" s="191">
        <v>0</v>
      </c>
      <c r="J8763" s="191">
        <v>0</v>
      </c>
      <c r="K8763" s="187">
        <f t="shared" si="433"/>
        <v>44.09</v>
      </c>
      <c r="L8763" s="188">
        <f t="shared" si="434"/>
        <v>44.09</v>
      </c>
      <c r="M8763" s="193"/>
      <c r="N8763" s="186">
        <f t="shared" si="435"/>
        <v>39867</v>
      </c>
    </row>
    <row r="8764" spans="1:14" ht="13.5" x14ac:dyDescent="0.25">
      <c r="A8764">
        <v>39868</v>
      </c>
      <c r="B8764" t="s">
        <v>11227</v>
      </c>
      <c r="C8764" t="s">
        <v>217</v>
      </c>
      <c r="D8764" t="s">
        <v>9085</v>
      </c>
      <c r="E8764" s="190" t="s">
        <v>8287</v>
      </c>
      <c r="F8764" s="191">
        <v>0</v>
      </c>
      <c r="G8764" s="192" t="str">
        <f t="shared" si="436"/>
        <v>79,43</v>
      </c>
      <c r="H8764" s="191">
        <v>0</v>
      </c>
      <c r="I8764" s="191">
        <v>0</v>
      </c>
      <c r="J8764" s="191">
        <v>0</v>
      </c>
      <c r="K8764" s="187">
        <f t="shared" si="433"/>
        <v>79.430000000000007</v>
      </c>
      <c r="L8764" s="188">
        <f t="shared" si="434"/>
        <v>79.430000000000007</v>
      </c>
      <c r="M8764" s="193"/>
      <c r="N8764" s="186">
        <f t="shared" si="435"/>
        <v>39868</v>
      </c>
    </row>
    <row r="8765" spans="1:14" ht="13.5" x14ac:dyDescent="0.25">
      <c r="A8765">
        <v>37999</v>
      </c>
      <c r="B8765" t="s">
        <v>11228</v>
      </c>
      <c r="C8765" t="s">
        <v>217</v>
      </c>
      <c r="D8765" t="s">
        <v>9085</v>
      </c>
      <c r="E8765" s="190" t="s">
        <v>622</v>
      </c>
      <c r="F8765" s="191">
        <v>0</v>
      </c>
      <c r="G8765" s="192" t="str">
        <f t="shared" si="436"/>
        <v>4,00</v>
      </c>
      <c r="H8765" s="191">
        <v>0</v>
      </c>
      <c r="I8765" s="191">
        <v>0</v>
      </c>
      <c r="J8765" s="191">
        <v>0</v>
      </c>
      <c r="K8765" s="187">
        <f t="shared" si="433"/>
        <v>4</v>
      </c>
      <c r="L8765" s="188">
        <f t="shared" si="434"/>
        <v>4</v>
      </c>
      <c r="M8765" s="193"/>
      <c r="N8765" s="186">
        <f t="shared" si="435"/>
        <v>37999</v>
      </c>
    </row>
    <row r="8766" spans="1:14" ht="13.5" x14ac:dyDescent="0.25">
      <c r="A8766">
        <v>38000</v>
      </c>
      <c r="B8766" t="s">
        <v>11229</v>
      </c>
      <c r="C8766" t="s">
        <v>217</v>
      </c>
      <c r="D8766" t="s">
        <v>9085</v>
      </c>
      <c r="E8766" s="190" t="s">
        <v>289</v>
      </c>
      <c r="F8766" s="191">
        <v>0</v>
      </c>
      <c r="G8766" s="192" t="str">
        <f t="shared" si="436"/>
        <v>5,29</v>
      </c>
      <c r="H8766" s="191">
        <v>0</v>
      </c>
      <c r="I8766" s="191">
        <v>0</v>
      </c>
      <c r="J8766" s="191">
        <v>0</v>
      </c>
      <c r="K8766" s="187">
        <f t="shared" si="433"/>
        <v>5.29</v>
      </c>
      <c r="L8766" s="188">
        <f t="shared" si="434"/>
        <v>5.29</v>
      </c>
      <c r="M8766" s="193"/>
      <c r="N8766" s="186">
        <f t="shared" si="435"/>
        <v>38000</v>
      </c>
    </row>
    <row r="8767" spans="1:14" ht="13.5" x14ac:dyDescent="0.25">
      <c r="A8767">
        <v>38129</v>
      </c>
      <c r="B8767" t="s">
        <v>11230</v>
      </c>
      <c r="C8767" t="s">
        <v>217</v>
      </c>
      <c r="D8767" t="s">
        <v>9085</v>
      </c>
      <c r="E8767" s="190" t="s">
        <v>2530</v>
      </c>
      <c r="F8767" s="191">
        <v>0</v>
      </c>
      <c r="G8767" s="192" t="str">
        <f t="shared" si="436"/>
        <v>4,95</v>
      </c>
      <c r="H8767" s="191">
        <v>0</v>
      </c>
      <c r="I8767" s="191">
        <v>0</v>
      </c>
      <c r="J8767" s="191">
        <v>0</v>
      </c>
      <c r="K8767" s="187">
        <f t="shared" si="433"/>
        <v>4.95</v>
      </c>
      <c r="L8767" s="188">
        <f t="shared" si="434"/>
        <v>4.95</v>
      </c>
      <c r="M8767" s="193"/>
      <c r="N8767" s="186">
        <f t="shared" si="435"/>
        <v>38129</v>
      </c>
    </row>
    <row r="8768" spans="1:14" ht="13.5" x14ac:dyDescent="0.25">
      <c r="A8768">
        <v>38025</v>
      </c>
      <c r="B8768" t="s">
        <v>11231</v>
      </c>
      <c r="C8768" t="s">
        <v>217</v>
      </c>
      <c r="D8768" t="s">
        <v>9085</v>
      </c>
      <c r="E8768" s="190" t="s">
        <v>266</v>
      </c>
      <c r="F8768" s="191">
        <v>0</v>
      </c>
      <c r="G8768" s="192" t="str">
        <f t="shared" si="436"/>
        <v>8,27</v>
      </c>
      <c r="H8768" s="191">
        <v>0</v>
      </c>
      <c r="I8768" s="191">
        <v>0</v>
      </c>
      <c r="J8768" s="191">
        <v>0</v>
      </c>
      <c r="K8768" s="187">
        <f t="shared" si="433"/>
        <v>8.27</v>
      </c>
      <c r="L8768" s="188">
        <f t="shared" si="434"/>
        <v>8.27</v>
      </c>
      <c r="M8768" s="193"/>
      <c r="N8768" s="186">
        <f t="shared" si="435"/>
        <v>38025</v>
      </c>
    </row>
    <row r="8769" spans="1:14" ht="13.5" x14ac:dyDescent="0.25">
      <c r="A8769">
        <v>38026</v>
      </c>
      <c r="B8769" t="s">
        <v>11232</v>
      </c>
      <c r="C8769" t="s">
        <v>217</v>
      </c>
      <c r="D8769" t="s">
        <v>9085</v>
      </c>
      <c r="E8769" s="190" t="s">
        <v>19103</v>
      </c>
      <c r="F8769" s="191">
        <v>0</v>
      </c>
      <c r="G8769" s="192" t="str">
        <f t="shared" si="436"/>
        <v>22,15</v>
      </c>
      <c r="H8769" s="191">
        <v>0</v>
      </c>
      <c r="I8769" s="191">
        <v>0</v>
      </c>
      <c r="J8769" s="191">
        <v>0</v>
      </c>
      <c r="K8769" s="187">
        <f t="shared" si="433"/>
        <v>22.15</v>
      </c>
      <c r="L8769" s="188">
        <f t="shared" si="434"/>
        <v>22.15</v>
      </c>
      <c r="M8769" s="193"/>
      <c r="N8769" s="186">
        <f t="shared" si="435"/>
        <v>38026</v>
      </c>
    </row>
    <row r="8770" spans="1:14" ht="13.5" x14ac:dyDescent="0.25">
      <c r="A8770">
        <v>1858</v>
      </c>
      <c r="B8770" t="s">
        <v>11233</v>
      </c>
      <c r="C8770" t="s">
        <v>217</v>
      </c>
      <c r="D8770" t="s">
        <v>9085</v>
      </c>
      <c r="E8770" s="190" t="s">
        <v>19219</v>
      </c>
      <c r="F8770" s="191">
        <v>0</v>
      </c>
      <c r="G8770" s="192" t="str">
        <f t="shared" si="436"/>
        <v>45,04</v>
      </c>
      <c r="H8770" s="191">
        <v>0</v>
      </c>
      <c r="I8770" s="191">
        <v>0</v>
      </c>
      <c r="J8770" s="191">
        <v>0</v>
      </c>
      <c r="K8770" s="187">
        <f t="shared" si="433"/>
        <v>45.04</v>
      </c>
      <c r="L8770" s="188">
        <f t="shared" si="434"/>
        <v>45.04</v>
      </c>
      <c r="M8770" s="193"/>
      <c r="N8770" s="186">
        <f t="shared" si="435"/>
        <v>1858</v>
      </c>
    </row>
    <row r="8771" spans="1:14" ht="13.5" x14ac:dyDescent="0.25">
      <c r="A8771">
        <v>1844</v>
      </c>
      <c r="B8771" t="s">
        <v>11234</v>
      </c>
      <c r="C8771" t="s">
        <v>217</v>
      </c>
      <c r="D8771" t="s">
        <v>9085</v>
      </c>
      <c r="E8771" s="190" t="s">
        <v>18665</v>
      </c>
      <c r="F8771" s="191">
        <v>0</v>
      </c>
      <c r="G8771" s="192" t="str">
        <f t="shared" si="436"/>
        <v>166,04</v>
      </c>
      <c r="H8771" s="191">
        <v>0</v>
      </c>
      <c r="I8771" s="191">
        <v>0</v>
      </c>
      <c r="J8771" s="191">
        <v>0</v>
      </c>
      <c r="K8771" s="187">
        <f t="shared" si="433"/>
        <v>166.04</v>
      </c>
      <c r="L8771" s="188">
        <f t="shared" si="434"/>
        <v>166.04</v>
      </c>
      <c r="M8771" s="193"/>
      <c r="N8771" s="186">
        <f t="shared" si="435"/>
        <v>1844</v>
      </c>
    </row>
    <row r="8772" spans="1:14" ht="13.5" x14ac:dyDescent="0.25">
      <c r="A8772">
        <v>1863</v>
      </c>
      <c r="B8772" t="s">
        <v>11235</v>
      </c>
      <c r="C8772" t="s">
        <v>217</v>
      </c>
      <c r="D8772" t="s">
        <v>9085</v>
      </c>
      <c r="E8772" s="190" t="s">
        <v>19220</v>
      </c>
      <c r="F8772" s="191">
        <v>0</v>
      </c>
      <c r="G8772" s="192" t="str">
        <f t="shared" si="436"/>
        <v>65,35</v>
      </c>
      <c r="H8772" s="191">
        <v>0</v>
      </c>
      <c r="I8772" s="191">
        <v>0</v>
      </c>
      <c r="J8772" s="191">
        <v>0</v>
      </c>
      <c r="K8772" s="187">
        <f t="shared" si="433"/>
        <v>65.349999999999994</v>
      </c>
      <c r="L8772" s="188">
        <f t="shared" si="434"/>
        <v>65.349999999999994</v>
      </c>
      <c r="M8772" s="193"/>
      <c r="N8772" s="186">
        <f t="shared" si="435"/>
        <v>1863</v>
      </c>
    </row>
    <row r="8773" spans="1:14" ht="13.5" x14ac:dyDescent="0.25">
      <c r="A8773">
        <v>1865</v>
      </c>
      <c r="B8773" t="s">
        <v>11236</v>
      </c>
      <c r="C8773" t="s">
        <v>217</v>
      </c>
      <c r="D8773" t="s">
        <v>9085</v>
      </c>
      <c r="E8773" s="190" t="s">
        <v>19221</v>
      </c>
      <c r="F8773" s="191">
        <v>0</v>
      </c>
      <c r="G8773" s="192" t="str">
        <f t="shared" si="436"/>
        <v>238,42</v>
      </c>
      <c r="H8773" s="191">
        <v>0</v>
      </c>
      <c r="I8773" s="191">
        <v>0</v>
      </c>
      <c r="J8773" s="191">
        <v>0</v>
      </c>
      <c r="K8773" s="187">
        <f t="shared" si="433"/>
        <v>238.42</v>
      </c>
      <c r="L8773" s="188">
        <f t="shared" si="434"/>
        <v>238.42</v>
      </c>
      <c r="M8773" s="193"/>
      <c r="N8773" s="186">
        <f t="shared" si="435"/>
        <v>1865</v>
      </c>
    </row>
    <row r="8774" spans="1:14" ht="13.5" x14ac:dyDescent="0.25">
      <c r="A8774">
        <v>36355</v>
      </c>
      <c r="B8774" t="s">
        <v>11237</v>
      </c>
      <c r="C8774" t="s">
        <v>217</v>
      </c>
      <c r="D8774" t="s">
        <v>9085</v>
      </c>
      <c r="E8774" s="190" t="s">
        <v>352</v>
      </c>
      <c r="F8774" s="191">
        <v>0</v>
      </c>
      <c r="G8774" s="192" t="str">
        <f t="shared" si="436"/>
        <v>7,79</v>
      </c>
      <c r="H8774" s="191">
        <v>0</v>
      </c>
      <c r="I8774" s="191">
        <v>0</v>
      </c>
      <c r="J8774" s="191">
        <v>0</v>
      </c>
      <c r="K8774" s="187">
        <f t="shared" si="433"/>
        <v>7.79</v>
      </c>
      <c r="L8774" s="188">
        <f t="shared" si="434"/>
        <v>7.79</v>
      </c>
      <c r="M8774" s="193"/>
      <c r="N8774" s="186">
        <f t="shared" si="435"/>
        <v>36355</v>
      </c>
    </row>
    <row r="8775" spans="1:14" ht="13.5" x14ac:dyDescent="0.25">
      <c r="A8775">
        <v>36356</v>
      </c>
      <c r="B8775" t="s">
        <v>11238</v>
      </c>
      <c r="C8775" t="s">
        <v>217</v>
      </c>
      <c r="D8775" t="s">
        <v>9085</v>
      </c>
      <c r="E8775" s="190" t="s">
        <v>1047</v>
      </c>
      <c r="F8775" s="191">
        <v>0</v>
      </c>
      <c r="G8775" s="192" t="str">
        <f t="shared" si="436"/>
        <v>13,10</v>
      </c>
      <c r="H8775" s="191">
        <v>0</v>
      </c>
      <c r="I8775" s="191">
        <v>0</v>
      </c>
      <c r="J8775" s="191">
        <v>0</v>
      </c>
      <c r="K8775" s="187">
        <f t="shared" si="433"/>
        <v>13.1</v>
      </c>
      <c r="L8775" s="188">
        <f t="shared" si="434"/>
        <v>13.1</v>
      </c>
      <c r="M8775" s="193"/>
      <c r="N8775" s="186">
        <f t="shared" si="435"/>
        <v>36356</v>
      </c>
    </row>
    <row r="8776" spans="1:14" ht="13.5" x14ac:dyDescent="0.25">
      <c r="A8776">
        <v>1932</v>
      </c>
      <c r="B8776" t="s">
        <v>11239</v>
      </c>
      <c r="C8776" t="s">
        <v>217</v>
      </c>
      <c r="D8776" t="s">
        <v>9085</v>
      </c>
      <c r="E8776" s="190" t="s">
        <v>18354</v>
      </c>
      <c r="F8776" s="191">
        <v>0</v>
      </c>
      <c r="G8776" s="192" t="str">
        <f t="shared" si="436"/>
        <v>10,03</v>
      </c>
      <c r="H8776" s="191">
        <v>0</v>
      </c>
      <c r="I8776" s="191">
        <v>0</v>
      </c>
      <c r="J8776" s="191">
        <v>0</v>
      </c>
      <c r="K8776" s="187">
        <f t="shared" si="433"/>
        <v>10.029999999999999</v>
      </c>
      <c r="L8776" s="188">
        <f t="shared" si="434"/>
        <v>10.029999999999999</v>
      </c>
      <c r="M8776" s="193"/>
      <c r="N8776" s="186">
        <f t="shared" si="435"/>
        <v>1932</v>
      </c>
    </row>
    <row r="8777" spans="1:14" ht="13.5" x14ac:dyDescent="0.25">
      <c r="A8777">
        <v>1933</v>
      </c>
      <c r="B8777" t="s">
        <v>11240</v>
      </c>
      <c r="C8777" t="s">
        <v>217</v>
      </c>
      <c r="D8777" t="s">
        <v>9085</v>
      </c>
      <c r="E8777" s="190" t="s">
        <v>2452</v>
      </c>
      <c r="F8777" s="191">
        <v>0</v>
      </c>
      <c r="G8777" s="192" t="str">
        <f t="shared" si="436"/>
        <v>4,41</v>
      </c>
      <c r="H8777" s="191">
        <v>0</v>
      </c>
      <c r="I8777" s="191">
        <v>0</v>
      </c>
      <c r="J8777" s="191">
        <v>0</v>
      </c>
      <c r="K8777" s="187">
        <f t="shared" ref="K8777:K8840" si="437">H8777+I8777+J8777+G8777</f>
        <v>4.41</v>
      </c>
      <c r="L8777" s="188">
        <f t="shared" ref="L8777:L8840" si="438">G8777+I8777+J8777+H8777</f>
        <v>4.41</v>
      </c>
      <c r="M8777" s="193"/>
      <c r="N8777" s="186">
        <f t="shared" ref="N8777:N8840" si="439">A8777</f>
        <v>1933</v>
      </c>
    </row>
    <row r="8778" spans="1:14" ht="13.5" x14ac:dyDescent="0.25">
      <c r="A8778">
        <v>1951</v>
      </c>
      <c r="B8778" t="s">
        <v>11241</v>
      </c>
      <c r="C8778" t="s">
        <v>217</v>
      </c>
      <c r="D8778" t="s">
        <v>9085</v>
      </c>
      <c r="E8778" s="190" t="s">
        <v>16025</v>
      </c>
      <c r="F8778" s="191">
        <v>0</v>
      </c>
      <c r="G8778" s="192" t="str">
        <f t="shared" si="436"/>
        <v>19,62</v>
      </c>
      <c r="H8778" s="191">
        <v>0</v>
      </c>
      <c r="I8778" s="191">
        <v>0</v>
      </c>
      <c r="J8778" s="191">
        <v>0</v>
      </c>
      <c r="K8778" s="187">
        <f t="shared" si="437"/>
        <v>19.62</v>
      </c>
      <c r="L8778" s="188">
        <f t="shared" si="438"/>
        <v>19.62</v>
      </c>
      <c r="M8778" s="193"/>
      <c r="N8778" s="186">
        <f t="shared" si="439"/>
        <v>1951</v>
      </c>
    </row>
    <row r="8779" spans="1:14" ht="13.5" x14ac:dyDescent="0.25">
      <c r="A8779">
        <v>1966</v>
      </c>
      <c r="B8779" t="s">
        <v>11242</v>
      </c>
      <c r="C8779" t="s">
        <v>217</v>
      </c>
      <c r="D8779" t="s">
        <v>9085</v>
      </c>
      <c r="E8779" s="190" t="s">
        <v>3011</v>
      </c>
      <c r="F8779" s="191">
        <v>0</v>
      </c>
      <c r="G8779" s="192" t="str">
        <f t="shared" si="436"/>
        <v>22,58</v>
      </c>
      <c r="H8779" s="191">
        <v>0</v>
      </c>
      <c r="I8779" s="191">
        <v>0</v>
      </c>
      <c r="J8779" s="191">
        <v>0</v>
      </c>
      <c r="K8779" s="187">
        <f t="shared" si="437"/>
        <v>22.58</v>
      </c>
      <c r="L8779" s="188">
        <f t="shared" si="438"/>
        <v>22.58</v>
      </c>
      <c r="M8779" s="193"/>
      <c r="N8779" s="186">
        <f t="shared" si="439"/>
        <v>1966</v>
      </c>
    </row>
    <row r="8780" spans="1:14" ht="13.5" x14ac:dyDescent="0.25">
      <c r="A8780">
        <v>1952</v>
      </c>
      <c r="B8780" t="s">
        <v>11243</v>
      </c>
      <c r="C8780" t="s">
        <v>217</v>
      </c>
      <c r="D8780" t="s">
        <v>9085</v>
      </c>
      <c r="E8780" s="190" t="s">
        <v>28381</v>
      </c>
      <c r="F8780" s="191">
        <v>0</v>
      </c>
      <c r="G8780" s="192" t="str">
        <f t="shared" si="436"/>
        <v>84,78</v>
      </c>
      <c r="H8780" s="191">
        <v>0</v>
      </c>
      <c r="I8780" s="191">
        <v>0</v>
      </c>
      <c r="J8780" s="191">
        <v>0</v>
      </c>
      <c r="K8780" s="187">
        <f t="shared" si="437"/>
        <v>84.78</v>
      </c>
      <c r="L8780" s="188">
        <f t="shared" si="438"/>
        <v>84.78</v>
      </c>
      <c r="M8780" s="193"/>
      <c r="N8780" s="186">
        <f t="shared" si="439"/>
        <v>1952</v>
      </c>
    </row>
    <row r="8781" spans="1:14" ht="13.5" x14ac:dyDescent="0.25">
      <c r="A8781">
        <v>20104</v>
      </c>
      <c r="B8781" t="s">
        <v>11244</v>
      </c>
      <c r="C8781" t="s">
        <v>217</v>
      </c>
      <c r="D8781" t="s">
        <v>9085</v>
      </c>
      <c r="E8781" s="190" t="s">
        <v>28382</v>
      </c>
      <c r="F8781" s="191">
        <v>0</v>
      </c>
      <c r="G8781" s="192" t="str">
        <f t="shared" si="436"/>
        <v>626,46</v>
      </c>
      <c r="H8781" s="191">
        <v>0</v>
      </c>
      <c r="I8781" s="191">
        <v>0</v>
      </c>
      <c r="J8781" s="191">
        <v>0</v>
      </c>
      <c r="K8781" s="187">
        <f t="shared" si="437"/>
        <v>626.46</v>
      </c>
      <c r="L8781" s="188">
        <f t="shared" si="438"/>
        <v>626.46</v>
      </c>
      <c r="M8781" s="193"/>
      <c r="N8781" s="186">
        <f t="shared" si="439"/>
        <v>20104</v>
      </c>
    </row>
    <row r="8782" spans="1:14" ht="13.5" x14ac:dyDescent="0.25">
      <c r="A8782">
        <v>20105</v>
      </c>
      <c r="B8782" t="s">
        <v>11245</v>
      </c>
      <c r="C8782" t="s">
        <v>217</v>
      </c>
      <c r="D8782" t="s">
        <v>9085</v>
      </c>
      <c r="E8782" s="190" t="s">
        <v>28383</v>
      </c>
      <c r="F8782" s="191">
        <v>0</v>
      </c>
      <c r="G8782" s="192" t="str">
        <f t="shared" si="436"/>
        <v>975,78</v>
      </c>
      <c r="H8782" s="191">
        <v>0</v>
      </c>
      <c r="I8782" s="191">
        <v>0</v>
      </c>
      <c r="J8782" s="191">
        <v>0</v>
      </c>
      <c r="K8782" s="187">
        <f t="shared" si="437"/>
        <v>975.78</v>
      </c>
      <c r="L8782" s="188">
        <f t="shared" si="438"/>
        <v>975.78</v>
      </c>
      <c r="M8782" s="193"/>
      <c r="N8782" s="186">
        <f t="shared" si="439"/>
        <v>20105</v>
      </c>
    </row>
    <row r="8783" spans="1:14" ht="13.5" x14ac:dyDescent="0.25">
      <c r="A8783">
        <v>1965</v>
      </c>
      <c r="B8783" t="s">
        <v>11246</v>
      </c>
      <c r="C8783" t="s">
        <v>217</v>
      </c>
      <c r="D8783" t="s">
        <v>9085</v>
      </c>
      <c r="E8783" s="190" t="s">
        <v>19721</v>
      </c>
      <c r="F8783" s="191">
        <v>0</v>
      </c>
      <c r="G8783" s="192" t="str">
        <f t="shared" si="436"/>
        <v>45,77</v>
      </c>
      <c r="H8783" s="191">
        <v>0</v>
      </c>
      <c r="I8783" s="191">
        <v>0</v>
      </c>
      <c r="J8783" s="191">
        <v>0</v>
      </c>
      <c r="K8783" s="187">
        <f t="shared" si="437"/>
        <v>45.77</v>
      </c>
      <c r="L8783" s="188">
        <f t="shared" si="438"/>
        <v>45.77</v>
      </c>
      <c r="M8783" s="193"/>
      <c r="N8783" s="186">
        <f t="shared" si="439"/>
        <v>1965</v>
      </c>
    </row>
    <row r="8784" spans="1:14" ht="13.5" x14ac:dyDescent="0.25">
      <c r="A8784">
        <v>10765</v>
      </c>
      <c r="B8784" t="s">
        <v>11247</v>
      </c>
      <c r="C8784" t="s">
        <v>217</v>
      </c>
      <c r="D8784" t="s">
        <v>9085</v>
      </c>
      <c r="E8784" s="190" t="s">
        <v>18195</v>
      </c>
      <c r="F8784" s="191">
        <v>0</v>
      </c>
      <c r="G8784" s="192" t="str">
        <f t="shared" si="436"/>
        <v>11,57</v>
      </c>
      <c r="H8784" s="191">
        <v>0</v>
      </c>
      <c r="I8784" s="191">
        <v>0</v>
      </c>
      <c r="J8784" s="191">
        <v>0</v>
      </c>
      <c r="K8784" s="187">
        <f t="shared" si="437"/>
        <v>11.57</v>
      </c>
      <c r="L8784" s="188">
        <f t="shared" si="438"/>
        <v>11.57</v>
      </c>
      <c r="M8784" s="193"/>
      <c r="N8784" s="186">
        <f t="shared" si="439"/>
        <v>10765</v>
      </c>
    </row>
    <row r="8785" spans="1:14" ht="13.5" x14ac:dyDescent="0.25">
      <c r="A8785">
        <v>10767</v>
      </c>
      <c r="B8785" t="s">
        <v>11248</v>
      </c>
      <c r="C8785" t="s">
        <v>217</v>
      </c>
      <c r="D8785" t="s">
        <v>9085</v>
      </c>
      <c r="E8785" s="190" t="s">
        <v>28384</v>
      </c>
      <c r="F8785" s="191">
        <v>0</v>
      </c>
      <c r="G8785" s="192" t="str">
        <f t="shared" si="436"/>
        <v>37,90</v>
      </c>
      <c r="H8785" s="191">
        <v>0</v>
      </c>
      <c r="I8785" s="191">
        <v>0</v>
      </c>
      <c r="J8785" s="191">
        <v>0</v>
      </c>
      <c r="K8785" s="187">
        <f t="shared" si="437"/>
        <v>37.9</v>
      </c>
      <c r="L8785" s="188">
        <f t="shared" si="438"/>
        <v>37.9</v>
      </c>
      <c r="M8785" s="193"/>
      <c r="N8785" s="186">
        <f t="shared" si="439"/>
        <v>10767</v>
      </c>
    </row>
    <row r="8786" spans="1:14" ht="13.5" x14ac:dyDescent="0.25">
      <c r="A8786">
        <v>1970</v>
      </c>
      <c r="B8786" t="s">
        <v>11249</v>
      </c>
      <c r="C8786" t="s">
        <v>217</v>
      </c>
      <c r="D8786" t="s">
        <v>9085</v>
      </c>
      <c r="E8786" s="190" t="s">
        <v>24060</v>
      </c>
      <c r="F8786" s="191">
        <v>0</v>
      </c>
      <c r="G8786" s="192" t="str">
        <f t="shared" si="436"/>
        <v>47,50</v>
      </c>
      <c r="H8786" s="191">
        <v>0</v>
      </c>
      <c r="I8786" s="191">
        <v>0</v>
      </c>
      <c r="J8786" s="191">
        <v>0</v>
      </c>
      <c r="K8786" s="187">
        <f t="shared" si="437"/>
        <v>47.5</v>
      </c>
      <c r="L8786" s="188">
        <f t="shared" si="438"/>
        <v>47.5</v>
      </c>
      <c r="M8786" s="193"/>
      <c r="N8786" s="186">
        <f t="shared" si="439"/>
        <v>1970</v>
      </c>
    </row>
    <row r="8787" spans="1:14" ht="13.5" x14ac:dyDescent="0.25">
      <c r="A8787">
        <v>1967</v>
      </c>
      <c r="B8787" t="s">
        <v>11250</v>
      </c>
      <c r="C8787" t="s">
        <v>217</v>
      </c>
      <c r="D8787" t="s">
        <v>9085</v>
      </c>
      <c r="E8787" s="190" t="s">
        <v>461</v>
      </c>
      <c r="F8787" s="191">
        <v>0</v>
      </c>
      <c r="G8787" s="192" t="str">
        <f t="shared" si="436"/>
        <v>5,28</v>
      </c>
      <c r="H8787" s="191">
        <v>0</v>
      </c>
      <c r="I8787" s="191">
        <v>0</v>
      </c>
      <c r="J8787" s="191">
        <v>0</v>
      </c>
      <c r="K8787" s="187">
        <f t="shared" si="437"/>
        <v>5.28</v>
      </c>
      <c r="L8787" s="188">
        <f t="shared" si="438"/>
        <v>5.28</v>
      </c>
      <c r="M8787" s="193"/>
      <c r="N8787" s="186">
        <f t="shared" si="439"/>
        <v>1967</v>
      </c>
    </row>
    <row r="8788" spans="1:14" ht="13.5" x14ac:dyDescent="0.25">
      <c r="A8788">
        <v>1968</v>
      </c>
      <c r="B8788" t="s">
        <v>11251</v>
      </c>
      <c r="C8788" t="s">
        <v>217</v>
      </c>
      <c r="D8788" t="s">
        <v>9085</v>
      </c>
      <c r="E8788" s="190" t="s">
        <v>895</v>
      </c>
      <c r="F8788" s="191">
        <v>0</v>
      </c>
      <c r="G8788" s="192" t="str">
        <f t="shared" ref="G8788:G8851" si="440">E8788</f>
        <v>11,07</v>
      </c>
      <c r="H8788" s="191">
        <v>0</v>
      </c>
      <c r="I8788" s="191">
        <v>0</v>
      </c>
      <c r="J8788" s="191">
        <v>0</v>
      </c>
      <c r="K8788" s="187">
        <f t="shared" si="437"/>
        <v>11.07</v>
      </c>
      <c r="L8788" s="188">
        <f t="shared" si="438"/>
        <v>11.07</v>
      </c>
      <c r="M8788" s="193"/>
      <c r="N8788" s="186">
        <f t="shared" si="439"/>
        <v>1968</v>
      </c>
    </row>
    <row r="8789" spans="1:14" ht="13.5" x14ac:dyDescent="0.25">
      <c r="A8789">
        <v>1969</v>
      </c>
      <c r="B8789" t="s">
        <v>11252</v>
      </c>
      <c r="C8789" t="s">
        <v>217</v>
      </c>
      <c r="D8789" t="s">
        <v>9085</v>
      </c>
      <c r="E8789" s="190" t="s">
        <v>19069</v>
      </c>
      <c r="F8789" s="191">
        <v>0</v>
      </c>
      <c r="G8789" s="192" t="str">
        <f t="shared" si="440"/>
        <v>32,58</v>
      </c>
      <c r="H8789" s="191">
        <v>0</v>
      </c>
      <c r="I8789" s="191">
        <v>0</v>
      </c>
      <c r="J8789" s="191">
        <v>0</v>
      </c>
      <c r="K8789" s="187">
        <f t="shared" si="437"/>
        <v>32.58</v>
      </c>
      <c r="L8789" s="188">
        <f t="shared" si="438"/>
        <v>32.58</v>
      </c>
      <c r="M8789" s="193"/>
      <c r="N8789" s="186">
        <f t="shared" si="439"/>
        <v>1969</v>
      </c>
    </row>
    <row r="8790" spans="1:14" ht="13.5" x14ac:dyDescent="0.25">
      <c r="A8790">
        <v>1839</v>
      </c>
      <c r="B8790" t="s">
        <v>11253</v>
      </c>
      <c r="C8790" t="s">
        <v>217</v>
      </c>
      <c r="D8790" t="s">
        <v>9085</v>
      </c>
      <c r="E8790" s="190" t="s">
        <v>19222</v>
      </c>
      <c r="F8790" s="191">
        <v>0</v>
      </c>
      <c r="G8790" s="192" t="str">
        <f t="shared" si="440"/>
        <v>161,19</v>
      </c>
      <c r="H8790" s="191">
        <v>0</v>
      </c>
      <c r="I8790" s="191">
        <v>0</v>
      </c>
      <c r="J8790" s="191">
        <v>0</v>
      </c>
      <c r="K8790" s="187">
        <f t="shared" si="437"/>
        <v>161.19</v>
      </c>
      <c r="L8790" s="188">
        <f t="shared" si="438"/>
        <v>161.19</v>
      </c>
      <c r="M8790" s="193"/>
      <c r="N8790" s="186">
        <f t="shared" si="439"/>
        <v>1839</v>
      </c>
    </row>
    <row r="8791" spans="1:14" ht="13.5" x14ac:dyDescent="0.25">
      <c r="A8791">
        <v>1835</v>
      </c>
      <c r="B8791" t="s">
        <v>11254</v>
      </c>
      <c r="C8791" t="s">
        <v>217</v>
      </c>
      <c r="D8791" t="s">
        <v>9085</v>
      </c>
      <c r="E8791" s="190" t="s">
        <v>9485</v>
      </c>
      <c r="F8791" s="191">
        <v>0</v>
      </c>
      <c r="G8791" s="192" t="str">
        <f t="shared" si="440"/>
        <v>34,27</v>
      </c>
      <c r="H8791" s="191">
        <v>0</v>
      </c>
      <c r="I8791" s="191">
        <v>0</v>
      </c>
      <c r="J8791" s="191">
        <v>0</v>
      </c>
      <c r="K8791" s="187">
        <f t="shared" si="437"/>
        <v>34.270000000000003</v>
      </c>
      <c r="L8791" s="188">
        <f t="shared" si="438"/>
        <v>34.270000000000003</v>
      </c>
      <c r="M8791" s="193"/>
      <c r="N8791" s="186">
        <f t="shared" si="439"/>
        <v>1835</v>
      </c>
    </row>
    <row r="8792" spans="1:14" ht="13.5" x14ac:dyDescent="0.25">
      <c r="A8792">
        <v>1823</v>
      </c>
      <c r="B8792" t="s">
        <v>11255</v>
      </c>
      <c r="C8792" t="s">
        <v>217</v>
      </c>
      <c r="D8792" t="s">
        <v>9085</v>
      </c>
      <c r="E8792" s="190" t="s">
        <v>16220</v>
      </c>
      <c r="F8792" s="191">
        <v>0</v>
      </c>
      <c r="G8792" s="192" t="str">
        <f t="shared" si="440"/>
        <v>66,26</v>
      </c>
      <c r="H8792" s="191">
        <v>0</v>
      </c>
      <c r="I8792" s="191">
        <v>0</v>
      </c>
      <c r="J8792" s="191">
        <v>0</v>
      </c>
      <c r="K8792" s="187">
        <f t="shared" si="437"/>
        <v>66.260000000000005</v>
      </c>
      <c r="L8792" s="188">
        <f t="shared" si="438"/>
        <v>66.260000000000005</v>
      </c>
      <c r="M8792" s="193"/>
      <c r="N8792" s="186">
        <f t="shared" si="439"/>
        <v>1823</v>
      </c>
    </row>
    <row r="8793" spans="1:14" ht="13.5" x14ac:dyDescent="0.25">
      <c r="A8793">
        <v>1827</v>
      </c>
      <c r="B8793" t="s">
        <v>11256</v>
      </c>
      <c r="C8793" t="s">
        <v>217</v>
      </c>
      <c r="D8793" t="s">
        <v>9085</v>
      </c>
      <c r="E8793" s="190" t="s">
        <v>19223</v>
      </c>
      <c r="F8793" s="191">
        <v>0</v>
      </c>
      <c r="G8793" s="192" t="str">
        <f t="shared" si="440"/>
        <v>159,62</v>
      </c>
      <c r="H8793" s="191">
        <v>0</v>
      </c>
      <c r="I8793" s="191">
        <v>0</v>
      </c>
      <c r="J8793" s="191">
        <v>0</v>
      </c>
      <c r="K8793" s="187">
        <f t="shared" si="437"/>
        <v>159.62</v>
      </c>
      <c r="L8793" s="188">
        <f t="shared" si="438"/>
        <v>159.62</v>
      </c>
      <c r="M8793" s="193"/>
      <c r="N8793" s="186">
        <f t="shared" si="439"/>
        <v>1827</v>
      </c>
    </row>
    <row r="8794" spans="1:14" ht="13.5" x14ac:dyDescent="0.25">
      <c r="A8794">
        <v>1831</v>
      </c>
      <c r="B8794" t="s">
        <v>11257</v>
      </c>
      <c r="C8794" t="s">
        <v>217</v>
      </c>
      <c r="D8794" t="s">
        <v>9085</v>
      </c>
      <c r="E8794" s="190" t="s">
        <v>19224</v>
      </c>
      <c r="F8794" s="191">
        <v>0</v>
      </c>
      <c r="G8794" s="192" t="str">
        <f t="shared" si="440"/>
        <v>34,85</v>
      </c>
      <c r="H8794" s="191">
        <v>0</v>
      </c>
      <c r="I8794" s="191">
        <v>0</v>
      </c>
      <c r="J8794" s="191">
        <v>0</v>
      </c>
      <c r="K8794" s="187">
        <f t="shared" si="437"/>
        <v>34.85</v>
      </c>
      <c r="L8794" s="188">
        <f t="shared" si="438"/>
        <v>34.85</v>
      </c>
      <c r="M8794" s="193"/>
      <c r="N8794" s="186">
        <f t="shared" si="439"/>
        <v>1831</v>
      </c>
    </row>
    <row r="8795" spans="1:14" ht="13.5" x14ac:dyDescent="0.25">
      <c r="A8795">
        <v>1825</v>
      </c>
      <c r="B8795" t="s">
        <v>11258</v>
      </c>
      <c r="C8795" t="s">
        <v>217</v>
      </c>
      <c r="D8795" t="s">
        <v>9085</v>
      </c>
      <c r="E8795" s="190" t="s">
        <v>19225</v>
      </c>
      <c r="F8795" s="191">
        <v>0</v>
      </c>
      <c r="G8795" s="192" t="str">
        <f t="shared" si="440"/>
        <v>86,00</v>
      </c>
      <c r="H8795" s="191">
        <v>0</v>
      </c>
      <c r="I8795" s="191">
        <v>0</v>
      </c>
      <c r="J8795" s="191">
        <v>0</v>
      </c>
      <c r="K8795" s="187">
        <f t="shared" si="437"/>
        <v>86</v>
      </c>
      <c r="L8795" s="188">
        <f t="shared" si="438"/>
        <v>86</v>
      </c>
      <c r="M8795" s="193"/>
      <c r="N8795" s="186">
        <f t="shared" si="439"/>
        <v>1825</v>
      </c>
    </row>
    <row r="8796" spans="1:14" ht="13.5" x14ac:dyDescent="0.25">
      <c r="A8796">
        <v>1828</v>
      </c>
      <c r="B8796" t="s">
        <v>11259</v>
      </c>
      <c r="C8796" t="s">
        <v>217</v>
      </c>
      <c r="D8796" t="s">
        <v>9085</v>
      </c>
      <c r="E8796" s="190" t="s">
        <v>19226</v>
      </c>
      <c r="F8796" s="191">
        <v>0</v>
      </c>
      <c r="G8796" s="192" t="str">
        <f t="shared" si="440"/>
        <v>194,79</v>
      </c>
      <c r="H8796" s="191">
        <v>0</v>
      </c>
      <c r="I8796" s="191">
        <v>0</v>
      </c>
      <c r="J8796" s="191">
        <v>0</v>
      </c>
      <c r="K8796" s="187">
        <f t="shared" si="437"/>
        <v>194.79</v>
      </c>
      <c r="L8796" s="188">
        <f t="shared" si="438"/>
        <v>194.79</v>
      </c>
      <c r="M8796" s="193"/>
      <c r="N8796" s="186">
        <f t="shared" si="439"/>
        <v>1828</v>
      </c>
    </row>
    <row r="8797" spans="1:14" ht="13.5" x14ac:dyDescent="0.25">
      <c r="A8797">
        <v>1845</v>
      </c>
      <c r="B8797" t="s">
        <v>11260</v>
      </c>
      <c r="C8797" t="s">
        <v>217</v>
      </c>
      <c r="D8797" t="s">
        <v>9085</v>
      </c>
      <c r="E8797" s="190" t="s">
        <v>764</v>
      </c>
      <c r="F8797" s="191">
        <v>0</v>
      </c>
      <c r="G8797" s="192" t="str">
        <f t="shared" si="440"/>
        <v>43,67</v>
      </c>
      <c r="H8797" s="191">
        <v>0</v>
      </c>
      <c r="I8797" s="191">
        <v>0</v>
      </c>
      <c r="J8797" s="191">
        <v>0</v>
      </c>
      <c r="K8797" s="187">
        <f t="shared" si="437"/>
        <v>43.67</v>
      </c>
      <c r="L8797" s="188">
        <f t="shared" si="438"/>
        <v>43.67</v>
      </c>
      <c r="M8797" s="193"/>
      <c r="N8797" s="186">
        <f t="shared" si="439"/>
        <v>1845</v>
      </c>
    </row>
    <row r="8798" spans="1:14" ht="13.5" x14ac:dyDescent="0.25">
      <c r="A8798">
        <v>1824</v>
      </c>
      <c r="B8798" t="s">
        <v>11261</v>
      </c>
      <c r="C8798" t="s">
        <v>217</v>
      </c>
      <c r="D8798" t="s">
        <v>9085</v>
      </c>
      <c r="E8798" s="190" t="s">
        <v>19227</v>
      </c>
      <c r="F8798" s="191">
        <v>0</v>
      </c>
      <c r="G8798" s="192" t="str">
        <f t="shared" si="440"/>
        <v>103,09</v>
      </c>
      <c r="H8798" s="191">
        <v>0</v>
      </c>
      <c r="I8798" s="191">
        <v>0</v>
      </c>
      <c r="J8798" s="191">
        <v>0</v>
      </c>
      <c r="K8798" s="187">
        <f t="shared" si="437"/>
        <v>103.09</v>
      </c>
      <c r="L8798" s="188">
        <f t="shared" si="438"/>
        <v>103.09</v>
      </c>
      <c r="M8798" s="193"/>
      <c r="N8798" s="186">
        <f t="shared" si="439"/>
        <v>1824</v>
      </c>
    </row>
    <row r="8799" spans="1:14" ht="13.5" x14ac:dyDescent="0.25">
      <c r="A8799">
        <v>1941</v>
      </c>
      <c r="B8799" t="s">
        <v>11262</v>
      </c>
      <c r="C8799" t="s">
        <v>217</v>
      </c>
      <c r="D8799" t="s">
        <v>9085</v>
      </c>
      <c r="E8799" s="190" t="s">
        <v>20033</v>
      </c>
      <c r="F8799" s="191">
        <v>0</v>
      </c>
      <c r="G8799" s="192" t="str">
        <f t="shared" si="440"/>
        <v>31,93</v>
      </c>
      <c r="H8799" s="191">
        <v>0</v>
      </c>
      <c r="I8799" s="191">
        <v>0</v>
      </c>
      <c r="J8799" s="191">
        <v>0</v>
      </c>
      <c r="K8799" s="187">
        <f t="shared" si="437"/>
        <v>31.93</v>
      </c>
      <c r="L8799" s="188">
        <f t="shared" si="438"/>
        <v>31.93</v>
      </c>
      <c r="M8799" s="193"/>
      <c r="N8799" s="186">
        <f t="shared" si="439"/>
        <v>1941</v>
      </c>
    </row>
    <row r="8800" spans="1:14" ht="13.5" x14ac:dyDescent="0.25">
      <c r="A8800">
        <v>1940</v>
      </c>
      <c r="B8800" t="s">
        <v>11263</v>
      </c>
      <c r="C8800" t="s">
        <v>217</v>
      </c>
      <c r="D8800" t="s">
        <v>9085</v>
      </c>
      <c r="E8800" s="190" t="s">
        <v>20112</v>
      </c>
      <c r="F8800" s="191">
        <v>0</v>
      </c>
      <c r="G8800" s="192" t="str">
        <f t="shared" si="440"/>
        <v>24,14</v>
      </c>
      <c r="H8800" s="191">
        <v>0</v>
      </c>
      <c r="I8800" s="191">
        <v>0</v>
      </c>
      <c r="J8800" s="191">
        <v>0</v>
      </c>
      <c r="K8800" s="187">
        <f t="shared" si="437"/>
        <v>24.14</v>
      </c>
      <c r="L8800" s="188">
        <f t="shared" si="438"/>
        <v>24.14</v>
      </c>
      <c r="M8800" s="193"/>
      <c r="N8800" s="186">
        <f t="shared" si="439"/>
        <v>1940</v>
      </c>
    </row>
    <row r="8801" spans="1:14" ht="13.5" x14ac:dyDescent="0.25">
      <c r="A8801">
        <v>1937</v>
      </c>
      <c r="B8801" t="s">
        <v>11264</v>
      </c>
      <c r="C8801" t="s">
        <v>217</v>
      </c>
      <c r="D8801" t="s">
        <v>9085</v>
      </c>
      <c r="E8801" s="190" t="s">
        <v>6145</v>
      </c>
      <c r="F8801" s="191">
        <v>0</v>
      </c>
      <c r="G8801" s="192" t="str">
        <f t="shared" si="440"/>
        <v>5,01</v>
      </c>
      <c r="H8801" s="191">
        <v>0</v>
      </c>
      <c r="I8801" s="191">
        <v>0</v>
      </c>
      <c r="J8801" s="191">
        <v>0</v>
      </c>
      <c r="K8801" s="187">
        <f t="shared" si="437"/>
        <v>5.01</v>
      </c>
      <c r="L8801" s="188">
        <f t="shared" si="438"/>
        <v>5.01</v>
      </c>
      <c r="M8801" s="193"/>
      <c r="N8801" s="186">
        <f t="shared" si="439"/>
        <v>1937</v>
      </c>
    </row>
    <row r="8802" spans="1:14" ht="13.5" x14ac:dyDescent="0.25">
      <c r="A8802">
        <v>1939</v>
      </c>
      <c r="B8802" t="s">
        <v>11265</v>
      </c>
      <c r="C8802" t="s">
        <v>217</v>
      </c>
      <c r="D8802" t="s">
        <v>9085</v>
      </c>
      <c r="E8802" s="190" t="s">
        <v>21860</v>
      </c>
      <c r="F8802" s="191">
        <v>0</v>
      </c>
      <c r="G8802" s="192" t="str">
        <f t="shared" si="440"/>
        <v>9,92</v>
      </c>
      <c r="H8802" s="191">
        <v>0</v>
      </c>
      <c r="I8802" s="191">
        <v>0</v>
      </c>
      <c r="J8802" s="191">
        <v>0</v>
      </c>
      <c r="K8802" s="187">
        <f t="shared" si="437"/>
        <v>9.92</v>
      </c>
      <c r="L8802" s="188">
        <f t="shared" si="438"/>
        <v>9.92</v>
      </c>
      <c r="M8802" s="193"/>
      <c r="N8802" s="186">
        <f t="shared" si="439"/>
        <v>1939</v>
      </c>
    </row>
    <row r="8803" spans="1:14" ht="13.5" x14ac:dyDescent="0.25">
      <c r="A8803">
        <v>1942</v>
      </c>
      <c r="B8803" t="s">
        <v>11266</v>
      </c>
      <c r="C8803" t="s">
        <v>217</v>
      </c>
      <c r="D8803" t="s">
        <v>9085</v>
      </c>
      <c r="E8803" s="190" t="s">
        <v>21574</v>
      </c>
      <c r="F8803" s="191">
        <v>0</v>
      </c>
      <c r="G8803" s="192" t="str">
        <f t="shared" si="440"/>
        <v>45,57</v>
      </c>
      <c r="H8803" s="191">
        <v>0</v>
      </c>
      <c r="I8803" s="191">
        <v>0</v>
      </c>
      <c r="J8803" s="191">
        <v>0</v>
      </c>
      <c r="K8803" s="187">
        <f t="shared" si="437"/>
        <v>45.57</v>
      </c>
      <c r="L8803" s="188">
        <f t="shared" si="438"/>
        <v>45.57</v>
      </c>
      <c r="M8803" s="193"/>
      <c r="N8803" s="186">
        <f t="shared" si="439"/>
        <v>1942</v>
      </c>
    </row>
    <row r="8804" spans="1:14" ht="13.5" x14ac:dyDescent="0.25">
      <c r="A8804">
        <v>1938</v>
      </c>
      <c r="B8804" t="s">
        <v>11267</v>
      </c>
      <c r="C8804" t="s">
        <v>217</v>
      </c>
      <c r="D8804" t="s">
        <v>9085</v>
      </c>
      <c r="E8804" s="190" t="s">
        <v>5083</v>
      </c>
      <c r="F8804" s="191">
        <v>0</v>
      </c>
      <c r="G8804" s="192" t="str">
        <f t="shared" si="440"/>
        <v>6,35</v>
      </c>
      <c r="H8804" s="191">
        <v>0</v>
      </c>
      <c r="I8804" s="191">
        <v>0</v>
      </c>
      <c r="J8804" s="191">
        <v>0</v>
      </c>
      <c r="K8804" s="187">
        <f t="shared" si="437"/>
        <v>6.35</v>
      </c>
      <c r="L8804" s="188">
        <f t="shared" si="438"/>
        <v>6.35</v>
      </c>
      <c r="M8804" s="193"/>
      <c r="N8804" s="186">
        <f t="shared" si="439"/>
        <v>1938</v>
      </c>
    </row>
    <row r="8805" spans="1:14" ht="13.5" x14ac:dyDescent="0.25">
      <c r="A8805">
        <v>42692</v>
      </c>
      <c r="B8805" t="s">
        <v>11268</v>
      </c>
      <c r="C8805" t="s">
        <v>217</v>
      </c>
      <c r="D8805" t="s">
        <v>9085</v>
      </c>
      <c r="E8805" s="190" t="s">
        <v>19228</v>
      </c>
      <c r="F8805" s="191">
        <v>0</v>
      </c>
      <c r="G8805" s="192" t="str">
        <f t="shared" si="440"/>
        <v>528,98</v>
      </c>
      <c r="H8805" s="191">
        <v>0</v>
      </c>
      <c r="I8805" s="191">
        <v>0</v>
      </c>
      <c r="J8805" s="191">
        <v>0</v>
      </c>
      <c r="K8805" s="187">
        <f t="shared" si="437"/>
        <v>528.98</v>
      </c>
      <c r="L8805" s="188">
        <f t="shared" si="438"/>
        <v>528.98</v>
      </c>
      <c r="M8805" s="193"/>
      <c r="N8805" s="186">
        <f t="shared" si="439"/>
        <v>42692</v>
      </c>
    </row>
    <row r="8806" spans="1:14" ht="13.5" x14ac:dyDescent="0.25">
      <c r="A8806">
        <v>42693</v>
      </c>
      <c r="B8806" t="s">
        <v>11269</v>
      </c>
      <c r="C8806" t="s">
        <v>217</v>
      </c>
      <c r="D8806" t="s">
        <v>9085</v>
      </c>
      <c r="E8806" s="190" t="s">
        <v>19072</v>
      </c>
      <c r="F8806" s="191">
        <v>0</v>
      </c>
      <c r="G8806" s="192" t="str">
        <f t="shared" si="440"/>
        <v>870,13</v>
      </c>
      <c r="H8806" s="191">
        <v>0</v>
      </c>
      <c r="I8806" s="191">
        <v>0</v>
      </c>
      <c r="J8806" s="191">
        <v>0</v>
      </c>
      <c r="K8806" s="187">
        <f t="shared" si="437"/>
        <v>870.13</v>
      </c>
      <c r="L8806" s="188">
        <f t="shared" si="438"/>
        <v>870.13</v>
      </c>
      <c r="M8806" s="193"/>
      <c r="N8806" s="186">
        <f t="shared" si="439"/>
        <v>42693</v>
      </c>
    </row>
    <row r="8807" spans="1:14" ht="13.5" x14ac:dyDescent="0.25">
      <c r="A8807">
        <v>42695</v>
      </c>
      <c r="B8807" t="s">
        <v>11270</v>
      </c>
      <c r="C8807" t="s">
        <v>217</v>
      </c>
      <c r="D8807" t="s">
        <v>9085</v>
      </c>
      <c r="E8807" s="190" t="s">
        <v>19229</v>
      </c>
      <c r="F8807" s="191">
        <v>0</v>
      </c>
      <c r="G8807" s="192" t="str">
        <f t="shared" si="440"/>
        <v>661,61</v>
      </c>
      <c r="H8807" s="191">
        <v>0</v>
      </c>
      <c r="I8807" s="191">
        <v>0</v>
      </c>
      <c r="J8807" s="191">
        <v>0</v>
      </c>
      <c r="K8807" s="187">
        <f t="shared" si="437"/>
        <v>661.61</v>
      </c>
      <c r="L8807" s="188">
        <f t="shared" si="438"/>
        <v>661.61</v>
      </c>
      <c r="M8807" s="193"/>
      <c r="N8807" s="186">
        <f t="shared" si="439"/>
        <v>42695</v>
      </c>
    </row>
    <row r="8808" spans="1:14" ht="13.5" x14ac:dyDescent="0.25">
      <c r="A8808">
        <v>42694</v>
      </c>
      <c r="B8808" t="s">
        <v>11271</v>
      </c>
      <c r="C8808" t="s">
        <v>217</v>
      </c>
      <c r="D8808" t="s">
        <v>9085</v>
      </c>
      <c r="E8808" s="190" t="s">
        <v>19230</v>
      </c>
      <c r="F8808" s="191">
        <v>0</v>
      </c>
      <c r="G8808" s="192" t="str">
        <f t="shared" si="440"/>
        <v>978,10</v>
      </c>
      <c r="H8808" s="191">
        <v>0</v>
      </c>
      <c r="I8808" s="191">
        <v>0</v>
      </c>
      <c r="J8808" s="191">
        <v>0</v>
      </c>
      <c r="K8808" s="187">
        <f t="shared" si="437"/>
        <v>978.1</v>
      </c>
      <c r="L8808" s="188">
        <f t="shared" si="438"/>
        <v>978.1</v>
      </c>
      <c r="M8808" s="193"/>
      <c r="N8808" s="186">
        <f t="shared" si="439"/>
        <v>42694</v>
      </c>
    </row>
    <row r="8809" spans="1:14" ht="13.5" x14ac:dyDescent="0.25">
      <c r="A8809">
        <v>20097</v>
      </c>
      <c r="B8809" t="s">
        <v>11272</v>
      </c>
      <c r="C8809" t="s">
        <v>217</v>
      </c>
      <c r="D8809" t="s">
        <v>9085</v>
      </c>
      <c r="E8809" s="190" t="s">
        <v>23529</v>
      </c>
      <c r="F8809" s="191">
        <v>0</v>
      </c>
      <c r="G8809" s="192" t="str">
        <f t="shared" si="440"/>
        <v>44,88</v>
      </c>
      <c r="H8809" s="191">
        <v>0</v>
      </c>
      <c r="I8809" s="191">
        <v>0</v>
      </c>
      <c r="J8809" s="191">
        <v>0</v>
      </c>
      <c r="K8809" s="187">
        <f t="shared" si="437"/>
        <v>44.88</v>
      </c>
      <c r="L8809" s="188">
        <f t="shared" si="438"/>
        <v>44.88</v>
      </c>
      <c r="M8809" s="193"/>
      <c r="N8809" s="186">
        <f t="shared" si="439"/>
        <v>20097</v>
      </c>
    </row>
    <row r="8810" spans="1:14" ht="13.5" x14ac:dyDescent="0.25">
      <c r="A8810">
        <v>20098</v>
      </c>
      <c r="B8810" t="s">
        <v>11273</v>
      </c>
      <c r="C8810" t="s">
        <v>217</v>
      </c>
      <c r="D8810" t="s">
        <v>9085</v>
      </c>
      <c r="E8810" s="190" t="s">
        <v>28385</v>
      </c>
      <c r="F8810" s="191">
        <v>0</v>
      </c>
      <c r="G8810" s="192" t="str">
        <f t="shared" si="440"/>
        <v>151,32</v>
      </c>
      <c r="H8810" s="191">
        <v>0</v>
      </c>
      <c r="I8810" s="191">
        <v>0</v>
      </c>
      <c r="J8810" s="191">
        <v>0</v>
      </c>
      <c r="K8810" s="187">
        <f t="shared" si="437"/>
        <v>151.32</v>
      </c>
      <c r="L8810" s="188">
        <f t="shared" si="438"/>
        <v>151.32</v>
      </c>
      <c r="M8810" s="193"/>
      <c r="N8810" s="186">
        <f t="shared" si="439"/>
        <v>20098</v>
      </c>
    </row>
    <row r="8811" spans="1:14" ht="13.5" x14ac:dyDescent="0.25">
      <c r="A8811">
        <v>20096</v>
      </c>
      <c r="B8811" t="s">
        <v>11274</v>
      </c>
      <c r="C8811" t="s">
        <v>217</v>
      </c>
      <c r="D8811" t="s">
        <v>9085</v>
      </c>
      <c r="E8811" s="190" t="s">
        <v>20906</v>
      </c>
      <c r="F8811" s="191">
        <v>0</v>
      </c>
      <c r="G8811" s="192" t="str">
        <f t="shared" si="440"/>
        <v>29,36</v>
      </c>
      <c r="H8811" s="191">
        <v>0</v>
      </c>
      <c r="I8811" s="191">
        <v>0</v>
      </c>
      <c r="J8811" s="191">
        <v>0</v>
      </c>
      <c r="K8811" s="187">
        <f t="shared" si="437"/>
        <v>29.36</v>
      </c>
      <c r="L8811" s="188">
        <f t="shared" si="438"/>
        <v>29.36</v>
      </c>
      <c r="M8811" s="193"/>
      <c r="N8811" s="186">
        <f t="shared" si="439"/>
        <v>20096</v>
      </c>
    </row>
    <row r="8812" spans="1:14" ht="13.5" x14ac:dyDescent="0.25">
      <c r="A8812">
        <v>1964</v>
      </c>
      <c r="B8812" t="s">
        <v>11275</v>
      </c>
      <c r="C8812" t="s">
        <v>217</v>
      </c>
      <c r="D8812" t="s">
        <v>9085</v>
      </c>
      <c r="E8812" s="190" t="s">
        <v>735</v>
      </c>
      <c r="F8812" s="191">
        <v>0</v>
      </c>
      <c r="G8812" s="192" t="str">
        <f t="shared" si="440"/>
        <v>27,14</v>
      </c>
      <c r="H8812" s="191">
        <v>0</v>
      </c>
      <c r="I8812" s="191">
        <v>0</v>
      </c>
      <c r="J8812" s="191">
        <v>0</v>
      </c>
      <c r="K8812" s="187">
        <f t="shared" si="437"/>
        <v>27.14</v>
      </c>
      <c r="L8812" s="188">
        <f t="shared" si="438"/>
        <v>27.14</v>
      </c>
      <c r="M8812" s="193"/>
      <c r="N8812" s="186">
        <f t="shared" si="439"/>
        <v>1964</v>
      </c>
    </row>
    <row r="8813" spans="1:14" ht="13.5" x14ac:dyDescent="0.25">
      <c r="A8813">
        <v>1880</v>
      </c>
      <c r="B8813" t="s">
        <v>11276</v>
      </c>
      <c r="C8813" t="s">
        <v>217</v>
      </c>
      <c r="D8813" t="s">
        <v>9085</v>
      </c>
      <c r="E8813" s="190" t="s">
        <v>4804</v>
      </c>
      <c r="F8813" s="191">
        <v>0</v>
      </c>
      <c r="G8813" s="192" t="str">
        <f t="shared" si="440"/>
        <v>3,60</v>
      </c>
      <c r="H8813" s="191">
        <v>0</v>
      </c>
      <c r="I8813" s="191">
        <v>0</v>
      </c>
      <c r="J8813" s="191">
        <v>0</v>
      </c>
      <c r="K8813" s="187">
        <f t="shared" si="437"/>
        <v>3.6</v>
      </c>
      <c r="L8813" s="188">
        <f t="shared" si="438"/>
        <v>3.6</v>
      </c>
      <c r="M8813" s="193"/>
      <c r="N8813" s="186">
        <f t="shared" si="439"/>
        <v>1880</v>
      </c>
    </row>
    <row r="8814" spans="1:14" ht="13.5" x14ac:dyDescent="0.25">
      <c r="A8814">
        <v>39274</v>
      </c>
      <c r="B8814" t="s">
        <v>11277</v>
      </c>
      <c r="C8814" t="s">
        <v>217</v>
      </c>
      <c r="D8814" t="s">
        <v>9085</v>
      </c>
      <c r="E8814" s="190" t="s">
        <v>3654</v>
      </c>
      <c r="F8814" s="191">
        <v>0</v>
      </c>
      <c r="G8814" s="192" t="str">
        <f t="shared" si="440"/>
        <v>2,79</v>
      </c>
      <c r="H8814" s="191">
        <v>0</v>
      </c>
      <c r="I8814" s="191">
        <v>0</v>
      </c>
      <c r="J8814" s="191">
        <v>0</v>
      </c>
      <c r="K8814" s="187">
        <f t="shared" si="437"/>
        <v>2.79</v>
      </c>
      <c r="L8814" s="188">
        <f t="shared" si="438"/>
        <v>2.79</v>
      </c>
      <c r="M8814" s="193"/>
      <c r="N8814" s="186">
        <f t="shared" si="439"/>
        <v>39274</v>
      </c>
    </row>
    <row r="8815" spans="1:14" ht="13.5" x14ac:dyDescent="0.25">
      <c r="A8815">
        <v>2628</v>
      </c>
      <c r="B8815" t="s">
        <v>11278</v>
      </c>
      <c r="C8815" t="s">
        <v>217</v>
      </c>
      <c r="D8815" t="s">
        <v>9085</v>
      </c>
      <c r="E8815" s="190" t="s">
        <v>21391</v>
      </c>
      <c r="F8815" s="191">
        <v>0</v>
      </c>
      <c r="G8815" s="192" t="str">
        <f t="shared" si="440"/>
        <v>246,72</v>
      </c>
      <c r="H8815" s="191">
        <v>0</v>
      </c>
      <c r="I8815" s="191">
        <v>0</v>
      </c>
      <c r="J8815" s="191">
        <v>0</v>
      </c>
      <c r="K8815" s="187">
        <f t="shared" si="437"/>
        <v>246.72</v>
      </c>
      <c r="L8815" s="188">
        <f t="shared" si="438"/>
        <v>246.72</v>
      </c>
      <c r="M8815" s="193"/>
      <c r="N8815" s="186">
        <f t="shared" si="439"/>
        <v>2628</v>
      </c>
    </row>
    <row r="8816" spans="1:14" ht="13.5" x14ac:dyDescent="0.25">
      <c r="A8816">
        <v>2622</v>
      </c>
      <c r="B8816" t="s">
        <v>11279</v>
      </c>
      <c r="C8816" t="s">
        <v>217</v>
      </c>
      <c r="D8816" t="s">
        <v>9085</v>
      </c>
      <c r="E8816" s="190" t="s">
        <v>2290</v>
      </c>
      <c r="F8816" s="191">
        <v>0</v>
      </c>
      <c r="G8816" s="192" t="str">
        <f t="shared" si="440"/>
        <v>5,86</v>
      </c>
      <c r="H8816" s="191">
        <v>0</v>
      </c>
      <c r="I8816" s="191">
        <v>0</v>
      </c>
      <c r="J8816" s="191">
        <v>0</v>
      </c>
      <c r="K8816" s="187">
        <f t="shared" si="437"/>
        <v>5.86</v>
      </c>
      <c r="L8816" s="188">
        <f t="shared" si="438"/>
        <v>5.86</v>
      </c>
      <c r="M8816" s="193"/>
      <c r="N8816" s="186">
        <f t="shared" si="439"/>
        <v>2622</v>
      </c>
    </row>
    <row r="8817" spans="1:14" ht="13.5" x14ac:dyDescent="0.25">
      <c r="A8817">
        <v>2623</v>
      </c>
      <c r="B8817" t="s">
        <v>11280</v>
      </c>
      <c r="C8817" t="s">
        <v>217</v>
      </c>
      <c r="D8817" t="s">
        <v>9085</v>
      </c>
      <c r="E8817" s="190" t="s">
        <v>347</v>
      </c>
      <c r="F8817" s="191">
        <v>0</v>
      </c>
      <c r="G8817" s="192" t="str">
        <f t="shared" si="440"/>
        <v>7,05</v>
      </c>
      <c r="H8817" s="191">
        <v>0</v>
      </c>
      <c r="I8817" s="191">
        <v>0</v>
      </c>
      <c r="J8817" s="191">
        <v>0</v>
      </c>
      <c r="K8817" s="187">
        <f t="shared" si="437"/>
        <v>7.05</v>
      </c>
      <c r="L8817" s="188">
        <f t="shared" si="438"/>
        <v>7.05</v>
      </c>
      <c r="M8817" s="193"/>
      <c r="N8817" s="186">
        <f t="shared" si="439"/>
        <v>2623</v>
      </c>
    </row>
    <row r="8818" spans="1:14" ht="13.5" x14ac:dyDescent="0.25">
      <c r="A8818">
        <v>2624</v>
      </c>
      <c r="B8818" t="s">
        <v>11281</v>
      </c>
      <c r="C8818" t="s">
        <v>217</v>
      </c>
      <c r="D8818" t="s">
        <v>9085</v>
      </c>
      <c r="E8818" s="190" t="s">
        <v>6542</v>
      </c>
      <c r="F8818" s="191">
        <v>0</v>
      </c>
      <c r="G8818" s="192" t="str">
        <f t="shared" si="440"/>
        <v>11,21</v>
      </c>
      <c r="H8818" s="191">
        <v>0</v>
      </c>
      <c r="I8818" s="191">
        <v>0</v>
      </c>
      <c r="J8818" s="191">
        <v>0</v>
      </c>
      <c r="K8818" s="187">
        <f t="shared" si="437"/>
        <v>11.21</v>
      </c>
      <c r="L8818" s="188">
        <f t="shared" si="438"/>
        <v>11.21</v>
      </c>
      <c r="M8818" s="193"/>
      <c r="N8818" s="186">
        <f t="shared" si="439"/>
        <v>2624</v>
      </c>
    </row>
    <row r="8819" spans="1:14" ht="13.5" x14ac:dyDescent="0.25">
      <c r="A8819">
        <v>2625</v>
      </c>
      <c r="B8819" t="s">
        <v>11282</v>
      </c>
      <c r="C8819" t="s">
        <v>217</v>
      </c>
      <c r="D8819" t="s">
        <v>9085</v>
      </c>
      <c r="E8819" s="190" t="s">
        <v>9093</v>
      </c>
      <c r="F8819" s="191">
        <v>0</v>
      </c>
      <c r="G8819" s="192" t="str">
        <f t="shared" si="440"/>
        <v>23,67</v>
      </c>
      <c r="H8819" s="191">
        <v>0</v>
      </c>
      <c r="I8819" s="191">
        <v>0</v>
      </c>
      <c r="J8819" s="191">
        <v>0</v>
      </c>
      <c r="K8819" s="187">
        <f t="shared" si="437"/>
        <v>23.67</v>
      </c>
      <c r="L8819" s="188">
        <f t="shared" si="438"/>
        <v>23.67</v>
      </c>
      <c r="M8819" s="193"/>
      <c r="N8819" s="186">
        <f t="shared" si="439"/>
        <v>2625</v>
      </c>
    </row>
    <row r="8820" spans="1:14" ht="13.5" x14ac:dyDescent="0.25">
      <c r="A8820">
        <v>2626</v>
      </c>
      <c r="B8820" t="s">
        <v>11283</v>
      </c>
      <c r="C8820" t="s">
        <v>217</v>
      </c>
      <c r="D8820" t="s">
        <v>9085</v>
      </c>
      <c r="E8820" s="190" t="s">
        <v>9569</v>
      </c>
      <c r="F8820" s="191">
        <v>0</v>
      </c>
      <c r="G8820" s="192" t="str">
        <f t="shared" si="440"/>
        <v>34,69</v>
      </c>
      <c r="H8820" s="191">
        <v>0</v>
      </c>
      <c r="I8820" s="191">
        <v>0</v>
      </c>
      <c r="J8820" s="191">
        <v>0</v>
      </c>
      <c r="K8820" s="187">
        <f t="shared" si="437"/>
        <v>34.69</v>
      </c>
      <c r="L8820" s="188">
        <f t="shared" si="438"/>
        <v>34.69</v>
      </c>
      <c r="M8820" s="193"/>
      <c r="N8820" s="186">
        <f t="shared" si="439"/>
        <v>2626</v>
      </c>
    </row>
    <row r="8821" spans="1:14" ht="13.5" x14ac:dyDescent="0.25">
      <c r="A8821">
        <v>2630</v>
      </c>
      <c r="B8821" t="s">
        <v>11284</v>
      </c>
      <c r="C8821" t="s">
        <v>217</v>
      </c>
      <c r="D8821" t="s">
        <v>9085</v>
      </c>
      <c r="E8821" s="190" t="s">
        <v>20770</v>
      </c>
      <c r="F8821" s="191">
        <v>0</v>
      </c>
      <c r="G8821" s="192" t="str">
        <f t="shared" si="440"/>
        <v>52,76</v>
      </c>
      <c r="H8821" s="191">
        <v>0</v>
      </c>
      <c r="I8821" s="191">
        <v>0</v>
      </c>
      <c r="J8821" s="191">
        <v>0</v>
      </c>
      <c r="K8821" s="187">
        <f t="shared" si="437"/>
        <v>52.76</v>
      </c>
      <c r="L8821" s="188">
        <f t="shared" si="438"/>
        <v>52.76</v>
      </c>
      <c r="M8821" s="193"/>
      <c r="N8821" s="186">
        <f t="shared" si="439"/>
        <v>2630</v>
      </c>
    </row>
    <row r="8822" spans="1:14" ht="13.5" x14ac:dyDescent="0.25">
      <c r="A8822">
        <v>2627</v>
      </c>
      <c r="B8822" t="s">
        <v>11285</v>
      </c>
      <c r="C8822" t="s">
        <v>217</v>
      </c>
      <c r="D8822" t="s">
        <v>9085</v>
      </c>
      <c r="E8822" s="190" t="s">
        <v>19231</v>
      </c>
      <c r="F8822" s="191">
        <v>0</v>
      </c>
      <c r="G8822" s="192" t="str">
        <f t="shared" si="440"/>
        <v>92,93</v>
      </c>
      <c r="H8822" s="191">
        <v>0</v>
      </c>
      <c r="I8822" s="191">
        <v>0</v>
      </c>
      <c r="J8822" s="191">
        <v>0</v>
      </c>
      <c r="K8822" s="187">
        <f t="shared" si="437"/>
        <v>92.93</v>
      </c>
      <c r="L8822" s="188">
        <f t="shared" si="438"/>
        <v>92.93</v>
      </c>
      <c r="M8822" s="193"/>
      <c r="N8822" s="186">
        <f t="shared" si="439"/>
        <v>2627</v>
      </c>
    </row>
    <row r="8823" spans="1:14" ht="13.5" x14ac:dyDescent="0.25">
      <c r="A8823">
        <v>2629</v>
      </c>
      <c r="B8823" t="s">
        <v>11286</v>
      </c>
      <c r="C8823" t="s">
        <v>217</v>
      </c>
      <c r="D8823" t="s">
        <v>9085</v>
      </c>
      <c r="E8823" s="190" t="s">
        <v>21392</v>
      </c>
      <c r="F8823" s="191">
        <v>0</v>
      </c>
      <c r="G8823" s="192" t="str">
        <f t="shared" si="440"/>
        <v>125,69</v>
      </c>
      <c r="H8823" s="191">
        <v>0</v>
      </c>
      <c r="I8823" s="191">
        <v>0</v>
      </c>
      <c r="J8823" s="191">
        <v>0</v>
      </c>
      <c r="K8823" s="187">
        <f t="shared" si="437"/>
        <v>125.69</v>
      </c>
      <c r="L8823" s="188">
        <f t="shared" si="438"/>
        <v>125.69</v>
      </c>
      <c r="M8823" s="193"/>
      <c r="N8823" s="186">
        <f t="shared" si="439"/>
        <v>2629</v>
      </c>
    </row>
    <row r="8824" spans="1:14" ht="13.5" x14ac:dyDescent="0.25">
      <c r="A8824">
        <v>12033</v>
      </c>
      <c r="B8824" t="s">
        <v>11287</v>
      </c>
      <c r="C8824" t="s">
        <v>217</v>
      </c>
      <c r="D8824" t="s">
        <v>9085</v>
      </c>
      <c r="E8824" s="190" t="s">
        <v>3756</v>
      </c>
      <c r="F8824" s="191">
        <v>0</v>
      </c>
      <c r="G8824" s="192" t="str">
        <f t="shared" si="440"/>
        <v>11,51</v>
      </c>
      <c r="H8824" s="191">
        <v>0</v>
      </c>
      <c r="I8824" s="191">
        <v>0</v>
      </c>
      <c r="J8824" s="191">
        <v>0</v>
      </c>
      <c r="K8824" s="187">
        <f t="shared" si="437"/>
        <v>11.51</v>
      </c>
      <c r="L8824" s="188">
        <f t="shared" si="438"/>
        <v>11.51</v>
      </c>
      <c r="M8824" s="193"/>
      <c r="N8824" s="186">
        <f t="shared" si="439"/>
        <v>12033</v>
      </c>
    </row>
    <row r="8825" spans="1:14" ht="13.5" x14ac:dyDescent="0.25">
      <c r="A8825">
        <v>40408</v>
      </c>
      <c r="B8825" t="s">
        <v>11288</v>
      </c>
      <c r="C8825" t="s">
        <v>217</v>
      </c>
      <c r="D8825" t="s">
        <v>9085</v>
      </c>
      <c r="E8825" s="190" t="s">
        <v>2650</v>
      </c>
      <c r="F8825" s="191">
        <v>0</v>
      </c>
      <c r="G8825" s="192" t="str">
        <f t="shared" si="440"/>
        <v>7,56</v>
      </c>
      <c r="H8825" s="191">
        <v>0</v>
      </c>
      <c r="I8825" s="191">
        <v>0</v>
      </c>
      <c r="J8825" s="191">
        <v>0</v>
      </c>
      <c r="K8825" s="187">
        <f t="shared" si="437"/>
        <v>7.56</v>
      </c>
      <c r="L8825" s="188">
        <f t="shared" si="438"/>
        <v>7.56</v>
      </c>
      <c r="M8825" s="193"/>
      <c r="N8825" s="186">
        <f t="shared" si="439"/>
        <v>40408</v>
      </c>
    </row>
    <row r="8826" spans="1:14" ht="13.5" x14ac:dyDescent="0.25">
      <c r="A8826">
        <v>40409</v>
      </c>
      <c r="B8826" t="s">
        <v>11289</v>
      </c>
      <c r="C8826" t="s">
        <v>217</v>
      </c>
      <c r="D8826" t="s">
        <v>9085</v>
      </c>
      <c r="E8826" s="190" t="s">
        <v>627</v>
      </c>
      <c r="F8826" s="191">
        <v>0</v>
      </c>
      <c r="G8826" s="192" t="str">
        <f t="shared" si="440"/>
        <v>2,67</v>
      </c>
      <c r="H8826" s="191">
        <v>0</v>
      </c>
      <c r="I8826" s="191">
        <v>0</v>
      </c>
      <c r="J8826" s="191">
        <v>0</v>
      </c>
      <c r="K8826" s="187">
        <f t="shared" si="437"/>
        <v>2.67</v>
      </c>
      <c r="L8826" s="188">
        <f t="shared" si="438"/>
        <v>2.67</v>
      </c>
      <c r="M8826" s="193"/>
      <c r="N8826" s="186">
        <f t="shared" si="439"/>
        <v>40409</v>
      </c>
    </row>
    <row r="8827" spans="1:14" ht="13.5" x14ac:dyDescent="0.25">
      <c r="A8827">
        <v>39276</v>
      </c>
      <c r="B8827" t="s">
        <v>11290</v>
      </c>
      <c r="C8827" t="s">
        <v>217</v>
      </c>
      <c r="D8827" t="s">
        <v>9085</v>
      </c>
      <c r="E8827" s="190" t="s">
        <v>5189</v>
      </c>
      <c r="F8827" s="191">
        <v>0</v>
      </c>
      <c r="G8827" s="192" t="str">
        <f t="shared" si="440"/>
        <v>6,81</v>
      </c>
      <c r="H8827" s="191">
        <v>0</v>
      </c>
      <c r="I8827" s="191">
        <v>0</v>
      </c>
      <c r="J8827" s="191">
        <v>0</v>
      </c>
      <c r="K8827" s="187">
        <f t="shared" si="437"/>
        <v>6.81</v>
      </c>
      <c r="L8827" s="188">
        <f t="shared" si="438"/>
        <v>6.81</v>
      </c>
      <c r="M8827" s="193"/>
      <c r="N8827" s="186">
        <f t="shared" si="439"/>
        <v>39276</v>
      </c>
    </row>
    <row r="8828" spans="1:14" ht="13.5" x14ac:dyDescent="0.25">
      <c r="A8828">
        <v>39277</v>
      </c>
      <c r="B8828" t="s">
        <v>11291</v>
      </c>
      <c r="C8828" t="s">
        <v>217</v>
      </c>
      <c r="D8828" t="s">
        <v>9085</v>
      </c>
      <c r="E8828" s="190" t="s">
        <v>4836</v>
      </c>
      <c r="F8828" s="191">
        <v>0</v>
      </c>
      <c r="G8828" s="192" t="str">
        <f t="shared" si="440"/>
        <v>18,39</v>
      </c>
      <c r="H8828" s="191">
        <v>0</v>
      </c>
      <c r="I8828" s="191">
        <v>0</v>
      </c>
      <c r="J8828" s="191">
        <v>0</v>
      </c>
      <c r="K8828" s="187">
        <f t="shared" si="437"/>
        <v>18.39</v>
      </c>
      <c r="L8828" s="188">
        <f t="shared" si="438"/>
        <v>18.39</v>
      </c>
      <c r="M8828" s="193"/>
      <c r="N8828" s="186">
        <f t="shared" si="439"/>
        <v>39277</v>
      </c>
    </row>
    <row r="8829" spans="1:14" ht="13.5" x14ac:dyDescent="0.25">
      <c r="A8829">
        <v>12034</v>
      </c>
      <c r="B8829" t="s">
        <v>11292</v>
      </c>
      <c r="C8829" t="s">
        <v>217</v>
      </c>
      <c r="D8829" t="s">
        <v>9085</v>
      </c>
      <c r="E8829" s="190" t="s">
        <v>7062</v>
      </c>
      <c r="F8829" s="191">
        <v>0</v>
      </c>
      <c r="G8829" s="192" t="str">
        <f t="shared" si="440"/>
        <v>5,21</v>
      </c>
      <c r="H8829" s="191">
        <v>0</v>
      </c>
      <c r="I8829" s="191">
        <v>0</v>
      </c>
      <c r="J8829" s="191">
        <v>0</v>
      </c>
      <c r="K8829" s="187">
        <f t="shared" si="437"/>
        <v>5.21</v>
      </c>
      <c r="L8829" s="188">
        <f t="shared" si="438"/>
        <v>5.21</v>
      </c>
      <c r="M8829" s="193"/>
      <c r="N8829" s="186">
        <f t="shared" si="439"/>
        <v>12034</v>
      </c>
    </row>
    <row r="8830" spans="1:14" ht="13.5" x14ac:dyDescent="0.25">
      <c r="A8830">
        <v>39879</v>
      </c>
      <c r="B8830" t="s">
        <v>11293</v>
      </c>
      <c r="C8830" t="s">
        <v>217</v>
      </c>
      <c r="D8830" t="s">
        <v>9085</v>
      </c>
      <c r="E8830" s="190" t="s">
        <v>1725</v>
      </c>
      <c r="F8830" s="191">
        <v>0</v>
      </c>
      <c r="G8830" s="192" t="str">
        <f t="shared" si="440"/>
        <v>5,57</v>
      </c>
      <c r="H8830" s="191">
        <v>0</v>
      </c>
      <c r="I8830" s="191">
        <v>0</v>
      </c>
      <c r="J8830" s="191">
        <v>0</v>
      </c>
      <c r="K8830" s="187">
        <f t="shared" si="437"/>
        <v>5.57</v>
      </c>
      <c r="L8830" s="188">
        <f t="shared" si="438"/>
        <v>5.57</v>
      </c>
      <c r="M8830" s="193"/>
      <c r="N8830" s="186">
        <f t="shared" si="439"/>
        <v>39879</v>
      </c>
    </row>
    <row r="8831" spans="1:14" ht="13.5" x14ac:dyDescent="0.25">
      <c r="A8831">
        <v>39880</v>
      </c>
      <c r="B8831" t="s">
        <v>11294</v>
      </c>
      <c r="C8831" t="s">
        <v>217</v>
      </c>
      <c r="D8831" t="s">
        <v>9085</v>
      </c>
      <c r="E8831" s="190" t="s">
        <v>2547</v>
      </c>
      <c r="F8831" s="191">
        <v>0</v>
      </c>
      <c r="G8831" s="192" t="str">
        <f t="shared" si="440"/>
        <v>12,34</v>
      </c>
      <c r="H8831" s="191">
        <v>0</v>
      </c>
      <c r="I8831" s="191">
        <v>0</v>
      </c>
      <c r="J8831" s="191">
        <v>0</v>
      </c>
      <c r="K8831" s="187">
        <f t="shared" si="437"/>
        <v>12.34</v>
      </c>
      <c r="L8831" s="188">
        <f t="shared" si="438"/>
        <v>12.34</v>
      </c>
      <c r="M8831" s="193"/>
      <c r="N8831" s="186">
        <f t="shared" si="439"/>
        <v>39880</v>
      </c>
    </row>
    <row r="8832" spans="1:14" ht="13.5" x14ac:dyDescent="0.25">
      <c r="A8832">
        <v>39881</v>
      </c>
      <c r="B8832" t="s">
        <v>11295</v>
      </c>
      <c r="C8832" t="s">
        <v>217</v>
      </c>
      <c r="D8832" t="s">
        <v>9085</v>
      </c>
      <c r="E8832" s="190" t="s">
        <v>3849</v>
      </c>
      <c r="F8832" s="191">
        <v>0</v>
      </c>
      <c r="G8832" s="192" t="str">
        <f t="shared" si="440"/>
        <v>19,81</v>
      </c>
      <c r="H8832" s="191">
        <v>0</v>
      </c>
      <c r="I8832" s="191">
        <v>0</v>
      </c>
      <c r="J8832" s="191">
        <v>0</v>
      </c>
      <c r="K8832" s="187">
        <f t="shared" si="437"/>
        <v>19.809999999999999</v>
      </c>
      <c r="L8832" s="188">
        <f t="shared" si="438"/>
        <v>19.809999999999999</v>
      </c>
      <c r="M8832" s="193"/>
      <c r="N8832" s="186">
        <f t="shared" si="439"/>
        <v>39881</v>
      </c>
    </row>
    <row r="8833" spans="1:14" ht="13.5" x14ac:dyDescent="0.25">
      <c r="A8833">
        <v>39882</v>
      </c>
      <c r="B8833" t="s">
        <v>11296</v>
      </c>
      <c r="C8833" t="s">
        <v>217</v>
      </c>
      <c r="D8833" t="s">
        <v>9085</v>
      </c>
      <c r="E8833" s="190" t="s">
        <v>11297</v>
      </c>
      <c r="F8833" s="191">
        <v>0</v>
      </c>
      <c r="G8833" s="192" t="str">
        <f t="shared" si="440"/>
        <v>52,19</v>
      </c>
      <c r="H8833" s="191">
        <v>0</v>
      </c>
      <c r="I8833" s="191">
        <v>0</v>
      </c>
      <c r="J8833" s="191">
        <v>0</v>
      </c>
      <c r="K8833" s="187">
        <f t="shared" si="437"/>
        <v>52.19</v>
      </c>
      <c r="L8833" s="188">
        <f t="shared" si="438"/>
        <v>52.19</v>
      </c>
      <c r="M8833" s="193"/>
      <c r="N8833" s="186">
        <f t="shared" si="439"/>
        <v>39882</v>
      </c>
    </row>
    <row r="8834" spans="1:14" ht="13.5" x14ac:dyDescent="0.25">
      <c r="A8834">
        <v>39883</v>
      </c>
      <c r="B8834" t="s">
        <v>11298</v>
      </c>
      <c r="C8834" t="s">
        <v>217</v>
      </c>
      <c r="D8834" t="s">
        <v>9085</v>
      </c>
      <c r="E8834" s="190" t="s">
        <v>11299</v>
      </c>
      <c r="F8834" s="191">
        <v>0</v>
      </c>
      <c r="G8834" s="192" t="str">
        <f t="shared" si="440"/>
        <v>83,34</v>
      </c>
      <c r="H8834" s="191">
        <v>0</v>
      </c>
      <c r="I8834" s="191">
        <v>0</v>
      </c>
      <c r="J8834" s="191">
        <v>0</v>
      </c>
      <c r="K8834" s="187">
        <f t="shared" si="437"/>
        <v>83.34</v>
      </c>
      <c r="L8834" s="188">
        <f t="shared" si="438"/>
        <v>83.34</v>
      </c>
      <c r="M8834" s="193"/>
      <c r="N8834" s="186">
        <f t="shared" si="439"/>
        <v>39883</v>
      </c>
    </row>
    <row r="8835" spans="1:14" ht="13.5" x14ac:dyDescent="0.25">
      <c r="A8835">
        <v>39884</v>
      </c>
      <c r="B8835" t="s">
        <v>11300</v>
      </c>
      <c r="C8835" t="s">
        <v>217</v>
      </c>
      <c r="D8835" t="s">
        <v>9085</v>
      </c>
      <c r="E8835" s="190" t="s">
        <v>9571</v>
      </c>
      <c r="F8835" s="191">
        <v>0</v>
      </c>
      <c r="G8835" s="192" t="str">
        <f t="shared" si="440"/>
        <v>123,78</v>
      </c>
      <c r="H8835" s="191">
        <v>0</v>
      </c>
      <c r="I8835" s="191">
        <v>0</v>
      </c>
      <c r="J8835" s="191">
        <v>0</v>
      </c>
      <c r="K8835" s="187">
        <f t="shared" si="437"/>
        <v>123.78</v>
      </c>
      <c r="L8835" s="188">
        <f t="shared" si="438"/>
        <v>123.78</v>
      </c>
      <c r="M8835" s="193"/>
      <c r="N8835" s="186">
        <f t="shared" si="439"/>
        <v>39884</v>
      </c>
    </row>
    <row r="8836" spans="1:14" ht="13.5" x14ac:dyDescent="0.25">
      <c r="A8836">
        <v>39885</v>
      </c>
      <c r="B8836" t="s">
        <v>11301</v>
      </c>
      <c r="C8836" t="s">
        <v>217</v>
      </c>
      <c r="D8836" t="s">
        <v>9085</v>
      </c>
      <c r="E8836" s="190" t="s">
        <v>11302</v>
      </c>
      <c r="F8836" s="191">
        <v>0</v>
      </c>
      <c r="G8836" s="192" t="str">
        <f t="shared" si="440"/>
        <v>294,19</v>
      </c>
      <c r="H8836" s="191">
        <v>0</v>
      </c>
      <c r="I8836" s="191">
        <v>0</v>
      </c>
      <c r="J8836" s="191">
        <v>0</v>
      </c>
      <c r="K8836" s="187">
        <f t="shared" si="437"/>
        <v>294.19</v>
      </c>
      <c r="L8836" s="188">
        <f t="shared" si="438"/>
        <v>294.19</v>
      </c>
      <c r="M8836" s="193"/>
      <c r="N8836" s="186">
        <f t="shared" si="439"/>
        <v>39885</v>
      </c>
    </row>
    <row r="8837" spans="1:14" ht="13.5" x14ac:dyDescent="0.25">
      <c r="A8837">
        <v>1777</v>
      </c>
      <c r="B8837" t="s">
        <v>11303</v>
      </c>
      <c r="C8837" t="s">
        <v>217</v>
      </c>
      <c r="D8837" t="s">
        <v>9085</v>
      </c>
      <c r="E8837" s="190" t="s">
        <v>9452</v>
      </c>
      <c r="F8837" s="191">
        <v>0</v>
      </c>
      <c r="G8837" s="192" t="str">
        <f t="shared" si="440"/>
        <v>74,04</v>
      </c>
      <c r="H8837" s="191">
        <v>0</v>
      </c>
      <c r="I8837" s="191">
        <v>0</v>
      </c>
      <c r="J8837" s="191">
        <v>0</v>
      </c>
      <c r="K8837" s="187">
        <f t="shared" si="437"/>
        <v>74.040000000000006</v>
      </c>
      <c r="L8837" s="188">
        <f t="shared" si="438"/>
        <v>74.040000000000006</v>
      </c>
      <c r="M8837" s="193"/>
      <c r="N8837" s="186">
        <f t="shared" si="439"/>
        <v>1777</v>
      </c>
    </row>
    <row r="8838" spans="1:14" ht="13.5" x14ac:dyDescent="0.25">
      <c r="A8838">
        <v>1819</v>
      </c>
      <c r="B8838" t="s">
        <v>11304</v>
      </c>
      <c r="C8838" t="s">
        <v>217</v>
      </c>
      <c r="D8838" t="s">
        <v>9085</v>
      </c>
      <c r="E8838" s="190" t="s">
        <v>20517</v>
      </c>
      <c r="F8838" s="191">
        <v>0</v>
      </c>
      <c r="G8838" s="192" t="str">
        <f t="shared" si="440"/>
        <v>53,87</v>
      </c>
      <c r="H8838" s="191">
        <v>0</v>
      </c>
      <c r="I8838" s="191">
        <v>0</v>
      </c>
      <c r="J8838" s="191">
        <v>0</v>
      </c>
      <c r="K8838" s="187">
        <f t="shared" si="437"/>
        <v>53.87</v>
      </c>
      <c r="L8838" s="188">
        <f t="shared" si="438"/>
        <v>53.87</v>
      </c>
      <c r="M8838" s="193"/>
      <c r="N8838" s="186">
        <f t="shared" si="439"/>
        <v>1819</v>
      </c>
    </row>
    <row r="8839" spans="1:14" ht="13.5" x14ac:dyDescent="0.25">
      <c r="A8839">
        <v>1775</v>
      </c>
      <c r="B8839" t="s">
        <v>11305</v>
      </c>
      <c r="C8839" t="s">
        <v>217</v>
      </c>
      <c r="D8839" t="s">
        <v>9085</v>
      </c>
      <c r="E8839" s="190" t="s">
        <v>3933</v>
      </c>
      <c r="F8839" s="191">
        <v>0</v>
      </c>
      <c r="G8839" s="192" t="str">
        <f t="shared" si="440"/>
        <v>16,11</v>
      </c>
      <c r="H8839" s="191">
        <v>0</v>
      </c>
      <c r="I8839" s="191">
        <v>0</v>
      </c>
      <c r="J8839" s="191">
        <v>0</v>
      </c>
      <c r="K8839" s="187">
        <f t="shared" si="437"/>
        <v>16.11</v>
      </c>
      <c r="L8839" s="188">
        <f t="shared" si="438"/>
        <v>16.11</v>
      </c>
      <c r="M8839" s="193"/>
      <c r="N8839" s="186">
        <f t="shared" si="439"/>
        <v>1775</v>
      </c>
    </row>
    <row r="8840" spans="1:14" ht="13.5" x14ac:dyDescent="0.25">
      <c r="A8840">
        <v>1776</v>
      </c>
      <c r="B8840" t="s">
        <v>11306</v>
      </c>
      <c r="C8840" t="s">
        <v>217</v>
      </c>
      <c r="D8840" t="s">
        <v>9085</v>
      </c>
      <c r="E8840" s="190" t="s">
        <v>716</v>
      </c>
      <c r="F8840" s="191">
        <v>0</v>
      </c>
      <c r="G8840" s="192" t="str">
        <f t="shared" si="440"/>
        <v>43,83</v>
      </c>
      <c r="H8840" s="191">
        <v>0</v>
      </c>
      <c r="I8840" s="191">
        <v>0</v>
      </c>
      <c r="J8840" s="191">
        <v>0</v>
      </c>
      <c r="K8840" s="187">
        <f t="shared" si="437"/>
        <v>43.83</v>
      </c>
      <c r="L8840" s="188">
        <f t="shared" si="438"/>
        <v>43.83</v>
      </c>
      <c r="M8840" s="193"/>
      <c r="N8840" s="186">
        <f t="shared" si="439"/>
        <v>1776</v>
      </c>
    </row>
    <row r="8841" spans="1:14" ht="13.5" x14ac:dyDescent="0.25">
      <c r="A8841">
        <v>1778</v>
      </c>
      <c r="B8841" t="s">
        <v>11307</v>
      </c>
      <c r="C8841" t="s">
        <v>217</v>
      </c>
      <c r="D8841" t="s">
        <v>9085</v>
      </c>
      <c r="E8841" s="190" t="s">
        <v>20460</v>
      </c>
      <c r="F8841" s="191">
        <v>0</v>
      </c>
      <c r="G8841" s="192" t="str">
        <f t="shared" si="440"/>
        <v>179,23</v>
      </c>
      <c r="H8841" s="191">
        <v>0</v>
      </c>
      <c r="I8841" s="191">
        <v>0</v>
      </c>
      <c r="J8841" s="191">
        <v>0</v>
      </c>
      <c r="K8841" s="187">
        <f t="shared" ref="K8841:K8904" si="441">H8841+I8841+J8841+G8841</f>
        <v>179.23</v>
      </c>
      <c r="L8841" s="188">
        <f t="shared" ref="L8841:L8904" si="442">G8841+I8841+J8841+H8841</f>
        <v>179.23</v>
      </c>
      <c r="M8841" s="193"/>
      <c r="N8841" s="186">
        <f t="shared" ref="N8841:N8904" si="443">A8841</f>
        <v>1778</v>
      </c>
    </row>
    <row r="8842" spans="1:14" ht="13.5" x14ac:dyDescent="0.25">
      <c r="A8842">
        <v>1818</v>
      </c>
      <c r="B8842" t="s">
        <v>11308</v>
      </c>
      <c r="C8842" t="s">
        <v>217</v>
      </c>
      <c r="D8842" t="s">
        <v>9085</v>
      </c>
      <c r="E8842" s="190" t="s">
        <v>20202</v>
      </c>
      <c r="F8842" s="191">
        <v>0</v>
      </c>
      <c r="G8842" s="192" t="str">
        <f t="shared" si="440"/>
        <v>118,97</v>
      </c>
      <c r="H8842" s="191">
        <v>0</v>
      </c>
      <c r="I8842" s="191">
        <v>0</v>
      </c>
      <c r="J8842" s="191">
        <v>0</v>
      </c>
      <c r="K8842" s="187">
        <f t="shared" si="441"/>
        <v>118.97</v>
      </c>
      <c r="L8842" s="188">
        <f t="shared" si="442"/>
        <v>118.97</v>
      </c>
      <c r="M8842" s="193"/>
      <c r="N8842" s="186">
        <f t="shared" si="443"/>
        <v>1818</v>
      </c>
    </row>
    <row r="8843" spans="1:14" ht="13.5" x14ac:dyDescent="0.25">
      <c r="A8843">
        <v>1820</v>
      </c>
      <c r="B8843" t="s">
        <v>11309</v>
      </c>
      <c r="C8843" t="s">
        <v>217</v>
      </c>
      <c r="D8843" t="s">
        <v>9085</v>
      </c>
      <c r="E8843" s="190" t="s">
        <v>4064</v>
      </c>
      <c r="F8843" s="191">
        <v>0</v>
      </c>
      <c r="G8843" s="192" t="str">
        <f t="shared" si="440"/>
        <v>23,26</v>
      </c>
      <c r="H8843" s="191">
        <v>0</v>
      </c>
      <c r="I8843" s="191">
        <v>0</v>
      </c>
      <c r="J8843" s="191">
        <v>0</v>
      </c>
      <c r="K8843" s="187">
        <f t="shared" si="441"/>
        <v>23.26</v>
      </c>
      <c r="L8843" s="188">
        <f t="shared" si="442"/>
        <v>23.26</v>
      </c>
      <c r="M8843" s="193"/>
      <c r="N8843" s="186">
        <f t="shared" si="443"/>
        <v>1820</v>
      </c>
    </row>
    <row r="8844" spans="1:14" ht="13.5" x14ac:dyDescent="0.25">
      <c r="A8844">
        <v>1779</v>
      </c>
      <c r="B8844" t="s">
        <v>11310</v>
      </c>
      <c r="C8844" t="s">
        <v>217</v>
      </c>
      <c r="D8844" t="s">
        <v>9085</v>
      </c>
      <c r="E8844" s="190" t="s">
        <v>21393</v>
      </c>
      <c r="F8844" s="191">
        <v>0</v>
      </c>
      <c r="G8844" s="192" t="str">
        <f t="shared" si="440"/>
        <v>260,66</v>
      </c>
      <c r="H8844" s="191">
        <v>0</v>
      </c>
      <c r="I8844" s="191">
        <v>0</v>
      </c>
      <c r="J8844" s="191">
        <v>0</v>
      </c>
      <c r="K8844" s="187">
        <f t="shared" si="441"/>
        <v>260.66000000000003</v>
      </c>
      <c r="L8844" s="188">
        <f t="shared" si="442"/>
        <v>260.66000000000003</v>
      </c>
      <c r="M8844" s="193"/>
      <c r="N8844" s="186">
        <f t="shared" si="443"/>
        <v>1779</v>
      </c>
    </row>
    <row r="8845" spans="1:14" ht="13.5" x14ac:dyDescent="0.25">
      <c r="A8845">
        <v>1780</v>
      </c>
      <c r="B8845" t="s">
        <v>11311</v>
      </c>
      <c r="C8845" t="s">
        <v>217</v>
      </c>
      <c r="D8845" t="s">
        <v>9085</v>
      </c>
      <c r="E8845" s="190" t="s">
        <v>21394</v>
      </c>
      <c r="F8845" s="191">
        <v>0</v>
      </c>
      <c r="G8845" s="192" t="str">
        <f t="shared" si="440"/>
        <v>537,36</v>
      </c>
      <c r="H8845" s="191">
        <v>0</v>
      </c>
      <c r="I8845" s="191">
        <v>0</v>
      </c>
      <c r="J8845" s="191">
        <v>0</v>
      </c>
      <c r="K8845" s="187">
        <f t="shared" si="441"/>
        <v>537.36</v>
      </c>
      <c r="L8845" s="188">
        <f t="shared" si="442"/>
        <v>537.36</v>
      </c>
      <c r="M8845" s="193"/>
      <c r="N8845" s="186">
        <f t="shared" si="443"/>
        <v>1780</v>
      </c>
    </row>
    <row r="8846" spans="1:14" ht="13.5" x14ac:dyDescent="0.25">
      <c r="A8846">
        <v>1783</v>
      </c>
      <c r="B8846" t="s">
        <v>11312</v>
      </c>
      <c r="C8846" t="s">
        <v>217</v>
      </c>
      <c r="D8846" t="s">
        <v>9085</v>
      </c>
      <c r="E8846" s="190" t="s">
        <v>21180</v>
      </c>
      <c r="F8846" s="191">
        <v>0</v>
      </c>
      <c r="G8846" s="192" t="str">
        <f t="shared" si="440"/>
        <v>56,81</v>
      </c>
      <c r="H8846" s="191">
        <v>0</v>
      </c>
      <c r="I8846" s="191">
        <v>0</v>
      </c>
      <c r="J8846" s="191">
        <v>0</v>
      </c>
      <c r="K8846" s="187">
        <f t="shared" si="441"/>
        <v>56.81</v>
      </c>
      <c r="L8846" s="188">
        <f t="shared" si="442"/>
        <v>56.81</v>
      </c>
      <c r="M8846" s="193"/>
      <c r="N8846" s="186">
        <f t="shared" si="443"/>
        <v>1783</v>
      </c>
    </row>
    <row r="8847" spans="1:14" ht="13.5" x14ac:dyDescent="0.25">
      <c r="A8847">
        <v>1782</v>
      </c>
      <c r="B8847" t="s">
        <v>11313</v>
      </c>
      <c r="C8847" t="s">
        <v>217</v>
      </c>
      <c r="D8847" t="s">
        <v>9085</v>
      </c>
      <c r="E8847" s="190" t="s">
        <v>18389</v>
      </c>
      <c r="F8847" s="191">
        <v>0</v>
      </c>
      <c r="G8847" s="192" t="str">
        <f t="shared" si="440"/>
        <v>44,92</v>
      </c>
      <c r="H8847" s="191">
        <v>0</v>
      </c>
      <c r="I8847" s="191">
        <v>0</v>
      </c>
      <c r="J8847" s="191">
        <v>0</v>
      </c>
      <c r="K8847" s="187">
        <f t="shared" si="441"/>
        <v>44.92</v>
      </c>
      <c r="L8847" s="188">
        <f t="shared" si="442"/>
        <v>44.92</v>
      </c>
      <c r="M8847" s="193"/>
      <c r="N8847" s="186">
        <f t="shared" si="443"/>
        <v>1782</v>
      </c>
    </row>
    <row r="8848" spans="1:14" ht="13.5" x14ac:dyDescent="0.25">
      <c r="A8848">
        <v>1817</v>
      </c>
      <c r="B8848" t="s">
        <v>11314</v>
      </c>
      <c r="C8848" t="s">
        <v>217</v>
      </c>
      <c r="D8848" t="s">
        <v>9085</v>
      </c>
      <c r="E8848" s="190" t="s">
        <v>3489</v>
      </c>
      <c r="F8848" s="191">
        <v>0</v>
      </c>
      <c r="G8848" s="192" t="str">
        <f t="shared" si="440"/>
        <v>13,38</v>
      </c>
      <c r="H8848" s="191">
        <v>0</v>
      </c>
      <c r="I8848" s="191">
        <v>0</v>
      </c>
      <c r="J8848" s="191">
        <v>0</v>
      </c>
      <c r="K8848" s="187">
        <f t="shared" si="441"/>
        <v>13.38</v>
      </c>
      <c r="L8848" s="188">
        <f t="shared" si="442"/>
        <v>13.38</v>
      </c>
      <c r="M8848" s="193"/>
      <c r="N8848" s="186">
        <f t="shared" si="443"/>
        <v>1817</v>
      </c>
    </row>
    <row r="8849" spans="1:14" ht="13.5" x14ac:dyDescent="0.25">
      <c r="A8849">
        <v>1781</v>
      </c>
      <c r="B8849" t="s">
        <v>11315</v>
      </c>
      <c r="C8849" t="s">
        <v>217</v>
      </c>
      <c r="D8849" t="s">
        <v>9085</v>
      </c>
      <c r="E8849" s="190" t="s">
        <v>9102</v>
      </c>
      <c r="F8849" s="191">
        <v>0</v>
      </c>
      <c r="G8849" s="192" t="str">
        <f t="shared" si="440"/>
        <v>29,27</v>
      </c>
      <c r="H8849" s="191">
        <v>0</v>
      </c>
      <c r="I8849" s="191">
        <v>0</v>
      </c>
      <c r="J8849" s="191">
        <v>0</v>
      </c>
      <c r="K8849" s="187">
        <f t="shared" si="441"/>
        <v>29.27</v>
      </c>
      <c r="L8849" s="188">
        <f t="shared" si="442"/>
        <v>29.27</v>
      </c>
      <c r="M8849" s="193"/>
      <c r="N8849" s="186">
        <f t="shared" si="443"/>
        <v>1781</v>
      </c>
    </row>
    <row r="8850" spans="1:14" ht="13.5" x14ac:dyDescent="0.25">
      <c r="A8850">
        <v>1784</v>
      </c>
      <c r="B8850" t="s">
        <v>11316</v>
      </c>
      <c r="C8850" t="s">
        <v>217</v>
      </c>
      <c r="D8850" t="s">
        <v>9085</v>
      </c>
      <c r="E8850" s="190" t="s">
        <v>21395</v>
      </c>
      <c r="F8850" s="191">
        <v>0</v>
      </c>
      <c r="G8850" s="192" t="str">
        <f t="shared" si="440"/>
        <v>160,44</v>
      </c>
      <c r="H8850" s="191">
        <v>0</v>
      </c>
      <c r="I8850" s="191">
        <v>0</v>
      </c>
      <c r="J8850" s="191">
        <v>0</v>
      </c>
      <c r="K8850" s="187">
        <f t="shared" si="441"/>
        <v>160.44</v>
      </c>
      <c r="L8850" s="188">
        <f t="shared" si="442"/>
        <v>160.44</v>
      </c>
      <c r="M8850" s="193"/>
      <c r="N8850" s="186">
        <f t="shared" si="443"/>
        <v>1784</v>
      </c>
    </row>
    <row r="8851" spans="1:14" ht="13.5" x14ac:dyDescent="0.25">
      <c r="A8851">
        <v>1810</v>
      </c>
      <c r="B8851" t="s">
        <v>11317</v>
      </c>
      <c r="C8851" t="s">
        <v>217</v>
      </c>
      <c r="D8851" t="s">
        <v>9085</v>
      </c>
      <c r="E8851" s="190" t="s">
        <v>21396</v>
      </c>
      <c r="F8851" s="191">
        <v>0</v>
      </c>
      <c r="G8851" s="192" t="str">
        <f t="shared" si="440"/>
        <v>88,99</v>
      </c>
      <c r="H8851" s="191">
        <v>0</v>
      </c>
      <c r="I8851" s="191">
        <v>0</v>
      </c>
      <c r="J8851" s="191">
        <v>0</v>
      </c>
      <c r="K8851" s="187">
        <f t="shared" si="441"/>
        <v>88.99</v>
      </c>
      <c r="L8851" s="188">
        <f t="shared" si="442"/>
        <v>88.99</v>
      </c>
      <c r="M8851" s="193"/>
      <c r="N8851" s="186">
        <f t="shared" si="443"/>
        <v>1810</v>
      </c>
    </row>
    <row r="8852" spans="1:14" ht="13.5" x14ac:dyDescent="0.25">
      <c r="A8852">
        <v>1811</v>
      </c>
      <c r="B8852" t="s">
        <v>11318</v>
      </c>
      <c r="C8852" t="s">
        <v>217</v>
      </c>
      <c r="D8852" t="s">
        <v>9085</v>
      </c>
      <c r="E8852" s="190" t="s">
        <v>19179</v>
      </c>
      <c r="F8852" s="191">
        <v>0</v>
      </c>
      <c r="G8852" s="192" t="str">
        <f t="shared" ref="G8852:G8915" si="444">E8852</f>
        <v>19,25</v>
      </c>
      <c r="H8852" s="191">
        <v>0</v>
      </c>
      <c r="I8852" s="191">
        <v>0</v>
      </c>
      <c r="J8852" s="191">
        <v>0</v>
      </c>
      <c r="K8852" s="187">
        <f t="shared" si="441"/>
        <v>19.25</v>
      </c>
      <c r="L8852" s="188">
        <f t="shared" si="442"/>
        <v>19.25</v>
      </c>
      <c r="M8852" s="193"/>
      <c r="N8852" s="186">
        <f t="shared" si="443"/>
        <v>1811</v>
      </c>
    </row>
    <row r="8853" spans="1:14" ht="13.5" x14ac:dyDescent="0.25">
      <c r="A8853">
        <v>1812</v>
      </c>
      <c r="B8853" t="s">
        <v>11319</v>
      </c>
      <c r="C8853" t="s">
        <v>217</v>
      </c>
      <c r="D8853" t="s">
        <v>9085</v>
      </c>
      <c r="E8853" s="190" t="s">
        <v>21397</v>
      </c>
      <c r="F8853" s="191">
        <v>0</v>
      </c>
      <c r="G8853" s="192" t="str">
        <f t="shared" si="444"/>
        <v>224,64</v>
      </c>
      <c r="H8853" s="191">
        <v>0</v>
      </c>
      <c r="I8853" s="191">
        <v>0</v>
      </c>
      <c r="J8853" s="191">
        <v>0</v>
      </c>
      <c r="K8853" s="187">
        <f t="shared" si="441"/>
        <v>224.64</v>
      </c>
      <c r="L8853" s="188">
        <f t="shared" si="442"/>
        <v>224.64</v>
      </c>
      <c r="M8853" s="193"/>
      <c r="N8853" s="186">
        <f t="shared" si="443"/>
        <v>1812</v>
      </c>
    </row>
    <row r="8854" spans="1:14" ht="13.5" x14ac:dyDescent="0.25">
      <c r="A8854">
        <v>40386</v>
      </c>
      <c r="B8854" t="s">
        <v>11320</v>
      </c>
      <c r="C8854" t="s">
        <v>217</v>
      </c>
      <c r="D8854" t="s">
        <v>9085</v>
      </c>
      <c r="E8854" s="190" t="s">
        <v>18390</v>
      </c>
      <c r="F8854" s="191">
        <v>0</v>
      </c>
      <c r="G8854" s="192" t="str">
        <f t="shared" si="444"/>
        <v>78,05</v>
      </c>
      <c r="H8854" s="191">
        <v>0</v>
      </c>
      <c r="I8854" s="191">
        <v>0</v>
      </c>
      <c r="J8854" s="191">
        <v>0</v>
      </c>
      <c r="K8854" s="187">
        <f t="shared" si="441"/>
        <v>78.05</v>
      </c>
      <c r="L8854" s="188">
        <f t="shared" si="442"/>
        <v>78.05</v>
      </c>
      <c r="M8854" s="193"/>
      <c r="N8854" s="186">
        <f t="shared" si="443"/>
        <v>40386</v>
      </c>
    </row>
    <row r="8855" spans="1:14" ht="13.5" x14ac:dyDescent="0.25">
      <c r="A8855">
        <v>40384</v>
      </c>
      <c r="B8855" t="s">
        <v>11321</v>
      </c>
      <c r="C8855" t="s">
        <v>217</v>
      </c>
      <c r="D8855" t="s">
        <v>9085</v>
      </c>
      <c r="E8855" s="190" t="s">
        <v>8299</v>
      </c>
      <c r="F8855" s="191">
        <v>0</v>
      </c>
      <c r="G8855" s="192" t="str">
        <f t="shared" si="444"/>
        <v>53,44</v>
      </c>
      <c r="H8855" s="191">
        <v>0</v>
      </c>
      <c r="I8855" s="191">
        <v>0</v>
      </c>
      <c r="J8855" s="191">
        <v>0</v>
      </c>
      <c r="K8855" s="187">
        <f t="shared" si="441"/>
        <v>53.44</v>
      </c>
      <c r="L8855" s="188">
        <f t="shared" si="442"/>
        <v>53.44</v>
      </c>
      <c r="M8855" s="193"/>
      <c r="N8855" s="186">
        <f t="shared" si="443"/>
        <v>40384</v>
      </c>
    </row>
    <row r="8856" spans="1:14" ht="13.5" x14ac:dyDescent="0.25">
      <c r="A8856">
        <v>40379</v>
      </c>
      <c r="B8856" t="s">
        <v>11322</v>
      </c>
      <c r="C8856" t="s">
        <v>217</v>
      </c>
      <c r="D8856" t="s">
        <v>9085</v>
      </c>
      <c r="E8856" s="190" t="s">
        <v>4042</v>
      </c>
      <c r="F8856" s="191">
        <v>0</v>
      </c>
      <c r="G8856" s="192" t="str">
        <f t="shared" si="444"/>
        <v>18,47</v>
      </c>
      <c r="H8856" s="191">
        <v>0</v>
      </c>
      <c r="I8856" s="191">
        <v>0</v>
      </c>
      <c r="J8856" s="191">
        <v>0</v>
      </c>
      <c r="K8856" s="187">
        <f t="shared" si="441"/>
        <v>18.47</v>
      </c>
      <c r="L8856" s="188">
        <f t="shared" si="442"/>
        <v>18.47</v>
      </c>
      <c r="M8856" s="193"/>
      <c r="N8856" s="186">
        <f t="shared" si="443"/>
        <v>40379</v>
      </c>
    </row>
    <row r="8857" spans="1:14" ht="13.5" x14ac:dyDescent="0.25">
      <c r="A8857">
        <v>40423</v>
      </c>
      <c r="B8857" t="s">
        <v>11323</v>
      </c>
      <c r="C8857" t="s">
        <v>217</v>
      </c>
      <c r="D8857" t="s">
        <v>9085</v>
      </c>
      <c r="E8857" s="190" t="s">
        <v>9142</v>
      </c>
      <c r="F8857" s="191">
        <v>0</v>
      </c>
      <c r="G8857" s="192" t="str">
        <f t="shared" si="444"/>
        <v>34,96</v>
      </c>
      <c r="H8857" s="191">
        <v>0</v>
      </c>
      <c r="I8857" s="191">
        <v>0</v>
      </c>
      <c r="J8857" s="191">
        <v>0</v>
      </c>
      <c r="K8857" s="187">
        <f t="shared" si="441"/>
        <v>34.96</v>
      </c>
      <c r="L8857" s="188">
        <f t="shared" si="442"/>
        <v>34.96</v>
      </c>
      <c r="M8857" s="193"/>
      <c r="N8857" s="186">
        <f t="shared" si="443"/>
        <v>40423</v>
      </c>
    </row>
    <row r="8858" spans="1:14" ht="13.5" x14ac:dyDescent="0.25">
      <c r="A8858">
        <v>40389</v>
      </c>
      <c r="B8858" t="s">
        <v>11324</v>
      </c>
      <c r="C8858" t="s">
        <v>217</v>
      </c>
      <c r="D8858" t="s">
        <v>9085</v>
      </c>
      <c r="E8858" s="190" t="s">
        <v>21398</v>
      </c>
      <c r="F8858" s="191">
        <v>0</v>
      </c>
      <c r="G8858" s="192" t="str">
        <f t="shared" si="444"/>
        <v>221,71</v>
      </c>
      <c r="H8858" s="191">
        <v>0</v>
      </c>
      <c r="I8858" s="191">
        <v>0</v>
      </c>
      <c r="J8858" s="191">
        <v>0</v>
      </c>
      <c r="K8858" s="187">
        <f t="shared" si="441"/>
        <v>221.71</v>
      </c>
      <c r="L8858" s="188">
        <f t="shared" si="442"/>
        <v>221.71</v>
      </c>
      <c r="M8858" s="193"/>
      <c r="N8858" s="186">
        <f t="shared" si="443"/>
        <v>40389</v>
      </c>
    </row>
    <row r="8859" spans="1:14" ht="13.5" x14ac:dyDescent="0.25">
      <c r="A8859">
        <v>40388</v>
      </c>
      <c r="B8859" t="s">
        <v>11325</v>
      </c>
      <c r="C8859" t="s">
        <v>217</v>
      </c>
      <c r="D8859" t="s">
        <v>9085</v>
      </c>
      <c r="E8859" s="190" t="s">
        <v>21399</v>
      </c>
      <c r="F8859" s="191">
        <v>0</v>
      </c>
      <c r="G8859" s="192" t="str">
        <f t="shared" si="444"/>
        <v>110,97</v>
      </c>
      <c r="H8859" s="191">
        <v>0</v>
      </c>
      <c r="I8859" s="191">
        <v>0</v>
      </c>
      <c r="J8859" s="191">
        <v>0</v>
      </c>
      <c r="K8859" s="187">
        <f t="shared" si="441"/>
        <v>110.97</v>
      </c>
      <c r="L8859" s="188">
        <f t="shared" si="442"/>
        <v>110.97</v>
      </c>
      <c r="M8859" s="193"/>
      <c r="N8859" s="186">
        <f t="shared" si="443"/>
        <v>40388</v>
      </c>
    </row>
    <row r="8860" spans="1:14" ht="13.5" x14ac:dyDescent="0.25">
      <c r="A8860">
        <v>40381</v>
      </c>
      <c r="B8860" t="s">
        <v>11326</v>
      </c>
      <c r="C8860" t="s">
        <v>217</v>
      </c>
      <c r="D8860" t="s">
        <v>9085</v>
      </c>
      <c r="E8860" s="190" t="s">
        <v>3035</v>
      </c>
      <c r="F8860" s="191">
        <v>0</v>
      </c>
      <c r="G8860" s="192" t="str">
        <f t="shared" si="444"/>
        <v>24,63</v>
      </c>
      <c r="H8860" s="191">
        <v>0</v>
      </c>
      <c r="I8860" s="191">
        <v>0</v>
      </c>
      <c r="J8860" s="191">
        <v>0</v>
      </c>
      <c r="K8860" s="187">
        <f t="shared" si="441"/>
        <v>24.63</v>
      </c>
      <c r="L8860" s="188">
        <f t="shared" si="442"/>
        <v>24.63</v>
      </c>
      <c r="M8860" s="193"/>
      <c r="N8860" s="186">
        <f t="shared" si="443"/>
        <v>40381</v>
      </c>
    </row>
    <row r="8861" spans="1:14" ht="13.5" x14ac:dyDescent="0.25">
      <c r="A8861">
        <v>40391</v>
      </c>
      <c r="B8861" t="s">
        <v>11327</v>
      </c>
      <c r="C8861" t="s">
        <v>217</v>
      </c>
      <c r="D8861" t="s">
        <v>9085</v>
      </c>
      <c r="E8861" s="190" t="s">
        <v>21400</v>
      </c>
      <c r="F8861" s="191">
        <v>0</v>
      </c>
      <c r="G8861" s="192" t="str">
        <f t="shared" si="444"/>
        <v>575,45</v>
      </c>
      <c r="H8861" s="191">
        <v>0</v>
      </c>
      <c r="I8861" s="191">
        <v>0</v>
      </c>
      <c r="J8861" s="191">
        <v>0</v>
      </c>
      <c r="K8861" s="187">
        <f t="shared" si="441"/>
        <v>575.45000000000005</v>
      </c>
      <c r="L8861" s="188">
        <f t="shared" si="442"/>
        <v>575.45000000000005</v>
      </c>
      <c r="M8861" s="193"/>
      <c r="N8861" s="186">
        <f t="shared" si="443"/>
        <v>40391</v>
      </c>
    </row>
    <row r="8862" spans="1:14" ht="13.5" x14ac:dyDescent="0.25">
      <c r="A8862">
        <v>40414</v>
      </c>
      <c r="B8862" t="s">
        <v>11328</v>
      </c>
      <c r="C8862" t="s">
        <v>217</v>
      </c>
      <c r="D8862" t="s">
        <v>9085</v>
      </c>
      <c r="E8862" s="190" t="s">
        <v>5696</v>
      </c>
      <c r="F8862" s="191">
        <v>0</v>
      </c>
      <c r="G8862" s="192" t="str">
        <f t="shared" si="444"/>
        <v>21,67</v>
      </c>
      <c r="H8862" s="191">
        <v>0</v>
      </c>
      <c r="I8862" s="191">
        <v>0</v>
      </c>
      <c r="J8862" s="191">
        <v>0</v>
      </c>
      <c r="K8862" s="187">
        <f t="shared" si="441"/>
        <v>21.67</v>
      </c>
      <c r="L8862" s="188">
        <f t="shared" si="442"/>
        <v>21.67</v>
      </c>
      <c r="M8862" s="193"/>
      <c r="N8862" s="186">
        <f t="shared" si="443"/>
        <v>40414</v>
      </c>
    </row>
    <row r="8863" spans="1:14" ht="13.5" x14ac:dyDescent="0.25">
      <c r="A8863">
        <v>40416</v>
      </c>
      <c r="B8863" t="s">
        <v>11329</v>
      </c>
      <c r="C8863" t="s">
        <v>217</v>
      </c>
      <c r="D8863" t="s">
        <v>9085</v>
      </c>
      <c r="E8863" s="190" t="s">
        <v>9214</v>
      </c>
      <c r="F8863" s="191">
        <v>0</v>
      </c>
      <c r="G8863" s="192" t="str">
        <f t="shared" si="444"/>
        <v>29,96</v>
      </c>
      <c r="H8863" s="191">
        <v>0</v>
      </c>
      <c r="I8863" s="191">
        <v>0</v>
      </c>
      <c r="J8863" s="191">
        <v>0</v>
      </c>
      <c r="K8863" s="187">
        <f t="shared" si="441"/>
        <v>29.96</v>
      </c>
      <c r="L8863" s="188">
        <f t="shared" si="442"/>
        <v>29.96</v>
      </c>
      <c r="M8863" s="193"/>
      <c r="N8863" s="186">
        <f t="shared" si="443"/>
        <v>40416</v>
      </c>
    </row>
    <row r="8864" spans="1:14" ht="13.5" x14ac:dyDescent="0.25">
      <c r="A8864">
        <v>40418</v>
      </c>
      <c r="B8864" t="s">
        <v>11330</v>
      </c>
      <c r="C8864" t="s">
        <v>217</v>
      </c>
      <c r="D8864" t="s">
        <v>9085</v>
      </c>
      <c r="E8864" s="190" t="s">
        <v>11331</v>
      </c>
      <c r="F8864" s="191">
        <v>0</v>
      </c>
      <c r="G8864" s="192" t="str">
        <f t="shared" si="444"/>
        <v>35,74</v>
      </c>
      <c r="H8864" s="191">
        <v>0</v>
      </c>
      <c r="I8864" s="191">
        <v>0</v>
      </c>
      <c r="J8864" s="191">
        <v>0</v>
      </c>
      <c r="K8864" s="187">
        <f t="shared" si="441"/>
        <v>35.74</v>
      </c>
      <c r="L8864" s="188">
        <f t="shared" si="442"/>
        <v>35.74</v>
      </c>
      <c r="M8864" s="193"/>
      <c r="N8864" s="186">
        <f t="shared" si="443"/>
        <v>40418</v>
      </c>
    </row>
    <row r="8865" spans="1:14" ht="13.5" x14ac:dyDescent="0.25">
      <c r="A8865">
        <v>2609</v>
      </c>
      <c r="B8865" t="s">
        <v>11332</v>
      </c>
      <c r="C8865" t="s">
        <v>217</v>
      </c>
      <c r="D8865" t="s">
        <v>9085</v>
      </c>
      <c r="E8865" s="190" t="s">
        <v>2164</v>
      </c>
      <c r="F8865" s="191">
        <v>0</v>
      </c>
      <c r="G8865" s="192" t="str">
        <f t="shared" si="444"/>
        <v>5,50</v>
      </c>
      <c r="H8865" s="191">
        <v>0</v>
      </c>
      <c r="I8865" s="191">
        <v>0</v>
      </c>
      <c r="J8865" s="191">
        <v>0</v>
      </c>
      <c r="K8865" s="187">
        <f t="shared" si="441"/>
        <v>5.5</v>
      </c>
      <c r="L8865" s="188">
        <f t="shared" si="442"/>
        <v>5.5</v>
      </c>
      <c r="M8865" s="193"/>
      <c r="N8865" s="186">
        <f t="shared" si="443"/>
        <v>2609</v>
      </c>
    </row>
    <row r="8866" spans="1:14" ht="13.5" x14ac:dyDescent="0.25">
      <c r="A8866">
        <v>2634</v>
      </c>
      <c r="B8866" t="s">
        <v>11333</v>
      </c>
      <c r="C8866" t="s">
        <v>217</v>
      </c>
      <c r="D8866" t="s">
        <v>9085</v>
      </c>
      <c r="E8866" s="190" t="s">
        <v>4079</v>
      </c>
      <c r="F8866" s="191">
        <v>0</v>
      </c>
      <c r="G8866" s="192" t="str">
        <f t="shared" si="444"/>
        <v>7,23</v>
      </c>
      <c r="H8866" s="191">
        <v>0</v>
      </c>
      <c r="I8866" s="191">
        <v>0</v>
      </c>
      <c r="J8866" s="191">
        <v>0</v>
      </c>
      <c r="K8866" s="187">
        <f t="shared" si="441"/>
        <v>7.23</v>
      </c>
      <c r="L8866" s="188">
        <f t="shared" si="442"/>
        <v>7.23</v>
      </c>
      <c r="M8866" s="193"/>
      <c r="N8866" s="186">
        <f t="shared" si="443"/>
        <v>2634</v>
      </c>
    </row>
    <row r="8867" spans="1:14" ht="13.5" x14ac:dyDescent="0.25">
      <c r="A8867">
        <v>2611</v>
      </c>
      <c r="B8867" t="s">
        <v>11334</v>
      </c>
      <c r="C8867" t="s">
        <v>217</v>
      </c>
      <c r="D8867" t="s">
        <v>9085</v>
      </c>
      <c r="E8867" s="190" t="s">
        <v>15906</v>
      </c>
      <c r="F8867" s="191">
        <v>0</v>
      </c>
      <c r="G8867" s="192" t="str">
        <f t="shared" si="444"/>
        <v>20,37</v>
      </c>
      <c r="H8867" s="191">
        <v>0</v>
      </c>
      <c r="I8867" s="191">
        <v>0</v>
      </c>
      <c r="J8867" s="191">
        <v>0</v>
      </c>
      <c r="K8867" s="187">
        <f t="shared" si="441"/>
        <v>20.37</v>
      </c>
      <c r="L8867" s="188">
        <f t="shared" si="442"/>
        <v>20.37</v>
      </c>
      <c r="M8867" s="193"/>
      <c r="N8867" s="186">
        <f t="shared" si="443"/>
        <v>2611</v>
      </c>
    </row>
    <row r="8868" spans="1:14" ht="13.5" x14ac:dyDescent="0.25">
      <c r="A8868">
        <v>34359</v>
      </c>
      <c r="B8868" t="s">
        <v>11335</v>
      </c>
      <c r="C8868" t="s">
        <v>217</v>
      </c>
      <c r="D8868" t="s">
        <v>9085</v>
      </c>
      <c r="E8868" s="190" t="s">
        <v>5363</v>
      </c>
      <c r="F8868" s="191">
        <v>0</v>
      </c>
      <c r="G8868" s="192" t="str">
        <f t="shared" si="444"/>
        <v>10,83</v>
      </c>
      <c r="H8868" s="191">
        <v>0</v>
      </c>
      <c r="I8868" s="191">
        <v>0</v>
      </c>
      <c r="J8868" s="191">
        <v>0</v>
      </c>
      <c r="K8868" s="187">
        <f t="shared" si="441"/>
        <v>10.83</v>
      </c>
      <c r="L8868" s="188">
        <f t="shared" si="442"/>
        <v>10.83</v>
      </c>
      <c r="M8868" s="193"/>
      <c r="N8868" s="186">
        <f t="shared" si="443"/>
        <v>34359</v>
      </c>
    </row>
    <row r="8869" spans="1:14" ht="13.5" x14ac:dyDescent="0.25">
      <c r="A8869">
        <v>1789</v>
      </c>
      <c r="B8869" t="s">
        <v>11336</v>
      </c>
      <c r="C8869" t="s">
        <v>217</v>
      </c>
      <c r="D8869" t="s">
        <v>9085</v>
      </c>
      <c r="E8869" s="190" t="s">
        <v>15937</v>
      </c>
      <c r="F8869" s="191">
        <v>0</v>
      </c>
      <c r="G8869" s="192" t="str">
        <f t="shared" si="444"/>
        <v>71,07</v>
      </c>
      <c r="H8869" s="191">
        <v>0</v>
      </c>
      <c r="I8869" s="191">
        <v>0</v>
      </c>
      <c r="J8869" s="191">
        <v>0</v>
      </c>
      <c r="K8869" s="187">
        <f t="shared" si="441"/>
        <v>71.069999999999993</v>
      </c>
      <c r="L8869" s="188">
        <f t="shared" si="442"/>
        <v>71.069999999999993</v>
      </c>
      <c r="M8869" s="193"/>
      <c r="N8869" s="186">
        <f t="shared" si="443"/>
        <v>1789</v>
      </c>
    </row>
    <row r="8870" spans="1:14" ht="13.5" x14ac:dyDescent="0.25">
      <c r="A8870">
        <v>1788</v>
      </c>
      <c r="B8870" t="s">
        <v>11337</v>
      </c>
      <c r="C8870" t="s">
        <v>217</v>
      </c>
      <c r="D8870" t="s">
        <v>9085</v>
      </c>
      <c r="E8870" s="190" t="s">
        <v>21041</v>
      </c>
      <c r="F8870" s="191">
        <v>0</v>
      </c>
      <c r="G8870" s="192" t="str">
        <f t="shared" si="444"/>
        <v>56,96</v>
      </c>
      <c r="H8870" s="191">
        <v>0</v>
      </c>
      <c r="I8870" s="191">
        <v>0</v>
      </c>
      <c r="J8870" s="191">
        <v>0</v>
      </c>
      <c r="K8870" s="187">
        <f t="shared" si="441"/>
        <v>56.96</v>
      </c>
      <c r="L8870" s="188">
        <f t="shared" si="442"/>
        <v>56.96</v>
      </c>
      <c r="M8870" s="193"/>
      <c r="N8870" s="186">
        <f t="shared" si="443"/>
        <v>1788</v>
      </c>
    </row>
    <row r="8871" spans="1:14" ht="13.5" x14ac:dyDescent="0.25">
      <c r="A8871">
        <v>1786</v>
      </c>
      <c r="B8871" t="s">
        <v>11338</v>
      </c>
      <c r="C8871" t="s">
        <v>217</v>
      </c>
      <c r="D8871" t="s">
        <v>9085</v>
      </c>
      <c r="E8871" s="190" t="s">
        <v>2578</v>
      </c>
      <c r="F8871" s="191">
        <v>0</v>
      </c>
      <c r="G8871" s="192" t="str">
        <f t="shared" si="444"/>
        <v>14,14</v>
      </c>
      <c r="H8871" s="191">
        <v>0</v>
      </c>
      <c r="I8871" s="191">
        <v>0</v>
      </c>
      <c r="J8871" s="191">
        <v>0</v>
      </c>
      <c r="K8871" s="187">
        <f t="shared" si="441"/>
        <v>14.14</v>
      </c>
      <c r="L8871" s="188">
        <f t="shared" si="442"/>
        <v>14.14</v>
      </c>
      <c r="M8871" s="193"/>
      <c r="N8871" s="186">
        <f t="shared" si="443"/>
        <v>1786</v>
      </c>
    </row>
    <row r="8872" spans="1:14" ht="13.5" x14ac:dyDescent="0.25">
      <c r="A8872">
        <v>1787</v>
      </c>
      <c r="B8872" t="s">
        <v>11339</v>
      </c>
      <c r="C8872" t="s">
        <v>217</v>
      </c>
      <c r="D8872" t="s">
        <v>9085</v>
      </c>
      <c r="E8872" s="190" t="s">
        <v>20421</v>
      </c>
      <c r="F8872" s="191">
        <v>0</v>
      </c>
      <c r="G8872" s="192" t="str">
        <f t="shared" si="444"/>
        <v>33,87</v>
      </c>
      <c r="H8872" s="191">
        <v>0</v>
      </c>
      <c r="I8872" s="191">
        <v>0</v>
      </c>
      <c r="J8872" s="191">
        <v>0</v>
      </c>
      <c r="K8872" s="187">
        <f t="shared" si="441"/>
        <v>33.869999999999997</v>
      </c>
      <c r="L8872" s="188">
        <f t="shared" si="442"/>
        <v>33.869999999999997</v>
      </c>
      <c r="M8872" s="193"/>
      <c r="N8872" s="186">
        <f t="shared" si="443"/>
        <v>1787</v>
      </c>
    </row>
    <row r="8873" spans="1:14" ht="13.5" x14ac:dyDescent="0.25">
      <c r="A8873">
        <v>1791</v>
      </c>
      <c r="B8873" t="s">
        <v>11340</v>
      </c>
      <c r="C8873" t="s">
        <v>217</v>
      </c>
      <c r="D8873" t="s">
        <v>9085</v>
      </c>
      <c r="E8873" s="190" t="s">
        <v>21401</v>
      </c>
      <c r="F8873" s="191">
        <v>0</v>
      </c>
      <c r="G8873" s="192" t="str">
        <f t="shared" si="444"/>
        <v>205,38</v>
      </c>
      <c r="H8873" s="191">
        <v>0</v>
      </c>
      <c r="I8873" s="191">
        <v>0</v>
      </c>
      <c r="J8873" s="191">
        <v>0</v>
      </c>
      <c r="K8873" s="187">
        <f t="shared" si="441"/>
        <v>205.38</v>
      </c>
      <c r="L8873" s="188">
        <f t="shared" si="442"/>
        <v>205.38</v>
      </c>
      <c r="M8873" s="193"/>
      <c r="N8873" s="186">
        <f t="shared" si="443"/>
        <v>1791</v>
      </c>
    </row>
    <row r="8874" spans="1:14" ht="13.5" x14ac:dyDescent="0.25">
      <c r="A8874">
        <v>1790</v>
      </c>
      <c r="B8874" t="s">
        <v>11341</v>
      </c>
      <c r="C8874" t="s">
        <v>217</v>
      </c>
      <c r="D8874" t="s">
        <v>9085</v>
      </c>
      <c r="E8874" s="190" t="s">
        <v>21402</v>
      </c>
      <c r="F8874" s="191">
        <v>0</v>
      </c>
      <c r="G8874" s="192" t="str">
        <f t="shared" si="444"/>
        <v>118,35</v>
      </c>
      <c r="H8874" s="191">
        <v>0</v>
      </c>
      <c r="I8874" s="191">
        <v>0</v>
      </c>
      <c r="J8874" s="191">
        <v>0</v>
      </c>
      <c r="K8874" s="187">
        <f t="shared" si="441"/>
        <v>118.35</v>
      </c>
      <c r="L8874" s="188">
        <f t="shared" si="442"/>
        <v>118.35</v>
      </c>
      <c r="M8874" s="193"/>
      <c r="N8874" s="186">
        <f t="shared" si="443"/>
        <v>1790</v>
      </c>
    </row>
    <row r="8875" spans="1:14" ht="13.5" x14ac:dyDescent="0.25">
      <c r="A8875">
        <v>1813</v>
      </c>
      <c r="B8875" t="s">
        <v>11342</v>
      </c>
      <c r="C8875" t="s">
        <v>217</v>
      </c>
      <c r="D8875" t="s">
        <v>9085</v>
      </c>
      <c r="E8875" s="190" t="s">
        <v>18391</v>
      </c>
      <c r="F8875" s="191">
        <v>0</v>
      </c>
      <c r="G8875" s="192" t="str">
        <f t="shared" si="444"/>
        <v>22,45</v>
      </c>
      <c r="H8875" s="191">
        <v>0</v>
      </c>
      <c r="I8875" s="191">
        <v>0</v>
      </c>
      <c r="J8875" s="191">
        <v>0</v>
      </c>
      <c r="K8875" s="187">
        <f t="shared" si="441"/>
        <v>22.45</v>
      </c>
      <c r="L8875" s="188">
        <f t="shared" si="442"/>
        <v>22.45</v>
      </c>
      <c r="M8875" s="193"/>
      <c r="N8875" s="186">
        <f t="shared" si="443"/>
        <v>1813</v>
      </c>
    </row>
    <row r="8876" spans="1:14" ht="13.5" x14ac:dyDescent="0.25">
      <c r="A8876">
        <v>1792</v>
      </c>
      <c r="B8876" t="s">
        <v>11343</v>
      </c>
      <c r="C8876" t="s">
        <v>217</v>
      </c>
      <c r="D8876" t="s">
        <v>9085</v>
      </c>
      <c r="E8876" s="190" t="s">
        <v>21403</v>
      </c>
      <c r="F8876" s="191">
        <v>0</v>
      </c>
      <c r="G8876" s="192" t="str">
        <f t="shared" si="444"/>
        <v>277,24</v>
      </c>
      <c r="H8876" s="191">
        <v>0</v>
      </c>
      <c r="I8876" s="191">
        <v>0</v>
      </c>
      <c r="J8876" s="191">
        <v>0</v>
      </c>
      <c r="K8876" s="187">
        <f t="shared" si="441"/>
        <v>277.24</v>
      </c>
      <c r="L8876" s="188">
        <f t="shared" si="442"/>
        <v>277.24</v>
      </c>
      <c r="M8876" s="193"/>
      <c r="N8876" s="186">
        <f t="shared" si="443"/>
        <v>1792</v>
      </c>
    </row>
    <row r="8877" spans="1:14" ht="13.5" x14ac:dyDescent="0.25">
      <c r="A8877">
        <v>1793</v>
      </c>
      <c r="B8877" t="s">
        <v>11344</v>
      </c>
      <c r="C8877" t="s">
        <v>217</v>
      </c>
      <c r="D8877" t="s">
        <v>9085</v>
      </c>
      <c r="E8877" s="190" t="s">
        <v>21404</v>
      </c>
      <c r="F8877" s="191">
        <v>0</v>
      </c>
      <c r="G8877" s="192" t="str">
        <f t="shared" si="444"/>
        <v>560,21</v>
      </c>
      <c r="H8877" s="191">
        <v>0</v>
      </c>
      <c r="I8877" s="191">
        <v>0</v>
      </c>
      <c r="J8877" s="191">
        <v>0</v>
      </c>
      <c r="K8877" s="187">
        <f t="shared" si="441"/>
        <v>560.21</v>
      </c>
      <c r="L8877" s="188">
        <f t="shared" si="442"/>
        <v>560.21</v>
      </c>
      <c r="M8877" s="193"/>
      <c r="N8877" s="186">
        <f t="shared" si="443"/>
        <v>1793</v>
      </c>
    </row>
    <row r="8878" spans="1:14" ht="13.5" x14ac:dyDescent="0.25">
      <c r="A8878">
        <v>1809</v>
      </c>
      <c r="B8878" t="s">
        <v>11345</v>
      </c>
      <c r="C8878" t="s">
        <v>217</v>
      </c>
      <c r="D8878" t="s">
        <v>9085</v>
      </c>
      <c r="E8878" s="190" t="s">
        <v>19232</v>
      </c>
      <c r="F8878" s="191">
        <v>0</v>
      </c>
      <c r="G8878" s="192" t="str">
        <f t="shared" si="444"/>
        <v>66,63</v>
      </c>
      <c r="H8878" s="191">
        <v>0</v>
      </c>
      <c r="I8878" s="191">
        <v>0</v>
      </c>
      <c r="J8878" s="191">
        <v>0</v>
      </c>
      <c r="K8878" s="187">
        <f t="shared" si="441"/>
        <v>66.63</v>
      </c>
      <c r="L8878" s="188">
        <f t="shared" si="442"/>
        <v>66.63</v>
      </c>
      <c r="M8878" s="193"/>
      <c r="N8878" s="186">
        <f t="shared" si="443"/>
        <v>1809</v>
      </c>
    </row>
    <row r="8879" spans="1:14" ht="13.5" x14ac:dyDescent="0.25">
      <c r="A8879">
        <v>1814</v>
      </c>
      <c r="B8879" t="s">
        <v>11346</v>
      </c>
      <c r="C8879" t="s">
        <v>217</v>
      </c>
      <c r="D8879" t="s">
        <v>9085</v>
      </c>
      <c r="E8879" s="190" t="s">
        <v>19233</v>
      </c>
      <c r="F8879" s="191">
        <v>0</v>
      </c>
      <c r="G8879" s="192" t="str">
        <f t="shared" si="444"/>
        <v>54,73</v>
      </c>
      <c r="H8879" s="191">
        <v>0</v>
      </c>
      <c r="I8879" s="191">
        <v>0</v>
      </c>
      <c r="J8879" s="191">
        <v>0</v>
      </c>
      <c r="K8879" s="187">
        <f t="shared" si="441"/>
        <v>54.73</v>
      </c>
      <c r="L8879" s="188">
        <f t="shared" si="442"/>
        <v>54.73</v>
      </c>
      <c r="M8879" s="193"/>
      <c r="N8879" s="186">
        <f t="shared" si="443"/>
        <v>1814</v>
      </c>
    </row>
    <row r="8880" spans="1:14" ht="13.5" x14ac:dyDescent="0.25">
      <c r="A8880">
        <v>1803</v>
      </c>
      <c r="B8880" t="s">
        <v>11347</v>
      </c>
      <c r="C8880" t="s">
        <v>217</v>
      </c>
      <c r="D8880" t="s">
        <v>9085</v>
      </c>
      <c r="E8880" s="190" t="s">
        <v>3013</v>
      </c>
      <c r="F8880" s="191">
        <v>0</v>
      </c>
      <c r="G8880" s="192" t="str">
        <f t="shared" si="444"/>
        <v>13,83</v>
      </c>
      <c r="H8880" s="191">
        <v>0</v>
      </c>
      <c r="I8880" s="191">
        <v>0</v>
      </c>
      <c r="J8880" s="191">
        <v>0</v>
      </c>
      <c r="K8880" s="187">
        <f t="shared" si="441"/>
        <v>13.83</v>
      </c>
      <c r="L8880" s="188">
        <f t="shared" si="442"/>
        <v>13.83</v>
      </c>
      <c r="M8880" s="193"/>
      <c r="N8880" s="186">
        <f t="shared" si="443"/>
        <v>1803</v>
      </c>
    </row>
    <row r="8881" spans="1:14" ht="13.5" x14ac:dyDescent="0.25">
      <c r="A8881">
        <v>1805</v>
      </c>
      <c r="B8881" t="s">
        <v>11348</v>
      </c>
      <c r="C8881" t="s">
        <v>217</v>
      </c>
      <c r="D8881" t="s">
        <v>9085</v>
      </c>
      <c r="E8881" s="190" t="s">
        <v>2429</v>
      </c>
      <c r="F8881" s="191">
        <v>0</v>
      </c>
      <c r="G8881" s="192" t="str">
        <f t="shared" si="444"/>
        <v>31,76</v>
      </c>
      <c r="H8881" s="191">
        <v>0</v>
      </c>
      <c r="I8881" s="191">
        <v>0</v>
      </c>
      <c r="J8881" s="191">
        <v>0</v>
      </c>
      <c r="K8881" s="187">
        <f t="shared" si="441"/>
        <v>31.76</v>
      </c>
      <c r="L8881" s="188">
        <f t="shared" si="442"/>
        <v>31.76</v>
      </c>
      <c r="M8881" s="193"/>
      <c r="N8881" s="186">
        <f t="shared" si="443"/>
        <v>1805</v>
      </c>
    </row>
    <row r="8882" spans="1:14" ht="13.5" x14ac:dyDescent="0.25">
      <c r="A8882">
        <v>1821</v>
      </c>
      <c r="B8882" t="s">
        <v>11349</v>
      </c>
      <c r="C8882" t="s">
        <v>217</v>
      </c>
      <c r="D8882" t="s">
        <v>9085</v>
      </c>
      <c r="E8882" s="190" t="s">
        <v>21405</v>
      </c>
      <c r="F8882" s="191">
        <v>0</v>
      </c>
      <c r="G8882" s="192" t="str">
        <f t="shared" si="444"/>
        <v>187,65</v>
      </c>
      <c r="H8882" s="191">
        <v>0</v>
      </c>
      <c r="I8882" s="191">
        <v>0</v>
      </c>
      <c r="J8882" s="191">
        <v>0</v>
      </c>
      <c r="K8882" s="187">
        <f t="shared" si="441"/>
        <v>187.65</v>
      </c>
      <c r="L8882" s="188">
        <f t="shared" si="442"/>
        <v>187.65</v>
      </c>
      <c r="M8882" s="193"/>
      <c r="N8882" s="186">
        <f t="shared" si="443"/>
        <v>1821</v>
      </c>
    </row>
    <row r="8883" spans="1:14" ht="13.5" x14ac:dyDescent="0.25">
      <c r="A8883">
        <v>1806</v>
      </c>
      <c r="B8883" t="s">
        <v>11350</v>
      </c>
      <c r="C8883" t="s">
        <v>217</v>
      </c>
      <c r="D8883" t="s">
        <v>9085</v>
      </c>
      <c r="E8883" s="190" t="s">
        <v>21406</v>
      </c>
      <c r="F8883" s="191">
        <v>0</v>
      </c>
      <c r="G8883" s="192" t="str">
        <f t="shared" si="444"/>
        <v>111,69</v>
      </c>
      <c r="H8883" s="191">
        <v>0</v>
      </c>
      <c r="I8883" s="191">
        <v>0</v>
      </c>
      <c r="J8883" s="191">
        <v>0</v>
      </c>
      <c r="K8883" s="187">
        <f t="shared" si="441"/>
        <v>111.69</v>
      </c>
      <c r="L8883" s="188">
        <f t="shared" si="442"/>
        <v>111.69</v>
      </c>
      <c r="M8883" s="193"/>
      <c r="N8883" s="186">
        <f t="shared" si="443"/>
        <v>1806</v>
      </c>
    </row>
    <row r="8884" spans="1:14" ht="13.5" x14ac:dyDescent="0.25">
      <c r="A8884">
        <v>1804</v>
      </c>
      <c r="B8884" t="s">
        <v>11351</v>
      </c>
      <c r="C8884" t="s">
        <v>217</v>
      </c>
      <c r="D8884" t="s">
        <v>9085</v>
      </c>
      <c r="E8884" s="190" t="s">
        <v>6930</v>
      </c>
      <c r="F8884" s="191">
        <v>0</v>
      </c>
      <c r="G8884" s="192" t="str">
        <f t="shared" si="444"/>
        <v>19,69</v>
      </c>
      <c r="H8884" s="191">
        <v>0</v>
      </c>
      <c r="I8884" s="191">
        <v>0</v>
      </c>
      <c r="J8884" s="191">
        <v>0</v>
      </c>
      <c r="K8884" s="187">
        <f t="shared" si="441"/>
        <v>19.690000000000001</v>
      </c>
      <c r="L8884" s="188">
        <f t="shared" si="442"/>
        <v>19.690000000000001</v>
      </c>
      <c r="M8884" s="193"/>
      <c r="N8884" s="186">
        <f t="shared" si="443"/>
        <v>1804</v>
      </c>
    </row>
    <row r="8885" spans="1:14" ht="13.5" x14ac:dyDescent="0.25">
      <c r="A8885">
        <v>1807</v>
      </c>
      <c r="B8885" t="s">
        <v>11352</v>
      </c>
      <c r="C8885" t="s">
        <v>217</v>
      </c>
      <c r="D8885" t="s">
        <v>9085</v>
      </c>
      <c r="E8885" s="190" t="s">
        <v>21407</v>
      </c>
      <c r="F8885" s="191">
        <v>0</v>
      </c>
      <c r="G8885" s="192" t="str">
        <f t="shared" si="444"/>
        <v>268,37</v>
      </c>
      <c r="H8885" s="191">
        <v>0</v>
      </c>
      <c r="I8885" s="191">
        <v>0</v>
      </c>
      <c r="J8885" s="191">
        <v>0</v>
      </c>
      <c r="K8885" s="187">
        <f t="shared" si="441"/>
        <v>268.37</v>
      </c>
      <c r="L8885" s="188">
        <f t="shared" si="442"/>
        <v>268.37</v>
      </c>
      <c r="M8885" s="193"/>
      <c r="N8885" s="186">
        <f t="shared" si="443"/>
        <v>1807</v>
      </c>
    </row>
    <row r="8886" spans="1:14" ht="13.5" x14ac:dyDescent="0.25">
      <c r="A8886">
        <v>1808</v>
      </c>
      <c r="B8886" t="s">
        <v>11353</v>
      </c>
      <c r="C8886" t="s">
        <v>217</v>
      </c>
      <c r="D8886" t="s">
        <v>9085</v>
      </c>
      <c r="E8886" s="190" t="s">
        <v>21408</v>
      </c>
      <c r="F8886" s="191">
        <v>0</v>
      </c>
      <c r="G8886" s="192" t="str">
        <f t="shared" si="444"/>
        <v>538,03</v>
      </c>
      <c r="H8886" s="191">
        <v>0</v>
      </c>
      <c r="I8886" s="191">
        <v>0</v>
      </c>
      <c r="J8886" s="191">
        <v>0</v>
      </c>
      <c r="K8886" s="187">
        <f t="shared" si="441"/>
        <v>538.03</v>
      </c>
      <c r="L8886" s="188">
        <f t="shared" si="442"/>
        <v>538.03</v>
      </c>
      <c r="M8886" s="193"/>
      <c r="N8886" s="186">
        <f t="shared" si="443"/>
        <v>1808</v>
      </c>
    </row>
    <row r="8887" spans="1:14" ht="13.5" x14ac:dyDescent="0.25">
      <c r="A8887">
        <v>1797</v>
      </c>
      <c r="B8887" t="s">
        <v>11354</v>
      </c>
      <c r="C8887" t="s">
        <v>217</v>
      </c>
      <c r="D8887" t="s">
        <v>9085</v>
      </c>
      <c r="E8887" s="190" t="s">
        <v>21409</v>
      </c>
      <c r="F8887" s="191">
        <v>0</v>
      </c>
      <c r="G8887" s="192" t="str">
        <f t="shared" si="444"/>
        <v>80,69</v>
      </c>
      <c r="H8887" s="191">
        <v>0</v>
      </c>
      <c r="I8887" s="191">
        <v>0</v>
      </c>
      <c r="J8887" s="191">
        <v>0</v>
      </c>
      <c r="K8887" s="187">
        <f t="shared" si="441"/>
        <v>80.69</v>
      </c>
      <c r="L8887" s="188">
        <f t="shared" si="442"/>
        <v>80.69</v>
      </c>
      <c r="M8887" s="193"/>
      <c r="N8887" s="186">
        <f t="shared" si="443"/>
        <v>1797</v>
      </c>
    </row>
    <row r="8888" spans="1:14" ht="13.5" x14ac:dyDescent="0.25">
      <c r="A8888">
        <v>1796</v>
      </c>
      <c r="B8888" t="s">
        <v>11355</v>
      </c>
      <c r="C8888" t="s">
        <v>217</v>
      </c>
      <c r="D8888" t="s">
        <v>9085</v>
      </c>
      <c r="E8888" s="190" t="s">
        <v>20267</v>
      </c>
      <c r="F8888" s="191">
        <v>0</v>
      </c>
      <c r="G8888" s="192" t="str">
        <f t="shared" si="444"/>
        <v>61,90</v>
      </c>
      <c r="H8888" s="191">
        <v>0</v>
      </c>
      <c r="I8888" s="191">
        <v>0</v>
      </c>
      <c r="J8888" s="191">
        <v>0</v>
      </c>
      <c r="K8888" s="187">
        <f t="shared" si="441"/>
        <v>61.9</v>
      </c>
      <c r="L8888" s="188">
        <f t="shared" si="442"/>
        <v>61.9</v>
      </c>
      <c r="M8888" s="193"/>
      <c r="N8888" s="186">
        <f t="shared" si="443"/>
        <v>1796</v>
      </c>
    </row>
    <row r="8889" spans="1:14" ht="13.5" x14ac:dyDescent="0.25">
      <c r="A8889">
        <v>1794</v>
      </c>
      <c r="B8889" t="s">
        <v>11356</v>
      </c>
      <c r="C8889" t="s">
        <v>217</v>
      </c>
      <c r="D8889" t="s">
        <v>9085</v>
      </c>
      <c r="E8889" s="190" t="s">
        <v>3818</v>
      </c>
      <c r="F8889" s="191">
        <v>0</v>
      </c>
      <c r="G8889" s="192" t="str">
        <f t="shared" si="444"/>
        <v>14,77</v>
      </c>
      <c r="H8889" s="191">
        <v>0</v>
      </c>
      <c r="I8889" s="191">
        <v>0</v>
      </c>
      <c r="J8889" s="191">
        <v>0</v>
      </c>
      <c r="K8889" s="187">
        <f t="shared" si="441"/>
        <v>14.77</v>
      </c>
      <c r="L8889" s="188">
        <f t="shared" si="442"/>
        <v>14.77</v>
      </c>
      <c r="M8889" s="193"/>
      <c r="N8889" s="186">
        <f t="shared" si="443"/>
        <v>1794</v>
      </c>
    </row>
    <row r="8890" spans="1:14" ht="13.5" x14ac:dyDescent="0.25">
      <c r="A8890">
        <v>1816</v>
      </c>
      <c r="B8890" t="s">
        <v>11357</v>
      </c>
      <c r="C8890" t="s">
        <v>217</v>
      </c>
      <c r="D8890" t="s">
        <v>9085</v>
      </c>
      <c r="E8890" s="190" t="s">
        <v>9362</v>
      </c>
      <c r="F8890" s="191">
        <v>0</v>
      </c>
      <c r="G8890" s="192" t="str">
        <f t="shared" si="444"/>
        <v>33,32</v>
      </c>
      <c r="H8890" s="191">
        <v>0</v>
      </c>
      <c r="I8890" s="191">
        <v>0</v>
      </c>
      <c r="J8890" s="191">
        <v>0</v>
      </c>
      <c r="K8890" s="187">
        <f t="shared" si="441"/>
        <v>33.32</v>
      </c>
      <c r="L8890" s="188">
        <f t="shared" si="442"/>
        <v>33.32</v>
      </c>
      <c r="M8890" s="193"/>
      <c r="N8890" s="186">
        <f t="shared" si="443"/>
        <v>1816</v>
      </c>
    </row>
    <row r="8891" spans="1:14" ht="13.5" x14ac:dyDescent="0.25">
      <c r="A8891">
        <v>1815</v>
      </c>
      <c r="B8891" t="s">
        <v>11358</v>
      </c>
      <c r="C8891" t="s">
        <v>217</v>
      </c>
      <c r="D8891" t="s">
        <v>9085</v>
      </c>
      <c r="E8891" s="190" t="s">
        <v>21410</v>
      </c>
      <c r="F8891" s="191">
        <v>0</v>
      </c>
      <c r="G8891" s="192" t="str">
        <f t="shared" si="444"/>
        <v>255,86</v>
      </c>
      <c r="H8891" s="191">
        <v>0</v>
      </c>
      <c r="I8891" s="191">
        <v>0</v>
      </c>
      <c r="J8891" s="191">
        <v>0</v>
      </c>
      <c r="K8891" s="187">
        <f t="shared" si="441"/>
        <v>255.86</v>
      </c>
      <c r="L8891" s="188">
        <f t="shared" si="442"/>
        <v>255.86</v>
      </c>
      <c r="M8891" s="193"/>
      <c r="N8891" s="186">
        <f t="shared" si="443"/>
        <v>1815</v>
      </c>
    </row>
    <row r="8892" spans="1:14" ht="13.5" x14ac:dyDescent="0.25">
      <c r="A8892">
        <v>1798</v>
      </c>
      <c r="B8892" t="s">
        <v>11359</v>
      </c>
      <c r="C8892" t="s">
        <v>217</v>
      </c>
      <c r="D8892" t="s">
        <v>9085</v>
      </c>
      <c r="E8892" s="190" t="s">
        <v>21411</v>
      </c>
      <c r="F8892" s="191">
        <v>0</v>
      </c>
      <c r="G8892" s="192" t="str">
        <f t="shared" si="444"/>
        <v>114,49</v>
      </c>
      <c r="H8892" s="191">
        <v>0</v>
      </c>
      <c r="I8892" s="191">
        <v>0</v>
      </c>
      <c r="J8892" s="191">
        <v>0</v>
      </c>
      <c r="K8892" s="187">
        <f t="shared" si="441"/>
        <v>114.49</v>
      </c>
      <c r="L8892" s="188">
        <f t="shared" si="442"/>
        <v>114.49</v>
      </c>
      <c r="M8892" s="193"/>
      <c r="N8892" s="186">
        <f t="shared" si="443"/>
        <v>1798</v>
      </c>
    </row>
    <row r="8893" spans="1:14" ht="13.5" x14ac:dyDescent="0.25">
      <c r="A8893">
        <v>1795</v>
      </c>
      <c r="B8893" t="s">
        <v>11360</v>
      </c>
      <c r="C8893" t="s">
        <v>217</v>
      </c>
      <c r="D8893" t="s">
        <v>9085</v>
      </c>
      <c r="E8893" s="190" t="s">
        <v>20816</v>
      </c>
      <c r="F8893" s="191">
        <v>0</v>
      </c>
      <c r="G8893" s="192" t="str">
        <f t="shared" si="444"/>
        <v>20,47</v>
      </c>
      <c r="H8893" s="191">
        <v>0</v>
      </c>
      <c r="I8893" s="191">
        <v>0</v>
      </c>
      <c r="J8893" s="191">
        <v>0</v>
      </c>
      <c r="K8893" s="187">
        <f t="shared" si="441"/>
        <v>20.47</v>
      </c>
      <c r="L8893" s="188">
        <f t="shared" si="442"/>
        <v>20.47</v>
      </c>
      <c r="M8893" s="193"/>
      <c r="N8893" s="186">
        <f t="shared" si="443"/>
        <v>1795</v>
      </c>
    </row>
    <row r="8894" spans="1:14" ht="13.5" x14ac:dyDescent="0.25">
      <c r="A8894">
        <v>1799</v>
      </c>
      <c r="B8894" t="s">
        <v>11361</v>
      </c>
      <c r="C8894" t="s">
        <v>217</v>
      </c>
      <c r="D8894" t="s">
        <v>9085</v>
      </c>
      <c r="E8894" s="190" t="s">
        <v>21412</v>
      </c>
      <c r="F8894" s="191">
        <v>0</v>
      </c>
      <c r="G8894" s="192" t="str">
        <f t="shared" si="444"/>
        <v>333,23</v>
      </c>
      <c r="H8894" s="191">
        <v>0</v>
      </c>
      <c r="I8894" s="191">
        <v>0</v>
      </c>
      <c r="J8894" s="191">
        <v>0</v>
      </c>
      <c r="K8894" s="187">
        <f t="shared" si="441"/>
        <v>333.23</v>
      </c>
      <c r="L8894" s="188">
        <f t="shared" si="442"/>
        <v>333.23</v>
      </c>
      <c r="M8894" s="193"/>
      <c r="N8894" s="186">
        <f t="shared" si="443"/>
        <v>1799</v>
      </c>
    </row>
    <row r="8895" spans="1:14" ht="13.5" x14ac:dyDescent="0.25">
      <c r="A8895">
        <v>1800</v>
      </c>
      <c r="B8895" t="s">
        <v>11362</v>
      </c>
      <c r="C8895" t="s">
        <v>217</v>
      </c>
      <c r="D8895" t="s">
        <v>9085</v>
      </c>
      <c r="E8895" s="190" t="s">
        <v>21413</v>
      </c>
      <c r="F8895" s="191">
        <v>0</v>
      </c>
      <c r="G8895" s="192" t="str">
        <f t="shared" si="444"/>
        <v>636,19</v>
      </c>
      <c r="H8895" s="191">
        <v>0</v>
      </c>
      <c r="I8895" s="191">
        <v>0</v>
      </c>
      <c r="J8895" s="191">
        <v>0</v>
      </c>
      <c r="K8895" s="187">
        <f t="shared" si="441"/>
        <v>636.19000000000005</v>
      </c>
      <c r="L8895" s="188">
        <f t="shared" si="442"/>
        <v>636.19000000000005</v>
      </c>
      <c r="M8895" s="193"/>
      <c r="N8895" s="186">
        <f t="shared" si="443"/>
        <v>1800</v>
      </c>
    </row>
    <row r="8896" spans="1:14" ht="13.5" x14ac:dyDescent="0.25">
      <c r="A8896">
        <v>1802</v>
      </c>
      <c r="B8896" t="s">
        <v>11363</v>
      </c>
      <c r="C8896" t="s">
        <v>217</v>
      </c>
      <c r="D8896" t="s">
        <v>9085</v>
      </c>
      <c r="E8896" s="190" t="s">
        <v>21414</v>
      </c>
      <c r="F8896" s="191">
        <v>0</v>
      </c>
      <c r="G8896" s="192" t="str">
        <f t="shared" si="444"/>
        <v>1.591,37</v>
      </c>
      <c r="H8896" s="191">
        <v>0</v>
      </c>
      <c r="I8896" s="191">
        <v>0</v>
      </c>
      <c r="J8896" s="191">
        <v>0</v>
      </c>
      <c r="K8896" s="187">
        <f t="shared" si="441"/>
        <v>1591.37</v>
      </c>
      <c r="L8896" s="188">
        <f t="shared" si="442"/>
        <v>1591.37</v>
      </c>
      <c r="M8896" s="193"/>
      <c r="N8896" s="186">
        <f t="shared" si="443"/>
        <v>1802</v>
      </c>
    </row>
    <row r="8897" spans="1:14" ht="13.5" x14ac:dyDescent="0.25">
      <c r="A8897">
        <v>40385</v>
      </c>
      <c r="B8897" t="s">
        <v>11364</v>
      </c>
      <c r="C8897" t="s">
        <v>217</v>
      </c>
      <c r="D8897" t="s">
        <v>9085</v>
      </c>
      <c r="E8897" s="190" t="s">
        <v>18390</v>
      </c>
      <c r="F8897" s="191">
        <v>0</v>
      </c>
      <c r="G8897" s="192" t="str">
        <f t="shared" si="444"/>
        <v>78,05</v>
      </c>
      <c r="H8897" s="191">
        <v>0</v>
      </c>
      <c r="I8897" s="191">
        <v>0</v>
      </c>
      <c r="J8897" s="191">
        <v>0</v>
      </c>
      <c r="K8897" s="187">
        <f t="shared" si="441"/>
        <v>78.05</v>
      </c>
      <c r="L8897" s="188">
        <f t="shared" si="442"/>
        <v>78.05</v>
      </c>
      <c r="M8897" s="193"/>
      <c r="N8897" s="186">
        <f t="shared" si="443"/>
        <v>40385</v>
      </c>
    </row>
    <row r="8898" spans="1:14" ht="13.5" x14ac:dyDescent="0.25">
      <c r="A8898">
        <v>40383</v>
      </c>
      <c r="B8898" t="s">
        <v>11365</v>
      </c>
      <c r="C8898" t="s">
        <v>217</v>
      </c>
      <c r="D8898" t="s">
        <v>9085</v>
      </c>
      <c r="E8898" s="190" t="s">
        <v>8299</v>
      </c>
      <c r="F8898" s="191">
        <v>0</v>
      </c>
      <c r="G8898" s="192" t="str">
        <f t="shared" si="444"/>
        <v>53,44</v>
      </c>
      <c r="H8898" s="191">
        <v>0</v>
      </c>
      <c r="I8898" s="191">
        <v>0</v>
      </c>
      <c r="J8898" s="191">
        <v>0</v>
      </c>
      <c r="K8898" s="187">
        <f t="shared" si="441"/>
        <v>53.44</v>
      </c>
      <c r="L8898" s="188">
        <f t="shared" si="442"/>
        <v>53.44</v>
      </c>
      <c r="M8898" s="193"/>
      <c r="N8898" s="186">
        <f t="shared" si="443"/>
        <v>40383</v>
      </c>
    </row>
    <row r="8899" spans="1:14" ht="13.5" x14ac:dyDescent="0.25">
      <c r="A8899">
        <v>40378</v>
      </c>
      <c r="B8899" t="s">
        <v>11366</v>
      </c>
      <c r="C8899" t="s">
        <v>217</v>
      </c>
      <c r="D8899" t="s">
        <v>9085</v>
      </c>
      <c r="E8899" s="190" t="s">
        <v>4042</v>
      </c>
      <c r="F8899" s="191">
        <v>0</v>
      </c>
      <c r="G8899" s="192" t="str">
        <f t="shared" si="444"/>
        <v>18,47</v>
      </c>
      <c r="H8899" s="191">
        <v>0</v>
      </c>
      <c r="I8899" s="191">
        <v>0</v>
      </c>
      <c r="J8899" s="191">
        <v>0</v>
      </c>
      <c r="K8899" s="187">
        <f t="shared" si="441"/>
        <v>18.47</v>
      </c>
      <c r="L8899" s="188">
        <f t="shared" si="442"/>
        <v>18.47</v>
      </c>
      <c r="M8899" s="193"/>
      <c r="N8899" s="186">
        <f t="shared" si="443"/>
        <v>40378</v>
      </c>
    </row>
    <row r="8900" spans="1:14" ht="13.5" x14ac:dyDescent="0.25">
      <c r="A8900">
        <v>40382</v>
      </c>
      <c r="B8900" t="s">
        <v>11367</v>
      </c>
      <c r="C8900" t="s">
        <v>217</v>
      </c>
      <c r="D8900" t="s">
        <v>9085</v>
      </c>
      <c r="E8900" s="190" t="s">
        <v>9142</v>
      </c>
      <c r="F8900" s="191">
        <v>0</v>
      </c>
      <c r="G8900" s="192" t="str">
        <f t="shared" si="444"/>
        <v>34,96</v>
      </c>
      <c r="H8900" s="191">
        <v>0</v>
      </c>
      <c r="I8900" s="191">
        <v>0</v>
      </c>
      <c r="J8900" s="191">
        <v>0</v>
      </c>
      <c r="K8900" s="187">
        <f t="shared" si="441"/>
        <v>34.96</v>
      </c>
      <c r="L8900" s="188">
        <f t="shared" si="442"/>
        <v>34.96</v>
      </c>
      <c r="M8900" s="193"/>
      <c r="N8900" s="186">
        <f t="shared" si="443"/>
        <v>40382</v>
      </c>
    </row>
    <row r="8901" spans="1:14" ht="13.5" x14ac:dyDescent="0.25">
      <c r="A8901">
        <v>40422</v>
      </c>
      <c r="B8901" t="s">
        <v>11368</v>
      </c>
      <c r="C8901" t="s">
        <v>217</v>
      </c>
      <c r="D8901" t="s">
        <v>9085</v>
      </c>
      <c r="E8901" s="190" t="s">
        <v>16227</v>
      </c>
      <c r="F8901" s="191">
        <v>0</v>
      </c>
      <c r="G8901" s="192" t="str">
        <f t="shared" si="444"/>
        <v>238,17</v>
      </c>
      <c r="H8901" s="191">
        <v>0</v>
      </c>
      <c r="I8901" s="191">
        <v>0</v>
      </c>
      <c r="J8901" s="191">
        <v>0</v>
      </c>
      <c r="K8901" s="187">
        <f t="shared" si="441"/>
        <v>238.17</v>
      </c>
      <c r="L8901" s="188">
        <f t="shared" si="442"/>
        <v>238.17</v>
      </c>
      <c r="M8901" s="193"/>
      <c r="N8901" s="186">
        <f t="shared" si="443"/>
        <v>40422</v>
      </c>
    </row>
    <row r="8902" spans="1:14" ht="13.5" x14ac:dyDescent="0.25">
      <c r="A8902">
        <v>40387</v>
      </c>
      <c r="B8902" t="s">
        <v>11369</v>
      </c>
      <c r="C8902" t="s">
        <v>217</v>
      </c>
      <c r="D8902" t="s">
        <v>9085</v>
      </c>
      <c r="E8902" s="190" t="s">
        <v>21415</v>
      </c>
      <c r="F8902" s="191">
        <v>0</v>
      </c>
      <c r="G8902" s="192" t="str">
        <f t="shared" si="444"/>
        <v>121,26</v>
      </c>
      <c r="H8902" s="191">
        <v>0</v>
      </c>
      <c r="I8902" s="191">
        <v>0</v>
      </c>
      <c r="J8902" s="191">
        <v>0</v>
      </c>
      <c r="K8902" s="187">
        <f t="shared" si="441"/>
        <v>121.26</v>
      </c>
      <c r="L8902" s="188">
        <f t="shared" si="442"/>
        <v>121.26</v>
      </c>
      <c r="M8902" s="193"/>
      <c r="N8902" s="186">
        <f t="shared" si="443"/>
        <v>40387</v>
      </c>
    </row>
    <row r="8903" spans="1:14" ht="13.5" x14ac:dyDescent="0.25">
      <c r="A8903">
        <v>40380</v>
      </c>
      <c r="B8903" t="s">
        <v>11370</v>
      </c>
      <c r="C8903" t="s">
        <v>217</v>
      </c>
      <c r="D8903" t="s">
        <v>9085</v>
      </c>
      <c r="E8903" s="190" t="s">
        <v>3035</v>
      </c>
      <c r="F8903" s="191">
        <v>0</v>
      </c>
      <c r="G8903" s="192" t="str">
        <f t="shared" si="444"/>
        <v>24,63</v>
      </c>
      <c r="H8903" s="191">
        <v>0</v>
      </c>
      <c r="I8903" s="191">
        <v>0</v>
      </c>
      <c r="J8903" s="191">
        <v>0</v>
      </c>
      <c r="K8903" s="187">
        <f t="shared" si="441"/>
        <v>24.63</v>
      </c>
      <c r="L8903" s="188">
        <f t="shared" si="442"/>
        <v>24.63</v>
      </c>
      <c r="M8903" s="193"/>
      <c r="N8903" s="186">
        <f t="shared" si="443"/>
        <v>40380</v>
      </c>
    </row>
    <row r="8904" spans="1:14" ht="13.5" x14ac:dyDescent="0.25">
      <c r="A8904">
        <v>40390</v>
      </c>
      <c r="B8904" t="s">
        <v>11371</v>
      </c>
      <c r="C8904" t="s">
        <v>217</v>
      </c>
      <c r="D8904" t="s">
        <v>9085</v>
      </c>
      <c r="E8904" s="190" t="s">
        <v>21416</v>
      </c>
      <c r="F8904" s="191">
        <v>0</v>
      </c>
      <c r="G8904" s="192" t="str">
        <f t="shared" si="444"/>
        <v>501,61</v>
      </c>
      <c r="H8904" s="191">
        <v>0</v>
      </c>
      <c r="I8904" s="191">
        <v>0</v>
      </c>
      <c r="J8904" s="191">
        <v>0</v>
      </c>
      <c r="K8904" s="187">
        <f t="shared" si="441"/>
        <v>501.61</v>
      </c>
      <c r="L8904" s="188">
        <f t="shared" si="442"/>
        <v>501.61</v>
      </c>
      <c r="M8904" s="193"/>
      <c r="N8904" s="186">
        <f t="shared" si="443"/>
        <v>40390</v>
      </c>
    </row>
    <row r="8905" spans="1:14" ht="13.5" x14ac:dyDescent="0.25">
      <c r="A8905">
        <v>40413</v>
      </c>
      <c r="B8905" t="s">
        <v>11372</v>
      </c>
      <c r="C8905" t="s">
        <v>217</v>
      </c>
      <c r="D8905" t="s">
        <v>9085</v>
      </c>
      <c r="E8905" s="190" t="s">
        <v>4300</v>
      </c>
      <c r="F8905" s="191">
        <v>0</v>
      </c>
      <c r="G8905" s="192" t="str">
        <f t="shared" si="444"/>
        <v>23,55</v>
      </c>
      <c r="H8905" s="191">
        <v>0</v>
      </c>
      <c r="I8905" s="191">
        <v>0</v>
      </c>
      <c r="J8905" s="191">
        <v>0</v>
      </c>
      <c r="K8905" s="187">
        <f t="shared" ref="K8905:K8968" si="445">H8905+I8905+J8905+G8905</f>
        <v>23.55</v>
      </c>
      <c r="L8905" s="188">
        <f t="shared" ref="L8905:L8968" si="446">G8905+I8905+J8905+H8905</f>
        <v>23.55</v>
      </c>
      <c r="M8905" s="193"/>
      <c r="N8905" s="186">
        <f t="shared" ref="N8905:N8968" si="447">A8905</f>
        <v>40413</v>
      </c>
    </row>
    <row r="8906" spans="1:14" ht="13.5" x14ac:dyDescent="0.25">
      <c r="A8906">
        <v>40415</v>
      </c>
      <c r="B8906" t="s">
        <v>11373</v>
      </c>
      <c r="C8906" t="s">
        <v>217</v>
      </c>
      <c r="D8906" t="s">
        <v>9085</v>
      </c>
      <c r="E8906" s="190" t="s">
        <v>5250</v>
      </c>
      <c r="F8906" s="191">
        <v>0</v>
      </c>
      <c r="G8906" s="192" t="str">
        <f t="shared" si="444"/>
        <v>33,55</v>
      </c>
      <c r="H8906" s="191">
        <v>0</v>
      </c>
      <c r="I8906" s="191">
        <v>0</v>
      </c>
      <c r="J8906" s="191">
        <v>0</v>
      </c>
      <c r="K8906" s="187">
        <f t="shared" si="445"/>
        <v>33.549999999999997</v>
      </c>
      <c r="L8906" s="188">
        <f t="shared" si="446"/>
        <v>33.549999999999997</v>
      </c>
      <c r="M8906" s="193"/>
      <c r="N8906" s="186">
        <f t="shared" si="447"/>
        <v>40415</v>
      </c>
    </row>
    <row r="8907" spans="1:14" ht="13.5" x14ac:dyDescent="0.25">
      <c r="A8907">
        <v>40417</v>
      </c>
      <c r="B8907" t="s">
        <v>11374</v>
      </c>
      <c r="C8907" t="s">
        <v>217</v>
      </c>
      <c r="D8907" t="s">
        <v>9085</v>
      </c>
      <c r="E8907" s="190" t="s">
        <v>9432</v>
      </c>
      <c r="F8907" s="191">
        <v>0</v>
      </c>
      <c r="G8907" s="192" t="str">
        <f t="shared" si="444"/>
        <v>39,58</v>
      </c>
      <c r="H8907" s="191">
        <v>0</v>
      </c>
      <c r="I8907" s="191">
        <v>0</v>
      </c>
      <c r="J8907" s="191">
        <v>0</v>
      </c>
      <c r="K8907" s="187">
        <f t="shared" si="445"/>
        <v>39.58</v>
      </c>
      <c r="L8907" s="188">
        <f t="shared" si="446"/>
        <v>39.58</v>
      </c>
      <c r="M8907" s="193"/>
      <c r="N8907" s="186">
        <f t="shared" si="447"/>
        <v>40417</v>
      </c>
    </row>
    <row r="8908" spans="1:14" ht="13.5" x14ac:dyDescent="0.25">
      <c r="A8908">
        <v>39271</v>
      </c>
      <c r="B8908" t="s">
        <v>11375</v>
      </c>
      <c r="C8908" t="s">
        <v>217</v>
      </c>
      <c r="D8908" t="s">
        <v>9085</v>
      </c>
      <c r="E8908" s="190" t="s">
        <v>1652</v>
      </c>
      <c r="F8908" s="191">
        <v>0</v>
      </c>
      <c r="G8908" s="192" t="str">
        <f t="shared" si="444"/>
        <v>2,32</v>
      </c>
      <c r="H8908" s="191">
        <v>0</v>
      </c>
      <c r="I8908" s="191">
        <v>0</v>
      </c>
      <c r="J8908" s="191">
        <v>0</v>
      </c>
      <c r="K8908" s="187">
        <f t="shared" si="445"/>
        <v>2.3199999999999998</v>
      </c>
      <c r="L8908" s="188">
        <f t="shared" si="446"/>
        <v>2.3199999999999998</v>
      </c>
      <c r="M8908" s="193"/>
      <c r="N8908" s="186">
        <f t="shared" si="447"/>
        <v>39271</v>
      </c>
    </row>
    <row r="8909" spans="1:14" ht="13.5" x14ac:dyDescent="0.25">
      <c r="A8909">
        <v>39273</v>
      </c>
      <c r="B8909" t="s">
        <v>11376</v>
      </c>
      <c r="C8909" t="s">
        <v>217</v>
      </c>
      <c r="D8909" t="s">
        <v>9085</v>
      </c>
      <c r="E8909" s="190" t="s">
        <v>3302</v>
      </c>
      <c r="F8909" s="191">
        <v>0</v>
      </c>
      <c r="G8909" s="192" t="str">
        <f t="shared" si="444"/>
        <v>3,93</v>
      </c>
      <c r="H8909" s="191">
        <v>0</v>
      </c>
      <c r="I8909" s="191">
        <v>0</v>
      </c>
      <c r="J8909" s="191">
        <v>0</v>
      </c>
      <c r="K8909" s="187">
        <f t="shared" si="445"/>
        <v>3.93</v>
      </c>
      <c r="L8909" s="188">
        <f t="shared" si="446"/>
        <v>3.93</v>
      </c>
      <c r="M8909" s="193"/>
      <c r="N8909" s="186">
        <f t="shared" si="447"/>
        <v>39273</v>
      </c>
    </row>
    <row r="8910" spans="1:14" ht="13.5" x14ac:dyDescent="0.25">
      <c r="A8910">
        <v>39272</v>
      </c>
      <c r="B8910" t="s">
        <v>11377</v>
      </c>
      <c r="C8910" t="s">
        <v>217</v>
      </c>
      <c r="D8910" t="s">
        <v>9085</v>
      </c>
      <c r="E8910" s="190" t="s">
        <v>1413</v>
      </c>
      <c r="F8910" s="191">
        <v>0</v>
      </c>
      <c r="G8910" s="192" t="str">
        <f t="shared" si="444"/>
        <v>2,85</v>
      </c>
      <c r="H8910" s="191">
        <v>0</v>
      </c>
      <c r="I8910" s="191">
        <v>0</v>
      </c>
      <c r="J8910" s="191">
        <v>0</v>
      </c>
      <c r="K8910" s="187">
        <f t="shared" si="445"/>
        <v>2.85</v>
      </c>
      <c r="L8910" s="188">
        <f t="shared" si="446"/>
        <v>2.85</v>
      </c>
      <c r="M8910" s="193"/>
      <c r="N8910" s="186">
        <f t="shared" si="447"/>
        <v>39272</v>
      </c>
    </row>
    <row r="8911" spans="1:14" ht="13.5" x14ac:dyDescent="0.25">
      <c r="A8911">
        <v>1875</v>
      </c>
      <c r="B8911" t="s">
        <v>11378</v>
      </c>
      <c r="C8911" t="s">
        <v>217</v>
      </c>
      <c r="D8911" t="s">
        <v>9085</v>
      </c>
      <c r="E8911" s="190" t="s">
        <v>1566</v>
      </c>
      <c r="F8911" s="191">
        <v>0</v>
      </c>
      <c r="G8911" s="192" t="str">
        <f t="shared" si="444"/>
        <v>6,29</v>
      </c>
      <c r="H8911" s="191">
        <v>0</v>
      </c>
      <c r="I8911" s="191">
        <v>0</v>
      </c>
      <c r="J8911" s="191">
        <v>0</v>
      </c>
      <c r="K8911" s="187">
        <f t="shared" si="445"/>
        <v>6.29</v>
      </c>
      <c r="L8911" s="188">
        <f t="shared" si="446"/>
        <v>6.29</v>
      </c>
      <c r="M8911" s="193"/>
      <c r="N8911" s="186">
        <f t="shared" si="447"/>
        <v>1875</v>
      </c>
    </row>
    <row r="8912" spans="1:14" ht="13.5" x14ac:dyDescent="0.25">
      <c r="A8912">
        <v>1874</v>
      </c>
      <c r="B8912" t="s">
        <v>11379</v>
      </c>
      <c r="C8912" t="s">
        <v>217</v>
      </c>
      <c r="D8912" t="s">
        <v>9085</v>
      </c>
      <c r="E8912" s="190" t="s">
        <v>2376</v>
      </c>
      <c r="F8912" s="191">
        <v>0</v>
      </c>
      <c r="G8912" s="192" t="str">
        <f t="shared" si="444"/>
        <v>5,19</v>
      </c>
      <c r="H8912" s="191">
        <v>0</v>
      </c>
      <c r="I8912" s="191">
        <v>0</v>
      </c>
      <c r="J8912" s="191">
        <v>0</v>
      </c>
      <c r="K8912" s="187">
        <f t="shared" si="445"/>
        <v>5.19</v>
      </c>
      <c r="L8912" s="188">
        <f t="shared" si="446"/>
        <v>5.19</v>
      </c>
      <c r="M8912" s="193"/>
      <c r="N8912" s="186">
        <f t="shared" si="447"/>
        <v>1874</v>
      </c>
    </row>
    <row r="8913" spans="1:14" ht="13.5" x14ac:dyDescent="0.25">
      <c r="A8913">
        <v>1870</v>
      </c>
      <c r="B8913" t="s">
        <v>11380</v>
      </c>
      <c r="C8913" t="s">
        <v>217</v>
      </c>
      <c r="D8913" t="s">
        <v>9085</v>
      </c>
      <c r="E8913" s="190" t="s">
        <v>509</v>
      </c>
      <c r="F8913" s="191">
        <v>0</v>
      </c>
      <c r="G8913" s="192" t="str">
        <f t="shared" si="444"/>
        <v>3,00</v>
      </c>
      <c r="H8913" s="191">
        <v>0</v>
      </c>
      <c r="I8913" s="191">
        <v>0</v>
      </c>
      <c r="J8913" s="191">
        <v>0</v>
      </c>
      <c r="K8913" s="187">
        <f t="shared" si="445"/>
        <v>3</v>
      </c>
      <c r="L8913" s="188">
        <f t="shared" si="446"/>
        <v>3</v>
      </c>
      <c r="M8913" s="193"/>
      <c r="N8913" s="186">
        <f t="shared" si="447"/>
        <v>1870</v>
      </c>
    </row>
    <row r="8914" spans="1:14" ht="13.5" x14ac:dyDescent="0.25">
      <c r="A8914">
        <v>1884</v>
      </c>
      <c r="B8914" t="s">
        <v>11381</v>
      </c>
      <c r="C8914" t="s">
        <v>217</v>
      </c>
      <c r="D8914" t="s">
        <v>9085</v>
      </c>
      <c r="E8914" s="190" t="s">
        <v>361</v>
      </c>
      <c r="F8914" s="191">
        <v>0</v>
      </c>
      <c r="G8914" s="192" t="str">
        <f t="shared" si="444"/>
        <v>4,60</v>
      </c>
      <c r="H8914" s="191">
        <v>0</v>
      </c>
      <c r="I8914" s="191">
        <v>0</v>
      </c>
      <c r="J8914" s="191">
        <v>0</v>
      </c>
      <c r="K8914" s="187">
        <f t="shared" si="445"/>
        <v>4.5999999999999996</v>
      </c>
      <c r="L8914" s="188">
        <f t="shared" si="446"/>
        <v>4.5999999999999996</v>
      </c>
      <c r="M8914" s="193"/>
      <c r="N8914" s="186">
        <f t="shared" si="447"/>
        <v>1884</v>
      </c>
    </row>
    <row r="8915" spans="1:14" ht="13.5" x14ac:dyDescent="0.25">
      <c r="A8915">
        <v>1887</v>
      </c>
      <c r="B8915" t="s">
        <v>11382</v>
      </c>
      <c r="C8915" t="s">
        <v>217</v>
      </c>
      <c r="D8915" t="s">
        <v>9085</v>
      </c>
      <c r="E8915" s="190" t="s">
        <v>24867</v>
      </c>
      <c r="F8915" s="191">
        <v>0</v>
      </c>
      <c r="G8915" s="192" t="str">
        <f t="shared" si="444"/>
        <v>26,08</v>
      </c>
      <c r="H8915" s="191">
        <v>0</v>
      </c>
      <c r="I8915" s="191">
        <v>0</v>
      </c>
      <c r="J8915" s="191">
        <v>0</v>
      </c>
      <c r="K8915" s="187">
        <f t="shared" si="445"/>
        <v>26.08</v>
      </c>
      <c r="L8915" s="188">
        <f t="shared" si="446"/>
        <v>26.08</v>
      </c>
      <c r="M8915" s="193"/>
      <c r="N8915" s="186">
        <f t="shared" si="447"/>
        <v>1887</v>
      </c>
    </row>
    <row r="8916" spans="1:14" ht="13.5" x14ac:dyDescent="0.25">
      <c r="A8916">
        <v>1876</v>
      </c>
      <c r="B8916" t="s">
        <v>11383</v>
      </c>
      <c r="C8916" t="s">
        <v>217</v>
      </c>
      <c r="D8916" t="s">
        <v>9085</v>
      </c>
      <c r="E8916" s="190" t="s">
        <v>9339</v>
      </c>
      <c r="F8916" s="191">
        <v>0</v>
      </c>
      <c r="G8916" s="192" t="str">
        <f t="shared" ref="G8916:G8979" si="448">E8916</f>
        <v>10,22</v>
      </c>
      <c r="H8916" s="191">
        <v>0</v>
      </c>
      <c r="I8916" s="191">
        <v>0</v>
      </c>
      <c r="J8916" s="191">
        <v>0</v>
      </c>
      <c r="K8916" s="187">
        <f t="shared" si="445"/>
        <v>10.220000000000001</v>
      </c>
      <c r="L8916" s="188">
        <f t="shared" si="446"/>
        <v>10.220000000000001</v>
      </c>
      <c r="M8916" s="193"/>
      <c r="N8916" s="186">
        <f t="shared" si="447"/>
        <v>1876</v>
      </c>
    </row>
    <row r="8917" spans="1:14" ht="13.5" x14ac:dyDescent="0.25">
      <c r="A8917">
        <v>1879</v>
      </c>
      <c r="B8917" t="s">
        <v>11384</v>
      </c>
      <c r="C8917" t="s">
        <v>217</v>
      </c>
      <c r="D8917" t="s">
        <v>9085</v>
      </c>
      <c r="E8917" s="190" t="s">
        <v>581</v>
      </c>
      <c r="F8917" s="191">
        <v>0</v>
      </c>
      <c r="G8917" s="192" t="str">
        <f t="shared" si="448"/>
        <v>3,04</v>
      </c>
      <c r="H8917" s="191">
        <v>0</v>
      </c>
      <c r="I8917" s="191">
        <v>0</v>
      </c>
      <c r="J8917" s="191">
        <v>0</v>
      </c>
      <c r="K8917" s="187">
        <f t="shared" si="445"/>
        <v>3.04</v>
      </c>
      <c r="L8917" s="188">
        <f t="shared" si="446"/>
        <v>3.04</v>
      </c>
      <c r="M8917" s="193"/>
      <c r="N8917" s="186">
        <f t="shared" si="447"/>
        <v>1879</v>
      </c>
    </row>
    <row r="8918" spans="1:14" ht="13.5" x14ac:dyDescent="0.25">
      <c r="A8918">
        <v>1877</v>
      </c>
      <c r="B8918" t="s">
        <v>11385</v>
      </c>
      <c r="C8918" t="s">
        <v>217</v>
      </c>
      <c r="D8918" t="s">
        <v>9085</v>
      </c>
      <c r="E8918" s="190" t="s">
        <v>19567</v>
      </c>
      <c r="F8918" s="191">
        <v>0</v>
      </c>
      <c r="G8918" s="192" t="str">
        <f t="shared" si="448"/>
        <v>26,12</v>
      </c>
      <c r="H8918" s="191">
        <v>0</v>
      </c>
      <c r="I8918" s="191">
        <v>0</v>
      </c>
      <c r="J8918" s="191">
        <v>0</v>
      </c>
      <c r="K8918" s="187">
        <f t="shared" si="445"/>
        <v>26.12</v>
      </c>
      <c r="L8918" s="188">
        <f t="shared" si="446"/>
        <v>26.12</v>
      </c>
      <c r="M8918" s="193"/>
      <c r="N8918" s="186">
        <f t="shared" si="447"/>
        <v>1877</v>
      </c>
    </row>
    <row r="8919" spans="1:14" ht="13.5" x14ac:dyDescent="0.25">
      <c r="A8919">
        <v>1878</v>
      </c>
      <c r="B8919" t="s">
        <v>11386</v>
      </c>
      <c r="C8919" t="s">
        <v>217</v>
      </c>
      <c r="D8919" t="s">
        <v>9085</v>
      </c>
      <c r="E8919" s="190" t="s">
        <v>28386</v>
      </c>
      <c r="F8919" s="191">
        <v>0</v>
      </c>
      <c r="G8919" s="192" t="str">
        <f t="shared" si="448"/>
        <v>52,47</v>
      </c>
      <c r="H8919" s="191">
        <v>0</v>
      </c>
      <c r="I8919" s="191">
        <v>0</v>
      </c>
      <c r="J8919" s="191">
        <v>0</v>
      </c>
      <c r="K8919" s="187">
        <f t="shared" si="445"/>
        <v>52.47</v>
      </c>
      <c r="L8919" s="188">
        <f t="shared" si="446"/>
        <v>52.47</v>
      </c>
      <c r="M8919" s="193"/>
      <c r="N8919" s="186">
        <f t="shared" si="447"/>
        <v>1878</v>
      </c>
    </row>
    <row r="8920" spans="1:14" ht="13.5" x14ac:dyDescent="0.25">
      <c r="A8920">
        <v>2621</v>
      </c>
      <c r="B8920" t="s">
        <v>11387</v>
      </c>
      <c r="C8920" t="s">
        <v>217</v>
      </c>
      <c r="D8920" t="s">
        <v>9085</v>
      </c>
      <c r="E8920" s="190" t="s">
        <v>21417</v>
      </c>
      <c r="F8920" s="191">
        <v>0</v>
      </c>
      <c r="G8920" s="192" t="str">
        <f t="shared" si="448"/>
        <v>174,32</v>
      </c>
      <c r="H8920" s="191">
        <v>0</v>
      </c>
      <c r="I8920" s="191">
        <v>0</v>
      </c>
      <c r="J8920" s="191">
        <v>0</v>
      </c>
      <c r="K8920" s="187">
        <f t="shared" si="445"/>
        <v>174.32</v>
      </c>
      <c r="L8920" s="188">
        <f t="shared" si="446"/>
        <v>174.32</v>
      </c>
      <c r="M8920" s="193"/>
      <c r="N8920" s="186">
        <f t="shared" si="447"/>
        <v>2621</v>
      </c>
    </row>
    <row r="8921" spans="1:14" ht="13.5" x14ac:dyDescent="0.25">
      <c r="A8921">
        <v>2616</v>
      </c>
      <c r="B8921" t="s">
        <v>11388</v>
      </c>
      <c r="C8921" t="s">
        <v>217</v>
      </c>
      <c r="D8921" t="s">
        <v>9085</v>
      </c>
      <c r="E8921" s="190" t="s">
        <v>652</v>
      </c>
      <c r="F8921" s="191">
        <v>0</v>
      </c>
      <c r="G8921" s="192" t="str">
        <f t="shared" si="448"/>
        <v>4,93</v>
      </c>
      <c r="H8921" s="191">
        <v>0</v>
      </c>
      <c r="I8921" s="191">
        <v>0</v>
      </c>
      <c r="J8921" s="191">
        <v>0</v>
      </c>
      <c r="K8921" s="187">
        <f t="shared" si="445"/>
        <v>4.93</v>
      </c>
      <c r="L8921" s="188">
        <f t="shared" si="446"/>
        <v>4.93</v>
      </c>
      <c r="M8921" s="193"/>
      <c r="N8921" s="186">
        <f t="shared" si="447"/>
        <v>2616</v>
      </c>
    </row>
    <row r="8922" spans="1:14" ht="13.5" x14ac:dyDescent="0.25">
      <c r="A8922">
        <v>2633</v>
      </c>
      <c r="B8922" t="s">
        <v>11389</v>
      </c>
      <c r="C8922" t="s">
        <v>217</v>
      </c>
      <c r="D8922" t="s">
        <v>9085</v>
      </c>
      <c r="E8922" s="190" t="s">
        <v>6518</v>
      </c>
      <c r="F8922" s="191">
        <v>0</v>
      </c>
      <c r="G8922" s="192" t="str">
        <f t="shared" si="448"/>
        <v>5,58</v>
      </c>
      <c r="H8922" s="191">
        <v>0</v>
      </c>
      <c r="I8922" s="191">
        <v>0</v>
      </c>
      <c r="J8922" s="191">
        <v>0</v>
      </c>
      <c r="K8922" s="187">
        <f t="shared" si="445"/>
        <v>5.58</v>
      </c>
      <c r="L8922" s="188">
        <f t="shared" si="446"/>
        <v>5.58</v>
      </c>
      <c r="M8922" s="193"/>
      <c r="N8922" s="186">
        <f t="shared" si="447"/>
        <v>2633</v>
      </c>
    </row>
    <row r="8923" spans="1:14" ht="13.5" x14ac:dyDescent="0.25">
      <c r="A8923">
        <v>2617</v>
      </c>
      <c r="B8923" t="s">
        <v>11390</v>
      </c>
      <c r="C8923" t="s">
        <v>217</v>
      </c>
      <c r="D8923" t="s">
        <v>9085</v>
      </c>
      <c r="E8923" s="190" t="s">
        <v>649</v>
      </c>
      <c r="F8923" s="191">
        <v>0</v>
      </c>
      <c r="G8923" s="192" t="str">
        <f t="shared" si="448"/>
        <v>7,58</v>
      </c>
      <c r="H8923" s="191">
        <v>0</v>
      </c>
      <c r="I8923" s="191">
        <v>0</v>
      </c>
      <c r="J8923" s="191">
        <v>0</v>
      </c>
      <c r="K8923" s="187">
        <f t="shared" si="445"/>
        <v>7.58</v>
      </c>
      <c r="L8923" s="188">
        <f t="shared" si="446"/>
        <v>7.58</v>
      </c>
      <c r="M8923" s="193"/>
      <c r="N8923" s="186">
        <f t="shared" si="447"/>
        <v>2617</v>
      </c>
    </row>
    <row r="8924" spans="1:14" ht="13.5" x14ac:dyDescent="0.25">
      <c r="A8924">
        <v>2618</v>
      </c>
      <c r="B8924" t="s">
        <v>11391</v>
      </c>
      <c r="C8924" t="s">
        <v>217</v>
      </c>
      <c r="D8924" t="s">
        <v>9085</v>
      </c>
      <c r="E8924" s="190" t="s">
        <v>15997</v>
      </c>
      <c r="F8924" s="191">
        <v>0</v>
      </c>
      <c r="G8924" s="192" t="str">
        <f t="shared" si="448"/>
        <v>17,26</v>
      </c>
      <c r="H8924" s="191">
        <v>0</v>
      </c>
      <c r="I8924" s="191">
        <v>0</v>
      </c>
      <c r="J8924" s="191">
        <v>0</v>
      </c>
      <c r="K8924" s="187">
        <f t="shared" si="445"/>
        <v>17.260000000000002</v>
      </c>
      <c r="L8924" s="188">
        <f t="shared" si="446"/>
        <v>17.260000000000002</v>
      </c>
      <c r="M8924" s="193"/>
      <c r="N8924" s="186">
        <f t="shared" si="447"/>
        <v>2618</v>
      </c>
    </row>
    <row r="8925" spans="1:14" ht="13.5" x14ac:dyDescent="0.25">
      <c r="A8925">
        <v>2632</v>
      </c>
      <c r="B8925" t="s">
        <v>11392</v>
      </c>
      <c r="C8925" t="s">
        <v>217</v>
      </c>
      <c r="D8925" t="s">
        <v>9085</v>
      </c>
      <c r="E8925" s="190" t="s">
        <v>3819</v>
      </c>
      <c r="F8925" s="191">
        <v>0</v>
      </c>
      <c r="G8925" s="192" t="str">
        <f t="shared" si="448"/>
        <v>21,06</v>
      </c>
      <c r="H8925" s="191">
        <v>0</v>
      </c>
      <c r="I8925" s="191">
        <v>0</v>
      </c>
      <c r="J8925" s="191">
        <v>0</v>
      </c>
      <c r="K8925" s="187">
        <f t="shared" si="445"/>
        <v>21.06</v>
      </c>
      <c r="L8925" s="188">
        <f t="shared" si="446"/>
        <v>21.06</v>
      </c>
      <c r="M8925" s="193"/>
      <c r="N8925" s="186">
        <f t="shared" si="447"/>
        <v>2632</v>
      </c>
    </row>
    <row r="8926" spans="1:14" ht="13.5" x14ac:dyDescent="0.25">
      <c r="A8926">
        <v>2631</v>
      </c>
      <c r="B8926" t="s">
        <v>11393</v>
      </c>
      <c r="C8926" t="s">
        <v>217</v>
      </c>
      <c r="D8926" t="s">
        <v>9085</v>
      </c>
      <c r="E8926" s="190" t="s">
        <v>9568</v>
      </c>
      <c r="F8926" s="191">
        <v>0</v>
      </c>
      <c r="G8926" s="192" t="str">
        <f t="shared" si="448"/>
        <v>30,92</v>
      </c>
      <c r="H8926" s="191">
        <v>0</v>
      </c>
      <c r="I8926" s="191">
        <v>0</v>
      </c>
      <c r="J8926" s="191">
        <v>0</v>
      </c>
      <c r="K8926" s="187">
        <f t="shared" si="445"/>
        <v>30.92</v>
      </c>
      <c r="L8926" s="188">
        <f t="shared" si="446"/>
        <v>30.92</v>
      </c>
      <c r="M8926" s="193"/>
      <c r="N8926" s="186">
        <f t="shared" si="447"/>
        <v>2631</v>
      </c>
    </row>
    <row r="8927" spans="1:14" ht="13.5" x14ac:dyDescent="0.25">
      <c r="A8927">
        <v>2619</v>
      </c>
      <c r="B8927" t="s">
        <v>11394</v>
      </c>
      <c r="C8927" t="s">
        <v>217</v>
      </c>
      <c r="D8927" t="s">
        <v>9085</v>
      </c>
      <c r="E8927" s="190" t="s">
        <v>18622</v>
      </c>
      <c r="F8927" s="191">
        <v>0</v>
      </c>
      <c r="G8927" s="192" t="str">
        <f t="shared" si="448"/>
        <v>78,29</v>
      </c>
      <c r="H8927" s="191">
        <v>0</v>
      </c>
      <c r="I8927" s="191">
        <v>0</v>
      </c>
      <c r="J8927" s="191">
        <v>0</v>
      </c>
      <c r="K8927" s="187">
        <f t="shared" si="445"/>
        <v>78.290000000000006</v>
      </c>
      <c r="L8927" s="188">
        <f t="shared" si="446"/>
        <v>78.290000000000006</v>
      </c>
      <c r="M8927" s="193"/>
      <c r="N8927" s="186">
        <f t="shared" si="447"/>
        <v>2619</v>
      </c>
    </row>
    <row r="8928" spans="1:14" ht="13.5" x14ac:dyDescent="0.25">
      <c r="A8928">
        <v>2620</v>
      </c>
      <c r="B8928" t="s">
        <v>11395</v>
      </c>
      <c r="C8928" t="s">
        <v>217</v>
      </c>
      <c r="D8928" t="s">
        <v>9085</v>
      </c>
      <c r="E8928" s="190" t="s">
        <v>21418</v>
      </c>
      <c r="F8928" s="191">
        <v>0</v>
      </c>
      <c r="G8928" s="192" t="str">
        <f t="shared" si="448"/>
        <v>102,78</v>
      </c>
      <c r="H8928" s="191">
        <v>0</v>
      </c>
      <c r="I8928" s="191">
        <v>0</v>
      </c>
      <c r="J8928" s="191">
        <v>0</v>
      </c>
      <c r="K8928" s="187">
        <f t="shared" si="445"/>
        <v>102.78</v>
      </c>
      <c r="L8928" s="188">
        <f t="shared" si="446"/>
        <v>102.78</v>
      </c>
      <c r="M8928" s="193"/>
      <c r="N8928" s="186">
        <f t="shared" si="447"/>
        <v>2620</v>
      </c>
    </row>
    <row r="8929" spans="1:14" ht="13.5" x14ac:dyDescent="0.25">
      <c r="A8929">
        <v>44472</v>
      </c>
      <c r="B8929" t="s">
        <v>16221</v>
      </c>
      <c r="C8929" t="s">
        <v>217</v>
      </c>
      <c r="D8929" t="s">
        <v>9085</v>
      </c>
      <c r="E8929" s="190" t="s">
        <v>4626</v>
      </c>
      <c r="F8929" s="191">
        <v>0</v>
      </c>
      <c r="G8929" s="192" t="str">
        <f t="shared" si="448"/>
        <v>58,71</v>
      </c>
      <c r="H8929" s="191">
        <v>0</v>
      </c>
      <c r="I8929" s="191">
        <v>0</v>
      </c>
      <c r="J8929" s="191">
        <v>0</v>
      </c>
      <c r="K8929" s="187">
        <f t="shared" si="445"/>
        <v>58.71</v>
      </c>
      <c r="L8929" s="188">
        <f t="shared" si="446"/>
        <v>58.71</v>
      </c>
      <c r="M8929" s="193"/>
      <c r="N8929" s="186">
        <f t="shared" si="447"/>
        <v>44472</v>
      </c>
    </row>
    <row r="8930" spans="1:14" ht="13.5" x14ac:dyDescent="0.25">
      <c r="A8930">
        <v>38369</v>
      </c>
      <c r="B8930" t="s">
        <v>11396</v>
      </c>
      <c r="C8930" t="s">
        <v>217</v>
      </c>
      <c r="D8930" t="s">
        <v>9085</v>
      </c>
      <c r="E8930" s="190" t="s">
        <v>3573</v>
      </c>
      <c r="F8930" s="191">
        <v>0</v>
      </c>
      <c r="G8930" s="192" t="str">
        <f t="shared" si="448"/>
        <v>19,26</v>
      </c>
      <c r="H8930" s="191">
        <v>0</v>
      </c>
      <c r="I8930" s="191">
        <v>0</v>
      </c>
      <c r="J8930" s="191">
        <v>0</v>
      </c>
      <c r="K8930" s="187">
        <f t="shared" si="445"/>
        <v>19.260000000000002</v>
      </c>
      <c r="L8930" s="188">
        <f t="shared" si="446"/>
        <v>19.260000000000002</v>
      </c>
      <c r="M8930" s="193"/>
      <c r="N8930" s="186">
        <f t="shared" si="447"/>
        <v>38369</v>
      </c>
    </row>
    <row r="8931" spans="1:14" ht="13.5" x14ac:dyDescent="0.25">
      <c r="A8931">
        <v>38370</v>
      </c>
      <c r="B8931" t="s">
        <v>11397</v>
      </c>
      <c r="C8931" t="s">
        <v>217</v>
      </c>
      <c r="D8931" t="s">
        <v>9085</v>
      </c>
      <c r="E8931" s="190" t="s">
        <v>3573</v>
      </c>
      <c r="F8931" s="191">
        <v>0</v>
      </c>
      <c r="G8931" s="192" t="str">
        <f t="shared" si="448"/>
        <v>19,26</v>
      </c>
      <c r="H8931" s="191">
        <v>0</v>
      </c>
      <c r="I8931" s="191">
        <v>0</v>
      </c>
      <c r="J8931" s="191">
        <v>0</v>
      </c>
      <c r="K8931" s="187">
        <f t="shared" si="445"/>
        <v>19.260000000000002</v>
      </c>
      <c r="L8931" s="188">
        <f t="shared" si="446"/>
        <v>19.260000000000002</v>
      </c>
      <c r="M8931" s="193"/>
      <c r="N8931" s="186">
        <f t="shared" si="447"/>
        <v>38370</v>
      </c>
    </row>
    <row r="8932" spans="1:14" ht="13.5" x14ac:dyDescent="0.25">
      <c r="A8932">
        <v>38372</v>
      </c>
      <c r="B8932" t="s">
        <v>11398</v>
      </c>
      <c r="C8932" t="s">
        <v>217</v>
      </c>
      <c r="D8932" t="s">
        <v>9085</v>
      </c>
      <c r="E8932" s="190" t="s">
        <v>3588</v>
      </c>
      <c r="F8932" s="191">
        <v>0</v>
      </c>
      <c r="G8932" s="192" t="str">
        <f t="shared" si="448"/>
        <v>20,25</v>
      </c>
      <c r="H8932" s="191">
        <v>0</v>
      </c>
      <c r="I8932" s="191">
        <v>0</v>
      </c>
      <c r="J8932" s="191">
        <v>0</v>
      </c>
      <c r="K8932" s="187">
        <f t="shared" si="445"/>
        <v>20.25</v>
      </c>
      <c r="L8932" s="188">
        <f t="shared" si="446"/>
        <v>20.25</v>
      </c>
      <c r="M8932" s="193"/>
      <c r="N8932" s="186">
        <f t="shared" si="447"/>
        <v>38372</v>
      </c>
    </row>
    <row r="8933" spans="1:14" ht="13.5" x14ac:dyDescent="0.25">
      <c r="A8933">
        <v>2357</v>
      </c>
      <c r="B8933" t="s">
        <v>11399</v>
      </c>
      <c r="C8933" t="s">
        <v>217</v>
      </c>
      <c r="D8933" t="s">
        <v>9096</v>
      </c>
      <c r="E8933" s="190" t="s">
        <v>412</v>
      </c>
      <c r="F8933" s="191">
        <v>0</v>
      </c>
      <c r="G8933" s="192" t="str">
        <f t="shared" si="448"/>
        <v>12,81</v>
      </c>
      <c r="H8933" s="191">
        <v>0</v>
      </c>
      <c r="I8933" s="191">
        <v>0</v>
      </c>
      <c r="J8933" s="191">
        <v>0</v>
      </c>
      <c r="K8933" s="187">
        <f t="shared" si="445"/>
        <v>12.81</v>
      </c>
      <c r="L8933" s="188">
        <f t="shared" si="446"/>
        <v>12.81</v>
      </c>
      <c r="M8933" s="193"/>
      <c r="N8933" s="186">
        <f t="shared" si="447"/>
        <v>2357</v>
      </c>
    </row>
    <row r="8934" spans="1:14" ht="13.5" x14ac:dyDescent="0.25">
      <c r="A8934">
        <v>40806</v>
      </c>
      <c r="B8934" t="s">
        <v>11400</v>
      </c>
      <c r="C8934" t="s">
        <v>217</v>
      </c>
      <c r="D8934" t="s">
        <v>9097</v>
      </c>
      <c r="E8934" s="190" t="s">
        <v>28387</v>
      </c>
      <c r="F8934" s="191">
        <v>0</v>
      </c>
      <c r="G8934" s="192" t="str">
        <f t="shared" si="448"/>
        <v>2.284,57</v>
      </c>
      <c r="H8934" s="191">
        <v>0</v>
      </c>
      <c r="I8934" s="191">
        <v>0</v>
      </c>
      <c r="J8934" s="191">
        <v>0</v>
      </c>
      <c r="K8934" s="187">
        <f t="shared" si="445"/>
        <v>2284.5700000000002</v>
      </c>
      <c r="L8934" s="188">
        <f t="shared" si="446"/>
        <v>2284.5700000000002</v>
      </c>
      <c r="M8934" s="193"/>
      <c r="N8934" s="186">
        <f t="shared" si="447"/>
        <v>40806</v>
      </c>
    </row>
    <row r="8935" spans="1:14" ht="13.5" x14ac:dyDescent="0.25">
      <c r="A8935">
        <v>2355</v>
      </c>
      <c r="B8935" t="s">
        <v>11401</v>
      </c>
      <c r="C8935" t="s">
        <v>217</v>
      </c>
      <c r="D8935" t="s">
        <v>9096</v>
      </c>
      <c r="E8935" s="190" t="s">
        <v>18599</v>
      </c>
      <c r="F8935" s="191">
        <v>0</v>
      </c>
      <c r="G8935" s="192" t="str">
        <f t="shared" si="448"/>
        <v>27,40</v>
      </c>
      <c r="H8935" s="191">
        <v>0</v>
      </c>
      <c r="I8935" s="191">
        <v>0</v>
      </c>
      <c r="J8935" s="191">
        <v>0</v>
      </c>
      <c r="K8935" s="187">
        <f t="shared" si="445"/>
        <v>27.4</v>
      </c>
      <c r="L8935" s="188">
        <f t="shared" si="446"/>
        <v>27.4</v>
      </c>
      <c r="M8935" s="193"/>
      <c r="N8935" s="186">
        <f t="shared" si="447"/>
        <v>2355</v>
      </c>
    </row>
    <row r="8936" spans="1:14" ht="13.5" x14ac:dyDescent="0.25">
      <c r="A8936">
        <v>40805</v>
      </c>
      <c r="B8936" t="s">
        <v>11402</v>
      </c>
      <c r="C8936" t="s">
        <v>217</v>
      </c>
      <c r="D8936" t="s">
        <v>9097</v>
      </c>
      <c r="E8936" s="190" t="s">
        <v>28388</v>
      </c>
      <c r="F8936" s="191">
        <v>0</v>
      </c>
      <c r="G8936" s="192" t="str">
        <f t="shared" si="448"/>
        <v>4.880,15</v>
      </c>
      <c r="H8936" s="191">
        <v>0</v>
      </c>
      <c r="I8936" s="191">
        <v>0</v>
      </c>
      <c r="J8936" s="191">
        <v>0</v>
      </c>
      <c r="K8936" s="187">
        <f t="shared" si="445"/>
        <v>4880.1499999999996</v>
      </c>
      <c r="L8936" s="188">
        <f t="shared" si="446"/>
        <v>4880.1499999999996</v>
      </c>
      <c r="M8936" s="193"/>
      <c r="N8936" s="186">
        <f t="shared" si="447"/>
        <v>40805</v>
      </c>
    </row>
    <row r="8937" spans="1:14" ht="13.5" x14ac:dyDescent="0.25">
      <c r="A8937">
        <v>2358</v>
      </c>
      <c r="B8937" t="s">
        <v>11403</v>
      </c>
      <c r="C8937" t="s">
        <v>217</v>
      </c>
      <c r="D8937" t="s">
        <v>9096</v>
      </c>
      <c r="E8937" s="190" t="s">
        <v>20625</v>
      </c>
      <c r="F8937" s="191">
        <v>0</v>
      </c>
      <c r="G8937" s="192" t="str">
        <f t="shared" si="448"/>
        <v>24,50</v>
      </c>
      <c r="H8937" s="191">
        <v>0</v>
      </c>
      <c r="I8937" s="191">
        <v>0</v>
      </c>
      <c r="J8937" s="191">
        <v>0</v>
      </c>
      <c r="K8937" s="187">
        <f t="shared" si="445"/>
        <v>24.5</v>
      </c>
      <c r="L8937" s="188">
        <f t="shared" si="446"/>
        <v>24.5</v>
      </c>
      <c r="M8937" s="193"/>
      <c r="N8937" s="186">
        <f t="shared" si="447"/>
        <v>2358</v>
      </c>
    </row>
    <row r="8938" spans="1:14" ht="13.5" x14ac:dyDescent="0.25">
      <c r="A8938">
        <v>40807</v>
      </c>
      <c r="B8938" t="s">
        <v>11404</v>
      </c>
      <c r="C8938" t="s">
        <v>217</v>
      </c>
      <c r="D8938" t="s">
        <v>9097</v>
      </c>
      <c r="E8938" s="190" t="s">
        <v>28389</v>
      </c>
      <c r="F8938" s="191">
        <v>0</v>
      </c>
      <c r="G8938" s="192" t="str">
        <f t="shared" si="448"/>
        <v>4.361,94</v>
      </c>
      <c r="H8938" s="191">
        <v>0</v>
      </c>
      <c r="I8938" s="191">
        <v>0</v>
      </c>
      <c r="J8938" s="191">
        <v>0</v>
      </c>
      <c r="K8938" s="187">
        <f t="shared" si="445"/>
        <v>4361.9399999999996</v>
      </c>
      <c r="L8938" s="188">
        <f t="shared" si="446"/>
        <v>4361.9399999999996</v>
      </c>
      <c r="M8938" s="193"/>
      <c r="N8938" s="186">
        <f t="shared" si="447"/>
        <v>40807</v>
      </c>
    </row>
    <row r="8939" spans="1:14" ht="13.5" x14ac:dyDescent="0.25">
      <c r="A8939">
        <v>2359</v>
      </c>
      <c r="B8939" t="s">
        <v>11405</v>
      </c>
      <c r="C8939" t="s">
        <v>217</v>
      </c>
      <c r="D8939" t="s">
        <v>9096</v>
      </c>
      <c r="E8939" s="190" t="s">
        <v>9102</v>
      </c>
      <c r="F8939" s="191">
        <v>0</v>
      </c>
      <c r="G8939" s="192" t="str">
        <f t="shared" si="448"/>
        <v>29,27</v>
      </c>
      <c r="H8939" s="191">
        <v>0</v>
      </c>
      <c r="I8939" s="191">
        <v>0</v>
      </c>
      <c r="J8939" s="191">
        <v>0</v>
      </c>
      <c r="K8939" s="187">
        <f t="shared" si="445"/>
        <v>29.27</v>
      </c>
      <c r="L8939" s="188">
        <f t="shared" si="446"/>
        <v>29.27</v>
      </c>
      <c r="M8939" s="193"/>
      <c r="N8939" s="186">
        <f t="shared" si="447"/>
        <v>2359</v>
      </c>
    </row>
    <row r="8940" spans="1:14" ht="13.5" x14ac:dyDescent="0.25">
      <c r="A8940">
        <v>40808</v>
      </c>
      <c r="B8940" t="s">
        <v>11406</v>
      </c>
      <c r="C8940" t="s">
        <v>217</v>
      </c>
      <c r="D8940" t="s">
        <v>9097</v>
      </c>
      <c r="E8940" s="190" t="s">
        <v>28390</v>
      </c>
      <c r="F8940" s="191">
        <v>0</v>
      </c>
      <c r="G8940" s="192" t="str">
        <f t="shared" si="448"/>
        <v>5.212,20</v>
      </c>
      <c r="H8940" s="191">
        <v>0</v>
      </c>
      <c r="I8940" s="191">
        <v>0</v>
      </c>
      <c r="J8940" s="191">
        <v>0</v>
      </c>
      <c r="K8940" s="187">
        <f t="shared" si="445"/>
        <v>5212.2</v>
      </c>
      <c r="L8940" s="188">
        <f t="shared" si="446"/>
        <v>5212.2</v>
      </c>
      <c r="M8940" s="193"/>
      <c r="N8940" s="186">
        <f t="shared" si="447"/>
        <v>40808</v>
      </c>
    </row>
    <row r="8941" spans="1:14" ht="13.5" x14ac:dyDescent="0.25">
      <c r="A8941">
        <v>44330</v>
      </c>
      <c r="B8941" t="s">
        <v>11407</v>
      </c>
      <c r="C8941" t="s">
        <v>217</v>
      </c>
      <c r="D8941" t="s">
        <v>9087</v>
      </c>
      <c r="E8941" s="190" t="s">
        <v>2611</v>
      </c>
      <c r="F8941" s="191">
        <v>0</v>
      </c>
      <c r="G8941" s="192" t="str">
        <f t="shared" si="448"/>
        <v>6,41</v>
      </c>
      <c r="H8941" s="191">
        <v>0</v>
      </c>
      <c r="I8941" s="191">
        <v>0</v>
      </c>
      <c r="J8941" s="191">
        <v>0</v>
      </c>
      <c r="K8941" s="187">
        <f t="shared" si="445"/>
        <v>6.41</v>
      </c>
      <c r="L8941" s="188">
        <f t="shared" si="446"/>
        <v>6.41</v>
      </c>
      <c r="M8941" s="193"/>
      <c r="N8941" s="186">
        <f t="shared" si="447"/>
        <v>44330</v>
      </c>
    </row>
    <row r="8942" spans="1:14" ht="13.5" x14ac:dyDescent="0.25">
      <c r="A8942">
        <v>43144</v>
      </c>
      <c r="B8942" t="s">
        <v>11408</v>
      </c>
      <c r="C8942" t="s">
        <v>217</v>
      </c>
      <c r="D8942" t="s">
        <v>220</v>
      </c>
      <c r="E8942" s="190" t="s">
        <v>11331</v>
      </c>
      <c r="F8942" s="191">
        <v>0</v>
      </c>
      <c r="G8942" s="192" t="str">
        <f t="shared" si="448"/>
        <v>35,74</v>
      </c>
      <c r="H8942" s="191">
        <v>0</v>
      </c>
      <c r="I8942" s="191">
        <v>0</v>
      </c>
      <c r="J8942" s="191">
        <v>0</v>
      </c>
      <c r="K8942" s="187">
        <f t="shared" si="445"/>
        <v>35.74</v>
      </c>
      <c r="L8942" s="188">
        <f t="shared" si="446"/>
        <v>35.74</v>
      </c>
      <c r="M8942" s="193"/>
      <c r="N8942" s="186">
        <f t="shared" si="447"/>
        <v>43144</v>
      </c>
    </row>
    <row r="8943" spans="1:14" ht="13.5" x14ac:dyDescent="0.25">
      <c r="A8943">
        <v>39397</v>
      </c>
      <c r="B8943" t="s">
        <v>11409</v>
      </c>
      <c r="C8943" t="s">
        <v>217</v>
      </c>
      <c r="D8943" t="s">
        <v>9087</v>
      </c>
      <c r="E8943" s="190" t="s">
        <v>3412</v>
      </c>
      <c r="F8943" s="191">
        <v>0</v>
      </c>
      <c r="G8943" s="192" t="str">
        <f t="shared" si="448"/>
        <v>16,29</v>
      </c>
      <c r="H8943" s="191">
        <v>0</v>
      </c>
      <c r="I8943" s="191">
        <v>0</v>
      </c>
      <c r="J8943" s="191">
        <v>0</v>
      </c>
      <c r="K8943" s="187">
        <f t="shared" si="445"/>
        <v>16.29</v>
      </c>
      <c r="L8943" s="188">
        <f t="shared" si="446"/>
        <v>16.29</v>
      </c>
      <c r="M8943" s="193"/>
      <c r="N8943" s="186">
        <f t="shared" si="447"/>
        <v>39397</v>
      </c>
    </row>
    <row r="8944" spans="1:14" ht="13.5" x14ac:dyDescent="0.25">
      <c r="A8944">
        <v>2692</v>
      </c>
      <c r="B8944" t="s">
        <v>11410</v>
      </c>
      <c r="C8944" t="s">
        <v>217</v>
      </c>
      <c r="D8944" t="s">
        <v>9087</v>
      </c>
      <c r="E8944" s="190" t="s">
        <v>9108</v>
      </c>
      <c r="F8944" s="191">
        <v>0</v>
      </c>
      <c r="G8944" s="192" t="str">
        <f t="shared" si="448"/>
        <v>6,57</v>
      </c>
      <c r="H8944" s="191">
        <v>0</v>
      </c>
      <c r="I8944" s="191">
        <v>0</v>
      </c>
      <c r="J8944" s="191">
        <v>0</v>
      </c>
      <c r="K8944" s="187">
        <f t="shared" si="445"/>
        <v>6.57</v>
      </c>
      <c r="L8944" s="188">
        <f t="shared" si="446"/>
        <v>6.57</v>
      </c>
      <c r="M8944" s="193"/>
      <c r="N8944" s="186">
        <f t="shared" si="447"/>
        <v>2692</v>
      </c>
    </row>
    <row r="8945" spans="1:14" ht="13.5" x14ac:dyDescent="0.25">
      <c r="A8945">
        <v>44329</v>
      </c>
      <c r="B8945" t="s">
        <v>11411</v>
      </c>
      <c r="C8945" t="s">
        <v>217</v>
      </c>
      <c r="D8945" t="s">
        <v>9087</v>
      </c>
      <c r="E8945" s="190" t="s">
        <v>4249</v>
      </c>
      <c r="F8945" s="191">
        <v>0</v>
      </c>
      <c r="G8945" s="192" t="str">
        <f t="shared" si="448"/>
        <v>8,40</v>
      </c>
      <c r="H8945" s="191">
        <v>0</v>
      </c>
      <c r="I8945" s="191">
        <v>0</v>
      </c>
      <c r="J8945" s="191">
        <v>0</v>
      </c>
      <c r="K8945" s="187">
        <f t="shared" si="445"/>
        <v>8.4</v>
      </c>
      <c r="L8945" s="188">
        <f t="shared" si="446"/>
        <v>8.4</v>
      </c>
      <c r="M8945" s="193"/>
      <c r="N8945" s="186">
        <f t="shared" si="447"/>
        <v>44329</v>
      </c>
    </row>
    <row r="8946" spans="1:14" ht="13.5" x14ac:dyDescent="0.25">
      <c r="A8946">
        <v>5318</v>
      </c>
      <c r="B8946" t="s">
        <v>11412</v>
      </c>
      <c r="C8946" t="s">
        <v>217</v>
      </c>
      <c r="D8946" t="s">
        <v>9087</v>
      </c>
      <c r="E8946" s="190" t="s">
        <v>3257</v>
      </c>
      <c r="F8946" s="191">
        <v>0</v>
      </c>
      <c r="G8946" s="192" t="str">
        <f t="shared" si="448"/>
        <v>13,58</v>
      </c>
      <c r="H8946" s="191">
        <v>0</v>
      </c>
      <c r="I8946" s="191">
        <v>0</v>
      </c>
      <c r="J8946" s="191">
        <v>0</v>
      </c>
      <c r="K8946" s="187">
        <f t="shared" si="445"/>
        <v>13.58</v>
      </c>
      <c r="L8946" s="188">
        <f t="shared" si="446"/>
        <v>13.58</v>
      </c>
      <c r="M8946" s="193"/>
      <c r="N8946" s="186">
        <f t="shared" si="447"/>
        <v>5318</v>
      </c>
    </row>
    <row r="8947" spans="1:14" ht="13.5" x14ac:dyDescent="0.25">
      <c r="A8947">
        <v>5330</v>
      </c>
      <c r="B8947" t="s">
        <v>11413</v>
      </c>
      <c r="C8947" t="s">
        <v>217</v>
      </c>
      <c r="D8947" t="s">
        <v>9087</v>
      </c>
      <c r="E8947" s="190" t="s">
        <v>21911</v>
      </c>
      <c r="F8947" s="191">
        <v>0</v>
      </c>
      <c r="G8947" s="192" t="str">
        <f t="shared" si="448"/>
        <v>30,95</v>
      </c>
      <c r="H8947" s="191">
        <v>0</v>
      </c>
      <c r="I8947" s="191">
        <v>0</v>
      </c>
      <c r="J8947" s="191">
        <v>0</v>
      </c>
      <c r="K8947" s="187">
        <f t="shared" si="445"/>
        <v>30.95</v>
      </c>
      <c r="L8947" s="188">
        <f t="shared" si="446"/>
        <v>30.95</v>
      </c>
      <c r="M8947" s="193"/>
      <c r="N8947" s="186">
        <f t="shared" si="447"/>
        <v>5330</v>
      </c>
    </row>
    <row r="8948" spans="1:14" ht="13.5" x14ac:dyDescent="0.25">
      <c r="A8948">
        <v>26017</v>
      </c>
      <c r="B8948" t="s">
        <v>11414</v>
      </c>
      <c r="C8948" t="s">
        <v>217</v>
      </c>
      <c r="D8948" t="s">
        <v>9085</v>
      </c>
      <c r="E8948" s="190" t="s">
        <v>19449</v>
      </c>
      <c r="F8948" s="191">
        <v>0</v>
      </c>
      <c r="G8948" s="192" t="str">
        <f t="shared" si="448"/>
        <v>31,78</v>
      </c>
      <c r="H8948" s="191">
        <v>0</v>
      </c>
      <c r="I8948" s="191">
        <v>0</v>
      </c>
      <c r="J8948" s="191">
        <v>0</v>
      </c>
      <c r="K8948" s="187">
        <f t="shared" si="445"/>
        <v>31.78</v>
      </c>
      <c r="L8948" s="188">
        <f t="shared" si="446"/>
        <v>31.78</v>
      </c>
      <c r="M8948" s="193"/>
      <c r="N8948" s="186">
        <f t="shared" si="447"/>
        <v>26017</v>
      </c>
    </row>
    <row r="8949" spans="1:14" ht="13.5" x14ac:dyDescent="0.25">
      <c r="A8949">
        <v>25931</v>
      </c>
      <c r="B8949" t="s">
        <v>11415</v>
      </c>
      <c r="C8949" t="s">
        <v>217</v>
      </c>
      <c r="D8949" t="s">
        <v>9085</v>
      </c>
      <c r="E8949" s="190" t="s">
        <v>28391</v>
      </c>
      <c r="F8949" s="191">
        <v>0</v>
      </c>
      <c r="G8949" s="192" t="str">
        <f t="shared" si="448"/>
        <v>101,03</v>
      </c>
      <c r="H8949" s="191">
        <v>0</v>
      </c>
      <c r="I8949" s="191">
        <v>0</v>
      </c>
      <c r="J8949" s="191">
        <v>0</v>
      </c>
      <c r="K8949" s="187">
        <f t="shared" si="445"/>
        <v>101.03</v>
      </c>
      <c r="L8949" s="188">
        <f t="shared" si="446"/>
        <v>101.03</v>
      </c>
      <c r="M8949" s="193"/>
      <c r="N8949" s="186">
        <f t="shared" si="447"/>
        <v>25931</v>
      </c>
    </row>
    <row r="8950" spans="1:14" ht="13.5" x14ac:dyDescent="0.25">
      <c r="A8950">
        <v>38140</v>
      </c>
      <c r="B8950" t="s">
        <v>11416</v>
      </c>
      <c r="C8950" t="s">
        <v>217</v>
      </c>
      <c r="D8950" t="s">
        <v>9085</v>
      </c>
      <c r="E8950" s="190" t="s">
        <v>20625</v>
      </c>
      <c r="F8950" s="191">
        <v>0</v>
      </c>
      <c r="G8950" s="192" t="str">
        <f t="shared" si="448"/>
        <v>24,50</v>
      </c>
      <c r="H8950" s="191">
        <v>0</v>
      </c>
      <c r="I8950" s="191">
        <v>0</v>
      </c>
      <c r="J8950" s="191">
        <v>0</v>
      </c>
      <c r="K8950" s="187">
        <f t="shared" si="445"/>
        <v>24.5</v>
      </c>
      <c r="L8950" s="188">
        <f t="shared" si="446"/>
        <v>24.5</v>
      </c>
      <c r="M8950" s="193"/>
      <c r="N8950" s="186">
        <f t="shared" si="447"/>
        <v>38140</v>
      </c>
    </row>
    <row r="8951" spans="1:14" ht="13.5" x14ac:dyDescent="0.25">
      <c r="A8951">
        <v>13887</v>
      </c>
      <c r="B8951" t="s">
        <v>11417</v>
      </c>
      <c r="C8951" t="s">
        <v>217</v>
      </c>
      <c r="D8951" t="s">
        <v>9085</v>
      </c>
      <c r="E8951" s="190" t="s">
        <v>28392</v>
      </c>
      <c r="F8951" s="191">
        <v>0</v>
      </c>
      <c r="G8951" s="192" t="str">
        <f t="shared" si="448"/>
        <v>580,05</v>
      </c>
      <c r="H8951" s="191">
        <v>0</v>
      </c>
      <c r="I8951" s="191">
        <v>0</v>
      </c>
      <c r="J8951" s="191">
        <v>0</v>
      </c>
      <c r="K8951" s="187">
        <f t="shared" si="445"/>
        <v>580.04999999999995</v>
      </c>
      <c r="L8951" s="188">
        <f t="shared" si="446"/>
        <v>580.04999999999995</v>
      </c>
      <c r="M8951" s="193"/>
      <c r="N8951" s="186">
        <f t="shared" si="447"/>
        <v>13887</v>
      </c>
    </row>
    <row r="8952" spans="1:14" ht="13.5" x14ac:dyDescent="0.25">
      <c r="A8952">
        <v>26018</v>
      </c>
      <c r="B8952" t="s">
        <v>11418</v>
      </c>
      <c r="C8952" t="s">
        <v>217</v>
      </c>
      <c r="D8952" t="s">
        <v>9085</v>
      </c>
      <c r="E8952" s="190" t="s">
        <v>19883</v>
      </c>
      <c r="F8952" s="191">
        <v>0</v>
      </c>
      <c r="G8952" s="192" t="str">
        <f t="shared" si="448"/>
        <v>25,82</v>
      </c>
      <c r="H8952" s="191">
        <v>0</v>
      </c>
      <c r="I8952" s="191">
        <v>0</v>
      </c>
      <c r="J8952" s="191">
        <v>0</v>
      </c>
      <c r="K8952" s="187">
        <f t="shared" si="445"/>
        <v>25.82</v>
      </c>
      <c r="L8952" s="188">
        <f t="shared" si="446"/>
        <v>25.82</v>
      </c>
      <c r="M8952" s="193"/>
      <c r="N8952" s="186">
        <f t="shared" si="447"/>
        <v>26018</v>
      </c>
    </row>
    <row r="8953" spans="1:14" ht="13.5" x14ac:dyDescent="0.25">
      <c r="A8953">
        <v>26019</v>
      </c>
      <c r="B8953" t="s">
        <v>11419</v>
      </c>
      <c r="C8953" t="s">
        <v>217</v>
      </c>
      <c r="D8953" t="s">
        <v>9085</v>
      </c>
      <c r="E8953" s="190" t="s">
        <v>19185</v>
      </c>
      <c r="F8953" s="191">
        <v>0</v>
      </c>
      <c r="G8953" s="192" t="str">
        <f t="shared" si="448"/>
        <v>24,38</v>
      </c>
      <c r="H8953" s="191">
        <v>0</v>
      </c>
      <c r="I8953" s="191">
        <v>0</v>
      </c>
      <c r="J8953" s="191">
        <v>0</v>
      </c>
      <c r="K8953" s="187">
        <f t="shared" si="445"/>
        <v>24.38</v>
      </c>
      <c r="L8953" s="188">
        <f t="shared" si="446"/>
        <v>24.38</v>
      </c>
      <c r="M8953" s="193"/>
      <c r="N8953" s="186">
        <f t="shared" si="447"/>
        <v>26019</v>
      </c>
    </row>
    <row r="8954" spans="1:14" ht="13.5" x14ac:dyDescent="0.25">
      <c r="A8954">
        <v>26020</v>
      </c>
      <c r="B8954" t="s">
        <v>11420</v>
      </c>
      <c r="C8954" t="s">
        <v>217</v>
      </c>
      <c r="D8954" t="s">
        <v>9085</v>
      </c>
      <c r="E8954" s="190" t="s">
        <v>5083</v>
      </c>
      <c r="F8954" s="191">
        <v>0</v>
      </c>
      <c r="G8954" s="192" t="str">
        <f t="shared" si="448"/>
        <v>6,35</v>
      </c>
      <c r="H8954" s="191">
        <v>0</v>
      </c>
      <c r="I8954" s="191">
        <v>0</v>
      </c>
      <c r="J8954" s="191">
        <v>0</v>
      </c>
      <c r="K8954" s="187">
        <f t="shared" si="445"/>
        <v>6.35</v>
      </c>
      <c r="L8954" s="188">
        <f t="shared" si="446"/>
        <v>6.35</v>
      </c>
      <c r="M8954" s="193"/>
      <c r="N8954" s="186">
        <f t="shared" si="447"/>
        <v>26020</v>
      </c>
    </row>
    <row r="8955" spans="1:14" ht="13.5" x14ac:dyDescent="0.25">
      <c r="A8955">
        <v>34544</v>
      </c>
      <c r="B8955" t="s">
        <v>11421</v>
      </c>
      <c r="C8955" t="s">
        <v>217</v>
      </c>
      <c r="D8955" t="s">
        <v>9085</v>
      </c>
      <c r="E8955" s="190" t="s">
        <v>28393</v>
      </c>
      <c r="F8955" s="191">
        <v>0</v>
      </c>
      <c r="G8955" s="192" t="str">
        <f t="shared" si="448"/>
        <v>1.694,59</v>
      </c>
      <c r="H8955" s="191">
        <v>0</v>
      </c>
      <c r="I8955" s="191">
        <v>0</v>
      </c>
      <c r="J8955" s="191">
        <v>0</v>
      </c>
      <c r="K8955" s="187">
        <f t="shared" si="445"/>
        <v>1694.59</v>
      </c>
      <c r="L8955" s="188">
        <f t="shared" si="446"/>
        <v>1694.59</v>
      </c>
      <c r="M8955" s="193"/>
      <c r="N8955" s="186">
        <f t="shared" si="447"/>
        <v>34544</v>
      </c>
    </row>
    <row r="8956" spans="1:14" ht="13.5" x14ac:dyDescent="0.25">
      <c r="A8956">
        <v>34729</v>
      </c>
      <c r="B8956" t="s">
        <v>11422</v>
      </c>
      <c r="C8956" t="s">
        <v>217</v>
      </c>
      <c r="D8956" t="s">
        <v>9085</v>
      </c>
      <c r="E8956" s="190" t="s">
        <v>28394</v>
      </c>
      <c r="F8956" s="191">
        <v>0</v>
      </c>
      <c r="G8956" s="192" t="str">
        <f t="shared" si="448"/>
        <v>1.333,06</v>
      </c>
      <c r="H8956" s="191">
        <v>0</v>
      </c>
      <c r="I8956" s="191">
        <v>0</v>
      </c>
      <c r="J8956" s="191">
        <v>0</v>
      </c>
      <c r="K8956" s="187">
        <f t="shared" si="445"/>
        <v>1333.06</v>
      </c>
      <c r="L8956" s="188">
        <f t="shared" si="446"/>
        <v>1333.06</v>
      </c>
      <c r="M8956" s="193"/>
      <c r="N8956" s="186">
        <f t="shared" si="447"/>
        <v>34729</v>
      </c>
    </row>
    <row r="8957" spans="1:14" ht="13.5" x14ac:dyDescent="0.25">
      <c r="A8957">
        <v>34734</v>
      </c>
      <c r="B8957" t="s">
        <v>11423</v>
      </c>
      <c r="C8957" t="s">
        <v>217</v>
      </c>
      <c r="D8957" t="s">
        <v>9085</v>
      </c>
      <c r="E8957" s="190" t="s">
        <v>28395</v>
      </c>
      <c r="F8957" s="191">
        <v>0</v>
      </c>
      <c r="G8957" s="192" t="str">
        <f t="shared" si="448"/>
        <v>2.064,00</v>
      </c>
      <c r="H8957" s="191">
        <v>0</v>
      </c>
      <c r="I8957" s="191">
        <v>0</v>
      </c>
      <c r="J8957" s="191">
        <v>0</v>
      </c>
      <c r="K8957" s="187">
        <f t="shared" si="445"/>
        <v>2064</v>
      </c>
      <c r="L8957" s="188">
        <f t="shared" si="446"/>
        <v>2064</v>
      </c>
      <c r="M8957" s="193"/>
      <c r="N8957" s="186">
        <f t="shared" si="447"/>
        <v>34734</v>
      </c>
    </row>
    <row r="8958" spans="1:14" ht="13.5" x14ac:dyDescent="0.25">
      <c r="A8958">
        <v>34738</v>
      </c>
      <c r="B8958" t="s">
        <v>11424</v>
      </c>
      <c r="C8958" t="s">
        <v>217</v>
      </c>
      <c r="D8958" t="s">
        <v>9085</v>
      </c>
      <c r="E8958" s="190" t="s">
        <v>28396</v>
      </c>
      <c r="F8958" s="191">
        <v>0</v>
      </c>
      <c r="G8958" s="192" t="str">
        <f t="shared" si="448"/>
        <v>4.822,15</v>
      </c>
      <c r="H8958" s="191">
        <v>0</v>
      </c>
      <c r="I8958" s="191">
        <v>0</v>
      </c>
      <c r="J8958" s="191">
        <v>0</v>
      </c>
      <c r="K8958" s="187">
        <f t="shared" si="445"/>
        <v>4822.1499999999996</v>
      </c>
      <c r="L8958" s="188">
        <f t="shared" si="446"/>
        <v>4822.1499999999996</v>
      </c>
      <c r="M8958" s="193"/>
      <c r="N8958" s="186">
        <f t="shared" si="447"/>
        <v>34738</v>
      </c>
    </row>
    <row r="8959" spans="1:14" ht="13.5" x14ac:dyDescent="0.25">
      <c r="A8959">
        <v>2391</v>
      </c>
      <c r="B8959" t="s">
        <v>11425</v>
      </c>
      <c r="C8959" t="s">
        <v>217</v>
      </c>
      <c r="D8959" t="s">
        <v>9085</v>
      </c>
      <c r="E8959" s="190" t="s">
        <v>28397</v>
      </c>
      <c r="F8959" s="191">
        <v>0</v>
      </c>
      <c r="G8959" s="192" t="str">
        <f t="shared" si="448"/>
        <v>392,20</v>
      </c>
      <c r="H8959" s="191">
        <v>0</v>
      </c>
      <c r="I8959" s="191">
        <v>0</v>
      </c>
      <c r="J8959" s="191">
        <v>0</v>
      </c>
      <c r="K8959" s="187">
        <f t="shared" si="445"/>
        <v>392.2</v>
      </c>
      <c r="L8959" s="188">
        <f t="shared" si="446"/>
        <v>392.2</v>
      </c>
      <c r="M8959" s="193"/>
      <c r="N8959" s="186">
        <f t="shared" si="447"/>
        <v>2391</v>
      </c>
    </row>
    <row r="8960" spans="1:14" ht="13.5" x14ac:dyDescent="0.25">
      <c r="A8960">
        <v>2374</v>
      </c>
      <c r="B8960" t="s">
        <v>11426</v>
      </c>
      <c r="C8960" t="s">
        <v>217</v>
      </c>
      <c r="D8960" t="s">
        <v>9085</v>
      </c>
      <c r="E8960" s="190" t="s">
        <v>28398</v>
      </c>
      <c r="F8960" s="191">
        <v>0</v>
      </c>
      <c r="G8960" s="192" t="str">
        <f t="shared" si="448"/>
        <v>444,94</v>
      </c>
      <c r="H8960" s="191">
        <v>0</v>
      </c>
      <c r="I8960" s="191">
        <v>0</v>
      </c>
      <c r="J8960" s="191">
        <v>0</v>
      </c>
      <c r="K8960" s="187">
        <f t="shared" si="445"/>
        <v>444.94</v>
      </c>
      <c r="L8960" s="188">
        <f t="shared" si="446"/>
        <v>444.94</v>
      </c>
      <c r="M8960" s="193"/>
      <c r="N8960" s="186">
        <f t="shared" si="447"/>
        <v>2374</v>
      </c>
    </row>
    <row r="8961" spans="1:14" ht="13.5" x14ac:dyDescent="0.25">
      <c r="A8961">
        <v>2377</v>
      </c>
      <c r="B8961" t="s">
        <v>11427</v>
      </c>
      <c r="C8961" t="s">
        <v>217</v>
      </c>
      <c r="D8961" t="s">
        <v>9085</v>
      </c>
      <c r="E8961" s="190" t="s">
        <v>28399</v>
      </c>
      <c r="F8961" s="191">
        <v>0</v>
      </c>
      <c r="G8961" s="192" t="str">
        <f t="shared" si="448"/>
        <v>624,42</v>
      </c>
      <c r="H8961" s="191">
        <v>0</v>
      </c>
      <c r="I8961" s="191">
        <v>0</v>
      </c>
      <c r="J8961" s="191">
        <v>0</v>
      </c>
      <c r="K8961" s="187">
        <f t="shared" si="445"/>
        <v>624.41999999999996</v>
      </c>
      <c r="L8961" s="188">
        <f t="shared" si="446"/>
        <v>624.41999999999996</v>
      </c>
      <c r="M8961" s="193"/>
      <c r="N8961" s="186">
        <f t="shared" si="447"/>
        <v>2377</v>
      </c>
    </row>
    <row r="8962" spans="1:14" ht="13.5" x14ac:dyDescent="0.25">
      <c r="A8962">
        <v>2393</v>
      </c>
      <c r="B8962" t="s">
        <v>11428</v>
      </c>
      <c r="C8962" t="s">
        <v>217</v>
      </c>
      <c r="D8962" t="s">
        <v>9085</v>
      </c>
      <c r="E8962" s="190" t="s">
        <v>28400</v>
      </c>
      <c r="F8962" s="191">
        <v>0</v>
      </c>
      <c r="G8962" s="192" t="str">
        <f t="shared" si="448"/>
        <v>1.045,68</v>
      </c>
      <c r="H8962" s="191">
        <v>0</v>
      </c>
      <c r="I8962" s="191">
        <v>0</v>
      </c>
      <c r="J8962" s="191">
        <v>0</v>
      </c>
      <c r="K8962" s="187">
        <f t="shared" si="445"/>
        <v>1045.68</v>
      </c>
      <c r="L8962" s="188">
        <f t="shared" si="446"/>
        <v>1045.68</v>
      </c>
      <c r="M8962" s="193"/>
      <c r="N8962" s="186">
        <f t="shared" si="447"/>
        <v>2393</v>
      </c>
    </row>
    <row r="8963" spans="1:14" ht="13.5" x14ac:dyDescent="0.25">
      <c r="A8963">
        <v>34705</v>
      </c>
      <c r="B8963" t="s">
        <v>11429</v>
      </c>
      <c r="C8963" t="s">
        <v>217</v>
      </c>
      <c r="D8963" t="s">
        <v>9085</v>
      </c>
      <c r="E8963" s="190" t="s">
        <v>28401</v>
      </c>
      <c r="F8963" s="191">
        <v>0</v>
      </c>
      <c r="G8963" s="192" t="str">
        <f t="shared" si="448"/>
        <v>914,60</v>
      </c>
      <c r="H8963" s="191">
        <v>0</v>
      </c>
      <c r="I8963" s="191">
        <v>0</v>
      </c>
      <c r="J8963" s="191">
        <v>0</v>
      </c>
      <c r="K8963" s="187">
        <f t="shared" si="445"/>
        <v>914.6</v>
      </c>
      <c r="L8963" s="188">
        <f t="shared" si="446"/>
        <v>914.6</v>
      </c>
      <c r="M8963" s="193"/>
      <c r="N8963" s="186">
        <f t="shared" si="447"/>
        <v>34705</v>
      </c>
    </row>
    <row r="8964" spans="1:14" ht="13.5" x14ac:dyDescent="0.25">
      <c r="A8964">
        <v>34707</v>
      </c>
      <c r="B8964" t="s">
        <v>11430</v>
      </c>
      <c r="C8964" t="s">
        <v>217</v>
      </c>
      <c r="D8964" t="s">
        <v>9085</v>
      </c>
      <c r="E8964" s="190" t="s">
        <v>28402</v>
      </c>
      <c r="F8964" s="191">
        <v>0</v>
      </c>
      <c r="G8964" s="192" t="str">
        <f t="shared" si="448"/>
        <v>1.694,77</v>
      </c>
      <c r="H8964" s="191">
        <v>0</v>
      </c>
      <c r="I8964" s="191">
        <v>0</v>
      </c>
      <c r="J8964" s="191">
        <v>0</v>
      </c>
      <c r="K8964" s="187">
        <f t="shared" si="445"/>
        <v>1694.77</v>
      </c>
      <c r="L8964" s="188">
        <f t="shared" si="446"/>
        <v>1694.77</v>
      </c>
      <c r="M8964" s="193"/>
      <c r="N8964" s="186">
        <f t="shared" si="447"/>
        <v>34707</v>
      </c>
    </row>
    <row r="8965" spans="1:14" ht="13.5" x14ac:dyDescent="0.25">
      <c r="A8965">
        <v>2378</v>
      </c>
      <c r="B8965" t="s">
        <v>11431</v>
      </c>
      <c r="C8965" t="s">
        <v>217</v>
      </c>
      <c r="D8965" t="s">
        <v>9085</v>
      </c>
      <c r="E8965" s="190" t="s">
        <v>28403</v>
      </c>
      <c r="F8965" s="191">
        <v>0</v>
      </c>
      <c r="G8965" s="192" t="str">
        <f t="shared" si="448"/>
        <v>1.436,38</v>
      </c>
      <c r="H8965" s="191">
        <v>0</v>
      </c>
      <c r="I8965" s="191">
        <v>0</v>
      </c>
      <c r="J8965" s="191">
        <v>0</v>
      </c>
      <c r="K8965" s="187">
        <f t="shared" si="445"/>
        <v>1436.38</v>
      </c>
      <c r="L8965" s="188">
        <f t="shared" si="446"/>
        <v>1436.38</v>
      </c>
      <c r="M8965" s="193"/>
      <c r="N8965" s="186">
        <f t="shared" si="447"/>
        <v>2378</v>
      </c>
    </row>
    <row r="8966" spans="1:14" ht="13.5" x14ac:dyDescent="0.25">
      <c r="A8966">
        <v>2379</v>
      </c>
      <c r="B8966" t="s">
        <v>11432</v>
      </c>
      <c r="C8966" t="s">
        <v>217</v>
      </c>
      <c r="D8966" t="s">
        <v>9085</v>
      </c>
      <c r="E8966" s="190" t="s">
        <v>28403</v>
      </c>
      <c r="F8966" s="191">
        <v>0</v>
      </c>
      <c r="G8966" s="192" t="str">
        <f t="shared" si="448"/>
        <v>1.436,38</v>
      </c>
      <c r="H8966" s="191">
        <v>0</v>
      </c>
      <c r="I8966" s="191">
        <v>0</v>
      </c>
      <c r="J8966" s="191">
        <v>0</v>
      </c>
      <c r="K8966" s="187">
        <f t="shared" si="445"/>
        <v>1436.38</v>
      </c>
      <c r="L8966" s="188">
        <f t="shared" si="446"/>
        <v>1436.38</v>
      </c>
      <c r="M8966" s="193"/>
      <c r="N8966" s="186">
        <f t="shared" si="447"/>
        <v>2379</v>
      </c>
    </row>
    <row r="8967" spans="1:14" ht="13.5" x14ac:dyDescent="0.25">
      <c r="A8967">
        <v>2376</v>
      </c>
      <c r="B8967" t="s">
        <v>11433</v>
      </c>
      <c r="C8967" t="s">
        <v>217</v>
      </c>
      <c r="D8967" t="s">
        <v>9085</v>
      </c>
      <c r="E8967" s="190" t="s">
        <v>28404</v>
      </c>
      <c r="F8967" s="191">
        <v>0</v>
      </c>
      <c r="G8967" s="192" t="str">
        <f t="shared" si="448"/>
        <v>2.365,71</v>
      </c>
      <c r="H8967" s="191">
        <v>0</v>
      </c>
      <c r="I8967" s="191">
        <v>0</v>
      </c>
      <c r="J8967" s="191">
        <v>0</v>
      </c>
      <c r="K8967" s="187">
        <f t="shared" si="445"/>
        <v>2365.71</v>
      </c>
      <c r="L8967" s="188">
        <f t="shared" si="446"/>
        <v>2365.71</v>
      </c>
      <c r="M8967" s="193"/>
      <c r="N8967" s="186">
        <f t="shared" si="447"/>
        <v>2376</v>
      </c>
    </row>
    <row r="8968" spans="1:14" ht="13.5" x14ac:dyDescent="0.25">
      <c r="A8968">
        <v>2394</v>
      </c>
      <c r="B8968" t="s">
        <v>11434</v>
      </c>
      <c r="C8968" t="s">
        <v>217</v>
      </c>
      <c r="D8968" t="s">
        <v>9085</v>
      </c>
      <c r="E8968" s="190" t="s">
        <v>28405</v>
      </c>
      <c r="F8968" s="191">
        <v>0</v>
      </c>
      <c r="G8968" s="192" t="str">
        <f t="shared" si="448"/>
        <v>5.057,47</v>
      </c>
      <c r="H8968" s="191">
        <v>0</v>
      </c>
      <c r="I8968" s="191">
        <v>0</v>
      </c>
      <c r="J8968" s="191">
        <v>0</v>
      </c>
      <c r="K8968" s="187">
        <f t="shared" si="445"/>
        <v>5057.47</v>
      </c>
      <c r="L8968" s="188">
        <f t="shared" si="446"/>
        <v>5057.47</v>
      </c>
      <c r="M8968" s="193"/>
      <c r="N8968" s="186">
        <f t="shared" si="447"/>
        <v>2394</v>
      </c>
    </row>
    <row r="8969" spans="1:14" ht="13.5" x14ac:dyDescent="0.25">
      <c r="A8969">
        <v>34686</v>
      </c>
      <c r="B8969" t="s">
        <v>11435</v>
      </c>
      <c r="C8969" t="s">
        <v>217</v>
      </c>
      <c r="D8969" t="s">
        <v>9085</v>
      </c>
      <c r="E8969" s="190" t="s">
        <v>22269</v>
      </c>
      <c r="F8969" s="191">
        <v>0</v>
      </c>
      <c r="G8969" s="192" t="str">
        <f t="shared" si="448"/>
        <v>15,18</v>
      </c>
      <c r="H8969" s="191">
        <v>0</v>
      </c>
      <c r="I8969" s="191">
        <v>0</v>
      </c>
      <c r="J8969" s="191">
        <v>0</v>
      </c>
      <c r="K8969" s="187">
        <f t="shared" ref="K8969:K9032" si="449">H8969+I8969+J8969+G8969</f>
        <v>15.18</v>
      </c>
      <c r="L8969" s="188">
        <f t="shared" ref="L8969:L9032" si="450">G8969+I8969+J8969+H8969</f>
        <v>15.18</v>
      </c>
      <c r="M8969" s="193"/>
      <c r="N8969" s="186">
        <f t="shared" ref="N8969:N9032" si="451">A8969</f>
        <v>34686</v>
      </c>
    </row>
    <row r="8970" spans="1:14" ht="13.5" x14ac:dyDescent="0.25">
      <c r="A8970">
        <v>34616</v>
      </c>
      <c r="B8970" t="s">
        <v>11436</v>
      </c>
      <c r="C8970" t="s">
        <v>217</v>
      </c>
      <c r="D8970" t="s">
        <v>9085</v>
      </c>
      <c r="E8970" s="190" t="s">
        <v>20477</v>
      </c>
      <c r="F8970" s="191">
        <v>0</v>
      </c>
      <c r="G8970" s="192" t="str">
        <f t="shared" si="448"/>
        <v>58,69</v>
      </c>
      <c r="H8970" s="191">
        <v>0</v>
      </c>
      <c r="I8970" s="191">
        <v>0</v>
      </c>
      <c r="J8970" s="191">
        <v>0</v>
      </c>
      <c r="K8970" s="187">
        <f t="shared" si="449"/>
        <v>58.69</v>
      </c>
      <c r="L8970" s="188">
        <f t="shared" si="450"/>
        <v>58.69</v>
      </c>
      <c r="M8970" s="193"/>
      <c r="N8970" s="186">
        <f t="shared" si="451"/>
        <v>34616</v>
      </c>
    </row>
    <row r="8971" spans="1:14" ht="13.5" x14ac:dyDescent="0.25">
      <c r="A8971">
        <v>34623</v>
      </c>
      <c r="B8971" t="s">
        <v>11437</v>
      </c>
      <c r="C8971" t="s">
        <v>217</v>
      </c>
      <c r="D8971" t="s">
        <v>9085</v>
      </c>
      <c r="E8971" s="190" t="s">
        <v>28406</v>
      </c>
      <c r="F8971" s="191">
        <v>0</v>
      </c>
      <c r="G8971" s="192" t="str">
        <f t="shared" si="448"/>
        <v>57,78</v>
      </c>
      <c r="H8971" s="191">
        <v>0</v>
      </c>
      <c r="I8971" s="191">
        <v>0</v>
      </c>
      <c r="J8971" s="191">
        <v>0</v>
      </c>
      <c r="K8971" s="187">
        <f t="shared" si="449"/>
        <v>57.78</v>
      </c>
      <c r="L8971" s="188">
        <f t="shared" si="450"/>
        <v>57.78</v>
      </c>
      <c r="M8971" s="193"/>
      <c r="N8971" s="186">
        <f t="shared" si="451"/>
        <v>34623</v>
      </c>
    </row>
    <row r="8972" spans="1:14" ht="13.5" x14ac:dyDescent="0.25">
      <c r="A8972">
        <v>34628</v>
      </c>
      <c r="B8972" t="s">
        <v>11438</v>
      </c>
      <c r="C8972" t="s">
        <v>217</v>
      </c>
      <c r="D8972" t="s">
        <v>9085</v>
      </c>
      <c r="E8972" s="190" t="s">
        <v>28407</v>
      </c>
      <c r="F8972" s="191">
        <v>0</v>
      </c>
      <c r="G8972" s="192" t="str">
        <f t="shared" si="448"/>
        <v>82,77</v>
      </c>
      <c r="H8972" s="191">
        <v>0</v>
      </c>
      <c r="I8972" s="191">
        <v>0</v>
      </c>
      <c r="J8972" s="191">
        <v>0</v>
      </c>
      <c r="K8972" s="187">
        <f t="shared" si="449"/>
        <v>82.77</v>
      </c>
      <c r="L8972" s="188">
        <f t="shared" si="450"/>
        <v>82.77</v>
      </c>
      <c r="M8972" s="193"/>
      <c r="N8972" s="186">
        <f t="shared" si="451"/>
        <v>34628</v>
      </c>
    </row>
    <row r="8973" spans="1:14" ht="13.5" x14ac:dyDescent="0.25">
      <c r="A8973">
        <v>34653</v>
      </c>
      <c r="B8973" t="s">
        <v>11439</v>
      </c>
      <c r="C8973" t="s">
        <v>217</v>
      </c>
      <c r="D8973" t="s">
        <v>9085</v>
      </c>
      <c r="E8973" s="190" t="s">
        <v>3258</v>
      </c>
      <c r="F8973" s="191">
        <v>0</v>
      </c>
      <c r="G8973" s="192" t="str">
        <f t="shared" si="448"/>
        <v>10,24</v>
      </c>
      <c r="H8973" s="191">
        <v>0</v>
      </c>
      <c r="I8973" s="191">
        <v>0</v>
      </c>
      <c r="J8973" s="191">
        <v>0</v>
      </c>
      <c r="K8973" s="187">
        <f t="shared" si="449"/>
        <v>10.24</v>
      </c>
      <c r="L8973" s="188">
        <f t="shared" si="450"/>
        <v>10.24</v>
      </c>
      <c r="M8973" s="193"/>
      <c r="N8973" s="186">
        <f t="shared" si="451"/>
        <v>34653</v>
      </c>
    </row>
    <row r="8974" spans="1:14" ht="13.5" x14ac:dyDescent="0.25">
      <c r="A8974">
        <v>34688</v>
      </c>
      <c r="B8974" t="s">
        <v>11440</v>
      </c>
      <c r="C8974" t="s">
        <v>217</v>
      </c>
      <c r="D8974" t="s">
        <v>9085</v>
      </c>
      <c r="E8974" s="190" t="s">
        <v>24707</v>
      </c>
      <c r="F8974" s="191">
        <v>0</v>
      </c>
      <c r="G8974" s="192" t="str">
        <f t="shared" si="448"/>
        <v>18,55</v>
      </c>
      <c r="H8974" s="191">
        <v>0</v>
      </c>
      <c r="I8974" s="191">
        <v>0</v>
      </c>
      <c r="J8974" s="191">
        <v>0</v>
      </c>
      <c r="K8974" s="187">
        <f t="shared" si="449"/>
        <v>18.55</v>
      </c>
      <c r="L8974" s="188">
        <f t="shared" si="450"/>
        <v>18.55</v>
      </c>
      <c r="M8974" s="193"/>
      <c r="N8974" s="186">
        <f t="shared" si="451"/>
        <v>34688</v>
      </c>
    </row>
    <row r="8975" spans="1:14" ht="13.5" x14ac:dyDescent="0.25">
      <c r="A8975">
        <v>34709</v>
      </c>
      <c r="B8975" t="s">
        <v>11441</v>
      </c>
      <c r="C8975" t="s">
        <v>217</v>
      </c>
      <c r="D8975" t="s">
        <v>9085</v>
      </c>
      <c r="E8975" s="190" t="s">
        <v>28408</v>
      </c>
      <c r="F8975" s="191">
        <v>0</v>
      </c>
      <c r="G8975" s="192" t="str">
        <f t="shared" si="448"/>
        <v>71,90</v>
      </c>
      <c r="H8975" s="191">
        <v>0</v>
      </c>
      <c r="I8975" s="191">
        <v>0</v>
      </c>
      <c r="J8975" s="191">
        <v>0</v>
      </c>
      <c r="K8975" s="187">
        <f t="shared" si="449"/>
        <v>71.900000000000006</v>
      </c>
      <c r="L8975" s="188">
        <f t="shared" si="450"/>
        <v>71.900000000000006</v>
      </c>
      <c r="M8975" s="193"/>
      <c r="N8975" s="186">
        <f t="shared" si="451"/>
        <v>34709</v>
      </c>
    </row>
    <row r="8976" spans="1:14" ht="13.5" x14ac:dyDescent="0.25">
      <c r="A8976">
        <v>34714</v>
      </c>
      <c r="B8976" t="s">
        <v>11442</v>
      </c>
      <c r="C8976" t="s">
        <v>217</v>
      </c>
      <c r="D8976" t="s">
        <v>9085</v>
      </c>
      <c r="E8976" s="190" t="s">
        <v>19748</v>
      </c>
      <c r="F8976" s="191">
        <v>0</v>
      </c>
      <c r="G8976" s="192" t="str">
        <f t="shared" si="448"/>
        <v>85,88</v>
      </c>
      <c r="H8976" s="191">
        <v>0</v>
      </c>
      <c r="I8976" s="191">
        <v>0</v>
      </c>
      <c r="J8976" s="191">
        <v>0</v>
      </c>
      <c r="K8976" s="187">
        <f t="shared" si="449"/>
        <v>85.88</v>
      </c>
      <c r="L8976" s="188">
        <f t="shared" si="450"/>
        <v>85.88</v>
      </c>
      <c r="M8976" s="193"/>
      <c r="N8976" s="186">
        <f t="shared" si="451"/>
        <v>34714</v>
      </c>
    </row>
    <row r="8977" spans="1:14" ht="13.5" x14ac:dyDescent="0.25">
      <c r="A8977">
        <v>2388</v>
      </c>
      <c r="B8977" t="s">
        <v>11443</v>
      </c>
      <c r="C8977" t="s">
        <v>217</v>
      </c>
      <c r="D8977" t="s">
        <v>9085</v>
      </c>
      <c r="E8977" s="190" t="s">
        <v>28409</v>
      </c>
      <c r="F8977" s="191">
        <v>0</v>
      </c>
      <c r="G8977" s="192" t="str">
        <f t="shared" si="448"/>
        <v>71,36</v>
      </c>
      <c r="H8977" s="191">
        <v>0</v>
      </c>
      <c r="I8977" s="191">
        <v>0</v>
      </c>
      <c r="J8977" s="191">
        <v>0</v>
      </c>
      <c r="K8977" s="187">
        <f t="shared" si="449"/>
        <v>71.36</v>
      </c>
      <c r="L8977" s="188">
        <f t="shared" si="450"/>
        <v>71.36</v>
      </c>
      <c r="M8977" s="193"/>
      <c r="N8977" s="186">
        <f t="shared" si="451"/>
        <v>2388</v>
      </c>
    </row>
    <row r="8978" spans="1:14" ht="13.5" x14ac:dyDescent="0.25">
      <c r="A8978">
        <v>34606</v>
      </c>
      <c r="B8978" t="s">
        <v>11444</v>
      </c>
      <c r="C8978" t="s">
        <v>217</v>
      </c>
      <c r="D8978" t="s">
        <v>9085</v>
      </c>
      <c r="E8978" s="190" t="s">
        <v>20470</v>
      </c>
      <c r="F8978" s="191">
        <v>0</v>
      </c>
      <c r="G8978" s="192" t="str">
        <f t="shared" si="448"/>
        <v>109,47</v>
      </c>
      <c r="H8978" s="191">
        <v>0</v>
      </c>
      <c r="I8978" s="191">
        <v>0</v>
      </c>
      <c r="J8978" s="191">
        <v>0</v>
      </c>
      <c r="K8978" s="187">
        <f t="shared" si="449"/>
        <v>109.47</v>
      </c>
      <c r="L8978" s="188">
        <f t="shared" si="450"/>
        <v>109.47</v>
      </c>
      <c r="M8978" s="193"/>
      <c r="N8978" s="186">
        <f t="shared" si="451"/>
        <v>34606</v>
      </c>
    </row>
    <row r="8979" spans="1:14" ht="13.5" x14ac:dyDescent="0.25">
      <c r="A8979">
        <v>34689</v>
      </c>
      <c r="B8979" t="s">
        <v>11445</v>
      </c>
      <c r="C8979" t="s">
        <v>217</v>
      </c>
      <c r="D8979" t="s">
        <v>9085</v>
      </c>
      <c r="E8979" s="190" t="s">
        <v>19224</v>
      </c>
      <c r="F8979" s="191">
        <v>0</v>
      </c>
      <c r="G8979" s="192" t="str">
        <f t="shared" si="448"/>
        <v>34,85</v>
      </c>
      <c r="H8979" s="191">
        <v>0</v>
      </c>
      <c r="I8979" s="191">
        <v>0</v>
      </c>
      <c r="J8979" s="191">
        <v>0</v>
      </c>
      <c r="K8979" s="187">
        <f t="shared" si="449"/>
        <v>34.85</v>
      </c>
      <c r="L8979" s="188">
        <f t="shared" si="450"/>
        <v>34.85</v>
      </c>
      <c r="M8979" s="193"/>
      <c r="N8979" s="186">
        <f t="shared" si="451"/>
        <v>34689</v>
      </c>
    </row>
    <row r="8980" spans="1:14" ht="13.5" x14ac:dyDescent="0.25">
      <c r="A8980">
        <v>2370</v>
      </c>
      <c r="B8980" t="s">
        <v>11446</v>
      </c>
      <c r="C8980" t="s">
        <v>217</v>
      </c>
      <c r="D8980" t="s">
        <v>9085</v>
      </c>
      <c r="E8980" s="190" t="s">
        <v>3751</v>
      </c>
      <c r="F8980" s="191">
        <v>0</v>
      </c>
      <c r="G8980" s="192" t="str">
        <f t="shared" ref="G8980:G9043" si="452">E8980</f>
        <v>13,26</v>
      </c>
      <c r="H8980" s="191">
        <v>0</v>
      </c>
      <c r="I8980" s="191">
        <v>0</v>
      </c>
      <c r="J8980" s="191">
        <v>0</v>
      </c>
      <c r="K8980" s="187">
        <f t="shared" si="449"/>
        <v>13.26</v>
      </c>
      <c r="L8980" s="188">
        <f t="shared" si="450"/>
        <v>13.26</v>
      </c>
      <c r="M8980" s="193"/>
      <c r="N8980" s="186">
        <f t="shared" si="451"/>
        <v>2370</v>
      </c>
    </row>
    <row r="8981" spans="1:14" ht="13.5" x14ac:dyDescent="0.25">
      <c r="A8981">
        <v>2386</v>
      </c>
      <c r="B8981" t="s">
        <v>11447</v>
      </c>
      <c r="C8981" t="s">
        <v>217</v>
      </c>
      <c r="D8981" t="s">
        <v>9085</v>
      </c>
      <c r="E8981" s="190" t="s">
        <v>1040</v>
      </c>
      <c r="F8981" s="191">
        <v>0</v>
      </c>
      <c r="G8981" s="192" t="str">
        <f t="shared" si="452"/>
        <v>22,24</v>
      </c>
      <c r="H8981" s="191">
        <v>0</v>
      </c>
      <c r="I8981" s="191">
        <v>0</v>
      </c>
      <c r="J8981" s="191">
        <v>0</v>
      </c>
      <c r="K8981" s="187">
        <f t="shared" si="449"/>
        <v>22.24</v>
      </c>
      <c r="L8981" s="188">
        <f t="shared" si="450"/>
        <v>22.24</v>
      </c>
      <c r="M8981" s="193"/>
      <c r="N8981" s="186">
        <f t="shared" si="451"/>
        <v>2386</v>
      </c>
    </row>
    <row r="8982" spans="1:14" ht="13.5" x14ac:dyDescent="0.25">
      <c r="A8982">
        <v>2392</v>
      </c>
      <c r="B8982" t="s">
        <v>11448</v>
      </c>
      <c r="C8982" t="s">
        <v>217</v>
      </c>
      <c r="D8982" t="s">
        <v>9085</v>
      </c>
      <c r="E8982" s="190" t="s">
        <v>28410</v>
      </c>
      <c r="F8982" s="191">
        <v>0</v>
      </c>
      <c r="G8982" s="192" t="str">
        <f t="shared" si="452"/>
        <v>89,01</v>
      </c>
      <c r="H8982" s="191">
        <v>0</v>
      </c>
      <c r="I8982" s="191">
        <v>0</v>
      </c>
      <c r="J8982" s="191">
        <v>0</v>
      </c>
      <c r="K8982" s="187">
        <f t="shared" si="449"/>
        <v>89.01</v>
      </c>
      <c r="L8982" s="188">
        <f t="shared" si="450"/>
        <v>89.01</v>
      </c>
      <c r="M8982" s="193"/>
      <c r="N8982" s="186">
        <f t="shared" si="451"/>
        <v>2392</v>
      </c>
    </row>
    <row r="8983" spans="1:14" ht="13.5" x14ac:dyDescent="0.25">
      <c r="A8983">
        <v>2373</v>
      </c>
      <c r="B8983" t="s">
        <v>11449</v>
      </c>
      <c r="C8983" t="s">
        <v>217</v>
      </c>
      <c r="D8983" t="s">
        <v>9085</v>
      </c>
      <c r="E8983" s="190" t="s">
        <v>28411</v>
      </c>
      <c r="F8983" s="191">
        <v>0</v>
      </c>
      <c r="G8983" s="192" t="str">
        <f t="shared" si="452"/>
        <v>125,41</v>
      </c>
      <c r="H8983" s="191">
        <v>0</v>
      </c>
      <c r="I8983" s="191">
        <v>0</v>
      </c>
      <c r="J8983" s="191">
        <v>0</v>
      </c>
      <c r="K8983" s="187">
        <f t="shared" si="449"/>
        <v>125.41</v>
      </c>
      <c r="L8983" s="188">
        <f t="shared" si="450"/>
        <v>125.41</v>
      </c>
      <c r="M8983" s="193"/>
      <c r="N8983" s="186">
        <f t="shared" si="451"/>
        <v>2373</v>
      </c>
    </row>
    <row r="8984" spans="1:14" ht="13.5" x14ac:dyDescent="0.25">
      <c r="A8984">
        <v>39465</v>
      </c>
      <c r="B8984" t="s">
        <v>11450</v>
      </c>
      <c r="C8984" t="s">
        <v>217</v>
      </c>
      <c r="D8984" t="s">
        <v>9085</v>
      </c>
      <c r="E8984" s="190" t="s">
        <v>28412</v>
      </c>
      <c r="F8984" s="191">
        <v>0</v>
      </c>
      <c r="G8984" s="192" t="str">
        <f t="shared" si="452"/>
        <v>76,61</v>
      </c>
      <c r="H8984" s="191">
        <v>0</v>
      </c>
      <c r="I8984" s="191">
        <v>0</v>
      </c>
      <c r="J8984" s="191">
        <v>0</v>
      </c>
      <c r="K8984" s="187">
        <f t="shared" si="449"/>
        <v>76.61</v>
      </c>
      <c r="L8984" s="188">
        <f t="shared" si="450"/>
        <v>76.61</v>
      </c>
      <c r="M8984" s="193"/>
      <c r="N8984" s="186">
        <f t="shared" si="451"/>
        <v>39465</v>
      </c>
    </row>
    <row r="8985" spans="1:14" ht="13.5" x14ac:dyDescent="0.25">
      <c r="A8985">
        <v>39466</v>
      </c>
      <c r="B8985" t="s">
        <v>11451</v>
      </c>
      <c r="C8985" t="s">
        <v>217</v>
      </c>
      <c r="D8985" t="s">
        <v>9085</v>
      </c>
      <c r="E8985" s="190" t="s">
        <v>27043</v>
      </c>
      <c r="F8985" s="191">
        <v>0</v>
      </c>
      <c r="G8985" s="192" t="str">
        <f t="shared" si="452"/>
        <v>86,19</v>
      </c>
      <c r="H8985" s="191">
        <v>0</v>
      </c>
      <c r="I8985" s="191">
        <v>0</v>
      </c>
      <c r="J8985" s="191">
        <v>0</v>
      </c>
      <c r="K8985" s="187">
        <f t="shared" si="449"/>
        <v>86.19</v>
      </c>
      <c r="L8985" s="188">
        <f t="shared" si="450"/>
        <v>86.19</v>
      </c>
      <c r="M8985" s="193"/>
      <c r="N8985" s="186">
        <f t="shared" si="451"/>
        <v>39466</v>
      </c>
    </row>
    <row r="8986" spans="1:14" ht="13.5" x14ac:dyDescent="0.25">
      <c r="A8986">
        <v>39467</v>
      </c>
      <c r="B8986" t="s">
        <v>11452</v>
      </c>
      <c r="C8986" t="s">
        <v>217</v>
      </c>
      <c r="D8986" t="s">
        <v>9085</v>
      </c>
      <c r="E8986" s="190" t="s">
        <v>28413</v>
      </c>
      <c r="F8986" s="191">
        <v>0</v>
      </c>
      <c r="G8986" s="192" t="str">
        <f t="shared" si="452"/>
        <v>110,24</v>
      </c>
      <c r="H8986" s="191">
        <v>0</v>
      </c>
      <c r="I8986" s="191">
        <v>0</v>
      </c>
      <c r="J8986" s="191">
        <v>0</v>
      </c>
      <c r="K8986" s="187">
        <f t="shared" si="449"/>
        <v>110.24</v>
      </c>
      <c r="L8986" s="188">
        <f t="shared" si="450"/>
        <v>110.24</v>
      </c>
      <c r="M8986" s="193"/>
      <c r="N8986" s="186">
        <f t="shared" si="451"/>
        <v>39467</v>
      </c>
    </row>
    <row r="8987" spans="1:14" ht="13.5" x14ac:dyDescent="0.25">
      <c r="A8987">
        <v>39468</v>
      </c>
      <c r="B8987" t="s">
        <v>11453</v>
      </c>
      <c r="C8987" t="s">
        <v>217</v>
      </c>
      <c r="D8987" t="s">
        <v>9085</v>
      </c>
      <c r="E8987" s="190" t="s">
        <v>28330</v>
      </c>
      <c r="F8987" s="191">
        <v>0</v>
      </c>
      <c r="G8987" s="192" t="str">
        <f t="shared" si="452"/>
        <v>195,96</v>
      </c>
      <c r="H8987" s="191">
        <v>0</v>
      </c>
      <c r="I8987" s="191">
        <v>0</v>
      </c>
      <c r="J8987" s="191">
        <v>0</v>
      </c>
      <c r="K8987" s="187">
        <f t="shared" si="449"/>
        <v>195.96</v>
      </c>
      <c r="L8987" s="188">
        <f t="shared" si="450"/>
        <v>195.96</v>
      </c>
      <c r="M8987" s="193"/>
      <c r="N8987" s="186">
        <f t="shared" si="451"/>
        <v>39468</v>
      </c>
    </row>
    <row r="8988" spans="1:14" ht="13.5" x14ac:dyDescent="0.25">
      <c r="A8988">
        <v>39469</v>
      </c>
      <c r="B8988" t="s">
        <v>11454</v>
      </c>
      <c r="C8988" t="s">
        <v>217</v>
      </c>
      <c r="D8988" t="s">
        <v>9085</v>
      </c>
      <c r="E8988" s="190" t="s">
        <v>28414</v>
      </c>
      <c r="F8988" s="191">
        <v>0</v>
      </c>
      <c r="G8988" s="192" t="str">
        <f t="shared" si="452"/>
        <v>79,82</v>
      </c>
      <c r="H8988" s="191">
        <v>0</v>
      </c>
      <c r="I8988" s="191">
        <v>0</v>
      </c>
      <c r="J8988" s="191">
        <v>0</v>
      </c>
      <c r="K8988" s="187">
        <f t="shared" si="449"/>
        <v>79.819999999999993</v>
      </c>
      <c r="L8988" s="188">
        <f t="shared" si="450"/>
        <v>79.819999999999993</v>
      </c>
      <c r="M8988" s="193"/>
      <c r="N8988" s="186">
        <f t="shared" si="451"/>
        <v>39469</v>
      </c>
    </row>
    <row r="8989" spans="1:14" ht="13.5" x14ac:dyDescent="0.25">
      <c r="A8989">
        <v>39470</v>
      </c>
      <c r="B8989" t="s">
        <v>11455</v>
      </c>
      <c r="C8989" t="s">
        <v>217</v>
      </c>
      <c r="D8989" t="s">
        <v>9085</v>
      </c>
      <c r="E8989" s="190" t="s">
        <v>28415</v>
      </c>
      <c r="F8989" s="191">
        <v>0</v>
      </c>
      <c r="G8989" s="192" t="str">
        <f t="shared" si="452"/>
        <v>98,07</v>
      </c>
      <c r="H8989" s="191">
        <v>0</v>
      </c>
      <c r="I8989" s="191">
        <v>0</v>
      </c>
      <c r="J8989" s="191">
        <v>0</v>
      </c>
      <c r="K8989" s="187">
        <f t="shared" si="449"/>
        <v>98.07</v>
      </c>
      <c r="L8989" s="188">
        <f t="shared" si="450"/>
        <v>98.07</v>
      </c>
      <c r="M8989" s="193"/>
      <c r="N8989" s="186">
        <f t="shared" si="451"/>
        <v>39470</v>
      </c>
    </row>
    <row r="8990" spans="1:14" ht="13.5" x14ac:dyDescent="0.25">
      <c r="A8990">
        <v>39471</v>
      </c>
      <c r="B8990" t="s">
        <v>11456</v>
      </c>
      <c r="C8990" t="s">
        <v>217</v>
      </c>
      <c r="D8990" t="s">
        <v>9085</v>
      </c>
      <c r="E8990" s="190" t="s">
        <v>28416</v>
      </c>
      <c r="F8990" s="191">
        <v>0</v>
      </c>
      <c r="G8990" s="192" t="str">
        <f t="shared" si="452"/>
        <v>117,86</v>
      </c>
      <c r="H8990" s="191">
        <v>0</v>
      </c>
      <c r="I8990" s="191">
        <v>0</v>
      </c>
      <c r="J8990" s="191">
        <v>0</v>
      </c>
      <c r="K8990" s="187">
        <f t="shared" si="449"/>
        <v>117.86</v>
      </c>
      <c r="L8990" s="188">
        <f t="shared" si="450"/>
        <v>117.86</v>
      </c>
      <c r="M8990" s="193"/>
      <c r="N8990" s="186">
        <f t="shared" si="451"/>
        <v>39471</v>
      </c>
    </row>
    <row r="8991" spans="1:14" ht="13.5" x14ac:dyDescent="0.25">
      <c r="A8991">
        <v>39472</v>
      </c>
      <c r="B8991" t="s">
        <v>11457</v>
      </c>
      <c r="C8991" t="s">
        <v>217</v>
      </c>
      <c r="D8991" t="s">
        <v>9085</v>
      </c>
      <c r="E8991" s="190" t="s">
        <v>28417</v>
      </c>
      <c r="F8991" s="191">
        <v>0</v>
      </c>
      <c r="G8991" s="192" t="str">
        <f t="shared" si="452"/>
        <v>204,79</v>
      </c>
      <c r="H8991" s="191">
        <v>0</v>
      </c>
      <c r="I8991" s="191">
        <v>0</v>
      </c>
      <c r="J8991" s="191">
        <v>0</v>
      </c>
      <c r="K8991" s="187">
        <f t="shared" si="449"/>
        <v>204.79</v>
      </c>
      <c r="L8991" s="188">
        <f t="shared" si="450"/>
        <v>204.79</v>
      </c>
      <c r="M8991" s="193"/>
      <c r="N8991" s="186">
        <f t="shared" si="451"/>
        <v>39472</v>
      </c>
    </row>
    <row r="8992" spans="1:14" ht="13.5" x14ac:dyDescent="0.25">
      <c r="A8992">
        <v>39473</v>
      </c>
      <c r="B8992" t="s">
        <v>11458</v>
      </c>
      <c r="C8992" t="s">
        <v>217</v>
      </c>
      <c r="D8992" t="s">
        <v>9085</v>
      </c>
      <c r="E8992" s="190" t="s">
        <v>28418</v>
      </c>
      <c r="F8992" s="191">
        <v>0</v>
      </c>
      <c r="G8992" s="192" t="str">
        <f t="shared" si="452"/>
        <v>132,29</v>
      </c>
      <c r="H8992" s="191">
        <v>0</v>
      </c>
      <c r="I8992" s="191">
        <v>0</v>
      </c>
      <c r="J8992" s="191">
        <v>0</v>
      </c>
      <c r="K8992" s="187">
        <f t="shared" si="449"/>
        <v>132.29</v>
      </c>
      <c r="L8992" s="188">
        <f t="shared" si="450"/>
        <v>132.29</v>
      </c>
      <c r="M8992" s="193"/>
      <c r="N8992" s="186">
        <f t="shared" si="451"/>
        <v>39473</v>
      </c>
    </row>
    <row r="8993" spans="1:14" ht="13.5" x14ac:dyDescent="0.25">
      <c r="A8993">
        <v>39474</v>
      </c>
      <c r="B8993" t="s">
        <v>11459</v>
      </c>
      <c r="C8993" t="s">
        <v>217</v>
      </c>
      <c r="D8993" t="s">
        <v>9085</v>
      </c>
      <c r="E8993" s="190" t="s">
        <v>28419</v>
      </c>
      <c r="F8993" s="191">
        <v>0</v>
      </c>
      <c r="G8993" s="192" t="str">
        <f t="shared" si="452"/>
        <v>141,03</v>
      </c>
      <c r="H8993" s="191">
        <v>0</v>
      </c>
      <c r="I8993" s="191">
        <v>0</v>
      </c>
      <c r="J8993" s="191">
        <v>0</v>
      </c>
      <c r="K8993" s="187">
        <f t="shared" si="449"/>
        <v>141.03</v>
      </c>
      <c r="L8993" s="188">
        <f t="shared" si="450"/>
        <v>141.03</v>
      </c>
      <c r="M8993" s="193"/>
      <c r="N8993" s="186">
        <f t="shared" si="451"/>
        <v>39474</v>
      </c>
    </row>
    <row r="8994" spans="1:14" ht="13.5" x14ac:dyDescent="0.25">
      <c r="A8994">
        <v>39475</v>
      </c>
      <c r="B8994" t="s">
        <v>11460</v>
      </c>
      <c r="C8994" t="s">
        <v>217</v>
      </c>
      <c r="D8994" t="s">
        <v>9085</v>
      </c>
      <c r="E8994" s="190" t="s">
        <v>28420</v>
      </c>
      <c r="F8994" s="191">
        <v>0</v>
      </c>
      <c r="G8994" s="192" t="str">
        <f t="shared" si="452"/>
        <v>160,01</v>
      </c>
      <c r="H8994" s="191">
        <v>0</v>
      </c>
      <c r="I8994" s="191">
        <v>0</v>
      </c>
      <c r="J8994" s="191">
        <v>0</v>
      </c>
      <c r="K8994" s="187">
        <f t="shared" si="449"/>
        <v>160.01</v>
      </c>
      <c r="L8994" s="188">
        <f t="shared" si="450"/>
        <v>160.01</v>
      </c>
      <c r="M8994" s="193"/>
      <c r="N8994" s="186">
        <f t="shared" si="451"/>
        <v>39475</v>
      </c>
    </row>
    <row r="8995" spans="1:14" ht="13.5" x14ac:dyDescent="0.25">
      <c r="A8995">
        <v>39476</v>
      </c>
      <c r="B8995" t="s">
        <v>11461</v>
      </c>
      <c r="C8995" t="s">
        <v>217</v>
      </c>
      <c r="D8995" t="s">
        <v>9085</v>
      </c>
      <c r="E8995" s="190" t="s">
        <v>20468</v>
      </c>
      <c r="F8995" s="191">
        <v>0</v>
      </c>
      <c r="G8995" s="192" t="str">
        <f t="shared" si="452"/>
        <v>301,22</v>
      </c>
      <c r="H8995" s="191">
        <v>0</v>
      </c>
      <c r="I8995" s="191">
        <v>0</v>
      </c>
      <c r="J8995" s="191">
        <v>0</v>
      </c>
      <c r="K8995" s="187">
        <f t="shared" si="449"/>
        <v>301.22000000000003</v>
      </c>
      <c r="L8995" s="188">
        <f t="shared" si="450"/>
        <v>301.22000000000003</v>
      </c>
      <c r="M8995" s="193"/>
      <c r="N8995" s="186">
        <f t="shared" si="451"/>
        <v>39476</v>
      </c>
    </row>
    <row r="8996" spans="1:14" ht="13.5" x14ac:dyDescent="0.25">
      <c r="A8996">
        <v>39477</v>
      </c>
      <c r="B8996" t="s">
        <v>11462</v>
      </c>
      <c r="C8996" t="s">
        <v>217</v>
      </c>
      <c r="D8996" t="s">
        <v>9085</v>
      </c>
      <c r="E8996" s="190" t="s">
        <v>28421</v>
      </c>
      <c r="F8996" s="191">
        <v>0</v>
      </c>
      <c r="G8996" s="192" t="str">
        <f t="shared" si="452"/>
        <v>147,59</v>
      </c>
      <c r="H8996" s="191">
        <v>0</v>
      </c>
      <c r="I8996" s="191">
        <v>0</v>
      </c>
      <c r="J8996" s="191">
        <v>0</v>
      </c>
      <c r="K8996" s="187">
        <f t="shared" si="449"/>
        <v>147.59</v>
      </c>
      <c r="L8996" s="188">
        <f t="shared" si="450"/>
        <v>147.59</v>
      </c>
      <c r="M8996" s="193"/>
      <c r="N8996" s="186">
        <f t="shared" si="451"/>
        <v>39477</v>
      </c>
    </row>
    <row r="8997" spans="1:14" ht="13.5" x14ac:dyDescent="0.25">
      <c r="A8997">
        <v>39478</v>
      </c>
      <c r="B8997" t="s">
        <v>11463</v>
      </c>
      <c r="C8997" t="s">
        <v>217</v>
      </c>
      <c r="D8997" t="s">
        <v>9085</v>
      </c>
      <c r="E8997" s="190" t="s">
        <v>19345</v>
      </c>
      <c r="F8997" s="191">
        <v>0</v>
      </c>
      <c r="G8997" s="192" t="str">
        <f t="shared" si="452"/>
        <v>152,15</v>
      </c>
      <c r="H8997" s="191">
        <v>0</v>
      </c>
      <c r="I8997" s="191">
        <v>0</v>
      </c>
      <c r="J8997" s="191">
        <v>0</v>
      </c>
      <c r="K8997" s="187">
        <f t="shared" si="449"/>
        <v>152.15</v>
      </c>
      <c r="L8997" s="188">
        <f t="shared" si="450"/>
        <v>152.15</v>
      </c>
      <c r="M8997" s="193"/>
      <c r="N8997" s="186">
        <f t="shared" si="451"/>
        <v>39478</v>
      </c>
    </row>
    <row r="8998" spans="1:14" ht="13.5" x14ac:dyDescent="0.25">
      <c r="A8998">
        <v>39479</v>
      </c>
      <c r="B8998" t="s">
        <v>11464</v>
      </c>
      <c r="C8998" t="s">
        <v>217</v>
      </c>
      <c r="D8998" t="s">
        <v>9085</v>
      </c>
      <c r="E8998" s="190" t="s">
        <v>28422</v>
      </c>
      <c r="F8998" s="191">
        <v>0</v>
      </c>
      <c r="G8998" s="192" t="str">
        <f t="shared" si="452"/>
        <v>179,27</v>
      </c>
      <c r="H8998" s="191">
        <v>0</v>
      </c>
      <c r="I8998" s="191">
        <v>0</v>
      </c>
      <c r="J8998" s="191">
        <v>0</v>
      </c>
      <c r="K8998" s="187">
        <f t="shared" si="449"/>
        <v>179.27</v>
      </c>
      <c r="L8998" s="188">
        <f t="shared" si="450"/>
        <v>179.27</v>
      </c>
      <c r="M8998" s="193"/>
      <c r="N8998" s="186">
        <f t="shared" si="451"/>
        <v>39479</v>
      </c>
    </row>
    <row r="8999" spans="1:14" ht="13.5" x14ac:dyDescent="0.25">
      <c r="A8999">
        <v>39480</v>
      </c>
      <c r="B8999" t="s">
        <v>11465</v>
      </c>
      <c r="C8999" t="s">
        <v>217</v>
      </c>
      <c r="D8999" t="s">
        <v>9085</v>
      </c>
      <c r="E8999" s="190" t="s">
        <v>26562</v>
      </c>
      <c r="F8999" s="191">
        <v>0</v>
      </c>
      <c r="G8999" s="192" t="str">
        <f t="shared" si="452"/>
        <v>369,92</v>
      </c>
      <c r="H8999" s="191">
        <v>0</v>
      </c>
      <c r="I8999" s="191">
        <v>0</v>
      </c>
      <c r="J8999" s="191">
        <v>0</v>
      </c>
      <c r="K8999" s="187">
        <f t="shared" si="449"/>
        <v>369.92</v>
      </c>
      <c r="L8999" s="188">
        <f t="shared" si="450"/>
        <v>369.92</v>
      </c>
      <c r="M8999" s="193"/>
      <c r="N8999" s="186">
        <f t="shared" si="451"/>
        <v>39480</v>
      </c>
    </row>
    <row r="9000" spans="1:14" ht="13.5" x14ac:dyDescent="0.25">
      <c r="A9000">
        <v>39459</v>
      </c>
      <c r="B9000" t="s">
        <v>11466</v>
      </c>
      <c r="C9000" t="s">
        <v>217</v>
      </c>
      <c r="D9000" t="s">
        <v>9085</v>
      </c>
      <c r="E9000" s="190" t="s">
        <v>28423</v>
      </c>
      <c r="F9000" s="191">
        <v>0</v>
      </c>
      <c r="G9000" s="192" t="str">
        <f t="shared" si="452"/>
        <v>313,97</v>
      </c>
      <c r="H9000" s="191">
        <v>0</v>
      </c>
      <c r="I9000" s="191">
        <v>0</v>
      </c>
      <c r="J9000" s="191">
        <v>0</v>
      </c>
      <c r="K9000" s="187">
        <f t="shared" si="449"/>
        <v>313.97000000000003</v>
      </c>
      <c r="L9000" s="188">
        <f t="shared" si="450"/>
        <v>313.97000000000003</v>
      </c>
      <c r="M9000" s="193"/>
      <c r="N9000" s="186">
        <f t="shared" si="451"/>
        <v>39459</v>
      </c>
    </row>
    <row r="9001" spans="1:14" ht="13.5" x14ac:dyDescent="0.25">
      <c r="A9001">
        <v>39445</v>
      </c>
      <c r="B9001" t="s">
        <v>11467</v>
      </c>
      <c r="C9001" t="s">
        <v>217</v>
      </c>
      <c r="D9001" t="s">
        <v>9085</v>
      </c>
      <c r="E9001" s="190" t="s">
        <v>28424</v>
      </c>
      <c r="F9001" s="191">
        <v>0</v>
      </c>
      <c r="G9001" s="192" t="str">
        <f t="shared" si="452"/>
        <v>157,64</v>
      </c>
      <c r="H9001" s="191">
        <v>0</v>
      </c>
      <c r="I9001" s="191">
        <v>0</v>
      </c>
      <c r="J9001" s="191">
        <v>0</v>
      </c>
      <c r="K9001" s="187">
        <f t="shared" si="449"/>
        <v>157.63999999999999</v>
      </c>
      <c r="L9001" s="188">
        <f t="shared" si="450"/>
        <v>157.63999999999999</v>
      </c>
      <c r="M9001" s="193"/>
      <c r="N9001" s="186">
        <f t="shared" si="451"/>
        <v>39445</v>
      </c>
    </row>
    <row r="9002" spans="1:14" ht="13.5" x14ac:dyDescent="0.25">
      <c r="A9002">
        <v>39446</v>
      </c>
      <c r="B9002" t="s">
        <v>11468</v>
      </c>
      <c r="C9002" t="s">
        <v>217</v>
      </c>
      <c r="D9002" t="s">
        <v>9085</v>
      </c>
      <c r="E9002" s="190" t="s">
        <v>25721</v>
      </c>
      <c r="F9002" s="191">
        <v>0</v>
      </c>
      <c r="G9002" s="192" t="str">
        <f t="shared" si="452"/>
        <v>160,45</v>
      </c>
      <c r="H9002" s="191">
        <v>0</v>
      </c>
      <c r="I9002" s="191">
        <v>0</v>
      </c>
      <c r="J9002" s="191">
        <v>0</v>
      </c>
      <c r="K9002" s="187">
        <f t="shared" si="449"/>
        <v>160.44999999999999</v>
      </c>
      <c r="L9002" s="188">
        <f t="shared" si="450"/>
        <v>160.44999999999999</v>
      </c>
      <c r="M9002" s="193"/>
      <c r="N9002" s="186">
        <f t="shared" si="451"/>
        <v>39446</v>
      </c>
    </row>
    <row r="9003" spans="1:14" ht="13.5" x14ac:dyDescent="0.25">
      <c r="A9003">
        <v>39447</v>
      </c>
      <c r="B9003" t="s">
        <v>11469</v>
      </c>
      <c r="C9003" t="s">
        <v>217</v>
      </c>
      <c r="D9003" t="s">
        <v>9085</v>
      </c>
      <c r="E9003" s="190" t="s">
        <v>19216</v>
      </c>
      <c r="F9003" s="191">
        <v>0</v>
      </c>
      <c r="G9003" s="192" t="str">
        <f t="shared" si="452"/>
        <v>171,58</v>
      </c>
      <c r="H9003" s="191">
        <v>0</v>
      </c>
      <c r="I9003" s="191">
        <v>0</v>
      </c>
      <c r="J9003" s="191">
        <v>0</v>
      </c>
      <c r="K9003" s="187">
        <f t="shared" si="449"/>
        <v>171.58</v>
      </c>
      <c r="L9003" s="188">
        <f t="shared" si="450"/>
        <v>171.58</v>
      </c>
      <c r="M9003" s="193"/>
      <c r="N9003" s="186">
        <f t="shared" si="451"/>
        <v>39447</v>
      </c>
    </row>
    <row r="9004" spans="1:14" ht="13.5" x14ac:dyDescent="0.25">
      <c r="A9004">
        <v>39448</v>
      </c>
      <c r="B9004" t="s">
        <v>11470</v>
      </c>
      <c r="C9004" t="s">
        <v>217</v>
      </c>
      <c r="D9004" t="s">
        <v>9085</v>
      </c>
      <c r="E9004" s="190" t="s">
        <v>28425</v>
      </c>
      <c r="F9004" s="191">
        <v>0</v>
      </c>
      <c r="G9004" s="192" t="str">
        <f t="shared" si="452"/>
        <v>292,58</v>
      </c>
      <c r="H9004" s="191">
        <v>0</v>
      </c>
      <c r="I9004" s="191">
        <v>0</v>
      </c>
      <c r="J9004" s="191">
        <v>0</v>
      </c>
      <c r="K9004" s="187">
        <f t="shared" si="449"/>
        <v>292.58</v>
      </c>
      <c r="L9004" s="188">
        <f t="shared" si="450"/>
        <v>292.58</v>
      </c>
      <c r="M9004" s="193"/>
      <c r="N9004" s="186">
        <f t="shared" si="451"/>
        <v>39448</v>
      </c>
    </row>
    <row r="9005" spans="1:14" ht="13.5" x14ac:dyDescent="0.25">
      <c r="A9005">
        <v>39450</v>
      </c>
      <c r="B9005" t="s">
        <v>11471</v>
      </c>
      <c r="C9005" t="s">
        <v>217</v>
      </c>
      <c r="D9005" t="s">
        <v>9085</v>
      </c>
      <c r="E9005" s="190" t="s">
        <v>28426</v>
      </c>
      <c r="F9005" s="191">
        <v>0</v>
      </c>
      <c r="G9005" s="192" t="str">
        <f t="shared" si="452"/>
        <v>178,50</v>
      </c>
      <c r="H9005" s="191">
        <v>0</v>
      </c>
      <c r="I9005" s="191">
        <v>0</v>
      </c>
      <c r="J9005" s="191">
        <v>0</v>
      </c>
      <c r="K9005" s="187">
        <f t="shared" si="449"/>
        <v>178.5</v>
      </c>
      <c r="L9005" s="188">
        <f t="shared" si="450"/>
        <v>178.5</v>
      </c>
      <c r="M9005" s="193"/>
      <c r="N9005" s="186">
        <f t="shared" si="451"/>
        <v>39450</v>
      </c>
    </row>
    <row r="9006" spans="1:14" ht="13.5" x14ac:dyDescent="0.25">
      <c r="A9006">
        <v>39451</v>
      </c>
      <c r="B9006" t="s">
        <v>11472</v>
      </c>
      <c r="C9006" t="s">
        <v>217</v>
      </c>
      <c r="D9006" t="s">
        <v>9085</v>
      </c>
      <c r="E9006" s="190" t="s">
        <v>28427</v>
      </c>
      <c r="F9006" s="191">
        <v>0</v>
      </c>
      <c r="G9006" s="192" t="str">
        <f t="shared" si="452"/>
        <v>194,70</v>
      </c>
      <c r="H9006" s="191">
        <v>0</v>
      </c>
      <c r="I9006" s="191">
        <v>0</v>
      </c>
      <c r="J9006" s="191">
        <v>0</v>
      </c>
      <c r="K9006" s="187">
        <f t="shared" si="449"/>
        <v>194.7</v>
      </c>
      <c r="L9006" s="188">
        <f t="shared" si="450"/>
        <v>194.7</v>
      </c>
      <c r="M9006" s="193"/>
      <c r="N9006" s="186">
        <f t="shared" si="451"/>
        <v>39451</v>
      </c>
    </row>
    <row r="9007" spans="1:14" ht="13.5" x14ac:dyDescent="0.25">
      <c r="A9007">
        <v>39452</v>
      </c>
      <c r="B9007" t="s">
        <v>11473</v>
      </c>
      <c r="C9007" t="s">
        <v>217</v>
      </c>
      <c r="D9007" t="s">
        <v>9085</v>
      </c>
      <c r="E9007" s="190" t="s">
        <v>28428</v>
      </c>
      <c r="F9007" s="191">
        <v>0</v>
      </c>
      <c r="G9007" s="192" t="str">
        <f t="shared" si="452"/>
        <v>195,86</v>
      </c>
      <c r="H9007" s="191">
        <v>0</v>
      </c>
      <c r="I9007" s="191">
        <v>0</v>
      </c>
      <c r="J9007" s="191">
        <v>0</v>
      </c>
      <c r="K9007" s="187">
        <f t="shared" si="449"/>
        <v>195.86</v>
      </c>
      <c r="L9007" s="188">
        <f t="shared" si="450"/>
        <v>195.86</v>
      </c>
      <c r="M9007" s="193"/>
      <c r="N9007" s="186">
        <f t="shared" si="451"/>
        <v>39452</v>
      </c>
    </row>
    <row r="9008" spans="1:14" ht="13.5" x14ac:dyDescent="0.25">
      <c r="A9008">
        <v>39523</v>
      </c>
      <c r="B9008" t="s">
        <v>11474</v>
      </c>
      <c r="C9008" t="s">
        <v>217</v>
      </c>
      <c r="D9008" t="s">
        <v>9085</v>
      </c>
      <c r="E9008" s="190" t="s">
        <v>28429</v>
      </c>
      <c r="F9008" s="191">
        <v>0</v>
      </c>
      <c r="G9008" s="192" t="str">
        <f t="shared" si="452"/>
        <v>327,77</v>
      </c>
      <c r="H9008" s="191">
        <v>0</v>
      </c>
      <c r="I9008" s="191">
        <v>0</v>
      </c>
      <c r="J9008" s="191">
        <v>0</v>
      </c>
      <c r="K9008" s="187">
        <f t="shared" si="449"/>
        <v>327.77</v>
      </c>
      <c r="L9008" s="188">
        <f t="shared" si="450"/>
        <v>327.77</v>
      </c>
      <c r="M9008" s="193"/>
      <c r="N9008" s="186">
        <f t="shared" si="451"/>
        <v>39523</v>
      </c>
    </row>
    <row r="9009" spans="1:14" ht="13.5" x14ac:dyDescent="0.25">
      <c r="A9009">
        <v>39449</v>
      </c>
      <c r="B9009" t="s">
        <v>11475</v>
      </c>
      <c r="C9009" t="s">
        <v>217</v>
      </c>
      <c r="D9009" t="s">
        <v>9085</v>
      </c>
      <c r="E9009" s="190" t="s">
        <v>28430</v>
      </c>
      <c r="F9009" s="191">
        <v>0</v>
      </c>
      <c r="G9009" s="192" t="str">
        <f t="shared" si="452"/>
        <v>362,98</v>
      </c>
      <c r="H9009" s="191">
        <v>0</v>
      </c>
      <c r="I9009" s="191">
        <v>0</v>
      </c>
      <c r="J9009" s="191">
        <v>0</v>
      </c>
      <c r="K9009" s="187">
        <f t="shared" si="449"/>
        <v>362.98</v>
      </c>
      <c r="L9009" s="188">
        <f t="shared" si="450"/>
        <v>362.98</v>
      </c>
      <c r="M9009" s="193"/>
      <c r="N9009" s="186">
        <f t="shared" si="451"/>
        <v>39449</v>
      </c>
    </row>
    <row r="9010" spans="1:14" ht="13.5" x14ac:dyDescent="0.25">
      <c r="A9010">
        <v>39455</v>
      </c>
      <c r="B9010" t="s">
        <v>11476</v>
      </c>
      <c r="C9010" t="s">
        <v>217</v>
      </c>
      <c r="D9010" t="s">
        <v>9085</v>
      </c>
      <c r="E9010" s="190" t="s">
        <v>20854</v>
      </c>
      <c r="F9010" s="191">
        <v>0</v>
      </c>
      <c r="G9010" s="192" t="str">
        <f t="shared" si="452"/>
        <v>179,61</v>
      </c>
      <c r="H9010" s="191">
        <v>0</v>
      </c>
      <c r="I9010" s="191">
        <v>0</v>
      </c>
      <c r="J9010" s="191">
        <v>0</v>
      </c>
      <c r="K9010" s="187">
        <f t="shared" si="449"/>
        <v>179.61</v>
      </c>
      <c r="L9010" s="188">
        <f t="shared" si="450"/>
        <v>179.61</v>
      </c>
      <c r="M9010" s="193"/>
      <c r="N9010" s="186">
        <f t="shared" si="451"/>
        <v>39455</v>
      </c>
    </row>
    <row r="9011" spans="1:14" ht="13.5" x14ac:dyDescent="0.25">
      <c r="A9011">
        <v>39456</v>
      </c>
      <c r="B9011" t="s">
        <v>11477</v>
      </c>
      <c r="C9011" t="s">
        <v>217</v>
      </c>
      <c r="D9011" t="s">
        <v>9085</v>
      </c>
      <c r="E9011" s="190" t="s">
        <v>23610</v>
      </c>
      <c r="F9011" s="191">
        <v>0</v>
      </c>
      <c r="G9011" s="192" t="str">
        <f t="shared" si="452"/>
        <v>179,74</v>
      </c>
      <c r="H9011" s="191">
        <v>0</v>
      </c>
      <c r="I9011" s="191">
        <v>0</v>
      </c>
      <c r="J9011" s="191">
        <v>0</v>
      </c>
      <c r="K9011" s="187">
        <f t="shared" si="449"/>
        <v>179.74</v>
      </c>
      <c r="L9011" s="188">
        <f t="shared" si="450"/>
        <v>179.74</v>
      </c>
      <c r="M9011" s="193"/>
      <c r="N9011" s="186">
        <f t="shared" si="451"/>
        <v>39456</v>
      </c>
    </row>
    <row r="9012" spans="1:14" ht="13.5" x14ac:dyDescent="0.25">
      <c r="A9012">
        <v>39457</v>
      </c>
      <c r="B9012" t="s">
        <v>11478</v>
      </c>
      <c r="C9012" t="s">
        <v>217</v>
      </c>
      <c r="D9012" t="s">
        <v>9085</v>
      </c>
      <c r="E9012" s="190" t="s">
        <v>28431</v>
      </c>
      <c r="F9012" s="191">
        <v>0</v>
      </c>
      <c r="G9012" s="192" t="str">
        <f t="shared" si="452"/>
        <v>195,95</v>
      </c>
      <c r="H9012" s="191">
        <v>0</v>
      </c>
      <c r="I9012" s="191">
        <v>0</v>
      </c>
      <c r="J9012" s="191">
        <v>0</v>
      </c>
      <c r="K9012" s="187">
        <f t="shared" si="449"/>
        <v>195.95</v>
      </c>
      <c r="L9012" s="188">
        <f t="shared" si="450"/>
        <v>195.95</v>
      </c>
      <c r="M9012" s="193"/>
      <c r="N9012" s="186">
        <f t="shared" si="451"/>
        <v>39457</v>
      </c>
    </row>
    <row r="9013" spans="1:14" ht="13.5" x14ac:dyDescent="0.25">
      <c r="A9013">
        <v>39458</v>
      </c>
      <c r="B9013" t="s">
        <v>11479</v>
      </c>
      <c r="C9013" t="s">
        <v>217</v>
      </c>
      <c r="D9013" t="s">
        <v>9085</v>
      </c>
      <c r="E9013" s="190" t="s">
        <v>28432</v>
      </c>
      <c r="F9013" s="191">
        <v>0</v>
      </c>
      <c r="G9013" s="192" t="str">
        <f t="shared" si="452"/>
        <v>365,65</v>
      </c>
      <c r="H9013" s="191">
        <v>0</v>
      </c>
      <c r="I9013" s="191">
        <v>0</v>
      </c>
      <c r="J9013" s="191">
        <v>0</v>
      </c>
      <c r="K9013" s="187">
        <f t="shared" si="449"/>
        <v>365.65</v>
      </c>
      <c r="L9013" s="188">
        <f t="shared" si="450"/>
        <v>365.65</v>
      </c>
      <c r="M9013" s="193"/>
      <c r="N9013" s="186">
        <f t="shared" si="451"/>
        <v>39458</v>
      </c>
    </row>
    <row r="9014" spans="1:14" ht="13.5" x14ac:dyDescent="0.25">
      <c r="A9014">
        <v>39464</v>
      </c>
      <c r="B9014" t="s">
        <v>11480</v>
      </c>
      <c r="C9014" t="s">
        <v>217</v>
      </c>
      <c r="D9014" t="s">
        <v>9085</v>
      </c>
      <c r="E9014" s="190" t="s">
        <v>28433</v>
      </c>
      <c r="F9014" s="191">
        <v>0</v>
      </c>
      <c r="G9014" s="192" t="str">
        <f t="shared" si="452"/>
        <v>588,00</v>
      </c>
      <c r="H9014" s="191">
        <v>0</v>
      </c>
      <c r="I9014" s="191">
        <v>0</v>
      </c>
      <c r="J9014" s="191">
        <v>0</v>
      </c>
      <c r="K9014" s="187">
        <f t="shared" si="449"/>
        <v>588</v>
      </c>
      <c r="L9014" s="188">
        <f t="shared" si="450"/>
        <v>588</v>
      </c>
      <c r="M9014" s="193"/>
      <c r="N9014" s="186">
        <f t="shared" si="451"/>
        <v>39464</v>
      </c>
    </row>
    <row r="9015" spans="1:14" ht="13.5" x14ac:dyDescent="0.25">
      <c r="A9015">
        <v>39460</v>
      </c>
      <c r="B9015" t="s">
        <v>11481</v>
      </c>
      <c r="C9015" t="s">
        <v>217</v>
      </c>
      <c r="D9015" t="s">
        <v>9085</v>
      </c>
      <c r="E9015" s="190" t="s">
        <v>28434</v>
      </c>
      <c r="F9015" s="191">
        <v>0</v>
      </c>
      <c r="G9015" s="192" t="str">
        <f t="shared" si="452"/>
        <v>223,01</v>
      </c>
      <c r="H9015" s="191">
        <v>0</v>
      </c>
      <c r="I9015" s="191">
        <v>0</v>
      </c>
      <c r="J9015" s="191">
        <v>0</v>
      </c>
      <c r="K9015" s="187">
        <f t="shared" si="449"/>
        <v>223.01</v>
      </c>
      <c r="L9015" s="188">
        <f t="shared" si="450"/>
        <v>223.01</v>
      </c>
      <c r="M9015" s="193"/>
      <c r="N9015" s="186">
        <f t="shared" si="451"/>
        <v>39460</v>
      </c>
    </row>
    <row r="9016" spans="1:14" ht="13.5" x14ac:dyDescent="0.25">
      <c r="A9016">
        <v>39461</v>
      </c>
      <c r="B9016" t="s">
        <v>11482</v>
      </c>
      <c r="C9016" t="s">
        <v>217</v>
      </c>
      <c r="D9016" t="s">
        <v>9085</v>
      </c>
      <c r="E9016" s="190" t="s">
        <v>28435</v>
      </c>
      <c r="F9016" s="191">
        <v>0</v>
      </c>
      <c r="G9016" s="192" t="str">
        <f t="shared" si="452"/>
        <v>261,32</v>
      </c>
      <c r="H9016" s="191">
        <v>0</v>
      </c>
      <c r="I9016" s="191">
        <v>0</v>
      </c>
      <c r="J9016" s="191">
        <v>0</v>
      </c>
      <c r="K9016" s="187">
        <f t="shared" si="449"/>
        <v>261.32</v>
      </c>
      <c r="L9016" s="188">
        <f t="shared" si="450"/>
        <v>261.32</v>
      </c>
      <c r="M9016" s="193"/>
      <c r="N9016" s="186">
        <f t="shared" si="451"/>
        <v>39461</v>
      </c>
    </row>
    <row r="9017" spans="1:14" ht="13.5" x14ac:dyDescent="0.25">
      <c r="A9017">
        <v>39462</v>
      </c>
      <c r="B9017" t="s">
        <v>11483</v>
      </c>
      <c r="C9017" t="s">
        <v>217</v>
      </c>
      <c r="D9017" t="s">
        <v>9085</v>
      </c>
      <c r="E9017" s="190" t="s">
        <v>28436</v>
      </c>
      <c r="F9017" s="191">
        <v>0</v>
      </c>
      <c r="G9017" s="192" t="str">
        <f t="shared" si="452"/>
        <v>251,85</v>
      </c>
      <c r="H9017" s="191">
        <v>0</v>
      </c>
      <c r="I9017" s="191">
        <v>0</v>
      </c>
      <c r="J9017" s="191">
        <v>0</v>
      </c>
      <c r="K9017" s="187">
        <f t="shared" si="449"/>
        <v>251.85</v>
      </c>
      <c r="L9017" s="188">
        <f t="shared" si="450"/>
        <v>251.85</v>
      </c>
      <c r="M9017" s="193"/>
      <c r="N9017" s="186">
        <f t="shared" si="451"/>
        <v>39462</v>
      </c>
    </row>
    <row r="9018" spans="1:14" ht="13.5" x14ac:dyDescent="0.25">
      <c r="A9018">
        <v>39463</v>
      </c>
      <c r="B9018" t="s">
        <v>11484</v>
      </c>
      <c r="C9018" t="s">
        <v>217</v>
      </c>
      <c r="D9018" t="s">
        <v>9085</v>
      </c>
      <c r="E9018" s="190" t="s">
        <v>28437</v>
      </c>
      <c r="F9018" s="191">
        <v>0</v>
      </c>
      <c r="G9018" s="192" t="str">
        <f t="shared" si="452"/>
        <v>583,44</v>
      </c>
      <c r="H9018" s="191">
        <v>0</v>
      </c>
      <c r="I9018" s="191">
        <v>0</v>
      </c>
      <c r="J9018" s="191">
        <v>0</v>
      </c>
      <c r="K9018" s="187">
        <f t="shared" si="449"/>
        <v>583.44000000000005</v>
      </c>
      <c r="L9018" s="188">
        <f t="shared" si="450"/>
        <v>583.44000000000005</v>
      </c>
      <c r="M9018" s="193"/>
      <c r="N9018" s="186">
        <f t="shared" si="451"/>
        <v>39463</v>
      </c>
    </row>
    <row r="9019" spans="1:14" ht="13.5" x14ac:dyDescent="0.25">
      <c r="A9019">
        <v>26039</v>
      </c>
      <c r="B9019" t="s">
        <v>11485</v>
      </c>
      <c r="C9019" t="s">
        <v>217</v>
      </c>
      <c r="D9019" t="s">
        <v>9085</v>
      </c>
      <c r="E9019" s="190" t="s">
        <v>16222</v>
      </c>
      <c r="F9019" s="191">
        <v>0</v>
      </c>
      <c r="G9019" s="192" t="str">
        <f t="shared" si="452"/>
        <v>356.844,13</v>
      </c>
      <c r="H9019" s="191">
        <v>0</v>
      </c>
      <c r="I9019" s="191">
        <v>0</v>
      </c>
      <c r="J9019" s="191">
        <v>0</v>
      </c>
      <c r="K9019" s="187">
        <f t="shared" si="449"/>
        <v>356844.13</v>
      </c>
      <c r="L9019" s="188">
        <f t="shared" si="450"/>
        <v>356844.13</v>
      </c>
      <c r="M9019" s="193"/>
      <c r="N9019" s="186">
        <f t="shared" si="451"/>
        <v>26039</v>
      </c>
    </row>
    <row r="9020" spans="1:14" ht="13.5" x14ac:dyDescent="0.25">
      <c r="A9020">
        <v>2401</v>
      </c>
      <c r="B9020" t="s">
        <v>11486</v>
      </c>
      <c r="C9020" t="s">
        <v>217</v>
      </c>
      <c r="D9020" t="s">
        <v>9085</v>
      </c>
      <c r="E9020" s="190" t="s">
        <v>16223</v>
      </c>
      <c r="F9020" s="191">
        <v>0</v>
      </c>
      <c r="G9020" s="192" t="str">
        <f t="shared" si="452"/>
        <v>82.078,10</v>
      </c>
      <c r="H9020" s="191">
        <v>0</v>
      </c>
      <c r="I9020" s="191">
        <v>0</v>
      </c>
      <c r="J9020" s="191">
        <v>0</v>
      </c>
      <c r="K9020" s="187">
        <f t="shared" si="449"/>
        <v>82078.100000000006</v>
      </c>
      <c r="L9020" s="188">
        <f t="shared" si="450"/>
        <v>82078.100000000006</v>
      </c>
      <c r="M9020" s="193"/>
      <c r="N9020" s="186">
        <f t="shared" si="451"/>
        <v>2401</v>
      </c>
    </row>
    <row r="9021" spans="1:14" ht="13.5" x14ac:dyDescent="0.25">
      <c r="A9021">
        <v>38870</v>
      </c>
      <c r="B9021" t="s">
        <v>11487</v>
      </c>
      <c r="C9021" t="s">
        <v>217</v>
      </c>
      <c r="D9021" t="s">
        <v>9085</v>
      </c>
      <c r="E9021" s="190" t="s">
        <v>18204</v>
      </c>
      <c r="F9021" s="191">
        <v>0</v>
      </c>
      <c r="G9021" s="192" t="str">
        <f t="shared" si="452"/>
        <v>51,94</v>
      </c>
      <c r="H9021" s="191">
        <v>0</v>
      </c>
      <c r="I9021" s="191">
        <v>0</v>
      </c>
      <c r="J9021" s="191">
        <v>0</v>
      </c>
      <c r="K9021" s="187">
        <f t="shared" si="449"/>
        <v>51.94</v>
      </c>
      <c r="L9021" s="188">
        <f t="shared" si="450"/>
        <v>51.94</v>
      </c>
      <c r="M9021" s="193"/>
      <c r="N9021" s="186">
        <f t="shared" si="451"/>
        <v>38870</v>
      </c>
    </row>
    <row r="9022" spans="1:14" ht="13.5" x14ac:dyDescent="0.25">
      <c r="A9022">
        <v>38869</v>
      </c>
      <c r="B9022" t="s">
        <v>11488</v>
      </c>
      <c r="C9022" t="s">
        <v>217</v>
      </c>
      <c r="D9022" t="s">
        <v>9085</v>
      </c>
      <c r="E9022" s="190" t="s">
        <v>2207</v>
      </c>
      <c r="F9022" s="191">
        <v>0</v>
      </c>
      <c r="G9022" s="192" t="str">
        <f t="shared" si="452"/>
        <v>45,82</v>
      </c>
      <c r="H9022" s="191">
        <v>0</v>
      </c>
      <c r="I9022" s="191">
        <v>0</v>
      </c>
      <c r="J9022" s="191">
        <v>0</v>
      </c>
      <c r="K9022" s="187">
        <f t="shared" si="449"/>
        <v>45.82</v>
      </c>
      <c r="L9022" s="188">
        <f t="shared" si="450"/>
        <v>45.82</v>
      </c>
      <c r="M9022" s="193"/>
      <c r="N9022" s="186">
        <f t="shared" si="451"/>
        <v>38869</v>
      </c>
    </row>
    <row r="9023" spans="1:14" ht="13.5" x14ac:dyDescent="0.25">
      <c r="A9023">
        <v>38872</v>
      </c>
      <c r="B9023" t="s">
        <v>11489</v>
      </c>
      <c r="C9023" t="s">
        <v>217</v>
      </c>
      <c r="D9023" t="s">
        <v>9085</v>
      </c>
      <c r="E9023" s="190" t="s">
        <v>16265</v>
      </c>
      <c r="F9023" s="191">
        <v>0</v>
      </c>
      <c r="G9023" s="192" t="str">
        <f t="shared" si="452"/>
        <v>70,95</v>
      </c>
      <c r="H9023" s="191">
        <v>0</v>
      </c>
      <c r="I9023" s="191">
        <v>0</v>
      </c>
      <c r="J9023" s="191">
        <v>0</v>
      </c>
      <c r="K9023" s="187">
        <f t="shared" si="449"/>
        <v>70.95</v>
      </c>
      <c r="L9023" s="188">
        <f t="shared" si="450"/>
        <v>70.95</v>
      </c>
      <c r="M9023" s="193"/>
      <c r="N9023" s="186">
        <f t="shared" si="451"/>
        <v>38872</v>
      </c>
    </row>
    <row r="9024" spans="1:14" ht="13.5" x14ac:dyDescent="0.25">
      <c r="A9024">
        <v>38871</v>
      </c>
      <c r="B9024" t="s">
        <v>11490</v>
      </c>
      <c r="C9024" t="s">
        <v>217</v>
      </c>
      <c r="D9024" t="s">
        <v>9085</v>
      </c>
      <c r="E9024" s="190" t="s">
        <v>15960</v>
      </c>
      <c r="F9024" s="191">
        <v>0</v>
      </c>
      <c r="G9024" s="192" t="str">
        <f t="shared" si="452"/>
        <v>57,07</v>
      </c>
      <c r="H9024" s="191">
        <v>0</v>
      </c>
      <c r="I9024" s="191">
        <v>0</v>
      </c>
      <c r="J9024" s="191">
        <v>0</v>
      </c>
      <c r="K9024" s="187">
        <f t="shared" si="449"/>
        <v>57.07</v>
      </c>
      <c r="L9024" s="188">
        <f t="shared" si="450"/>
        <v>57.07</v>
      </c>
      <c r="M9024" s="193"/>
      <c r="N9024" s="186">
        <f t="shared" si="451"/>
        <v>38871</v>
      </c>
    </row>
    <row r="9025" spans="1:14" ht="13.5" x14ac:dyDescent="0.25">
      <c r="A9025">
        <v>39283</v>
      </c>
      <c r="B9025" t="s">
        <v>11491</v>
      </c>
      <c r="C9025" t="s">
        <v>217</v>
      </c>
      <c r="D9025" t="s">
        <v>9085</v>
      </c>
      <c r="E9025" s="190" t="s">
        <v>18325</v>
      </c>
      <c r="F9025" s="191">
        <v>0</v>
      </c>
      <c r="G9025" s="192" t="str">
        <f t="shared" si="452"/>
        <v>177,77</v>
      </c>
      <c r="H9025" s="191">
        <v>0</v>
      </c>
      <c r="I9025" s="191">
        <v>0</v>
      </c>
      <c r="J9025" s="191">
        <v>0</v>
      </c>
      <c r="K9025" s="187">
        <f t="shared" si="449"/>
        <v>177.77</v>
      </c>
      <c r="L9025" s="188">
        <f t="shared" si="450"/>
        <v>177.77</v>
      </c>
      <c r="M9025" s="193"/>
      <c r="N9025" s="186">
        <f t="shared" si="451"/>
        <v>39283</v>
      </c>
    </row>
    <row r="9026" spans="1:14" ht="13.5" x14ac:dyDescent="0.25">
      <c r="A9026">
        <v>39284</v>
      </c>
      <c r="B9026" t="s">
        <v>11492</v>
      </c>
      <c r="C9026" t="s">
        <v>217</v>
      </c>
      <c r="D9026" t="s">
        <v>9085</v>
      </c>
      <c r="E9026" s="190" t="s">
        <v>18323</v>
      </c>
      <c r="F9026" s="191">
        <v>0</v>
      </c>
      <c r="G9026" s="192" t="str">
        <f t="shared" si="452"/>
        <v>192,64</v>
      </c>
      <c r="H9026" s="191">
        <v>0</v>
      </c>
      <c r="I9026" s="191">
        <v>0</v>
      </c>
      <c r="J9026" s="191">
        <v>0</v>
      </c>
      <c r="K9026" s="187">
        <f t="shared" si="449"/>
        <v>192.64</v>
      </c>
      <c r="L9026" s="188">
        <f t="shared" si="450"/>
        <v>192.64</v>
      </c>
      <c r="M9026" s="193"/>
      <c r="N9026" s="186">
        <f t="shared" si="451"/>
        <v>39284</v>
      </c>
    </row>
    <row r="9027" spans="1:14" ht="13.5" x14ac:dyDescent="0.25">
      <c r="A9027">
        <v>39285</v>
      </c>
      <c r="B9027" t="s">
        <v>11493</v>
      </c>
      <c r="C9027" t="s">
        <v>217</v>
      </c>
      <c r="D9027" t="s">
        <v>9085</v>
      </c>
      <c r="E9027" s="190" t="s">
        <v>18393</v>
      </c>
      <c r="F9027" s="191">
        <v>0</v>
      </c>
      <c r="G9027" s="192" t="str">
        <f t="shared" si="452"/>
        <v>195,42</v>
      </c>
      <c r="H9027" s="191">
        <v>0</v>
      </c>
      <c r="I9027" s="191">
        <v>0</v>
      </c>
      <c r="J9027" s="191">
        <v>0</v>
      </c>
      <c r="K9027" s="187">
        <f t="shared" si="449"/>
        <v>195.42</v>
      </c>
      <c r="L9027" s="188">
        <f t="shared" si="450"/>
        <v>195.42</v>
      </c>
      <c r="M9027" s="193"/>
      <c r="N9027" s="186">
        <f t="shared" si="451"/>
        <v>39285</v>
      </c>
    </row>
    <row r="9028" spans="1:14" ht="13.5" x14ac:dyDescent="0.25">
      <c r="A9028">
        <v>39286</v>
      </c>
      <c r="B9028" t="s">
        <v>11494</v>
      </c>
      <c r="C9028" t="s">
        <v>217</v>
      </c>
      <c r="D9028" t="s">
        <v>9085</v>
      </c>
      <c r="E9028" s="190" t="s">
        <v>18394</v>
      </c>
      <c r="F9028" s="191">
        <v>0</v>
      </c>
      <c r="G9028" s="192" t="str">
        <f t="shared" si="452"/>
        <v>191,16</v>
      </c>
      <c r="H9028" s="191">
        <v>0</v>
      </c>
      <c r="I9028" s="191">
        <v>0</v>
      </c>
      <c r="J9028" s="191">
        <v>0</v>
      </c>
      <c r="K9028" s="187">
        <f t="shared" si="449"/>
        <v>191.16</v>
      </c>
      <c r="L9028" s="188">
        <f t="shared" si="450"/>
        <v>191.16</v>
      </c>
      <c r="M9028" s="193"/>
      <c r="N9028" s="186">
        <f t="shared" si="451"/>
        <v>39286</v>
      </c>
    </row>
    <row r="9029" spans="1:14" ht="13.5" x14ac:dyDescent="0.25">
      <c r="A9029">
        <v>39287</v>
      </c>
      <c r="B9029" t="s">
        <v>11495</v>
      </c>
      <c r="C9029" t="s">
        <v>217</v>
      </c>
      <c r="D9029" t="s">
        <v>9085</v>
      </c>
      <c r="E9029" s="190" t="s">
        <v>18395</v>
      </c>
      <c r="F9029" s="191">
        <v>0</v>
      </c>
      <c r="G9029" s="192" t="str">
        <f t="shared" si="452"/>
        <v>224,46</v>
      </c>
      <c r="H9029" s="191">
        <v>0</v>
      </c>
      <c r="I9029" s="191">
        <v>0</v>
      </c>
      <c r="J9029" s="191">
        <v>0</v>
      </c>
      <c r="K9029" s="187">
        <f t="shared" si="449"/>
        <v>224.46</v>
      </c>
      <c r="L9029" s="188">
        <f t="shared" si="450"/>
        <v>224.46</v>
      </c>
      <c r="M9029" s="193"/>
      <c r="N9029" s="186">
        <f t="shared" si="451"/>
        <v>39287</v>
      </c>
    </row>
    <row r="9030" spans="1:14" ht="13.5" x14ac:dyDescent="0.25">
      <c r="A9030">
        <v>39288</v>
      </c>
      <c r="B9030" t="s">
        <v>11496</v>
      </c>
      <c r="C9030" t="s">
        <v>217</v>
      </c>
      <c r="D9030" t="s">
        <v>9085</v>
      </c>
      <c r="E9030" s="190" t="s">
        <v>18298</v>
      </c>
      <c r="F9030" s="191">
        <v>0</v>
      </c>
      <c r="G9030" s="192" t="str">
        <f t="shared" si="452"/>
        <v>239,55</v>
      </c>
      <c r="H9030" s="191">
        <v>0</v>
      </c>
      <c r="I9030" s="191">
        <v>0</v>
      </c>
      <c r="J9030" s="191">
        <v>0</v>
      </c>
      <c r="K9030" s="187">
        <f t="shared" si="449"/>
        <v>239.55</v>
      </c>
      <c r="L9030" s="188">
        <f t="shared" si="450"/>
        <v>239.55</v>
      </c>
      <c r="M9030" s="193"/>
      <c r="N9030" s="186">
        <f t="shared" si="451"/>
        <v>39288</v>
      </c>
    </row>
    <row r="9031" spans="1:14" ht="13.5" x14ac:dyDescent="0.25">
      <c r="A9031">
        <v>44476</v>
      </c>
      <c r="B9031" t="s">
        <v>16224</v>
      </c>
      <c r="C9031" t="s">
        <v>217</v>
      </c>
      <c r="D9031" t="s">
        <v>218</v>
      </c>
      <c r="E9031" s="190" t="s">
        <v>28438</v>
      </c>
      <c r="F9031" s="191">
        <v>0</v>
      </c>
      <c r="G9031" s="192" t="str">
        <f t="shared" si="452"/>
        <v>635,72</v>
      </c>
      <c r="H9031" s="191">
        <v>0</v>
      </c>
      <c r="I9031" s="191">
        <v>0</v>
      </c>
      <c r="J9031" s="191">
        <v>0</v>
      </c>
      <c r="K9031" s="187">
        <f t="shared" si="449"/>
        <v>635.72</v>
      </c>
      <c r="L9031" s="188">
        <f t="shared" si="450"/>
        <v>635.72</v>
      </c>
      <c r="M9031" s="193"/>
      <c r="N9031" s="186">
        <f t="shared" si="451"/>
        <v>44476</v>
      </c>
    </row>
    <row r="9032" spans="1:14" ht="13.5" x14ac:dyDescent="0.25">
      <c r="A9032">
        <v>10629</v>
      </c>
      <c r="B9032" t="s">
        <v>11497</v>
      </c>
      <c r="C9032" t="s">
        <v>217</v>
      </c>
      <c r="D9032" t="s">
        <v>218</v>
      </c>
      <c r="E9032" s="190" t="s">
        <v>28439</v>
      </c>
      <c r="F9032" s="191">
        <v>0</v>
      </c>
      <c r="G9032" s="192" t="str">
        <f t="shared" si="452"/>
        <v>347,54</v>
      </c>
      <c r="H9032" s="191">
        <v>0</v>
      </c>
      <c r="I9032" s="191">
        <v>0</v>
      </c>
      <c r="J9032" s="191">
        <v>0</v>
      </c>
      <c r="K9032" s="187">
        <f t="shared" si="449"/>
        <v>347.54</v>
      </c>
      <c r="L9032" s="188">
        <f t="shared" si="450"/>
        <v>347.54</v>
      </c>
      <c r="M9032" s="193"/>
      <c r="N9032" s="186">
        <f t="shared" si="451"/>
        <v>10629</v>
      </c>
    </row>
    <row r="9033" spans="1:14" ht="13.5" x14ac:dyDescent="0.25">
      <c r="A9033">
        <v>10698</v>
      </c>
      <c r="B9033" t="s">
        <v>11498</v>
      </c>
      <c r="C9033" t="s">
        <v>217</v>
      </c>
      <c r="D9033" t="s">
        <v>218</v>
      </c>
      <c r="E9033" s="190" t="s">
        <v>9488</v>
      </c>
      <c r="F9033" s="191">
        <v>0</v>
      </c>
      <c r="G9033" s="192" t="str">
        <f t="shared" si="452"/>
        <v>158,78</v>
      </c>
      <c r="H9033" s="191">
        <v>0</v>
      </c>
      <c r="I9033" s="191">
        <v>0</v>
      </c>
      <c r="J9033" s="191">
        <v>0</v>
      </c>
      <c r="K9033" s="187">
        <f t="shared" ref="K9033:K9096" si="453">H9033+I9033+J9033+G9033</f>
        <v>158.78</v>
      </c>
      <c r="L9033" s="188">
        <f t="shared" ref="L9033:L9096" si="454">G9033+I9033+J9033+H9033</f>
        <v>158.78</v>
      </c>
      <c r="M9033" s="193"/>
      <c r="N9033" s="186">
        <f t="shared" ref="N9033:N9096" si="455">A9033</f>
        <v>10698</v>
      </c>
    </row>
    <row r="9034" spans="1:14" ht="13.5" x14ac:dyDescent="0.25">
      <c r="A9034">
        <v>40521</v>
      </c>
      <c r="B9034" t="s">
        <v>11499</v>
      </c>
      <c r="C9034" t="s">
        <v>217</v>
      </c>
      <c r="D9034" t="s">
        <v>9085</v>
      </c>
      <c r="E9034" s="190" t="s">
        <v>28440</v>
      </c>
      <c r="F9034" s="191">
        <v>0</v>
      </c>
      <c r="G9034" s="192" t="str">
        <f t="shared" si="452"/>
        <v>89.467,20</v>
      </c>
      <c r="H9034" s="191">
        <v>0</v>
      </c>
      <c r="I9034" s="191">
        <v>0</v>
      </c>
      <c r="J9034" s="191">
        <v>0</v>
      </c>
      <c r="K9034" s="187">
        <f t="shared" si="453"/>
        <v>89467.199999999997</v>
      </c>
      <c r="L9034" s="188">
        <f t="shared" si="454"/>
        <v>89467.199999999997</v>
      </c>
      <c r="M9034" s="193"/>
      <c r="N9034" s="186">
        <f t="shared" si="455"/>
        <v>40521</v>
      </c>
    </row>
    <row r="9035" spans="1:14" ht="13.5" x14ac:dyDescent="0.25">
      <c r="A9035">
        <v>2432</v>
      </c>
      <c r="B9035" t="s">
        <v>11500</v>
      </c>
      <c r="C9035" t="s">
        <v>217</v>
      </c>
      <c r="D9035" t="s">
        <v>9085</v>
      </c>
      <c r="E9035" s="190" t="s">
        <v>3800</v>
      </c>
      <c r="F9035" s="191">
        <v>0</v>
      </c>
      <c r="G9035" s="192" t="str">
        <f t="shared" si="452"/>
        <v>17,29</v>
      </c>
      <c r="H9035" s="191">
        <v>0</v>
      </c>
      <c r="I9035" s="191">
        <v>0</v>
      </c>
      <c r="J9035" s="191">
        <v>0</v>
      </c>
      <c r="K9035" s="187">
        <f t="shared" si="453"/>
        <v>17.29</v>
      </c>
      <c r="L9035" s="188">
        <f t="shared" si="454"/>
        <v>17.29</v>
      </c>
      <c r="M9035" s="193"/>
      <c r="N9035" s="186">
        <f t="shared" si="455"/>
        <v>2432</v>
      </c>
    </row>
    <row r="9036" spans="1:14" ht="13.5" x14ac:dyDescent="0.25">
      <c r="A9036">
        <v>2433</v>
      </c>
      <c r="B9036" t="s">
        <v>11501</v>
      </c>
      <c r="C9036" t="s">
        <v>217</v>
      </c>
      <c r="D9036" t="s">
        <v>9085</v>
      </c>
      <c r="E9036" s="190" t="s">
        <v>2470</v>
      </c>
      <c r="F9036" s="191">
        <v>0</v>
      </c>
      <c r="G9036" s="192" t="str">
        <f t="shared" si="452"/>
        <v>5,85</v>
      </c>
      <c r="H9036" s="191">
        <v>0</v>
      </c>
      <c r="I9036" s="191">
        <v>0</v>
      </c>
      <c r="J9036" s="191">
        <v>0</v>
      </c>
      <c r="K9036" s="187">
        <f t="shared" si="453"/>
        <v>5.85</v>
      </c>
      <c r="L9036" s="188">
        <f t="shared" si="454"/>
        <v>5.85</v>
      </c>
      <c r="M9036" s="193"/>
      <c r="N9036" s="186">
        <f t="shared" si="455"/>
        <v>2433</v>
      </c>
    </row>
    <row r="9037" spans="1:14" ht="13.5" x14ac:dyDescent="0.25">
      <c r="A9037">
        <v>2420</v>
      </c>
      <c r="B9037" t="s">
        <v>11502</v>
      </c>
      <c r="C9037" t="s">
        <v>217</v>
      </c>
      <c r="D9037" t="s">
        <v>9085</v>
      </c>
      <c r="E9037" s="190" t="s">
        <v>18542</v>
      </c>
      <c r="F9037" s="191">
        <v>0</v>
      </c>
      <c r="G9037" s="192" t="str">
        <f t="shared" si="452"/>
        <v>10,06</v>
      </c>
      <c r="H9037" s="191">
        <v>0</v>
      </c>
      <c r="I9037" s="191">
        <v>0</v>
      </c>
      <c r="J9037" s="191">
        <v>0</v>
      </c>
      <c r="K9037" s="187">
        <f t="shared" si="453"/>
        <v>10.06</v>
      </c>
      <c r="L9037" s="188">
        <f t="shared" si="454"/>
        <v>10.06</v>
      </c>
      <c r="M9037" s="193"/>
      <c r="N9037" s="186">
        <f t="shared" si="455"/>
        <v>2420</v>
      </c>
    </row>
    <row r="9038" spans="1:14" ht="13.5" x14ac:dyDescent="0.25">
      <c r="A9038">
        <v>11447</v>
      </c>
      <c r="B9038" t="s">
        <v>11503</v>
      </c>
      <c r="C9038" t="s">
        <v>217</v>
      </c>
      <c r="D9038" t="s">
        <v>9085</v>
      </c>
      <c r="E9038" s="190" t="s">
        <v>4472</v>
      </c>
      <c r="F9038" s="191">
        <v>0</v>
      </c>
      <c r="G9038" s="192" t="str">
        <f t="shared" si="452"/>
        <v>19,88</v>
      </c>
      <c r="H9038" s="191">
        <v>0</v>
      </c>
      <c r="I9038" s="191">
        <v>0</v>
      </c>
      <c r="J9038" s="191">
        <v>0</v>
      </c>
      <c r="K9038" s="187">
        <f t="shared" si="453"/>
        <v>19.88</v>
      </c>
      <c r="L9038" s="188">
        <f t="shared" si="454"/>
        <v>19.88</v>
      </c>
      <c r="M9038" s="193"/>
      <c r="N9038" s="186">
        <f t="shared" si="455"/>
        <v>11447</v>
      </c>
    </row>
    <row r="9039" spans="1:14" ht="13.5" x14ac:dyDescent="0.25">
      <c r="A9039">
        <v>11451</v>
      </c>
      <c r="B9039" t="s">
        <v>11504</v>
      </c>
      <c r="C9039" t="s">
        <v>217</v>
      </c>
      <c r="D9039" t="s">
        <v>9085</v>
      </c>
      <c r="E9039" s="190" t="s">
        <v>23984</v>
      </c>
      <c r="F9039" s="191">
        <v>0</v>
      </c>
      <c r="G9039" s="192" t="str">
        <f t="shared" si="452"/>
        <v>53,29</v>
      </c>
      <c r="H9039" s="191">
        <v>0</v>
      </c>
      <c r="I9039" s="191">
        <v>0</v>
      </c>
      <c r="J9039" s="191">
        <v>0</v>
      </c>
      <c r="K9039" s="187">
        <f t="shared" si="453"/>
        <v>53.29</v>
      </c>
      <c r="L9039" s="188">
        <f t="shared" si="454"/>
        <v>53.29</v>
      </c>
      <c r="M9039" s="193"/>
      <c r="N9039" s="186">
        <f t="shared" si="455"/>
        <v>11451</v>
      </c>
    </row>
    <row r="9040" spans="1:14" ht="13.5" x14ac:dyDescent="0.25">
      <c r="A9040">
        <v>11116</v>
      </c>
      <c r="B9040" t="s">
        <v>11505</v>
      </c>
      <c r="C9040" t="s">
        <v>217</v>
      </c>
      <c r="D9040" t="s">
        <v>9085</v>
      </c>
      <c r="E9040" s="190" t="s">
        <v>21429</v>
      </c>
      <c r="F9040" s="191">
        <v>0</v>
      </c>
      <c r="G9040" s="192" t="str">
        <f t="shared" si="452"/>
        <v>588,48</v>
      </c>
      <c r="H9040" s="191">
        <v>0</v>
      </c>
      <c r="I9040" s="191">
        <v>0</v>
      </c>
      <c r="J9040" s="191">
        <v>0</v>
      </c>
      <c r="K9040" s="187">
        <f t="shared" si="453"/>
        <v>588.48</v>
      </c>
      <c r="L9040" s="188">
        <f t="shared" si="454"/>
        <v>588.48</v>
      </c>
      <c r="M9040" s="193"/>
      <c r="N9040" s="186">
        <f t="shared" si="455"/>
        <v>11116</v>
      </c>
    </row>
    <row r="9041" spans="1:14" ht="13.5" x14ac:dyDescent="0.25">
      <c r="A9041">
        <v>38411</v>
      </c>
      <c r="B9041" t="s">
        <v>11506</v>
      </c>
      <c r="C9041" t="s">
        <v>217</v>
      </c>
      <c r="D9041" t="s">
        <v>9085</v>
      </c>
      <c r="E9041" s="190" t="s">
        <v>28441</v>
      </c>
      <c r="F9041" s="191">
        <v>0</v>
      </c>
      <c r="G9041" s="192" t="str">
        <f t="shared" si="452"/>
        <v>1.822,20</v>
      </c>
      <c r="H9041" s="191">
        <v>0</v>
      </c>
      <c r="I9041" s="191">
        <v>0</v>
      </c>
      <c r="J9041" s="191">
        <v>0</v>
      </c>
      <c r="K9041" s="187">
        <f t="shared" si="453"/>
        <v>1822.2</v>
      </c>
      <c r="L9041" s="188">
        <f t="shared" si="454"/>
        <v>1822.2</v>
      </c>
      <c r="M9041" s="193"/>
      <c r="N9041" s="186">
        <f t="shared" si="455"/>
        <v>38411</v>
      </c>
    </row>
    <row r="9042" spans="1:14" ht="13.5" x14ac:dyDescent="0.25">
      <c r="A9042">
        <v>38189</v>
      </c>
      <c r="B9042" t="s">
        <v>11507</v>
      </c>
      <c r="C9042" t="s">
        <v>217</v>
      </c>
      <c r="D9042" t="s">
        <v>9085</v>
      </c>
      <c r="E9042" s="190" t="s">
        <v>28442</v>
      </c>
      <c r="F9042" s="191">
        <v>0</v>
      </c>
      <c r="G9042" s="192" t="str">
        <f t="shared" si="452"/>
        <v>132,72</v>
      </c>
      <c r="H9042" s="191">
        <v>0</v>
      </c>
      <c r="I9042" s="191">
        <v>0</v>
      </c>
      <c r="J9042" s="191">
        <v>0</v>
      </c>
      <c r="K9042" s="187">
        <f t="shared" si="453"/>
        <v>132.72</v>
      </c>
      <c r="L9042" s="188">
        <f t="shared" si="454"/>
        <v>132.72</v>
      </c>
      <c r="M9042" s="193"/>
      <c r="N9042" s="186">
        <f t="shared" si="455"/>
        <v>38189</v>
      </c>
    </row>
    <row r="9043" spans="1:14" ht="13.5" x14ac:dyDescent="0.25">
      <c r="A9043">
        <v>38190</v>
      </c>
      <c r="B9043" t="s">
        <v>11508</v>
      </c>
      <c r="C9043" t="s">
        <v>217</v>
      </c>
      <c r="D9043" t="s">
        <v>9085</v>
      </c>
      <c r="E9043" s="190" t="s">
        <v>28443</v>
      </c>
      <c r="F9043" s="191">
        <v>0</v>
      </c>
      <c r="G9043" s="192" t="str">
        <f t="shared" si="452"/>
        <v>279,60</v>
      </c>
      <c r="H9043" s="191">
        <v>0</v>
      </c>
      <c r="I9043" s="191">
        <v>0</v>
      </c>
      <c r="J9043" s="191">
        <v>0</v>
      </c>
      <c r="K9043" s="187">
        <f t="shared" si="453"/>
        <v>279.60000000000002</v>
      </c>
      <c r="L9043" s="188">
        <f t="shared" si="454"/>
        <v>279.60000000000002</v>
      </c>
      <c r="M9043" s="193"/>
      <c r="N9043" s="186">
        <f t="shared" si="455"/>
        <v>38190</v>
      </c>
    </row>
    <row r="9044" spans="1:14" ht="13.5" x14ac:dyDescent="0.25">
      <c r="A9044">
        <v>7608</v>
      </c>
      <c r="B9044" t="s">
        <v>11509</v>
      </c>
      <c r="C9044" t="s">
        <v>217</v>
      </c>
      <c r="D9044" t="s">
        <v>9085</v>
      </c>
      <c r="E9044" s="190" t="s">
        <v>3039</v>
      </c>
      <c r="F9044" s="191">
        <v>0</v>
      </c>
      <c r="G9044" s="192" t="str">
        <f t="shared" ref="G9044:G9107" si="456">E9044</f>
        <v>13,29</v>
      </c>
      <c r="H9044" s="191">
        <v>0</v>
      </c>
      <c r="I9044" s="191">
        <v>0</v>
      </c>
      <c r="J9044" s="191">
        <v>0</v>
      </c>
      <c r="K9044" s="187">
        <f t="shared" si="453"/>
        <v>13.29</v>
      </c>
      <c r="L9044" s="188">
        <f t="shared" si="454"/>
        <v>13.29</v>
      </c>
      <c r="M9044" s="193"/>
      <c r="N9044" s="186">
        <f t="shared" si="455"/>
        <v>7608</v>
      </c>
    </row>
    <row r="9045" spans="1:14" ht="13.5" x14ac:dyDescent="0.25">
      <c r="A9045">
        <v>1370</v>
      </c>
      <c r="B9045" t="s">
        <v>11510</v>
      </c>
      <c r="C9045" t="s">
        <v>217</v>
      </c>
      <c r="D9045" t="s">
        <v>9085</v>
      </c>
      <c r="E9045" s="190" t="s">
        <v>28444</v>
      </c>
      <c r="F9045" s="191">
        <v>0</v>
      </c>
      <c r="G9045" s="192" t="str">
        <f t="shared" si="456"/>
        <v>82,49</v>
      </c>
      <c r="H9045" s="191">
        <v>0</v>
      </c>
      <c r="I9045" s="191">
        <v>0</v>
      </c>
      <c r="J9045" s="191">
        <v>0</v>
      </c>
      <c r="K9045" s="187">
        <f t="shared" si="453"/>
        <v>82.49</v>
      </c>
      <c r="L9045" s="188">
        <f t="shared" si="454"/>
        <v>82.49</v>
      </c>
      <c r="M9045" s="193"/>
      <c r="N9045" s="186">
        <f t="shared" si="455"/>
        <v>1370</v>
      </c>
    </row>
    <row r="9046" spans="1:14" ht="13.5" x14ac:dyDescent="0.25">
      <c r="A9046">
        <v>36516</v>
      </c>
      <c r="B9046" t="s">
        <v>11511</v>
      </c>
      <c r="C9046" t="s">
        <v>217</v>
      </c>
      <c r="D9046" t="s">
        <v>9085</v>
      </c>
      <c r="E9046" s="190" t="s">
        <v>21430</v>
      </c>
      <c r="F9046" s="191">
        <v>0</v>
      </c>
      <c r="G9046" s="192" t="str">
        <f t="shared" si="456"/>
        <v>113.264,00</v>
      </c>
      <c r="H9046" s="191">
        <v>0</v>
      </c>
      <c r="I9046" s="191">
        <v>0</v>
      </c>
      <c r="J9046" s="191">
        <v>0</v>
      </c>
      <c r="K9046" s="187">
        <f t="shared" si="453"/>
        <v>113264</v>
      </c>
      <c r="L9046" s="188">
        <f t="shared" si="454"/>
        <v>113264</v>
      </c>
      <c r="M9046" s="193"/>
      <c r="N9046" s="186">
        <f t="shared" si="455"/>
        <v>36516</v>
      </c>
    </row>
    <row r="9047" spans="1:14" ht="13.5" x14ac:dyDescent="0.25">
      <c r="A9047">
        <v>34777</v>
      </c>
      <c r="B9047" t="s">
        <v>11512</v>
      </c>
      <c r="C9047" t="s">
        <v>217</v>
      </c>
      <c r="D9047" t="s">
        <v>9085</v>
      </c>
      <c r="E9047" s="190" t="s">
        <v>322</v>
      </c>
      <c r="F9047" s="191">
        <v>0</v>
      </c>
      <c r="G9047" s="192" t="str">
        <f t="shared" si="456"/>
        <v>3,35</v>
      </c>
      <c r="H9047" s="191">
        <v>0</v>
      </c>
      <c r="I9047" s="191">
        <v>0</v>
      </c>
      <c r="J9047" s="191">
        <v>0</v>
      </c>
      <c r="K9047" s="187">
        <f t="shared" si="453"/>
        <v>3.35</v>
      </c>
      <c r="L9047" s="188">
        <f t="shared" si="454"/>
        <v>3.35</v>
      </c>
      <c r="M9047" s="193"/>
      <c r="N9047" s="186">
        <f t="shared" si="455"/>
        <v>34777</v>
      </c>
    </row>
    <row r="9048" spans="1:14" ht="13.5" x14ac:dyDescent="0.25">
      <c r="A9048">
        <v>7272</v>
      </c>
      <c r="B9048" t="s">
        <v>16226</v>
      </c>
      <c r="C9048" t="s">
        <v>217</v>
      </c>
      <c r="D9048" t="s">
        <v>9085</v>
      </c>
      <c r="E9048" s="190" t="s">
        <v>806</v>
      </c>
      <c r="F9048" s="191">
        <v>0</v>
      </c>
      <c r="G9048" s="192" t="str">
        <f t="shared" si="456"/>
        <v>2,83</v>
      </c>
      <c r="H9048" s="191">
        <v>0</v>
      </c>
      <c r="I9048" s="191">
        <v>0</v>
      </c>
      <c r="J9048" s="191">
        <v>0</v>
      </c>
      <c r="K9048" s="187">
        <f t="shared" si="453"/>
        <v>2.83</v>
      </c>
      <c r="L9048" s="188">
        <f t="shared" si="454"/>
        <v>2.83</v>
      </c>
      <c r="M9048" s="193"/>
      <c r="N9048" s="186">
        <f t="shared" si="455"/>
        <v>7272</v>
      </c>
    </row>
    <row r="9049" spans="1:14" ht="13.5" x14ac:dyDescent="0.25">
      <c r="A9049">
        <v>10605</v>
      </c>
      <c r="B9049" t="s">
        <v>11513</v>
      </c>
      <c r="C9049" t="s">
        <v>217</v>
      </c>
      <c r="D9049" t="s">
        <v>9085</v>
      </c>
      <c r="E9049" s="190" t="s">
        <v>3295</v>
      </c>
      <c r="F9049" s="191">
        <v>0</v>
      </c>
      <c r="G9049" s="192" t="str">
        <f t="shared" si="456"/>
        <v>4,37</v>
      </c>
      <c r="H9049" s="191">
        <v>0</v>
      </c>
      <c r="I9049" s="191">
        <v>0</v>
      </c>
      <c r="J9049" s="191">
        <v>0</v>
      </c>
      <c r="K9049" s="187">
        <f t="shared" si="453"/>
        <v>4.37</v>
      </c>
      <c r="L9049" s="188">
        <f t="shared" si="454"/>
        <v>4.37</v>
      </c>
      <c r="M9049" s="193"/>
      <c r="N9049" s="186">
        <f t="shared" si="455"/>
        <v>10605</v>
      </c>
    </row>
    <row r="9050" spans="1:14" ht="13.5" x14ac:dyDescent="0.25">
      <c r="A9050">
        <v>10604</v>
      </c>
      <c r="B9050" t="s">
        <v>11514</v>
      </c>
      <c r="C9050" t="s">
        <v>217</v>
      </c>
      <c r="D9050" t="s">
        <v>9085</v>
      </c>
      <c r="E9050" s="190" t="s">
        <v>5567</v>
      </c>
      <c r="F9050" s="191">
        <v>0</v>
      </c>
      <c r="G9050" s="192" t="str">
        <f t="shared" si="456"/>
        <v>10,20</v>
      </c>
      <c r="H9050" s="191">
        <v>0</v>
      </c>
      <c r="I9050" s="191">
        <v>0</v>
      </c>
      <c r="J9050" s="191">
        <v>0</v>
      </c>
      <c r="K9050" s="187">
        <f t="shared" si="453"/>
        <v>10.199999999999999</v>
      </c>
      <c r="L9050" s="188">
        <f t="shared" si="454"/>
        <v>10.199999999999999</v>
      </c>
      <c r="M9050" s="193"/>
      <c r="N9050" s="186">
        <f t="shared" si="455"/>
        <v>10604</v>
      </c>
    </row>
    <row r="9051" spans="1:14" ht="13.5" x14ac:dyDescent="0.25">
      <c r="A9051">
        <v>672</v>
      </c>
      <c r="B9051" t="s">
        <v>11515</v>
      </c>
      <c r="C9051" t="s">
        <v>217</v>
      </c>
      <c r="D9051" t="s">
        <v>9085</v>
      </c>
      <c r="E9051" s="190" t="s">
        <v>19097</v>
      </c>
      <c r="F9051" s="191">
        <v>0</v>
      </c>
      <c r="G9051" s="192" t="str">
        <f t="shared" si="456"/>
        <v>14,03</v>
      </c>
      <c r="H9051" s="191">
        <v>0</v>
      </c>
      <c r="I9051" s="191">
        <v>0</v>
      </c>
      <c r="J9051" s="191">
        <v>0</v>
      </c>
      <c r="K9051" s="187">
        <f t="shared" si="453"/>
        <v>14.03</v>
      </c>
      <c r="L9051" s="188">
        <f t="shared" si="454"/>
        <v>14.03</v>
      </c>
      <c r="M9051" s="193"/>
      <c r="N9051" s="186">
        <f t="shared" si="455"/>
        <v>672</v>
      </c>
    </row>
    <row r="9052" spans="1:14" ht="13.5" x14ac:dyDescent="0.25">
      <c r="A9052">
        <v>668</v>
      </c>
      <c r="B9052" t="s">
        <v>11516</v>
      </c>
      <c r="C9052" t="s">
        <v>217</v>
      </c>
      <c r="D9052" t="s">
        <v>9085</v>
      </c>
      <c r="E9052" s="190" t="s">
        <v>3210</v>
      </c>
      <c r="F9052" s="191">
        <v>0</v>
      </c>
      <c r="G9052" s="192" t="str">
        <f t="shared" si="456"/>
        <v>16,93</v>
      </c>
      <c r="H9052" s="191">
        <v>0</v>
      </c>
      <c r="I9052" s="191">
        <v>0</v>
      </c>
      <c r="J9052" s="191">
        <v>0</v>
      </c>
      <c r="K9052" s="187">
        <f t="shared" si="453"/>
        <v>16.93</v>
      </c>
      <c r="L9052" s="188">
        <f t="shared" si="454"/>
        <v>16.93</v>
      </c>
      <c r="M9052" s="193"/>
      <c r="N9052" s="186">
        <f t="shared" si="455"/>
        <v>668</v>
      </c>
    </row>
    <row r="9053" spans="1:14" ht="13.5" x14ac:dyDescent="0.25">
      <c r="A9053">
        <v>10578</v>
      </c>
      <c r="B9053" t="s">
        <v>11517</v>
      </c>
      <c r="C9053" t="s">
        <v>217</v>
      </c>
      <c r="D9053" t="s">
        <v>9085</v>
      </c>
      <c r="E9053" s="190" t="s">
        <v>7718</v>
      </c>
      <c r="F9053" s="191">
        <v>0</v>
      </c>
      <c r="G9053" s="192" t="str">
        <f t="shared" si="456"/>
        <v>19,72</v>
      </c>
      <c r="H9053" s="191">
        <v>0</v>
      </c>
      <c r="I9053" s="191">
        <v>0</v>
      </c>
      <c r="J9053" s="191">
        <v>0</v>
      </c>
      <c r="K9053" s="187">
        <f t="shared" si="453"/>
        <v>19.72</v>
      </c>
      <c r="L9053" s="188">
        <f t="shared" si="454"/>
        <v>19.72</v>
      </c>
      <c r="M9053" s="193"/>
      <c r="N9053" s="186">
        <f t="shared" si="455"/>
        <v>10578</v>
      </c>
    </row>
    <row r="9054" spans="1:14" ht="13.5" x14ac:dyDescent="0.25">
      <c r="A9054">
        <v>666</v>
      </c>
      <c r="B9054" t="s">
        <v>11518</v>
      </c>
      <c r="C9054" t="s">
        <v>217</v>
      </c>
      <c r="D9054" t="s">
        <v>9085</v>
      </c>
      <c r="E9054" s="190" t="s">
        <v>20295</v>
      </c>
      <c r="F9054" s="191">
        <v>0</v>
      </c>
      <c r="G9054" s="192" t="str">
        <f t="shared" si="456"/>
        <v>21,93</v>
      </c>
      <c r="H9054" s="191">
        <v>0</v>
      </c>
      <c r="I9054" s="191">
        <v>0</v>
      </c>
      <c r="J9054" s="191">
        <v>0</v>
      </c>
      <c r="K9054" s="187">
        <f t="shared" si="453"/>
        <v>21.93</v>
      </c>
      <c r="L9054" s="188">
        <f t="shared" si="454"/>
        <v>21.93</v>
      </c>
      <c r="M9054" s="193"/>
      <c r="N9054" s="186">
        <f t="shared" si="455"/>
        <v>666</v>
      </c>
    </row>
    <row r="9055" spans="1:14" ht="13.5" x14ac:dyDescent="0.25">
      <c r="A9055">
        <v>665</v>
      </c>
      <c r="B9055" t="s">
        <v>11519</v>
      </c>
      <c r="C9055" t="s">
        <v>217</v>
      </c>
      <c r="D9055" t="s">
        <v>9085</v>
      </c>
      <c r="E9055" s="190" t="s">
        <v>15957</v>
      </c>
      <c r="F9055" s="191">
        <v>0</v>
      </c>
      <c r="G9055" s="192" t="str">
        <f t="shared" si="456"/>
        <v>29,33</v>
      </c>
      <c r="H9055" s="191">
        <v>0</v>
      </c>
      <c r="I9055" s="191">
        <v>0</v>
      </c>
      <c r="J9055" s="191">
        <v>0</v>
      </c>
      <c r="K9055" s="187">
        <f t="shared" si="453"/>
        <v>29.33</v>
      </c>
      <c r="L9055" s="188">
        <f t="shared" si="454"/>
        <v>29.33</v>
      </c>
      <c r="M9055" s="193"/>
      <c r="N9055" s="186">
        <f t="shared" si="455"/>
        <v>665</v>
      </c>
    </row>
    <row r="9056" spans="1:14" ht="13.5" x14ac:dyDescent="0.25">
      <c r="A9056">
        <v>10577</v>
      </c>
      <c r="B9056" t="s">
        <v>11520</v>
      </c>
      <c r="C9056" t="s">
        <v>217</v>
      </c>
      <c r="D9056" t="s">
        <v>9085</v>
      </c>
      <c r="E9056" s="190" t="s">
        <v>19030</v>
      </c>
      <c r="F9056" s="191">
        <v>0</v>
      </c>
      <c r="G9056" s="192" t="str">
        <f t="shared" si="456"/>
        <v>26,02</v>
      </c>
      <c r="H9056" s="191">
        <v>0</v>
      </c>
      <c r="I9056" s="191">
        <v>0</v>
      </c>
      <c r="J9056" s="191">
        <v>0</v>
      </c>
      <c r="K9056" s="187">
        <f t="shared" si="453"/>
        <v>26.02</v>
      </c>
      <c r="L9056" s="188">
        <f t="shared" si="454"/>
        <v>26.02</v>
      </c>
      <c r="M9056" s="193"/>
      <c r="N9056" s="186">
        <f t="shared" si="455"/>
        <v>10577</v>
      </c>
    </row>
    <row r="9057" spans="1:14" ht="13.5" x14ac:dyDescent="0.25">
      <c r="A9057">
        <v>10583</v>
      </c>
      <c r="B9057" t="s">
        <v>11521</v>
      </c>
      <c r="C9057" t="s">
        <v>217</v>
      </c>
      <c r="D9057" t="s">
        <v>9085</v>
      </c>
      <c r="E9057" s="190" t="s">
        <v>9120</v>
      </c>
      <c r="F9057" s="191">
        <v>0</v>
      </c>
      <c r="G9057" s="192" t="str">
        <f t="shared" si="456"/>
        <v>13,52</v>
      </c>
      <c r="H9057" s="191">
        <v>0</v>
      </c>
      <c r="I9057" s="191">
        <v>0</v>
      </c>
      <c r="J9057" s="191">
        <v>0</v>
      </c>
      <c r="K9057" s="187">
        <f t="shared" si="453"/>
        <v>13.52</v>
      </c>
      <c r="L9057" s="188">
        <f t="shared" si="454"/>
        <v>13.52</v>
      </c>
      <c r="M9057" s="193"/>
      <c r="N9057" s="186">
        <f t="shared" si="455"/>
        <v>10583</v>
      </c>
    </row>
    <row r="9058" spans="1:14" ht="13.5" x14ac:dyDescent="0.25">
      <c r="A9058">
        <v>10579</v>
      </c>
      <c r="B9058" t="s">
        <v>11522</v>
      </c>
      <c r="C9058" t="s">
        <v>217</v>
      </c>
      <c r="D9058" t="s">
        <v>9085</v>
      </c>
      <c r="E9058" s="190" t="s">
        <v>16019</v>
      </c>
      <c r="F9058" s="191">
        <v>0</v>
      </c>
      <c r="G9058" s="192" t="str">
        <f t="shared" si="456"/>
        <v>23,56</v>
      </c>
      <c r="H9058" s="191">
        <v>0</v>
      </c>
      <c r="I9058" s="191">
        <v>0</v>
      </c>
      <c r="J9058" s="191">
        <v>0</v>
      </c>
      <c r="K9058" s="187">
        <f t="shared" si="453"/>
        <v>23.56</v>
      </c>
      <c r="L9058" s="188">
        <f t="shared" si="454"/>
        <v>23.56</v>
      </c>
      <c r="M9058" s="193"/>
      <c r="N9058" s="186">
        <f t="shared" si="455"/>
        <v>10579</v>
      </c>
    </row>
    <row r="9059" spans="1:14" ht="13.5" x14ac:dyDescent="0.25">
      <c r="A9059">
        <v>10582</v>
      </c>
      <c r="B9059" t="s">
        <v>11523</v>
      </c>
      <c r="C9059" t="s">
        <v>217</v>
      </c>
      <c r="D9059" t="s">
        <v>9085</v>
      </c>
      <c r="E9059" s="190" t="s">
        <v>892</v>
      </c>
      <c r="F9059" s="191">
        <v>0</v>
      </c>
      <c r="G9059" s="192" t="str">
        <f t="shared" si="456"/>
        <v>11,90</v>
      </c>
      <c r="H9059" s="191">
        <v>0</v>
      </c>
      <c r="I9059" s="191">
        <v>0</v>
      </c>
      <c r="J9059" s="191">
        <v>0</v>
      </c>
      <c r="K9059" s="187">
        <f t="shared" si="453"/>
        <v>11.9</v>
      </c>
      <c r="L9059" s="188">
        <f t="shared" si="454"/>
        <v>11.9</v>
      </c>
      <c r="M9059" s="193"/>
      <c r="N9059" s="186">
        <f t="shared" si="455"/>
        <v>10582</v>
      </c>
    </row>
    <row r="9060" spans="1:14" ht="13.5" x14ac:dyDescent="0.25">
      <c r="A9060">
        <v>2436</v>
      </c>
      <c r="B9060" t="s">
        <v>11524</v>
      </c>
      <c r="C9060" t="s">
        <v>217</v>
      </c>
      <c r="D9060" t="s">
        <v>9096</v>
      </c>
      <c r="E9060" s="190" t="s">
        <v>3668</v>
      </c>
      <c r="F9060" s="191">
        <v>0</v>
      </c>
      <c r="G9060" s="192" t="str">
        <f t="shared" si="456"/>
        <v>17,23</v>
      </c>
      <c r="H9060" s="191">
        <v>0</v>
      </c>
      <c r="I9060" s="191">
        <v>0</v>
      </c>
      <c r="J9060" s="191">
        <v>0</v>
      </c>
      <c r="K9060" s="187">
        <f t="shared" si="453"/>
        <v>17.23</v>
      </c>
      <c r="L9060" s="188">
        <f t="shared" si="454"/>
        <v>17.23</v>
      </c>
      <c r="M9060" s="193"/>
      <c r="N9060" s="186">
        <f t="shared" si="455"/>
        <v>2436</v>
      </c>
    </row>
    <row r="9061" spans="1:14" ht="13.5" x14ac:dyDescent="0.25">
      <c r="A9061">
        <v>40918</v>
      </c>
      <c r="B9061" t="s">
        <v>11525</v>
      </c>
      <c r="C9061" t="s">
        <v>217</v>
      </c>
      <c r="D9061" t="s">
        <v>9097</v>
      </c>
      <c r="E9061" s="190" t="s">
        <v>28112</v>
      </c>
      <c r="F9061" s="191">
        <v>0</v>
      </c>
      <c r="G9061" s="192" t="str">
        <f t="shared" si="456"/>
        <v>3.067,34</v>
      </c>
      <c r="H9061" s="191">
        <v>0</v>
      </c>
      <c r="I9061" s="191">
        <v>0</v>
      </c>
      <c r="J9061" s="191">
        <v>0</v>
      </c>
      <c r="K9061" s="187">
        <f t="shared" si="453"/>
        <v>3067.34</v>
      </c>
      <c r="L9061" s="188">
        <f t="shared" si="454"/>
        <v>3067.34</v>
      </c>
      <c r="M9061" s="193"/>
      <c r="N9061" s="186">
        <f t="shared" si="455"/>
        <v>40918</v>
      </c>
    </row>
    <row r="9062" spans="1:14" ht="13.5" x14ac:dyDescent="0.25">
      <c r="A9062">
        <v>2439</v>
      </c>
      <c r="B9062" t="s">
        <v>11526</v>
      </c>
      <c r="C9062" t="s">
        <v>217</v>
      </c>
      <c r="D9062" t="s">
        <v>9096</v>
      </c>
      <c r="E9062" s="190" t="s">
        <v>3668</v>
      </c>
      <c r="F9062" s="191">
        <v>0</v>
      </c>
      <c r="G9062" s="192" t="str">
        <f t="shared" si="456"/>
        <v>17,23</v>
      </c>
      <c r="H9062" s="191">
        <v>0</v>
      </c>
      <c r="I9062" s="191">
        <v>0</v>
      </c>
      <c r="J9062" s="191">
        <v>0</v>
      </c>
      <c r="K9062" s="187">
        <f t="shared" si="453"/>
        <v>17.23</v>
      </c>
      <c r="L9062" s="188">
        <f t="shared" si="454"/>
        <v>17.23</v>
      </c>
      <c r="M9062" s="193"/>
      <c r="N9062" s="186">
        <f t="shared" si="455"/>
        <v>2439</v>
      </c>
    </row>
    <row r="9063" spans="1:14" ht="13.5" x14ac:dyDescent="0.25">
      <c r="A9063">
        <v>40923</v>
      </c>
      <c r="B9063" t="s">
        <v>11527</v>
      </c>
      <c r="C9063" t="s">
        <v>217</v>
      </c>
      <c r="D9063" t="s">
        <v>9097</v>
      </c>
      <c r="E9063" s="190" t="s">
        <v>28445</v>
      </c>
      <c r="F9063" s="191">
        <v>0</v>
      </c>
      <c r="G9063" s="192" t="str">
        <f t="shared" si="456"/>
        <v>3.070,89</v>
      </c>
      <c r="H9063" s="191">
        <v>0</v>
      </c>
      <c r="I9063" s="191">
        <v>0</v>
      </c>
      <c r="J9063" s="191">
        <v>0</v>
      </c>
      <c r="K9063" s="187">
        <f t="shared" si="453"/>
        <v>3070.89</v>
      </c>
      <c r="L9063" s="188">
        <f t="shared" si="454"/>
        <v>3070.89</v>
      </c>
      <c r="M9063" s="193"/>
      <c r="N9063" s="186">
        <f t="shared" si="455"/>
        <v>40923</v>
      </c>
    </row>
    <row r="9064" spans="1:14" ht="13.5" x14ac:dyDescent="0.25">
      <c r="A9064">
        <v>10998</v>
      </c>
      <c r="B9064" t="s">
        <v>11528</v>
      </c>
      <c r="C9064" t="s">
        <v>217</v>
      </c>
      <c r="D9064" t="s">
        <v>220</v>
      </c>
      <c r="E9064" s="190" t="s">
        <v>19633</v>
      </c>
      <c r="F9064" s="191">
        <v>0</v>
      </c>
      <c r="G9064" s="192" t="str">
        <f t="shared" si="456"/>
        <v>27,03</v>
      </c>
      <c r="H9064" s="191">
        <v>0</v>
      </c>
      <c r="I9064" s="191">
        <v>0</v>
      </c>
      <c r="J9064" s="191">
        <v>0</v>
      </c>
      <c r="K9064" s="187">
        <f t="shared" si="453"/>
        <v>27.03</v>
      </c>
      <c r="L9064" s="188">
        <f t="shared" si="454"/>
        <v>27.03</v>
      </c>
      <c r="M9064" s="193"/>
      <c r="N9064" s="186">
        <f t="shared" si="455"/>
        <v>10998</v>
      </c>
    </row>
    <row r="9065" spans="1:14" ht="13.5" x14ac:dyDescent="0.25">
      <c r="A9065">
        <v>11002</v>
      </c>
      <c r="B9065" t="s">
        <v>11529</v>
      </c>
      <c r="C9065" t="s">
        <v>217</v>
      </c>
      <c r="D9065" t="s">
        <v>220</v>
      </c>
      <c r="E9065" s="190" t="s">
        <v>3448</v>
      </c>
      <c r="F9065" s="191">
        <v>0</v>
      </c>
      <c r="G9065" s="192" t="str">
        <f t="shared" si="456"/>
        <v>24,76</v>
      </c>
      <c r="H9065" s="191">
        <v>0</v>
      </c>
      <c r="I9065" s="191">
        <v>0</v>
      </c>
      <c r="J9065" s="191">
        <v>0</v>
      </c>
      <c r="K9065" s="187">
        <f t="shared" si="453"/>
        <v>24.76</v>
      </c>
      <c r="L9065" s="188">
        <f t="shared" si="454"/>
        <v>24.76</v>
      </c>
      <c r="M9065" s="193"/>
      <c r="N9065" s="186">
        <f t="shared" si="455"/>
        <v>11002</v>
      </c>
    </row>
    <row r="9066" spans="1:14" ht="13.5" x14ac:dyDescent="0.25">
      <c r="A9066">
        <v>10999</v>
      </c>
      <c r="B9066" t="s">
        <v>11530</v>
      </c>
      <c r="C9066" t="s">
        <v>217</v>
      </c>
      <c r="D9066" t="s">
        <v>220</v>
      </c>
      <c r="E9066" s="190" t="s">
        <v>7999</v>
      </c>
      <c r="F9066" s="191">
        <v>0</v>
      </c>
      <c r="G9066" s="192" t="str">
        <f t="shared" si="456"/>
        <v>23,79</v>
      </c>
      <c r="H9066" s="191">
        <v>0</v>
      </c>
      <c r="I9066" s="191">
        <v>0</v>
      </c>
      <c r="J9066" s="191">
        <v>0</v>
      </c>
      <c r="K9066" s="187">
        <f t="shared" si="453"/>
        <v>23.79</v>
      </c>
      <c r="L9066" s="188">
        <f t="shared" si="454"/>
        <v>23.79</v>
      </c>
      <c r="M9066" s="193"/>
      <c r="N9066" s="186">
        <f t="shared" si="455"/>
        <v>10999</v>
      </c>
    </row>
    <row r="9067" spans="1:14" ht="13.5" x14ac:dyDescent="0.25">
      <c r="A9067">
        <v>10997</v>
      </c>
      <c r="B9067" t="s">
        <v>11531</v>
      </c>
      <c r="C9067" t="s">
        <v>217</v>
      </c>
      <c r="D9067" t="s">
        <v>220</v>
      </c>
      <c r="E9067" s="190" t="s">
        <v>19326</v>
      </c>
      <c r="F9067" s="191">
        <v>0</v>
      </c>
      <c r="G9067" s="192" t="str">
        <f t="shared" si="456"/>
        <v>25,79</v>
      </c>
      <c r="H9067" s="191">
        <v>0</v>
      </c>
      <c r="I9067" s="191">
        <v>0</v>
      </c>
      <c r="J9067" s="191">
        <v>0</v>
      </c>
      <c r="K9067" s="187">
        <f t="shared" si="453"/>
        <v>25.79</v>
      </c>
      <c r="L9067" s="188">
        <f t="shared" si="454"/>
        <v>25.79</v>
      </c>
      <c r="M9067" s="193"/>
      <c r="N9067" s="186">
        <f t="shared" si="455"/>
        <v>10997</v>
      </c>
    </row>
    <row r="9068" spans="1:14" ht="13.5" x14ac:dyDescent="0.25">
      <c r="A9068">
        <v>2685</v>
      </c>
      <c r="B9068" t="s">
        <v>11532</v>
      </c>
      <c r="C9068" t="s">
        <v>217</v>
      </c>
      <c r="D9068" t="s">
        <v>219</v>
      </c>
      <c r="E9068" s="190" t="s">
        <v>6100</v>
      </c>
      <c r="F9068" s="191">
        <v>0</v>
      </c>
      <c r="G9068" s="192" t="str">
        <f t="shared" si="456"/>
        <v>7,49</v>
      </c>
      <c r="H9068" s="191">
        <v>0</v>
      </c>
      <c r="I9068" s="191">
        <v>0</v>
      </c>
      <c r="J9068" s="191">
        <v>0</v>
      </c>
      <c r="K9068" s="187">
        <f t="shared" si="453"/>
        <v>7.49</v>
      </c>
      <c r="L9068" s="188">
        <f t="shared" si="454"/>
        <v>7.49</v>
      </c>
      <c r="M9068" s="193"/>
      <c r="N9068" s="186">
        <f t="shared" si="455"/>
        <v>2685</v>
      </c>
    </row>
    <row r="9069" spans="1:14" ht="13.5" x14ac:dyDescent="0.25">
      <c r="A9069">
        <v>2680</v>
      </c>
      <c r="B9069" t="s">
        <v>11533</v>
      </c>
      <c r="C9069" t="s">
        <v>217</v>
      </c>
      <c r="D9069" t="s">
        <v>219</v>
      </c>
      <c r="E9069" s="190" t="s">
        <v>7058</v>
      </c>
      <c r="F9069" s="191">
        <v>0</v>
      </c>
      <c r="G9069" s="192" t="str">
        <f t="shared" si="456"/>
        <v>10,96</v>
      </c>
      <c r="H9069" s="191">
        <v>0</v>
      </c>
      <c r="I9069" s="191">
        <v>0</v>
      </c>
      <c r="J9069" s="191">
        <v>0</v>
      </c>
      <c r="K9069" s="187">
        <f t="shared" si="453"/>
        <v>10.96</v>
      </c>
      <c r="L9069" s="188">
        <f t="shared" si="454"/>
        <v>10.96</v>
      </c>
      <c r="M9069" s="193"/>
      <c r="N9069" s="186">
        <f t="shared" si="455"/>
        <v>2680</v>
      </c>
    </row>
    <row r="9070" spans="1:14" ht="13.5" x14ac:dyDescent="0.25">
      <c r="A9070">
        <v>2684</v>
      </c>
      <c r="B9070" t="s">
        <v>11534</v>
      </c>
      <c r="C9070" t="s">
        <v>217</v>
      </c>
      <c r="D9070" t="s">
        <v>219</v>
      </c>
      <c r="E9070" s="190" t="s">
        <v>4991</v>
      </c>
      <c r="F9070" s="191">
        <v>0</v>
      </c>
      <c r="G9070" s="192" t="str">
        <f t="shared" si="456"/>
        <v>9,97</v>
      </c>
      <c r="H9070" s="191">
        <v>0</v>
      </c>
      <c r="I9070" s="191">
        <v>0</v>
      </c>
      <c r="J9070" s="191">
        <v>0</v>
      </c>
      <c r="K9070" s="187">
        <f t="shared" si="453"/>
        <v>9.9700000000000006</v>
      </c>
      <c r="L9070" s="188">
        <f t="shared" si="454"/>
        <v>9.9700000000000006</v>
      </c>
      <c r="M9070" s="193"/>
      <c r="N9070" s="186">
        <f t="shared" si="455"/>
        <v>2684</v>
      </c>
    </row>
    <row r="9071" spans="1:14" ht="13.5" x14ac:dyDescent="0.25">
      <c r="A9071">
        <v>2673</v>
      </c>
      <c r="B9071" t="s">
        <v>11535</v>
      </c>
      <c r="C9071" t="s">
        <v>217</v>
      </c>
      <c r="D9071" t="s">
        <v>219</v>
      </c>
      <c r="E9071" s="190" t="s">
        <v>517</v>
      </c>
      <c r="F9071" s="191">
        <v>0</v>
      </c>
      <c r="G9071" s="192" t="str">
        <f t="shared" si="456"/>
        <v>3,85</v>
      </c>
      <c r="H9071" s="191">
        <v>0</v>
      </c>
      <c r="I9071" s="191">
        <v>0</v>
      </c>
      <c r="J9071" s="191">
        <v>0</v>
      </c>
      <c r="K9071" s="187">
        <f t="shared" si="453"/>
        <v>3.85</v>
      </c>
      <c r="L9071" s="188">
        <f t="shared" si="454"/>
        <v>3.85</v>
      </c>
      <c r="M9071" s="193"/>
      <c r="N9071" s="186">
        <f t="shared" si="455"/>
        <v>2673</v>
      </c>
    </row>
    <row r="9072" spans="1:14" ht="13.5" x14ac:dyDescent="0.25">
      <c r="A9072">
        <v>2681</v>
      </c>
      <c r="B9072" t="s">
        <v>11536</v>
      </c>
      <c r="C9072" t="s">
        <v>217</v>
      </c>
      <c r="D9072" t="s">
        <v>219</v>
      </c>
      <c r="E9072" s="190" t="s">
        <v>3582</v>
      </c>
      <c r="F9072" s="191">
        <v>0</v>
      </c>
      <c r="G9072" s="192" t="str">
        <f t="shared" si="456"/>
        <v>17,91</v>
      </c>
      <c r="H9072" s="191">
        <v>0</v>
      </c>
      <c r="I9072" s="191">
        <v>0</v>
      </c>
      <c r="J9072" s="191">
        <v>0</v>
      </c>
      <c r="K9072" s="187">
        <f t="shared" si="453"/>
        <v>17.91</v>
      </c>
      <c r="L9072" s="188">
        <f t="shared" si="454"/>
        <v>17.91</v>
      </c>
      <c r="M9072" s="193"/>
      <c r="N9072" s="186">
        <f t="shared" si="455"/>
        <v>2681</v>
      </c>
    </row>
    <row r="9073" spans="1:14" ht="13.5" x14ac:dyDescent="0.25">
      <c r="A9073">
        <v>2682</v>
      </c>
      <c r="B9073" t="s">
        <v>11537</v>
      </c>
      <c r="C9073" t="s">
        <v>217</v>
      </c>
      <c r="D9073" t="s">
        <v>219</v>
      </c>
      <c r="E9073" s="190" t="s">
        <v>9220</v>
      </c>
      <c r="F9073" s="191">
        <v>0</v>
      </c>
      <c r="G9073" s="192" t="str">
        <f t="shared" si="456"/>
        <v>26,14</v>
      </c>
      <c r="H9073" s="191">
        <v>0</v>
      </c>
      <c r="I9073" s="191">
        <v>0</v>
      </c>
      <c r="J9073" s="191">
        <v>0</v>
      </c>
      <c r="K9073" s="187">
        <f t="shared" si="453"/>
        <v>26.14</v>
      </c>
      <c r="L9073" s="188">
        <f t="shared" si="454"/>
        <v>26.14</v>
      </c>
      <c r="M9073" s="193"/>
      <c r="N9073" s="186">
        <f t="shared" si="455"/>
        <v>2682</v>
      </c>
    </row>
    <row r="9074" spans="1:14" ht="13.5" x14ac:dyDescent="0.25">
      <c r="A9074">
        <v>2686</v>
      </c>
      <c r="B9074" t="s">
        <v>11538</v>
      </c>
      <c r="C9074" t="s">
        <v>217</v>
      </c>
      <c r="D9074" t="s">
        <v>219</v>
      </c>
      <c r="E9074" s="190" t="s">
        <v>9562</v>
      </c>
      <c r="F9074" s="191">
        <v>0</v>
      </c>
      <c r="G9074" s="192" t="str">
        <f t="shared" si="456"/>
        <v>32,78</v>
      </c>
      <c r="H9074" s="191">
        <v>0</v>
      </c>
      <c r="I9074" s="191">
        <v>0</v>
      </c>
      <c r="J9074" s="191">
        <v>0</v>
      </c>
      <c r="K9074" s="187">
        <f t="shared" si="453"/>
        <v>32.78</v>
      </c>
      <c r="L9074" s="188">
        <f t="shared" si="454"/>
        <v>32.78</v>
      </c>
      <c r="M9074" s="193"/>
      <c r="N9074" s="186">
        <f t="shared" si="455"/>
        <v>2686</v>
      </c>
    </row>
    <row r="9075" spans="1:14" ht="13.5" x14ac:dyDescent="0.25">
      <c r="A9075">
        <v>2674</v>
      </c>
      <c r="B9075" t="s">
        <v>11539</v>
      </c>
      <c r="C9075" t="s">
        <v>217</v>
      </c>
      <c r="D9075" t="s">
        <v>219</v>
      </c>
      <c r="E9075" s="190" t="s">
        <v>5618</v>
      </c>
      <c r="F9075" s="191">
        <v>0</v>
      </c>
      <c r="G9075" s="192" t="str">
        <f t="shared" si="456"/>
        <v>4,79</v>
      </c>
      <c r="H9075" s="191">
        <v>0</v>
      </c>
      <c r="I9075" s="191">
        <v>0</v>
      </c>
      <c r="J9075" s="191">
        <v>0</v>
      </c>
      <c r="K9075" s="187">
        <f t="shared" si="453"/>
        <v>4.79</v>
      </c>
      <c r="L9075" s="188">
        <f t="shared" si="454"/>
        <v>4.79</v>
      </c>
      <c r="M9075" s="193"/>
      <c r="N9075" s="186">
        <f t="shared" si="455"/>
        <v>2674</v>
      </c>
    </row>
    <row r="9076" spans="1:14" ht="13.5" x14ac:dyDescent="0.25">
      <c r="A9076">
        <v>2683</v>
      </c>
      <c r="B9076" t="s">
        <v>11540</v>
      </c>
      <c r="C9076" t="s">
        <v>217</v>
      </c>
      <c r="D9076" t="s">
        <v>219</v>
      </c>
      <c r="E9076" s="190" t="s">
        <v>19796</v>
      </c>
      <c r="F9076" s="191">
        <v>0</v>
      </c>
      <c r="G9076" s="192" t="str">
        <f t="shared" si="456"/>
        <v>51,65</v>
      </c>
      <c r="H9076" s="191">
        <v>0</v>
      </c>
      <c r="I9076" s="191">
        <v>0</v>
      </c>
      <c r="J9076" s="191">
        <v>0</v>
      </c>
      <c r="K9076" s="187">
        <f t="shared" si="453"/>
        <v>51.65</v>
      </c>
      <c r="L9076" s="188">
        <f t="shared" si="454"/>
        <v>51.65</v>
      </c>
      <c r="M9076" s="193"/>
      <c r="N9076" s="186">
        <f t="shared" si="455"/>
        <v>2683</v>
      </c>
    </row>
    <row r="9077" spans="1:14" ht="13.5" x14ac:dyDescent="0.25">
      <c r="A9077">
        <v>2676</v>
      </c>
      <c r="B9077" t="s">
        <v>11541</v>
      </c>
      <c r="C9077" t="s">
        <v>217</v>
      </c>
      <c r="D9077" t="s">
        <v>219</v>
      </c>
      <c r="E9077" s="190" t="s">
        <v>3670</v>
      </c>
      <c r="F9077" s="191">
        <v>0</v>
      </c>
      <c r="G9077" s="192" t="str">
        <f t="shared" si="456"/>
        <v>2,24</v>
      </c>
      <c r="H9077" s="191">
        <v>0</v>
      </c>
      <c r="I9077" s="191">
        <v>0</v>
      </c>
      <c r="J9077" s="191">
        <v>0</v>
      </c>
      <c r="K9077" s="187">
        <f t="shared" si="453"/>
        <v>2.2400000000000002</v>
      </c>
      <c r="L9077" s="188">
        <f t="shared" si="454"/>
        <v>2.2400000000000002</v>
      </c>
      <c r="M9077" s="193"/>
      <c r="N9077" s="186">
        <f t="shared" si="455"/>
        <v>2676</v>
      </c>
    </row>
    <row r="9078" spans="1:14" ht="13.5" x14ac:dyDescent="0.25">
      <c r="A9078">
        <v>2678</v>
      </c>
      <c r="B9078" t="s">
        <v>11542</v>
      </c>
      <c r="C9078" t="s">
        <v>217</v>
      </c>
      <c r="D9078" t="s">
        <v>219</v>
      </c>
      <c r="E9078" s="190" t="s">
        <v>2092</v>
      </c>
      <c r="F9078" s="191">
        <v>0</v>
      </c>
      <c r="G9078" s="192" t="str">
        <f t="shared" si="456"/>
        <v>2,80</v>
      </c>
      <c r="H9078" s="191">
        <v>0</v>
      </c>
      <c r="I9078" s="191">
        <v>0</v>
      </c>
      <c r="J9078" s="191">
        <v>0</v>
      </c>
      <c r="K9078" s="187">
        <f t="shared" si="453"/>
        <v>2.8</v>
      </c>
      <c r="L9078" s="188">
        <f t="shared" si="454"/>
        <v>2.8</v>
      </c>
      <c r="M9078" s="193"/>
      <c r="N9078" s="186">
        <f t="shared" si="455"/>
        <v>2678</v>
      </c>
    </row>
    <row r="9079" spans="1:14" ht="13.5" x14ac:dyDescent="0.25">
      <c r="A9079">
        <v>2679</v>
      </c>
      <c r="B9079" t="s">
        <v>11543</v>
      </c>
      <c r="C9079" t="s">
        <v>217</v>
      </c>
      <c r="D9079" t="s">
        <v>219</v>
      </c>
      <c r="E9079" s="190" t="s">
        <v>1419</v>
      </c>
      <c r="F9079" s="191">
        <v>0</v>
      </c>
      <c r="G9079" s="192" t="str">
        <f t="shared" si="456"/>
        <v>4,32</v>
      </c>
      <c r="H9079" s="191">
        <v>0</v>
      </c>
      <c r="I9079" s="191">
        <v>0</v>
      </c>
      <c r="J9079" s="191">
        <v>0</v>
      </c>
      <c r="K9079" s="187">
        <f t="shared" si="453"/>
        <v>4.32</v>
      </c>
      <c r="L9079" s="188">
        <f t="shared" si="454"/>
        <v>4.32</v>
      </c>
      <c r="M9079" s="193"/>
      <c r="N9079" s="186">
        <f t="shared" si="455"/>
        <v>2679</v>
      </c>
    </row>
    <row r="9080" spans="1:14" ht="13.5" x14ac:dyDescent="0.25">
      <c r="A9080">
        <v>12070</v>
      </c>
      <c r="B9080" t="s">
        <v>11544</v>
      </c>
      <c r="C9080" t="s">
        <v>217</v>
      </c>
      <c r="D9080" t="s">
        <v>219</v>
      </c>
      <c r="E9080" s="190" t="s">
        <v>3942</v>
      </c>
      <c r="F9080" s="191">
        <v>0</v>
      </c>
      <c r="G9080" s="192" t="str">
        <f t="shared" si="456"/>
        <v>6,01</v>
      </c>
      <c r="H9080" s="191">
        <v>0</v>
      </c>
      <c r="I9080" s="191">
        <v>0</v>
      </c>
      <c r="J9080" s="191">
        <v>0</v>
      </c>
      <c r="K9080" s="187">
        <f t="shared" si="453"/>
        <v>6.01</v>
      </c>
      <c r="L9080" s="188">
        <f t="shared" si="454"/>
        <v>6.01</v>
      </c>
      <c r="M9080" s="193"/>
      <c r="N9080" s="186">
        <f t="shared" si="455"/>
        <v>12070</v>
      </c>
    </row>
    <row r="9081" spans="1:14" ht="13.5" x14ac:dyDescent="0.25">
      <c r="A9081">
        <v>2675</v>
      </c>
      <c r="B9081" t="s">
        <v>11545</v>
      </c>
      <c r="C9081" t="s">
        <v>217</v>
      </c>
      <c r="D9081" t="s">
        <v>219</v>
      </c>
      <c r="E9081" s="190" t="s">
        <v>250</v>
      </c>
      <c r="F9081" s="191">
        <v>0</v>
      </c>
      <c r="G9081" s="192" t="str">
        <f t="shared" si="456"/>
        <v>7,82</v>
      </c>
      <c r="H9081" s="191">
        <v>0</v>
      </c>
      <c r="I9081" s="191">
        <v>0</v>
      </c>
      <c r="J9081" s="191">
        <v>0</v>
      </c>
      <c r="K9081" s="187">
        <f t="shared" si="453"/>
        <v>7.82</v>
      </c>
      <c r="L9081" s="188">
        <f t="shared" si="454"/>
        <v>7.82</v>
      </c>
      <c r="M9081" s="193"/>
      <c r="N9081" s="186">
        <f t="shared" si="455"/>
        <v>2675</v>
      </c>
    </row>
    <row r="9082" spans="1:14" ht="13.5" x14ac:dyDescent="0.25">
      <c r="A9082">
        <v>12067</v>
      </c>
      <c r="B9082" t="s">
        <v>11546</v>
      </c>
      <c r="C9082" t="s">
        <v>217</v>
      </c>
      <c r="D9082" t="s">
        <v>219</v>
      </c>
      <c r="E9082" s="190" t="s">
        <v>2605</v>
      </c>
      <c r="F9082" s="191">
        <v>0</v>
      </c>
      <c r="G9082" s="192" t="str">
        <f t="shared" si="456"/>
        <v>10,61</v>
      </c>
      <c r="H9082" s="191">
        <v>0</v>
      </c>
      <c r="I9082" s="191">
        <v>0</v>
      </c>
      <c r="J9082" s="191">
        <v>0</v>
      </c>
      <c r="K9082" s="187">
        <f t="shared" si="453"/>
        <v>10.61</v>
      </c>
      <c r="L9082" s="188">
        <f t="shared" si="454"/>
        <v>10.61</v>
      </c>
      <c r="M9082" s="193"/>
      <c r="N9082" s="186">
        <f t="shared" si="455"/>
        <v>12067</v>
      </c>
    </row>
    <row r="9083" spans="1:14" ht="13.5" x14ac:dyDescent="0.25">
      <c r="A9083">
        <v>40401</v>
      </c>
      <c r="B9083" t="s">
        <v>11547</v>
      </c>
      <c r="C9083" t="s">
        <v>217</v>
      </c>
      <c r="D9083" t="s">
        <v>219</v>
      </c>
      <c r="E9083" s="190" t="s">
        <v>5338</v>
      </c>
      <c r="F9083" s="191">
        <v>0</v>
      </c>
      <c r="G9083" s="192" t="str">
        <f t="shared" si="456"/>
        <v>2,89</v>
      </c>
      <c r="H9083" s="191">
        <v>0</v>
      </c>
      <c r="I9083" s="191">
        <v>0</v>
      </c>
      <c r="J9083" s="191">
        <v>0</v>
      </c>
      <c r="K9083" s="187">
        <f t="shared" si="453"/>
        <v>2.89</v>
      </c>
      <c r="L9083" s="188">
        <f t="shared" si="454"/>
        <v>2.89</v>
      </c>
      <c r="M9083" s="193"/>
      <c r="N9083" s="186">
        <f t="shared" si="455"/>
        <v>40401</v>
      </c>
    </row>
    <row r="9084" spans="1:14" ht="13.5" x14ac:dyDescent="0.25">
      <c r="A9084">
        <v>40402</v>
      </c>
      <c r="B9084" t="s">
        <v>11548</v>
      </c>
      <c r="C9084" t="s">
        <v>217</v>
      </c>
      <c r="D9084" t="s">
        <v>219</v>
      </c>
      <c r="E9084" s="190" t="s">
        <v>1808</v>
      </c>
      <c r="F9084" s="191">
        <v>0</v>
      </c>
      <c r="G9084" s="192" t="str">
        <f t="shared" si="456"/>
        <v>3,71</v>
      </c>
      <c r="H9084" s="191">
        <v>0</v>
      </c>
      <c r="I9084" s="191">
        <v>0</v>
      </c>
      <c r="J9084" s="191">
        <v>0</v>
      </c>
      <c r="K9084" s="187">
        <f t="shared" si="453"/>
        <v>3.71</v>
      </c>
      <c r="L9084" s="188">
        <f t="shared" si="454"/>
        <v>3.71</v>
      </c>
      <c r="M9084" s="193"/>
      <c r="N9084" s="186">
        <f t="shared" si="455"/>
        <v>40402</v>
      </c>
    </row>
    <row r="9085" spans="1:14" ht="13.5" x14ac:dyDescent="0.25">
      <c r="A9085">
        <v>40400</v>
      </c>
      <c r="B9085" t="s">
        <v>11549</v>
      </c>
      <c r="C9085" t="s">
        <v>217</v>
      </c>
      <c r="D9085" t="s">
        <v>219</v>
      </c>
      <c r="E9085" s="190" t="s">
        <v>1745</v>
      </c>
      <c r="F9085" s="191">
        <v>0</v>
      </c>
      <c r="G9085" s="192" t="str">
        <f t="shared" si="456"/>
        <v>1,96</v>
      </c>
      <c r="H9085" s="191">
        <v>0</v>
      </c>
      <c r="I9085" s="191">
        <v>0</v>
      </c>
      <c r="J9085" s="191">
        <v>0</v>
      </c>
      <c r="K9085" s="187">
        <f t="shared" si="453"/>
        <v>1.96</v>
      </c>
      <c r="L9085" s="188">
        <f t="shared" si="454"/>
        <v>1.96</v>
      </c>
      <c r="M9085" s="193"/>
      <c r="N9085" s="186">
        <f t="shared" si="455"/>
        <v>40400</v>
      </c>
    </row>
    <row r="9086" spans="1:14" ht="13.5" x14ac:dyDescent="0.25">
      <c r="A9086">
        <v>2504</v>
      </c>
      <c r="B9086" t="s">
        <v>11550</v>
      </c>
      <c r="C9086" t="s">
        <v>217</v>
      </c>
      <c r="D9086" t="s">
        <v>219</v>
      </c>
      <c r="E9086" s="190" t="s">
        <v>7382</v>
      </c>
      <c r="F9086" s="191">
        <v>0</v>
      </c>
      <c r="G9086" s="192" t="str">
        <f t="shared" si="456"/>
        <v>12,67</v>
      </c>
      <c r="H9086" s="191">
        <v>0</v>
      </c>
      <c r="I9086" s="191">
        <v>0</v>
      </c>
      <c r="J9086" s="191">
        <v>0</v>
      </c>
      <c r="K9086" s="187">
        <f t="shared" si="453"/>
        <v>12.67</v>
      </c>
      <c r="L9086" s="188">
        <f t="shared" si="454"/>
        <v>12.67</v>
      </c>
      <c r="M9086" s="193"/>
      <c r="N9086" s="186">
        <f t="shared" si="455"/>
        <v>2504</v>
      </c>
    </row>
    <row r="9087" spans="1:14" ht="13.5" x14ac:dyDescent="0.25">
      <c r="A9087">
        <v>2501</v>
      </c>
      <c r="B9087" t="s">
        <v>11551</v>
      </c>
      <c r="C9087" t="s">
        <v>217</v>
      </c>
      <c r="D9087" t="s">
        <v>219</v>
      </c>
      <c r="E9087" s="190" t="s">
        <v>19099</v>
      </c>
      <c r="F9087" s="191">
        <v>0</v>
      </c>
      <c r="G9087" s="192" t="str">
        <f t="shared" si="456"/>
        <v>16,62</v>
      </c>
      <c r="H9087" s="191">
        <v>0</v>
      </c>
      <c r="I9087" s="191">
        <v>0</v>
      </c>
      <c r="J9087" s="191">
        <v>0</v>
      </c>
      <c r="K9087" s="187">
        <f t="shared" si="453"/>
        <v>16.62</v>
      </c>
      <c r="L9087" s="188">
        <f t="shared" si="454"/>
        <v>16.62</v>
      </c>
      <c r="M9087" s="193"/>
      <c r="N9087" s="186">
        <f t="shared" si="455"/>
        <v>2501</v>
      </c>
    </row>
    <row r="9088" spans="1:14" ht="13.5" x14ac:dyDescent="0.25">
      <c r="A9088">
        <v>2502</v>
      </c>
      <c r="B9088" t="s">
        <v>11552</v>
      </c>
      <c r="C9088" t="s">
        <v>217</v>
      </c>
      <c r="D9088" t="s">
        <v>219</v>
      </c>
      <c r="E9088" s="190" t="s">
        <v>1071</v>
      </c>
      <c r="F9088" s="191">
        <v>0</v>
      </c>
      <c r="G9088" s="192" t="str">
        <f t="shared" si="456"/>
        <v>25,07</v>
      </c>
      <c r="H9088" s="191">
        <v>0</v>
      </c>
      <c r="I9088" s="191">
        <v>0</v>
      </c>
      <c r="J9088" s="191">
        <v>0</v>
      </c>
      <c r="K9088" s="187">
        <f t="shared" si="453"/>
        <v>25.07</v>
      </c>
      <c r="L9088" s="188">
        <f t="shared" si="454"/>
        <v>25.07</v>
      </c>
      <c r="M9088" s="193"/>
      <c r="N9088" s="186">
        <f t="shared" si="455"/>
        <v>2502</v>
      </c>
    </row>
    <row r="9089" spans="1:14" ht="13.5" x14ac:dyDescent="0.25">
      <c r="A9089">
        <v>2503</v>
      </c>
      <c r="B9089" t="s">
        <v>11553</v>
      </c>
      <c r="C9089" t="s">
        <v>217</v>
      </c>
      <c r="D9089" t="s">
        <v>219</v>
      </c>
      <c r="E9089" s="190" t="s">
        <v>18666</v>
      </c>
      <c r="F9089" s="191">
        <v>0</v>
      </c>
      <c r="G9089" s="192" t="str">
        <f t="shared" si="456"/>
        <v>32,27</v>
      </c>
      <c r="H9089" s="191">
        <v>0</v>
      </c>
      <c r="I9089" s="191">
        <v>0</v>
      </c>
      <c r="J9089" s="191">
        <v>0</v>
      </c>
      <c r="K9089" s="187">
        <f t="shared" si="453"/>
        <v>32.270000000000003</v>
      </c>
      <c r="L9089" s="188">
        <f t="shared" si="454"/>
        <v>32.270000000000003</v>
      </c>
      <c r="M9089" s="193"/>
      <c r="N9089" s="186">
        <f t="shared" si="455"/>
        <v>2503</v>
      </c>
    </row>
    <row r="9090" spans="1:14" ht="13.5" x14ac:dyDescent="0.25">
      <c r="A9090">
        <v>2500</v>
      </c>
      <c r="B9090" t="s">
        <v>11554</v>
      </c>
      <c r="C9090" t="s">
        <v>217</v>
      </c>
      <c r="D9090" t="s">
        <v>219</v>
      </c>
      <c r="E9090" s="190" t="s">
        <v>16122</v>
      </c>
      <c r="F9090" s="191">
        <v>0</v>
      </c>
      <c r="G9090" s="192" t="str">
        <f t="shared" si="456"/>
        <v>42,98</v>
      </c>
      <c r="H9090" s="191">
        <v>0</v>
      </c>
      <c r="I9090" s="191">
        <v>0</v>
      </c>
      <c r="J9090" s="191">
        <v>0</v>
      </c>
      <c r="K9090" s="187">
        <f t="shared" si="453"/>
        <v>42.98</v>
      </c>
      <c r="L9090" s="188">
        <f t="shared" si="454"/>
        <v>42.98</v>
      </c>
      <c r="M9090" s="193"/>
      <c r="N9090" s="186">
        <f t="shared" si="455"/>
        <v>2500</v>
      </c>
    </row>
    <row r="9091" spans="1:14" ht="13.5" x14ac:dyDescent="0.25">
      <c r="A9091">
        <v>2505</v>
      </c>
      <c r="B9091" t="s">
        <v>11555</v>
      </c>
      <c r="C9091" t="s">
        <v>217</v>
      </c>
      <c r="D9091" t="s">
        <v>219</v>
      </c>
      <c r="E9091" s="190" t="s">
        <v>21431</v>
      </c>
      <c r="F9091" s="191">
        <v>0</v>
      </c>
      <c r="G9091" s="192" t="str">
        <f t="shared" si="456"/>
        <v>66,99</v>
      </c>
      <c r="H9091" s="191">
        <v>0</v>
      </c>
      <c r="I9091" s="191">
        <v>0</v>
      </c>
      <c r="J9091" s="191">
        <v>0</v>
      </c>
      <c r="K9091" s="187">
        <f t="shared" si="453"/>
        <v>66.989999999999995</v>
      </c>
      <c r="L9091" s="188">
        <f t="shared" si="454"/>
        <v>66.989999999999995</v>
      </c>
      <c r="M9091" s="193"/>
      <c r="N9091" s="186">
        <f t="shared" si="455"/>
        <v>2505</v>
      </c>
    </row>
    <row r="9092" spans="1:14" ht="13.5" x14ac:dyDescent="0.25">
      <c r="A9092">
        <v>12056</v>
      </c>
      <c r="B9092" t="s">
        <v>11556</v>
      </c>
      <c r="C9092" t="s">
        <v>217</v>
      </c>
      <c r="D9092" t="s">
        <v>219</v>
      </c>
      <c r="E9092" s="190" t="s">
        <v>20626</v>
      </c>
      <c r="F9092" s="191">
        <v>0</v>
      </c>
      <c r="G9092" s="192" t="str">
        <f t="shared" si="456"/>
        <v>27,07</v>
      </c>
      <c r="H9092" s="191">
        <v>0</v>
      </c>
      <c r="I9092" s="191">
        <v>0</v>
      </c>
      <c r="J9092" s="191">
        <v>0</v>
      </c>
      <c r="K9092" s="187">
        <f t="shared" si="453"/>
        <v>27.07</v>
      </c>
      <c r="L9092" s="188">
        <f t="shared" si="454"/>
        <v>27.07</v>
      </c>
      <c r="M9092" s="193"/>
      <c r="N9092" s="186">
        <f t="shared" si="455"/>
        <v>12056</v>
      </c>
    </row>
    <row r="9093" spans="1:14" ht="13.5" x14ac:dyDescent="0.25">
      <c r="A9093">
        <v>12057</v>
      </c>
      <c r="B9093" t="s">
        <v>11557</v>
      </c>
      <c r="C9093" t="s">
        <v>217</v>
      </c>
      <c r="D9093" t="s">
        <v>219</v>
      </c>
      <c r="E9093" s="190" t="s">
        <v>19163</v>
      </c>
      <c r="F9093" s="191">
        <v>0</v>
      </c>
      <c r="G9093" s="192" t="str">
        <f t="shared" si="456"/>
        <v>22,99</v>
      </c>
      <c r="H9093" s="191">
        <v>0</v>
      </c>
      <c r="I9093" s="191">
        <v>0</v>
      </c>
      <c r="J9093" s="191">
        <v>0</v>
      </c>
      <c r="K9093" s="187">
        <f t="shared" si="453"/>
        <v>22.99</v>
      </c>
      <c r="L9093" s="188">
        <f t="shared" si="454"/>
        <v>22.99</v>
      </c>
      <c r="M9093" s="193"/>
      <c r="N9093" s="186">
        <f t="shared" si="455"/>
        <v>12057</v>
      </c>
    </row>
    <row r="9094" spans="1:14" ht="13.5" x14ac:dyDescent="0.25">
      <c r="A9094">
        <v>12059</v>
      </c>
      <c r="B9094" t="s">
        <v>11558</v>
      </c>
      <c r="C9094" t="s">
        <v>217</v>
      </c>
      <c r="D9094" t="s">
        <v>219</v>
      </c>
      <c r="E9094" s="190" t="s">
        <v>554</v>
      </c>
      <c r="F9094" s="191">
        <v>0</v>
      </c>
      <c r="G9094" s="192" t="str">
        <f t="shared" si="456"/>
        <v>8,06</v>
      </c>
      <c r="H9094" s="191">
        <v>0</v>
      </c>
      <c r="I9094" s="191">
        <v>0</v>
      </c>
      <c r="J9094" s="191">
        <v>0</v>
      </c>
      <c r="K9094" s="187">
        <f t="shared" si="453"/>
        <v>8.06</v>
      </c>
      <c r="L9094" s="188">
        <f t="shared" si="454"/>
        <v>8.06</v>
      </c>
      <c r="M9094" s="193"/>
      <c r="N9094" s="186">
        <f t="shared" si="455"/>
        <v>12059</v>
      </c>
    </row>
    <row r="9095" spans="1:14" ht="13.5" x14ac:dyDescent="0.25">
      <c r="A9095">
        <v>12058</v>
      </c>
      <c r="B9095" t="s">
        <v>11559</v>
      </c>
      <c r="C9095" t="s">
        <v>217</v>
      </c>
      <c r="D9095" t="s">
        <v>219</v>
      </c>
      <c r="E9095" s="190" t="s">
        <v>18566</v>
      </c>
      <c r="F9095" s="191">
        <v>0</v>
      </c>
      <c r="G9095" s="192" t="str">
        <f t="shared" si="456"/>
        <v>14,33</v>
      </c>
      <c r="H9095" s="191">
        <v>0</v>
      </c>
      <c r="I9095" s="191">
        <v>0</v>
      </c>
      <c r="J9095" s="191">
        <v>0</v>
      </c>
      <c r="K9095" s="187">
        <f t="shared" si="453"/>
        <v>14.33</v>
      </c>
      <c r="L9095" s="188">
        <f t="shared" si="454"/>
        <v>14.33</v>
      </c>
      <c r="M9095" s="193"/>
      <c r="N9095" s="186">
        <f t="shared" si="455"/>
        <v>12058</v>
      </c>
    </row>
    <row r="9096" spans="1:14" ht="13.5" x14ac:dyDescent="0.25">
      <c r="A9096">
        <v>12060</v>
      </c>
      <c r="B9096" t="s">
        <v>11560</v>
      </c>
      <c r="C9096" t="s">
        <v>217</v>
      </c>
      <c r="D9096" t="s">
        <v>219</v>
      </c>
      <c r="E9096" s="190" t="s">
        <v>2240</v>
      </c>
      <c r="F9096" s="191">
        <v>0</v>
      </c>
      <c r="G9096" s="192" t="str">
        <f t="shared" si="456"/>
        <v>59,73</v>
      </c>
      <c r="H9096" s="191">
        <v>0</v>
      </c>
      <c r="I9096" s="191">
        <v>0</v>
      </c>
      <c r="J9096" s="191">
        <v>0</v>
      </c>
      <c r="K9096" s="187">
        <f t="shared" si="453"/>
        <v>59.73</v>
      </c>
      <c r="L9096" s="188">
        <f t="shared" si="454"/>
        <v>59.73</v>
      </c>
      <c r="M9096" s="193"/>
      <c r="N9096" s="186">
        <f t="shared" si="455"/>
        <v>12060</v>
      </c>
    </row>
    <row r="9097" spans="1:14" ht="13.5" x14ac:dyDescent="0.25">
      <c r="A9097">
        <v>12061</v>
      </c>
      <c r="B9097" t="s">
        <v>11562</v>
      </c>
      <c r="C9097" t="s">
        <v>217</v>
      </c>
      <c r="D9097" t="s">
        <v>219</v>
      </c>
      <c r="E9097" s="190" t="s">
        <v>19173</v>
      </c>
      <c r="F9097" s="191">
        <v>0</v>
      </c>
      <c r="G9097" s="192" t="str">
        <f t="shared" si="456"/>
        <v>36,47</v>
      </c>
      <c r="H9097" s="191">
        <v>0</v>
      </c>
      <c r="I9097" s="191">
        <v>0</v>
      </c>
      <c r="J9097" s="191">
        <v>0</v>
      </c>
      <c r="K9097" s="187">
        <f t="shared" ref="K9097:K9160" si="457">H9097+I9097+J9097+G9097</f>
        <v>36.47</v>
      </c>
      <c r="L9097" s="188">
        <f t="shared" ref="L9097:L9160" si="458">G9097+I9097+J9097+H9097</f>
        <v>36.47</v>
      </c>
      <c r="M9097" s="193"/>
      <c r="N9097" s="186">
        <f t="shared" ref="N9097:N9160" si="459">A9097</f>
        <v>12061</v>
      </c>
    </row>
    <row r="9098" spans="1:14" ht="13.5" x14ac:dyDescent="0.25">
      <c r="A9098">
        <v>12062</v>
      </c>
      <c r="B9098" t="s">
        <v>11563</v>
      </c>
      <c r="C9098" t="s">
        <v>217</v>
      </c>
      <c r="D9098" t="s">
        <v>219</v>
      </c>
      <c r="E9098" s="190" t="s">
        <v>18667</v>
      </c>
      <c r="F9098" s="191">
        <v>0</v>
      </c>
      <c r="G9098" s="192" t="str">
        <f t="shared" si="456"/>
        <v>67,26</v>
      </c>
      <c r="H9098" s="191">
        <v>0</v>
      </c>
      <c r="I9098" s="191">
        <v>0</v>
      </c>
      <c r="J9098" s="191">
        <v>0</v>
      </c>
      <c r="K9098" s="187">
        <f t="shared" si="457"/>
        <v>67.260000000000005</v>
      </c>
      <c r="L9098" s="188">
        <f t="shared" si="458"/>
        <v>67.260000000000005</v>
      </c>
      <c r="M9098" s="193"/>
      <c r="N9098" s="186">
        <f t="shared" si="459"/>
        <v>12062</v>
      </c>
    </row>
    <row r="9099" spans="1:14" ht="13.5" x14ac:dyDescent="0.25">
      <c r="A9099">
        <v>21137</v>
      </c>
      <c r="B9099" t="s">
        <v>11564</v>
      </c>
      <c r="C9099" t="s">
        <v>217</v>
      </c>
      <c r="D9099" t="s">
        <v>219</v>
      </c>
      <c r="E9099" s="190" t="s">
        <v>928</v>
      </c>
      <c r="F9099" s="191">
        <v>0</v>
      </c>
      <c r="G9099" s="192" t="str">
        <f t="shared" si="456"/>
        <v>11,69</v>
      </c>
      <c r="H9099" s="191">
        <v>0</v>
      </c>
      <c r="I9099" s="191">
        <v>0</v>
      </c>
      <c r="J9099" s="191">
        <v>0</v>
      </c>
      <c r="K9099" s="187">
        <f t="shared" si="457"/>
        <v>11.69</v>
      </c>
      <c r="L9099" s="188">
        <f t="shared" si="458"/>
        <v>11.69</v>
      </c>
      <c r="M9099" s="193"/>
      <c r="N9099" s="186">
        <f t="shared" si="459"/>
        <v>21137</v>
      </c>
    </row>
    <row r="9100" spans="1:14" ht="13.5" x14ac:dyDescent="0.25">
      <c r="A9100">
        <v>2687</v>
      </c>
      <c r="B9100" t="s">
        <v>11565</v>
      </c>
      <c r="C9100" t="s">
        <v>217</v>
      </c>
      <c r="D9100" t="s">
        <v>219</v>
      </c>
      <c r="E9100" s="190" t="s">
        <v>3291</v>
      </c>
      <c r="F9100" s="191">
        <v>0</v>
      </c>
      <c r="G9100" s="192" t="str">
        <f t="shared" si="456"/>
        <v>1,95</v>
      </c>
      <c r="H9100" s="191">
        <v>0</v>
      </c>
      <c r="I9100" s="191">
        <v>0</v>
      </c>
      <c r="J9100" s="191">
        <v>0</v>
      </c>
      <c r="K9100" s="187">
        <f t="shared" si="457"/>
        <v>1.95</v>
      </c>
      <c r="L9100" s="188">
        <f t="shared" si="458"/>
        <v>1.95</v>
      </c>
      <c r="M9100" s="193"/>
      <c r="N9100" s="186">
        <f t="shared" si="459"/>
        <v>2687</v>
      </c>
    </row>
    <row r="9101" spans="1:14" ht="13.5" x14ac:dyDescent="0.25">
      <c r="A9101">
        <v>2689</v>
      </c>
      <c r="B9101" t="s">
        <v>11566</v>
      </c>
      <c r="C9101" t="s">
        <v>217</v>
      </c>
      <c r="D9101" t="s">
        <v>219</v>
      </c>
      <c r="E9101" s="190" t="s">
        <v>1652</v>
      </c>
      <c r="F9101" s="191">
        <v>0</v>
      </c>
      <c r="G9101" s="192" t="str">
        <f t="shared" si="456"/>
        <v>2,32</v>
      </c>
      <c r="H9101" s="191">
        <v>0</v>
      </c>
      <c r="I9101" s="191">
        <v>0</v>
      </c>
      <c r="J9101" s="191">
        <v>0</v>
      </c>
      <c r="K9101" s="187">
        <f t="shared" si="457"/>
        <v>2.3199999999999998</v>
      </c>
      <c r="L9101" s="188">
        <f t="shared" si="458"/>
        <v>2.3199999999999998</v>
      </c>
      <c r="M9101" s="193"/>
      <c r="N9101" s="186">
        <f t="shared" si="459"/>
        <v>2689</v>
      </c>
    </row>
    <row r="9102" spans="1:14" ht="13.5" x14ac:dyDescent="0.25">
      <c r="A9102">
        <v>2688</v>
      </c>
      <c r="B9102" t="s">
        <v>11567</v>
      </c>
      <c r="C9102" t="s">
        <v>217</v>
      </c>
      <c r="D9102" t="s">
        <v>219</v>
      </c>
      <c r="E9102" s="190" t="s">
        <v>2064</v>
      </c>
      <c r="F9102" s="191">
        <v>0</v>
      </c>
      <c r="G9102" s="192" t="str">
        <f t="shared" si="456"/>
        <v>2,52</v>
      </c>
      <c r="H9102" s="191">
        <v>0</v>
      </c>
      <c r="I9102" s="191">
        <v>0</v>
      </c>
      <c r="J9102" s="191">
        <v>0</v>
      </c>
      <c r="K9102" s="187">
        <f t="shared" si="457"/>
        <v>2.52</v>
      </c>
      <c r="L9102" s="188">
        <f t="shared" si="458"/>
        <v>2.52</v>
      </c>
      <c r="M9102" s="193"/>
      <c r="N9102" s="186">
        <f t="shared" si="459"/>
        <v>2688</v>
      </c>
    </row>
    <row r="9103" spans="1:14" ht="13.5" x14ac:dyDescent="0.25">
      <c r="A9103">
        <v>2690</v>
      </c>
      <c r="B9103" t="s">
        <v>11568</v>
      </c>
      <c r="C9103" t="s">
        <v>217</v>
      </c>
      <c r="D9103" t="s">
        <v>219</v>
      </c>
      <c r="E9103" s="190" t="s">
        <v>444</v>
      </c>
      <c r="F9103" s="191">
        <v>0</v>
      </c>
      <c r="G9103" s="192" t="str">
        <f t="shared" si="456"/>
        <v>4,31</v>
      </c>
      <c r="H9103" s="191">
        <v>0</v>
      </c>
      <c r="I9103" s="191">
        <v>0</v>
      </c>
      <c r="J9103" s="191">
        <v>0</v>
      </c>
      <c r="K9103" s="187">
        <f t="shared" si="457"/>
        <v>4.3099999999999996</v>
      </c>
      <c r="L9103" s="188">
        <f t="shared" si="458"/>
        <v>4.3099999999999996</v>
      </c>
      <c r="M9103" s="193"/>
      <c r="N9103" s="186">
        <f t="shared" si="459"/>
        <v>2690</v>
      </c>
    </row>
    <row r="9104" spans="1:14" ht="13.5" x14ac:dyDescent="0.25">
      <c r="A9104">
        <v>39243</v>
      </c>
      <c r="B9104" t="s">
        <v>11569</v>
      </c>
      <c r="C9104" t="s">
        <v>217</v>
      </c>
      <c r="D9104" t="s">
        <v>219</v>
      </c>
      <c r="E9104" s="190" t="s">
        <v>2292</v>
      </c>
      <c r="F9104" s="191">
        <v>0</v>
      </c>
      <c r="G9104" s="192" t="str">
        <f t="shared" si="456"/>
        <v>2,84</v>
      </c>
      <c r="H9104" s="191">
        <v>0</v>
      </c>
      <c r="I9104" s="191">
        <v>0</v>
      </c>
      <c r="J9104" s="191">
        <v>0</v>
      </c>
      <c r="K9104" s="187">
        <f t="shared" si="457"/>
        <v>2.84</v>
      </c>
      <c r="L9104" s="188">
        <f t="shared" si="458"/>
        <v>2.84</v>
      </c>
      <c r="M9104" s="193"/>
      <c r="N9104" s="186">
        <f t="shared" si="459"/>
        <v>39243</v>
      </c>
    </row>
    <row r="9105" spans="1:14" ht="13.5" x14ac:dyDescent="0.25">
      <c r="A9105">
        <v>39244</v>
      </c>
      <c r="B9105" t="s">
        <v>11570</v>
      </c>
      <c r="C9105" t="s">
        <v>217</v>
      </c>
      <c r="D9105" t="s">
        <v>219</v>
      </c>
      <c r="E9105" s="190" t="s">
        <v>4186</v>
      </c>
      <c r="F9105" s="191">
        <v>0</v>
      </c>
      <c r="G9105" s="192" t="str">
        <f t="shared" si="456"/>
        <v>3,84</v>
      </c>
      <c r="H9105" s="191">
        <v>0</v>
      </c>
      <c r="I9105" s="191">
        <v>0</v>
      </c>
      <c r="J9105" s="191">
        <v>0</v>
      </c>
      <c r="K9105" s="187">
        <f t="shared" si="457"/>
        <v>3.84</v>
      </c>
      <c r="L9105" s="188">
        <f t="shared" si="458"/>
        <v>3.84</v>
      </c>
      <c r="M9105" s="193"/>
      <c r="N9105" s="186">
        <f t="shared" si="459"/>
        <v>39244</v>
      </c>
    </row>
    <row r="9106" spans="1:14" ht="13.5" x14ac:dyDescent="0.25">
      <c r="A9106">
        <v>39245</v>
      </c>
      <c r="B9106" t="s">
        <v>11571</v>
      </c>
      <c r="C9106" t="s">
        <v>217</v>
      </c>
      <c r="D9106" t="s">
        <v>219</v>
      </c>
      <c r="E9106" s="190" t="s">
        <v>5640</v>
      </c>
      <c r="F9106" s="191">
        <v>0</v>
      </c>
      <c r="G9106" s="192" t="str">
        <f t="shared" si="456"/>
        <v>7,39</v>
      </c>
      <c r="H9106" s="191">
        <v>0</v>
      </c>
      <c r="I9106" s="191">
        <v>0</v>
      </c>
      <c r="J9106" s="191">
        <v>0</v>
      </c>
      <c r="K9106" s="187">
        <f t="shared" si="457"/>
        <v>7.39</v>
      </c>
      <c r="L9106" s="188">
        <f t="shared" si="458"/>
        <v>7.39</v>
      </c>
      <c r="M9106" s="193"/>
      <c r="N9106" s="186">
        <f t="shared" si="459"/>
        <v>39245</v>
      </c>
    </row>
    <row r="9107" spans="1:14" ht="13.5" x14ac:dyDescent="0.25">
      <c r="A9107">
        <v>39254</v>
      </c>
      <c r="B9107" t="s">
        <v>11572</v>
      </c>
      <c r="C9107" t="s">
        <v>217</v>
      </c>
      <c r="D9107" t="s">
        <v>219</v>
      </c>
      <c r="E9107" s="190" t="s">
        <v>4329</v>
      </c>
      <c r="F9107" s="191">
        <v>0</v>
      </c>
      <c r="G9107" s="192" t="str">
        <f t="shared" si="456"/>
        <v>11,06</v>
      </c>
      <c r="H9107" s="191">
        <v>0</v>
      </c>
      <c r="I9107" s="191">
        <v>0</v>
      </c>
      <c r="J9107" s="191">
        <v>0</v>
      </c>
      <c r="K9107" s="187">
        <f t="shared" si="457"/>
        <v>11.06</v>
      </c>
      <c r="L9107" s="188">
        <f t="shared" si="458"/>
        <v>11.06</v>
      </c>
      <c r="M9107" s="193"/>
      <c r="N9107" s="186">
        <f t="shared" si="459"/>
        <v>39254</v>
      </c>
    </row>
    <row r="9108" spans="1:14" ht="13.5" x14ac:dyDescent="0.25">
      <c r="A9108">
        <v>39255</v>
      </c>
      <c r="B9108" t="s">
        <v>11573</v>
      </c>
      <c r="C9108" t="s">
        <v>217</v>
      </c>
      <c r="D9108" t="s">
        <v>219</v>
      </c>
      <c r="E9108" s="190" t="s">
        <v>5645</v>
      </c>
      <c r="F9108" s="191">
        <v>0</v>
      </c>
      <c r="G9108" s="192" t="str">
        <f t="shared" ref="G9108:G9171" si="460">E9108</f>
        <v>20,46</v>
      </c>
      <c r="H9108" s="191">
        <v>0</v>
      </c>
      <c r="I9108" s="191">
        <v>0</v>
      </c>
      <c r="J9108" s="191">
        <v>0</v>
      </c>
      <c r="K9108" s="187">
        <f t="shared" si="457"/>
        <v>20.46</v>
      </c>
      <c r="L9108" s="188">
        <f t="shared" si="458"/>
        <v>20.46</v>
      </c>
      <c r="M9108" s="193"/>
      <c r="N9108" s="186">
        <f t="shared" si="459"/>
        <v>39255</v>
      </c>
    </row>
    <row r="9109" spans="1:14" ht="13.5" x14ac:dyDescent="0.25">
      <c r="A9109">
        <v>39253</v>
      </c>
      <c r="B9109" t="s">
        <v>11574</v>
      </c>
      <c r="C9109" t="s">
        <v>217</v>
      </c>
      <c r="D9109" t="s">
        <v>219</v>
      </c>
      <c r="E9109" s="190" t="s">
        <v>3767</v>
      </c>
      <c r="F9109" s="191">
        <v>0</v>
      </c>
      <c r="G9109" s="192" t="str">
        <f t="shared" si="460"/>
        <v>14,09</v>
      </c>
      <c r="H9109" s="191">
        <v>0</v>
      </c>
      <c r="I9109" s="191">
        <v>0</v>
      </c>
      <c r="J9109" s="191">
        <v>0</v>
      </c>
      <c r="K9109" s="187">
        <f t="shared" si="457"/>
        <v>14.09</v>
      </c>
      <c r="L9109" s="188">
        <f t="shared" si="458"/>
        <v>14.09</v>
      </c>
      <c r="M9109" s="193"/>
      <c r="N9109" s="186">
        <f t="shared" si="459"/>
        <v>39253</v>
      </c>
    </row>
    <row r="9110" spans="1:14" ht="13.5" x14ac:dyDescent="0.25">
      <c r="A9110">
        <v>2446</v>
      </c>
      <c r="B9110" t="s">
        <v>11575</v>
      </c>
      <c r="C9110" t="s">
        <v>217</v>
      </c>
      <c r="D9110" t="s">
        <v>219</v>
      </c>
      <c r="E9110" s="190" t="s">
        <v>1223</v>
      </c>
      <c r="F9110" s="191">
        <v>0</v>
      </c>
      <c r="G9110" s="192" t="str">
        <f t="shared" si="460"/>
        <v>7,22</v>
      </c>
      <c r="H9110" s="191">
        <v>0</v>
      </c>
      <c r="I9110" s="191">
        <v>0</v>
      </c>
      <c r="J9110" s="191">
        <v>0</v>
      </c>
      <c r="K9110" s="187">
        <f t="shared" si="457"/>
        <v>7.22</v>
      </c>
      <c r="L9110" s="188">
        <f t="shared" si="458"/>
        <v>7.22</v>
      </c>
      <c r="M9110" s="193"/>
      <c r="N9110" s="186">
        <f t="shared" si="459"/>
        <v>2446</v>
      </c>
    </row>
    <row r="9111" spans="1:14" ht="13.5" x14ac:dyDescent="0.25">
      <c r="A9111">
        <v>2442</v>
      </c>
      <c r="B9111" t="s">
        <v>11576</v>
      </c>
      <c r="C9111" t="s">
        <v>217</v>
      </c>
      <c r="D9111" t="s">
        <v>219</v>
      </c>
      <c r="E9111" s="190" t="s">
        <v>2475</v>
      </c>
      <c r="F9111" s="191">
        <v>0</v>
      </c>
      <c r="G9111" s="192" t="str">
        <f t="shared" si="460"/>
        <v>10,11</v>
      </c>
      <c r="H9111" s="191">
        <v>0</v>
      </c>
      <c r="I9111" s="191">
        <v>0</v>
      </c>
      <c r="J9111" s="191">
        <v>0</v>
      </c>
      <c r="K9111" s="187">
        <f t="shared" si="457"/>
        <v>10.11</v>
      </c>
      <c r="L9111" s="188">
        <f t="shared" si="458"/>
        <v>10.11</v>
      </c>
      <c r="M9111" s="193"/>
      <c r="N9111" s="186">
        <f t="shared" si="459"/>
        <v>2442</v>
      </c>
    </row>
    <row r="9112" spans="1:14" ht="13.5" x14ac:dyDescent="0.25">
      <c r="A9112">
        <v>39246</v>
      </c>
      <c r="B9112" t="s">
        <v>11577</v>
      </c>
      <c r="C9112" t="s">
        <v>217</v>
      </c>
      <c r="D9112" t="s">
        <v>219</v>
      </c>
      <c r="E9112" s="190" t="s">
        <v>5235</v>
      </c>
      <c r="F9112" s="191">
        <v>0</v>
      </c>
      <c r="G9112" s="192" t="str">
        <f t="shared" si="460"/>
        <v>5,03</v>
      </c>
      <c r="H9112" s="191">
        <v>0</v>
      </c>
      <c r="I9112" s="191">
        <v>0</v>
      </c>
      <c r="J9112" s="191">
        <v>0</v>
      </c>
      <c r="K9112" s="187">
        <f t="shared" si="457"/>
        <v>5.03</v>
      </c>
      <c r="L9112" s="188">
        <f t="shared" si="458"/>
        <v>5.03</v>
      </c>
      <c r="M9112" s="193"/>
      <c r="N9112" s="186">
        <f t="shared" si="459"/>
        <v>39246</v>
      </c>
    </row>
    <row r="9113" spans="1:14" ht="13.5" x14ac:dyDescent="0.25">
      <c r="A9113">
        <v>39247</v>
      </c>
      <c r="B9113" t="s">
        <v>11578</v>
      </c>
      <c r="C9113" t="s">
        <v>217</v>
      </c>
      <c r="D9113" t="s">
        <v>219</v>
      </c>
      <c r="E9113" s="190" t="s">
        <v>495</v>
      </c>
      <c r="F9113" s="191">
        <v>0</v>
      </c>
      <c r="G9113" s="192" t="str">
        <f t="shared" si="460"/>
        <v>4,38</v>
      </c>
      <c r="H9113" s="191">
        <v>0</v>
      </c>
      <c r="I9113" s="191">
        <v>0</v>
      </c>
      <c r="J9113" s="191">
        <v>0</v>
      </c>
      <c r="K9113" s="187">
        <f t="shared" si="457"/>
        <v>4.38</v>
      </c>
      <c r="L9113" s="188">
        <f t="shared" si="458"/>
        <v>4.38</v>
      </c>
      <c r="M9113" s="193"/>
      <c r="N9113" s="186">
        <f t="shared" si="459"/>
        <v>39247</v>
      </c>
    </row>
    <row r="9114" spans="1:14" ht="13.5" x14ac:dyDescent="0.25">
      <c r="A9114">
        <v>39248</v>
      </c>
      <c r="B9114" t="s">
        <v>11579</v>
      </c>
      <c r="C9114" t="s">
        <v>217</v>
      </c>
      <c r="D9114" t="s">
        <v>219</v>
      </c>
      <c r="E9114" s="190" t="s">
        <v>5112</v>
      </c>
      <c r="F9114" s="191">
        <v>0</v>
      </c>
      <c r="G9114" s="192" t="str">
        <f t="shared" si="460"/>
        <v>14,10</v>
      </c>
      <c r="H9114" s="191">
        <v>0</v>
      </c>
      <c r="I9114" s="191">
        <v>0</v>
      </c>
      <c r="J9114" s="191">
        <v>0</v>
      </c>
      <c r="K9114" s="187">
        <f t="shared" si="457"/>
        <v>14.1</v>
      </c>
      <c r="L9114" s="188">
        <f t="shared" si="458"/>
        <v>14.1</v>
      </c>
      <c r="M9114" s="193"/>
      <c r="N9114" s="186">
        <f t="shared" si="459"/>
        <v>39248</v>
      </c>
    </row>
    <row r="9115" spans="1:14" ht="13.5" x14ac:dyDescent="0.25">
      <c r="A9115">
        <v>2438</v>
      </c>
      <c r="B9115" t="s">
        <v>11580</v>
      </c>
      <c r="C9115" t="s">
        <v>217</v>
      </c>
      <c r="D9115" t="s">
        <v>9096</v>
      </c>
      <c r="E9115" s="190" t="s">
        <v>19128</v>
      </c>
      <c r="F9115" s="191">
        <v>0</v>
      </c>
      <c r="G9115" s="192" t="str">
        <f t="shared" si="460"/>
        <v>25,40</v>
      </c>
      <c r="H9115" s="191">
        <v>0</v>
      </c>
      <c r="I9115" s="191">
        <v>0</v>
      </c>
      <c r="J9115" s="191">
        <v>0</v>
      </c>
      <c r="K9115" s="187">
        <f t="shared" si="457"/>
        <v>25.4</v>
      </c>
      <c r="L9115" s="188">
        <f t="shared" si="458"/>
        <v>25.4</v>
      </c>
      <c r="M9115" s="193"/>
      <c r="N9115" s="186">
        <f t="shared" si="459"/>
        <v>2438</v>
      </c>
    </row>
    <row r="9116" spans="1:14" ht="13.5" x14ac:dyDescent="0.25">
      <c r="A9116">
        <v>40922</v>
      </c>
      <c r="B9116" t="s">
        <v>11581</v>
      </c>
      <c r="C9116" t="s">
        <v>217</v>
      </c>
      <c r="D9116" t="s">
        <v>9097</v>
      </c>
      <c r="E9116" s="190" t="s">
        <v>28446</v>
      </c>
      <c r="F9116" s="191">
        <v>0</v>
      </c>
      <c r="G9116" s="192" t="str">
        <f t="shared" si="460"/>
        <v>4.524,51</v>
      </c>
      <c r="H9116" s="191">
        <v>0</v>
      </c>
      <c r="I9116" s="191">
        <v>0</v>
      </c>
      <c r="J9116" s="191">
        <v>0</v>
      </c>
      <c r="K9116" s="187">
        <f t="shared" si="457"/>
        <v>4524.51</v>
      </c>
      <c r="L9116" s="188">
        <f t="shared" si="458"/>
        <v>4524.51</v>
      </c>
      <c r="M9116" s="193"/>
      <c r="N9116" s="186">
        <f t="shared" si="459"/>
        <v>40922</v>
      </c>
    </row>
    <row r="9117" spans="1:14" ht="13.5" x14ac:dyDescent="0.25">
      <c r="A9117">
        <v>36486</v>
      </c>
      <c r="B9117" t="s">
        <v>11582</v>
      </c>
      <c r="C9117" t="s">
        <v>217</v>
      </c>
      <c r="D9117" t="s">
        <v>9085</v>
      </c>
      <c r="E9117" s="190" t="s">
        <v>18396</v>
      </c>
      <c r="F9117" s="191">
        <v>0</v>
      </c>
      <c r="G9117" s="192" t="str">
        <f t="shared" si="460"/>
        <v>59.165,50</v>
      </c>
      <c r="H9117" s="191">
        <v>0</v>
      </c>
      <c r="I9117" s="191">
        <v>0</v>
      </c>
      <c r="J9117" s="191">
        <v>0</v>
      </c>
      <c r="K9117" s="187">
        <f t="shared" si="457"/>
        <v>59165.5</v>
      </c>
      <c r="L9117" s="188">
        <f t="shared" si="458"/>
        <v>59165.5</v>
      </c>
      <c r="M9117" s="193"/>
      <c r="N9117" s="186">
        <f t="shared" si="459"/>
        <v>36486</v>
      </c>
    </row>
    <row r="9118" spans="1:14" ht="13.5" x14ac:dyDescent="0.25">
      <c r="A9118">
        <v>37777</v>
      </c>
      <c r="B9118" t="s">
        <v>11583</v>
      </c>
      <c r="C9118" t="s">
        <v>217</v>
      </c>
      <c r="D9118" t="s">
        <v>9085</v>
      </c>
      <c r="E9118" s="190" t="s">
        <v>18397</v>
      </c>
      <c r="F9118" s="191">
        <v>0</v>
      </c>
      <c r="G9118" s="192" t="str">
        <f t="shared" si="460"/>
        <v>278.550,06</v>
      </c>
      <c r="H9118" s="191">
        <v>0</v>
      </c>
      <c r="I9118" s="191">
        <v>0</v>
      </c>
      <c r="J9118" s="191">
        <v>0</v>
      </c>
      <c r="K9118" s="187">
        <f t="shared" si="457"/>
        <v>278550.06</v>
      </c>
      <c r="L9118" s="188">
        <f t="shared" si="458"/>
        <v>278550.06</v>
      </c>
      <c r="M9118" s="193"/>
      <c r="N9118" s="186">
        <f t="shared" si="459"/>
        <v>37777</v>
      </c>
    </row>
    <row r="9119" spans="1:14" ht="13.5" x14ac:dyDescent="0.25">
      <c r="A9119">
        <v>12624</v>
      </c>
      <c r="B9119" t="s">
        <v>11584</v>
      </c>
      <c r="C9119" t="s">
        <v>217</v>
      </c>
      <c r="D9119" t="s">
        <v>9085</v>
      </c>
      <c r="E9119" s="190" t="s">
        <v>5405</v>
      </c>
      <c r="F9119" s="191">
        <v>0</v>
      </c>
      <c r="G9119" s="192" t="str">
        <f t="shared" si="460"/>
        <v>13,68</v>
      </c>
      <c r="H9119" s="191">
        <v>0</v>
      </c>
      <c r="I9119" s="191">
        <v>0</v>
      </c>
      <c r="J9119" s="191">
        <v>0</v>
      </c>
      <c r="K9119" s="187">
        <f t="shared" si="457"/>
        <v>13.68</v>
      </c>
      <c r="L9119" s="188">
        <f t="shared" si="458"/>
        <v>13.68</v>
      </c>
      <c r="M9119" s="193"/>
      <c r="N9119" s="186">
        <f t="shared" si="459"/>
        <v>12624</v>
      </c>
    </row>
    <row r="9120" spans="1:14" ht="13.5" x14ac:dyDescent="0.25">
      <c r="A9120">
        <v>517</v>
      </c>
      <c r="B9120" t="s">
        <v>11585</v>
      </c>
      <c r="C9120" t="s">
        <v>217</v>
      </c>
      <c r="D9120" t="s">
        <v>9087</v>
      </c>
      <c r="E9120" s="190" t="s">
        <v>7149</v>
      </c>
      <c r="F9120" s="191">
        <v>0</v>
      </c>
      <c r="G9120" s="192" t="str">
        <f t="shared" si="460"/>
        <v>7,14</v>
      </c>
      <c r="H9120" s="191">
        <v>0</v>
      </c>
      <c r="I9120" s="191">
        <v>0</v>
      </c>
      <c r="J9120" s="191">
        <v>0</v>
      </c>
      <c r="K9120" s="187">
        <f t="shared" si="457"/>
        <v>7.14</v>
      </c>
      <c r="L9120" s="188">
        <f t="shared" si="458"/>
        <v>7.14</v>
      </c>
      <c r="M9120" s="193"/>
      <c r="N9120" s="186">
        <f t="shared" si="459"/>
        <v>517</v>
      </c>
    </row>
    <row r="9121" spans="1:14" ht="13.5" x14ac:dyDescent="0.25">
      <c r="A9121">
        <v>41904</v>
      </c>
      <c r="B9121" t="s">
        <v>11586</v>
      </c>
      <c r="C9121" t="s">
        <v>217</v>
      </c>
      <c r="D9121" t="s">
        <v>9123</v>
      </c>
      <c r="E9121" s="190" t="s">
        <v>28447</v>
      </c>
      <c r="F9121" s="191">
        <v>0</v>
      </c>
      <c r="G9121" s="192" t="str">
        <f t="shared" si="460"/>
        <v>3.285,31</v>
      </c>
      <c r="H9121" s="191">
        <v>0</v>
      </c>
      <c r="I9121" s="191">
        <v>0</v>
      </c>
      <c r="J9121" s="191">
        <v>0</v>
      </c>
      <c r="K9121" s="187">
        <f t="shared" si="457"/>
        <v>3285.31</v>
      </c>
      <c r="L9121" s="188">
        <f t="shared" si="458"/>
        <v>3285.31</v>
      </c>
      <c r="M9121" s="193"/>
      <c r="N9121" s="186">
        <f t="shared" si="459"/>
        <v>41904</v>
      </c>
    </row>
    <row r="9122" spans="1:14" ht="13.5" x14ac:dyDescent="0.25">
      <c r="A9122">
        <v>41903</v>
      </c>
      <c r="B9122" t="s">
        <v>11587</v>
      </c>
      <c r="C9122" t="s">
        <v>217</v>
      </c>
      <c r="D9122" t="s">
        <v>220</v>
      </c>
      <c r="E9122" s="190" t="s">
        <v>505</v>
      </c>
      <c r="F9122" s="191">
        <v>0</v>
      </c>
      <c r="G9122" s="192" t="str">
        <f t="shared" si="460"/>
        <v>3,62</v>
      </c>
      <c r="H9122" s="191">
        <v>0</v>
      </c>
      <c r="I9122" s="191">
        <v>0</v>
      </c>
      <c r="J9122" s="191">
        <v>0</v>
      </c>
      <c r="K9122" s="187">
        <f t="shared" si="457"/>
        <v>3.62</v>
      </c>
      <c r="L9122" s="188">
        <f t="shared" si="458"/>
        <v>3.62</v>
      </c>
      <c r="M9122" s="193"/>
      <c r="N9122" s="186">
        <f t="shared" si="459"/>
        <v>41903</v>
      </c>
    </row>
    <row r="9123" spans="1:14" ht="13.5" x14ac:dyDescent="0.25">
      <c r="A9123">
        <v>37534</v>
      </c>
      <c r="B9123" t="s">
        <v>11588</v>
      </c>
      <c r="C9123" t="s">
        <v>217</v>
      </c>
      <c r="D9123" t="s">
        <v>220</v>
      </c>
      <c r="E9123" s="190" t="s">
        <v>1558</v>
      </c>
      <c r="F9123" s="191">
        <v>0</v>
      </c>
      <c r="G9123" s="192" t="str">
        <f t="shared" si="460"/>
        <v>21,88</v>
      </c>
      <c r="H9123" s="191">
        <v>0</v>
      </c>
      <c r="I9123" s="191">
        <v>0</v>
      </c>
      <c r="J9123" s="191">
        <v>0</v>
      </c>
      <c r="K9123" s="187">
        <f t="shared" si="457"/>
        <v>21.88</v>
      </c>
      <c r="L9123" s="188">
        <f t="shared" si="458"/>
        <v>21.88</v>
      </c>
      <c r="M9123" s="193"/>
      <c r="N9123" s="186">
        <f t="shared" si="459"/>
        <v>37534</v>
      </c>
    </row>
    <row r="9124" spans="1:14" ht="13.5" x14ac:dyDescent="0.25">
      <c r="A9124">
        <v>37535</v>
      </c>
      <c r="B9124" t="s">
        <v>11589</v>
      </c>
      <c r="C9124" t="s">
        <v>217</v>
      </c>
      <c r="D9124" t="s">
        <v>220</v>
      </c>
      <c r="E9124" s="190" t="s">
        <v>1558</v>
      </c>
      <c r="F9124" s="191">
        <v>0</v>
      </c>
      <c r="G9124" s="192" t="str">
        <f t="shared" si="460"/>
        <v>21,88</v>
      </c>
      <c r="H9124" s="191">
        <v>0</v>
      </c>
      <c r="I9124" s="191">
        <v>0</v>
      </c>
      <c r="J9124" s="191">
        <v>0</v>
      </c>
      <c r="K9124" s="187">
        <f t="shared" si="457"/>
        <v>21.88</v>
      </c>
      <c r="L9124" s="188">
        <f t="shared" si="458"/>
        <v>21.88</v>
      </c>
      <c r="M9124" s="193"/>
      <c r="N9124" s="186">
        <f t="shared" si="459"/>
        <v>37535</v>
      </c>
    </row>
    <row r="9125" spans="1:14" ht="13.5" x14ac:dyDescent="0.25">
      <c r="A9125">
        <v>37533</v>
      </c>
      <c r="B9125" t="s">
        <v>11590</v>
      </c>
      <c r="C9125" t="s">
        <v>217</v>
      </c>
      <c r="D9125" t="s">
        <v>220</v>
      </c>
      <c r="E9125" s="190" t="s">
        <v>1558</v>
      </c>
      <c r="F9125" s="191">
        <v>0</v>
      </c>
      <c r="G9125" s="192" t="str">
        <f t="shared" si="460"/>
        <v>21,88</v>
      </c>
      <c r="H9125" s="191">
        <v>0</v>
      </c>
      <c r="I9125" s="191">
        <v>0</v>
      </c>
      <c r="J9125" s="191">
        <v>0</v>
      </c>
      <c r="K9125" s="187">
        <f t="shared" si="457"/>
        <v>21.88</v>
      </c>
      <c r="L9125" s="188">
        <f t="shared" si="458"/>
        <v>21.88</v>
      </c>
      <c r="M9125" s="193"/>
      <c r="N9125" s="186">
        <f t="shared" si="459"/>
        <v>37533</v>
      </c>
    </row>
    <row r="9126" spans="1:14" ht="13.5" x14ac:dyDescent="0.25">
      <c r="A9126">
        <v>37537</v>
      </c>
      <c r="B9126" t="s">
        <v>11591</v>
      </c>
      <c r="C9126" t="s">
        <v>217</v>
      </c>
      <c r="D9126" t="s">
        <v>220</v>
      </c>
      <c r="E9126" s="190" t="s">
        <v>9199</v>
      </c>
      <c r="F9126" s="191">
        <v>0</v>
      </c>
      <c r="G9126" s="192" t="str">
        <f t="shared" si="460"/>
        <v>16,56</v>
      </c>
      <c r="H9126" s="191">
        <v>0</v>
      </c>
      <c r="I9126" s="191">
        <v>0</v>
      </c>
      <c r="J9126" s="191">
        <v>0</v>
      </c>
      <c r="K9126" s="187">
        <f t="shared" si="457"/>
        <v>16.559999999999999</v>
      </c>
      <c r="L9126" s="188">
        <f t="shared" si="458"/>
        <v>16.559999999999999</v>
      </c>
      <c r="M9126" s="193"/>
      <c r="N9126" s="186">
        <f t="shared" si="459"/>
        <v>37537</v>
      </c>
    </row>
    <row r="9127" spans="1:14" ht="13.5" x14ac:dyDescent="0.25">
      <c r="A9127">
        <v>37536</v>
      </c>
      <c r="B9127" t="s">
        <v>11592</v>
      </c>
      <c r="C9127" t="s">
        <v>217</v>
      </c>
      <c r="D9127" t="s">
        <v>220</v>
      </c>
      <c r="E9127" s="190" t="s">
        <v>9199</v>
      </c>
      <c r="F9127" s="191">
        <v>0</v>
      </c>
      <c r="G9127" s="192" t="str">
        <f t="shared" si="460"/>
        <v>16,56</v>
      </c>
      <c r="H9127" s="191">
        <v>0</v>
      </c>
      <c r="I9127" s="191">
        <v>0</v>
      </c>
      <c r="J9127" s="191">
        <v>0</v>
      </c>
      <c r="K9127" s="187">
        <f t="shared" si="457"/>
        <v>16.559999999999999</v>
      </c>
      <c r="L9127" s="188">
        <f t="shared" si="458"/>
        <v>16.559999999999999</v>
      </c>
      <c r="M9127" s="193"/>
      <c r="N9127" s="186">
        <f t="shared" si="459"/>
        <v>37536</v>
      </c>
    </row>
    <row r="9128" spans="1:14" ht="13.5" x14ac:dyDescent="0.25">
      <c r="A9128">
        <v>37532</v>
      </c>
      <c r="B9128" t="s">
        <v>11593</v>
      </c>
      <c r="C9128" t="s">
        <v>217</v>
      </c>
      <c r="D9128" t="s">
        <v>220</v>
      </c>
      <c r="E9128" s="190" t="s">
        <v>9199</v>
      </c>
      <c r="F9128" s="191">
        <v>0</v>
      </c>
      <c r="G9128" s="192" t="str">
        <f t="shared" si="460"/>
        <v>16,56</v>
      </c>
      <c r="H9128" s="191">
        <v>0</v>
      </c>
      <c r="I9128" s="191">
        <v>0</v>
      </c>
      <c r="J9128" s="191">
        <v>0</v>
      </c>
      <c r="K9128" s="187">
        <f t="shared" si="457"/>
        <v>16.559999999999999</v>
      </c>
      <c r="L9128" s="188">
        <f t="shared" si="458"/>
        <v>16.559999999999999</v>
      </c>
      <c r="M9128" s="193"/>
      <c r="N9128" s="186">
        <f t="shared" si="459"/>
        <v>37532</v>
      </c>
    </row>
    <row r="9129" spans="1:14" ht="13.5" x14ac:dyDescent="0.25">
      <c r="A9129">
        <v>2696</v>
      </c>
      <c r="B9129" t="s">
        <v>11594</v>
      </c>
      <c r="C9129" t="s">
        <v>217</v>
      </c>
      <c r="D9129" t="s">
        <v>9096</v>
      </c>
      <c r="E9129" s="190" t="s">
        <v>3668</v>
      </c>
      <c r="F9129" s="191">
        <v>0</v>
      </c>
      <c r="G9129" s="192" t="str">
        <f t="shared" si="460"/>
        <v>17,23</v>
      </c>
      <c r="H9129" s="191">
        <v>0</v>
      </c>
      <c r="I9129" s="191">
        <v>0</v>
      </c>
      <c r="J9129" s="191">
        <v>0</v>
      </c>
      <c r="K9129" s="187">
        <f t="shared" si="457"/>
        <v>17.23</v>
      </c>
      <c r="L9129" s="188">
        <f t="shared" si="458"/>
        <v>17.23</v>
      </c>
      <c r="M9129" s="193"/>
      <c r="N9129" s="186">
        <f t="shared" si="459"/>
        <v>2696</v>
      </c>
    </row>
    <row r="9130" spans="1:14" ht="13.5" x14ac:dyDescent="0.25">
      <c r="A9130">
        <v>40928</v>
      </c>
      <c r="B9130" t="s">
        <v>11595</v>
      </c>
      <c r="C9130" t="s">
        <v>217</v>
      </c>
      <c r="D9130" t="s">
        <v>9097</v>
      </c>
      <c r="E9130" s="190" t="s">
        <v>28112</v>
      </c>
      <c r="F9130" s="191">
        <v>0</v>
      </c>
      <c r="G9130" s="192" t="str">
        <f t="shared" si="460"/>
        <v>3.067,34</v>
      </c>
      <c r="H9130" s="191">
        <v>0</v>
      </c>
      <c r="I9130" s="191">
        <v>0</v>
      </c>
      <c r="J9130" s="191">
        <v>0</v>
      </c>
      <c r="K9130" s="187">
        <f t="shared" si="457"/>
        <v>3067.34</v>
      </c>
      <c r="L9130" s="188">
        <f t="shared" si="458"/>
        <v>3067.34</v>
      </c>
      <c r="M9130" s="193"/>
      <c r="N9130" s="186">
        <f t="shared" si="459"/>
        <v>40928</v>
      </c>
    </row>
    <row r="9131" spans="1:14" ht="13.5" x14ac:dyDescent="0.25">
      <c r="A9131">
        <v>4083</v>
      </c>
      <c r="B9131" t="s">
        <v>11596</v>
      </c>
      <c r="C9131" t="s">
        <v>217</v>
      </c>
      <c r="D9131" t="s">
        <v>9096</v>
      </c>
      <c r="E9131" s="190" t="s">
        <v>3668</v>
      </c>
      <c r="F9131" s="191">
        <v>0</v>
      </c>
      <c r="G9131" s="192" t="str">
        <f t="shared" si="460"/>
        <v>17,23</v>
      </c>
      <c r="H9131" s="191">
        <v>0</v>
      </c>
      <c r="I9131" s="191">
        <v>0</v>
      </c>
      <c r="J9131" s="191">
        <v>0</v>
      </c>
      <c r="K9131" s="187">
        <f t="shared" si="457"/>
        <v>17.23</v>
      </c>
      <c r="L9131" s="188">
        <f t="shared" si="458"/>
        <v>17.23</v>
      </c>
      <c r="M9131" s="193"/>
      <c r="N9131" s="186">
        <f t="shared" si="459"/>
        <v>4083</v>
      </c>
    </row>
    <row r="9132" spans="1:14" ht="13.5" x14ac:dyDescent="0.25">
      <c r="A9132">
        <v>40818</v>
      </c>
      <c r="B9132" t="s">
        <v>11597</v>
      </c>
      <c r="C9132" t="s">
        <v>217</v>
      </c>
      <c r="D9132" t="s">
        <v>9097</v>
      </c>
      <c r="E9132" s="190" t="s">
        <v>28112</v>
      </c>
      <c r="F9132" s="191">
        <v>0</v>
      </c>
      <c r="G9132" s="192" t="str">
        <f t="shared" si="460"/>
        <v>3.067,34</v>
      </c>
      <c r="H9132" s="191">
        <v>0</v>
      </c>
      <c r="I9132" s="191">
        <v>0</v>
      </c>
      <c r="J9132" s="191">
        <v>0</v>
      </c>
      <c r="K9132" s="187">
        <f t="shared" si="457"/>
        <v>3067.34</v>
      </c>
      <c r="L9132" s="188">
        <f t="shared" si="458"/>
        <v>3067.34</v>
      </c>
      <c r="M9132" s="193"/>
      <c r="N9132" s="186">
        <f t="shared" si="459"/>
        <v>40818</v>
      </c>
    </row>
    <row r="9133" spans="1:14" ht="13.5" x14ac:dyDescent="0.25">
      <c r="A9133">
        <v>43146</v>
      </c>
      <c r="B9133" t="s">
        <v>11598</v>
      </c>
      <c r="C9133" t="s">
        <v>217</v>
      </c>
      <c r="D9133" t="s">
        <v>220</v>
      </c>
      <c r="E9133" s="190" t="s">
        <v>2669</v>
      </c>
      <c r="F9133" s="191">
        <v>0</v>
      </c>
      <c r="G9133" s="192" t="str">
        <f t="shared" si="460"/>
        <v>8,42</v>
      </c>
      <c r="H9133" s="191">
        <v>0</v>
      </c>
      <c r="I9133" s="191">
        <v>0</v>
      </c>
      <c r="J9133" s="191">
        <v>0</v>
      </c>
      <c r="K9133" s="187">
        <f t="shared" si="457"/>
        <v>8.42</v>
      </c>
      <c r="L9133" s="188">
        <f t="shared" si="458"/>
        <v>8.42</v>
      </c>
      <c r="M9133" s="193"/>
      <c r="N9133" s="186">
        <f t="shared" si="459"/>
        <v>43146</v>
      </c>
    </row>
    <row r="9134" spans="1:14" ht="13.5" x14ac:dyDescent="0.25">
      <c r="A9134">
        <v>2705</v>
      </c>
      <c r="B9134" t="s">
        <v>11599</v>
      </c>
      <c r="C9134" t="s">
        <v>217</v>
      </c>
      <c r="D9134" t="s">
        <v>9150</v>
      </c>
      <c r="E9134" s="190" t="s">
        <v>493</v>
      </c>
      <c r="F9134" s="191">
        <v>0</v>
      </c>
      <c r="G9134" s="192" t="str">
        <f t="shared" si="460"/>
        <v>0,73</v>
      </c>
      <c r="H9134" s="191">
        <v>0</v>
      </c>
      <c r="I9134" s="191">
        <v>0</v>
      </c>
      <c r="J9134" s="191">
        <v>0</v>
      </c>
      <c r="K9134" s="187">
        <f t="shared" si="457"/>
        <v>0.73</v>
      </c>
      <c r="L9134" s="188">
        <f t="shared" si="458"/>
        <v>0.73</v>
      </c>
      <c r="M9134" s="193"/>
      <c r="N9134" s="186">
        <f t="shared" si="459"/>
        <v>2705</v>
      </c>
    </row>
    <row r="9135" spans="1:14" ht="13.5" x14ac:dyDescent="0.25">
      <c r="A9135">
        <v>14250</v>
      </c>
      <c r="B9135" t="s">
        <v>11600</v>
      </c>
      <c r="C9135" t="s">
        <v>217</v>
      </c>
      <c r="D9135" t="s">
        <v>9150</v>
      </c>
      <c r="E9135" s="190" t="s">
        <v>589</v>
      </c>
      <c r="F9135" s="191">
        <v>0</v>
      </c>
      <c r="G9135" s="192" t="str">
        <f t="shared" si="460"/>
        <v>0,75</v>
      </c>
      <c r="H9135" s="191">
        <v>0</v>
      </c>
      <c r="I9135" s="191">
        <v>0</v>
      </c>
      <c r="J9135" s="191">
        <v>0</v>
      </c>
      <c r="K9135" s="187">
        <f t="shared" si="457"/>
        <v>0.75</v>
      </c>
      <c r="L9135" s="188">
        <f t="shared" si="458"/>
        <v>0.75</v>
      </c>
      <c r="M9135" s="193"/>
      <c r="N9135" s="186">
        <f t="shared" si="459"/>
        <v>14250</v>
      </c>
    </row>
    <row r="9136" spans="1:14" ht="13.5" x14ac:dyDescent="0.25">
      <c r="A9136">
        <v>11683</v>
      </c>
      <c r="B9136" t="s">
        <v>11601</v>
      </c>
      <c r="C9136" t="s">
        <v>217</v>
      </c>
      <c r="D9136" t="s">
        <v>9085</v>
      </c>
      <c r="E9136" s="190" t="s">
        <v>20182</v>
      </c>
      <c r="F9136" s="191">
        <v>0</v>
      </c>
      <c r="G9136" s="192" t="str">
        <f t="shared" si="460"/>
        <v>37,47</v>
      </c>
      <c r="H9136" s="191">
        <v>0</v>
      </c>
      <c r="I9136" s="191">
        <v>0</v>
      </c>
      <c r="J9136" s="191">
        <v>0</v>
      </c>
      <c r="K9136" s="187">
        <f t="shared" si="457"/>
        <v>37.47</v>
      </c>
      <c r="L9136" s="188">
        <f t="shared" si="458"/>
        <v>37.47</v>
      </c>
      <c r="M9136" s="193"/>
      <c r="N9136" s="186">
        <f t="shared" si="459"/>
        <v>11683</v>
      </c>
    </row>
    <row r="9137" spans="1:14" ht="13.5" x14ac:dyDescent="0.25">
      <c r="A9137">
        <v>11684</v>
      </c>
      <c r="B9137" t="s">
        <v>11602</v>
      </c>
      <c r="C9137" t="s">
        <v>217</v>
      </c>
      <c r="D9137" t="s">
        <v>9085</v>
      </c>
      <c r="E9137" s="190" t="s">
        <v>18332</v>
      </c>
      <c r="F9137" s="191">
        <v>0</v>
      </c>
      <c r="G9137" s="192" t="str">
        <f t="shared" si="460"/>
        <v>41,01</v>
      </c>
      <c r="H9137" s="191">
        <v>0</v>
      </c>
      <c r="I9137" s="191">
        <v>0</v>
      </c>
      <c r="J9137" s="191">
        <v>0</v>
      </c>
      <c r="K9137" s="187">
        <f t="shared" si="457"/>
        <v>41.01</v>
      </c>
      <c r="L9137" s="188">
        <f t="shared" si="458"/>
        <v>41.01</v>
      </c>
      <c r="M9137" s="193"/>
      <c r="N9137" s="186">
        <f t="shared" si="459"/>
        <v>11684</v>
      </c>
    </row>
    <row r="9138" spans="1:14" ht="13.5" x14ac:dyDescent="0.25">
      <c r="A9138">
        <v>6141</v>
      </c>
      <c r="B9138" t="s">
        <v>11603</v>
      </c>
      <c r="C9138" t="s">
        <v>217</v>
      </c>
      <c r="D9138" t="s">
        <v>9085</v>
      </c>
      <c r="E9138" s="190" t="s">
        <v>3978</v>
      </c>
      <c r="F9138" s="191">
        <v>0</v>
      </c>
      <c r="G9138" s="192" t="str">
        <f t="shared" si="460"/>
        <v>3,94</v>
      </c>
      <c r="H9138" s="191">
        <v>0</v>
      </c>
      <c r="I9138" s="191">
        <v>0</v>
      </c>
      <c r="J9138" s="191">
        <v>0</v>
      </c>
      <c r="K9138" s="187">
        <f t="shared" si="457"/>
        <v>3.94</v>
      </c>
      <c r="L9138" s="188">
        <f t="shared" si="458"/>
        <v>3.94</v>
      </c>
      <c r="M9138" s="193"/>
      <c r="N9138" s="186">
        <f t="shared" si="459"/>
        <v>6141</v>
      </c>
    </row>
    <row r="9139" spans="1:14" ht="13.5" x14ac:dyDescent="0.25">
      <c r="A9139">
        <v>11681</v>
      </c>
      <c r="B9139" t="s">
        <v>11604</v>
      </c>
      <c r="C9139" t="s">
        <v>217</v>
      </c>
      <c r="D9139" t="s">
        <v>9085</v>
      </c>
      <c r="E9139" s="190" t="s">
        <v>6145</v>
      </c>
      <c r="F9139" s="191">
        <v>0</v>
      </c>
      <c r="G9139" s="192" t="str">
        <f t="shared" si="460"/>
        <v>5,01</v>
      </c>
      <c r="H9139" s="191">
        <v>0</v>
      </c>
      <c r="I9139" s="191">
        <v>0</v>
      </c>
      <c r="J9139" s="191">
        <v>0</v>
      </c>
      <c r="K9139" s="187">
        <f t="shared" si="457"/>
        <v>5.01</v>
      </c>
      <c r="L9139" s="188">
        <f t="shared" si="458"/>
        <v>5.01</v>
      </c>
      <c r="M9139" s="193"/>
      <c r="N9139" s="186">
        <f t="shared" si="459"/>
        <v>11681</v>
      </c>
    </row>
    <row r="9140" spans="1:14" ht="13.5" x14ac:dyDescent="0.25">
      <c r="A9140">
        <v>2706</v>
      </c>
      <c r="B9140" t="s">
        <v>11605</v>
      </c>
      <c r="C9140" t="s">
        <v>217</v>
      </c>
      <c r="D9140" t="s">
        <v>9096</v>
      </c>
      <c r="E9140" s="190" t="s">
        <v>19623</v>
      </c>
      <c r="F9140" s="191">
        <v>0</v>
      </c>
      <c r="G9140" s="192" t="str">
        <f t="shared" si="460"/>
        <v>89,30</v>
      </c>
      <c r="H9140" s="191">
        <v>0</v>
      </c>
      <c r="I9140" s="191">
        <v>0</v>
      </c>
      <c r="J9140" s="191">
        <v>0</v>
      </c>
      <c r="K9140" s="187">
        <f t="shared" si="457"/>
        <v>89.3</v>
      </c>
      <c r="L9140" s="188">
        <f t="shared" si="458"/>
        <v>89.3</v>
      </c>
      <c r="M9140" s="193"/>
      <c r="N9140" s="186">
        <f t="shared" si="459"/>
        <v>2706</v>
      </c>
    </row>
    <row r="9141" spans="1:14" ht="13.5" x14ac:dyDescent="0.25">
      <c r="A9141">
        <v>40811</v>
      </c>
      <c r="B9141" t="s">
        <v>11606</v>
      </c>
      <c r="C9141" t="s">
        <v>217</v>
      </c>
      <c r="D9141" t="s">
        <v>9097</v>
      </c>
      <c r="E9141" s="190" t="s">
        <v>28448</v>
      </c>
      <c r="F9141" s="191">
        <v>0</v>
      </c>
      <c r="G9141" s="192" t="str">
        <f t="shared" si="460"/>
        <v>15.897,80</v>
      </c>
      <c r="H9141" s="191">
        <v>0</v>
      </c>
      <c r="I9141" s="191">
        <v>0</v>
      </c>
      <c r="J9141" s="191">
        <v>0</v>
      </c>
      <c r="K9141" s="187">
        <f t="shared" si="457"/>
        <v>15897.8</v>
      </c>
      <c r="L9141" s="188">
        <f t="shared" si="458"/>
        <v>15897.8</v>
      </c>
      <c r="M9141" s="193"/>
      <c r="N9141" s="186">
        <f t="shared" si="459"/>
        <v>40811</v>
      </c>
    </row>
    <row r="9142" spans="1:14" ht="13.5" x14ac:dyDescent="0.25">
      <c r="A9142">
        <v>2707</v>
      </c>
      <c r="B9142" t="s">
        <v>11607</v>
      </c>
      <c r="C9142" t="s">
        <v>217</v>
      </c>
      <c r="D9142" t="s">
        <v>9096</v>
      </c>
      <c r="E9142" s="190" t="s">
        <v>25023</v>
      </c>
      <c r="F9142" s="191">
        <v>0</v>
      </c>
      <c r="G9142" s="192" t="str">
        <f t="shared" si="460"/>
        <v>101,64</v>
      </c>
      <c r="H9142" s="191">
        <v>0</v>
      </c>
      <c r="I9142" s="191">
        <v>0</v>
      </c>
      <c r="J9142" s="191">
        <v>0</v>
      </c>
      <c r="K9142" s="187">
        <f t="shared" si="457"/>
        <v>101.64</v>
      </c>
      <c r="L9142" s="188">
        <f t="shared" si="458"/>
        <v>101.64</v>
      </c>
      <c r="M9142" s="193"/>
      <c r="N9142" s="186">
        <f t="shared" si="459"/>
        <v>2707</v>
      </c>
    </row>
    <row r="9143" spans="1:14" ht="13.5" x14ac:dyDescent="0.25">
      <c r="A9143">
        <v>40813</v>
      </c>
      <c r="B9143" t="s">
        <v>11608</v>
      </c>
      <c r="C9143" t="s">
        <v>217</v>
      </c>
      <c r="D9143" t="s">
        <v>9097</v>
      </c>
      <c r="E9143" s="190" t="s">
        <v>28449</v>
      </c>
      <c r="F9143" s="191">
        <v>0</v>
      </c>
      <c r="G9143" s="192" t="str">
        <f t="shared" si="460"/>
        <v>18.094,96</v>
      </c>
      <c r="H9143" s="191">
        <v>0</v>
      </c>
      <c r="I9143" s="191">
        <v>0</v>
      </c>
      <c r="J9143" s="191">
        <v>0</v>
      </c>
      <c r="K9143" s="187">
        <f t="shared" si="457"/>
        <v>18094.96</v>
      </c>
      <c r="L9143" s="188">
        <f t="shared" si="458"/>
        <v>18094.96</v>
      </c>
      <c r="M9143" s="193"/>
      <c r="N9143" s="186">
        <f t="shared" si="459"/>
        <v>40813</v>
      </c>
    </row>
    <row r="9144" spans="1:14" ht="13.5" x14ac:dyDescent="0.25">
      <c r="A9144">
        <v>2708</v>
      </c>
      <c r="B9144" t="s">
        <v>11609</v>
      </c>
      <c r="C9144" t="s">
        <v>217</v>
      </c>
      <c r="D9144" t="s">
        <v>9096</v>
      </c>
      <c r="E9144" s="190" t="s">
        <v>20501</v>
      </c>
      <c r="F9144" s="191">
        <v>0</v>
      </c>
      <c r="G9144" s="192" t="str">
        <f t="shared" si="460"/>
        <v>138,94</v>
      </c>
      <c r="H9144" s="191">
        <v>0</v>
      </c>
      <c r="I9144" s="191">
        <v>0</v>
      </c>
      <c r="J9144" s="191">
        <v>0</v>
      </c>
      <c r="K9144" s="187">
        <f t="shared" si="457"/>
        <v>138.94</v>
      </c>
      <c r="L9144" s="188">
        <f t="shared" si="458"/>
        <v>138.94</v>
      </c>
      <c r="M9144" s="193"/>
      <c r="N9144" s="186">
        <f t="shared" si="459"/>
        <v>2708</v>
      </c>
    </row>
    <row r="9145" spans="1:14" ht="13.5" x14ac:dyDescent="0.25">
      <c r="A9145">
        <v>40814</v>
      </c>
      <c r="B9145" t="s">
        <v>11610</v>
      </c>
      <c r="C9145" t="s">
        <v>217</v>
      </c>
      <c r="D9145" t="s">
        <v>9097</v>
      </c>
      <c r="E9145" s="190" t="s">
        <v>28450</v>
      </c>
      <c r="F9145" s="191">
        <v>0</v>
      </c>
      <c r="G9145" s="192" t="str">
        <f t="shared" si="460"/>
        <v>24.735,33</v>
      </c>
      <c r="H9145" s="191">
        <v>0</v>
      </c>
      <c r="I9145" s="191">
        <v>0</v>
      </c>
      <c r="J9145" s="191">
        <v>0</v>
      </c>
      <c r="K9145" s="187">
        <f t="shared" si="457"/>
        <v>24735.33</v>
      </c>
      <c r="L9145" s="188">
        <f t="shared" si="458"/>
        <v>24735.33</v>
      </c>
      <c r="M9145" s="193"/>
      <c r="N9145" s="186">
        <f t="shared" si="459"/>
        <v>40814</v>
      </c>
    </row>
    <row r="9146" spans="1:14" ht="13.5" x14ac:dyDescent="0.25">
      <c r="A9146">
        <v>34779</v>
      </c>
      <c r="B9146" t="s">
        <v>11611</v>
      </c>
      <c r="C9146" t="s">
        <v>217</v>
      </c>
      <c r="D9146" t="s">
        <v>9096</v>
      </c>
      <c r="E9146" s="190" t="s">
        <v>20557</v>
      </c>
      <c r="F9146" s="191">
        <v>0</v>
      </c>
      <c r="G9146" s="192" t="str">
        <f t="shared" si="460"/>
        <v>90,61</v>
      </c>
      <c r="H9146" s="191">
        <v>0</v>
      </c>
      <c r="I9146" s="191">
        <v>0</v>
      </c>
      <c r="J9146" s="191">
        <v>0</v>
      </c>
      <c r="K9146" s="187">
        <f t="shared" si="457"/>
        <v>90.61</v>
      </c>
      <c r="L9146" s="188">
        <f t="shared" si="458"/>
        <v>90.61</v>
      </c>
      <c r="M9146" s="193"/>
      <c r="N9146" s="186">
        <f t="shared" si="459"/>
        <v>34779</v>
      </c>
    </row>
    <row r="9147" spans="1:14" ht="13.5" x14ac:dyDescent="0.25">
      <c r="A9147">
        <v>40936</v>
      </c>
      <c r="B9147" t="s">
        <v>11612</v>
      </c>
      <c r="C9147" t="s">
        <v>217</v>
      </c>
      <c r="D9147" t="s">
        <v>9097</v>
      </c>
      <c r="E9147" s="190" t="s">
        <v>28451</v>
      </c>
      <c r="F9147" s="191">
        <v>0</v>
      </c>
      <c r="G9147" s="192" t="str">
        <f t="shared" si="460"/>
        <v>16.129,72</v>
      </c>
      <c r="H9147" s="191">
        <v>0</v>
      </c>
      <c r="I9147" s="191">
        <v>0</v>
      </c>
      <c r="J9147" s="191">
        <v>0</v>
      </c>
      <c r="K9147" s="187">
        <f t="shared" si="457"/>
        <v>16129.72</v>
      </c>
      <c r="L9147" s="188">
        <f t="shared" si="458"/>
        <v>16129.72</v>
      </c>
      <c r="M9147" s="193"/>
      <c r="N9147" s="186">
        <f t="shared" si="459"/>
        <v>40936</v>
      </c>
    </row>
    <row r="9148" spans="1:14" ht="13.5" x14ac:dyDescent="0.25">
      <c r="A9148">
        <v>34780</v>
      </c>
      <c r="B9148" t="s">
        <v>11613</v>
      </c>
      <c r="C9148" t="s">
        <v>217</v>
      </c>
      <c r="D9148" t="s">
        <v>9096</v>
      </c>
      <c r="E9148" s="190" t="s">
        <v>19457</v>
      </c>
      <c r="F9148" s="191">
        <v>0</v>
      </c>
      <c r="G9148" s="192" t="str">
        <f t="shared" si="460"/>
        <v>102,21</v>
      </c>
      <c r="H9148" s="191">
        <v>0</v>
      </c>
      <c r="I9148" s="191">
        <v>0</v>
      </c>
      <c r="J9148" s="191">
        <v>0</v>
      </c>
      <c r="K9148" s="187">
        <f t="shared" si="457"/>
        <v>102.21</v>
      </c>
      <c r="L9148" s="188">
        <f t="shared" si="458"/>
        <v>102.21</v>
      </c>
      <c r="M9148" s="193"/>
      <c r="N9148" s="186">
        <f t="shared" si="459"/>
        <v>34780</v>
      </c>
    </row>
    <row r="9149" spans="1:14" ht="13.5" x14ac:dyDescent="0.25">
      <c r="A9149">
        <v>40937</v>
      </c>
      <c r="B9149" t="s">
        <v>11614</v>
      </c>
      <c r="C9149" t="s">
        <v>217</v>
      </c>
      <c r="D9149" t="s">
        <v>9097</v>
      </c>
      <c r="E9149" s="190" t="s">
        <v>28452</v>
      </c>
      <c r="F9149" s="191">
        <v>0</v>
      </c>
      <c r="G9149" s="192" t="str">
        <f t="shared" si="460"/>
        <v>18.197,51</v>
      </c>
      <c r="H9149" s="191">
        <v>0</v>
      </c>
      <c r="I9149" s="191">
        <v>0</v>
      </c>
      <c r="J9149" s="191">
        <v>0</v>
      </c>
      <c r="K9149" s="187">
        <f t="shared" si="457"/>
        <v>18197.509999999998</v>
      </c>
      <c r="L9149" s="188">
        <f t="shared" si="458"/>
        <v>18197.509999999998</v>
      </c>
      <c r="M9149" s="193"/>
      <c r="N9149" s="186">
        <f t="shared" si="459"/>
        <v>40937</v>
      </c>
    </row>
    <row r="9150" spans="1:14" ht="13.5" x14ac:dyDescent="0.25">
      <c r="A9150">
        <v>34782</v>
      </c>
      <c r="B9150" t="s">
        <v>11615</v>
      </c>
      <c r="C9150" t="s">
        <v>217</v>
      </c>
      <c r="D9150" t="s">
        <v>9096</v>
      </c>
      <c r="E9150" s="190" t="s">
        <v>20306</v>
      </c>
      <c r="F9150" s="191">
        <v>0</v>
      </c>
      <c r="G9150" s="192" t="str">
        <f t="shared" si="460"/>
        <v>140,07</v>
      </c>
      <c r="H9150" s="191">
        <v>0</v>
      </c>
      <c r="I9150" s="191">
        <v>0</v>
      </c>
      <c r="J9150" s="191">
        <v>0</v>
      </c>
      <c r="K9150" s="187">
        <f t="shared" si="457"/>
        <v>140.07</v>
      </c>
      <c r="L9150" s="188">
        <f t="shared" si="458"/>
        <v>140.07</v>
      </c>
      <c r="M9150" s="193"/>
      <c r="N9150" s="186">
        <f t="shared" si="459"/>
        <v>34782</v>
      </c>
    </row>
    <row r="9151" spans="1:14" ht="13.5" x14ac:dyDescent="0.25">
      <c r="A9151">
        <v>40938</v>
      </c>
      <c r="B9151" t="s">
        <v>11616</v>
      </c>
      <c r="C9151" t="s">
        <v>217</v>
      </c>
      <c r="D9151" t="s">
        <v>9097</v>
      </c>
      <c r="E9151" s="190" t="s">
        <v>28453</v>
      </c>
      <c r="F9151" s="191">
        <v>0</v>
      </c>
      <c r="G9151" s="192" t="str">
        <f t="shared" si="460"/>
        <v>24.937,96</v>
      </c>
      <c r="H9151" s="191">
        <v>0</v>
      </c>
      <c r="I9151" s="191">
        <v>0</v>
      </c>
      <c r="J9151" s="191">
        <v>0</v>
      </c>
      <c r="K9151" s="187">
        <f t="shared" si="457"/>
        <v>24937.96</v>
      </c>
      <c r="L9151" s="188">
        <f t="shared" si="458"/>
        <v>24937.96</v>
      </c>
      <c r="M9151" s="193"/>
      <c r="N9151" s="186">
        <f t="shared" si="459"/>
        <v>40938</v>
      </c>
    </row>
    <row r="9152" spans="1:14" ht="13.5" x14ac:dyDescent="0.25">
      <c r="A9152">
        <v>34783</v>
      </c>
      <c r="B9152" t="s">
        <v>11617</v>
      </c>
      <c r="C9152" t="s">
        <v>217</v>
      </c>
      <c r="D9152" t="s">
        <v>9096</v>
      </c>
      <c r="E9152" s="190" t="s">
        <v>21063</v>
      </c>
      <c r="F9152" s="191">
        <v>0</v>
      </c>
      <c r="G9152" s="192" t="str">
        <f t="shared" si="460"/>
        <v>104,79</v>
      </c>
      <c r="H9152" s="191">
        <v>0</v>
      </c>
      <c r="I9152" s="191">
        <v>0</v>
      </c>
      <c r="J9152" s="191">
        <v>0</v>
      </c>
      <c r="K9152" s="187">
        <f t="shared" si="457"/>
        <v>104.79</v>
      </c>
      <c r="L9152" s="188">
        <f t="shared" si="458"/>
        <v>104.79</v>
      </c>
      <c r="M9152" s="193"/>
      <c r="N9152" s="186">
        <f t="shared" si="459"/>
        <v>34783</v>
      </c>
    </row>
    <row r="9153" spans="1:14" ht="13.5" x14ac:dyDescent="0.25">
      <c r="A9153">
        <v>40939</v>
      </c>
      <c r="B9153" t="s">
        <v>11618</v>
      </c>
      <c r="C9153" t="s">
        <v>217</v>
      </c>
      <c r="D9153" t="s">
        <v>9097</v>
      </c>
      <c r="E9153" s="190" t="s">
        <v>28454</v>
      </c>
      <c r="F9153" s="191">
        <v>0</v>
      </c>
      <c r="G9153" s="192" t="str">
        <f t="shared" si="460"/>
        <v>18.656,35</v>
      </c>
      <c r="H9153" s="191">
        <v>0</v>
      </c>
      <c r="I9153" s="191">
        <v>0</v>
      </c>
      <c r="J9153" s="191">
        <v>0</v>
      </c>
      <c r="K9153" s="187">
        <f t="shared" si="457"/>
        <v>18656.349999999999</v>
      </c>
      <c r="L9153" s="188">
        <f t="shared" si="458"/>
        <v>18656.349999999999</v>
      </c>
      <c r="M9153" s="193"/>
      <c r="N9153" s="186">
        <f t="shared" si="459"/>
        <v>40939</v>
      </c>
    </row>
    <row r="9154" spans="1:14" ht="13.5" x14ac:dyDescent="0.25">
      <c r="A9154">
        <v>34785</v>
      </c>
      <c r="B9154" t="s">
        <v>11619</v>
      </c>
      <c r="C9154" t="s">
        <v>217</v>
      </c>
      <c r="D9154" t="s">
        <v>9096</v>
      </c>
      <c r="E9154" s="190" t="s">
        <v>20230</v>
      </c>
      <c r="F9154" s="191">
        <v>0</v>
      </c>
      <c r="G9154" s="192" t="str">
        <f t="shared" si="460"/>
        <v>98,95</v>
      </c>
      <c r="H9154" s="191">
        <v>0</v>
      </c>
      <c r="I9154" s="191">
        <v>0</v>
      </c>
      <c r="J9154" s="191">
        <v>0</v>
      </c>
      <c r="K9154" s="187">
        <f t="shared" si="457"/>
        <v>98.95</v>
      </c>
      <c r="L9154" s="188">
        <f t="shared" si="458"/>
        <v>98.95</v>
      </c>
      <c r="M9154" s="193"/>
      <c r="N9154" s="186">
        <f t="shared" si="459"/>
        <v>34785</v>
      </c>
    </row>
    <row r="9155" spans="1:14" ht="13.5" x14ac:dyDescent="0.25">
      <c r="A9155">
        <v>40940</v>
      </c>
      <c r="B9155" t="s">
        <v>11620</v>
      </c>
      <c r="C9155" t="s">
        <v>217</v>
      </c>
      <c r="D9155" t="s">
        <v>9097</v>
      </c>
      <c r="E9155" s="190" t="s">
        <v>28455</v>
      </c>
      <c r="F9155" s="191">
        <v>0</v>
      </c>
      <c r="G9155" s="192" t="str">
        <f t="shared" si="460"/>
        <v>17.616,77</v>
      </c>
      <c r="H9155" s="191">
        <v>0</v>
      </c>
      <c r="I9155" s="191">
        <v>0</v>
      </c>
      <c r="J9155" s="191">
        <v>0</v>
      </c>
      <c r="K9155" s="187">
        <f t="shared" si="457"/>
        <v>17616.77</v>
      </c>
      <c r="L9155" s="188">
        <f t="shared" si="458"/>
        <v>17616.77</v>
      </c>
      <c r="M9155" s="193"/>
      <c r="N9155" s="186">
        <f t="shared" si="459"/>
        <v>40940</v>
      </c>
    </row>
    <row r="9156" spans="1:14" ht="13.5" x14ac:dyDescent="0.25">
      <c r="A9156">
        <v>38403</v>
      </c>
      <c r="B9156" t="s">
        <v>11621</v>
      </c>
      <c r="C9156" t="s">
        <v>217</v>
      </c>
      <c r="D9156" t="s">
        <v>9085</v>
      </c>
      <c r="E9156" s="190" t="s">
        <v>28456</v>
      </c>
      <c r="F9156" s="191">
        <v>0</v>
      </c>
      <c r="G9156" s="192" t="str">
        <f t="shared" si="460"/>
        <v>47,67</v>
      </c>
      <c r="H9156" s="191">
        <v>0</v>
      </c>
      <c r="I9156" s="191">
        <v>0</v>
      </c>
      <c r="J9156" s="191">
        <v>0</v>
      </c>
      <c r="K9156" s="187">
        <f t="shared" si="457"/>
        <v>47.67</v>
      </c>
      <c r="L9156" s="188">
        <f t="shared" si="458"/>
        <v>47.67</v>
      </c>
      <c r="M9156" s="193"/>
      <c r="N9156" s="186">
        <f t="shared" si="459"/>
        <v>38403</v>
      </c>
    </row>
    <row r="9157" spans="1:14" ht="13.5" x14ac:dyDescent="0.25">
      <c r="A9157">
        <v>43482</v>
      </c>
      <c r="B9157" t="s">
        <v>11622</v>
      </c>
      <c r="C9157" t="s">
        <v>217</v>
      </c>
      <c r="D9157" t="s">
        <v>9096</v>
      </c>
      <c r="E9157" s="190" t="s">
        <v>1957</v>
      </c>
      <c r="F9157" s="191">
        <v>0</v>
      </c>
      <c r="G9157" s="192" t="str">
        <f t="shared" si="460"/>
        <v>0,69</v>
      </c>
      <c r="H9157" s="191">
        <v>0</v>
      </c>
      <c r="I9157" s="191">
        <v>0</v>
      </c>
      <c r="J9157" s="191">
        <v>0</v>
      </c>
      <c r="K9157" s="187">
        <f t="shared" si="457"/>
        <v>0.69</v>
      </c>
      <c r="L9157" s="188">
        <f t="shared" si="458"/>
        <v>0.69</v>
      </c>
      <c r="M9157" s="193"/>
      <c r="N9157" s="186">
        <f t="shared" si="459"/>
        <v>43482</v>
      </c>
    </row>
    <row r="9158" spans="1:14" ht="13.5" x14ac:dyDescent="0.25">
      <c r="A9158">
        <v>43494</v>
      </c>
      <c r="B9158" t="s">
        <v>11623</v>
      </c>
      <c r="C9158" t="s">
        <v>217</v>
      </c>
      <c r="D9158" t="s">
        <v>9097</v>
      </c>
      <c r="E9158" s="190" t="s">
        <v>9213</v>
      </c>
      <c r="F9158" s="191">
        <v>0</v>
      </c>
      <c r="G9158" s="192" t="str">
        <f t="shared" si="460"/>
        <v>130,43</v>
      </c>
      <c r="H9158" s="191">
        <v>0</v>
      </c>
      <c r="I9158" s="191">
        <v>0</v>
      </c>
      <c r="J9158" s="191">
        <v>0</v>
      </c>
      <c r="K9158" s="187">
        <f t="shared" si="457"/>
        <v>130.43</v>
      </c>
      <c r="L9158" s="188">
        <f t="shared" si="458"/>
        <v>130.43</v>
      </c>
      <c r="M9158" s="193"/>
      <c r="N9158" s="186">
        <f t="shared" si="459"/>
        <v>43494</v>
      </c>
    </row>
    <row r="9159" spans="1:14" ht="13.5" x14ac:dyDescent="0.25">
      <c r="A9159">
        <v>43483</v>
      </c>
      <c r="B9159" t="s">
        <v>11624</v>
      </c>
      <c r="C9159" t="s">
        <v>217</v>
      </c>
      <c r="D9159" t="s">
        <v>9096</v>
      </c>
      <c r="E9159" s="190" t="s">
        <v>2477</v>
      </c>
      <c r="F9159" s="191">
        <v>0</v>
      </c>
      <c r="G9159" s="192" t="str">
        <f t="shared" si="460"/>
        <v>1,26</v>
      </c>
      <c r="H9159" s="191">
        <v>0</v>
      </c>
      <c r="I9159" s="191">
        <v>0</v>
      </c>
      <c r="J9159" s="191">
        <v>0</v>
      </c>
      <c r="K9159" s="187">
        <f t="shared" si="457"/>
        <v>1.26</v>
      </c>
      <c r="L9159" s="188">
        <f t="shared" si="458"/>
        <v>1.26</v>
      </c>
      <c r="M9159" s="193"/>
      <c r="N9159" s="186">
        <f t="shared" si="459"/>
        <v>43483</v>
      </c>
    </row>
    <row r="9160" spans="1:14" ht="13.5" x14ac:dyDescent="0.25">
      <c r="A9160">
        <v>43495</v>
      </c>
      <c r="B9160" t="s">
        <v>11625</v>
      </c>
      <c r="C9160" t="s">
        <v>217</v>
      </c>
      <c r="D9160" t="s">
        <v>9097</v>
      </c>
      <c r="E9160" s="190" t="s">
        <v>16227</v>
      </c>
      <c r="F9160" s="191">
        <v>0</v>
      </c>
      <c r="G9160" s="192" t="str">
        <f t="shared" si="460"/>
        <v>238,17</v>
      </c>
      <c r="H9160" s="191">
        <v>0</v>
      </c>
      <c r="I9160" s="191">
        <v>0</v>
      </c>
      <c r="J9160" s="191">
        <v>0</v>
      </c>
      <c r="K9160" s="187">
        <f t="shared" si="457"/>
        <v>238.17</v>
      </c>
      <c r="L9160" s="188">
        <f t="shared" si="458"/>
        <v>238.17</v>
      </c>
      <c r="M9160" s="193"/>
      <c r="N9160" s="186">
        <f t="shared" si="459"/>
        <v>43495</v>
      </c>
    </row>
    <row r="9161" spans="1:14" ht="13.5" x14ac:dyDescent="0.25">
      <c r="A9161">
        <v>43484</v>
      </c>
      <c r="B9161" t="s">
        <v>11626</v>
      </c>
      <c r="C9161" t="s">
        <v>217</v>
      </c>
      <c r="D9161" t="s">
        <v>9096</v>
      </c>
      <c r="E9161" s="190" t="s">
        <v>1818</v>
      </c>
      <c r="F9161" s="191">
        <v>0</v>
      </c>
      <c r="G9161" s="192" t="str">
        <f t="shared" si="460"/>
        <v>1,07</v>
      </c>
      <c r="H9161" s="191">
        <v>0</v>
      </c>
      <c r="I9161" s="191">
        <v>0</v>
      </c>
      <c r="J9161" s="191">
        <v>0</v>
      </c>
      <c r="K9161" s="187">
        <f t="shared" ref="K9161:K9224" si="461">H9161+I9161+J9161+G9161</f>
        <v>1.07</v>
      </c>
      <c r="L9161" s="188">
        <f t="shared" ref="L9161:L9224" si="462">G9161+I9161+J9161+H9161</f>
        <v>1.07</v>
      </c>
      <c r="M9161" s="193"/>
      <c r="N9161" s="186">
        <f t="shared" ref="N9161:N9224" si="463">A9161</f>
        <v>43484</v>
      </c>
    </row>
    <row r="9162" spans="1:14" ht="13.5" x14ac:dyDescent="0.25">
      <c r="A9162">
        <v>43496</v>
      </c>
      <c r="B9162" t="s">
        <v>11627</v>
      </c>
      <c r="C9162" t="s">
        <v>217</v>
      </c>
      <c r="D9162" t="s">
        <v>9097</v>
      </c>
      <c r="E9162" s="190" t="s">
        <v>16228</v>
      </c>
      <c r="F9162" s="191">
        <v>0</v>
      </c>
      <c r="G9162" s="192" t="str">
        <f t="shared" si="460"/>
        <v>201,65</v>
      </c>
      <c r="H9162" s="191">
        <v>0</v>
      </c>
      <c r="I9162" s="191">
        <v>0</v>
      </c>
      <c r="J9162" s="191">
        <v>0</v>
      </c>
      <c r="K9162" s="187">
        <f t="shared" si="461"/>
        <v>201.65</v>
      </c>
      <c r="L9162" s="188">
        <f t="shared" si="462"/>
        <v>201.65</v>
      </c>
      <c r="M9162" s="193"/>
      <c r="N9162" s="186">
        <f t="shared" si="463"/>
        <v>43496</v>
      </c>
    </row>
    <row r="9163" spans="1:14" ht="13.5" x14ac:dyDescent="0.25">
      <c r="A9163">
        <v>43485</v>
      </c>
      <c r="B9163" t="s">
        <v>11628</v>
      </c>
      <c r="C9163" t="s">
        <v>217</v>
      </c>
      <c r="D9163" t="s">
        <v>9096</v>
      </c>
      <c r="E9163" s="190" t="s">
        <v>592</v>
      </c>
      <c r="F9163" s="191">
        <v>0</v>
      </c>
      <c r="G9163" s="192" t="str">
        <f t="shared" si="460"/>
        <v>0,94</v>
      </c>
      <c r="H9163" s="191">
        <v>0</v>
      </c>
      <c r="I9163" s="191">
        <v>0</v>
      </c>
      <c r="J9163" s="191">
        <v>0</v>
      </c>
      <c r="K9163" s="187">
        <f t="shared" si="461"/>
        <v>0.94</v>
      </c>
      <c r="L9163" s="188">
        <f t="shared" si="462"/>
        <v>0.94</v>
      </c>
      <c r="M9163" s="193"/>
      <c r="N9163" s="186">
        <f t="shared" si="463"/>
        <v>43485</v>
      </c>
    </row>
    <row r="9164" spans="1:14" ht="13.5" x14ac:dyDescent="0.25">
      <c r="A9164">
        <v>43497</v>
      </c>
      <c r="B9164" t="s">
        <v>11629</v>
      </c>
      <c r="C9164" t="s">
        <v>217</v>
      </c>
      <c r="D9164" t="s">
        <v>9097</v>
      </c>
      <c r="E9164" s="190" t="s">
        <v>9429</v>
      </c>
      <c r="F9164" s="191">
        <v>0</v>
      </c>
      <c r="G9164" s="192" t="str">
        <f t="shared" si="460"/>
        <v>177,43</v>
      </c>
      <c r="H9164" s="191">
        <v>0</v>
      </c>
      <c r="I9164" s="191">
        <v>0</v>
      </c>
      <c r="J9164" s="191">
        <v>0</v>
      </c>
      <c r="K9164" s="187">
        <f t="shared" si="461"/>
        <v>177.43</v>
      </c>
      <c r="L9164" s="188">
        <f t="shared" si="462"/>
        <v>177.43</v>
      </c>
      <c r="M9164" s="193"/>
      <c r="N9164" s="186">
        <f t="shared" si="463"/>
        <v>43497</v>
      </c>
    </row>
    <row r="9165" spans="1:14" ht="13.5" x14ac:dyDescent="0.25">
      <c r="A9165">
        <v>43487</v>
      </c>
      <c r="B9165" t="s">
        <v>11630</v>
      </c>
      <c r="C9165" t="s">
        <v>217</v>
      </c>
      <c r="D9165" t="s">
        <v>9096</v>
      </c>
      <c r="E9165" s="190" t="s">
        <v>3844</v>
      </c>
      <c r="F9165" s="191">
        <v>0</v>
      </c>
      <c r="G9165" s="192" t="str">
        <f t="shared" si="460"/>
        <v>1,08</v>
      </c>
      <c r="H9165" s="191">
        <v>0</v>
      </c>
      <c r="I9165" s="191">
        <v>0</v>
      </c>
      <c r="J9165" s="191">
        <v>0</v>
      </c>
      <c r="K9165" s="187">
        <f t="shared" si="461"/>
        <v>1.08</v>
      </c>
      <c r="L9165" s="188">
        <f t="shared" si="462"/>
        <v>1.08</v>
      </c>
      <c r="M9165" s="193"/>
      <c r="N9165" s="186">
        <f t="shared" si="463"/>
        <v>43487</v>
      </c>
    </row>
    <row r="9166" spans="1:14" ht="13.5" x14ac:dyDescent="0.25">
      <c r="A9166">
        <v>43499</v>
      </c>
      <c r="B9166" t="s">
        <v>11631</v>
      </c>
      <c r="C9166" t="s">
        <v>217</v>
      </c>
      <c r="D9166" t="s">
        <v>9097</v>
      </c>
      <c r="E9166" s="190" t="s">
        <v>16229</v>
      </c>
      <c r="F9166" s="191">
        <v>0</v>
      </c>
      <c r="G9166" s="192" t="str">
        <f t="shared" si="460"/>
        <v>202,94</v>
      </c>
      <c r="H9166" s="191">
        <v>0</v>
      </c>
      <c r="I9166" s="191">
        <v>0</v>
      </c>
      <c r="J9166" s="191">
        <v>0</v>
      </c>
      <c r="K9166" s="187">
        <f t="shared" si="461"/>
        <v>202.94</v>
      </c>
      <c r="L9166" s="188">
        <f t="shared" si="462"/>
        <v>202.94</v>
      </c>
      <c r="M9166" s="193"/>
      <c r="N9166" s="186">
        <f t="shared" si="463"/>
        <v>43499</v>
      </c>
    </row>
    <row r="9167" spans="1:14" ht="13.5" x14ac:dyDescent="0.25">
      <c r="A9167">
        <v>43486</v>
      </c>
      <c r="B9167" t="s">
        <v>11632</v>
      </c>
      <c r="C9167" t="s">
        <v>217</v>
      </c>
      <c r="D9167" t="s">
        <v>9096</v>
      </c>
      <c r="E9167" s="190" t="s">
        <v>1706</v>
      </c>
      <c r="F9167" s="191">
        <v>0</v>
      </c>
      <c r="G9167" s="192" t="str">
        <f t="shared" si="460"/>
        <v>0,66</v>
      </c>
      <c r="H9167" s="191">
        <v>0</v>
      </c>
      <c r="I9167" s="191">
        <v>0</v>
      </c>
      <c r="J9167" s="191">
        <v>0</v>
      </c>
      <c r="K9167" s="187">
        <f t="shared" si="461"/>
        <v>0.66</v>
      </c>
      <c r="L9167" s="188">
        <f t="shared" si="462"/>
        <v>0.66</v>
      </c>
      <c r="M9167" s="193"/>
      <c r="N9167" s="186">
        <f t="shared" si="463"/>
        <v>43486</v>
      </c>
    </row>
    <row r="9168" spans="1:14" ht="13.5" x14ac:dyDescent="0.25">
      <c r="A9168">
        <v>43498</v>
      </c>
      <c r="B9168" t="s">
        <v>11633</v>
      </c>
      <c r="C9168" t="s">
        <v>217</v>
      </c>
      <c r="D9168" t="s">
        <v>9097</v>
      </c>
      <c r="E9168" s="190" t="s">
        <v>16119</v>
      </c>
      <c r="F9168" s="191">
        <v>0</v>
      </c>
      <c r="G9168" s="192" t="str">
        <f t="shared" si="460"/>
        <v>123,54</v>
      </c>
      <c r="H9168" s="191">
        <v>0</v>
      </c>
      <c r="I9168" s="191">
        <v>0</v>
      </c>
      <c r="J9168" s="191">
        <v>0</v>
      </c>
      <c r="K9168" s="187">
        <f t="shared" si="461"/>
        <v>123.54</v>
      </c>
      <c r="L9168" s="188">
        <f t="shared" si="462"/>
        <v>123.54</v>
      </c>
      <c r="M9168" s="193"/>
      <c r="N9168" s="186">
        <f t="shared" si="463"/>
        <v>43498</v>
      </c>
    </row>
    <row r="9169" spans="1:14" ht="13.5" x14ac:dyDescent="0.25">
      <c r="A9169">
        <v>43488</v>
      </c>
      <c r="B9169" t="s">
        <v>11634</v>
      </c>
      <c r="C9169" t="s">
        <v>217</v>
      </c>
      <c r="D9169" t="s">
        <v>9096</v>
      </c>
      <c r="E9169" s="190" t="s">
        <v>1087</v>
      </c>
      <c r="F9169" s="191">
        <v>0</v>
      </c>
      <c r="G9169" s="192" t="str">
        <f t="shared" si="460"/>
        <v>0,76</v>
      </c>
      <c r="H9169" s="191">
        <v>0</v>
      </c>
      <c r="I9169" s="191">
        <v>0</v>
      </c>
      <c r="J9169" s="191">
        <v>0</v>
      </c>
      <c r="K9169" s="187">
        <f t="shared" si="461"/>
        <v>0.76</v>
      </c>
      <c r="L9169" s="188">
        <f t="shared" si="462"/>
        <v>0.76</v>
      </c>
      <c r="M9169" s="193"/>
      <c r="N9169" s="186">
        <f t="shared" si="463"/>
        <v>43488</v>
      </c>
    </row>
    <row r="9170" spans="1:14" ht="13.5" x14ac:dyDescent="0.25">
      <c r="A9170">
        <v>43500</v>
      </c>
      <c r="B9170" t="s">
        <v>11635</v>
      </c>
      <c r="C9170" t="s">
        <v>217</v>
      </c>
      <c r="D9170" t="s">
        <v>9097</v>
      </c>
      <c r="E9170" s="190" t="s">
        <v>3090</v>
      </c>
      <c r="F9170" s="191">
        <v>0</v>
      </c>
      <c r="G9170" s="192" t="str">
        <f t="shared" si="460"/>
        <v>143,59</v>
      </c>
      <c r="H9170" s="191">
        <v>0</v>
      </c>
      <c r="I9170" s="191">
        <v>0</v>
      </c>
      <c r="J9170" s="191">
        <v>0</v>
      </c>
      <c r="K9170" s="187">
        <f t="shared" si="461"/>
        <v>143.59</v>
      </c>
      <c r="L9170" s="188">
        <f t="shared" si="462"/>
        <v>143.59</v>
      </c>
      <c r="M9170" s="193"/>
      <c r="N9170" s="186">
        <f t="shared" si="463"/>
        <v>43500</v>
      </c>
    </row>
    <row r="9171" spans="1:14" ht="13.5" x14ac:dyDescent="0.25">
      <c r="A9171">
        <v>43489</v>
      </c>
      <c r="B9171" t="s">
        <v>11636</v>
      </c>
      <c r="C9171" t="s">
        <v>217</v>
      </c>
      <c r="D9171" t="s">
        <v>9096</v>
      </c>
      <c r="E9171" s="190" t="s">
        <v>2305</v>
      </c>
      <c r="F9171" s="191">
        <v>0</v>
      </c>
      <c r="G9171" s="192" t="str">
        <f t="shared" si="460"/>
        <v>1,09</v>
      </c>
      <c r="H9171" s="191">
        <v>0</v>
      </c>
      <c r="I9171" s="191">
        <v>0</v>
      </c>
      <c r="J9171" s="191">
        <v>0</v>
      </c>
      <c r="K9171" s="187">
        <f t="shared" si="461"/>
        <v>1.0900000000000001</v>
      </c>
      <c r="L9171" s="188">
        <f t="shared" si="462"/>
        <v>1.0900000000000001</v>
      </c>
      <c r="M9171" s="193"/>
      <c r="N9171" s="186">
        <f t="shared" si="463"/>
        <v>43489</v>
      </c>
    </row>
    <row r="9172" spans="1:14" ht="13.5" x14ac:dyDescent="0.25">
      <c r="A9172">
        <v>43501</v>
      </c>
      <c r="B9172" t="s">
        <v>11637</v>
      </c>
      <c r="C9172" t="s">
        <v>217</v>
      </c>
      <c r="D9172" t="s">
        <v>9097</v>
      </c>
      <c r="E9172" s="190" t="s">
        <v>9442</v>
      </c>
      <c r="F9172" s="191">
        <v>0</v>
      </c>
      <c r="G9172" s="192" t="str">
        <f t="shared" ref="G9172:G9235" si="464">E9172</f>
        <v>204,95</v>
      </c>
      <c r="H9172" s="191">
        <v>0</v>
      </c>
      <c r="I9172" s="191">
        <v>0</v>
      </c>
      <c r="J9172" s="191">
        <v>0</v>
      </c>
      <c r="K9172" s="187">
        <f t="shared" si="461"/>
        <v>204.95</v>
      </c>
      <c r="L9172" s="188">
        <f t="shared" si="462"/>
        <v>204.95</v>
      </c>
      <c r="M9172" s="193"/>
      <c r="N9172" s="186">
        <f t="shared" si="463"/>
        <v>43501</v>
      </c>
    </row>
    <row r="9173" spans="1:14" ht="13.5" x14ac:dyDescent="0.25">
      <c r="A9173">
        <v>43490</v>
      </c>
      <c r="B9173" t="s">
        <v>11638</v>
      </c>
      <c r="C9173" t="s">
        <v>217</v>
      </c>
      <c r="D9173" t="s">
        <v>9096</v>
      </c>
      <c r="E9173" s="190" t="s">
        <v>549</v>
      </c>
      <c r="F9173" s="191">
        <v>0</v>
      </c>
      <c r="G9173" s="192" t="str">
        <f t="shared" si="464"/>
        <v>1,50</v>
      </c>
      <c r="H9173" s="191">
        <v>0</v>
      </c>
      <c r="I9173" s="191">
        <v>0</v>
      </c>
      <c r="J9173" s="191">
        <v>0</v>
      </c>
      <c r="K9173" s="187">
        <f t="shared" si="461"/>
        <v>1.5</v>
      </c>
      <c r="L9173" s="188">
        <f t="shared" si="462"/>
        <v>1.5</v>
      </c>
      <c r="M9173" s="193"/>
      <c r="N9173" s="186">
        <f t="shared" si="463"/>
        <v>43490</v>
      </c>
    </row>
    <row r="9174" spans="1:14" ht="13.5" x14ac:dyDescent="0.25">
      <c r="A9174">
        <v>43502</v>
      </c>
      <c r="B9174" t="s">
        <v>11639</v>
      </c>
      <c r="C9174" t="s">
        <v>217</v>
      </c>
      <c r="D9174" t="s">
        <v>9097</v>
      </c>
      <c r="E9174" s="190" t="s">
        <v>16230</v>
      </c>
      <c r="F9174" s="191">
        <v>0</v>
      </c>
      <c r="G9174" s="192" t="str">
        <f t="shared" si="464"/>
        <v>283,15</v>
      </c>
      <c r="H9174" s="191">
        <v>0</v>
      </c>
      <c r="I9174" s="191">
        <v>0</v>
      </c>
      <c r="J9174" s="191">
        <v>0</v>
      </c>
      <c r="K9174" s="187">
        <f t="shared" si="461"/>
        <v>283.14999999999998</v>
      </c>
      <c r="L9174" s="188">
        <f t="shared" si="462"/>
        <v>283.14999999999998</v>
      </c>
      <c r="M9174" s="193"/>
      <c r="N9174" s="186">
        <f t="shared" si="463"/>
        <v>43502</v>
      </c>
    </row>
    <row r="9175" spans="1:14" ht="13.5" x14ac:dyDescent="0.25">
      <c r="A9175">
        <v>43491</v>
      </c>
      <c r="B9175" t="s">
        <v>11640</v>
      </c>
      <c r="C9175" t="s">
        <v>217</v>
      </c>
      <c r="D9175" t="s">
        <v>9096</v>
      </c>
      <c r="E9175" s="190" t="s">
        <v>1796</v>
      </c>
      <c r="F9175" s="191">
        <v>0</v>
      </c>
      <c r="G9175" s="192" t="str">
        <f t="shared" si="464"/>
        <v>1,15</v>
      </c>
      <c r="H9175" s="191">
        <v>0</v>
      </c>
      <c r="I9175" s="191">
        <v>0</v>
      </c>
      <c r="J9175" s="191">
        <v>0</v>
      </c>
      <c r="K9175" s="187">
        <f t="shared" si="461"/>
        <v>1.1499999999999999</v>
      </c>
      <c r="L9175" s="188">
        <f t="shared" si="462"/>
        <v>1.1499999999999999</v>
      </c>
      <c r="M9175" s="193"/>
      <c r="N9175" s="186">
        <f t="shared" si="463"/>
        <v>43491</v>
      </c>
    </row>
    <row r="9176" spans="1:14" ht="13.5" x14ac:dyDescent="0.25">
      <c r="A9176">
        <v>43503</v>
      </c>
      <c r="B9176" t="s">
        <v>11641</v>
      </c>
      <c r="C9176" t="s">
        <v>217</v>
      </c>
      <c r="D9176" t="s">
        <v>9097</v>
      </c>
      <c r="E9176" s="190" t="s">
        <v>16231</v>
      </c>
      <c r="F9176" s="191">
        <v>0</v>
      </c>
      <c r="G9176" s="192" t="str">
        <f t="shared" si="464"/>
        <v>216,60</v>
      </c>
      <c r="H9176" s="191">
        <v>0</v>
      </c>
      <c r="I9176" s="191">
        <v>0</v>
      </c>
      <c r="J9176" s="191">
        <v>0</v>
      </c>
      <c r="K9176" s="187">
        <f t="shared" si="461"/>
        <v>216.6</v>
      </c>
      <c r="L9176" s="188">
        <f t="shared" si="462"/>
        <v>216.6</v>
      </c>
      <c r="M9176" s="193"/>
      <c r="N9176" s="186">
        <f t="shared" si="463"/>
        <v>43503</v>
      </c>
    </row>
    <row r="9177" spans="1:14" ht="13.5" x14ac:dyDescent="0.25">
      <c r="A9177">
        <v>43492</v>
      </c>
      <c r="B9177" t="s">
        <v>11642</v>
      </c>
      <c r="C9177" t="s">
        <v>217</v>
      </c>
      <c r="D9177" t="s">
        <v>9096</v>
      </c>
      <c r="E9177" s="190" t="s">
        <v>334</v>
      </c>
      <c r="F9177" s="191">
        <v>0</v>
      </c>
      <c r="G9177" s="192" t="str">
        <f t="shared" si="464"/>
        <v>1,58</v>
      </c>
      <c r="H9177" s="191">
        <v>0</v>
      </c>
      <c r="I9177" s="191">
        <v>0</v>
      </c>
      <c r="J9177" s="191">
        <v>0</v>
      </c>
      <c r="K9177" s="187">
        <f t="shared" si="461"/>
        <v>1.58</v>
      </c>
      <c r="L9177" s="188">
        <f t="shared" si="462"/>
        <v>1.58</v>
      </c>
      <c r="M9177" s="193"/>
      <c r="N9177" s="186">
        <f t="shared" si="463"/>
        <v>43492</v>
      </c>
    </row>
    <row r="9178" spans="1:14" ht="13.5" x14ac:dyDescent="0.25">
      <c r="A9178">
        <v>43504</v>
      </c>
      <c r="B9178" t="s">
        <v>11643</v>
      </c>
      <c r="C9178" t="s">
        <v>217</v>
      </c>
      <c r="D9178" t="s">
        <v>9097</v>
      </c>
      <c r="E9178" s="190" t="s">
        <v>15958</v>
      </c>
      <c r="F9178" s="191">
        <v>0</v>
      </c>
      <c r="G9178" s="192" t="str">
        <f t="shared" si="464"/>
        <v>297,70</v>
      </c>
      <c r="H9178" s="191">
        <v>0</v>
      </c>
      <c r="I9178" s="191">
        <v>0</v>
      </c>
      <c r="J9178" s="191">
        <v>0</v>
      </c>
      <c r="K9178" s="187">
        <f t="shared" si="461"/>
        <v>297.7</v>
      </c>
      <c r="L9178" s="188">
        <f t="shared" si="462"/>
        <v>297.7</v>
      </c>
      <c r="M9178" s="193"/>
      <c r="N9178" s="186">
        <f t="shared" si="463"/>
        <v>43504</v>
      </c>
    </row>
    <row r="9179" spans="1:14" ht="13.5" x14ac:dyDescent="0.25">
      <c r="A9179">
        <v>43493</v>
      </c>
      <c r="B9179" t="s">
        <v>11644</v>
      </c>
      <c r="C9179" t="s">
        <v>217</v>
      </c>
      <c r="D9179" t="s">
        <v>9096</v>
      </c>
      <c r="E9179" s="190" t="s">
        <v>2000</v>
      </c>
      <c r="F9179" s="191">
        <v>0</v>
      </c>
      <c r="G9179" s="192" t="str">
        <f t="shared" si="464"/>
        <v>0,62</v>
      </c>
      <c r="H9179" s="191">
        <v>0</v>
      </c>
      <c r="I9179" s="191">
        <v>0</v>
      </c>
      <c r="J9179" s="191">
        <v>0</v>
      </c>
      <c r="K9179" s="187">
        <f t="shared" si="461"/>
        <v>0.62</v>
      </c>
      <c r="L9179" s="188">
        <f t="shared" si="462"/>
        <v>0.62</v>
      </c>
      <c r="M9179" s="193"/>
      <c r="N9179" s="186">
        <f t="shared" si="463"/>
        <v>43493</v>
      </c>
    </row>
    <row r="9180" spans="1:14" ht="13.5" x14ac:dyDescent="0.25">
      <c r="A9180">
        <v>43505</v>
      </c>
      <c r="B9180" t="s">
        <v>11645</v>
      </c>
      <c r="C9180" t="s">
        <v>217</v>
      </c>
      <c r="D9180" t="s">
        <v>9097</v>
      </c>
      <c r="E9180" s="190" t="s">
        <v>15888</v>
      </c>
      <c r="F9180" s="191">
        <v>0</v>
      </c>
      <c r="G9180" s="192" t="str">
        <f t="shared" si="464"/>
        <v>117,12</v>
      </c>
      <c r="H9180" s="191">
        <v>0</v>
      </c>
      <c r="I9180" s="191">
        <v>0</v>
      </c>
      <c r="J9180" s="191">
        <v>0</v>
      </c>
      <c r="K9180" s="187">
        <f t="shared" si="461"/>
        <v>117.12</v>
      </c>
      <c r="L9180" s="188">
        <f t="shared" si="462"/>
        <v>117.12</v>
      </c>
      <c r="M9180" s="193"/>
      <c r="N9180" s="186">
        <f t="shared" si="463"/>
        <v>43505</v>
      </c>
    </row>
    <row r="9181" spans="1:14" ht="13.5" x14ac:dyDescent="0.25">
      <c r="A9181">
        <v>37774</v>
      </c>
      <c r="B9181" t="s">
        <v>11646</v>
      </c>
      <c r="C9181" t="s">
        <v>217</v>
      </c>
      <c r="D9181" t="s">
        <v>9085</v>
      </c>
      <c r="E9181" s="190" t="s">
        <v>16232</v>
      </c>
      <c r="F9181" s="191">
        <v>0</v>
      </c>
      <c r="G9181" s="192" t="str">
        <f t="shared" si="464"/>
        <v>306.508,32</v>
      </c>
      <c r="H9181" s="191">
        <v>0</v>
      </c>
      <c r="I9181" s="191">
        <v>0</v>
      </c>
      <c r="J9181" s="191">
        <v>0</v>
      </c>
      <c r="K9181" s="187">
        <f t="shared" si="461"/>
        <v>306508.32</v>
      </c>
      <c r="L9181" s="188">
        <f t="shared" si="462"/>
        <v>306508.32</v>
      </c>
      <c r="M9181" s="193"/>
      <c r="N9181" s="186">
        <f t="shared" si="463"/>
        <v>37774</v>
      </c>
    </row>
    <row r="9182" spans="1:14" ht="13.5" x14ac:dyDescent="0.25">
      <c r="A9182">
        <v>38630</v>
      </c>
      <c r="B9182" t="s">
        <v>11647</v>
      </c>
      <c r="C9182" t="s">
        <v>217</v>
      </c>
      <c r="D9182" t="s">
        <v>9085</v>
      </c>
      <c r="E9182" s="190" t="s">
        <v>21435</v>
      </c>
      <c r="F9182" s="191">
        <v>0</v>
      </c>
      <c r="G9182" s="192" t="str">
        <f t="shared" si="464"/>
        <v>1.653.363,28</v>
      </c>
      <c r="H9182" s="191">
        <v>0</v>
      </c>
      <c r="I9182" s="191">
        <v>0</v>
      </c>
      <c r="J9182" s="191">
        <v>0</v>
      </c>
      <c r="K9182" s="187">
        <f t="shared" si="461"/>
        <v>1653363.28</v>
      </c>
      <c r="L9182" s="188">
        <f t="shared" si="462"/>
        <v>1653363.28</v>
      </c>
      <c r="M9182" s="193"/>
      <c r="N9182" s="186">
        <f t="shared" si="463"/>
        <v>38630</v>
      </c>
    </row>
    <row r="9183" spans="1:14" ht="13.5" x14ac:dyDescent="0.25">
      <c r="A9183">
        <v>38629</v>
      </c>
      <c r="B9183" t="s">
        <v>11648</v>
      </c>
      <c r="C9183" t="s">
        <v>217</v>
      </c>
      <c r="D9183" t="s">
        <v>9085</v>
      </c>
      <c r="E9183" s="190" t="s">
        <v>21436</v>
      </c>
      <c r="F9183" s="191">
        <v>0</v>
      </c>
      <c r="G9183" s="192" t="str">
        <f t="shared" si="464"/>
        <v>2.461.113,28</v>
      </c>
      <c r="H9183" s="191">
        <v>0</v>
      </c>
      <c r="I9183" s="191">
        <v>0</v>
      </c>
      <c r="J9183" s="191">
        <v>0</v>
      </c>
      <c r="K9183" s="187">
        <f t="shared" si="461"/>
        <v>2461113.2799999998</v>
      </c>
      <c r="L9183" s="188">
        <f t="shared" si="462"/>
        <v>2461113.2799999998</v>
      </c>
      <c r="M9183" s="193"/>
      <c r="N9183" s="186">
        <f t="shared" si="463"/>
        <v>38629</v>
      </c>
    </row>
    <row r="9184" spans="1:14" ht="13.5" x14ac:dyDescent="0.25">
      <c r="A9184">
        <v>38476</v>
      </c>
      <c r="B9184" t="s">
        <v>11649</v>
      </c>
      <c r="C9184" t="s">
        <v>217</v>
      </c>
      <c r="D9184" t="s">
        <v>9085</v>
      </c>
      <c r="E9184" s="190" t="s">
        <v>28457</v>
      </c>
      <c r="F9184" s="191">
        <v>0</v>
      </c>
      <c r="G9184" s="192" t="str">
        <f t="shared" si="464"/>
        <v>358,31</v>
      </c>
      <c r="H9184" s="191">
        <v>0</v>
      </c>
      <c r="I9184" s="191">
        <v>0</v>
      </c>
      <c r="J9184" s="191">
        <v>0</v>
      </c>
      <c r="K9184" s="187">
        <f t="shared" si="461"/>
        <v>358.31</v>
      </c>
      <c r="L9184" s="188">
        <f t="shared" si="462"/>
        <v>358.31</v>
      </c>
      <c r="M9184" s="193"/>
      <c r="N9184" s="186">
        <f t="shared" si="463"/>
        <v>38476</v>
      </c>
    </row>
    <row r="9185" spans="1:14" ht="13.5" x14ac:dyDescent="0.25">
      <c r="A9185">
        <v>38477</v>
      </c>
      <c r="B9185" t="s">
        <v>11650</v>
      </c>
      <c r="C9185" t="s">
        <v>217</v>
      </c>
      <c r="D9185" t="s">
        <v>9085</v>
      </c>
      <c r="E9185" s="190" t="s">
        <v>28458</v>
      </c>
      <c r="F9185" s="191">
        <v>0</v>
      </c>
      <c r="G9185" s="192" t="str">
        <f t="shared" si="464"/>
        <v>1.014,74</v>
      </c>
      <c r="H9185" s="191">
        <v>0</v>
      </c>
      <c r="I9185" s="191">
        <v>0</v>
      </c>
      <c r="J9185" s="191">
        <v>0</v>
      </c>
      <c r="K9185" s="187">
        <f t="shared" si="461"/>
        <v>1014.74</v>
      </c>
      <c r="L9185" s="188">
        <f t="shared" si="462"/>
        <v>1014.74</v>
      </c>
      <c r="M9185" s="193"/>
      <c r="N9185" s="186">
        <f t="shared" si="463"/>
        <v>38477</v>
      </c>
    </row>
    <row r="9186" spans="1:14" ht="13.5" x14ac:dyDescent="0.25">
      <c r="A9186">
        <v>40635</v>
      </c>
      <c r="B9186" t="s">
        <v>11651</v>
      </c>
      <c r="C9186" t="s">
        <v>217</v>
      </c>
      <c r="D9186" t="s">
        <v>9085</v>
      </c>
      <c r="E9186" s="190" t="s">
        <v>21439</v>
      </c>
      <c r="F9186" s="191">
        <v>0</v>
      </c>
      <c r="G9186" s="192" t="str">
        <f t="shared" si="464"/>
        <v>785.595,10</v>
      </c>
      <c r="H9186" s="191">
        <v>0</v>
      </c>
      <c r="I9186" s="191">
        <v>0</v>
      </c>
      <c r="J9186" s="191">
        <v>0</v>
      </c>
      <c r="K9186" s="187">
        <f t="shared" si="461"/>
        <v>785595.1</v>
      </c>
      <c r="L9186" s="188">
        <f t="shared" si="462"/>
        <v>785595.1</v>
      </c>
      <c r="M9186" s="193"/>
      <c r="N9186" s="186">
        <f t="shared" si="463"/>
        <v>40635</v>
      </c>
    </row>
    <row r="9187" spans="1:14" ht="13.5" x14ac:dyDescent="0.25">
      <c r="A9187">
        <v>36483</v>
      </c>
      <c r="B9187" t="s">
        <v>11652</v>
      </c>
      <c r="C9187" t="s">
        <v>217</v>
      </c>
      <c r="D9187" t="s">
        <v>9085</v>
      </c>
      <c r="E9187" s="190" t="s">
        <v>21440</v>
      </c>
      <c r="F9187" s="191">
        <v>0</v>
      </c>
      <c r="G9187" s="192" t="str">
        <f t="shared" si="464"/>
        <v>711.875,00</v>
      </c>
      <c r="H9187" s="191">
        <v>0</v>
      </c>
      <c r="I9187" s="191">
        <v>0</v>
      </c>
      <c r="J9187" s="191">
        <v>0</v>
      </c>
      <c r="K9187" s="187">
        <f t="shared" si="461"/>
        <v>711875</v>
      </c>
      <c r="L9187" s="188">
        <f t="shared" si="462"/>
        <v>711875</v>
      </c>
      <c r="M9187" s="193"/>
      <c r="N9187" s="186">
        <f t="shared" si="463"/>
        <v>36483</v>
      </c>
    </row>
    <row r="9188" spans="1:14" ht="13.5" x14ac:dyDescent="0.25">
      <c r="A9188">
        <v>14525</v>
      </c>
      <c r="B9188" t="s">
        <v>11653</v>
      </c>
      <c r="C9188" t="s">
        <v>217</v>
      </c>
      <c r="D9188" t="s">
        <v>9085</v>
      </c>
      <c r="E9188" s="190" t="s">
        <v>21441</v>
      </c>
      <c r="F9188" s="191">
        <v>0</v>
      </c>
      <c r="G9188" s="192" t="str">
        <f t="shared" si="464"/>
        <v>745.375,00</v>
      </c>
      <c r="H9188" s="191">
        <v>0</v>
      </c>
      <c r="I9188" s="191">
        <v>0</v>
      </c>
      <c r="J9188" s="191">
        <v>0</v>
      </c>
      <c r="K9188" s="187">
        <f t="shared" si="461"/>
        <v>745375</v>
      </c>
      <c r="L9188" s="188">
        <f t="shared" si="462"/>
        <v>745375</v>
      </c>
      <c r="M9188" s="193"/>
      <c r="N9188" s="186">
        <f t="shared" si="463"/>
        <v>14525</v>
      </c>
    </row>
    <row r="9189" spans="1:14" ht="13.5" x14ac:dyDescent="0.25">
      <c r="A9189">
        <v>36482</v>
      </c>
      <c r="B9189" t="s">
        <v>11654</v>
      </c>
      <c r="C9189" t="s">
        <v>217</v>
      </c>
      <c r="D9189" t="s">
        <v>9085</v>
      </c>
      <c r="E9189" s="190" t="s">
        <v>21442</v>
      </c>
      <c r="F9189" s="191">
        <v>0</v>
      </c>
      <c r="G9189" s="192" t="str">
        <f t="shared" si="464"/>
        <v>639.262,87</v>
      </c>
      <c r="H9189" s="191">
        <v>0</v>
      </c>
      <c r="I9189" s="191">
        <v>0</v>
      </c>
      <c r="J9189" s="191">
        <v>0</v>
      </c>
      <c r="K9189" s="187">
        <f t="shared" si="461"/>
        <v>639262.87</v>
      </c>
      <c r="L9189" s="188">
        <f t="shared" si="462"/>
        <v>639262.87</v>
      </c>
      <c r="M9189" s="193"/>
      <c r="N9189" s="186">
        <f t="shared" si="463"/>
        <v>36482</v>
      </c>
    </row>
    <row r="9190" spans="1:14" ht="13.5" x14ac:dyDescent="0.25">
      <c r="A9190">
        <v>36408</v>
      </c>
      <c r="B9190" t="s">
        <v>11655</v>
      </c>
      <c r="C9190" t="s">
        <v>217</v>
      </c>
      <c r="D9190" t="s">
        <v>9085</v>
      </c>
      <c r="E9190" s="190" t="s">
        <v>21443</v>
      </c>
      <c r="F9190" s="191">
        <v>0</v>
      </c>
      <c r="G9190" s="192" t="str">
        <f t="shared" si="464"/>
        <v>763.800,00</v>
      </c>
      <c r="H9190" s="191">
        <v>0</v>
      </c>
      <c r="I9190" s="191">
        <v>0</v>
      </c>
      <c r="J9190" s="191">
        <v>0</v>
      </c>
      <c r="K9190" s="187">
        <f t="shared" si="461"/>
        <v>763800</v>
      </c>
      <c r="L9190" s="188">
        <f t="shared" si="462"/>
        <v>763800</v>
      </c>
      <c r="M9190" s="193"/>
      <c r="N9190" s="186">
        <f t="shared" si="463"/>
        <v>36408</v>
      </c>
    </row>
    <row r="9191" spans="1:14" ht="13.5" x14ac:dyDescent="0.25">
      <c r="A9191">
        <v>2723</v>
      </c>
      <c r="B9191" t="s">
        <v>11656</v>
      </c>
      <c r="C9191" t="s">
        <v>217</v>
      </c>
      <c r="D9191" t="s">
        <v>9085</v>
      </c>
      <c r="E9191" s="190" t="s">
        <v>21444</v>
      </c>
      <c r="F9191" s="191">
        <v>0</v>
      </c>
      <c r="G9191" s="192" t="str">
        <f t="shared" si="464"/>
        <v>586.250,00</v>
      </c>
      <c r="H9191" s="191">
        <v>0</v>
      </c>
      <c r="I9191" s="191">
        <v>0</v>
      </c>
      <c r="J9191" s="191">
        <v>0</v>
      </c>
      <c r="K9191" s="187">
        <f t="shared" si="461"/>
        <v>586250</v>
      </c>
      <c r="L9191" s="188">
        <f t="shared" si="462"/>
        <v>586250</v>
      </c>
      <c r="M9191" s="193"/>
      <c r="N9191" s="186">
        <f t="shared" si="463"/>
        <v>2723</v>
      </c>
    </row>
    <row r="9192" spans="1:14" ht="13.5" x14ac:dyDescent="0.25">
      <c r="A9192">
        <v>36481</v>
      </c>
      <c r="B9192" t="s">
        <v>11657</v>
      </c>
      <c r="C9192" t="s">
        <v>217</v>
      </c>
      <c r="D9192" t="s">
        <v>9085</v>
      </c>
      <c r="E9192" s="190" t="s">
        <v>21445</v>
      </c>
      <c r="F9192" s="191">
        <v>0</v>
      </c>
      <c r="G9192" s="192" t="str">
        <f t="shared" si="464"/>
        <v>699.312,50</v>
      </c>
      <c r="H9192" s="191">
        <v>0</v>
      </c>
      <c r="I9192" s="191">
        <v>0</v>
      </c>
      <c r="J9192" s="191">
        <v>0</v>
      </c>
      <c r="K9192" s="187">
        <f t="shared" si="461"/>
        <v>699312.5</v>
      </c>
      <c r="L9192" s="188">
        <f t="shared" si="462"/>
        <v>699312.5</v>
      </c>
      <c r="M9192" s="193"/>
      <c r="N9192" s="186">
        <f t="shared" si="463"/>
        <v>36481</v>
      </c>
    </row>
    <row r="9193" spans="1:14" ht="13.5" x14ac:dyDescent="0.25">
      <c r="A9193">
        <v>10685</v>
      </c>
      <c r="B9193" t="s">
        <v>11658</v>
      </c>
      <c r="C9193" t="s">
        <v>217</v>
      </c>
      <c r="D9193" t="s">
        <v>9085</v>
      </c>
      <c r="E9193" s="190" t="s">
        <v>21446</v>
      </c>
      <c r="F9193" s="191">
        <v>0</v>
      </c>
      <c r="G9193" s="192" t="str">
        <f t="shared" si="464"/>
        <v>670.000,00</v>
      </c>
      <c r="H9193" s="191">
        <v>0</v>
      </c>
      <c r="I9193" s="191">
        <v>0</v>
      </c>
      <c r="J9193" s="191">
        <v>0</v>
      </c>
      <c r="K9193" s="187">
        <f t="shared" si="461"/>
        <v>670000</v>
      </c>
      <c r="L9193" s="188">
        <f t="shared" si="462"/>
        <v>670000</v>
      </c>
      <c r="M9193" s="193"/>
      <c r="N9193" s="186">
        <f t="shared" si="463"/>
        <v>10685</v>
      </c>
    </row>
    <row r="9194" spans="1:14" ht="13.5" x14ac:dyDescent="0.25">
      <c r="A9194">
        <v>40636</v>
      </c>
      <c r="B9194" t="s">
        <v>11659</v>
      </c>
      <c r="C9194" t="s">
        <v>217</v>
      </c>
      <c r="D9194" t="s">
        <v>9085</v>
      </c>
      <c r="E9194" s="190" t="s">
        <v>21447</v>
      </c>
      <c r="F9194" s="191">
        <v>0</v>
      </c>
      <c r="G9194" s="192" t="str">
        <f t="shared" si="464"/>
        <v>756.282,60</v>
      </c>
      <c r="H9194" s="191">
        <v>0</v>
      </c>
      <c r="I9194" s="191">
        <v>0</v>
      </c>
      <c r="J9194" s="191">
        <v>0</v>
      </c>
      <c r="K9194" s="187">
        <f t="shared" si="461"/>
        <v>756282.6</v>
      </c>
      <c r="L9194" s="188">
        <f t="shared" si="462"/>
        <v>756282.6</v>
      </c>
      <c r="M9194" s="193"/>
      <c r="N9194" s="186">
        <f t="shared" si="463"/>
        <v>40636</v>
      </c>
    </row>
    <row r="9195" spans="1:14" ht="13.5" x14ac:dyDescent="0.25">
      <c r="A9195">
        <v>4111</v>
      </c>
      <c r="B9195" t="s">
        <v>11660</v>
      </c>
      <c r="C9195" t="s">
        <v>217</v>
      </c>
      <c r="D9195" t="s">
        <v>9085</v>
      </c>
      <c r="E9195" s="190" t="s">
        <v>28459</v>
      </c>
      <c r="F9195" s="191">
        <v>0</v>
      </c>
      <c r="G9195" s="192" t="str">
        <f t="shared" si="464"/>
        <v>52,35</v>
      </c>
      <c r="H9195" s="191">
        <v>0</v>
      </c>
      <c r="I9195" s="191">
        <v>0</v>
      </c>
      <c r="J9195" s="191">
        <v>0</v>
      </c>
      <c r="K9195" s="187">
        <f t="shared" si="461"/>
        <v>52.35</v>
      </c>
      <c r="L9195" s="188">
        <f t="shared" si="462"/>
        <v>52.35</v>
      </c>
      <c r="M9195" s="193"/>
      <c r="N9195" s="186">
        <f t="shared" si="463"/>
        <v>4111</v>
      </c>
    </row>
    <row r="9196" spans="1:14" ht="13.5" x14ac:dyDescent="0.25">
      <c r="A9196">
        <v>26021</v>
      </c>
      <c r="B9196" t="s">
        <v>11661</v>
      </c>
      <c r="C9196" t="s">
        <v>217</v>
      </c>
      <c r="D9196" t="s">
        <v>9085</v>
      </c>
      <c r="E9196" s="190" t="s">
        <v>28460</v>
      </c>
      <c r="F9196" s="191">
        <v>0</v>
      </c>
      <c r="G9196" s="192" t="str">
        <f t="shared" si="464"/>
        <v>58,70</v>
      </c>
      <c r="H9196" s="191">
        <v>0</v>
      </c>
      <c r="I9196" s="191">
        <v>0</v>
      </c>
      <c r="J9196" s="191">
        <v>0</v>
      </c>
      <c r="K9196" s="187">
        <f t="shared" si="461"/>
        <v>58.7</v>
      </c>
      <c r="L9196" s="188">
        <f t="shared" si="462"/>
        <v>58.7</v>
      </c>
      <c r="M9196" s="193"/>
      <c r="N9196" s="186">
        <f t="shared" si="463"/>
        <v>26021</v>
      </c>
    </row>
    <row r="9197" spans="1:14" ht="13.5" x14ac:dyDescent="0.25">
      <c r="A9197">
        <v>12</v>
      </c>
      <c r="B9197" t="s">
        <v>11662</v>
      </c>
      <c r="C9197" t="s">
        <v>217</v>
      </c>
      <c r="D9197" t="s">
        <v>9085</v>
      </c>
      <c r="E9197" s="190" t="s">
        <v>294</v>
      </c>
      <c r="F9197" s="191">
        <v>0</v>
      </c>
      <c r="G9197" s="192" t="str">
        <f t="shared" si="464"/>
        <v>9,20</v>
      </c>
      <c r="H9197" s="191">
        <v>0</v>
      </c>
      <c r="I9197" s="191">
        <v>0</v>
      </c>
      <c r="J9197" s="191">
        <v>0</v>
      </c>
      <c r="K9197" s="187">
        <f t="shared" si="461"/>
        <v>9.1999999999999993</v>
      </c>
      <c r="L9197" s="188">
        <f t="shared" si="462"/>
        <v>9.1999999999999993</v>
      </c>
      <c r="M9197" s="193"/>
      <c r="N9197" s="186">
        <f t="shared" si="463"/>
        <v>12</v>
      </c>
    </row>
    <row r="9198" spans="1:14" ht="13.5" x14ac:dyDescent="0.25">
      <c r="A9198">
        <v>37554</v>
      </c>
      <c r="B9198" t="s">
        <v>11663</v>
      </c>
      <c r="C9198" t="s">
        <v>217</v>
      </c>
      <c r="D9198" t="s">
        <v>9085</v>
      </c>
      <c r="E9198" s="190" t="s">
        <v>20122</v>
      </c>
      <c r="F9198" s="191">
        <v>0</v>
      </c>
      <c r="G9198" s="192" t="str">
        <f t="shared" si="464"/>
        <v>182,02</v>
      </c>
      <c r="H9198" s="191">
        <v>0</v>
      </c>
      <c r="I9198" s="191">
        <v>0</v>
      </c>
      <c r="J9198" s="191">
        <v>0</v>
      </c>
      <c r="K9198" s="187">
        <f t="shared" si="461"/>
        <v>182.02</v>
      </c>
      <c r="L9198" s="188">
        <f t="shared" si="462"/>
        <v>182.02</v>
      </c>
      <c r="M9198" s="193"/>
      <c r="N9198" s="186">
        <f t="shared" si="463"/>
        <v>37554</v>
      </c>
    </row>
    <row r="9199" spans="1:14" ht="13.5" x14ac:dyDescent="0.25">
      <c r="A9199">
        <v>37555</v>
      </c>
      <c r="B9199" t="s">
        <v>11664</v>
      </c>
      <c r="C9199" t="s">
        <v>217</v>
      </c>
      <c r="D9199" t="s">
        <v>9085</v>
      </c>
      <c r="E9199" s="190" t="s">
        <v>28461</v>
      </c>
      <c r="F9199" s="191">
        <v>0</v>
      </c>
      <c r="G9199" s="192" t="str">
        <f t="shared" si="464"/>
        <v>221,42</v>
      </c>
      <c r="H9199" s="191">
        <v>0</v>
      </c>
      <c r="I9199" s="191">
        <v>0</v>
      </c>
      <c r="J9199" s="191">
        <v>0</v>
      </c>
      <c r="K9199" s="187">
        <f t="shared" si="461"/>
        <v>221.42</v>
      </c>
      <c r="L9199" s="188">
        <f t="shared" si="462"/>
        <v>221.42</v>
      </c>
      <c r="M9199" s="193"/>
      <c r="N9199" s="186">
        <f t="shared" si="463"/>
        <v>37555</v>
      </c>
    </row>
    <row r="9200" spans="1:14" ht="13.5" x14ac:dyDescent="0.25">
      <c r="A9200">
        <v>10902</v>
      </c>
      <c r="B9200" t="s">
        <v>11665</v>
      </c>
      <c r="C9200" t="s">
        <v>217</v>
      </c>
      <c r="D9200" t="s">
        <v>9085</v>
      </c>
      <c r="E9200" s="190" t="s">
        <v>20195</v>
      </c>
      <c r="F9200" s="191">
        <v>0</v>
      </c>
      <c r="G9200" s="192" t="str">
        <f t="shared" si="464"/>
        <v>55,56</v>
      </c>
      <c r="H9200" s="191">
        <v>0</v>
      </c>
      <c r="I9200" s="191">
        <v>0</v>
      </c>
      <c r="J9200" s="191">
        <v>0</v>
      </c>
      <c r="K9200" s="187">
        <f t="shared" si="461"/>
        <v>55.56</v>
      </c>
      <c r="L9200" s="188">
        <f t="shared" si="462"/>
        <v>55.56</v>
      </c>
      <c r="M9200" s="193"/>
      <c r="N9200" s="186">
        <f t="shared" si="463"/>
        <v>10902</v>
      </c>
    </row>
    <row r="9201" spans="1:14" ht="13.5" x14ac:dyDescent="0.25">
      <c r="A9201">
        <v>20965</v>
      </c>
      <c r="B9201" t="s">
        <v>11666</v>
      </c>
      <c r="C9201" t="s">
        <v>217</v>
      </c>
      <c r="D9201" t="s">
        <v>9085</v>
      </c>
      <c r="E9201" s="190" t="s">
        <v>19878</v>
      </c>
      <c r="F9201" s="191">
        <v>0</v>
      </c>
      <c r="G9201" s="192" t="str">
        <f t="shared" si="464"/>
        <v>56,08</v>
      </c>
      <c r="H9201" s="191">
        <v>0</v>
      </c>
      <c r="I9201" s="191">
        <v>0</v>
      </c>
      <c r="J9201" s="191">
        <v>0</v>
      </c>
      <c r="K9201" s="187">
        <f t="shared" si="461"/>
        <v>56.08</v>
      </c>
      <c r="L9201" s="188">
        <f t="shared" si="462"/>
        <v>56.08</v>
      </c>
      <c r="M9201" s="193"/>
      <c r="N9201" s="186">
        <f t="shared" si="463"/>
        <v>20965</v>
      </c>
    </row>
    <row r="9202" spans="1:14" ht="13.5" x14ac:dyDescent="0.25">
      <c r="A9202">
        <v>20966</v>
      </c>
      <c r="B9202" t="s">
        <v>11667</v>
      </c>
      <c r="C9202" t="s">
        <v>217</v>
      </c>
      <c r="D9202" t="s">
        <v>9085</v>
      </c>
      <c r="E9202" s="190" t="s">
        <v>28462</v>
      </c>
      <c r="F9202" s="191">
        <v>0</v>
      </c>
      <c r="G9202" s="192" t="str">
        <f t="shared" si="464"/>
        <v>60,38</v>
      </c>
      <c r="H9202" s="191">
        <v>0</v>
      </c>
      <c r="I9202" s="191">
        <v>0</v>
      </c>
      <c r="J9202" s="191">
        <v>0</v>
      </c>
      <c r="K9202" s="187">
        <f t="shared" si="461"/>
        <v>60.38</v>
      </c>
      <c r="L9202" s="188">
        <f t="shared" si="462"/>
        <v>60.38</v>
      </c>
      <c r="M9202" s="193"/>
      <c r="N9202" s="186">
        <f t="shared" si="463"/>
        <v>20966</v>
      </c>
    </row>
    <row r="9203" spans="1:14" ht="13.5" x14ac:dyDescent="0.25">
      <c r="A9203">
        <v>10903</v>
      </c>
      <c r="B9203" t="s">
        <v>11668</v>
      </c>
      <c r="C9203" t="s">
        <v>217</v>
      </c>
      <c r="D9203" t="s">
        <v>9085</v>
      </c>
      <c r="E9203" s="190" t="s">
        <v>28463</v>
      </c>
      <c r="F9203" s="191">
        <v>0</v>
      </c>
      <c r="G9203" s="192" t="str">
        <f t="shared" si="464"/>
        <v>91,52</v>
      </c>
      <c r="H9203" s="191">
        <v>0</v>
      </c>
      <c r="I9203" s="191">
        <v>0</v>
      </c>
      <c r="J9203" s="191">
        <v>0</v>
      </c>
      <c r="K9203" s="187">
        <f t="shared" si="461"/>
        <v>91.52</v>
      </c>
      <c r="L9203" s="188">
        <f t="shared" si="462"/>
        <v>91.52</v>
      </c>
      <c r="M9203" s="193"/>
      <c r="N9203" s="186">
        <f t="shared" si="463"/>
        <v>10903</v>
      </c>
    </row>
    <row r="9204" spans="1:14" ht="13.5" x14ac:dyDescent="0.25">
      <c r="A9204">
        <v>20967</v>
      </c>
      <c r="B9204" t="s">
        <v>11669</v>
      </c>
      <c r="C9204" t="s">
        <v>217</v>
      </c>
      <c r="D9204" t="s">
        <v>9085</v>
      </c>
      <c r="E9204" s="190" t="s">
        <v>28463</v>
      </c>
      <c r="F9204" s="191">
        <v>0</v>
      </c>
      <c r="G9204" s="192" t="str">
        <f t="shared" si="464"/>
        <v>91,52</v>
      </c>
      <c r="H9204" s="191">
        <v>0</v>
      </c>
      <c r="I9204" s="191">
        <v>0</v>
      </c>
      <c r="J9204" s="191">
        <v>0</v>
      </c>
      <c r="K9204" s="187">
        <f t="shared" si="461"/>
        <v>91.52</v>
      </c>
      <c r="L9204" s="188">
        <f t="shared" si="462"/>
        <v>91.52</v>
      </c>
      <c r="M9204" s="193"/>
      <c r="N9204" s="186">
        <f t="shared" si="463"/>
        <v>20967</v>
      </c>
    </row>
    <row r="9205" spans="1:14" ht="13.5" x14ac:dyDescent="0.25">
      <c r="A9205">
        <v>20968</v>
      </c>
      <c r="B9205" t="s">
        <v>11670</v>
      </c>
      <c r="C9205" t="s">
        <v>217</v>
      </c>
      <c r="D9205" t="s">
        <v>9085</v>
      </c>
      <c r="E9205" s="190" t="s">
        <v>28464</v>
      </c>
      <c r="F9205" s="191">
        <v>0</v>
      </c>
      <c r="G9205" s="192" t="str">
        <f t="shared" si="464"/>
        <v>100,38</v>
      </c>
      <c r="H9205" s="191">
        <v>0</v>
      </c>
      <c r="I9205" s="191">
        <v>0</v>
      </c>
      <c r="J9205" s="191">
        <v>0</v>
      </c>
      <c r="K9205" s="187">
        <f t="shared" si="461"/>
        <v>100.38</v>
      </c>
      <c r="L9205" s="188">
        <f t="shared" si="462"/>
        <v>100.38</v>
      </c>
      <c r="M9205" s="193"/>
      <c r="N9205" s="186">
        <f t="shared" si="463"/>
        <v>20968</v>
      </c>
    </row>
    <row r="9206" spans="1:14" ht="13.5" x14ac:dyDescent="0.25">
      <c r="A9206">
        <v>11359</v>
      </c>
      <c r="B9206" t="s">
        <v>11671</v>
      </c>
      <c r="C9206" t="s">
        <v>217</v>
      </c>
      <c r="D9206" t="s">
        <v>9085</v>
      </c>
      <c r="E9206" s="190" t="s">
        <v>28465</v>
      </c>
      <c r="F9206" s="191">
        <v>0</v>
      </c>
      <c r="G9206" s="192" t="str">
        <f t="shared" si="464"/>
        <v>741,20</v>
      </c>
      <c r="H9206" s="191">
        <v>0</v>
      </c>
      <c r="I9206" s="191">
        <v>0</v>
      </c>
      <c r="J9206" s="191">
        <v>0</v>
      </c>
      <c r="K9206" s="187">
        <f t="shared" si="461"/>
        <v>741.2</v>
      </c>
      <c r="L9206" s="188">
        <f t="shared" si="462"/>
        <v>741.2</v>
      </c>
      <c r="M9206" s="193"/>
      <c r="N9206" s="186">
        <f t="shared" si="463"/>
        <v>11359</v>
      </c>
    </row>
    <row r="9207" spans="1:14" ht="13.5" x14ac:dyDescent="0.25">
      <c r="A9207">
        <v>39017</v>
      </c>
      <c r="B9207" t="s">
        <v>11672</v>
      </c>
      <c r="C9207" t="s">
        <v>217</v>
      </c>
      <c r="D9207" t="s">
        <v>9085</v>
      </c>
      <c r="E9207" s="190" t="s">
        <v>586</v>
      </c>
      <c r="F9207" s="191">
        <v>0</v>
      </c>
      <c r="G9207" s="192" t="str">
        <f t="shared" si="464"/>
        <v>0,21</v>
      </c>
      <c r="H9207" s="191">
        <v>0</v>
      </c>
      <c r="I9207" s="191">
        <v>0</v>
      </c>
      <c r="J9207" s="191">
        <v>0</v>
      </c>
      <c r="K9207" s="187">
        <f t="shared" si="461"/>
        <v>0.21</v>
      </c>
      <c r="L9207" s="188">
        <f t="shared" si="462"/>
        <v>0.21</v>
      </c>
      <c r="M9207" s="193"/>
      <c r="N9207" s="186">
        <f t="shared" si="463"/>
        <v>39017</v>
      </c>
    </row>
    <row r="9208" spans="1:14" ht="13.5" x14ac:dyDescent="0.25">
      <c r="A9208">
        <v>39315</v>
      </c>
      <c r="B9208" t="s">
        <v>11673</v>
      </c>
      <c r="C9208" t="s">
        <v>217</v>
      </c>
      <c r="D9208" t="s">
        <v>9085</v>
      </c>
      <c r="E9208" s="190" t="s">
        <v>2353</v>
      </c>
      <c r="F9208" s="191">
        <v>0</v>
      </c>
      <c r="G9208" s="192" t="str">
        <f t="shared" si="464"/>
        <v>0,34</v>
      </c>
      <c r="H9208" s="191">
        <v>0</v>
      </c>
      <c r="I9208" s="191">
        <v>0</v>
      </c>
      <c r="J9208" s="191">
        <v>0</v>
      </c>
      <c r="K9208" s="187">
        <f t="shared" si="461"/>
        <v>0.34</v>
      </c>
      <c r="L9208" s="188">
        <f t="shared" si="462"/>
        <v>0.34</v>
      </c>
      <c r="M9208" s="193"/>
      <c r="N9208" s="186">
        <f t="shared" si="463"/>
        <v>39315</v>
      </c>
    </row>
    <row r="9209" spans="1:14" ht="13.5" x14ac:dyDescent="0.25">
      <c r="A9209">
        <v>39016</v>
      </c>
      <c r="B9209" t="s">
        <v>11674</v>
      </c>
      <c r="C9209" t="s">
        <v>217</v>
      </c>
      <c r="D9209" t="s">
        <v>9085</v>
      </c>
      <c r="E9209" s="190" t="s">
        <v>2353</v>
      </c>
      <c r="F9209" s="191">
        <v>0</v>
      </c>
      <c r="G9209" s="192" t="str">
        <f t="shared" si="464"/>
        <v>0,34</v>
      </c>
      <c r="H9209" s="191">
        <v>0</v>
      </c>
      <c r="I9209" s="191">
        <v>0</v>
      </c>
      <c r="J9209" s="191">
        <v>0</v>
      </c>
      <c r="K9209" s="187">
        <f t="shared" si="461"/>
        <v>0.34</v>
      </c>
      <c r="L9209" s="188">
        <f t="shared" si="462"/>
        <v>0.34</v>
      </c>
      <c r="M9209" s="193"/>
      <c r="N9209" s="186">
        <f t="shared" si="463"/>
        <v>39016</v>
      </c>
    </row>
    <row r="9210" spans="1:14" ht="13.5" x14ac:dyDescent="0.25">
      <c r="A9210">
        <v>40432</v>
      </c>
      <c r="B9210" t="s">
        <v>11675</v>
      </c>
      <c r="C9210" t="s">
        <v>217</v>
      </c>
      <c r="D9210" t="s">
        <v>9085</v>
      </c>
      <c r="E9210" s="190" t="s">
        <v>4197</v>
      </c>
      <c r="F9210" s="191">
        <v>0</v>
      </c>
      <c r="G9210" s="192" t="str">
        <f t="shared" si="464"/>
        <v>2,68</v>
      </c>
      <c r="H9210" s="191">
        <v>0</v>
      </c>
      <c r="I9210" s="191">
        <v>0</v>
      </c>
      <c r="J9210" s="191">
        <v>0</v>
      </c>
      <c r="K9210" s="187">
        <f t="shared" si="461"/>
        <v>2.68</v>
      </c>
      <c r="L9210" s="188">
        <f t="shared" si="462"/>
        <v>2.68</v>
      </c>
      <c r="M9210" s="193"/>
      <c r="N9210" s="186">
        <f t="shared" si="463"/>
        <v>40432</v>
      </c>
    </row>
    <row r="9211" spans="1:14" ht="13.5" x14ac:dyDescent="0.25">
      <c r="A9211">
        <v>39481</v>
      </c>
      <c r="B9211" t="s">
        <v>11676</v>
      </c>
      <c r="C9211" t="s">
        <v>217</v>
      </c>
      <c r="D9211" t="s">
        <v>9085</v>
      </c>
      <c r="E9211" s="190" t="s">
        <v>328</v>
      </c>
      <c r="F9211" s="191">
        <v>0</v>
      </c>
      <c r="G9211" s="192" t="str">
        <f t="shared" si="464"/>
        <v>1,68</v>
      </c>
      <c r="H9211" s="191">
        <v>0</v>
      </c>
      <c r="I9211" s="191">
        <v>0</v>
      </c>
      <c r="J9211" s="191">
        <v>0</v>
      </c>
      <c r="K9211" s="187">
        <f t="shared" si="461"/>
        <v>1.68</v>
      </c>
      <c r="L9211" s="188">
        <f t="shared" si="462"/>
        <v>1.68</v>
      </c>
      <c r="M9211" s="193"/>
      <c r="N9211" s="186">
        <f t="shared" si="463"/>
        <v>39481</v>
      </c>
    </row>
    <row r="9212" spans="1:14" ht="13.5" x14ac:dyDescent="0.25">
      <c r="A9212">
        <v>40433</v>
      </c>
      <c r="B9212" t="s">
        <v>11677</v>
      </c>
      <c r="C9212" t="s">
        <v>217</v>
      </c>
      <c r="D9212" t="s">
        <v>9085</v>
      </c>
      <c r="E9212" s="190" t="s">
        <v>2696</v>
      </c>
      <c r="F9212" s="191">
        <v>0</v>
      </c>
      <c r="G9212" s="192" t="str">
        <f t="shared" si="464"/>
        <v>1,49</v>
      </c>
      <c r="H9212" s="191">
        <v>0</v>
      </c>
      <c r="I9212" s="191">
        <v>0</v>
      </c>
      <c r="J9212" s="191">
        <v>0</v>
      </c>
      <c r="K9212" s="187">
        <f t="shared" si="461"/>
        <v>1.49</v>
      </c>
      <c r="L9212" s="188">
        <f t="shared" si="462"/>
        <v>1.49</v>
      </c>
      <c r="M9212" s="193"/>
      <c r="N9212" s="186">
        <f t="shared" si="463"/>
        <v>40433</v>
      </c>
    </row>
    <row r="9213" spans="1:14" ht="13.5" x14ac:dyDescent="0.25">
      <c r="A9213">
        <v>20219</v>
      </c>
      <c r="B9213" t="s">
        <v>11678</v>
      </c>
      <c r="C9213" t="s">
        <v>217</v>
      </c>
      <c r="D9213" t="s">
        <v>9085</v>
      </c>
      <c r="E9213" s="190" t="s">
        <v>16233</v>
      </c>
      <c r="F9213" s="191">
        <v>0</v>
      </c>
      <c r="G9213" s="192" t="str">
        <f t="shared" si="464"/>
        <v>105.800,00</v>
      </c>
      <c r="H9213" s="191">
        <v>0</v>
      </c>
      <c r="I9213" s="191">
        <v>0</v>
      </c>
      <c r="J9213" s="191">
        <v>0</v>
      </c>
      <c r="K9213" s="187">
        <f t="shared" si="461"/>
        <v>105800</v>
      </c>
      <c r="L9213" s="188">
        <f t="shared" si="462"/>
        <v>105800</v>
      </c>
      <c r="M9213" s="193"/>
      <c r="N9213" s="186">
        <f t="shared" si="463"/>
        <v>20219</v>
      </c>
    </row>
    <row r="9214" spans="1:14" ht="13.5" x14ac:dyDescent="0.25">
      <c r="A9214">
        <v>36484</v>
      </c>
      <c r="B9214" t="s">
        <v>11679</v>
      </c>
      <c r="C9214" t="s">
        <v>217</v>
      </c>
      <c r="D9214" t="s">
        <v>9085</v>
      </c>
      <c r="E9214" s="190" t="s">
        <v>16234</v>
      </c>
      <c r="F9214" s="191">
        <v>0</v>
      </c>
      <c r="G9214" s="192" t="str">
        <f t="shared" si="464"/>
        <v>224.594,13</v>
      </c>
      <c r="H9214" s="191">
        <v>0</v>
      </c>
      <c r="I9214" s="191">
        <v>0</v>
      </c>
      <c r="J9214" s="191">
        <v>0</v>
      </c>
      <c r="K9214" s="187">
        <f t="shared" si="461"/>
        <v>224594.13</v>
      </c>
      <c r="L9214" s="188">
        <f t="shared" si="462"/>
        <v>224594.13</v>
      </c>
      <c r="M9214" s="193"/>
      <c r="N9214" s="186">
        <f t="shared" si="463"/>
        <v>36484</v>
      </c>
    </row>
    <row r="9215" spans="1:14" ht="13.5" x14ac:dyDescent="0.25">
      <c r="A9215">
        <v>38367</v>
      </c>
      <c r="B9215" t="s">
        <v>11680</v>
      </c>
      <c r="C9215" t="s">
        <v>217</v>
      </c>
      <c r="D9215" t="s">
        <v>9085</v>
      </c>
      <c r="E9215" s="190" t="s">
        <v>19179</v>
      </c>
      <c r="F9215" s="191">
        <v>0</v>
      </c>
      <c r="G9215" s="192" t="str">
        <f t="shared" si="464"/>
        <v>19,25</v>
      </c>
      <c r="H9215" s="191">
        <v>0</v>
      </c>
      <c r="I9215" s="191">
        <v>0</v>
      </c>
      <c r="J9215" s="191">
        <v>0</v>
      </c>
      <c r="K9215" s="187">
        <f t="shared" si="461"/>
        <v>19.25</v>
      </c>
      <c r="L9215" s="188">
        <f t="shared" si="462"/>
        <v>19.25</v>
      </c>
      <c r="M9215" s="193"/>
      <c r="N9215" s="186">
        <f t="shared" si="463"/>
        <v>38367</v>
      </c>
    </row>
    <row r="9216" spans="1:14" ht="13.5" x14ac:dyDescent="0.25">
      <c r="A9216">
        <v>38368</v>
      </c>
      <c r="B9216" t="s">
        <v>11681</v>
      </c>
      <c r="C9216" t="s">
        <v>217</v>
      </c>
      <c r="D9216" t="s">
        <v>9085</v>
      </c>
      <c r="E9216" s="190" t="s">
        <v>2483</v>
      </c>
      <c r="F9216" s="191">
        <v>0</v>
      </c>
      <c r="G9216" s="192" t="str">
        <f t="shared" si="464"/>
        <v>7,87</v>
      </c>
      <c r="H9216" s="191">
        <v>0</v>
      </c>
      <c r="I9216" s="191">
        <v>0</v>
      </c>
      <c r="J9216" s="191">
        <v>0</v>
      </c>
      <c r="K9216" s="187">
        <f t="shared" si="461"/>
        <v>7.87</v>
      </c>
      <c r="L9216" s="188">
        <f t="shared" si="462"/>
        <v>7.87</v>
      </c>
      <c r="M9216" s="193"/>
      <c r="N9216" s="186">
        <f t="shared" si="463"/>
        <v>38368</v>
      </c>
    </row>
    <row r="9217" spans="1:14" ht="13.5" x14ac:dyDescent="0.25">
      <c r="A9217">
        <v>38091</v>
      </c>
      <c r="B9217" t="s">
        <v>11682</v>
      </c>
      <c r="C9217" t="s">
        <v>217</v>
      </c>
      <c r="D9217" t="s">
        <v>9085</v>
      </c>
      <c r="E9217" s="190" t="s">
        <v>3370</v>
      </c>
      <c r="F9217" s="191">
        <v>0</v>
      </c>
      <c r="G9217" s="192" t="str">
        <f t="shared" si="464"/>
        <v>2,56</v>
      </c>
      <c r="H9217" s="191">
        <v>0</v>
      </c>
      <c r="I9217" s="191">
        <v>0</v>
      </c>
      <c r="J9217" s="191">
        <v>0</v>
      </c>
      <c r="K9217" s="187">
        <f t="shared" si="461"/>
        <v>2.56</v>
      </c>
      <c r="L9217" s="188">
        <f t="shared" si="462"/>
        <v>2.56</v>
      </c>
      <c r="M9217" s="193"/>
      <c r="N9217" s="186">
        <f t="shared" si="463"/>
        <v>38091</v>
      </c>
    </row>
    <row r="9218" spans="1:14" ht="13.5" x14ac:dyDescent="0.25">
      <c r="A9218">
        <v>38095</v>
      </c>
      <c r="B9218" t="s">
        <v>11683</v>
      </c>
      <c r="C9218" t="s">
        <v>217</v>
      </c>
      <c r="D9218" t="s">
        <v>9085</v>
      </c>
      <c r="E9218" s="190" t="s">
        <v>1678</v>
      </c>
      <c r="F9218" s="191">
        <v>0</v>
      </c>
      <c r="G9218" s="192" t="str">
        <f t="shared" si="464"/>
        <v>5,41</v>
      </c>
      <c r="H9218" s="191">
        <v>0</v>
      </c>
      <c r="I9218" s="191">
        <v>0</v>
      </c>
      <c r="J9218" s="191">
        <v>0</v>
      </c>
      <c r="K9218" s="187">
        <f t="shared" si="461"/>
        <v>5.41</v>
      </c>
      <c r="L9218" s="188">
        <f t="shared" si="462"/>
        <v>5.41</v>
      </c>
      <c r="M9218" s="193"/>
      <c r="N9218" s="186">
        <f t="shared" si="463"/>
        <v>38095</v>
      </c>
    </row>
    <row r="9219" spans="1:14" ht="13.5" x14ac:dyDescent="0.25">
      <c r="A9219">
        <v>38092</v>
      </c>
      <c r="B9219" t="s">
        <v>11684</v>
      </c>
      <c r="C9219" t="s">
        <v>217</v>
      </c>
      <c r="D9219" t="s">
        <v>9085</v>
      </c>
      <c r="E9219" s="190" t="s">
        <v>263</v>
      </c>
      <c r="F9219" s="191">
        <v>0</v>
      </c>
      <c r="G9219" s="192" t="str">
        <f t="shared" si="464"/>
        <v>2,42</v>
      </c>
      <c r="H9219" s="191">
        <v>0</v>
      </c>
      <c r="I9219" s="191">
        <v>0</v>
      </c>
      <c r="J9219" s="191">
        <v>0</v>
      </c>
      <c r="K9219" s="187">
        <f t="shared" si="461"/>
        <v>2.42</v>
      </c>
      <c r="L9219" s="188">
        <f t="shared" si="462"/>
        <v>2.42</v>
      </c>
      <c r="M9219" s="193"/>
      <c r="N9219" s="186">
        <f t="shared" si="463"/>
        <v>38092</v>
      </c>
    </row>
    <row r="9220" spans="1:14" ht="13.5" x14ac:dyDescent="0.25">
      <c r="A9220">
        <v>38093</v>
      </c>
      <c r="B9220" t="s">
        <v>11685</v>
      </c>
      <c r="C9220" t="s">
        <v>217</v>
      </c>
      <c r="D9220" t="s">
        <v>9085</v>
      </c>
      <c r="E9220" s="190" t="s">
        <v>1122</v>
      </c>
      <c r="F9220" s="191">
        <v>0</v>
      </c>
      <c r="G9220" s="192" t="str">
        <f t="shared" si="464"/>
        <v>2,51</v>
      </c>
      <c r="H9220" s="191">
        <v>0</v>
      </c>
      <c r="I9220" s="191">
        <v>0</v>
      </c>
      <c r="J9220" s="191">
        <v>0</v>
      </c>
      <c r="K9220" s="187">
        <f t="shared" si="461"/>
        <v>2.5099999999999998</v>
      </c>
      <c r="L9220" s="188">
        <f t="shared" si="462"/>
        <v>2.5099999999999998</v>
      </c>
      <c r="M9220" s="193"/>
      <c r="N9220" s="186">
        <f t="shared" si="463"/>
        <v>38093</v>
      </c>
    </row>
    <row r="9221" spans="1:14" ht="13.5" x14ac:dyDescent="0.25">
      <c r="A9221">
        <v>38096</v>
      </c>
      <c r="B9221" t="s">
        <v>11686</v>
      </c>
      <c r="C9221" t="s">
        <v>217</v>
      </c>
      <c r="D9221" t="s">
        <v>9085</v>
      </c>
      <c r="E9221" s="190" t="s">
        <v>3202</v>
      </c>
      <c r="F9221" s="191">
        <v>0</v>
      </c>
      <c r="G9221" s="192" t="str">
        <f t="shared" si="464"/>
        <v>5,82</v>
      </c>
      <c r="H9221" s="191">
        <v>0</v>
      </c>
      <c r="I9221" s="191">
        <v>0</v>
      </c>
      <c r="J9221" s="191">
        <v>0</v>
      </c>
      <c r="K9221" s="187">
        <f t="shared" si="461"/>
        <v>5.82</v>
      </c>
      <c r="L9221" s="188">
        <f t="shared" si="462"/>
        <v>5.82</v>
      </c>
      <c r="M9221" s="193"/>
      <c r="N9221" s="186">
        <f t="shared" si="463"/>
        <v>38096</v>
      </c>
    </row>
    <row r="9222" spans="1:14" ht="13.5" x14ac:dyDescent="0.25">
      <c r="A9222">
        <v>38094</v>
      </c>
      <c r="B9222" t="s">
        <v>11687</v>
      </c>
      <c r="C9222" t="s">
        <v>217</v>
      </c>
      <c r="D9222" t="s">
        <v>9085</v>
      </c>
      <c r="E9222" s="190" t="s">
        <v>2628</v>
      </c>
      <c r="F9222" s="191">
        <v>0</v>
      </c>
      <c r="G9222" s="192" t="str">
        <f t="shared" si="464"/>
        <v>3,07</v>
      </c>
      <c r="H9222" s="191">
        <v>0</v>
      </c>
      <c r="I9222" s="191">
        <v>0</v>
      </c>
      <c r="J9222" s="191">
        <v>0</v>
      </c>
      <c r="K9222" s="187">
        <f t="shared" si="461"/>
        <v>3.07</v>
      </c>
      <c r="L9222" s="188">
        <f t="shared" si="462"/>
        <v>3.07</v>
      </c>
      <c r="M9222" s="193"/>
      <c r="N9222" s="186">
        <f t="shared" si="463"/>
        <v>38094</v>
      </c>
    </row>
    <row r="9223" spans="1:14" ht="13.5" x14ac:dyDescent="0.25">
      <c r="A9223">
        <v>38097</v>
      </c>
      <c r="B9223" t="s">
        <v>11688</v>
      </c>
      <c r="C9223" t="s">
        <v>217</v>
      </c>
      <c r="D9223" t="s">
        <v>9085</v>
      </c>
      <c r="E9223" s="190" t="s">
        <v>1273</v>
      </c>
      <c r="F9223" s="191">
        <v>0</v>
      </c>
      <c r="G9223" s="192" t="str">
        <f t="shared" si="464"/>
        <v>6,24</v>
      </c>
      <c r="H9223" s="191">
        <v>0</v>
      </c>
      <c r="I9223" s="191">
        <v>0</v>
      </c>
      <c r="J9223" s="191">
        <v>0</v>
      </c>
      <c r="K9223" s="187">
        <f t="shared" si="461"/>
        <v>6.24</v>
      </c>
      <c r="L9223" s="188">
        <f t="shared" si="462"/>
        <v>6.24</v>
      </c>
      <c r="M9223" s="193"/>
      <c r="N9223" s="186">
        <f t="shared" si="463"/>
        <v>38097</v>
      </c>
    </row>
    <row r="9224" spans="1:14" ht="13.5" x14ac:dyDescent="0.25">
      <c r="A9224">
        <v>38098</v>
      </c>
      <c r="B9224" t="s">
        <v>11689</v>
      </c>
      <c r="C9224" t="s">
        <v>217</v>
      </c>
      <c r="D9224" t="s">
        <v>9085</v>
      </c>
      <c r="E9224" s="190" t="s">
        <v>1273</v>
      </c>
      <c r="F9224" s="191">
        <v>0</v>
      </c>
      <c r="G9224" s="192" t="str">
        <f t="shared" si="464"/>
        <v>6,24</v>
      </c>
      <c r="H9224" s="191">
        <v>0</v>
      </c>
      <c r="I9224" s="191">
        <v>0</v>
      </c>
      <c r="J9224" s="191">
        <v>0</v>
      </c>
      <c r="K9224" s="187">
        <f t="shared" si="461"/>
        <v>6.24</v>
      </c>
      <c r="L9224" s="188">
        <f t="shared" si="462"/>
        <v>6.24</v>
      </c>
      <c r="M9224" s="193"/>
      <c r="N9224" s="186">
        <f t="shared" si="463"/>
        <v>38098</v>
      </c>
    </row>
    <row r="9225" spans="1:14" ht="13.5" x14ac:dyDescent="0.25">
      <c r="A9225">
        <v>11186</v>
      </c>
      <c r="B9225" t="s">
        <v>11690</v>
      </c>
      <c r="C9225" t="s">
        <v>217</v>
      </c>
      <c r="D9225" t="s">
        <v>218</v>
      </c>
      <c r="E9225" s="190" t="s">
        <v>28466</v>
      </c>
      <c r="F9225" s="191">
        <v>0</v>
      </c>
      <c r="G9225" s="192" t="str">
        <f t="shared" si="464"/>
        <v>252,26</v>
      </c>
      <c r="H9225" s="191">
        <v>0</v>
      </c>
      <c r="I9225" s="191">
        <v>0</v>
      </c>
      <c r="J9225" s="191">
        <v>0</v>
      </c>
      <c r="K9225" s="187">
        <f t="shared" ref="K9225:K9288" si="465">H9225+I9225+J9225+G9225</f>
        <v>252.26</v>
      </c>
      <c r="L9225" s="188">
        <f t="shared" ref="L9225:L9288" si="466">G9225+I9225+J9225+H9225</f>
        <v>252.26</v>
      </c>
      <c r="M9225" s="193"/>
      <c r="N9225" s="186">
        <f t="shared" ref="N9225:N9288" si="467">A9225</f>
        <v>11186</v>
      </c>
    </row>
    <row r="9226" spans="1:14" ht="13.5" x14ac:dyDescent="0.25">
      <c r="A9226">
        <v>11558</v>
      </c>
      <c r="B9226" t="s">
        <v>11691</v>
      </c>
      <c r="C9226" t="s">
        <v>217</v>
      </c>
      <c r="D9226" t="s">
        <v>9104</v>
      </c>
      <c r="E9226" s="190" t="s">
        <v>3784</v>
      </c>
      <c r="F9226" s="191">
        <v>0</v>
      </c>
      <c r="G9226" s="192" t="str">
        <f t="shared" si="464"/>
        <v>13,62</v>
      </c>
      <c r="H9226" s="191">
        <v>0</v>
      </c>
      <c r="I9226" s="191">
        <v>0</v>
      </c>
      <c r="J9226" s="191">
        <v>0</v>
      </c>
      <c r="K9226" s="187">
        <f t="shared" si="465"/>
        <v>13.62</v>
      </c>
      <c r="L9226" s="188">
        <f t="shared" si="466"/>
        <v>13.62</v>
      </c>
      <c r="M9226" s="193"/>
      <c r="N9226" s="186">
        <f t="shared" si="467"/>
        <v>11558</v>
      </c>
    </row>
    <row r="9227" spans="1:14" ht="13.5" x14ac:dyDescent="0.25">
      <c r="A9227">
        <v>11557</v>
      </c>
      <c r="B9227" t="s">
        <v>11692</v>
      </c>
      <c r="C9227" t="s">
        <v>217</v>
      </c>
      <c r="D9227" t="s">
        <v>9104</v>
      </c>
      <c r="E9227" s="190" t="s">
        <v>16024</v>
      </c>
      <c r="F9227" s="191">
        <v>0</v>
      </c>
      <c r="G9227" s="192" t="str">
        <f t="shared" si="464"/>
        <v>34,48</v>
      </c>
      <c r="H9227" s="191">
        <v>0</v>
      </c>
      <c r="I9227" s="191">
        <v>0</v>
      </c>
      <c r="J9227" s="191">
        <v>0</v>
      </c>
      <c r="K9227" s="187">
        <f t="shared" si="465"/>
        <v>34.479999999999997</v>
      </c>
      <c r="L9227" s="188">
        <f t="shared" si="466"/>
        <v>34.479999999999997</v>
      </c>
      <c r="M9227" s="193"/>
      <c r="N9227" s="186">
        <f t="shared" si="467"/>
        <v>11557</v>
      </c>
    </row>
    <row r="9228" spans="1:14" ht="13.5" x14ac:dyDescent="0.25">
      <c r="A9228">
        <v>2759</v>
      </c>
      <c r="B9228" t="s">
        <v>11693</v>
      </c>
      <c r="C9228" t="s">
        <v>217</v>
      </c>
      <c r="D9228" t="s">
        <v>9085</v>
      </c>
      <c r="E9228" s="190" t="s">
        <v>9132</v>
      </c>
      <c r="F9228" s="191">
        <v>0</v>
      </c>
      <c r="G9228" s="192" t="str">
        <f t="shared" si="464"/>
        <v>10,58</v>
      </c>
      <c r="H9228" s="191">
        <v>0</v>
      </c>
      <c r="I9228" s="191">
        <v>0</v>
      </c>
      <c r="J9228" s="191">
        <v>0</v>
      </c>
      <c r="K9228" s="187">
        <f t="shared" si="465"/>
        <v>10.58</v>
      </c>
      <c r="L9228" s="188">
        <f t="shared" si="466"/>
        <v>10.58</v>
      </c>
      <c r="M9228" s="193"/>
      <c r="N9228" s="186">
        <f t="shared" si="467"/>
        <v>2759</v>
      </c>
    </row>
    <row r="9229" spans="1:14" ht="13.5" x14ac:dyDescent="0.25">
      <c r="A9229">
        <v>38124</v>
      </c>
      <c r="B9229" t="s">
        <v>11694</v>
      </c>
      <c r="C9229" t="s">
        <v>217</v>
      </c>
      <c r="D9229" t="s">
        <v>9085</v>
      </c>
      <c r="E9229" s="190" t="s">
        <v>19140</v>
      </c>
      <c r="F9229" s="191">
        <v>0</v>
      </c>
      <c r="G9229" s="192" t="str">
        <f t="shared" si="464"/>
        <v>27,00</v>
      </c>
      <c r="H9229" s="191">
        <v>0</v>
      </c>
      <c r="I9229" s="191">
        <v>0</v>
      </c>
      <c r="J9229" s="191">
        <v>0</v>
      </c>
      <c r="K9229" s="187">
        <f t="shared" si="465"/>
        <v>27</v>
      </c>
      <c r="L9229" s="188">
        <f t="shared" si="466"/>
        <v>27</v>
      </c>
      <c r="M9229" s="193"/>
      <c r="N9229" s="186">
        <f t="shared" si="467"/>
        <v>38124</v>
      </c>
    </row>
    <row r="9230" spans="1:14" ht="13.5" x14ac:dyDescent="0.25">
      <c r="A9230">
        <v>38380</v>
      </c>
      <c r="B9230" t="s">
        <v>11695</v>
      </c>
      <c r="C9230" t="s">
        <v>217</v>
      </c>
      <c r="D9230" t="s">
        <v>9085</v>
      </c>
      <c r="E9230" s="190" t="s">
        <v>18639</v>
      </c>
      <c r="F9230" s="191">
        <v>0</v>
      </c>
      <c r="G9230" s="192" t="str">
        <f t="shared" si="464"/>
        <v>30,59</v>
      </c>
      <c r="H9230" s="191">
        <v>0</v>
      </c>
      <c r="I9230" s="191">
        <v>0</v>
      </c>
      <c r="J9230" s="191">
        <v>0</v>
      </c>
      <c r="K9230" s="187">
        <f t="shared" si="465"/>
        <v>30.59</v>
      </c>
      <c r="L9230" s="188">
        <f t="shared" si="466"/>
        <v>30.59</v>
      </c>
      <c r="M9230" s="193"/>
      <c r="N9230" s="186">
        <f t="shared" si="467"/>
        <v>38380</v>
      </c>
    </row>
    <row r="9231" spans="1:14" ht="13.5" x14ac:dyDescent="0.25">
      <c r="A9231">
        <v>20059</v>
      </c>
      <c r="B9231" t="s">
        <v>11696</v>
      </c>
      <c r="C9231" t="s">
        <v>217</v>
      </c>
      <c r="D9231" t="s">
        <v>9085</v>
      </c>
      <c r="E9231" s="190" t="s">
        <v>1313</v>
      </c>
      <c r="F9231" s="191">
        <v>0</v>
      </c>
      <c r="G9231" s="192" t="str">
        <f t="shared" si="464"/>
        <v>19,40</v>
      </c>
      <c r="H9231" s="191">
        <v>0</v>
      </c>
      <c r="I9231" s="191">
        <v>0</v>
      </c>
      <c r="J9231" s="191">
        <v>0</v>
      </c>
      <c r="K9231" s="187">
        <f t="shared" si="465"/>
        <v>19.399999999999999</v>
      </c>
      <c r="L9231" s="188">
        <f t="shared" si="466"/>
        <v>19.399999999999999</v>
      </c>
      <c r="M9231" s="193"/>
      <c r="N9231" s="186">
        <f t="shared" si="467"/>
        <v>20059</v>
      </c>
    </row>
    <row r="9232" spans="1:14" ht="13.5" x14ac:dyDescent="0.25">
      <c r="A9232">
        <v>42429</v>
      </c>
      <c r="B9232" t="s">
        <v>11697</v>
      </c>
      <c r="C9232" t="s">
        <v>217</v>
      </c>
      <c r="D9232" t="s">
        <v>9085</v>
      </c>
      <c r="E9232" s="190" t="s">
        <v>16235</v>
      </c>
      <c r="F9232" s="191">
        <v>0</v>
      </c>
      <c r="G9232" s="192" t="str">
        <f t="shared" si="464"/>
        <v>5.290,20</v>
      </c>
      <c r="H9232" s="191">
        <v>0</v>
      </c>
      <c r="I9232" s="191">
        <v>0</v>
      </c>
      <c r="J9232" s="191">
        <v>0</v>
      </c>
      <c r="K9232" s="187">
        <f t="shared" si="465"/>
        <v>5290.2</v>
      </c>
      <c r="L9232" s="188">
        <f t="shared" si="466"/>
        <v>5290.2</v>
      </c>
      <c r="M9232" s="193"/>
      <c r="N9232" s="186">
        <f t="shared" si="467"/>
        <v>42429</v>
      </c>
    </row>
    <row r="9233" spans="1:14" ht="13.5" x14ac:dyDescent="0.25">
      <c r="A9233">
        <v>39616</v>
      </c>
      <c r="B9233" t="s">
        <v>11698</v>
      </c>
      <c r="C9233" t="s">
        <v>217</v>
      </c>
      <c r="D9233" t="s">
        <v>9085</v>
      </c>
      <c r="E9233" s="190" t="s">
        <v>28467</v>
      </c>
      <c r="F9233" s="191">
        <v>0</v>
      </c>
      <c r="G9233" s="192" t="str">
        <f t="shared" si="464"/>
        <v>519,45</v>
      </c>
      <c r="H9233" s="191">
        <v>0</v>
      </c>
      <c r="I9233" s="191">
        <v>0</v>
      </c>
      <c r="J9233" s="191">
        <v>0</v>
      </c>
      <c r="K9233" s="187">
        <f t="shared" si="465"/>
        <v>519.45000000000005</v>
      </c>
      <c r="L9233" s="188">
        <f t="shared" si="466"/>
        <v>519.45000000000005</v>
      </c>
      <c r="M9233" s="193"/>
      <c r="N9233" s="186">
        <f t="shared" si="467"/>
        <v>39616</v>
      </c>
    </row>
    <row r="9234" spans="1:14" ht="13.5" x14ac:dyDescent="0.25">
      <c r="A9234">
        <v>39618</v>
      </c>
      <c r="B9234" t="s">
        <v>11699</v>
      </c>
      <c r="C9234" t="s">
        <v>217</v>
      </c>
      <c r="D9234" t="s">
        <v>9085</v>
      </c>
      <c r="E9234" s="190" t="s">
        <v>28468</v>
      </c>
      <c r="F9234" s="191">
        <v>0</v>
      </c>
      <c r="G9234" s="192" t="str">
        <f t="shared" si="464"/>
        <v>942,19</v>
      </c>
      <c r="H9234" s="191">
        <v>0</v>
      </c>
      <c r="I9234" s="191">
        <v>0</v>
      </c>
      <c r="J9234" s="191">
        <v>0</v>
      </c>
      <c r="K9234" s="187">
        <f t="shared" si="465"/>
        <v>942.19</v>
      </c>
      <c r="L9234" s="188">
        <f t="shared" si="466"/>
        <v>942.19</v>
      </c>
      <c r="M9234" s="193"/>
      <c r="N9234" s="186">
        <f t="shared" si="467"/>
        <v>39618</v>
      </c>
    </row>
    <row r="9235" spans="1:14" ht="13.5" x14ac:dyDescent="0.25">
      <c r="A9235">
        <v>39619</v>
      </c>
      <c r="B9235" t="s">
        <v>11700</v>
      </c>
      <c r="C9235" t="s">
        <v>217</v>
      </c>
      <c r="D9235" t="s">
        <v>9085</v>
      </c>
      <c r="E9235" s="190" t="s">
        <v>28469</v>
      </c>
      <c r="F9235" s="191">
        <v>0</v>
      </c>
      <c r="G9235" s="192" t="str">
        <f t="shared" si="464"/>
        <v>1.290,42</v>
      </c>
      <c r="H9235" s="191">
        <v>0</v>
      </c>
      <c r="I9235" s="191">
        <v>0</v>
      </c>
      <c r="J9235" s="191">
        <v>0</v>
      </c>
      <c r="K9235" s="187">
        <f t="shared" si="465"/>
        <v>1290.42</v>
      </c>
      <c r="L9235" s="188">
        <f t="shared" si="466"/>
        <v>1290.42</v>
      </c>
      <c r="M9235" s="193"/>
      <c r="N9235" s="186">
        <f t="shared" si="467"/>
        <v>39619</v>
      </c>
    </row>
    <row r="9236" spans="1:14" ht="13.5" x14ac:dyDescent="0.25">
      <c r="A9236">
        <v>39613</v>
      </c>
      <c r="B9236" t="s">
        <v>11701</v>
      </c>
      <c r="C9236" t="s">
        <v>217</v>
      </c>
      <c r="D9236" t="s">
        <v>9085</v>
      </c>
      <c r="E9236" s="190" t="s">
        <v>28470</v>
      </c>
      <c r="F9236" s="191">
        <v>0</v>
      </c>
      <c r="G9236" s="192" t="str">
        <f t="shared" ref="G9236:G9299" si="468">E9236</f>
        <v>206,34</v>
      </c>
      <c r="H9236" s="191">
        <v>0</v>
      </c>
      <c r="I9236" s="191">
        <v>0</v>
      </c>
      <c r="J9236" s="191">
        <v>0</v>
      </c>
      <c r="K9236" s="187">
        <f t="shared" si="465"/>
        <v>206.34</v>
      </c>
      <c r="L9236" s="188">
        <f t="shared" si="466"/>
        <v>206.34</v>
      </c>
      <c r="M9236" s="193"/>
      <c r="N9236" s="186">
        <f t="shared" si="467"/>
        <v>39613</v>
      </c>
    </row>
    <row r="9237" spans="1:14" ht="13.5" x14ac:dyDescent="0.25">
      <c r="A9237">
        <v>39614</v>
      </c>
      <c r="B9237" t="s">
        <v>11702</v>
      </c>
      <c r="C9237" t="s">
        <v>217</v>
      </c>
      <c r="D9237" t="s">
        <v>9085</v>
      </c>
      <c r="E9237" s="190" t="s">
        <v>20713</v>
      </c>
      <c r="F9237" s="191">
        <v>0</v>
      </c>
      <c r="G9237" s="192" t="str">
        <f t="shared" si="468"/>
        <v>301,03</v>
      </c>
      <c r="H9237" s="191">
        <v>0</v>
      </c>
      <c r="I9237" s="191">
        <v>0</v>
      </c>
      <c r="J9237" s="191">
        <v>0</v>
      </c>
      <c r="K9237" s="187">
        <f t="shared" si="465"/>
        <v>301.02999999999997</v>
      </c>
      <c r="L9237" s="188">
        <f t="shared" si="466"/>
        <v>301.02999999999997</v>
      </c>
      <c r="M9237" s="193"/>
      <c r="N9237" s="186">
        <f t="shared" si="467"/>
        <v>39614</v>
      </c>
    </row>
    <row r="9238" spans="1:14" ht="13.5" x14ac:dyDescent="0.25">
      <c r="A9238">
        <v>38538</v>
      </c>
      <c r="B9238" t="s">
        <v>11703</v>
      </c>
      <c r="C9238" t="s">
        <v>217</v>
      </c>
      <c r="D9238" t="s">
        <v>219</v>
      </c>
      <c r="E9238" s="190" t="s">
        <v>9546</v>
      </c>
      <c r="F9238" s="191">
        <v>0</v>
      </c>
      <c r="G9238" s="192" t="str">
        <f t="shared" si="468"/>
        <v>44,11</v>
      </c>
      <c r="H9238" s="191">
        <v>0</v>
      </c>
      <c r="I9238" s="191">
        <v>0</v>
      </c>
      <c r="J9238" s="191">
        <v>0</v>
      </c>
      <c r="K9238" s="187">
        <f t="shared" si="465"/>
        <v>44.11</v>
      </c>
      <c r="L9238" s="188">
        <f t="shared" si="466"/>
        <v>44.11</v>
      </c>
      <c r="M9238" s="193"/>
      <c r="N9238" s="186">
        <f t="shared" si="467"/>
        <v>38538</v>
      </c>
    </row>
    <row r="9239" spans="1:14" ht="13.5" x14ac:dyDescent="0.25">
      <c r="A9239">
        <v>38539</v>
      </c>
      <c r="B9239" t="s">
        <v>11704</v>
      </c>
      <c r="C9239" t="s">
        <v>217</v>
      </c>
      <c r="D9239" t="s">
        <v>219</v>
      </c>
      <c r="E9239" s="190" t="s">
        <v>7333</v>
      </c>
      <c r="F9239" s="191">
        <v>0</v>
      </c>
      <c r="G9239" s="192" t="str">
        <f t="shared" si="468"/>
        <v>59,98</v>
      </c>
      <c r="H9239" s="191">
        <v>0</v>
      </c>
      <c r="I9239" s="191">
        <v>0</v>
      </c>
      <c r="J9239" s="191">
        <v>0</v>
      </c>
      <c r="K9239" s="187">
        <f t="shared" si="465"/>
        <v>59.98</v>
      </c>
      <c r="L9239" s="188">
        <f t="shared" si="466"/>
        <v>59.98</v>
      </c>
      <c r="M9239" s="193"/>
      <c r="N9239" s="186">
        <f t="shared" si="467"/>
        <v>38539</v>
      </c>
    </row>
    <row r="9240" spans="1:14" ht="13.5" x14ac:dyDescent="0.25">
      <c r="A9240">
        <v>38540</v>
      </c>
      <c r="B9240" t="s">
        <v>11705</v>
      </c>
      <c r="C9240" t="s">
        <v>217</v>
      </c>
      <c r="D9240" t="s">
        <v>219</v>
      </c>
      <c r="E9240" s="190" t="s">
        <v>11706</v>
      </c>
      <c r="F9240" s="191">
        <v>0</v>
      </c>
      <c r="G9240" s="192" t="str">
        <f t="shared" si="468"/>
        <v>153,72</v>
      </c>
      <c r="H9240" s="191">
        <v>0</v>
      </c>
      <c r="I9240" s="191">
        <v>0</v>
      </c>
      <c r="J9240" s="191">
        <v>0</v>
      </c>
      <c r="K9240" s="187">
        <f t="shared" si="465"/>
        <v>153.72</v>
      </c>
      <c r="L9240" s="188">
        <f t="shared" si="466"/>
        <v>153.72</v>
      </c>
      <c r="M9240" s="193"/>
      <c r="N9240" s="186">
        <f t="shared" si="467"/>
        <v>38540</v>
      </c>
    </row>
    <row r="9241" spans="1:14" ht="13.5" x14ac:dyDescent="0.25">
      <c r="A9241">
        <v>38384</v>
      </c>
      <c r="B9241" t="s">
        <v>11707</v>
      </c>
      <c r="C9241" t="s">
        <v>217</v>
      </c>
      <c r="D9241" t="s">
        <v>9085</v>
      </c>
      <c r="E9241" s="190" t="s">
        <v>5503</v>
      </c>
      <c r="F9241" s="191">
        <v>0</v>
      </c>
      <c r="G9241" s="192" t="str">
        <f t="shared" si="468"/>
        <v>20,40</v>
      </c>
      <c r="H9241" s="191">
        <v>0</v>
      </c>
      <c r="I9241" s="191">
        <v>0</v>
      </c>
      <c r="J9241" s="191">
        <v>0</v>
      </c>
      <c r="K9241" s="187">
        <f t="shared" si="465"/>
        <v>20.399999999999999</v>
      </c>
      <c r="L9241" s="188">
        <f t="shared" si="466"/>
        <v>20.399999999999999</v>
      </c>
      <c r="M9241" s="193"/>
      <c r="N9241" s="186">
        <f t="shared" si="467"/>
        <v>38384</v>
      </c>
    </row>
    <row r="9242" spans="1:14" ht="13.5" x14ac:dyDescent="0.25">
      <c r="A9242">
        <v>13</v>
      </c>
      <c r="B9242" t="s">
        <v>11708</v>
      </c>
      <c r="C9242" t="s">
        <v>217</v>
      </c>
      <c r="D9242" t="s">
        <v>220</v>
      </c>
      <c r="E9242" s="190" t="s">
        <v>19638</v>
      </c>
      <c r="F9242" s="191">
        <v>0</v>
      </c>
      <c r="G9242" s="192" t="str">
        <f t="shared" si="468"/>
        <v>14,16</v>
      </c>
      <c r="H9242" s="191">
        <v>0</v>
      </c>
      <c r="I9242" s="191">
        <v>0</v>
      </c>
      <c r="J9242" s="191">
        <v>0</v>
      </c>
      <c r="K9242" s="187">
        <f t="shared" si="465"/>
        <v>14.16</v>
      </c>
      <c r="L9242" s="188">
        <f t="shared" si="466"/>
        <v>14.16</v>
      </c>
      <c r="M9242" s="193"/>
      <c r="N9242" s="186">
        <f t="shared" si="467"/>
        <v>13</v>
      </c>
    </row>
    <row r="9243" spans="1:14" ht="13.5" x14ac:dyDescent="0.25">
      <c r="A9243">
        <v>2762</v>
      </c>
      <c r="B9243" t="s">
        <v>11709</v>
      </c>
      <c r="C9243" t="s">
        <v>217</v>
      </c>
      <c r="D9243" t="s">
        <v>219</v>
      </c>
      <c r="E9243" s="190" t="s">
        <v>7880</v>
      </c>
      <c r="F9243" s="191">
        <v>0</v>
      </c>
      <c r="G9243" s="192" t="str">
        <f t="shared" si="468"/>
        <v>13,22</v>
      </c>
      <c r="H9243" s="191">
        <v>0</v>
      </c>
      <c r="I9243" s="191">
        <v>0</v>
      </c>
      <c r="J9243" s="191">
        <v>0</v>
      </c>
      <c r="K9243" s="187">
        <f t="shared" si="465"/>
        <v>13.22</v>
      </c>
      <c r="L9243" s="188">
        <f t="shared" si="466"/>
        <v>13.22</v>
      </c>
      <c r="M9243" s="193"/>
      <c r="N9243" s="186">
        <f t="shared" si="467"/>
        <v>2762</v>
      </c>
    </row>
    <row r="9244" spans="1:14" ht="13.5" x14ac:dyDescent="0.25">
      <c r="A9244">
        <v>21142</v>
      </c>
      <c r="B9244" t="s">
        <v>11710</v>
      </c>
      <c r="C9244" t="s">
        <v>217</v>
      </c>
      <c r="D9244" t="s">
        <v>9085</v>
      </c>
      <c r="E9244" s="190" t="s">
        <v>20778</v>
      </c>
      <c r="F9244" s="191">
        <v>0</v>
      </c>
      <c r="G9244" s="192" t="str">
        <f t="shared" si="468"/>
        <v>35,12</v>
      </c>
      <c r="H9244" s="191">
        <v>0</v>
      </c>
      <c r="I9244" s="191">
        <v>0</v>
      </c>
      <c r="J9244" s="191">
        <v>0</v>
      </c>
      <c r="K9244" s="187">
        <f t="shared" si="465"/>
        <v>35.119999999999997</v>
      </c>
      <c r="L9244" s="188">
        <f t="shared" si="466"/>
        <v>35.119999999999997</v>
      </c>
      <c r="M9244" s="193"/>
      <c r="N9244" s="186">
        <f t="shared" si="467"/>
        <v>21142</v>
      </c>
    </row>
    <row r="9245" spans="1:14" ht="13.5" x14ac:dyDescent="0.25">
      <c r="A9245">
        <v>4223</v>
      </c>
      <c r="B9245" t="s">
        <v>11711</v>
      </c>
      <c r="C9245" t="s">
        <v>217</v>
      </c>
      <c r="D9245" t="s">
        <v>9087</v>
      </c>
      <c r="E9245" s="190" t="s">
        <v>1371</v>
      </c>
      <c r="F9245" s="191">
        <v>0</v>
      </c>
      <c r="G9245" s="192" t="str">
        <f t="shared" si="468"/>
        <v>5,65</v>
      </c>
      <c r="H9245" s="191">
        <v>0</v>
      </c>
      <c r="I9245" s="191">
        <v>0</v>
      </c>
      <c r="J9245" s="191">
        <v>0</v>
      </c>
      <c r="K9245" s="187">
        <f t="shared" si="465"/>
        <v>5.65</v>
      </c>
      <c r="L9245" s="188">
        <f t="shared" si="466"/>
        <v>5.65</v>
      </c>
      <c r="M9245" s="193"/>
      <c r="N9245" s="186">
        <f t="shared" si="467"/>
        <v>4223</v>
      </c>
    </row>
    <row r="9246" spans="1:14" ht="13.5" x14ac:dyDescent="0.25">
      <c r="A9246">
        <v>37372</v>
      </c>
      <c r="B9246" t="s">
        <v>11712</v>
      </c>
      <c r="C9246" t="s">
        <v>217</v>
      </c>
      <c r="D9246" t="s">
        <v>9096</v>
      </c>
      <c r="E9246" s="190" t="s">
        <v>582</v>
      </c>
      <c r="F9246" s="191">
        <v>0</v>
      </c>
      <c r="G9246" s="192" t="str">
        <f t="shared" si="468"/>
        <v>0,81</v>
      </c>
      <c r="H9246" s="191">
        <v>0</v>
      </c>
      <c r="I9246" s="191">
        <v>0</v>
      </c>
      <c r="J9246" s="191">
        <v>0</v>
      </c>
      <c r="K9246" s="187">
        <f t="shared" si="465"/>
        <v>0.81</v>
      </c>
      <c r="L9246" s="188">
        <f t="shared" si="466"/>
        <v>0.81</v>
      </c>
      <c r="M9246" s="193"/>
      <c r="N9246" s="186">
        <f t="shared" si="467"/>
        <v>37372</v>
      </c>
    </row>
    <row r="9247" spans="1:14" ht="13.5" x14ac:dyDescent="0.25">
      <c r="A9247">
        <v>40863</v>
      </c>
      <c r="B9247" t="s">
        <v>11713</v>
      </c>
      <c r="C9247" t="s">
        <v>217</v>
      </c>
      <c r="D9247" t="s">
        <v>9097</v>
      </c>
      <c r="E9247" s="190" t="s">
        <v>16236</v>
      </c>
      <c r="F9247" s="191">
        <v>0</v>
      </c>
      <c r="G9247" s="192" t="str">
        <f t="shared" si="468"/>
        <v>152,35</v>
      </c>
      <c r="H9247" s="191">
        <v>0</v>
      </c>
      <c r="I9247" s="191">
        <v>0</v>
      </c>
      <c r="J9247" s="191">
        <v>0</v>
      </c>
      <c r="K9247" s="187">
        <f t="shared" si="465"/>
        <v>152.35</v>
      </c>
      <c r="L9247" s="188">
        <f t="shared" si="466"/>
        <v>152.35</v>
      </c>
      <c r="M9247" s="193"/>
      <c r="N9247" s="186">
        <f t="shared" si="467"/>
        <v>40863</v>
      </c>
    </row>
    <row r="9248" spans="1:14" ht="13.5" x14ac:dyDescent="0.25">
      <c r="A9248">
        <v>38475</v>
      </c>
      <c r="B9248" t="s">
        <v>11714</v>
      </c>
      <c r="C9248" t="s">
        <v>217</v>
      </c>
      <c r="D9248" t="s">
        <v>9085</v>
      </c>
      <c r="E9248" s="190" t="s">
        <v>19172</v>
      </c>
      <c r="F9248" s="191">
        <v>0</v>
      </c>
      <c r="G9248" s="192" t="str">
        <f t="shared" si="468"/>
        <v>30,11</v>
      </c>
      <c r="H9248" s="191">
        <v>0</v>
      </c>
      <c r="I9248" s="191">
        <v>0</v>
      </c>
      <c r="J9248" s="191">
        <v>0</v>
      </c>
      <c r="K9248" s="187">
        <f t="shared" si="465"/>
        <v>30.11</v>
      </c>
      <c r="L9248" s="188">
        <f t="shared" si="466"/>
        <v>30.11</v>
      </c>
      <c r="M9248" s="193"/>
      <c r="N9248" s="186">
        <f t="shared" si="467"/>
        <v>38475</v>
      </c>
    </row>
    <row r="9249" spans="1:14" ht="13.5" x14ac:dyDescent="0.25">
      <c r="A9249">
        <v>38474</v>
      </c>
      <c r="B9249" t="s">
        <v>11715</v>
      </c>
      <c r="C9249" t="s">
        <v>217</v>
      </c>
      <c r="D9249" t="s">
        <v>9085</v>
      </c>
      <c r="E9249" s="190" t="s">
        <v>28471</v>
      </c>
      <c r="F9249" s="191">
        <v>0</v>
      </c>
      <c r="G9249" s="192" t="str">
        <f t="shared" si="468"/>
        <v>37,22</v>
      </c>
      <c r="H9249" s="191">
        <v>0</v>
      </c>
      <c r="I9249" s="191">
        <v>0</v>
      </c>
      <c r="J9249" s="191">
        <v>0</v>
      </c>
      <c r="K9249" s="187">
        <f t="shared" si="465"/>
        <v>37.22</v>
      </c>
      <c r="L9249" s="188">
        <f t="shared" si="466"/>
        <v>37.22</v>
      </c>
      <c r="M9249" s="193"/>
      <c r="N9249" s="186">
        <f t="shared" si="467"/>
        <v>38474</v>
      </c>
    </row>
    <row r="9250" spans="1:14" ht="13.5" x14ac:dyDescent="0.25">
      <c r="A9250">
        <v>10886</v>
      </c>
      <c r="B9250" t="s">
        <v>11716</v>
      </c>
      <c r="C9250" t="s">
        <v>217</v>
      </c>
      <c r="D9250" t="s">
        <v>9085</v>
      </c>
      <c r="E9250" s="190" t="s">
        <v>20739</v>
      </c>
      <c r="F9250" s="191">
        <v>0</v>
      </c>
      <c r="G9250" s="192" t="str">
        <f t="shared" si="468"/>
        <v>166,25</v>
      </c>
      <c r="H9250" s="191">
        <v>0</v>
      </c>
      <c r="I9250" s="191">
        <v>0</v>
      </c>
      <c r="J9250" s="191">
        <v>0</v>
      </c>
      <c r="K9250" s="187">
        <f t="shared" si="465"/>
        <v>166.25</v>
      </c>
      <c r="L9250" s="188">
        <f t="shared" si="466"/>
        <v>166.25</v>
      </c>
      <c r="M9250" s="193"/>
      <c r="N9250" s="186">
        <f t="shared" si="467"/>
        <v>10886</v>
      </c>
    </row>
    <row r="9251" spans="1:14" ht="13.5" x14ac:dyDescent="0.25">
      <c r="A9251">
        <v>10888</v>
      </c>
      <c r="B9251" t="s">
        <v>11717</v>
      </c>
      <c r="C9251" t="s">
        <v>217</v>
      </c>
      <c r="D9251" t="s">
        <v>9085</v>
      </c>
      <c r="E9251" s="190" t="s">
        <v>28472</v>
      </c>
      <c r="F9251" s="191">
        <v>0</v>
      </c>
      <c r="G9251" s="192" t="str">
        <f t="shared" si="468"/>
        <v>526,15</v>
      </c>
      <c r="H9251" s="191">
        <v>0</v>
      </c>
      <c r="I9251" s="191">
        <v>0</v>
      </c>
      <c r="J9251" s="191">
        <v>0</v>
      </c>
      <c r="K9251" s="187">
        <f t="shared" si="465"/>
        <v>526.15</v>
      </c>
      <c r="L9251" s="188">
        <f t="shared" si="466"/>
        <v>526.15</v>
      </c>
      <c r="M9251" s="193"/>
      <c r="N9251" s="186">
        <f t="shared" si="467"/>
        <v>10888</v>
      </c>
    </row>
    <row r="9252" spans="1:14" ht="13.5" x14ac:dyDescent="0.25">
      <c r="A9252">
        <v>10889</v>
      </c>
      <c r="B9252" t="s">
        <v>11718</v>
      </c>
      <c r="C9252" t="s">
        <v>217</v>
      </c>
      <c r="D9252" t="s">
        <v>9085</v>
      </c>
      <c r="E9252" s="190" t="s">
        <v>28473</v>
      </c>
      <c r="F9252" s="191">
        <v>0</v>
      </c>
      <c r="G9252" s="192" t="str">
        <f t="shared" si="468"/>
        <v>570,00</v>
      </c>
      <c r="H9252" s="191">
        <v>0</v>
      </c>
      <c r="I9252" s="191">
        <v>0</v>
      </c>
      <c r="J9252" s="191">
        <v>0</v>
      </c>
      <c r="K9252" s="187">
        <f t="shared" si="465"/>
        <v>570</v>
      </c>
      <c r="L9252" s="188">
        <f t="shared" si="466"/>
        <v>570</v>
      </c>
      <c r="M9252" s="193"/>
      <c r="N9252" s="186">
        <f t="shared" si="467"/>
        <v>10889</v>
      </c>
    </row>
    <row r="9253" spans="1:14" ht="13.5" x14ac:dyDescent="0.25">
      <c r="A9253">
        <v>10890</v>
      </c>
      <c r="B9253" t="s">
        <v>11719</v>
      </c>
      <c r="C9253" t="s">
        <v>217</v>
      </c>
      <c r="D9253" t="s">
        <v>9085</v>
      </c>
      <c r="E9253" s="190" t="s">
        <v>28474</v>
      </c>
      <c r="F9253" s="191">
        <v>0</v>
      </c>
      <c r="G9253" s="192" t="str">
        <f t="shared" si="468"/>
        <v>263,07</v>
      </c>
      <c r="H9253" s="191">
        <v>0</v>
      </c>
      <c r="I9253" s="191">
        <v>0</v>
      </c>
      <c r="J9253" s="191">
        <v>0</v>
      </c>
      <c r="K9253" s="187">
        <f t="shared" si="465"/>
        <v>263.07</v>
      </c>
      <c r="L9253" s="188">
        <f t="shared" si="466"/>
        <v>263.07</v>
      </c>
      <c r="M9253" s="193"/>
      <c r="N9253" s="186">
        <f t="shared" si="467"/>
        <v>10890</v>
      </c>
    </row>
    <row r="9254" spans="1:14" ht="13.5" x14ac:dyDescent="0.25">
      <c r="A9254">
        <v>10891</v>
      </c>
      <c r="B9254" t="s">
        <v>11720</v>
      </c>
      <c r="C9254" t="s">
        <v>217</v>
      </c>
      <c r="D9254" t="s">
        <v>9085</v>
      </c>
      <c r="E9254" s="190" t="s">
        <v>28475</v>
      </c>
      <c r="F9254" s="191">
        <v>0</v>
      </c>
      <c r="G9254" s="192" t="str">
        <f t="shared" si="468"/>
        <v>160,76</v>
      </c>
      <c r="H9254" s="191">
        <v>0</v>
      </c>
      <c r="I9254" s="191">
        <v>0</v>
      </c>
      <c r="J9254" s="191">
        <v>0</v>
      </c>
      <c r="K9254" s="187">
        <f t="shared" si="465"/>
        <v>160.76</v>
      </c>
      <c r="L9254" s="188">
        <f t="shared" si="466"/>
        <v>160.76</v>
      </c>
      <c r="M9254" s="193"/>
      <c r="N9254" s="186">
        <f t="shared" si="467"/>
        <v>10891</v>
      </c>
    </row>
    <row r="9255" spans="1:14" ht="13.5" x14ac:dyDescent="0.25">
      <c r="A9255">
        <v>10892</v>
      </c>
      <c r="B9255" t="s">
        <v>11721</v>
      </c>
      <c r="C9255" t="s">
        <v>217</v>
      </c>
      <c r="D9255" t="s">
        <v>9085</v>
      </c>
      <c r="E9255" s="190" t="s">
        <v>28476</v>
      </c>
      <c r="F9255" s="191">
        <v>0</v>
      </c>
      <c r="G9255" s="192" t="str">
        <f t="shared" si="468"/>
        <v>190,00</v>
      </c>
      <c r="H9255" s="191">
        <v>0</v>
      </c>
      <c r="I9255" s="191">
        <v>0</v>
      </c>
      <c r="J9255" s="191">
        <v>0</v>
      </c>
      <c r="K9255" s="187">
        <f t="shared" si="465"/>
        <v>190</v>
      </c>
      <c r="L9255" s="188">
        <f t="shared" si="466"/>
        <v>190</v>
      </c>
      <c r="M9255" s="193"/>
      <c r="N9255" s="186">
        <f t="shared" si="467"/>
        <v>10892</v>
      </c>
    </row>
    <row r="9256" spans="1:14" ht="13.5" x14ac:dyDescent="0.25">
      <c r="A9256">
        <v>20977</v>
      </c>
      <c r="B9256" t="s">
        <v>11722</v>
      </c>
      <c r="C9256" t="s">
        <v>217</v>
      </c>
      <c r="D9256" t="s">
        <v>9085</v>
      </c>
      <c r="E9256" s="190" t="s">
        <v>28477</v>
      </c>
      <c r="F9256" s="191">
        <v>0</v>
      </c>
      <c r="G9256" s="192" t="str">
        <f t="shared" si="468"/>
        <v>226,53</v>
      </c>
      <c r="H9256" s="191">
        <v>0</v>
      </c>
      <c r="I9256" s="191">
        <v>0</v>
      </c>
      <c r="J9256" s="191">
        <v>0</v>
      </c>
      <c r="K9256" s="187">
        <f t="shared" si="465"/>
        <v>226.53</v>
      </c>
      <c r="L9256" s="188">
        <f t="shared" si="466"/>
        <v>226.53</v>
      </c>
      <c r="M9256" s="193"/>
      <c r="N9256" s="186">
        <f t="shared" si="467"/>
        <v>20977</v>
      </c>
    </row>
    <row r="9257" spans="1:14" ht="13.5" x14ac:dyDescent="0.25">
      <c r="A9257">
        <v>3073</v>
      </c>
      <c r="B9257" t="s">
        <v>11723</v>
      </c>
      <c r="C9257" t="s">
        <v>217</v>
      </c>
      <c r="D9257" t="s">
        <v>9085</v>
      </c>
      <c r="E9257" s="190" t="s">
        <v>19234</v>
      </c>
      <c r="F9257" s="191">
        <v>0</v>
      </c>
      <c r="G9257" s="192" t="str">
        <f t="shared" si="468"/>
        <v>234,77</v>
      </c>
      <c r="H9257" s="191">
        <v>0</v>
      </c>
      <c r="I9257" s="191">
        <v>0</v>
      </c>
      <c r="J9257" s="191">
        <v>0</v>
      </c>
      <c r="K9257" s="187">
        <f t="shared" si="465"/>
        <v>234.77</v>
      </c>
      <c r="L9257" s="188">
        <f t="shared" si="466"/>
        <v>234.77</v>
      </c>
      <c r="M9257" s="193"/>
      <c r="N9257" s="186">
        <f t="shared" si="467"/>
        <v>3073</v>
      </c>
    </row>
    <row r="9258" spans="1:14" ht="13.5" x14ac:dyDescent="0.25">
      <c r="A9258">
        <v>3068</v>
      </c>
      <c r="B9258" t="s">
        <v>11724</v>
      </c>
      <c r="C9258" t="s">
        <v>217</v>
      </c>
      <c r="D9258" t="s">
        <v>9085</v>
      </c>
      <c r="E9258" s="190" t="s">
        <v>16237</v>
      </c>
      <c r="F9258" s="191">
        <v>0</v>
      </c>
      <c r="G9258" s="192" t="str">
        <f t="shared" si="468"/>
        <v>46,93</v>
      </c>
      <c r="H9258" s="191">
        <v>0</v>
      </c>
      <c r="I9258" s="191">
        <v>0</v>
      </c>
      <c r="J9258" s="191">
        <v>0</v>
      </c>
      <c r="K9258" s="187">
        <f t="shared" si="465"/>
        <v>46.93</v>
      </c>
      <c r="L9258" s="188">
        <f t="shared" si="466"/>
        <v>46.93</v>
      </c>
      <c r="M9258" s="193"/>
      <c r="N9258" s="186">
        <f t="shared" si="467"/>
        <v>3068</v>
      </c>
    </row>
    <row r="9259" spans="1:14" ht="13.5" x14ac:dyDescent="0.25">
      <c r="A9259">
        <v>3074</v>
      </c>
      <c r="B9259" t="s">
        <v>11725</v>
      </c>
      <c r="C9259" t="s">
        <v>217</v>
      </c>
      <c r="D9259" t="s">
        <v>9085</v>
      </c>
      <c r="E9259" s="190" t="s">
        <v>16238</v>
      </c>
      <c r="F9259" s="191">
        <v>0</v>
      </c>
      <c r="G9259" s="192" t="str">
        <f t="shared" si="468"/>
        <v>148,21</v>
      </c>
      <c r="H9259" s="191">
        <v>0</v>
      </c>
      <c r="I9259" s="191">
        <v>0</v>
      </c>
      <c r="J9259" s="191">
        <v>0</v>
      </c>
      <c r="K9259" s="187">
        <f t="shared" si="465"/>
        <v>148.21</v>
      </c>
      <c r="L9259" s="188">
        <f t="shared" si="466"/>
        <v>148.21</v>
      </c>
      <c r="M9259" s="193"/>
      <c r="N9259" s="186">
        <f t="shared" si="467"/>
        <v>3074</v>
      </c>
    </row>
    <row r="9260" spans="1:14" ht="13.5" x14ac:dyDescent="0.25">
      <c r="A9260">
        <v>3076</v>
      </c>
      <c r="B9260" t="s">
        <v>11726</v>
      </c>
      <c r="C9260" t="s">
        <v>217</v>
      </c>
      <c r="D9260" t="s">
        <v>9085</v>
      </c>
      <c r="E9260" s="190" t="s">
        <v>19235</v>
      </c>
      <c r="F9260" s="191">
        <v>0</v>
      </c>
      <c r="G9260" s="192" t="str">
        <f t="shared" si="468"/>
        <v>193,00</v>
      </c>
      <c r="H9260" s="191">
        <v>0</v>
      </c>
      <c r="I9260" s="191">
        <v>0</v>
      </c>
      <c r="J9260" s="191">
        <v>0</v>
      </c>
      <c r="K9260" s="187">
        <f t="shared" si="465"/>
        <v>193</v>
      </c>
      <c r="L9260" s="188">
        <f t="shared" si="466"/>
        <v>193</v>
      </c>
      <c r="M9260" s="193"/>
      <c r="N9260" s="186">
        <f t="shared" si="467"/>
        <v>3076</v>
      </c>
    </row>
    <row r="9261" spans="1:14" ht="13.5" x14ac:dyDescent="0.25">
      <c r="A9261">
        <v>3072</v>
      </c>
      <c r="B9261" t="s">
        <v>11727</v>
      </c>
      <c r="C9261" t="s">
        <v>217</v>
      </c>
      <c r="D9261" t="s">
        <v>9085</v>
      </c>
      <c r="E9261" s="190" t="s">
        <v>19167</v>
      </c>
      <c r="F9261" s="191">
        <v>0</v>
      </c>
      <c r="G9261" s="192" t="str">
        <f t="shared" si="468"/>
        <v>48,62</v>
      </c>
      <c r="H9261" s="191">
        <v>0</v>
      </c>
      <c r="I9261" s="191">
        <v>0</v>
      </c>
      <c r="J9261" s="191">
        <v>0</v>
      </c>
      <c r="K9261" s="187">
        <f t="shared" si="465"/>
        <v>48.62</v>
      </c>
      <c r="L9261" s="188">
        <f t="shared" si="466"/>
        <v>48.62</v>
      </c>
      <c r="M9261" s="193"/>
      <c r="N9261" s="186">
        <f t="shared" si="467"/>
        <v>3072</v>
      </c>
    </row>
    <row r="9262" spans="1:14" ht="13.5" x14ac:dyDescent="0.25">
      <c r="A9262">
        <v>3075</v>
      </c>
      <c r="B9262" t="s">
        <v>11728</v>
      </c>
      <c r="C9262" t="s">
        <v>217</v>
      </c>
      <c r="D9262" t="s">
        <v>9085</v>
      </c>
      <c r="E9262" s="190" t="s">
        <v>19059</v>
      </c>
      <c r="F9262" s="191">
        <v>0</v>
      </c>
      <c r="G9262" s="192" t="str">
        <f t="shared" si="468"/>
        <v>121,97</v>
      </c>
      <c r="H9262" s="191">
        <v>0</v>
      </c>
      <c r="I9262" s="191">
        <v>0</v>
      </c>
      <c r="J9262" s="191">
        <v>0</v>
      </c>
      <c r="K9262" s="187">
        <f t="shared" si="465"/>
        <v>121.97</v>
      </c>
      <c r="L9262" s="188">
        <f t="shared" si="466"/>
        <v>121.97</v>
      </c>
      <c r="M9262" s="193"/>
      <c r="N9262" s="186">
        <f t="shared" si="467"/>
        <v>3075</v>
      </c>
    </row>
    <row r="9263" spans="1:14" ht="13.5" x14ac:dyDescent="0.25">
      <c r="A9263">
        <v>10780</v>
      </c>
      <c r="B9263" t="s">
        <v>11729</v>
      </c>
      <c r="C9263" t="s">
        <v>217</v>
      </c>
      <c r="D9263" t="s">
        <v>9085</v>
      </c>
      <c r="E9263" s="190" t="s">
        <v>393</v>
      </c>
      <c r="F9263" s="191">
        <v>0</v>
      </c>
      <c r="G9263" s="192" t="str">
        <f t="shared" si="468"/>
        <v>10,31</v>
      </c>
      <c r="H9263" s="191">
        <v>0</v>
      </c>
      <c r="I9263" s="191">
        <v>0</v>
      </c>
      <c r="J9263" s="191">
        <v>0</v>
      </c>
      <c r="K9263" s="187">
        <f t="shared" si="465"/>
        <v>10.31</v>
      </c>
      <c r="L9263" s="188">
        <f t="shared" si="466"/>
        <v>10.31</v>
      </c>
      <c r="M9263" s="193"/>
      <c r="N9263" s="186">
        <f t="shared" si="467"/>
        <v>10780</v>
      </c>
    </row>
    <row r="9264" spans="1:14" ht="13.5" x14ac:dyDescent="0.25">
      <c r="A9264">
        <v>10781</v>
      </c>
      <c r="B9264" t="s">
        <v>11730</v>
      </c>
      <c r="C9264" t="s">
        <v>217</v>
      </c>
      <c r="D9264" t="s">
        <v>9085</v>
      </c>
      <c r="E9264" s="190" t="s">
        <v>5193</v>
      </c>
      <c r="F9264" s="191">
        <v>0</v>
      </c>
      <c r="G9264" s="192" t="str">
        <f t="shared" si="468"/>
        <v>16,54</v>
      </c>
      <c r="H9264" s="191">
        <v>0</v>
      </c>
      <c r="I9264" s="191">
        <v>0</v>
      </c>
      <c r="J9264" s="191">
        <v>0</v>
      </c>
      <c r="K9264" s="187">
        <f t="shared" si="465"/>
        <v>16.54</v>
      </c>
      <c r="L9264" s="188">
        <f t="shared" si="466"/>
        <v>16.54</v>
      </c>
      <c r="M9264" s="193"/>
      <c r="N9264" s="186">
        <f t="shared" si="467"/>
        <v>10781</v>
      </c>
    </row>
    <row r="9265" spans="1:14" ht="13.5" x14ac:dyDescent="0.25">
      <c r="A9265">
        <v>20106</v>
      </c>
      <c r="B9265" t="s">
        <v>11731</v>
      </c>
      <c r="C9265" t="s">
        <v>217</v>
      </c>
      <c r="D9265" t="s">
        <v>9085</v>
      </c>
      <c r="E9265" s="190" t="s">
        <v>1932</v>
      </c>
      <c r="F9265" s="191">
        <v>0</v>
      </c>
      <c r="G9265" s="192" t="str">
        <f t="shared" si="468"/>
        <v>5,45</v>
      </c>
      <c r="H9265" s="191">
        <v>0</v>
      </c>
      <c r="I9265" s="191">
        <v>0</v>
      </c>
      <c r="J9265" s="191">
        <v>0</v>
      </c>
      <c r="K9265" s="187">
        <f t="shared" si="465"/>
        <v>5.45</v>
      </c>
      <c r="L9265" s="188">
        <f t="shared" si="466"/>
        <v>5.45</v>
      </c>
      <c r="M9265" s="193"/>
      <c r="N9265" s="186">
        <f t="shared" si="467"/>
        <v>20106</v>
      </c>
    </row>
    <row r="9266" spans="1:14" ht="13.5" x14ac:dyDescent="0.25">
      <c r="A9266">
        <v>20107</v>
      </c>
      <c r="B9266" t="s">
        <v>11732</v>
      </c>
      <c r="C9266" t="s">
        <v>217</v>
      </c>
      <c r="D9266" t="s">
        <v>9085</v>
      </c>
      <c r="E9266" s="190" t="s">
        <v>1273</v>
      </c>
      <c r="F9266" s="191">
        <v>0</v>
      </c>
      <c r="G9266" s="192" t="str">
        <f t="shared" si="468"/>
        <v>6,24</v>
      </c>
      <c r="H9266" s="191">
        <v>0</v>
      </c>
      <c r="I9266" s="191">
        <v>0</v>
      </c>
      <c r="J9266" s="191">
        <v>0</v>
      </c>
      <c r="K9266" s="187">
        <f t="shared" si="465"/>
        <v>6.24</v>
      </c>
      <c r="L9266" s="188">
        <f t="shared" si="466"/>
        <v>6.24</v>
      </c>
      <c r="M9266" s="193"/>
      <c r="N9266" s="186">
        <f t="shared" si="467"/>
        <v>20107</v>
      </c>
    </row>
    <row r="9267" spans="1:14" ht="13.5" x14ac:dyDescent="0.25">
      <c r="A9267">
        <v>20108</v>
      </c>
      <c r="B9267" t="s">
        <v>11733</v>
      </c>
      <c r="C9267" t="s">
        <v>217</v>
      </c>
      <c r="D9267" t="s">
        <v>9085</v>
      </c>
      <c r="E9267" s="190" t="s">
        <v>944</v>
      </c>
      <c r="F9267" s="191">
        <v>0</v>
      </c>
      <c r="G9267" s="192" t="str">
        <f t="shared" si="468"/>
        <v>8,24</v>
      </c>
      <c r="H9267" s="191">
        <v>0</v>
      </c>
      <c r="I9267" s="191">
        <v>0</v>
      </c>
      <c r="J9267" s="191">
        <v>0</v>
      </c>
      <c r="K9267" s="187">
        <f t="shared" si="465"/>
        <v>8.24</v>
      </c>
      <c r="L9267" s="188">
        <f t="shared" si="466"/>
        <v>8.24</v>
      </c>
      <c r="M9267" s="193"/>
      <c r="N9267" s="186">
        <f t="shared" si="467"/>
        <v>20108</v>
      </c>
    </row>
    <row r="9268" spans="1:14" ht="13.5" x14ac:dyDescent="0.25">
      <c r="A9268">
        <v>20109</v>
      </c>
      <c r="B9268" t="s">
        <v>11734</v>
      </c>
      <c r="C9268" t="s">
        <v>217</v>
      </c>
      <c r="D9268" t="s">
        <v>9085</v>
      </c>
      <c r="E9268" s="190" t="s">
        <v>393</v>
      </c>
      <c r="F9268" s="191">
        <v>0</v>
      </c>
      <c r="G9268" s="192" t="str">
        <f t="shared" si="468"/>
        <v>10,31</v>
      </c>
      <c r="H9268" s="191">
        <v>0</v>
      </c>
      <c r="I9268" s="191">
        <v>0</v>
      </c>
      <c r="J9268" s="191">
        <v>0</v>
      </c>
      <c r="K9268" s="187">
        <f t="shared" si="465"/>
        <v>10.31</v>
      </c>
      <c r="L9268" s="188">
        <f t="shared" si="466"/>
        <v>10.31</v>
      </c>
      <c r="M9268" s="193"/>
      <c r="N9268" s="186">
        <f t="shared" si="467"/>
        <v>20109</v>
      </c>
    </row>
    <row r="9269" spans="1:14" ht="13.5" x14ac:dyDescent="0.25">
      <c r="A9269">
        <v>43612</v>
      </c>
      <c r="B9269" t="s">
        <v>11735</v>
      </c>
      <c r="C9269" t="s">
        <v>217</v>
      </c>
      <c r="D9269" t="s">
        <v>9136</v>
      </c>
      <c r="E9269" s="190" t="s">
        <v>28478</v>
      </c>
      <c r="F9269" s="191">
        <v>0</v>
      </c>
      <c r="G9269" s="192" t="str">
        <f t="shared" si="468"/>
        <v>82,98</v>
      </c>
      <c r="H9269" s="191">
        <v>0</v>
      </c>
      <c r="I9269" s="191">
        <v>0</v>
      </c>
      <c r="J9269" s="191">
        <v>0</v>
      </c>
      <c r="K9269" s="187">
        <f t="shared" si="465"/>
        <v>82.98</v>
      </c>
      <c r="L9269" s="188">
        <f t="shared" si="466"/>
        <v>82.98</v>
      </c>
      <c r="M9269" s="193"/>
      <c r="N9269" s="186">
        <f t="shared" si="467"/>
        <v>43612</v>
      </c>
    </row>
    <row r="9270" spans="1:14" ht="13.5" x14ac:dyDescent="0.25">
      <c r="A9270">
        <v>43613</v>
      </c>
      <c r="B9270" t="s">
        <v>11736</v>
      </c>
      <c r="C9270" t="s">
        <v>217</v>
      </c>
      <c r="D9270" t="s">
        <v>9136</v>
      </c>
      <c r="E9270" s="190" t="s">
        <v>20635</v>
      </c>
      <c r="F9270" s="191">
        <v>0</v>
      </c>
      <c r="G9270" s="192" t="str">
        <f t="shared" si="468"/>
        <v>68,69</v>
      </c>
      <c r="H9270" s="191">
        <v>0</v>
      </c>
      <c r="I9270" s="191">
        <v>0</v>
      </c>
      <c r="J9270" s="191">
        <v>0</v>
      </c>
      <c r="K9270" s="187">
        <f t="shared" si="465"/>
        <v>68.69</v>
      </c>
      <c r="L9270" s="188">
        <f t="shared" si="466"/>
        <v>68.69</v>
      </c>
      <c r="M9270" s="193"/>
      <c r="N9270" s="186">
        <f t="shared" si="467"/>
        <v>43613</v>
      </c>
    </row>
    <row r="9271" spans="1:14" ht="13.5" x14ac:dyDescent="0.25">
      <c r="A9271">
        <v>11480</v>
      </c>
      <c r="B9271" t="s">
        <v>11737</v>
      </c>
      <c r="C9271" t="s">
        <v>217</v>
      </c>
      <c r="D9271" t="s">
        <v>9136</v>
      </c>
      <c r="E9271" s="190" t="s">
        <v>25370</v>
      </c>
      <c r="F9271" s="191">
        <v>0</v>
      </c>
      <c r="G9271" s="192" t="str">
        <f t="shared" si="468"/>
        <v>105,42</v>
      </c>
      <c r="H9271" s="191">
        <v>0</v>
      </c>
      <c r="I9271" s="191">
        <v>0</v>
      </c>
      <c r="J9271" s="191">
        <v>0</v>
      </c>
      <c r="K9271" s="187">
        <f t="shared" si="465"/>
        <v>105.42</v>
      </c>
      <c r="L9271" s="188">
        <f t="shared" si="466"/>
        <v>105.42</v>
      </c>
      <c r="M9271" s="193"/>
      <c r="N9271" s="186">
        <f t="shared" si="467"/>
        <v>11480</v>
      </c>
    </row>
    <row r="9272" spans="1:14" ht="13.5" x14ac:dyDescent="0.25">
      <c r="A9272">
        <v>11469</v>
      </c>
      <c r="B9272" t="s">
        <v>11738</v>
      </c>
      <c r="C9272" t="s">
        <v>217</v>
      </c>
      <c r="D9272" t="s">
        <v>9085</v>
      </c>
      <c r="E9272" s="190" t="s">
        <v>20184</v>
      </c>
      <c r="F9272" s="191">
        <v>0</v>
      </c>
      <c r="G9272" s="192" t="str">
        <f t="shared" si="468"/>
        <v>11,25</v>
      </c>
      <c r="H9272" s="191">
        <v>0</v>
      </c>
      <c r="I9272" s="191">
        <v>0</v>
      </c>
      <c r="J9272" s="191">
        <v>0</v>
      </c>
      <c r="K9272" s="187">
        <f t="shared" si="465"/>
        <v>11.25</v>
      </c>
      <c r="L9272" s="188">
        <f t="shared" si="466"/>
        <v>11.25</v>
      </c>
      <c r="M9272" s="193"/>
      <c r="N9272" s="186">
        <f t="shared" si="467"/>
        <v>11469</v>
      </c>
    </row>
    <row r="9273" spans="1:14" ht="13.5" x14ac:dyDescent="0.25">
      <c r="A9273">
        <v>11468</v>
      </c>
      <c r="B9273" t="s">
        <v>11739</v>
      </c>
      <c r="C9273" t="s">
        <v>217</v>
      </c>
      <c r="D9273" t="s">
        <v>9085</v>
      </c>
      <c r="E9273" s="190" t="s">
        <v>2394</v>
      </c>
      <c r="F9273" s="191">
        <v>0</v>
      </c>
      <c r="G9273" s="192" t="str">
        <f t="shared" si="468"/>
        <v>11,26</v>
      </c>
      <c r="H9273" s="191">
        <v>0</v>
      </c>
      <c r="I9273" s="191">
        <v>0</v>
      </c>
      <c r="J9273" s="191">
        <v>0</v>
      </c>
      <c r="K9273" s="187">
        <f t="shared" si="465"/>
        <v>11.26</v>
      </c>
      <c r="L9273" s="188">
        <f t="shared" si="466"/>
        <v>11.26</v>
      </c>
      <c r="M9273" s="193"/>
      <c r="N9273" s="186">
        <f t="shared" si="467"/>
        <v>11468</v>
      </c>
    </row>
    <row r="9274" spans="1:14" ht="13.5" x14ac:dyDescent="0.25">
      <c r="A9274">
        <v>11484</v>
      </c>
      <c r="B9274" t="s">
        <v>11740</v>
      </c>
      <c r="C9274" t="s">
        <v>217</v>
      </c>
      <c r="D9274" t="s">
        <v>9085</v>
      </c>
      <c r="E9274" s="190" t="s">
        <v>28479</v>
      </c>
      <c r="F9274" s="191">
        <v>0</v>
      </c>
      <c r="G9274" s="192" t="str">
        <f t="shared" si="468"/>
        <v>49,46</v>
      </c>
      <c r="H9274" s="191">
        <v>0</v>
      </c>
      <c r="I9274" s="191">
        <v>0</v>
      </c>
      <c r="J9274" s="191">
        <v>0</v>
      </c>
      <c r="K9274" s="187">
        <f t="shared" si="465"/>
        <v>49.46</v>
      </c>
      <c r="L9274" s="188">
        <f t="shared" si="466"/>
        <v>49.46</v>
      </c>
      <c r="M9274" s="193"/>
      <c r="N9274" s="186">
        <f t="shared" si="467"/>
        <v>11484</v>
      </c>
    </row>
    <row r="9275" spans="1:14" ht="13.5" x14ac:dyDescent="0.25">
      <c r="A9275">
        <v>38155</v>
      </c>
      <c r="B9275" t="s">
        <v>11741</v>
      </c>
      <c r="C9275" t="s">
        <v>217</v>
      </c>
      <c r="D9275" t="s">
        <v>9085</v>
      </c>
      <c r="E9275" s="190" t="s">
        <v>27815</v>
      </c>
      <c r="F9275" s="191">
        <v>0</v>
      </c>
      <c r="G9275" s="192" t="str">
        <f t="shared" si="468"/>
        <v>76,79</v>
      </c>
      <c r="H9275" s="191">
        <v>0</v>
      </c>
      <c r="I9275" s="191">
        <v>0</v>
      </c>
      <c r="J9275" s="191">
        <v>0</v>
      </c>
      <c r="K9275" s="187">
        <f t="shared" si="465"/>
        <v>76.790000000000006</v>
      </c>
      <c r="L9275" s="188">
        <f t="shared" si="466"/>
        <v>76.790000000000006</v>
      </c>
      <c r="M9275" s="193"/>
      <c r="N9275" s="186">
        <f t="shared" si="467"/>
        <v>38155</v>
      </c>
    </row>
    <row r="9276" spans="1:14" ht="13.5" x14ac:dyDescent="0.25">
      <c r="A9276">
        <v>11467</v>
      </c>
      <c r="B9276" t="s">
        <v>11742</v>
      </c>
      <c r="C9276" t="s">
        <v>217</v>
      </c>
      <c r="D9276" t="s">
        <v>9085</v>
      </c>
      <c r="E9276" s="190" t="s">
        <v>709</v>
      </c>
      <c r="F9276" s="191">
        <v>0</v>
      </c>
      <c r="G9276" s="192" t="str">
        <f t="shared" si="468"/>
        <v>17,54</v>
      </c>
      <c r="H9276" s="191">
        <v>0</v>
      </c>
      <c r="I9276" s="191">
        <v>0</v>
      </c>
      <c r="J9276" s="191">
        <v>0</v>
      </c>
      <c r="K9276" s="187">
        <f t="shared" si="465"/>
        <v>17.54</v>
      </c>
      <c r="L9276" s="188">
        <f t="shared" si="466"/>
        <v>17.54</v>
      </c>
      <c r="M9276" s="193"/>
      <c r="N9276" s="186">
        <f t="shared" si="467"/>
        <v>11467</v>
      </c>
    </row>
    <row r="9277" spans="1:14" ht="13.5" x14ac:dyDescent="0.25">
      <c r="A9277">
        <v>38153</v>
      </c>
      <c r="B9277" t="s">
        <v>11743</v>
      </c>
      <c r="C9277" t="s">
        <v>217</v>
      </c>
      <c r="D9277" t="s">
        <v>9136</v>
      </c>
      <c r="E9277" s="190" t="s">
        <v>19156</v>
      </c>
      <c r="F9277" s="191">
        <v>0</v>
      </c>
      <c r="G9277" s="192" t="str">
        <f t="shared" si="468"/>
        <v>44,82</v>
      </c>
      <c r="H9277" s="191">
        <v>0</v>
      </c>
      <c r="I9277" s="191">
        <v>0</v>
      </c>
      <c r="J9277" s="191">
        <v>0</v>
      </c>
      <c r="K9277" s="187">
        <f t="shared" si="465"/>
        <v>44.82</v>
      </c>
      <c r="L9277" s="188">
        <f t="shared" si="466"/>
        <v>44.82</v>
      </c>
      <c r="M9277" s="193"/>
      <c r="N9277" s="186">
        <f t="shared" si="467"/>
        <v>38153</v>
      </c>
    </row>
    <row r="9278" spans="1:14" ht="13.5" x14ac:dyDescent="0.25">
      <c r="A9278">
        <v>43607</v>
      </c>
      <c r="B9278" t="s">
        <v>11744</v>
      </c>
      <c r="C9278" t="s">
        <v>217</v>
      </c>
      <c r="D9278" t="s">
        <v>9136</v>
      </c>
      <c r="E9278" s="190" t="s">
        <v>28480</v>
      </c>
      <c r="F9278" s="191">
        <v>0</v>
      </c>
      <c r="G9278" s="192" t="str">
        <f t="shared" si="468"/>
        <v>84,77</v>
      </c>
      <c r="H9278" s="191">
        <v>0</v>
      </c>
      <c r="I9278" s="191">
        <v>0</v>
      </c>
      <c r="J9278" s="191">
        <v>0</v>
      </c>
      <c r="K9278" s="187">
        <f t="shared" si="465"/>
        <v>84.77</v>
      </c>
      <c r="L9278" s="188">
        <f t="shared" si="466"/>
        <v>84.77</v>
      </c>
      <c r="M9278" s="193"/>
      <c r="N9278" s="186">
        <f t="shared" si="467"/>
        <v>43607</v>
      </c>
    </row>
    <row r="9279" spans="1:14" ht="13.5" x14ac:dyDescent="0.25">
      <c r="A9279">
        <v>3080</v>
      </c>
      <c r="B9279" t="s">
        <v>11745</v>
      </c>
      <c r="C9279" t="s">
        <v>217</v>
      </c>
      <c r="D9279" t="s">
        <v>9136</v>
      </c>
      <c r="E9279" s="190" t="s">
        <v>20736</v>
      </c>
      <c r="F9279" s="191">
        <v>0</v>
      </c>
      <c r="G9279" s="192" t="str">
        <f t="shared" si="468"/>
        <v>57,00</v>
      </c>
      <c r="H9279" s="191">
        <v>0</v>
      </c>
      <c r="I9279" s="191">
        <v>0</v>
      </c>
      <c r="J9279" s="191">
        <v>0</v>
      </c>
      <c r="K9279" s="187">
        <f t="shared" si="465"/>
        <v>57</v>
      </c>
      <c r="L9279" s="188">
        <f t="shared" si="466"/>
        <v>57</v>
      </c>
      <c r="M9279" s="193"/>
      <c r="N9279" s="186">
        <f t="shared" si="467"/>
        <v>3080</v>
      </c>
    </row>
    <row r="9280" spans="1:14" ht="13.5" x14ac:dyDescent="0.25">
      <c r="A9280">
        <v>3081</v>
      </c>
      <c r="B9280" t="s">
        <v>11746</v>
      </c>
      <c r="C9280" t="s">
        <v>217</v>
      </c>
      <c r="D9280" t="s">
        <v>9136</v>
      </c>
      <c r="E9280" s="190" t="s">
        <v>28481</v>
      </c>
      <c r="F9280" s="191">
        <v>0</v>
      </c>
      <c r="G9280" s="192" t="str">
        <f t="shared" si="468"/>
        <v>112,77</v>
      </c>
      <c r="H9280" s="191">
        <v>0</v>
      </c>
      <c r="I9280" s="191">
        <v>0</v>
      </c>
      <c r="J9280" s="191">
        <v>0</v>
      </c>
      <c r="K9280" s="187">
        <f t="shared" si="465"/>
        <v>112.77</v>
      </c>
      <c r="L9280" s="188">
        <f t="shared" si="466"/>
        <v>112.77</v>
      </c>
      <c r="M9280" s="193"/>
      <c r="N9280" s="186">
        <f t="shared" si="467"/>
        <v>3081</v>
      </c>
    </row>
    <row r="9281" spans="1:14" ht="13.5" x14ac:dyDescent="0.25">
      <c r="A9281">
        <v>3090</v>
      </c>
      <c r="B9281" t="s">
        <v>11747</v>
      </c>
      <c r="C9281" t="s">
        <v>217</v>
      </c>
      <c r="D9281" t="s">
        <v>9136</v>
      </c>
      <c r="E9281" s="190" t="s">
        <v>25724</v>
      </c>
      <c r="F9281" s="191">
        <v>0</v>
      </c>
      <c r="G9281" s="192" t="str">
        <f t="shared" si="468"/>
        <v>50,87</v>
      </c>
      <c r="H9281" s="191">
        <v>0</v>
      </c>
      <c r="I9281" s="191">
        <v>0</v>
      </c>
      <c r="J9281" s="191">
        <v>0</v>
      </c>
      <c r="K9281" s="187">
        <f t="shared" si="465"/>
        <v>50.87</v>
      </c>
      <c r="L9281" s="188">
        <f t="shared" si="466"/>
        <v>50.87</v>
      </c>
      <c r="M9281" s="193"/>
      <c r="N9281" s="186">
        <f t="shared" si="467"/>
        <v>3090</v>
      </c>
    </row>
    <row r="9282" spans="1:14" ht="13.5" x14ac:dyDescent="0.25">
      <c r="A9282">
        <v>43611</v>
      </c>
      <c r="B9282" t="s">
        <v>11748</v>
      </c>
      <c r="C9282" t="s">
        <v>217</v>
      </c>
      <c r="D9282" t="s">
        <v>9136</v>
      </c>
      <c r="E9282" s="190" t="s">
        <v>20257</v>
      </c>
      <c r="F9282" s="191">
        <v>0</v>
      </c>
      <c r="G9282" s="192" t="str">
        <f t="shared" si="468"/>
        <v>84,42</v>
      </c>
      <c r="H9282" s="191">
        <v>0</v>
      </c>
      <c r="I9282" s="191">
        <v>0</v>
      </c>
      <c r="J9282" s="191">
        <v>0</v>
      </c>
      <c r="K9282" s="187">
        <f t="shared" si="465"/>
        <v>84.42</v>
      </c>
      <c r="L9282" s="188">
        <f t="shared" si="466"/>
        <v>84.42</v>
      </c>
      <c r="M9282" s="193"/>
      <c r="N9282" s="186">
        <f t="shared" si="467"/>
        <v>43611</v>
      </c>
    </row>
    <row r="9283" spans="1:14" ht="13.5" x14ac:dyDescent="0.25">
      <c r="A9283">
        <v>3103</v>
      </c>
      <c r="B9283" t="s">
        <v>11749</v>
      </c>
      <c r="C9283" t="s">
        <v>217</v>
      </c>
      <c r="D9283" t="s">
        <v>9085</v>
      </c>
      <c r="E9283" s="190" t="s">
        <v>28482</v>
      </c>
      <c r="F9283" s="191">
        <v>0</v>
      </c>
      <c r="G9283" s="192" t="str">
        <f t="shared" si="468"/>
        <v>42,18</v>
      </c>
      <c r="H9283" s="191">
        <v>0</v>
      </c>
      <c r="I9283" s="191">
        <v>0</v>
      </c>
      <c r="J9283" s="191">
        <v>0</v>
      </c>
      <c r="K9283" s="187">
        <f t="shared" si="465"/>
        <v>42.18</v>
      </c>
      <c r="L9283" s="188">
        <f t="shared" si="466"/>
        <v>42.18</v>
      </c>
      <c r="M9283" s="193"/>
      <c r="N9283" s="186">
        <f t="shared" si="467"/>
        <v>3103</v>
      </c>
    </row>
    <row r="9284" spans="1:14" ht="13.5" x14ac:dyDescent="0.25">
      <c r="A9284">
        <v>3097</v>
      </c>
      <c r="B9284" t="s">
        <v>11750</v>
      </c>
      <c r="C9284" t="s">
        <v>217</v>
      </c>
      <c r="D9284" t="s">
        <v>9136</v>
      </c>
      <c r="E9284" s="190" t="s">
        <v>28483</v>
      </c>
      <c r="F9284" s="191">
        <v>0</v>
      </c>
      <c r="G9284" s="192" t="str">
        <f t="shared" si="468"/>
        <v>63,82</v>
      </c>
      <c r="H9284" s="191">
        <v>0</v>
      </c>
      <c r="I9284" s="191">
        <v>0</v>
      </c>
      <c r="J9284" s="191">
        <v>0</v>
      </c>
      <c r="K9284" s="187">
        <f t="shared" si="465"/>
        <v>63.82</v>
      </c>
      <c r="L9284" s="188">
        <f t="shared" si="466"/>
        <v>63.82</v>
      </c>
      <c r="M9284" s="193"/>
      <c r="N9284" s="186">
        <f t="shared" si="467"/>
        <v>3097</v>
      </c>
    </row>
    <row r="9285" spans="1:14" ht="13.5" x14ac:dyDescent="0.25">
      <c r="A9285">
        <v>3099</v>
      </c>
      <c r="B9285" t="s">
        <v>11751</v>
      </c>
      <c r="C9285" t="s">
        <v>217</v>
      </c>
      <c r="D9285" t="s">
        <v>9136</v>
      </c>
      <c r="E9285" s="190" t="s">
        <v>20889</v>
      </c>
      <c r="F9285" s="191">
        <v>0</v>
      </c>
      <c r="G9285" s="192" t="str">
        <f t="shared" si="468"/>
        <v>102,19</v>
      </c>
      <c r="H9285" s="191">
        <v>0</v>
      </c>
      <c r="I9285" s="191">
        <v>0</v>
      </c>
      <c r="J9285" s="191">
        <v>0</v>
      </c>
      <c r="K9285" s="187">
        <f t="shared" si="465"/>
        <v>102.19</v>
      </c>
      <c r="L9285" s="188">
        <f t="shared" si="466"/>
        <v>102.19</v>
      </c>
      <c r="M9285" s="193"/>
      <c r="N9285" s="186">
        <f t="shared" si="467"/>
        <v>3099</v>
      </c>
    </row>
    <row r="9286" spans="1:14" ht="13.5" x14ac:dyDescent="0.25">
      <c r="A9286">
        <v>38151</v>
      </c>
      <c r="B9286" t="s">
        <v>11752</v>
      </c>
      <c r="C9286" t="s">
        <v>217</v>
      </c>
      <c r="D9286" t="s">
        <v>9136</v>
      </c>
      <c r="E9286" s="190" t="s">
        <v>19784</v>
      </c>
      <c r="F9286" s="191">
        <v>0</v>
      </c>
      <c r="G9286" s="192" t="str">
        <f t="shared" si="468"/>
        <v>74,08</v>
      </c>
      <c r="H9286" s="191">
        <v>0</v>
      </c>
      <c r="I9286" s="191">
        <v>0</v>
      </c>
      <c r="J9286" s="191">
        <v>0</v>
      </c>
      <c r="K9286" s="187">
        <f t="shared" si="465"/>
        <v>74.08</v>
      </c>
      <c r="L9286" s="188">
        <f t="shared" si="466"/>
        <v>74.08</v>
      </c>
      <c r="M9286" s="193"/>
      <c r="N9286" s="186">
        <f t="shared" si="467"/>
        <v>38151</v>
      </c>
    </row>
    <row r="9287" spans="1:14" ht="13.5" x14ac:dyDescent="0.25">
      <c r="A9287">
        <v>38152</v>
      </c>
      <c r="B9287" t="s">
        <v>11753</v>
      </c>
      <c r="C9287" t="s">
        <v>217</v>
      </c>
      <c r="D9287" t="s">
        <v>9136</v>
      </c>
      <c r="E9287" s="190" t="s">
        <v>28484</v>
      </c>
      <c r="F9287" s="191">
        <v>0</v>
      </c>
      <c r="G9287" s="192" t="str">
        <f t="shared" si="468"/>
        <v>119,50</v>
      </c>
      <c r="H9287" s="191">
        <v>0</v>
      </c>
      <c r="I9287" s="191">
        <v>0</v>
      </c>
      <c r="J9287" s="191">
        <v>0</v>
      </c>
      <c r="K9287" s="187">
        <f t="shared" si="465"/>
        <v>119.5</v>
      </c>
      <c r="L9287" s="188">
        <f t="shared" si="466"/>
        <v>119.5</v>
      </c>
      <c r="M9287" s="193"/>
      <c r="N9287" s="186">
        <f t="shared" si="467"/>
        <v>38152</v>
      </c>
    </row>
    <row r="9288" spans="1:14" ht="13.5" x14ac:dyDescent="0.25">
      <c r="A9288">
        <v>43610</v>
      </c>
      <c r="B9288" t="s">
        <v>11754</v>
      </c>
      <c r="C9288" t="s">
        <v>217</v>
      </c>
      <c r="D9288" t="s">
        <v>9136</v>
      </c>
      <c r="E9288" s="190" t="s">
        <v>19660</v>
      </c>
      <c r="F9288" s="191">
        <v>0</v>
      </c>
      <c r="G9288" s="192" t="str">
        <f t="shared" si="468"/>
        <v>63,32</v>
      </c>
      <c r="H9288" s="191">
        <v>0</v>
      </c>
      <c r="I9288" s="191">
        <v>0</v>
      </c>
      <c r="J9288" s="191">
        <v>0</v>
      </c>
      <c r="K9288" s="187">
        <f t="shared" si="465"/>
        <v>63.32</v>
      </c>
      <c r="L9288" s="188">
        <f t="shared" si="466"/>
        <v>63.32</v>
      </c>
      <c r="M9288" s="193"/>
      <c r="N9288" s="186">
        <f t="shared" si="467"/>
        <v>43610</v>
      </c>
    </row>
    <row r="9289" spans="1:14" ht="13.5" x14ac:dyDescent="0.25">
      <c r="A9289">
        <v>3093</v>
      </c>
      <c r="B9289" t="s">
        <v>11755</v>
      </c>
      <c r="C9289" t="s">
        <v>217</v>
      </c>
      <c r="D9289" t="s">
        <v>9136</v>
      </c>
      <c r="E9289" s="190" t="s">
        <v>20889</v>
      </c>
      <c r="F9289" s="191">
        <v>0</v>
      </c>
      <c r="G9289" s="192" t="str">
        <f t="shared" si="468"/>
        <v>102,19</v>
      </c>
      <c r="H9289" s="191">
        <v>0</v>
      </c>
      <c r="I9289" s="191">
        <v>0</v>
      </c>
      <c r="J9289" s="191">
        <v>0</v>
      </c>
      <c r="K9289" s="187">
        <f t="shared" ref="K9289:K9352" si="469">H9289+I9289+J9289+G9289</f>
        <v>102.19</v>
      </c>
      <c r="L9289" s="188">
        <f t="shared" ref="L9289:L9352" si="470">G9289+I9289+J9289+H9289</f>
        <v>102.19</v>
      </c>
      <c r="M9289" s="193"/>
      <c r="N9289" s="186">
        <f t="shared" ref="N9289:N9352" si="471">A9289</f>
        <v>3093</v>
      </c>
    </row>
    <row r="9290" spans="1:14" ht="13.5" x14ac:dyDescent="0.25">
      <c r="A9290">
        <v>38165</v>
      </c>
      <c r="B9290" t="s">
        <v>11756</v>
      </c>
      <c r="C9290" t="s">
        <v>217</v>
      </c>
      <c r="D9290" t="s">
        <v>9136</v>
      </c>
      <c r="E9290" s="190" t="s">
        <v>23788</v>
      </c>
      <c r="F9290" s="191">
        <v>0</v>
      </c>
      <c r="G9290" s="192" t="str">
        <f t="shared" si="468"/>
        <v>65,52</v>
      </c>
      <c r="H9290" s="191">
        <v>0</v>
      </c>
      <c r="I9290" s="191">
        <v>0</v>
      </c>
      <c r="J9290" s="191">
        <v>0</v>
      </c>
      <c r="K9290" s="187">
        <f t="shared" si="469"/>
        <v>65.52</v>
      </c>
      <c r="L9290" s="188">
        <f t="shared" si="470"/>
        <v>65.52</v>
      </c>
      <c r="M9290" s="193"/>
      <c r="N9290" s="186">
        <f t="shared" si="471"/>
        <v>38165</v>
      </c>
    </row>
    <row r="9291" spans="1:14" ht="13.5" x14ac:dyDescent="0.25">
      <c r="A9291">
        <v>38177</v>
      </c>
      <c r="B9291" t="s">
        <v>11757</v>
      </c>
      <c r="C9291" t="s">
        <v>217</v>
      </c>
      <c r="D9291" t="s">
        <v>9085</v>
      </c>
      <c r="E9291" s="190" t="s">
        <v>26802</v>
      </c>
      <c r="F9291" s="191">
        <v>0</v>
      </c>
      <c r="G9291" s="192" t="str">
        <f t="shared" si="468"/>
        <v>19,47</v>
      </c>
      <c r="H9291" s="191">
        <v>0</v>
      </c>
      <c r="I9291" s="191">
        <v>0</v>
      </c>
      <c r="J9291" s="191">
        <v>0</v>
      </c>
      <c r="K9291" s="187">
        <f t="shared" si="469"/>
        <v>19.47</v>
      </c>
      <c r="L9291" s="188">
        <f t="shared" si="470"/>
        <v>19.47</v>
      </c>
      <c r="M9291" s="193"/>
      <c r="N9291" s="186">
        <f t="shared" si="471"/>
        <v>38177</v>
      </c>
    </row>
    <row r="9292" spans="1:14" ht="13.5" x14ac:dyDescent="0.25">
      <c r="A9292">
        <v>11458</v>
      </c>
      <c r="B9292" t="s">
        <v>11758</v>
      </c>
      <c r="C9292" t="s">
        <v>217</v>
      </c>
      <c r="D9292" t="s">
        <v>9085</v>
      </c>
      <c r="E9292" s="190" t="s">
        <v>19642</v>
      </c>
      <c r="F9292" s="191">
        <v>0</v>
      </c>
      <c r="G9292" s="192" t="str">
        <f t="shared" si="468"/>
        <v>23,24</v>
      </c>
      <c r="H9292" s="191">
        <v>0</v>
      </c>
      <c r="I9292" s="191">
        <v>0</v>
      </c>
      <c r="J9292" s="191">
        <v>0</v>
      </c>
      <c r="K9292" s="187">
        <f t="shared" si="469"/>
        <v>23.24</v>
      </c>
      <c r="L9292" s="188">
        <f t="shared" si="470"/>
        <v>23.24</v>
      </c>
      <c r="M9292" s="193"/>
      <c r="N9292" s="186">
        <f t="shared" si="471"/>
        <v>11458</v>
      </c>
    </row>
    <row r="9293" spans="1:14" ht="13.5" x14ac:dyDescent="0.25">
      <c r="A9293">
        <v>3108</v>
      </c>
      <c r="B9293" t="s">
        <v>11759</v>
      </c>
      <c r="C9293" t="s">
        <v>217</v>
      </c>
      <c r="D9293" t="s">
        <v>9085</v>
      </c>
      <c r="E9293" s="190" t="s">
        <v>28485</v>
      </c>
      <c r="F9293" s="191">
        <v>0</v>
      </c>
      <c r="G9293" s="192" t="str">
        <f t="shared" si="468"/>
        <v>98,81</v>
      </c>
      <c r="H9293" s="191">
        <v>0</v>
      </c>
      <c r="I9293" s="191">
        <v>0</v>
      </c>
      <c r="J9293" s="191">
        <v>0</v>
      </c>
      <c r="K9293" s="187">
        <f t="shared" si="469"/>
        <v>98.81</v>
      </c>
      <c r="L9293" s="188">
        <f t="shared" si="470"/>
        <v>98.81</v>
      </c>
      <c r="M9293" s="193"/>
      <c r="N9293" s="186">
        <f t="shared" si="471"/>
        <v>3108</v>
      </c>
    </row>
    <row r="9294" spans="1:14" ht="13.5" x14ac:dyDescent="0.25">
      <c r="A9294">
        <v>3105</v>
      </c>
      <c r="B9294" t="s">
        <v>11760</v>
      </c>
      <c r="C9294" t="s">
        <v>217</v>
      </c>
      <c r="D9294" t="s">
        <v>9085</v>
      </c>
      <c r="E9294" s="190" t="s">
        <v>21124</v>
      </c>
      <c r="F9294" s="191">
        <v>0</v>
      </c>
      <c r="G9294" s="192" t="str">
        <f t="shared" si="468"/>
        <v>129,24</v>
      </c>
      <c r="H9294" s="191">
        <v>0</v>
      </c>
      <c r="I9294" s="191">
        <v>0</v>
      </c>
      <c r="J9294" s="191">
        <v>0</v>
      </c>
      <c r="K9294" s="187">
        <f t="shared" si="469"/>
        <v>129.24</v>
      </c>
      <c r="L9294" s="188">
        <f t="shared" si="470"/>
        <v>129.24</v>
      </c>
      <c r="M9294" s="193"/>
      <c r="N9294" s="186">
        <f t="shared" si="471"/>
        <v>3105</v>
      </c>
    </row>
    <row r="9295" spans="1:14" ht="13.5" x14ac:dyDescent="0.25">
      <c r="A9295">
        <v>38178</v>
      </c>
      <c r="B9295" t="s">
        <v>11761</v>
      </c>
      <c r="C9295" t="s">
        <v>217</v>
      </c>
      <c r="D9295" t="s">
        <v>9085</v>
      </c>
      <c r="E9295" s="190" t="s">
        <v>18315</v>
      </c>
      <c r="F9295" s="191">
        <v>0</v>
      </c>
      <c r="G9295" s="192" t="str">
        <f t="shared" si="468"/>
        <v>21,42</v>
      </c>
      <c r="H9295" s="191">
        <v>0</v>
      </c>
      <c r="I9295" s="191">
        <v>0</v>
      </c>
      <c r="J9295" s="191">
        <v>0</v>
      </c>
      <c r="K9295" s="187">
        <f t="shared" si="469"/>
        <v>21.42</v>
      </c>
      <c r="L9295" s="188">
        <f t="shared" si="470"/>
        <v>21.42</v>
      </c>
      <c r="M9295" s="193"/>
      <c r="N9295" s="186">
        <f t="shared" si="471"/>
        <v>38178</v>
      </c>
    </row>
    <row r="9296" spans="1:14" ht="13.5" x14ac:dyDescent="0.25">
      <c r="A9296">
        <v>43575</v>
      </c>
      <c r="B9296" t="s">
        <v>11762</v>
      </c>
      <c r="C9296" t="s">
        <v>217</v>
      </c>
      <c r="D9296" t="s">
        <v>9085</v>
      </c>
      <c r="E9296" s="190" t="s">
        <v>28486</v>
      </c>
      <c r="F9296" s="191">
        <v>0</v>
      </c>
      <c r="G9296" s="192" t="str">
        <f t="shared" si="468"/>
        <v>46,41</v>
      </c>
      <c r="H9296" s="191">
        <v>0</v>
      </c>
      <c r="I9296" s="191">
        <v>0</v>
      </c>
      <c r="J9296" s="191">
        <v>0</v>
      </c>
      <c r="K9296" s="187">
        <f t="shared" si="469"/>
        <v>46.41</v>
      </c>
      <c r="L9296" s="188">
        <f t="shared" si="470"/>
        <v>46.41</v>
      </c>
      <c r="M9296" s="193"/>
      <c r="N9296" s="186">
        <f t="shared" si="471"/>
        <v>43575</v>
      </c>
    </row>
    <row r="9297" spans="1:14" ht="13.5" x14ac:dyDescent="0.25">
      <c r="A9297">
        <v>43577</v>
      </c>
      <c r="B9297" t="s">
        <v>11763</v>
      </c>
      <c r="C9297" t="s">
        <v>217</v>
      </c>
      <c r="D9297" t="s">
        <v>9085</v>
      </c>
      <c r="E9297" s="190" t="s">
        <v>28487</v>
      </c>
      <c r="F9297" s="191">
        <v>0</v>
      </c>
      <c r="G9297" s="192" t="str">
        <f t="shared" si="468"/>
        <v>80,70</v>
      </c>
      <c r="H9297" s="191">
        <v>0</v>
      </c>
      <c r="I9297" s="191">
        <v>0</v>
      </c>
      <c r="J9297" s="191">
        <v>0</v>
      </c>
      <c r="K9297" s="187">
        <f t="shared" si="469"/>
        <v>80.7</v>
      </c>
      <c r="L9297" s="188">
        <f t="shared" si="470"/>
        <v>80.7</v>
      </c>
      <c r="M9297" s="193"/>
      <c r="N9297" s="186">
        <f t="shared" si="471"/>
        <v>43577</v>
      </c>
    </row>
    <row r="9298" spans="1:14" ht="13.5" x14ac:dyDescent="0.25">
      <c r="A9298">
        <v>43458</v>
      </c>
      <c r="B9298" t="s">
        <v>11764</v>
      </c>
      <c r="C9298" t="s">
        <v>217</v>
      </c>
      <c r="D9298" t="s">
        <v>9096</v>
      </c>
      <c r="E9298" s="190" t="s">
        <v>855</v>
      </c>
      <c r="F9298" s="191">
        <v>0</v>
      </c>
      <c r="G9298" s="192" t="str">
        <f t="shared" si="468"/>
        <v>0,05</v>
      </c>
      <c r="H9298" s="191">
        <v>0</v>
      </c>
      <c r="I9298" s="191">
        <v>0</v>
      </c>
      <c r="J9298" s="191">
        <v>0</v>
      </c>
      <c r="K9298" s="187">
        <f t="shared" si="469"/>
        <v>0.05</v>
      </c>
      <c r="L9298" s="188">
        <f t="shared" si="470"/>
        <v>0.05</v>
      </c>
      <c r="M9298" s="193"/>
      <c r="N9298" s="186">
        <f t="shared" si="471"/>
        <v>43458</v>
      </c>
    </row>
    <row r="9299" spans="1:14" ht="13.5" x14ac:dyDescent="0.25">
      <c r="A9299">
        <v>43470</v>
      </c>
      <c r="B9299" t="s">
        <v>11765</v>
      </c>
      <c r="C9299" t="s">
        <v>217</v>
      </c>
      <c r="D9299" t="s">
        <v>9097</v>
      </c>
      <c r="E9299" s="190" t="s">
        <v>723</v>
      </c>
      <c r="F9299" s="191">
        <v>0</v>
      </c>
      <c r="G9299" s="192" t="str">
        <f t="shared" si="468"/>
        <v>9,21</v>
      </c>
      <c r="H9299" s="191">
        <v>0</v>
      </c>
      <c r="I9299" s="191">
        <v>0</v>
      </c>
      <c r="J9299" s="191">
        <v>0</v>
      </c>
      <c r="K9299" s="187">
        <f t="shared" si="469"/>
        <v>9.2100000000000009</v>
      </c>
      <c r="L9299" s="188">
        <f t="shared" si="470"/>
        <v>9.2100000000000009</v>
      </c>
      <c r="M9299" s="193"/>
      <c r="N9299" s="186">
        <f t="shared" si="471"/>
        <v>43470</v>
      </c>
    </row>
    <row r="9300" spans="1:14" ht="13.5" x14ac:dyDescent="0.25">
      <c r="A9300">
        <v>43459</v>
      </c>
      <c r="B9300" t="s">
        <v>11766</v>
      </c>
      <c r="C9300" t="s">
        <v>217</v>
      </c>
      <c r="D9300" t="s">
        <v>9096</v>
      </c>
      <c r="E9300" s="190" t="s">
        <v>1337</v>
      </c>
      <c r="F9300" s="191">
        <v>0</v>
      </c>
      <c r="G9300" s="192" t="str">
        <f t="shared" ref="G9300:G9363" si="472">E9300</f>
        <v>0,45</v>
      </c>
      <c r="H9300" s="191">
        <v>0</v>
      </c>
      <c r="I9300" s="191">
        <v>0</v>
      </c>
      <c r="J9300" s="191">
        <v>0</v>
      </c>
      <c r="K9300" s="187">
        <f t="shared" si="469"/>
        <v>0.45</v>
      </c>
      <c r="L9300" s="188">
        <f t="shared" si="470"/>
        <v>0.45</v>
      </c>
      <c r="M9300" s="193"/>
      <c r="N9300" s="186">
        <f t="shared" si="471"/>
        <v>43459</v>
      </c>
    </row>
    <row r="9301" spans="1:14" ht="13.5" x14ac:dyDescent="0.25">
      <c r="A9301">
        <v>43471</v>
      </c>
      <c r="B9301" t="s">
        <v>11767</v>
      </c>
      <c r="C9301" t="s">
        <v>217</v>
      </c>
      <c r="D9301" t="s">
        <v>9097</v>
      </c>
      <c r="E9301" s="190" t="s">
        <v>16239</v>
      </c>
      <c r="F9301" s="191">
        <v>0</v>
      </c>
      <c r="G9301" s="192" t="str">
        <f t="shared" si="472"/>
        <v>84,46</v>
      </c>
      <c r="H9301" s="191">
        <v>0</v>
      </c>
      <c r="I9301" s="191">
        <v>0</v>
      </c>
      <c r="J9301" s="191">
        <v>0</v>
      </c>
      <c r="K9301" s="187">
        <f t="shared" si="469"/>
        <v>84.46</v>
      </c>
      <c r="L9301" s="188">
        <f t="shared" si="470"/>
        <v>84.46</v>
      </c>
      <c r="M9301" s="193"/>
      <c r="N9301" s="186">
        <f t="shared" si="471"/>
        <v>43471</v>
      </c>
    </row>
    <row r="9302" spans="1:14" ht="13.5" x14ac:dyDescent="0.25">
      <c r="A9302">
        <v>43460</v>
      </c>
      <c r="B9302" t="s">
        <v>11768</v>
      </c>
      <c r="C9302" t="s">
        <v>217</v>
      </c>
      <c r="D9302" t="s">
        <v>9096</v>
      </c>
      <c r="E9302" s="190" t="s">
        <v>584</v>
      </c>
      <c r="F9302" s="191">
        <v>0</v>
      </c>
      <c r="G9302" s="192" t="str">
        <f t="shared" si="472"/>
        <v>0,78</v>
      </c>
      <c r="H9302" s="191">
        <v>0</v>
      </c>
      <c r="I9302" s="191">
        <v>0</v>
      </c>
      <c r="J9302" s="191">
        <v>0</v>
      </c>
      <c r="K9302" s="187">
        <f t="shared" si="469"/>
        <v>0.78</v>
      </c>
      <c r="L9302" s="188">
        <f t="shared" si="470"/>
        <v>0.78</v>
      </c>
      <c r="M9302" s="193"/>
      <c r="N9302" s="186">
        <f t="shared" si="471"/>
        <v>43460</v>
      </c>
    </row>
    <row r="9303" spans="1:14" ht="13.5" x14ac:dyDescent="0.25">
      <c r="A9303">
        <v>43472</v>
      </c>
      <c r="B9303" t="s">
        <v>11769</v>
      </c>
      <c r="C9303" t="s">
        <v>217</v>
      </c>
      <c r="D9303" t="s">
        <v>9097</v>
      </c>
      <c r="E9303" s="190" t="s">
        <v>9553</v>
      </c>
      <c r="F9303" s="191">
        <v>0</v>
      </c>
      <c r="G9303" s="192" t="str">
        <f t="shared" si="472"/>
        <v>147,23</v>
      </c>
      <c r="H9303" s="191">
        <v>0</v>
      </c>
      <c r="I9303" s="191">
        <v>0</v>
      </c>
      <c r="J9303" s="191">
        <v>0</v>
      </c>
      <c r="K9303" s="187">
        <f t="shared" si="469"/>
        <v>147.22999999999999</v>
      </c>
      <c r="L9303" s="188">
        <f t="shared" si="470"/>
        <v>147.22999999999999</v>
      </c>
      <c r="M9303" s="193"/>
      <c r="N9303" s="186">
        <f t="shared" si="471"/>
        <v>43472</v>
      </c>
    </row>
    <row r="9304" spans="1:14" ht="13.5" x14ac:dyDescent="0.25">
      <c r="A9304">
        <v>43461</v>
      </c>
      <c r="B9304" t="s">
        <v>11770</v>
      </c>
      <c r="C9304" t="s">
        <v>217</v>
      </c>
      <c r="D9304" t="s">
        <v>9096</v>
      </c>
      <c r="E9304" s="190" t="s">
        <v>1225</v>
      </c>
      <c r="F9304" s="191">
        <v>0</v>
      </c>
      <c r="G9304" s="192" t="str">
        <f t="shared" si="472"/>
        <v>0,32</v>
      </c>
      <c r="H9304" s="191">
        <v>0</v>
      </c>
      <c r="I9304" s="191">
        <v>0</v>
      </c>
      <c r="J9304" s="191">
        <v>0</v>
      </c>
      <c r="K9304" s="187">
        <f t="shared" si="469"/>
        <v>0.32</v>
      </c>
      <c r="L9304" s="188">
        <f t="shared" si="470"/>
        <v>0.32</v>
      </c>
      <c r="M9304" s="193"/>
      <c r="N9304" s="186">
        <f t="shared" si="471"/>
        <v>43461</v>
      </c>
    </row>
    <row r="9305" spans="1:14" ht="13.5" x14ac:dyDescent="0.25">
      <c r="A9305">
        <v>43473</v>
      </c>
      <c r="B9305" t="s">
        <v>11771</v>
      </c>
      <c r="C9305" t="s">
        <v>217</v>
      </c>
      <c r="D9305" t="s">
        <v>9097</v>
      </c>
      <c r="E9305" s="190" t="s">
        <v>4174</v>
      </c>
      <c r="F9305" s="191">
        <v>0</v>
      </c>
      <c r="G9305" s="192" t="str">
        <f t="shared" si="472"/>
        <v>60,93</v>
      </c>
      <c r="H9305" s="191">
        <v>0</v>
      </c>
      <c r="I9305" s="191">
        <v>0</v>
      </c>
      <c r="J9305" s="191">
        <v>0</v>
      </c>
      <c r="K9305" s="187">
        <f t="shared" si="469"/>
        <v>60.93</v>
      </c>
      <c r="L9305" s="188">
        <f t="shared" si="470"/>
        <v>60.93</v>
      </c>
      <c r="M9305" s="193"/>
      <c r="N9305" s="186">
        <f t="shared" si="471"/>
        <v>43473</v>
      </c>
    </row>
    <row r="9306" spans="1:14" ht="13.5" x14ac:dyDescent="0.25">
      <c r="A9306">
        <v>43463</v>
      </c>
      <c r="B9306" t="s">
        <v>11772</v>
      </c>
      <c r="C9306" t="s">
        <v>217</v>
      </c>
      <c r="D9306" t="s">
        <v>9096</v>
      </c>
      <c r="E9306" s="190" t="s">
        <v>1287</v>
      </c>
      <c r="F9306" s="191">
        <v>0</v>
      </c>
      <c r="G9306" s="192" t="str">
        <f t="shared" si="472"/>
        <v>0,10</v>
      </c>
      <c r="H9306" s="191">
        <v>0</v>
      </c>
      <c r="I9306" s="191">
        <v>0</v>
      </c>
      <c r="J9306" s="191">
        <v>0</v>
      </c>
      <c r="K9306" s="187">
        <f t="shared" si="469"/>
        <v>0.1</v>
      </c>
      <c r="L9306" s="188">
        <f t="shared" si="470"/>
        <v>0.1</v>
      </c>
      <c r="M9306" s="193"/>
      <c r="N9306" s="186">
        <f t="shared" si="471"/>
        <v>43463</v>
      </c>
    </row>
    <row r="9307" spans="1:14" ht="13.5" x14ac:dyDescent="0.25">
      <c r="A9307">
        <v>43475</v>
      </c>
      <c r="B9307" t="s">
        <v>11773</v>
      </c>
      <c r="C9307" t="s">
        <v>217</v>
      </c>
      <c r="D9307" t="s">
        <v>9097</v>
      </c>
      <c r="E9307" s="190" t="s">
        <v>5015</v>
      </c>
      <c r="F9307" s="191">
        <v>0</v>
      </c>
      <c r="G9307" s="192" t="str">
        <f t="shared" si="472"/>
        <v>18,58</v>
      </c>
      <c r="H9307" s="191">
        <v>0</v>
      </c>
      <c r="I9307" s="191">
        <v>0</v>
      </c>
      <c r="J9307" s="191">
        <v>0</v>
      </c>
      <c r="K9307" s="187">
        <f t="shared" si="469"/>
        <v>18.579999999999998</v>
      </c>
      <c r="L9307" s="188">
        <f t="shared" si="470"/>
        <v>18.579999999999998</v>
      </c>
      <c r="M9307" s="193"/>
      <c r="N9307" s="186">
        <f t="shared" si="471"/>
        <v>43475</v>
      </c>
    </row>
    <row r="9308" spans="1:14" ht="13.5" x14ac:dyDescent="0.25">
      <c r="A9308">
        <v>43462</v>
      </c>
      <c r="B9308" t="s">
        <v>11774</v>
      </c>
      <c r="C9308" t="s">
        <v>217</v>
      </c>
      <c r="D9308" t="s">
        <v>9096</v>
      </c>
      <c r="E9308" s="190" t="s">
        <v>893</v>
      </c>
      <c r="F9308" s="191">
        <v>0</v>
      </c>
      <c r="G9308" s="192" t="str">
        <f t="shared" si="472"/>
        <v>0,01</v>
      </c>
      <c r="H9308" s="191">
        <v>0</v>
      </c>
      <c r="I9308" s="191">
        <v>0</v>
      </c>
      <c r="J9308" s="191">
        <v>0</v>
      </c>
      <c r="K9308" s="187">
        <f t="shared" si="469"/>
        <v>0.01</v>
      </c>
      <c r="L9308" s="188">
        <f t="shared" si="470"/>
        <v>0.01</v>
      </c>
      <c r="M9308" s="193"/>
      <c r="N9308" s="186">
        <f t="shared" si="471"/>
        <v>43462</v>
      </c>
    </row>
    <row r="9309" spans="1:14" ht="13.5" x14ac:dyDescent="0.25">
      <c r="A9309">
        <v>43474</v>
      </c>
      <c r="B9309" t="s">
        <v>11775</v>
      </c>
      <c r="C9309" t="s">
        <v>217</v>
      </c>
      <c r="D9309" t="s">
        <v>9097</v>
      </c>
      <c r="E9309" s="190" t="s">
        <v>3360</v>
      </c>
      <c r="F9309" s="191">
        <v>0</v>
      </c>
      <c r="G9309" s="192" t="str">
        <f t="shared" si="472"/>
        <v>1,90</v>
      </c>
      <c r="H9309" s="191">
        <v>0</v>
      </c>
      <c r="I9309" s="191">
        <v>0</v>
      </c>
      <c r="J9309" s="191">
        <v>0</v>
      </c>
      <c r="K9309" s="187">
        <f t="shared" si="469"/>
        <v>1.9</v>
      </c>
      <c r="L9309" s="188">
        <f t="shared" si="470"/>
        <v>1.9</v>
      </c>
      <c r="M9309" s="193"/>
      <c r="N9309" s="186">
        <f t="shared" si="471"/>
        <v>43474</v>
      </c>
    </row>
    <row r="9310" spans="1:14" ht="13.5" x14ac:dyDescent="0.25">
      <c r="A9310">
        <v>43464</v>
      </c>
      <c r="B9310" t="s">
        <v>11776</v>
      </c>
      <c r="C9310" t="s">
        <v>217</v>
      </c>
      <c r="D9310" t="s">
        <v>9096</v>
      </c>
      <c r="E9310" s="190" t="s">
        <v>893</v>
      </c>
      <c r="F9310" s="191">
        <v>0</v>
      </c>
      <c r="G9310" s="192" t="str">
        <f t="shared" si="472"/>
        <v>0,01</v>
      </c>
      <c r="H9310" s="191">
        <v>0</v>
      </c>
      <c r="I9310" s="191">
        <v>0</v>
      </c>
      <c r="J9310" s="191">
        <v>0</v>
      </c>
      <c r="K9310" s="187">
        <f t="shared" si="469"/>
        <v>0.01</v>
      </c>
      <c r="L9310" s="188">
        <f t="shared" si="470"/>
        <v>0.01</v>
      </c>
      <c r="M9310" s="193"/>
      <c r="N9310" s="186">
        <f t="shared" si="471"/>
        <v>43464</v>
      </c>
    </row>
    <row r="9311" spans="1:14" ht="13.5" x14ac:dyDescent="0.25">
      <c r="A9311">
        <v>43476</v>
      </c>
      <c r="B9311" t="s">
        <v>11777</v>
      </c>
      <c r="C9311" t="s">
        <v>217</v>
      </c>
      <c r="D9311" t="s">
        <v>9097</v>
      </c>
      <c r="E9311" s="190" t="s">
        <v>893</v>
      </c>
      <c r="F9311" s="191">
        <v>0</v>
      </c>
      <c r="G9311" s="192" t="str">
        <f t="shared" si="472"/>
        <v>0,01</v>
      </c>
      <c r="H9311" s="191">
        <v>0</v>
      </c>
      <c r="I9311" s="191">
        <v>0</v>
      </c>
      <c r="J9311" s="191">
        <v>0</v>
      </c>
      <c r="K9311" s="187">
        <f t="shared" si="469"/>
        <v>0.01</v>
      </c>
      <c r="L9311" s="188">
        <f t="shared" si="470"/>
        <v>0.01</v>
      </c>
      <c r="M9311" s="193"/>
      <c r="N9311" s="186">
        <f t="shared" si="471"/>
        <v>43476</v>
      </c>
    </row>
    <row r="9312" spans="1:14" ht="13.5" x14ac:dyDescent="0.25">
      <c r="A9312">
        <v>43465</v>
      </c>
      <c r="B9312" t="s">
        <v>11778</v>
      </c>
      <c r="C9312" t="s">
        <v>217</v>
      </c>
      <c r="D9312" t="s">
        <v>9096</v>
      </c>
      <c r="E9312" s="190" t="s">
        <v>813</v>
      </c>
      <c r="F9312" s="191">
        <v>0</v>
      </c>
      <c r="G9312" s="192" t="str">
        <f t="shared" si="472"/>
        <v>0,74</v>
      </c>
      <c r="H9312" s="191">
        <v>0</v>
      </c>
      <c r="I9312" s="191">
        <v>0</v>
      </c>
      <c r="J9312" s="191">
        <v>0</v>
      </c>
      <c r="K9312" s="187">
        <f t="shared" si="469"/>
        <v>0.74</v>
      </c>
      <c r="L9312" s="188">
        <f t="shared" si="470"/>
        <v>0.74</v>
      </c>
      <c r="M9312" s="193"/>
      <c r="N9312" s="186">
        <f t="shared" si="471"/>
        <v>43465</v>
      </c>
    </row>
    <row r="9313" spans="1:14" ht="13.5" x14ac:dyDescent="0.25">
      <c r="A9313">
        <v>43477</v>
      </c>
      <c r="B9313" t="s">
        <v>11779</v>
      </c>
      <c r="C9313" t="s">
        <v>217</v>
      </c>
      <c r="D9313" t="s">
        <v>9097</v>
      </c>
      <c r="E9313" s="190" t="s">
        <v>16240</v>
      </c>
      <c r="F9313" s="191">
        <v>0</v>
      </c>
      <c r="G9313" s="192" t="str">
        <f t="shared" si="472"/>
        <v>139,44</v>
      </c>
      <c r="H9313" s="191">
        <v>0</v>
      </c>
      <c r="I9313" s="191">
        <v>0</v>
      </c>
      <c r="J9313" s="191">
        <v>0</v>
      </c>
      <c r="K9313" s="187">
        <f t="shared" si="469"/>
        <v>139.44</v>
      </c>
      <c r="L9313" s="188">
        <f t="shared" si="470"/>
        <v>139.44</v>
      </c>
      <c r="M9313" s="193"/>
      <c r="N9313" s="186">
        <f t="shared" si="471"/>
        <v>43477</v>
      </c>
    </row>
    <row r="9314" spans="1:14" ht="13.5" x14ac:dyDescent="0.25">
      <c r="A9314">
        <v>43466</v>
      </c>
      <c r="B9314" t="s">
        <v>11780</v>
      </c>
      <c r="C9314" t="s">
        <v>217</v>
      </c>
      <c r="D9314" t="s">
        <v>9096</v>
      </c>
      <c r="E9314" s="190" t="s">
        <v>1599</v>
      </c>
      <c r="F9314" s="191">
        <v>0</v>
      </c>
      <c r="G9314" s="192" t="str">
        <f t="shared" si="472"/>
        <v>1,48</v>
      </c>
      <c r="H9314" s="191">
        <v>0</v>
      </c>
      <c r="I9314" s="191">
        <v>0</v>
      </c>
      <c r="J9314" s="191">
        <v>0</v>
      </c>
      <c r="K9314" s="187">
        <f t="shared" si="469"/>
        <v>1.48</v>
      </c>
      <c r="L9314" s="188">
        <f t="shared" si="470"/>
        <v>1.48</v>
      </c>
      <c r="M9314" s="193"/>
      <c r="N9314" s="186">
        <f t="shared" si="471"/>
        <v>43466</v>
      </c>
    </row>
    <row r="9315" spans="1:14" ht="13.5" x14ac:dyDescent="0.25">
      <c r="A9315">
        <v>43478</v>
      </c>
      <c r="B9315" t="s">
        <v>11781</v>
      </c>
      <c r="C9315" t="s">
        <v>217</v>
      </c>
      <c r="D9315" t="s">
        <v>9097</v>
      </c>
      <c r="E9315" s="190" t="s">
        <v>16241</v>
      </c>
      <c r="F9315" s="191">
        <v>0</v>
      </c>
      <c r="G9315" s="192" t="str">
        <f t="shared" si="472"/>
        <v>279,09</v>
      </c>
      <c r="H9315" s="191">
        <v>0</v>
      </c>
      <c r="I9315" s="191">
        <v>0</v>
      </c>
      <c r="J9315" s="191">
        <v>0</v>
      </c>
      <c r="K9315" s="187">
        <f t="shared" si="469"/>
        <v>279.08999999999997</v>
      </c>
      <c r="L9315" s="188">
        <f t="shared" si="470"/>
        <v>279.08999999999997</v>
      </c>
      <c r="M9315" s="193"/>
      <c r="N9315" s="186">
        <f t="shared" si="471"/>
        <v>43478</v>
      </c>
    </row>
    <row r="9316" spans="1:14" ht="13.5" x14ac:dyDescent="0.25">
      <c r="A9316">
        <v>43467</v>
      </c>
      <c r="B9316" t="s">
        <v>11782</v>
      </c>
      <c r="C9316" t="s">
        <v>217</v>
      </c>
      <c r="D9316" t="s">
        <v>9096</v>
      </c>
      <c r="E9316" s="190" t="s">
        <v>2178</v>
      </c>
      <c r="F9316" s="191">
        <v>0</v>
      </c>
      <c r="G9316" s="192" t="str">
        <f t="shared" si="472"/>
        <v>0,56</v>
      </c>
      <c r="H9316" s="191">
        <v>0</v>
      </c>
      <c r="I9316" s="191">
        <v>0</v>
      </c>
      <c r="J9316" s="191">
        <v>0</v>
      </c>
      <c r="K9316" s="187">
        <f t="shared" si="469"/>
        <v>0.56000000000000005</v>
      </c>
      <c r="L9316" s="188">
        <f t="shared" si="470"/>
        <v>0.56000000000000005</v>
      </c>
      <c r="M9316" s="193"/>
      <c r="N9316" s="186">
        <f t="shared" si="471"/>
        <v>43467</v>
      </c>
    </row>
    <row r="9317" spans="1:14" ht="13.5" x14ac:dyDescent="0.25">
      <c r="A9317">
        <v>43479</v>
      </c>
      <c r="B9317" t="s">
        <v>11783</v>
      </c>
      <c r="C9317" t="s">
        <v>217</v>
      </c>
      <c r="D9317" t="s">
        <v>9097</v>
      </c>
      <c r="E9317" s="190" t="s">
        <v>16242</v>
      </c>
      <c r="F9317" s="191">
        <v>0</v>
      </c>
      <c r="G9317" s="192" t="str">
        <f t="shared" si="472"/>
        <v>106,33</v>
      </c>
      <c r="H9317" s="191">
        <v>0</v>
      </c>
      <c r="I9317" s="191">
        <v>0</v>
      </c>
      <c r="J9317" s="191">
        <v>0</v>
      </c>
      <c r="K9317" s="187">
        <f t="shared" si="469"/>
        <v>106.33</v>
      </c>
      <c r="L9317" s="188">
        <f t="shared" si="470"/>
        <v>106.33</v>
      </c>
      <c r="M9317" s="193"/>
      <c r="N9317" s="186">
        <f t="shared" si="471"/>
        <v>43479</v>
      </c>
    </row>
    <row r="9318" spans="1:14" ht="13.5" x14ac:dyDescent="0.25">
      <c r="A9318">
        <v>43468</v>
      </c>
      <c r="B9318" t="s">
        <v>11784</v>
      </c>
      <c r="C9318" t="s">
        <v>217</v>
      </c>
      <c r="D9318" t="s">
        <v>9096</v>
      </c>
      <c r="E9318" s="190" t="s">
        <v>1818</v>
      </c>
      <c r="F9318" s="191">
        <v>0</v>
      </c>
      <c r="G9318" s="192" t="str">
        <f t="shared" si="472"/>
        <v>1,07</v>
      </c>
      <c r="H9318" s="191">
        <v>0</v>
      </c>
      <c r="I9318" s="191">
        <v>0</v>
      </c>
      <c r="J9318" s="191">
        <v>0</v>
      </c>
      <c r="K9318" s="187">
        <f t="shared" si="469"/>
        <v>1.07</v>
      </c>
      <c r="L9318" s="188">
        <f t="shared" si="470"/>
        <v>1.07</v>
      </c>
      <c r="M9318" s="193"/>
      <c r="N9318" s="186">
        <f t="shared" si="471"/>
        <v>43468</v>
      </c>
    </row>
    <row r="9319" spans="1:14" ht="13.5" x14ac:dyDescent="0.25">
      <c r="A9319">
        <v>43480</v>
      </c>
      <c r="B9319" t="s">
        <v>11785</v>
      </c>
      <c r="C9319" t="s">
        <v>217</v>
      </c>
      <c r="D9319" t="s">
        <v>9097</v>
      </c>
      <c r="E9319" s="190" t="s">
        <v>16243</v>
      </c>
      <c r="F9319" s="191">
        <v>0</v>
      </c>
      <c r="G9319" s="192" t="str">
        <f t="shared" si="472"/>
        <v>201,56</v>
      </c>
      <c r="H9319" s="191">
        <v>0</v>
      </c>
      <c r="I9319" s="191">
        <v>0</v>
      </c>
      <c r="J9319" s="191">
        <v>0</v>
      </c>
      <c r="K9319" s="187">
        <f t="shared" si="469"/>
        <v>201.56</v>
      </c>
      <c r="L9319" s="188">
        <f t="shared" si="470"/>
        <v>201.56</v>
      </c>
      <c r="M9319" s="193"/>
      <c r="N9319" s="186">
        <f t="shared" si="471"/>
        <v>43480</v>
      </c>
    </row>
    <row r="9320" spans="1:14" ht="13.5" x14ac:dyDescent="0.25">
      <c r="A9320">
        <v>43469</v>
      </c>
      <c r="B9320" t="s">
        <v>11786</v>
      </c>
      <c r="C9320" t="s">
        <v>217</v>
      </c>
      <c r="D9320" t="s">
        <v>9096</v>
      </c>
      <c r="E9320" s="190" t="s">
        <v>887</v>
      </c>
      <c r="F9320" s="191">
        <v>0</v>
      </c>
      <c r="G9320" s="192" t="str">
        <f t="shared" si="472"/>
        <v>0,07</v>
      </c>
      <c r="H9320" s="191">
        <v>0</v>
      </c>
      <c r="I9320" s="191">
        <v>0</v>
      </c>
      <c r="J9320" s="191">
        <v>0</v>
      </c>
      <c r="K9320" s="187">
        <f t="shared" si="469"/>
        <v>7.0000000000000007E-2</v>
      </c>
      <c r="L9320" s="188">
        <f t="shared" si="470"/>
        <v>7.0000000000000007E-2</v>
      </c>
      <c r="M9320" s="193"/>
      <c r="N9320" s="186">
        <f t="shared" si="471"/>
        <v>43469</v>
      </c>
    </row>
    <row r="9321" spans="1:14" ht="13.5" x14ac:dyDescent="0.25">
      <c r="A9321">
        <v>43481</v>
      </c>
      <c r="B9321" t="s">
        <v>11787</v>
      </c>
      <c r="C9321" t="s">
        <v>217</v>
      </c>
      <c r="D9321" t="s">
        <v>9097</v>
      </c>
      <c r="E9321" s="190" t="s">
        <v>2879</v>
      </c>
      <c r="F9321" s="191">
        <v>0</v>
      </c>
      <c r="G9321" s="192" t="str">
        <f t="shared" si="472"/>
        <v>13,21</v>
      </c>
      <c r="H9321" s="191">
        <v>0</v>
      </c>
      <c r="I9321" s="191">
        <v>0</v>
      </c>
      <c r="J9321" s="191">
        <v>0</v>
      </c>
      <c r="K9321" s="187">
        <f t="shared" si="469"/>
        <v>13.21</v>
      </c>
      <c r="L9321" s="188">
        <f t="shared" si="470"/>
        <v>13.21</v>
      </c>
      <c r="M9321" s="193"/>
      <c r="N9321" s="186">
        <f t="shared" si="471"/>
        <v>43481</v>
      </c>
    </row>
    <row r="9322" spans="1:14" ht="13.5" x14ac:dyDescent="0.25">
      <c r="A9322">
        <v>3119</v>
      </c>
      <c r="B9322" t="s">
        <v>11788</v>
      </c>
      <c r="C9322" t="s">
        <v>217</v>
      </c>
      <c r="D9322" t="s">
        <v>9085</v>
      </c>
      <c r="E9322" s="190" t="s">
        <v>1122</v>
      </c>
      <c r="F9322" s="191">
        <v>0</v>
      </c>
      <c r="G9322" s="192" t="str">
        <f t="shared" si="472"/>
        <v>2,51</v>
      </c>
      <c r="H9322" s="191">
        <v>0</v>
      </c>
      <c r="I9322" s="191">
        <v>0</v>
      </c>
      <c r="J9322" s="191">
        <v>0</v>
      </c>
      <c r="K9322" s="187">
        <f t="shared" si="469"/>
        <v>2.5099999999999998</v>
      </c>
      <c r="L9322" s="188">
        <f t="shared" si="470"/>
        <v>2.5099999999999998</v>
      </c>
      <c r="M9322" s="193"/>
      <c r="N9322" s="186">
        <f t="shared" si="471"/>
        <v>3119</v>
      </c>
    </row>
    <row r="9323" spans="1:14" ht="13.5" x14ac:dyDescent="0.25">
      <c r="A9323">
        <v>3122</v>
      </c>
      <c r="B9323" t="s">
        <v>11789</v>
      </c>
      <c r="C9323" t="s">
        <v>217</v>
      </c>
      <c r="D9323" t="s">
        <v>9085</v>
      </c>
      <c r="E9323" s="190" t="s">
        <v>4286</v>
      </c>
      <c r="F9323" s="191">
        <v>0</v>
      </c>
      <c r="G9323" s="192" t="str">
        <f t="shared" si="472"/>
        <v>5,12</v>
      </c>
      <c r="H9323" s="191">
        <v>0</v>
      </c>
      <c r="I9323" s="191">
        <v>0</v>
      </c>
      <c r="J9323" s="191">
        <v>0</v>
      </c>
      <c r="K9323" s="187">
        <f t="shared" si="469"/>
        <v>5.12</v>
      </c>
      <c r="L9323" s="188">
        <f t="shared" si="470"/>
        <v>5.12</v>
      </c>
      <c r="M9323" s="193"/>
      <c r="N9323" s="186">
        <f t="shared" si="471"/>
        <v>3122</v>
      </c>
    </row>
    <row r="9324" spans="1:14" ht="13.5" x14ac:dyDescent="0.25">
      <c r="A9324">
        <v>3121</v>
      </c>
      <c r="B9324" t="s">
        <v>11790</v>
      </c>
      <c r="C9324" t="s">
        <v>217</v>
      </c>
      <c r="D9324" t="s">
        <v>9085</v>
      </c>
      <c r="E9324" s="190" t="s">
        <v>7168</v>
      </c>
      <c r="F9324" s="191">
        <v>0</v>
      </c>
      <c r="G9324" s="192" t="str">
        <f t="shared" si="472"/>
        <v>5,80</v>
      </c>
      <c r="H9324" s="191">
        <v>0</v>
      </c>
      <c r="I9324" s="191">
        <v>0</v>
      </c>
      <c r="J9324" s="191">
        <v>0</v>
      </c>
      <c r="K9324" s="187">
        <f t="shared" si="469"/>
        <v>5.8</v>
      </c>
      <c r="L9324" s="188">
        <f t="shared" si="470"/>
        <v>5.8</v>
      </c>
      <c r="M9324" s="193"/>
      <c r="N9324" s="186">
        <f t="shared" si="471"/>
        <v>3121</v>
      </c>
    </row>
    <row r="9325" spans="1:14" ht="13.5" x14ac:dyDescent="0.25">
      <c r="A9325">
        <v>3120</v>
      </c>
      <c r="B9325" t="s">
        <v>11791</v>
      </c>
      <c r="C9325" t="s">
        <v>217</v>
      </c>
      <c r="D9325" t="s">
        <v>9085</v>
      </c>
      <c r="E9325" s="190" t="s">
        <v>19818</v>
      </c>
      <c r="F9325" s="191">
        <v>0</v>
      </c>
      <c r="G9325" s="192" t="str">
        <f t="shared" si="472"/>
        <v>11,00</v>
      </c>
      <c r="H9325" s="191">
        <v>0</v>
      </c>
      <c r="I9325" s="191">
        <v>0</v>
      </c>
      <c r="J9325" s="191">
        <v>0</v>
      </c>
      <c r="K9325" s="187">
        <f t="shared" si="469"/>
        <v>11</v>
      </c>
      <c r="L9325" s="188">
        <f t="shared" si="470"/>
        <v>11</v>
      </c>
      <c r="M9325" s="193"/>
      <c r="N9325" s="186">
        <f t="shared" si="471"/>
        <v>3120</v>
      </c>
    </row>
    <row r="9326" spans="1:14" ht="13.5" x14ac:dyDescent="0.25">
      <c r="A9326">
        <v>11455</v>
      </c>
      <c r="B9326" t="s">
        <v>11792</v>
      </c>
      <c r="C9326" t="s">
        <v>217</v>
      </c>
      <c r="D9326" t="s">
        <v>9085</v>
      </c>
      <c r="E9326" s="190" t="s">
        <v>4305</v>
      </c>
      <c r="F9326" s="191">
        <v>0</v>
      </c>
      <c r="G9326" s="192" t="str">
        <f t="shared" si="472"/>
        <v>15,91</v>
      </c>
      <c r="H9326" s="191">
        <v>0</v>
      </c>
      <c r="I9326" s="191">
        <v>0</v>
      </c>
      <c r="J9326" s="191">
        <v>0</v>
      </c>
      <c r="K9326" s="187">
        <f t="shared" si="469"/>
        <v>15.91</v>
      </c>
      <c r="L9326" s="188">
        <f t="shared" si="470"/>
        <v>15.91</v>
      </c>
      <c r="M9326" s="193"/>
      <c r="N9326" s="186">
        <f t="shared" si="471"/>
        <v>11455</v>
      </c>
    </row>
    <row r="9327" spans="1:14" ht="13.5" x14ac:dyDescent="0.25">
      <c r="A9327">
        <v>11456</v>
      </c>
      <c r="B9327" t="s">
        <v>11793</v>
      </c>
      <c r="C9327" t="s">
        <v>217</v>
      </c>
      <c r="D9327" t="s">
        <v>9085</v>
      </c>
      <c r="E9327" s="190" t="s">
        <v>6298</v>
      </c>
      <c r="F9327" s="191">
        <v>0</v>
      </c>
      <c r="G9327" s="192" t="str">
        <f t="shared" si="472"/>
        <v>19,02</v>
      </c>
      <c r="H9327" s="191">
        <v>0</v>
      </c>
      <c r="I9327" s="191">
        <v>0</v>
      </c>
      <c r="J9327" s="191">
        <v>0</v>
      </c>
      <c r="K9327" s="187">
        <f t="shared" si="469"/>
        <v>19.02</v>
      </c>
      <c r="L9327" s="188">
        <f t="shared" si="470"/>
        <v>19.02</v>
      </c>
      <c r="M9327" s="193"/>
      <c r="N9327" s="186">
        <f t="shared" si="471"/>
        <v>11456</v>
      </c>
    </row>
    <row r="9328" spans="1:14" ht="13.5" x14ac:dyDescent="0.25">
      <c r="A9328">
        <v>3107</v>
      </c>
      <c r="B9328" t="s">
        <v>11794</v>
      </c>
      <c r="C9328" t="s">
        <v>217</v>
      </c>
      <c r="D9328" t="s">
        <v>9085</v>
      </c>
      <c r="E9328" s="190" t="s">
        <v>551</v>
      </c>
      <c r="F9328" s="191">
        <v>0</v>
      </c>
      <c r="G9328" s="192" t="str">
        <f t="shared" si="472"/>
        <v>8,02</v>
      </c>
      <c r="H9328" s="191">
        <v>0</v>
      </c>
      <c r="I9328" s="191">
        <v>0</v>
      </c>
      <c r="J9328" s="191">
        <v>0</v>
      </c>
      <c r="K9328" s="187">
        <f t="shared" si="469"/>
        <v>8.02</v>
      </c>
      <c r="L9328" s="188">
        <f t="shared" si="470"/>
        <v>8.02</v>
      </c>
      <c r="M9328" s="193"/>
      <c r="N9328" s="186">
        <f t="shared" si="471"/>
        <v>3107</v>
      </c>
    </row>
    <row r="9329" spans="1:14" ht="13.5" x14ac:dyDescent="0.25">
      <c r="A9329">
        <v>43583</v>
      </c>
      <c r="B9329" t="s">
        <v>11795</v>
      </c>
      <c r="C9329" t="s">
        <v>217</v>
      </c>
      <c r="D9329" t="s">
        <v>9085</v>
      </c>
      <c r="E9329" s="190" t="s">
        <v>2251</v>
      </c>
      <c r="F9329" s="191">
        <v>0</v>
      </c>
      <c r="G9329" s="192" t="str">
        <f t="shared" si="472"/>
        <v>9,05</v>
      </c>
      <c r="H9329" s="191">
        <v>0</v>
      </c>
      <c r="I9329" s="191">
        <v>0</v>
      </c>
      <c r="J9329" s="191">
        <v>0</v>
      </c>
      <c r="K9329" s="187">
        <f t="shared" si="469"/>
        <v>9.0500000000000007</v>
      </c>
      <c r="L9329" s="188">
        <f t="shared" si="470"/>
        <v>9.0500000000000007</v>
      </c>
      <c r="M9329" s="193"/>
      <c r="N9329" s="186">
        <f t="shared" si="471"/>
        <v>43583</v>
      </c>
    </row>
    <row r="9330" spans="1:14" ht="13.5" x14ac:dyDescent="0.25">
      <c r="A9330">
        <v>43586</v>
      </c>
      <c r="B9330" t="s">
        <v>11796</v>
      </c>
      <c r="C9330" t="s">
        <v>217</v>
      </c>
      <c r="D9330" t="s">
        <v>9085</v>
      </c>
      <c r="E9330" s="190" t="s">
        <v>7153</v>
      </c>
      <c r="F9330" s="191">
        <v>0</v>
      </c>
      <c r="G9330" s="192" t="str">
        <f t="shared" si="472"/>
        <v>9,27</v>
      </c>
      <c r="H9330" s="191">
        <v>0</v>
      </c>
      <c r="I9330" s="191">
        <v>0</v>
      </c>
      <c r="J9330" s="191">
        <v>0</v>
      </c>
      <c r="K9330" s="187">
        <f t="shared" si="469"/>
        <v>9.27</v>
      </c>
      <c r="L9330" s="188">
        <f t="shared" si="470"/>
        <v>9.27</v>
      </c>
      <c r="M9330" s="193"/>
      <c r="N9330" s="186">
        <f t="shared" si="471"/>
        <v>43586</v>
      </c>
    </row>
    <row r="9331" spans="1:14" ht="13.5" x14ac:dyDescent="0.25">
      <c r="A9331">
        <v>11461</v>
      </c>
      <c r="B9331" t="s">
        <v>11797</v>
      </c>
      <c r="C9331" t="s">
        <v>217</v>
      </c>
      <c r="D9331" t="s">
        <v>9085</v>
      </c>
      <c r="E9331" s="190" t="s">
        <v>5465</v>
      </c>
      <c r="F9331" s="191">
        <v>0</v>
      </c>
      <c r="G9331" s="192" t="str">
        <f t="shared" si="472"/>
        <v>10,10</v>
      </c>
      <c r="H9331" s="191">
        <v>0</v>
      </c>
      <c r="I9331" s="191">
        <v>0</v>
      </c>
      <c r="J9331" s="191">
        <v>0</v>
      </c>
      <c r="K9331" s="187">
        <f t="shared" si="469"/>
        <v>10.1</v>
      </c>
      <c r="L9331" s="188">
        <f t="shared" si="470"/>
        <v>10.1</v>
      </c>
      <c r="M9331" s="193"/>
      <c r="N9331" s="186">
        <f t="shared" si="471"/>
        <v>11461</v>
      </c>
    </row>
    <row r="9332" spans="1:14" ht="13.5" x14ac:dyDescent="0.25">
      <c r="A9332">
        <v>43587</v>
      </c>
      <c r="B9332" t="s">
        <v>11798</v>
      </c>
      <c r="C9332" t="s">
        <v>217</v>
      </c>
      <c r="D9332" t="s">
        <v>9085</v>
      </c>
      <c r="E9332" s="190" t="s">
        <v>19419</v>
      </c>
      <c r="F9332" s="191">
        <v>0</v>
      </c>
      <c r="G9332" s="192" t="str">
        <f t="shared" si="472"/>
        <v>11,66</v>
      </c>
      <c r="H9332" s="191">
        <v>0</v>
      </c>
      <c r="I9332" s="191">
        <v>0</v>
      </c>
      <c r="J9332" s="191">
        <v>0</v>
      </c>
      <c r="K9332" s="187">
        <f t="shared" si="469"/>
        <v>11.66</v>
      </c>
      <c r="L9332" s="188">
        <f t="shared" si="470"/>
        <v>11.66</v>
      </c>
      <c r="M9332" s="193"/>
      <c r="N9332" s="186">
        <f t="shared" si="471"/>
        <v>43587</v>
      </c>
    </row>
    <row r="9333" spans="1:14" ht="13.5" x14ac:dyDescent="0.25">
      <c r="A9333">
        <v>3106</v>
      </c>
      <c r="B9333" t="s">
        <v>11799</v>
      </c>
      <c r="C9333" t="s">
        <v>217</v>
      </c>
      <c r="D9333" t="s">
        <v>9085</v>
      </c>
      <c r="E9333" s="190" t="s">
        <v>2132</v>
      </c>
      <c r="F9333" s="191">
        <v>0</v>
      </c>
      <c r="G9333" s="192" t="str">
        <f t="shared" si="472"/>
        <v>14,79</v>
      </c>
      <c r="H9333" s="191">
        <v>0</v>
      </c>
      <c r="I9333" s="191">
        <v>0</v>
      </c>
      <c r="J9333" s="191">
        <v>0</v>
      </c>
      <c r="K9333" s="187">
        <f t="shared" si="469"/>
        <v>14.79</v>
      </c>
      <c r="L9333" s="188">
        <f t="shared" si="470"/>
        <v>14.79</v>
      </c>
      <c r="M9333" s="193"/>
      <c r="N9333" s="186">
        <f t="shared" si="471"/>
        <v>3106</v>
      </c>
    </row>
    <row r="9334" spans="1:14" ht="13.5" x14ac:dyDescent="0.25">
      <c r="A9334">
        <v>25951</v>
      </c>
      <c r="B9334" t="s">
        <v>11800</v>
      </c>
      <c r="C9334" t="s">
        <v>217</v>
      </c>
      <c r="D9334" t="s">
        <v>220</v>
      </c>
      <c r="E9334" s="190" t="s">
        <v>5075</v>
      </c>
      <c r="F9334" s="191">
        <v>0</v>
      </c>
      <c r="G9334" s="192" t="str">
        <f t="shared" si="472"/>
        <v>5,07</v>
      </c>
      <c r="H9334" s="191">
        <v>0</v>
      </c>
      <c r="I9334" s="191">
        <v>0</v>
      </c>
      <c r="J9334" s="191">
        <v>0</v>
      </c>
      <c r="K9334" s="187">
        <f t="shared" si="469"/>
        <v>5.07</v>
      </c>
      <c r="L9334" s="188">
        <f t="shared" si="470"/>
        <v>5.07</v>
      </c>
      <c r="M9334" s="193"/>
      <c r="N9334" s="186">
        <f t="shared" si="471"/>
        <v>25951</v>
      </c>
    </row>
    <row r="9335" spans="1:14" ht="13.5" x14ac:dyDescent="0.25">
      <c r="A9335">
        <v>3123</v>
      </c>
      <c r="B9335" t="s">
        <v>11801</v>
      </c>
      <c r="C9335" t="s">
        <v>217</v>
      </c>
      <c r="D9335" t="s">
        <v>220</v>
      </c>
      <c r="E9335" s="190" t="s">
        <v>1146</v>
      </c>
      <c r="F9335" s="191">
        <v>0</v>
      </c>
      <c r="G9335" s="192" t="str">
        <f t="shared" si="472"/>
        <v>4,73</v>
      </c>
      <c r="H9335" s="191">
        <v>0</v>
      </c>
      <c r="I9335" s="191">
        <v>0</v>
      </c>
      <c r="J9335" s="191">
        <v>0</v>
      </c>
      <c r="K9335" s="187">
        <f t="shared" si="469"/>
        <v>4.7300000000000004</v>
      </c>
      <c r="L9335" s="188">
        <f t="shared" si="470"/>
        <v>4.7300000000000004</v>
      </c>
      <c r="M9335" s="193"/>
      <c r="N9335" s="186">
        <f t="shared" si="471"/>
        <v>3123</v>
      </c>
    </row>
    <row r="9336" spans="1:14" ht="13.5" x14ac:dyDescent="0.25">
      <c r="A9336">
        <v>38125</v>
      </c>
      <c r="B9336" t="s">
        <v>11802</v>
      </c>
      <c r="C9336" t="s">
        <v>217</v>
      </c>
      <c r="D9336" t="s">
        <v>220</v>
      </c>
      <c r="E9336" s="190" t="s">
        <v>3845</v>
      </c>
      <c r="F9336" s="191">
        <v>0</v>
      </c>
      <c r="G9336" s="192" t="str">
        <f t="shared" si="472"/>
        <v>1,16</v>
      </c>
      <c r="H9336" s="191">
        <v>0</v>
      </c>
      <c r="I9336" s="191">
        <v>0</v>
      </c>
      <c r="J9336" s="191">
        <v>0</v>
      </c>
      <c r="K9336" s="187">
        <f t="shared" si="469"/>
        <v>1.1599999999999999</v>
      </c>
      <c r="L9336" s="188">
        <f t="shared" si="470"/>
        <v>1.1599999999999999</v>
      </c>
      <c r="M9336" s="193"/>
      <c r="N9336" s="186">
        <f t="shared" si="471"/>
        <v>38125</v>
      </c>
    </row>
    <row r="9337" spans="1:14" ht="13.5" x14ac:dyDescent="0.25">
      <c r="A9337">
        <v>39014</v>
      </c>
      <c r="B9337" t="s">
        <v>11803</v>
      </c>
      <c r="C9337" t="s">
        <v>217</v>
      </c>
      <c r="D9337" t="s">
        <v>220</v>
      </c>
      <c r="E9337" s="190" t="s">
        <v>5288</v>
      </c>
      <c r="F9337" s="191">
        <v>0</v>
      </c>
      <c r="G9337" s="192" t="str">
        <f t="shared" si="472"/>
        <v>9,56</v>
      </c>
      <c r="H9337" s="191">
        <v>0</v>
      </c>
      <c r="I9337" s="191">
        <v>0</v>
      </c>
      <c r="J9337" s="191">
        <v>0</v>
      </c>
      <c r="K9337" s="187">
        <f t="shared" si="469"/>
        <v>9.56</v>
      </c>
      <c r="L9337" s="188">
        <f t="shared" si="470"/>
        <v>9.56</v>
      </c>
      <c r="M9337" s="193"/>
      <c r="N9337" s="186">
        <f t="shared" si="471"/>
        <v>39014</v>
      </c>
    </row>
    <row r="9338" spans="1:14" ht="13.5" x14ac:dyDescent="0.25">
      <c r="A9338">
        <v>39365</v>
      </c>
      <c r="B9338" t="s">
        <v>11804</v>
      </c>
      <c r="C9338" t="s">
        <v>217</v>
      </c>
      <c r="D9338" t="s">
        <v>9085</v>
      </c>
      <c r="E9338" s="190" t="s">
        <v>28488</v>
      </c>
      <c r="F9338" s="191">
        <v>0</v>
      </c>
      <c r="G9338" s="192" t="str">
        <f t="shared" si="472"/>
        <v>1.235,31</v>
      </c>
      <c r="H9338" s="191">
        <v>0</v>
      </c>
      <c r="I9338" s="191">
        <v>0</v>
      </c>
      <c r="J9338" s="191">
        <v>0</v>
      </c>
      <c r="K9338" s="187">
        <f t="shared" si="469"/>
        <v>1235.31</v>
      </c>
      <c r="L9338" s="188">
        <f t="shared" si="470"/>
        <v>1235.31</v>
      </c>
      <c r="M9338" s="193"/>
      <c r="N9338" s="186">
        <f t="shared" si="471"/>
        <v>39365</v>
      </c>
    </row>
    <row r="9339" spans="1:14" ht="13.5" x14ac:dyDescent="0.25">
      <c r="A9339">
        <v>39366</v>
      </c>
      <c r="B9339" t="s">
        <v>11805</v>
      </c>
      <c r="C9339" t="s">
        <v>217</v>
      </c>
      <c r="D9339" t="s">
        <v>9085</v>
      </c>
      <c r="E9339" s="190" t="s">
        <v>28489</v>
      </c>
      <c r="F9339" s="191">
        <v>0</v>
      </c>
      <c r="G9339" s="192" t="str">
        <f t="shared" si="472"/>
        <v>3.162,91</v>
      </c>
      <c r="H9339" s="191">
        <v>0</v>
      </c>
      <c r="I9339" s="191">
        <v>0</v>
      </c>
      <c r="J9339" s="191">
        <v>0</v>
      </c>
      <c r="K9339" s="187">
        <f t="shared" si="469"/>
        <v>3162.91</v>
      </c>
      <c r="L9339" s="188">
        <f t="shared" si="470"/>
        <v>3162.91</v>
      </c>
      <c r="M9339" s="193"/>
      <c r="N9339" s="186">
        <f t="shared" si="471"/>
        <v>39366</v>
      </c>
    </row>
    <row r="9340" spans="1:14" ht="13.5" x14ac:dyDescent="0.25">
      <c r="A9340">
        <v>39367</v>
      </c>
      <c r="B9340" t="s">
        <v>11806</v>
      </c>
      <c r="C9340" t="s">
        <v>217</v>
      </c>
      <c r="D9340" t="s">
        <v>9085</v>
      </c>
      <c r="E9340" s="190" t="s">
        <v>28490</v>
      </c>
      <c r="F9340" s="191">
        <v>0</v>
      </c>
      <c r="G9340" s="192" t="str">
        <f t="shared" si="472"/>
        <v>4.323,13</v>
      </c>
      <c r="H9340" s="191">
        <v>0</v>
      </c>
      <c r="I9340" s="191">
        <v>0</v>
      </c>
      <c r="J9340" s="191">
        <v>0</v>
      </c>
      <c r="K9340" s="187">
        <f t="shared" si="469"/>
        <v>4323.13</v>
      </c>
      <c r="L9340" s="188">
        <f t="shared" si="470"/>
        <v>4323.13</v>
      </c>
      <c r="M9340" s="193"/>
      <c r="N9340" s="186">
        <f t="shared" si="471"/>
        <v>39367</v>
      </c>
    </row>
    <row r="9341" spans="1:14" ht="13.5" x14ac:dyDescent="0.25">
      <c r="A9341">
        <v>37394</v>
      </c>
      <c r="B9341" t="s">
        <v>11807</v>
      </c>
      <c r="C9341" t="s">
        <v>217</v>
      </c>
      <c r="D9341" t="s">
        <v>9152</v>
      </c>
      <c r="E9341" s="190" t="s">
        <v>21364</v>
      </c>
      <c r="F9341" s="191">
        <v>0</v>
      </c>
      <c r="G9341" s="192" t="str">
        <f t="shared" si="472"/>
        <v>42,34</v>
      </c>
      <c r="H9341" s="191">
        <v>0</v>
      </c>
      <c r="I9341" s="191">
        <v>0</v>
      </c>
      <c r="J9341" s="191">
        <v>0</v>
      </c>
      <c r="K9341" s="187">
        <f t="shared" si="469"/>
        <v>42.34</v>
      </c>
      <c r="L9341" s="188">
        <f t="shared" si="470"/>
        <v>42.34</v>
      </c>
      <c r="M9341" s="193"/>
      <c r="N9341" s="186">
        <f t="shared" si="471"/>
        <v>37394</v>
      </c>
    </row>
    <row r="9342" spans="1:14" ht="13.5" x14ac:dyDescent="0.25">
      <c r="A9342">
        <v>14146</v>
      </c>
      <c r="B9342" t="s">
        <v>11808</v>
      </c>
      <c r="C9342" t="s">
        <v>217</v>
      </c>
      <c r="D9342" t="s">
        <v>9152</v>
      </c>
      <c r="E9342" s="190" t="s">
        <v>9153</v>
      </c>
      <c r="F9342" s="191">
        <v>0</v>
      </c>
      <c r="G9342" s="192" t="str">
        <f t="shared" si="472"/>
        <v>68,09</v>
      </c>
      <c r="H9342" s="191">
        <v>0</v>
      </c>
      <c r="I9342" s="191">
        <v>0</v>
      </c>
      <c r="J9342" s="191">
        <v>0</v>
      </c>
      <c r="K9342" s="187">
        <f t="shared" si="469"/>
        <v>68.09</v>
      </c>
      <c r="L9342" s="188">
        <f t="shared" si="470"/>
        <v>68.09</v>
      </c>
      <c r="M9342" s="193"/>
      <c r="N9342" s="186">
        <f t="shared" si="471"/>
        <v>14146</v>
      </c>
    </row>
    <row r="9343" spans="1:14" ht="13.5" x14ac:dyDescent="0.25">
      <c r="A9343">
        <v>38134</v>
      </c>
      <c r="B9343" t="s">
        <v>11809</v>
      </c>
      <c r="C9343" t="s">
        <v>217</v>
      </c>
      <c r="D9343" t="s">
        <v>220</v>
      </c>
      <c r="E9343" s="190" t="s">
        <v>19535</v>
      </c>
      <c r="F9343" s="191">
        <v>0</v>
      </c>
      <c r="G9343" s="192" t="str">
        <f t="shared" si="472"/>
        <v>80,45</v>
      </c>
      <c r="H9343" s="191">
        <v>0</v>
      </c>
      <c r="I9343" s="191">
        <v>0</v>
      </c>
      <c r="J9343" s="191">
        <v>0</v>
      </c>
      <c r="K9343" s="187">
        <f t="shared" si="469"/>
        <v>80.45</v>
      </c>
      <c r="L9343" s="188">
        <f t="shared" si="470"/>
        <v>80.45</v>
      </c>
      <c r="M9343" s="193"/>
      <c r="N9343" s="186">
        <f t="shared" si="471"/>
        <v>38134</v>
      </c>
    </row>
    <row r="9344" spans="1:14" ht="13.5" x14ac:dyDescent="0.25">
      <c r="A9344">
        <v>38132</v>
      </c>
      <c r="B9344" t="s">
        <v>11810</v>
      </c>
      <c r="C9344" t="s">
        <v>217</v>
      </c>
      <c r="D9344" t="s">
        <v>220</v>
      </c>
      <c r="E9344" s="190" t="s">
        <v>23526</v>
      </c>
      <c r="F9344" s="191">
        <v>0</v>
      </c>
      <c r="G9344" s="192" t="str">
        <f t="shared" si="472"/>
        <v>82,06</v>
      </c>
      <c r="H9344" s="191">
        <v>0</v>
      </c>
      <c r="I9344" s="191">
        <v>0</v>
      </c>
      <c r="J9344" s="191">
        <v>0</v>
      </c>
      <c r="K9344" s="187">
        <f t="shared" si="469"/>
        <v>82.06</v>
      </c>
      <c r="L9344" s="188">
        <f t="shared" si="470"/>
        <v>82.06</v>
      </c>
      <c r="M9344" s="193"/>
      <c r="N9344" s="186">
        <f t="shared" si="471"/>
        <v>38132</v>
      </c>
    </row>
    <row r="9345" spans="1:14" ht="13.5" x14ac:dyDescent="0.25">
      <c r="A9345">
        <v>38133</v>
      </c>
      <c r="B9345" t="s">
        <v>11811</v>
      </c>
      <c r="C9345" t="s">
        <v>217</v>
      </c>
      <c r="D9345" t="s">
        <v>220</v>
      </c>
      <c r="E9345" s="190" t="s">
        <v>28491</v>
      </c>
      <c r="F9345" s="191">
        <v>0</v>
      </c>
      <c r="G9345" s="192" t="str">
        <f t="shared" si="472"/>
        <v>79,37</v>
      </c>
      <c r="H9345" s="191">
        <v>0</v>
      </c>
      <c r="I9345" s="191">
        <v>0</v>
      </c>
      <c r="J9345" s="191">
        <v>0</v>
      </c>
      <c r="K9345" s="187">
        <f t="shared" si="469"/>
        <v>79.37</v>
      </c>
      <c r="L9345" s="188">
        <f t="shared" si="470"/>
        <v>79.37</v>
      </c>
      <c r="M9345" s="193"/>
      <c r="N9345" s="186">
        <f t="shared" si="471"/>
        <v>38133</v>
      </c>
    </row>
    <row r="9346" spans="1:14" ht="13.5" x14ac:dyDescent="0.25">
      <c r="A9346">
        <v>938</v>
      </c>
      <c r="B9346" t="s">
        <v>11812</v>
      </c>
      <c r="C9346" t="s">
        <v>217</v>
      </c>
      <c r="D9346" t="s">
        <v>219</v>
      </c>
      <c r="E9346" s="190" t="s">
        <v>2008</v>
      </c>
      <c r="F9346" s="191">
        <v>0</v>
      </c>
      <c r="G9346" s="192" t="str">
        <f t="shared" si="472"/>
        <v>1,59</v>
      </c>
      <c r="H9346" s="191">
        <v>0</v>
      </c>
      <c r="I9346" s="191">
        <v>0</v>
      </c>
      <c r="J9346" s="191">
        <v>0</v>
      </c>
      <c r="K9346" s="187">
        <f t="shared" si="469"/>
        <v>1.59</v>
      </c>
      <c r="L9346" s="188">
        <f t="shared" si="470"/>
        <v>1.59</v>
      </c>
      <c r="M9346" s="193"/>
      <c r="N9346" s="186">
        <f t="shared" si="471"/>
        <v>938</v>
      </c>
    </row>
    <row r="9347" spans="1:14" ht="13.5" x14ac:dyDescent="0.25">
      <c r="A9347">
        <v>937</v>
      </c>
      <c r="B9347" t="s">
        <v>11813</v>
      </c>
      <c r="C9347" t="s">
        <v>217</v>
      </c>
      <c r="D9347" t="s">
        <v>219</v>
      </c>
      <c r="E9347" s="190" t="s">
        <v>4904</v>
      </c>
      <c r="F9347" s="191">
        <v>0</v>
      </c>
      <c r="G9347" s="192" t="str">
        <f t="shared" si="472"/>
        <v>9,87</v>
      </c>
      <c r="H9347" s="191">
        <v>0</v>
      </c>
      <c r="I9347" s="191">
        <v>0</v>
      </c>
      <c r="J9347" s="191">
        <v>0</v>
      </c>
      <c r="K9347" s="187">
        <f t="shared" si="469"/>
        <v>9.8699999999999992</v>
      </c>
      <c r="L9347" s="188">
        <f t="shared" si="470"/>
        <v>9.8699999999999992</v>
      </c>
      <c r="M9347" s="193"/>
      <c r="N9347" s="186">
        <f t="shared" si="471"/>
        <v>937</v>
      </c>
    </row>
    <row r="9348" spans="1:14" ht="13.5" x14ac:dyDescent="0.25">
      <c r="A9348">
        <v>939</v>
      </c>
      <c r="B9348" t="s">
        <v>11814</v>
      </c>
      <c r="C9348" t="s">
        <v>217</v>
      </c>
      <c r="D9348" t="s">
        <v>219</v>
      </c>
      <c r="E9348" s="190" t="s">
        <v>548</v>
      </c>
      <c r="F9348" s="191">
        <v>0</v>
      </c>
      <c r="G9348" s="192" t="str">
        <f t="shared" si="472"/>
        <v>2,55</v>
      </c>
      <c r="H9348" s="191">
        <v>0</v>
      </c>
      <c r="I9348" s="191">
        <v>0</v>
      </c>
      <c r="J9348" s="191">
        <v>0</v>
      </c>
      <c r="K9348" s="187">
        <f t="shared" si="469"/>
        <v>2.5499999999999998</v>
      </c>
      <c r="L9348" s="188">
        <f t="shared" si="470"/>
        <v>2.5499999999999998</v>
      </c>
      <c r="M9348" s="193"/>
      <c r="N9348" s="186">
        <f t="shared" si="471"/>
        <v>939</v>
      </c>
    </row>
    <row r="9349" spans="1:14" ht="13.5" x14ac:dyDescent="0.25">
      <c r="A9349">
        <v>944</v>
      </c>
      <c r="B9349" t="s">
        <v>11815</v>
      </c>
      <c r="C9349" t="s">
        <v>217</v>
      </c>
      <c r="D9349" t="s">
        <v>219</v>
      </c>
      <c r="E9349" s="190" t="s">
        <v>1258</v>
      </c>
      <c r="F9349" s="191">
        <v>0</v>
      </c>
      <c r="G9349" s="192" t="str">
        <f t="shared" si="472"/>
        <v>4,36</v>
      </c>
      <c r="H9349" s="191">
        <v>0</v>
      </c>
      <c r="I9349" s="191">
        <v>0</v>
      </c>
      <c r="J9349" s="191">
        <v>0</v>
      </c>
      <c r="K9349" s="187">
        <f t="shared" si="469"/>
        <v>4.3600000000000003</v>
      </c>
      <c r="L9349" s="188">
        <f t="shared" si="470"/>
        <v>4.3600000000000003</v>
      </c>
      <c r="M9349" s="193"/>
      <c r="N9349" s="186">
        <f t="shared" si="471"/>
        <v>944</v>
      </c>
    </row>
    <row r="9350" spans="1:14" ht="13.5" x14ac:dyDescent="0.25">
      <c r="A9350">
        <v>940</v>
      </c>
      <c r="B9350" t="s">
        <v>11816</v>
      </c>
      <c r="C9350" t="s">
        <v>217</v>
      </c>
      <c r="D9350" t="s">
        <v>219</v>
      </c>
      <c r="E9350" s="190" t="s">
        <v>4145</v>
      </c>
      <c r="F9350" s="191">
        <v>0</v>
      </c>
      <c r="G9350" s="192" t="str">
        <f t="shared" si="472"/>
        <v>6,03</v>
      </c>
      <c r="H9350" s="191">
        <v>0</v>
      </c>
      <c r="I9350" s="191">
        <v>0</v>
      </c>
      <c r="J9350" s="191">
        <v>0</v>
      </c>
      <c r="K9350" s="187">
        <f t="shared" si="469"/>
        <v>6.03</v>
      </c>
      <c r="L9350" s="188">
        <f t="shared" si="470"/>
        <v>6.03</v>
      </c>
      <c r="M9350" s="193"/>
      <c r="N9350" s="186">
        <f t="shared" si="471"/>
        <v>940</v>
      </c>
    </row>
    <row r="9351" spans="1:14" ht="13.5" x14ac:dyDescent="0.25">
      <c r="A9351">
        <v>936</v>
      </c>
      <c r="B9351" t="s">
        <v>11817</v>
      </c>
      <c r="C9351" t="s">
        <v>217</v>
      </c>
      <c r="D9351" t="s">
        <v>219</v>
      </c>
      <c r="E9351" s="190" t="s">
        <v>1237</v>
      </c>
      <c r="F9351" s="191">
        <v>0</v>
      </c>
      <c r="G9351" s="192" t="str">
        <f t="shared" si="472"/>
        <v>1,35</v>
      </c>
      <c r="H9351" s="191">
        <v>0</v>
      </c>
      <c r="I9351" s="191">
        <v>0</v>
      </c>
      <c r="J9351" s="191">
        <v>0</v>
      </c>
      <c r="K9351" s="187">
        <f t="shared" si="469"/>
        <v>1.35</v>
      </c>
      <c r="L9351" s="188">
        <f t="shared" si="470"/>
        <v>1.35</v>
      </c>
      <c r="M9351" s="193"/>
      <c r="N9351" s="186">
        <f t="shared" si="471"/>
        <v>936</v>
      </c>
    </row>
    <row r="9352" spans="1:14" ht="13.5" x14ac:dyDescent="0.25">
      <c r="A9352">
        <v>935</v>
      </c>
      <c r="B9352" t="s">
        <v>11818</v>
      </c>
      <c r="C9352" t="s">
        <v>217</v>
      </c>
      <c r="D9352" t="s">
        <v>219</v>
      </c>
      <c r="E9352" s="190" t="s">
        <v>521</v>
      </c>
      <c r="F9352" s="191">
        <v>0</v>
      </c>
      <c r="G9352" s="192" t="str">
        <f t="shared" si="472"/>
        <v>1,02</v>
      </c>
      <c r="H9352" s="191">
        <v>0</v>
      </c>
      <c r="I9352" s="191">
        <v>0</v>
      </c>
      <c r="J9352" s="191">
        <v>0</v>
      </c>
      <c r="K9352" s="187">
        <f t="shared" si="469"/>
        <v>1.02</v>
      </c>
      <c r="L9352" s="188">
        <f t="shared" si="470"/>
        <v>1.02</v>
      </c>
      <c r="M9352" s="193"/>
      <c r="N9352" s="186">
        <f t="shared" si="471"/>
        <v>935</v>
      </c>
    </row>
    <row r="9353" spans="1:14" ht="13.5" x14ac:dyDescent="0.25">
      <c r="A9353">
        <v>44397</v>
      </c>
      <c r="B9353" t="s">
        <v>11819</v>
      </c>
      <c r="C9353" t="s">
        <v>217</v>
      </c>
      <c r="D9353" t="s">
        <v>219</v>
      </c>
      <c r="E9353" s="190" t="s">
        <v>613</v>
      </c>
      <c r="F9353" s="191">
        <v>0</v>
      </c>
      <c r="G9353" s="192" t="str">
        <f t="shared" si="472"/>
        <v>3,31</v>
      </c>
      <c r="H9353" s="191">
        <v>0</v>
      </c>
      <c r="I9353" s="191">
        <v>0</v>
      </c>
      <c r="J9353" s="191">
        <v>0</v>
      </c>
      <c r="K9353" s="187">
        <f t="shared" ref="K9353:K9416" si="473">H9353+I9353+J9353+G9353</f>
        <v>3.31</v>
      </c>
      <c r="L9353" s="188">
        <f t="shared" ref="L9353:L9416" si="474">G9353+I9353+J9353+H9353</f>
        <v>3.31</v>
      </c>
      <c r="M9353" s="193"/>
      <c r="N9353" s="186">
        <f t="shared" ref="N9353:N9416" si="475">A9353</f>
        <v>44397</v>
      </c>
    </row>
    <row r="9354" spans="1:14" ht="13.5" x14ac:dyDescent="0.25">
      <c r="A9354">
        <v>406</v>
      </c>
      <c r="B9354" t="s">
        <v>11820</v>
      </c>
      <c r="C9354" t="s">
        <v>217</v>
      </c>
      <c r="D9354" t="s">
        <v>9085</v>
      </c>
      <c r="E9354" s="190" t="s">
        <v>19505</v>
      </c>
      <c r="F9354" s="191">
        <v>0</v>
      </c>
      <c r="G9354" s="192" t="str">
        <f t="shared" si="472"/>
        <v>78,24</v>
      </c>
      <c r="H9354" s="191">
        <v>0</v>
      </c>
      <c r="I9354" s="191">
        <v>0</v>
      </c>
      <c r="J9354" s="191">
        <v>0</v>
      </c>
      <c r="K9354" s="187">
        <f t="shared" si="473"/>
        <v>78.239999999999995</v>
      </c>
      <c r="L9354" s="188">
        <f t="shared" si="474"/>
        <v>78.239999999999995</v>
      </c>
      <c r="M9354" s="193"/>
      <c r="N9354" s="186">
        <f t="shared" si="475"/>
        <v>406</v>
      </c>
    </row>
    <row r="9355" spans="1:14" ht="13.5" x14ac:dyDescent="0.25">
      <c r="A9355">
        <v>42529</v>
      </c>
      <c r="B9355" t="s">
        <v>11821</v>
      </c>
      <c r="C9355" t="s">
        <v>217</v>
      </c>
      <c r="D9355" t="s">
        <v>219</v>
      </c>
      <c r="E9355" s="190" t="s">
        <v>2635</v>
      </c>
      <c r="F9355" s="191">
        <v>0</v>
      </c>
      <c r="G9355" s="192" t="str">
        <f t="shared" si="472"/>
        <v>0,98</v>
      </c>
      <c r="H9355" s="191">
        <v>0</v>
      </c>
      <c r="I9355" s="191">
        <v>0</v>
      </c>
      <c r="J9355" s="191">
        <v>0</v>
      </c>
      <c r="K9355" s="187">
        <f t="shared" si="473"/>
        <v>0.98</v>
      </c>
      <c r="L9355" s="188">
        <f t="shared" si="474"/>
        <v>0.98</v>
      </c>
      <c r="M9355" s="193"/>
      <c r="N9355" s="186">
        <f t="shared" si="475"/>
        <v>42529</v>
      </c>
    </row>
    <row r="9356" spans="1:14" ht="13.5" x14ac:dyDescent="0.25">
      <c r="A9356">
        <v>39634</v>
      </c>
      <c r="B9356" t="s">
        <v>11822</v>
      </c>
      <c r="C9356" t="s">
        <v>217</v>
      </c>
      <c r="D9356" t="s">
        <v>219</v>
      </c>
      <c r="E9356" s="190" t="s">
        <v>643</v>
      </c>
      <c r="F9356" s="191">
        <v>0</v>
      </c>
      <c r="G9356" s="192" t="str">
        <f t="shared" si="472"/>
        <v>6,82</v>
      </c>
      <c r="H9356" s="191">
        <v>0</v>
      </c>
      <c r="I9356" s="191">
        <v>0</v>
      </c>
      <c r="J9356" s="191">
        <v>0</v>
      </c>
      <c r="K9356" s="187">
        <f t="shared" si="473"/>
        <v>6.82</v>
      </c>
      <c r="L9356" s="188">
        <f t="shared" si="474"/>
        <v>6.82</v>
      </c>
      <c r="M9356" s="193"/>
      <c r="N9356" s="186">
        <f t="shared" si="475"/>
        <v>39634</v>
      </c>
    </row>
    <row r="9357" spans="1:14" ht="13.5" x14ac:dyDescent="0.25">
      <c r="A9357">
        <v>39701</v>
      </c>
      <c r="B9357" t="s">
        <v>11823</v>
      </c>
      <c r="C9357" t="s">
        <v>217</v>
      </c>
      <c r="D9357" t="s">
        <v>9085</v>
      </c>
      <c r="E9357" s="190" t="s">
        <v>28492</v>
      </c>
      <c r="F9357" s="191">
        <v>0</v>
      </c>
      <c r="G9357" s="192" t="str">
        <f t="shared" si="472"/>
        <v>76,18</v>
      </c>
      <c r="H9357" s="191">
        <v>0</v>
      </c>
      <c r="I9357" s="191">
        <v>0</v>
      </c>
      <c r="J9357" s="191">
        <v>0</v>
      </c>
      <c r="K9357" s="187">
        <f t="shared" si="473"/>
        <v>76.180000000000007</v>
      </c>
      <c r="L9357" s="188">
        <f t="shared" si="474"/>
        <v>76.180000000000007</v>
      </c>
      <c r="M9357" s="193"/>
      <c r="N9357" s="186">
        <f t="shared" si="475"/>
        <v>39701</v>
      </c>
    </row>
    <row r="9358" spans="1:14" ht="13.5" x14ac:dyDescent="0.25">
      <c r="A9358">
        <v>12815</v>
      </c>
      <c r="B9358" t="s">
        <v>11824</v>
      </c>
      <c r="C9358" t="s">
        <v>217</v>
      </c>
      <c r="D9358" t="s">
        <v>9085</v>
      </c>
      <c r="E9358" s="190" t="s">
        <v>1914</v>
      </c>
      <c r="F9358" s="191">
        <v>0</v>
      </c>
      <c r="G9358" s="192" t="str">
        <f t="shared" si="472"/>
        <v>8,98</v>
      </c>
      <c r="H9358" s="191">
        <v>0</v>
      </c>
      <c r="I9358" s="191">
        <v>0</v>
      </c>
      <c r="J9358" s="191">
        <v>0</v>
      </c>
      <c r="K9358" s="187">
        <f t="shared" si="473"/>
        <v>8.98</v>
      </c>
      <c r="L9358" s="188">
        <f t="shared" si="474"/>
        <v>8.98</v>
      </c>
      <c r="M9358" s="193"/>
      <c r="N9358" s="186">
        <f t="shared" si="475"/>
        <v>12815</v>
      </c>
    </row>
    <row r="9359" spans="1:14" ht="13.5" x14ac:dyDescent="0.25">
      <c r="A9359">
        <v>407</v>
      </c>
      <c r="B9359" t="s">
        <v>11825</v>
      </c>
      <c r="C9359" t="s">
        <v>217</v>
      </c>
      <c r="D9359" t="s">
        <v>220</v>
      </c>
      <c r="E9359" s="190" t="s">
        <v>20853</v>
      </c>
      <c r="F9359" s="191">
        <v>0</v>
      </c>
      <c r="G9359" s="192" t="str">
        <f t="shared" si="472"/>
        <v>58,41</v>
      </c>
      <c r="H9359" s="191">
        <v>0</v>
      </c>
      <c r="I9359" s="191">
        <v>0</v>
      </c>
      <c r="J9359" s="191">
        <v>0</v>
      </c>
      <c r="K9359" s="187">
        <f t="shared" si="473"/>
        <v>58.41</v>
      </c>
      <c r="L9359" s="188">
        <f t="shared" si="474"/>
        <v>58.41</v>
      </c>
      <c r="M9359" s="193"/>
      <c r="N9359" s="186">
        <f t="shared" si="475"/>
        <v>407</v>
      </c>
    </row>
    <row r="9360" spans="1:14" ht="13.5" x14ac:dyDescent="0.25">
      <c r="A9360">
        <v>39431</v>
      </c>
      <c r="B9360" t="s">
        <v>11826</v>
      </c>
      <c r="C9360" t="s">
        <v>217</v>
      </c>
      <c r="D9360" t="s">
        <v>219</v>
      </c>
      <c r="E9360" s="190" t="s">
        <v>1319</v>
      </c>
      <c r="F9360" s="191">
        <v>0</v>
      </c>
      <c r="G9360" s="192" t="str">
        <f t="shared" si="472"/>
        <v>0,23</v>
      </c>
      <c r="H9360" s="191">
        <v>0</v>
      </c>
      <c r="I9360" s="191">
        <v>0</v>
      </c>
      <c r="J9360" s="191">
        <v>0</v>
      </c>
      <c r="K9360" s="187">
        <f t="shared" si="473"/>
        <v>0.23</v>
      </c>
      <c r="L9360" s="188">
        <f t="shared" si="474"/>
        <v>0.23</v>
      </c>
      <c r="M9360" s="193"/>
      <c r="N9360" s="186">
        <f t="shared" si="475"/>
        <v>39431</v>
      </c>
    </row>
    <row r="9361" spans="1:14" ht="13.5" x14ac:dyDescent="0.25">
      <c r="A9361">
        <v>39432</v>
      </c>
      <c r="B9361" t="s">
        <v>11827</v>
      </c>
      <c r="C9361" t="s">
        <v>217</v>
      </c>
      <c r="D9361" t="s">
        <v>219</v>
      </c>
      <c r="E9361" s="190" t="s">
        <v>824</v>
      </c>
      <c r="F9361" s="191">
        <v>0</v>
      </c>
      <c r="G9361" s="192" t="str">
        <f t="shared" si="472"/>
        <v>2,05</v>
      </c>
      <c r="H9361" s="191">
        <v>0</v>
      </c>
      <c r="I9361" s="191">
        <v>0</v>
      </c>
      <c r="J9361" s="191">
        <v>0</v>
      </c>
      <c r="K9361" s="187">
        <f t="shared" si="473"/>
        <v>2.0499999999999998</v>
      </c>
      <c r="L9361" s="188">
        <f t="shared" si="474"/>
        <v>2.0499999999999998</v>
      </c>
      <c r="M9361" s="193"/>
      <c r="N9361" s="186">
        <f t="shared" si="475"/>
        <v>39432</v>
      </c>
    </row>
    <row r="9362" spans="1:14" ht="13.5" x14ac:dyDescent="0.25">
      <c r="A9362">
        <v>20111</v>
      </c>
      <c r="B9362" t="s">
        <v>11828</v>
      </c>
      <c r="C9362" t="s">
        <v>217</v>
      </c>
      <c r="D9362" t="s">
        <v>9085</v>
      </c>
      <c r="E9362" s="190" t="s">
        <v>4989</v>
      </c>
      <c r="F9362" s="191">
        <v>0</v>
      </c>
      <c r="G9362" s="192" t="str">
        <f t="shared" si="472"/>
        <v>9,49</v>
      </c>
      <c r="H9362" s="191">
        <v>0</v>
      </c>
      <c r="I9362" s="191">
        <v>0</v>
      </c>
      <c r="J9362" s="191">
        <v>0</v>
      </c>
      <c r="K9362" s="187">
        <f t="shared" si="473"/>
        <v>9.49</v>
      </c>
      <c r="L9362" s="188">
        <f t="shared" si="474"/>
        <v>9.49</v>
      </c>
      <c r="M9362" s="193"/>
      <c r="N9362" s="186">
        <f t="shared" si="475"/>
        <v>20111</v>
      </c>
    </row>
    <row r="9363" spans="1:14" ht="13.5" x14ac:dyDescent="0.25">
      <c r="A9363">
        <v>21127</v>
      </c>
      <c r="B9363" t="s">
        <v>11829</v>
      </c>
      <c r="C9363" t="s">
        <v>217</v>
      </c>
      <c r="D9363" t="s">
        <v>9085</v>
      </c>
      <c r="E9363" s="190" t="s">
        <v>2735</v>
      </c>
      <c r="F9363" s="191">
        <v>0</v>
      </c>
      <c r="G9363" s="192" t="str">
        <f t="shared" si="472"/>
        <v>3,58</v>
      </c>
      <c r="H9363" s="191">
        <v>0</v>
      </c>
      <c r="I9363" s="191">
        <v>0</v>
      </c>
      <c r="J9363" s="191">
        <v>0</v>
      </c>
      <c r="K9363" s="187">
        <f t="shared" si="473"/>
        <v>3.58</v>
      </c>
      <c r="L9363" s="188">
        <f t="shared" si="474"/>
        <v>3.58</v>
      </c>
      <c r="M9363" s="193"/>
      <c r="N9363" s="186">
        <f t="shared" si="475"/>
        <v>21127</v>
      </c>
    </row>
    <row r="9364" spans="1:14" ht="13.5" x14ac:dyDescent="0.25">
      <c r="A9364">
        <v>404</v>
      </c>
      <c r="B9364" t="s">
        <v>11830</v>
      </c>
      <c r="C9364" t="s">
        <v>217</v>
      </c>
      <c r="D9364" t="s">
        <v>219</v>
      </c>
      <c r="E9364" s="190" t="s">
        <v>544</v>
      </c>
      <c r="F9364" s="191">
        <v>0</v>
      </c>
      <c r="G9364" s="192" t="str">
        <f t="shared" ref="G9364:G9427" si="476">E9364</f>
        <v>1,29</v>
      </c>
      <c r="H9364" s="191">
        <v>0</v>
      </c>
      <c r="I9364" s="191">
        <v>0</v>
      </c>
      <c r="J9364" s="191">
        <v>0</v>
      </c>
      <c r="K9364" s="187">
        <f t="shared" si="473"/>
        <v>1.29</v>
      </c>
      <c r="L9364" s="188">
        <f t="shared" si="474"/>
        <v>1.29</v>
      </c>
      <c r="M9364" s="193"/>
      <c r="N9364" s="186">
        <f t="shared" si="475"/>
        <v>404</v>
      </c>
    </row>
    <row r="9365" spans="1:14" ht="13.5" x14ac:dyDescent="0.25">
      <c r="A9365">
        <v>14151</v>
      </c>
      <c r="B9365" t="s">
        <v>11831</v>
      </c>
      <c r="C9365" t="s">
        <v>217</v>
      </c>
      <c r="D9365" t="s">
        <v>9085</v>
      </c>
      <c r="E9365" s="190" t="s">
        <v>21451</v>
      </c>
      <c r="F9365" s="191">
        <v>0</v>
      </c>
      <c r="G9365" s="192" t="str">
        <f t="shared" si="476"/>
        <v>48,93</v>
      </c>
      <c r="H9365" s="191">
        <v>0</v>
      </c>
      <c r="I9365" s="191">
        <v>0</v>
      </c>
      <c r="J9365" s="191">
        <v>0</v>
      </c>
      <c r="K9365" s="187">
        <f t="shared" si="473"/>
        <v>48.93</v>
      </c>
      <c r="L9365" s="188">
        <f t="shared" si="474"/>
        <v>48.93</v>
      </c>
      <c r="M9365" s="193"/>
      <c r="N9365" s="186">
        <f t="shared" si="475"/>
        <v>14151</v>
      </c>
    </row>
    <row r="9366" spans="1:14" ht="13.5" x14ac:dyDescent="0.25">
      <c r="A9366">
        <v>14153</v>
      </c>
      <c r="B9366" t="s">
        <v>11832</v>
      </c>
      <c r="C9366" t="s">
        <v>217</v>
      </c>
      <c r="D9366" t="s">
        <v>9085</v>
      </c>
      <c r="E9366" s="190" t="s">
        <v>2864</v>
      </c>
      <c r="F9366" s="191">
        <v>0</v>
      </c>
      <c r="G9366" s="192" t="str">
        <f t="shared" si="476"/>
        <v>55,32</v>
      </c>
      <c r="H9366" s="191">
        <v>0</v>
      </c>
      <c r="I9366" s="191">
        <v>0</v>
      </c>
      <c r="J9366" s="191">
        <v>0</v>
      </c>
      <c r="K9366" s="187">
        <f t="shared" si="473"/>
        <v>55.32</v>
      </c>
      <c r="L9366" s="188">
        <f t="shared" si="474"/>
        <v>55.32</v>
      </c>
      <c r="M9366" s="193"/>
      <c r="N9366" s="186">
        <f t="shared" si="475"/>
        <v>14153</v>
      </c>
    </row>
    <row r="9367" spans="1:14" ht="13.5" x14ac:dyDescent="0.25">
      <c r="A9367">
        <v>14152</v>
      </c>
      <c r="B9367" t="s">
        <v>11834</v>
      </c>
      <c r="C9367" t="s">
        <v>217</v>
      </c>
      <c r="D9367" t="s">
        <v>9085</v>
      </c>
      <c r="E9367" s="190" t="s">
        <v>16015</v>
      </c>
      <c r="F9367" s="191">
        <v>0</v>
      </c>
      <c r="G9367" s="192" t="str">
        <f t="shared" si="476"/>
        <v>42,47</v>
      </c>
      <c r="H9367" s="191">
        <v>0</v>
      </c>
      <c r="I9367" s="191">
        <v>0</v>
      </c>
      <c r="J9367" s="191">
        <v>0</v>
      </c>
      <c r="K9367" s="187">
        <f t="shared" si="473"/>
        <v>42.47</v>
      </c>
      <c r="L9367" s="188">
        <f t="shared" si="474"/>
        <v>42.47</v>
      </c>
      <c r="M9367" s="193"/>
      <c r="N9367" s="186">
        <f t="shared" si="475"/>
        <v>14152</v>
      </c>
    </row>
    <row r="9368" spans="1:14" ht="13.5" x14ac:dyDescent="0.25">
      <c r="A9368">
        <v>14154</v>
      </c>
      <c r="B9368" t="s">
        <v>11835</v>
      </c>
      <c r="C9368" t="s">
        <v>217</v>
      </c>
      <c r="D9368" t="s">
        <v>9085</v>
      </c>
      <c r="E9368" s="190" t="s">
        <v>21452</v>
      </c>
      <c r="F9368" s="191">
        <v>0</v>
      </c>
      <c r="G9368" s="192" t="str">
        <f t="shared" si="476"/>
        <v>148,64</v>
      </c>
      <c r="H9368" s="191">
        <v>0</v>
      </c>
      <c r="I9368" s="191">
        <v>0</v>
      </c>
      <c r="J9368" s="191">
        <v>0</v>
      </c>
      <c r="K9368" s="187">
        <f t="shared" si="473"/>
        <v>148.63999999999999</v>
      </c>
      <c r="L9368" s="188">
        <f t="shared" si="474"/>
        <v>148.63999999999999</v>
      </c>
      <c r="M9368" s="193"/>
      <c r="N9368" s="186">
        <f t="shared" si="475"/>
        <v>14154</v>
      </c>
    </row>
    <row r="9369" spans="1:14" ht="13.5" x14ac:dyDescent="0.25">
      <c r="A9369">
        <v>3146</v>
      </c>
      <c r="B9369" t="s">
        <v>11836</v>
      </c>
      <c r="C9369" t="s">
        <v>217</v>
      </c>
      <c r="D9369" t="s">
        <v>9085</v>
      </c>
      <c r="E9369" s="190" t="s">
        <v>4433</v>
      </c>
      <c r="F9369" s="191">
        <v>0</v>
      </c>
      <c r="G9369" s="192" t="str">
        <f t="shared" si="476"/>
        <v>3,50</v>
      </c>
      <c r="H9369" s="191">
        <v>0</v>
      </c>
      <c r="I9369" s="191">
        <v>0</v>
      </c>
      <c r="J9369" s="191">
        <v>0</v>
      </c>
      <c r="K9369" s="187">
        <f t="shared" si="473"/>
        <v>3.5</v>
      </c>
      <c r="L9369" s="188">
        <f t="shared" si="474"/>
        <v>3.5</v>
      </c>
      <c r="M9369" s="193"/>
      <c r="N9369" s="186">
        <f t="shared" si="475"/>
        <v>3146</v>
      </c>
    </row>
    <row r="9370" spans="1:14" ht="13.5" x14ac:dyDescent="0.25">
      <c r="A9370">
        <v>3143</v>
      </c>
      <c r="B9370" t="s">
        <v>11837</v>
      </c>
      <c r="C9370" t="s">
        <v>217</v>
      </c>
      <c r="D9370" t="s">
        <v>9085</v>
      </c>
      <c r="E9370" s="190" t="s">
        <v>5824</v>
      </c>
      <c r="F9370" s="191">
        <v>0</v>
      </c>
      <c r="G9370" s="192" t="str">
        <f t="shared" si="476"/>
        <v>7,96</v>
      </c>
      <c r="H9370" s="191">
        <v>0</v>
      </c>
      <c r="I9370" s="191">
        <v>0</v>
      </c>
      <c r="J9370" s="191">
        <v>0</v>
      </c>
      <c r="K9370" s="187">
        <f t="shared" si="473"/>
        <v>7.96</v>
      </c>
      <c r="L9370" s="188">
        <f t="shared" si="474"/>
        <v>7.96</v>
      </c>
      <c r="M9370" s="193"/>
      <c r="N9370" s="186">
        <f t="shared" si="475"/>
        <v>3143</v>
      </c>
    </row>
    <row r="9371" spans="1:14" ht="13.5" x14ac:dyDescent="0.25">
      <c r="A9371">
        <v>3148</v>
      </c>
      <c r="B9371" t="s">
        <v>11838</v>
      </c>
      <c r="C9371" t="s">
        <v>217</v>
      </c>
      <c r="D9371" t="s">
        <v>9085</v>
      </c>
      <c r="E9371" s="190" t="s">
        <v>19735</v>
      </c>
      <c r="F9371" s="191">
        <v>0</v>
      </c>
      <c r="G9371" s="192" t="str">
        <f t="shared" si="476"/>
        <v>12,90</v>
      </c>
      <c r="H9371" s="191">
        <v>0</v>
      </c>
      <c r="I9371" s="191">
        <v>0</v>
      </c>
      <c r="J9371" s="191">
        <v>0</v>
      </c>
      <c r="K9371" s="187">
        <f t="shared" si="473"/>
        <v>12.9</v>
      </c>
      <c r="L9371" s="188">
        <f t="shared" si="474"/>
        <v>12.9</v>
      </c>
      <c r="M9371" s="193"/>
      <c r="N9371" s="186">
        <f t="shared" si="475"/>
        <v>3148</v>
      </c>
    </row>
    <row r="9372" spans="1:14" ht="13.5" x14ac:dyDescent="0.25">
      <c r="A9372">
        <v>4310</v>
      </c>
      <c r="B9372" t="s">
        <v>11839</v>
      </c>
      <c r="C9372" t="s">
        <v>217</v>
      </c>
      <c r="D9372" t="s">
        <v>9085</v>
      </c>
      <c r="E9372" s="190" t="s">
        <v>322</v>
      </c>
      <c r="F9372" s="191">
        <v>0</v>
      </c>
      <c r="G9372" s="192" t="str">
        <f t="shared" si="476"/>
        <v>3,35</v>
      </c>
      <c r="H9372" s="191">
        <v>0</v>
      </c>
      <c r="I9372" s="191">
        <v>0</v>
      </c>
      <c r="J9372" s="191">
        <v>0</v>
      </c>
      <c r="K9372" s="187">
        <f t="shared" si="473"/>
        <v>3.35</v>
      </c>
      <c r="L9372" s="188">
        <f t="shared" si="474"/>
        <v>3.35</v>
      </c>
      <c r="M9372" s="193"/>
      <c r="N9372" s="186">
        <f t="shared" si="475"/>
        <v>4310</v>
      </c>
    </row>
    <row r="9373" spans="1:14" ht="13.5" x14ac:dyDescent="0.25">
      <c r="A9373">
        <v>4311</v>
      </c>
      <c r="B9373" t="s">
        <v>11840</v>
      </c>
      <c r="C9373" t="s">
        <v>217</v>
      </c>
      <c r="D9373" t="s">
        <v>9085</v>
      </c>
      <c r="E9373" s="190" t="s">
        <v>338</v>
      </c>
      <c r="F9373" s="191">
        <v>0</v>
      </c>
      <c r="G9373" s="192" t="str">
        <f t="shared" si="476"/>
        <v>2,36</v>
      </c>
      <c r="H9373" s="191">
        <v>0</v>
      </c>
      <c r="I9373" s="191">
        <v>0</v>
      </c>
      <c r="J9373" s="191">
        <v>0</v>
      </c>
      <c r="K9373" s="187">
        <f t="shared" si="473"/>
        <v>2.36</v>
      </c>
      <c r="L9373" s="188">
        <f t="shared" si="474"/>
        <v>2.36</v>
      </c>
      <c r="M9373" s="193"/>
      <c r="N9373" s="186">
        <f t="shared" si="475"/>
        <v>4311</v>
      </c>
    </row>
    <row r="9374" spans="1:14" ht="13.5" x14ac:dyDescent="0.25">
      <c r="A9374">
        <v>4312</v>
      </c>
      <c r="B9374" t="s">
        <v>11841</v>
      </c>
      <c r="C9374" t="s">
        <v>217</v>
      </c>
      <c r="D9374" t="s">
        <v>9085</v>
      </c>
      <c r="E9374" s="190" t="s">
        <v>613</v>
      </c>
      <c r="F9374" s="191">
        <v>0</v>
      </c>
      <c r="G9374" s="192" t="str">
        <f t="shared" si="476"/>
        <v>3,31</v>
      </c>
      <c r="H9374" s="191">
        <v>0</v>
      </c>
      <c r="I9374" s="191">
        <v>0</v>
      </c>
      <c r="J9374" s="191">
        <v>0</v>
      </c>
      <c r="K9374" s="187">
        <f t="shared" si="473"/>
        <v>3.31</v>
      </c>
      <c r="L9374" s="188">
        <f t="shared" si="474"/>
        <v>3.31</v>
      </c>
      <c r="M9374" s="193"/>
      <c r="N9374" s="186">
        <f t="shared" si="475"/>
        <v>4312</v>
      </c>
    </row>
    <row r="9375" spans="1:14" ht="13.5" x14ac:dyDescent="0.25">
      <c r="A9375">
        <v>13261</v>
      </c>
      <c r="B9375" t="s">
        <v>11842</v>
      </c>
      <c r="C9375" t="s">
        <v>217</v>
      </c>
      <c r="D9375" t="s">
        <v>9085</v>
      </c>
      <c r="E9375" s="190" t="s">
        <v>3394</v>
      </c>
      <c r="F9375" s="191">
        <v>0</v>
      </c>
      <c r="G9375" s="192" t="str">
        <f t="shared" si="476"/>
        <v>2,18</v>
      </c>
      <c r="H9375" s="191">
        <v>0</v>
      </c>
      <c r="I9375" s="191">
        <v>0</v>
      </c>
      <c r="J9375" s="191">
        <v>0</v>
      </c>
      <c r="K9375" s="187">
        <f t="shared" si="473"/>
        <v>2.1800000000000002</v>
      </c>
      <c r="L9375" s="188">
        <f t="shared" si="474"/>
        <v>2.1800000000000002</v>
      </c>
      <c r="M9375" s="193"/>
      <c r="N9375" s="186">
        <f t="shared" si="475"/>
        <v>13261</v>
      </c>
    </row>
    <row r="9376" spans="1:14" ht="13.5" x14ac:dyDescent="0.25">
      <c r="A9376">
        <v>3255</v>
      </c>
      <c r="B9376" t="s">
        <v>11843</v>
      </c>
      <c r="C9376" t="s">
        <v>217</v>
      </c>
      <c r="D9376" t="s">
        <v>9085</v>
      </c>
      <c r="E9376" s="190" t="s">
        <v>2363</v>
      </c>
      <c r="F9376" s="191">
        <v>0</v>
      </c>
      <c r="G9376" s="192" t="str">
        <f t="shared" si="476"/>
        <v>9,11</v>
      </c>
      <c r="H9376" s="191">
        <v>0</v>
      </c>
      <c r="I9376" s="191">
        <v>0</v>
      </c>
      <c r="J9376" s="191">
        <v>0</v>
      </c>
      <c r="K9376" s="187">
        <f t="shared" si="473"/>
        <v>9.11</v>
      </c>
      <c r="L9376" s="188">
        <f t="shared" si="474"/>
        <v>9.11</v>
      </c>
      <c r="M9376" s="193"/>
      <c r="N9376" s="186">
        <f t="shared" si="475"/>
        <v>3255</v>
      </c>
    </row>
    <row r="9377" spans="1:14" ht="13.5" x14ac:dyDescent="0.25">
      <c r="A9377">
        <v>3254</v>
      </c>
      <c r="B9377" t="s">
        <v>11844</v>
      </c>
      <c r="C9377" t="s">
        <v>217</v>
      </c>
      <c r="D9377" t="s">
        <v>9085</v>
      </c>
      <c r="E9377" s="190" t="s">
        <v>28493</v>
      </c>
      <c r="F9377" s="191">
        <v>0</v>
      </c>
      <c r="G9377" s="192" t="str">
        <f t="shared" si="476"/>
        <v>147,97</v>
      </c>
      <c r="H9377" s="191">
        <v>0</v>
      </c>
      <c r="I9377" s="191">
        <v>0</v>
      </c>
      <c r="J9377" s="191">
        <v>0</v>
      </c>
      <c r="K9377" s="187">
        <f t="shared" si="473"/>
        <v>147.97</v>
      </c>
      <c r="L9377" s="188">
        <f t="shared" si="474"/>
        <v>147.97</v>
      </c>
      <c r="M9377" s="193"/>
      <c r="N9377" s="186">
        <f t="shared" si="475"/>
        <v>3254</v>
      </c>
    </row>
    <row r="9378" spans="1:14" ht="13.5" x14ac:dyDescent="0.25">
      <c r="A9378">
        <v>3259</v>
      </c>
      <c r="B9378" t="s">
        <v>11845</v>
      </c>
      <c r="C9378" t="s">
        <v>217</v>
      </c>
      <c r="D9378" t="s">
        <v>9085</v>
      </c>
      <c r="E9378" s="190" t="s">
        <v>8096</v>
      </c>
      <c r="F9378" s="191">
        <v>0</v>
      </c>
      <c r="G9378" s="192" t="str">
        <f t="shared" si="476"/>
        <v>17,78</v>
      </c>
      <c r="H9378" s="191">
        <v>0</v>
      </c>
      <c r="I9378" s="191">
        <v>0</v>
      </c>
      <c r="J9378" s="191">
        <v>0</v>
      </c>
      <c r="K9378" s="187">
        <f t="shared" si="473"/>
        <v>17.78</v>
      </c>
      <c r="L9378" s="188">
        <f t="shared" si="474"/>
        <v>17.78</v>
      </c>
      <c r="M9378" s="193"/>
      <c r="N9378" s="186">
        <f t="shared" si="475"/>
        <v>3259</v>
      </c>
    </row>
    <row r="9379" spans="1:14" ht="13.5" x14ac:dyDescent="0.25">
      <c r="A9379">
        <v>3258</v>
      </c>
      <c r="B9379" t="s">
        <v>11846</v>
      </c>
      <c r="C9379" t="s">
        <v>217</v>
      </c>
      <c r="D9379" t="s">
        <v>9085</v>
      </c>
      <c r="E9379" s="190" t="s">
        <v>7167</v>
      </c>
      <c r="F9379" s="191">
        <v>0</v>
      </c>
      <c r="G9379" s="192" t="str">
        <f t="shared" si="476"/>
        <v>10,74</v>
      </c>
      <c r="H9379" s="191">
        <v>0</v>
      </c>
      <c r="I9379" s="191">
        <v>0</v>
      </c>
      <c r="J9379" s="191">
        <v>0</v>
      </c>
      <c r="K9379" s="187">
        <f t="shared" si="473"/>
        <v>10.74</v>
      </c>
      <c r="L9379" s="188">
        <f t="shared" si="474"/>
        <v>10.74</v>
      </c>
      <c r="M9379" s="193"/>
      <c r="N9379" s="186">
        <f t="shared" si="475"/>
        <v>3258</v>
      </c>
    </row>
    <row r="9380" spans="1:14" ht="13.5" x14ac:dyDescent="0.25">
      <c r="A9380">
        <v>3251</v>
      </c>
      <c r="B9380" t="s">
        <v>11847</v>
      </c>
      <c r="C9380" t="s">
        <v>217</v>
      </c>
      <c r="D9380" t="s">
        <v>9085</v>
      </c>
      <c r="E9380" s="190" t="s">
        <v>372</v>
      </c>
      <c r="F9380" s="191">
        <v>0</v>
      </c>
      <c r="G9380" s="192" t="str">
        <f t="shared" si="476"/>
        <v>6,33</v>
      </c>
      <c r="H9380" s="191">
        <v>0</v>
      </c>
      <c r="I9380" s="191">
        <v>0</v>
      </c>
      <c r="J9380" s="191">
        <v>0</v>
      </c>
      <c r="K9380" s="187">
        <f t="shared" si="473"/>
        <v>6.33</v>
      </c>
      <c r="L9380" s="188">
        <f t="shared" si="474"/>
        <v>6.33</v>
      </c>
      <c r="M9380" s="193"/>
      <c r="N9380" s="186">
        <f t="shared" si="475"/>
        <v>3251</v>
      </c>
    </row>
    <row r="9381" spans="1:14" ht="13.5" x14ac:dyDescent="0.25">
      <c r="A9381">
        <v>3256</v>
      </c>
      <c r="B9381" t="s">
        <v>11848</v>
      </c>
      <c r="C9381" t="s">
        <v>217</v>
      </c>
      <c r="D9381" t="s">
        <v>9085</v>
      </c>
      <c r="E9381" s="190" t="s">
        <v>7195</v>
      </c>
      <c r="F9381" s="191">
        <v>0</v>
      </c>
      <c r="G9381" s="192" t="str">
        <f t="shared" si="476"/>
        <v>12,00</v>
      </c>
      <c r="H9381" s="191">
        <v>0</v>
      </c>
      <c r="I9381" s="191">
        <v>0</v>
      </c>
      <c r="J9381" s="191">
        <v>0</v>
      </c>
      <c r="K9381" s="187">
        <f t="shared" si="473"/>
        <v>12</v>
      </c>
      <c r="L9381" s="188">
        <f t="shared" si="474"/>
        <v>12</v>
      </c>
      <c r="M9381" s="193"/>
      <c r="N9381" s="186">
        <f t="shared" si="475"/>
        <v>3256</v>
      </c>
    </row>
    <row r="9382" spans="1:14" ht="13.5" x14ac:dyDescent="0.25">
      <c r="A9382">
        <v>3261</v>
      </c>
      <c r="B9382" t="s">
        <v>11849</v>
      </c>
      <c r="C9382" t="s">
        <v>217</v>
      </c>
      <c r="D9382" t="s">
        <v>9085</v>
      </c>
      <c r="E9382" s="190" t="s">
        <v>28494</v>
      </c>
      <c r="F9382" s="191">
        <v>0</v>
      </c>
      <c r="G9382" s="192" t="str">
        <f t="shared" si="476"/>
        <v>130,86</v>
      </c>
      <c r="H9382" s="191">
        <v>0</v>
      </c>
      <c r="I9382" s="191">
        <v>0</v>
      </c>
      <c r="J9382" s="191">
        <v>0</v>
      </c>
      <c r="K9382" s="187">
        <f t="shared" si="473"/>
        <v>130.86000000000001</v>
      </c>
      <c r="L9382" s="188">
        <f t="shared" si="474"/>
        <v>130.86000000000001</v>
      </c>
      <c r="M9382" s="193"/>
      <c r="N9382" s="186">
        <f t="shared" si="475"/>
        <v>3261</v>
      </c>
    </row>
    <row r="9383" spans="1:14" ht="13.5" x14ac:dyDescent="0.25">
      <c r="A9383">
        <v>3260</v>
      </c>
      <c r="B9383" t="s">
        <v>11850</v>
      </c>
      <c r="C9383" t="s">
        <v>217</v>
      </c>
      <c r="D9383" t="s">
        <v>9085</v>
      </c>
      <c r="E9383" s="190" t="s">
        <v>23818</v>
      </c>
      <c r="F9383" s="191">
        <v>0</v>
      </c>
      <c r="G9383" s="192" t="str">
        <f t="shared" si="476"/>
        <v>22,48</v>
      </c>
      <c r="H9383" s="191">
        <v>0</v>
      </c>
      <c r="I9383" s="191">
        <v>0</v>
      </c>
      <c r="J9383" s="191">
        <v>0</v>
      </c>
      <c r="K9383" s="187">
        <f t="shared" si="473"/>
        <v>22.48</v>
      </c>
      <c r="L9383" s="188">
        <f t="shared" si="474"/>
        <v>22.48</v>
      </c>
      <c r="M9383" s="193"/>
      <c r="N9383" s="186">
        <f t="shared" si="475"/>
        <v>3260</v>
      </c>
    </row>
    <row r="9384" spans="1:14" ht="13.5" x14ac:dyDescent="0.25">
      <c r="A9384">
        <v>3272</v>
      </c>
      <c r="B9384" t="s">
        <v>11851</v>
      </c>
      <c r="C9384" t="s">
        <v>217</v>
      </c>
      <c r="D9384" t="s">
        <v>9085</v>
      </c>
      <c r="E9384" s="190" t="s">
        <v>15941</v>
      </c>
      <c r="F9384" s="191">
        <v>0</v>
      </c>
      <c r="G9384" s="192" t="str">
        <f t="shared" si="476"/>
        <v>47,35</v>
      </c>
      <c r="H9384" s="191">
        <v>0</v>
      </c>
      <c r="I9384" s="191">
        <v>0</v>
      </c>
      <c r="J9384" s="191">
        <v>0</v>
      </c>
      <c r="K9384" s="187">
        <f t="shared" si="473"/>
        <v>47.35</v>
      </c>
      <c r="L9384" s="188">
        <f t="shared" si="474"/>
        <v>47.35</v>
      </c>
      <c r="M9384" s="193"/>
      <c r="N9384" s="186">
        <f t="shared" si="475"/>
        <v>3272</v>
      </c>
    </row>
    <row r="9385" spans="1:14" ht="13.5" x14ac:dyDescent="0.25">
      <c r="A9385">
        <v>3265</v>
      </c>
      <c r="B9385" t="s">
        <v>11852</v>
      </c>
      <c r="C9385" t="s">
        <v>217</v>
      </c>
      <c r="D9385" t="s">
        <v>9085</v>
      </c>
      <c r="E9385" s="190" t="s">
        <v>20200</v>
      </c>
      <c r="F9385" s="191">
        <v>0</v>
      </c>
      <c r="G9385" s="192" t="str">
        <f t="shared" si="476"/>
        <v>37,62</v>
      </c>
      <c r="H9385" s="191">
        <v>0</v>
      </c>
      <c r="I9385" s="191">
        <v>0</v>
      </c>
      <c r="J9385" s="191">
        <v>0</v>
      </c>
      <c r="K9385" s="187">
        <f t="shared" si="473"/>
        <v>37.619999999999997</v>
      </c>
      <c r="L9385" s="188">
        <f t="shared" si="474"/>
        <v>37.619999999999997</v>
      </c>
      <c r="M9385" s="193"/>
      <c r="N9385" s="186">
        <f t="shared" si="475"/>
        <v>3265</v>
      </c>
    </row>
    <row r="9386" spans="1:14" ht="13.5" x14ac:dyDescent="0.25">
      <c r="A9386">
        <v>3262</v>
      </c>
      <c r="B9386" t="s">
        <v>11853</v>
      </c>
      <c r="C9386" t="s">
        <v>217</v>
      </c>
      <c r="D9386" t="s">
        <v>9085</v>
      </c>
      <c r="E9386" s="190" t="s">
        <v>889</v>
      </c>
      <c r="F9386" s="191">
        <v>0</v>
      </c>
      <c r="G9386" s="192" t="str">
        <f t="shared" si="476"/>
        <v>16,47</v>
      </c>
      <c r="H9386" s="191">
        <v>0</v>
      </c>
      <c r="I9386" s="191">
        <v>0</v>
      </c>
      <c r="J9386" s="191">
        <v>0</v>
      </c>
      <c r="K9386" s="187">
        <f t="shared" si="473"/>
        <v>16.47</v>
      </c>
      <c r="L9386" s="188">
        <f t="shared" si="474"/>
        <v>16.47</v>
      </c>
      <c r="M9386" s="193"/>
      <c r="N9386" s="186">
        <f t="shared" si="475"/>
        <v>3262</v>
      </c>
    </row>
    <row r="9387" spans="1:14" ht="13.5" x14ac:dyDescent="0.25">
      <c r="A9387">
        <v>3264</v>
      </c>
      <c r="B9387" t="s">
        <v>11854</v>
      </c>
      <c r="C9387" t="s">
        <v>217</v>
      </c>
      <c r="D9387" t="s">
        <v>9085</v>
      </c>
      <c r="E9387" s="190" t="s">
        <v>16156</v>
      </c>
      <c r="F9387" s="191">
        <v>0</v>
      </c>
      <c r="G9387" s="192" t="str">
        <f t="shared" si="476"/>
        <v>27,05</v>
      </c>
      <c r="H9387" s="191">
        <v>0</v>
      </c>
      <c r="I9387" s="191">
        <v>0</v>
      </c>
      <c r="J9387" s="191">
        <v>0</v>
      </c>
      <c r="K9387" s="187">
        <f t="shared" si="473"/>
        <v>27.05</v>
      </c>
      <c r="L9387" s="188">
        <f t="shared" si="474"/>
        <v>27.05</v>
      </c>
      <c r="M9387" s="193"/>
      <c r="N9387" s="186">
        <f t="shared" si="475"/>
        <v>3264</v>
      </c>
    </row>
    <row r="9388" spans="1:14" ht="13.5" x14ac:dyDescent="0.25">
      <c r="A9388">
        <v>3267</v>
      </c>
      <c r="B9388" t="s">
        <v>11855</v>
      </c>
      <c r="C9388" t="s">
        <v>217</v>
      </c>
      <c r="D9388" t="s">
        <v>9085</v>
      </c>
      <c r="E9388" s="190" t="s">
        <v>19176</v>
      </c>
      <c r="F9388" s="191">
        <v>0</v>
      </c>
      <c r="G9388" s="192" t="str">
        <f t="shared" si="476"/>
        <v>88,34</v>
      </c>
      <c r="H9388" s="191">
        <v>0</v>
      </c>
      <c r="I9388" s="191">
        <v>0</v>
      </c>
      <c r="J9388" s="191">
        <v>0</v>
      </c>
      <c r="K9388" s="187">
        <f t="shared" si="473"/>
        <v>88.34</v>
      </c>
      <c r="L9388" s="188">
        <f t="shared" si="474"/>
        <v>88.34</v>
      </c>
      <c r="M9388" s="193"/>
      <c r="N9388" s="186">
        <f t="shared" si="475"/>
        <v>3267</v>
      </c>
    </row>
    <row r="9389" spans="1:14" ht="13.5" x14ac:dyDescent="0.25">
      <c r="A9389">
        <v>3266</v>
      </c>
      <c r="B9389" t="s">
        <v>11856</v>
      </c>
      <c r="C9389" t="s">
        <v>217</v>
      </c>
      <c r="D9389" t="s">
        <v>9085</v>
      </c>
      <c r="E9389" s="190" t="s">
        <v>5469</v>
      </c>
      <c r="F9389" s="191">
        <v>0</v>
      </c>
      <c r="G9389" s="192" t="str">
        <f t="shared" si="476"/>
        <v>56,20</v>
      </c>
      <c r="H9389" s="191">
        <v>0</v>
      </c>
      <c r="I9389" s="191">
        <v>0</v>
      </c>
      <c r="J9389" s="191">
        <v>0</v>
      </c>
      <c r="K9389" s="187">
        <f t="shared" si="473"/>
        <v>56.2</v>
      </c>
      <c r="L9389" s="188">
        <f t="shared" si="474"/>
        <v>56.2</v>
      </c>
      <c r="M9389" s="193"/>
      <c r="N9389" s="186">
        <f t="shared" si="475"/>
        <v>3266</v>
      </c>
    </row>
    <row r="9390" spans="1:14" ht="13.5" x14ac:dyDescent="0.25">
      <c r="A9390">
        <v>3263</v>
      </c>
      <c r="B9390" t="s">
        <v>11857</v>
      </c>
      <c r="C9390" t="s">
        <v>217</v>
      </c>
      <c r="D9390" t="s">
        <v>9085</v>
      </c>
      <c r="E9390" s="190" t="s">
        <v>9417</v>
      </c>
      <c r="F9390" s="191">
        <v>0</v>
      </c>
      <c r="G9390" s="192" t="str">
        <f t="shared" si="476"/>
        <v>22,49</v>
      </c>
      <c r="H9390" s="191">
        <v>0</v>
      </c>
      <c r="I9390" s="191">
        <v>0</v>
      </c>
      <c r="J9390" s="191">
        <v>0</v>
      </c>
      <c r="K9390" s="187">
        <f t="shared" si="473"/>
        <v>22.49</v>
      </c>
      <c r="L9390" s="188">
        <f t="shared" si="474"/>
        <v>22.49</v>
      </c>
      <c r="M9390" s="193"/>
      <c r="N9390" s="186">
        <f t="shared" si="475"/>
        <v>3263</v>
      </c>
    </row>
    <row r="9391" spans="1:14" ht="13.5" x14ac:dyDescent="0.25">
      <c r="A9391">
        <v>3268</v>
      </c>
      <c r="B9391" t="s">
        <v>11858</v>
      </c>
      <c r="C9391" t="s">
        <v>217</v>
      </c>
      <c r="D9391" t="s">
        <v>9085</v>
      </c>
      <c r="E9391" s="190" t="s">
        <v>19237</v>
      </c>
      <c r="F9391" s="191">
        <v>0</v>
      </c>
      <c r="G9391" s="192" t="str">
        <f t="shared" si="476"/>
        <v>119,44</v>
      </c>
      <c r="H9391" s="191">
        <v>0</v>
      </c>
      <c r="I9391" s="191">
        <v>0</v>
      </c>
      <c r="J9391" s="191">
        <v>0</v>
      </c>
      <c r="K9391" s="187">
        <f t="shared" si="473"/>
        <v>119.44</v>
      </c>
      <c r="L9391" s="188">
        <f t="shared" si="474"/>
        <v>119.44</v>
      </c>
      <c r="M9391" s="193"/>
      <c r="N9391" s="186">
        <f t="shared" si="475"/>
        <v>3268</v>
      </c>
    </row>
    <row r="9392" spans="1:14" ht="13.5" x14ac:dyDescent="0.25">
      <c r="A9392">
        <v>3271</v>
      </c>
      <c r="B9392" t="s">
        <v>11859</v>
      </c>
      <c r="C9392" t="s">
        <v>217</v>
      </c>
      <c r="D9392" t="s">
        <v>9085</v>
      </c>
      <c r="E9392" s="190" t="s">
        <v>21453</v>
      </c>
      <c r="F9392" s="191">
        <v>0</v>
      </c>
      <c r="G9392" s="192" t="str">
        <f t="shared" si="476"/>
        <v>176,58</v>
      </c>
      <c r="H9392" s="191">
        <v>0</v>
      </c>
      <c r="I9392" s="191">
        <v>0</v>
      </c>
      <c r="J9392" s="191">
        <v>0</v>
      </c>
      <c r="K9392" s="187">
        <f t="shared" si="473"/>
        <v>176.58</v>
      </c>
      <c r="L9392" s="188">
        <f t="shared" si="474"/>
        <v>176.58</v>
      </c>
      <c r="M9392" s="193"/>
      <c r="N9392" s="186">
        <f t="shared" si="475"/>
        <v>3271</v>
      </c>
    </row>
    <row r="9393" spans="1:14" ht="13.5" x14ac:dyDescent="0.25">
      <c r="A9393">
        <v>3270</v>
      </c>
      <c r="B9393" t="s">
        <v>11860</v>
      </c>
      <c r="C9393" t="s">
        <v>217</v>
      </c>
      <c r="D9393" t="s">
        <v>9085</v>
      </c>
      <c r="E9393" s="190" t="s">
        <v>21454</v>
      </c>
      <c r="F9393" s="191">
        <v>0</v>
      </c>
      <c r="G9393" s="192" t="str">
        <f t="shared" si="476"/>
        <v>296,68</v>
      </c>
      <c r="H9393" s="191">
        <v>0</v>
      </c>
      <c r="I9393" s="191">
        <v>0</v>
      </c>
      <c r="J9393" s="191">
        <v>0</v>
      </c>
      <c r="K9393" s="187">
        <f t="shared" si="473"/>
        <v>296.68</v>
      </c>
      <c r="L9393" s="188">
        <f t="shared" si="474"/>
        <v>296.68</v>
      </c>
      <c r="M9393" s="193"/>
      <c r="N9393" s="186">
        <f t="shared" si="475"/>
        <v>3270</v>
      </c>
    </row>
    <row r="9394" spans="1:14" ht="13.5" x14ac:dyDescent="0.25">
      <c r="A9394">
        <v>3275</v>
      </c>
      <c r="B9394" t="s">
        <v>11861</v>
      </c>
      <c r="C9394" t="s">
        <v>217</v>
      </c>
      <c r="D9394" t="s">
        <v>218</v>
      </c>
      <c r="E9394" s="190" t="s">
        <v>21455</v>
      </c>
      <c r="F9394" s="191">
        <v>0</v>
      </c>
      <c r="G9394" s="192" t="str">
        <f t="shared" si="476"/>
        <v>134,28</v>
      </c>
      <c r="H9394" s="191">
        <v>0</v>
      </c>
      <c r="I9394" s="191">
        <v>0</v>
      </c>
      <c r="J9394" s="191">
        <v>0</v>
      </c>
      <c r="K9394" s="187">
        <f t="shared" si="473"/>
        <v>134.28</v>
      </c>
      <c r="L9394" s="188">
        <f t="shared" si="474"/>
        <v>134.28</v>
      </c>
      <c r="M9394" s="193"/>
      <c r="N9394" s="186">
        <f t="shared" si="475"/>
        <v>3275</v>
      </c>
    </row>
    <row r="9395" spans="1:14" ht="13.5" x14ac:dyDescent="0.25">
      <c r="A9395">
        <v>39512</v>
      </c>
      <c r="B9395" t="s">
        <v>11862</v>
      </c>
      <c r="C9395" t="s">
        <v>217</v>
      </c>
      <c r="D9395" t="s">
        <v>218</v>
      </c>
      <c r="E9395" s="190" t="s">
        <v>18274</v>
      </c>
      <c r="F9395" s="191">
        <v>0</v>
      </c>
      <c r="G9395" s="192" t="str">
        <f t="shared" si="476"/>
        <v>127,50</v>
      </c>
      <c r="H9395" s="191">
        <v>0</v>
      </c>
      <c r="I9395" s="191">
        <v>0</v>
      </c>
      <c r="J9395" s="191">
        <v>0</v>
      </c>
      <c r="K9395" s="187">
        <f t="shared" si="473"/>
        <v>127.5</v>
      </c>
      <c r="L9395" s="188">
        <f t="shared" si="474"/>
        <v>127.5</v>
      </c>
      <c r="M9395" s="193"/>
      <c r="N9395" s="186">
        <f t="shared" si="475"/>
        <v>39512</v>
      </c>
    </row>
    <row r="9396" spans="1:14" ht="13.5" x14ac:dyDescent="0.25">
      <c r="A9396">
        <v>39511</v>
      </c>
      <c r="B9396" t="s">
        <v>11863</v>
      </c>
      <c r="C9396" t="s">
        <v>217</v>
      </c>
      <c r="D9396" t="s">
        <v>218</v>
      </c>
      <c r="E9396" s="190" t="s">
        <v>18668</v>
      </c>
      <c r="F9396" s="191">
        <v>0</v>
      </c>
      <c r="G9396" s="192" t="str">
        <f t="shared" si="476"/>
        <v>139,07</v>
      </c>
      <c r="H9396" s="191">
        <v>0</v>
      </c>
      <c r="I9396" s="191">
        <v>0</v>
      </c>
      <c r="J9396" s="191">
        <v>0</v>
      </c>
      <c r="K9396" s="187">
        <f t="shared" si="473"/>
        <v>139.07</v>
      </c>
      <c r="L9396" s="188">
        <f t="shared" si="474"/>
        <v>139.07</v>
      </c>
      <c r="M9396" s="193"/>
      <c r="N9396" s="186">
        <f t="shared" si="475"/>
        <v>39511</v>
      </c>
    </row>
    <row r="9397" spans="1:14" ht="13.5" x14ac:dyDescent="0.25">
      <c r="A9397">
        <v>39513</v>
      </c>
      <c r="B9397" t="s">
        <v>11864</v>
      </c>
      <c r="C9397" t="s">
        <v>217</v>
      </c>
      <c r="D9397" t="s">
        <v>218</v>
      </c>
      <c r="E9397" s="190" t="s">
        <v>16033</v>
      </c>
      <c r="F9397" s="191">
        <v>0</v>
      </c>
      <c r="G9397" s="192" t="str">
        <f t="shared" si="476"/>
        <v>149,17</v>
      </c>
      <c r="H9397" s="191">
        <v>0</v>
      </c>
      <c r="I9397" s="191">
        <v>0</v>
      </c>
      <c r="J9397" s="191">
        <v>0</v>
      </c>
      <c r="K9397" s="187">
        <f t="shared" si="473"/>
        <v>149.16999999999999</v>
      </c>
      <c r="L9397" s="188">
        <f t="shared" si="474"/>
        <v>149.16999999999999</v>
      </c>
      <c r="M9397" s="193"/>
      <c r="N9397" s="186">
        <f t="shared" si="475"/>
        <v>39513</v>
      </c>
    </row>
    <row r="9398" spans="1:14" ht="13.5" x14ac:dyDescent="0.25">
      <c r="A9398">
        <v>3286</v>
      </c>
      <c r="B9398" t="s">
        <v>11865</v>
      </c>
      <c r="C9398" t="s">
        <v>217</v>
      </c>
      <c r="D9398" t="s">
        <v>218</v>
      </c>
      <c r="E9398" s="190" t="s">
        <v>20685</v>
      </c>
      <c r="F9398" s="191">
        <v>0</v>
      </c>
      <c r="G9398" s="192" t="str">
        <f t="shared" si="476"/>
        <v>79,41</v>
      </c>
      <c r="H9398" s="191">
        <v>0</v>
      </c>
      <c r="I9398" s="191">
        <v>0</v>
      </c>
      <c r="J9398" s="191">
        <v>0</v>
      </c>
      <c r="K9398" s="187">
        <f t="shared" si="473"/>
        <v>79.41</v>
      </c>
      <c r="L9398" s="188">
        <f t="shared" si="474"/>
        <v>79.41</v>
      </c>
      <c r="M9398" s="193"/>
      <c r="N9398" s="186">
        <f t="shared" si="475"/>
        <v>3286</v>
      </c>
    </row>
    <row r="9399" spans="1:14" ht="13.5" x14ac:dyDescent="0.25">
      <c r="A9399">
        <v>3287</v>
      </c>
      <c r="B9399" t="s">
        <v>11866</v>
      </c>
      <c r="C9399" t="s">
        <v>217</v>
      </c>
      <c r="D9399" t="s">
        <v>218</v>
      </c>
      <c r="E9399" s="190" t="s">
        <v>19238</v>
      </c>
      <c r="F9399" s="191">
        <v>0</v>
      </c>
      <c r="G9399" s="192" t="str">
        <f t="shared" si="476"/>
        <v>120,00</v>
      </c>
      <c r="H9399" s="191">
        <v>0</v>
      </c>
      <c r="I9399" s="191">
        <v>0</v>
      </c>
      <c r="J9399" s="191">
        <v>0</v>
      </c>
      <c r="K9399" s="187">
        <f t="shared" si="473"/>
        <v>120</v>
      </c>
      <c r="L9399" s="188">
        <f t="shared" si="474"/>
        <v>120</v>
      </c>
      <c r="M9399" s="193"/>
      <c r="N9399" s="186">
        <f t="shared" si="475"/>
        <v>3287</v>
      </c>
    </row>
    <row r="9400" spans="1:14" ht="13.5" x14ac:dyDescent="0.25">
      <c r="A9400">
        <v>3283</v>
      </c>
      <c r="B9400" t="s">
        <v>11867</v>
      </c>
      <c r="C9400" t="s">
        <v>217</v>
      </c>
      <c r="D9400" t="s">
        <v>218</v>
      </c>
      <c r="E9400" s="190" t="s">
        <v>7868</v>
      </c>
      <c r="F9400" s="191">
        <v>0</v>
      </c>
      <c r="G9400" s="192" t="str">
        <f t="shared" si="476"/>
        <v>25,20</v>
      </c>
      <c r="H9400" s="191">
        <v>0</v>
      </c>
      <c r="I9400" s="191">
        <v>0</v>
      </c>
      <c r="J9400" s="191">
        <v>0</v>
      </c>
      <c r="K9400" s="187">
        <f t="shared" si="473"/>
        <v>25.2</v>
      </c>
      <c r="L9400" s="188">
        <f t="shared" si="474"/>
        <v>25.2</v>
      </c>
      <c r="M9400" s="193"/>
      <c r="N9400" s="186">
        <f t="shared" si="475"/>
        <v>3283</v>
      </c>
    </row>
    <row r="9401" spans="1:14" ht="13.5" x14ac:dyDescent="0.25">
      <c r="A9401">
        <v>11587</v>
      </c>
      <c r="B9401" t="s">
        <v>11868</v>
      </c>
      <c r="C9401" t="s">
        <v>217</v>
      </c>
      <c r="D9401" t="s">
        <v>218</v>
      </c>
      <c r="E9401" s="190" t="s">
        <v>20199</v>
      </c>
      <c r="F9401" s="191">
        <v>0</v>
      </c>
      <c r="G9401" s="192" t="str">
        <f t="shared" si="476"/>
        <v>92,07</v>
      </c>
      <c r="H9401" s="191">
        <v>0</v>
      </c>
      <c r="I9401" s="191">
        <v>0</v>
      </c>
      <c r="J9401" s="191">
        <v>0</v>
      </c>
      <c r="K9401" s="187">
        <f t="shared" si="473"/>
        <v>92.07</v>
      </c>
      <c r="L9401" s="188">
        <f t="shared" si="474"/>
        <v>92.07</v>
      </c>
      <c r="M9401" s="193"/>
      <c r="N9401" s="186">
        <f t="shared" si="475"/>
        <v>11587</v>
      </c>
    </row>
    <row r="9402" spans="1:14" ht="13.5" x14ac:dyDescent="0.25">
      <c r="A9402">
        <v>36225</v>
      </c>
      <c r="B9402" t="s">
        <v>11869</v>
      </c>
      <c r="C9402" t="s">
        <v>217</v>
      </c>
      <c r="D9402" t="s">
        <v>218</v>
      </c>
      <c r="E9402" s="190" t="s">
        <v>20409</v>
      </c>
      <c r="F9402" s="191">
        <v>0</v>
      </c>
      <c r="G9402" s="192" t="str">
        <f t="shared" si="476"/>
        <v>37,40</v>
      </c>
      <c r="H9402" s="191">
        <v>0</v>
      </c>
      <c r="I9402" s="191">
        <v>0</v>
      </c>
      <c r="J9402" s="191">
        <v>0</v>
      </c>
      <c r="K9402" s="187">
        <f t="shared" si="473"/>
        <v>37.4</v>
      </c>
      <c r="L9402" s="188">
        <f t="shared" si="474"/>
        <v>37.4</v>
      </c>
      <c r="M9402" s="193"/>
      <c r="N9402" s="186">
        <f t="shared" si="475"/>
        <v>36225</v>
      </c>
    </row>
    <row r="9403" spans="1:14" ht="13.5" x14ac:dyDescent="0.25">
      <c r="A9403">
        <v>36230</v>
      </c>
      <c r="B9403" t="s">
        <v>11870</v>
      </c>
      <c r="C9403" t="s">
        <v>217</v>
      </c>
      <c r="D9403" t="s">
        <v>218</v>
      </c>
      <c r="E9403" s="190" t="s">
        <v>18181</v>
      </c>
      <c r="F9403" s="191">
        <v>0</v>
      </c>
      <c r="G9403" s="192" t="str">
        <f t="shared" si="476"/>
        <v>27,48</v>
      </c>
      <c r="H9403" s="191">
        <v>0</v>
      </c>
      <c r="I9403" s="191">
        <v>0</v>
      </c>
      <c r="J9403" s="191">
        <v>0</v>
      </c>
      <c r="K9403" s="187">
        <f t="shared" si="473"/>
        <v>27.48</v>
      </c>
      <c r="L9403" s="188">
        <f t="shared" si="474"/>
        <v>27.48</v>
      </c>
      <c r="M9403" s="193"/>
      <c r="N9403" s="186">
        <f t="shared" si="475"/>
        <v>36230</v>
      </c>
    </row>
    <row r="9404" spans="1:14" ht="13.5" x14ac:dyDescent="0.25">
      <c r="A9404">
        <v>36238</v>
      </c>
      <c r="B9404" t="s">
        <v>11871</v>
      </c>
      <c r="C9404" t="s">
        <v>217</v>
      </c>
      <c r="D9404" t="s">
        <v>218</v>
      </c>
      <c r="E9404" s="190" t="s">
        <v>5485</v>
      </c>
      <c r="F9404" s="191">
        <v>0</v>
      </c>
      <c r="G9404" s="192" t="str">
        <f t="shared" si="476"/>
        <v>26,85</v>
      </c>
      <c r="H9404" s="191">
        <v>0</v>
      </c>
      <c r="I9404" s="191">
        <v>0</v>
      </c>
      <c r="J9404" s="191">
        <v>0</v>
      </c>
      <c r="K9404" s="187">
        <f t="shared" si="473"/>
        <v>26.85</v>
      </c>
      <c r="L9404" s="188">
        <f t="shared" si="474"/>
        <v>26.85</v>
      </c>
      <c r="M9404" s="193"/>
      <c r="N9404" s="186">
        <f t="shared" si="475"/>
        <v>36238</v>
      </c>
    </row>
    <row r="9405" spans="1:14" ht="13.5" x14ac:dyDescent="0.25">
      <c r="A9405">
        <v>39363</v>
      </c>
      <c r="B9405" t="s">
        <v>11872</v>
      </c>
      <c r="C9405" t="s">
        <v>217</v>
      </c>
      <c r="D9405" t="s">
        <v>9085</v>
      </c>
      <c r="E9405" s="190" t="s">
        <v>28495</v>
      </c>
      <c r="F9405" s="191">
        <v>0</v>
      </c>
      <c r="G9405" s="192" t="str">
        <f t="shared" si="476"/>
        <v>5.031,91</v>
      </c>
      <c r="H9405" s="191">
        <v>0</v>
      </c>
      <c r="I9405" s="191">
        <v>0</v>
      </c>
      <c r="J9405" s="191">
        <v>0</v>
      </c>
      <c r="K9405" s="187">
        <f t="shared" si="473"/>
        <v>5031.91</v>
      </c>
      <c r="L9405" s="188">
        <f t="shared" si="474"/>
        <v>5031.91</v>
      </c>
      <c r="M9405" s="193"/>
      <c r="N9405" s="186">
        <f t="shared" si="475"/>
        <v>39363</v>
      </c>
    </row>
    <row r="9406" spans="1:14" ht="13.5" x14ac:dyDescent="0.25">
      <c r="A9406">
        <v>39361</v>
      </c>
      <c r="B9406" t="s">
        <v>11873</v>
      </c>
      <c r="C9406" t="s">
        <v>217</v>
      </c>
      <c r="D9406" t="s">
        <v>9085</v>
      </c>
      <c r="E9406" s="190" t="s">
        <v>28496</v>
      </c>
      <c r="F9406" s="191">
        <v>0</v>
      </c>
      <c r="G9406" s="192" t="str">
        <f t="shared" si="476"/>
        <v>1.293,92</v>
      </c>
      <c r="H9406" s="191">
        <v>0</v>
      </c>
      <c r="I9406" s="191">
        <v>0</v>
      </c>
      <c r="J9406" s="191">
        <v>0</v>
      </c>
      <c r="K9406" s="187">
        <f t="shared" si="473"/>
        <v>1293.92</v>
      </c>
      <c r="L9406" s="188">
        <f t="shared" si="474"/>
        <v>1293.92</v>
      </c>
      <c r="M9406" s="193"/>
      <c r="N9406" s="186">
        <f t="shared" si="475"/>
        <v>39361</v>
      </c>
    </row>
    <row r="9407" spans="1:14" ht="13.5" x14ac:dyDescent="0.25">
      <c r="A9407">
        <v>39362</v>
      </c>
      <c r="B9407" t="s">
        <v>11874</v>
      </c>
      <c r="C9407" t="s">
        <v>217</v>
      </c>
      <c r="D9407" t="s">
        <v>9085</v>
      </c>
      <c r="E9407" s="190" t="s">
        <v>28497</v>
      </c>
      <c r="F9407" s="191">
        <v>0</v>
      </c>
      <c r="G9407" s="192" t="str">
        <f t="shared" si="476"/>
        <v>3.981,72</v>
      </c>
      <c r="H9407" s="191">
        <v>0</v>
      </c>
      <c r="I9407" s="191">
        <v>0</v>
      </c>
      <c r="J9407" s="191">
        <v>0</v>
      </c>
      <c r="K9407" s="187">
        <f t="shared" si="473"/>
        <v>3981.72</v>
      </c>
      <c r="L9407" s="188">
        <f t="shared" si="474"/>
        <v>3981.72</v>
      </c>
      <c r="M9407" s="193"/>
      <c r="N9407" s="186">
        <f t="shared" si="475"/>
        <v>39362</v>
      </c>
    </row>
    <row r="9408" spans="1:14" ht="13.5" x14ac:dyDescent="0.25">
      <c r="A9408">
        <v>39364</v>
      </c>
      <c r="B9408" t="s">
        <v>11875</v>
      </c>
      <c r="C9408" t="s">
        <v>217</v>
      </c>
      <c r="D9408" t="s">
        <v>9085</v>
      </c>
      <c r="E9408" s="190" t="s">
        <v>28498</v>
      </c>
      <c r="F9408" s="191">
        <v>0</v>
      </c>
      <c r="G9408" s="192" t="str">
        <f t="shared" si="476"/>
        <v>11.501,51</v>
      </c>
      <c r="H9408" s="191">
        <v>0</v>
      </c>
      <c r="I9408" s="191">
        <v>0</v>
      </c>
      <c r="J9408" s="191">
        <v>0</v>
      </c>
      <c r="K9408" s="187">
        <f t="shared" si="473"/>
        <v>11501.51</v>
      </c>
      <c r="L9408" s="188">
        <f t="shared" si="474"/>
        <v>11501.51</v>
      </c>
      <c r="M9408" s="193"/>
      <c r="N9408" s="186">
        <f t="shared" si="475"/>
        <v>39364</v>
      </c>
    </row>
    <row r="9409" spans="1:14" ht="13.5" x14ac:dyDescent="0.25">
      <c r="A9409">
        <v>14576</v>
      </c>
      <c r="B9409" t="s">
        <v>11876</v>
      </c>
      <c r="C9409" t="s">
        <v>217</v>
      </c>
      <c r="D9409" t="s">
        <v>9085</v>
      </c>
      <c r="E9409" s="190" t="s">
        <v>16244</v>
      </c>
      <c r="F9409" s="191">
        <v>0</v>
      </c>
      <c r="G9409" s="192" t="str">
        <f t="shared" si="476"/>
        <v>6.426.686,28</v>
      </c>
      <c r="H9409" s="191">
        <v>0</v>
      </c>
      <c r="I9409" s="191">
        <v>0</v>
      </c>
      <c r="J9409" s="191">
        <v>0</v>
      </c>
      <c r="K9409" s="187">
        <f t="shared" si="473"/>
        <v>6426686.2800000003</v>
      </c>
      <c r="L9409" s="188">
        <f t="shared" si="474"/>
        <v>6426686.2800000003</v>
      </c>
      <c r="M9409" s="193"/>
      <c r="N9409" s="186">
        <f t="shared" si="475"/>
        <v>14576</v>
      </c>
    </row>
    <row r="9410" spans="1:14" ht="13.5" x14ac:dyDescent="0.25">
      <c r="A9410">
        <v>13877</v>
      </c>
      <c r="B9410" t="s">
        <v>11877</v>
      </c>
      <c r="C9410" t="s">
        <v>217</v>
      </c>
      <c r="D9410" t="s">
        <v>9085</v>
      </c>
      <c r="E9410" s="190" t="s">
        <v>16245</v>
      </c>
      <c r="F9410" s="191">
        <v>0</v>
      </c>
      <c r="G9410" s="192" t="str">
        <f t="shared" si="476"/>
        <v>2.751.168,54</v>
      </c>
      <c r="H9410" s="191">
        <v>0</v>
      </c>
      <c r="I9410" s="191">
        <v>0</v>
      </c>
      <c r="J9410" s="191">
        <v>0</v>
      </c>
      <c r="K9410" s="187">
        <f t="shared" si="473"/>
        <v>2751168.54</v>
      </c>
      <c r="L9410" s="188">
        <f t="shared" si="474"/>
        <v>2751168.54</v>
      </c>
      <c r="M9410" s="193"/>
      <c r="N9410" s="186">
        <f t="shared" si="475"/>
        <v>13877</v>
      </c>
    </row>
    <row r="9411" spans="1:14" ht="13.5" x14ac:dyDescent="0.25">
      <c r="A9411">
        <v>7307</v>
      </c>
      <c r="B9411" t="s">
        <v>11878</v>
      </c>
      <c r="C9411" t="s">
        <v>217</v>
      </c>
      <c r="D9411" t="s">
        <v>9087</v>
      </c>
      <c r="E9411" s="190" t="s">
        <v>19947</v>
      </c>
      <c r="F9411" s="191">
        <v>0</v>
      </c>
      <c r="G9411" s="192" t="str">
        <f t="shared" si="476"/>
        <v>36,36</v>
      </c>
      <c r="H9411" s="191">
        <v>0</v>
      </c>
      <c r="I9411" s="191">
        <v>0</v>
      </c>
      <c r="J9411" s="191">
        <v>0</v>
      </c>
      <c r="K9411" s="187">
        <f t="shared" si="473"/>
        <v>36.36</v>
      </c>
      <c r="L9411" s="188">
        <f t="shared" si="474"/>
        <v>36.36</v>
      </c>
      <c r="M9411" s="193"/>
      <c r="N9411" s="186">
        <f t="shared" si="475"/>
        <v>7307</v>
      </c>
    </row>
    <row r="9412" spans="1:14" ht="13.5" x14ac:dyDescent="0.25">
      <c r="A9412">
        <v>38122</v>
      </c>
      <c r="B9412" t="s">
        <v>11879</v>
      </c>
      <c r="C9412" t="s">
        <v>217</v>
      </c>
      <c r="D9412" t="s">
        <v>9087</v>
      </c>
      <c r="E9412" s="190" t="s">
        <v>3800</v>
      </c>
      <c r="F9412" s="191">
        <v>0</v>
      </c>
      <c r="G9412" s="192" t="str">
        <f t="shared" si="476"/>
        <v>17,29</v>
      </c>
      <c r="H9412" s="191">
        <v>0</v>
      </c>
      <c r="I9412" s="191">
        <v>0</v>
      </c>
      <c r="J9412" s="191">
        <v>0</v>
      </c>
      <c r="K9412" s="187">
        <f t="shared" si="473"/>
        <v>17.29</v>
      </c>
      <c r="L9412" s="188">
        <f t="shared" si="474"/>
        <v>17.29</v>
      </c>
      <c r="M9412" s="193"/>
      <c r="N9412" s="186">
        <f t="shared" si="475"/>
        <v>38122</v>
      </c>
    </row>
    <row r="9413" spans="1:14" ht="13.5" x14ac:dyDescent="0.25">
      <c r="A9413">
        <v>38633</v>
      </c>
      <c r="B9413" t="s">
        <v>11880</v>
      </c>
      <c r="C9413" t="s">
        <v>217</v>
      </c>
      <c r="D9413" t="s">
        <v>9085</v>
      </c>
      <c r="E9413" s="190" t="s">
        <v>24383</v>
      </c>
      <c r="F9413" s="191">
        <v>0</v>
      </c>
      <c r="G9413" s="192" t="str">
        <f t="shared" si="476"/>
        <v>12,15</v>
      </c>
      <c r="H9413" s="191">
        <v>0</v>
      </c>
      <c r="I9413" s="191">
        <v>0</v>
      </c>
      <c r="J9413" s="191">
        <v>0</v>
      </c>
      <c r="K9413" s="187">
        <f t="shared" si="473"/>
        <v>12.15</v>
      </c>
      <c r="L9413" s="188">
        <f t="shared" si="474"/>
        <v>12.15</v>
      </c>
      <c r="M9413" s="193"/>
      <c r="N9413" s="186">
        <f t="shared" si="475"/>
        <v>38633</v>
      </c>
    </row>
    <row r="9414" spans="1:14" ht="13.5" x14ac:dyDescent="0.25">
      <c r="A9414">
        <v>12344</v>
      </c>
      <c r="B9414" t="s">
        <v>11881</v>
      </c>
      <c r="C9414" t="s">
        <v>217</v>
      </c>
      <c r="D9414" t="s">
        <v>9085</v>
      </c>
      <c r="E9414" s="190" t="s">
        <v>3656</v>
      </c>
      <c r="F9414" s="191">
        <v>0</v>
      </c>
      <c r="G9414" s="192" t="str">
        <f t="shared" si="476"/>
        <v>2,71</v>
      </c>
      <c r="H9414" s="191">
        <v>0</v>
      </c>
      <c r="I9414" s="191">
        <v>0</v>
      </c>
      <c r="J9414" s="191">
        <v>0</v>
      </c>
      <c r="K9414" s="187">
        <f t="shared" si="473"/>
        <v>2.71</v>
      </c>
      <c r="L9414" s="188">
        <f t="shared" si="474"/>
        <v>2.71</v>
      </c>
      <c r="M9414" s="193"/>
      <c r="N9414" s="186">
        <f t="shared" si="475"/>
        <v>12344</v>
      </c>
    </row>
    <row r="9415" spans="1:14" ht="13.5" x14ac:dyDescent="0.25">
      <c r="A9415">
        <v>12343</v>
      </c>
      <c r="B9415" t="s">
        <v>11882</v>
      </c>
      <c r="C9415" t="s">
        <v>217</v>
      </c>
      <c r="D9415" t="s">
        <v>9085</v>
      </c>
      <c r="E9415" s="190" t="s">
        <v>2951</v>
      </c>
      <c r="F9415" s="191">
        <v>0</v>
      </c>
      <c r="G9415" s="192" t="str">
        <f t="shared" si="476"/>
        <v>4,21</v>
      </c>
      <c r="H9415" s="191">
        <v>0</v>
      </c>
      <c r="I9415" s="191">
        <v>0</v>
      </c>
      <c r="J9415" s="191">
        <v>0</v>
      </c>
      <c r="K9415" s="187">
        <f t="shared" si="473"/>
        <v>4.21</v>
      </c>
      <c r="L9415" s="188">
        <f t="shared" si="474"/>
        <v>4.21</v>
      </c>
      <c r="M9415" s="193"/>
      <c r="N9415" s="186">
        <f t="shared" si="475"/>
        <v>12343</v>
      </c>
    </row>
    <row r="9416" spans="1:14" ht="13.5" x14ac:dyDescent="0.25">
      <c r="A9416">
        <v>3295</v>
      </c>
      <c r="B9416" t="s">
        <v>11883</v>
      </c>
      <c r="C9416" t="s">
        <v>217</v>
      </c>
      <c r="D9416" t="s">
        <v>9085</v>
      </c>
      <c r="E9416" s="190" t="s">
        <v>3808</v>
      </c>
      <c r="F9416" s="191">
        <v>0</v>
      </c>
      <c r="G9416" s="192" t="str">
        <f t="shared" si="476"/>
        <v>14,71</v>
      </c>
      <c r="H9416" s="191">
        <v>0</v>
      </c>
      <c r="I9416" s="191">
        <v>0</v>
      </c>
      <c r="J9416" s="191">
        <v>0</v>
      </c>
      <c r="K9416" s="187">
        <f t="shared" si="473"/>
        <v>14.71</v>
      </c>
      <c r="L9416" s="188">
        <f t="shared" si="474"/>
        <v>14.71</v>
      </c>
      <c r="M9416" s="193"/>
      <c r="N9416" s="186">
        <f t="shared" si="475"/>
        <v>3295</v>
      </c>
    </row>
    <row r="9417" spans="1:14" ht="13.5" x14ac:dyDescent="0.25">
      <c r="A9417">
        <v>3302</v>
      </c>
      <c r="B9417" t="s">
        <v>11884</v>
      </c>
      <c r="C9417" t="s">
        <v>217</v>
      </c>
      <c r="D9417" t="s">
        <v>9085</v>
      </c>
      <c r="E9417" s="190" t="s">
        <v>18351</v>
      </c>
      <c r="F9417" s="191">
        <v>0</v>
      </c>
      <c r="G9417" s="192" t="str">
        <f t="shared" si="476"/>
        <v>15,38</v>
      </c>
      <c r="H9417" s="191">
        <v>0</v>
      </c>
      <c r="I9417" s="191">
        <v>0</v>
      </c>
      <c r="J9417" s="191">
        <v>0</v>
      </c>
      <c r="K9417" s="187">
        <f t="shared" ref="K9417:K9480" si="477">H9417+I9417+J9417+G9417</f>
        <v>15.38</v>
      </c>
      <c r="L9417" s="188">
        <f t="shared" ref="L9417:L9480" si="478">G9417+I9417+J9417+H9417</f>
        <v>15.38</v>
      </c>
      <c r="M9417" s="193"/>
      <c r="N9417" s="186">
        <f t="shared" ref="N9417:N9480" si="479">A9417</f>
        <v>3302</v>
      </c>
    </row>
    <row r="9418" spans="1:14" ht="13.5" x14ac:dyDescent="0.25">
      <c r="A9418">
        <v>3297</v>
      </c>
      <c r="B9418" t="s">
        <v>11885</v>
      </c>
      <c r="C9418" t="s">
        <v>217</v>
      </c>
      <c r="D9418" t="s">
        <v>9085</v>
      </c>
      <c r="E9418" s="190" t="s">
        <v>2862</v>
      </c>
      <c r="F9418" s="191">
        <v>0</v>
      </c>
      <c r="G9418" s="192" t="str">
        <f t="shared" si="476"/>
        <v>16,42</v>
      </c>
      <c r="H9418" s="191">
        <v>0</v>
      </c>
      <c r="I9418" s="191">
        <v>0</v>
      </c>
      <c r="J9418" s="191">
        <v>0</v>
      </c>
      <c r="K9418" s="187">
        <f t="shared" si="477"/>
        <v>16.420000000000002</v>
      </c>
      <c r="L9418" s="188">
        <f t="shared" si="478"/>
        <v>16.420000000000002</v>
      </c>
      <c r="M9418" s="193"/>
      <c r="N9418" s="186">
        <f t="shared" si="479"/>
        <v>3297</v>
      </c>
    </row>
    <row r="9419" spans="1:14" ht="13.5" x14ac:dyDescent="0.25">
      <c r="A9419">
        <v>3294</v>
      </c>
      <c r="B9419" t="s">
        <v>11886</v>
      </c>
      <c r="C9419" t="s">
        <v>217</v>
      </c>
      <c r="D9419" t="s">
        <v>9085</v>
      </c>
      <c r="E9419" s="190" t="s">
        <v>3696</v>
      </c>
      <c r="F9419" s="191">
        <v>0</v>
      </c>
      <c r="G9419" s="192" t="str">
        <f t="shared" si="476"/>
        <v>16,67</v>
      </c>
      <c r="H9419" s="191">
        <v>0</v>
      </c>
      <c r="I9419" s="191">
        <v>0</v>
      </c>
      <c r="J9419" s="191">
        <v>0</v>
      </c>
      <c r="K9419" s="187">
        <f t="shared" si="477"/>
        <v>16.670000000000002</v>
      </c>
      <c r="L9419" s="188">
        <f t="shared" si="478"/>
        <v>16.670000000000002</v>
      </c>
      <c r="M9419" s="193"/>
      <c r="N9419" s="186">
        <f t="shared" si="479"/>
        <v>3294</v>
      </c>
    </row>
    <row r="9420" spans="1:14" ht="13.5" x14ac:dyDescent="0.25">
      <c r="A9420">
        <v>3292</v>
      </c>
      <c r="B9420" t="s">
        <v>11887</v>
      </c>
      <c r="C9420" t="s">
        <v>217</v>
      </c>
      <c r="D9420" t="s">
        <v>9085</v>
      </c>
      <c r="E9420" s="190" t="s">
        <v>18567</v>
      </c>
      <c r="F9420" s="191">
        <v>0</v>
      </c>
      <c r="G9420" s="192" t="str">
        <f t="shared" si="476"/>
        <v>15,66</v>
      </c>
      <c r="H9420" s="191">
        <v>0</v>
      </c>
      <c r="I9420" s="191">
        <v>0</v>
      </c>
      <c r="J9420" s="191">
        <v>0</v>
      </c>
      <c r="K9420" s="187">
        <f t="shared" si="477"/>
        <v>15.66</v>
      </c>
      <c r="L9420" s="188">
        <f t="shared" si="478"/>
        <v>15.66</v>
      </c>
      <c r="M9420" s="193"/>
      <c r="N9420" s="186">
        <f t="shared" si="479"/>
        <v>3292</v>
      </c>
    </row>
    <row r="9421" spans="1:14" ht="13.5" x14ac:dyDescent="0.25">
      <c r="A9421">
        <v>3298</v>
      </c>
      <c r="B9421" t="s">
        <v>11888</v>
      </c>
      <c r="C9421" t="s">
        <v>217</v>
      </c>
      <c r="D9421" t="s">
        <v>9085</v>
      </c>
      <c r="E9421" s="190" t="s">
        <v>4574</v>
      </c>
      <c r="F9421" s="191">
        <v>0</v>
      </c>
      <c r="G9421" s="192" t="str">
        <f t="shared" si="476"/>
        <v>36,70</v>
      </c>
      <c r="H9421" s="191">
        <v>0</v>
      </c>
      <c r="I9421" s="191">
        <v>0</v>
      </c>
      <c r="J9421" s="191">
        <v>0</v>
      </c>
      <c r="K9421" s="187">
        <f t="shared" si="477"/>
        <v>36.700000000000003</v>
      </c>
      <c r="L9421" s="188">
        <f t="shared" si="478"/>
        <v>36.700000000000003</v>
      </c>
      <c r="M9421" s="193"/>
      <c r="N9421" s="186">
        <f t="shared" si="479"/>
        <v>3298</v>
      </c>
    </row>
    <row r="9422" spans="1:14" ht="13.5" x14ac:dyDescent="0.25">
      <c r="A9422">
        <v>11596</v>
      </c>
      <c r="B9422" t="s">
        <v>11889</v>
      </c>
      <c r="C9422" t="s">
        <v>217</v>
      </c>
      <c r="D9422" t="s">
        <v>9085</v>
      </c>
      <c r="E9422" s="190" t="s">
        <v>9155</v>
      </c>
      <c r="F9422" s="191">
        <v>0</v>
      </c>
      <c r="G9422" s="192" t="str">
        <f t="shared" si="476"/>
        <v>427,42</v>
      </c>
      <c r="H9422" s="191">
        <v>0</v>
      </c>
      <c r="I9422" s="191">
        <v>0</v>
      </c>
      <c r="J9422" s="191">
        <v>0</v>
      </c>
      <c r="K9422" s="187">
        <f t="shared" si="477"/>
        <v>427.42</v>
      </c>
      <c r="L9422" s="188">
        <f t="shared" si="478"/>
        <v>427.42</v>
      </c>
      <c r="M9422" s="193"/>
      <c r="N9422" s="186">
        <f t="shared" si="479"/>
        <v>11596</v>
      </c>
    </row>
    <row r="9423" spans="1:14" ht="13.5" x14ac:dyDescent="0.25">
      <c r="A9423">
        <v>34802</v>
      </c>
      <c r="B9423" t="s">
        <v>11890</v>
      </c>
      <c r="C9423" t="s">
        <v>217</v>
      </c>
      <c r="D9423" t="s">
        <v>9085</v>
      </c>
      <c r="E9423" s="190" t="s">
        <v>9156</v>
      </c>
      <c r="F9423" s="191">
        <v>0</v>
      </c>
      <c r="G9423" s="192" t="str">
        <f t="shared" si="476"/>
        <v>1.173,83</v>
      </c>
      <c r="H9423" s="191">
        <v>0</v>
      </c>
      <c r="I9423" s="191">
        <v>0</v>
      </c>
      <c r="J9423" s="191">
        <v>0</v>
      </c>
      <c r="K9423" s="187">
        <f t="shared" si="477"/>
        <v>1173.83</v>
      </c>
      <c r="L9423" s="188">
        <f t="shared" si="478"/>
        <v>1173.83</v>
      </c>
      <c r="M9423" s="193"/>
      <c r="N9423" s="186">
        <f t="shared" si="479"/>
        <v>34802</v>
      </c>
    </row>
    <row r="9424" spans="1:14" ht="13.5" x14ac:dyDescent="0.25">
      <c r="A9424">
        <v>11588</v>
      </c>
      <c r="B9424" t="s">
        <v>11891</v>
      </c>
      <c r="C9424" t="s">
        <v>217</v>
      </c>
      <c r="D9424" t="s">
        <v>9085</v>
      </c>
      <c r="E9424" s="190" t="s">
        <v>9157</v>
      </c>
      <c r="F9424" s="191">
        <v>0</v>
      </c>
      <c r="G9424" s="192" t="str">
        <f t="shared" si="476"/>
        <v>1.266,37</v>
      </c>
      <c r="H9424" s="191">
        <v>0</v>
      </c>
      <c r="I9424" s="191">
        <v>0</v>
      </c>
      <c r="J9424" s="191">
        <v>0</v>
      </c>
      <c r="K9424" s="187">
        <f t="shared" si="477"/>
        <v>1266.3699999999999</v>
      </c>
      <c r="L9424" s="188">
        <f t="shared" si="478"/>
        <v>1266.3699999999999</v>
      </c>
      <c r="M9424" s="193"/>
      <c r="N9424" s="186">
        <f t="shared" si="479"/>
        <v>11588</v>
      </c>
    </row>
    <row r="9425" spans="1:14" ht="13.5" x14ac:dyDescent="0.25">
      <c r="A9425">
        <v>34383</v>
      </c>
      <c r="B9425" t="s">
        <v>11892</v>
      </c>
      <c r="C9425" t="s">
        <v>217</v>
      </c>
      <c r="D9425" t="s">
        <v>9085</v>
      </c>
      <c r="E9425" s="190" t="s">
        <v>9158</v>
      </c>
      <c r="F9425" s="191">
        <v>0</v>
      </c>
      <c r="G9425" s="192" t="str">
        <f t="shared" si="476"/>
        <v>1.393,10</v>
      </c>
      <c r="H9425" s="191">
        <v>0</v>
      </c>
      <c r="I9425" s="191">
        <v>0</v>
      </c>
      <c r="J9425" s="191">
        <v>0</v>
      </c>
      <c r="K9425" s="187">
        <f t="shared" si="477"/>
        <v>1393.1</v>
      </c>
      <c r="L9425" s="188">
        <f t="shared" si="478"/>
        <v>1393.1</v>
      </c>
      <c r="M9425" s="193"/>
      <c r="N9425" s="186">
        <f t="shared" si="479"/>
        <v>34383</v>
      </c>
    </row>
    <row r="9426" spans="1:14" ht="13.5" x14ac:dyDescent="0.25">
      <c r="A9426">
        <v>40451</v>
      </c>
      <c r="B9426" t="s">
        <v>11893</v>
      </c>
      <c r="C9426" t="s">
        <v>217</v>
      </c>
      <c r="D9426" t="s">
        <v>218</v>
      </c>
      <c r="E9426" s="190" t="s">
        <v>9159</v>
      </c>
      <c r="F9426" s="191">
        <v>0</v>
      </c>
      <c r="G9426" s="192" t="str">
        <f t="shared" si="476"/>
        <v>112,61</v>
      </c>
      <c r="H9426" s="191">
        <v>0</v>
      </c>
      <c r="I9426" s="191">
        <v>0</v>
      </c>
      <c r="J9426" s="191">
        <v>0</v>
      </c>
      <c r="K9426" s="187">
        <f t="shared" si="477"/>
        <v>112.61</v>
      </c>
      <c r="L9426" s="188">
        <f t="shared" si="478"/>
        <v>112.61</v>
      </c>
      <c r="M9426" s="193"/>
      <c r="N9426" s="186">
        <f t="shared" si="479"/>
        <v>40451</v>
      </c>
    </row>
    <row r="9427" spans="1:14" ht="13.5" x14ac:dyDescent="0.25">
      <c r="A9427">
        <v>40453</v>
      </c>
      <c r="B9427" t="s">
        <v>11894</v>
      </c>
      <c r="C9427" t="s">
        <v>217</v>
      </c>
      <c r="D9427" t="s">
        <v>218</v>
      </c>
      <c r="E9427" s="190" t="s">
        <v>1037</v>
      </c>
      <c r="F9427" s="191">
        <v>0</v>
      </c>
      <c r="G9427" s="192" t="str">
        <f t="shared" si="476"/>
        <v>121,84</v>
      </c>
      <c r="H9427" s="191">
        <v>0</v>
      </c>
      <c r="I9427" s="191">
        <v>0</v>
      </c>
      <c r="J9427" s="191">
        <v>0</v>
      </c>
      <c r="K9427" s="187">
        <f t="shared" si="477"/>
        <v>121.84</v>
      </c>
      <c r="L9427" s="188">
        <f t="shared" si="478"/>
        <v>121.84</v>
      </c>
      <c r="M9427" s="193"/>
      <c r="N9427" s="186">
        <f t="shared" si="479"/>
        <v>40453</v>
      </c>
    </row>
    <row r="9428" spans="1:14" ht="13.5" x14ac:dyDescent="0.25">
      <c r="A9428">
        <v>40452</v>
      </c>
      <c r="B9428" t="s">
        <v>11895</v>
      </c>
      <c r="C9428" t="s">
        <v>217</v>
      </c>
      <c r="D9428" t="s">
        <v>218</v>
      </c>
      <c r="E9428" s="190" t="s">
        <v>9160</v>
      </c>
      <c r="F9428" s="191">
        <v>0</v>
      </c>
      <c r="G9428" s="192" t="str">
        <f t="shared" ref="G9428:G9491" si="480">E9428</f>
        <v>133,64</v>
      </c>
      <c r="H9428" s="191">
        <v>0</v>
      </c>
      <c r="I9428" s="191">
        <v>0</v>
      </c>
      <c r="J9428" s="191">
        <v>0</v>
      </c>
      <c r="K9428" s="187">
        <f t="shared" si="477"/>
        <v>133.63999999999999</v>
      </c>
      <c r="L9428" s="188">
        <f t="shared" si="478"/>
        <v>133.63999999999999</v>
      </c>
      <c r="M9428" s="193"/>
      <c r="N9428" s="186">
        <f t="shared" si="479"/>
        <v>40452</v>
      </c>
    </row>
    <row r="9429" spans="1:14" ht="13.5" x14ac:dyDescent="0.25">
      <c r="A9429">
        <v>11594</v>
      </c>
      <c r="B9429" t="s">
        <v>11896</v>
      </c>
      <c r="C9429" t="s">
        <v>217</v>
      </c>
      <c r="D9429" t="s">
        <v>9085</v>
      </c>
      <c r="E9429" s="190" t="s">
        <v>9161</v>
      </c>
      <c r="F9429" s="191">
        <v>0</v>
      </c>
      <c r="G9429" s="192" t="str">
        <f t="shared" si="480"/>
        <v>403,63</v>
      </c>
      <c r="H9429" s="191">
        <v>0</v>
      </c>
      <c r="I9429" s="191">
        <v>0</v>
      </c>
      <c r="J9429" s="191">
        <v>0</v>
      </c>
      <c r="K9429" s="187">
        <f t="shared" si="477"/>
        <v>403.63</v>
      </c>
      <c r="L9429" s="188">
        <f t="shared" si="478"/>
        <v>403.63</v>
      </c>
      <c r="M9429" s="193"/>
      <c r="N9429" s="186">
        <f t="shared" si="479"/>
        <v>11594</v>
      </c>
    </row>
    <row r="9430" spans="1:14" ht="13.5" x14ac:dyDescent="0.25">
      <c r="A9430">
        <v>3311</v>
      </c>
      <c r="B9430" t="s">
        <v>11897</v>
      </c>
      <c r="C9430" t="s">
        <v>217</v>
      </c>
      <c r="D9430" t="s">
        <v>9095</v>
      </c>
      <c r="E9430" s="190" t="s">
        <v>9161</v>
      </c>
      <c r="F9430" s="191">
        <v>0</v>
      </c>
      <c r="G9430" s="192" t="str">
        <f t="shared" si="480"/>
        <v>403,63</v>
      </c>
      <c r="H9430" s="191">
        <v>0</v>
      </c>
      <c r="I9430" s="191">
        <v>0</v>
      </c>
      <c r="J9430" s="191">
        <v>0</v>
      </c>
      <c r="K9430" s="187">
        <f t="shared" si="477"/>
        <v>403.63</v>
      </c>
      <c r="L9430" s="188">
        <f t="shared" si="478"/>
        <v>403.63</v>
      </c>
      <c r="M9430" s="193"/>
      <c r="N9430" s="186">
        <f t="shared" si="479"/>
        <v>3311</v>
      </c>
    </row>
    <row r="9431" spans="1:14" ht="13.5" x14ac:dyDescent="0.25">
      <c r="A9431">
        <v>11599</v>
      </c>
      <c r="B9431" t="s">
        <v>11898</v>
      </c>
      <c r="C9431" t="s">
        <v>217</v>
      </c>
      <c r="D9431" t="s">
        <v>9085</v>
      </c>
      <c r="E9431" s="190" t="s">
        <v>9162</v>
      </c>
      <c r="F9431" s="191">
        <v>0</v>
      </c>
      <c r="G9431" s="192" t="str">
        <f t="shared" si="480"/>
        <v>536,78</v>
      </c>
      <c r="H9431" s="191">
        <v>0</v>
      </c>
      <c r="I9431" s="191">
        <v>0</v>
      </c>
      <c r="J9431" s="191">
        <v>0</v>
      </c>
      <c r="K9431" s="187">
        <f t="shared" si="477"/>
        <v>536.78</v>
      </c>
      <c r="L9431" s="188">
        <f t="shared" si="478"/>
        <v>536.78</v>
      </c>
      <c r="M9431" s="193"/>
      <c r="N9431" s="186">
        <f t="shared" si="479"/>
        <v>11599</v>
      </c>
    </row>
    <row r="9432" spans="1:14" ht="13.5" x14ac:dyDescent="0.25">
      <c r="A9432">
        <v>11593</v>
      </c>
      <c r="B9432" t="s">
        <v>11899</v>
      </c>
      <c r="C9432" t="s">
        <v>217</v>
      </c>
      <c r="D9432" t="s">
        <v>9085</v>
      </c>
      <c r="E9432" s="190" t="s">
        <v>9163</v>
      </c>
      <c r="F9432" s="191">
        <v>0</v>
      </c>
      <c r="G9432" s="192" t="str">
        <f t="shared" si="480"/>
        <v>752,53</v>
      </c>
      <c r="H9432" s="191">
        <v>0</v>
      </c>
      <c r="I9432" s="191">
        <v>0</v>
      </c>
      <c r="J9432" s="191">
        <v>0</v>
      </c>
      <c r="K9432" s="187">
        <f t="shared" si="477"/>
        <v>752.53</v>
      </c>
      <c r="L9432" s="188">
        <f t="shared" si="478"/>
        <v>752.53</v>
      </c>
      <c r="M9432" s="193"/>
      <c r="N9432" s="186">
        <f t="shared" si="479"/>
        <v>11593</v>
      </c>
    </row>
    <row r="9433" spans="1:14" ht="13.5" x14ac:dyDescent="0.25">
      <c r="A9433">
        <v>3314</v>
      </c>
      <c r="B9433" t="s">
        <v>11900</v>
      </c>
      <c r="C9433" t="s">
        <v>217</v>
      </c>
      <c r="D9433" t="s">
        <v>9095</v>
      </c>
      <c r="E9433" s="190" t="s">
        <v>9164</v>
      </c>
      <c r="F9433" s="191">
        <v>0</v>
      </c>
      <c r="G9433" s="192" t="str">
        <f t="shared" si="480"/>
        <v>538,21</v>
      </c>
      <c r="H9433" s="191">
        <v>0</v>
      </c>
      <c r="I9433" s="191">
        <v>0</v>
      </c>
      <c r="J9433" s="191">
        <v>0</v>
      </c>
      <c r="K9433" s="187">
        <f t="shared" si="477"/>
        <v>538.21</v>
      </c>
      <c r="L9433" s="188">
        <f t="shared" si="478"/>
        <v>538.21</v>
      </c>
      <c r="M9433" s="193"/>
      <c r="N9433" s="186">
        <f t="shared" si="479"/>
        <v>3314</v>
      </c>
    </row>
    <row r="9434" spans="1:14" ht="13.5" x14ac:dyDescent="0.25">
      <c r="A9434">
        <v>11597</v>
      </c>
      <c r="B9434" t="s">
        <v>11901</v>
      </c>
      <c r="C9434" t="s">
        <v>217</v>
      </c>
      <c r="D9434" t="s">
        <v>9085</v>
      </c>
      <c r="E9434" s="190" t="s">
        <v>9165</v>
      </c>
      <c r="F9434" s="191">
        <v>0</v>
      </c>
      <c r="G9434" s="192" t="str">
        <f t="shared" si="480"/>
        <v>625,88</v>
      </c>
      <c r="H9434" s="191">
        <v>0</v>
      </c>
      <c r="I9434" s="191">
        <v>0</v>
      </c>
      <c r="J9434" s="191">
        <v>0</v>
      </c>
      <c r="K9434" s="187">
        <f t="shared" si="477"/>
        <v>625.88</v>
      </c>
      <c r="L9434" s="188">
        <f t="shared" si="478"/>
        <v>625.88</v>
      </c>
      <c r="M9434" s="193"/>
      <c r="N9434" s="186">
        <f t="shared" si="479"/>
        <v>11597</v>
      </c>
    </row>
    <row r="9435" spans="1:14" ht="13.5" x14ac:dyDescent="0.25">
      <c r="A9435">
        <v>3309</v>
      </c>
      <c r="B9435" t="s">
        <v>11902</v>
      </c>
      <c r="C9435" t="s">
        <v>217</v>
      </c>
      <c r="D9435" t="s">
        <v>9095</v>
      </c>
      <c r="E9435" s="190" t="s">
        <v>9155</v>
      </c>
      <c r="F9435" s="191">
        <v>0</v>
      </c>
      <c r="G9435" s="192" t="str">
        <f t="shared" si="480"/>
        <v>427,42</v>
      </c>
      <c r="H9435" s="191">
        <v>0</v>
      </c>
      <c r="I9435" s="191">
        <v>0</v>
      </c>
      <c r="J9435" s="191">
        <v>0</v>
      </c>
      <c r="K9435" s="187">
        <f t="shared" si="477"/>
        <v>427.42</v>
      </c>
      <c r="L9435" s="188">
        <f t="shared" si="478"/>
        <v>427.42</v>
      </c>
      <c r="M9435" s="193"/>
      <c r="N9435" s="186">
        <f t="shared" si="479"/>
        <v>3309</v>
      </c>
    </row>
    <row r="9436" spans="1:14" ht="13.5" x14ac:dyDescent="0.25">
      <c r="A9436">
        <v>34612</v>
      </c>
      <c r="B9436" t="s">
        <v>11903</v>
      </c>
      <c r="C9436" t="s">
        <v>217</v>
      </c>
      <c r="D9436" t="s">
        <v>9085</v>
      </c>
      <c r="E9436" s="190" t="s">
        <v>9166</v>
      </c>
      <c r="F9436" s="191">
        <v>0</v>
      </c>
      <c r="G9436" s="192" t="str">
        <f t="shared" si="480"/>
        <v>774,10</v>
      </c>
      <c r="H9436" s="191">
        <v>0</v>
      </c>
      <c r="I9436" s="191">
        <v>0</v>
      </c>
      <c r="J9436" s="191">
        <v>0</v>
      </c>
      <c r="K9436" s="187">
        <f t="shared" si="477"/>
        <v>774.1</v>
      </c>
      <c r="L9436" s="188">
        <f t="shared" si="478"/>
        <v>774.1</v>
      </c>
      <c r="M9436" s="193"/>
      <c r="N9436" s="186">
        <f t="shared" si="479"/>
        <v>34612</v>
      </c>
    </row>
    <row r="9437" spans="1:14" ht="13.5" x14ac:dyDescent="0.25">
      <c r="A9437">
        <v>34635</v>
      </c>
      <c r="B9437" t="s">
        <v>11904</v>
      </c>
      <c r="C9437" t="s">
        <v>217</v>
      </c>
      <c r="D9437" t="s">
        <v>9085</v>
      </c>
      <c r="E9437" s="190" t="s">
        <v>9167</v>
      </c>
      <c r="F9437" s="191">
        <v>0</v>
      </c>
      <c r="G9437" s="192" t="str">
        <f t="shared" si="480"/>
        <v>995,46</v>
      </c>
      <c r="H9437" s="191">
        <v>0</v>
      </c>
      <c r="I9437" s="191">
        <v>0</v>
      </c>
      <c r="J9437" s="191">
        <v>0</v>
      </c>
      <c r="K9437" s="187">
        <f t="shared" si="477"/>
        <v>995.46</v>
      </c>
      <c r="L9437" s="188">
        <f t="shared" si="478"/>
        <v>995.46</v>
      </c>
      <c r="M9437" s="193"/>
      <c r="N9437" s="186">
        <f t="shared" si="479"/>
        <v>34635</v>
      </c>
    </row>
    <row r="9438" spans="1:14" ht="13.5" x14ac:dyDescent="0.25">
      <c r="A9438">
        <v>34633</v>
      </c>
      <c r="B9438" t="s">
        <v>11905</v>
      </c>
      <c r="C9438" t="s">
        <v>217</v>
      </c>
      <c r="D9438" t="s">
        <v>9085</v>
      </c>
      <c r="E9438" s="190" t="s">
        <v>9168</v>
      </c>
      <c r="F9438" s="191">
        <v>0</v>
      </c>
      <c r="G9438" s="192" t="str">
        <f t="shared" si="480"/>
        <v>1.097,25</v>
      </c>
      <c r="H9438" s="191">
        <v>0</v>
      </c>
      <c r="I9438" s="191">
        <v>0</v>
      </c>
      <c r="J9438" s="191">
        <v>0</v>
      </c>
      <c r="K9438" s="187">
        <f t="shared" si="477"/>
        <v>1097.25</v>
      </c>
      <c r="L9438" s="188">
        <f t="shared" si="478"/>
        <v>1097.25</v>
      </c>
      <c r="M9438" s="193"/>
      <c r="N9438" s="186">
        <f t="shared" si="479"/>
        <v>34633</v>
      </c>
    </row>
    <row r="9439" spans="1:14" ht="13.5" x14ac:dyDescent="0.25">
      <c r="A9439">
        <v>40440</v>
      </c>
      <c r="B9439" t="s">
        <v>11906</v>
      </c>
      <c r="C9439" t="s">
        <v>217</v>
      </c>
      <c r="D9439" t="s">
        <v>9095</v>
      </c>
      <c r="E9439" s="190" t="s">
        <v>9169</v>
      </c>
      <c r="F9439" s="191">
        <v>0</v>
      </c>
      <c r="G9439" s="192" t="str">
        <f t="shared" si="480"/>
        <v>560,60</v>
      </c>
      <c r="H9439" s="191">
        <v>0</v>
      </c>
      <c r="I9439" s="191">
        <v>0</v>
      </c>
      <c r="J9439" s="191">
        <v>0</v>
      </c>
      <c r="K9439" s="187">
        <f t="shared" si="477"/>
        <v>560.6</v>
      </c>
      <c r="L9439" s="188">
        <f t="shared" si="478"/>
        <v>560.6</v>
      </c>
      <c r="M9439" s="193"/>
      <c r="N9439" s="186">
        <f t="shared" si="479"/>
        <v>40440</v>
      </c>
    </row>
    <row r="9440" spans="1:14" ht="13.5" x14ac:dyDescent="0.25">
      <c r="A9440">
        <v>40441</v>
      </c>
      <c r="B9440" t="s">
        <v>11907</v>
      </c>
      <c r="C9440" t="s">
        <v>217</v>
      </c>
      <c r="D9440" t="s">
        <v>9095</v>
      </c>
      <c r="E9440" s="190" t="s">
        <v>9170</v>
      </c>
      <c r="F9440" s="191">
        <v>0</v>
      </c>
      <c r="G9440" s="192" t="str">
        <f t="shared" si="480"/>
        <v>357,91</v>
      </c>
      <c r="H9440" s="191">
        <v>0</v>
      </c>
      <c r="I9440" s="191">
        <v>0</v>
      </c>
      <c r="J9440" s="191">
        <v>0</v>
      </c>
      <c r="K9440" s="187">
        <f t="shared" si="477"/>
        <v>357.91</v>
      </c>
      <c r="L9440" s="188">
        <f t="shared" si="478"/>
        <v>357.91</v>
      </c>
      <c r="M9440" s="193"/>
      <c r="N9440" s="186">
        <f t="shared" si="479"/>
        <v>40441</v>
      </c>
    </row>
    <row r="9441" spans="1:14" ht="13.5" x14ac:dyDescent="0.25">
      <c r="A9441">
        <v>40449</v>
      </c>
      <c r="B9441" t="s">
        <v>11908</v>
      </c>
      <c r="C9441" t="s">
        <v>217</v>
      </c>
      <c r="D9441" t="s">
        <v>9095</v>
      </c>
      <c r="E9441" s="190" t="s">
        <v>9171</v>
      </c>
      <c r="F9441" s="191">
        <v>0</v>
      </c>
      <c r="G9441" s="192" t="str">
        <f t="shared" si="480"/>
        <v>300,89</v>
      </c>
      <c r="H9441" s="191">
        <v>0</v>
      </c>
      <c r="I9441" s="191">
        <v>0</v>
      </c>
      <c r="J9441" s="191">
        <v>0</v>
      </c>
      <c r="K9441" s="187">
        <f t="shared" si="477"/>
        <v>300.89</v>
      </c>
      <c r="L9441" s="188">
        <f t="shared" si="478"/>
        <v>300.89</v>
      </c>
      <c r="M9441" s="193"/>
      <c r="N9441" s="186">
        <f t="shared" si="479"/>
        <v>40449</v>
      </c>
    </row>
    <row r="9442" spans="1:14" ht="13.5" x14ac:dyDescent="0.25">
      <c r="A9442">
        <v>34800</v>
      </c>
      <c r="B9442" t="s">
        <v>11909</v>
      </c>
      <c r="C9442" t="s">
        <v>217</v>
      </c>
      <c r="D9442" t="s">
        <v>9095</v>
      </c>
      <c r="E9442" s="190" t="s">
        <v>9172</v>
      </c>
      <c r="F9442" s="191">
        <v>0</v>
      </c>
      <c r="G9442" s="192" t="str">
        <f t="shared" si="480"/>
        <v>376,26</v>
      </c>
      <c r="H9442" s="191">
        <v>0</v>
      </c>
      <c r="I9442" s="191">
        <v>0</v>
      </c>
      <c r="J9442" s="191">
        <v>0</v>
      </c>
      <c r="K9442" s="187">
        <f t="shared" si="477"/>
        <v>376.26</v>
      </c>
      <c r="L9442" s="188">
        <f t="shared" si="478"/>
        <v>376.26</v>
      </c>
      <c r="M9442" s="193"/>
      <c r="N9442" s="186">
        <f t="shared" si="479"/>
        <v>34800</v>
      </c>
    </row>
    <row r="9443" spans="1:14" ht="13.5" x14ac:dyDescent="0.25">
      <c r="A9443">
        <v>11592</v>
      </c>
      <c r="B9443" t="s">
        <v>11910</v>
      </c>
      <c r="C9443" t="s">
        <v>217</v>
      </c>
      <c r="D9443" t="s">
        <v>9085</v>
      </c>
      <c r="E9443" s="190" t="s">
        <v>9164</v>
      </c>
      <c r="F9443" s="191">
        <v>0</v>
      </c>
      <c r="G9443" s="192" t="str">
        <f t="shared" si="480"/>
        <v>538,21</v>
      </c>
      <c r="H9443" s="191">
        <v>0</v>
      </c>
      <c r="I9443" s="191">
        <v>0</v>
      </c>
      <c r="J9443" s="191">
        <v>0</v>
      </c>
      <c r="K9443" s="187">
        <f t="shared" si="477"/>
        <v>538.21</v>
      </c>
      <c r="L9443" s="188">
        <f t="shared" si="478"/>
        <v>538.21</v>
      </c>
      <c r="M9443" s="193"/>
      <c r="N9443" s="186">
        <f t="shared" si="479"/>
        <v>11592</v>
      </c>
    </row>
    <row r="9444" spans="1:14" ht="13.5" x14ac:dyDescent="0.25">
      <c r="A9444">
        <v>40438</v>
      </c>
      <c r="B9444" t="s">
        <v>11911</v>
      </c>
      <c r="C9444" t="s">
        <v>217</v>
      </c>
      <c r="D9444" t="s">
        <v>9095</v>
      </c>
      <c r="E9444" s="190" t="s">
        <v>9173</v>
      </c>
      <c r="F9444" s="191">
        <v>0</v>
      </c>
      <c r="G9444" s="192" t="str">
        <f t="shared" si="480"/>
        <v>250,67</v>
      </c>
      <c r="H9444" s="191">
        <v>0</v>
      </c>
      <c r="I9444" s="191">
        <v>0</v>
      </c>
      <c r="J9444" s="191">
        <v>0</v>
      </c>
      <c r="K9444" s="187">
        <f t="shared" si="477"/>
        <v>250.67</v>
      </c>
      <c r="L9444" s="188">
        <f t="shared" si="478"/>
        <v>250.67</v>
      </c>
      <c r="M9444" s="193"/>
      <c r="N9444" s="186">
        <f t="shared" si="479"/>
        <v>40438</v>
      </c>
    </row>
    <row r="9445" spans="1:14" ht="13.5" x14ac:dyDescent="0.25">
      <c r="A9445">
        <v>40436</v>
      </c>
      <c r="B9445" t="s">
        <v>11912</v>
      </c>
      <c r="C9445" t="s">
        <v>217</v>
      </c>
      <c r="D9445" t="s">
        <v>9095</v>
      </c>
      <c r="E9445" s="190" t="s">
        <v>9174</v>
      </c>
      <c r="F9445" s="191">
        <v>0</v>
      </c>
      <c r="G9445" s="192" t="str">
        <f t="shared" si="480"/>
        <v>312,57</v>
      </c>
      <c r="H9445" s="191">
        <v>0</v>
      </c>
      <c r="I9445" s="191">
        <v>0</v>
      </c>
      <c r="J9445" s="191">
        <v>0</v>
      </c>
      <c r="K9445" s="187">
        <f t="shared" si="477"/>
        <v>312.57</v>
      </c>
      <c r="L9445" s="188">
        <f t="shared" si="478"/>
        <v>312.57</v>
      </c>
      <c r="M9445" s="193"/>
      <c r="N9445" s="186">
        <f t="shared" si="479"/>
        <v>40436</v>
      </c>
    </row>
    <row r="9446" spans="1:14" ht="13.5" x14ac:dyDescent="0.25">
      <c r="A9446">
        <v>4315</v>
      </c>
      <c r="B9446" t="s">
        <v>11913</v>
      </c>
      <c r="C9446" t="s">
        <v>217</v>
      </c>
      <c r="D9446" t="s">
        <v>9085</v>
      </c>
      <c r="E9446" s="190" t="s">
        <v>3052</v>
      </c>
      <c r="F9446" s="191">
        <v>0</v>
      </c>
      <c r="G9446" s="192" t="str">
        <f t="shared" si="480"/>
        <v>2,43</v>
      </c>
      <c r="H9446" s="191">
        <v>0</v>
      </c>
      <c r="I9446" s="191">
        <v>0</v>
      </c>
      <c r="J9446" s="191">
        <v>0</v>
      </c>
      <c r="K9446" s="187">
        <f t="shared" si="477"/>
        <v>2.4300000000000002</v>
      </c>
      <c r="L9446" s="188">
        <f t="shared" si="478"/>
        <v>2.4300000000000002</v>
      </c>
      <c r="M9446" s="193"/>
      <c r="N9446" s="186">
        <f t="shared" si="479"/>
        <v>4315</v>
      </c>
    </row>
    <row r="9447" spans="1:14" ht="13.5" x14ac:dyDescent="0.25">
      <c r="A9447">
        <v>402</v>
      </c>
      <c r="B9447" t="s">
        <v>11914</v>
      </c>
      <c r="C9447" t="s">
        <v>217</v>
      </c>
      <c r="D9447" t="s">
        <v>9085</v>
      </c>
      <c r="E9447" s="190" t="s">
        <v>7957</v>
      </c>
      <c r="F9447" s="191">
        <v>0</v>
      </c>
      <c r="G9447" s="192" t="str">
        <f t="shared" si="480"/>
        <v>15,83</v>
      </c>
      <c r="H9447" s="191">
        <v>0</v>
      </c>
      <c r="I9447" s="191">
        <v>0</v>
      </c>
      <c r="J9447" s="191">
        <v>0</v>
      </c>
      <c r="K9447" s="187">
        <f t="shared" si="477"/>
        <v>15.83</v>
      </c>
      <c r="L9447" s="188">
        <f t="shared" si="478"/>
        <v>15.83</v>
      </c>
      <c r="M9447" s="193"/>
      <c r="N9447" s="186">
        <f t="shared" si="479"/>
        <v>402</v>
      </c>
    </row>
    <row r="9448" spans="1:14" ht="13.5" x14ac:dyDescent="0.25">
      <c r="A9448">
        <v>4226</v>
      </c>
      <c r="B9448" t="s">
        <v>11915</v>
      </c>
      <c r="C9448" t="s">
        <v>217</v>
      </c>
      <c r="D9448" t="s">
        <v>220</v>
      </c>
      <c r="E9448" s="190" t="s">
        <v>3044</v>
      </c>
      <c r="F9448" s="191">
        <v>0</v>
      </c>
      <c r="G9448" s="192" t="str">
        <f t="shared" si="480"/>
        <v>7,35</v>
      </c>
      <c r="H9448" s="191">
        <v>0</v>
      </c>
      <c r="I9448" s="191">
        <v>0</v>
      </c>
      <c r="J9448" s="191">
        <v>0</v>
      </c>
      <c r="K9448" s="187">
        <f t="shared" si="477"/>
        <v>7.35</v>
      </c>
      <c r="L9448" s="188">
        <f t="shared" si="478"/>
        <v>7.35</v>
      </c>
      <c r="M9448" s="193"/>
      <c r="N9448" s="186">
        <f t="shared" si="479"/>
        <v>4226</v>
      </c>
    </row>
    <row r="9449" spans="1:14" ht="13.5" x14ac:dyDescent="0.25">
      <c r="A9449">
        <v>4222</v>
      </c>
      <c r="B9449" t="s">
        <v>11916</v>
      </c>
      <c r="C9449" t="s">
        <v>217</v>
      </c>
      <c r="D9449" t="s">
        <v>9087</v>
      </c>
      <c r="E9449" s="190" t="s">
        <v>9176</v>
      </c>
      <c r="F9449" s="191">
        <v>0</v>
      </c>
      <c r="G9449" s="192" t="str">
        <f t="shared" si="480"/>
        <v>6,59</v>
      </c>
      <c r="H9449" s="191">
        <v>0</v>
      </c>
      <c r="I9449" s="191">
        <v>0</v>
      </c>
      <c r="J9449" s="191">
        <v>0</v>
      </c>
      <c r="K9449" s="187">
        <f t="shared" si="477"/>
        <v>6.59</v>
      </c>
      <c r="L9449" s="188">
        <f t="shared" si="478"/>
        <v>6.59</v>
      </c>
      <c r="M9449" s="193"/>
      <c r="N9449" s="186">
        <f t="shared" si="479"/>
        <v>4222</v>
      </c>
    </row>
    <row r="9450" spans="1:14" ht="13.5" x14ac:dyDescent="0.25">
      <c r="A9450">
        <v>34804</v>
      </c>
      <c r="B9450" t="s">
        <v>11917</v>
      </c>
      <c r="C9450" t="s">
        <v>217</v>
      </c>
      <c r="D9450" t="s">
        <v>218</v>
      </c>
      <c r="E9450" s="190" t="s">
        <v>9175</v>
      </c>
      <c r="F9450" s="191">
        <v>0</v>
      </c>
      <c r="G9450" s="192" t="str">
        <f t="shared" si="480"/>
        <v>45,43</v>
      </c>
      <c r="H9450" s="191">
        <v>0</v>
      </c>
      <c r="I9450" s="191">
        <v>0</v>
      </c>
      <c r="J9450" s="191">
        <v>0</v>
      </c>
      <c r="K9450" s="187">
        <f t="shared" si="477"/>
        <v>45.43</v>
      </c>
      <c r="L9450" s="188">
        <f t="shared" si="478"/>
        <v>45.43</v>
      </c>
      <c r="M9450" s="193"/>
      <c r="N9450" s="186">
        <f t="shared" si="479"/>
        <v>34804</v>
      </c>
    </row>
    <row r="9451" spans="1:14" ht="13.5" x14ac:dyDescent="0.25">
      <c r="A9451">
        <v>4013</v>
      </c>
      <c r="B9451" t="s">
        <v>11918</v>
      </c>
      <c r="C9451" t="s">
        <v>217</v>
      </c>
      <c r="D9451" t="s">
        <v>218</v>
      </c>
      <c r="E9451" s="190" t="s">
        <v>4706</v>
      </c>
      <c r="F9451" s="191">
        <v>0</v>
      </c>
      <c r="G9451" s="192" t="str">
        <f t="shared" si="480"/>
        <v>5,37</v>
      </c>
      <c r="H9451" s="191">
        <v>0</v>
      </c>
      <c r="I9451" s="191">
        <v>0</v>
      </c>
      <c r="J9451" s="191">
        <v>0</v>
      </c>
      <c r="K9451" s="187">
        <f t="shared" si="477"/>
        <v>5.37</v>
      </c>
      <c r="L9451" s="188">
        <f t="shared" si="478"/>
        <v>5.37</v>
      </c>
      <c r="M9451" s="193"/>
      <c r="N9451" s="186">
        <f t="shared" si="479"/>
        <v>4013</v>
      </c>
    </row>
    <row r="9452" spans="1:14" ht="13.5" x14ac:dyDescent="0.25">
      <c r="A9452">
        <v>4011</v>
      </c>
      <c r="B9452" t="s">
        <v>11919</v>
      </c>
      <c r="C9452" t="s">
        <v>217</v>
      </c>
      <c r="D9452" t="s">
        <v>218</v>
      </c>
      <c r="E9452" s="190" t="s">
        <v>2234</v>
      </c>
      <c r="F9452" s="191">
        <v>0</v>
      </c>
      <c r="G9452" s="192" t="str">
        <f t="shared" si="480"/>
        <v>6,00</v>
      </c>
      <c r="H9452" s="191">
        <v>0</v>
      </c>
      <c r="I9452" s="191">
        <v>0</v>
      </c>
      <c r="J9452" s="191">
        <v>0</v>
      </c>
      <c r="K9452" s="187">
        <f t="shared" si="477"/>
        <v>6</v>
      </c>
      <c r="L9452" s="188">
        <f t="shared" si="478"/>
        <v>6</v>
      </c>
      <c r="M9452" s="193"/>
      <c r="N9452" s="186">
        <f t="shared" si="479"/>
        <v>4011</v>
      </c>
    </row>
    <row r="9453" spans="1:14" ht="13.5" x14ac:dyDescent="0.25">
      <c r="A9453">
        <v>4021</v>
      </c>
      <c r="B9453" t="s">
        <v>11920</v>
      </c>
      <c r="C9453" t="s">
        <v>217</v>
      </c>
      <c r="D9453" t="s">
        <v>218</v>
      </c>
      <c r="E9453" s="190" t="s">
        <v>2404</v>
      </c>
      <c r="F9453" s="191">
        <v>0</v>
      </c>
      <c r="G9453" s="192" t="str">
        <f t="shared" si="480"/>
        <v>7,48</v>
      </c>
      <c r="H9453" s="191">
        <v>0</v>
      </c>
      <c r="I9453" s="191">
        <v>0</v>
      </c>
      <c r="J9453" s="191">
        <v>0</v>
      </c>
      <c r="K9453" s="187">
        <f t="shared" si="477"/>
        <v>7.48</v>
      </c>
      <c r="L9453" s="188">
        <f t="shared" si="478"/>
        <v>7.48</v>
      </c>
      <c r="M9453" s="193"/>
      <c r="N9453" s="186">
        <f t="shared" si="479"/>
        <v>4021</v>
      </c>
    </row>
    <row r="9454" spans="1:14" ht="13.5" x14ac:dyDescent="0.25">
      <c r="A9454">
        <v>4019</v>
      </c>
      <c r="B9454" t="s">
        <v>11921</v>
      </c>
      <c r="C9454" t="s">
        <v>217</v>
      </c>
      <c r="D9454" t="s">
        <v>218</v>
      </c>
      <c r="E9454" s="190" t="s">
        <v>1914</v>
      </c>
      <c r="F9454" s="191">
        <v>0</v>
      </c>
      <c r="G9454" s="192" t="str">
        <f t="shared" si="480"/>
        <v>8,98</v>
      </c>
      <c r="H9454" s="191">
        <v>0</v>
      </c>
      <c r="I9454" s="191">
        <v>0</v>
      </c>
      <c r="J9454" s="191">
        <v>0</v>
      </c>
      <c r="K9454" s="187">
        <f t="shared" si="477"/>
        <v>8.98</v>
      </c>
      <c r="L9454" s="188">
        <f t="shared" si="478"/>
        <v>8.98</v>
      </c>
      <c r="M9454" s="193"/>
      <c r="N9454" s="186">
        <f t="shared" si="479"/>
        <v>4019</v>
      </c>
    </row>
    <row r="9455" spans="1:14" ht="13.5" x14ac:dyDescent="0.25">
      <c r="A9455">
        <v>4012</v>
      </c>
      <c r="B9455" t="s">
        <v>11922</v>
      </c>
      <c r="C9455" t="s">
        <v>217</v>
      </c>
      <c r="D9455" t="s">
        <v>218</v>
      </c>
      <c r="E9455" s="190" t="s">
        <v>19105</v>
      </c>
      <c r="F9455" s="191">
        <v>0</v>
      </c>
      <c r="G9455" s="192" t="str">
        <f t="shared" si="480"/>
        <v>12,04</v>
      </c>
      <c r="H9455" s="191">
        <v>0</v>
      </c>
      <c r="I9455" s="191">
        <v>0</v>
      </c>
      <c r="J9455" s="191">
        <v>0</v>
      </c>
      <c r="K9455" s="187">
        <f t="shared" si="477"/>
        <v>12.04</v>
      </c>
      <c r="L9455" s="188">
        <f t="shared" si="478"/>
        <v>12.04</v>
      </c>
      <c r="M9455" s="193"/>
      <c r="N9455" s="186">
        <f t="shared" si="479"/>
        <v>4012</v>
      </c>
    </row>
    <row r="9456" spans="1:14" ht="13.5" x14ac:dyDescent="0.25">
      <c r="A9456">
        <v>4020</v>
      </c>
      <c r="B9456" t="s">
        <v>11923</v>
      </c>
      <c r="C9456" t="s">
        <v>217</v>
      </c>
      <c r="D9456" t="s">
        <v>218</v>
      </c>
      <c r="E9456" s="190" t="s">
        <v>3788</v>
      </c>
      <c r="F9456" s="191">
        <v>0</v>
      </c>
      <c r="G9456" s="192" t="str">
        <f t="shared" si="480"/>
        <v>15,07</v>
      </c>
      <c r="H9456" s="191">
        <v>0</v>
      </c>
      <c r="I9456" s="191">
        <v>0</v>
      </c>
      <c r="J9456" s="191">
        <v>0</v>
      </c>
      <c r="K9456" s="187">
        <f t="shared" si="477"/>
        <v>15.07</v>
      </c>
      <c r="L9456" s="188">
        <f t="shared" si="478"/>
        <v>15.07</v>
      </c>
      <c r="M9456" s="193"/>
      <c r="N9456" s="186">
        <f t="shared" si="479"/>
        <v>4020</v>
      </c>
    </row>
    <row r="9457" spans="1:14" ht="13.5" x14ac:dyDescent="0.25">
      <c r="A9457">
        <v>4018</v>
      </c>
      <c r="B9457" t="s">
        <v>11924</v>
      </c>
      <c r="C9457" t="s">
        <v>217</v>
      </c>
      <c r="D9457" t="s">
        <v>218</v>
      </c>
      <c r="E9457" s="190" t="s">
        <v>6337</v>
      </c>
      <c r="F9457" s="191">
        <v>0</v>
      </c>
      <c r="G9457" s="192" t="str">
        <f t="shared" si="480"/>
        <v>18,06</v>
      </c>
      <c r="H9457" s="191">
        <v>0</v>
      </c>
      <c r="I9457" s="191">
        <v>0</v>
      </c>
      <c r="J9457" s="191">
        <v>0</v>
      </c>
      <c r="K9457" s="187">
        <f t="shared" si="477"/>
        <v>18.059999999999999</v>
      </c>
      <c r="L9457" s="188">
        <f t="shared" si="478"/>
        <v>18.059999999999999</v>
      </c>
      <c r="M9457" s="193"/>
      <c r="N9457" s="186">
        <f t="shared" si="479"/>
        <v>4018</v>
      </c>
    </row>
    <row r="9458" spans="1:14" ht="13.5" x14ac:dyDescent="0.25">
      <c r="A9458">
        <v>36498</v>
      </c>
      <c r="B9458" t="s">
        <v>11925</v>
      </c>
      <c r="C9458" t="s">
        <v>217</v>
      </c>
      <c r="D9458" t="s">
        <v>9085</v>
      </c>
      <c r="E9458" s="190" t="s">
        <v>18669</v>
      </c>
      <c r="F9458" s="191">
        <v>0</v>
      </c>
      <c r="G9458" s="192" t="str">
        <f t="shared" si="480"/>
        <v>5.861,63</v>
      </c>
      <c r="H9458" s="191">
        <v>0</v>
      </c>
      <c r="I9458" s="191">
        <v>0</v>
      </c>
      <c r="J9458" s="191">
        <v>0</v>
      </c>
      <c r="K9458" s="187">
        <f t="shared" si="477"/>
        <v>5861.63</v>
      </c>
      <c r="L9458" s="188">
        <f t="shared" si="478"/>
        <v>5861.63</v>
      </c>
      <c r="M9458" s="193"/>
      <c r="N9458" s="186">
        <f t="shared" si="479"/>
        <v>36498</v>
      </c>
    </row>
    <row r="9459" spans="1:14" ht="13.5" x14ac:dyDescent="0.25">
      <c r="A9459">
        <v>12872</v>
      </c>
      <c r="B9459" t="s">
        <v>11926</v>
      </c>
      <c r="C9459" t="s">
        <v>217</v>
      </c>
      <c r="D9459" t="s">
        <v>9096</v>
      </c>
      <c r="E9459" s="190" t="s">
        <v>3668</v>
      </c>
      <c r="F9459" s="191">
        <v>0</v>
      </c>
      <c r="G9459" s="192" t="str">
        <f t="shared" si="480"/>
        <v>17,23</v>
      </c>
      <c r="H9459" s="191">
        <v>0</v>
      </c>
      <c r="I9459" s="191">
        <v>0</v>
      </c>
      <c r="J9459" s="191">
        <v>0</v>
      </c>
      <c r="K9459" s="187">
        <f t="shared" si="477"/>
        <v>17.23</v>
      </c>
      <c r="L9459" s="188">
        <f t="shared" si="478"/>
        <v>17.23</v>
      </c>
      <c r="M9459" s="193"/>
      <c r="N9459" s="186">
        <f t="shared" si="479"/>
        <v>12872</v>
      </c>
    </row>
    <row r="9460" spans="1:14" ht="13.5" x14ac:dyDescent="0.25">
      <c r="A9460">
        <v>41075</v>
      </c>
      <c r="B9460" t="s">
        <v>11927</v>
      </c>
      <c r="C9460" t="s">
        <v>217</v>
      </c>
      <c r="D9460" t="s">
        <v>9097</v>
      </c>
      <c r="E9460" s="190" t="s">
        <v>28112</v>
      </c>
      <c r="F9460" s="191">
        <v>0</v>
      </c>
      <c r="G9460" s="192" t="str">
        <f t="shared" si="480"/>
        <v>3.067,34</v>
      </c>
      <c r="H9460" s="191">
        <v>0</v>
      </c>
      <c r="I9460" s="191">
        <v>0</v>
      </c>
      <c r="J9460" s="191">
        <v>0</v>
      </c>
      <c r="K9460" s="187">
        <f t="shared" si="477"/>
        <v>3067.34</v>
      </c>
      <c r="L9460" s="188">
        <f t="shared" si="478"/>
        <v>3067.34</v>
      </c>
      <c r="M9460" s="193"/>
      <c r="N9460" s="186">
        <f t="shared" si="479"/>
        <v>41075</v>
      </c>
    </row>
    <row r="9461" spans="1:14" ht="13.5" x14ac:dyDescent="0.25">
      <c r="A9461">
        <v>44324</v>
      </c>
      <c r="B9461" t="s">
        <v>16246</v>
      </c>
      <c r="C9461" t="s">
        <v>217</v>
      </c>
      <c r="D9461" t="s">
        <v>220</v>
      </c>
      <c r="E9461" s="190" t="s">
        <v>4021</v>
      </c>
      <c r="F9461" s="191">
        <v>0</v>
      </c>
      <c r="G9461" s="192" t="str">
        <f t="shared" si="480"/>
        <v>2,03</v>
      </c>
      <c r="H9461" s="191">
        <v>0</v>
      </c>
      <c r="I9461" s="191">
        <v>0</v>
      </c>
      <c r="J9461" s="191">
        <v>0</v>
      </c>
      <c r="K9461" s="187">
        <f t="shared" si="477"/>
        <v>2.0299999999999998</v>
      </c>
      <c r="L9461" s="188">
        <f t="shared" si="478"/>
        <v>2.0299999999999998</v>
      </c>
      <c r="M9461" s="193"/>
      <c r="N9461" s="186">
        <f t="shared" si="479"/>
        <v>44324</v>
      </c>
    </row>
    <row r="9462" spans="1:14" ht="13.5" x14ac:dyDescent="0.25">
      <c r="A9462">
        <v>3315</v>
      </c>
      <c r="B9462" t="s">
        <v>11928</v>
      </c>
      <c r="C9462" t="s">
        <v>217</v>
      </c>
      <c r="D9462" t="s">
        <v>220</v>
      </c>
      <c r="E9462" s="190" t="s">
        <v>541</v>
      </c>
      <c r="F9462" s="191">
        <v>0</v>
      </c>
      <c r="G9462" s="192" t="str">
        <f t="shared" si="480"/>
        <v>0,59</v>
      </c>
      <c r="H9462" s="191">
        <v>0</v>
      </c>
      <c r="I9462" s="191">
        <v>0</v>
      </c>
      <c r="J9462" s="191">
        <v>0</v>
      </c>
      <c r="K9462" s="187">
        <f t="shared" si="477"/>
        <v>0.59</v>
      </c>
      <c r="L9462" s="188">
        <f t="shared" si="478"/>
        <v>0.59</v>
      </c>
      <c r="M9462" s="193"/>
      <c r="N9462" s="186">
        <f t="shared" si="479"/>
        <v>3315</v>
      </c>
    </row>
    <row r="9463" spans="1:14" ht="13.5" x14ac:dyDescent="0.25">
      <c r="A9463">
        <v>36870</v>
      </c>
      <c r="B9463" t="s">
        <v>11929</v>
      </c>
      <c r="C9463" t="s">
        <v>217</v>
      </c>
      <c r="D9463" t="s">
        <v>220</v>
      </c>
      <c r="E9463" s="190" t="s">
        <v>1337</v>
      </c>
      <c r="F9463" s="191">
        <v>0</v>
      </c>
      <c r="G9463" s="192" t="str">
        <f t="shared" si="480"/>
        <v>0,45</v>
      </c>
      <c r="H9463" s="191">
        <v>0</v>
      </c>
      <c r="I9463" s="191">
        <v>0</v>
      </c>
      <c r="J9463" s="191">
        <v>0</v>
      </c>
      <c r="K9463" s="187">
        <f t="shared" si="477"/>
        <v>0.45</v>
      </c>
      <c r="L9463" s="188">
        <f t="shared" si="478"/>
        <v>0.45</v>
      </c>
      <c r="M9463" s="193"/>
      <c r="N9463" s="186">
        <f t="shared" si="479"/>
        <v>36870</v>
      </c>
    </row>
    <row r="9464" spans="1:14" ht="13.5" x14ac:dyDescent="0.25">
      <c r="A9464">
        <v>5092</v>
      </c>
      <c r="B9464" t="s">
        <v>11930</v>
      </c>
      <c r="C9464" t="s">
        <v>217</v>
      </c>
      <c r="D9464" t="s">
        <v>9104</v>
      </c>
      <c r="E9464" s="190" t="s">
        <v>3696</v>
      </c>
      <c r="F9464" s="191">
        <v>0</v>
      </c>
      <c r="G9464" s="192" t="str">
        <f t="shared" si="480"/>
        <v>16,67</v>
      </c>
      <c r="H9464" s="191">
        <v>0</v>
      </c>
      <c r="I9464" s="191">
        <v>0</v>
      </c>
      <c r="J9464" s="191">
        <v>0</v>
      </c>
      <c r="K9464" s="187">
        <f t="shared" si="477"/>
        <v>16.670000000000002</v>
      </c>
      <c r="L9464" s="188">
        <f t="shared" si="478"/>
        <v>16.670000000000002</v>
      </c>
      <c r="M9464" s="193"/>
      <c r="N9464" s="186">
        <f t="shared" si="479"/>
        <v>5092</v>
      </c>
    </row>
    <row r="9465" spans="1:14" ht="13.5" x14ac:dyDescent="0.25">
      <c r="A9465">
        <v>11462</v>
      </c>
      <c r="B9465" t="s">
        <v>11931</v>
      </c>
      <c r="C9465" t="s">
        <v>217</v>
      </c>
      <c r="D9465" t="s">
        <v>9104</v>
      </c>
      <c r="E9465" s="190" t="s">
        <v>19098</v>
      </c>
      <c r="F9465" s="191">
        <v>0</v>
      </c>
      <c r="G9465" s="192" t="str">
        <f t="shared" si="480"/>
        <v>17,04</v>
      </c>
      <c r="H9465" s="191">
        <v>0</v>
      </c>
      <c r="I9465" s="191">
        <v>0</v>
      </c>
      <c r="J9465" s="191">
        <v>0</v>
      </c>
      <c r="K9465" s="187">
        <f t="shared" si="477"/>
        <v>17.04</v>
      </c>
      <c r="L9465" s="188">
        <f t="shared" si="478"/>
        <v>17.04</v>
      </c>
      <c r="M9465" s="193"/>
      <c r="N9465" s="186">
        <f t="shared" si="479"/>
        <v>11462</v>
      </c>
    </row>
    <row r="9466" spans="1:14" ht="13.5" x14ac:dyDescent="0.25">
      <c r="A9466">
        <v>36529</v>
      </c>
      <c r="B9466" t="s">
        <v>11932</v>
      </c>
      <c r="C9466" t="s">
        <v>217</v>
      </c>
      <c r="D9466" t="s">
        <v>9085</v>
      </c>
      <c r="E9466" s="190" t="s">
        <v>21456</v>
      </c>
      <c r="F9466" s="191">
        <v>0</v>
      </c>
      <c r="G9466" s="192" t="str">
        <f t="shared" si="480"/>
        <v>75.255,10</v>
      </c>
      <c r="H9466" s="191">
        <v>0</v>
      </c>
      <c r="I9466" s="191">
        <v>0</v>
      </c>
      <c r="J9466" s="191">
        <v>0</v>
      </c>
      <c r="K9466" s="187">
        <f t="shared" si="477"/>
        <v>75255.100000000006</v>
      </c>
      <c r="L9466" s="188">
        <f t="shared" si="478"/>
        <v>75255.100000000006</v>
      </c>
      <c r="M9466" s="193"/>
      <c r="N9466" s="186">
        <f t="shared" si="479"/>
        <v>36529</v>
      </c>
    </row>
    <row r="9467" spans="1:14" ht="13.5" x14ac:dyDescent="0.25">
      <c r="A9467">
        <v>3318</v>
      </c>
      <c r="B9467" t="s">
        <v>11933</v>
      </c>
      <c r="C9467" t="s">
        <v>217</v>
      </c>
      <c r="D9467" t="s">
        <v>9085</v>
      </c>
      <c r="E9467" s="190" t="s">
        <v>21457</v>
      </c>
      <c r="F9467" s="191">
        <v>0</v>
      </c>
      <c r="G9467" s="192" t="str">
        <f t="shared" si="480"/>
        <v>59.000,00</v>
      </c>
      <c r="H9467" s="191">
        <v>0</v>
      </c>
      <c r="I9467" s="191">
        <v>0</v>
      </c>
      <c r="J9467" s="191">
        <v>0</v>
      </c>
      <c r="K9467" s="187">
        <f t="shared" si="477"/>
        <v>59000</v>
      </c>
      <c r="L9467" s="188">
        <f t="shared" si="478"/>
        <v>59000</v>
      </c>
      <c r="M9467" s="193"/>
      <c r="N9467" s="186">
        <f t="shared" si="479"/>
        <v>3318</v>
      </c>
    </row>
    <row r="9468" spans="1:14" ht="13.5" x14ac:dyDescent="0.25">
      <c r="A9468">
        <v>3324</v>
      </c>
      <c r="B9468" t="s">
        <v>11934</v>
      </c>
      <c r="C9468" t="s">
        <v>217</v>
      </c>
      <c r="D9468" t="s">
        <v>218</v>
      </c>
      <c r="E9468" s="190" t="s">
        <v>6567</v>
      </c>
      <c r="F9468" s="191">
        <v>0</v>
      </c>
      <c r="G9468" s="192" t="str">
        <f t="shared" si="480"/>
        <v>8,28</v>
      </c>
      <c r="H9468" s="191">
        <v>0</v>
      </c>
      <c r="I9468" s="191">
        <v>0</v>
      </c>
      <c r="J9468" s="191">
        <v>0</v>
      </c>
      <c r="K9468" s="187">
        <f t="shared" si="477"/>
        <v>8.2799999999999994</v>
      </c>
      <c r="L9468" s="188">
        <f t="shared" si="478"/>
        <v>8.2799999999999994</v>
      </c>
      <c r="M9468" s="193"/>
      <c r="N9468" s="186">
        <f t="shared" si="479"/>
        <v>3324</v>
      </c>
    </row>
    <row r="9469" spans="1:14" ht="13.5" x14ac:dyDescent="0.25">
      <c r="A9469">
        <v>3322</v>
      </c>
      <c r="B9469" t="s">
        <v>11935</v>
      </c>
      <c r="C9469" t="s">
        <v>217</v>
      </c>
      <c r="D9469" t="s">
        <v>218</v>
      </c>
      <c r="E9469" s="190" t="s">
        <v>562</v>
      </c>
      <c r="F9469" s="191">
        <v>0</v>
      </c>
      <c r="G9469" s="192" t="str">
        <f t="shared" si="480"/>
        <v>11,60</v>
      </c>
      <c r="H9469" s="191">
        <v>0</v>
      </c>
      <c r="I9469" s="191">
        <v>0</v>
      </c>
      <c r="J9469" s="191">
        <v>0</v>
      </c>
      <c r="K9469" s="187">
        <f t="shared" si="477"/>
        <v>11.6</v>
      </c>
      <c r="L9469" s="188">
        <f t="shared" si="478"/>
        <v>11.6</v>
      </c>
      <c r="M9469" s="193"/>
      <c r="N9469" s="186">
        <f t="shared" si="479"/>
        <v>3322</v>
      </c>
    </row>
    <row r="9470" spans="1:14" ht="13.5" x14ac:dyDescent="0.25">
      <c r="A9470">
        <v>5076</v>
      </c>
      <c r="B9470" t="s">
        <v>11936</v>
      </c>
      <c r="C9470" t="s">
        <v>217</v>
      </c>
      <c r="D9470" t="s">
        <v>220</v>
      </c>
      <c r="E9470" s="190" t="s">
        <v>19103</v>
      </c>
      <c r="F9470" s="191">
        <v>0</v>
      </c>
      <c r="G9470" s="192" t="str">
        <f t="shared" si="480"/>
        <v>22,15</v>
      </c>
      <c r="H9470" s="191">
        <v>0</v>
      </c>
      <c r="I9470" s="191">
        <v>0</v>
      </c>
      <c r="J9470" s="191">
        <v>0</v>
      </c>
      <c r="K9470" s="187">
        <f t="shared" si="477"/>
        <v>22.15</v>
      </c>
      <c r="L9470" s="188">
        <f t="shared" si="478"/>
        <v>22.15</v>
      </c>
      <c r="M9470" s="193"/>
      <c r="N9470" s="186">
        <f t="shared" si="479"/>
        <v>5076</v>
      </c>
    </row>
    <row r="9471" spans="1:14" ht="13.5" x14ac:dyDescent="0.25">
      <c r="A9471">
        <v>5077</v>
      </c>
      <c r="B9471" t="s">
        <v>11937</v>
      </c>
      <c r="C9471" t="s">
        <v>217</v>
      </c>
      <c r="D9471" t="s">
        <v>220</v>
      </c>
      <c r="E9471" s="190" t="s">
        <v>21234</v>
      </c>
      <c r="F9471" s="191">
        <v>0</v>
      </c>
      <c r="G9471" s="192" t="str">
        <f t="shared" si="480"/>
        <v>24,48</v>
      </c>
      <c r="H9471" s="191">
        <v>0</v>
      </c>
      <c r="I9471" s="191">
        <v>0</v>
      </c>
      <c r="J9471" s="191">
        <v>0</v>
      </c>
      <c r="K9471" s="187">
        <f t="shared" si="477"/>
        <v>24.48</v>
      </c>
      <c r="L9471" s="188">
        <f t="shared" si="478"/>
        <v>24.48</v>
      </c>
      <c r="M9471" s="193"/>
      <c r="N9471" s="186">
        <f t="shared" si="479"/>
        <v>5077</v>
      </c>
    </row>
    <row r="9472" spans="1:14" ht="13.5" x14ac:dyDescent="0.25">
      <c r="A9472">
        <v>11837</v>
      </c>
      <c r="B9472" t="s">
        <v>11938</v>
      </c>
      <c r="C9472" t="s">
        <v>217</v>
      </c>
      <c r="D9472" t="s">
        <v>9085</v>
      </c>
      <c r="E9472" s="190" t="s">
        <v>28499</v>
      </c>
      <c r="F9472" s="191">
        <v>0</v>
      </c>
      <c r="G9472" s="192" t="str">
        <f t="shared" si="480"/>
        <v>73,18</v>
      </c>
      <c r="H9472" s="191">
        <v>0</v>
      </c>
      <c r="I9472" s="191">
        <v>0</v>
      </c>
      <c r="J9472" s="191">
        <v>0</v>
      </c>
      <c r="K9472" s="187">
        <f t="shared" si="477"/>
        <v>73.180000000000007</v>
      </c>
      <c r="L9472" s="188">
        <f t="shared" si="478"/>
        <v>73.180000000000007</v>
      </c>
      <c r="M9472" s="193"/>
      <c r="N9472" s="186">
        <f t="shared" si="479"/>
        <v>11837</v>
      </c>
    </row>
    <row r="9473" spans="1:14" ht="13.5" x14ac:dyDescent="0.25">
      <c r="A9473">
        <v>38055</v>
      </c>
      <c r="B9473" t="s">
        <v>11939</v>
      </c>
      <c r="C9473" t="s">
        <v>217</v>
      </c>
      <c r="D9473" t="s">
        <v>9085</v>
      </c>
      <c r="E9473" s="190" t="s">
        <v>6611</v>
      </c>
      <c r="F9473" s="191">
        <v>0</v>
      </c>
      <c r="G9473" s="192" t="str">
        <f t="shared" si="480"/>
        <v>6,64</v>
      </c>
      <c r="H9473" s="191">
        <v>0</v>
      </c>
      <c r="I9473" s="191">
        <v>0</v>
      </c>
      <c r="J9473" s="191">
        <v>0</v>
      </c>
      <c r="K9473" s="187">
        <f t="shared" si="477"/>
        <v>6.64</v>
      </c>
      <c r="L9473" s="188">
        <f t="shared" si="478"/>
        <v>6.64</v>
      </c>
      <c r="M9473" s="193"/>
      <c r="N9473" s="186">
        <f t="shared" si="479"/>
        <v>38055</v>
      </c>
    </row>
    <row r="9474" spans="1:14" ht="13.5" x14ac:dyDescent="0.25">
      <c r="A9474">
        <v>415</v>
      </c>
      <c r="B9474" t="s">
        <v>11940</v>
      </c>
      <c r="C9474" t="s">
        <v>217</v>
      </c>
      <c r="D9474" t="s">
        <v>9085</v>
      </c>
      <c r="E9474" s="190" t="s">
        <v>20140</v>
      </c>
      <c r="F9474" s="191">
        <v>0</v>
      </c>
      <c r="G9474" s="192" t="str">
        <f t="shared" si="480"/>
        <v>30,01</v>
      </c>
      <c r="H9474" s="191">
        <v>0</v>
      </c>
      <c r="I9474" s="191">
        <v>0</v>
      </c>
      <c r="J9474" s="191">
        <v>0</v>
      </c>
      <c r="K9474" s="187">
        <f t="shared" si="477"/>
        <v>30.01</v>
      </c>
      <c r="L9474" s="188">
        <f t="shared" si="478"/>
        <v>30.01</v>
      </c>
      <c r="M9474" s="193"/>
      <c r="N9474" s="186">
        <f t="shared" si="479"/>
        <v>415</v>
      </c>
    </row>
    <row r="9475" spans="1:14" ht="13.5" x14ac:dyDescent="0.25">
      <c r="A9475">
        <v>416</v>
      </c>
      <c r="B9475" t="s">
        <v>11941</v>
      </c>
      <c r="C9475" t="s">
        <v>217</v>
      </c>
      <c r="D9475" t="s">
        <v>9085</v>
      </c>
      <c r="E9475" s="190" t="s">
        <v>8619</v>
      </c>
      <c r="F9475" s="191">
        <v>0</v>
      </c>
      <c r="G9475" s="192" t="str">
        <f t="shared" si="480"/>
        <v>10,98</v>
      </c>
      <c r="H9475" s="191">
        <v>0</v>
      </c>
      <c r="I9475" s="191">
        <v>0</v>
      </c>
      <c r="J9475" s="191">
        <v>0</v>
      </c>
      <c r="K9475" s="187">
        <f t="shared" si="477"/>
        <v>10.98</v>
      </c>
      <c r="L9475" s="188">
        <f t="shared" si="478"/>
        <v>10.98</v>
      </c>
      <c r="M9475" s="193"/>
      <c r="N9475" s="186">
        <f t="shared" si="479"/>
        <v>416</v>
      </c>
    </row>
    <row r="9476" spans="1:14" ht="13.5" x14ac:dyDescent="0.25">
      <c r="A9476">
        <v>425</v>
      </c>
      <c r="B9476" t="s">
        <v>11942</v>
      </c>
      <c r="C9476" t="s">
        <v>217</v>
      </c>
      <c r="D9476" t="s">
        <v>9085</v>
      </c>
      <c r="E9476" s="190" t="s">
        <v>5189</v>
      </c>
      <c r="F9476" s="191">
        <v>0</v>
      </c>
      <c r="G9476" s="192" t="str">
        <f t="shared" si="480"/>
        <v>6,81</v>
      </c>
      <c r="H9476" s="191">
        <v>0</v>
      </c>
      <c r="I9476" s="191">
        <v>0</v>
      </c>
      <c r="J9476" s="191">
        <v>0</v>
      </c>
      <c r="K9476" s="187">
        <f t="shared" si="477"/>
        <v>6.81</v>
      </c>
      <c r="L9476" s="188">
        <f t="shared" si="478"/>
        <v>6.81</v>
      </c>
      <c r="M9476" s="193"/>
      <c r="N9476" s="186">
        <f t="shared" si="479"/>
        <v>425</v>
      </c>
    </row>
    <row r="9477" spans="1:14" ht="13.5" x14ac:dyDescent="0.25">
      <c r="A9477">
        <v>426</v>
      </c>
      <c r="B9477" t="s">
        <v>11943</v>
      </c>
      <c r="C9477" t="s">
        <v>217</v>
      </c>
      <c r="D9477" t="s">
        <v>9085</v>
      </c>
      <c r="E9477" s="190" t="s">
        <v>9100</v>
      </c>
      <c r="F9477" s="191">
        <v>0</v>
      </c>
      <c r="G9477" s="192" t="str">
        <f t="shared" si="480"/>
        <v>37,50</v>
      </c>
      <c r="H9477" s="191">
        <v>0</v>
      </c>
      <c r="I9477" s="191">
        <v>0</v>
      </c>
      <c r="J9477" s="191">
        <v>0</v>
      </c>
      <c r="K9477" s="187">
        <f t="shared" si="477"/>
        <v>37.5</v>
      </c>
      <c r="L9477" s="188">
        <f t="shared" si="478"/>
        <v>37.5</v>
      </c>
      <c r="M9477" s="193"/>
      <c r="N9477" s="186">
        <f t="shared" si="479"/>
        <v>426</v>
      </c>
    </row>
    <row r="9478" spans="1:14" ht="13.5" x14ac:dyDescent="0.25">
      <c r="A9478">
        <v>38056</v>
      </c>
      <c r="B9478" t="s">
        <v>11944</v>
      </c>
      <c r="C9478" t="s">
        <v>217</v>
      </c>
      <c r="D9478" t="s">
        <v>9085</v>
      </c>
      <c r="E9478" s="190" t="s">
        <v>16124</v>
      </c>
      <c r="F9478" s="191">
        <v>0</v>
      </c>
      <c r="G9478" s="192" t="str">
        <f t="shared" si="480"/>
        <v>36,63</v>
      </c>
      <c r="H9478" s="191">
        <v>0</v>
      </c>
      <c r="I9478" s="191">
        <v>0</v>
      </c>
      <c r="J9478" s="191">
        <v>0</v>
      </c>
      <c r="K9478" s="187">
        <f t="shared" si="477"/>
        <v>36.630000000000003</v>
      </c>
      <c r="L9478" s="188">
        <f t="shared" si="478"/>
        <v>36.630000000000003</v>
      </c>
      <c r="M9478" s="193"/>
      <c r="N9478" s="186">
        <f t="shared" si="479"/>
        <v>38056</v>
      </c>
    </row>
    <row r="9479" spans="1:14" ht="13.5" x14ac:dyDescent="0.25">
      <c r="A9479">
        <v>1564</v>
      </c>
      <c r="B9479" t="s">
        <v>11945</v>
      </c>
      <c r="C9479" t="s">
        <v>217</v>
      </c>
      <c r="D9479" t="s">
        <v>9085</v>
      </c>
      <c r="E9479" s="190" t="s">
        <v>4142</v>
      </c>
      <c r="F9479" s="191">
        <v>0</v>
      </c>
      <c r="G9479" s="192" t="str">
        <f t="shared" si="480"/>
        <v>13,98</v>
      </c>
      <c r="H9479" s="191">
        <v>0</v>
      </c>
      <c r="I9479" s="191">
        <v>0</v>
      </c>
      <c r="J9479" s="191">
        <v>0</v>
      </c>
      <c r="K9479" s="187">
        <f t="shared" si="477"/>
        <v>13.98</v>
      </c>
      <c r="L9479" s="188">
        <f t="shared" si="478"/>
        <v>13.98</v>
      </c>
      <c r="M9479" s="193"/>
      <c r="N9479" s="186">
        <f t="shared" si="479"/>
        <v>1564</v>
      </c>
    </row>
    <row r="9480" spans="1:14" ht="13.5" x14ac:dyDescent="0.25">
      <c r="A9480">
        <v>11032</v>
      </c>
      <c r="B9480" t="s">
        <v>11946</v>
      </c>
      <c r="C9480" t="s">
        <v>217</v>
      </c>
      <c r="D9480" t="s">
        <v>9085</v>
      </c>
      <c r="E9480" s="190" t="s">
        <v>19114</v>
      </c>
      <c r="F9480" s="191">
        <v>0</v>
      </c>
      <c r="G9480" s="192" t="str">
        <f t="shared" si="480"/>
        <v>13,71</v>
      </c>
      <c r="H9480" s="191">
        <v>0</v>
      </c>
      <c r="I9480" s="191">
        <v>0</v>
      </c>
      <c r="J9480" s="191">
        <v>0</v>
      </c>
      <c r="K9480" s="187">
        <f t="shared" si="477"/>
        <v>13.71</v>
      </c>
      <c r="L9480" s="188">
        <f t="shared" si="478"/>
        <v>13.71</v>
      </c>
      <c r="M9480" s="193"/>
      <c r="N9480" s="186">
        <f t="shared" si="479"/>
        <v>11032</v>
      </c>
    </row>
    <row r="9481" spans="1:14" ht="13.5" x14ac:dyDescent="0.25">
      <c r="A9481">
        <v>36786</v>
      </c>
      <c r="B9481" t="s">
        <v>11947</v>
      </c>
      <c r="C9481" t="s">
        <v>217</v>
      </c>
      <c r="D9481" t="s">
        <v>9177</v>
      </c>
      <c r="E9481" s="190" t="s">
        <v>9428</v>
      </c>
      <c r="F9481" s="191">
        <v>0</v>
      </c>
      <c r="G9481" s="192" t="str">
        <f t="shared" si="480"/>
        <v>146,60</v>
      </c>
      <c r="H9481" s="191">
        <v>0</v>
      </c>
      <c r="I9481" s="191">
        <v>0</v>
      </c>
      <c r="J9481" s="191">
        <v>0</v>
      </c>
      <c r="K9481" s="187">
        <f t="shared" ref="K9481:K9544" si="481">H9481+I9481+J9481+G9481</f>
        <v>146.6</v>
      </c>
      <c r="L9481" s="188">
        <f t="shared" ref="L9481:L9544" si="482">G9481+I9481+J9481+H9481</f>
        <v>146.6</v>
      </c>
      <c r="M9481" s="193"/>
      <c r="N9481" s="186">
        <f t="shared" ref="N9481:N9544" si="483">A9481</f>
        <v>36786</v>
      </c>
    </row>
    <row r="9482" spans="1:14" ht="13.5" x14ac:dyDescent="0.25">
      <c r="A9482">
        <v>36785</v>
      </c>
      <c r="B9482" t="s">
        <v>11948</v>
      </c>
      <c r="C9482" t="s">
        <v>217</v>
      </c>
      <c r="D9482" t="s">
        <v>9177</v>
      </c>
      <c r="E9482" s="190" t="s">
        <v>3356</v>
      </c>
      <c r="F9482" s="191">
        <v>0</v>
      </c>
      <c r="G9482" s="192" t="str">
        <f t="shared" si="480"/>
        <v>127,39</v>
      </c>
      <c r="H9482" s="191">
        <v>0</v>
      </c>
      <c r="I9482" s="191">
        <v>0</v>
      </c>
      <c r="J9482" s="191">
        <v>0</v>
      </c>
      <c r="K9482" s="187">
        <f t="shared" si="481"/>
        <v>127.39</v>
      </c>
      <c r="L9482" s="188">
        <f t="shared" si="482"/>
        <v>127.39</v>
      </c>
      <c r="M9482" s="193"/>
      <c r="N9482" s="186">
        <f t="shared" si="483"/>
        <v>36785</v>
      </c>
    </row>
    <row r="9483" spans="1:14" ht="13.5" x14ac:dyDescent="0.25">
      <c r="A9483">
        <v>36782</v>
      </c>
      <c r="B9483" t="s">
        <v>11949</v>
      </c>
      <c r="C9483" t="s">
        <v>217</v>
      </c>
      <c r="D9483" t="s">
        <v>9177</v>
      </c>
      <c r="E9483" s="190" t="s">
        <v>11950</v>
      </c>
      <c r="F9483" s="191">
        <v>0</v>
      </c>
      <c r="G9483" s="192" t="str">
        <f t="shared" si="480"/>
        <v>152,06</v>
      </c>
      <c r="H9483" s="191">
        <v>0</v>
      </c>
      <c r="I9483" s="191">
        <v>0</v>
      </c>
      <c r="J9483" s="191">
        <v>0</v>
      </c>
      <c r="K9483" s="187">
        <f t="shared" si="481"/>
        <v>152.06</v>
      </c>
      <c r="L9483" s="188">
        <f t="shared" si="482"/>
        <v>152.06</v>
      </c>
      <c r="M9483" s="193"/>
      <c r="N9483" s="186">
        <f t="shared" si="483"/>
        <v>36782</v>
      </c>
    </row>
    <row r="9484" spans="1:14" ht="13.5" x14ac:dyDescent="0.25">
      <c r="A9484">
        <v>25930</v>
      </c>
      <c r="B9484" t="s">
        <v>11951</v>
      </c>
      <c r="C9484" t="s">
        <v>217</v>
      </c>
      <c r="D9484" t="s">
        <v>9177</v>
      </c>
      <c r="E9484" s="190" t="s">
        <v>11952</v>
      </c>
      <c r="F9484" s="191">
        <v>0</v>
      </c>
      <c r="G9484" s="192" t="str">
        <f t="shared" si="480"/>
        <v>171,28</v>
      </c>
      <c r="H9484" s="191">
        <v>0</v>
      </c>
      <c r="I9484" s="191">
        <v>0</v>
      </c>
      <c r="J9484" s="191">
        <v>0</v>
      </c>
      <c r="K9484" s="187">
        <f t="shared" si="481"/>
        <v>171.28</v>
      </c>
      <c r="L9484" s="188">
        <f t="shared" si="482"/>
        <v>171.28</v>
      </c>
      <c r="M9484" s="193"/>
      <c r="N9484" s="186">
        <f t="shared" si="483"/>
        <v>25930</v>
      </c>
    </row>
    <row r="9485" spans="1:14" ht="13.5" x14ac:dyDescent="0.25">
      <c r="A9485">
        <v>4824</v>
      </c>
      <c r="B9485" t="s">
        <v>11953</v>
      </c>
      <c r="C9485" t="s">
        <v>217</v>
      </c>
      <c r="D9485" t="s">
        <v>220</v>
      </c>
      <c r="E9485" s="190" t="s">
        <v>1225</v>
      </c>
      <c r="F9485" s="191">
        <v>0</v>
      </c>
      <c r="G9485" s="192" t="str">
        <f t="shared" si="480"/>
        <v>0,32</v>
      </c>
      <c r="H9485" s="191">
        <v>0</v>
      </c>
      <c r="I9485" s="191">
        <v>0</v>
      </c>
      <c r="J9485" s="191">
        <v>0</v>
      </c>
      <c r="K9485" s="187">
        <f t="shared" si="481"/>
        <v>0.32</v>
      </c>
      <c r="L9485" s="188">
        <f t="shared" si="482"/>
        <v>0.32</v>
      </c>
      <c r="M9485" s="193"/>
      <c r="N9485" s="186">
        <f t="shared" si="483"/>
        <v>4824</v>
      </c>
    </row>
    <row r="9486" spans="1:14" ht="13.5" x14ac:dyDescent="0.25">
      <c r="A9486">
        <v>11795</v>
      </c>
      <c r="B9486" t="s">
        <v>11954</v>
      </c>
      <c r="C9486" t="s">
        <v>217</v>
      </c>
      <c r="D9486" t="s">
        <v>218</v>
      </c>
      <c r="E9486" s="190" t="s">
        <v>28500</v>
      </c>
      <c r="F9486" s="191">
        <v>0</v>
      </c>
      <c r="G9486" s="192" t="str">
        <f t="shared" si="480"/>
        <v>573,58</v>
      </c>
      <c r="H9486" s="191">
        <v>0</v>
      </c>
      <c r="I9486" s="191">
        <v>0</v>
      </c>
      <c r="J9486" s="191">
        <v>0</v>
      </c>
      <c r="K9486" s="187">
        <f t="shared" si="481"/>
        <v>573.58000000000004</v>
      </c>
      <c r="L9486" s="188">
        <f t="shared" si="482"/>
        <v>573.58000000000004</v>
      </c>
      <c r="M9486" s="193"/>
      <c r="N9486" s="186">
        <f t="shared" si="483"/>
        <v>11795</v>
      </c>
    </row>
    <row r="9487" spans="1:14" ht="13.5" x14ac:dyDescent="0.25">
      <c r="A9487">
        <v>134</v>
      </c>
      <c r="B9487" t="s">
        <v>11955</v>
      </c>
      <c r="C9487" t="s">
        <v>217</v>
      </c>
      <c r="D9487" t="s">
        <v>220</v>
      </c>
      <c r="E9487" s="190" t="s">
        <v>2511</v>
      </c>
      <c r="F9487" s="191">
        <v>0</v>
      </c>
      <c r="G9487" s="192" t="str">
        <f t="shared" si="480"/>
        <v>1,61</v>
      </c>
      <c r="H9487" s="191">
        <v>0</v>
      </c>
      <c r="I9487" s="191">
        <v>0</v>
      </c>
      <c r="J9487" s="191">
        <v>0</v>
      </c>
      <c r="K9487" s="187">
        <f t="shared" si="481"/>
        <v>1.61</v>
      </c>
      <c r="L9487" s="188">
        <f t="shared" si="482"/>
        <v>1.61</v>
      </c>
      <c r="M9487" s="193"/>
      <c r="N9487" s="186">
        <f t="shared" si="483"/>
        <v>134</v>
      </c>
    </row>
    <row r="9488" spans="1:14" ht="13.5" x14ac:dyDescent="0.25">
      <c r="A9488">
        <v>4229</v>
      </c>
      <c r="B9488" t="s">
        <v>11956</v>
      </c>
      <c r="C9488" t="s">
        <v>217</v>
      </c>
      <c r="D9488" t="s">
        <v>220</v>
      </c>
      <c r="E9488" s="190" t="s">
        <v>4574</v>
      </c>
      <c r="F9488" s="191">
        <v>0</v>
      </c>
      <c r="G9488" s="192" t="str">
        <f t="shared" si="480"/>
        <v>36,70</v>
      </c>
      <c r="H9488" s="191">
        <v>0</v>
      </c>
      <c r="I9488" s="191">
        <v>0</v>
      </c>
      <c r="J9488" s="191">
        <v>0</v>
      </c>
      <c r="K9488" s="187">
        <f t="shared" si="481"/>
        <v>36.700000000000003</v>
      </c>
      <c r="L9488" s="188">
        <f t="shared" si="482"/>
        <v>36.700000000000003</v>
      </c>
      <c r="M9488" s="193"/>
      <c r="N9488" s="186">
        <f t="shared" si="483"/>
        <v>4229</v>
      </c>
    </row>
    <row r="9489" spans="1:14" ht="13.5" x14ac:dyDescent="0.25">
      <c r="A9489">
        <v>11731</v>
      </c>
      <c r="B9489" t="s">
        <v>11957</v>
      </c>
      <c r="C9489" t="s">
        <v>217</v>
      </c>
      <c r="D9489" t="s">
        <v>9085</v>
      </c>
      <c r="E9489" s="190" t="s">
        <v>409</v>
      </c>
      <c r="F9489" s="191">
        <v>0</v>
      </c>
      <c r="G9489" s="192" t="str">
        <f t="shared" si="480"/>
        <v>11,10</v>
      </c>
      <c r="H9489" s="191">
        <v>0</v>
      </c>
      <c r="I9489" s="191">
        <v>0</v>
      </c>
      <c r="J9489" s="191">
        <v>0</v>
      </c>
      <c r="K9489" s="187">
        <f t="shared" si="481"/>
        <v>11.1</v>
      </c>
      <c r="L9489" s="188">
        <f t="shared" si="482"/>
        <v>11.1</v>
      </c>
      <c r="M9489" s="193"/>
      <c r="N9489" s="186">
        <f t="shared" si="483"/>
        <v>11731</v>
      </c>
    </row>
    <row r="9490" spans="1:14" ht="13.5" x14ac:dyDescent="0.25">
      <c r="A9490">
        <v>11732</v>
      </c>
      <c r="B9490" t="s">
        <v>11958</v>
      </c>
      <c r="C9490" t="s">
        <v>217</v>
      </c>
      <c r="D9490" t="s">
        <v>9085</v>
      </c>
      <c r="E9490" s="190" t="s">
        <v>9186</v>
      </c>
      <c r="F9490" s="191">
        <v>0</v>
      </c>
      <c r="G9490" s="192" t="str">
        <f t="shared" si="480"/>
        <v>29,09</v>
      </c>
      <c r="H9490" s="191">
        <v>0</v>
      </c>
      <c r="I9490" s="191">
        <v>0</v>
      </c>
      <c r="J9490" s="191">
        <v>0</v>
      </c>
      <c r="K9490" s="187">
        <f t="shared" si="481"/>
        <v>29.09</v>
      </c>
      <c r="L9490" s="188">
        <f t="shared" si="482"/>
        <v>29.09</v>
      </c>
      <c r="M9490" s="193"/>
      <c r="N9490" s="186">
        <f t="shared" si="483"/>
        <v>11732</v>
      </c>
    </row>
    <row r="9491" spans="1:14" ht="13.5" x14ac:dyDescent="0.25">
      <c r="A9491">
        <v>11244</v>
      </c>
      <c r="B9491" t="s">
        <v>11959</v>
      </c>
      <c r="C9491" t="s">
        <v>217</v>
      </c>
      <c r="D9491" t="s">
        <v>9085</v>
      </c>
      <c r="E9491" s="190" t="s">
        <v>18670</v>
      </c>
      <c r="F9491" s="191">
        <v>0</v>
      </c>
      <c r="G9491" s="192" t="str">
        <f t="shared" si="480"/>
        <v>292,55</v>
      </c>
      <c r="H9491" s="191">
        <v>0</v>
      </c>
      <c r="I9491" s="191">
        <v>0</v>
      </c>
      <c r="J9491" s="191">
        <v>0</v>
      </c>
      <c r="K9491" s="187">
        <f t="shared" si="481"/>
        <v>292.55</v>
      </c>
      <c r="L9491" s="188">
        <f t="shared" si="482"/>
        <v>292.55</v>
      </c>
      <c r="M9491" s="193"/>
      <c r="N9491" s="186">
        <f t="shared" si="483"/>
        <v>11244</v>
      </c>
    </row>
    <row r="9492" spans="1:14" ht="13.5" x14ac:dyDescent="0.25">
      <c r="A9492">
        <v>11245</v>
      </c>
      <c r="B9492" t="s">
        <v>11960</v>
      </c>
      <c r="C9492" t="s">
        <v>217</v>
      </c>
      <c r="D9492" t="s">
        <v>9085</v>
      </c>
      <c r="E9492" s="190" t="s">
        <v>18671</v>
      </c>
      <c r="F9492" s="191">
        <v>0</v>
      </c>
      <c r="G9492" s="192" t="str">
        <f t="shared" ref="G9492:G9555" si="484">E9492</f>
        <v>404,65</v>
      </c>
      <c r="H9492" s="191">
        <v>0</v>
      </c>
      <c r="I9492" s="191">
        <v>0</v>
      </c>
      <c r="J9492" s="191">
        <v>0</v>
      </c>
      <c r="K9492" s="187">
        <f t="shared" si="481"/>
        <v>404.65</v>
      </c>
      <c r="L9492" s="188">
        <f t="shared" si="482"/>
        <v>404.65</v>
      </c>
      <c r="M9492" s="193"/>
      <c r="N9492" s="186">
        <f t="shared" si="483"/>
        <v>11245</v>
      </c>
    </row>
    <row r="9493" spans="1:14" ht="13.5" x14ac:dyDescent="0.25">
      <c r="A9493">
        <v>11235</v>
      </c>
      <c r="B9493" t="s">
        <v>11961</v>
      </c>
      <c r="C9493" t="s">
        <v>217</v>
      </c>
      <c r="D9493" t="s">
        <v>9085</v>
      </c>
      <c r="E9493" s="190" t="s">
        <v>18563</v>
      </c>
      <c r="F9493" s="191">
        <v>0</v>
      </c>
      <c r="G9493" s="192" t="str">
        <f t="shared" si="484"/>
        <v>223,25</v>
      </c>
      <c r="H9493" s="191">
        <v>0</v>
      </c>
      <c r="I9493" s="191">
        <v>0</v>
      </c>
      <c r="J9493" s="191">
        <v>0</v>
      </c>
      <c r="K9493" s="187">
        <f t="shared" si="481"/>
        <v>223.25</v>
      </c>
      <c r="L9493" s="188">
        <f t="shared" si="482"/>
        <v>223.25</v>
      </c>
      <c r="M9493" s="193"/>
      <c r="N9493" s="186">
        <f t="shared" si="483"/>
        <v>11235</v>
      </c>
    </row>
    <row r="9494" spans="1:14" ht="13.5" x14ac:dyDescent="0.25">
      <c r="A9494">
        <v>11236</v>
      </c>
      <c r="B9494" t="s">
        <v>11962</v>
      </c>
      <c r="C9494" t="s">
        <v>217</v>
      </c>
      <c r="D9494" t="s">
        <v>9085</v>
      </c>
      <c r="E9494" s="190" t="s">
        <v>18672</v>
      </c>
      <c r="F9494" s="191">
        <v>0</v>
      </c>
      <c r="G9494" s="192" t="str">
        <f t="shared" si="484"/>
        <v>283,72</v>
      </c>
      <c r="H9494" s="191">
        <v>0</v>
      </c>
      <c r="I9494" s="191">
        <v>0</v>
      </c>
      <c r="J9494" s="191">
        <v>0</v>
      </c>
      <c r="K9494" s="187">
        <f t="shared" si="481"/>
        <v>283.72000000000003</v>
      </c>
      <c r="L9494" s="188">
        <f t="shared" si="482"/>
        <v>283.72000000000003</v>
      </c>
      <c r="M9494" s="193"/>
      <c r="N9494" s="186">
        <f t="shared" si="483"/>
        <v>11236</v>
      </c>
    </row>
    <row r="9495" spans="1:14" ht="13.5" x14ac:dyDescent="0.25">
      <c r="A9495">
        <v>36494</v>
      </c>
      <c r="B9495" t="s">
        <v>11963</v>
      </c>
      <c r="C9495" t="s">
        <v>217</v>
      </c>
      <c r="D9495" t="s">
        <v>9085</v>
      </c>
      <c r="E9495" s="190" t="s">
        <v>18398</v>
      </c>
      <c r="F9495" s="191">
        <v>0</v>
      </c>
      <c r="G9495" s="192" t="str">
        <f t="shared" si="484"/>
        <v>607.038,12</v>
      </c>
      <c r="H9495" s="191">
        <v>0</v>
      </c>
      <c r="I9495" s="191">
        <v>0</v>
      </c>
      <c r="J9495" s="191">
        <v>0</v>
      </c>
      <c r="K9495" s="187">
        <f t="shared" si="481"/>
        <v>607038.12</v>
      </c>
      <c r="L9495" s="188">
        <f t="shared" si="482"/>
        <v>607038.12</v>
      </c>
      <c r="M9495" s="193"/>
      <c r="N9495" s="186">
        <f t="shared" si="483"/>
        <v>36494</v>
      </c>
    </row>
    <row r="9496" spans="1:14" ht="13.5" x14ac:dyDescent="0.25">
      <c r="A9496">
        <v>36493</v>
      </c>
      <c r="B9496" t="s">
        <v>11964</v>
      </c>
      <c r="C9496" t="s">
        <v>217</v>
      </c>
      <c r="D9496" t="s">
        <v>9085</v>
      </c>
      <c r="E9496" s="190" t="s">
        <v>18399</v>
      </c>
      <c r="F9496" s="191">
        <v>0</v>
      </c>
      <c r="G9496" s="192" t="str">
        <f t="shared" si="484"/>
        <v>687.749,53</v>
      </c>
      <c r="H9496" s="191">
        <v>0</v>
      </c>
      <c r="I9496" s="191">
        <v>0</v>
      </c>
      <c r="J9496" s="191">
        <v>0</v>
      </c>
      <c r="K9496" s="187">
        <f t="shared" si="481"/>
        <v>687749.53</v>
      </c>
      <c r="L9496" s="188">
        <f t="shared" si="482"/>
        <v>687749.53</v>
      </c>
      <c r="M9496" s="193"/>
      <c r="N9496" s="186">
        <f t="shared" si="483"/>
        <v>36493</v>
      </c>
    </row>
    <row r="9497" spans="1:14" ht="13.5" x14ac:dyDescent="0.25">
      <c r="A9497">
        <v>36492</v>
      </c>
      <c r="B9497" t="s">
        <v>11965</v>
      </c>
      <c r="C9497" t="s">
        <v>217</v>
      </c>
      <c r="D9497" t="s">
        <v>9085</v>
      </c>
      <c r="E9497" s="190" t="s">
        <v>18400</v>
      </c>
      <c r="F9497" s="191">
        <v>0</v>
      </c>
      <c r="G9497" s="192" t="str">
        <f t="shared" si="484"/>
        <v>1.277.577,81</v>
      </c>
      <c r="H9497" s="191">
        <v>0</v>
      </c>
      <c r="I9497" s="191">
        <v>0</v>
      </c>
      <c r="J9497" s="191">
        <v>0</v>
      </c>
      <c r="K9497" s="187">
        <f t="shared" si="481"/>
        <v>1277577.81</v>
      </c>
      <c r="L9497" s="188">
        <f t="shared" si="482"/>
        <v>1277577.81</v>
      </c>
      <c r="M9497" s="193"/>
      <c r="N9497" s="186">
        <f t="shared" si="483"/>
        <v>36492</v>
      </c>
    </row>
    <row r="9498" spans="1:14" ht="13.5" x14ac:dyDescent="0.25">
      <c r="A9498">
        <v>13333</v>
      </c>
      <c r="B9498" t="s">
        <v>11966</v>
      </c>
      <c r="C9498" t="s">
        <v>217</v>
      </c>
      <c r="D9498" t="s">
        <v>9085</v>
      </c>
      <c r="E9498" s="190" t="s">
        <v>18673</v>
      </c>
      <c r="F9498" s="191">
        <v>0</v>
      </c>
      <c r="G9498" s="192" t="str">
        <f t="shared" si="484"/>
        <v>162.322,12</v>
      </c>
      <c r="H9498" s="191">
        <v>0</v>
      </c>
      <c r="I9498" s="191">
        <v>0</v>
      </c>
      <c r="J9498" s="191">
        <v>0</v>
      </c>
      <c r="K9498" s="187">
        <f t="shared" si="481"/>
        <v>162322.12</v>
      </c>
      <c r="L9498" s="188">
        <f t="shared" si="482"/>
        <v>162322.12</v>
      </c>
      <c r="M9498" s="193"/>
      <c r="N9498" s="186">
        <f t="shared" si="483"/>
        <v>13333</v>
      </c>
    </row>
    <row r="9499" spans="1:14" ht="13.5" x14ac:dyDescent="0.25">
      <c r="A9499">
        <v>13533</v>
      </c>
      <c r="B9499" t="s">
        <v>11967</v>
      </c>
      <c r="C9499" t="s">
        <v>217</v>
      </c>
      <c r="D9499" t="s">
        <v>9085</v>
      </c>
      <c r="E9499" s="190" t="s">
        <v>18674</v>
      </c>
      <c r="F9499" s="191">
        <v>0</v>
      </c>
      <c r="G9499" s="192" t="str">
        <f t="shared" si="484"/>
        <v>145.097,94</v>
      </c>
      <c r="H9499" s="191">
        <v>0</v>
      </c>
      <c r="I9499" s="191">
        <v>0</v>
      </c>
      <c r="J9499" s="191">
        <v>0</v>
      </c>
      <c r="K9499" s="187">
        <f t="shared" si="481"/>
        <v>145097.94</v>
      </c>
      <c r="L9499" s="188">
        <f t="shared" si="482"/>
        <v>145097.94</v>
      </c>
      <c r="M9499" s="193"/>
      <c r="N9499" s="186">
        <f t="shared" si="483"/>
        <v>13533</v>
      </c>
    </row>
    <row r="9500" spans="1:14" ht="13.5" x14ac:dyDescent="0.25">
      <c r="A9500">
        <v>36499</v>
      </c>
      <c r="B9500" t="s">
        <v>11968</v>
      </c>
      <c r="C9500" t="s">
        <v>217</v>
      </c>
      <c r="D9500" t="s">
        <v>9085</v>
      </c>
      <c r="E9500" s="190" t="s">
        <v>18675</v>
      </c>
      <c r="F9500" s="191">
        <v>0</v>
      </c>
      <c r="G9500" s="192" t="str">
        <f t="shared" si="484"/>
        <v>3.165,28</v>
      </c>
      <c r="H9500" s="191">
        <v>0</v>
      </c>
      <c r="I9500" s="191">
        <v>0</v>
      </c>
      <c r="J9500" s="191">
        <v>0</v>
      </c>
      <c r="K9500" s="187">
        <f t="shared" si="481"/>
        <v>3165.28</v>
      </c>
      <c r="L9500" s="188">
        <f t="shared" si="482"/>
        <v>3165.28</v>
      </c>
      <c r="M9500" s="193"/>
      <c r="N9500" s="186">
        <f t="shared" si="483"/>
        <v>36499</v>
      </c>
    </row>
    <row r="9501" spans="1:14" ht="13.5" x14ac:dyDescent="0.25">
      <c r="A9501">
        <v>39585</v>
      </c>
      <c r="B9501" t="s">
        <v>11969</v>
      </c>
      <c r="C9501" t="s">
        <v>217</v>
      </c>
      <c r="D9501" t="s">
        <v>9085</v>
      </c>
      <c r="E9501" s="190" t="s">
        <v>18676</v>
      </c>
      <c r="F9501" s="191">
        <v>0</v>
      </c>
      <c r="G9501" s="192" t="str">
        <f t="shared" si="484"/>
        <v>104.811,39</v>
      </c>
      <c r="H9501" s="191">
        <v>0</v>
      </c>
      <c r="I9501" s="191">
        <v>0</v>
      </c>
      <c r="J9501" s="191">
        <v>0</v>
      </c>
      <c r="K9501" s="187">
        <f t="shared" si="481"/>
        <v>104811.39</v>
      </c>
      <c r="L9501" s="188">
        <f t="shared" si="482"/>
        <v>104811.39</v>
      </c>
      <c r="M9501" s="193"/>
      <c r="N9501" s="186">
        <f t="shared" si="483"/>
        <v>39585</v>
      </c>
    </row>
    <row r="9502" spans="1:14" ht="13.5" x14ac:dyDescent="0.25">
      <c r="A9502">
        <v>39586</v>
      </c>
      <c r="B9502" t="s">
        <v>11970</v>
      </c>
      <c r="C9502" t="s">
        <v>217</v>
      </c>
      <c r="D9502" t="s">
        <v>9085</v>
      </c>
      <c r="E9502" s="190" t="s">
        <v>18677</v>
      </c>
      <c r="F9502" s="191">
        <v>0</v>
      </c>
      <c r="G9502" s="192" t="str">
        <f t="shared" si="484"/>
        <v>122.936,66</v>
      </c>
      <c r="H9502" s="191">
        <v>0</v>
      </c>
      <c r="I9502" s="191">
        <v>0</v>
      </c>
      <c r="J9502" s="191">
        <v>0</v>
      </c>
      <c r="K9502" s="187">
        <f t="shared" si="481"/>
        <v>122936.66</v>
      </c>
      <c r="L9502" s="188">
        <f t="shared" si="482"/>
        <v>122936.66</v>
      </c>
      <c r="M9502" s="193"/>
      <c r="N9502" s="186">
        <f t="shared" si="483"/>
        <v>39586</v>
      </c>
    </row>
    <row r="9503" spans="1:14" ht="13.5" x14ac:dyDescent="0.25">
      <c r="A9503">
        <v>39587</v>
      </c>
      <c r="B9503" t="s">
        <v>11971</v>
      </c>
      <c r="C9503" t="s">
        <v>217</v>
      </c>
      <c r="D9503" t="s">
        <v>9085</v>
      </c>
      <c r="E9503" s="190" t="s">
        <v>18678</v>
      </c>
      <c r="F9503" s="191">
        <v>0</v>
      </c>
      <c r="G9503" s="192" t="str">
        <f t="shared" si="484"/>
        <v>149.730,55</v>
      </c>
      <c r="H9503" s="191">
        <v>0</v>
      </c>
      <c r="I9503" s="191">
        <v>0</v>
      </c>
      <c r="J9503" s="191">
        <v>0</v>
      </c>
      <c r="K9503" s="187">
        <f t="shared" si="481"/>
        <v>149730.54999999999</v>
      </c>
      <c r="L9503" s="188">
        <f t="shared" si="482"/>
        <v>149730.54999999999</v>
      </c>
      <c r="M9503" s="193"/>
      <c r="N9503" s="186">
        <f t="shared" si="483"/>
        <v>39587</v>
      </c>
    </row>
    <row r="9504" spans="1:14" ht="13.5" x14ac:dyDescent="0.25">
      <c r="A9504">
        <v>39588</v>
      </c>
      <c r="B9504" t="s">
        <v>11972</v>
      </c>
      <c r="C9504" t="s">
        <v>217</v>
      </c>
      <c r="D9504" t="s">
        <v>9085</v>
      </c>
      <c r="E9504" s="190" t="s">
        <v>18679</v>
      </c>
      <c r="F9504" s="191">
        <v>0</v>
      </c>
      <c r="G9504" s="192" t="str">
        <f t="shared" si="484"/>
        <v>173.372,21</v>
      </c>
      <c r="H9504" s="191">
        <v>0</v>
      </c>
      <c r="I9504" s="191">
        <v>0</v>
      </c>
      <c r="J9504" s="191">
        <v>0</v>
      </c>
      <c r="K9504" s="187">
        <f t="shared" si="481"/>
        <v>173372.21</v>
      </c>
      <c r="L9504" s="188">
        <f t="shared" si="482"/>
        <v>173372.21</v>
      </c>
      <c r="M9504" s="193"/>
      <c r="N9504" s="186">
        <f t="shared" si="483"/>
        <v>39588</v>
      </c>
    </row>
    <row r="9505" spans="1:14" ht="13.5" x14ac:dyDescent="0.25">
      <c r="A9505">
        <v>39584</v>
      </c>
      <c r="B9505" t="s">
        <v>11973</v>
      </c>
      <c r="C9505" t="s">
        <v>217</v>
      </c>
      <c r="D9505" t="s">
        <v>9085</v>
      </c>
      <c r="E9505" s="190" t="s">
        <v>18680</v>
      </c>
      <c r="F9505" s="191">
        <v>0</v>
      </c>
      <c r="G9505" s="192" t="str">
        <f t="shared" si="484"/>
        <v>93.337,30</v>
      </c>
      <c r="H9505" s="191">
        <v>0</v>
      </c>
      <c r="I9505" s="191">
        <v>0</v>
      </c>
      <c r="J9505" s="191">
        <v>0</v>
      </c>
      <c r="K9505" s="187">
        <f t="shared" si="481"/>
        <v>93337.3</v>
      </c>
      <c r="L9505" s="188">
        <f t="shared" si="482"/>
        <v>93337.3</v>
      </c>
      <c r="M9505" s="193"/>
      <c r="N9505" s="186">
        <f t="shared" si="483"/>
        <v>39584</v>
      </c>
    </row>
    <row r="9506" spans="1:14" ht="13.5" x14ac:dyDescent="0.25">
      <c r="A9506">
        <v>39590</v>
      </c>
      <c r="B9506" t="s">
        <v>11974</v>
      </c>
      <c r="C9506" t="s">
        <v>217</v>
      </c>
      <c r="D9506" t="s">
        <v>9085</v>
      </c>
      <c r="E9506" s="190" t="s">
        <v>18681</v>
      </c>
      <c r="F9506" s="191">
        <v>0</v>
      </c>
      <c r="G9506" s="192" t="str">
        <f t="shared" si="484"/>
        <v>91.099,22</v>
      </c>
      <c r="H9506" s="191">
        <v>0</v>
      </c>
      <c r="I9506" s="191">
        <v>0</v>
      </c>
      <c r="J9506" s="191">
        <v>0</v>
      </c>
      <c r="K9506" s="187">
        <f t="shared" si="481"/>
        <v>91099.22</v>
      </c>
      <c r="L9506" s="188">
        <f t="shared" si="482"/>
        <v>91099.22</v>
      </c>
      <c r="M9506" s="193"/>
      <c r="N9506" s="186">
        <f t="shared" si="483"/>
        <v>39590</v>
      </c>
    </row>
    <row r="9507" spans="1:14" ht="13.5" x14ac:dyDescent="0.25">
      <c r="A9507">
        <v>39592</v>
      </c>
      <c r="B9507" t="s">
        <v>11975</v>
      </c>
      <c r="C9507" t="s">
        <v>217</v>
      </c>
      <c r="D9507" t="s">
        <v>9085</v>
      </c>
      <c r="E9507" s="190" t="s">
        <v>18682</v>
      </c>
      <c r="F9507" s="191">
        <v>0</v>
      </c>
      <c r="G9507" s="192" t="str">
        <f t="shared" si="484"/>
        <v>130.911,78</v>
      </c>
      <c r="H9507" s="191">
        <v>0</v>
      </c>
      <c r="I9507" s="191">
        <v>0</v>
      </c>
      <c r="J9507" s="191">
        <v>0</v>
      </c>
      <c r="K9507" s="187">
        <f t="shared" si="481"/>
        <v>130911.78</v>
      </c>
      <c r="L9507" s="188">
        <f t="shared" si="482"/>
        <v>130911.78</v>
      </c>
      <c r="M9507" s="193"/>
      <c r="N9507" s="186">
        <f t="shared" si="483"/>
        <v>39592</v>
      </c>
    </row>
    <row r="9508" spans="1:14" ht="13.5" x14ac:dyDescent="0.25">
      <c r="A9508">
        <v>39593</v>
      </c>
      <c r="B9508" t="s">
        <v>11976</v>
      </c>
      <c r="C9508" t="s">
        <v>217</v>
      </c>
      <c r="D9508" t="s">
        <v>9085</v>
      </c>
      <c r="E9508" s="190" t="s">
        <v>18678</v>
      </c>
      <c r="F9508" s="191">
        <v>0</v>
      </c>
      <c r="G9508" s="192" t="str">
        <f t="shared" si="484"/>
        <v>149.730,55</v>
      </c>
      <c r="H9508" s="191">
        <v>0</v>
      </c>
      <c r="I9508" s="191">
        <v>0</v>
      </c>
      <c r="J9508" s="191">
        <v>0</v>
      </c>
      <c r="K9508" s="187">
        <f t="shared" si="481"/>
        <v>149730.54999999999</v>
      </c>
      <c r="L9508" s="188">
        <f t="shared" si="482"/>
        <v>149730.54999999999</v>
      </c>
      <c r="M9508" s="193"/>
      <c r="N9508" s="186">
        <f t="shared" si="483"/>
        <v>39593</v>
      </c>
    </row>
    <row r="9509" spans="1:14" ht="13.5" x14ac:dyDescent="0.25">
      <c r="A9509">
        <v>14254</v>
      </c>
      <c r="B9509" t="s">
        <v>11977</v>
      </c>
      <c r="C9509" t="s">
        <v>217</v>
      </c>
      <c r="D9509" t="s">
        <v>9085</v>
      </c>
      <c r="E9509" s="190" t="s">
        <v>18683</v>
      </c>
      <c r="F9509" s="191">
        <v>0</v>
      </c>
      <c r="G9509" s="192" t="str">
        <f t="shared" si="484"/>
        <v>85.110,00</v>
      </c>
      <c r="H9509" s="191">
        <v>0</v>
      </c>
      <c r="I9509" s="191">
        <v>0</v>
      </c>
      <c r="J9509" s="191">
        <v>0</v>
      </c>
      <c r="K9509" s="187">
        <f t="shared" si="481"/>
        <v>85110</v>
      </c>
      <c r="L9509" s="188">
        <f t="shared" si="482"/>
        <v>85110</v>
      </c>
      <c r="M9509" s="193"/>
      <c r="N9509" s="186">
        <f t="shared" si="483"/>
        <v>14254</v>
      </c>
    </row>
    <row r="9510" spans="1:14" ht="13.5" x14ac:dyDescent="0.25">
      <c r="A9510">
        <v>25987</v>
      </c>
      <c r="B9510" t="s">
        <v>11978</v>
      </c>
      <c r="C9510" t="s">
        <v>217</v>
      </c>
      <c r="D9510" t="s">
        <v>9085</v>
      </c>
      <c r="E9510" s="190" t="s">
        <v>18684</v>
      </c>
      <c r="F9510" s="191">
        <v>0</v>
      </c>
      <c r="G9510" s="192" t="str">
        <f t="shared" si="484"/>
        <v>71.073,64</v>
      </c>
      <c r="H9510" s="191">
        <v>0</v>
      </c>
      <c r="I9510" s="191">
        <v>0</v>
      </c>
      <c r="J9510" s="191">
        <v>0</v>
      </c>
      <c r="K9510" s="187">
        <f t="shared" si="481"/>
        <v>71073.64</v>
      </c>
      <c r="L9510" s="188">
        <f t="shared" si="482"/>
        <v>71073.64</v>
      </c>
      <c r="M9510" s="193"/>
      <c r="N9510" s="186">
        <f t="shared" si="483"/>
        <v>25987</v>
      </c>
    </row>
    <row r="9511" spans="1:14" ht="13.5" x14ac:dyDescent="0.25">
      <c r="A9511">
        <v>25019</v>
      </c>
      <c r="B9511" t="s">
        <v>11979</v>
      </c>
      <c r="C9511" t="s">
        <v>217</v>
      </c>
      <c r="D9511" t="s">
        <v>9085</v>
      </c>
      <c r="E9511" s="190" t="s">
        <v>18685</v>
      </c>
      <c r="F9511" s="191">
        <v>0</v>
      </c>
      <c r="G9511" s="192" t="str">
        <f t="shared" si="484"/>
        <v>121.828,16</v>
      </c>
      <c r="H9511" s="191">
        <v>0</v>
      </c>
      <c r="I9511" s="191">
        <v>0</v>
      </c>
      <c r="J9511" s="191">
        <v>0</v>
      </c>
      <c r="K9511" s="187">
        <f t="shared" si="481"/>
        <v>121828.16</v>
      </c>
      <c r="L9511" s="188">
        <f t="shared" si="482"/>
        <v>121828.16</v>
      </c>
      <c r="M9511" s="193"/>
      <c r="N9511" s="186">
        <f t="shared" si="483"/>
        <v>25019</v>
      </c>
    </row>
    <row r="9512" spans="1:14" ht="13.5" x14ac:dyDescent="0.25">
      <c r="A9512">
        <v>36501</v>
      </c>
      <c r="B9512" t="s">
        <v>11980</v>
      </c>
      <c r="C9512" t="s">
        <v>217</v>
      </c>
      <c r="D9512" t="s">
        <v>9085</v>
      </c>
      <c r="E9512" s="190" t="s">
        <v>18686</v>
      </c>
      <c r="F9512" s="191">
        <v>0</v>
      </c>
      <c r="G9512" s="192" t="str">
        <f t="shared" si="484"/>
        <v>108.469,05</v>
      </c>
      <c r="H9512" s="191">
        <v>0</v>
      </c>
      <c r="I9512" s="191">
        <v>0</v>
      </c>
      <c r="J9512" s="191">
        <v>0</v>
      </c>
      <c r="K9512" s="187">
        <f t="shared" si="481"/>
        <v>108469.05</v>
      </c>
      <c r="L9512" s="188">
        <f t="shared" si="482"/>
        <v>108469.05</v>
      </c>
      <c r="M9512" s="193"/>
      <c r="N9512" s="186">
        <f t="shared" si="483"/>
        <v>36501</v>
      </c>
    </row>
    <row r="9513" spans="1:14" ht="13.5" x14ac:dyDescent="0.25">
      <c r="A9513">
        <v>25986</v>
      </c>
      <c r="B9513" t="s">
        <v>11981</v>
      </c>
      <c r="C9513" t="s">
        <v>217</v>
      </c>
      <c r="D9513" t="s">
        <v>9085</v>
      </c>
      <c r="E9513" s="190" t="s">
        <v>18687</v>
      </c>
      <c r="F9513" s="191">
        <v>0</v>
      </c>
      <c r="G9513" s="192" t="str">
        <f t="shared" si="484"/>
        <v>130.400,58</v>
      </c>
      <c r="H9513" s="191">
        <v>0</v>
      </c>
      <c r="I9513" s="191">
        <v>0</v>
      </c>
      <c r="J9513" s="191">
        <v>0</v>
      </c>
      <c r="K9513" s="187">
        <f t="shared" si="481"/>
        <v>130400.58</v>
      </c>
      <c r="L9513" s="188">
        <f t="shared" si="482"/>
        <v>130400.58</v>
      </c>
      <c r="M9513" s="193"/>
      <c r="N9513" s="186">
        <f t="shared" si="483"/>
        <v>25986</v>
      </c>
    </row>
    <row r="9514" spans="1:14" ht="13.5" x14ac:dyDescent="0.25">
      <c r="A9514">
        <v>36500</v>
      </c>
      <c r="B9514" t="s">
        <v>11982</v>
      </c>
      <c r="C9514" t="s">
        <v>217</v>
      </c>
      <c r="D9514" t="s">
        <v>9085</v>
      </c>
      <c r="E9514" s="190" t="s">
        <v>18688</v>
      </c>
      <c r="F9514" s="191">
        <v>0</v>
      </c>
      <c r="G9514" s="192" t="str">
        <f t="shared" si="484"/>
        <v>76.652,11</v>
      </c>
      <c r="H9514" s="191">
        <v>0</v>
      </c>
      <c r="I9514" s="191">
        <v>0</v>
      </c>
      <c r="J9514" s="191">
        <v>0</v>
      </c>
      <c r="K9514" s="187">
        <f t="shared" si="481"/>
        <v>76652.11</v>
      </c>
      <c r="L9514" s="188">
        <f t="shared" si="482"/>
        <v>76652.11</v>
      </c>
      <c r="M9514" s="193"/>
      <c r="N9514" s="186">
        <f t="shared" si="483"/>
        <v>36500</v>
      </c>
    </row>
    <row r="9515" spans="1:14" ht="13.5" x14ac:dyDescent="0.25">
      <c r="A9515">
        <v>20017</v>
      </c>
      <c r="B9515" t="s">
        <v>11983</v>
      </c>
      <c r="C9515" t="s">
        <v>217</v>
      </c>
      <c r="D9515" t="s">
        <v>219</v>
      </c>
      <c r="E9515" s="190" t="s">
        <v>4214</v>
      </c>
      <c r="F9515" s="191">
        <v>0</v>
      </c>
      <c r="G9515" s="192" t="str">
        <f t="shared" si="484"/>
        <v>9,07</v>
      </c>
      <c r="H9515" s="191">
        <v>0</v>
      </c>
      <c r="I9515" s="191">
        <v>0</v>
      </c>
      <c r="J9515" s="191">
        <v>0</v>
      </c>
      <c r="K9515" s="187">
        <f t="shared" si="481"/>
        <v>9.07</v>
      </c>
      <c r="L9515" s="188">
        <f t="shared" si="482"/>
        <v>9.07</v>
      </c>
      <c r="M9515" s="193"/>
      <c r="N9515" s="186">
        <f t="shared" si="483"/>
        <v>20017</v>
      </c>
    </row>
    <row r="9516" spans="1:14" ht="13.5" x14ac:dyDescent="0.25">
      <c r="A9516">
        <v>20007</v>
      </c>
      <c r="B9516" t="s">
        <v>11984</v>
      </c>
      <c r="C9516" t="s">
        <v>217</v>
      </c>
      <c r="D9516" t="s">
        <v>219</v>
      </c>
      <c r="E9516" s="190" t="s">
        <v>1678</v>
      </c>
      <c r="F9516" s="191">
        <v>0</v>
      </c>
      <c r="G9516" s="192" t="str">
        <f t="shared" si="484"/>
        <v>5,41</v>
      </c>
      <c r="H9516" s="191">
        <v>0</v>
      </c>
      <c r="I9516" s="191">
        <v>0</v>
      </c>
      <c r="J9516" s="191">
        <v>0</v>
      </c>
      <c r="K9516" s="187">
        <f t="shared" si="481"/>
        <v>5.41</v>
      </c>
      <c r="L9516" s="188">
        <f t="shared" si="482"/>
        <v>5.41</v>
      </c>
      <c r="M9516" s="193"/>
      <c r="N9516" s="186">
        <f t="shared" si="483"/>
        <v>20007</v>
      </c>
    </row>
    <row r="9517" spans="1:14" ht="13.5" x14ac:dyDescent="0.25">
      <c r="A9517">
        <v>39831</v>
      </c>
      <c r="B9517" t="s">
        <v>11985</v>
      </c>
      <c r="C9517" t="s">
        <v>217</v>
      </c>
      <c r="D9517" t="s">
        <v>9106</v>
      </c>
      <c r="E9517" s="190" t="s">
        <v>22635</v>
      </c>
      <c r="F9517" s="191">
        <v>0</v>
      </c>
      <c r="G9517" s="192" t="str">
        <f t="shared" si="484"/>
        <v>162,68</v>
      </c>
      <c r="H9517" s="191">
        <v>0</v>
      </c>
      <c r="I9517" s="191">
        <v>0</v>
      </c>
      <c r="J9517" s="191">
        <v>0</v>
      </c>
      <c r="K9517" s="187">
        <f t="shared" si="481"/>
        <v>162.68</v>
      </c>
      <c r="L9517" s="188">
        <f t="shared" si="482"/>
        <v>162.68</v>
      </c>
      <c r="M9517" s="193"/>
      <c r="N9517" s="186">
        <f t="shared" si="483"/>
        <v>39831</v>
      </c>
    </row>
    <row r="9518" spans="1:14" ht="13.5" x14ac:dyDescent="0.25">
      <c r="A9518">
        <v>36888</v>
      </c>
      <c r="B9518" t="s">
        <v>16248</v>
      </c>
      <c r="C9518" t="s">
        <v>217</v>
      </c>
      <c r="D9518" t="s">
        <v>219</v>
      </c>
      <c r="E9518" s="190" t="s">
        <v>19903</v>
      </c>
      <c r="F9518" s="191">
        <v>0</v>
      </c>
      <c r="G9518" s="192" t="str">
        <f t="shared" si="484"/>
        <v>25,65</v>
      </c>
      <c r="H9518" s="191">
        <v>0</v>
      </c>
      <c r="I9518" s="191">
        <v>0</v>
      </c>
      <c r="J9518" s="191">
        <v>0</v>
      </c>
      <c r="K9518" s="187">
        <f t="shared" si="481"/>
        <v>25.65</v>
      </c>
      <c r="L9518" s="188">
        <f t="shared" si="482"/>
        <v>25.65</v>
      </c>
      <c r="M9518" s="193"/>
      <c r="N9518" s="186">
        <f t="shared" si="483"/>
        <v>36888</v>
      </c>
    </row>
    <row r="9519" spans="1:14" ht="13.5" x14ac:dyDescent="0.25">
      <c r="A9519">
        <v>39836</v>
      </c>
      <c r="B9519" t="s">
        <v>11986</v>
      </c>
      <c r="C9519" t="s">
        <v>217</v>
      </c>
      <c r="D9519" t="s">
        <v>9106</v>
      </c>
      <c r="E9519" s="190" t="s">
        <v>3215</v>
      </c>
      <c r="F9519" s="191">
        <v>0</v>
      </c>
      <c r="G9519" s="192" t="str">
        <f t="shared" si="484"/>
        <v>142,95</v>
      </c>
      <c r="H9519" s="191">
        <v>0</v>
      </c>
      <c r="I9519" s="191">
        <v>0</v>
      </c>
      <c r="J9519" s="191">
        <v>0</v>
      </c>
      <c r="K9519" s="187">
        <f t="shared" si="481"/>
        <v>142.94999999999999</v>
      </c>
      <c r="L9519" s="188">
        <f t="shared" si="482"/>
        <v>142.94999999999999</v>
      </c>
      <c r="M9519" s="193"/>
      <c r="N9519" s="186">
        <f t="shared" si="483"/>
        <v>39836</v>
      </c>
    </row>
    <row r="9520" spans="1:14" ht="13.5" x14ac:dyDescent="0.25">
      <c r="A9520">
        <v>39830</v>
      </c>
      <c r="B9520" t="s">
        <v>11987</v>
      </c>
      <c r="C9520" t="s">
        <v>217</v>
      </c>
      <c r="D9520" t="s">
        <v>9106</v>
      </c>
      <c r="E9520" s="190" t="s">
        <v>28501</v>
      </c>
      <c r="F9520" s="191">
        <v>0</v>
      </c>
      <c r="G9520" s="192" t="str">
        <f t="shared" si="484"/>
        <v>163,03</v>
      </c>
      <c r="H9520" s="191">
        <v>0</v>
      </c>
      <c r="I9520" s="191">
        <v>0</v>
      </c>
      <c r="J9520" s="191">
        <v>0</v>
      </c>
      <c r="K9520" s="187">
        <f t="shared" si="481"/>
        <v>163.03</v>
      </c>
      <c r="L9520" s="188">
        <f t="shared" si="482"/>
        <v>163.03</v>
      </c>
      <c r="M9520" s="193"/>
      <c r="N9520" s="186">
        <f t="shared" si="483"/>
        <v>39830</v>
      </c>
    </row>
    <row r="9521" spans="1:14" ht="13.5" x14ac:dyDescent="0.25">
      <c r="A9521">
        <v>40527</v>
      </c>
      <c r="B9521" t="s">
        <v>11988</v>
      </c>
      <c r="C9521" t="s">
        <v>217</v>
      </c>
      <c r="D9521" t="s">
        <v>9085</v>
      </c>
      <c r="E9521" s="190" t="s">
        <v>21458</v>
      </c>
      <c r="F9521" s="191">
        <v>0</v>
      </c>
      <c r="G9521" s="192" t="str">
        <f t="shared" si="484"/>
        <v>2.376,43</v>
      </c>
      <c r="H9521" s="191">
        <v>0</v>
      </c>
      <c r="I9521" s="191">
        <v>0</v>
      </c>
      <c r="J9521" s="191">
        <v>0</v>
      </c>
      <c r="K9521" s="187">
        <f t="shared" si="481"/>
        <v>2376.4299999999998</v>
      </c>
      <c r="L9521" s="188">
        <f t="shared" si="482"/>
        <v>2376.4299999999998</v>
      </c>
      <c r="M9521" s="193"/>
      <c r="N9521" s="186">
        <f t="shared" si="483"/>
        <v>40527</v>
      </c>
    </row>
    <row r="9522" spans="1:14" ht="13.5" x14ac:dyDescent="0.25">
      <c r="A9522">
        <v>36497</v>
      </c>
      <c r="B9522" t="s">
        <v>11989</v>
      </c>
      <c r="C9522" t="s">
        <v>217</v>
      </c>
      <c r="D9522" t="s">
        <v>9085</v>
      </c>
      <c r="E9522" s="190" t="s">
        <v>21459</v>
      </c>
      <c r="F9522" s="191">
        <v>0</v>
      </c>
      <c r="G9522" s="192" t="str">
        <f t="shared" si="484"/>
        <v>2.712,95</v>
      </c>
      <c r="H9522" s="191">
        <v>0</v>
      </c>
      <c r="I9522" s="191">
        <v>0</v>
      </c>
      <c r="J9522" s="191">
        <v>0</v>
      </c>
      <c r="K9522" s="187">
        <f t="shared" si="481"/>
        <v>2712.95</v>
      </c>
      <c r="L9522" s="188">
        <f t="shared" si="482"/>
        <v>2712.95</v>
      </c>
      <c r="M9522" s="193"/>
      <c r="N9522" s="186">
        <f t="shared" si="483"/>
        <v>36497</v>
      </c>
    </row>
    <row r="9523" spans="1:14" ht="13.5" x14ac:dyDescent="0.25">
      <c r="A9523">
        <v>36487</v>
      </c>
      <c r="B9523" t="s">
        <v>11990</v>
      </c>
      <c r="C9523" t="s">
        <v>217</v>
      </c>
      <c r="D9523" t="s">
        <v>9085</v>
      </c>
      <c r="E9523" s="190" t="s">
        <v>21460</v>
      </c>
      <c r="F9523" s="191">
        <v>0</v>
      </c>
      <c r="G9523" s="192" t="str">
        <f t="shared" si="484"/>
        <v>4.723,67</v>
      </c>
      <c r="H9523" s="191">
        <v>0</v>
      </c>
      <c r="I9523" s="191">
        <v>0</v>
      </c>
      <c r="J9523" s="191">
        <v>0</v>
      </c>
      <c r="K9523" s="187">
        <f t="shared" si="481"/>
        <v>4723.67</v>
      </c>
      <c r="L9523" s="188">
        <f t="shared" si="482"/>
        <v>4723.67</v>
      </c>
      <c r="M9523" s="193"/>
      <c r="N9523" s="186">
        <f t="shared" si="483"/>
        <v>36487</v>
      </c>
    </row>
    <row r="9524" spans="1:14" ht="13.5" x14ac:dyDescent="0.25">
      <c r="A9524">
        <v>44475</v>
      </c>
      <c r="B9524" t="s">
        <v>16249</v>
      </c>
      <c r="C9524" t="s">
        <v>217</v>
      </c>
      <c r="D9524" t="s">
        <v>9085</v>
      </c>
      <c r="E9524" s="190" t="s">
        <v>18401</v>
      </c>
      <c r="F9524" s="191">
        <v>0</v>
      </c>
      <c r="G9524" s="192" t="str">
        <f t="shared" si="484"/>
        <v>1.061.499,48</v>
      </c>
      <c r="H9524" s="191">
        <v>0</v>
      </c>
      <c r="I9524" s="191">
        <v>0</v>
      </c>
      <c r="J9524" s="191">
        <v>0</v>
      </c>
      <c r="K9524" s="187">
        <f t="shared" si="481"/>
        <v>1061499.48</v>
      </c>
      <c r="L9524" s="188">
        <f t="shared" si="482"/>
        <v>1061499.48</v>
      </c>
      <c r="M9524" s="193"/>
      <c r="N9524" s="186">
        <f t="shared" si="483"/>
        <v>44475</v>
      </c>
    </row>
    <row r="9525" spans="1:14" ht="13.5" x14ac:dyDescent="0.25">
      <c r="A9525">
        <v>44474</v>
      </c>
      <c r="B9525" t="s">
        <v>16250</v>
      </c>
      <c r="C9525" t="s">
        <v>217</v>
      </c>
      <c r="D9525" t="s">
        <v>9085</v>
      </c>
      <c r="E9525" s="190" t="s">
        <v>18402</v>
      </c>
      <c r="F9525" s="191">
        <v>0</v>
      </c>
      <c r="G9525" s="192" t="str">
        <f t="shared" si="484"/>
        <v>2.041.345,16</v>
      </c>
      <c r="H9525" s="191">
        <v>0</v>
      </c>
      <c r="I9525" s="191">
        <v>0</v>
      </c>
      <c r="J9525" s="191">
        <v>0</v>
      </c>
      <c r="K9525" s="187">
        <f t="shared" si="481"/>
        <v>2041345.16</v>
      </c>
      <c r="L9525" s="188">
        <f t="shared" si="482"/>
        <v>2041345.16</v>
      </c>
      <c r="M9525" s="193"/>
      <c r="N9525" s="186">
        <f t="shared" si="483"/>
        <v>44474</v>
      </c>
    </row>
    <row r="9526" spans="1:14" ht="13.5" x14ac:dyDescent="0.25">
      <c r="A9526">
        <v>25953</v>
      </c>
      <c r="B9526" t="s">
        <v>11991</v>
      </c>
      <c r="C9526" t="s">
        <v>217</v>
      </c>
      <c r="D9526" t="s">
        <v>9085</v>
      </c>
      <c r="E9526" s="190" t="s">
        <v>18403</v>
      </c>
      <c r="F9526" s="191">
        <v>0</v>
      </c>
      <c r="G9526" s="192" t="str">
        <f t="shared" si="484"/>
        <v>3.470.286,76</v>
      </c>
      <c r="H9526" s="191">
        <v>0</v>
      </c>
      <c r="I9526" s="191">
        <v>0</v>
      </c>
      <c r="J9526" s="191">
        <v>0</v>
      </c>
      <c r="K9526" s="187">
        <f t="shared" si="481"/>
        <v>3470286.76</v>
      </c>
      <c r="L9526" s="188">
        <f t="shared" si="482"/>
        <v>3470286.76</v>
      </c>
      <c r="M9526" s="193"/>
      <c r="N9526" s="186">
        <f t="shared" si="483"/>
        <v>25953</v>
      </c>
    </row>
    <row r="9527" spans="1:14" ht="13.5" x14ac:dyDescent="0.25">
      <c r="A9527">
        <v>37776</v>
      </c>
      <c r="B9527" t="s">
        <v>11992</v>
      </c>
      <c r="C9527" t="s">
        <v>217</v>
      </c>
      <c r="D9527" t="s">
        <v>9085</v>
      </c>
      <c r="E9527" s="190" t="s">
        <v>18404</v>
      </c>
      <c r="F9527" s="191">
        <v>0</v>
      </c>
      <c r="G9527" s="192" t="str">
        <f t="shared" si="484"/>
        <v>212.684,22</v>
      </c>
      <c r="H9527" s="191">
        <v>0</v>
      </c>
      <c r="I9527" s="191">
        <v>0</v>
      </c>
      <c r="J9527" s="191">
        <v>0</v>
      </c>
      <c r="K9527" s="187">
        <f t="shared" si="481"/>
        <v>212684.22</v>
      </c>
      <c r="L9527" s="188">
        <f t="shared" si="482"/>
        <v>212684.22</v>
      </c>
      <c r="M9527" s="193"/>
      <c r="N9527" s="186">
        <f t="shared" si="483"/>
        <v>37776</v>
      </c>
    </row>
    <row r="9528" spans="1:14" ht="13.5" x14ac:dyDescent="0.25">
      <c r="A9528">
        <v>37775</v>
      </c>
      <c r="B9528" t="s">
        <v>11993</v>
      </c>
      <c r="C9528" t="s">
        <v>217</v>
      </c>
      <c r="D9528" t="s">
        <v>9085</v>
      </c>
      <c r="E9528" s="190" t="s">
        <v>18405</v>
      </c>
      <c r="F9528" s="191">
        <v>0</v>
      </c>
      <c r="G9528" s="192" t="str">
        <f t="shared" si="484"/>
        <v>334.993,75</v>
      </c>
      <c r="H9528" s="191">
        <v>0</v>
      </c>
      <c r="I9528" s="191">
        <v>0</v>
      </c>
      <c r="J9528" s="191">
        <v>0</v>
      </c>
      <c r="K9528" s="187">
        <f t="shared" si="481"/>
        <v>334993.75</v>
      </c>
      <c r="L9528" s="188">
        <f t="shared" si="482"/>
        <v>334993.75</v>
      </c>
      <c r="M9528" s="193"/>
      <c r="N9528" s="186">
        <f t="shared" si="483"/>
        <v>37775</v>
      </c>
    </row>
    <row r="9529" spans="1:14" ht="13.5" x14ac:dyDescent="0.25">
      <c r="A9529">
        <v>36491</v>
      </c>
      <c r="B9529" t="s">
        <v>11994</v>
      </c>
      <c r="C9529" t="s">
        <v>217</v>
      </c>
      <c r="D9529" t="s">
        <v>9085</v>
      </c>
      <c r="E9529" s="190" t="s">
        <v>18406</v>
      </c>
      <c r="F9529" s="191">
        <v>0</v>
      </c>
      <c r="G9529" s="192" t="str">
        <f t="shared" si="484"/>
        <v>1.240.581,25</v>
      </c>
      <c r="H9529" s="191">
        <v>0</v>
      </c>
      <c r="I9529" s="191">
        <v>0</v>
      </c>
      <c r="J9529" s="191">
        <v>0</v>
      </c>
      <c r="K9529" s="187">
        <f t="shared" si="481"/>
        <v>1240581.25</v>
      </c>
      <c r="L9529" s="188">
        <f t="shared" si="482"/>
        <v>1240581.25</v>
      </c>
      <c r="M9529" s="193"/>
      <c r="N9529" s="186">
        <f t="shared" si="483"/>
        <v>36491</v>
      </c>
    </row>
    <row r="9530" spans="1:14" ht="13.5" x14ac:dyDescent="0.25">
      <c r="A9530">
        <v>10712</v>
      </c>
      <c r="B9530" t="s">
        <v>11995</v>
      </c>
      <c r="C9530" t="s">
        <v>217</v>
      </c>
      <c r="D9530" t="s">
        <v>9085</v>
      </c>
      <c r="E9530" s="190" t="s">
        <v>18407</v>
      </c>
      <c r="F9530" s="191">
        <v>0</v>
      </c>
      <c r="G9530" s="192" t="str">
        <f t="shared" si="484"/>
        <v>83.748,43</v>
      </c>
      <c r="H9530" s="191">
        <v>0</v>
      </c>
      <c r="I9530" s="191">
        <v>0</v>
      </c>
      <c r="J9530" s="191">
        <v>0</v>
      </c>
      <c r="K9530" s="187">
        <f t="shared" si="481"/>
        <v>83748.429999999993</v>
      </c>
      <c r="L9530" s="188">
        <f t="shared" si="482"/>
        <v>83748.429999999993</v>
      </c>
      <c r="M9530" s="193"/>
      <c r="N9530" s="186">
        <f t="shared" si="483"/>
        <v>10712</v>
      </c>
    </row>
    <row r="9531" spans="1:14" ht="13.5" x14ac:dyDescent="0.25">
      <c r="A9531">
        <v>3363</v>
      </c>
      <c r="B9531" t="s">
        <v>11996</v>
      </c>
      <c r="C9531" t="s">
        <v>217</v>
      </c>
      <c r="D9531" t="s">
        <v>9085</v>
      </c>
      <c r="E9531" s="190" t="s">
        <v>18408</v>
      </c>
      <c r="F9531" s="191">
        <v>0</v>
      </c>
      <c r="G9531" s="192" t="str">
        <f t="shared" si="484"/>
        <v>117.800,00</v>
      </c>
      <c r="H9531" s="191">
        <v>0</v>
      </c>
      <c r="I9531" s="191">
        <v>0</v>
      </c>
      <c r="J9531" s="191">
        <v>0</v>
      </c>
      <c r="K9531" s="187">
        <f t="shared" si="481"/>
        <v>117800</v>
      </c>
      <c r="L9531" s="188">
        <f t="shared" si="482"/>
        <v>117800</v>
      </c>
      <c r="M9531" s="193"/>
      <c r="N9531" s="186">
        <f t="shared" si="483"/>
        <v>3363</v>
      </c>
    </row>
    <row r="9532" spans="1:14" ht="13.5" x14ac:dyDescent="0.25">
      <c r="A9532">
        <v>3365</v>
      </c>
      <c r="B9532" t="s">
        <v>11997</v>
      </c>
      <c r="C9532" t="s">
        <v>217</v>
      </c>
      <c r="D9532" t="s">
        <v>9085</v>
      </c>
      <c r="E9532" s="190" t="s">
        <v>18409</v>
      </c>
      <c r="F9532" s="191">
        <v>0</v>
      </c>
      <c r="G9532" s="192" t="str">
        <f t="shared" si="484"/>
        <v>275.357,50</v>
      </c>
      <c r="H9532" s="191">
        <v>0</v>
      </c>
      <c r="I9532" s="191">
        <v>0</v>
      </c>
      <c r="J9532" s="191">
        <v>0</v>
      </c>
      <c r="K9532" s="187">
        <f t="shared" si="481"/>
        <v>275357.5</v>
      </c>
      <c r="L9532" s="188">
        <f t="shared" si="482"/>
        <v>275357.5</v>
      </c>
      <c r="M9532" s="193"/>
      <c r="N9532" s="186">
        <f t="shared" si="483"/>
        <v>3365</v>
      </c>
    </row>
    <row r="9533" spans="1:14" ht="13.5" x14ac:dyDescent="0.25">
      <c r="A9533">
        <v>7569</v>
      </c>
      <c r="B9533" t="s">
        <v>11998</v>
      </c>
      <c r="C9533" t="s">
        <v>217</v>
      </c>
      <c r="D9533" t="s">
        <v>9085</v>
      </c>
      <c r="E9533" s="190" t="s">
        <v>20592</v>
      </c>
      <c r="F9533" s="191">
        <v>0</v>
      </c>
      <c r="G9533" s="192" t="str">
        <f t="shared" si="484"/>
        <v>73,94</v>
      </c>
      <c r="H9533" s="191">
        <v>0</v>
      </c>
      <c r="I9533" s="191">
        <v>0</v>
      </c>
      <c r="J9533" s="191">
        <v>0</v>
      </c>
      <c r="K9533" s="187">
        <f t="shared" si="481"/>
        <v>73.94</v>
      </c>
      <c r="L9533" s="188">
        <f t="shared" si="482"/>
        <v>73.94</v>
      </c>
      <c r="M9533" s="193"/>
      <c r="N9533" s="186">
        <f t="shared" si="483"/>
        <v>7569</v>
      </c>
    </row>
    <row r="9534" spans="1:14" ht="13.5" x14ac:dyDescent="0.25">
      <c r="A9534">
        <v>34349</v>
      </c>
      <c r="B9534" t="s">
        <v>11999</v>
      </c>
      <c r="C9534" t="s">
        <v>217</v>
      </c>
      <c r="D9534" t="s">
        <v>9085</v>
      </c>
      <c r="E9534" s="190" t="s">
        <v>20140</v>
      </c>
      <c r="F9534" s="191">
        <v>0</v>
      </c>
      <c r="G9534" s="192" t="str">
        <f t="shared" si="484"/>
        <v>30,01</v>
      </c>
      <c r="H9534" s="191">
        <v>0</v>
      </c>
      <c r="I9534" s="191">
        <v>0</v>
      </c>
      <c r="J9534" s="191">
        <v>0</v>
      </c>
      <c r="K9534" s="187">
        <f t="shared" si="481"/>
        <v>30.01</v>
      </c>
      <c r="L9534" s="188">
        <f t="shared" si="482"/>
        <v>30.01</v>
      </c>
      <c r="M9534" s="193"/>
      <c r="N9534" s="186">
        <f t="shared" si="483"/>
        <v>34349</v>
      </c>
    </row>
    <row r="9535" spans="1:14" ht="13.5" x14ac:dyDescent="0.25">
      <c r="A9535">
        <v>11991</v>
      </c>
      <c r="B9535" t="s">
        <v>12000</v>
      </c>
      <c r="C9535" t="s">
        <v>217</v>
      </c>
      <c r="D9535" t="s">
        <v>9085</v>
      </c>
      <c r="E9535" s="190" t="s">
        <v>28502</v>
      </c>
      <c r="F9535" s="191">
        <v>0</v>
      </c>
      <c r="G9535" s="192" t="str">
        <f t="shared" si="484"/>
        <v>83,35</v>
      </c>
      <c r="H9535" s="191">
        <v>0</v>
      </c>
      <c r="I9535" s="191">
        <v>0</v>
      </c>
      <c r="J9535" s="191">
        <v>0</v>
      </c>
      <c r="K9535" s="187">
        <f t="shared" si="481"/>
        <v>83.35</v>
      </c>
      <c r="L9535" s="188">
        <f t="shared" si="482"/>
        <v>83.35</v>
      </c>
      <c r="M9535" s="193"/>
      <c r="N9535" s="186">
        <f t="shared" si="483"/>
        <v>11991</v>
      </c>
    </row>
    <row r="9536" spans="1:14" ht="13.5" x14ac:dyDescent="0.25">
      <c r="A9536">
        <v>20062</v>
      </c>
      <c r="B9536" t="s">
        <v>12001</v>
      </c>
      <c r="C9536" t="s">
        <v>217</v>
      </c>
      <c r="D9536" t="s">
        <v>9085</v>
      </c>
      <c r="E9536" s="190" t="s">
        <v>3219</v>
      </c>
      <c r="F9536" s="191">
        <v>0</v>
      </c>
      <c r="G9536" s="192" t="str">
        <f t="shared" si="484"/>
        <v>16,99</v>
      </c>
      <c r="H9536" s="191">
        <v>0</v>
      </c>
      <c r="I9536" s="191">
        <v>0</v>
      </c>
      <c r="J9536" s="191">
        <v>0</v>
      </c>
      <c r="K9536" s="187">
        <f t="shared" si="481"/>
        <v>16.989999999999998</v>
      </c>
      <c r="L9536" s="188">
        <f t="shared" si="482"/>
        <v>16.989999999999998</v>
      </c>
      <c r="M9536" s="193"/>
      <c r="N9536" s="186">
        <f t="shared" si="483"/>
        <v>20062</v>
      </c>
    </row>
    <row r="9537" spans="1:14" ht="13.5" x14ac:dyDescent="0.25">
      <c r="A9537">
        <v>11029</v>
      </c>
      <c r="B9537" t="s">
        <v>12002</v>
      </c>
      <c r="C9537" t="s">
        <v>217</v>
      </c>
      <c r="D9537" t="s">
        <v>9136</v>
      </c>
      <c r="E9537" s="190" t="s">
        <v>349</v>
      </c>
      <c r="F9537" s="191">
        <v>0</v>
      </c>
      <c r="G9537" s="192" t="str">
        <f t="shared" si="484"/>
        <v>2,10</v>
      </c>
      <c r="H9537" s="191">
        <v>0</v>
      </c>
      <c r="I9537" s="191">
        <v>0</v>
      </c>
      <c r="J9537" s="191">
        <v>0</v>
      </c>
      <c r="K9537" s="187">
        <f t="shared" si="481"/>
        <v>2.1</v>
      </c>
      <c r="L9537" s="188">
        <f t="shared" si="482"/>
        <v>2.1</v>
      </c>
      <c r="M9537" s="193"/>
      <c r="N9537" s="186">
        <f t="shared" si="483"/>
        <v>11029</v>
      </c>
    </row>
    <row r="9538" spans="1:14" ht="13.5" x14ac:dyDescent="0.25">
      <c r="A9538">
        <v>4316</v>
      </c>
      <c r="B9538" t="s">
        <v>12003</v>
      </c>
      <c r="C9538" t="s">
        <v>217</v>
      </c>
      <c r="D9538" t="s">
        <v>9085</v>
      </c>
      <c r="E9538" s="190" t="s">
        <v>258</v>
      </c>
      <c r="F9538" s="191">
        <v>0</v>
      </c>
      <c r="G9538" s="192" t="str">
        <f t="shared" si="484"/>
        <v>2,12</v>
      </c>
      <c r="H9538" s="191">
        <v>0</v>
      </c>
      <c r="I9538" s="191">
        <v>0</v>
      </c>
      <c r="J9538" s="191">
        <v>0</v>
      </c>
      <c r="K9538" s="187">
        <f t="shared" si="481"/>
        <v>2.12</v>
      </c>
      <c r="L9538" s="188">
        <f t="shared" si="482"/>
        <v>2.12</v>
      </c>
      <c r="M9538" s="193"/>
      <c r="N9538" s="186">
        <f t="shared" si="483"/>
        <v>4316</v>
      </c>
    </row>
    <row r="9539" spans="1:14" ht="13.5" x14ac:dyDescent="0.25">
      <c r="A9539">
        <v>4313</v>
      </c>
      <c r="B9539" t="s">
        <v>12004</v>
      </c>
      <c r="C9539" t="s">
        <v>217</v>
      </c>
      <c r="D9539" t="s">
        <v>9136</v>
      </c>
      <c r="E9539" s="190" t="s">
        <v>532</v>
      </c>
      <c r="F9539" s="191">
        <v>0</v>
      </c>
      <c r="G9539" s="192" t="str">
        <f t="shared" si="484"/>
        <v>3,05</v>
      </c>
      <c r="H9539" s="191">
        <v>0</v>
      </c>
      <c r="I9539" s="191">
        <v>0</v>
      </c>
      <c r="J9539" s="191">
        <v>0</v>
      </c>
      <c r="K9539" s="187">
        <f t="shared" si="481"/>
        <v>3.05</v>
      </c>
      <c r="L9539" s="188">
        <f t="shared" si="482"/>
        <v>3.05</v>
      </c>
      <c r="M9539" s="193"/>
      <c r="N9539" s="186">
        <f t="shared" si="483"/>
        <v>4313</v>
      </c>
    </row>
    <row r="9540" spans="1:14" ht="13.5" x14ac:dyDescent="0.25">
      <c r="A9540">
        <v>4317</v>
      </c>
      <c r="B9540" t="s">
        <v>12005</v>
      </c>
      <c r="C9540" t="s">
        <v>217</v>
      </c>
      <c r="D9540" t="s">
        <v>9085</v>
      </c>
      <c r="E9540" s="190" t="s">
        <v>3737</v>
      </c>
      <c r="F9540" s="191">
        <v>0</v>
      </c>
      <c r="G9540" s="192" t="str">
        <f t="shared" si="484"/>
        <v>3,47</v>
      </c>
      <c r="H9540" s="191">
        <v>0</v>
      </c>
      <c r="I9540" s="191">
        <v>0</v>
      </c>
      <c r="J9540" s="191">
        <v>0</v>
      </c>
      <c r="K9540" s="187">
        <f t="shared" si="481"/>
        <v>3.47</v>
      </c>
      <c r="L9540" s="188">
        <f t="shared" si="482"/>
        <v>3.47</v>
      </c>
      <c r="M9540" s="193"/>
      <c r="N9540" s="186">
        <f t="shared" si="483"/>
        <v>4317</v>
      </c>
    </row>
    <row r="9541" spans="1:14" ht="13.5" x14ac:dyDescent="0.25">
      <c r="A9541">
        <v>4314</v>
      </c>
      <c r="B9541" t="s">
        <v>12006</v>
      </c>
      <c r="C9541" t="s">
        <v>217</v>
      </c>
      <c r="D9541" t="s">
        <v>9136</v>
      </c>
      <c r="E9541" s="190" t="s">
        <v>2174</v>
      </c>
      <c r="F9541" s="191">
        <v>0</v>
      </c>
      <c r="G9541" s="192" t="str">
        <f t="shared" si="484"/>
        <v>4,06</v>
      </c>
      <c r="H9541" s="191">
        <v>0</v>
      </c>
      <c r="I9541" s="191">
        <v>0</v>
      </c>
      <c r="J9541" s="191">
        <v>0</v>
      </c>
      <c r="K9541" s="187">
        <f t="shared" si="481"/>
        <v>4.0599999999999996</v>
      </c>
      <c r="L9541" s="188">
        <f t="shared" si="482"/>
        <v>4.0599999999999996</v>
      </c>
      <c r="M9541" s="193"/>
      <c r="N9541" s="186">
        <f t="shared" si="483"/>
        <v>4314</v>
      </c>
    </row>
    <row r="9542" spans="1:14" ht="13.5" x14ac:dyDescent="0.25">
      <c r="A9542">
        <v>10921</v>
      </c>
      <c r="B9542" t="s">
        <v>12007</v>
      </c>
      <c r="C9542" t="s">
        <v>217</v>
      </c>
      <c r="D9542" t="s">
        <v>9085</v>
      </c>
      <c r="E9542" s="190" t="s">
        <v>9178</v>
      </c>
      <c r="F9542" s="191">
        <v>0</v>
      </c>
      <c r="G9542" s="192" t="str">
        <f t="shared" si="484"/>
        <v>4.619,55</v>
      </c>
      <c r="H9542" s="191">
        <v>0</v>
      </c>
      <c r="I9542" s="191">
        <v>0</v>
      </c>
      <c r="J9542" s="191">
        <v>0</v>
      </c>
      <c r="K9542" s="187">
        <f t="shared" si="481"/>
        <v>4619.55</v>
      </c>
      <c r="L9542" s="188">
        <f t="shared" si="482"/>
        <v>4619.55</v>
      </c>
      <c r="M9542" s="193"/>
      <c r="N9542" s="186">
        <f t="shared" si="483"/>
        <v>10921</v>
      </c>
    </row>
    <row r="9543" spans="1:14" ht="13.5" x14ac:dyDescent="0.25">
      <c r="A9543">
        <v>10922</v>
      </c>
      <c r="B9543" t="s">
        <v>12008</v>
      </c>
      <c r="C9543" t="s">
        <v>217</v>
      </c>
      <c r="D9543" t="s">
        <v>9085</v>
      </c>
      <c r="E9543" s="190" t="s">
        <v>9179</v>
      </c>
      <c r="F9543" s="191">
        <v>0</v>
      </c>
      <c r="G9543" s="192" t="str">
        <f t="shared" si="484"/>
        <v>4.184,27</v>
      </c>
      <c r="H9543" s="191">
        <v>0</v>
      </c>
      <c r="I9543" s="191">
        <v>0</v>
      </c>
      <c r="J9543" s="191">
        <v>0</v>
      </c>
      <c r="K9543" s="187">
        <f t="shared" si="481"/>
        <v>4184.2700000000004</v>
      </c>
      <c r="L9543" s="188">
        <f t="shared" si="482"/>
        <v>4184.2700000000004</v>
      </c>
      <c r="M9543" s="193"/>
      <c r="N9543" s="186">
        <f t="shared" si="483"/>
        <v>10922</v>
      </c>
    </row>
    <row r="9544" spans="1:14" ht="13.5" x14ac:dyDescent="0.25">
      <c r="A9544">
        <v>10923</v>
      </c>
      <c r="B9544" t="s">
        <v>12009</v>
      </c>
      <c r="C9544" t="s">
        <v>217</v>
      </c>
      <c r="D9544" t="s">
        <v>9085</v>
      </c>
      <c r="E9544" s="190" t="s">
        <v>9180</v>
      </c>
      <c r="F9544" s="191">
        <v>0</v>
      </c>
      <c r="G9544" s="192" t="str">
        <f t="shared" si="484"/>
        <v>2.473,08</v>
      </c>
      <c r="H9544" s="191">
        <v>0</v>
      </c>
      <c r="I9544" s="191">
        <v>0</v>
      </c>
      <c r="J9544" s="191">
        <v>0</v>
      </c>
      <c r="K9544" s="187">
        <f t="shared" si="481"/>
        <v>2473.08</v>
      </c>
      <c r="L9544" s="188">
        <f t="shared" si="482"/>
        <v>2473.08</v>
      </c>
      <c r="M9544" s="193"/>
      <c r="N9544" s="186">
        <f t="shared" si="483"/>
        <v>10923</v>
      </c>
    </row>
    <row r="9545" spans="1:14" ht="13.5" x14ac:dyDescent="0.25">
      <c r="A9545">
        <v>10924</v>
      </c>
      <c r="B9545" t="s">
        <v>12010</v>
      </c>
      <c r="C9545" t="s">
        <v>217</v>
      </c>
      <c r="D9545" t="s">
        <v>9085</v>
      </c>
      <c r="E9545" s="190" t="s">
        <v>9181</v>
      </c>
      <c r="F9545" s="191">
        <v>0</v>
      </c>
      <c r="G9545" s="192" t="str">
        <f t="shared" si="484"/>
        <v>2.604,63</v>
      </c>
      <c r="H9545" s="191">
        <v>0</v>
      </c>
      <c r="I9545" s="191">
        <v>0</v>
      </c>
      <c r="J9545" s="191">
        <v>0</v>
      </c>
      <c r="K9545" s="187">
        <f t="shared" ref="K9545:K9608" si="485">H9545+I9545+J9545+G9545</f>
        <v>2604.63</v>
      </c>
      <c r="L9545" s="188">
        <f t="shared" ref="L9545:L9608" si="486">G9545+I9545+J9545+H9545</f>
        <v>2604.63</v>
      </c>
      <c r="M9545" s="193"/>
      <c r="N9545" s="186">
        <f t="shared" ref="N9545:N9608" si="487">A9545</f>
        <v>10924</v>
      </c>
    </row>
    <row r="9546" spans="1:14" ht="13.5" x14ac:dyDescent="0.25">
      <c r="A9546">
        <v>37772</v>
      </c>
      <c r="B9546" t="s">
        <v>12011</v>
      </c>
      <c r="C9546" t="s">
        <v>217</v>
      </c>
      <c r="D9546" t="s">
        <v>9085</v>
      </c>
      <c r="E9546" s="190" t="s">
        <v>16251</v>
      </c>
      <c r="F9546" s="191">
        <v>0</v>
      </c>
      <c r="G9546" s="192" t="str">
        <f t="shared" si="484"/>
        <v>186.033,24</v>
      </c>
      <c r="H9546" s="191">
        <v>0</v>
      </c>
      <c r="I9546" s="191">
        <v>0</v>
      </c>
      <c r="J9546" s="191">
        <v>0</v>
      </c>
      <c r="K9546" s="187">
        <f t="shared" si="485"/>
        <v>186033.24</v>
      </c>
      <c r="L9546" s="188">
        <f t="shared" si="486"/>
        <v>186033.24</v>
      </c>
      <c r="M9546" s="193"/>
      <c r="N9546" s="186">
        <f t="shared" si="487"/>
        <v>37772</v>
      </c>
    </row>
    <row r="9547" spans="1:14" ht="13.5" x14ac:dyDescent="0.25">
      <c r="A9547">
        <v>37771</v>
      </c>
      <c r="B9547" t="s">
        <v>12012</v>
      </c>
      <c r="C9547" t="s">
        <v>217</v>
      </c>
      <c r="D9547" t="s">
        <v>9085</v>
      </c>
      <c r="E9547" s="190" t="s">
        <v>16252</v>
      </c>
      <c r="F9547" s="191">
        <v>0</v>
      </c>
      <c r="G9547" s="192" t="str">
        <f t="shared" si="484"/>
        <v>197.909,74</v>
      </c>
      <c r="H9547" s="191">
        <v>0</v>
      </c>
      <c r="I9547" s="191">
        <v>0</v>
      </c>
      <c r="J9547" s="191">
        <v>0</v>
      </c>
      <c r="K9547" s="187">
        <f t="shared" si="485"/>
        <v>197909.74</v>
      </c>
      <c r="L9547" s="188">
        <f t="shared" si="486"/>
        <v>197909.74</v>
      </c>
      <c r="M9547" s="193"/>
      <c r="N9547" s="186">
        <f t="shared" si="487"/>
        <v>37771</v>
      </c>
    </row>
    <row r="9548" spans="1:14" ht="13.5" x14ac:dyDescent="0.25">
      <c r="A9548">
        <v>12772</v>
      </c>
      <c r="B9548" t="s">
        <v>12013</v>
      </c>
      <c r="C9548" t="s">
        <v>217</v>
      </c>
      <c r="D9548" t="s">
        <v>9085</v>
      </c>
      <c r="E9548" s="190" t="s">
        <v>21461</v>
      </c>
      <c r="F9548" s="191">
        <v>0</v>
      </c>
      <c r="G9548" s="192" t="str">
        <f t="shared" si="484"/>
        <v>841,61</v>
      </c>
      <c r="H9548" s="191">
        <v>0</v>
      </c>
      <c r="I9548" s="191">
        <v>0</v>
      </c>
      <c r="J9548" s="191">
        <v>0</v>
      </c>
      <c r="K9548" s="187">
        <f t="shared" si="485"/>
        <v>841.61</v>
      </c>
      <c r="L9548" s="188">
        <f t="shared" si="486"/>
        <v>841.61</v>
      </c>
      <c r="M9548" s="193"/>
      <c r="N9548" s="186">
        <f t="shared" si="487"/>
        <v>12772</v>
      </c>
    </row>
    <row r="9549" spans="1:14" ht="13.5" x14ac:dyDescent="0.25">
      <c r="A9549">
        <v>12770</v>
      </c>
      <c r="B9549" t="s">
        <v>12014</v>
      </c>
      <c r="C9549" t="s">
        <v>217</v>
      </c>
      <c r="D9549" t="s">
        <v>9085</v>
      </c>
      <c r="E9549" s="190" t="s">
        <v>21462</v>
      </c>
      <c r="F9549" s="191">
        <v>0</v>
      </c>
      <c r="G9549" s="192" t="str">
        <f t="shared" si="484"/>
        <v>506,39</v>
      </c>
      <c r="H9549" s="191">
        <v>0</v>
      </c>
      <c r="I9549" s="191">
        <v>0</v>
      </c>
      <c r="J9549" s="191">
        <v>0</v>
      </c>
      <c r="K9549" s="187">
        <f t="shared" si="485"/>
        <v>506.39</v>
      </c>
      <c r="L9549" s="188">
        <f t="shared" si="486"/>
        <v>506.39</v>
      </c>
      <c r="M9549" s="193"/>
      <c r="N9549" s="186">
        <f t="shared" si="487"/>
        <v>12770</v>
      </c>
    </row>
    <row r="9550" spans="1:14" ht="13.5" x14ac:dyDescent="0.25">
      <c r="A9550">
        <v>12775</v>
      </c>
      <c r="B9550" t="s">
        <v>12015</v>
      </c>
      <c r="C9550" t="s">
        <v>217</v>
      </c>
      <c r="D9550" t="s">
        <v>9085</v>
      </c>
      <c r="E9550" s="190" t="s">
        <v>21463</v>
      </c>
      <c r="F9550" s="191">
        <v>0</v>
      </c>
      <c r="G9550" s="192" t="str">
        <f t="shared" si="484"/>
        <v>370,88</v>
      </c>
      <c r="H9550" s="191">
        <v>0</v>
      </c>
      <c r="I9550" s="191">
        <v>0</v>
      </c>
      <c r="J9550" s="191">
        <v>0</v>
      </c>
      <c r="K9550" s="187">
        <f t="shared" si="485"/>
        <v>370.88</v>
      </c>
      <c r="L9550" s="188">
        <f t="shared" si="486"/>
        <v>370.88</v>
      </c>
      <c r="M9550" s="193"/>
      <c r="N9550" s="186">
        <f t="shared" si="487"/>
        <v>12775</v>
      </c>
    </row>
    <row r="9551" spans="1:14" ht="13.5" x14ac:dyDescent="0.25">
      <c r="A9551">
        <v>12768</v>
      </c>
      <c r="B9551" t="s">
        <v>12016</v>
      </c>
      <c r="C9551" t="s">
        <v>217</v>
      </c>
      <c r="D9551" t="s">
        <v>9085</v>
      </c>
      <c r="E9551" s="190" t="s">
        <v>21464</v>
      </c>
      <c r="F9551" s="191">
        <v>0</v>
      </c>
      <c r="G9551" s="192" t="str">
        <f t="shared" si="484"/>
        <v>1.183,97</v>
      </c>
      <c r="H9551" s="191">
        <v>0</v>
      </c>
      <c r="I9551" s="191">
        <v>0</v>
      </c>
      <c r="J9551" s="191">
        <v>0</v>
      </c>
      <c r="K9551" s="187">
        <f t="shared" si="485"/>
        <v>1183.97</v>
      </c>
      <c r="L9551" s="188">
        <f t="shared" si="486"/>
        <v>1183.97</v>
      </c>
      <c r="M9551" s="193"/>
      <c r="N9551" s="186">
        <f t="shared" si="487"/>
        <v>12768</v>
      </c>
    </row>
    <row r="9552" spans="1:14" ht="13.5" x14ac:dyDescent="0.25">
      <c r="A9552">
        <v>12769</v>
      </c>
      <c r="B9552" t="s">
        <v>12017</v>
      </c>
      <c r="C9552" t="s">
        <v>217</v>
      </c>
      <c r="D9552" t="s">
        <v>9085</v>
      </c>
      <c r="E9552" s="190" t="s">
        <v>18234</v>
      </c>
      <c r="F9552" s="191">
        <v>0</v>
      </c>
      <c r="G9552" s="192" t="str">
        <f t="shared" si="484"/>
        <v>97,00</v>
      </c>
      <c r="H9552" s="191">
        <v>0</v>
      </c>
      <c r="I9552" s="191">
        <v>0</v>
      </c>
      <c r="J9552" s="191">
        <v>0</v>
      </c>
      <c r="K9552" s="187">
        <f t="shared" si="485"/>
        <v>97</v>
      </c>
      <c r="L9552" s="188">
        <f t="shared" si="486"/>
        <v>97</v>
      </c>
      <c r="M9552" s="193"/>
      <c r="N9552" s="186">
        <f t="shared" si="487"/>
        <v>12769</v>
      </c>
    </row>
    <row r="9553" spans="1:14" ht="13.5" x14ac:dyDescent="0.25">
      <c r="A9553">
        <v>12773</v>
      </c>
      <c r="B9553" t="s">
        <v>12018</v>
      </c>
      <c r="C9553" t="s">
        <v>217</v>
      </c>
      <c r="D9553" t="s">
        <v>9085</v>
      </c>
      <c r="E9553" s="190" t="s">
        <v>20474</v>
      </c>
      <c r="F9553" s="191">
        <v>0</v>
      </c>
      <c r="G9553" s="192" t="str">
        <f t="shared" si="484"/>
        <v>104,13</v>
      </c>
      <c r="H9553" s="191">
        <v>0</v>
      </c>
      <c r="I9553" s="191">
        <v>0</v>
      </c>
      <c r="J9553" s="191">
        <v>0</v>
      </c>
      <c r="K9553" s="187">
        <f t="shared" si="485"/>
        <v>104.13</v>
      </c>
      <c r="L9553" s="188">
        <f t="shared" si="486"/>
        <v>104.13</v>
      </c>
      <c r="M9553" s="193"/>
      <c r="N9553" s="186">
        <f t="shared" si="487"/>
        <v>12773</v>
      </c>
    </row>
    <row r="9554" spans="1:14" ht="13.5" x14ac:dyDescent="0.25">
      <c r="A9554">
        <v>12774</v>
      </c>
      <c r="B9554" t="s">
        <v>12019</v>
      </c>
      <c r="C9554" t="s">
        <v>217</v>
      </c>
      <c r="D9554" t="s">
        <v>9085</v>
      </c>
      <c r="E9554" s="190" t="s">
        <v>21465</v>
      </c>
      <c r="F9554" s="191">
        <v>0</v>
      </c>
      <c r="G9554" s="192" t="str">
        <f t="shared" si="484"/>
        <v>128,38</v>
      </c>
      <c r="H9554" s="191">
        <v>0</v>
      </c>
      <c r="I9554" s="191">
        <v>0</v>
      </c>
      <c r="J9554" s="191">
        <v>0</v>
      </c>
      <c r="K9554" s="187">
        <f t="shared" si="485"/>
        <v>128.38</v>
      </c>
      <c r="L9554" s="188">
        <f t="shared" si="486"/>
        <v>128.38</v>
      </c>
      <c r="M9554" s="193"/>
      <c r="N9554" s="186">
        <f t="shared" si="487"/>
        <v>12774</v>
      </c>
    </row>
    <row r="9555" spans="1:14" ht="13.5" x14ac:dyDescent="0.25">
      <c r="A9555">
        <v>12776</v>
      </c>
      <c r="B9555" t="s">
        <v>12020</v>
      </c>
      <c r="C9555" t="s">
        <v>217</v>
      </c>
      <c r="D9555" t="s">
        <v>9085</v>
      </c>
      <c r="E9555" s="190" t="s">
        <v>21466</v>
      </c>
      <c r="F9555" s="191">
        <v>0</v>
      </c>
      <c r="G9555" s="192" t="str">
        <f t="shared" si="484"/>
        <v>1.911,47</v>
      </c>
      <c r="H9555" s="191">
        <v>0</v>
      </c>
      <c r="I9555" s="191">
        <v>0</v>
      </c>
      <c r="J9555" s="191">
        <v>0</v>
      </c>
      <c r="K9555" s="187">
        <f t="shared" si="485"/>
        <v>1911.47</v>
      </c>
      <c r="L9555" s="188">
        <f t="shared" si="486"/>
        <v>1911.47</v>
      </c>
      <c r="M9555" s="193"/>
      <c r="N9555" s="186">
        <f t="shared" si="487"/>
        <v>12776</v>
      </c>
    </row>
    <row r="9556" spans="1:14" ht="13.5" x14ac:dyDescent="0.25">
      <c r="A9556">
        <v>12777</v>
      </c>
      <c r="B9556" t="s">
        <v>12021</v>
      </c>
      <c r="C9556" t="s">
        <v>217</v>
      </c>
      <c r="D9556" t="s">
        <v>9085</v>
      </c>
      <c r="E9556" s="190" t="s">
        <v>21467</v>
      </c>
      <c r="F9556" s="191">
        <v>0</v>
      </c>
      <c r="G9556" s="192" t="str">
        <f t="shared" ref="G9556:G9619" si="488">E9556</f>
        <v>2.496,32</v>
      </c>
      <c r="H9556" s="191">
        <v>0</v>
      </c>
      <c r="I9556" s="191">
        <v>0</v>
      </c>
      <c r="J9556" s="191">
        <v>0</v>
      </c>
      <c r="K9556" s="187">
        <f t="shared" si="485"/>
        <v>2496.3200000000002</v>
      </c>
      <c r="L9556" s="188">
        <f t="shared" si="486"/>
        <v>2496.3200000000002</v>
      </c>
      <c r="M9556" s="193"/>
      <c r="N9556" s="186">
        <f t="shared" si="487"/>
        <v>12777</v>
      </c>
    </row>
    <row r="9557" spans="1:14" ht="13.5" x14ac:dyDescent="0.25">
      <c r="A9557">
        <v>3391</v>
      </c>
      <c r="B9557" t="s">
        <v>12022</v>
      </c>
      <c r="C9557" t="s">
        <v>217</v>
      </c>
      <c r="D9557" t="s">
        <v>9085</v>
      </c>
      <c r="E9557" s="190" t="s">
        <v>4937</v>
      </c>
      <c r="F9557" s="191">
        <v>0</v>
      </c>
      <c r="G9557" s="192" t="str">
        <f t="shared" si="488"/>
        <v>24,57</v>
      </c>
      <c r="H9557" s="191">
        <v>0</v>
      </c>
      <c r="I9557" s="191">
        <v>0</v>
      </c>
      <c r="J9557" s="191">
        <v>0</v>
      </c>
      <c r="K9557" s="187">
        <f t="shared" si="485"/>
        <v>24.57</v>
      </c>
      <c r="L9557" s="188">
        <f t="shared" si="486"/>
        <v>24.57</v>
      </c>
      <c r="M9557" s="193"/>
      <c r="N9557" s="186">
        <f t="shared" si="487"/>
        <v>3391</v>
      </c>
    </row>
    <row r="9558" spans="1:14" ht="13.5" x14ac:dyDescent="0.25">
      <c r="A9558">
        <v>3389</v>
      </c>
      <c r="B9558" t="s">
        <v>12023</v>
      </c>
      <c r="C9558" t="s">
        <v>217</v>
      </c>
      <c r="D9558" t="s">
        <v>9085</v>
      </c>
      <c r="E9558" s="190" t="s">
        <v>4569</v>
      </c>
      <c r="F9558" s="191">
        <v>0</v>
      </c>
      <c r="G9558" s="192" t="str">
        <f t="shared" si="488"/>
        <v>12,75</v>
      </c>
      <c r="H9558" s="191">
        <v>0</v>
      </c>
      <c r="I9558" s="191">
        <v>0</v>
      </c>
      <c r="J9558" s="191">
        <v>0</v>
      </c>
      <c r="K9558" s="187">
        <f t="shared" si="485"/>
        <v>12.75</v>
      </c>
      <c r="L9558" s="188">
        <f t="shared" si="486"/>
        <v>12.75</v>
      </c>
      <c r="M9558" s="193"/>
      <c r="N9558" s="186">
        <f t="shared" si="487"/>
        <v>3389</v>
      </c>
    </row>
    <row r="9559" spans="1:14" ht="13.5" x14ac:dyDescent="0.25">
      <c r="A9559">
        <v>3390</v>
      </c>
      <c r="B9559" t="s">
        <v>12024</v>
      </c>
      <c r="C9559" t="s">
        <v>217</v>
      </c>
      <c r="D9559" t="s">
        <v>9085</v>
      </c>
      <c r="E9559" s="190" t="s">
        <v>7914</v>
      </c>
      <c r="F9559" s="191">
        <v>0</v>
      </c>
      <c r="G9559" s="192" t="str">
        <f t="shared" si="488"/>
        <v>14,35</v>
      </c>
      <c r="H9559" s="191">
        <v>0</v>
      </c>
      <c r="I9559" s="191">
        <v>0</v>
      </c>
      <c r="J9559" s="191">
        <v>0</v>
      </c>
      <c r="K9559" s="187">
        <f t="shared" si="485"/>
        <v>14.35</v>
      </c>
      <c r="L9559" s="188">
        <f t="shared" si="486"/>
        <v>14.35</v>
      </c>
      <c r="M9559" s="193"/>
      <c r="N9559" s="186">
        <f t="shared" si="487"/>
        <v>3390</v>
      </c>
    </row>
    <row r="9560" spans="1:14" ht="13.5" x14ac:dyDescent="0.25">
      <c r="A9560">
        <v>12873</v>
      </c>
      <c r="B9560" t="s">
        <v>12025</v>
      </c>
      <c r="C9560" t="s">
        <v>217</v>
      </c>
      <c r="D9560" t="s">
        <v>9096</v>
      </c>
      <c r="E9560" s="190" t="s">
        <v>3668</v>
      </c>
      <c r="F9560" s="191">
        <v>0</v>
      </c>
      <c r="G9560" s="192" t="str">
        <f t="shared" si="488"/>
        <v>17,23</v>
      </c>
      <c r="H9560" s="191">
        <v>0</v>
      </c>
      <c r="I9560" s="191">
        <v>0</v>
      </c>
      <c r="J9560" s="191">
        <v>0</v>
      </c>
      <c r="K9560" s="187">
        <f t="shared" si="485"/>
        <v>17.23</v>
      </c>
      <c r="L9560" s="188">
        <f t="shared" si="486"/>
        <v>17.23</v>
      </c>
      <c r="M9560" s="193"/>
      <c r="N9560" s="186">
        <f t="shared" si="487"/>
        <v>12873</v>
      </c>
    </row>
    <row r="9561" spans="1:14" ht="13.5" x14ac:dyDescent="0.25">
      <c r="A9561">
        <v>41076</v>
      </c>
      <c r="B9561" t="s">
        <v>12026</v>
      </c>
      <c r="C9561" t="s">
        <v>217</v>
      </c>
      <c r="D9561" t="s">
        <v>9097</v>
      </c>
      <c r="E9561" s="190" t="s">
        <v>28112</v>
      </c>
      <c r="F9561" s="191">
        <v>0</v>
      </c>
      <c r="G9561" s="192" t="str">
        <f t="shared" si="488"/>
        <v>3.067,34</v>
      </c>
      <c r="H9561" s="191">
        <v>0</v>
      </c>
      <c r="I9561" s="191">
        <v>0</v>
      </c>
      <c r="J9561" s="191">
        <v>0</v>
      </c>
      <c r="K9561" s="187">
        <f t="shared" si="485"/>
        <v>3067.34</v>
      </c>
      <c r="L9561" s="188">
        <f t="shared" si="486"/>
        <v>3067.34</v>
      </c>
      <c r="M9561" s="193"/>
      <c r="N9561" s="186">
        <f t="shared" si="487"/>
        <v>41076</v>
      </c>
    </row>
    <row r="9562" spans="1:14" ht="13.5" x14ac:dyDescent="0.25">
      <c r="A9562">
        <v>140</v>
      </c>
      <c r="B9562" t="s">
        <v>12027</v>
      </c>
      <c r="C9562" t="s">
        <v>217</v>
      </c>
      <c r="D9562" t="s">
        <v>220</v>
      </c>
      <c r="E9562" s="190" t="s">
        <v>3029</v>
      </c>
      <c r="F9562" s="191">
        <v>0</v>
      </c>
      <c r="G9562" s="192" t="str">
        <f t="shared" si="488"/>
        <v>17,98</v>
      </c>
      <c r="H9562" s="191">
        <v>0</v>
      </c>
      <c r="I9562" s="191">
        <v>0</v>
      </c>
      <c r="J9562" s="191">
        <v>0</v>
      </c>
      <c r="K9562" s="187">
        <f t="shared" si="485"/>
        <v>17.98</v>
      </c>
      <c r="L9562" s="188">
        <f t="shared" si="486"/>
        <v>17.98</v>
      </c>
      <c r="M9562" s="193"/>
      <c r="N9562" s="186">
        <f t="shared" si="487"/>
        <v>140</v>
      </c>
    </row>
    <row r="9563" spans="1:14" ht="13.5" x14ac:dyDescent="0.25">
      <c r="A9563">
        <v>151</v>
      </c>
      <c r="B9563" t="s">
        <v>16253</v>
      </c>
      <c r="C9563" t="s">
        <v>217</v>
      </c>
      <c r="D9563" t="s">
        <v>9087</v>
      </c>
      <c r="E9563" s="190" t="s">
        <v>19988</v>
      </c>
      <c r="F9563" s="191">
        <v>0</v>
      </c>
      <c r="G9563" s="192" t="str">
        <f t="shared" si="488"/>
        <v>26,54</v>
      </c>
      <c r="H9563" s="191">
        <v>0</v>
      </c>
      <c r="I9563" s="191">
        <v>0</v>
      </c>
      <c r="J9563" s="191">
        <v>0</v>
      </c>
      <c r="K9563" s="187">
        <f t="shared" si="485"/>
        <v>26.54</v>
      </c>
      <c r="L9563" s="188">
        <f t="shared" si="486"/>
        <v>26.54</v>
      </c>
      <c r="M9563" s="193"/>
      <c r="N9563" s="186">
        <f t="shared" si="487"/>
        <v>151</v>
      </c>
    </row>
    <row r="9564" spans="1:14" ht="13.5" x14ac:dyDescent="0.25">
      <c r="A9564">
        <v>7340</v>
      </c>
      <c r="B9564" t="s">
        <v>12028</v>
      </c>
      <c r="C9564" t="s">
        <v>217</v>
      </c>
      <c r="D9564" t="s">
        <v>9087</v>
      </c>
      <c r="E9564" s="190" t="s">
        <v>5195</v>
      </c>
      <c r="F9564" s="191">
        <v>0</v>
      </c>
      <c r="G9564" s="192" t="str">
        <f t="shared" si="488"/>
        <v>21,00</v>
      </c>
      <c r="H9564" s="191">
        <v>0</v>
      </c>
      <c r="I9564" s="191">
        <v>0</v>
      </c>
      <c r="J9564" s="191">
        <v>0</v>
      </c>
      <c r="K9564" s="187">
        <f t="shared" si="485"/>
        <v>21</v>
      </c>
      <c r="L9564" s="188">
        <f t="shared" si="486"/>
        <v>21</v>
      </c>
      <c r="M9564" s="193"/>
      <c r="N9564" s="186">
        <f t="shared" si="487"/>
        <v>7340</v>
      </c>
    </row>
    <row r="9565" spans="1:14" ht="13.5" x14ac:dyDescent="0.25">
      <c r="A9565">
        <v>2701</v>
      </c>
      <c r="B9565" t="s">
        <v>12029</v>
      </c>
      <c r="C9565" t="s">
        <v>217</v>
      </c>
      <c r="D9565" t="s">
        <v>9096</v>
      </c>
      <c r="E9565" s="190" t="s">
        <v>3763</v>
      </c>
      <c r="F9565" s="191">
        <v>0</v>
      </c>
      <c r="G9565" s="192" t="str">
        <f t="shared" si="488"/>
        <v>13,25</v>
      </c>
      <c r="H9565" s="191">
        <v>0</v>
      </c>
      <c r="I9565" s="191">
        <v>0</v>
      </c>
      <c r="J9565" s="191">
        <v>0</v>
      </c>
      <c r="K9565" s="187">
        <f t="shared" si="485"/>
        <v>13.25</v>
      </c>
      <c r="L9565" s="188">
        <f t="shared" si="486"/>
        <v>13.25</v>
      </c>
      <c r="M9565" s="193"/>
      <c r="N9565" s="186">
        <f t="shared" si="487"/>
        <v>2701</v>
      </c>
    </row>
    <row r="9566" spans="1:14" ht="13.5" x14ac:dyDescent="0.25">
      <c r="A9566">
        <v>40929</v>
      </c>
      <c r="B9566" t="s">
        <v>12030</v>
      </c>
      <c r="C9566" t="s">
        <v>217</v>
      </c>
      <c r="D9566" t="s">
        <v>9097</v>
      </c>
      <c r="E9566" s="190" t="s">
        <v>28503</v>
      </c>
      <c r="F9566" s="191">
        <v>0</v>
      </c>
      <c r="G9566" s="192" t="str">
        <f t="shared" si="488"/>
        <v>2.363,80</v>
      </c>
      <c r="H9566" s="191">
        <v>0</v>
      </c>
      <c r="I9566" s="191">
        <v>0</v>
      </c>
      <c r="J9566" s="191">
        <v>0</v>
      </c>
      <c r="K9566" s="187">
        <f t="shared" si="485"/>
        <v>2363.8000000000002</v>
      </c>
      <c r="L9566" s="188">
        <f t="shared" si="486"/>
        <v>2363.8000000000002</v>
      </c>
      <c r="M9566" s="193"/>
      <c r="N9566" s="186">
        <f t="shared" si="487"/>
        <v>40929</v>
      </c>
    </row>
    <row r="9567" spans="1:14" ht="13.5" x14ac:dyDescent="0.25">
      <c r="A9567">
        <v>38114</v>
      </c>
      <c r="B9567" t="s">
        <v>12031</v>
      </c>
      <c r="C9567" t="s">
        <v>217</v>
      </c>
      <c r="D9567" t="s">
        <v>9085</v>
      </c>
      <c r="E9567" s="190" t="s">
        <v>5562</v>
      </c>
      <c r="F9567" s="191">
        <v>0</v>
      </c>
      <c r="G9567" s="192" t="str">
        <f t="shared" si="488"/>
        <v>18,79</v>
      </c>
      <c r="H9567" s="191">
        <v>0</v>
      </c>
      <c r="I9567" s="191">
        <v>0</v>
      </c>
      <c r="J9567" s="191">
        <v>0</v>
      </c>
      <c r="K9567" s="187">
        <f t="shared" si="485"/>
        <v>18.79</v>
      </c>
      <c r="L9567" s="188">
        <f t="shared" si="486"/>
        <v>18.79</v>
      </c>
      <c r="M9567" s="193"/>
      <c r="N9567" s="186">
        <f t="shared" si="487"/>
        <v>38114</v>
      </c>
    </row>
    <row r="9568" spans="1:14" ht="13.5" x14ac:dyDescent="0.25">
      <c r="A9568">
        <v>38064</v>
      </c>
      <c r="B9568" t="s">
        <v>12032</v>
      </c>
      <c r="C9568" t="s">
        <v>217</v>
      </c>
      <c r="D9568" t="s">
        <v>9085</v>
      </c>
      <c r="E9568" s="190" t="s">
        <v>595</v>
      </c>
      <c r="F9568" s="191">
        <v>0</v>
      </c>
      <c r="G9568" s="192" t="str">
        <f t="shared" si="488"/>
        <v>21,01</v>
      </c>
      <c r="H9568" s="191">
        <v>0</v>
      </c>
      <c r="I9568" s="191">
        <v>0</v>
      </c>
      <c r="J9568" s="191">
        <v>0</v>
      </c>
      <c r="K9568" s="187">
        <f t="shared" si="485"/>
        <v>21.01</v>
      </c>
      <c r="L9568" s="188">
        <f t="shared" si="486"/>
        <v>21.01</v>
      </c>
      <c r="M9568" s="193"/>
      <c r="N9568" s="186">
        <f t="shared" si="487"/>
        <v>38064</v>
      </c>
    </row>
    <row r="9569" spans="1:14" ht="13.5" x14ac:dyDescent="0.25">
      <c r="A9569">
        <v>38115</v>
      </c>
      <c r="B9569" t="s">
        <v>12033</v>
      </c>
      <c r="C9569" t="s">
        <v>217</v>
      </c>
      <c r="D9569" t="s">
        <v>9085</v>
      </c>
      <c r="E9569" s="190" t="s">
        <v>464</v>
      </c>
      <c r="F9569" s="191">
        <v>0</v>
      </c>
      <c r="G9569" s="192" t="str">
        <f t="shared" si="488"/>
        <v>20,07</v>
      </c>
      <c r="H9569" s="191">
        <v>0</v>
      </c>
      <c r="I9569" s="191">
        <v>0</v>
      </c>
      <c r="J9569" s="191">
        <v>0</v>
      </c>
      <c r="K9569" s="187">
        <f t="shared" si="485"/>
        <v>20.07</v>
      </c>
      <c r="L9569" s="188">
        <f t="shared" si="486"/>
        <v>20.07</v>
      </c>
      <c r="M9569" s="193"/>
      <c r="N9569" s="186">
        <f t="shared" si="487"/>
        <v>38115</v>
      </c>
    </row>
    <row r="9570" spans="1:14" ht="13.5" x14ac:dyDescent="0.25">
      <c r="A9570">
        <v>38065</v>
      </c>
      <c r="B9570" t="s">
        <v>12034</v>
      </c>
      <c r="C9570" t="s">
        <v>217</v>
      </c>
      <c r="D9570" t="s">
        <v>9085</v>
      </c>
      <c r="E9570" s="190" t="s">
        <v>6394</v>
      </c>
      <c r="F9570" s="191">
        <v>0</v>
      </c>
      <c r="G9570" s="192" t="str">
        <f t="shared" si="488"/>
        <v>29,81</v>
      </c>
      <c r="H9570" s="191">
        <v>0</v>
      </c>
      <c r="I9570" s="191">
        <v>0</v>
      </c>
      <c r="J9570" s="191">
        <v>0</v>
      </c>
      <c r="K9570" s="187">
        <f t="shared" si="485"/>
        <v>29.81</v>
      </c>
      <c r="L9570" s="188">
        <f t="shared" si="486"/>
        <v>29.81</v>
      </c>
      <c r="M9570" s="193"/>
      <c r="N9570" s="186">
        <f t="shared" si="487"/>
        <v>38065</v>
      </c>
    </row>
    <row r="9571" spans="1:14" ht="13.5" x14ac:dyDescent="0.25">
      <c r="A9571">
        <v>38078</v>
      </c>
      <c r="B9571" t="s">
        <v>12035</v>
      </c>
      <c r="C9571" t="s">
        <v>217</v>
      </c>
      <c r="D9571" t="s">
        <v>9085</v>
      </c>
      <c r="E9571" s="190" t="s">
        <v>7388</v>
      </c>
      <c r="F9571" s="191">
        <v>0</v>
      </c>
      <c r="G9571" s="192" t="str">
        <f t="shared" si="488"/>
        <v>17,39</v>
      </c>
      <c r="H9571" s="191">
        <v>0</v>
      </c>
      <c r="I9571" s="191">
        <v>0</v>
      </c>
      <c r="J9571" s="191">
        <v>0</v>
      </c>
      <c r="K9571" s="187">
        <f t="shared" si="485"/>
        <v>17.39</v>
      </c>
      <c r="L9571" s="188">
        <f t="shared" si="486"/>
        <v>17.39</v>
      </c>
      <c r="M9571" s="193"/>
      <c r="N9571" s="186">
        <f t="shared" si="487"/>
        <v>38078</v>
      </c>
    </row>
    <row r="9572" spans="1:14" ht="13.5" x14ac:dyDescent="0.25">
      <c r="A9572">
        <v>38113</v>
      </c>
      <c r="B9572" t="s">
        <v>12036</v>
      </c>
      <c r="C9572" t="s">
        <v>217</v>
      </c>
      <c r="D9572" t="s">
        <v>9085</v>
      </c>
      <c r="E9572" s="190" t="s">
        <v>1425</v>
      </c>
      <c r="F9572" s="191">
        <v>0</v>
      </c>
      <c r="G9572" s="192" t="str">
        <f t="shared" si="488"/>
        <v>9,45</v>
      </c>
      <c r="H9572" s="191">
        <v>0</v>
      </c>
      <c r="I9572" s="191">
        <v>0</v>
      </c>
      <c r="J9572" s="191">
        <v>0</v>
      </c>
      <c r="K9572" s="187">
        <f t="shared" si="485"/>
        <v>9.4499999999999993</v>
      </c>
      <c r="L9572" s="188">
        <f t="shared" si="486"/>
        <v>9.4499999999999993</v>
      </c>
      <c r="M9572" s="193"/>
      <c r="N9572" s="186">
        <f t="shared" si="487"/>
        <v>38113</v>
      </c>
    </row>
    <row r="9573" spans="1:14" ht="13.5" x14ac:dyDescent="0.25">
      <c r="A9573">
        <v>38063</v>
      </c>
      <c r="B9573" t="s">
        <v>12037</v>
      </c>
      <c r="C9573" t="s">
        <v>217</v>
      </c>
      <c r="D9573" t="s">
        <v>9085</v>
      </c>
      <c r="E9573" s="190" t="s">
        <v>9196</v>
      </c>
      <c r="F9573" s="191">
        <v>0</v>
      </c>
      <c r="G9573" s="192" t="str">
        <f t="shared" si="488"/>
        <v>10,14</v>
      </c>
      <c r="H9573" s="191">
        <v>0</v>
      </c>
      <c r="I9573" s="191">
        <v>0</v>
      </c>
      <c r="J9573" s="191">
        <v>0</v>
      </c>
      <c r="K9573" s="187">
        <f t="shared" si="485"/>
        <v>10.14</v>
      </c>
      <c r="L9573" s="188">
        <f t="shared" si="486"/>
        <v>10.14</v>
      </c>
      <c r="M9573" s="193"/>
      <c r="N9573" s="186">
        <f t="shared" si="487"/>
        <v>38063</v>
      </c>
    </row>
    <row r="9574" spans="1:14" ht="13.5" x14ac:dyDescent="0.25">
      <c r="A9574">
        <v>38080</v>
      </c>
      <c r="B9574" t="s">
        <v>12038</v>
      </c>
      <c r="C9574" t="s">
        <v>217</v>
      </c>
      <c r="D9574" t="s">
        <v>9085</v>
      </c>
      <c r="E9574" s="190" t="s">
        <v>28248</v>
      </c>
      <c r="F9574" s="191">
        <v>0</v>
      </c>
      <c r="G9574" s="192" t="str">
        <f t="shared" si="488"/>
        <v>30,21</v>
      </c>
      <c r="H9574" s="191">
        <v>0</v>
      </c>
      <c r="I9574" s="191">
        <v>0</v>
      </c>
      <c r="J9574" s="191">
        <v>0</v>
      </c>
      <c r="K9574" s="187">
        <f t="shared" si="485"/>
        <v>30.21</v>
      </c>
      <c r="L9574" s="188">
        <f t="shared" si="486"/>
        <v>30.21</v>
      </c>
      <c r="M9574" s="193"/>
      <c r="N9574" s="186">
        <f t="shared" si="487"/>
        <v>38080</v>
      </c>
    </row>
    <row r="9575" spans="1:14" ht="13.5" x14ac:dyDescent="0.25">
      <c r="A9575">
        <v>38069</v>
      </c>
      <c r="B9575" t="s">
        <v>12039</v>
      </c>
      <c r="C9575" t="s">
        <v>217</v>
      </c>
      <c r="D9575" t="s">
        <v>9085</v>
      </c>
      <c r="E9575" s="190" t="s">
        <v>9147</v>
      </c>
      <c r="F9575" s="191">
        <v>0</v>
      </c>
      <c r="G9575" s="192" t="str">
        <f t="shared" si="488"/>
        <v>16,52</v>
      </c>
      <c r="H9575" s="191">
        <v>0</v>
      </c>
      <c r="I9575" s="191">
        <v>0</v>
      </c>
      <c r="J9575" s="191">
        <v>0</v>
      </c>
      <c r="K9575" s="187">
        <f t="shared" si="485"/>
        <v>16.52</v>
      </c>
      <c r="L9575" s="188">
        <f t="shared" si="486"/>
        <v>16.52</v>
      </c>
      <c r="M9575" s="193"/>
      <c r="N9575" s="186">
        <f t="shared" si="487"/>
        <v>38069</v>
      </c>
    </row>
    <row r="9576" spans="1:14" ht="13.5" x14ac:dyDescent="0.25">
      <c r="A9576">
        <v>38077</v>
      </c>
      <c r="B9576" t="s">
        <v>12040</v>
      </c>
      <c r="C9576" t="s">
        <v>217</v>
      </c>
      <c r="D9576" t="s">
        <v>9085</v>
      </c>
      <c r="E9576" s="190" t="s">
        <v>912</v>
      </c>
      <c r="F9576" s="191">
        <v>0</v>
      </c>
      <c r="G9576" s="192" t="str">
        <f t="shared" si="488"/>
        <v>16,14</v>
      </c>
      <c r="H9576" s="191">
        <v>0</v>
      </c>
      <c r="I9576" s="191">
        <v>0</v>
      </c>
      <c r="J9576" s="191">
        <v>0</v>
      </c>
      <c r="K9576" s="187">
        <f t="shared" si="485"/>
        <v>16.14</v>
      </c>
      <c r="L9576" s="188">
        <f t="shared" si="486"/>
        <v>16.14</v>
      </c>
      <c r="M9576" s="193"/>
      <c r="N9576" s="186">
        <f t="shared" si="487"/>
        <v>38077</v>
      </c>
    </row>
    <row r="9577" spans="1:14" ht="13.5" x14ac:dyDescent="0.25">
      <c r="A9577">
        <v>38073</v>
      </c>
      <c r="B9577" t="s">
        <v>12041</v>
      </c>
      <c r="C9577" t="s">
        <v>217</v>
      </c>
      <c r="D9577" t="s">
        <v>9085</v>
      </c>
      <c r="E9577" s="190" t="s">
        <v>16020</v>
      </c>
      <c r="F9577" s="191">
        <v>0</v>
      </c>
      <c r="G9577" s="192" t="str">
        <f t="shared" si="488"/>
        <v>24,59</v>
      </c>
      <c r="H9577" s="191">
        <v>0</v>
      </c>
      <c r="I9577" s="191">
        <v>0</v>
      </c>
      <c r="J9577" s="191">
        <v>0</v>
      </c>
      <c r="K9577" s="187">
        <f t="shared" si="485"/>
        <v>24.59</v>
      </c>
      <c r="L9577" s="188">
        <f t="shared" si="486"/>
        <v>24.59</v>
      </c>
      <c r="M9577" s="193"/>
      <c r="N9577" s="186">
        <f t="shared" si="487"/>
        <v>38073</v>
      </c>
    </row>
    <row r="9578" spans="1:14" ht="13.5" x14ac:dyDescent="0.25">
      <c r="A9578">
        <v>38112</v>
      </c>
      <c r="B9578" t="s">
        <v>12042</v>
      </c>
      <c r="C9578" t="s">
        <v>217</v>
      </c>
      <c r="D9578" t="s">
        <v>9085</v>
      </c>
      <c r="E9578" s="190" t="s">
        <v>4292</v>
      </c>
      <c r="F9578" s="191">
        <v>0</v>
      </c>
      <c r="G9578" s="192" t="str">
        <f t="shared" si="488"/>
        <v>7,25</v>
      </c>
      <c r="H9578" s="191">
        <v>0</v>
      </c>
      <c r="I9578" s="191">
        <v>0</v>
      </c>
      <c r="J9578" s="191">
        <v>0</v>
      </c>
      <c r="K9578" s="187">
        <f t="shared" si="485"/>
        <v>7.25</v>
      </c>
      <c r="L9578" s="188">
        <f t="shared" si="486"/>
        <v>7.25</v>
      </c>
      <c r="M9578" s="193"/>
      <c r="N9578" s="186">
        <f t="shared" si="487"/>
        <v>38112</v>
      </c>
    </row>
    <row r="9579" spans="1:14" ht="13.5" x14ac:dyDescent="0.25">
      <c r="A9579">
        <v>38062</v>
      </c>
      <c r="B9579" t="s">
        <v>12043</v>
      </c>
      <c r="C9579" t="s">
        <v>217</v>
      </c>
      <c r="D9579" t="s">
        <v>9085</v>
      </c>
      <c r="E9579" s="190" t="s">
        <v>2387</v>
      </c>
      <c r="F9579" s="191">
        <v>0</v>
      </c>
      <c r="G9579" s="192" t="str">
        <f t="shared" si="488"/>
        <v>7,44</v>
      </c>
      <c r="H9579" s="191">
        <v>0</v>
      </c>
      <c r="I9579" s="191">
        <v>0</v>
      </c>
      <c r="J9579" s="191">
        <v>0</v>
      </c>
      <c r="K9579" s="187">
        <f t="shared" si="485"/>
        <v>7.44</v>
      </c>
      <c r="L9579" s="188">
        <f t="shared" si="486"/>
        <v>7.44</v>
      </c>
      <c r="M9579" s="193"/>
      <c r="N9579" s="186">
        <f t="shared" si="487"/>
        <v>38062</v>
      </c>
    </row>
    <row r="9580" spans="1:14" ht="13.5" x14ac:dyDescent="0.25">
      <c r="A9580">
        <v>12128</v>
      </c>
      <c r="B9580" t="s">
        <v>12044</v>
      </c>
      <c r="C9580" t="s">
        <v>217</v>
      </c>
      <c r="D9580" t="s">
        <v>9085</v>
      </c>
      <c r="E9580" s="190" t="s">
        <v>5480</v>
      </c>
      <c r="F9580" s="191">
        <v>0</v>
      </c>
      <c r="G9580" s="192" t="str">
        <f t="shared" si="488"/>
        <v>9,95</v>
      </c>
      <c r="H9580" s="191">
        <v>0</v>
      </c>
      <c r="I9580" s="191">
        <v>0</v>
      </c>
      <c r="J9580" s="191">
        <v>0</v>
      </c>
      <c r="K9580" s="187">
        <f t="shared" si="485"/>
        <v>9.9499999999999993</v>
      </c>
      <c r="L9580" s="188">
        <f t="shared" si="486"/>
        <v>9.9499999999999993</v>
      </c>
      <c r="M9580" s="193"/>
      <c r="N9580" s="186">
        <f t="shared" si="487"/>
        <v>12128</v>
      </c>
    </row>
    <row r="9581" spans="1:14" ht="13.5" x14ac:dyDescent="0.25">
      <c r="A9581">
        <v>12129</v>
      </c>
      <c r="B9581" t="s">
        <v>12045</v>
      </c>
      <c r="C9581" t="s">
        <v>217</v>
      </c>
      <c r="D9581" t="s">
        <v>9085</v>
      </c>
      <c r="E9581" s="190" t="s">
        <v>3597</v>
      </c>
      <c r="F9581" s="191">
        <v>0</v>
      </c>
      <c r="G9581" s="192" t="str">
        <f t="shared" si="488"/>
        <v>13,15</v>
      </c>
      <c r="H9581" s="191">
        <v>0</v>
      </c>
      <c r="I9581" s="191">
        <v>0</v>
      </c>
      <c r="J9581" s="191">
        <v>0</v>
      </c>
      <c r="K9581" s="187">
        <f t="shared" si="485"/>
        <v>13.15</v>
      </c>
      <c r="L9581" s="188">
        <f t="shared" si="486"/>
        <v>13.15</v>
      </c>
      <c r="M9581" s="193"/>
      <c r="N9581" s="186">
        <f t="shared" si="487"/>
        <v>12129</v>
      </c>
    </row>
    <row r="9582" spans="1:14" ht="13.5" x14ac:dyDescent="0.25">
      <c r="A9582">
        <v>38081</v>
      </c>
      <c r="B9582" t="s">
        <v>12046</v>
      </c>
      <c r="C9582" t="s">
        <v>217</v>
      </c>
      <c r="D9582" t="s">
        <v>9085</v>
      </c>
      <c r="E9582" s="190" t="s">
        <v>18219</v>
      </c>
      <c r="F9582" s="191">
        <v>0</v>
      </c>
      <c r="G9582" s="192" t="str">
        <f t="shared" si="488"/>
        <v>25,62</v>
      </c>
      <c r="H9582" s="191">
        <v>0</v>
      </c>
      <c r="I9582" s="191">
        <v>0</v>
      </c>
      <c r="J9582" s="191">
        <v>0</v>
      </c>
      <c r="K9582" s="187">
        <f t="shared" si="485"/>
        <v>25.62</v>
      </c>
      <c r="L9582" s="188">
        <f t="shared" si="486"/>
        <v>25.62</v>
      </c>
      <c r="M9582" s="193"/>
      <c r="N9582" s="186">
        <f t="shared" si="487"/>
        <v>38081</v>
      </c>
    </row>
    <row r="9583" spans="1:14" ht="13.5" x14ac:dyDescent="0.25">
      <c r="A9583">
        <v>38070</v>
      </c>
      <c r="B9583" t="s">
        <v>12047</v>
      </c>
      <c r="C9583" t="s">
        <v>217</v>
      </c>
      <c r="D9583" t="s">
        <v>9085</v>
      </c>
      <c r="E9583" s="190" t="s">
        <v>4968</v>
      </c>
      <c r="F9583" s="191">
        <v>0</v>
      </c>
      <c r="G9583" s="192" t="str">
        <f t="shared" si="488"/>
        <v>17,65</v>
      </c>
      <c r="H9583" s="191">
        <v>0</v>
      </c>
      <c r="I9583" s="191">
        <v>0</v>
      </c>
      <c r="J9583" s="191">
        <v>0</v>
      </c>
      <c r="K9583" s="187">
        <f t="shared" si="485"/>
        <v>17.649999999999999</v>
      </c>
      <c r="L9583" s="188">
        <f t="shared" si="486"/>
        <v>17.649999999999999</v>
      </c>
      <c r="M9583" s="193"/>
      <c r="N9583" s="186">
        <f t="shared" si="487"/>
        <v>38070</v>
      </c>
    </row>
    <row r="9584" spans="1:14" ht="13.5" x14ac:dyDescent="0.25">
      <c r="A9584">
        <v>38074</v>
      </c>
      <c r="B9584" t="s">
        <v>12048</v>
      </c>
      <c r="C9584" t="s">
        <v>217</v>
      </c>
      <c r="D9584" t="s">
        <v>9085</v>
      </c>
      <c r="E9584" s="190" t="s">
        <v>26221</v>
      </c>
      <c r="F9584" s="191">
        <v>0</v>
      </c>
      <c r="G9584" s="192" t="str">
        <f t="shared" si="488"/>
        <v>26,84</v>
      </c>
      <c r="H9584" s="191">
        <v>0</v>
      </c>
      <c r="I9584" s="191">
        <v>0</v>
      </c>
      <c r="J9584" s="191">
        <v>0</v>
      </c>
      <c r="K9584" s="187">
        <f t="shared" si="485"/>
        <v>26.84</v>
      </c>
      <c r="L9584" s="188">
        <f t="shared" si="486"/>
        <v>26.84</v>
      </c>
      <c r="M9584" s="193"/>
      <c r="N9584" s="186">
        <f t="shared" si="487"/>
        <v>38074</v>
      </c>
    </row>
    <row r="9585" spans="1:14" ht="13.5" x14ac:dyDescent="0.25">
      <c r="A9585">
        <v>38079</v>
      </c>
      <c r="B9585" t="s">
        <v>12049</v>
      </c>
      <c r="C9585" t="s">
        <v>217</v>
      </c>
      <c r="D9585" t="s">
        <v>9085</v>
      </c>
      <c r="E9585" s="190" t="s">
        <v>20904</v>
      </c>
      <c r="F9585" s="191">
        <v>0</v>
      </c>
      <c r="G9585" s="192" t="str">
        <f t="shared" si="488"/>
        <v>23,04</v>
      </c>
      <c r="H9585" s="191">
        <v>0</v>
      </c>
      <c r="I9585" s="191">
        <v>0</v>
      </c>
      <c r="J9585" s="191">
        <v>0</v>
      </c>
      <c r="K9585" s="187">
        <f t="shared" si="485"/>
        <v>23.04</v>
      </c>
      <c r="L9585" s="188">
        <f t="shared" si="486"/>
        <v>23.04</v>
      </c>
      <c r="M9585" s="193"/>
      <c r="N9585" s="186">
        <f t="shared" si="487"/>
        <v>38079</v>
      </c>
    </row>
    <row r="9586" spans="1:14" ht="13.5" x14ac:dyDescent="0.25">
      <c r="A9586">
        <v>38072</v>
      </c>
      <c r="B9586" t="s">
        <v>12050</v>
      </c>
      <c r="C9586" t="s">
        <v>217</v>
      </c>
      <c r="D9586" t="s">
        <v>9085</v>
      </c>
      <c r="E9586" s="190" t="s">
        <v>3027</v>
      </c>
      <c r="F9586" s="191">
        <v>0</v>
      </c>
      <c r="G9586" s="192" t="str">
        <f t="shared" si="488"/>
        <v>22,14</v>
      </c>
      <c r="H9586" s="191">
        <v>0</v>
      </c>
      <c r="I9586" s="191">
        <v>0</v>
      </c>
      <c r="J9586" s="191">
        <v>0</v>
      </c>
      <c r="K9586" s="187">
        <f t="shared" si="485"/>
        <v>22.14</v>
      </c>
      <c r="L9586" s="188">
        <f t="shared" si="486"/>
        <v>22.14</v>
      </c>
      <c r="M9586" s="193"/>
      <c r="N9586" s="186">
        <f t="shared" si="487"/>
        <v>38072</v>
      </c>
    </row>
    <row r="9587" spans="1:14" ht="13.5" x14ac:dyDescent="0.25">
      <c r="A9587">
        <v>38068</v>
      </c>
      <c r="B9587" t="s">
        <v>12051</v>
      </c>
      <c r="C9587" t="s">
        <v>217</v>
      </c>
      <c r="D9587" t="s">
        <v>9085</v>
      </c>
      <c r="E9587" s="190" t="s">
        <v>1097</v>
      </c>
      <c r="F9587" s="191">
        <v>0</v>
      </c>
      <c r="G9587" s="192" t="str">
        <f t="shared" si="488"/>
        <v>15,28</v>
      </c>
      <c r="H9587" s="191">
        <v>0</v>
      </c>
      <c r="I9587" s="191">
        <v>0</v>
      </c>
      <c r="J9587" s="191">
        <v>0</v>
      </c>
      <c r="K9587" s="187">
        <f t="shared" si="485"/>
        <v>15.28</v>
      </c>
      <c r="L9587" s="188">
        <f t="shared" si="486"/>
        <v>15.28</v>
      </c>
      <c r="M9587" s="193"/>
      <c r="N9587" s="186">
        <f t="shared" si="487"/>
        <v>38068</v>
      </c>
    </row>
    <row r="9588" spans="1:14" ht="13.5" x14ac:dyDescent="0.25">
      <c r="A9588">
        <v>38071</v>
      </c>
      <c r="B9588" t="s">
        <v>12052</v>
      </c>
      <c r="C9588" t="s">
        <v>217</v>
      </c>
      <c r="D9588" t="s">
        <v>9085</v>
      </c>
      <c r="E9588" s="190" t="s">
        <v>746</v>
      </c>
      <c r="F9588" s="191">
        <v>0</v>
      </c>
      <c r="G9588" s="192" t="str">
        <f t="shared" si="488"/>
        <v>18,27</v>
      </c>
      <c r="H9588" s="191">
        <v>0</v>
      </c>
      <c r="I9588" s="191">
        <v>0</v>
      </c>
      <c r="J9588" s="191">
        <v>0</v>
      </c>
      <c r="K9588" s="187">
        <f t="shared" si="485"/>
        <v>18.27</v>
      </c>
      <c r="L9588" s="188">
        <f t="shared" si="486"/>
        <v>18.27</v>
      </c>
      <c r="M9588" s="193"/>
      <c r="N9588" s="186">
        <f t="shared" si="487"/>
        <v>38071</v>
      </c>
    </row>
    <row r="9589" spans="1:14" ht="13.5" x14ac:dyDescent="0.25">
      <c r="A9589">
        <v>38412</v>
      </c>
      <c r="B9589" t="s">
        <v>12053</v>
      </c>
      <c r="C9589" t="s">
        <v>217</v>
      </c>
      <c r="D9589" t="s">
        <v>9085</v>
      </c>
      <c r="E9589" s="190" t="s">
        <v>21468</v>
      </c>
      <c r="F9589" s="191">
        <v>0</v>
      </c>
      <c r="G9589" s="192" t="str">
        <f t="shared" si="488"/>
        <v>1.149,00</v>
      </c>
      <c r="H9589" s="191">
        <v>0</v>
      </c>
      <c r="I9589" s="191">
        <v>0</v>
      </c>
      <c r="J9589" s="191">
        <v>0</v>
      </c>
      <c r="K9589" s="187">
        <f t="shared" si="485"/>
        <v>1149</v>
      </c>
      <c r="L9589" s="188">
        <f t="shared" si="486"/>
        <v>1149</v>
      </c>
      <c r="M9589" s="193"/>
      <c r="N9589" s="186">
        <f t="shared" si="487"/>
        <v>38412</v>
      </c>
    </row>
    <row r="9590" spans="1:14" ht="13.5" x14ac:dyDescent="0.25">
      <c r="A9590">
        <v>3405</v>
      </c>
      <c r="B9590" t="s">
        <v>12054</v>
      </c>
      <c r="C9590" t="s">
        <v>217</v>
      </c>
      <c r="D9590" t="s">
        <v>9085</v>
      </c>
      <c r="E9590" s="190" t="s">
        <v>20384</v>
      </c>
      <c r="F9590" s="191">
        <v>0</v>
      </c>
      <c r="G9590" s="192" t="str">
        <f t="shared" si="488"/>
        <v>88,86</v>
      </c>
      <c r="H9590" s="191">
        <v>0</v>
      </c>
      <c r="I9590" s="191">
        <v>0</v>
      </c>
      <c r="J9590" s="191">
        <v>0</v>
      </c>
      <c r="K9590" s="187">
        <f t="shared" si="485"/>
        <v>88.86</v>
      </c>
      <c r="L9590" s="188">
        <f t="shared" si="486"/>
        <v>88.86</v>
      </c>
      <c r="M9590" s="193"/>
      <c r="N9590" s="186">
        <f t="shared" si="487"/>
        <v>3405</v>
      </c>
    </row>
    <row r="9591" spans="1:14" ht="13.5" x14ac:dyDescent="0.25">
      <c r="A9591">
        <v>3394</v>
      </c>
      <c r="B9591" t="s">
        <v>12055</v>
      </c>
      <c r="C9591" t="s">
        <v>217</v>
      </c>
      <c r="D9591" t="s">
        <v>9085</v>
      </c>
      <c r="E9591" s="190" t="s">
        <v>19609</v>
      </c>
      <c r="F9591" s="191">
        <v>0</v>
      </c>
      <c r="G9591" s="192" t="str">
        <f t="shared" si="488"/>
        <v>469,07</v>
      </c>
      <c r="H9591" s="191">
        <v>0</v>
      </c>
      <c r="I9591" s="191">
        <v>0</v>
      </c>
      <c r="J9591" s="191">
        <v>0</v>
      </c>
      <c r="K9591" s="187">
        <f t="shared" si="485"/>
        <v>469.07</v>
      </c>
      <c r="L9591" s="188">
        <f t="shared" si="486"/>
        <v>469.07</v>
      </c>
      <c r="M9591" s="193"/>
      <c r="N9591" s="186">
        <f t="shared" si="487"/>
        <v>3394</v>
      </c>
    </row>
    <row r="9592" spans="1:14" ht="13.5" x14ac:dyDescent="0.25">
      <c r="A9592">
        <v>3393</v>
      </c>
      <c r="B9592" t="s">
        <v>12056</v>
      </c>
      <c r="C9592" t="s">
        <v>217</v>
      </c>
      <c r="D9592" t="s">
        <v>9085</v>
      </c>
      <c r="E9592" s="190" t="s">
        <v>21469</v>
      </c>
      <c r="F9592" s="191">
        <v>0</v>
      </c>
      <c r="G9592" s="192" t="str">
        <f t="shared" si="488"/>
        <v>798,65</v>
      </c>
      <c r="H9592" s="191">
        <v>0</v>
      </c>
      <c r="I9592" s="191">
        <v>0</v>
      </c>
      <c r="J9592" s="191">
        <v>0</v>
      </c>
      <c r="K9592" s="187">
        <f t="shared" si="485"/>
        <v>798.65</v>
      </c>
      <c r="L9592" s="188">
        <f t="shared" si="486"/>
        <v>798.65</v>
      </c>
      <c r="M9592" s="193"/>
      <c r="N9592" s="186">
        <f t="shared" si="487"/>
        <v>3393</v>
      </c>
    </row>
    <row r="9593" spans="1:14" ht="13.5" x14ac:dyDescent="0.25">
      <c r="A9593">
        <v>3406</v>
      </c>
      <c r="B9593" t="s">
        <v>12057</v>
      </c>
      <c r="C9593" t="s">
        <v>217</v>
      </c>
      <c r="D9593" t="s">
        <v>9085</v>
      </c>
      <c r="E9593" s="190" t="s">
        <v>7407</v>
      </c>
      <c r="F9593" s="191">
        <v>0</v>
      </c>
      <c r="G9593" s="192" t="str">
        <f t="shared" si="488"/>
        <v>27,20</v>
      </c>
      <c r="H9593" s="191">
        <v>0</v>
      </c>
      <c r="I9593" s="191">
        <v>0</v>
      </c>
      <c r="J9593" s="191">
        <v>0</v>
      </c>
      <c r="K9593" s="187">
        <f t="shared" si="485"/>
        <v>27.2</v>
      </c>
      <c r="L9593" s="188">
        <f t="shared" si="486"/>
        <v>27.2</v>
      </c>
      <c r="M9593" s="193"/>
      <c r="N9593" s="186">
        <f t="shared" si="487"/>
        <v>3406</v>
      </c>
    </row>
    <row r="9594" spans="1:14" ht="13.5" x14ac:dyDescent="0.25">
      <c r="A9594">
        <v>3395</v>
      </c>
      <c r="B9594" t="s">
        <v>12058</v>
      </c>
      <c r="C9594" t="s">
        <v>217</v>
      </c>
      <c r="D9594" t="s">
        <v>9085</v>
      </c>
      <c r="E9594" s="190" t="s">
        <v>21470</v>
      </c>
      <c r="F9594" s="191">
        <v>0</v>
      </c>
      <c r="G9594" s="192" t="str">
        <f t="shared" si="488"/>
        <v>114,74</v>
      </c>
      <c r="H9594" s="191">
        <v>0</v>
      </c>
      <c r="I9594" s="191">
        <v>0</v>
      </c>
      <c r="J9594" s="191">
        <v>0</v>
      </c>
      <c r="K9594" s="187">
        <f t="shared" si="485"/>
        <v>114.74</v>
      </c>
      <c r="L9594" s="188">
        <f t="shared" si="486"/>
        <v>114.74</v>
      </c>
      <c r="M9594" s="193"/>
      <c r="N9594" s="186">
        <f t="shared" si="487"/>
        <v>3395</v>
      </c>
    </row>
    <row r="9595" spans="1:14" ht="13.5" x14ac:dyDescent="0.25">
      <c r="A9595">
        <v>3398</v>
      </c>
      <c r="B9595" t="s">
        <v>12059</v>
      </c>
      <c r="C9595" t="s">
        <v>217</v>
      </c>
      <c r="D9595" t="s">
        <v>9085</v>
      </c>
      <c r="E9595" s="190" t="s">
        <v>1932</v>
      </c>
      <c r="F9595" s="191">
        <v>0</v>
      </c>
      <c r="G9595" s="192" t="str">
        <f t="shared" si="488"/>
        <v>5,45</v>
      </c>
      <c r="H9595" s="191">
        <v>0</v>
      </c>
      <c r="I9595" s="191">
        <v>0</v>
      </c>
      <c r="J9595" s="191">
        <v>0</v>
      </c>
      <c r="K9595" s="187">
        <f t="shared" si="485"/>
        <v>5.45</v>
      </c>
      <c r="L9595" s="188">
        <f t="shared" si="486"/>
        <v>5.45</v>
      </c>
      <c r="M9595" s="193"/>
      <c r="N9595" s="186">
        <f t="shared" si="487"/>
        <v>3398</v>
      </c>
    </row>
    <row r="9596" spans="1:14" ht="13.5" x14ac:dyDescent="0.25">
      <c r="A9596">
        <v>40662</v>
      </c>
      <c r="B9596" t="s">
        <v>12060</v>
      </c>
      <c r="C9596" t="s">
        <v>217</v>
      </c>
      <c r="D9596" t="s">
        <v>9085</v>
      </c>
      <c r="E9596" s="190" t="s">
        <v>28504</v>
      </c>
      <c r="F9596" s="191">
        <v>0</v>
      </c>
      <c r="G9596" s="192" t="str">
        <f t="shared" si="488"/>
        <v>235,87</v>
      </c>
      <c r="H9596" s="191">
        <v>0</v>
      </c>
      <c r="I9596" s="191">
        <v>0</v>
      </c>
      <c r="J9596" s="191">
        <v>0</v>
      </c>
      <c r="K9596" s="187">
        <f t="shared" si="485"/>
        <v>235.87</v>
      </c>
      <c r="L9596" s="188">
        <f t="shared" si="486"/>
        <v>235.87</v>
      </c>
      <c r="M9596" s="193"/>
      <c r="N9596" s="186">
        <f t="shared" si="487"/>
        <v>40662</v>
      </c>
    </row>
    <row r="9597" spans="1:14" ht="13.5" x14ac:dyDescent="0.25">
      <c r="A9597">
        <v>3437</v>
      </c>
      <c r="B9597" t="s">
        <v>12061</v>
      </c>
      <c r="C9597" t="s">
        <v>217</v>
      </c>
      <c r="D9597" t="s">
        <v>218</v>
      </c>
      <c r="E9597" s="190" t="s">
        <v>28505</v>
      </c>
      <c r="F9597" s="191">
        <v>0</v>
      </c>
      <c r="G9597" s="192" t="str">
        <f t="shared" si="488"/>
        <v>655,20</v>
      </c>
      <c r="H9597" s="191">
        <v>0</v>
      </c>
      <c r="I9597" s="191">
        <v>0</v>
      </c>
      <c r="J9597" s="191">
        <v>0</v>
      </c>
      <c r="K9597" s="187">
        <f t="shared" si="485"/>
        <v>655.20000000000005</v>
      </c>
      <c r="L9597" s="188">
        <f t="shared" si="486"/>
        <v>655.20000000000005</v>
      </c>
      <c r="M9597" s="193"/>
      <c r="N9597" s="186">
        <f t="shared" si="487"/>
        <v>3437</v>
      </c>
    </row>
    <row r="9598" spans="1:14" ht="13.5" x14ac:dyDescent="0.25">
      <c r="A9598">
        <v>11190</v>
      </c>
      <c r="B9598" t="s">
        <v>12062</v>
      </c>
      <c r="C9598" t="s">
        <v>217</v>
      </c>
      <c r="D9598" t="s">
        <v>9085</v>
      </c>
      <c r="E9598" s="190" t="s">
        <v>19239</v>
      </c>
      <c r="F9598" s="191">
        <v>0</v>
      </c>
      <c r="G9598" s="192" t="str">
        <f t="shared" si="488"/>
        <v>229,00</v>
      </c>
      <c r="H9598" s="191">
        <v>0</v>
      </c>
      <c r="I9598" s="191">
        <v>0</v>
      </c>
      <c r="J9598" s="191">
        <v>0</v>
      </c>
      <c r="K9598" s="187">
        <f t="shared" si="485"/>
        <v>229</v>
      </c>
      <c r="L9598" s="188">
        <f t="shared" si="486"/>
        <v>229</v>
      </c>
      <c r="M9598" s="193"/>
      <c r="N9598" s="186">
        <f t="shared" si="487"/>
        <v>11190</v>
      </c>
    </row>
    <row r="9599" spans="1:14" ht="13.5" x14ac:dyDescent="0.25">
      <c r="A9599">
        <v>34377</v>
      </c>
      <c r="B9599" t="s">
        <v>16254</v>
      </c>
      <c r="C9599" t="s">
        <v>217</v>
      </c>
      <c r="D9599" t="s">
        <v>9085</v>
      </c>
      <c r="E9599" s="190" t="s">
        <v>28506</v>
      </c>
      <c r="F9599" s="191">
        <v>0</v>
      </c>
      <c r="G9599" s="192" t="str">
        <f t="shared" si="488"/>
        <v>180,66</v>
      </c>
      <c r="H9599" s="191">
        <v>0</v>
      </c>
      <c r="I9599" s="191">
        <v>0</v>
      </c>
      <c r="J9599" s="191">
        <v>0</v>
      </c>
      <c r="K9599" s="187">
        <f t="shared" si="485"/>
        <v>180.66</v>
      </c>
      <c r="L9599" s="188">
        <f t="shared" si="486"/>
        <v>180.66</v>
      </c>
      <c r="M9599" s="193"/>
      <c r="N9599" s="186">
        <f t="shared" si="487"/>
        <v>34377</v>
      </c>
    </row>
    <row r="9600" spans="1:14" ht="13.5" x14ac:dyDescent="0.25">
      <c r="A9600">
        <v>3428</v>
      </c>
      <c r="B9600" t="s">
        <v>12063</v>
      </c>
      <c r="C9600" t="s">
        <v>217</v>
      </c>
      <c r="D9600" t="s">
        <v>218</v>
      </c>
      <c r="E9600" s="190" t="s">
        <v>28507</v>
      </c>
      <c r="F9600" s="191">
        <v>0</v>
      </c>
      <c r="G9600" s="192" t="str">
        <f t="shared" si="488"/>
        <v>971,88</v>
      </c>
      <c r="H9600" s="191">
        <v>0</v>
      </c>
      <c r="I9600" s="191">
        <v>0</v>
      </c>
      <c r="J9600" s="191">
        <v>0</v>
      </c>
      <c r="K9600" s="187">
        <f t="shared" si="485"/>
        <v>971.88</v>
      </c>
      <c r="L9600" s="188">
        <f t="shared" si="486"/>
        <v>971.88</v>
      </c>
      <c r="M9600" s="193"/>
      <c r="N9600" s="186">
        <f t="shared" si="487"/>
        <v>3428</v>
      </c>
    </row>
    <row r="9601" spans="1:14" ht="13.5" x14ac:dyDescent="0.25">
      <c r="A9601">
        <v>3429</v>
      </c>
      <c r="B9601" t="s">
        <v>12064</v>
      </c>
      <c r="C9601" t="s">
        <v>217</v>
      </c>
      <c r="D9601" t="s">
        <v>218</v>
      </c>
      <c r="E9601" s="190" t="s">
        <v>28508</v>
      </c>
      <c r="F9601" s="191">
        <v>0</v>
      </c>
      <c r="G9601" s="192" t="str">
        <f t="shared" si="488"/>
        <v>555,28</v>
      </c>
      <c r="H9601" s="191">
        <v>0</v>
      </c>
      <c r="I9601" s="191">
        <v>0</v>
      </c>
      <c r="J9601" s="191">
        <v>0</v>
      </c>
      <c r="K9601" s="187">
        <f t="shared" si="485"/>
        <v>555.28</v>
      </c>
      <c r="L9601" s="188">
        <f t="shared" si="486"/>
        <v>555.28</v>
      </c>
      <c r="M9601" s="193"/>
      <c r="N9601" s="186">
        <f t="shared" si="487"/>
        <v>3429</v>
      </c>
    </row>
    <row r="9602" spans="1:14" ht="13.5" x14ac:dyDescent="0.25">
      <c r="A9602">
        <v>34364</v>
      </c>
      <c r="B9602" t="s">
        <v>16255</v>
      </c>
      <c r="C9602" t="s">
        <v>217</v>
      </c>
      <c r="D9602" t="s">
        <v>9085</v>
      </c>
      <c r="E9602" s="190" t="s">
        <v>28509</v>
      </c>
      <c r="F9602" s="191">
        <v>0</v>
      </c>
      <c r="G9602" s="192" t="str">
        <f t="shared" si="488"/>
        <v>592,78</v>
      </c>
      <c r="H9602" s="191">
        <v>0</v>
      </c>
      <c r="I9602" s="191">
        <v>0</v>
      </c>
      <c r="J9602" s="191">
        <v>0</v>
      </c>
      <c r="K9602" s="187">
        <f t="shared" si="485"/>
        <v>592.78</v>
      </c>
      <c r="L9602" s="188">
        <f t="shared" si="486"/>
        <v>592.78</v>
      </c>
      <c r="M9602" s="193"/>
      <c r="N9602" s="186">
        <f t="shared" si="487"/>
        <v>34364</v>
      </c>
    </row>
    <row r="9603" spans="1:14" ht="13.5" x14ac:dyDescent="0.25">
      <c r="A9603">
        <v>34369</v>
      </c>
      <c r="B9603" t="s">
        <v>16256</v>
      </c>
      <c r="C9603" t="s">
        <v>217</v>
      </c>
      <c r="D9603" t="s">
        <v>9085</v>
      </c>
      <c r="E9603" s="190" t="s">
        <v>28510</v>
      </c>
      <c r="F9603" s="191">
        <v>0</v>
      </c>
      <c r="G9603" s="192" t="str">
        <f t="shared" si="488"/>
        <v>628,35</v>
      </c>
      <c r="H9603" s="191">
        <v>0</v>
      </c>
      <c r="I9603" s="191">
        <v>0</v>
      </c>
      <c r="J9603" s="191">
        <v>0</v>
      </c>
      <c r="K9603" s="187">
        <f t="shared" si="485"/>
        <v>628.35</v>
      </c>
      <c r="L9603" s="188">
        <f t="shared" si="486"/>
        <v>628.35</v>
      </c>
      <c r="M9603" s="193"/>
      <c r="N9603" s="186">
        <f t="shared" si="487"/>
        <v>34369</v>
      </c>
    </row>
    <row r="9604" spans="1:14" ht="13.5" x14ac:dyDescent="0.25">
      <c r="A9604">
        <v>36896</v>
      </c>
      <c r="B9604" t="s">
        <v>16257</v>
      </c>
      <c r="C9604" t="s">
        <v>217</v>
      </c>
      <c r="D9604" t="s">
        <v>9085</v>
      </c>
      <c r="E9604" s="190" t="s">
        <v>28511</v>
      </c>
      <c r="F9604" s="191">
        <v>0</v>
      </c>
      <c r="G9604" s="192" t="str">
        <f t="shared" si="488"/>
        <v>349,90</v>
      </c>
      <c r="H9604" s="191">
        <v>0</v>
      </c>
      <c r="I9604" s="191">
        <v>0</v>
      </c>
      <c r="J9604" s="191">
        <v>0</v>
      </c>
      <c r="K9604" s="187">
        <f t="shared" si="485"/>
        <v>349.9</v>
      </c>
      <c r="L9604" s="188">
        <f t="shared" si="486"/>
        <v>349.9</v>
      </c>
      <c r="M9604" s="193"/>
      <c r="N9604" s="186">
        <f t="shared" si="487"/>
        <v>36896</v>
      </c>
    </row>
    <row r="9605" spans="1:14" ht="13.5" x14ac:dyDescent="0.25">
      <c r="A9605">
        <v>34367</v>
      </c>
      <c r="B9605" t="s">
        <v>16258</v>
      </c>
      <c r="C9605" t="s">
        <v>217</v>
      </c>
      <c r="D9605" t="s">
        <v>9085</v>
      </c>
      <c r="E9605" s="190" t="s">
        <v>28512</v>
      </c>
      <c r="F9605" s="191">
        <v>0</v>
      </c>
      <c r="G9605" s="192" t="str">
        <f t="shared" si="488"/>
        <v>450,96</v>
      </c>
      <c r="H9605" s="191">
        <v>0</v>
      </c>
      <c r="I9605" s="191">
        <v>0</v>
      </c>
      <c r="J9605" s="191">
        <v>0</v>
      </c>
      <c r="K9605" s="187">
        <f t="shared" si="485"/>
        <v>450.96</v>
      </c>
      <c r="L9605" s="188">
        <f t="shared" si="486"/>
        <v>450.96</v>
      </c>
      <c r="M9605" s="193"/>
      <c r="N9605" s="186">
        <f t="shared" si="487"/>
        <v>34367</v>
      </c>
    </row>
    <row r="9606" spans="1:14" ht="13.5" x14ac:dyDescent="0.25">
      <c r="A9606">
        <v>36897</v>
      </c>
      <c r="B9606" t="s">
        <v>16259</v>
      </c>
      <c r="C9606" t="s">
        <v>217</v>
      </c>
      <c r="D9606" t="s">
        <v>9085</v>
      </c>
      <c r="E9606" s="190" t="s">
        <v>28513</v>
      </c>
      <c r="F9606" s="191">
        <v>0</v>
      </c>
      <c r="G9606" s="192" t="str">
        <f t="shared" si="488"/>
        <v>546,01</v>
      </c>
      <c r="H9606" s="191">
        <v>0</v>
      </c>
      <c r="I9606" s="191">
        <v>0</v>
      </c>
      <c r="J9606" s="191">
        <v>0</v>
      </c>
      <c r="K9606" s="187">
        <f t="shared" si="485"/>
        <v>546.01</v>
      </c>
      <c r="L9606" s="188">
        <f t="shared" si="486"/>
        <v>546.01</v>
      </c>
      <c r="M9606" s="193"/>
      <c r="N9606" s="186">
        <f t="shared" si="487"/>
        <v>36897</v>
      </c>
    </row>
    <row r="9607" spans="1:14" ht="13.5" x14ac:dyDescent="0.25">
      <c r="A9607">
        <v>40659</v>
      </c>
      <c r="B9607" t="s">
        <v>12065</v>
      </c>
      <c r="C9607" t="s">
        <v>217</v>
      </c>
      <c r="D9607" t="s">
        <v>218</v>
      </c>
      <c r="E9607" s="190" t="s">
        <v>28514</v>
      </c>
      <c r="F9607" s="191">
        <v>0</v>
      </c>
      <c r="G9607" s="192" t="str">
        <f t="shared" si="488"/>
        <v>927,02</v>
      </c>
      <c r="H9607" s="191">
        <v>0</v>
      </c>
      <c r="I9607" s="191">
        <v>0</v>
      </c>
      <c r="J9607" s="191">
        <v>0</v>
      </c>
      <c r="K9607" s="187">
        <f t="shared" si="485"/>
        <v>927.02</v>
      </c>
      <c r="L9607" s="188">
        <f t="shared" si="486"/>
        <v>927.02</v>
      </c>
      <c r="M9607" s="193"/>
      <c r="N9607" s="186">
        <f t="shared" si="487"/>
        <v>40659</v>
      </c>
    </row>
    <row r="9608" spans="1:14" ht="13.5" x14ac:dyDescent="0.25">
      <c r="A9608">
        <v>40660</v>
      </c>
      <c r="B9608" t="s">
        <v>12066</v>
      </c>
      <c r="C9608" t="s">
        <v>217</v>
      </c>
      <c r="D9608" t="s">
        <v>218</v>
      </c>
      <c r="E9608" s="190" t="s">
        <v>28515</v>
      </c>
      <c r="F9608" s="191">
        <v>0</v>
      </c>
      <c r="G9608" s="192" t="str">
        <f t="shared" si="488"/>
        <v>1.174,88</v>
      </c>
      <c r="H9608" s="191">
        <v>0</v>
      </c>
      <c r="I9608" s="191">
        <v>0</v>
      </c>
      <c r="J9608" s="191">
        <v>0</v>
      </c>
      <c r="K9608" s="187">
        <f t="shared" si="485"/>
        <v>1174.8800000000001</v>
      </c>
      <c r="L9608" s="188">
        <f t="shared" si="486"/>
        <v>1174.8800000000001</v>
      </c>
      <c r="M9608" s="193"/>
      <c r="N9608" s="186">
        <f t="shared" si="487"/>
        <v>40660</v>
      </c>
    </row>
    <row r="9609" spans="1:14" ht="13.5" x14ac:dyDescent="0.25">
      <c r="A9609">
        <v>40661</v>
      </c>
      <c r="B9609" t="s">
        <v>12067</v>
      </c>
      <c r="C9609" t="s">
        <v>217</v>
      </c>
      <c r="D9609" t="s">
        <v>218</v>
      </c>
      <c r="E9609" s="190" t="s">
        <v>28516</v>
      </c>
      <c r="F9609" s="191">
        <v>0</v>
      </c>
      <c r="G9609" s="192" t="str">
        <f t="shared" si="488"/>
        <v>722,35</v>
      </c>
      <c r="H9609" s="191">
        <v>0</v>
      </c>
      <c r="I9609" s="191">
        <v>0</v>
      </c>
      <c r="J9609" s="191">
        <v>0</v>
      </c>
      <c r="K9609" s="187">
        <f t="shared" ref="K9609:K9672" si="489">H9609+I9609+J9609+G9609</f>
        <v>722.35</v>
      </c>
      <c r="L9609" s="188">
        <f t="shared" ref="L9609:L9672" si="490">G9609+I9609+J9609+H9609</f>
        <v>722.35</v>
      </c>
      <c r="M9609" s="193"/>
      <c r="N9609" s="186">
        <f t="shared" ref="N9609:N9672" si="491">A9609</f>
        <v>40661</v>
      </c>
    </row>
    <row r="9610" spans="1:14" ht="13.5" x14ac:dyDescent="0.25">
      <c r="A9610">
        <v>3421</v>
      </c>
      <c r="B9610" t="s">
        <v>12068</v>
      </c>
      <c r="C9610" t="s">
        <v>217</v>
      </c>
      <c r="D9610" t="s">
        <v>218</v>
      </c>
      <c r="E9610" s="190" t="s">
        <v>28517</v>
      </c>
      <c r="F9610" s="191">
        <v>0</v>
      </c>
      <c r="G9610" s="192" t="str">
        <f t="shared" si="488"/>
        <v>727,87</v>
      </c>
      <c r="H9610" s="191">
        <v>0</v>
      </c>
      <c r="I9610" s="191">
        <v>0</v>
      </c>
      <c r="J9610" s="191">
        <v>0</v>
      </c>
      <c r="K9610" s="187">
        <f t="shared" si="489"/>
        <v>727.87</v>
      </c>
      <c r="L9610" s="188">
        <f t="shared" si="490"/>
        <v>727.87</v>
      </c>
      <c r="M9610" s="193"/>
      <c r="N9610" s="186">
        <f t="shared" si="491"/>
        <v>3421</v>
      </c>
    </row>
    <row r="9611" spans="1:14" ht="13.5" x14ac:dyDescent="0.25">
      <c r="A9611">
        <v>599</v>
      </c>
      <c r="B9611" t="s">
        <v>16260</v>
      </c>
      <c r="C9611" t="s">
        <v>217</v>
      </c>
      <c r="D9611" t="s">
        <v>218</v>
      </c>
      <c r="E9611" s="190" t="s">
        <v>28518</v>
      </c>
      <c r="F9611" s="191">
        <v>0</v>
      </c>
      <c r="G9611" s="192" t="str">
        <f t="shared" si="488"/>
        <v>638,14</v>
      </c>
      <c r="H9611" s="191">
        <v>0</v>
      </c>
      <c r="I9611" s="191">
        <v>0</v>
      </c>
      <c r="J9611" s="191">
        <v>0</v>
      </c>
      <c r="K9611" s="187">
        <f t="shared" si="489"/>
        <v>638.14</v>
      </c>
      <c r="L9611" s="188">
        <f t="shared" si="490"/>
        <v>638.14</v>
      </c>
      <c r="M9611" s="193"/>
      <c r="N9611" s="186">
        <f t="shared" si="491"/>
        <v>599</v>
      </c>
    </row>
    <row r="9612" spans="1:14" ht="13.5" x14ac:dyDescent="0.25">
      <c r="A9612">
        <v>44053</v>
      </c>
      <c r="B9612" t="s">
        <v>16261</v>
      </c>
      <c r="C9612" t="s">
        <v>217</v>
      </c>
      <c r="D9612" t="s">
        <v>9085</v>
      </c>
      <c r="E9612" s="190" t="s">
        <v>28519</v>
      </c>
      <c r="F9612" s="191">
        <v>0</v>
      </c>
      <c r="G9612" s="192" t="str">
        <f t="shared" si="488"/>
        <v>1.416,37</v>
      </c>
      <c r="H9612" s="191">
        <v>0</v>
      </c>
      <c r="I9612" s="191">
        <v>0</v>
      </c>
      <c r="J9612" s="191">
        <v>0</v>
      </c>
      <c r="K9612" s="187">
        <f t="shared" si="489"/>
        <v>1416.37</v>
      </c>
      <c r="L9612" s="188">
        <f t="shared" si="490"/>
        <v>1416.37</v>
      </c>
      <c r="M9612" s="193"/>
      <c r="N9612" s="186">
        <f t="shared" si="491"/>
        <v>44053</v>
      </c>
    </row>
    <row r="9613" spans="1:14" ht="13.5" x14ac:dyDescent="0.25">
      <c r="A9613">
        <v>3423</v>
      </c>
      <c r="B9613" t="s">
        <v>12069</v>
      </c>
      <c r="C9613" t="s">
        <v>217</v>
      </c>
      <c r="D9613" t="s">
        <v>218</v>
      </c>
      <c r="E9613" s="190" t="s">
        <v>28520</v>
      </c>
      <c r="F9613" s="191">
        <v>0</v>
      </c>
      <c r="G9613" s="192" t="str">
        <f t="shared" si="488"/>
        <v>1.026,48</v>
      </c>
      <c r="H9613" s="191">
        <v>0</v>
      </c>
      <c r="I9613" s="191">
        <v>0</v>
      </c>
      <c r="J9613" s="191">
        <v>0</v>
      </c>
      <c r="K9613" s="187">
        <f t="shared" si="489"/>
        <v>1026.48</v>
      </c>
      <c r="L9613" s="188">
        <f t="shared" si="490"/>
        <v>1026.48</v>
      </c>
      <c r="M9613" s="193"/>
      <c r="N9613" s="186">
        <f t="shared" si="491"/>
        <v>3423</v>
      </c>
    </row>
    <row r="9614" spans="1:14" ht="13.5" x14ac:dyDescent="0.25">
      <c r="A9614">
        <v>34381</v>
      </c>
      <c r="B9614" t="s">
        <v>16262</v>
      </c>
      <c r="C9614" t="s">
        <v>217</v>
      </c>
      <c r="D9614" t="s">
        <v>9085</v>
      </c>
      <c r="E9614" s="190" t="s">
        <v>28521</v>
      </c>
      <c r="F9614" s="191">
        <v>0</v>
      </c>
      <c r="G9614" s="192" t="str">
        <f t="shared" si="488"/>
        <v>257,67</v>
      </c>
      <c r="H9614" s="191">
        <v>0</v>
      </c>
      <c r="I9614" s="191">
        <v>0</v>
      </c>
      <c r="J9614" s="191">
        <v>0</v>
      </c>
      <c r="K9614" s="187">
        <f t="shared" si="489"/>
        <v>257.67</v>
      </c>
      <c r="L9614" s="188">
        <f t="shared" si="490"/>
        <v>257.67</v>
      </c>
      <c r="M9614" s="193"/>
      <c r="N9614" s="186">
        <f t="shared" si="491"/>
        <v>34381</v>
      </c>
    </row>
    <row r="9615" spans="1:14" ht="13.5" x14ac:dyDescent="0.25">
      <c r="A9615">
        <v>34797</v>
      </c>
      <c r="B9615" t="s">
        <v>12070</v>
      </c>
      <c r="C9615" t="s">
        <v>217</v>
      </c>
      <c r="D9615" t="s">
        <v>9085</v>
      </c>
      <c r="E9615" s="190" t="s">
        <v>19240</v>
      </c>
      <c r="F9615" s="191">
        <v>0</v>
      </c>
      <c r="G9615" s="192" t="str">
        <f t="shared" si="488"/>
        <v>498,80</v>
      </c>
      <c r="H9615" s="191">
        <v>0</v>
      </c>
      <c r="I9615" s="191">
        <v>0</v>
      </c>
      <c r="J9615" s="191">
        <v>0</v>
      </c>
      <c r="K9615" s="187">
        <f t="shared" si="489"/>
        <v>498.8</v>
      </c>
      <c r="L9615" s="188">
        <f t="shared" si="490"/>
        <v>498.8</v>
      </c>
      <c r="M9615" s="193"/>
      <c r="N9615" s="186">
        <f t="shared" si="491"/>
        <v>34797</v>
      </c>
    </row>
    <row r="9616" spans="1:14" ht="13.5" x14ac:dyDescent="0.25">
      <c r="A9616">
        <v>44054</v>
      </c>
      <c r="B9616" t="s">
        <v>16263</v>
      </c>
      <c r="C9616" t="s">
        <v>217</v>
      </c>
      <c r="D9616" t="s">
        <v>9085</v>
      </c>
      <c r="E9616" s="190" t="s">
        <v>28522</v>
      </c>
      <c r="F9616" s="191">
        <v>0</v>
      </c>
      <c r="G9616" s="192" t="str">
        <f t="shared" si="488"/>
        <v>508,11</v>
      </c>
      <c r="H9616" s="191">
        <v>0</v>
      </c>
      <c r="I9616" s="191">
        <v>0</v>
      </c>
      <c r="J9616" s="191">
        <v>0</v>
      </c>
      <c r="K9616" s="187">
        <f t="shared" si="489"/>
        <v>508.11</v>
      </c>
      <c r="L9616" s="188">
        <f t="shared" si="490"/>
        <v>508.11</v>
      </c>
      <c r="M9616" s="193"/>
      <c r="N9616" s="186">
        <f t="shared" si="491"/>
        <v>44054</v>
      </c>
    </row>
    <row r="9617" spans="1:14" ht="13.5" x14ac:dyDescent="0.25">
      <c r="A9617">
        <v>44399</v>
      </c>
      <c r="B9617" t="s">
        <v>16264</v>
      </c>
      <c r="C9617" t="s">
        <v>217</v>
      </c>
      <c r="D9617" t="s">
        <v>9085</v>
      </c>
      <c r="E9617" s="190" t="s">
        <v>28523</v>
      </c>
      <c r="F9617" s="191">
        <v>0</v>
      </c>
      <c r="G9617" s="192" t="str">
        <f t="shared" si="488"/>
        <v>694,24</v>
      </c>
      <c r="H9617" s="191">
        <v>0</v>
      </c>
      <c r="I9617" s="191">
        <v>0</v>
      </c>
      <c r="J9617" s="191">
        <v>0</v>
      </c>
      <c r="K9617" s="187">
        <f t="shared" si="489"/>
        <v>694.24</v>
      </c>
      <c r="L9617" s="188">
        <f t="shared" si="490"/>
        <v>694.24</v>
      </c>
      <c r="M9617" s="193"/>
      <c r="N9617" s="186">
        <f t="shared" si="491"/>
        <v>44399</v>
      </c>
    </row>
    <row r="9618" spans="1:14" ht="13.5" x14ac:dyDescent="0.25">
      <c r="A9618">
        <v>25964</v>
      </c>
      <c r="B9618" t="s">
        <v>12071</v>
      </c>
      <c r="C9618" t="s">
        <v>217</v>
      </c>
      <c r="D9618" t="s">
        <v>9096</v>
      </c>
      <c r="E9618" s="190" t="s">
        <v>7170</v>
      </c>
      <c r="F9618" s="191">
        <v>0</v>
      </c>
      <c r="G9618" s="192" t="str">
        <f t="shared" si="488"/>
        <v>16,66</v>
      </c>
      <c r="H9618" s="191">
        <v>0</v>
      </c>
      <c r="I9618" s="191">
        <v>0</v>
      </c>
      <c r="J9618" s="191">
        <v>0</v>
      </c>
      <c r="K9618" s="187">
        <f t="shared" si="489"/>
        <v>16.66</v>
      </c>
      <c r="L9618" s="188">
        <f t="shared" si="490"/>
        <v>16.66</v>
      </c>
      <c r="M9618" s="193"/>
      <c r="N9618" s="186">
        <f t="shared" si="491"/>
        <v>25964</v>
      </c>
    </row>
    <row r="9619" spans="1:14" ht="13.5" x14ac:dyDescent="0.25">
      <c r="A9619">
        <v>41077</v>
      </c>
      <c r="B9619" t="s">
        <v>12072</v>
      </c>
      <c r="C9619" t="s">
        <v>217</v>
      </c>
      <c r="D9619" t="s">
        <v>9097</v>
      </c>
      <c r="E9619" s="190" t="s">
        <v>28524</v>
      </c>
      <c r="F9619" s="191">
        <v>0</v>
      </c>
      <c r="G9619" s="192" t="str">
        <f t="shared" si="488"/>
        <v>2.968,87</v>
      </c>
      <c r="H9619" s="191">
        <v>0</v>
      </c>
      <c r="I9619" s="191">
        <v>0</v>
      </c>
      <c r="J9619" s="191">
        <v>0</v>
      </c>
      <c r="K9619" s="187">
        <f t="shared" si="489"/>
        <v>2968.87</v>
      </c>
      <c r="L9619" s="188">
        <f t="shared" si="490"/>
        <v>2968.87</v>
      </c>
      <c r="M9619" s="193"/>
      <c r="N9619" s="186">
        <f t="shared" si="491"/>
        <v>41077</v>
      </c>
    </row>
    <row r="9620" spans="1:14" ht="13.5" x14ac:dyDescent="0.25">
      <c r="A9620">
        <v>20159</v>
      </c>
      <c r="B9620" t="s">
        <v>12073</v>
      </c>
      <c r="C9620" t="s">
        <v>217</v>
      </c>
      <c r="D9620" t="s">
        <v>9085</v>
      </c>
      <c r="E9620" s="190" t="s">
        <v>20185</v>
      </c>
      <c r="F9620" s="191">
        <v>0</v>
      </c>
      <c r="G9620" s="192" t="str">
        <f t="shared" ref="G9620:G9683" si="492">E9620</f>
        <v>56,03</v>
      </c>
      <c r="H9620" s="191">
        <v>0</v>
      </c>
      <c r="I9620" s="191">
        <v>0</v>
      </c>
      <c r="J9620" s="191">
        <v>0</v>
      </c>
      <c r="K9620" s="187">
        <f t="shared" si="489"/>
        <v>56.03</v>
      </c>
      <c r="L9620" s="188">
        <f t="shared" si="490"/>
        <v>56.03</v>
      </c>
      <c r="M9620" s="193"/>
      <c r="N9620" s="186">
        <f t="shared" si="491"/>
        <v>20159</v>
      </c>
    </row>
    <row r="9621" spans="1:14" ht="13.5" x14ac:dyDescent="0.25">
      <c r="A9621">
        <v>37963</v>
      </c>
      <c r="B9621" t="s">
        <v>12074</v>
      </c>
      <c r="C9621" t="s">
        <v>217</v>
      </c>
      <c r="D9621" t="s">
        <v>9085</v>
      </c>
      <c r="E9621" s="190" t="s">
        <v>485</v>
      </c>
      <c r="F9621" s="191">
        <v>0</v>
      </c>
      <c r="G9621" s="192" t="str">
        <f t="shared" si="492"/>
        <v>2,29</v>
      </c>
      <c r="H9621" s="191">
        <v>0</v>
      </c>
      <c r="I9621" s="191">
        <v>0</v>
      </c>
      <c r="J9621" s="191">
        <v>0</v>
      </c>
      <c r="K9621" s="187">
        <f t="shared" si="489"/>
        <v>2.29</v>
      </c>
      <c r="L9621" s="188">
        <f t="shared" si="490"/>
        <v>2.29</v>
      </c>
      <c r="M9621" s="193"/>
      <c r="N9621" s="186">
        <f t="shared" si="491"/>
        <v>37963</v>
      </c>
    </row>
    <row r="9622" spans="1:14" ht="13.5" x14ac:dyDescent="0.25">
      <c r="A9622">
        <v>37964</v>
      </c>
      <c r="B9622" t="s">
        <v>12075</v>
      </c>
      <c r="C9622" t="s">
        <v>217</v>
      </c>
      <c r="D9622" t="s">
        <v>9085</v>
      </c>
      <c r="E9622" s="190" t="s">
        <v>2737</v>
      </c>
      <c r="F9622" s="191">
        <v>0</v>
      </c>
      <c r="G9622" s="192" t="str">
        <f t="shared" si="492"/>
        <v>3,81</v>
      </c>
      <c r="H9622" s="191">
        <v>0</v>
      </c>
      <c r="I9622" s="191">
        <v>0</v>
      </c>
      <c r="J9622" s="191">
        <v>0</v>
      </c>
      <c r="K9622" s="187">
        <f t="shared" si="489"/>
        <v>3.81</v>
      </c>
      <c r="L9622" s="188">
        <f t="shared" si="490"/>
        <v>3.81</v>
      </c>
      <c r="M9622" s="193"/>
      <c r="N9622" s="186">
        <f t="shared" si="491"/>
        <v>37964</v>
      </c>
    </row>
    <row r="9623" spans="1:14" ht="13.5" x14ac:dyDescent="0.25">
      <c r="A9623">
        <v>37965</v>
      </c>
      <c r="B9623" t="s">
        <v>12076</v>
      </c>
      <c r="C9623" t="s">
        <v>217</v>
      </c>
      <c r="D9623" t="s">
        <v>9085</v>
      </c>
      <c r="E9623" s="190" t="s">
        <v>5835</v>
      </c>
      <c r="F9623" s="191">
        <v>0</v>
      </c>
      <c r="G9623" s="192" t="str">
        <f t="shared" si="492"/>
        <v>5,53</v>
      </c>
      <c r="H9623" s="191">
        <v>0</v>
      </c>
      <c r="I9623" s="191">
        <v>0</v>
      </c>
      <c r="J9623" s="191">
        <v>0</v>
      </c>
      <c r="K9623" s="187">
        <f t="shared" si="489"/>
        <v>5.53</v>
      </c>
      <c r="L9623" s="188">
        <f t="shared" si="490"/>
        <v>5.53</v>
      </c>
      <c r="M9623" s="193"/>
      <c r="N9623" s="186">
        <f t="shared" si="491"/>
        <v>37965</v>
      </c>
    </row>
    <row r="9624" spans="1:14" ht="13.5" x14ac:dyDescent="0.25">
      <c r="A9624">
        <v>37966</v>
      </c>
      <c r="B9624" t="s">
        <v>12077</v>
      </c>
      <c r="C9624" t="s">
        <v>217</v>
      </c>
      <c r="D9624" t="s">
        <v>9085</v>
      </c>
      <c r="E9624" s="190" t="s">
        <v>4212</v>
      </c>
      <c r="F9624" s="191">
        <v>0</v>
      </c>
      <c r="G9624" s="192" t="str">
        <f t="shared" si="492"/>
        <v>10,02</v>
      </c>
      <c r="H9624" s="191">
        <v>0</v>
      </c>
      <c r="I9624" s="191">
        <v>0</v>
      </c>
      <c r="J9624" s="191">
        <v>0</v>
      </c>
      <c r="K9624" s="187">
        <f t="shared" si="489"/>
        <v>10.02</v>
      </c>
      <c r="L9624" s="188">
        <f t="shared" si="490"/>
        <v>10.02</v>
      </c>
      <c r="M9624" s="193"/>
      <c r="N9624" s="186">
        <f t="shared" si="491"/>
        <v>37966</v>
      </c>
    </row>
    <row r="9625" spans="1:14" ht="13.5" x14ac:dyDescent="0.25">
      <c r="A9625">
        <v>37967</v>
      </c>
      <c r="B9625" t="s">
        <v>12078</v>
      </c>
      <c r="C9625" t="s">
        <v>217</v>
      </c>
      <c r="D9625" t="s">
        <v>9085</v>
      </c>
      <c r="E9625" s="190" t="s">
        <v>5681</v>
      </c>
      <c r="F9625" s="191">
        <v>0</v>
      </c>
      <c r="G9625" s="192" t="str">
        <f t="shared" si="492"/>
        <v>16,06</v>
      </c>
      <c r="H9625" s="191">
        <v>0</v>
      </c>
      <c r="I9625" s="191">
        <v>0</v>
      </c>
      <c r="J9625" s="191">
        <v>0</v>
      </c>
      <c r="K9625" s="187">
        <f t="shared" si="489"/>
        <v>16.059999999999999</v>
      </c>
      <c r="L9625" s="188">
        <f t="shared" si="490"/>
        <v>16.059999999999999</v>
      </c>
      <c r="M9625" s="193"/>
      <c r="N9625" s="186">
        <f t="shared" si="491"/>
        <v>37967</v>
      </c>
    </row>
    <row r="9626" spans="1:14" ht="13.5" x14ac:dyDescent="0.25">
      <c r="A9626">
        <v>37968</v>
      </c>
      <c r="B9626" t="s">
        <v>12079</v>
      </c>
      <c r="C9626" t="s">
        <v>217</v>
      </c>
      <c r="D9626" t="s">
        <v>9085</v>
      </c>
      <c r="E9626" s="190" t="s">
        <v>20498</v>
      </c>
      <c r="F9626" s="191">
        <v>0</v>
      </c>
      <c r="G9626" s="192" t="str">
        <f t="shared" si="492"/>
        <v>35,23</v>
      </c>
      <c r="H9626" s="191">
        <v>0</v>
      </c>
      <c r="I9626" s="191">
        <v>0</v>
      </c>
      <c r="J9626" s="191">
        <v>0</v>
      </c>
      <c r="K9626" s="187">
        <f t="shared" si="489"/>
        <v>35.229999999999997</v>
      </c>
      <c r="L9626" s="188">
        <f t="shared" si="490"/>
        <v>35.229999999999997</v>
      </c>
      <c r="M9626" s="193"/>
      <c r="N9626" s="186">
        <f t="shared" si="491"/>
        <v>37968</v>
      </c>
    </row>
    <row r="9627" spans="1:14" ht="13.5" x14ac:dyDescent="0.25">
      <c r="A9627">
        <v>37969</v>
      </c>
      <c r="B9627" t="s">
        <v>12080</v>
      </c>
      <c r="C9627" t="s">
        <v>217</v>
      </c>
      <c r="D9627" t="s">
        <v>9085</v>
      </c>
      <c r="E9627" s="190" t="s">
        <v>26997</v>
      </c>
      <c r="F9627" s="191">
        <v>0</v>
      </c>
      <c r="G9627" s="192" t="str">
        <f t="shared" si="492"/>
        <v>94,13</v>
      </c>
      <c r="H9627" s="191">
        <v>0</v>
      </c>
      <c r="I9627" s="191">
        <v>0</v>
      </c>
      <c r="J9627" s="191">
        <v>0</v>
      </c>
      <c r="K9627" s="187">
        <f t="shared" si="489"/>
        <v>94.13</v>
      </c>
      <c r="L9627" s="188">
        <f t="shared" si="490"/>
        <v>94.13</v>
      </c>
      <c r="M9627" s="193"/>
      <c r="N9627" s="186">
        <f t="shared" si="491"/>
        <v>37969</v>
      </c>
    </row>
    <row r="9628" spans="1:14" ht="13.5" x14ac:dyDescent="0.25">
      <c r="A9628">
        <v>37970</v>
      </c>
      <c r="B9628" t="s">
        <v>12081</v>
      </c>
      <c r="C9628" t="s">
        <v>217</v>
      </c>
      <c r="D9628" t="s">
        <v>9085</v>
      </c>
      <c r="E9628" s="190" t="s">
        <v>28525</v>
      </c>
      <c r="F9628" s="191">
        <v>0</v>
      </c>
      <c r="G9628" s="192" t="str">
        <f t="shared" si="492"/>
        <v>109,81</v>
      </c>
      <c r="H9628" s="191">
        <v>0</v>
      </c>
      <c r="I9628" s="191">
        <v>0</v>
      </c>
      <c r="J9628" s="191">
        <v>0</v>
      </c>
      <c r="K9628" s="187">
        <f t="shared" si="489"/>
        <v>109.81</v>
      </c>
      <c r="L9628" s="188">
        <f t="shared" si="490"/>
        <v>109.81</v>
      </c>
      <c r="M9628" s="193"/>
      <c r="N9628" s="186">
        <f t="shared" si="491"/>
        <v>37970</v>
      </c>
    </row>
    <row r="9629" spans="1:14" ht="13.5" x14ac:dyDescent="0.25">
      <c r="A9629">
        <v>21118</v>
      </c>
      <c r="B9629" t="s">
        <v>12082</v>
      </c>
      <c r="C9629" t="s">
        <v>217</v>
      </c>
      <c r="D9629" t="s">
        <v>9085</v>
      </c>
      <c r="E9629" s="190" t="s">
        <v>1155</v>
      </c>
      <c r="F9629" s="191">
        <v>0</v>
      </c>
      <c r="G9629" s="192" t="str">
        <f t="shared" si="492"/>
        <v>1,73</v>
      </c>
      <c r="H9629" s="191">
        <v>0</v>
      </c>
      <c r="I9629" s="191">
        <v>0</v>
      </c>
      <c r="J9629" s="191">
        <v>0</v>
      </c>
      <c r="K9629" s="187">
        <f t="shared" si="489"/>
        <v>1.73</v>
      </c>
      <c r="L9629" s="188">
        <f t="shared" si="490"/>
        <v>1.73</v>
      </c>
      <c r="M9629" s="193"/>
      <c r="N9629" s="186">
        <f t="shared" si="491"/>
        <v>21118</v>
      </c>
    </row>
    <row r="9630" spans="1:14" ht="13.5" x14ac:dyDescent="0.25">
      <c r="A9630">
        <v>37956</v>
      </c>
      <c r="B9630" t="s">
        <v>12083</v>
      </c>
      <c r="C9630" t="s">
        <v>217</v>
      </c>
      <c r="D9630" t="s">
        <v>9085</v>
      </c>
      <c r="E9630" s="190" t="s">
        <v>1950</v>
      </c>
      <c r="F9630" s="191">
        <v>0</v>
      </c>
      <c r="G9630" s="192" t="str">
        <f t="shared" si="492"/>
        <v>2,74</v>
      </c>
      <c r="H9630" s="191">
        <v>0</v>
      </c>
      <c r="I9630" s="191">
        <v>0</v>
      </c>
      <c r="J9630" s="191">
        <v>0</v>
      </c>
      <c r="K9630" s="187">
        <f t="shared" si="489"/>
        <v>2.74</v>
      </c>
      <c r="L9630" s="188">
        <f t="shared" si="490"/>
        <v>2.74</v>
      </c>
      <c r="M9630" s="193"/>
      <c r="N9630" s="186">
        <f t="shared" si="491"/>
        <v>37956</v>
      </c>
    </row>
    <row r="9631" spans="1:14" ht="13.5" x14ac:dyDescent="0.25">
      <c r="A9631">
        <v>37957</v>
      </c>
      <c r="B9631" t="s">
        <v>12084</v>
      </c>
      <c r="C9631" t="s">
        <v>217</v>
      </c>
      <c r="D9631" t="s">
        <v>9085</v>
      </c>
      <c r="E9631" s="190" t="s">
        <v>5662</v>
      </c>
      <c r="F9631" s="191">
        <v>0</v>
      </c>
      <c r="G9631" s="192" t="str">
        <f t="shared" si="492"/>
        <v>5,78</v>
      </c>
      <c r="H9631" s="191">
        <v>0</v>
      </c>
      <c r="I9631" s="191">
        <v>0</v>
      </c>
      <c r="J9631" s="191">
        <v>0</v>
      </c>
      <c r="K9631" s="187">
        <f t="shared" si="489"/>
        <v>5.78</v>
      </c>
      <c r="L9631" s="188">
        <f t="shared" si="490"/>
        <v>5.78</v>
      </c>
      <c r="M9631" s="193"/>
      <c r="N9631" s="186">
        <f t="shared" si="491"/>
        <v>37957</v>
      </c>
    </row>
    <row r="9632" spans="1:14" ht="13.5" x14ac:dyDescent="0.25">
      <c r="A9632">
        <v>37958</v>
      </c>
      <c r="B9632" t="s">
        <v>12085</v>
      </c>
      <c r="C9632" t="s">
        <v>217</v>
      </c>
      <c r="D9632" t="s">
        <v>9085</v>
      </c>
      <c r="E9632" s="190" t="s">
        <v>4212</v>
      </c>
      <c r="F9632" s="191">
        <v>0</v>
      </c>
      <c r="G9632" s="192" t="str">
        <f t="shared" si="492"/>
        <v>10,02</v>
      </c>
      <c r="H9632" s="191">
        <v>0</v>
      </c>
      <c r="I9632" s="191">
        <v>0</v>
      </c>
      <c r="J9632" s="191">
        <v>0</v>
      </c>
      <c r="K9632" s="187">
        <f t="shared" si="489"/>
        <v>10.02</v>
      </c>
      <c r="L9632" s="188">
        <f t="shared" si="490"/>
        <v>10.02</v>
      </c>
      <c r="M9632" s="193"/>
      <c r="N9632" s="186">
        <f t="shared" si="491"/>
        <v>37958</v>
      </c>
    </row>
    <row r="9633" spans="1:14" ht="13.5" x14ac:dyDescent="0.25">
      <c r="A9633">
        <v>37959</v>
      </c>
      <c r="B9633" t="s">
        <v>12086</v>
      </c>
      <c r="C9633" t="s">
        <v>217</v>
      </c>
      <c r="D9633" t="s">
        <v>9085</v>
      </c>
      <c r="E9633" s="190" t="s">
        <v>5681</v>
      </c>
      <c r="F9633" s="191">
        <v>0</v>
      </c>
      <c r="G9633" s="192" t="str">
        <f t="shared" si="492"/>
        <v>16,06</v>
      </c>
      <c r="H9633" s="191">
        <v>0</v>
      </c>
      <c r="I9633" s="191">
        <v>0</v>
      </c>
      <c r="J9633" s="191">
        <v>0</v>
      </c>
      <c r="K9633" s="187">
        <f t="shared" si="489"/>
        <v>16.059999999999999</v>
      </c>
      <c r="L9633" s="188">
        <f t="shared" si="490"/>
        <v>16.059999999999999</v>
      </c>
      <c r="M9633" s="193"/>
      <c r="N9633" s="186">
        <f t="shared" si="491"/>
        <v>37959</v>
      </c>
    </row>
    <row r="9634" spans="1:14" ht="13.5" x14ac:dyDescent="0.25">
      <c r="A9634">
        <v>37960</v>
      </c>
      <c r="B9634" t="s">
        <v>12087</v>
      </c>
      <c r="C9634" t="s">
        <v>217</v>
      </c>
      <c r="D9634" t="s">
        <v>9085</v>
      </c>
      <c r="E9634" s="190" t="s">
        <v>25535</v>
      </c>
      <c r="F9634" s="191">
        <v>0</v>
      </c>
      <c r="G9634" s="192" t="str">
        <f t="shared" si="492"/>
        <v>34,60</v>
      </c>
      <c r="H9634" s="191">
        <v>0</v>
      </c>
      <c r="I9634" s="191">
        <v>0</v>
      </c>
      <c r="J9634" s="191">
        <v>0</v>
      </c>
      <c r="K9634" s="187">
        <f t="shared" si="489"/>
        <v>34.6</v>
      </c>
      <c r="L9634" s="188">
        <f t="shared" si="490"/>
        <v>34.6</v>
      </c>
      <c r="M9634" s="193"/>
      <c r="N9634" s="186">
        <f t="shared" si="491"/>
        <v>37960</v>
      </c>
    </row>
    <row r="9635" spans="1:14" ht="13.5" x14ac:dyDescent="0.25">
      <c r="A9635">
        <v>37961</v>
      </c>
      <c r="B9635" t="s">
        <v>12088</v>
      </c>
      <c r="C9635" t="s">
        <v>217</v>
      </c>
      <c r="D9635" t="s">
        <v>9085</v>
      </c>
      <c r="E9635" s="190" t="s">
        <v>19362</v>
      </c>
      <c r="F9635" s="191">
        <v>0</v>
      </c>
      <c r="G9635" s="192" t="str">
        <f t="shared" si="492"/>
        <v>91,79</v>
      </c>
      <c r="H9635" s="191">
        <v>0</v>
      </c>
      <c r="I9635" s="191">
        <v>0</v>
      </c>
      <c r="J9635" s="191">
        <v>0</v>
      </c>
      <c r="K9635" s="187">
        <f t="shared" si="489"/>
        <v>91.79</v>
      </c>
      <c r="L9635" s="188">
        <f t="shared" si="490"/>
        <v>91.79</v>
      </c>
      <c r="M9635" s="193"/>
      <c r="N9635" s="186">
        <f t="shared" si="491"/>
        <v>37961</v>
      </c>
    </row>
    <row r="9636" spans="1:14" ht="13.5" x14ac:dyDescent="0.25">
      <c r="A9636">
        <v>37962</v>
      </c>
      <c r="B9636" t="s">
        <v>12089</v>
      </c>
      <c r="C9636" t="s">
        <v>217</v>
      </c>
      <c r="D9636" t="s">
        <v>9085</v>
      </c>
      <c r="E9636" s="190" t="s">
        <v>28526</v>
      </c>
      <c r="F9636" s="191">
        <v>0</v>
      </c>
      <c r="G9636" s="192" t="str">
        <f t="shared" si="492"/>
        <v>106,66</v>
      </c>
      <c r="H9636" s="191">
        <v>0</v>
      </c>
      <c r="I9636" s="191">
        <v>0</v>
      </c>
      <c r="J9636" s="191">
        <v>0</v>
      </c>
      <c r="K9636" s="187">
        <f t="shared" si="489"/>
        <v>106.66</v>
      </c>
      <c r="L9636" s="188">
        <f t="shared" si="490"/>
        <v>106.66</v>
      </c>
      <c r="M9636" s="193"/>
      <c r="N9636" s="186">
        <f t="shared" si="491"/>
        <v>37962</v>
      </c>
    </row>
    <row r="9637" spans="1:14" ht="13.5" x14ac:dyDescent="0.25">
      <c r="A9637">
        <v>3533</v>
      </c>
      <c r="B9637" t="s">
        <v>12090</v>
      </c>
      <c r="C9637" t="s">
        <v>217</v>
      </c>
      <c r="D9637" t="s">
        <v>9085</v>
      </c>
      <c r="E9637" s="190" t="s">
        <v>1841</v>
      </c>
      <c r="F9637" s="191">
        <v>0</v>
      </c>
      <c r="G9637" s="192" t="str">
        <f t="shared" si="492"/>
        <v>2,73</v>
      </c>
      <c r="H9637" s="191">
        <v>0</v>
      </c>
      <c r="I9637" s="191">
        <v>0</v>
      </c>
      <c r="J9637" s="191">
        <v>0</v>
      </c>
      <c r="K9637" s="187">
        <f t="shared" si="489"/>
        <v>2.73</v>
      </c>
      <c r="L9637" s="188">
        <f t="shared" si="490"/>
        <v>2.73</v>
      </c>
      <c r="M9637" s="193"/>
      <c r="N9637" s="186">
        <f t="shared" si="491"/>
        <v>3533</v>
      </c>
    </row>
    <row r="9638" spans="1:14" ht="13.5" x14ac:dyDescent="0.25">
      <c r="A9638">
        <v>3538</v>
      </c>
      <c r="B9638" t="s">
        <v>12091</v>
      </c>
      <c r="C9638" t="s">
        <v>217</v>
      </c>
      <c r="D9638" t="s">
        <v>9085</v>
      </c>
      <c r="E9638" s="190" t="s">
        <v>980</v>
      </c>
      <c r="F9638" s="191">
        <v>0</v>
      </c>
      <c r="G9638" s="192" t="str">
        <f t="shared" si="492"/>
        <v>4,71</v>
      </c>
      <c r="H9638" s="191">
        <v>0</v>
      </c>
      <c r="I9638" s="191">
        <v>0</v>
      </c>
      <c r="J9638" s="191">
        <v>0</v>
      </c>
      <c r="K9638" s="187">
        <f t="shared" si="489"/>
        <v>4.71</v>
      </c>
      <c r="L9638" s="188">
        <f t="shared" si="490"/>
        <v>4.71</v>
      </c>
      <c r="M9638" s="193"/>
      <c r="N9638" s="186">
        <f t="shared" si="491"/>
        <v>3538</v>
      </c>
    </row>
    <row r="9639" spans="1:14" ht="13.5" x14ac:dyDescent="0.25">
      <c r="A9639">
        <v>3497</v>
      </c>
      <c r="B9639" t="s">
        <v>12092</v>
      </c>
      <c r="C9639" t="s">
        <v>217</v>
      </c>
      <c r="D9639" t="s">
        <v>9085</v>
      </c>
      <c r="E9639" s="190" t="s">
        <v>750</v>
      </c>
      <c r="F9639" s="191">
        <v>0</v>
      </c>
      <c r="G9639" s="192" t="str">
        <f t="shared" si="492"/>
        <v>17,59</v>
      </c>
      <c r="H9639" s="191">
        <v>0</v>
      </c>
      <c r="I9639" s="191">
        <v>0</v>
      </c>
      <c r="J9639" s="191">
        <v>0</v>
      </c>
      <c r="K9639" s="187">
        <f t="shared" si="489"/>
        <v>17.59</v>
      </c>
      <c r="L9639" s="188">
        <f t="shared" si="490"/>
        <v>17.59</v>
      </c>
      <c r="M9639" s="193"/>
      <c r="N9639" s="186">
        <f t="shared" si="491"/>
        <v>3497</v>
      </c>
    </row>
    <row r="9640" spans="1:14" ht="13.5" x14ac:dyDescent="0.25">
      <c r="A9640">
        <v>3498</v>
      </c>
      <c r="B9640" t="s">
        <v>12093</v>
      </c>
      <c r="C9640" t="s">
        <v>217</v>
      </c>
      <c r="D9640" t="s">
        <v>9085</v>
      </c>
      <c r="E9640" s="190" t="s">
        <v>1704</v>
      </c>
      <c r="F9640" s="191">
        <v>0</v>
      </c>
      <c r="G9640" s="192" t="str">
        <f t="shared" si="492"/>
        <v>5,59</v>
      </c>
      <c r="H9640" s="191">
        <v>0</v>
      </c>
      <c r="I9640" s="191">
        <v>0</v>
      </c>
      <c r="J9640" s="191">
        <v>0</v>
      </c>
      <c r="K9640" s="187">
        <f t="shared" si="489"/>
        <v>5.59</v>
      </c>
      <c r="L9640" s="188">
        <f t="shared" si="490"/>
        <v>5.59</v>
      </c>
      <c r="M9640" s="193"/>
      <c r="N9640" s="186">
        <f t="shared" si="491"/>
        <v>3498</v>
      </c>
    </row>
    <row r="9641" spans="1:14" ht="13.5" x14ac:dyDescent="0.25">
      <c r="A9641">
        <v>3496</v>
      </c>
      <c r="B9641" t="s">
        <v>12094</v>
      </c>
      <c r="C9641" t="s">
        <v>217</v>
      </c>
      <c r="D9641" t="s">
        <v>9085</v>
      </c>
      <c r="E9641" s="190" t="s">
        <v>4215</v>
      </c>
      <c r="F9641" s="191">
        <v>0</v>
      </c>
      <c r="G9641" s="192" t="str">
        <f t="shared" si="492"/>
        <v>4,51</v>
      </c>
      <c r="H9641" s="191">
        <v>0</v>
      </c>
      <c r="I9641" s="191">
        <v>0</v>
      </c>
      <c r="J9641" s="191">
        <v>0</v>
      </c>
      <c r="K9641" s="187">
        <f t="shared" si="489"/>
        <v>4.51</v>
      </c>
      <c r="L9641" s="188">
        <f t="shared" si="490"/>
        <v>4.51</v>
      </c>
      <c r="M9641" s="193"/>
      <c r="N9641" s="186">
        <f t="shared" si="491"/>
        <v>3496</v>
      </c>
    </row>
    <row r="9642" spans="1:14" ht="13.5" x14ac:dyDescent="0.25">
      <c r="A9642">
        <v>38429</v>
      </c>
      <c r="B9642" t="s">
        <v>12095</v>
      </c>
      <c r="C9642" t="s">
        <v>217</v>
      </c>
      <c r="D9642" t="s">
        <v>9085</v>
      </c>
      <c r="E9642" s="190" t="s">
        <v>2703</v>
      </c>
      <c r="F9642" s="191">
        <v>0</v>
      </c>
      <c r="G9642" s="192" t="str">
        <f t="shared" si="492"/>
        <v>5,84</v>
      </c>
      <c r="H9642" s="191">
        <v>0</v>
      </c>
      <c r="I9642" s="191">
        <v>0</v>
      </c>
      <c r="J9642" s="191">
        <v>0</v>
      </c>
      <c r="K9642" s="187">
        <f t="shared" si="489"/>
        <v>5.84</v>
      </c>
      <c r="L9642" s="188">
        <f t="shared" si="490"/>
        <v>5.84</v>
      </c>
      <c r="M9642" s="193"/>
      <c r="N9642" s="186">
        <f t="shared" si="491"/>
        <v>38429</v>
      </c>
    </row>
    <row r="9643" spans="1:14" ht="13.5" x14ac:dyDescent="0.25">
      <c r="A9643">
        <v>38431</v>
      </c>
      <c r="B9643" t="s">
        <v>12096</v>
      </c>
      <c r="C9643" t="s">
        <v>217</v>
      </c>
      <c r="D9643" t="s">
        <v>9085</v>
      </c>
      <c r="E9643" s="190" t="s">
        <v>1089</v>
      </c>
      <c r="F9643" s="191">
        <v>0</v>
      </c>
      <c r="G9643" s="192" t="str">
        <f t="shared" si="492"/>
        <v>9,25</v>
      </c>
      <c r="H9643" s="191">
        <v>0</v>
      </c>
      <c r="I9643" s="191">
        <v>0</v>
      </c>
      <c r="J9643" s="191">
        <v>0</v>
      </c>
      <c r="K9643" s="187">
        <f t="shared" si="489"/>
        <v>9.25</v>
      </c>
      <c r="L9643" s="188">
        <f t="shared" si="490"/>
        <v>9.25</v>
      </c>
      <c r="M9643" s="193"/>
      <c r="N9643" s="186">
        <f t="shared" si="491"/>
        <v>38431</v>
      </c>
    </row>
    <row r="9644" spans="1:14" ht="13.5" x14ac:dyDescent="0.25">
      <c r="A9644">
        <v>38430</v>
      </c>
      <c r="B9644" t="s">
        <v>12097</v>
      </c>
      <c r="C9644" t="s">
        <v>217</v>
      </c>
      <c r="D9644" t="s">
        <v>9085</v>
      </c>
      <c r="E9644" s="190" t="s">
        <v>21118</v>
      </c>
      <c r="F9644" s="191">
        <v>0</v>
      </c>
      <c r="G9644" s="192" t="str">
        <f t="shared" si="492"/>
        <v>11,82</v>
      </c>
      <c r="H9644" s="191">
        <v>0</v>
      </c>
      <c r="I9644" s="191">
        <v>0</v>
      </c>
      <c r="J9644" s="191">
        <v>0</v>
      </c>
      <c r="K9644" s="187">
        <f t="shared" si="489"/>
        <v>11.82</v>
      </c>
      <c r="L9644" s="188">
        <f t="shared" si="490"/>
        <v>11.82</v>
      </c>
      <c r="M9644" s="193"/>
      <c r="N9644" s="186">
        <f t="shared" si="491"/>
        <v>38430</v>
      </c>
    </row>
    <row r="9645" spans="1:14" ht="13.5" x14ac:dyDescent="0.25">
      <c r="A9645">
        <v>36348</v>
      </c>
      <c r="B9645" t="s">
        <v>12098</v>
      </c>
      <c r="C9645" t="s">
        <v>217</v>
      </c>
      <c r="D9645" t="s">
        <v>9085</v>
      </c>
      <c r="E9645" s="190" t="s">
        <v>977</v>
      </c>
      <c r="F9645" s="191">
        <v>0</v>
      </c>
      <c r="G9645" s="192" t="str">
        <f t="shared" si="492"/>
        <v>1,86</v>
      </c>
      <c r="H9645" s="191">
        <v>0</v>
      </c>
      <c r="I9645" s="191">
        <v>0</v>
      </c>
      <c r="J9645" s="191">
        <v>0</v>
      </c>
      <c r="K9645" s="187">
        <f t="shared" si="489"/>
        <v>1.86</v>
      </c>
      <c r="L9645" s="188">
        <f t="shared" si="490"/>
        <v>1.86</v>
      </c>
      <c r="M9645" s="193"/>
      <c r="N9645" s="186">
        <f t="shared" si="491"/>
        <v>36348</v>
      </c>
    </row>
    <row r="9646" spans="1:14" ht="13.5" x14ac:dyDescent="0.25">
      <c r="A9646">
        <v>36349</v>
      </c>
      <c r="B9646" t="s">
        <v>12099</v>
      </c>
      <c r="C9646" t="s">
        <v>217</v>
      </c>
      <c r="D9646" t="s">
        <v>9085</v>
      </c>
      <c r="E9646" s="190" t="s">
        <v>3654</v>
      </c>
      <c r="F9646" s="191">
        <v>0</v>
      </c>
      <c r="G9646" s="192" t="str">
        <f t="shared" si="492"/>
        <v>2,79</v>
      </c>
      <c r="H9646" s="191">
        <v>0</v>
      </c>
      <c r="I9646" s="191">
        <v>0</v>
      </c>
      <c r="J9646" s="191">
        <v>0</v>
      </c>
      <c r="K9646" s="187">
        <f t="shared" si="489"/>
        <v>2.79</v>
      </c>
      <c r="L9646" s="188">
        <f t="shared" si="490"/>
        <v>2.79</v>
      </c>
      <c r="M9646" s="193"/>
      <c r="N9646" s="186">
        <f t="shared" si="491"/>
        <v>36349</v>
      </c>
    </row>
    <row r="9647" spans="1:14" ht="13.5" x14ac:dyDescent="0.25">
      <c r="A9647">
        <v>38433</v>
      </c>
      <c r="B9647" t="s">
        <v>12100</v>
      </c>
      <c r="C9647" t="s">
        <v>217</v>
      </c>
      <c r="D9647" t="s">
        <v>9085</v>
      </c>
      <c r="E9647" s="190" t="s">
        <v>2633</v>
      </c>
      <c r="F9647" s="191">
        <v>0</v>
      </c>
      <c r="G9647" s="192" t="str">
        <f t="shared" si="492"/>
        <v>5,16</v>
      </c>
      <c r="H9647" s="191">
        <v>0</v>
      </c>
      <c r="I9647" s="191">
        <v>0</v>
      </c>
      <c r="J9647" s="191">
        <v>0</v>
      </c>
      <c r="K9647" s="187">
        <f t="shared" si="489"/>
        <v>5.16</v>
      </c>
      <c r="L9647" s="188">
        <f t="shared" si="490"/>
        <v>5.16</v>
      </c>
      <c r="M9647" s="193"/>
      <c r="N9647" s="186">
        <f t="shared" si="491"/>
        <v>38433</v>
      </c>
    </row>
    <row r="9648" spans="1:14" ht="13.5" x14ac:dyDescent="0.25">
      <c r="A9648">
        <v>38440</v>
      </c>
      <c r="B9648" t="s">
        <v>12101</v>
      </c>
      <c r="C9648" t="s">
        <v>217</v>
      </c>
      <c r="D9648" t="s">
        <v>9085</v>
      </c>
      <c r="E9648" s="190" t="s">
        <v>28527</v>
      </c>
      <c r="F9648" s="191">
        <v>0</v>
      </c>
      <c r="G9648" s="192" t="str">
        <f t="shared" si="492"/>
        <v>178,06</v>
      </c>
      <c r="H9648" s="191">
        <v>0</v>
      </c>
      <c r="I9648" s="191">
        <v>0</v>
      </c>
      <c r="J9648" s="191">
        <v>0</v>
      </c>
      <c r="K9648" s="187">
        <f t="shared" si="489"/>
        <v>178.06</v>
      </c>
      <c r="L9648" s="188">
        <f t="shared" si="490"/>
        <v>178.06</v>
      </c>
      <c r="M9648" s="193"/>
      <c r="N9648" s="186">
        <f t="shared" si="491"/>
        <v>38440</v>
      </c>
    </row>
    <row r="9649" spans="1:14" ht="13.5" x14ac:dyDescent="0.25">
      <c r="A9649">
        <v>36359</v>
      </c>
      <c r="B9649" t="s">
        <v>12102</v>
      </c>
      <c r="C9649" t="s">
        <v>217</v>
      </c>
      <c r="D9649" t="s">
        <v>9085</v>
      </c>
      <c r="E9649" s="190" t="s">
        <v>6750</v>
      </c>
      <c r="F9649" s="191">
        <v>0</v>
      </c>
      <c r="G9649" s="192" t="str">
        <f t="shared" si="492"/>
        <v>2,21</v>
      </c>
      <c r="H9649" s="191">
        <v>0</v>
      </c>
      <c r="I9649" s="191">
        <v>0</v>
      </c>
      <c r="J9649" s="191">
        <v>0</v>
      </c>
      <c r="K9649" s="187">
        <f t="shared" si="489"/>
        <v>2.21</v>
      </c>
      <c r="L9649" s="188">
        <f t="shared" si="490"/>
        <v>2.21</v>
      </c>
      <c r="M9649" s="193"/>
      <c r="N9649" s="186">
        <f t="shared" si="491"/>
        <v>36359</v>
      </c>
    </row>
    <row r="9650" spans="1:14" ht="13.5" x14ac:dyDescent="0.25">
      <c r="A9650">
        <v>36360</v>
      </c>
      <c r="B9650" t="s">
        <v>12103</v>
      </c>
      <c r="C9650" t="s">
        <v>217</v>
      </c>
      <c r="D9650" t="s">
        <v>9085</v>
      </c>
      <c r="E9650" s="190" t="s">
        <v>2942</v>
      </c>
      <c r="F9650" s="191">
        <v>0</v>
      </c>
      <c r="G9650" s="192" t="str">
        <f t="shared" si="492"/>
        <v>3,41</v>
      </c>
      <c r="H9650" s="191">
        <v>0</v>
      </c>
      <c r="I9650" s="191">
        <v>0</v>
      </c>
      <c r="J9650" s="191">
        <v>0</v>
      </c>
      <c r="K9650" s="187">
        <f t="shared" si="489"/>
        <v>3.41</v>
      </c>
      <c r="L9650" s="188">
        <f t="shared" si="490"/>
        <v>3.41</v>
      </c>
      <c r="M9650" s="193"/>
      <c r="N9650" s="186">
        <f t="shared" si="491"/>
        <v>36360</v>
      </c>
    </row>
    <row r="9651" spans="1:14" ht="13.5" x14ac:dyDescent="0.25">
      <c r="A9651">
        <v>38434</v>
      </c>
      <c r="B9651" t="s">
        <v>12104</v>
      </c>
      <c r="C9651" t="s">
        <v>217</v>
      </c>
      <c r="D9651" t="s">
        <v>9085</v>
      </c>
      <c r="E9651" s="190" t="s">
        <v>897</v>
      </c>
      <c r="F9651" s="191">
        <v>0</v>
      </c>
      <c r="G9651" s="192" t="str">
        <f t="shared" si="492"/>
        <v>5,23</v>
      </c>
      <c r="H9651" s="191">
        <v>0</v>
      </c>
      <c r="I9651" s="191">
        <v>0</v>
      </c>
      <c r="J9651" s="191">
        <v>0</v>
      </c>
      <c r="K9651" s="187">
        <f t="shared" si="489"/>
        <v>5.23</v>
      </c>
      <c r="L9651" s="188">
        <f t="shared" si="490"/>
        <v>5.23</v>
      </c>
      <c r="M9651" s="193"/>
      <c r="N9651" s="186">
        <f t="shared" si="491"/>
        <v>38434</v>
      </c>
    </row>
    <row r="9652" spans="1:14" ht="13.5" x14ac:dyDescent="0.25">
      <c r="A9652">
        <v>38435</v>
      </c>
      <c r="B9652" t="s">
        <v>12105</v>
      </c>
      <c r="C9652" t="s">
        <v>217</v>
      </c>
      <c r="D9652" t="s">
        <v>9085</v>
      </c>
      <c r="E9652" s="190" t="s">
        <v>4338</v>
      </c>
      <c r="F9652" s="191">
        <v>0</v>
      </c>
      <c r="G9652" s="192" t="str">
        <f t="shared" si="492"/>
        <v>9,93</v>
      </c>
      <c r="H9652" s="191">
        <v>0</v>
      </c>
      <c r="I9652" s="191">
        <v>0</v>
      </c>
      <c r="J9652" s="191">
        <v>0</v>
      </c>
      <c r="K9652" s="187">
        <f t="shared" si="489"/>
        <v>9.93</v>
      </c>
      <c r="L9652" s="188">
        <f t="shared" si="490"/>
        <v>9.93</v>
      </c>
      <c r="M9652" s="193"/>
      <c r="N9652" s="186">
        <f t="shared" si="491"/>
        <v>38435</v>
      </c>
    </row>
    <row r="9653" spans="1:14" ht="13.5" x14ac:dyDescent="0.25">
      <c r="A9653">
        <v>38436</v>
      </c>
      <c r="B9653" t="s">
        <v>12106</v>
      </c>
      <c r="C9653" t="s">
        <v>217</v>
      </c>
      <c r="D9653" t="s">
        <v>9085</v>
      </c>
      <c r="E9653" s="190" t="s">
        <v>9533</v>
      </c>
      <c r="F9653" s="191">
        <v>0</v>
      </c>
      <c r="G9653" s="192" t="str">
        <f t="shared" si="492"/>
        <v>20,53</v>
      </c>
      <c r="H9653" s="191">
        <v>0</v>
      </c>
      <c r="I9653" s="191">
        <v>0</v>
      </c>
      <c r="J9653" s="191">
        <v>0</v>
      </c>
      <c r="K9653" s="187">
        <f t="shared" si="489"/>
        <v>20.53</v>
      </c>
      <c r="L9653" s="188">
        <f t="shared" si="490"/>
        <v>20.53</v>
      </c>
      <c r="M9653" s="193"/>
      <c r="N9653" s="186">
        <f t="shared" si="491"/>
        <v>38436</v>
      </c>
    </row>
    <row r="9654" spans="1:14" ht="13.5" x14ac:dyDescent="0.25">
      <c r="A9654">
        <v>38437</v>
      </c>
      <c r="B9654" t="s">
        <v>12107</v>
      </c>
      <c r="C9654" t="s">
        <v>217</v>
      </c>
      <c r="D9654" t="s">
        <v>9085</v>
      </c>
      <c r="E9654" s="190" t="s">
        <v>28528</v>
      </c>
      <c r="F9654" s="191">
        <v>0</v>
      </c>
      <c r="G9654" s="192" t="str">
        <f t="shared" si="492"/>
        <v>30,83</v>
      </c>
      <c r="H9654" s="191">
        <v>0</v>
      </c>
      <c r="I9654" s="191">
        <v>0</v>
      </c>
      <c r="J9654" s="191">
        <v>0</v>
      </c>
      <c r="K9654" s="187">
        <f t="shared" si="489"/>
        <v>30.83</v>
      </c>
      <c r="L9654" s="188">
        <f t="shared" si="490"/>
        <v>30.83</v>
      </c>
      <c r="M9654" s="193"/>
      <c r="N9654" s="186">
        <f t="shared" si="491"/>
        <v>38437</v>
      </c>
    </row>
    <row r="9655" spans="1:14" ht="13.5" x14ac:dyDescent="0.25">
      <c r="A9655">
        <v>38438</v>
      </c>
      <c r="B9655" t="s">
        <v>12108</v>
      </c>
      <c r="C9655" t="s">
        <v>217</v>
      </c>
      <c r="D9655" t="s">
        <v>9085</v>
      </c>
      <c r="E9655" s="190" t="s">
        <v>28529</v>
      </c>
      <c r="F9655" s="191">
        <v>0</v>
      </c>
      <c r="G9655" s="192" t="str">
        <f t="shared" si="492"/>
        <v>77,89</v>
      </c>
      <c r="H9655" s="191">
        <v>0</v>
      </c>
      <c r="I9655" s="191">
        <v>0</v>
      </c>
      <c r="J9655" s="191">
        <v>0</v>
      </c>
      <c r="K9655" s="187">
        <f t="shared" si="489"/>
        <v>77.89</v>
      </c>
      <c r="L9655" s="188">
        <f t="shared" si="490"/>
        <v>77.89</v>
      </c>
      <c r="M9655" s="193"/>
      <c r="N9655" s="186">
        <f t="shared" si="491"/>
        <v>38438</v>
      </c>
    </row>
    <row r="9656" spans="1:14" ht="13.5" x14ac:dyDescent="0.25">
      <c r="A9656">
        <v>38439</v>
      </c>
      <c r="B9656" t="s">
        <v>12109</v>
      </c>
      <c r="C9656" t="s">
        <v>217</v>
      </c>
      <c r="D9656" t="s">
        <v>9085</v>
      </c>
      <c r="E9656" s="190" t="s">
        <v>28530</v>
      </c>
      <c r="F9656" s="191">
        <v>0</v>
      </c>
      <c r="G9656" s="192" t="str">
        <f t="shared" si="492"/>
        <v>118,73</v>
      </c>
      <c r="H9656" s="191">
        <v>0</v>
      </c>
      <c r="I9656" s="191">
        <v>0</v>
      </c>
      <c r="J9656" s="191">
        <v>0</v>
      </c>
      <c r="K9656" s="187">
        <f t="shared" si="489"/>
        <v>118.73</v>
      </c>
      <c r="L9656" s="188">
        <f t="shared" si="490"/>
        <v>118.73</v>
      </c>
      <c r="M9656" s="193"/>
      <c r="N9656" s="186">
        <f t="shared" si="491"/>
        <v>38439</v>
      </c>
    </row>
    <row r="9657" spans="1:14" ht="13.5" x14ac:dyDescent="0.25">
      <c r="A9657">
        <v>10836</v>
      </c>
      <c r="B9657" t="s">
        <v>12110</v>
      </c>
      <c r="C9657" t="s">
        <v>217</v>
      </c>
      <c r="D9657" t="s">
        <v>9085</v>
      </c>
      <c r="E9657" s="190" t="s">
        <v>4180</v>
      </c>
      <c r="F9657" s="191">
        <v>0</v>
      </c>
      <c r="G9657" s="192" t="str">
        <f t="shared" si="492"/>
        <v>19,64</v>
      </c>
      <c r="H9657" s="191">
        <v>0</v>
      </c>
      <c r="I9657" s="191">
        <v>0</v>
      </c>
      <c r="J9657" s="191">
        <v>0</v>
      </c>
      <c r="K9657" s="187">
        <f t="shared" si="489"/>
        <v>19.64</v>
      </c>
      <c r="L9657" s="188">
        <f t="shared" si="490"/>
        <v>19.64</v>
      </c>
      <c r="M9657" s="193"/>
      <c r="N9657" s="186">
        <f t="shared" si="491"/>
        <v>10836</v>
      </c>
    </row>
    <row r="9658" spans="1:14" ht="13.5" x14ac:dyDescent="0.25">
      <c r="A9658">
        <v>20128</v>
      </c>
      <c r="B9658" t="s">
        <v>12111</v>
      </c>
      <c r="C9658" t="s">
        <v>217</v>
      </c>
      <c r="D9658" t="s">
        <v>9085</v>
      </c>
      <c r="E9658" s="190" t="s">
        <v>28531</v>
      </c>
      <c r="F9658" s="191">
        <v>0</v>
      </c>
      <c r="G9658" s="192" t="str">
        <f t="shared" si="492"/>
        <v>57,56</v>
      </c>
      <c r="H9658" s="191">
        <v>0</v>
      </c>
      <c r="I9658" s="191">
        <v>0</v>
      </c>
      <c r="J9658" s="191">
        <v>0</v>
      </c>
      <c r="K9658" s="187">
        <f t="shared" si="489"/>
        <v>57.56</v>
      </c>
      <c r="L9658" s="188">
        <f t="shared" si="490"/>
        <v>57.56</v>
      </c>
      <c r="M9658" s="193"/>
      <c r="N9658" s="186">
        <f t="shared" si="491"/>
        <v>20128</v>
      </c>
    </row>
    <row r="9659" spans="1:14" ht="13.5" x14ac:dyDescent="0.25">
      <c r="A9659">
        <v>20131</v>
      </c>
      <c r="B9659" t="s">
        <v>12112</v>
      </c>
      <c r="C9659" t="s">
        <v>217</v>
      </c>
      <c r="D9659" t="s">
        <v>9085</v>
      </c>
      <c r="E9659" s="190" t="s">
        <v>28532</v>
      </c>
      <c r="F9659" s="191">
        <v>0</v>
      </c>
      <c r="G9659" s="192" t="str">
        <f t="shared" si="492"/>
        <v>52,54</v>
      </c>
      <c r="H9659" s="191">
        <v>0</v>
      </c>
      <c r="I9659" s="191">
        <v>0</v>
      </c>
      <c r="J9659" s="191">
        <v>0</v>
      </c>
      <c r="K9659" s="187">
        <f t="shared" si="489"/>
        <v>52.54</v>
      </c>
      <c r="L9659" s="188">
        <f t="shared" si="490"/>
        <v>52.54</v>
      </c>
      <c r="M9659" s="193"/>
      <c r="N9659" s="186">
        <f t="shared" si="491"/>
        <v>20131</v>
      </c>
    </row>
    <row r="9660" spans="1:14" ht="13.5" x14ac:dyDescent="0.25">
      <c r="A9660">
        <v>3521</v>
      </c>
      <c r="B9660" t="s">
        <v>12113</v>
      </c>
      <c r="C9660" t="s">
        <v>217</v>
      </c>
      <c r="D9660" t="s">
        <v>9085</v>
      </c>
      <c r="E9660" s="190" t="s">
        <v>3886</v>
      </c>
      <c r="F9660" s="191">
        <v>0</v>
      </c>
      <c r="G9660" s="192" t="str">
        <f t="shared" si="492"/>
        <v>2,37</v>
      </c>
      <c r="H9660" s="191">
        <v>0</v>
      </c>
      <c r="I9660" s="191">
        <v>0</v>
      </c>
      <c r="J9660" s="191">
        <v>0</v>
      </c>
      <c r="K9660" s="187">
        <f t="shared" si="489"/>
        <v>2.37</v>
      </c>
      <c r="L9660" s="188">
        <f t="shared" si="490"/>
        <v>2.37</v>
      </c>
      <c r="M9660" s="193"/>
      <c r="N9660" s="186">
        <f t="shared" si="491"/>
        <v>3521</v>
      </c>
    </row>
    <row r="9661" spans="1:14" ht="13.5" x14ac:dyDescent="0.25">
      <c r="A9661">
        <v>3531</v>
      </c>
      <c r="B9661" t="s">
        <v>12114</v>
      </c>
      <c r="C9661" t="s">
        <v>217</v>
      </c>
      <c r="D9661" t="s">
        <v>9085</v>
      </c>
      <c r="E9661" s="190" t="s">
        <v>5069</v>
      </c>
      <c r="F9661" s="191">
        <v>0</v>
      </c>
      <c r="G9661" s="192" t="str">
        <f t="shared" si="492"/>
        <v>2,69</v>
      </c>
      <c r="H9661" s="191">
        <v>0</v>
      </c>
      <c r="I9661" s="191">
        <v>0</v>
      </c>
      <c r="J9661" s="191">
        <v>0</v>
      </c>
      <c r="K9661" s="187">
        <f t="shared" si="489"/>
        <v>2.69</v>
      </c>
      <c r="L9661" s="188">
        <f t="shared" si="490"/>
        <v>2.69</v>
      </c>
      <c r="M9661" s="193"/>
      <c r="N9661" s="186">
        <f t="shared" si="491"/>
        <v>3531</v>
      </c>
    </row>
    <row r="9662" spans="1:14" ht="13.5" x14ac:dyDescent="0.25">
      <c r="A9662">
        <v>3522</v>
      </c>
      <c r="B9662" t="s">
        <v>12115</v>
      </c>
      <c r="C9662" t="s">
        <v>217</v>
      </c>
      <c r="D9662" t="s">
        <v>9085</v>
      </c>
      <c r="E9662" s="190" t="s">
        <v>2226</v>
      </c>
      <c r="F9662" s="191">
        <v>0</v>
      </c>
      <c r="G9662" s="192" t="str">
        <f t="shared" si="492"/>
        <v>3,99</v>
      </c>
      <c r="H9662" s="191">
        <v>0</v>
      </c>
      <c r="I9662" s="191">
        <v>0</v>
      </c>
      <c r="J9662" s="191">
        <v>0</v>
      </c>
      <c r="K9662" s="187">
        <f t="shared" si="489"/>
        <v>3.99</v>
      </c>
      <c r="L9662" s="188">
        <f t="shared" si="490"/>
        <v>3.99</v>
      </c>
      <c r="M9662" s="193"/>
      <c r="N9662" s="186">
        <f t="shared" si="491"/>
        <v>3522</v>
      </c>
    </row>
    <row r="9663" spans="1:14" ht="13.5" x14ac:dyDescent="0.25">
      <c r="A9663">
        <v>3527</v>
      </c>
      <c r="B9663" t="s">
        <v>12116</v>
      </c>
      <c r="C9663" t="s">
        <v>217</v>
      </c>
      <c r="D9663" t="s">
        <v>9085</v>
      </c>
      <c r="E9663" s="190" t="s">
        <v>2342</v>
      </c>
      <c r="F9663" s="191">
        <v>0</v>
      </c>
      <c r="G9663" s="192" t="str">
        <f t="shared" si="492"/>
        <v>13,73</v>
      </c>
      <c r="H9663" s="191">
        <v>0</v>
      </c>
      <c r="I9663" s="191">
        <v>0</v>
      </c>
      <c r="J9663" s="191">
        <v>0</v>
      </c>
      <c r="K9663" s="187">
        <f t="shared" si="489"/>
        <v>13.73</v>
      </c>
      <c r="L9663" s="188">
        <f t="shared" si="490"/>
        <v>13.73</v>
      </c>
      <c r="M9663" s="193"/>
      <c r="N9663" s="186">
        <f t="shared" si="491"/>
        <v>3527</v>
      </c>
    </row>
    <row r="9664" spans="1:14" ht="13.5" x14ac:dyDescent="0.25">
      <c r="A9664">
        <v>10835</v>
      </c>
      <c r="B9664" t="s">
        <v>12117</v>
      </c>
      <c r="C9664" t="s">
        <v>217</v>
      </c>
      <c r="D9664" t="s">
        <v>9085</v>
      </c>
      <c r="E9664" s="190" t="s">
        <v>4266</v>
      </c>
      <c r="F9664" s="191">
        <v>0</v>
      </c>
      <c r="G9664" s="192" t="str">
        <f t="shared" si="492"/>
        <v>4,11</v>
      </c>
      <c r="H9664" s="191">
        <v>0</v>
      </c>
      <c r="I9664" s="191">
        <v>0</v>
      </c>
      <c r="J9664" s="191">
        <v>0</v>
      </c>
      <c r="K9664" s="187">
        <f t="shared" si="489"/>
        <v>4.1100000000000003</v>
      </c>
      <c r="L9664" s="188">
        <f t="shared" si="490"/>
        <v>4.1100000000000003</v>
      </c>
      <c r="M9664" s="193"/>
      <c r="N9664" s="186">
        <f t="shared" si="491"/>
        <v>10835</v>
      </c>
    </row>
    <row r="9665" spans="1:14" ht="13.5" x14ac:dyDescent="0.25">
      <c r="A9665">
        <v>3475</v>
      </c>
      <c r="B9665" t="s">
        <v>12118</v>
      </c>
      <c r="C9665" t="s">
        <v>217</v>
      </c>
      <c r="D9665" t="s">
        <v>9085</v>
      </c>
      <c r="E9665" s="190" t="s">
        <v>456</v>
      </c>
      <c r="F9665" s="191">
        <v>0</v>
      </c>
      <c r="G9665" s="192" t="str">
        <f t="shared" si="492"/>
        <v>4,61</v>
      </c>
      <c r="H9665" s="191">
        <v>0</v>
      </c>
      <c r="I9665" s="191">
        <v>0</v>
      </c>
      <c r="J9665" s="191">
        <v>0</v>
      </c>
      <c r="K9665" s="187">
        <f t="shared" si="489"/>
        <v>4.6100000000000003</v>
      </c>
      <c r="L9665" s="188">
        <f t="shared" si="490"/>
        <v>4.6100000000000003</v>
      </c>
      <c r="M9665" s="193"/>
      <c r="N9665" s="186">
        <f t="shared" si="491"/>
        <v>3475</v>
      </c>
    </row>
    <row r="9666" spans="1:14" ht="13.5" x14ac:dyDescent="0.25">
      <c r="A9666">
        <v>3485</v>
      </c>
      <c r="B9666" t="s">
        <v>12119</v>
      </c>
      <c r="C9666" t="s">
        <v>217</v>
      </c>
      <c r="D9666" t="s">
        <v>9085</v>
      </c>
      <c r="E9666" s="190" t="s">
        <v>724</v>
      </c>
      <c r="F9666" s="191">
        <v>0</v>
      </c>
      <c r="G9666" s="192" t="str">
        <f t="shared" si="492"/>
        <v>14,74</v>
      </c>
      <c r="H9666" s="191">
        <v>0</v>
      </c>
      <c r="I9666" s="191">
        <v>0</v>
      </c>
      <c r="J9666" s="191">
        <v>0</v>
      </c>
      <c r="K9666" s="187">
        <f t="shared" si="489"/>
        <v>14.74</v>
      </c>
      <c r="L9666" s="188">
        <f t="shared" si="490"/>
        <v>14.74</v>
      </c>
      <c r="M9666" s="193"/>
      <c r="N9666" s="186">
        <f t="shared" si="491"/>
        <v>3485</v>
      </c>
    </row>
    <row r="9667" spans="1:14" ht="13.5" x14ac:dyDescent="0.25">
      <c r="A9667">
        <v>3534</v>
      </c>
      <c r="B9667" t="s">
        <v>12120</v>
      </c>
      <c r="C9667" t="s">
        <v>217</v>
      </c>
      <c r="D9667" t="s">
        <v>9085</v>
      </c>
      <c r="E9667" s="190" t="s">
        <v>19764</v>
      </c>
      <c r="F9667" s="191">
        <v>0</v>
      </c>
      <c r="G9667" s="192" t="str">
        <f t="shared" si="492"/>
        <v>5,83</v>
      </c>
      <c r="H9667" s="191">
        <v>0</v>
      </c>
      <c r="I9667" s="191">
        <v>0</v>
      </c>
      <c r="J9667" s="191">
        <v>0</v>
      </c>
      <c r="K9667" s="187">
        <f t="shared" si="489"/>
        <v>5.83</v>
      </c>
      <c r="L9667" s="188">
        <f t="shared" si="490"/>
        <v>5.83</v>
      </c>
      <c r="M9667" s="193"/>
      <c r="N9667" s="186">
        <f t="shared" si="491"/>
        <v>3534</v>
      </c>
    </row>
    <row r="9668" spans="1:14" ht="13.5" x14ac:dyDescent="0.25">
      <c r="A9668">
        <v>3543</v>
      </c>
      <c r="B9668" t="s">
        <v>12121</v>
      </c>
      <c r="C9668" t="s">
        <v>217</v>
      </c>
      <c r="D9668" t="s">
        <v>9085</v>
      </c>
      <c r="E9668" s="190" t="s">
        <v>2945</v>
      </c>
      <c r="F9668" s="191">
        <v>0</v>
      </c>
      <c r="G9668" s="192" t="str">
        <f t="shared" si="492"/>
        <v>2,93</v>
      </c>
      <c r="H9668" s="191">
        <v>0</v>
      </c>
      <c r="I9668" s="191">
        <v>0</v>
      </c>
      <c r="J9668" s="191">
        <v>0</v>
      </c>
      <c r="K9668" s="187">
        <f t="shared" si="489"/>
        <v>2.93</v>
      </c>
      <c r="L9668" s="188">
        <f t="shared" si="490"/>
        <v>2.93</v>
      </c>
      <c r="M9668" s="193"/>
      <c r="N9668" s="186">
        <f t="shared" si="491"/>
        <v>3543</v>
      </c>
    </row>
    <row r="9669" spans="1:14" ht="13.5" x14ac:dyDescent="0.25">
      <c r="A9669">
        <v>3482</v>
      </c>
      <c r="B9669" t="s">
        <v>12122</v>
      </c>
      <c r="C9669" t="s">
        <v>217</v>
      </c>
      <c r="D9669" t="s">
        <v>9085</v>
      </c>
      <c r="E9669" s="190" t="s">
        <v>5399</v>
      </c>
      <c r="F9669" s="191">
        <v>0</v>
      </c>
      <c r="G9669" s="192" t="str">
        <f t="shared" si="492"/>
        <v>7,41</v>
      </c>
      <c r="H9669" s="191">
        <v>0</v>
      </c>
      <c r="I9669" s="191">
        <v>0</v>
      </c>
      <c r="J9669" s="191">
        <v>0</v>
      </c>
      <c r="K9669" s="187">
        <f t="shared" si="489"/>
        <v>7.41</v>
      </c>
      <c r="L9669" s="188">
        <f t="shared" si="490"/>
        <v>7.41</v>
      </c>
      <c r="M9669" s="193"/>
      <c r="N9669" s="186">
        <f t="shared" si="491"/>
        <v>3482</v>
      </c>
    </row>
    <row r="9670" spans="1:14" ht="13.5" x14ac:dyDescent="0.25">
      <c r="A9670">
        <v>3505</v>
      </c>
      <c r="B9670" t="s">
        <v>12123</v>
      </c>
      <c r="C9670" t="s">
        <v>217</v>
      </c>
      <c r="D9670" t="s">
        <v>9085</v>
      </c>
      <c r="E9670" s="190" t="s">
        <v>454</v>
      </c>
      <c r="F9670" s="191">
        <v>0</v>
      </c>
      <c r="G9670" s="192" t="str">
        <f t="shared" si="492"/>
        <v>4,20</v>
      </c>
      <c r="H9670" s="191">
        <v>0</v>
      </c>
      <c r="I9670" s="191">
        <v>0</v>
      </c>
      <c r="J9670" s="191">
        <v>0</v>
      </c>
      <c r="K9670" s="187">
        <f t="shared" si="489"/>
        <v>4.2</v>
      </c>
      <c r="L9670" s="188">
        <f t="shared" si="490"/>
        <v>4.2</v>
      </c>
      <c r="M9670" s="193"/>
      <c r="N9670" s="186">
        <f t="shared" si="491"/>
        <v>3505</v>
      </c>
    </row>
    <row r="9671" spans="1:14" ht="13.5" x14ac:dyDescent="0.25">
      <c r="A9671">
        <v>3516</v>
      </c>
      <c r="B9671" t="s">
        <v>12124</v>
      </c>
      <c r="C9671" t="s">
        <v>217</v>
      </c>
      <c r="D9671" t="s">
        <v>9085</v>
      </c>
      <c r="E9671" s="190" t="s">
        <v>1818</v>
      </c>
      <c r="F9671" s="191">
        <v>0</v>
      </c>
      <c r="G9671" s="192" t="str">
        <f t="shared" si="492"/>
        <v>1,07</v>
      </c>
      <c r="H9671" s="191">
        <v>0</v>
      </c>
      <c r="I9671" s="191">
        <v>0</v>
      </c>
      <c r="J9671" s="191">
        <v>0</v>
      </c>
      <c r="K9671" s="187">
        <f t="shared" si="489"/>
        <v>1.07</v>
      </c>
      <c r="L9671" s="188">
        <f t="shared" si="490"/>
        <v>1.07</v>
      </c>
      <c r="M9671" s="193"/>
      <c r="N9671" s="186">
        <f t="shared" si="491"/>
        <v>3516</v>
      </c>
    </row>
    <row r="9672" spans="1:14" ht="13.5" x14ac:dyDescent="0.25">
      <c r="A9672">
        <v>3517</v>
      </c>
      <c r="B9672" t="s">
        <v>12125</v>
      </c>
      <c r="C9672" t="s">
        <v>217</v>
      </c>
      <c r="D9672" t="s">
        <v>9085</v>
      </c>
      <c r="E9672" s="190" t="s">
        <v>1699</v>
      </c>
      <c r="F9672" s="191">
        <v>0</v>
      </c>
      <c r="G9672" s="192" t="str">
        <f t="shared" si="492"/>
        <v>3,75</v>
      </c>
      <c r="H9672" s="191">
        <v>0</v>
      </c>
      <c r="I9672" s="191">
        <v>0</v>
      </c>
      <c r="J9672" s="191">
        <v>0</v>
      </c>
      <c r="K9672" s="187">
        <f t="shared" si="489"/>
        <v>3.75</v>
      </c>
      <c r="L9672" s="188">
        <f t="shared" si="490"/>
        <v>3.75</v>
      </c>
      <c r="M9672" s="193"/>
      <c r="N9672" s="186">
        <f t="shared" si="491"/>
        <v>3517</v>
      </c>
    </row>
    <row r="9673" spans="1:14" ht="13.5" x14ac:dyDescent="0.25">
      <c r="A9673">
        <v>3515</v>
      </c>
      <c r="B9673" t="s">
        <v>12126</v>
      </c>
      <c r="C9673" t="s">
        <v>217</v>
      </c>
      <c r="D9673" t="s">
        <v>9085</v>
      </c>
      <c r="E9673" s="190" t="s">
        <v>5189</v>
      </c>
      <c r="F9673" s="191">
        <v>0</v>
      </c>
      <c r="G9673" s="192" t="str">
        <f t="shared" si="492"/>
        <v>6,81</v>
      </c>
      <c r="H9673" s="191">
        <v>0</v>
      </c>
      <c r="I9673" s="191">
        <v>0</v>
      </c>
      <c r="J9673" s="191">
        <v>0</v>
      </c>
      <c r="K9673" s="187">
        <f t="shared" ref="K9673:K9736" si="493">H9673+I9673+J9673+G9673</f>
        <v>6.81</v>
      </c>
      <c r="L9673" s="188">
        <f t="shared" ref="L9673:L9736" si="494">G9673+I9673+J9673+H9673</f>
        <v>6.81</v>
      </c>
      <c r="M9673" s="193"/>
      <c r="N9673" s="186">
        <f t="shared" ref="N9673:N9736" si="495">A9673</f>
        <v>3515</v>
      </c>
    </row>
    <row r="9674" spans="1:14" ht="13.5" x14ac:dyDescent="0.25">
      <c r="A9674">
        <v>20147</v>
      </c>
      <c r="B9674" t="s">
        <v>12127</v>
      </c>
      <c r="C9674" t="s">
        <v>217</v>
      </c>
      <c r="D9674" t="s">
        <v>9085</v>
      </c>
      <c r="E9674" s="190" t="s">
        <v>373</v>
      </c>
      <c r="F9674" s="191">
        <v>0</v>
      </c>
      <c r="G9674" s="192" t="str">
        <f t="shared" si="492"/>
        <v>7,33</v>
      </c>
      <c r="H9674" s="191">
        <v>0</v>
      </c>
      <c r="I9674" s="191">
        <v>0</v>
      </c>
      <c r="J9674" s="191">
        <v>0</v>
      </c>
      <c r="K9674" s="187">
        <f t="shared" si="493"/>
        <v>7.33</v>
      </c>
      <c r="L9674" s="188">
        <f t="shared" si="494"/>
        <v>7.33</v>
      </c>
      <c r="M9674" s="193"/>
      <c r="N9674" s="186">
        <f t="shared" si="495"/>
        <v>20147</v>
      </c>
    </row>
    <row r="9675" spans="1:14" ht="13.5" x14ac:dyDescent="0.25">
      <c r="A9675">
        <v>3524</v>
      </c>
      <c r="B9675" t="s">
        <v>12128</v>
      </c>
      <c r="C9675" t="s">
        <v>217</v>
      </c>
      <c r="D9675" t="s">
        <v>9085</v>
      </c>
      <c r="E9675" s="190" t="s">
        <v>24666</v>
      </c>
      <c r="F9675" s="191">
        <v>0</v>
      </c>
      <c r="G9675" s="192" t="str">
        <f t="shared" si="492"/>
        <v>8,69</v>
      </c>
      <c r="H9675" s="191">
        <v>0</v>
      </c>
      <c r="I9675" s="191">
        <v>0</v>
      </c>
      <c r="J9675" s="191">
        <v>0</v>
      </c>
      <c r="K9675" s="187">
        <f t="shared" si="493"/>
        <v>8.69</v>
      </c>
      <c r="L9675" s="188">
        <f t="shared" si="494"/>
        <v>8.69</v>
      </c>
      <c r="M9675" s="193"/>
      <c r="N9675" s="186">
        <f t="shared" si="495"/>
        <v>3524</v>
      </c>
    </row>
    <row r="9676" spans="1:14" ht="13.5" x14ac:dyDescent="0.25">
      <c r="A9676">
        <v>3532</v>
      </c>
      <c r="B9676" t="s">
        <v>12129</v>
      </c>
      <c r="C9676" t="s">
        <v>217</v>
      </c>
      <c r="D9676" t="s">
        <v>9085</v>
      </c>
      <c r="E9676" s="190" t="s">
        <v>3936</v>
      </c>
      <c r="F9676" s="191">
        <v>0</v>
      </c>
      <c r="G9676" s="192" t="str">
        <f t="shared" si="492"/>
        <v>15,89</v>
      </c>
      <c r="H9676" s="191">
        <v>0</v>
      </c>
      <c r="I9676" s="191">
        <v>0</v>
      </c>
      <c r="J9676" s="191">
        <v>0</v>
      </c>
      <c r="K9676" s="187">
        <f t="shared" si="493"/>
        <v>15.89</v>
      </c>
      <c r="L9676" s="188">
        <f t="shared" si="494"/>
        <v>15.89</v>
      </c>
      <c r="M9676" s="193"/>
      <c r="N9676" s="186">
        <f t="shared" si="495"/>
        <v>3532</v>
      </c>
    </row>
    <row r="9677" spans="1:14" ht="13.5" x14ac:dyDescent="0.25">
      <c r="A9677">
        <v>3528</v>
      </c>
      <c r="B9677" t="s">
        <v>12130</v>
      </c>
      <c r="C9677" t="s">
        <v>217</v>
      </c>
      <c r="D9677" t="s">
        <v>9085</v>
      </c>
      <c r="E9677" s="190" t="s">
        <v>2653</v>
      </c>
      <c r="F9677" s="191">
        <v>0</v>
      </c>
      <c r="G9677" s="192" t="str">
        <f t="shared" si="492"/>
        <v>8,47</v>
      </c>
      <c r="H9677" s="191">
        <v>0</v>
      </c>
      <c r="I9677" s="191">
        <v>0</v>
      </c>
      <c r="J9677" s="191">
        <v>0</v>
      </c>
      <c r="K9677" s="187">
        <f t="shared" si="493"/>
        <v>8.4700000000000006</v>
      </c>
      <c r="L9677" s="188">
        <f t="shared" si="494"/>
        <v>8.4700000000000006</v>
      </c>
      <c r="M9677" s="193"/>
      <c r="N9677" s="186">
        <f t="shared" si="495"/>
        <v>3528</v>
      </c>
    </row>
    <row r="9678" spans="1:14" ht="13.5" x14ac:dyDescent="0.25">
      <c r="A9678">
        <v>37952</v>
      </c>
      <c r="B9678" t="s">
        <v>12131</v>
      </c>
      <c r="C9678" t="s">
        <v>217</v>
      </c>
      <c r="D9678" t="s">
        <v>9085</v>
      </c>
      <c r="E9678" s="190" t="s">
        <v>28533</v>
      </c>
      <c r="F9678" s="191">
        <v>0</v>
      </c>
      <c r="G9678" s="192" t="str">
        <f t="shared" si="492"/>
        <v>60,35</v>
      </c>
      <c r="H9678" s="191">
        <v>0</v>
      </c>
      <c r="I9678" s="191">
        <v>0</v>
      </c>
      <c r="J9678" s="191">
        <v>0</v>
      </c>
      <c r="K9678" s="187">
        <f t="shared" si="493"/>
        <v>60.35</v>
      </c>
      <c r="L9678" s="188">
        <f t="shared" si="494"/>
        <v>60.35</v>
      </c>
      <c r="M9678" s="193"/>
      <c r="N9678" s="186">
        <f t="shared" si="495"/>
        <v>37952</v>
      </c>
    </row>
    <row r="9679" spans="1:14" ht="13.5" x14ac:dyDescent="0.25">
      <c r="A9679">
        <v>37951</v>
      </c>
      <c r="B9679" t="s">
        <v>12132</v>
      </c>
      <c r="C9679" t="s">
        <v>217</v>
      </c>
      <c r="D9679" t="s">
        <v>9085</v>
      </c>
      <c r="E9679" s="190" t="s">
        <v>4405</v>
      </c>
      <c r="F9679" s="191">
        <v>0</v>
      </c>
      <c r="G9679" s="192" t="str">
        <f t="shared" si="492"/>
        <v>2,19</v>
      </c>
      <c r="H9679" s="191">
        <v>0</v>
      </c>
      <c r="I9679" s="191">
        <v>0</v>
      </c>
      <c r="J9679" s="191">
        <v>0</v>
      </c>
      <c r="K9679" s="187">
        <f t="shared" si="493"/>
        <v>2.19</v>
      </c>
      <c r="L9679" s="188">
        <f t="shared" si="494"/>
        <v>2.19</v>
      </c>
      <c r="M9679" s="193"/>
      <c r="N9679" s="186">
        <f t="shared" si="495"/>
        <v>37951</v>
      </c>
    </row>
    <row r="9680" spans="1:14" ht="13.5" x14ac:dyDescent="0.25">
      <c r="A9680">
        <v>3518</v>
      </c>
      <c r="B9680" t="s">
        <v>12133</v>
      </c>
      <c r="C9680" t="s">
        <v>217</v>
      </c>
      <c r="D9680" t="s">
        <v>9085</v>
      </c>
      <c r="E9680" s="190" t="s">
        <v>605</v>
      </c>
      <c r="F9680" s="191">
        <v>0</v>
      </c>
      <c r="G9680" s="192" t="str">
        <f t="shared" si="492"/>
        <v>3,21</v>
      </c>
      <c r="H9680" s="191">
        <v>0</v>
      </c>
      <c r="I9680" s="191">
        <v>0</v>
      </c>
      <c r="J9680" s="191">
        <v>0</v>
      </c>
      <c r="K9680" s="187">
        <f t="shared" si="493"/>
        <v>3.21</v>
      </c>
      <c r="L9680" s="188">
        <f t="shared" si="494"/>
        <v>3.21</v>
      </c>
      <c r="M9680" s="193"/>
      <c r="N9680" s="186">
        <f t="shared" si="495"/>
        <v>3518</v>
      </c>
    </row>
    <row r="9681" spans="1:14" ht="13.5" x14ac:dyDescent="0.25">
      <c r="A9681">
        <v>3519</v>
      </c>
      <c r="B9681" t="s">
        <v>12134</v>
      </c>
      <c r="C9681" t="s">
        <v>217</v>
      </c>
      <c r="D9681" t="s">
        <v>9085</v>
      </c>
      <c r="E9681" s="190" t="s">
        <v>5842</v>
      </c>
      <c r="F9681" s="191">
        <v>0</v>
      </c>
      <c r="G9681" s="192" t="str">
        <f t="shared" si="492"/>
        <v>7,61</v>
      </c>
      <c r="H9681" s="191">
        <v>0</v>
      </c>
      <c r="I9681" s="191">
        <v>0</v>
      </c>
      <c r="J9681" s="191">
        <v>0</v>
      </c>
      <c r="K9681" s="187">
        <f t="shared" si="493"/>
        <v>7.61</v>
      </c>
      <c r="L9681" s="188">
        <f t="shared" si="494"/>
        <v>7.61</v>
      </c>
      <c r="M9681" s="193"/>
      <c r="N9681" s="186">
        <f t="shared" si="495"/>
        <v>3519</v>
      </c>
    </row>
    <row r="9682" spans="1:14" ht="13.5" x14ac:dyDescent="0.25">
      <c r="A9682">
        <v>3520</v>
      </c>
      <c r="B9682" t="s">
        <v>12135</v>
      </c>
      <c r="C9682" t="s">
        <v>217</v>
      </c>
      <c r="D9682" t="s">
        <v>9085</v>
      </c>
      <c r="E9682" s="190" t="s">
        <v>18560</v>
      </c>
      <c r="F9682" s="191">
        <v>0</v>
      </c>
      <c r="G9682" s="192" t="str">
        <f t="shared" si="492"/>
        <v>8,53</v>
      </c>
      <c r="H9682" s="191">
        <v>0</v>
      </c>
      <c r="I9682" s="191">
        <v>0</v>
      </c>
      <c r="J9682" s="191">
        <v>0</v>
      </c>
      <c r="K9682" s="187">
        <f t="shared" si="493"/>
        <v>8.5299999999999994</v>
      </c>
      <c r="L9682" s="188">
        <f t="shared" si="494"/>
        <v>8.5299999999999994</v>
      </c>
      <c r="M9682" s="193"/>
      <c r="N9682" s="186">
        <f t="shared" si="495"/>
        <v>3520</v>
      </c>
    </row>
    <row r="9683" spans="1:14" ht="13.5" x14ac:dyDescent="0.25">
      <c r="A9683">
        <v>37950</v>
      </c>
      <c r="B9683" t="s">
        <v>12136</v>
      </c>
      <c r="C9683" t="s">
        <v>217</v>
      </c>
      <c r="D9683" t="s">
        <v>9085</v>
      </c>
      <c r="E9683" s="190" t="s">
        <v>28532</v>
      </c>
      <c r="F9683" s="191">
        <v>0</v>
      </c>
      <c r="G9683" s="192" t="str">
        <f t="shared" si="492"/>
        <v>52,54</v>
      </c>
      <c r="H9683" s="191">
        <v>0</v>
      </c>
      <c r="I9683" s="191">
        <v>0</v>
      </c>
      <c r="J9683" s="191">
        <v>0</v>
      </c>
      <c r="K9683" s="187">
        <f t="shared" si="493"/>
        <v>52.54</v>
      </c>
      <c r="L9683" s="188">
        <f t="shared" si="494"/>
        <v>52.54</v>
      </c>
      <c r="M9683" s="193"/>
      <c r="N9683" s="186">
        <f t="shared" si="495"/>
        <v>37950</v>
      </c>
    </row>
    <row r="9684" spans="1:14" ht="13.5" x14ac:dyDescent="0.25">
      <c r="A9684">
        <v>37949</v>
      </c>
      <c r="B9684" t="s">
        <v>12137</v>
      </c>
      <c r="C9684" t="s">
        <v>217</v>
      </c>
      <c r="D9684" t="s">
        <v>9085</v>
      </c>
      <c r="E9684" s="190" t="s">
        <v>506</v>
      </c>
      <c r="F9684" s="191">
        <v>0</v>
      </c>
      <c r="G9684" s="192" t="str">
        <f t="shared" ref="G9684:G9747" si="496">E9684</f>
        <v>1,92</v>
      </c>
      <c r="H9684" s="191">
        <v>0</v>
      </c>
      <c r="I9684" s="191">
        <v>0</v>
      </c>
      <c r="J9684" s="191">
        <v>0</v>
      </c>
      <c r="K9684" s="187">
        <f t="shared" si="493"/>
        <v>1.92</v>
      </c>
      <c r="L9684" s="188">
        <f t="shared" si="494"/>
        <v>1.92</v>
      </c>
      <c r="M9684" s="193"/>
      <c r="N9684" s="186">
        <f t="shared" si="495"/>
        <v>37949</v>
      </c>
    </row>
    <row r="9685" spans="1:14" ht="13.5" x14ac:dyDescent="0.25">
      <c r="A9685">
        <v>3526</v>
      </c>
      <c r="B9685" t="s">
        <v>12138</v>
      </c>
      <c r="C9685" t="s">
        <v>217</v>
      </c>
      <c r="D9685" t="s">
        <v>9085</v>
      </c>
      <c r="E9685" s="190" t="s">
        <v>4407</v>
      </c>
      <c r="F9685" s="191">
        <v>0</v>
      </c>
      <c r="G9685" s="192" t="str">
        <f t="shared" si="496"/>
        <v>2,58</v>
      </c>
      <c r="H9685" s="191">
        <v>0</v>
      </c>
      <c r="I9685" s="191">
        <v>0</v>
      </c>
      <c r="J9685" s="191">
        <v>0</v>
      </c>
      <c r="K9685" s="187">
        <f t="shared" si="493"/>
        <v>2.58</v>
      </c>
      <c r="L9685" s="188">
        <f t="shared" si="494"/>
        <v>2.58</v>
      </c>
      <c r="M9685" s="193"/>
      <c r="N9685" s="186">
        <f t="shared" si="495"/>
        <v>3526</v>
      </c>
    </row>
    <row r="9686" spans="1:14" ht="13.5" x14ac:dyDescent="0.25">
      <c r="A9686">
        <v>3509</v>
      </c>
      <c r="B9686" t="s">
        <v>12139</v>
      </c>
      <c r="C9686" t="s">
        <v>217</v>
      </c>
      <c r="D9686" t="s">
        <v>9085</v>
      </c>
      <c r="E9686" s="190" t="s">
        <v>5643</v>
      </c>
      <c r="F9686" s="191">
        <v>0</v>
      </c>
      <c r="G9686" s="192" t="str">
        <f t="shared" si="496"/>
        <v>6,71</v>
      </c>
      <c r="H9686" s="191">
        <v>0</v>
      </c>
      <c r="I9686" s="191">
        <v>0</v>
      </c>
      <c r="J9686" s="191">
        <v>0</v>
      </c>
      <c r="K9686" s="187">
        <f t="shared" si="493"/>
        <v>6.71</v>
      </c>
      <c r="L9686" s="188">
        <f t="shared" si="494"/>
        <v>6.71</v>
      </c>
      <c r="M9686" s="193"/>
      <c r="N9686" s="186">
        <f t="shared" si="495"/>
        <v>3509</v>
      </c>
    </row>
    <row r="9687" spans="1:14" ht="13.5" x14ac:dyDescent="0.25">
      <c r="A9687">
        <v>3530</v>
      </c>
      <c r="B9687" t="s">
        <v>12140</v>
      </c>
      <c r="C9687" t="s">
        <v>217</v>
      </c>
      <c r="D9687" t="s">
        <v>9085</v>
      </c>
      <c r="E9687" s="190" t="s">
        <v>28534</v>
      </c>
      <c r="F9687" s="191">
        <v>0</v>
      </c>
      <c r="G9687" s="192" t="str">
        <f t="shared" si="496"/>
        <v>273,62</v>
      </c>
      <c r="H9687" s="191">
        <v>0</v>
      </c>
      <c r="I9687" s="191">
        <v>0</v>
      </c>
      <c r="J9687" s="191">
        <v>0</v>
      </c>
      <c r="K9687" s="187">
        <f t="shared" si="493"/>
        <v>273.62</v>
      </c>
      <c r="L9687" s="188">
        <f t="shared" si="494"/>
        <v>273.62</v>
      </c>
      <c r="M9687" s="193"/>
      <c r="N9687" s="186">
        <f t="shared" si="495"/>
        <v>3530</v>
      </c>
    </row>
    <row r="9688" spans="1:14" ht="13.5" x14ac:dyDescent="0.25">
      <c r="A9688">
        <v>3542</v>
      </c>
      <c r="B9688" t="s">
        <v>12141</v>
      </c>
      <c r="C9688" t="s">
        <v>217</v>
      </c>
      <c r="D9688" t="s">
        <v>9085</v>
      </c>
      <c r="E9688" s="190" t="s">
        <v>579</v>
      </c>
      <c r="F9688" s="191">
        <v>0</v>
      </c>
      <c r="G9688" s="192" t="str">
        <f t="shared" si="496"/>
        <v>0,63</v>
      </c>
      <c r="H9688" s="191">
        <v>0</v>
      </c>
      <c r="I9688" s="191">
        <v>0</v>
      </c>
      <c r="J9688" s="191">
        <v>0</v>
      </c>
      <c r="K9688" s="187">
        <f t="shared" si="493"/>
        <v>0.63</v>
      </c>
      <c r="L9688" s="188">
        <f t="shared" si="494"/>
        <v>0.63</v>
      </c>
      <c r="M9688" s="193"/>
      <c r="N9688" s="186">
        <f t="shared" si="495"/>
        <v>3542</v>
      </c>
    </row>
    <row r="9689" spans="1:14" ht="13.5" x14ac:dyDescent="0.25">
      <c r="A9689">
        <v>3529</v>
      </c>
      <c r="B9689" t="s">
        <v>12142</v>
      </c>
      <c r="C9689" t="s">
        <v>217</v>
      </c>
      <c r="D9689" t="s">
        <v>9085</v>
      </c>
      <c r="E9689" s="190" t="s">
        <v>1218</v>
      </c>
      <c r="F9689" s="191">
        <v>0</v>
      </c>
      <c r="G9689" s="192" t="str">
        <f t="shared" si="496"/>
        <v>0,88</v>
      </c>
      <c r="H9689" s="191">
        <v>0</v>
      </c>
      <c r="I9689" s="191">
        <v>0</v>
      </c>
      <c r="J9689" s="191">
        <v>0</v>
      </c>
      <c r="K9689" s="187">
        <f t="shared" si="493"/>
        <v>0.88</v>
      </c>
      <c r="L9689" s="188">
        <f t="shared" si="494"/>
        <v>0.88</v>
      </c>
      <c r="M9689" s="193"/>
      <c r="N9689" s="186">
        <f t="shared" si="495"/>
        <v>3529</v>
      </c>
    </row>
    <row r="9690" spans="1:14" ht="13.5" x14ac:dyDescent="0.25">
      <c r="A9690">
        <v>3536</v>
      </c>
      <c r="B9690" t="s">
        <v>12143</v>
      </c>
      <c r="C9690" t="s">
        <v>217</v>
      </c>
      <c r="D9690" t="s">
        <v>9085</v>
      </c>
      <c r="E9690" s="190" t="s">
        <v>4910</v>
      </c>
      <c r="F9690" s="191">
        <v>0</v>
      </c>
      <c r="G9690" s="192" t="str">
        <f t="shared" si="496"/>
        <v>2,62</v>
      </c>
      <c r="H9690" s="191">
        <v>0</v>
      </c>
      <c r="I9690" s="191">
        <v>0</v>
      </c>
      <c r="J9690" s="191">
        <v>0</v>
      </c>
      <c r="K9690" s="187">
        <f t="shared" si="493"/>
        <v>2.62</v>
      </c>
      <c r="L9690" s="188">
        <f t="shared" si="494"/>
        <v>2.62</v>
      </c>
      <c r="M9690" s="193"/>
      <c r="N9690" s="186">
        <f t="shared" si="495"/>
        <v>3536</v>
      </c>
    </row>
    <row r="9691" spans="1:14" ht="13.5" x14ac:dyDescent="0.25">
      <c r="A9691">
        <v>3535</v>
      </c>
      <c r="B9691" t="s">
        <v>12144</v>
      </c>
      <c r="C9691" t="s">
        <v>217</v>
      </c>
      <c r="D9691" t="s">
        <v>9085</v>
      </c>
      <c r="E9691" s="190" t="s">
        <v>1260</v>
      </c>
      <c r="F9691" s="191">
        <v>0</v>
      </c>
      <c r="G9691" s="192" t="str">
        <f t="shared" si="496"/>
        <v>6,21</v>
      </c>
      <c r="H9691" s="191">
        <v>0</v>
      </c>
      <c r="I9691" s="191">
        <v>0</v>
      </c>
      <c r="J9691" s="191">
        <v>0</v>
      </c>
      <c r="K9691" s="187">
        <f t="shared" si="493"/>
        <v>6.21</v>
      </c>
      <c r="L9691" s="188">
        <f t="shared" si="494"/>
        <v>6.21</v>
      </c>
      <c r="M9691" s="193"/>
      <c r="N9691" s="186">
        <f t="shared" si="495"/>
        <v>3535</v>
      </c>
    </row>
    <row r="9692" spans="1:14" ht="13.5" x14ac:dyDescent="0.25">
      <c r="A9692">
        <v>3540</v>
      </c>
      <c r="B9692" t="s">
        <v>12145</v>
      </c>
      <c r="C9692" t="s">
        <v>217</v>
      </c>
      <c r="D9692" t="s">
        <v>9085</v>
      </c>
      <c r="E9692" s="190" t="s">
        <v>629</v>
      </c>
      <c r="F9692" s="191">
        <v>0</v>
      </c>
      <c r="G9692" s="192" t="str">
        <f t="shared" si="496"/>
        <v>6,72</v>
      </c>
      <c r="H9692" s="191">
        <v>0</v>
      </c>
      <c r="I9692" s="191">
        <v>0</v>
      </c>
      <c r="J9692" s="191">
        <v>0</v>
      </c>
      <c r="K9692" s="187">
        <f t="shared" si="493"/>
        <v>6.72</v>
      </c>
      <c r="L9692" s="188">
        <f t="shared" si="494"/>
        <v>6.72</v>
      </c>
      <c r="M9692" s="193"/>
      <c r="N9692" s="186">
        <f t="shared" si="495"/>
        <v>3540</v>
      </c>
    </row>
    <row r="9693" spans="1:14" ht="13.5" x14ac:dyDescent="0.25">
      <c r="A9693">
        <v>3539</v>
      </c>
      <c r="B9693" t="s">
        <v>12146</v>
      </c>
      <c r="C9693" t="s">
        <v>217</v>
      </c>
      <c r="D9693" t="s">
        <v>9085</v>
      </c>
      <c r="E9693" s="190" t="s">
        <v>19159</v>
      </c>
      <c r="F9693" s="191">
        <v>0</v>
      </c>
      <c r="G9693" s="192" t="str">
        <f t="shared" si="496"/>
        <v>29,19</v>
      </c>
      <c r="H9693" s="191">
        <v>0</v>
      </c>
      <c r="I9693" s="191">
        <v>0</v>
      </c>
      <c r="J9693" s="191">
        <v>0</v>
      </c>
      <c r="K9693" s="187">
        <f t="shared" si="493"/>
        <v>29.19</v>
      </c>
      <c r="L9693" s="188">
        <f t="shared" si="494"/>
        <v>29.19</v>
      </c>
      <c r="M9693" s="193"/>
      <c r="N9693" s="186">
        <f t="shared" si="495"/>
        <v>3539</v>
      </c>
    </row>
    <row r="9694" spans="1:14" ht="13.5" x14ac:dyDescent="0.25">
      <c r="A9694">
        <v>3513</v>
      </c>
      <c r="B9694" t="s">
        <v>12147</v>
      </c>
      <c r="C9694" t="s">
        <v>217</v>
      </c>
      <c r="D9694" t="s">
        <v>9085</v>
      </c>
      <c r="E9694" s="190" t="s">
        <v>21686</v>
      </c>
      <c r="F9694" s="191">
        <v>0</v>
      </c>
      <c r="G9694" s="192" t="str">
        <f t="shared" si="496"/>
        <v>129,71</v>
      </c>
      <c r="H9694" s="191">
        <v>0</v>
      </c>
      <c r="I9694" s="191">
        <v>0</v>
      </c>
      <c r="J9694" s="191">
        <v>0</v>
      </c>
      <c r="K9694" s="187">
        <f t="shared" si="493"/>
        <v>129.71</v>
      </c>
      <c r="L9694" s="188">
        <f t="shared" si="494"/>
        <v>129.71</v>
      </c>
      <c r="M9694" s="193"/>
      <c r="N9694" s="186">
        <f t="shared" si="495"/>
        <v>3513</v>
      </c>
    </row>
    <row r="9695" spans="1:14" ht="13.5" x14ac:dyDescent="0.25">
      <c r="A9695">
        <v>3492</v>
      </c>
      <c r="B9695" t="s">
        <v>12148</v>
      </c>
      <c r="C9695" t="s">
        <v>217</v>
      </c>
      <c r="D9695" t="s">
        <v>9085</v>
      </c>
      <c r="E9695" s="190" t="s">
        <v>25847</v>
      </c>
      <c r="F9695" s="191">
        <v>0</v>
      </c>
      <c r="G9695" s="192" t="str">
        <f t="shared" si="496"/>
        <v>24,97</v>
      </c>
      <c r="H9695" s="191">
        <v>0</v>
      </c>
      <c r="I9695" s="191">
        <v>0</v>
      </c>
      <c r="J9695" s="191">
        <v>0</v>
      </c>
      <c r="K9695" s="187">
        <f t="shared" si="493"/>
        <v>24.97</v>
      </c>
      <c r="L9695" s="188">
        <f t="shared" si="494"/>
        <v>24.97</v>
      </c>
      <c r="M9695" s="193"/>
      <c r="N9695" s="186">
        <f t="shared" si="495"/>
        <v>3492</v>
      </c>
    </row>
    <row r="9696" spans="1:14" ht="13.5" x14ac:dyDescent="0.25">
      <c r="A9696">
        <v>3491</v>
      </c>
      <c r="B9696" t="s">
        <v>12149</v>
      </c>
      <c r="C9696" t="s">
        <v>217</v>
      </c>
      <c r="D9696" t="s">
        <v>9085</v>
      </c>
      <c r="E9696" s="190" t="s">
        <v>2544</v>
      </c>
      <c r="F9696" s="191">
        <v>0</v>
      </c>
      <c r="G9696" s="192" t="str">
        <f t="shared" si="496"/>
        <v>14,24</v>
      </c>
      <c r="H9696" s="191">
        <v>0</v>
      </c>
      <c r="I9696" s="191">
        <v>0</v>
      </c>
      <c r="J9696" s="191">
        <v>0</v>
      </c>
      <c r="K9696" s="187">
        <f t="shared" si="493"/>
        <v>14.24</v>
      </c>
      <c r="L9696" s="188">
        <f t="shared" si="494"/>
        <v>14.24</v>
      </c>
      <c r="M9696" s="193"/>
      <c r="N9696" s="186">
        <f t="shared" si="495"/>
        <v>3491</v>
      </c>
    </row>
    <row r="9697" spans="1:14" ht="13.5" x14ac:dyDescent="0.25">
      <c r="A9697">
        <v>3493</v>
      </c>
      <c r="B9697" t="s">
        <v>12150</v>
      </c>
      <c r="C9697" t="s">
        <v>217</v>
      </c>
      <c r="D9697" t="s">
        <v>9085</v>
      </c>
      <c r="E9697" s="190" t="s">
        <v>15887</v>
      </c>
      <c r="F9697" s="191">
        <v>0</v>
      </c>
      <c r="G9697" s="192" t="str">
        <f t="shared" si="496"/>
        <v>34,13</v>
      </c>
      <c r="H9697" s="191">
        <v>0</v>
      </c>
      <c r="I9697" s="191">
        <v>0</v>
      </c>
      <c r="J9697" s="191">
        <v>0</v>
      </c>
      <c r="K9697" s="187">
        <f t="shared" si="493"/>
        <v>34.130000000000003</v>
      </c>
      <c r="L9697" s="188">
        <f t="shared" si="494"/>
        <v>34.130000000000003</v>
      </c>
      <c r="M9697" s="193"/>
      <c r="N9697" s="186">
        <f t="shared" si="495"/>
        <v>3493</v>
      </c>
    </row>
    <row r="9698" spans="1:14" ht="13.5" x14ac:dyDescent="0.25">
      <c r="A9698">
        <v>12628</v>
      </c>
      <c r="B9698" t="s">
        <v>12151</v>
      </c>
      <c r="C9698" t="s">
        <v>217</v>
      </c>
      <c r="D9698" t="s">
        <v>9085</v>
      </c>
      <c r="E9698" s="190" t="s">
        <v>4057</v>
      </c>
      <c r="F9698" s="191">
        <v>0</v>
      </c>
      <c r="G9698" s="192" t="str">
        <f t="shared" si="496"/>
        <v>8,61</v>
      </c>
      <c r="H9698" s="191">
        <v>0</v>
      </c>
      <c r="I9698" s="191">
        <v>0</v>
      </c>
      <c r="J9698" s="191">
        <v>0</v>
      </c>
      <c r="K9698" s="187">
        <f t="shared" si="493"/>
        <v>8.61</v>
      </c>
      <c r="L9698" s="188">
        <f t="shared" si="494"/>
        <v>8.61</v>
      </c>
      <c r="M9698" s="193"/>
      <c r="N9698" s="186">
        <f t="shared" si="495"/>
        <v>12628</v>
      </c>
    </row>
    <row r="9699" spans="1:14" ht="13.5" x14ac:dyDescent="0.25">
      <c r="A9699">
        <v>12629</v>
      </c>
      <c r="B9699" t="s">
        <v>12152</v>
      </c>
      <c r="C9699" t="s">
        <v>217</v>
      </c>
      <c r="D9699" t="s">
        <v>9085</v>
      </c>
      <c r="E9699" s="190" t="s">
        <v>869</v>
      </c>
      <c r="F9699" s="191">
        <v>0</v>
      </c>
      <c r="G9699" s="192" t="str">
        <f t="shared" si="496"/>
        <v>9,34</v>
      </c>
      <c r="H9699" s="191">
        <v>0</v>
      </c>
      <c r="I9699" s="191">
        <v>0</v>
      </c>
      <c r="J9699" s="191">
        <v>0</v>
      </c>
      <c r="K9699" s="187">
        <f t="shared" si="493"/>
        <v>9.34</v>
      </c>
      <c r="L9699" s="188">
        <f t="shared" si="494"/>
        <v>9.34</v>
      </c>
      <c r="M9699" s="193"/>
      <c r="N9699" s="186">
        <f t="shared" si="495"/>
        <v>12629</v>
      </c>
    </row>
    <row r="9700" spans="1:14" ht="13.5" x14ac:dyDescent="0.25">
      <c r="A9700">
        <v>3481</v>
      </c>
      <c r="B9700" t="s">
        <v>12153</v>
      </c>
      <c r="C9700" t="s">
        <v>217</v>
      </c>
      <c r="D9700" t="s">
        <v>9085</v>
      </c>
      <c r="E9700" s="190" t="s">
        <v>3800</v>
      </c>
      <c r="F9700" s="191">
        <v>0</v>
      </c>
      <c r="G9700" s="192" t="str">
        <f t="shared" si="496"/>
        <v>17,29</v>
      </c>
      <c r="H9700" s="191">
        <v>0</v>
      </c>
      <c r="I9700" s="191">
        <v>0</v>
      </c>
      <c r="J9700" s="191">
        <v>0</v>
      </c>
      <c r="K9700" s="187">
        <f t="shared" si="493"/>
        <v>17.29</v>
      </c>
      <c r="L9700" s="188">
        <f t="shared" si="494"/>
        <v>17.29</v>
      </c>
      <c r="M9700" s="193"/>
      <c r="N9700" s="186">
        <f t="shared" si="495"/>
        <v>3481</v>
      </c>
    </row>
    <row r="9701" spans="1:14" ht="13.5" x14ac:dyDescent="0.25">
      <c r="A9701">
        <v>3510</v>
      </c>
      <c r="B9701" t="s">
        <v>12154</v>
      </c>
      <c r="C9701" t="s">
        <v>217</v>
      </c>
      <c r="D9701" t="s">
        <v>9085</v>
      </c>
      <c r="E9701" s="190" t="s">
        <v>3947</v>
      </c>
      <c r="F9701" s="191">
        <v>0</v>
      </c>
      <c r="G9701" s="192" t="str">
        <f t="shared" si="496"/>
        <v>16,16</v>
      </c>
      <c r="H9701" s="191">
        <v>0</v>
      </c>
      <c r="I9701" s="191">
        <v>0</v>
      </c>
      <c r="J9701" s="191">
        <v>0</v>
      </c>
      <c r="K9701" s="187">
        <f t="shared" si="493"/>
        <v>16.16</v>
      </c>
      <c r="L9701" s="188">
        <f t="shared" si="494"/>
        <v>16.16</v>
      </c>
      <c r="M9701" s="193"/>
      <c r="N9701" s="186">
        <f t="shared" si="495"/>
        <v>3510</v>
      </c>
    </row>
    <row r="9702" spans="1:14" ht="13.5" x14ac:dyDescent="0.25">
      <c r="A9702">
        <v>3508</v>
      </c>
      <c r="B9702" t="s">
        <v>12155</v>
      </c>
      <c r="C9702" t="s">
        <v>217</v>
      </c>
      <c r="D9702" t="s">
        <v>9085</v>
      </c>
      <c r="E9702" s="190" t="s">
        <v>18664</v>
      </c>
      <c r="F9702" s="191">
        <v>0</v>
      </c>
      <c r="G9702" s="192" t="str">
        <f t="shared" si="496"/>
        <v>42,25</v>
      </c>
      <c r="H9702" s="191">
        <v>0</v>
      </c>
      <c r="I9702" s="191">
        <v>0</v>
      </c>
      <c r="J9702" s="191">
        <v>0</v>
      </c>
      <c r="K9702" s="187">
        <f t="shared" si="493"/>
        <v>42.25</v>
      </c>
      <c r="L9702" s="188">
        <f t="shared" si="494"/>
        <v>42.25</v>
      </c>
      <c r="M9702" s="193"/>
      <c r="N9702" s="186">
        <f t="shared" si="495"/>
        <v>3508</v>
      </c>
    </row>
    <row r="9703" spans="1:14" ht="13.5" x14ac:dyDescent="0.25">
      <c r="A9703">
        <v>38939</v>
      </c>
      <c r="B9703" t="s">
        <v>12156</v>
      </c>
      <c r="C9703" t="s">
        <v>217</v>
      </c>
      <c r="D9703" t="s">
        <v>9085</v>
      </c>
      <c r="E9703" s="190" t="s">
        <v>4836</v>
      </c>
      <c r="F9703" s="191">
        <v>0</v>
      </c>
      <c r="G9703" s="192" t="str">
        <f t="shared" si="496"/>
        <v>18,39</v>
      </c>
      <c r="H9703" s="191">
        <v>0</v>
      </c>
      <c r="I9703" s="191">
        <v>0</v>
      </c>
      <c r="J9703" s="191">
        <v>0</v>
      </c>
      <c r="K9703" s="187">
        <f t="shared" si="493"/>
        <v>18.39</v>
      </c>
      <c r="L9703" s="188">
        <f t="shared" si="494"/>
        <v>18.39</v>
      </c>
      <c r="M9703" s="193"/>
      <c r="N9703" s="186">
        <f t="shared" si="495"/>
        <v>38939</v>
      </c>
    </row>
    <row r="9704" spans="1:14" ht="13.5" x14ac:dyDescent="0.25">
      <c r="A9704">
        <v>38940</v>
      </c>
      <c r="B9704" t="s">
        <v>12157</v>
      </c>
      <c r="C9704" t="s">
        <v>217</v>
      </c>
      <c r="D9704" t="s">
        <v>9085</v>
      </c>
      <c r="E9704" s="190" t="s">
        <v>9099</v>
      </c>
      <c r="F9704" s="191">
        <v>0</v>
      </c>
      <c r="G9704" s="192" t="str">
        <f t="shared" si="496"/>
        <v>28,08</v>
      </c>
      <c r="H9704" s="191">
        <v>0</v>
      </c>
      <c r="I9704" s="191">
        <v>0</v>
      </c>
      <c r="J9704" s="191">
        <v>0</v>
      </c>
      <c r="K9704" s="187">
        <f t="shared" si="493"/>
        <v>28.08</v>
      </c>
      <c r="L9704" s="188">
        <f t="shared" si="494"/>
        <v>28.08</v>
      </c>
      <c r="M9704" s="193"/>
      <c r="N9704" s="186">
        <f t="shared" si="495"/>
        <v>38940</v>
      </c>
    </row>
    <row r="9705" spans="1:14" ht="13.5" x14ac:dyDescent="0.25">
      <c r="A9705">
        <v>38941</v>
      </c>
      <c r="B9705" t="s">
        <v>12158</v>
      </c>
      <c r="C9705" t="s">
        <v>217</v>
      </c>
      <c r="D9705" t="s">
        <v>9085</v>
      </c>
      <c r="E9705" s="190" t="s">
        <v>9211</v>
      </c>
      <c r="F9705" s="191">
        <v>0</v>
      </c>
      <c r="G9705" s="192" t="str">
        <f t="shared" si="496"/>
        <v>33,17</v>
      </c>
      <c r="H9705" s="191">
        <v>0</v>
      </c>
      <c r="I9705" s="191">
        <v>0</v>
      </c>
      <c r="J9705" s="191">
        <v>0</v>
      </c>
      <c r="K9705" s="187">
        <f t="shared" si="493"/>
        <v>33.17</v>
      </c>
      <c r="L9705" s="188">
        <f t="shared" si="494"/>
        <v>33.17</v>
      </c>
      <c r="M9705" s="193"/>
      <c r="N9705" s="186">
        <f t="shared" si="495"/>
        <v>38941</v>
      </c>
    </row>
    <row r="9706" spans="1:14" ht="13.5" x14ac:dyDescent="0.25">
      <c r="A9706">
        <v>38942</v>
      </c>
      <c r="B9706" t="s">
        <v>12159</v>
      </c>
      <c r="C9706" t="s">
        <v>217</v>
      </c>
      <c r="D9706" t="s">
        <v>9085</v>
      </c>
      <c r="E9706" s="190" t="s">
        <v>16000</v>
      </c>
      <c r="F9706" s="191">
        <v>0</v>
      </c>
      <c r="G9706" s="192" t="str">
        <f t="shared" si="496"/>
        <v>37,16</v>
      </c>
      <c r="H9706" s="191">
        <v>0</v>
      </c>
      <c r="I9706" s="191">
        <v>0</v>
      </c>
      <c r="J9706" s="191">
        <v>0</v>
      </c>
      <c r="K9706" s="187">
        <f t="shared" si="493"/>
        <v>37.159999999999997</v>
      </c>
      <c r="L9706" s="188">
        <f t="shared" si="494"/>
        <v>37.159999999999997</v>
      </c>
      <c r="M9706" s="193"/>
      <c r="N9706" s="186">
        <f t="shared" si="495"/>
        <v>38942</v>
      </c>
    </row>
    <row r="9707" spans="1:14" ht="13.5" x14ac:dyDescent="0.25">
      <c r="A9707">
        <v>38987</v>
      </c>
      <c r="B9707" t="s">
        <v>12160</v>
      </c>
      <c r="C9707" t="s">
        <v>217</v>
      </c>
      <c r="D9707" t="s">
        <v>9085</v>
      </c>
      <c r="E9707" s="190" t="s">
        <v>4188</v>
      </c>
      <c r="F9707" s="191">
        <v>0</v>
      </c>
      <c r="G9707" s="192" t="str">
        <f t="shared" si="496"/>
        <v>9,24</v>
      </c>
      <c r="H9707" s="191">
        <v>0</v>
      </c>
      <c r="I9707" s="191">
        <v>0</v>
      </c>
      <c r="J9707" s="191">
        <v>0</v>
      </c>
      <c r="K9707" s="187">
        <f t="shared" si="493"/>
        <v>9.24</v>
      </c>
      <c r="L9707" s="188">
        <f t="shared" si="494"/>
        <v>9.24</v>
      </c>
      <c r="M9707" s="193"/>
      <c r="N9707" s="186">
        <f t="shared" si="495"/>
        <v>38987</v>
      </c>
    </row>
    <row r="9708" spans="1:14" ht="13.5" x14ac:dyDescent="0.25">
      <c r="A9708">
        <v>38988</v>
      </c>
      <c r="B9708" t="s">
        <v>12161</v>
      </c>
      <c r="C9708" t="s">
        <v>217</v>
      </c>
      <c r="D9708" t="s">
        <v>9085</v>
      </c>
      <c r="E9708" s="190" t="s">
        <v>3471</v>
      </c>
      <c r="F9708" s="191">
        <v>0</v>
      </c>
      <c r="G9708" s="192" t="str">
        <f t="shared" si="496"/>
        <v>21,47</v>
      </c>
      <c r="H9708" s="191">
        <v>0</v>
      </c>
      <c r="I9708" s="191">
        <v>0</v>
      </c>
      <c r="J9708" s="191">
        <v>0</v>
      </c>
      <c r="K9708" s="187">
        <f t="shared" si="493"/>
        <v>21.47</v>
      </c>
      <c r="L9708" s="188">
        <f t="shared" si="494"/>
        <v>21.47</v>
      </c>
      <c r="M9708" s="193"/>
      <c r="N9708" s="186">
        <f t="shared" si="495"/>
        <v>38988</v>
      </c>
    </row>
    <row r="9709" spans="1:14" ht="13.5" x14ac:dyDescent="0.25">
      <c r="A9709">
        <v>38989</v>
      </c>
      <c r="B9709" t="s">
        <v>12162</v>
      </c>
      <c r="C9709" t="s">
        <v>217</v>
      </c>
      <c r="D9709" t="s">
        <v>9085</v>
      </c>
      <c r="E9709" s="190" t="s">
        <v>18238</v>
      </c>
      <c r="F9709" s="191">
        <v>0</v>
      </c>
      <c r="G9709" s="192" t="str">
        <f t="shared" si="496"/>
        <v>28,53</v>
      </c>
      <c r="H9709" s="191">
        <v>0</v>
      </c>
      <c r="I9709" s="191">
        <v>0</v>
      </c>
      <c r="J9709" s="191">
        <v>0</v>
      </c>
      <c r="K9709" s="187">
        <f t="shared" si="493"/>
        <v>28.53</v>
      </c>
      <c r="L9709" s="188">
        <f t="shared" si="494"/>
        <v>28.53</v>
      </c>
      <c r="M9709" s="193"/>
      <c r="N9709" s="186">
        <f t="shared" si="495"/>
        <v>38989</v>
      </c>
    </row>
    <row r="9710" spans="1:14" ht="13.5" x14ac:dyDescent="0.25">
      <c r="A9710">
        <v>38990</v>
      </c>
      <c r="B9710" t="s">
        <v>12163</v>
      </c>
      <c r="C9710" t="s">
        <v>217</v>
      </c>
      <c r="D9710" t="s">
        <v>9085</v>
      </c>
      <c r="E9710" s="190" t="s">
        <v>18598</v>
      </c>
      <c r="F9710" s="191">
        <v>0</v>
      </c>
      <c r="G9710" s="192" t="str">
        <f t="shared" si="496"/>
        <v>75,19</v>
      </c>
      <c r="H9710" s="191">
        <v>0</v>
      </c>
      <c r="I9710" s="191">
        <v>0</v>
      </c>
      <c r="J9710" s="191">
        <v>0</v>
      </c>
      <c r="K9710" s="187">
        <f t="shared" si="493"/>
        <v>75.19</v>
      </c>
      <c r="L9710" s="188">
        <f t="shared" si="494"/>
        <v>75.19</v>
      </c>
      <c r="M9710" s="193"/>
      <c r="N9710" s="186">
        <f t="shared" si="495"/>
        <v>38990</v>
      </c>
    </row>
    <row r="9711" spans="1:14" ht="13.5" x14ac:dyDescent="0.25">
      <c r="A9711">
        <v>38991</v>
      </c>
      <c r="B9711" t="s">
        <v>12164</v>
      </c>
      <c r="C9711" t="s">
        <v>217</v>
      </c>
      <c r="D9711" t="s">
        <v>9085</v>
      </c>
      <c r="E9711" s="190" t="s">
        <v>28535</v>
      </c>
      <c r="F9711" s="191">
        <v>0</v>
      </c>
      <c r="G9711" s="192" t="str">
        <f t="shared" si="496"/>
        <v>151,92</v>
      </c>
      <c r="H9711" s="191">
        <v>0</v>
      </c>
      <c r="I9711" s="191">
        <v>0</v>
      </c>
      <c r="J9711" s="191">
        <v>0</v>
      </c>
      <c r="K9711" s="187">
        <f t="shared" si="493"/>
        <v>151.91999999999999</v>
      </c>
      <c r="L9711" s="188">
        <f t="shared" si="494"/>
        <v>151.91999999999999</v>
      </c>
      <c r="M9711" s="193"/>
      <c r="N9711" s="186">
        <f t="shared" si="495"/>
        <v>38991</v>
      </c>
    </row>
    <row r="9712" spans="1:14" ht="13.5" x14ac:dyDescent="0.25">
      <c r="A9712">
        <v>38913</v>
      </c>
      <c r="B9712" t="s">
        <v>12165</v>
      </c>
      <c r="C9712" t="s">
        <v>217</v>
      </c>
      <c r="D9712" t="s">
        <v>9085</v>
      </c>
      <c r="E9712" s="190" t="s">
        <v>5670</v>
      </c>
      <c r="F9712" s="191">
        <v>0</v>
      </c>
      <c r="G9712" s="192" t="str">
        <f t="shared" si="496"/>
        <v>17,07</v>
      </c>
      <c r="H9712" s="191">
        <v>0</v>
      </c>
      <c r="I9712" s="191">
        <v>0</v>
      </c>
      <c r="J9712" s="191">
        <v>0</v>
      </c>
      <c r="K9712" s="187">
        <f t="shared" si="493"/>
        <v>17.07</v>
      </c>
      <c r="L9712" s="188">
        <f t="shared" si="494"/>
        <v>17.07</v>
      </c>
      <c r="M9712" s="193"/>
      <c r="N9712" s="186">
        <f t="shared" si="495"/>
        <v>38913</v>
      </c>
    </row>
    <row r="9713" spans="1:14" ht="13.5" x14ac:dyDescent="0.25">
      <c r="A9713">
        <v>38914</v>
      </c>
      <c r="B9713" t="s">
        <v>12166</v>
      </c>
      <c r="C9713" t="s">
        <v>217</v>
      </c>
      <c r="D9713" t="s">
        <v>9085</v>
      </c>
      <c r="E9713" s="190" t="s">
        <v>392</v>
      </c>
      <c r="F9713" s="191">
        <v>0</v>
      </c>
      <c r="G9713" s="192" t="str">
        <f t="shared" si="496"/>
        <v>19,80</v>
      </c>
      <c r="H9713" s="191">
        <v>0</v>
      </c>
      <c r="I9713" s="191">
        <v>0</v>
      </c>
      <c r="J9713" s="191">
        <v>0</v>
      </c>
      <c r="K9713" s="187">
        <f t="shared" si="493"/>
        <v>19.8</v>
      </c>
      <c r="L9713" s="188">
        <f t="shared" si="494"/>
        <v>19.8</v>
      </c>
      <c r="M9713" s="193"/>
      <c r="N9713" s="186">
        <f t="shared" si="495"/>
        <v>38914</v>
      </c>
    </row>
    <row r="9714" spans="1:14" ht="13.5" x14ac:dyDescent="0.25">
      <c r="A9714">
        <v>38915</v>
      </c>
      <c r="B9714" t="s">
        <v>12167</v>
      </c>
      <c r="C9714" t="s">
        <v>217</v>
      </c>
      <c r="D9714" t="s">
        <v>9085</v>
      </c>
      <c r="E9714" s="190" t="s">
        <v>16125</v>
      </c>
      <c r="F9714" s="191">
        <v>0</v>
      </c>
      <c r="G9714" s="192" t="str">
        <f t="shared" si="496"/>
        <v>34,37</v>
      </c>
      <c r="H9714" s="191">
        <v>0</v>
      </c>
      <c r="I9714" s="191">
        <v>0</v>
      </c>
      <c r="J9714" s="191">
        <v>0</v>
      </c>
      <c r="K9714" s="187">
        <f t="shared" si="493"/>
        <v>34.369999999999997</v>
      </c>
      <c r="L9714" s="188">
        <f t="shared" si="494"/>
        <v>34.369999999999997</v>
      </c>
      <c r="M9714" s="193"/>
      <c r="N9714" s="186">
        <f t="shared" si="495"/>
        <v>38915</v>
      </c>
    </row>
    <row r="9715" spans="1:14" ht="13.5" x14ac:dyDescent="0.25">
      <c r="A9715">
        <v>38916</v>
      </c>
      <c r="B9715" t="s">
        <v>12168</v>
      </c>
      <c r="C9715" t="s">
        <v>217</v>
      </c>
      <c r="D9715" t="s">
        <v>9085</v>
      </c>
      <c r="E9715" s="190" t="s">
        <v>1604</v>
      </c>
      <c r="F9715" s="191">
        <v>0</v>
      </c>
      <c r="G9715" s="192" t="str">
        <f t="shared" si="496"/>
        <v>45,34</v>
      </c>
      <c r="H9715" s="191">
        <v>0</v>
      </c>
      <c r="I9715" s="191">
        <v>0</v>
      </c>
      <c r="J9715" s="191">
        <v>0</v>
      </c>
      <c r="K9715" s="187">
        <f t="shared" si="493"/>
        <v>45.34</v>
      </c>
      <c r="L9715" s="188">
        <f t="shared" si="494"/>
        <v>45.34</v>
      </c>
      <c r="M9715" s="193"/>
      <c r="N9715" s="186">
        <f t="shared" si="495"/>
        <v>38916</v>
      </c>
    </row>
    <row r="9716" spans="1:14" ht="13.5" x14ac:dyDescent="0.25">
      <c r="A9716">
        <v>39300</v>
      </c>
      <c r="B9716" t="s">
        <v>12169</v>
      </c>
      <c r="C9716" t="s">
        <v>217</v>
      </c>
      <c r="D9716" t="s">
        <v>9085</v>
      </c>
      <c r="E9716" s="190" t="s">
        <v>2542</v>
      </c>
      <c r="F9716" s="191">
        <v>0</v>
      </c>
      <c r="G9716" s="192" t="str">
        <f t="shared" si="496"/>
        <v>15,42</v>
      </c>
      <c r="H9716" s="191">
        <v>0</v>
      </c>
      <c r="I9716" s="191">
        <v>0</v>
      </c>
      <c r="J9716" s="191">
        <v>0</v>
      </c>
      <c r="K9716" s="187">
        <f t="shared" si="493"/>
        <v>15.42</v>
      </c>
      <c r="L9716" s="188">
        <f t="shared" si="494"/>
        <v>15.42</v>
      </c>
      <c r="M9716" s="193"/>
      <c r="N9716" s="186">
        <f t="shared" si="495"/>
        <v>39300</v>
      </c>
    </row>
    <row r="9717" spans="1:14" ht="13.5" x14ac:dyDescent="0.25">
      <c r="A9717">
        <v>39301</v>
      </c>
      <c r="B9717" t="s">
        <v>12170</v>
      </c>
      <c r="C9717" t="s">
        <v>217</v>
      </c>
      <c r="D9717" t="s">
        <v>9085</v>
      </c>
      <c r="E9717" s="190" t="s">
        <v>7369</v>
      </c>
      <c r="F9717" s="191">
        <v>0</v>
      </c>
      <c r="G9717" s="192" t="str">
        <f t="shared" si="496"/>
        <v>21,39</v>
      </c>
      <c r="H9717" s="191">
        <v>0</v>
      </c>
      <c r="I9717" s="191">
        <v>0</v>
      </c>
      <c r="J9717" s="191">
        <v>0</v>
      </c>
      <c r="K9717" s="187">
        <f t="shared" si="493"/>
        <v>21.39</v>
      </c>
      <c r="L9717" s="188">
        <f t="shared" si="494"/>
        <v>21.39</v>
      </c>
      <c r="M9717" s="193"/>
      <c r="N9717" s="186">
        <f t="shared" si="495"/>
        <v>39301</v>
      </c>
    </row>
    <row r="9718" spans="1:14" ht="13.5" x14ac:dyDescent="0.25">
      <c r="A9718">
        <v>39302</v>
      </c>
      <c r="B9718" t="s">
        <v>12171</v>
      </c>
      <c r="C9718" t="s">
        <v>217</v>
      </c>
      <c r="D9718" t="s">
        <v>9085</v>
      </c>
      <c r="E9718" s="190" t="s">
        <v>4525</v>
      </c>
      <c r="F9718" s="191">
        <v>0</v>
      </c>
      <c r="G9718" s="192" t="str">
        <f t="shared" si="496"/>
        <v>26,88</v>
      </c>
      <c r="H9718" s="191">
        <v>0</v>
      </c>
      <c r="I9718" s="191">
        <v>0</v>
      </c>
      <c r="J9718" s="191">
        <v>0</v>
      </c>
      <c r="K9718" s="187">
        <f t="shared" si="493"/>
        <v>26.88</v>
      </c>
      <c r="L9718" s="188">
        <f t="shared" si="494"/>
        <v>26.88</v>
      </c>
      <c r="M9718" s="193"/>
      <c r="N9718" s="186">
        <f t="shared" si="495"/>
        <v>39302</v>
      </c>
    </row>
    <row r="9719" spans="1:14" ht="13.5" x14ac:dyDescent="0.25">
      <c r="A9719">
        <v>39303</v>
      </c>
      <c r="B9719" t="s">
        <v>12172</v>
      </c>
      <c r="C9719" t="s">
        <v>217</v>
      </c>
      <c r="D9719" t="s">
        <v>9085</v>
      </c>
      <c r="E9719" s="190" t="s">
        <v>18164</v>
      </c>
      <c r="F9719" s="191">
        <v>0</v>
      </c>
      <c r="G9719" s="192" t="str">
        <f t="shared" si="496"/>
        <v>47,26</v>
      </c>
      <c r="H9719" s="191">
        <v>0</v>
      </c>
      <c r="I9719" s="191">
        <v>0</v>
      </c>
      <c r="J9719" s="191">
        <v>0</v>
      </c>
      <c r="K9719" s="187">
        <f t="shared" si="493"/>
        <v>47.26</v>
      </c>
      <c r="L9719" s="188">
        <f t="shared" si="494"/>
        <v>47.26</v>
      </c>
      <c r="M9719" s="193"/>
      <c r="N9719" s="186">
        <f t="shared" si="495"/>
        <v>39303</v>
      </c>
    </row>
    <row r="9720" spans="1:14" ht="13.5" x14ac:dyDescent="0.25">
      <c r="A9720">
        <v>38923</v>
      </c>
      <c r="B9720" t="s">
        <v>12173</v>
      </c>
      <c r="C9720" t="s">
        <v>217</v>
      </c>
      <c r="D9720" t="s">
        <v>9085</v>
      </c>
      <c r="E9720" s="190" t="s">
        <v>9129</v>
      </c>
      <c r="F9720" s="191">
        <v>0</v>
      </c>
      <c r="G9720" s="192" t="str">
        <f t="shared" si="496"/>
        <v>15,05</v>
      </c>
      <c r="H9720" s="191">
        <v>0</v>
      </c>
      <c r="I9720" s="191">
        <v>0</v>
      </c>
      <c r="J9720" s="191">
        <v>0</v>
      </c>
      <c r="K9720" s="187">
        <f t="shared" si="493"/>
        <v>15.05</v>
      </c>
      <c r="L9720" s="188">
        <f t="shared" si="494"/>
        <v>15.05</v>
      </c>
      <c r="M9720" s="193"/>
      <c r="N9720" s="186">
        <f t="shared" si="495"/>
        <v>38923</v>
      </c>
    </row>
    <row r="9721" spans="1:14" ht="13.5" x14ac:dyDescent="0.25">
      <c r="A9721">
        <v>38925</v>
      </c>
      <c r="B9721" t="s">
        <v>12174</v>
      </c>
      <c r="C9721" t="s">
        <v>217</v>
      </c>
      <c r="D9721" t="s">
        <v>9085</v>
      </c>
      <c r="E9721" s="190" t="s">
        <v>9115</v>
      </c>
      <c r="F9721" s="191">
        <v>0</v>
      </c>
      <c r="G9721" s="192" t="str">
        <f t="shared" si="496"/>
        <v>16,18</v>
      </c>
      <c r="H9721" s="191">
        <v>0</v>
      </c>
      <c r="I9721" s="191">
        <v>0</v>
      </c>
      <c r="J9721" s="191">
        <v>0</v>
      </c>
      <c r="K9721" s="187">
        <f t="shared" si="493"/>
        <v>16.18</v>
      </c>
      <c r="L9721" s="188">
        <f t="shared" si="494"/>
        <v>16.18</v>
      </c>
      <c r="M9721" s="193"/>
      <c r="N9721" s="186">
        <f t="shared" si="495"/>
        <v>38925</v>
      </c>
    </row>
    <row r="9722" spans="1:14" ht="13.5" x14ac:dyDescent="0.25">
      <c r="A9722">
        <v>38926</v>
      </c>
      <c r="B9722" t="s">
        <v>12175</v>
      </c>
      <c r="C9722" t="s">
        <v>217</v>
      </c>
      <c r="D9722" t="s">
        <v>9085</v>
      </c>
      <c r="E9722" s="190" t="s">
        <v>9154</v>
      </c>
      <c r="F9722" s="191">
        <v>0</v>
      </c>
      <c r="G9722" s="192" t="str">
        <f t="shared" si="496"/>
        <v>23,10</v>
      </c>
      <c r="H9722" s="191">
        <v>0</v>
      </c>
      <c r="I9722" s="191">
        <v>0</v>
      </c>
      <c r="J9722" s="191">
        <v>0</v>
      </c>
      <c r="K9722" s="187">
        <f t="shared" si="493"/>
        <v>23.1</v>
      </c>
      <c r="L9722" s="188">
        <f t="shared" si="494"/>
        <v>23.1</v>
      </c>
      <c r="M9722" s="193"/>
      <c r="N9722" s="186">
        <f t="shared" si="495"/>
        <v>38926</v>
      </c>
    </row>
    <row r="9723" spans="1:14" ht="13.5" x14ac:dyDescent="0.25">
      <c r="A9723">
        <v>38927</v>
      </c>
      <c r="B9723" t="s">
        <v>12176</v>
      </c>
      <c r="C9723" t="s">
        <v>217</v>
      </c>
      <c r="D9723" t="s">
        <v>9085</v>
      </c>
      <c r="E9723" s="190" t="s">
        <v>9530</v>
      </c>
      <c r="F9723" s="191">
        <v>0</v>
      </c>
      <c r="G9723" s="192" t="str">
        <f t="shared" si="496"/>
        <v>24,71</v>
      </c>
      <c r="H9723" s="191">
        <v>0</v>
      </c>
      <c r="I9723" s="191">
        <v>0</v>
      </c>
      <c r="J9723" s="191">
        <v>0</v>
      </c>
      <c r="K9723" s="187">
        <f t="shared" si="493"/>
        <v>24.71</v>
      </c>
      <c r="L9723" s="188">
        <f t="shared" si="494"/>
        <v>24.71</v>
      </c>
      <c r="M9723" s="193"/>
      <c r="N9723" s="186">
        <f t="shared" si="495"/>
        <v>38927</v>
      </c>
    </row>
    <row r="9724" spans="1:14" ht="13.5" x14ac:dyDescent="0.25">
      <c r="A9724">
        <v>39304</v>
      </c>
      <c r="B9724" t="s">
        <v>12177</v>
      </c>
      <c r="C9724" t="s">
        <v>217</v>
      </c>
      <c r="D9724" t="s">
        <v>9085</v>
      </c>
      <c r="E9724" s="190" t="s">
        <v>1110</v>
      </c>
      <c r="F9724" s="191">
        <v>0</v>
      </c>
      <c r="G9724" s="192" t="str">
        <f t="shared" si="496"/>
        <v>19,04</v>
      </c>
      <c r="H9724" s="191">
        <v>0</v>
      </c>
      <c r="I9724" s="191">
        <v>0</v>
      </c>
      <c r="J9724" s="191">
        <v>0</v>
      </c>
      <c r="K9724" s="187">
        <f t="shared" si="493"/>
        <v>19.04</v>
      </c>
      <c r="L9724" s="188">
        <f t="shared" si="494"/>
        <v>19.04</v>
      </c>
      <c r="M9724" s="193"/>
      <c r="N9724" s="186">
        <f t="shared" si="495"/>
        <v>39304</v>
      </c>
    </row>
    <row r="9725" spans="1:14" ht="13.5" x14ac:dyDescent="0.25">
      <c r="A9725">
        <v>38924</v>
      </c>
      <c r="B9725" t="s">
        <v>12178</v>
      </c>
      <c r="C9725" t="s">
        <v>217</v>
      </c>
      <c r="D9725" t="s">
        <v>9085</v>
      </c>
      <c r="E9725" s="190" t="s">
        <v>18255</v>
      </c>
      <c r="F9725" s="191">
        <v>0</v>
      </c>
      <c r="G9725" s="192" t="str">
        <f t="shared" si="496"/>
        <v>27,13</v>
      </c>
      <c r="H9725" s="191">
        <v>0</v>
      </c>
      <c r="I9725" s="191">
        <v>0</v>
      </c>
      <c r="J9725" s="191">
        <v>0</v>
      </c>
      <c r="K9725" s="187">
        <f t="shared" si="493"/>
        <v>27.13</v>
      </c>
      <c r="L9725" s="188">
        <f t="shared" si="494"/>
        <v>27.13</v>
      </c>
      <c r="M9725" s="193"/>
      <c r="N9725" s="186">
        <f t="shared" si="495"/>
        <v>38924</v>
      </c>
    </row>
    <row r="9726" spans="1:14" ht="13.5" x14ac:dyDescent="0.25">
      <c r="A9726">
        <v>39305</v>
      </c>
      <c r="B9726" t="s">
        <v>12179</v>
      </c>
      <c r="C9726" t="s">
        <v>217</v>
      </c>
      <c r="D9726" t="s">
        <v>9085</v>
      </c>
      <c r="E9726" s="190" t="s">
        <v>4055</v>
      </c>
      <c r="F9726" s="191">
        <v>0</v>
      </c>
      <c r="G9726" s="192" t="str">
        <f t="shared" si="496"/>
        <v>24,92</v>
      </c>
      <c r="H9726" s="191">
        <v>0</v>
      </c>
      <c r="I9726" s="191">
        <v>0</v>
      </c>
      <c r="J9726" s="191">
        <v>0</v>
      </c>
      <c r="K9726" s="187">
        <f t="shared" si="493"/>
        <v>24.92</v>
      </c>
      <c r="L9726" s="188">
        <f t="shared" si="494"/>
        <v>24.92</v>
      </c>
      <c r="M9726" s="193"/>
      <c r="N9726" s="186">
        <f t="shared" si="495"/>
        <v>39305</v>
      </c>
    </row>
    <row r="9727" spans="1:14" ht="13.5" x14ac:dyDescent="0.25">
      <c r="A9727">
        <v>39306</v>
      </c>
      <c r="B9727" t="s">
        <v>12180</v>
      </c>
      <c r="C9727" t="s">
        <v>217</v>
      </c>
      <c r="D9727" t="s">
        <v>9085</v>
      </c>
      <c r="E9727" s="190" t="s">
        <v>8418</v>
      </c>
      <c r="F9727" s="191">
        <v>0</v>
      </c>
      <c r="G9727" s="192" t="str">
        <f t="shared" si="496"/>
        <v>31,19</v>
      </c>
      <c r="H9727" s="191">
        <v>0</v>
      </c>
      <c r="I9727" s="191">
        <v>0</v>
      </c>
      <c r="J9727" s="191">
        <v>0</v>
      </c>
      <c r="K9727" s="187">
        <f t="shared" si="493"/>
        <v>31.19</v>
      </c>
      <c r="L9727" s="188">
        <f t="shared" si="494"/>
        <v>31.19</v>
      </c>
      <c r="M9727" s="193"/>
      <c r="N9727" s="186">
        <f t="shared" si="495"/>
        <v>39306</v>
      </c>
    </row>
    <row r="9728" spans="1:14" ht="13.5" x14ac:dyDescent="0.25">
      <c r="A9728">
        <v>38928</v>
      </c>
      <c r="B9728" t="s">
        <v>12181</v>
      </c>
      <c r="C9728" t="s">
        <v>217</v>
      </c>
      <c r="D9728" t="s">
        <v>9085</v>
      </c>
      <c r="E9728" s="190" t="s">
        <v>4347</v>
      </c>
      <c r="F9728" s="191">
        <v>0</v>
      </c>
      <c r="G9728" s="192" t="str">
        <f t="shared" si="496"/>
        <v>27,39</v>
      </c>
      <c r="H9728" s="191">
        <v>0</v>
      </c>
      <c r="I9728" s="191">
        <v>0</v>
      </c>
      <c r="J9728" s="191">
        <v>0</v>
      </c>
      <c r="K9728" s="187">
        <f t="shared" si="493"/>
        <v>27.39</v>
      </c>
      <c r="L9728" s="188">
        <f t="shared" si="494"/>
        <v>27.39</v>
      </c>
      <c r="M9728" s="193"/>
      <c r="N9728" s="186">
        <f t="shared" si="495"/>
        <v>38928</v>
      </c>
    </row>
    <row r="9729" spans="1:14" ht="13.5" x14ac:dyDescent="0.25">
      <c r="A9729">
        <v>38929</v>
      </c>
      <c r="B9729" t="s">
        <v>12182</v>
      </c>
      <c r="C9729" t="s">
        <v>217</v>
      </c>
      <c r="D9729" t="s">
        <v>9085</v>
      </c>
      <c r="E9729" s="190" t="s">
        <v>8217</v>
      </c>
      <c r="F9729" s="191">
        <v>0</v>
      </c>
      <c r="G9729" s="192" t="str">
        <f t="shared" si="496"/>
        <v>48,57</v>
      </c>
      <c r="H9729" s="191">
        <v>0</v>
      </c>
      <c r="I9729" s="191">
        <v>0</v>
      </c>
      <c r="J9729" s="191">
        <v>0</v>
      </c>
      <c r="K9729" s="187">
        <f t="shared" si="493"/>
        <v>48.57</v>
      </c>
      <c r="L9729" s="188">
        <f t="shared" si="494"/>
        <v>48.57</v>
      </c>
      <c r="M9729" s="193"/>
      <c r="N9729" s="186">
        <f t="shared" si="495"/>
        <v>38929</v>
      </c>
    </row>
    <row r="9730" spans="1:14" ht="13.5" x14ac:dyDescent="0.25">
      <c r="A9730">
        <v>39307</v>
      </c>
      <c r="B9730" t="s">
        <v>12183</v>
      </c>
      <c r="C9730" t="s">
        <v>217</v>
      </c>
      <c r="D9730" t="s">
        <v>9085</v>
      </c>
      <c r="E9730" s="190" t="s">
        <v>18311</v>
      </c>
      <c r="F9730" s="191">
        <v>0</v>
      </c>
      <c r="G9730" s="192" t="str">
        <f t="shared" si="496"/>
        <v>35,89</v>
      </c>
      <c r="H9730" s="191">
        <v>0</v>
      </c>
      <c r="I9730" s="191">
        <v>0</v>
      </c>
      <c r="J9730" s="191">
        <v>0</v>
      </c>
      <c r="K9730" s="187">
        <f t="shared" si="493"/>
        <v>35.89</v>
      </c>
      <c r="L9730" s="188">
        <f t="shared" si="494"/>
        <v>35.89</v>
      </c>
      <c r="M9730" s="193"/>
      <c r="N9730" s="186">
        <f t="shared" si="495"/>
        <v>39307</v>
      </c>
    </row>
    <row r="9731" spans="1:14" ht="13.5" x14ac:dyDescent="0.25">
      <c r="A9731">
        <v>38930</v>
      </c>
      <c r="B9731" t="s">
        <v>12184</v>
      </c>
      <c r="C9731" t="s">
        <v>217</v>
      </c>
      <c r="D9731" t="s">
        <v>9085</v>
      </c>
      <c r="E9731" s="190" t="s">
        <v>18294</v>
      </c>
      <c r="F9731" s="191">
        <v>0</v>
      </c>
      <c r="G9731" s="192" t="str">
        <f t="shared" si="496"/>
        <v>61,01</v>
      </c>
      <c r="H9731" s="191">
        <v>0</v>
      </c>
      <c r="I9731" s="191">
        <v>0</v>
      </c>
      <c r="J9731" s="191">
        <v>0</v>
      </c>
      <c r="K9731" s="187">
        <f t="shared" si="493"/>
        <v>61.01</v>
      </c>
      <c r="L9731" s="188">
        <f t="shared" si="494"/>
        <v>61.01</v>
      </c>
      <c r="M9731" s="193"/>
      <c r="N9731" s="186">
        <f t="shared" si="495"/>
        <v>38930</v>
      </c>
    </row>
    <row r="9732" spans="1:14" ht="13.5" x14ac:dyDescent="0.25">
      <c r="A9732">
        <v>38931</v>
      </c>
      <c r="B9732" t="s">
        <v>12185</v>
      </c>
      <c r="C9732" t="s">
        <v>217</v>
      </c>
      <c r="D9732" t="s">
        <v>9085</v>
      </c>
      <c r="E9732" s="190" t="s">
        <v>3741</v>
      </c>
      <c r="F9732" s="191">
        <v>0</v>
      </c>
      <c r="G9732" s="192" t="str">
        <f t="shared" si="496"/>
        <v>15,36</v>
      </c>
      <c r="H9732" s="191">
        <v>0</v>
      </c>
      <c r="I9732" s="191">
        <v>0</v>
      </c>
      <c r="J9732" s="191">
        <v>0</v>
      </c>
      <c r="K9732" s="187">
        <f t="shared" si="493"/>
        <v>15.36</v>
      </c>
      <c r="L9732" s="188">
        <f t="shared" si="494"/>
        <v>15.36</v>
      </c>
      <c r="M9732" s="193"/>
      <c r="N9732" s="186">
        <f t="shared" si="495"/>
        <v>38931</v>
      </c>
    </row>
    <row r="9733" spans="1:14" ht="13.5" x14ac:dyDescent="0.25">
      <c r="A9733">
        <v>38932</v>
      </c>
      <c r="B9733" t="s">
        <v>12186</v>
      </c>
      <c r="C9733" t="s">
        <v>217</v>
      </c>
      <c r="D9733" t="s">
        <v>9085</v>
      </c>
      <c r="E9733" s="190" t="s">
        <v>4331</v>
      </c>
      <c r="F9733" s="191">
        <v>0</v>
      </c>
      <c r="G9733" s="192" t="str">
        <f t="shared" si="496"/>
        <v>15,52</v>
      </c>
      <c r="H9733" s="191">
        <v>0</v>
      </c>
      <c r="I9733" s="191">
        <v>0</v>
      </c>
      <c r="J9733" s="191">
        <v>0</v>
      </c>
      <c r="K9733" s="187">
        <f t="shared" si="493"/>
        <v>15.52</v>
      </c>
      <c r="L9733" s="188">
        <f t="shared" si="494"/>
        <v>15.52</v>
      </c>
      <c r="M9733" s="193"/>
      <c r="N9733" s="186">
        <f t="shared" si="495"/>
        <v>38932</v>
      </c>
    </row>
    <row r="9734" spans="1:14" ht="13.5" x14ac:dyDescent="0.25">
      <c r="A9734">
        <v>38934</v>
      </c>
      <c r="B9734" t="s">
        <v>12187</v>
      </c>
      <c r="C9734" t="s">
        <v>217</v>
      </c>
      <c r="D9734" t="s">
        <v>9085</v>
      </c>
      <c r="E9734" s="190" t="s">
        <v>3896</v>
      </c>
      <c r="F9734" s="191">
        <v>0</v>
      </c>
      <c r="G9734" s="192" t="str">
        <f t="shared" si="496"/>
        <v>22,93</v>
      </c>
      <c r="H9734" s="191">
        <v>0</v>
      </c>
      <c r="I9734" s="191">
        <v>0</v>
      </c>
      <c r="J9734" s="191">
        <v>0</v>
      </c>
      <c r="K9734" s="187">
        <f t="shared" si="493"/>
        <v>22.93</v>
      </c>
      <c r="L9734" s="188">
        <f t="shared" si="494"/>
        <v>22.93</v>
      </c>
      <c r="M9734" s="193"/>
      <c r="N9734" s="186">
        <f t="shared" si="495"/>
        <v>38934</v>
      </c>
    </row>
    <row r="9735" spans="1:14" ht="13.5" x14ac:dyDescent="0.25">
      <c r="A9735">
        <v>38935</v>
      </c>
      <c r="B9735" t="s">
        <v>12188</v>
      </c>
      <c r="C9735" t="s">
        <v>217</v>
      </c>
      <c r="D9735" t="s">
        <v>9085</v>
      </c>
      <c r="E9735" s="190" t="s">
        <v>18334</v>
      </c>
      <c r="F9735" s="191">
        <v>0</v>
      </c>
      <c r="G9735" s="192" t="str">
        <f t="shared" si="496"/>
        <v>24,54</v>
      </c>
      <c r="H9735" s="191">
        <v>0</v>
      </c>
      <c r="I9735" s="191">
        <v>0</v>
      </c>
      <c r="J9735" s="191">
        <v>0</v>
      </c>
      <c r="K9735" s="187">
        <f t="shared" si="493"/>
        <v>24.54</v>
      </c>
      <c r="L9735" s="188">
        <f t="shared" si="494"/>
        <v>24.54</v>
      </c>
      <c r="M9735" s="193"/>
      <c r="N9735" s="186">
        <f t="shared" si="495"/>
        <v>38935</v>
      </c>
    </row>
    <row r="9736" spans="1:14" ht="13.5" x14ac:dyDescent="0.25">
      <c r="A9736">
        <v>38936</v>
      </c>
      <c r="B9736" t="s">
        <v>12189</v>
      </c>
      <c r="C9736" t="s">
        <v>217</v>
      </c>
      <c r="D9736" t="s">
        <v>9085</v>
      </c>
      <c r="E9736" s="190" t="s">
        <v>9091</v>
      </c>
      <c r="F9736" s="191">
        <v>0</v>
      </c>
      <c r="G9736" s="192" t="str">
        <f t="shared" si="496"/>
        <v>26,28</v>
      </c>
      <c r="H9736" s="191">
        <v>0</v>
      </c>
      <c r="I9736" s="191">
        <v>0</v>
      </c>
      <c r="J9736" s="191">
        <v>0</v>
      </c>
      <c r="K9736" s="187">
        <f t="shared" si="493"/>
        <v>26.28</v>
      </c>
      <c r="L9736" s="188">
        <f t="shared" si="494"/>
        <v>26.28</v>
      </c>
      <c r="M9736" s="193"/>
      <c r="N9736" s="186">
        <f t="shared" si="495"/>
        <v>38936</v>
      </c>
    </row>
    <row r="9737" spans="1:14" ht="13.5" x14ac:dyDescent="0.25">
      <c r="A9737">
        <v>38937</v>
      </c>
      <c r="B9737" t="s">
        <v>12190</v>
      </c>
      <c r="C9737" t="s">
        <v>217</v>
      </c>
      <c r="D9737" t="s">
        <v>9085</v>
      </c>
      <c r="E9737" s="190" t="s">
        <v>18412</v>
      </c>
      <c r="F9737" s="191">
        <v>0</v>
      </c>
      <c r="G9737" s="192" t="str">
        <f t="shared" si="496"/>
        <v>32,03</v>
      </c>
      <c r="H9737" s="191">
        <v>0</v>
      </c>
      <c r="I9737" s="191">
        <v>0</v>
      </c>
      <c r="J9737" s="191">
        <v>0</v>
      </c>
      <c r="K9737" s="187">
        <f t="shared" ref="K9737:K9800" si="497">H9737+I9737+J9737+G9737</f>
        <v>32.03</v>
      </c>
      <c r="L9737" s="188">
        <f t="shared" ref="L9737:L9800" si="498">G9737+I9737+J9737+H9737</f>
        <v>32.03</v>
      </c>
      <c r="M9737" s="193"/>
      <c r="N9737" s="186">
        <f t="shared" ref="N9737:N9800" si="499">A9737</f>
        <v>38937</v>
      </c>
    </row>
    <row r="9738" spans="1:14" ht="13.5" x14ac:dyDescent="0.25">
      <c r="A9738">
        <v>38938</v>
      </c>
      <c r="B9738" t="s">
        <v>12191</v>
      </c>
      <c r="C9738" t="s">
        <v>217</v>
      </c>
      <c r="D9738" t="s">
        <v>9085</v>
      </c>
      <c r="E9738" s="190" t="s">
        <v>9148</v>
      </c>
      <c r="F9738" s="191">
        <v>0</v>
      </c>
      <c r="G9738" s="192" t="str">
        <f t="shared" si="496"/>
        <v>47,62</v>
      </c>
      <c r="H9738" s="191">
        <v>0</v>
      </c>
      <c r="I9738" s="191">
        <v>0</v>
      </c>
      <c r="J9738" s="191">
        <v>0</v>
      </c>
      <c r="K9738" s="187">
        <f t="shared" si="497"/>
        <v>47.62</v>
      </c>
      <c r="L9738" s="188">
        <f t="shared" si="498"/>
        <v>47.62</v>
      </c>
      <c r="M9738" s="193"/>
      <c r="N9738" s="186">
        <f t="shared" si="499"/>
        <v>38938</v>
      </c>
    </row>
    <row r="9739" spans="1:14" ht="13.5" x14ac:dyDescent="0.25">
      <c r="A9739">
        <v>3489</v>
      </c>
      <c r="B9739" t="s">
        <v>12192</v>
      </c>
      <c r="C9739" t="s">
        <v>217</v>
      </c>
      <c r="D9739" t="s">
        <v>9085</v>
      </c>
      <c r="E9739" s="190" t="s">
        <v>5170</v>
      </c>
      <c r="F9739" s="191">
        <v>0</v>
      </c>
      <c r="G9739" s="192" t="str">
        <f t="shared" si="496"/>
        <v>15,97</v>
      </c>
      <c r="H9739" s="191">
        <v>0</v>
      </c>
      <c r="I9739" s="191">
        <v>0</v>
      </c>
      <c r="J9739" s="191">
        <v>0</v>
      </c>
      <c r="K9739" s="187">
        <f t="shared" si="497"/>
        <v>15.97</v>
      </c>
      <c r="L9739" s="188">
        <f t="shared" si="498"/>
        <v>15.97</v>
      </c>
      <c r="M9739" s="193"/>
      <c r="N9739" s="186">
        <f t="shared" si="499"/>
        <v>3489</v>
      </c>
    </row>
    <row r="9740" spans="1:14" ht="13.5" x14ac:dyDescent="0.25">
      <c r="A9740">
        <v>20151</v>
      </c>
      <c r="B9740" t="s">
        <v>12193</v>
      </c>
      <c r="C9740" t="s">
        <v>217</v>
      </c>
      <c r="D9740" t="s">
        <v>9085</v>
      </c>
      <c r="E9740" s="190" t="s">
        <v>22530</v>
      </c>
      <c r="F9740" s="191">
        <v>0</v>
      </c>
      <c r="G9740" s="192" t="str">
        <f t="shared" si="496"/>
        <v>23,66</v>
      </c>
      <c r="H9740" s="191">
        <v>0</v>
      </c>
      <c r="I9740" s="191">
        <v>0</v>
      </c>
      <c r="J9740" s="191">
        <v>0</v>
      </c>
      <c r="K9740" s="187">
        <f t="shared" si="497"/>
        <v>23.66</v>
      </c>
      <c r="L9740" s="188">
        <f t="shared" si="498"/>
        <v>23.66</v>
      </c>
      <c r="M9740" s="193"/>
      <c r="N9740" s="186">
        <f t="shared" si="499"/>
        <v>20151</v>
      </c>
    </row>
    <row r="9741" spans="1:14" ht="13.5" x14ac:dyDescent="0.25">
      <c r="A9741">
        <v>20152</v>
      </c>
      <c r="B9741" t="s">
        <v>12194</v>
      </c>
      <c r="C9741" t="s">
        <v>217</v>
      </c>
      <c r="D9741" t="s">
        <v>9085</v>
      </c>
      <c r="E9741" s="190" t="s">
        <v>28536</v>
      </c>
      <c r="F9741" s="191">
        <v>0</v>
      </c>
      <c r="G9741" s="192" t="str">
        <f t="shared" si="496"/>
        <v>82,33</v>
      </c>
      <c r="H9741" s="191">
        <v>0</v>
      </c>
      <c r="I9741" s="191">
        <v>0</v>
      </c>
      <c r="J9741" s="191">
        <v>0</v>
      </c>
      <c r="K9741" s="187">
        <f t="shared" si="497"/>
        <v>82.33</v>
      </c>
      <c r="L9741" s="188">
        <f t="shared" si="498"/>
        <v>82.33</v>
      </c>
      <c r="M9741" s="193"/>
      <c r="N9741" s="186">
        <f t="shared" si="499"/>
        <v>20152</v>
      </c>
    </row>
    <row r="9742" spans="1:14" ht="13.5" x14ac:dyDescent="0.25">
      <c r="A9742">
        <v>20148</v>
      </c>
      <c r="B9742" t="s">
        <v>12195</v>
      </c>
      <c r="C9742" t="s">
        <v>217</v>
      </c>
      <c r="D9742" t="s">
        <v>9085</v>
      </c>
      <c r="E9742" s="190" t="s">
        <v>2493</v>
      </c>
      <c r="F9742" s="191">
        <v>0</v>
      </c>
      <c r="G9742" s="192" t="str">
        <f t="shared" si="496"/>
        <v>4,70</v>
      </c>
      <c r="H9742" s="191">
        <v>0</v>
      </c>
      <c r="I9742" s="191">
        <v>0</v>
      </c>
      <c r="J9742" s="191">
        <v>0</v>
      </c>
      <c r="K9742" s="187">
        <f t="shared" si="497"/>
        <v>4.7</v>
      </c>
      <c r="L9742" s="188">
        <f t="shared" si="498"/>
        <v>4.7</v>
      </c>
      <c r="M9742" s="193"/>
      <c r="N9742" s="186">
        <f t="shared" si="499"/>
        <v>20148</v>
      </c>
    </row>
    <row r="9743" spans="1:14" ht="13.5" x14ac:dyDescent="0.25">
      <c r="A9743">
        <v>20149</v>
      </c>
      <c r="B9743" t="s">
        <v>12196</v>
      </c>
      <c r="C9743" t="s">
        <v>217</v>
      </c>
      <c r="D9743" t="s">
        <v>9085</v>
      </c>
      <c r="E9743" s="190" t="s">
        <v>6214</v>
      </c>
      <c r="F9743" s="191">
        <v>0</v>
      </c>
      <c r="G9743" s="192" t="str">
        <f t="shared" si="496"/>
        <v>7,28</v>
      </c>
      <c r="H9743" s="191">
        <v>0</v>
      </c>
      <c r="I9743" s="191">
        <v>0</v>
      </c>
      <c r="J9743" s="191">
        <v>0</v>
      </c>
      <c r="K9743" s="187">
        <f t="shared" si="497"/>
        <v>7.28</v>
      </c>
      <c r="L9743" s="188">
        <f t="shared" si="498"/>
        <v>7.28</v>
      </c>
      <c r="M9743" s="193"/>
      <c r="N9743" s="186">
        <f t="shared" si="499"/>
        <v>20149</v>
      </c>
    </row>
    <row r="9744" spans="1:14" ht="13.5" x14ac:dyDescent="0.25">
      <c r="A9744">
        <v>20150</v>
      </c>
      <c r="B9744" t="s">
        <v>12197</v>
      </c>
      <c r="C9744" t="s">
        <v>217</v>
      </c>
      <c r="D9744" t="s">
        <v>9085</v>
      </c>
      <c r="E9744" s="190" t="s">
        <v>3219</v>
      </c>
      <c r="F9744" s="191">
        <v>0</v>
      </c>
      <c r="G9744" s="192" t="str">
        <f t="shared" si="496"/>
        <v>16,99</v>
      </c>
      <c r="H9744" s="191">
        <v>0</v>
      </c>
      <c r="I9744" s="191">
        <v>0</v>
      </c>
      <c r="J9744" s="191">
        <v>0</v>
      </c>
      <c r="K9744" s="187">
        <f t="shared" si="497"/>
        <v>16.989999999999998</v>
      </c>
      <c r="L9744" s="188">
        <f t="shared" si="498"/>
        <v>16.989999999999998</v>
      </c>
      <c r="M9744" s="193"/>
      <c r="N9744" s="186">
        <f t="shared" si="499"/>
        <v>20150</v>
      </c>
    </row>
    <row r="9745" spans="1:14" ht="13.5" x14ac:dyDescent="0.25">
      <c r="A9745">
        <v>20157</v>
      </c>
      <c r="B9745" t="s">
        <v>12198</v>
      </c>
      <c r="C9745" t="s">
        <v>217</v>
      </c>
      <c r="D9745" t="s">
        <v>9085</v>
      </c>
      <c r="E9745" s="190" t="s">
        <v>19700</v>
      </c>
      <c r="F9745" s="191">
        <v>0</v>
      </c>
      <c r="G9745" s="192" t="str">
        <f t="shared" si="496"/>
        <v>31,92</v>
      </c>
      <c r="H9745" s="191">
        <v>0</v>
      </c>
      <c r="I9745" s="191">
        <v>0</v>
      </c>
      <c r="J9745" s="191">
        <v>0</v>
      </c>
      <c r="K9745" s="187">
        <f t="shared" si="497"/>
        <v>31.92</v>
      </c>
      <c r="L9745" s="188">
        <f t="shared" si="498"/>
        <v>31.92</v>
      </c>
      <c r="M9745" s="193"/>
      <c r="N9745" s="186">
        <f t="shared" si="499"/>
        <v>20157</v>
      </c>
    </row>
    <row r="9746" spans="1:14" ht="13.5" x14ac:dyDescent="0.25">
      <c r="A9746">
        <v>20158</v>
      </c>
      <c r="B9746" t="s">
        <v>12199</v>
      </c>
      <c r="C9746" t="s">
        <v>217</v>
      </c>
      <c r="D9746" t="s">
        <v>9085</v>
      </c>
      <c r="E9746" s="190" t="s">
        <v>28537</v>
      </c>
      <c r="F9746" s="191">
        <v>0</v>
      </c>
      <c r="G9746" s="192" t="str">
        <f t="shared" si="496"/>
        <v>106,06</v>
      </c>
      <c r="H9746" s="191">
        <v>0</v>
      </c>
      <c r="I9746" s="191">
        <v>0</v>
      </c>
      <c r="J9746" s="191">
        <v>0</v>
      </c>
      <c r="K9746" s="187">
        <f t="shared" si="497"/>
        <v>106.06</v>
      </c>
      <c r="L9746" s="188">
        <f t="shared" si="498"/>
        <v>106.06</v>
      </c>
      <c r="M9746" s="193"/>
      <c r="N9746" s="186">
        <f t="shared" si="499"/>
        <v>20158</v>
      </c>
    </row>
    <row r="9747" spans="1:14" ht="13.5" x14ac:dyDescent="0.25">
      <c r="A9747">
        <v>20154</v>
      </c>
      <c r="B9747" t="s">
        <v>12200</v>
      </c>
      <c r="C9747" t="s">
        <v>217</v>
      </c>
      <c r="D9747" t="s">
        <v>9085</v>
      </c>
      <c r="E9747" s="190" t="s">
        <v>2769</v>
      </c>
      <c r="F9747" s="191">
        <v>0</v>
      </c>
      <c r="G9747" s="192" t="str">
        <f t="shared" si="496"/>
        <v>6,05</v>
      </c>
      <c r="H9747" s="191">
        <v>0</v>
      </c>
      <c r="I9747" s="191">
        <v>0</v>
      </c>
      <c r="J9747" s="191">
        <v>0</v>
      </c>
      <c r="K9747" s="187">
        <f t="shared" si="497"/>
        <v>6.05</v>
      </c>
      <c r="L9747" s="188">
        <f t="shared" si="498"/>
        <v>6.05</v>
      </c>
      <c r="M9747" s="193"/>
      <c r="N9747" s="186">
        <f t="shared" si="499"/>
        <v>20154</v>
      </c>
    </row>
    <row r="9748" spans="1:14" ht="13.5" x14ac:dyDescent="0.25">
      <c r="A9748">
        <v>20155</v>
      </c>
      <c r="B9748" t="s">
        <v>12201</v>
      </c>
      <c r="C9748" t="s">
        <v>217</v>
      </c>
      <c r="D9748" t="s">
        <v>9085</v>
      </c>
      <c r="E9748" s="190" t="s">
        <v>4137</v>
      </c>
      <c r="F9748" s="191">
        <v>0</v>
      </c>
      <c r="G9748" s="192" t="str">
        <f t="shared" ref="G9748:G9811" si="500">E9748</f>
        <v>9,06</v>
      </c>
      <c r="H9748" s="191">
        <v>0</v>
      </c>
      <c r="I9748" s="191">
        <v>0</v>
      </c>
      <c r="J9748" s="191">
        <v>0</v>
      </c>
      <c r="K9748" s="187">
        <f t="shared" si="497"/>
        <v>9.06</v>
      </c>
      <c r="L9748" s="188">
        <f t="shared" si="498"/>
        <v>9.06</v>
      </c>
      <c r="M9748" s="193"/>
      <c r="N9748" s="186">
        <f t="shared" si="499"/>
        <v>20155</v>
      </c>
    </row>
    <row r="9749" spans="1:14" ht="13.5" x14ac:dyDescent="0.25">
      <c r="A9749">
        <v>20156</v>
      </c>
      <c r="B9749" t="s">
        <v>12202</v>
      </c>
      <c r="C9749" t="s">
        <v>217</v>
      </c>
      <c r="D9749" t="s">
        <v>9085</v>
      </c>
      <c r="E9749" s="190" t="s">
        <v>19181</v>
      </c>
      <c r="F9749" s="191">
        <v>0</v>
      </c>
      <c r="G9749" s="192" t="str">
        <f t="shared" si="500"/>
        <v>20,38</v>
      </c>
      <c r="H9749" s="191">
        <v>0</v>
      </c>
      <c r="I9749" s="191">
        <v>0</v>
      </c>
      <c r="J9749" s="191">
        <v>0</v>
      </c>
      <c r="K9749" s="187">
        <f t="shared" si="497"/>
        <v>20.38</v>
      </c>
      <c r="L9749" s="188">
        <f t="shared" si="498"/>
        <v>20.38</v>
      </c>
      <c r="M9749" s="193"/>
      <c r="N9749" s="186">
        <f t="shared" si="499"/>
        <v>20156</v>
      </c>
    </row>
    <row r="9750" spans="1:14" ht="13.5" x14ac:dyDescent="0.25">
      <c r="A9750">
        <v>3512</v>
      </c>
      <c r="B9750" t="s">
        <v>12203</v>
      </c>
      <c r="C9750" t="s">
        <v>217</v>
      </c>
      <c r="D9750" t="s">
        <v>9085</v>
      </c>
      <c r="E9750" s="190" t="s">
        <v>28538</v>
      </c>
      <c r="F9750" s="191">
        <v>0</v>
      </c>
      <c r="G9750" s="192" t="str">
        <f t="shared" si="500"/>
        <v>250,23</v>
      </c>
      <c r="H9750" s="191">
        <v>0</v>
      </c>
      <c r="I9750" s="191">
        <v>0</v>
      </c>
      <c r="J9750" s="191">
        <v>0</v>
      </c>
      <c r="K9750" s="187">
        <f t="shared" si="497"/>
        <v>250.23</v>
      </c>
      <c r="L9750" s="188">
        <f t="shared" si="498"/>
        <v>250.23</v>
      </c>
      <c r="M9750" s="193"/>
      <c r="N9750" s="186">
        <f t="shared" si="499"/>
        <v>3512</v>
      </c>
    </row>
    <row r="9751" spans="1:14" ht="13.5" x14ac:dyDescent="0.25">
      <c r="A9751">
        <v>3499</v>
      </c>
      <c r="B9751" t="s">
        <v>12204</v>
      </c>
      <c r="C9751" t="s">
        <v>217</v>
      </c>
      <c r="D9751" t="s">
        <v>9085</v>
      </c>
      <c r="E9751" s="190" t="s">
        <v>319</v>
      </c>
      <c r="F9751" s="191">
        <v>0</v>
      </c>
      <c r="G9751" s="192" t="str">
        <f t="shared" si="500"/>
        <v>1,06</v>
      </c>
      <c r="H9751" s="191">
        <v>0</v>
      </c>
      <c r="I9751" s="191">
        <v>0</v>
      </c>
      <c r="J9751" s="191">
        <v>0</v>
      </c>
      <c r="K9751" s="187">
        <f t="shared" si="497"/>
        <v>1.06</v>
      </c>
      <c r="L9751" s="188">
        <f t="shared" si="498"/>
        <v>1.06</v>
      </c>
      <c r="M9751" s="193"/>
      <c r="N9751" s="186">
        <f t="shared" si="499"/>
        <v>3499</v>
      </c>
    </row>
    <row r="9752" spans="1:14" ht="13.5" x14ac:dyDescent="0.25">
      <c r="A9752">
        <v>3500</v>
      </c>
      <c r="B9752" t="s">
        <v>12205</v>
      </c>
      <c r="C9752" t="s">
        <v>217</v>
      </c>
      <c r="D9752" t="s">
        <v>9085</v>
      </c>
      <c r="E9752" s="190" t="s">
        <v>5037</v>
      </c>
      <c r="F9752" s="191">
        <v>0</v>
      </c>
      <c r="G9752" s="192" t="str">
        <f t="shared" si="500"/>
        <v>1,79</v>
      </c>
      <c r="H9752" s="191">
        <v>0</v>
      </c>
      <c r="I9752" s="191">
        <v>0</v>
      </c>
      <c r="J9752" s="191">
        <v>0</v>
      </c>
      <c r="K9752" s="187">
        <f t="shared" si="497"/>
        <v>1.79</v>
      </c>
      <c r="L9752" s="188">
        <f t="shared" si="498"/>
        <v>1.79</v>
      </c>
      <c r="M9752" s="193"/>
      <c r="N9752" s="186">
        <f t="shared" si="499"/>
        <v>3500</v>
      </c>
    </row>
    <row r="9753" spans="1:14" ht="13.5" x14ac:dyDescent="0.25">
      <c r="A9753">
        <v>3501</v>
      </c>
      <c r="B9753" t="s">
        <v>12206</v>
      </c>
      <c r="C9753" t="s">
        <v>217</v>
      </c>
      <c r="D9753" t="s">
        <v>9085</v>
      </c>
      <c r="E9753" s="190" t="s">
        <v>2376</v>
      </c>
      <c r="F9753" s="191">
        <v>0</v>
      </c>
      <c r="G9753" s="192" t="str">
        <f t="shared" si="500"/>
        <v>5,19</v>
      </c>
      <c r="H9753" s="191">
        <v>0</v>
      </c>
      <c r="I9753" s="191">
        <v>0</v>
      </c>
      <c r="J9753" s="191">
        <v>0</v>
      </c>
      <c r="K9753" s="187">
        <f t="shared" si="497"/>
        <v>5.19</v>
      </c>
      <c r="L9753" s="188">
        <f t="shared" si="498"/>
        <v>5.19</v>
      </c>
      <c r="M9753" s="193"/>
      <c r="N9753" s="186">
        <f t="shared" si="499"/>
        <v>3501</v>
      </c>
    </row>
    <row r="9754" spans="1:14" ht="13.5" x14ac:dyDescent="0.25">
      <c r="A9754">
        <v>3502</v>
      </c>
      <c r="B9754" t="s">
        <v>12207</v>
      </c>
      <c r="C9754" t="s">
        <v>217</v>
      </c>
      <c r="D9754" t="s">
        <v>9085</v>
      </c>
      <c r="E9754" s="190" t="s">
        <v>5640</v>
      </c>
      <c r="F9754" s="191">
        <v>0</v>
      </c>
      <c r="G9754" s="192" t="str">
        <f t="shared" si="500"/>
        <v>7,39</v>
      </c>
      <c r="H9754" s="191">
        <v>0</v>
      </c>
      <c r="I9754" s="191">
        <v>0</v>
      </c>
      <c r="J9754" s="191">
        <v>0</v>
      </c>
      <c r="K9754" s="187">
        <f t="shared" si="497"/>
        <v>7.39</v>
      </c>
      <c r="L9754" s="188">
        <f t="shared" si="498"/>
        <v>7.39</v>
      </c>
      <c r="M9754" s="193"/>
      <c r="N9754" s="186">
        <f t="shared" si="499"/>
        <v>3502</v>
      </c>
    </row>
    <row r="9755" spans="1:14" ht="13.5" x14ac:dyDescent="0.25">
      <c r="A9755">
        <v>3503</v>
      </c>
      <c r="B9755" t="s">
        <v>12208</v>
      </c>
      <c r="C9755" t="s">
        <v>217</v>
      </c>
      <c r="D9755" t="s">
        <v>9085</v>
      </c>
      <c r="E9755" s="190" t="s">
        <v>5183</v>
      </c>
      <c r="F9755" s="191">
        <v>0</v>
      </c>
      <c r="G9755" s="192" t="str">
        <f t="shared" si="500"/>
        <v>8,84</v>
      </c>
      <c r="H9755" s="191">
        <v>0</v>
      </c>
      <c r="I9755" s="191">
        <v>0</v>
      </c>
      <c r="J9755" s="191">
        <v>0</v>
      </c>
      <c r="K9755" s="187">
        <f t="shared" si="497"/>
        <v>8.84</v>
      </c>
      <c r="L9755" s="188">
        <f t="shared" si="498"/>
        <v>8.84</v>
      </c>
      <c r="M9755" s="193"/>
      <c r="N9755" s="186">
        <f t="shared" si="499"/>
        <v>3503</v>
      </c>
    </row>
    <row r="9756" spans="1:14" ht="13.5" x14ac:dyDescent="0.25">
      <c r="A9756">
        <v>3477</v>
      </c>
      <c r="B9756" t="s">
        <v>12209</v>
      </c>
      <c r="C9756" t="s">
        <v>217</v>
      </c>
      <c r="D9756" t="s">
        <v>9085</v>
      </c>
      <c r="E9756" s="190" t="s">
        <v>28328</v>
      </c>
      <c r="F9756" s="191">
        <v>0</v>
      </c>
      <c r="G9756" s="192" t="str">
        <f t="shared" si="500"/>
        <v>34,25</v>
      </c>
      <c r="H9756" s="191">
        <v>0</v>
      </c>
      <c r="I9756" s="191">
        <v>0</v>
      </c>
      <c r="J9756" s="191">
        <v>0</v>
      </c>
      <c r="K9756" s="187">
        <f t="shared" si="497"/>
        <v>34.25</v>
      </c>
      <c r="L9756" s="188">
        <f t="shared" si="498"/>
        <v>34.25</v>
      </c>
      <c r="M9756" s="193"/>
      <c r="N9756" s="186">
        <f t="shared" si="499"/>
        <v>3477</v>
      </c>
    </row>
    <row r="9757" spans="1:14" ht="13.5" x14ac:dyDescent="0.25">
      <c r="A9757">
        <v>3478</v>
      </c>
      <c r="B9757" t="s">
        <v>12210</v>
      </c>
      <c r="C9757" t="s">
        <v>217</v>
      </c>
      <c r="D9757" t="s">
        <v>9085</v>
      </c>
      <c r="E9757" s="190" t="s">
        <v>28539</v>
      </c>
      <c r="F9757" s="191">
        <v>0</v>
      </c>
      <c r="G9757" s="192" t="str">
        <f t="shared" si="500"/>
        <v>78,70</v>
      </c>
      <c r="H9757" s="191">
        <v>0</v>
      </c>
      <c r="I9757" s="191">
        <v>0</v>
      </c>
      <c r="J9757" s="191">
        <v>0</v>
      </c>
      <c r="K9757" s="187">
        <f t="shared" si="497"/>
        <v>78.7</v>
      </c>
      <c r="L9757" s="188">
        <f t="shared" si="498"/>
        <v>78.7</v>
      </c>
      <c r="M9757" s="193"/>
      <c r="N9757" s="186">
        <f t="shared" si="499"/>
        <v>3478</v>
      </c>
    </row>
    <row r="9758" spans="1:14" ht="13.5" x14ac:dyDescent="0.25">
      <c r="A9758">
        <v>3525</v>
      </c>
      <c r="B9758" t="s">
        <v>12211</v>
      </c>
      <c r="C9758" t="s">
        <v>217</v>
      </c>
      <c r="D9758" t="s">
        <v>9085</v>
      </c>
      <c r="E9758" s="190" t="s">
        <v>19207</v>
      </c>
      <c r="F9758" s="191">
        <v>0</v>
      </c>
      <c r="G9758" s="192" t="str">
        <f t="shared" si="500"/>
        <v>93,37</v>
      </c>
      <c r="H9758" s="191">
        <v>0</v>
      </c>
      <c r="I9758" s="191">
        <v>0</v>
      </c>
      <c r="J9758" s="191">
        <v>0</v>
      </c>
      <c r="K9758" s="187">
        <f t="shared" si="497"/>
        <v>93.37</v>
      </c>
      <c r="L9758" s="188">
        <f t="shared" si="498"/>
        <v>93.37</v>
      </c>
      <c r="M9758" s="193"/>
      <c r="N9758" s="186">
        <f t="shared" si="499"/>
        <v>3525</v>
      </c>
    </row>
    <row r="9759" spans="1:14" ht="13.5" x14ac:dyDescent="0.25">
      <c r="A9759">
        <v>3511</v>
      </c>
      <c r="B9759" t="s">
        <v>12212</v>
      </c>
      <c r="C9759" t="s">
        <v>217</v>
      </c>
      <c r="D9759" t="s">
        <v>9085</v>
      </c>
      <c r="E9759" s="190" t="s">
        <v>28540</v>
      </c>
      <c r="F9759" s="191">
        <v>0</v>
      </c>
      <c r="G9759" s="192" t="str">
        <f t="shared" si="500"/>
        <v>109,56</v>
      </c>
      <c r="H9759" s="191">
        <v>0</v>
      </c>
      <c r="I9759" s="191">
        <v>0</v>
      </c>
      <c r="J9759" s="191">
        <v>0</v>
      </c>
      <c r="K9759" s="187">
        <f t="shared" si="497"/>
        <v>109.56</v>
      </c>
      <c r="L9759" s="188">
        <f t="shared" si="498"/>
        <v>109.56</v>
      </c>
      <c r="M9759" s="193"/>
      <c r="N9759" s="186">
        <f t="shared" si="499"/>
        <v>3511</v>
      </c>
    </row>
    <row r="9760" spans="1:14" ht="13.5" x14ac:dyDescent="0.25">
      <c r="A9760">
        <v>38917</v>
      </c>
      <c r="B9760" t="s">
        <v>12213</v>
      </c>
      <c r="C9760" t="s">
        <v>217</v>
      </c>
      <c r="D9760" t="s">
        <v>9085</v>
      </c>
      <c r="E9760" s="190" t="s">
        <v>776</v>
      </c>
      <c r="F9760" s="191">
        <v>0</v>
      </c>
      <c r="G9760" s="192" t="str">
        <f t="shared" si="500"/>
        <v>14,69</v>
      </c>
      <c r="H9760" s="191">
        <v>0</v>
      </c>
      <c r="I9760" s="191">
        <v>0</v>
      </c>
      <c r="J9760" s="191">
        <v>0</v>
      </c>
      <c r="K9760" s="187">
        <f t="shared" si="497"/>
        <v>14.69</v>
      </c>
      <c r="L9760" s="188">
        <f t="shared" si="498"/>
        <v>14.69</v>
      </c>
      <c r="M9760" s="193"/>
      <c r="N9760" s="186">
        <f t="shared" si="499"/>
        <v>38917</v>
      </c>
    </row>
    <row r="9761" spans="1:14" ht="13.5" x14ac:dyDescent="0.25">
      <c r="A9761">
        <v>38919</v>
      </c>
      <c r="B9761" t="s">
        <v>12214</v>
      </c>
      <c r="C9761" t="s">
        <v>217</v>
      </c>
      <c r="D9761" t="s">
        <v>9085</v>
      </c>
      <c r="E9761" s="190" t="s">
        <v>2352</v>
      </c>
      <c r="F9761" s="191">
        <v>0</v>
      </c>
      <c r="G9761" s="192" t="str">
        <f t="shared" si="500"/>
        <v>21,87</v>
      </c>
      <c r="H9761" s="191">
        <v>0</v>
      </c>
      <c r="I9761" s="191">
        <v>0</v>
      </c>
      <c r="J9761" s="191">
        <v>0</v>
      </c>
      <c r="K9761" s="187">
        <f t="shared" si="497"/>
        <v>21.87</v>
      </c>
      <c r="L9761" s="188">
        <f t="shared" si="498"/>
        <v>21.87</v>
      </c>
      <c r="M9761" s="193"/>
      <c r="N9761" s="186">
        <f t="shared" si="499"/>
        <v>38919</v>
      </c>
    </row>
    <row r="9762" spans="1:14" ht="13.5" x14ac:dyDescent="0.25">
      <c r="A9762">
        <v>38922</v>
      </c>
      <c r="B9762" t="s">
        <v>12215</v>
      </c>
      <c r="C9762" t="s">
        <v>217</v>
      </c>
      <c r="D9762" t="s">
        <v>9085</v>
      </c>
      <c r="E9762" s="190" t="s">
        <v>4979</v>
      </c>
      <c r="F9762" s="191">
        <v>0</v>
      </c>
      <c r="G9762" s="192" t="str">
        <f t="shared" si="500"/>
        <v>28,25</v>
      </c>
      <c r="H9762" s="191">
        <v>0</v>
      </c>
      <c r="I9762" s="191">
        <v>0</v>
      </c>
      <c r="J9762" s="191">
        <v>0</v>
      </c>
      <c r="K9762" s="187">
        <f t="shared" si="497"/>
        <v>28.25</v>
      </c>
      <c r="L9762" s="188">
        <f t="shared" si="498"/>
        <v>28.25</v>
      </c>
      <c r="M9762" s="193"/>
      <c r="N9762" s="186">
        <f t="shared" si="499"/>
        <v>38922</v>
      </c>
    </row>
    <row r="9763" spans="1:14" ht="13.5" x14ac:dyDescent="0.25">
      <c r="A9763">
        <v>38921</v>
      </c>
      <c r="B9763" t="s">
        <v>12216</v>
      </c>
      <c r="C9763" t="s">
        <v>217</v>
      </c>
      <c r="D9763" t="s">
        <v>9085</v>
      </c>
      <c r="E9763" s="190" t="s">
        <v>1246</v>
      </c>
      <c r="F9763" s="191">
        <v>0</v>
      </c>
      <c r="G9763" s="192" t="str">
        <f t="shared" si="500"/>
        <v>34,93</v>
      </c>
      <c r="H9763" s="191">
        <v>0</v>
      </c>
      <c r="I9763" s="191">
        <v>0</v>
      </c>
      <c r="J9763" s="191">
        <v>0</v>
      </c>
      <c r="K9763" s="187">
        <f t="shared" si="497"/>
        <v>34.93</v>
      </c>
      <c r="L9763" s="188">
        <f t="shared" si="498"/>
        <v>34.93</v>
      </c>
      <c r="M9763" s="193"/>
      <c r="N9763" s="186">
        <f t="shared" si="499"/>
        <v>38921</v>
      </c>
    </row>
    <row r="9764" spans="1:14" ht="13.5" x14ac:dyDescent="0.25">
      <c r="A9764">
        <v>38918</v>
      </c>
      <c r="B9764" t="s">
        <v>12217</v>
      </c>
      <c r="C9764" t="s">
        <v>217</v>
      </c>
      <c r="D9764" t="s">
        <v>9085</v>
      </c>
      <c r="E9764" s="190" t="s">
        <v>15944</v>
      </c>
      <c r="F9764" s="191">
        <v>0</v>
      </c>
      <c r="G9764" s="192" t="str">
        <f t="shared" si="500"/>
        <v>33,20</v>
      </c>
      <c r="H9764" s="191">
        <v>0</v>
      </c>
      <c r="I9764" s="191">
        <v>0</v>
      </c>
      <c r="J9764" s="191">
        <v>0</v>
      </c>
      <c r="K9764" s="187">
        <f t="shared" si="497"/>
        <v>33.200000000000003</v>
      </c>
      <c r="L9764" s="188">
        <f t="shared" si="498"/>
        <v>33.200000000000003</v>
      </c>
      <c r="M9764" s="193"/>
      <c r="N9764" s="186">
        <f t="shared" si="499"/>
        <v>38918</v>
      </c>
    </row>
    <row r="9765" spans="1:14" ht="13.5" x14ac:dyDescent="0.25">
      <c r="A9765">
        <v>38920</v>
      </c>
      <c r="B9765" t="s">
        <v>12218</v>
      </c>
      <c r="C9765" t="s">
        <v>217</v>
      </c>
      <c r="D9765" t="s">
        <v>9085</v>
      </c>
      <c r="E9765" s="190" t="s">
        <v>18413</v>
      </c>
      <c r="F9765" s="191">
        <v>0</v>
      </c>
      <c r="G9765" s="192" t="str">
        <f t="shared" si="500"/>
        <v>41,50</v>
      </c>
      <c r="H9765" s="191">
        <v>0</v>
      </c>
      <c r="I9765" s="191">
        <v>0</v>
      </c>
      <c r="J9765" s="191">
        <v>0</v>
      </c>
      <c r="K9765" s="187">
        <f t="shared" si="497"/>
        <v>41.5</v>
      </c>
      <c r="L9765" s="188">
        <f t="shared" si="498"/>
        <v>41.5</v>
      </c>
      <c r="M9765" s="193"/>
      <c r="N9765" s="186">
        <f t="shared" si="499"/>
        <v>38920</v>
      </c>
    </row>
    <row r="9766" spans="1:14" ht="13.5" x14ac:dyDescent="0.25">
      <c r="A9766">
        <v>12032</v>
      </c>
      <c r="B9766" t="s">
        <v>12219</v>
      </c>
      <c r="C9766" t="s">
        <v>217</v>
      </c>
      <c r="D9766" t="s">
        <v>9106</v>
      </c>
      <c r="E9766" s="190" t="s">
        <v>28541</v>
      </c>
      <c r="F9766" s="191">
        <v>0</v>
      </c>
      <c r="G9766" s="192" t="str">
        <f t="shared" si="500"/>
        <v>51,88</v>
      </c>
      <c r="H9766" s="191">
        <v>0</v>
      </c>
      <c r="I9766" s="191">
        <v>0</v>
      </c>
      <c r="J9766" s="191">
        <v>0</v>
      </c>
      <c r="K9766" s="187">
        <f t="shared" si="497"/>
        <v>51.88</v>
      </c>
      <c r="L9766" s="188">
        <f t="shared" si="498"/>
        <v>51.88</v>
      </c>
      <c r="M9766" s="193"/>
      <c r="N9766" s="186">
        <f t="shared" si="499"/>
        <v>12032</v>
      </c>
    </row>
    <row r="9767" spans="1:14" ht="13.5" x14ac:dyDescent="0.25">
      <c r="A9767">
        <v>12030</v>
      </c>
      <c r="B9767" t="s">
        <v>12220</v>
      </c>
      <c r="C9767" t="s">
        <v>217</v>
      </c>
      <c r="D9767" t="s">
        <v>9106</v>
      </c>
      <c r="E9767" s="190" t="s">
        <v>28542</v>
      </c>
      <c r="F9767" s="191">
        <v>0</v>
      </c>
      <c r="G9767" s="192" t="str">
        <f t="shared" si="500"/>
        <v>48,75</v>
      </c>
      <c r="H9767" s="191">
        <v>0</v>
      </c>
      <c r="I9767" s="191">
        <v>0</v>
      </c>
      <c r="J9767" s="191">
        <v>0</v>
      </c>
      <c r="K9767" s="187">
        <f t="shared" si="497"/>
        <v>48.75</v>
      </c>
      <c r="L9767" s="188">
        <f t="shared" si="498"/>
        <v>48.75</v>
      </c>
      <c r="M9767" s="193"/>
      <c r="N9767" s="186">
        <f t="shared" si="499"/>
        <v>12030</v>
      </c>
    </row>
    <row r="9768" spans="1:14" ht="13.5" x14ac:dyDescent="0.25">
      <c r="A9768">
        <v>10908</v>
      </c>
      <c r="B9768" t="s">
        <v>12221</v>
      </c>
      <c r="C9768" t="s">
        <v>217</v>
      </c>
      <c r="D9768" t="s">
        <v>9085</v>
      </c>
      <c r="E9768" s="190" t="s">
        <v>5382</v>
      </c>
      <c r="F9768" s="191">
        <v>0</v>
      </c>
      <c r="G9768" s="192" t="str">
        <f t="shared" si="500"/>
        <v>17,87</v>
      </c>
      <c r="H9768" s="191">
        <v>0</v>
      </c>
      <c r="I9768" s="191">
        <v>0</v>
      </c>
      <c r="J9768" s="191">
        <v>0</v>
      </c>
      <c r="K9768" s="187">
        <f t="shared" si="497"/>
        <v>17.87</v>
      </c>
      <c r="L9768" s="188">
        <f t="shared" si="498"/>
        <v>17.87</v>
      </c>
      <c r="M9768" s="193"/>
      <c r="N9768" s="186">
        <f t="shared" si="499"/>
        <v>10908</v>
      </c>
    </row>
    <row r="9769" spans="1:14" ht="13.5" x14ac:dyDescent="0.25">
      <c r="A9769">
        <v>10909</v>
      </c>
      <c r="B9769" t="s">
        <v>12222</v>
      </c>
      <c r="C9769" t="s">
        <v>217</v>
      </c>
      <c r="D9769" t="s">
        <v>9085</v>
      </c>
      <c r="E9769" s="190" t="s">
        <v>3450</v>
      </c>
      <c r="F9769" s="191">
        <v>0</v>
      </c>
      <c r="G9769" s="192" t="str">
        <f t="shared" si="500"/>
        <v>28,50</v>
      </c>
      <c r="H9769" s="191">
        <v>0</v>
      </c>
      <c r="I9769" s="191">
        <v>0</v>
      </c>
      <c r="J9769" s="191">
        <v>0</v>
      </c>
      <c r="K9769" s="187">
        <f t="shared" si="497"/>
        <v>28.5</v>
      </c>
      <c r="L9769" s="188">
        <f t="shared" si="498"/>
        <v>28.5</v>
      </c>
      <c r="M9769" s="193"/>
      <c r="N9769" s="186">
        <f t="shared" si="499"/>
        <v>10909</v>
      </c>
    </row>
    <row r="9770" spans="1:14" ht="13.5" x14ac:dyDescent="0.25">
      <c r="A9770">
        <v>3669</v>
      </c>
      <c r="B9770" t="s">
        <v>12223</v>
      </c>
      <c r="C9770" t="s">
        <v>217</v>
      </c>
      <c r="D9770" t="s">
        <v>9085</v>
      </c>
      <c r="E9770" s="190" t="s">
        <v>2826</v>
      </c>
      <c r="F9770" s="191">
        <v>0</v>
      </c>
      <c r="G9770" s="192" t="str">
        <f t="shared" si="500"/>
        <v>12,21</v>
      </c>
      <c r="H9770" s="191">
        <v>0</v>
      </c>
      <c r="I9770" s="191">
        <v>0</v>
      </c>
      <c r="J9770" s="191">
        <v>0</v>
      </c>
      <c r="K9770" s="187">
        <f t="shared" si="497"/>
        <v>12.21</v>
      </c>
      <c r="L9770" s="188">
        <f t="shared" si="498"/>
        <v>12.21</v>
      </c>
      <c r="M9770" s="193"/>
      <c r="N9770" s="186">
        <f t="shared" si="499"/>
        <v>3669</v>
      </c>
    </row>
    <row r="9771" spans="1:14" ht="13.5" x14ac:dyDescent="0.25">
      <c r="A9771">
        <v>20138</v>
      </c>
      <c r="B9771" t="s">
        <v>12224</v>
      </c>
      <c r="C9771" t="s">
        <v>217</v>
      </c>
      <c r="D9771" t="s">
        <v>9085</v>
      </c>
      <c r="E9771" s="190" t="s">
        <v>19846</v>
      </c>
      <c r="F9771" s="191">
        <v>0</v>
      </c>
      <c r="G9771" s="192" t="str">
        <f t="shared" si="500"/>
        <v>60,68</v>
      </c>
      <c r="H9771" s="191">
        <v>0</v>
      </c>
      <c r="I9771" s="191">
        <v>0</v>
      </c>
      <c r="J9771" s="191">
        <v>0</v>
      </c>
      <c r="K9771" s="187">
        <f t="shared" si="497"/>
        <v>60.68</v>
      </c>
      <c r="L9771" s="188">
        <f t="shared" si="498"/>
        <v>60.68</v>
      </c>
      <c r="M9771" s="193"/>
      <c r="N9771" s="186">
        <f t="shared" si="499"/>
        <v>20138</v>
      </c>
    </row>
    <row r="9772" spans="1:14" ht="13.5" x14ac:dyDescent="0.25">
      <c r="A9772">
        <v>20139</v>
      </c>
      <c r="B9772" t="s">
        <v>12225</v>
      </c>
      <c r="C9772" t="s">
        <v>217</v>
      </c>
      <c r="D9772" t="s">
        <v>9085</v>
      </c>
      <c r="E9772" s="190" t="s">
        <v>20704</v>
      </c>
      <c r="F9772" s="191">
        <v>0</v>
      </c>
      <c r="G9772" s="192" t="str">
        <f t="shared" si="500"/>
        <v>101,95</v>
      </c>
      <c r="H9772" s="191">
        <v>0</v>
      </c>
      <c r="I9772" s="191">
        <v>0</v>
      </c>
      <c r="J9772" s="191">
        <v>0</v>
      </c>
      <c r="K9772" s="187">
        <f t="shared" si="497"/>
        <v>101.95</v>
      </c>
      <c r="L9772" s="188">
        <f t="shared" si="498"/>
        <v>101.95</v>
      </c>
      <c r="M9772" s="193"/>
      <c r="N9772" s="186">
        <f t="shared" si="499"/>
        <v>20139</v>
      </c>
    </row>
    <row r="9773" spans="1:14" ht="13.5" x14ac:dyDescent="0.25">
      <c r="A9773">
        <v>3668</v>
      </c>
      <c r="B9773" t="s">
        <v>12226</v>
      </c>
      <c r="C9773" t="s">
        <v>217</v>
      </c>
      <c r="D9773" t="s">
        <v>9085</v>
      </c>
      <c r="E9773" s="190" t="s">
        <v>18559</v>
      </c>
      <c r="F9773" s="191">
        <v>0</v>
      </c>
      <c r="G9773" s="192" t="str">
        <f t="shared" si="500"/>
        <v>40,42</v>
      </c>
      <c r="H9773" s="191">
        <v>0</v>
      </c>
      <c r="I9773" s="191">
        <v>0</v>
      </c>
      <c r="J9773" s="191">
        <v>0</v>
      </c>
      <c r="K9773" s="187">
        <f t="shared" si="497"/>
        <v>40.42</v>
      </c>
      <c r="L9773" s="188">
        <f t="shared" si="498"/>
        <v>40.42</v>
      </c>
      <c r="M9773" s="193"/>
      <c r="N9773" s="186">
        <f t="shared" si="499"/>
        <v>3668</v>
      </c>
    </row>
    <row r="9774" spans="1:14" ht="13.5" x14ac:dyDescent="0.25">
      <c r="A9774">
        <v>3656</v>
      </c>
      <c r="B9774" t="s">
        <v>12227</v>
      </c>
      <c r="C9774" t="s">
        <v>217</v>
      </c>
      <c r="D9774" t="s">
        <v>9085</v>
      </c>
      <c r="E9774" s="190" t="s">
        <v>6546</v>
      </c>
      <c r="F9774" s="191">
        <v>0</v>
      </c>
      <c r="G9774" s="192" t="str">
        <f t="shared" si="500"/>
        <v>20,03</v>
      </c>
      <c r="H9774" s="191">
        <v>0</v>
      </c>
      <c r="I9774" s="191">
        <v>0</v>
      </c>
      <c r="J9774" s="191">
        <v>0</v>
      </c>
      <c r="K9774" s="187">
        <f t="shared" si="497"/>
        <v>20.03</v>
      </c>
      <c r="L9774" s="188">
        <f t="shared" si="498"/>
        <v>20.03</v>
      </c>
      <c r="M9774" s="193"/>
      <c r="N9774" s="186">
        <f t="shared" si="499"/>
        <v>3656</v>
      </c>
    </row>
    <row r="9775" spans="1:14" ht="13.5" x14ac:dyDescent="0.25">
      <c r="A9775">
        <v>10911</v>
      </c>
      <c r="B9775" t="s">
        <v>12228</v>
      </c>
      <c r="C9775" t="s">
        <v>217</v>
      </c>
      <c r="D9775" t="s">
        <v>9085</v>
      </c>
      <c r="E9775" s="190" t="s">
        <v>19134</v>
      </c>
      <c r="F9775" s="191">
        <v>0</v>
      </c>
      <c r="G9775" s="192" t="str">
        <f t="shared" si="500"/>
        <v>22,23</v>
      </c>
      <c r="H9775" s="191">
        <v>0</v>
      </c>
      <c r="I9775" s="191">
        <v>0</v>
      </c>
      <c r="J9775" s="191">
        <v>0</v>
      </c>
      <c r="K9775" s="187">
        <f t="shared" si="497"/>
        <v>22.23</v>
      </c>
      <c r="L9775" s="188">
        <f t="shared" si="498"/>
        <v>22.23</v>
      </c>
      <c r="M9775" s="193"/>
      <c r="N9775" s="186">
        <f t="shared" si="499"/>
        <v>10911</v>
      </c>
    </row>
    <row r="9776" spans="1:14" ht="13.5" x14ac:dyDescent="0.25">
      <c r="A9776">
        <v>3654</v>
      </c>
      <c r="B9776" t="s">
        <v>12229</v>
      </c>
      <c r="C9776" t="s">
        <v>217</v>
      </c>
      <c r="D9776" t="s">
        <v>9085</v>
      </c>
      <c r="E9776" s="190" t="s">
        <v>3555</v>
      </c>
      <c r="F9776" s="191">
        <v>0</v>
      </c>
      <c r="G9776" s="192" t="str">
        <f t="shared" si="500"/>
        <v>5,56</v>
      </c>
      <c r="H9776" s="191">
        <v>0</v>
      </c>
      <c r="I9776" s="191">
        <v>0</v>
      </c>
      <c r="J9776" s="191">
        <v>0</v>
      </c>
      <c r="K9776" s="187">
        <f t="shared" si="497"/>
        <v>5.56</v>
      </c>
      <c r="L9776" s="188">
        <f t="shared" si="498"/>
        <v>5.56</v>
      </c>
      <c r="M9776" s="193"/>
      <c r="N9776" s="186">
        <f t="shared" si="499"/>
        <v>3654</v>
      </c>
    </row>
    <row r="9777" spans="1:14" ht="13.5" x14ac:dyDescent="0.25">
      <c r="A9777">
        <v>3664</v>
      </c>
      <c r="B9777" t="s">
        <v>12230</v>
      </c>
      <c r="C9777" t="s">
        <v>217</v>
      </c>
      <c r="D9777" t="s">
        <v>9085</v>
      </c>
      <c r="E9777" s="190" t="s">
        <v>6825</v>
      </c>
      <c r="F9777" s="191">
        <v>0</v>
      </c>
      <c r="G9777" s="192" t="str">
        <f t="shared" si="500"/>
        <v>6,90</v>
      </c>
      <c r="H9777" s="191">
        <v>0</v>
      </c>
      <c r="I9777" s="191">
        <v>0</v>
      </c>
      <c r="J9777" s="191">
        <v>0</v>
      </c>
      <c r="K9777" s="187">
        <f t="shared" si="497"/>
        <v>6.9</v>
      </c>
      <c r="L9777" s="188">
        <f t="shared" si="498"/>
        <v>6.9</v>
      </c>
      <c r="M9777" s="193"/>
      <c r="N9777" s="186">
        <f t="shared" si="499"/>
        <v>3664</v>
      </c>
    </row>
    <row r="9778" spans="1:14" ht="13.5" x14ac:dyDescent="0.25">
      <c r="A9778">
        <v>3657</v>
      </c>
      <c r="B9778" t="s">
        <v>12231</v>
      </c>
      <c r="C9778" t="s">
        <v>217</v>
      </c>
      <c r="D9778" t="s">
        <v>9085</v>
      </c>
      <c r="E9778" s="190" t="s">
        <v>504</v>
      </c>
      <c r="F9778" s="191">
        <v>0</v>
      </c>
      <c r="G9778" s="192" t="str">
        <f t="shared" si="500"/>
        <v>7,43</v>
      </c>
      <c r="H9778" s="191">
        <v>0</v>
      </c>
      <c r="I9778" s="191">
        <v>0</v>
      </c>
      <c r="J9778" s="191">
        <v>0</v>
      </c>
      <c r="K9778" s="187">
        <f t="shared" si="497"/>
        <v>7.43</v>
      </c>
      <c r="L9778" s="188">
        <f t="shared" si="498"/>
        <v>7.43</v>
      </c>
      <c r="M9778" s="193"/>
      <c r="N9778" s="186">
        <f t="shared" si="499"/>
        <v>3657</v>
      </c>
    </row>
    <row r="9779" spans="1:14" ht="13.5" x14ac:dyDescent="0.25">
      <c r="A9779">
        <v>12625</v>
      </c>
      <c r="B9779" t="s">
        <v>12232</v>
      </c>
      <c r="C9779" t="s">
        <v>217</v>
      </c>
      <c r="D9779" t="s">
        <v>9085</v>
      </c>
      <c r="E9779" s="190" t="s">
        <v>8101</v>
      </c>
      <c r="F9779" s="191">
        <v>0</v>
      </c>
      <c r="G9779" s="192" t="str">
        <f t="shared" si="500"/>
        <v>11,81</v>
      </c>
      <c r="H9779" s="191">
        <v>0</v>
      </c>
      <c r="I9779" s="191">
        <v>0</v>
      </c>
      <c r="J9779" s="191">
        <v>0</v>
      </c>
      <c r="K9779" s="187">
        <f t="shared" si="497"/>
        <v>11.81</v>
      </c>
      <c r="L9779" s="188">
        <f t="shared" si="498"/>
        <v>11.81</v>
      </c>
      <c r="M9779" s="193"/>
      <c r="N9779" s="186">
        <f t="shared" si="499"/>
        <v>12625</v>
      </c>
    </row>
    <row r="9780" spans="1:14" ht="13.5" x14ac:dyDescent="0.25">
      <c r="A9780">
        <v>20136</v>
      </c>
      <c r="B9780" t="s">
        <v>12233</v>
      </c>
      <c r="C9780" t="s">
        <v>217</v>
      </c>
      <c r="D9780" t="s">
        <v>9085</v>
      </c>
      <c r="E9780" s="190" t="s">
        <v>28543</v>
      </c>
      <c r="F9780" s="191">
        <v>0</v>
      </c>
      <c r="G9780" s="192" t="str">
        <f t="shared" si="500"/>
        <v>136,94</v>
      </c>
      <c r="H9780" s="191">
        <v>0</v>
      </c>
      <c r="I9780" s="191">
        <v>0</v>
      </c>
      <c r="J9780" s="191">
        <v>0</v>
      </c>
      <c r="K9780" s="187">
        <f t="shared" si="497"/>
        <v>136.94</v>
      </c>
      <c r="L9780" s="188">
        <f t="shared" si="498"/>
        <v>136.94</v>
      </c>
      <c r="M9780" s="193"/>
      <c r="N9780" s="186">
        <f t="shared" si="499"/>
        <v>20136</v>
      </c>
    </row>
    <row r="9781" spans="1:14" ht="13.5" x14ac:dyDescent="0.25">
      <c r="A9781">
        <v>20144</v>
      </c>
      <c r="B9781" t="s">
        <v>12234</v>
      </c>
      <c r="C9781" t="s">
        <v>217</v>
      </c>
      <c r="D9781" t="s">
        <v>9085</v>
      </c>
      <c r="E9781" s="190" t="s">
        <v>20534</v>
      </c>
      <c r="F9781" s="191">
        <v>0</v>
      </c>
      <c r="G9781" s="192" t="str">
        <f t="shared" si="500"/>
        <v>60,15</v>
      </c>
      <c r="H9781" s="191">
        <v>0</v>
      </c>
      <c r="I9781" s="191">
        <v>0</v>
      </c>
      <c r="J9781" s="191">
        <v>0</v>
      </c>
      <c r="K9781" s="187">
        <f t="shared" si="497"/>
        <v>60.15</v>
      </c>
      <c r="L9781" s="188">
        <f t="shared" si="498"/>
        <v>60.15</v>
      </c>
      <c r="M9781" s="193"/>
      <c r="N9781" s="186">
        <f t="shared" si="499"/>
        <v>20144</v>
      </c>
    </row>
    <row r="9782" spans="1:14" ht="13.5" x14ac:dyDescent="0.25">
      <c r="A9782">
        <v>20143</v>
      </c>
      <c r="B9782" t="s">
        <v>12235</v>
      </c>
      <c r="C9782" t="s">
        <v>217</v>
      </c>
      <c r="D9782" t="s">
        <v>9085</v>
      </c>
      <c r="E9782" s="190" t="s">
        <v>25674</v>
      </c>
      <c r="F9782" s="191">
        <v>0</v>
      </c>
      <c r="G9782" s="192" t="str">
        <f t="shared" si="500"/>
        <v>56,18</v>
      </c>
      <c r="H9782" s="191">
        <v>0</v>
      </c>
      <c r="I9782" s="191">
        <v>0</v>
      </c>
      <c r="J9782" s="191">
        <v>0</v>
      </c>
      <c r="K9782" s="187">
        <f t="shared" si="497"/>
        <v>56.18</v>
      </c>
      <c r="L9782" s="188">
        <f t="shared" si="498"/>
        <v>56.18</v>
      </c>
      <c r="M9782" s="193"/>
      <c r="N9782" s="186">
        <f t="shared" si="499"/>
        <v>20143</v>
      </c>
    </row>
    <row r="9783" spans="1:14" ht="13.5" x14ac:dyDescent="0.25">
      <c r="A9783">
        <v>20145</v>
      </c>
      <c r="B9783" t="s">
        <v>12236</v>
      </c>
      <c r="C9783" t="s">
        <v>217</v>
      </c>
      <c r="D9783" t="s">
        <v>9085</v>
      </c>
      <c r="E9783" s="190" t="s">
        <v>28544</v>
      </c>
      <c r="F9783" s="191">
        <v>0</v>
      </c>
      <c r="G9783" s="192" t="str">
        <f t="shared" si="500"/>
        <v>159,42</v>
      </c>
      <c r="H9783" s="191">
        <v>0</v>
      </c>
      <c r="I9783" s="191">
        <v>0</v>
      </c>
      <c r="J9783" s="191">
        <v>0</v>
      </c>
      <c r="K9783" s="187">
        <f t="shared" si="497"/>
        <v>159.41999999999999</v>
      </c>
      <c r="L9783" s="188">
        <f t="shared" si="498"/>
        <v>159.41999999999999</v>
      </c>
      <c r="M9783" s="193"/>
      <c r="N9783" s="186">
        <f t="shared" si="499"/>
        <v>20145</v>
      </c>
    </row>
    <row r="9784" spans="1:14" ht="13.5" x14ac:dyDescent="0.25">
      <c r="A9784">
        <v>20146</v>
      </c>
      <c r="B9784" t="s">
        <v>12237</v>
      </c>
      <c r="C9784" t="s">
        <v>217</v>
      </c>
      <c r="D9784" t="s">
        <v>9085</v>
      </c>
      <c r="E9784" s="190" t="s">
        <v>28545</v>
      </c>
      <c r="F9784" s="191">
        <v>0</v>
      </c>
      <c r="G9784" s="192" t="str">
        <f t="shared" si="500"/>
        <v>179,77</v>
      </c>
      <c r="H9784" s="191">
        <v>0</v>
      </c>
      <c r="I9784" s="191">
        <v>0</v>
      </c>
      <c r="J9784" s="191">
        <v>0</v>
      </c>
      <c r="K9784" s="187">
        <f t="shared" si="497"/>
        <v>179.77</v>
      </c>
      <c r="L9784" s="188">
        <f t="shared" si="498"/>
        <v>179.77</v>
      </c>
      <c r="M9784" s="193"/>
      <c r="N9784" s="186">
        <f t="shared" si="499"/>
        <v>20146</v>
      </c>
    </row>
    <row r="9785" spans="1:14" ht="13.5" x14ac:dyDescent="0.25">
      <c r="A9785">
        <v>20140</v>
      </c>
      <c r="B9785" t="s">
        <v>12238</v>
      </c>
      <c r="C9785" t="s">
        <v>217</v>
      </c>
      <c r="D9785" t="s">
        <v>9085</v>
      </c>
      <c r="E9785" s="190" t="s">
        <v>3185</v>
      </c>
      <c r="F9785" s="191">
        <v>0</v>
      </c>
      <c r="G9785" s="192" t="str">
        <f t="shared" si="500"/>
        <v>7,16</v>
      </c>
      <c r="H9785" s="191">
        <v>0</v>
      </c>
      <c r="I9785" s="191">
        <v>0</v>
      </c>
      <c r="J9785" s="191">
        <v>0</v>
      </c>
      <c r="K9785" s="187">
        <f t="shared" si="497"/>
        <v>7.16</v>
      </c>
      <c r="L9785" s="188">
        <f t="shared" si="498"/>
        <v>7.16</v>
      </c>
      <c r="M9785" s="193"/>
      <c r="N9785" s="186">
        <f t="shared" si="499"/>
        <v>20140</v>
      </c>
    </row>
    <row r="9786" spans="1:14" ht="13.5" x14ac:dyDescent="0.25">
      <c r="A9786">
        <v>20141</v>
      </c>
      <c r="B9786" t="s">
        <v>12239</v>
      </c>
      <c r="C9786" t="s">
        <v>217</v>
      </c>
      <c r="D9786" t="s">
        <v>9085</v>
      </c>
      <c r="E9786" s="190" t="s">
        <v>9089</v>
      </c>
      <c r="F9786" s="191">
        <v>0</v>
      </c>
      <c r="G9786" s="192" t="str">
        <f t="shared" si="500"/>
        <v>12,56</v>
      </c>
      <c r="H9786" s="191">
        <v>0</v>
      </c>
      <c r="I9786" s="191">
        <v>0</v>
      </c>
      <c r="J9786" s="191">
        <v>0</v>
      </c>
      <c r="K9786" s="187">
        <f t="shared" si="497"/>
        <v>12.56</v>
      </c>
      <c r="L9786" s="188">
        <f t="shared" si="498"/>
        <v>12.56</v>
      </c>
      <c r="M9786" s="193"/>
      <c r="N9786" s="186">
        <f t="shared" si="499"/>
        <v>20141</v>
      </c>
    </row>
    <row r="9787" spans="1:14" ht="13.5" x14ac:dyDescent="0.25">
      <c r="A9787">
        <v>20142</v>
      </c>
      <c r="B9787" t="s">
        <v>12240</v>
      </c>
      <c r="C9787" t="s">
        <v>217</v>
      </c>
      <c r="D9787" t="s">
        <v>9085</v>
      </c>
      <c r="E9787" s="190" t="s">
        <v>19987</v>
      </c>
      <c r="F9787" s="191">
        <v>0</v>
      </c>
      <c r="G9787" s="192" t="str">
        <f t="shared" si="500"/>
        <v>38,44</v>
      </c>
      <c r="H9787" s="191">
        <v>0</v>
      </c>
      <c r="I9787" s="191">
        <v>0</v>
      </c>
      <c r="J9787" s="191">
        <v>0</v>
      </c>
      <c r="K9787" s="187">
        <f t="shared" si="497"/>
        <v>38.44</v>
      </c>
      <c r="L9787" s="188">
        <f t="shared" si="498"/>
        <v>38.44</v>
      </c>
      <c r="M9787" s="193"/>
      <c r="N9787" s="186">
        <f t="shared" si="499"/>
        <v>20142</v>
      </c>
    </row>
    <row r="9788" spans="1:14" ht="13.5" x14ac:dyDescent="0.25">
      <c r="A9788">
        <v>3659</v>
      </c>
      <c r="B9788" t="s">
        <v>12241</v>
      </c>
      <c r="C9788" t="s">
        <v>217</v>
      </c>
      <c r="D9788" t="s">
        <v>9085</v>
      </c>
      <c r="E9788" s="190" t="s">
        <v>3696</v>
      </c>
      <c r="F9788" s="191">
        <v>0</v>
      </c>
      <c r="G9788" s="192" t="str">
        <f t="shared" si="500"/>
        <v>16,67</v>
      </c>
      <c r="H9788" s="191">
        <v>0</v>
      </c>
      <c r="I9788" s="191">
        <v>0</v>
      </c>
      <c r="J9788" s="191">
        <v>0</v>
      </c>
      <c r="K9788" s="187">
        <f t="shared" si="497"/>
        <v>16.670000000000002</v>
      </c>
      <c r="L9788" s="188">
        <f t="shared" si="498"/>
        <v>16.670000000000002</v>
      </c>
      <c r="M9788" s="193"/>
      <c r="N9788" s="186">
        <f t="shared" si="499"/>
        <v>3659</v>
      </c>
    </row>
    <row r="9789" spans="1:14" ht="13.5" x14ac:dyDescent="0.25">
      <c r="A9789">
        <v>3660</v>
      </c>
      <c r="B9789" t="s">
        <v>12242</v>
      </c>
      <c r="C9789" t="s">
        <v>217</v>
      </c>
      <c r="D9789" t="s">
        <v>9085</v>
      </c>
      <c r="E9789" s="190" t="s">
        <v>2616</v>
      </c>
      <c r="F9789" s="191">
        <v>0</v>
      </c>
      <c r="G9789" s="192" t="str">
        <f t="shared" si="500"/>
        <v>24,03</v>
      </c>
      <c r="H9789" s="191">
        <v>0</v>
      </c>
      <c r="I9789" s="191">
        <v>0</v>
      </c>
      <c r="J9789" s="191">
        <v>0</v>
      </c>
      <c r="K9789" s="187">
        <f t="shared" si="497"/>
        <v>24.03</v>
      </c>
      <c r="L9789" s="188">
        <f t="shared" si="498"/>
        <v>24.03</v>
      </c>
      <c r="M9789" s="193"/>
      <c r="N9789" s="186">
        <f t="shared" si="499"/>
        <v>3660</v>
      </c>
    </row>
    <row r="9790" spans="1:14" ht="13.5" x14ac:dyDescent="0.25">
      <c r="A9790">
        <v>3662</v>
      </c>
      <c r="B9790" t="s">
        <v>12243</v>
      </c>
      <c r="C9790" t="s">
        <v>217</v>
      </c>
      <c r="D9790" t="s">
        <v>9085</v>
      </c>
      <c r="E9790" s="190" t="s">
        <v>3503</v>
      </c>
      <c r="F9790" s="191">
        <v>0</v>
      </c>
      <c r="G9790" s="192" t="str">
        <f t="shared" si="500"/>
        <v>9,08</v>
      </c>
      <c r="H9790" s="191">
        <v>0</v>
      </c>
      <c r="I9790" s="191">
        <v>0</v>
      </c>
      <c r="J9790" s="191">
        <v>0</v>
      </c>
      <c r="K9790" s="187">
        <f t="shared" si="497"/>
        <v>9.08</v>
      </c>
      <c r="L9790" s="188">
        <f t="shared" si="498"/>
        <v>9.08</v>
      </c>
      <c r="M9790" s="193"/>
      <c r="N9790" s="186">
        <f t="shared" si="499"/>
        <v>3662</v>
      </c>
    </row>
    <row r="9791" spans="1:14" ht="13.5" x14ac:dyDescent="0.25">
      <c r="A9791">
        <v>3661</v>
      </c>
      <c r="B9791" t="s">
        <v>12244</v>
      </c>
      <c r="C9791" t="s">
        <v>217</v>
      </c>
      <c r="D9791" t="s">
        <v>9085</v>
      </c>
      <c r="E9791" s="190" t="s">
        <v>3374</v>
      </c>
      <c r="F9791" s="191">
        <v>0</v>
      </c>
      <c r="G9791" s="192" t="str">
        <f t="shared" si="500"/>
        <v>13,36</v>
      </c>
      <c r="H9791" s="191">
        <v>0</v>
      </c>
      <c r="I9791" s="191">
        <v>0</v>
      </c>
      <c r="J9791" s="191">
        <v>0</v>
      </c>
      <c r="K9791" s="187">
        <f t="shared" si="497"/>
        <v>13.36</v>
      </c>
      <c r="L9791" s="188">
        <f t="shared" si="498"/>
        <v>13.36</v>
      </c>
      <c r="M9791" s="193"/>
      <c r="N9791" s="186">
        <f t="shared" si="499"/>
        <v>3661</v>
      </c>
    </row>
    <row r="9792" spans="1:14" ht="13.5" x14ac:dyDescent="0.25">
      <c r="A9792">
        <v>3658</v>
      </c>
      <c r="B9792" t="s">
        <v>12245</v>
      </c>
      <c r="C9792" t="s">
        <v>217</v>
      </c>
      <c r="D9792" t="s">
        <v>9085</v>
      </c>
      <c r="E9792" s="190" t="s">
        <v>3672</v>
      </c>
      <c r="F9792" s="191">
        <v>0</v>
      </c>
      <c r="G9792" s="192" t="str">
        <f t="shared" si="500"/>
        <v>17,00</v>
      </c>
      <c r="H9792" s="191">
        <v>0</v>
      </c>
      <c r="I9792" s="191">
        <v>0</v>
      </c>
      <c r="J9792" s="191">
        <v>0</v>
      </c>
      <c r="K9792" s="187">
        <f t="shared" si="497"/>
        <v>17</v>
      </c>
      <c r="L9792" s="188">
        <f t="shared" si="498"/>
        <v>17</v>
      </c>
      <c r="M9792" s="193"/>
      <c r="N9792" s="186">
        <f t="shared" si="499"/>
        <v>3658</v>
      </c>
    </row>
    <row r="9793" spans="1:14" ht="13.5" x14ac:dyDescent="0.25">
      <c r="A9793">
        <v>3670</v>
      </c>
      <c r="B9793" t="s">
        <v>12246</v>
      </c>
      <c r="C9793" t="s">
        <v>217</v>
      </c>
      <c r="D9793" t="s">
        <v>9085</v>
      </c>
      <c r="E9793" s="190" t="s">
        <v>4974</v>
      </c>
      <c r="F9793" s="191">
        <v>0</v>
      </c>
      <c r="G9793" s="192" t="str">
        <f t="shared" si="500"/>
        <v>22,19</v>
      </c>
      <c r="H9793" s="191">
        <v>0</v>
      </c>
      <c r="I9793" s="191">
        <v>0</v>
      </c>
      <c r="J9793" s="191">
        <v>0</v>
      </c>
      <c r="K9793" s="187">
        <f t="shared" si="497"/>
        <v>22.19</v>
      </c>
      <c r="L9793" s="188">
        <f t="shared" si="498"/>
        <v>22.19</v>
      </c>
      <c r="M9793" s="193"/>
      <c r="N9793" s="186">
        <f t="shared" si="499"/>
        <v>3670</v>
      </c>
    </row>
    <row r="9794" spans="1:14" ht="13.5" x14ac:dyDescent="0.25">
      <c r="A9794">
        <v>3666</v>
      </c>
      <c r="B9794" t="s">
        <v>12247</v>
      </c>
      <c r="C9794" t="s">
        <v>217</v>
      </c>
      <c r="D9794" t="s">
        <v>9085</v>
      </c>
      <c r="E9794" s="190" t="s">
        <v>2705</v>
      </c>
      <c r="F9794" s="191">
        <v>0</v>
      </c>
      <c r="G9794" s="192" t="str">
        <f t="shared" si="500"/>
        <v>3,76</v>
      </c>
      <c r="H9794" s="191">
        <v>0</v>
      </c>
      <c r="I9794" s="191">
        <v>0</v>
      </c>
      <c r="J9794" s="191">
        <v>0</v>
      </c>
      <c r="K9794" s="187">
        <f t="shared" si="497"/>
        <v>3.76</v>
      </c>
      <c r="L9794" s="188">
        <f t="shared" si="498"/>
        <v>3.76</v>
      </c>
      <c r="M9794" s="193"/>
      <c r="N9794" s="186">
        <f t="shared" si="499"/>
        <v>3666</v>
      </c>
    </row>
    <row r="9795" spans="1:14" ht="13.5" x14ac:dyDescent="0.25">
      <c r="A9795">
        <v>14157</v>
      </c>
      <c r="B9795" t="s">
        <v>12248</v>
      </c>
      <c r="C9795" t="s">
        <v>217</v>
      </c>
      <c r="D9795" t="s">
        <v>9085</v>
      </c>
      <c r="E9795" s="190" t="s">
        <v>2477</v>
      </c>
      <c r="F9795" s="191">
        <v>0</v>
      </c>
      <c r="G9795" s="192" t="str">
        <f t="shared" si="500"/>
        <v>1,26</v>
      </c>
      <c r="H9795" s="191">
        <v>0</v>
      </c>
      <c r="I9795" s="191">
        <v>0</v>
      </c>
      <c r="J9795" s="191">
        <v>0</v>
      </c>
      <c r="K9795" s="187">
        <f t="shared" si="497"/>
        <v>1.26</v>
      </c>
      <c r="L9795" s="188">
        <f t="shared" si="498"/>
        <v>1.26</v>
      </c>
      <c r="M9795" s="193"/>
      <c r="N9795" s="186">
        <f t="shared" si="499"/>
        <v>14157</v>
      </c>
    </row>
    <row r="9796" spans="1:14" ht="13.5" x14ac:dyDescent="0.25">
      <c r="A9796">
        <v>3653</v>
      </c>
      <c r="B9796" t="s">
        <v>12249</v>
      </c>
      <c r="C9796" t="s">
        <v>217</v>
      </c>
      <c r="D9796" t="s">
        <v>9085</v>
      </c>
      <c r="E9796" s="190" t="s">
        <v>19241</v>
      </c>
      <c r="F9796" s="191">
        <v>0</v>
      </c>
      <c r="G9796" s="192" t="str">
        <f t="shared" si="500"/>
        <v>133,20</v>
      </c>
      <c r="H9796" s="191">
        <v>0</v>
      </c>
      <c r="I9796" s="191">
        <v>0</v>
      </c>
      <c r="J9796" s="191">
        <v>0</v>
      </c>
      <c r="K9796" s="187">
        <f t="shared" si="497"/>
        <v>133.19999999999999</v>
      </c>
      <c r="L9796" s="188">
        <f t="shared" si="498"/>
        <v>133.19999999999999</v>
      </c>
      <c r="M9796" s="193"/>
      <c r="N9796" s="186">
        <f t="shared" si="499"/>
        <v>3653</v>
      </c>
    </row>
    <row r="9797" spans="1:14" ht="13.5" x14ac:dyDescent="0.25">
      <c r="A9797">
        <v>3649</v>
      </c>
      <c r="B9797" t="s">
        <v>12250</v>
      </c>
      <c r="C9797" t="s">
        <v>217</v>
      </c>
      <c r="D9797" t="s">
        <v>9085</v>
      </c>
      <c r="E9797" s="190" t="s">
        <v>19242</v>
      </c>
      <c r="F9797" s="191">
        <v>0</v>
      </c>
      <c r="G9797" s="192" t="str">
        <f t="shared" si="500"/>
        <v>275,88</v>
      </c>
      <c r="H9797" s="191">
        <v>0</v>
      </c>
      <c r="I9797" s="191">
        <v>0</v>
      </c>
      <c r="J9797" s="191">
        <v>0</v>
      </c>
      <c r="K9797" s="187">
        <f t="shared" si="497"/>
        <v>275.88</v>
      </c>
      <c r="L9797" s="188">
        <f t="shared" si="498"/>
        <v>275.88</v>
      </c>
      <c r="M9797" s="193"/>
      <c r="N9797" s="186">
        <f t="shared" si="499"/>
        <v>3649</v>
      </c>
    </row>
    <row r="9798" spans="1:14" ht="13.5" x14ac:dyDescent="0.25">
      <c r="A9798">
        <v>42696</v>
      </c>
      <c r="B9798" t="s">
        <v>12251</v>
      </c>
      <c r="C9798" t="s">
        <v>217</v>
      </c>
      <c r="D9798" t="s">
        <v>9085</v>
      </c>
      <c r="E9798" s="190" t="s">
        <v>19243</v>
      </c>
      <c r="F9798" s="191">
        <v>0</v>
      </c>
      <c r="G9798" s="192" t="str">
        <f t="shared" si="500"/>
        <v>771,89</v>
      </c>
      <c r="H9798" s="191">
        <v>0</v>
      </c>
      <c r="I9798" s="191">
        <v>0</v>
      </c>
      <c r="J9798" s="191">
        <v>0</v>
      </c>
      <c r="K9798" s="187">
        <f t="shared" si="497"/>
        <v>771.89</v>
      </c>
      <c r="L9798" s="188">
        <f t="shared" si="498"/>
        <v>771.89</v>
      </c>
      <c r="M9798" s="193"/>
      <c r="N9798" s="186">
        <f t="shared" si="499"/>
        <v>42696</v>
      </c>
    </row>
    <row r="9799" spans="1:14" ht="13.5" x14ac:dyDescent="0.25">
      <c r="A9799">
        <v>42697</v>
      </c>
      <c r="B9799" t="s">
        <v>12252</v>
      </c>
      <c r="C9799" t="s">
        <v>217</v>
      </c>
      <c r="D9799" t="s">
        <v>9085</v>
      </c>
      <c r="E9799" s="190" t="s">
        <v>19244</v>
      </c>
      <c r="F9799" s="191">
        <v>0</v>
      </c>
      <c r="G9799" s="192" t="str">
        <f t="shared" si="500"/>
        <v>1.162,49</v>
      </c>
      <c r="H9799" s="191">
        <v>0</v>
      </c>
      <c r="I9799" s="191">
        <v>0</v>
      </c>
      <c r="J9799" s="191">
        <v>0</v>
      </c>
      <c r="K9799" s="187">
        <f t="shared" si="497"/>
        <v>1162.49</v>
      </c>
      <c r="L9799" s="188">
        <f t="shared" si="498"/>
        <v>1162.49</v>
      </c>
      <c r="M9799" s="193"/>
      <c r="N9799" s="186">
        <f t="shared" si="499"/>
        <v>42697</v>
      </c>
    </row>
    <row r="9800" spans="1:14" ht="13.5" x14ac:dyDescent="0.25">
      <c r="A9800">
        <v>42698</v>
      </c>
      <c r="B9800" t="s">
        <v>12253</v>
      </c>
      <c r="C9800" t="s">
        <v>217</v>
      </c>
      <c r="D9800" t="s">
        <v>9085</v>
      </c>
      <c r="E9800" s="190" t="s">
        <v>19245</v>
      </c>
      <c r="F9800" s="191">
        <v>0</v>
      </c>
      <c r="G9800" s="192" t="str">
        <f t="shared" si="500"/>
        <v>1.619,31</v>
      </c>
      <c r="H9800" s="191">
        <v>0</v>
      </c>
      <c r="I9800" s="191">
        <v>0</v>
      </c>
      <c r="J9800" s="191">
        <v>0</v>
      </c>
      <c r="K9800" s="187">
        <f t="shared" si="497"/>
        <v>1619.31</v>
      </c>
      <c r="L9800" s="188">
        <f t="shared" si="498"/>
        <v>1619.31</v>
      </c>
      <c r="M9800" s="193"/>
      <c r="N9800" s="186">
        <f t="shared" si="499"/>
        <v>42698</v>
      </c>
    </row>
    <row r="9801" spans="1:14" ht="13.5" x14ac:dyDescent="0.25">
      <c r="A9801">
        <v>39875</v>
      </c>
      <c r="B9801" t="s">
        <v>12254</v>
      </c>
      <c r="C9801" t="s">
        <v>217</v>
      </c>
      <c r="D9801" t="s">
        <v>9085</v>
      </c>
      <c r="E9801" s="190" t="s">
        <v>12255</v>
      </c>
      <c r="F9801" s="191">
        <v>0</v>
      </c>
      <c r="G9801" s="192" t="str">
        <f t="shared" si="500"/>
        <v>705,17</v>
      </c>
      <c r="H9801" s="191">
        <v>0</v>
      </c>
      <c r="I9801" s="191">
        <v>0</v>
      </c>
      <c r="J9801" s="191">
        <v>0</v>
      </c>
      <c r="K9801" s="187">
        <f t="shared" ref="K9801:K9864" si="501">H9801+I9801+J9801+G9801</f>
        <v>705.17</v>
      </c>
      <c r="L9801" s="188">
        <f t="shared" ref="L9801:L9864" si="502">G9801+I9801+J9801+H9801</f>
        <v>705.17</v>
      </c>
      <c r="M9801" s="193"/>
      <c r="N9801" s="186">
        <f t="shared" ref="N9801:N9864" si="503">A9801</f>
        <v>39875</v>
      </c>
    </row>
    <row r="9802" spans="1:14" ht="13.5" x14ac:dyDescent="0.25">
      <c r="A9802">
        <v>39876</v>
      </c>
      <c r="B9802" t="s">
        <v>12256</v>
      </c>
      <c r="C9802" t="s">
        <v>217</v>
      </c>
      <c r="D9802" t="s">
        <v>9085</v>
      </c>
      <c r="E9802" s="190" t="s">
        <v>12257</v>
      </c>
      <c r="F9802" s="191">
        <v>0</v>
      </c>
      <c r="G9802" s="192" t="str">
        <f t="shared" si="500"/>
        <v>882,87</v>
      </c>
      <c r="H9802" s="191">
        <v>0</v>
      </c>
      <c r="I9802" s="191">
        <v>0</v>
      </c>
      <c r="J9802" s="191">
        <v>0</v>
      </c>
      <c r="K9802" s="187">
        <f t="shared" si="501"/>
        <v>882.87</v>
      </c>
      <c r="L9802" s="188">
        <f t="shared" si="502"/>
        <v>882.87</v>
      </c>
      <c r="M9802" s="193"/>
      <c r="N9802" s="186">
        <f t="shared" si="503"/>
        <v>39876</v>
      </c>
    </row>
    <row r="9803" spans="1:14" ht="13.5" x14ac:dyDescent="0.25">
      <c r="A9803">
        <v>39877</v>
      </c>
      <c r="B9803" t="s">
        <v>12258</v>
      </c>
      <c r="C9803" t="s">
        <v>217</v>
      </c>
      <c r="D9803" t="s">
        <v>9085</v>
      </c>
      <c r="E9803" s="190" t="s">
        <v>12259</v>
      </c>
      <c r="F9803" s="191">
        <v>0</v>
      </c>
      <c r="G9803" s="192" t="str">
        <f t="shared" si="500"/>
        <v>1.224,51</v>
      </c>
      <c r="H9803" s="191">
        <v>0</v>
      </c>
      <c r="I9803" s="191">
        <v>0</v>
      </c>
      <c r="J9803" s="191">
        <v>0</v>
      </c>
      <c r="K9803" s="187">
        <f t="shared" si="501"/>
        <v>1224.51</v>
      </c>
      <c r="L9803" s="188">
        <f t="shared" si="502"/>
        <v>1224.51</v>
      </c>
      <c r="M9803" s="193"/>
      <c r="N9803" s="186">
        <f t="shared" si="503"/>
        <v>39877</v>
      </c>
    </row>
    <row r="9804" spans="1:14" ht="13.5" x14ac:dyDescent="0.25">
      <c r="A9804">
        <v>39878</v>
      </c>
      <c r="B9804" t="s">
        <v>12260</v>
      </c>
      <c r="C9804" t="s">
        <v>217</v>
      </c>
      <c r="D9804" t="s">
        <v>9085</v>
      </c>
      <c r="E9804" s="190" t="s">
        <v>12261</v>
      </c>
      <c r="F9804" s="191">
        <v>0</v>
      </c>
      <c r="G9804" s="192" t="str">
        <f t="shared" si="500"/>
        <v>1.617,37</v>
      </c>
      <c r="H9804" s="191">
        <v>0</v>
      </c>
      <c r="I9804" s="191">
        <v>0</v>
      </c>
      <c r="J9804" s="191">
        <v>0</v>
      </c>
      <c r="K9804" s="187">
        <f t="shared" si="501"/>
        <v>1617.37</v>
      </c>
      <c r="L9804" s="188">
        <f t="shared" si="502"/>
        <v>1617.37</v>
      </c>
      <c r="M9804" s="193"/>
      <c r="N9804" s="186">
        <f t="shared" si="503"/>
        <v>39878</v>
      </c>
    </row>
    <row r="9805" spans="1:14" ht="13.5" x14ac:dyDescent="0.25">
      <c r="A9805">
        <v>39872</v>
      </c>
      <c r="B9805" t="s">
        <v>12262</v>
      </c>
      <c r="C9805" t="s">
        <v>217</v>
      </c>
      <c r="D9805" t="s">
        <v>9085</v>
      </c>
      <c r="E9805" s="190" t="s">
        <v>9344</v>
      </c>
      <c r="F9805" s="191">
        <v>0</v>
      </c>
      <c r="G9805" s="192" t="str">
        <f t="shared" si="500"/>
        <v>483,59</v>
      </c>
      <c r="H9805" s="191">
        <v>0</v>
      </c>
      <c r="I9805" s="191">
        <v>0</v>
      </c>
      <c r="J9805" s="191">
        <v>0</v>
      </c>
      <c r="K9805" s="187">
        <f t="shared" si="501"/>
        <v>483.59</v>
      </c>
      <c r="L9805" s="188">
        <f t="shared" si="502"/>
        <v>483.59</v>
      </c>
      <c r="M9805" s="193"/>
      <c r="N9805" s="186">
        <f t="shared" si="503"/>
        <v>39872</v>
      </c>
    </row>
    <row r="9806" spans="1:14" ht="13.5" x14ac:dyDescent="0.25">
      <c r="A9806">
        <v>39873</v>
      </c>
      <c r="B9806" t="s">
        <v>12263</v>
      </c>
      <c r="C9806" t="s">
        <v>217</v>
      </c>
      <c r="D9806" t="s">
        <v>9085</v>
      </c>
      <c r="E9806" s="190" t="s">
        <v>12264</v>
      </c>
      <c r="F9806" s="191">
        <v>0</v>
      </c>
      <c r="G9806" s="192" t="str">
        <f t="shared" si="500"/>
        <v>560,93</v>
      </c>
      <c r="H9806" s="191">
        <v>0</v>
      </c>
      <c r="I9806" s="191">
        <v>0</v>
      </c>
      <c r="J9806" s="191">
        <v>0</v>
      </c>
      <c r="K9806" s="187">
        <f t="shared" si="501"/>
        <v>560.92999999999995</v>
      </c>
      <c r="L9806" s="188">
        <f t="shared" si="502"/>
        <v>560.92999999999995</v>
      </c>
      <c r="M9806" s="193"/>
      <c r="N9806" s="186">
        <f t="shared" si="503"/>
        <v>39873</v>
      </c>
    </row>
    <row r="9807" spans="1:14" ht="13.5" x14ac:dyDescent="0.25">
      <c r="A9807">
        <v>39874</v>
      </c>
      <c r="B9807" t="s">
        <v>12265</v>
      </c>
      <c r="C9807" t="s">
        <v>217</v>
      </c>
      <c r="D9807" t="s">
        <v>9085</v>
      </c>
      <c r="E9807" s="190" t="s">
        <v>12266</v>
      </c>
      <c r="F9807" s="191">
        <v>0</v>
      </c>
      <c r="G9807" s="192" t="str">
        <f t="shared" si="500"/>
        <v>616,11</v>
      </c>
      <c r="H9807" s="191">
        <v>0</v>
      </c>
      <c r="I9807" s="191">
        <v>0</v>
      </c>
      <c r="J9807" s="191">
        <v>0</v>
      </c>
      <c r="K9807" s="187">
        <f t="shared" si="501"/>
        <v>616.11</v>
      </c>
      <c r="L9807" s="188">
        <f t="shared" si="502"/>
        <v>616.11</v>
      </c>
      <c r="M9807" s="193"/>
      <c r="N9807" s="186">
        <f t="shared" si="503"/>
        <v>39874</v>
      </c>
    </row>
    <row r="9808" spans="1:14" ht="13.5" x14ac:dyDescent="0.25">
      <c r="A9808">
        <v>3674</v>
      </c>
      <c r="B9808" t="s">
        <v>12267</v>
      </c>
      <c r="C9808" t="s">
        <v>217</v>
      </c>
      <c r="D9808" t="s">
        <v>219</v>
      </c>
      <c r="E9808" s="190" t="s">
        <v>28546</v>
      </c>
      <c r="F9808" s="191">
        <v>0</v>
      </c>
      <c r="G9808" s="192" t="str">
        <f t="shared" si="500"/>
        <v>87,23</v>
      </c>
      <c r="H9808" s="191">
        <v>0</v>
      </c>
      <c r="I9808" s="191">
        <v>0</v>
      </c>
      <c r="J9808" s="191">
        <v>0</v>
      </c>
      <c r="K9808" s="187">
        <f t="shared" si="501"/>
        <v>87.23</v>
      </c>
      <c r="L9808" s="188">
        <f t="shared" si="502"/>
        <v>87.23</v>
      </c>
      <c r="M9808" s="193"/>
      <c r="N9808" s="186">
        <f t="shared" si="503"/>
        <v>3674</v>
      </c>
    </row>
    <row r="9809" spans="1:14" ht="13.5" x14ac:dyDescent="0.25">
      <c r="A9809">
        <v>3681</v>
      </c>
      <c r="B9809" t="s">
        <v>12268</v>
      </c>
      <c r="C9809" t="s">
        <v>217</v>
      </c>
      <c r="D9809" t="s">
        <v>219</v>
      </c>
      <c r="E9809" s="190" t="s">
        <v>21123</v>
      </c>
      <c r="F9809" s="191">
        <v>0</v>
      </c>
      <c r="G9809" s="192" t="str">
        <f t="shared" si="500"/>
        <v>129,78</v>
      </c>
      <c r="H9809" s="191">
        <v>0</v>
      </c>
      <c r="I9809" s="191">
        <v>0</v>
      </c>
      <c r="J9809" s="191">
        <v>0</v>
      </c>
      <c r="K9809" s="187">
        <f t="shared" si="501"/>
        <v>129.78</v>
      </c>
      <c r="L9809" s="188">
        <f t="shared" si="502"/>
        <v>129.78</v>
      </c>
      <c r="M9809" s="193"/>
      <c r="N9809" s="186">
        <f t="shared" si="503"/>
        <v>3681</v>
      </c>
    </row>
    <row r="9810" spans="1:14" ht="13.5" x14ac:dyDescent="0.25">
      <c r="A9810">
        <v>3676</v>
      </c>
      <c r="B9810" t="s">
        <v>12269</v>
      </c>
      <c r="C9810" t="s">
        <v>217</v>
      </c>
      <c r="D9810" t="s">
        <v>219</v>
      </c>
      <c r="E9810" s="190" t="s">
        <v>28547</v>
      </c>
      <c r="F9810" s="191">
        <v>0</v>
      </c>
      <c r="G9810" s="192" t="str">
        <f t="shared" si="500"/>
        <v>488,42</v>
      </c>
      <c r="H9810" s="191">
        <v>0</v>
      </c>
      <c r="I9810" s="191">
        <v>0</v>
      </c>
      <c r="J9810" s="191">
        <v>0</v>
      </c>
      <c r="K9810" s="187">
        <f t="shared" si="501"/>
        <v>488.42</v>
      </c>
      <c r="L9810" s="188">
        <f t="shared" si="502"/>
        <v>488.42</v>
      </c>
      <c r="M9810" s="193"/>
      <c r="N9810" s="186">
        <f t="shared" si="503"/>
        <v>3676</v>
      </c>
    </row>
    <row r="9811" spans="1:14" ht="13.5" x14ac:dyDescent="0.25">
      <c r="A9811">
        <v>3679</v>
      </c>
      <c r="B9811" t="s">
        <v>12270</v>
      </c>
      <c r="C9811" t="s">
        <v>217</v>
      </c>
      <c r="D9811" t="s">
        <v>219</v>
      </c>
      <c r="E9811" s="190" t="s">
        <v>28548</v>
      </c>
      <c r="F9811" s="191">
        <v>0</v>
      </c>
      <c r="G9811" s="192" t="str">
        <f t="shared" si="500"/>
        <v>404,08</v>
      </c>
      <c r="H9811" s="191">
        <v>0</v>
      </c>
      <c r="I9811" s="191">
        <v>0</v>
      </c>
      <c r="J9811" s="191">
        <v>0</v>
      </c>
      <c r="K9811" s="187">
        <f t="shared" si="501"/>
        <v>404.08</v>
      </c>
      <c r="L9811" s="188">
        <f t="shared" si="502"/>
        <v>404.08</v>
      </c>
      <c r="M9811" s="193"/>
      <c r="N9811" s="186">
        <f t="shared" si="503"/>
        <v>3679</v>
      </c>
    </row>
    <row r="9812" spans="1:14" ht="13.5" x14ac:dyDescent="0.25">
      <c r="A9812">
        <v>3672</v>
      </c>
      <c r="B9812" t="s">
        <v>12271</v>
      </c>
      <c r="C9812" t="s">
        <v>217</v>
      </c>
      <c r="D9812" t="s">
        <v>219</v>
      </c>
      <c r="E9812" s="190" t="s">
        <v>817</v>
      </c>
      <c r="F9812" s="191">
        <v>0</v>
      </c>
      <c r="G9812" s="192" t="str">
        <f t="shared" ref="G9812:G9875" si="504">E9812</f>
        <v>1,37</v>
      </c>
      <c r="H9812" s="191">
        <v>0</v>
      </c>
      <c r="I9812" s="191">
        <v>0</v>
      </c>
      <c r="J9812" s="191">
        <v>0</v>
      </c>
      <c r="K9812" s="187">
        <f t="shared" si="501"/>
        <v>1.37</v>
      </c>
      <c r="L9812" s="188">
        <f t="shared" si="502"/>
        <v>1.37</v>
      </c>
      <c r="M9812" s="193"/>
      <c r="N9812" s="186">
        <f t="shared" si="503"/>
        <v>3672</v>
      </c>
    </row>
    <row r="9813" spans="1:14" ht="13.5" x14ac:dyDescent="0.25">
      <c r="A9813">
        <v>3671</v>
      </c>
      <c r="B9813" t="s">
        <v>12272</v>
      </c>
      <c r="C9813" t="s">
        <v>217</v>
      </c>
      <c r="D9813" t="s">
        <v>219</v>
      </c>
      <c r="E9813" s="190" t="s">
        <v>2241</v>
      </c>
      <c r="F9813" s="191">
        <v>0</v>
      </c>
      <c r="G9813" s="192" t="str">
        <f t="shared" si="504"/>
        <v>1,30</v>
      </c>
      <c r="H9813" s="191">
        <v>0</v>
      </c>
      <c r="I9813" s="191">
        <v>0</v>
      </c>
      <c r="J9813" s="191">
        <v>0</v>
      </c>
      <c r="K9813" s="187">
        <f t="shared" si="501"/>
        <v>1.3</v>
      </c>
      <c r="L9813" s="188">
        <f t="shared" si="502"/>
        <v>1.3</v>
      </c>
      <c r="M9813" s="193"/>
      <c r="N9813" s="186">
        <f t="shared" si="503"/>
        <v>3671</v>
      </c>
    </row>
    <row r="9814" spans="1:14" ht="13.5" x14ac:dyDescent="0.25">
      <c r="A9814">
        <v>3673</v>
      </c>
      <c r="B9814" t="s">
        <v>12273</v>
      </c>
      <c r="C9814" t="s">
        <v>217</v>
      </c>
      <c r="D9814" t="s">
        <v>219</v>
      </c>
      <c r="E9814" s="190" t="s">
        <v>834</v>
      </c>
      <c r="F9814" s="191">
        <v>0</v>
      </c>
      <c r="G9814" s="192" t="str">
        <f t="shared" si="504"/>
        <v>2,04</v>
      </c>
      <c r="H9814" s="191">
        <v>0</v>
      </c>
      <c r="I9814" s="191">
        <v>0</v>
      </c>
      <c r="J9814" s="191">
        <v>0</v>
      </c>
      <c r="K9814" s="187">
        <f t="shared" si="501"/>
        <v>2.04</v>
      </c>
      <c r="L9814" s="188">
        <f t="shared" si="502"/>
        <v>2.04</v>
      </c>
      <c r="M9814" s="193"/>
      <c r="N9814" s="186">
        <f t="shared" si="503"/>
        <v>3673</v>
      </c>
    </row>
    <row r="9815" spans="1:14" ht="13.5" x14ac:dyDescent="0.25">
      <c r="A9815">
        <v>38394</v>
      </c>
      <c r="B9815" t="s">
        <v>12274</v>
      </c>
      <c r="C9815" t="s">
        <v>217</v>
      </c>
      <c r="D9815" t="s">
        <v>9085</v>
      </c>
      <c r="E9815" s="190" t="s">
        <v>28549</v>
      </c>
      <c r="F9815" s="191">
        <v>0</v>
      </c>
      <c r="G9815" s="192" t="str">
        <f t="shared" si="504"/>
        <v>321,98</v>
      </c>
      <c r="H9815" s="191">
        <v>0</v>
      </c>
      <c r="I9815" s="191">
        <v>0</v>
      </c>
      <c r="J9815" s="191">
        <v>0</v>
      </c>
      <c r="K9815" s="187">
        <f t="shared" si="501"/>
        <v>321.98</v>
      </c>
      <c r="L9815" s="188">
        <f t="shared" si="502"/>
        <v>321.98</v>
      </c>
      <c r="M9815" s="193"/>
      <c r="N9815" s="186">
        <f t="shared" si="503"/>
        <v>38394</v>
      </c>
    </row>
    <row r="9816" spans="1:14" ht="13.5" x14ac:dyDescent="0.25">
      <c r="A9816">
        <v>3729</v>
      </c>
      <c r="B9816" t="s">
        <v>12275</v>
      </c>
      <c r="C9816" t="s">
        <v>217</v>
      </c>
      <c r="D9816" t="s">
        <v>9085</v>
      </c>
      <c r="E9816" s="190" t="s">
        <v>28550</v>
      </c>
      <c r="F9816" s="191">
        <v>0</v>
      </c>
      <c r="G9816" s="192" t="str">
        <f t="shared" si="504"/>
        <v>92,91</v>
      </c>
      <c r="H9816" s="191">
        <v>0</v>
      </c>
      <c r="I9816" s="191">
        <v>0</v>
      </c>
      <c r="J9816" s="191">
        <v>0</v>
      </c>
      <c r="K9816" s="187">
        <f t="shared" si="501"/>
        <v>92.91</v>
      </c>
      <c r="L9816" s="188">
        <f t="shared" si="502"/>
        <v>92.91</v>
      </c>
      <c r="M9816" s="193"/>
      <c r="N9816" s="186">
        <f t="shared" si="503"/>
        <v>3729</v>
      </c>
    </row>
    <row r="9817" spans="1:14" ht="13.5" x14ac:dyDescent="0.25">
      <c r="A9817">
        <v>39357</v>
      </c>
      <c r="B9817" t="s">
        <v>12276</v>
      </c>
      <c r="C9817" t="s">
        <v>217</v>
      </c>
      <c r="D9817" t="s">
        <v>9085</v>
      </c>
      <c r="E9817" s="190" t="s">
        <v>18414</v>
      </c>
      <c r="F9817" s="191">
        <v>0</v>
      </c>
      <c r="G9817" s="192" t="str">
        <f t="shared" si="504"/>
        <v>133,52</v>
      </c>
      <c r="H9817" s="191">
        <v>0</v>
      </c>
      <c r="I9817" s="191">
        <v>0</v>
      </c>
      <c r="J9817" s="191">
        <v>0</v>
      </c>
      <c r="K9817" s="187">
        <f t="shared" si="501"/>
        <v>133.52000000000001</v>
      </c>
      <c r="L9817" s="188">
        <f t="shared" si="502"/>
        <v>133.52000000000001</v>
      </c>
      <c r="M9817" s="193"/>
      <c r="N9817" s="186">
        <f t="shared" si="503"/>
        <v>39357</v>
      </c>
    </row>
    <row r="9818" spans="1:14" ht="13.5" x14ac:dyDescent="0.25">
      <c r="A9818">
        <v>39358</v>
      </c>
      <c r="B9818" t="s">
        <v>12277</v>
      </c>
      <c r="C9818" t="s">
        <v>217</v>
      </c>
      <c r="D9818" t="s">
        <v>9085</v>
      </c>
      <c r="E9818" s="190" t="s">
        <v>18415</v>
      </c>
      <c r="F9818" s="191">
        <v>0</v>
      </c>
      <c r="G9818" s="192" t="str">
        <f t="shared" si="504"/>
        <v>146,41</v>
      </c>
      <c r="H9818" s="191">
        <v>0</v>
      </c>
      <c r="I9818" s="191">
        <v>0</v>
      </c>
      <c r="J9818" s="191">
        <v>0</v>
      </c>
      <c r="K9818" s="187">
        <f t="shared" si="501"/>
        <v>146.41</v>
      </c>
      <c r="L9818" s="188">
        <f t="shared" si="502"/>
        <v>146.41</v>
      </c>
      <c r="M9818" s="193"/>
      <c r="N9818" s="186">
        <f t="shared" si="503"/>
        <v>39358</v>
      </c>
    </row>
    <row r="9819" spans="1:14" ht="13.5" x14ac:dyDescent="0.25">
      <c r="A9819">
        <v>39356</v>
      </c>
      <c r="B9819" t="s">
        <v>12278</v>
      </c>
      <c r="C9819" t="s">
        <v>217</v>
      </c>
      <c r="D9819" t="s">
        <v>9085</v>
      </c>
      <c r="E9819" s="190" t="s">
        <v>18416</v>
      </c>
      <c r="F9819" s="191">
        <v>0</v>
      </c>
      <c r="G9819" s="192" t="str">
        <f t="shared" si="504"/>
        <v>249,79</v>
      </c>
      <c r="H9819" s="191">
        <v>0</v>
      </c>
      <c r="I9819" s="191">
        <v>0</v>
      </c>
      <c r="J9819" s="191">
        <v>0</v>
      </c>
      <c r="K9819" s="187">
        <f t="shared" si="501"/>
        <v>249.79</v>
      </c>
      <c r="L9819" s="188">
        <f t="shared" si="502"/>
        <v>249.79</v>
      </c>
      <c r="M9819" s="193"/>
      <c r="N9819" s="186">
        <f t="shared" si="503"/>
        <v>39356</v>
      </c>
    </row>
    <row r="9820" spans="1:14" ht="13.5" x14ac:dyDescent="0.25">
      <c r="A9820">
        <v>39355</v>
      </c>
      <c r="B9820" t="s">
        <v>12279</v>
      </c>
      <c r="C9820" t="s">
        <v>217</v>
      </c>
      <c r="D9820" t="s">
        <v>9085</v>
      </c>
      <c r="E9820" s="190" t="s">
        <v>18417</v>
      </c>
      <c r="F9820" s="191">
        <v>0</v>
      </c>
      <c r="G9820" s="192" t="str">
        <f t="shared" si="504"/>
        <v>214,95</v>
      </c>
      <c r="H9820" s="191">
        <v>0</v>
      </c>
      <c r="I9820" s="191">
        <v>0</v>
      </c>
      <c r="J9820" s="191">
        <v>0</v>
      </c>
      <c r="K9820" s="187">
        <f t="shared" si="501"/>
        <v>214.95</v>
      </c>
      <c r="L9820" s="188">
        <f t="shared" si="502"/>
        <v>214.95</v>
      </c>
      <c r="M9820" s="193"/>
      <c r="N9820" s="186">
        <f t="shared" si="503"/>
        <v>39355</v>
      </c>
    </row>
    <row r="9821" spans="1:14" ht="13.5" x14ac:dyDescent="0.25">
      <c r="A9821">
        <v>39353</v>
      </c>
      <c r="B9821" t="s">
        <v>12280</v>
      </c>
      <c r="C9821" t="s">
        <v>217</v>
      </c>
      <c r="D9821" t="s">
        <v>9085</v>
      </c>
      <c r="E9821" s="190" t="s">
        <v>18418</v>
      </c>
      <c r="F9821" s="191">
        <v>0</v>
      </c>
      <c r="G9821" s="192" t="str">
        <f t="shared" si="504"/>
        <v>294,77</v>
      </c>
      <c r="H9821" s="191">
        <v>0</v>
      </c>
      <c r="I9821" s="191">
        <v>0</v>
      </c>
      <c r="J9821" s="191">
        <v>0</v>
      </c>
      <c r="K9821" s="187">
        <f t="shared" si="501"/>
        <v>294.77</v>
      </c>
      <c r="L9821" s="188">
        <f t="shared" si="502"/>
        <v>294.77</v>
      </c>
      <c r="M9821" s="193"/>
      <c r="N9821" s="186">
        <f t="shared" si="503"/>
        <v>39353</v>
      </c>
    </row>
    <row r="9822" spans="1:14" ht="13.5" x14ac:dyDescent="0.25">
      <c r="A9822">
        <v>39354</v>
      </c>
      <c r="B9822" t="s">
        <v>12281</v>
      </c>
      <c r="C9822" t="s">
        <v>217</v>
      </c>
      <c r="D9822" t="s">
        <v>9085</v>
      </c>
      <c r="E9822" s="190" t="s">
        <v>18419</v>
      </c>
      <c r="F9822" s="191">
        <v>0</v>
      </c>
      <c r="G9822" s="192" t="str">
        <f t="shared" si="504"/>
        <v>293,78</v>
      </c>
      <c r="H9822" s="191">
        <v>0</v>
      </c>
      <c r="I9822" s="191">
        <v>0</v>
      </c>
      <c r="J9822" s="191">
        <v>0</v>
      </c>
      <c r="K9822" s="187">
        <f t="shared" si="501"/>
        <v>293.77999999999997</v>
      </c>
      <c r="L9822" s="188">
        <f t="shared" si="502"/>
        <v>293.77999999999997</v>
      </c>
      <c r="M9822" s="193"/>
      <c r="N9822" s="186">
        <f t="shared" si="503"/>
        <v>39354</v>
      </c>
    </row>
    <row r="9823" spans="1:14" ht="13.5" x14ac:dyDescent="0.25">
      <c r="A9823">
        <v>39398</v>
      </c>
      <c r="B9823" t="s">
        <v>12282</v>
      </c>
      <c r="C9823" t="s">
        <v>217</v>
      </c>
      <c r="D9823" t="s">
        <v>9085</v>
      </c>
      <c r="E9823" s="190" t="s">
        <v>20839</v>
      </c>
      <c r="F9823" s="191">
        <v>0</v>
      </c>
      <c r="G9823" s="192" t="str">
        <f t="shared" si="504"/>
        <v>57,73</v>
      </c>
      <c r="H9823" s="191">
        <v>0</v>
      </c>
      <c r="I9823" s="191">
        <v>0</v>
      </c>
      <c r="J9823" s="191">
        <v>0</v>
      </c>
      <c r="K9823" s="187">
        <f t="shared" si="501"/>
        <v>57.73</v>
      </c>
      <c r="L9823" s="188">
        <f t="shared" si="502"/>
        <v>57.73</v>
      </c>
      <c r="M9823" s="193"/>
      <c r="N9823" s="186">
        <f t="shared" si="503"/>
        <v>39398</v>
      </c>
    </row>
    <row r="9824" spans="1:14" ht="13.5" x14ac:dyDescent="0.25">
      <c r="A9824">
        <v>13343</v>
      </c>
      <c r="B9824" t="s">
        <v>12283</v>
      </c>
      <c r="C9824" t="s">
        <v>217</v>
      </c>
      <c r="D9824" t="s">
        <v>9085</v>
      </c>
      <c r="E9824" s="190" t="s">
        <v>18579</v>
      </c>
      <c r="F9824" s="191">
        <v>0</v>
      </c>
      <c r="G9824" s="192" t="str">
        <f t="shared" si="504"/>
        <v>35,03</v>
      </c>
      <c r="H9824" s="191">
        <v>0</v>
      </c>
      <c r="I9824" s="191">
        <v>0</v>
      </c>
      <c r="J9824" s="191">
        <v>0</v>
      </c>
      <c r="K9824" s="187">
        <f t="shared" si="501"/>
        <v>35.03</v>
      </c>
      <c r="L9824" s="188">
        <f t="shared" si="502"/>
        <v>35.03</v>
      </c>
      <c r="M9824" s="193"/>
      <c r="N9824" s="186">
        <f t="shared" si="503"/>
        <v>13343</v>
      </c>
    </row>
    <row r="9825" spans="1:14" ht="13.5" x14ac:dyDescent="0.25">
      <c r="A9825">
        <v>12118</v>
      </c>
      <c r="B9825" t="s">
        <v>12284</v>
      </c>
      <c r="C9825" t="s">
        <v>217</v>
      </c>
      <c r="D9825" t="s">
        <v>9085</v>
      </c>
      <c r="E9825" s="190" t="s">
        <v>16004</v>
      </c>
      <c r="F9825" s="191">
        <v>0</v>
      </c>
      <c r="G9825" s="192" t="str">
        <f t="shared" si="504"/>
        <v>23,88</v>
      </c>
      <c r="H9825" s="191">
        <v>0</v>
      </c>
      <c r="I9825" s="191">
        <v>0</v>
      </c>
      <c r="J9825" s="191">
        <v>0</v>
      </c>
      <c r="K9825" s="187">
        <f t="shared" si="501"/>
        <v>23.88</v>
      </c>
      <c r="L9825" s="188">
        <f t="shared" si="502"/>
        <v>23.88</v>
      </c>
      <c r="M9825" s="193"/>
      <c r="N9825" s="186">
        <f t="shared" si="503"/>
        <v>12118</v>
      </c>
    </row>
    <row r="9826" spans="1:14" ht="13.5" x14ac:dyDescent="0.25">
      <c r="A9826">
        <v>39482</v>
      </c>
      <c r="B9826" t="s">
        <v>12285</v>
      </c>
      <c r="C9826" t="s">
        <v>217</v>
      </c>
      <c r="D9826" t="s">
        <v>9085</v>
      </c>
      <c r="E9826" s="190" t="s">
        <v>28551</v>
      </c>
      <c r="F9826" s="191">
        <v>0</v>
      </c>
      <c r="G9826" s="192" t="str">
        <f t="shared" si="504"/>
        <v>577,54</v>
      </c>
      <c r="H9826" s="191">
        <v>0</v>
      </c>
      <c r="I9826" s="191">
        <v>0</v>
      </c>
      <c r="J9826" s="191">
        <v>0</v>
      </c>
      <c r="K9826" s="187">
        <f t="shared" si="501"/>
        <v>577.54</v>
      </c>
      <c r="L9826" s="188">
        <f t="shared" si="502"/>
        <v>577.54</v>
      </c>
      <c r="M9826" s="193"/>
      <c r="N9826" s="186">
        <f t="shared" si="503"/>
        <v>39482</v>
      </c>
    </row>
    <row r="9827" spans="1:14" ht="13.5" x14ac:dyDescent="0.25">
      <c r="A9827">
        <v>39486</v>
      </c>
      <c r="B9827" t="s">
        <v>12286</v>
      </c>
      <c r="C9827" t="s">
        <v>217</v>
      </c>
      <c r="D9827" t="s">
        <v>9085</v>
      </c>
      <c r="E9827" s="190" t="s">
        <v>28552</v>
      </c>
      <c r="F9827" s="191">
        <v>0</v>
      </c>
      <c r="G9827" s="192" t="str">
        <f t="shared" si="504"/>
        <v>471,35</v>
      </c>
      <c r="H9827" s="191">
        <v>0</v>
      </c>
      <c r="I9827" s="191">
        <v>0</v>
      </c>
      <c r="J9827" s="191">
        <v>0</v>
      </c>
      <c r="K9827" s="187">
        <f t="shared" si="501"/>
        <v>471.35</v>
      </c>
      <c r="L9827" s="188">
        <f t="shared" si="502"/>
        <v>471.35</v>
      </c>
      <c r="M9827" s="193"/>
      <c r="N9827" s="186">
        <f t="shared" si="503"/>
        <v>39486</v>
      </c>
    </row>
    <row r="9828" spans="1:14" ht="13.5" x14ac:dyDescent="0.25">
      <c r="A9828">
        <v>39484</v>
      </c>
      <c r="B9828" t="s">
        <v>12287</v>
      </c>
      <c r="C9828" t="s">
        <v>217</v>
      </c>
      <c r="D9828" t="s">
        <v>9085</v>
      </c>
      <c r="E9828" s="190" t="s">
        <v>28551</v>
      </c>
      <c r="F9828" s="191">
        <v>0</v>
      </c>
      <c r="G9828" s="192" t="str">
        <f t="shared" si="504"/>
        <v>577,54</v>
      </c>
      <c r="H9828" s="191">
        <v>0</v>
      </c>
      <c r="I9828" s="191">
        <v>0</v>
      </c>
      <c r="J9828" s="191">
        <v>0</v>
      </c>
      <c r="K9828" s="187">
        <f t="shared" si="501"/>
        <v>577.54</v>
      </c>
      <c r="L9828" s="188">
        <f t="shared" si="502"/>
        <v>577.54</v>
      </c>
      <c r="M9828" s="193"/>
      <c r="N9828" s="186">
        <f t="shared" si="503"/>
        <v>39484</v>
      </c>
    </row>
    <row r="9829" spans="1:14" ht="13.5" x14ac:dyDescent="0.25">
      <c r="A9829">
        <v>39488</v>
      </c>
      <c r="B9829" t="s">
        <v>12288</v>
      </c>
      <c r="C9829" t="s">
        <v>217</v>
      </c>
      <c r="D9829" t="s">
        <v>9085</v>
      </c>
      <c r="E9829" s="190" t="s">
        <v>28553</v>
      </c>
      <c r="F9829" s="191">
        <v>0</v>
      </c>
      <c r="G9829" s="192" t="str">
        <f t="shared" si="504"/>
        <v>479,07</v>
      </c>
      <c r="H9829" s="191">
        <v>0</v>
      </c>
      <c r="I9829" s="191">
        <v>0</v>
      </c>
      <c r="J9829" s="191">
        <v>0</v>
      </c>
      <c r="K9829" s="187">
        <f t="shared" si="501"/>
        <v>479.07</v>
      </c>
      <c r="L9829" s="188">
        <f t="shared" si="502"/>
        <v>479.07</v>
      </c>
      <c r="M9829" s="193"/>
      <c r="N9829" s="186">
        <f t="shared" si="503"/>
        <v>39488</v>
      </c>
    </row>
    <row r="9830" spans="1:14" ht="13.5" x14ac:dyDescent="0.25">
      <c r="A9830">
        <v>39485</v>
      </c>
      <c r="B9830" t="s">
        <v>12289</v>
      </c>
      <c r="C9830" t="s">
        <v>217</v>
      </c>
      <c r="D9830" t="s">
        <v>9085</v>
      </c>
      <c r="E9830" s="190" t="s">
        <v>28551</v>
      </c>
      <c r="F9830" s="191">
        <v>0</v>
      </c>
      <c r="G9830" s="192" t="str">
        <f t="shared" si="504"/>
        <v>577,54</v>
      </c>
      <c r="H9830" s="191">
        <v>0</v>
      </c>
      <c r="I9830" s="191">
        <v>0</v>
      </c>
      <c r="J9830" s="191">
        <v>0</v>
      </c>
      <c r="K9830" s="187">
        <f t="shared" si="501"/>
        <v>577.54</v>
      </c>
      <c r="L9830" s="188">
        <f t="shared" si="502"/>
        <v>577.54</v>
      </c>
      <c r="M9830" s="193"/>
      <c r="N9830" s="186">
        <f t="shared" si="503"/>
        <v>39485</v>
      </c>
    </row>
    <row r="9831" spans="1:14" ht="13.5" x14ac:dyDescent="0.25">
      <c r="A9831">
        <v>39489</v>
      </c>
      <c r="B9831" t="s">
        <v>12290</v>
      </c>
      <c r="C9831" t="s">
        <v>217</v>
      </c>
      <c r="D9831" t="s">
        <v>9085</v>
      </c>
      <c r="E9831" s="190" t="s">
        <v>21267</v>
      </c>
      <c r="F9831" s="191">
        <v>0</v>
      </c>
      <c r="G9831" s="192" t="str">
        <f t="shared" si="504"/>
        <v>487,19</v>
      </c>
      <c r="H9831" s="191">
        <v>0</v>
      </c>
      <c r="I9831" s="191">
        <v>0</v>
      </c>
      <c r="J9831" s="191">
        <v>0</v>
      </c>
      <c r="K9831" s="187">
        <f t="shared" si="501"/>
        <v>487.19</v>
      </c>
      <c r="L9831" s="188">
        <f t="shared" si="502"/>
        <v>487.19</v>
      </c>
      <c r="M9831" s="193"/>
      <c r="N9831" s="186">
        <f t="shared" si="503"/>
        <v>39489</v>
      </c>
    </row>
    <row r="9832" spans="1:14" ht="13.5" x14ac:dyDescent="0.25">
      <c r="A9832">
        <v>39490</v>
      </c>
      <c r="B9832" t="s">
        <v>12291</v>
      </c>
      <c r="C9832" t="s">
        <v>217</v>
      </c>
      <c r="D9832" t="s">
        <v>9085</v>
      </c>
      <c r="E9832" s="190" t="s">
        <v>28554</v>
      </c>
      <c r="F9832" s="191">
        <v>0</v>
      </c>
      <c r="G9832" s="192" t="str">
        <f t="shared" si="504"/>
        <v>725,98</v>
      </c>
      <c r="H9832" s="191">
        <v>0</v>
      </c>
      <c r="I9832" s="191">
        <v>0</v>
      </c>
      <c r="J9832" s="191">
        <v>0</v>
      </c>
      <c r="K9832" s="187">
        <f t="shared" si="501"/>
        <v>725.98</v>
      </c>
      <c r="L9832" s="188">
        <f t="shared" si="502"/>
        <v>725.98</v>
      </c>
      <c r="M9832" s="193"/>
      <c r="N9832" s="186">
        <f t="shared" si="503"/>
        <v>39490</v>
      </c>
    </row>
    <row r="9833" spans="1:14" ht="13.5" x14ac:dyDescent="0.25">
      <c r="A9833">
        <v>39494</v>
      </c>
      <c r="B9833" t="s">
        <v>12292</v>
      </c>
      <c r="C9833" t="s">
        <v>217</v>
      </c>
      <c r="D9833" t="s">
        <v>9085</v>
      </c>
      <c r="E9833" s="190" t="s">
        <v>28555</v>
      </c>
      <c r="F9833" s="191">
        <v>0</v>
      </c>
      <c r="G9833" s="192" t="str">
        <f t="shared" si="504"/>
        <v>521,31</v>
      </c>
      <c r="H9833" s="191">
        <v>0</v>
      </c>
      <c r="I9833" s="191">
        <v>0</v>
      </c>
      <c r="J9833" s="191">
        <v>0</v>
      </c>
      <c r="K9833" s="187">
        <f t="shared" si="501"/>
        <v>521.30999999999995</v>
      </c>
      <c r="L9833" s="188">
        <f t="shared" si="502"/>
        <v>521.30999999999995</v>
      </c>
      <c r="M9833" s="193"/>
      <c r="N9833" s="186">
        <f t="shared" si="503"/>
        <v>39494</v>
      </c>
    </row>
    <row r="9834" spans="1:14" ht="13.5" x14ac:dyDescent="0.25">
      <c r="A9834">
        <v>39495</v>
      </c>
      <c r="B9834" t="s">
        <v>12293</v>
      </c>
      <c r="C9834" t="s">
        <v>217</v>
      </c>
      <c r="D9834" t="s">
        <v>9085</v>
      </c>
      <c r="E9834" s="190" t="s">
        <v>28556</v>
      </c>
      <c r="F9834" s="191">
        <v>0</v>
      </c>
      <c r="G9834" s="192" t="str">
        <f t="shared" si="504"/>
        <v>587,45</v>
      </c>
      <c r="H9834" s="191">
        <v>0</v>
      </c>
      <c r="I9834" s="191">
        <v>0</v>
      </c>
      <c r="J9834" s="191">
        <v>0</v>
      </c>
      <c r="K9834" s="187">
        <f t="shared" si="501"/>
        <v>587.45000000000005</v>
      </c>
      <c r="L9834" s="188">
        <f t="shared" si="502"/>
        <v>587.45000000000005</v>
      </c>
      <c r="M9834" s="193"/>
      <c r="N9834" s="186">
        <f t="shared" si="503"/>
        <v>39495</v>
      </c>
    </row>
    <row r="9835" spans="1:14" ht="13.5" x14ac:dyDescent="0.25">
      <c r="A9835">
        <v>39496</v>
      </c>
      <c r="B9835" t="s">
        <v>12294</v>
      </c>
      <c r="C9835" t="s">
        <v>217</v>
      </c>
      <c r="D9835" t="s">
        <v>9085</v>
      </c>
      <c r="E9835" s="190" t="s">
        <v>28557</v>
      </c>
      <c r="F9835" s="191">
        <v>0</v>
      </c>
      <c r="G9835" s="192" t="str">
        <f t="shared" si="504"/>
        <v>646,19</v>
      </c>
      <c r="H9835" s="191">
        <v>0</v>
      </c>
      <c r="I9835" s="191">
        <v>0</v>
      </c>
      <c r="J9835" s="191">
        <v>0</v>
      </c>
      <c r="K9835" s="187">
        <f t="shared" si="501"/>
        <v>646.19000000000005</v>
      </c>
      <c r="L9835" s="188">
        <f t="shared" si="502"/>
        <v>646.19000000000005</v>
      </c>
      <c r="M9835" s="193"/>
      <c r="N9835" s="186">
        <f t="shared" si="503"/>
        <v>39496</v>
      </c>
    </row>
    <row r="9836" spans="1:14" ht="13.5" x14ac:dyDescent="0.25">
      <c r="A9836">
        <v>39492</v>
      </c>
      <c r="B9836" t="s">
        <v>12295</v>
      </c>
      <c r="C9836" t="s">
        <v>217</v>
      </c>
      <c r="D9836" t="s">
        <v>9085</v>
      </c>
      <c r="E9836" s="190" t="s">
        <v>28558</v>
      </c>
      <c r="F9836" s="191">
        <v>0</v>
      </c>
      <c r="G9836" s="192" t="str">
        <f t="shared" si="504"/>
        <v>748,12</v>
      </c>
      <c r="H9836" s="191">
        <v>0</v>
      </c>
      <c r="I9836" s="191">
        <v>0</v>
      </c>
      <c r="J9836" s="191">
        <v>0</v>
      </c>
      <c r="K9836" s="187">
        <f t="shared" si="501"/>
        <v>748.12</v>
      </c>
      <c r="L9836" s="188">
        <f t="shared" si="502"/>
        <v>748.12</v>
      </c>
      <c r="M9836" s="193"/>
      <c r="N9836" s="186">
        <f t="shared" si="503"/>
        <v>39492</v>
      </c>
    </row>
    <row r="9837" spans="1:14" ht="13.5" x14ac:dyDescent="0.25">
      <c r="A9837">
        <v>39497</v>
      </c>
      <c r="B9837" t="s">
        <v>12296</v>
      </c>
      <c r="C9837" t="s">
        <v>217</v>
      </c>
      <c r="D9837" t="s">
        <v>9085</v>
      </c>
      <c r="E9837" s="190" t="s">
        <v>20397</v>
      </c>
      <c r="F9837" s="191">
        <v>0</v>
      </c>
      <c r="G9837" s="192" t="str">
        <f t="shared" si="504"/>
        <v>675,75</v>
      </c>
      <c r="H9837" s="191">
        <v>0</v>
      </c>
      <c r="I9837" s="191">
        <v>0</v>
      </c>
      <c r="J9837" s="191">
        <v>0</v>
      </c>
      <c r="K9837" s="187">
        <f t="shared" si="501"/>
        <v>675.75</v>
      </c>
      <c r="L9837" s="188">
        <f t="shared" si="502"/>
        <v>675.75</v>
      </c>
      <c r="M9837" s="193"/>
      <c r="N9837" s="186">
        <f t="shared" si="503"/>
        <v>39497</v>
      </c>
    </row>
    <row r="9838" spans="1:14" ht="13.5" x14ac:dyDescent="0.25">
      <c r="A9838">
        <v>39493</v>
      </c>
      <c r="B9838" t="s">
        <v>12297</v>
      </c>
      <c r="C9838" t="s">
        <v>217</v>
      </c>
      <c r="D9838" t="s">
        <v>9085</v>
      </c>
      <c r="E9838" s="190" t="s">
        <v>28559</v>
      </c>
      <c r="F9838" s="191">
        <v>0</v>
      </c>
      <c r="G9838" s="192" t="str">
        <f t="shared" si="504"/>
        <v>802,42</v>
      </c>
      <c r="H9838" s="191">
        <v>0</v>
      </c>
      <c r="I9838" s="191">
        <v>0</v>
      </c>
      <c r="J9838" s="191">
        <v>0</v>
      </c>
      <c r="K9838" s="187">
        <f t="shared" si="501"/>
        <v>802.42</v>
      </c>
      <c r="L9838" s="188">
        <f t="shared" si="502"/>
        <v>802.42</v>
      </c>
      <c r="M9838" s="193"/>
      <c r="N9838" s="186">
        <f t="shared" si="503"/>
        <v>39493</v>
      </c>
    </row>
    <row r="9839" spans="1:14" ht="13.5" x14ac:dyDescent="0.25">
      <c r="A9839">
        <v>39500</v>
      </c>
      <c r="B9839" t="s">
        <v>12298</v>
      </c>
      <c r="C9839" t="s">
        <v>217</v>
      </c>
      <c r="D9839" t="s">
        <v>9085</v>
      </c>
      <c r="E9839" s="190" t="s">
        <v>28560</v>
      </c>
      <c r="F9839" s="191">
        <v>0</v>
      </c>
      <c r="G9839" s="192" t="str">
        <f t="shared" si="504"/>
        <v>875,51</v>
      </c>
      <c r="H9839" s="191">
        <v>0</v>
      </c>
      <c r="I9839" s="191">
        <v>0</v>
      </c>
      <c r="J9839" s="191">
        <v>0</v>
      </c>
      <c r="K9839" s="187">
        <f t="shared" si="501"/>
        <v>875.51</v>
      </c>
      <c r="L9839" s="188">
        <f t="shared" si="502"/>
        <v>875.51</v>
      </c>
      <c r="M9839" s="193"/>
      <c r="N9839" s="186">
        <f t="shared" si="503"/>
        <v>39500</v>
      </c>
    </row>
    <row r="9840" spans="1:14" ht="13.5" x14ac:dyDescent="0.25">
      <c r="A9840">
        <v>39498</v>
      </c>
      <c r="B9840" t="s">
        <v>12299</v>
      </c>
      <c r="C9840" t="s">
        <v>217</v>
      </c>
      <c r="D9840" t="s">
        <v>9085</v>
      </c>
      <c r="E9840" s="190" t="s">
        <v>28561</v>
      </c>
      <c r="F9840" s="191">
        <v>0</v>
      </c>
      <c r="G9840" s="192" t="str">
        <f t="shared" si="504"/>
        <v>1.079,80</v>
      </c>
      <c r="H9840" s="191">
        <v>0</v>
      </c>
      <c r="I9840" s="191">
        <v>0</v>
      </c>
      <c r="J9840" s="191">
        <v>0</v>
      </c>
      <c r="K9840" s="187">
        <f t="shared" si="501"/>
        <v>1079.8</v>
      </c>
      <c r="L9840" s="188">
        <f t="shared" si="502"/>
        <v>1079.8</v>
      </c>
      <c r="M9840" s="193"/>
      <c r="N9840" s="186">
        <f t="shared" si="503"/>
        <v>39498</v>
      </c>
    </row>
    <row r="9841" spans="1:14" ht="13.5" x14ac:dyDescent="0.25">
      <c r="A9841">
        <v>43628</v>
      </c>
      <c r="B9841" t="s">
        <v>12300</v>
      </c>
      <c r="C9841" t="s">
        <v>217</v>
      </c>
      <c r="D9841" t="s">
        <v>9085</v>
      </c>
      <c r="E9841" s="190" t="s">
        <v>28562</v>
      </c>
      <c r="F9841" s="191">
        <v>0</v>
      </c>
      <c r="G9841" s="192" t="str">
        <f t="shared" si="504"/>
        <v>851,11</v>
      </c>
      <c r="H9841" s="191">
        <v>0</v>
      </c>
      <c r="I9841" s="191">
        <v>0</v>
      </c>
      <c r="J9841" s="191">
        <v>0</v>
      </c>
      <c r="K9841" s="187">
        <f t="shared" si="501"/>
        <v>851.11</v>
      </c>
      <c r="L9841" s="188">
        <f t="shared" si="502"/>
        <v>851.11</v>
      </c>
      <c r="M9841" s="193"/>
      <c r="N9841" s="186">
        <f t="shared" si="503"/>
        <v>43628</v>
      </c>
    </row>
    <row r="9842" spans="1:14" ht="13.5" x14ac:dyDescent="0.25">
      <c r="A9842">
        <v>39501</v>
      </c>
      <c r="B9842" t="s">
        <v>12301</v>
      </c>
      <c r="C9842" t="s">
        <v>217</v>
      </c>
      <c r="D9842" t="s">
        <v>9085</v>
      </c>
      <c r="E9842" s="190" t="s">
        <v>28563</v>
      </c>
      <c r="F9842" s="191">
        <v>0</v>
      </c>
      <c r="G9842" s="192" t="str">
        <f t="shared" si="504"/>
        <v>899,22</v>
      </c>
      <c r="H9842" s="191">
        <v>0</v>
      </c>
      <c r="I9842" s="191">
        <v>0</v>
      </c>
      <c r="J9842" s="191">
        <v>0</v>
      </c>
      <c r="K9842" s="187">
        <f t="shared" si="501"/>
        <v>899.22</v>
      </c>
      <c r="L9842" s="188">
        <f t="shared" si="502"/>
        <v>899.22</v>
      </c>
      <c r="M9842" s="193"/>
      <c r="N9842" s="186">
        <f t="shared" si="503"/>
        <v>39501</v>
      </c>
    </row>
    <row r="9843" spans="1:14" ht="13.5" x14ac:dyDescent="0.25">
      <c r="A9843">
        <v>39499</v>
      </c>
      <c r="B9843" t="s">
        <v>12302</v>
      </c>
      <c r="C9843" t="s">
        <v>217</v>
      </c>
      <c r="D9843" t="s">
        <v>9085</v>
      </c>
      <c r="E9843" s="190" t="s">
        <v>28564</v>
      </c>
      <c r="F9843" s="191">
        <v>0</v>
      </c>
      <c r="G9843" s="192" t="str">
        <f t="shared" si="504"/>
        <v>1.095,13</v>
      </c>
      <c r="H9843" s="191">
        <v>0</v>
      </c>
      <c r="I9843" s="191">
        <v>0</v>
      </c>
      <c r="J9843" s="191">
        <v>0</v>
      </c>
      <c r="K9843" s="187">
        <f t="shared" si="501"/>
        <v>1095.1300000000001</v>
      </c>
      <c r="L9843" s="188">
        <f t="shared" si="502"/>
        <v>1095.1300000000001</v>
      </c>
      <c r="M9843" s="193"/>
      <c r="N9843" s="186">
        <f t="shared" si="503"/>
        <v>39499</v>
      </c>
    </row>
    <row r="9844" spans="1:14" ht="13.5" x14ac:dyDescent="0.25">
      <c r="A9844">
        <v>43621</v>
      </c>
      <c r="B9844" t="s">
        <v>12303</v>
      </c>
      <c r="C9844" t="s">
        <v>217</v>
      </c>
      <c r="D9844" t="s">
        <v>9085</v>
      </c>
      <c r="E9844" s="190" t="s">
        <v>28565</v>
      </c>
      <c r="F9844" s="191">
        <v>0</v>
      </c>
      <c r="G9844" s="192" t="str">
        <f t="shared" si="504"/>
        <v>904,31</v>
      </c>
      <c r="H9844" s="191">
        <v>0</v>
      </c>
      <c r="I9844" s="191">
        <v>0</v>
      </c>
      <c r="J9844" s="191">
        <v>0</v>
      </c>
      <c r="K9844" s="187">
        <f t="shared" si="501"/>
        <v>904.31</v>
      </c>
      <c r="L9844" s="188">
        <f t="shared" si="502"/>
        <v>904.31</v>
      </c>
      <c r="M9844" s="193"/>
      <c r="N9844" s="186">
        <f t="shared" si="503"/>
        <v>43621</v>
      </c>
    </row>
    <row r="9845" spans="1:14" ht="13.5" x14ac:dyDescent="0.25">
      <c r="A9845">
        <v>3733</v>
      </c>
      <c r="B9845" t="s">
        <v>12304</v>
      </c>
      <c r="C9845" t="s">
        <v>217</v>
      </c>
      <c r="D9845" t="s">
        <v>218</v>
      </c>
      <c r="E9845" s="190" t="s">
        <v>20411</v>
      </c>
      <c r="F9845" s="191">
        <v>0</v>
      </c>
      <c r="G9845" s="192" t="str">
        <f t="shared" si="504"/>
        <v>60,81</v>
      </c>
      <c r="H9845" s="191">
        <v>0</v>
      </c>
      <c r="I9845" s="191">
        <v>0</v>
      </c>
      <c r="J9845" s="191">
        <v>0</v>
      </c>
      <c r="K9845" s="187">
        <f t="shared" si="501"/>
        <v>60.81</v>
      </c>
      <c r="L9845" s="188">
        <f t="shared" si="502"/>
        <v>60.81</v>
      </c>
      <c r="M9845" s="193"/>
      <c r="N9845" s="186">
        <f t="shared" si="503"/>
        <v>3733</v>
      </c>
    </row>
    <row r="9846" spans="1:14" ht="13.5" x14ac:dyDescent="0.25">
      <c r="A9846">
        <v>3731</v>
      </c>
      <c r="B9846" t="s">
        <v>12305</v>
      </c>
      <c r="C9846" t="s">
        <v>217</v>
      </c>
      <c r="D9846" t="s">
        <v>218</v>
      </c>
      <c r="E9846" s="190" t="s">
        <v>18202</v>
      </c>
      <c r="F9846" s="191">
        <v>0</v>
      </c>
      <c r="G9846" s="192" t="str">
        <f t="shared" si="504"/>
        <v>56,45</v>
      </c>
      <c r="H9846" s="191">
        <v>0</v>
      </c>
      <c r="I9846" s="191">
        <v>0</v>
      </c>
      <c r="J9846" s="191">
        <v>0</v>
      </c>
      <c r="K9846" s="187">
        <f t="shared" si="501"/>
        <v>56.45</v>
      </c>
      <c r="L9846" s="188">
        <f t="shared" si="502"/>
        <v>56.45</v>
      </c>
      <c r="M9846" s="193"/>
      <c r="N9846" s="186">
        <f t="shared" si="503"/>
        <v>3731</v>
      </c>
    </row>
    <row r="9847" spans="1:14" ht="13.5" x14ac:dyDescent="0.25">
      <c r="A9847">
        <v>38137</v>
      </c>
      <c r="B9847" t="s">
        <v>12306</v>
      </c>
      <c r="C9847" t="s">
        <v>217</v>
      </c>
      <c r="D9847" t="s">
        <v>218</v>
      </c>
      <c r="E9847" s="190" t="s">
        <v>18689</v>
      </c>
      <c r="F9847" s="191">
        <v>0</v>
      </c>
      <c r="G9847" s="192" t="str">
        <f t="shared" si="504"/>
        <v>56,78</v>
      </c>
      <c r="H9847" s="191">
        <v>0</v>
      </c>
      <c r="I9847" s="191">
        <v>0</v>
      </c>
      <c r="J9847" s="191">
        <v>0</v>
      </c>
      <c r="K9847" s="187">
        <f t="shared" si="501"/>
        <v>56.78</v>
      </c>
      <c r="L9847" s="188">
        <f t="shared" si="502"/>
        <v>56.78</v>
      </c>
      <c r="M9847" s="193"/>
      <c r="N9847" s="186">
        <f t="shared" si="503"/>
        <v>38137</v>
      </c>
    </row>
    <row r="9848" spans="1:14" ht="13.5" x14ac:dyDescent="0.25">
      <c r="A9848">
        <v>38135</v>
      </c>
      <c r="B9848" t="s">
        <v>12307</v>
      </c>
      <c r="C9848" t="s">
        <v>217</v>
      </c>
      <c r="D9848" t="s">
        <v>218</v>
      </c>
      <c r="E9848" s="190" t="s">
        <v>21475</v>
      </c>
      <c r="F9848" s="191">
        <v>0</v>
      </c>
      <c r="G9848" s="192" t="str">
        <f t="shared" si="504"/>
        <v>71,98</v>
      </c>
      <c r="H9848" s="191">
        <v>0</v>
      </c>
      <c r="I9848" s="191">
        <v>0</v>
      </c>
      <c r="J9848" s="191">
        <v>0</v>
      </c>
      <c r="K9848" s="187">
        <f t="shared" si="501"/>
        <v>71.98</v>
      </c>
      <c r="L9848" s="188">
        <f t="shared" si="502"/>
        <v>71.98</v>
      </c>
      <c r="M9848" s="193"/>
      <c r="N9848" s="186">
        <f t="shared" si="503"/>
        <v>38135</v>
      </c>
    </row>
    <row r="9849" spans="1:14" ht="13.5" x14ac:dyDescent="0.25">
      <c r="A9849">
        <v>38138</v>
      </c>
      <c r="B9849" t="s">
        <v>12308</v>
      </c>
      <c r="C9849" t="s">
        <v>217</v>
      </c>
      <c r="D9849" t="s">
        <v>218</v>
      </c>
      <c r="E9849" s="190" t="s">
        <v>18652</v>
      </c>
      <c r="F9849" s="191">
        <v>0</v>
      </c>
      <c r="G9849" s="192" t="str">
        <f t="shared" si="504"/>
        <v>55,76</v>
      </c>
      <c r="H9849" s="191">
        <v>0</v>
      </c>
      <c r="I9849" s="191">
        <v>0</v>
      </c>
      <c r="J9849" s="191">
        <v>0</v>
      </c>
      <c r="K9849" s="187">
        <f t="shared" si="501"/>
        <v>55.76</v>
      </c>
      <c r="L9849" s="188">
        <f t="shared" si="502"/>
        <v>55.76</v>
      </c>
      <c r="M9849" s="193"/>
      <c r="N9849" s="186">
        <f t="shared" si="503"/>
        <v>38138</v>
      </c>
    </row>
    <row r="9850" spans="1:14" ht="13.5" x14ac:dyDescent="0.25">
      <c r="A9850">
        <v>3736</v>
      </c>
      <c r="B9850" t="s">
        <v>12309</v>
      </c>
      <c r="C9850" t="s">
        <v>217</v>
      </c>
      <c r="D9850" t="s">
        <v>218</v>
      </c>
      <c r="E9850" s="190" t="s">
        <v>21216</v>
      </c>
      <c r="F9850" s="191">
        <v>0</v>
      </c>
      <c r="G9850" s="192" t="str">
        <f t="shared" si="504"/>
        <v>49,00</v>
      </c>
      <c r="H9850" s="191">
        <v>0</v>
      </c>
      <c r="I9850" s="191">
        <v>0</v>
      </c>
      <c r="J9850" s="191">
        <v>0</v>
      </c>
      <c r="K9850" s="187">
        <f t="shared" si="501"/>
        <v>49</v>
      </c>
      <c r="L9850" s="188">
        <f t="shared" si="502"/>
        <v>49</v>
      </c>
      <c r="M9850" s="193"/>
      <c r="N9850" s="186">
        <f t="shared" si="503"/>
        <v>3736</v>
      </c>
    </row>
    <row r="9851" spans="1:14" ht="13.5" x14ac:dyDescent="0.25">
      <c r="A9851">
        <v>3741</v>
      </c>
      <c r="B9851" t="s">
        <v>12310</v>
      </c>
      <c r="C9851" t="s">
        <v>217</v>
      </c>
      <c r="D9851" t="s">
        <v>218</v>
      </c>
      <c r="E9851" s="190" t="s">
        <v>24808</v>
      </c>
      <c r="F9851" s="191">
        <v>0</v>
      </c>
      <c r="G9851" s="192" t="str">
        <f t="shared" si="504"/>
        <v>51,07</v>
      </c>
      <c r="H9851" s="191">
        <v>0</v>
      </c>
      <c r="I9851" s="191">
        <v>0</v>
      </c>
      <c r="J9851" s="191">
        <v>0</v>
      </c>
      <c r="K9851" s="187">
        <f t="shared" si="501"/>
        <v>51.07</v>
      </c>
      <c r="L9851" s="188">
        <f t="shared" si="502"/>
        <v>51.07</v>
      </c>
      <c r="M9851" s="193"/>
      <c r="N9851" s="186">
        <f t="shared" si="503"/>
        <v>3741</v>
      </c>
    </row>
    <row r="9852" spans="1:14" ht="13.5" x14ac:dyDescent="0.25">
      <c r="A9852">
        <v>3745</v>
      </c>
      <c r="B9852" t="s">
        <v>12311</v>
      </c>
      <c r="C9852" t="s">
        <v>217</v>
      </c>
      <c r="D9852" t="s">
        <v>218</v>
      </c>
      <c r="E9852" s="190" t="s">
        <v>11833</v>
      </c>
      <c r="F9852" s="191">
        <v>0</v>
      </c>
      <c r="G9852" s="192" t="str">
        <f t="shared" si="504"/>
        <v>55,07</v>
      </c>
      <c r="H9852" s="191">
        <v>0</v>
      </c>
      <c r="I9852" s="191">
        <v>0</v>
      </c>
      <c r="J9852" s="191">
        <v>0</v>
      </c>
      <c r="K9852" s="187">
        <f t="shared" si="501"/>
        <v>55.07</v>
      </c>
      <c r="L9852" s="188">
        <f t="shared" si="502"/>
        <v>55.07</v>
      </c>
      <c r="M9852" s="193"/>
      <c r="N9852" s="186">
        <f t="shared" si="503"/>
        <v>3745</v>
      </c>
    </row>
    <row r="9853" spans="1:14" ht="13.5" x14ac:dyDescent="0.25">
      <c r="A9853">
        <v>3743</v>
      </c>
      <c r="B9853" t="s">
        <v>12312</v>
      </c>
      <c r="C9853" t="s">
        <v>217</v>
      </c>
      <c r="D9853" t="s">
        <v>218</v>
      </c>
      <c r="E9853" s="190" t="s">
        <v>20087</v>
      </c>
      <c r="F9853" s="191">
        <v>0</v>
      </c>
      <c r="G9853" s="192" t="str">
        <f t="shared" si="504"/>
        <v>50,89</v>
      </c>
      <c r="H9853" s="191">
        <v>0</v>
      </c>
      <c r="I9853" s="191">
        <v>0</v>
      </c>
      <c r="J9853" s="191">
        <v>0</v>
      </c>
      <c r="K9853" s="187">
        <f t="shared" si="501"/>
        <v>50.89</v>
      </c>
      <c r="L9853" s="188">
        <f t="shared" si="502"/>
        <v>50.89</v>
      </c>
      <c r="M9853" s="193"/>
      <c r="N9853" s="186">
        <f t="shared" si="503"/>
        <v>3743</v>
      </c>
    </row>
    <row r="9854" spans="1:14" ht="13.5" x14ac:dyDescent="0.25">
      <c r="A9854">
        <v>3744</v>
      </c>
      <c r="B9854" t="s">
        <v>12313</v>
      </c>
      <c r="C9854" t="s">
        <v>217</v>
      </c>
      <c r="D9854" t="s">
        <v>218</v>
      </c>
      <c r="E9854" s="190" t="s">
        <v>19868</v>
      </c>
      <c r="F9854" s="191">
        <v>0</v>
      </c>
      <c r="G9854" s="192" t="str">
        <f t="shared" si="504"/>
        <v>56,02</v>
      </c>
      <c r="H9854" s="191">
        <v>0</v>
      </c>
      <c r="I9854" s="191">
        <v>0</v>
      </c>
      <c r="J9854" s="191">
        <v>0</v>
      </c>
      <c r="K9854" s="187">
        <f t="shared" si="501"/>
        <v>56.02</v>
      </c>
      <c r="L9854" s="188">
        <f t="shared" si="502"/>
        <v>56.02</v>
      </c>
      <c r="M9854" s="193"/>
      <c r="N9854" s="186">
        <f t="shared" si="503"/>
        <v>3744</v>
      </c>
    </row>
    <row r="9855" spans="1:14" ht="13.5" x14ac:dyDescent="0.25">
      <c r="A9855">
        <v>3739</v>
      </c>
      <c r="B9855" t="s">
        <v>12314</v>
      </c>
      <c r="C9855" t="s">
        <v>217</v>
      </c>
      <c r="D9855" t="s">
        <v>218</v>
      </c>
      <c r="E9855" s="190" t="s">
        <v>28566</v>
      </c>
      <c r="F9855" s="191">
        <v>0</v>
      </c>
      <c r="G9855" s="192" t="str">
        <f t="shared" si="504"/>
        <v>58,87</v>
      </c>
      <c r="H9855" s="191">
        <v>0</v>
      </c>
      <c r="I9855" s="191">
        <v>0</v>
      </c>
      <c r="J9855" s="191">
        <v>0</v>
      </c>
      <c r="K9855" s="187">
        <f t="shared" si="501"/>
        <v>58.87</v>
      </c>
      <c r="L9855" s="188">
        <f t="shared" si="502"/>
        <v>58.87</v>
      </c>
      <c r="M9855" s="193"/>
      <c r="N9855" s="186">
        <f t="shared" si="503"/>
        <v>3739</v>
      </c>
    </row>
    <row r="9856" spans="1:14" ht="13.5" x14ac:dyDescent="0.25">
      <c r="A9856">
        <v>3737</v>
      </c>
      <c r="B9856" t="s">
        <v>12315</v>
      </c>
      <c r="C9856" t="s">
        <v>217</v>
      </c>
      <c r="D9856" t="s">
        <v>218</v>
      </c>
      <c r="E9856" s="190" t="s">
        <v>19062</v>
      </c>
      <c r="F9856" s="191">
        <v>0</v>
      </c>
      <c r="G9856" s="192" t="str">
        <f t="shared" si="504"/>
        <v>61,72</v>
      </c>
      <c r="H9856" s="191">
        <v>0</v>
      </c>
      <c r="I9856" s="191">
        <v>0</v>
      </c>
      <c r="J9856" s="191">
        <v>0</v>
      </c>
      <c r="K9856" s="187">
        <f t="shared" si="501"/>
        <v>61.72</v>
      </c>
      <c r="L9856" s="188">
        <f t="shared" si="502"/>
        <v>61.72</v>
      </c>
      <c r="M9856" s="193"/>
      <c r="N9856" s="186">
        <f t="shared" si="503"/>
        <v>3737</v>
      </c>
    </row>
    <row r="9857" spans="1:14" ht="13.5" x14ac:dyDescent="0.25">
      <c r="A9857">
        <v>3738</v>
      </c>
      <c r="B9857" t="s">
        <v>12316</v>
      </c>
      <c r="C9857" t="s">
        <v>217</v>
      </c>
      <c r="D9857" t="s">
        <v>218</v>
      </c>
      <c r="E9857" s="190" t="s">
        <v>19526</v>
      </c>
      <c r="F9857" s="191">
        <v>0</v>
      </c>
      <c r="G9857" s="192" t="str">
        <f t="shared" si="504"/>
        <v>71,22</v>
      </c>
      <c r="H9857" s="191">
        <v>0</v>
      </c>
      <c r="I9857" s="191">
        <v>0</v>
      </c>
      <c r="J9857" s="191">
        <v>0</v>
      </c>
      <c r="K9857" s="187">
        <f t="shared" si="501"/>
        <v>71.22</v>
      </c>
      <c r="L9857" s="188">
        <f t="shared" si="502"/>
        <v>71.22</v>
      </c>
      <c r="M9857" s="193"/>
      <c r="N9857" s="186">
        <f t="shared" si="503"/>
        <v>3738</v>
      </c>
    </row>
    <row r="9858" spans="1:14" ht="13.5" x14ac:dyDescent="0.25">
      <c r="A9858">
        <v>3747</v>
      </c>
      <c r="B9858" t="s">
        <v>12317</v>
      </c>
      <c r="C9858" t="s">
        <v>217</v>
      </c>
      <c r="D9858" t="s">
        <v>218</v>
      </c>
      <c r="E9858" s="190" t="s">
        <v>19868</v>
      </c>
      <c r="F9858" s="191">
        <v>0</v>
      </c>
      <c r="G9858" s="192" t="str">
        <f t="shared" si="504"/>
        <v>56,02</v>
      </c>
      <c r="H9858" s="191">
        <v>0</v>
      </c>
      <c r="I9858" s="191">
        <v>0</v>
      </c>
      <c r="J9858" s="191">
        <v>0</v>
      </c>
      <c r="K9858" s="187">
        <f t="shared" si="501"/>
        <v>56.02</v>
      </c>
      <c r="L9858" s="188">
        <f t="shared" si="502"/>
        <v>56.02</v>
      </c>
      <c r="M9858" s="193"/>
      <c r="N9858" s="186">
        <f t="shared" si="503"/>
        <v>3747</v>
      </c>
    </row>
    <row r="9859" spans="1:14" ht="13.5" x14ac:dyDescent="0.25">
      <c r="A9859">
        <v>11649</v>
      </c>
      <c r="B9859" t="s">
        <v>12318</v>
      </c>
      <c r="C9859" t="s">
        <v>217</v>
      </c>
      <c r="D9859" t="s">
        <v>9085</v>
      </c>
      <c r="E9859" s="190" t="s">
        <v>28567</v>
      </c>
      <c r="F9859" s="191">
        <v>0</v>
      </c>
      <c r="G9859" s="192" t="str">
        <f t="shared" si="504"/>
        <v>406,43</v>
      </c>
      <c r="H9859" s="191">
        <v>0</v>
      </c>
      <c r="I9859" s="191">
        <v>0</v>
      </c>
      <c r="J9859" s="191">
        <v>0</v>
      </c>
      <c r="K9859" s="187">
        <f t="shared" si="501"/>
        <v>406.43</v>
      </c>
      <c r="L9859" s="188">
        <f t="shared" si="502"/>
        <v>406.43</v>
      </c>
      <c r="M9859" s="193"/>
      <c r="N9859" s="186">
        <f t="shared" si="503"/>
        <v>11649</v>
      </c>
    </row>
    <row r="9860" spans="1:14" ht="13.5" x14ac:dyDescent="0.25">
      <c r="A9860">
        <v>11650</v>
      </c>
      <c r="B9860" t="s">
        <v>12319</v>
      </c>
      <c r="C9860" t="s">
        <v>217</v>
      </c>
      <c r="D9860" t="s">
        <v>9085</v>
      </c>
      <c r="E9860" s="190" t="s">
        <v>28568</v>
      </c>
      <c r="F9860" s="191">
        <v>0</v>
      </c>
      <c r="G9860" s="192" t="str">
        <f t="shared" si="504"/>
        <v>692,74</v>
      </c>
      <c r="H9860" s="191">
        <v>0</v>
      </c>
      <c r="I9860" s="191">
        <v>0</v>
      </c>
      <c r="J9860" s="191">
        <v>0</v>
      </c>
      <c r="K9860" s="187">
        <f t="shared" si="501"/>
        <v>692.74</v>
      </c>
      <c r="L9860" s="188">
        <f t="shared" si="502"/>
        <v>692.74</v>
      </c>
      <c r="M9860" s="193"/>
      <c r="N9860" s="186">
        <f t="shared" si="503"/>
        <v>11650</v>
      </c>
    </row>
    <row r="9861" spans="1:14" ht="13.5" x14ac:dyDescent="0.25">
      <c r="A9861">
        <v>3742</v>
      </c>
      <c r="B9861" t="s">
        <v>12320</v>
      </c>
      <c r="C9861" t="s">
        <v>217</v>
      </c>
      <c r="D9861" t="s">
        <v>218</v>
      </c>
      <c r="E9861" s="190" t="s">
        <v>28569</v>
      </c>
      <c r="F9861" s="191">
        <v>0</v>
      </c>
      <c r="G9861" s="192" t="str">
        <f t="shared" si="504"/>
        <v>73,87</v>
      </c>
      <c r="H9861" s="191">
        <v>0</v>
      </c>
      <c r="I9861" s="191">
        <v>0</v>
      </c>
      <c r="J9861" s="191">
        <v>0</v>
      </c>
      <c r="K9861" s="187">
        <f t="shared" si="501"/>
        <v>73.87</v>
      </c>
      <c r="L9861" s="188">
        <f t="shared" si="502"/>
        <v>73.87</v>
      </c>
      <c r="M9861" s="193"/>
      <c r="N9861" s="186">
        <f t="shared" si="503"/>
        <v>3742</v>
      </c>
    </row>
    <row r="9862" spans="1:14" ht="13.5" x14ac:dyDescent="0.25">
      <c r="A9862">
        <v>3746</v>
      </c>
      <c r="B9862" t="s">
        <v>12321</v>
      </c>
      <c r="C9862" t="s">
        <v>217</v>
      </c>
      <c r="D9862" t="s">
        <v>218</v>
      </c>
      <c r="E9862" s="190" t="s">
        <v>21204</v>
      </c>
      <c r="F9862" s="191">
        <v>0</v>
      </c>
      <c r="G9862" s="192" t="str">
        <f t="shared" si="504"/>
        <v>86,26</v>
      </c>
      <c r="H9862" s="191">
        <v>0</v>
      </c>
      <c r="I9862" s="191">
        <v>0</v>
      </c>
      <c r="J9862" s="191">
        <v>0</v>
      </c>
      <c r="K9862" s="187">
        <f t="shared" si="501"/>
        <v>86.26</v>
      </c>
      <c r="L9862" s="188">
        <f t="shared" si="502"/>
        <v>86.26</v>
      </c>
      <c r="M9862" s="193"/>
      <c r="N9862" s="186">
        <f t="shared" si="503"/>
        <v>3746</v>
      </c>
    </row>
    <row r="9863" spans="1:14" ht="13.5" x14ac:dyDescent="0.25">
      <c r="A9863">
        <v>21106</v>
      </c>
      <c r="B9863" t="s">
        <v>12322</v>
      </c>
      <c r="C9863" t="s">
        <v>217</v>
      </c>
      <c r="D9863" t="s">
        <v>220</v>
      </c>
      <c r="E9863" s="190" t="s">
        <v>18690</v>
      </c>
      <c r="F9863" s="191">
        <v>0</v>
      </c>
      <c r="G9863" s="192" t="str">
        <f t="shared" si="504"/>
        <v>42,05</v>
      </c>
      <c r="H9863" s="191">
        <v>0</v>
      </c>
      <c r="I9863" s="191">
        <v>0</v>
      </c>
      <c r="J9863" s="191">
        <v>0</v>
      </c>
      <c r="K9863" s="187">
        <f t="shared" si="501"/>
        <v>42.05</v>
      </c>
      <c r="L9863" s="188">
        <f t="shared" si="502"/>
        <v>42.05</v>
      </c>
      <c r="M9863" s="193"/>
      <c r="N9863" s="186">
        <f t="shared" si="503"/>
        <v>21106</v>
      </c>
    </row>
    <row r="9864" spans="1:14" ht="13.5" x14ac:dyDescent="0.25">
      <c r="A9864">
        <v>3755</v>
      </c>
      <c r="B9864" t="s">
        <v>12323</v>
      </c>
      <c r="C9864" t="s">
        <v>217</v>
      </c>
      <c r="D9864" t="s">
        <v>9085</v>
      </c>
      <c r="E9864" s="190" t="s">
        <v>9116</v>
      </c>
      <c r="F9864" s="191">
        <v>0</v>
      </c>
      <c r="G9864" s="192" t="str">
        <f t="shared" si="504"/>
        <v>26,77</v>
      </c>
      <c r="H9864" s="191">
        <v>0</v>
      </c>
      <c r="I9864" s="191">
        <v>0</v>
      </c>
      <c r="J9864" s="191">
        <v>0</v>
      </c>
      <c r="K9864" s="187">
        <f t="shared" si="501"/>
        <v>26.77</v>
      </c>
      <c r="L9864" s="188">
        <f t="shared" si="502"/>
        <v>26.77</v>
      </c>
      <c r="M9864" s="193"/>
      <c r="N9864" s="186">
        <f t="shared" si="503"/>
        <v>3755</v>
      </c>
    </row>
    <row r="9865" spans="1:14" ht="13.5" x14ac:dyDescent="0.25">
      <c r="A9865">
        <v>3750</v>
      </c>
      <c r="B9865" t="s">
        <v>12324</v>
      </c>
      <c r="C9865" t="s">
        <v>217</v>
      </c>
      <c r="D9865" t="s">
        <v>9085</v>
      </c>
      <c r="E9865" s="190" t="s">
        <v>19517</v>
      </c>
      <c r="F9865" s="191">
        <v>0</v>
      </c>
      <c r="G9865" s="192" t="str">
        <f t="shared" si="504"/>
        <v>35,99</v>
      </c>
      <c r="H9865" s="191">
        <v>0</v>
      </c>
      <c r="I9865" s="191">
        <v>0</v>
      </c>
      <c r="J9865" s="191">
        <v>0</v>
      </c>
      <c r="K9865" s="187">
        <f t="shared" ref="K9865:K9928" si="505">H9865+I9865+J9865+G9865</f>
        <v>35.99</v>
      </c>
      <c r="L9865" s="188">
        <f t="shared" ref="L9865:L9928" si="506">G9865+I9865+J9865+H9865</f>
        <v>35.99</v>
      </c>
      <c r="M9865" s="193"/>
      <c r="N9865" s="186">
        <f t="shared" ref="N9865:N9928" si="507">A9865</f>
        <v>3750</v>
      </c>
    </row>
    <row r="9866" spans="1:14" ht="13.5" x14ac:dyDescent="0.25">
      <c r="A9866">
        <v>3756</v>
      </c>
      <c r="B9866" t="s">
        <v>12325</v>
      </c>
      <c r="C9866" t="s">
        <v>217</v>
      </c>
      <c r="D9866" t="s">
        <v>9085</v>
      </c>
      <c r="E9866" s="190" t="s">
        <v>18667</v>
      </c>
      <c r="F9866" s="191">
        <v>0</v>
      </c>
      <c r="G9866" s="192" t="str">
        <f t="shared" si="504"/>
        <v>67,26</v>
      </c>
      <c r="H9866" s="191">
        <v>0</v>
      </c>
      <c r="I9866" s="191">
        <v>0</v>
      </c>
      <c r="J9866" s="191">
        <v>0</v>
      </c>
      <c r="K9866" s="187">
        <f t="shared" si="505"/>
        <v>67.260000000000005</v>
      </c>
      <c r="L9866" s="188">
        <f t="shared" si="506"/>
        <v>67.260000000000005</v>
      </c>
      <c r="M9866" s="193"/>
      <c r="N9866" s="186">
        <f t="shared" si="507"/>
        <v>3756</v>
      </c>
    </row>
    <row r="9867" spans="1:14" ht="13.5" x14ac:dyDescent="0.25">
      <c r="A9867">
        <v>39377</v>
      </c>
      <c r="B9867" t="s">
        <v>12326</v>
      </c>
      <c r="C9867" t="s">
        <v>217</v>
      </c>
      <c r="D9867" t="s">
        <v>9085</v>
      </c>
      <c r="E9867" s="190" t="s">
        <v>20119</v>
      </c>
      <c r="F9867" s="191">
        <v>0</v>
      </c>
      <c r="G9867" s="192" t="str">
        <f t="shared" si="504"/>
        <v>199,24</v>
      </c>
      <c r="H9867" s="191">
        <v>0</v>
      </c>
      <c r="I9867" s="191">
        <v>0</v>
      </c>
      <c r="J9867" s="191">
        <v>0</v>
      </c>
      <c r="K9867" s="187">
        <f t="shared" si="505"/>
        <v>199.24</v>
      </c>
      <c r="L9867" s="188">
        <f t="shared" si="506"/>
        <v>199.24</v>
      </c>
      <c r="M9867" s="193"/>
      <c r="N9867" s="186">
        <f t="shared" si="507"/>
        <v>39377</v>
      </c>
    </row>
    <row r="9868" spans="1:14" ht="13.5" x14ac:dyDescent="0.25">
      <c r="A9868">
        <v>38191</v>
      </c>
      <c r="B9868" t="s">
        <v>12327</v>
      </c>
      <c r="C9868" t="s">
        <v>217</v>
      </c>
      <c r="D9868" t="s">
        <v>9085</v>
      </c>
      <c r="E9868" s="190" t="s">
        <v>5581</v>
      </c>
      <c r="F9868" s="191">
        <v>0</v>
      </c>
      <c r="G9868" s="192" t="str">
        <f t="shared" si="504"/>
        <v>14,83</v>
      </c>
      <c r="H9868" s="191">
        <v>0</v>
      </c>
      <c r="I9868" s="191">
        <v>0</v>
      </c>
      <c r="J9868" s="191">
        <v>0</v>
      </c>
      <c r="K9868" s="187">
        <f t="shared" si="505"/>
        <v>14.83</v>
      </c>
      <c r="L9868" s="188">
        <f t="shared" si="506"/>
        <v>14.83</v>
      </c>
      <c r="M9868" s="193"/>
      <c r="N9868" s="186">
        <f t="shared" si="507"/>
        <v>38191</v>
      </c>
    </row>
    <row r="9869" spans="1:14" ht="13.5" x14ac:dyDescent="0.25">
      <c r="A9869">
        <v>39381</v>
      </c>
      <c r="B9869" t="s">
        <v>12328</v>
      </c>
      <c r="C9869" t="s">
        <v>217</v>
      </c>
      <c r="D9869" t="s">
        <v>9085</v>
      </c>
      <c r="E9869" s="190" t="s">
        <v>3013</v>
      </c>
      <c r="F9869" s="191">
        <v>0</v>
      </c>
      <c r="G9869" s="192" t="str">
        <f t="shared" si="504"/>
        <v>13,83</v>
      </c>
      <c r="H9869" s="191">
        <v>0</v>
      </c>
      <c r="I9869" s="191">
        <v>0</v>
      </c>
      <c r="J9869" s="191">
        <v>0</v>
      </c>
      <c r="K9869" s="187">
        <f t="shared" si="505"/>
        <v>13.83</v>
      </c>
      <c r="L9869" s="188">
        <f t="shared" si="506"/>
        <v>13.83</v>
      </c>
      <c r="M9869" s="193"/>
      <c r="N9869" s="186">
        <f t="shared" si="507"/>
        <v>39381</v>
      </c>
    </row>
    <row r="9870" spans="1:14" ht="13.5" x14ac:dyDescent="0.25">
      <c r="A9870">
        <v>38780</v>
      </c>
      <c r="B9870" t="s">
        <v>12329</v>
      </c>
      <c r="C9870" t="s">
        <v>217</v>
      </c>
      <c r="D9870" t="s">
        <v>9085</v>
      </c>
      <c r="E9870" s="190" t="s">
        <v>3210</v>
      </c>
      <c r="F9870" s="191">
        <v>0</v>
      </c>
      <c r="G9870" s="192" t="str">
        <f t="shared" si="504"/>
        <v>16,93</v>
      </c>
      <c r="H9870" s="191">
        <v>0</v>
      </c>
      <c r="I9870" s="191">
        <v>0</v>
      </c>
      <c r="J9870" s="191">
        <v>0</v>
      </c>
      <c r="K9870" s="187">
        <f t="shared" si="505"/>
        <v>16.93</v>
      </c>
      <c r="L9870" s="188">
        <f t="shared" si="506"/>
        <v>16.93</v>
      </c>
      <c r="M9870" s="193"/>
      <c r="N9870" s="186">
        <f t="shared" si="507"/>
        <v>38780</v>
      </c>
    </row>
    <row r="9871" spans="1:14" ht="13.5" x14ac:dyDescent="0.25">
      <c r="A9871">
        <v>38781</v>
      </c>
      <c r="B9871" t="s">
        <v>12330</v>
      </c>
      <c r="C9871" t="s">
        <v>217</v>
      </c>
      <c r="D9871" t="s">
        <v>9085</v>
      </c>
      <c r="E9871" s="190" t="s">
        <v>18603</v>
      </c>
      <c r="F9871" s="191">
        <v>0</v>
      </c>
      <c r="G9871" s="192" t="str">
        <f t="shared" si="504"/>
        <v>57,14</v>
      </c>
      <c r="H9871" s="191">
        <v>0</v>
      </c>
      <c r="I9871" s="191">
        <v>0</v>
      </c>
      <c r="J9871" s="191">
        <v>0</v>
      </c>
      <c r="K9871" s="187">
        <f t="shared" si="505"/>
        <v>57.14</v>
      </c>
      <c r="L9871" s="188">
        <f t="shared" si="506"/>
        <v>57.14</v>
      </c>
      <c r="M9871" s="193"/>
      <c r="N9871" s="186">
        <f t="shared" si="507"/>
        <v>38781</v>
      </c>
    </row>
    <row r="9872" spans="1:14" ht="13.5" x14ac:dyDescent="0.25">
      <c r="A9872">
        <v>38192</v>
      </c>
      <c r="B9872" t="s">
        <v>12331</v>
      </c>
      <c r="C9872" t="s">
        <v>217</v>
      </c>
      <c r="D9872" t="s">
        <v>9085</v>
      </c>
      <c r="E9872" s="190" t="s">
        <v>27631</v>
      </c>
      <c r="F9872" s="191">
        <v>0</v>
      </c>
      <c r="G9872" s="192" t="str">
        <f t="shared" si="504"/>
        <v>103,40</v>
      </c>
      <c r="H9872" s="191">
        <v>0</v>
      </c>
      <c r="I9872" s="191">
        <v>0</v>
      </c>
      <c r="J9872" s="191">
        <v>0</v>
      </c>
      <c r="K9872" s="187">
        <f t="shared" si="505"/>
        <v>103.4</v>
      </c>
      <c r="L9872" s="188">
        <f t="shared" si="506"/>
        <v>103.4</v>
      </c>
      <c r="M9872" s="193"/>
      <c r="N9872" s="186">
        <f t="shared" si="507"/>
        <v>38192</v>
      </c>
    </row>
    <row r="9873" spans="1:14" ht="13.5" x14ac:dyDescent="0.25">
      <c r="A9873">
        <v>3753</v>
      </c>
      <c r="B9873" t="s">
        <v>12332</v>
      </c>
      <c r="C9873" t="s">
        <v>217</v>
      </c>
      <c r="D9873" t="s">
        <v>9085</v>
      </c>
      <c r="E9873" s="190" t="s">
        <v>2251</v>
      </c>
      <c r="F9873" s="191">
        <v>0</v>
      </c>
      <c r="G9873" s="192" t="str">
        <f t="shared" si="504"/>
        <v>9,05</v>
      </c>
      <c r="H9873" s="191">
        <v>0</v>
      </c>
      <c r="I9873" s="191">
        <v>0</v>
      </c>
      <c r="J9873" s="191">
        <v>0</v>
      </c>
      <c r="K9873" s="187">
        <f t="shared" si="505"/>
        <v>9.0500000000000007</v>
      </c>
      <c r="L9873" s="188">
        <f t="shared" si="506"/>
        <v>9.0500000000000007</v>
      </c>
      <c r="M9873" s="193"/>
      <c r="N9873" s="186">
        <f t="shared" si="507"/>
        <v>3753</v>
      </c>
    </row>
    <row r="9874" spans="1:14" ht="13.5" x14ac:dyDescent="0.25">
      <c r="A9874">
        <v>38782</v>
      </c>
      <c r="B9874" t="s">
        <v>12333</v>
      </c>
      <c r="C9874" t="s">
        <v>217</v>
      </c>
      <c r="D9874" t="s">
        <v>9085</v>
      </c>
      <c r="E9874" s="190" t="s">
        <v>260</v>
      </c>
      <c r="F9874" s="191">
        <v>0</v>
      </c>
      <c r="G9874" s="192" t="str">
        <f t="shared" si="504"/>
        <v>11,78</v>
      </c>
      <c r="H9874" s="191">
        <v>0</v>
      </c>
      <c r="I9874" s="191">
        <v>0</v>
      </c>
      <c r="J9874" s="191">
        <v>0</v>
      </c>
      <c r="K9874" s="187">
        <f t="shared" si="505"/>
        <v>11.78</v>
      </c>
      <c r="L9874" s="188">
        <f t="shared" si="506"/>
        <v>11.78</v>
      </c>
      <c r="M9874" s="193"/>
      <c r="N9874" s="186">
        <f t="shared" si="507"/>
        <v>38782</v>
      </c>
    </row>
    <row r="9875" spans="1:14" ht="13.5" x14ac:dyDescent="0.25">
      <c r="A9875">
        <v>38778</v>
      </c>
      <c r="B9875" t="s">
        <v>12334</v>
      </c>
      <c r="C9875" t="s">
        <v>217</v>
      </c>
      <c r="D9875" t="s">
        <v>9085</v>
      </c>
      <c r="E9875" s="190" t="s">
        <v>5183</v>
      </c>
      <c r="F9875" s="191">
        <v>0</v>
      </c>
      <c r="G9875" s="192" t="str">
        <f t="shared" si="504"/>
        <v>8,84</v>
      </c>
      <c r="H9875" s="191">
        <v>0</v>
      </c>
      <c r="I9875" s="191">
        <v>0</v>
      </c>
      <c r="J9875" s="191">
        <v>0</v>
      </c>
      <c r="K9875" s="187">
        <f t="shared" si="505"/>
        <v>8.84</v>
      </c>
      <c r="L9875" s="188">
        <f t="shared" si="506"/>
        <v>8.84</v>
      </c>
      <c r="M9875" s="193"/>
      <c r="N9875" s="186">
        <f t="shared" si="507"/>
        <v>38778</v>
      </c>
    </row>
    <row r="9876" spans="1:14" ht="13.5" x14ac:dyDescent="0.25">
      <c r="A9876">
        <v>38779</v>
      </c>
      <c r="B9876" t="s">
        <v>12335</v>
      </c>
      <c r="C9876" t="s">
        <v>217</v>
      </c>
      <c r="D9876" t="s">
        <v>9085</v>
      </c>
      <c r="E9876" s="190" t="s">
        <v>645</v>
      </c>
      <c r="F9876" s="191">
        <v>0</v>
      </c>
      <c r="G9876" s="192" t="str">
        <f t="shared" ref="G9876:G9939" si="508">E9876</f>
        <v>9,37</v>
      </c>
      <c r="H9876" s="191">
        <v>0</v>
      </c>
      <c r="I9876" s="191">
        <v>0</v>
      </c>
      <c r="J9876" s="191">
        <v>0</v>
      </c>
      <c r="K9876" s="187">
        <f t="shared" si="505"/>
        <v>9.3699999999999992</v>
      </c>
      <c r="L9876" s="188">
        <f t="shared" si="506"/>
        <v>9.3699999999999992</v>
      </c>
      <c r="M9876" s="193"/>
      <c r="N9876" s="186">
        <f t="shared" si="507"/>
        <v>38779</v>
      </c>
    </row>
    <row r="9877" spans="1:14" ht="13.5" x14ac:dyDescent="0.25">
      <c r="A9877">
        <v>39388</v>
      </c>
      <c r="B9877" t="s">
        <v>12336</v>
      </c>
      <c r="C9877" t="s">
        <v>217</v>
      </c>
      <c r="D9877" t="s">
        <v>9085</v>
      </c>
      <c r="E9877" s="190" t="s">
        <v>2382</v>
      </c>
      <c r="F9877" s="191">
        <v>0</v>
      </c>
      <c r="G9877" s="192" t="str">
        <f t="shared" si="508"/>
        <v>11,46</v>
      </c>
      <c r="H9877" s="191">
        <v>0</v>
      </c>
      <c r="I9877" s="191">
        <v>0</v>
      </c>
      <c r="J9877" s="191">
        <v>0</v>
      </c>
      <c r="K9877" s="187">
        <f t="shared" si="505"/>
        <v>11.46</v>
      </c>
      <c r="L9877" s="188">
        <f t="shared" si="506"/>
        <v>11.46</v>
      </c>
      <c r="M9877" s="193"/>
      <c r="N9877" s="186">
        <f t="shared" si="507"/>
        <v>39388</v>
      </c>
    </row>
    <row r="9878" spans="1:14" ht="13.5" x14ac:dyDescent="0.25">
      <c r="A9878">
        <v>39387</v>
      </c>
      <c r="B9878" t="s">
        <v>12337</v>
      </c>
      <c r="C9878" t="s">
        <v>217</v>
      </c>
      <c r="D9878" t="s">
        <v>9085</v>
      </c>
      <c r="E9878" s="190" t="s">
        <v>5382</v>
      </c>
      <c r="F9878" s="191">
        <v>0</v>
      </c>
      <c r="G9878" s="192" t="str">
        <f t="shared" si="508"/>
        <v>17,87</v>
      </c>
      <c r="H9878" s="191">
        <v>0</v>
      </c>
      <c r="I9878" s="191">
        <v>0</v>
      </c>
      <c r="J9878" s="191">
        <v>0</v>
      </c>
      <c r="K9878" s="187">
        <f t="shared" si="505"/>
        <v>17.87</v>
      </c>
      <c r="L9878" s="188">
        <f t="shared" si="506"/>
        <v>17.87</v>
      </c>
      <c r="M9878" s="193"/>
      <c r="N9878" s="186">
        <f t="shared" si="507"/>
        <v>39387</v>
      </c>
    </row>
    <row r="9879" spans="1:14" ht="13.5" x14ac:dyDescent="0.25">
      <c r="A9879">
        <v>39386</v>
      </c>
      <c r="B9879" t="s">
        <v>12338</v>
      </c>
      <c r="C9879" t="s">
        <v>217</v>
      </c>
      <c r="D9879" t="s">
        <v>9085</v>
      </c>
      <c r="E9879" s="190" t="s">
        <v>9105</v>
      </c>
      <c r="F9879" s="191">
        <v>0</v>
      </c>
      <c r="G9879" s="192" t="str">
        <f t="shared" si="508"/>
        <v>12,46</v>
      </c>
      <c r="H9879" s="191">
        <v>0</v>
      </c>
      <c r="I9879" s="191">
        <v>0</v>
      </c>
      <c r="J9879" s="191">
        <v>0</v>
      </c>
      <c r="K9879" s="187">
        <f t="shared" si="505"/>
        <v>12.46</v>
      </c>
      <c r="L9879" s="188">
        <f t="shared" si="506"/>
        <v>12.46</v>
      </c>
      <c r="M9879" s="193"/>
      <c r="N9879" s="186">
        <f t="shared" si="507"/>
        <v>39386</v>
      </c>
    </row>
    <row r="9880" spans="1:14" ht="13.5" x14ac:dyDescent="0.25">
      <c r="A9880">
        <v>38194</v>
      </c>
      <c r="B9880" t="s">
        <v>12339</v>
      </c>
      <c r="C9880" t="s">
        <v>217</v>
      </c>
      <c r="D9880" t="s">
        <v>9085</v>
      </c>
      <c r="E9880" s="190" t="s">
        <v>475</v>
      </c>
      <c r="F9880" s="191">
        <v>0</v>
      </c>
      <c r="G9880" s="192" t="str">
        <f t="shared" si="508"/>
        <v>9,32</v>
      </c>
      <c r="H9880" s="191">
        <v>0</v>
      </c>
      <c r="I9880" s="191">
        <v>0</v>
      </c>
      <c r="J9880" s="191">
        <v>0</v>
      </c>
      <c r="K9880" s="187">
        <f t="shared" si="505"/>
        <v>9.32</v>
      </c>
      <c r="L9880" s="188">
        <f t="shared" si="506"/>
        <v>9.32</v>
      </c>
      <c r="M9880" s="193"/>
      <c r="N9880" s="186">
        <f t="shared" si="507"/>
        <v>38194</v>
      </c>
    </row>
    <row r="9881" spans="1:14" ht="13.5" x14ac:dyDescent="0.25">
      <c r="A9881">
        <v>38193</v>
      </c>
      <c r="B9881" t="s">
        <v>12340</v>
      </c>
      <c r="C9881" t="s">
        <v>217</v>
      </c>
      <c r="D9881" t="s">
        <v>9085</v>
      </c>
      <c r="E9881" s="190" t="s">
        <v>4546</v>
      </c>
      <c r="F9881" s="191">
        <v>0</v>
      </c>
      <c r="G9881" s="192" t="str">
        <f t="shared" si="508"/>
        <v>8,10</v>
      </c>
      <c r="H9881" s="191">
        <v>0</v>
      </c>
      <c r="I9881" s="191">
        <v>0</v>
      </c>
      <c r="J9881" s="191">
        <v>0</v>
      </c>
      <c r="K9881" s="187">
        <f t="shared" si="505"/>
        <v>8.1</v>
      </c>
      <c r="L9881" s="188">
        <f t="shared" si="506"/>
        <v>8.1</v>
      </c>
      <c r="M9881" s="193"/>
      <c r="N9881" s="186">
        <f t="shared" si="507"/>
        <v>38193</v>
      </c>
    </row>
    <row r="9882" spans="1:14" ht="13.5" x14ac:dyDescent="0.25">
      <c r="A9882">
        <v>12216</v>
      </c>
      <c r="B9882" t="s">
        <v>12341</v>
      </c>
      <c r="C9882" t="s">
        <v>217</v>
      </c>
      <c r="D9882" t="s">
        <v>9085</v>
      </c>
      <c r="E9882" s="190" t="s">
        <v>23885</v>
      </c>
      <c r="F9882" s="191">
        <v>0</v>
      </c>
      <c r="G9882" s="192" t="str">
        <f t="shared" si="508"/>
        <v>51,71</v>
      </c>
      <c r="H9882" s="191">
        <v>0</v>
      </c>
      <c r="I9882" s="191">
        <v>0</v>
      </c>
      <c r="J9882" s="191">
        <v>0</v>
      </c>
      <c r="K9882" s="187">
        <f t="shared" si="505"/>
        <v>51.71</v>
      </c>
      <c r="L9882" s="188">
        <f t="shared" si="506"/>
        <v>51.71</v>
      </c>
      <c r="M9882" s="193"/>
      <c r="N9882" s="186">
        <f t="shared" si="507"/>
        <v>12216</v>
      </c>
    </row>
    <row r="9883" spans="1:14" ht="13.5" x14ac:dyDescent="0.25">
      <c r="A9883">
        <v>3757</v>
      </c>
      <c r="B9883" t="s">
        <v>12342</v>
      </c>
      <c r="C9883" t="s">
        <v>217</v>
      </c>
      <c r="D9883" t="s">
        <v>9085</v>
      </c>
      <c r="E9883" s="190" t="s">
        <v>20120</v>
      </c>
      <c r="F9883" s="191">
        <v>0</v>
      </c>
      <c r="G9883" s="192" t="str">
        <f t="shared" si="508"/>
        <v>59,79</v>
      </c>
      <c r="H9883" s="191">
        <v>0</v>
      </c>
      <c r="I9883" s="191">
        <v>0</v>
      </c>
      <c r="J9883" s="191">
        <v>0</v>
      </c>
      <c r="K9883" s="187">
        <f t="shared" si="505"/>
        <v>59.79</v>
      </c>
      <c r="L9883" s="188">
        <f t="shared" si="506"/>
        <v>59.79</v>
      </c>
      <c r="M9883" s="193"/>
      <c r="N9883" s="186">
        <f t="shared" si="507"/>
        <v>3757</v>
      </c>
    </row>
    <row r="9884" spans="1:14" ht="13.5" x14ac:dyDescent="0.25">
      <c r="A9884">
        <v>3758</v>
      </c>
      <c r="B9884" t="s">
        <v>12343</v>
      </c>
      <c r="C9884" t="s">
        <v>217</v>
      </c>
      <c r="D9884" t="s">
        <v>9085</v>
      </c>
      <c r="E9884" s="190" t="s">
        <v>20121</v>
      </c>
      <c r="F9884" s="191">
        <v>0</v>
      </c>
      <c r="G9884" s="192" t="str">
        <f t="shared" si="508"/>
        <v>69,72</v>
      </c>
      <c r="H9884" s="191">
        <v>0</v>
      </c>
      <c r="I9884" s="191">
        <v>0</v>
      </c>
      <c r="J9884" s="191">
        <v>0</v>
      </c>
      <c r="K9884" s="187">
        <f t="shared" si="505"/>
        <v>69.72</v>
      </c>
      <c r="L9884" s="188">
        <f t="shared" si="506"/>
        <v>69.72</v>
      </c>
      <c r="M9884" s="193"/>
      <c r="N9884" s="186">
        <f t="shared" si="507"/>
        <v>3758</v>
      </c>
    </row>
    <row r="9885" spans="1:14" ht="13.5" x14ac:dyDescent="0.25">
      <c r="A9885">
        <v>12214</v>
      </c>
      <c r="B9885" t="s">
        <v>12344</v>
      </c>
      <c r="C9885" t="s">
        <v>217</v>
      </c>
      <c r="D9885" t="s">
        <v>9085</v>
      </c>
      <c r="E9885" s="190" t="s">
        <v>28570</v>
      </c>
      <c r="F9885" s="191">
        <v>0</v>
      </c>
      <c r="G9885" s="192" t="str">
        <f t="shared" si="508"/>
        <v>23,87</v>
      </c>
      <c r="H9885" s="191">
        <v>0</v>
      </c>
      <c r="I9885" s="191">
        <v>0</v>
      </c>
      <c r="J9885" s="191">
        <v>0</v>
      </c>
      <c r="K9885" s="187">
        <f t="shared" si="505"/>
        <v>23.87</v>
      </c>
      <c r="L9885" s="188">
        <f t="shared" si="506"/>
        <v>23.87</v>
      </c>
      <c r="M9885" s="193"/>
      <c r="N9885" s="186">
        <f t="shared" si="507"/>
        <v>12214</v>
      </c>
    </row>
    <row r="9886" spans="1:14" ht="13.5" x14ac:dyDescent="0.25">
      <c r="A9886">
        <v>3749</v>
      </c>
      <c r="B9886" t="s">
        <v>12345</v>
      </c>
      <c r="C9886" t="s">
        <v>217</v>
      </c>
      <c r="D9886" t="s">
        <v>9085</v>
      </c>
      <c r="E9886" s="190" t="s">
        <v>28571</v>
      </c>
      <c r="F9886" s="191">
        <v>0</v>
      </c>
      <c r="G9886" s="192" t="str">
        <f t="shared" si="508"/>
        <v>42,55</v>
      </c>
      <c r="H9886" s="191">
        <v>0</v>
      </c>
      <c r="I9886" s="191">
        <v>0</v>
      </c>
      <c r="J9886" s="191">
        <v>0</v>
      </c>
      <c r="K9886" s="187">
        <f t="shared" si="505"/>
        <v>42.55</v>
      </c>
      <c r="L9886" s="188">
        <f t="shared" si="506"/>
        <v>42.55</v>
      </c>
      <c r="M9886" s="193"/>
      <c r="N9886" s="186">
        <f t="shared" si="507"/>
        <v>3749</v>
      </c>
    </row>
    <row r="9887" spans="1:14" ht="13.5" x14ac:dyDescent="0.25">
      <c r="A9887">
        <v>3751</v>
      </c>
      <c r="B9887" t="s">
        <v>12346</v>
      </c>
      <c r="C9887" t="s">
        <v>217</v>
      </c>
      <c r="D9887" t="s">
        <v>9085</v>
      </c>
      <c r="E9887" s="190" t="s">
        <v>26058</v>
      </c>
      <c r="F9887" s="191">
        <v>0</v>
      </c>
      <c r="G9887" s="192" t="str">
        <f t="shared" si="508"/>
        <v>58,07</v>
      </c>
      <c r="H9887" s="191">
        <v>0</v>
      </c>
      <c r="I9887" s="191">
        <v>0</v>
      </c>
      <c r="J9887" s="191">
        <v>0</v>
      </c>
      <c r="K9887" s="187">
        <f t="shared" si="505"/>
        <v>58.07</v>
      </c>
      <c r="L9887" s="188">
        <f t="shared" si="506"/>
        <v>58.07</v>
      </c>
      <c r="M9887" s="193"/>
      <c r="N9887" s="186">
        <f t="shared" si="507"/>
        <v>3751</v>
      </c>
    </row>
    <row r="9888" spans="1:14" ht="13.5" x14ac:dyDescent="0.25">
      <c r="A9888">
        <v>39376</v>
      </c>
      <c r="B9888" t="s">
        <v>12347</v>
      </c>
      <c r="C9888" t="s">
        <v>217</v>
      </c>
      <c r="D9888" t="s">
        <v>9085</v>
      </c>
      <c r="E9888" s="190" t="s">
        <v>28572</v>
      </c>
      <c r="F9888" s="191">
        <v>0</v>
      </c>
      <c r="G9888" s="192" t="str">
        <f t="shared" si="508"/>
        <v>48,95</v>
      </c>
      <c r="H9888" s="191">
        <v>0</v>
      </c>
      <c r="I9888" s="191">
        <v>0</v>
      </c>
      <c r="J9888" s="191">
        <v>0</v>
      </c>
      <c r="K9888" s="187">
        <f t="shared" si="505"/>
        <v>48.95</v>
      </c>
      <c r="L9888" s="188">
        <f t="shared" si="506"/>
        <v>48.95</v>
      </c>
      <c r="M9888" s="193"/>
      <c r="N9888" s="186">
        <f t="shared" si="507"/>
        <v>39376</v>
      </c>
    </row>
    <row r="9889" spans="1:14" ht="13.5" x14ac:dyDescent="0.25">
      <c r="A9889">
        <v>3752</v>
      </c>
      <c r="B9889" t="s">
        <v>12348</v>
      </c>
      <c r="C9889" t="s">
        <v>217</v>
      </c>
      <c r="D9889" t="s">
        <v>9085</v>
      </c>
      <c r="E9889" s="190" t="s">
        <v>28573</v>
      </c>
      <c r="F9889" s="191">
        <v>0</v>
      </c>
      <c r="G9889" s="192" t="str">
        <f t="shared" si="508"/>
        <v>95,79</v>
      </c>
      <c r="H9889" s="191">
        <v>0</v>
      </c>
      <c r="I9889" s="191">
        <v>0</v>
      </c>
      <c r="J9889" s="191">
        <v>0</v>
      </c>
      <c r="K9889" s="187">
        <f t="shared" si="505"/>
        <v>95.79</v>
      </c>
      <c r="L9889" s="188">
        <f t="shared" si="506"/>
        <v>95.79</v>
      </c>
      <c r="M9889" s="193"/>
      <c r="N9889" s="186">
        <f t="shared" si="507"/>
        <v>3752</v>
      </c>
    </row>
    <row r="9890" spans="1:14" ht="13.5" x14ac:dyDescent="0.25">
      <c r="A9890">
        <v>746</v>
      </c>
      <c r="B9890" t="s">
        <v>12349</v>
      </c>
      <c r="C9890" t="s">
        <v>217</v>
      </c>
      <c r="D9890" t="s">
        <v>9085</v>
      </c>
      <c r="E9890" s="190" t="s">
        <v>21479</v>
      </c>
      <c r="F9890" s="191">
        <v>0</v>
      </c>
      <c r="G9890" s="192" t="str">
        <f t="shared" si="508"/>
        <v>2.297,76</v>
      </c>
      <c r="H9890" s="191">
        <v>0</v>
      </c>
      <c r="I9890" s="191">
        <v>0</v>
      </c>
      <c r="J9890" s="191">
        <v>0</v>
      </c>
      <c r="K9890" s="187">
        <f t="shared" si="505"/>
        <v>2297.7600000000002</v>
      </c>
      <c r="L9890" s="188">
        <f t="shared" si="506"/>
        <v>2297.7600000000002</v>
      </c>
      <c r="M9890" s="193"/>
      <c r="N9890" s="186">
        <f t="shared" si="507"/>
        <v>746</v>
      </c>
    </row>
    <row r="9891" spans="1:14" ht="13.5" x14ac:dyDescent="0.25">
      <c r="A9891">
        <v>20269</v>
      </c>
      <c r="B9891" t="s">
        <v>12350</v>
      </c>
      <c r="C9891" t="s">
        <v>217</v>
      </c>
      <c r="D9891" t="s">
        <v>9085</v>
      </c>
      <c r="E9891" s="190" t="s">
        <v>18469</v>
      </c>
      <c r="F9891" s="191">
        <v>0</v>
      </c>
      <c r="G9891" s="192" t="str">
        <f t="shared" si="508"/>
        <v>76,64</v>
      </c>
      <c r="H9891" s="191">
        <v>0</v>
      </c>
      <c r="I9891" s="191">
        <v>0</v>
      </c>
      <c r="J9891" s="191">
        <v>0</v>
      </c>
      <c r="K9891" s="187">
        <f t="shared" si="505"/>
        <v>76.64</v>
      </c>
      <c r="L9891" s="188">
        <f t="shared" si="506"/>
        <v>76.64</v>
      </c>
      <c r="M9891" s="193"/>
      <c r="N9891" s="186">
        <f t="shared" si="507"/>
        <v>20269</v>
      </c>
    </row>
    <row r="9892" spans="1:14" ht="13.5" x14ac:dyDescent="0.25">
      <c r="A9892">
        <v>20270</v>
      </c>
      <c r="B9892" t="s">
        <v>12351</v>
      </c>
      <c r="C9892" t="s">
        <v>217</v>
      </c>
      <c r="D9892" t="s">
        <v>9085</v>
      </c>
      <c r="E9892" s="190" t="s">
        <v>28574</v>
      </c>
      <c r="F9892" s="191">
        <v>0</v>
      </c>
      <c r="G9892" s="192" t="str">
        <f t="shared" si="508"/>
        <v>84,68</v>
      </c>
      <c r="H9892" s="191">
        <v>0</v>
      </c>
      <c r="I9892" s="191">
        <v>0</v>
      </c>
      <c r="J9892" s="191">
        <v>0</v>
      </c>
      <c r="K9892" s="187">
        <f t="shared" si="505"/>
        <v>84.68</v>
      </c>
      <c r="L9892" s="188">
        <f t="shared" si="506"/>
        <v>84.68</v>
      </c>
      <c r="M9892" s="193"/>
      <c r="N9892" s="186">
        <f t="shared" si="507"/>
        <v>20270</v>
      </c>
    </row>
    <row r="9893" spans="1:14" ht="13.5" x14ac:dyDescent="0.25">
      <c r="A9893">
        <v>11696</v>
      </c>
      <c r="B9893" t="s">
        <v>12352</v>
      </c>
      <c r="C9893" t="s">
        <v>217</v>
      </c>
      <c r="D9893" t="s">
        <v>9085</v>
      </c>
      <c r="E9893" s="190" t="s">
        <v>25102</v>
      </c>
      <c r="F9893" s="191">
        <v>0</v>
      </c>
      <c r="G9893" s="192" t="str">
        <f t="shared" si="508"/>
        <v>135,55</v>
      </c>
      <c r="H9893" s="191">
        <v>0</v>
      </c>
      <c r="I9893" s="191">
        <v>0</v>
      </c>
      <c r="J9893" s="191">
        <v>0</v>
      </c>
      <c r="K9893" s="187">
        <f t="shared" si="505"/>
        <v>135.55000000000001</v>
      </c>
      <c r="L9893" s="188">
        <f t="shared" si="506"/>
        <v>135.55000000000001</v>
      </c>
      <c r="M9893" s="193"/>
      <c r="N9893" s="186">
        <f t="shared" si="507"/>
        <v>11696</v>
      </c>
    </row>
    <row r="9894" spans="1:14" ht="13.5" x14ac:dyDescent="0.25">
      <c r="A9894">
        <v>10427</v>
      </c>
      <c r="B9894" t="s">
        <v>12353</v>
      </c>
      <c r="C9894" t="s">
        <v>217</v>
      </c>
      <c r="D9894" t="s">
        <v>9085</v>
      </c>
      <c r="E9894" s="190" t="s">
        <v>28575</v>
      </c>
      <c r="F9894" s="191">
        <v>0</v>
      </c>
      <c r="G9894" s="192" t="str">
        <f t="shared" si="508"/>
        <v>379,34</v>
      </c>
      <c r="H9894" s="191">
        <v>0</v>
      </c>
      <c r="I9894" s="191">
        <v>0</v>
      </c>
      <c r="J9894" s="191">
        <v>0</v>
      </c>
      <c r="K9894" s="187">
        <f t="shared" si="505"/>
        <v>379.34</v>
      </c>
      <c r="L9894" s="188">
        <f t="shared" si="506"/>
        <v>379.34</v>
      </c>
      <c r="M9894" s="193"/>
      <c r="N9894" s="186">
        <f t="shared" si="507"/>
        <v>10427</v>
      </c>
    </row>
    <row r="9895" spans="1:14" ht="13.5" x14ac:dyDescent="0.25">
      <c r="A9895">
        <v>10428</v>
      </c>
      <c r="B9895" t="s">
        <v>12354</v>
      </c>
      <c r="C9895" t="s">
        <v>217</v>
      </c>
      <c r="D9895" t="s">
        <v>9085</v>
      </c>
      <c r="E9895" s="190" t="s">
        <v>28576</v>
      </c>
      <c r="F9895" s="191">
        <v>0</v>
      </c>
      <c r="G9895" s="192" t="str">
        <f t="shared" si="508"/>
        <v>390,84</v>
      </c>
      <c r="H9895" s="191">
        <v>0</v>
      </c>
      <c r="I9895" s="191">
        <v>0</v>
      </c>
      <c r="J9895" s="191">
        <v>0</v>
      </c>
      <c r="K9895" s="187">
        <f t="shared" si="505"/>
        <v>390.84</v>
      </c>
      <c r="L9895" s="188">
        <f t="shared" si="506"/>
        <v>390.84</v>
      </c>
      <c r="M9895" s="193"/>
      <c r="N9895" s="186">
        <f t="shared" si="507"/>
        <v>10428</v>
      </c>
    </row>
    <row r="9896" spans="1:14" ht="13.5" x14ac:dyDescent="0.25">
      <c r="A9896">
        <v>36521</v>
      </c>
      <c r="B9896" t="s">
        <v>12355</v>
      </c>
      <c r="C9896" t="s">
        <v>217</v>
      </c>
      <c r="D9896" t="s">
        <v>9085</v>
      </c>
      <c r="E9896" s="190" t="s">
        <v>28577</v>
      </c>
      <c r="F9896" s="191">
        <v>0</v>
      </c>
      <c r="G9896" s="192" t="str">
        <f t="shared" si="508"/>
        <v>121,95</v>
      </c>
      <c r="H9896" s="191">
        <v>0</v>
      </c>
      <c r="I9896" s="191">
        <v>0</v>
      </c>
      <c r="J9896" s="191">
        <v>0</v>
      </c>
      <c r="K9896" s="187">
        <f t="shared" si="505"/>
        <v>121.95</v>
      </c>
      <c r="L9896" s="188">
        <f t="shared" si="506"/>
        <v>121.95</v>
      </c>
      <c r="M9896" s="193"/>
      <c r="N9896" s="186">
        <f t="shared" si="507"/>
        <v>36521</v>
      </c>
    </row>
    <row r="9897" spans="1:14" ht="13.5" x14ac:dyDescent="0.25">
      <c r="A9897">
        <v>36794</v>
      </c>
      <c r="B9897" t="s">
        <v>12356</v>
      </c>
      <c r="C9897" t="s">
        <v>217</v>
      </c>
      <c r="D9897" t="s">
        <v>9085</v>
      </c>
      <c r="E9897" s="190" t="s">
        <v>28578</v>
      </c>
      <c r="F9897" s="191">
        <v>0</v>
      </c>
      <c r="G9897" s="192" t="str">
        <f t="shared" si="508"/>
        <v>129,82</v>
      </c>
      <c r="H9897" s="191">
        <v>0</v>
      </c>
      <c r="I9897" s="191">
        <v>0</v>
      </c>
      <c r="J9897" s="191">
        <v>0</v>
      </c>
      <c r="K9897" s="187">
        <f t="shared" si="505"/>
        <v>129.82</v>
      </c>
      <c r="L9897" s="188">
        <f t="shared" si="506"/>
        <v>129.82</v>
      </c>
      <c r="M9897" s="193"/>
      <c r="N9897" s="186">
        <f t="shared" si="507"/>
        <v>36794</v>
      </c>
    </row>
    <row r="9898" spans="1:14" ht="13.5" x14ac:dyDescent="0.25">
      <c r="A9898">
        <v>10426</v>
      </c>
      <c r="B9898" t="s">
        <v>12357</v>
      </c>
      <c r="C9898" t="s">
        <v>217</v>
      </c>
      <c r="D9898" t="s">
        <v>9085</v>
      </c>
      <c r="E9898" s="190" t="s">
        <v>28579</v>
      </c>
      <c r="F9898" s="191">
        <v>0</v>
      </c>
      <c r="G9898" s="192" t="str">
        <f t="shared" si="508"/>
        <v>145,37</v>
      </c>
      <c r="H9898" s="191">
        <v>0</v>
      </c>
      <c r="I9898" s="191">
        <v>0</v>
      </c>
      <c r="J9898" s="191">
        <v>0</v>
      </c>
      <c r="K9898" s="187">
        <f t="shared" si="505"/>
        <v>145.37</v>
      </c>
      <c r="L9898" s="188">
        <f t="shared" si="506"/>
        <v>145.37</v>
      </c>
      <c r="M9898" s="193"/>
      <c r="N9898" s="186">
        <f t="shared" si="507"/>
        <v>10426</v>
      </c>
    </row>
    <row r="9899" spans="1:14" ht="13.5" x14ac:dyDescent="0.25">
      <c r="A9899">
        <v>10425</v>
      </c>
      <c r="B9899" t="s">
        <v>12358</v>
      </c>
      <c r="C9899" t="s">
        <v>217</v>
      </c>
      <c r="D9899" t="s">
        <v>9085</v>
      </c>
      <c r="E9899" s="190" t="s">
        <v>28580</v>
      </c>
      <c r="F9899" s="191">
        <v>0</v>
      </c>
      <c r="G9899" s="192" t="str">
        <f t="shared" si="508"/>
        <v>73,75</v>
      </c>
      <c r="H9899" s="191">
        <v>0</v>
      </c>
      <c r="I9899" s="191">
        <v>0</v>
      </c>
      <c r="J9899" s="191">
        <v>0</v>
      </c>
      <c r="K9899" s="187">
        <f t="shared" si="505"/>
        <v>73.75</v>
      </c>
      <c r="L9899" s="188">
        <f t="shared" si="506"/>
        <v>73.75</v>
      </c>
      <c r="M9899" s="193"/>
      <c r="N9899" s="186">
        <f t="shared" si="507"/>
        <v>10425</v>
      </c>
    </row>
    <row r="9900" spans="1:14" ht="13.5" x14ac:dyDescent="0.25">
      <c r="A9900">
        <v>10431</v>
      </c>
      <c r="B9900" t="s">
        <v>12359</v>
      </c>
      <c r="C9900" t="s">
        <v>217</v>
      </c>
      <c r="D9900" t="s">
        <v>9085</v>
      </c>
      <c r="E9900" s="190" t="s">
        <v>28581</v>
      </c>
      <c r="F9900" s="191">
        <v>0</v>
      </c>
      <c r="G9900" s="192" t="str">
        <f t="shared" si="508"/>
        <v>252,49</v>
      </c>
      <c r="H9900" s="191">
        <v>0</v>
      </c>
      <c r="I9900" s="191">
        <v>0</v>
      </c>
      <c r="J9900" s="191">
        <v>0</v>
      </c>
      <c r="K9900" s="187">
        <f t="shared" si="505"/>
        <v>252.49</v>
      </c>
      <c r="L9900" s="188">
        <f t="shared" si="506"/>
        <v>252.49</v>
      </c>
      <c r="M9900" s="193"/>
      <c r="N9900" s="186">
        <f t="shared" si="507"/>
        <v>10431</v>
      </c>
    </row>
    <row r="9901" spans="1:14" ht="13.5" x14ac:dyDescent="0.25">
      <c r="A9901">
        <v>10429</v>
      </c>
      <c r="B9901" t="s">
        <v>12360</v>
      </c>
      <c r="C9901" t="s">
        <v>217</v>
      </c>
      <c r="D9901" t="s">
        <v>9085</v>
      </c>
      <c r="E9901" s="190" t="s">
        <v>17835</v>
      </c>
      <c r="F9901" s="191">
        <v>0</v>
      </c>
      <c r="G9901" s="192" t="str">
        <f t="shared" si="508"/>
        <v>124,56</v>
      </c>
      <c r="H9901" s="191">
        <v>0</v>
      </c>
      <c r="I9901" s="191">
        <v>0</v>
      </c>
      <c r="J9901" s="191">
        <v>0</v>
      </c>
      <c r="K9901" s="187">
        <f t="shared" si="505"/>
        <v>124.56</v>
      </c>
      <c r="L9901" s="188">
        <f t="shared" si="506"/>
        <v>124.56</v>
      </c>
      <c r="M9901" s="193"/>
      <c r="N9901" s="186">
        <f t="shared" si="507"/>
        <v>10429</v>
      </c>
    </row>
    <row r="9902" spans="1:14" ht="13.5" x14ac:dyDescent="0.25">
      <c r="A9902">
        <v>2354</v>
      </c>
      <c r="B9902" t="s">
        <v>12361</v>
      </c>
      <c r="C9902" t="s">
        <v>217</v>
      </c>
      <c r="D9902" t="s">
        <v>9096</v>
      </c>
      <c r="E9902" s="190" t="s">
        <v>19025</v>
      </c>
      <c r="F9902" s="191">
        <v>0</v>
      </c>
      <c r="G9902" s="192" t="str">
        <f t="shared" si="508"/>
        <v>22,42</v>
      </c>
      <c r="H9902" s="191">
        <v>0</v>
      </c>
      <c r="I9902" s="191">
        <v>0</v>
      </c>
      <c r="J9902" s="191">
        <v>0</v>
      </c>
      <c r="K9902" s="187">
        <f t="shared" si="505"/>
        <v>22.42</v>
      </c>
      <c r="L9902" s="188">
        <f t="shared" si="506"/>
        <v>22.42</v>
      </c>
      <c r="M9902" s="193"/>
      <c r="N9902" s="186">
        <f t="shared" si="507"/>
        <v>2354</v>
      </c>
    </row>
    <row r="9903" spans="1:14" ht="13.5" x14ac:dyDescent="0.25">
      <c r="A9903">
        <v>40932</v>
      </c>
      <c r="B9903" t="s">
        <v>12362</v>
      </c>
      <c r="C9903" t="s">
        <v>217</v>
      </c>
      <c r="D9903" t="s">
        <v>9097</v>
      </c>
      <c r="E9903" s="190" t="s">
        <v>28582</v>
      </c>
      <c r="F9903" s="191">
        <v>0</v>
      </c>
      <c r="G9903" s="192" t="str">
        <f t="shared" si="508"/>
        <v>3.993,23</v>
      </c>
      <c r="H9903" s="191">
        <v>0</v>
      </c>
      <c r="I9903" s="191">
        <v>0</v>
      </c>
      <c r="J9903" s="191">
        <v>0</v>
      </c>
      <c r="K9903" s="187">
        <f t="shared" si="505"/>
        <v>3993.23</v>
      </c>
      <c r="L9903" s="188">
        <f t="shared" si="506"/>
        <v>3993.23</v>
      </c>
      <c r="M9903" s="193"/>
      <c r="N9903" s="186">
        <f t="shared" si="507"/>
        <v>40932</v>
      </c>
    </row>
    <row r="9904" spans="1:14" ht="13.5" x14ac:dyDescent="0.25">
      <c r="A9904">
        <v>10853</v>
      </c>
      <c r="B9904" t="s">
        <v>12363</v>
      </c>
      <c r="C9904" t="s">
        <v>217</v>
      </c>
      <c r="D9904" t="s">
        <v>9085</v>
      </c>
      <c r="E9904" s="190" t="s">
        <v>28583</v>
      </c>
      <c r="F9904" s="191">
        <v>0</v>
      </c>
      <c r="G9904" s="192" t="str">
        <f t="shared" si="508"/>
        <v>92,46</v>
      </c>
      <c r="H9904" s="191">
        <v>0</v>
      </c>
      <c r="I9904" s="191">
        <v>0</v>
      </c>
      <c r="J9904" s="191">
        <v>0</v>
      </c>
      <c r="K9904" s="187">
        <f t="shared" si="505"/>
        <v>92.46</v>
      </c>
      <c r="L9904" s="188">
        <f t="shared" si="506"/>
        <v>92.46</v>
      </c>
      <c r="M9904" s="193"/>
      <c r="N9904" s="186">
        <f t="shared" si="507"/>
        <v>10853</v>
      </c>
    </row>
    <row r="9905" spans="1:14" ht="13.5" x14ac:dyDescent="0.25">
      <c r="A9905">
        <v>5093</v>
      </c>
      <c r="B9905" t="s">
        <v>12364</v>
      </c>
      <c r="C9905" t="s">
        <v>217</v>
      </c>
      <c r="D9905" t="s">
        <v>9104</v>
      </c>
      <c r="E9905" s="190" t="s">
        <v>19989</v>
      </c>
      <c r="F9905" s="191">
        <v>0</v>
      </c>
      <c r="G9905" s="192" t="str">
        <f t="shared" si="508"/>
        <v>16,49</v>
      </c>
      <c r="H9905" s="191">
        <v>0</v>
      </c>
      <c r="I9905" s="191">
        <v>0</v>
      </c>
      <c r="J9905" s="191">
        <v>0</v>
      </c>
      <c r="K9905" s="187">
        <f t="shared" si="505"/>
        <v>16.489999999999998</v>
      </c>
      <c r="L9905" s="188">
        <f t="shared" si="506"/>
        <v>16.489999999999998</v>
      </c>
      <c r="M9905" s="193"/>
      <c r="N9905" s="186">
        <f t="shared" si="507"/>
        <v>5093</v>
      </c>
    </row>
    <row r="9906" spans="1:14" ht="13.5" x14ac:dyDescent="0.25">
      <c r="A9906">
        <v>44331</v>
      </c>
      <c r="B9906" t="s">
        <v>12365</v>
      </c>
      <c r="C9906" t="s">
        <v>217</v>
      </c>
      <c r="D9906" t="s">
        <v>9087</v>
      </c>
      <c r="E9906" s="190" t="s">
        <v>19038</v>
      </c>
      <c r="F9906" s="191">
        <v>0</v>
      </c>
      <c r="G9906" s="192" t="str">
        <f t="shared" si="508"/>
        <v>33,45</v>
      </c>
      <c r="H9906" s="191">
        <v>0</v>
      </c>
      <c r="I9906" s="191">
        <v>0</v>
      </c>
      <c r="J9906" s="191">
        <v>0</v>
      </c>
      <c r="K9906" s="187">
        <f t="shared" si="505"/>
        <v>33.450000000000003</v>
      </c>
      <c r="L9906" s="188">
        <f t="shared" si="506"/>
        <v>33.450000000000003</v>
      </c>
      <c r="M9906" s="193"/>
      <c r="N9906" s="186">
        <f t="shared" si="507"/>
        <v>44331</v>
      </c>
    </row>
    <row r="9907" spans="1:14" ht="13.5" x14ac:dyDescent="0.25">
      <c r="A9907">
        <v>37768</v>
      </c>
      <c r="B9907" t="s">
        <v>12366</v>
      </c>
      <c r="C9907" t="s">
        <v>217</v>
      </c>
      <c r="D9907" t="s">
        <v>9085</v>
      </c>
      <c r="E9907" s="190" t="s">
        <v>16267</v>
      </c>
      <c r="F9907" s="191">
        <v>0</v>
      </c>
      <c r="G9907" s="192" t="str">
        <f t="shared" si="508"/>
        <v>160.000,00</v>
      </c>
      <c r="H9907" s="191">
        <v>0</v>
      </c>
      <c r="I9907" s="191">
        <v>0</v>
      </c>
      <c r="J9907" s="191">
        <v>0</v>
      </c>
      <c r="K9907" s="187">
        <f t="shared" si="505"/>
        <v>160000</v>
      </c>
      <c r="L9907" s="188">
        <f t="shared" si="506"/>
        <v>160000</v>
      </c>
      <c r="M9907" s="193"/>
      <c r="N9907" s="186">
        <f t="shared" si="507"/>
        <v>37768</v>
      </c>
    </row>
    <row r="9908" spans="1:14" ht="13.5" x14ac:dyDescent="0.25">
      <c r="A9908">
        <v>37773</v>
      </c>
      <c r="B9908" t="s">
        <v>12367</v>
      </c>
      <c r="C9908" t="s">
        <v>217</v>
      </c>
      <c r="D9908" t="s">
        <v>9085</v>
      </c>
      <c r="E9908" s="190" t="s">
        <v>16268</v>
      </c>
      <c r="F9908" s="191">
        <v>0</v>
      </c>
      <c r="G9908" s="192" t="str">
        <f t="shared" si="508"/>
        <v>135.866,97</v>
      </c>
      <c r="H9908" s="191">
        <v>0</v>
      </c>
      <c r="I9908" s="191">
        <v>0</v>
      </c>
      <c r="J9908" s="191">
        <v>0</v>
      </c>
      <c r="K9908" s="187">
        <f t="shared" si="505"/>
        <v>135866.97</v>
      </c>
      <c r="L9908" s="188">
        <f t="shared" si="506"/>
        <v>135866.97</v>
      </c>
      <c r="M9908" s="193"/>
      <c r="N9908" s="186">
        <f t="shared" si="507"/>
        <v>37773</v>
      </c>
    </row>
    <row r="9909" spans="1:14" ht="13.5" x14ac:dyDescent="0.25">
      <c r="A9909">
        <v>37769</v>
      </c>
      <c r="B9909" t="s">
        <v>12368</v>
      </c>
      <c r="C9909" t="s">
        <v>217</v>
      </c>
      <c r="D9909" t="s">
        <v>9085</v>
      </c>
      <c r="E9909" s="190" t="s">
        <v>16269</v>
      </c>
      <c r="F9909" s="191">
        <v>0</v>
      </c>
      <c r="G9909" s="192" t="str">
        <f t="shared" si="508"/>
        <v>227.458,43</v>
      </c>
      <c r="H9909" s="191">
        <v>0</v>
      </c>
      <c r="I9909" s="191">
        <v>0</v>
      </c>
      <c r="J9909" s="191">
        <v>0</v>
      </c>
      <c r="K9909" s="187">
        <f t="shared" si="505"/>
        <v>227458.43</v>
      </c>
      <c r="L9909" s="188">
        <f t="shared" si="506"/>
        <v>227458.43</v>
      </c>
      <c r="M9909" s="193"/>
      <c r="N9909" s="186">
        <f t="shared" si="507"/>
        <v>37769</v>
      </c>
    </row>
    <row r="9910" spans="1:14" ht="13.5" x14ac:dyDescent="0.25">
      <c r="A9910">
        <v>37770</v>
      </c>
      <c r="B9910" t="s">
        <v>12369</v>
      </c>
      <c r="C9910" t="s">
        <v>217</v>
      </c>
      <c r="D9910" t="s">
        <v>9085</v>
      </c>
      <c r="E9910" s="190" t="s">
        <v>16270</v>
      </c>
      <c r="F9910" s="191">
        <v>0</v>
      </c>
      <c r="G9910" s="192" t="str">
        <f t="shared" si="508"/>
        <v>386.033,24</v>
      </c>
      <c r="H9910" s="191">
        <v>0</v>
      </c>
      <c r="I9910" s="191">
        <v>0</v>
      </c>
      <c r="J9910" s="191">
        <v>0</v>
      </c>
      <c r="K9910" s="187">
        <f t="shared" si="505"/>
        <v>386033.24</v>
      </c>
      <c r="L9910" s="188">
        <f t="shared" si="506"/>
        <v>386033.24</v>
      </c>
      <c r="M9910" s="193"/>
      <c r="N9910" s="186">
        <f t="shared" si="507"/>
        <v>37770</v>
      </c>
    </row>
    <row r="9911" spans="1:14" ht="13.5" x14ac:dyDescent="0.25">
      <c r="A9911">
        <v>38382</v>
      </c>
      <c r="B9911" t="s">
        <v>12370</v>
      </c>
      <c r="C9911" t="s">
        <v>217</v>
      </c>
      <c r="D9911" t="s">
        <v>9085</v>
      </c>
      <c r="E9911" s="190" t="s">
        <v>1390</v>
      </c>
      <c r="F9911" s="191">
        <v>0</v>
      </c>
      <c r="G9911" s="192" t="str">
        <f t="shared" si="508"/>
        <v>11,71</v>
      </c>
      <c r="H9911" s="191">
        <v>0</v>
      </c>
      <c r="I9911" s="191">
        <v>0</v>
      </c>
      <c r="J9911" s="191">
        <v>0</v>
      </c>
      <c r="K9911" s="187">
        <f t="shared" si="505"/>
        <v>11.71</v>
      </c>
      <c r="L9911" s="188">
        <f t="shared" si="506"/>
        <v>11.71</v>
      </c>
      <c r="M9911" s="193"/>
      <c r="N9911" s="186">
        <f t="shared" si="507"/>
        <v>38382</v>
      </c>
    </row>
    <row r="9912" spans="1:14" ht="13.5" x14ac:dyDescent="0.25">
      <c r="A9912">
        <v>38383</v>
      </c>
      <c r="B9912" t="s">
        <v>12371</v>
      </c>
      <c r="C9912" t="s">
        <v>217</v>
      </c>
      <c r="D9912" t="s">
        <v>9085</v>
      </c>
      <c r="E9912" s="190" t="s">
        <v>4405</v>
      </c>
      <c r="F9912" s="191">
        <v>0</v>
      </c>
      <c r="G9912" s="192" t="str">
        <f t="shared" si="508"/>
        <v>2,19</v>
      </c>
      <c r="H9912" s="191">
        <v>0</v>
      </c>
      <c r="I9912" s="191">
        <v>0</v>
      </c>
      <c r="J9912" s="191">
        <v>0</v>
      </c>
      <c r="K9912" s="187">
        <f t="shared" si="505"/>
        <v>2.19</v>
      </c>
      <c r="L9912" s="188">
        <f t="shared" si="506"/>
        <v>2.19</v>
      </c>
      <c r="M9912" s="193"/>
      <c r="N9912" s="186">
        <f t="shared" si="507"/>
        <v>38383</v>
      </c>
    </row>
    <row r="9913" spans="1:14" ht="13.5" x14ac:dyDescent="0.25">
      <c r="A9913">
        <v>3768</v>
      </c>
      <c r="B9913" t="s">
        <v>12372</v>
      </c>
      <c r="C9913" t="s">
        <v>217</v>
      </c>
      <c r="D9913" t="s">
        <v>9085</v>
      </c>
      <c r="E9913" s="190" t="s">
        <v>353</v>
      </c>
      <c r="F9913" s="191">
        <v>0</v>
      </c>
      <c r="G9913" s="192" t="str">
        <f t="shared" si="508"/>
        <v>3,37</v>
      </c>
      <c r="H9913" s="191">
        <v>0</v>
      </c>
      <c r="I9913" s="191">
        <v>0</v>
      </c>
      <c r="J9913" s="191">
        <v>0</v>
      </c>
      <c r="K9913" s="187">
        <f t="shared" si="505"/>
        <v>3.37</v>
      </c>
      <c r="L9913" s="188">
        <f t="shared" si="506"/>
        <v>3.37</v>
      </c>
      <c r="M9913" s="193"/>
      <c r="N9913" s="186">
        <f t="shared" si="507"/>
        <v>3768</v>
      </c>
    </row>
    <row r="9914" spans="1:14" ht="13.5" x14ac:dyDescent="0.25">
      <c r="A9914">
        <v>3767</v>
      </c>
      <c r="B9914" t="s">
        <v>12373</v>
      </c>
      <c r="C9914" t="s">
        <v>217</v>
      </c>
      <c r="D9914" t="s">
        <v>9085</v>
      </c>
      <c r="E9914" s="190" t="s">
        <v>2472</v>
      </c>
      <c r="F9914" s="191">
        <v>0</v>
      </c>
      <c r="G9914" s="192" t="str">
        <f t="shared" si="508"/>
        <v>0,80</v>
      </c>
      <c r="H9914" s="191">
        <v>0</v>
      </c>
      <c r="I9914" s="191">
        <v>0</v>
      </c>
      <c r="J9914" s="191">
        <v>0</v>
      </c>
      <c r="K9914" s="187">
        <f t="shared" si="505"/>
        <v>0.8</v>
      </c>
      <c r="L9914" s="188">
        <f t="shared" si="506"/>
        <v>0.8</v>
      </c>
      <c r="M9914" s="193"/>
      <c r="N9914" s="186">
        <f t="shared" si="507"/>
        <v>3767</v>
      </c>
    </row>
    <row r="9915" spans="1:14" ht="13.5" x14ac:dyDescent="0.25">
      <c r="A9915">
        <v>13192</v>
      </c>
      <c r="B9915" t="s">
        <v>12374</v>
      </c>
      <c r="C9915" t="s">
        <v>217</v>
      </c>
      <c r="D9915" t="s">
        <v>9085</v>
      </c>
      <c r="E9915" s="190" t="s">
        <v>28584</v>
      </c>
      <c r="F9915" s="191">
        <v>0</v>
      </c>
      <c r="G9915" s="192" t="str">
        <f t="shared" si="508"/>
        <v>4.620,55</v>
      </c>
      <c r="H9915" s="191">
        <v>0</v>
      </c>
      <c r="I9915" s="191">
        <v>0</v>
      </c>
      <c r="J9915" s="191">
        <v>0</v>
      </c>
      <c r="K9915" s="187">
        <f t="shared" si="505"/>
        <v>4620.55</v>
      </c>
      <c r="L9915" s="188">
        <f t="shared" si="506"/>
        <v>4620.55</v>
      </c>
      <c r="M9915" s="193"/>
      <c r="N9915" s="186">
        <f t="shared" si="507"/>
        <v>13192</v>
      </c>
    </row>
    <row r="9916" spans="1:14" ht="13.5" x14ac:dyDescent="0.25">
      <c r="A9916">
        <v>38413</v>
      </c>
      <c r="B9916" t="s">
        <v>12375</v>
      </c>
      <c r="C9916" t="s">
        <v>217</v>
      </c>
      <c r="D9916" t="s">
        <v>9085</v>
      </c>
      <c r="E9916" s="190" t="s">
        <v>28585</v>
      </c>
      <c r="F9916" s="191">
        <v>0</v>
      </c>
      <c r="G9916" s="192" t="str">
        <f t="shared" si="508"/>
        <v>764,17</v>
      </c>
      <c r="H9916" s="191">
        <v>0</v>
      </c>
      <c r="I9916" s="191">
        <v>0</v>
      </c>
      <c r="J9916" s="191">
        <v>0</v>
      </c>
      <c r="K9916" s="187">
        <f t="shared" si="505"/>
        <v>764.17</v>
      </c>
      <c r="L9916" s="188">
        <f t="shared" si="506"/>
        <v>764.17</v>
      </c>
      <c r="M9916" s="193"/>
      <c r="N9916" s="186">
        <f t="shared" si="507"/>
        <v>38413</v>
      </c>
    </row>
    <row r="9917" spans="1:14" ht="13.5" x14ac:dyDescent="0.25">
      <c r="A9917">
        <v>42440</v>
      </c>
      <c r="B9917" t="s">
        <v>12376</v>
      </c>
      <c r="C9917" t="s">
        <v>217</v>
      </c>
      <c r="D9917" t="s">
        <v>9085</v>
      </c>
      <c r="E9917" s="190" t="s">
        <v>16271</v>
      </c>
      <c r="F9917" s="191">
        <v>0</v>
      </c>
      <c r="G9917" s="192" t="str">
        <f t="shared" si="508"/>
        <v>1.085,17</v>
      </c>
      <c r="H9917" s="191">
        <v>0</v>
      </c>
      <c r="I9917" s="191">
        <v>0</v>
      </c>
      <c r="J9917" s="191">
        <v>0</v>
      </c>
      <c r="K9917" s="187">
        <f t="shared" si="505"/>
        <v>1085.17</v>
      </c>
      <c r="L9917" s="188">
        <f t="shared" si="506"/>
        <v>1085.17</v>
      </c>
      <c r="M9917" s="193"/>
      <c r="N9917" s="186">
        <f t="shared" si="507"/>
        <v>42440</v>
      </c>
    </row>
    <row r="9918" spans="1:14" ht="13.5" x14ac:dyDescent="0.25">
      <c r="A9918">
        <v>20193</v>
      </c>
      <c r="B9918" t="s">
        <v>12377</v>
      </c>
      <c r="C9918" t="s">
        <v>217</v>
      </c>
      <c r="D9918" t="s">
        <v>9190</v>
      </c>
      <c r="E9918" s="190" t="s">
        <v>1213</v>
      </c>
      <c r="F9918" s="191">
        <v>0</v>
      </c>
      <c r="G9918" s="192" t="str">
        <f t="shared" si="508"/>
        <v>4,99</v>
      </c>
      <c r="H9918" s="191">
        <v>0</v>
      </c>
      <c r="I9918" s="191">
        <v>0</v>
      </c>
      <c r="J9918" s="191">
        <v>0</v>
      </c>
      <c r="K9918" s="187">
        <f t="shared" si="505"/>
        <v>4.99</v>
      </c>
      <c r="L9918" s="188">
        <f t="shared" si="506"/>
        <v>4.99</v>
      </c>
      <c r="M9918" s="193"/>
      <c r="N9918" s="186">
        <f t="shared" si="507"/>
        <v>20193</v>
      </c>
    </row>
    <row r="9919" spans="1:14" ht="13.5" x14ac:dyDescent="0.25">
      <c r="A9919">
        <v>10527</v>
      </c>
      <c r="B9919" t="s">
        <v>12378</v>
      </c>
      <c r="C9919" t="s">
        <v>217</v>
      </c>
      <c r="D9919" t="s">
        <v>9191</v>
      </c>
      <c r="E9919" s="190" t="s">
        <v>4556</v>
      </c>
      <c r="F9919" s="191">
        <v>0</v>
      </c>
      <c r="G9919" s="192" t="str">
        <f t="shared" si="508"/>
        <v>15,00</v>
      </c>
      <c r="H9919" s="191">
        <v>0</v>
      </c>
      <c r="I9919" s="191">
        <v>0</v>
      </c>
      <c r="J9919" s="191">
        <v>0</v>
      </c>
      <c r="K9919" s="187">
        <f t="shared" si="505"/>
        <v>15</v>
      </c>
      <c r="L9919" s="188">
        <f t="shared" si="506"/>
        <v>15</v>
      </c>
      <c r="M9919" s="193"/>
      <c r="N9919" s="186">
        <f t="shared" si="507"/>
        <v>10527</v>
      </c>
    </row>
    <row r="9920" spans="1:14" ht="13.5" x14ac:dyDescent="0.25">
      <c r="A9920">
        <v>41805</v>
      </c>
      <c r="B9920" t="s">
        <v>12379</v>
      </c>
      <c r="C9920" t="s">
        <v>217</v>
      </c>
      <c r="D9920" t="s">
        <v>9097</v>
      </c>
      <c r="E9920" s="190" t="s">
        <v>28586</v>
      </c>
      <c r="F9920" s="191">
        <v>0</v>
      </c>
      <c r="G9920" s="192" t="str">
        <f t="shared" si="508"/>
        <v>565,00</v>
      </c>
      <c r="H9920" s="191">
        <v>0</v>
      </c>
      <c r="I9920" s="191">
        <v>0</v>
      </c>
      <c r="J9920" s="191">
        <v>0</v>
      </c>
      <c r="K9920" s="187">
        <f t="shared" si="505"/>
        <v>565</v>
      </c>
      <c r="L9920" s="188">
        <f t="shared" si="506"/>
        <v>565</v>
      </c>
      <c r="M9920" s="193"/>
      <c r="N9920" s="186">
        <f t="shared" si="507"/>
        <v>41805</v>
      </c>
    </row>
    <row r="9921" spans="1:14" ht="13.5" x14ac:dyDescent="0.25">
      <c r="A9921">
        <v>40271</v>
      </c>
      <c r="B9921" t="s">
        <v>12380</v>
      </c>
      <c r="C9921" t="s">
        <v>217</v>
      </c>
      <c r="D9921" t="s">
        <v>9097</v>
      </c>
      <c r="E9921" s="190" t="s">
        <v>1058</v>
      </c>
      <c r="F9921" s="191">
        <v>0</v>
      </c>
      <c r="G9921" s="192" t="str">
        <f t="shared" si="508"/>
        <v>9,75</v>
      </c>
      <c r="H9921" s="191">
        <v>0</v>
      </c>
      <c r="I9921" s="191">
        <v>0</v>
      </c>
      <c r="J9921" s="191">
        <v>0</v>
      </c>
      <c r="K9921" s="187">
        <f t="shared" si="505"/>
        <v>9.75</v>
      </c>
      <c r="L9921" s="188">
        <f t="shared" si="506"/>
        <v>9.75</v>
      </c>
      <c r="M9921" s="193"/>
      <c r="N9921" s="186">
        <f t="shared" si="507"/>
        <v>40271</v>
      </c>
    </row>
    <row r="9922" spans="1:14" ht="13.5" x14ac:dyDescent="0.25">
      <c r="A9922">
        <v>40287</v>
      </c>
      <c r="B9922" t="s">
        <v>12381</v>
      </c>
      <c r="C9922" t="s">
        <v>217</v>
      </c>
      <c r="D9922" t="s">
        <v>9097</v>
      </c>
      <c r="E9922" s="190" t="s">
        <v>1699</v>
      </c>
      <c r="F9922" s="191">
        <v>0</v>
      </c>
      <c r="G9922" s="192" t="str">
        <f t="shared" si="508"/>
        <v>3,75</v>
      </c>
      <c r="H9922" s="191">
        <v>0</v>
      </c>
      <c r="I9922" s="191">
        <v>0</v>
      </c>
      <c r="J9922" s="191">
        <v>0</v>
      </c>
      <c r="K9922" s="187">
        <f t="shared" si="505"/>
        <v>3.75</v>
      </c>
      <c r="L9922" s="188">
        <f t="shared" si="506"/>
        <v>3.75</v>
      </c>
      <c r="M9922" s="193"/>
      <c r="N9922" s="186">
        <f t="shared" si="507"/>
        <v>40287</v>
      </c>
    </row>
    <row r="9923" spans="1:14" ht="13.5" x14ac:dyDescent="0.25">
      <c r="A9923">
        <v>4084</v>
      </c>
      <c r="B9923" t="s">
        <v>12382</v>
      </c>
      <c r="C9923" t="s">
        <v>217</v>
      </c>
      <c r="D9923" t="s">
        <v>9096</v>
      </c>
      <c r="E9923" s="190" t="s">
        <v>824</v>
      </c>
      <c r="F9923" s="191">
        <v>0</v>
      </c>
      <c r="G9923" s="192" t="str">
        <f t="shared" si="508"/>
        <v>2,05</v>
      </c>
      <c r="H9923" s="191">
        <v>0</v>
      </c>
      <c r="I9923" s="191">
        <v>0</v>
      </c>
      <c r="J9923" s="191">
        <v>0</v>
      </c>
      <c r="K9923" s="187">
        <f t="shared" si="505"/>
        <v>2.0499999999999998</v>
      </c>
      <c r="L9923" s="188">
        <f t="shared" si="506"/>
        <v>2.0499999999999998</v>
      </c>
      <c r="M9923" s="193"/>
      <c r="N9923" s="186">
        <f t="shared" si="507"/>
        <v>4084</v>
      </c>
    </row>
    <row r="9924" spans="1:14" ht="13.5" x14ac:dyDescent="0.25">
      <c r="A9924">
        <v>743</v>
      </c>
      <c r="B9924" t="s">
        <v>12383</v>
      </c>
      <c r="C9924" t="s">
        <v>217</v>
      </c>
      <c r="D9924" t="s">
        <v>9096</v>
      </c>
      <c r="E9924" s="190" t="s">
        <v>824</v>
      </c>
      <c r="F9924" s="191">
        <v>0</v>
      </c>
      <c r="G9924" s="192" t="str">
        <f t="shared" si="508"/>
        <v>2,05</v>
      </c>
      <c r="H9924" s="191">
        <v>0</v>
      </c>
      <c r="I9924" s="191">
        <v>0</v>
      </c>
      <c r="J9924" s="191">
        <v>0</v>
      </c>
      <c r="K9924" s="187">
        <f t="shared" si="505"/>
        <v>2.0499999999999998</v>
      </c>
      <c r="L9924" s="188">
        <f t="shared" si="506"/>
        <v>2.0499999999999998</v>
      </c>
      <c r="M9924" s="193"/>
      <c r="N9924" s="186">
        <f t="shared" si="507"/>
        <v>743</v>
      </c>
    </row>
    <row r="9925" spans="1:14" ht="13.5" x14ac:dyDescent="0.25">
      <c r="A9925">
        <v>40293</v>
      </c>
      <c r="B9925" t="s">
        <v>12384</v>
      </c>
      <c r="C9925" t="s">
        <v>217</v>
      </c>
      <c r="D9925" t="s">
        <v>9096</v>
      </c>
      <c r="E9925" s="190" t="s">
        <v>2538</v>
      </c>
      <c r="F9925" s="191">
        <v>0</v>
      </c>
      <c r="G9925" s="192" t="str">
        <f t="shared" si="508"/>
        <v>2,46</v>
      </c>
      <c r="H9925" s="191">
        <v>0</v>
      </c>
      <c r="I9925" s="191">
        <v>0</v>
      </c>
      <c r="J9925" s="191">
        <v>0</v>
      </c>
      <c r="K9925" s="187">
        <f t="shared" si="505"/>
        <v>2.46</v>
      </c>
      <c r="L9925" s="188">
        <f t="shared" si="506"/>
        <v>2.46</v>
      </c>
      <c r="M9925" s="193"/>
      <c r="N9925" s="186">
        <f t="shared" si="507"/>
        <v>40293</v>
      </c>
    </row>
    <row r="9926" spans="1:14" ht="13.5" x14ac:dyDescent="0.25">
      <c r="A9926">
        <v>40294</v>
      </c>
      <c r="B9926" t="s">
        <v>12385</v>
      </c>
      <c r="C9926" t="s">
        <v>217</v>
      </c>
      <c r="D9926" t="s">
        <v>9096</v>
      </c>
      <c r="E9926" s="190" t="s">
        <v>824</v>
      </c>
      <c r="F9926" s="191">
        <v>0</v>
      </c>
      <c r="G9926" s="192" t="str">
        <f t="shared" si="508"/>
        <v>2,05</v>
      </c>
      <c r="H9926" s="191">
        <v>0</v>
      </c>
      <c r="I9926" s="191">
        <v>0</v>
      </c>
      <c r="J9926" s="191">
        <v>0</v>
      </c>
      <c r="K9926" s="187">
        <f t="shared" si="505"/>
        <v>2.0499999999999998</v>
      </c>
      <c r="L9926" s="188">
        <f t="shared" si="506"/>
        <v>2.0499999999999998</v>
      </c>
      <c r="M9926" s="193"/>
      <c r="N9926" s="186">
        <f t="shared" si="507"/>
        <v>40294</v>
      </c>
    </row>
    <row r="9927" spans="1:14" ht="13.5" x14ac:dyDescent="0.25">
      <c r="A9927">
        <v>4085</v>
      </c>
      <c r="B9927" t="s">
        <v>12386</v>
      </c>
      <c r="C9927" t="s">
        <v>217</v>
      </c>
      <c r="D9927" t="s">
        <v>9096</v>
      </c>
      <c r="E9927" s="190" t="s">
        <v>1691</v>
      </c>
      <c r="F9927" s="191">
        <v>0</v>
      </c>
      <c r="G9927" s="192" t="str">
        <f t="shared" si="508"/>
        <v>2,87</v>
      </c>
      <c r="H9927" s="191">
        <v>0</v>
      </c>
      <c r="I9927" s="191">
        <v>0</v>
      </c>
      <c r="J9927" s="191">
        <v>0</v>
      </c>
      <c r="K9927" s="187">
        <f t="shared" si="505"/>
        <v>2.87</v>
      </c>
      <c r="L9927" s="188">
        <f t="shared" si="506"/>
        <v>2.87</v>
      </c>
      <c r="M9927" s="193"/>
      <c r="N9927" s="186">
        <f t="shared" si="507"/>
        <v>4085</v>
      </c>
    </row>
    <row r="9928" spans="1:14" ht="13.5" x14ac:dyDescent="0.25">
      <c r="A9928">
        <v>10775</v>
      </c>
      <c r="B9928" t="s">
        <v>12387</v>
      </c>
      <c r="C9928" t="s">
        <v>217</v>
      </c>
      <c r="D9928" t="s">
        <v>9097</v>
      </c>
      <c r="E9928" s="190" t="s">
        <v>28587</v>
      </c>
      <c r="F9928" s="191">
        <v>0</v>
      </c>
      <c r="G9928" s="192" t="str">
        <f t="shared" si="508"/>
        <v>925,00</v>
      </c>
      <c r="H9928" s="191">
        <v>0</v>
      </c>
      <c r="I9928" s="191">
        <v>0</v>
      </c>
      <c r="J9928" s="191">
        <v>0</v>
      </c>
      <c r="K9928" s="187">
        <f t="shared" si="505"/>
        <v>925</v>
      </c>
      <c r="L9928" s="188">
        <f t="shared" si="506"/>
        <v>925</v>
      </c>
      <c r="M9928" s="193"/>
      <c r="N9928" s="186">
        <f t="shared" si="507"/>
        <v>10775</v>
      </c>
    </row>
    <row r="9929" spans="1:14" ht="13.5" x14ac:dyDescent="0.25">
      <c r="A9929">
        <v>10776</v>
      </c>
      <c r="B9929" t="s">
        <v>12388</v>
      </c>
      <c r="C9929" t="s">
        <v>217</v>
      </c>
      <c r="D9929" t="s">
        <v>9097</v>
      </c>
      <c r="E9929" s="190" t="s">
        <v>28588</v>
      </c>
      <c r="F9929" s="191">
        <v>0</v>
      </c>
      <c r="G9929" s="192" t="str">
        <f t="shared" si="508"/>
        <v>722,65</v>
      </c>
      <c r="H9929" s="191">
        <v>0</v>
      </c>
      <c r="I9929" s="191">
        <v>0</v>
      </c>
      <c r="J9929" s="191">
        <v>0</v>
      </c>
      <c r="K9929" s="187">
        <f t="shared" ref="K9929:K9992" si="509">H9929+I9929+J9929+G9929</f>
        <v>722.65</v>
      </c>
      <c r="L9929" s="188">
        <f t="shared" ref="L9929:L9992" si="510">G9929+I9929+J9929+H9929</f>
        <v>722.65</v>
      </c>
      <c r="M9929" s="193"/>
      <c r="N9929" s="186">
        <f t="shared" ref="N9929:N9992" si="511">A9929</f>
        <v>10776</v>
      </c>
    </row>
    <row r="9930" spans="1:14" ht="13.5" x14ac:dyDescent="0.25">
      <c r="A9930">
        <v>10779</v>
      </c>
      <c r="B9930" t="s">
        <v>12389</v>
      </c>
      <c r="C9930" t="s">
        <v>217</v>
      </c>
      <c r="D9930" t="s">
        <v>9097</v>
      </c>
      <c r="E9930" s="190" t="s">
        <v>28589</v>
      </c>
      <c r="F9930" s="191">
        <v>0</v>
      </c>
      <c r="G9930" s="192" t="str">
        <f t="shared" si="508"/>
        <v>1.156,25</v>
      </c>
      <c r="H9930" s="191">
        <v>0</v>
      </c>
      <c r="I9930" s="191">
        <v>0</v>
      </c>
      <c r="J9930" s="191">
        <v>0</v>
      </c>
      <c r="K9930" s="187">
        <f t="shared" si="509"/>
        <v>1156.25</v>
      </c>
      <c r="L9930" s="188">
        <f t="shared" si="510"/>
        <v>1156.25</v>
      </c>
      <c r="M9930" s="193"/>
      <c r="N9930" s="186">
        <f t="shared" si="511"/>
        <v>10779</v>
      </c>
    </row>
    <row r="9931" spans="1:14" ht="13.5" x14ac:dyDescent="0.25">
      <c r="A9931">
        <v>10777</v>
      </c>
      <c r="B9931" t="s">
        <v>12390</v>
      </c>
      <c r="C9931" t="s">
        <v>217</v>
      </c>
      <c r="D9931" t="s">
        <v>9097</v>
      </c>
      <c r="E9931" s="190" t="s">
        <v>28590</v>
      </c>
      <c r="F9931" s="191">
        <v>0</v>
      </c>
      <c r="G9931" s="192" t="str">
        <f t="shared" si="508"/>
        <v>1.050,26</v>
      </c>
      <c r="H9931" s="191">
        <v>0</v>
      </c>
      <c r="I9931" s="191">
        <v>0</v>
      </c>
      <c r="J9931" s="191">
        <v>0</v>
      </c>
      <c r="K9931" s="187">
        <f t="shared" si="509"/>
        <v>1050.26</v>
      </c>
      <c r="L9931" s="188">
        <f t="shared" si="510"/>
        <v>1050.26</v>
      </c>
      <c r="M9931" s="193"/>
      <c r="N9931" s="186">
        <f t="shared" si="511"/>
        <v>10777</v>
      </c>
    </row>
    <row r="9932" spans="1:14" ht="13.5" x14ac:dyDescent="0.25">
      <c r="A9932">
        <v>10778</v>
      </c>
      <c r="B9932" t="s">
        <v>12391</v>
      </c>
      <c r="C9932" t="s">
        <v>217</v>
      </c>
      <c r="D9932" t="s">
        <v>9097</v>
      </c>
      <c r="E9932" s="190" t="s">
        <v>28589</v>
      </c>
      <c r="F9932" s="191">
        <v>0</v>
      </c>
      <c r="G9932" s="192" t="str">
        <f t="shared" si="508"/>
        <v>1.156,25</v>
      </c>
      <c r="H9932" s="191">
        <v>0</v>
      </c>
      <c r="I9932" s="191">
        <v>0</v>
      </c>
      <c r="J9932" s="191">
        <v>0</v>
      </c>
      <c r="K9932" s="187">
        <f t="shared" si="509"/>
        <v>1156.25</v>
      </c>
      <c r="L9932" s="188">
        <f t="shared" si="510"/>
        <v>1156.25</v>
      </c>
      <c r="M9932" s="193"/>
      <c r="N9932" s="186">
        <f t="shared" si="511"/>
        <v>10778</v>
      </c>
    </row>
    <row r="9933" spans="1:14" ht="13.5" x14ac:dyDescent="0.25">
      <c r="A9933">
        <v>40339</v>
      </c>
      <c r="B9933" t="s">
        <v>12392</v>
      </c>
      <c r="C9933" t="s">
        <v>217</v>
      </c>
      <c r="D9933" t="s">
        <v>9097</v>
      </c>
      <c r="E9933" s="190" t="s">
        <v>1699</v>
      </c>
      <c r="F9933" s="191">
        <v>0</v>
      </c>
      <c r="G9933" s="192" t="str">
        <f t="shared" si="508"/>
        <v>3,75</v>
      </c>
      <c r="H9933" s="191">
        <v>0</v>
      </c>
      <c r="I9933" s="191">
        <v>0</v>
      </c>
      <c r="J9933" s="191">
        <v>0</v>
      </c>
      <c r="K9933" s="187">
        <f t="shared" si="509"/>
        <v>3.75</v>
      </c>
      <c r="L9933" s="188">
        <f t="shared" si="510"/>
        <v>3.75</v>
      </c>
      <c r="M9933" s="193"/>
      <c r="N9933" s="186">
        <f t="shared" si="511"/>
        <v>40339</v>
      </c>
    </row>
    <row r="9934" spans="1:14" ht="13.5" x14ac:dyDescent="0.25">
      <c r="A9934">
        <v>10749</v>
      </c>
      <c r="B9934" t="s">
        <v>12393</v>
      </c>
      <c r="C9934" t="s">
        <v>217</v>
      </c>
      <c r="D9934" t="s">
        <v>9097</v>
      </c>
      <c r="E9934" s="190" t="s">
        <v>3290</v>
      </c>
      <c r="F9934" s="191">
        <v>0</v>
      </c>
      <c r="G9934" s="192" t="str">
        <f t="shared" si="508"/>
        <v>6,87</v>
      </c>
      <c r="H9934" s="191">
        <v>0</v>
      </c>
      <c r="I9934" s="191">
        <v>0</v>
      </c>
      <c r="J9934" s="191">
        <v>0</v>
      </c>
      <c r="K9934" s="187">
        <f t="shared" si="509"/>
        <v>6.87</v>
      </c>
      <c r="L9934" s="188">
        <f t="shared" si="510"/>
        <v>6.87</v>
      </c>
      <c r="M9934" s="193"/>
      <c r="N9934" s="186">
        <f t="shared" si="511"/>
        <v>10749</v>
      </c>
    </row>
    <row r="9935" spans="1:14" ht="13.5" x14ac:dyDescent="0.25">
      <c r="A9935">
        <v>40290</v>
      </c>
      <c r="B9935" t="s">
        <v>12394</v>
      </c>
      <c r="C9935" t="s">
        <v>217</v>
      </c>
      <c r="D9935" t="s">
        <v>9097</v>
      </c>
      <c r="E9935" s="190" t="s">
        <v>3308</v>
      </c>
      <c r="F9935" s="191">
        <v>0</v>
      </c>
      <c r="G9935" s="192" t="str">
        <f t="shared" si="508"/>
        <v>9,90</v>
      </c>
      <c r="H9935" s="191">
        <v>0</v>
      </c>
      <c r="I9935" s="191">
        <v>0</v>
      </c>
      <c r="J9935" s="191">
        <v>0</v>
      </c>
      <c r="K9935" s="187">
        <f t="shared" si="509"/>
        <v>9.9</v>
      </c>
      <c r="L9935" s="188">
        <f t="shared" si="510"/>
        <v>9.9</v>
      </c>
      <c r="M9935" s="193"/>
      <c r="N9935" s="186">
        <f t="shared" si="511"/>
        <v>40290</v>
      </c>
    </row>
    <row r="9936" spans="1:14" ht="13.5" x14ac:dyDescent="0.25">
      <c r="A9936">
        <v>3346</v>
      </c>
      <c r="B9936" t="s">
        <v>12395</v>
      </c>
      <c r="C9936" t="s">
        <v>217</v>
      </c>
      <c r="D9936" t="s">
        <v>9096</v>
      </c>
      <c r="E9936" s="190" t="s">
        <v>7784</v>
      </c>
      <c r="F9936" s="191">
        <v>0</v>
      </c>
      <c r="G9936" s="192" t="str">
        <f t="shared" si="508"/>
        <v>15,75</v>
      </c>
      <c r="H9936" s="191">
        <v>0</v>
      </c>
      <c r="I9936" s="191">
        <v>0</v>
      </c>
      <c r="J9936" s="191">
        <v>0</v>
      </c>
      <c r="K9936" s="187">
        <f t="shared" si="509"/>
        <v>15.75</v>
      </c>
      <c r="L9936" s="188">
        <f t="shared" si="510"/>
        <v>15.75</v>
      </c>
      <c r="M9936" s="193"/>
      <c r="N9936" s="186">
        <f t="shared" si="511"/>
        <v>3346</v>
      </c>
    </row>
    <row r="9937" spans="1:14" ht="13.5" x14ac:dyDescent="0.25">
      <c r="A9937">
        <v>3348</v>
      </c>
      <c r="B9937" t="s">
        <v>12396</v>
      </c>
      <c r="C9937" t="s">
        <v>217</v>
      </c>
      <c r="D9937" t="s">
        <v>9096</v>
      </c>
      <c r="E9937" s="190" t="s">
        <v>7509</v>
      </c>
      <c r="F9937" s="191">
        <v>0</v>
      </c>
      <c r="G9937" s="192" t="str">
        <f t="shared" si="508"/>
        <v>18,84</v>
      </c>
      <c r="H9937" s="191">
        <v>0</v>
      </c>
      <c r="I9937" s="191">
        <v>0</v>
      </c>
      <c r="J9937" s="191">
        <v>0</v>
      </c>
      <c r="K9937" s="187">
        <f t="shared" si="509"/>
        <v>18.84</v>
      </c>
      <c r="L9937" s="188">
        <f t="shared" si="510"/>
        <v>18.84</v>
      </c>
      <c r="M9937" s="193"/>
      <c r="N9937" s="186">
        <f t="shared" si="511"/>
        <v>3348</v>
      </c>
    </row>
    <row r="9938" spans="1:14" ht="13.5" x14ac:dyDescent="0.25">
      <c r="A9938">
        <v>39833</v>
      </c>
      <c r="B9938" t="s">
        <v>12397</v>
      </c>
      <c r="C9938" t="s">
        <v>217</v>
      </c>
      <c r="D9938" t="s">
        <v>9096</v>
      </c>
      <c r="E9938" s="190" t="s">
        <v>4704</v>
      </c>
      <c r="F9938" s="191">
        <v>0</v>
      </c>
      <c r="G9938" s="192" t="str">
        <f t="shared" si="508"/>
        <v>25,81</v>
      </c>
      <c r="H9938" s="191">
        <v>0</v>
      </c>
      <c r="I9938" s="191">
        <v>0</v>
      </c>
      <c r="J9938" s="191">
        <v>0</v>
      </c>
      <c r="K9938" s="187">
        <f t="shared" si="509"/>
        <v>25.81</v>
      </c>
      <c r="L9938" s="188">
        <f t="shared" si="510"/>
        <v>25.81</v>
      </c>
      <c r="M9938" s="193"/>
      <c r="N9938" s="186">
        <f t="shared" si="511"/>
        <v>39833</v>
      </c>
    </row>
    <row r="9939" spans="1:14" ht="13.5" x14ac:dyDescent="0.25">
      <c r="A9939">
        <v>7252</v>
      </c>
      <c r="B9939" t="s">
        <v>12398</v>
      </c>
      <c r="C9939" t="s">
        <v>217</v>
      </c>
      <c r="D9939" t="s">
        <v>9096</v>
      </c>
      <c r="E9939" s="190" t="s">
        <v>5296</v>
      </c>
      <c r="F9939" s="191">
        <v>0</v>
      </c>
      <c r="G9939" s="192" t="str">
        <f t="shared" si="508"/>
        <v>2,25</v>
      </c>
      <c r="H9939" s="191">
        <v>0</v>
      </c>
      <c r="I9939" s="191">
        <v>0</v>
      </c>
      <c r="J9939" s="191">
        <v>0</v>
      </c>
      <c r="K9939" s="187">
        <f t="shared" si="509"/>
        <v>2.25</v>
      </c>
      <c r="L9939" s="188">
        <f t="shared" si="510"/>
        <v>2.25</v>
      </c>
      <c r="M9939" s="193"/>
      <c r="N9939" s="186">
        <f t="shared" si="511"/>
        <v>7252</v>
      </c>
    </row>
    <row r="9940" spans="1:14" ht="13.5" x14ac:dyDescent="0.25">
      <c r="A9940">
        <v>10809</v>
      </c>
      <c r="B9940" t="s">
        <v>12399</v>
      </c>
      <c r="C9940" t="s">
        <v>217</v>
      </c>
      <c r="D9940" t="s">
        <v>9096</v>
      </c>
      <c r="E9940" s="190" t="s">
        <v>252</v>
      </c>
      <c r="F9940" s="191">
        <v>0</v>
      </c>
      <c r="G9940" s="192" t="str">
        <f t="shared" ref="G9940:G10003" si="512">E9940</f>
        <v>1,52</v>
      </c>
      <c r="H9940" s="191">
        <v>0</v>
      </c>
      <c r="I9940" s="191">
        <v>0</v>
      </c>
      <c r="J9940" s="191">
        <v>0</v>
      </c>
      <c r="K9940" s="187">
        <f t="shared" si="509"/>
        <v>1.52</v>
      </c>
      <c r="L9940" s="188">
        <f t="shared" si="510"/>
        <v>1.52</v>
      </c>
      <c r="M9940" s="193"/>
      <c r="N9940" s="186">
        <f t="shared" si="511"/>
        <v>10809</v>
      </c>
    </row>
    <row r="9941" spans="1:14" ht="13.5" x14ac:dyDescent="0.25">
      <c r="A9941">
        <v>10811</v>
      </c>
      <c r="B9941" t="s">
        <v>12400</v>
      </c>
      <c r="C9941" t="s">
        <v>217</v>
      </c>
      <c r="D9941" t="s">
        <v>9096</v>
      </c>
      <c r="E9941" s="190" t="s">
        <v>2241</v>
      </c>
      <c r="F9941" s="191">
        <v>0</v>
      </c>
      <c r="G9941" s="192" t="str">
        <f t="shared" si="512"/>
        <v>1,30</v>
      </c>
      <c r="H9941" s="191">
        <v>0</v>
      </c>
      <c r="I9941" s="191">
        <v>0</v>
      </c>
      <c r="J9941" s="191">
        <v>0</v>
      </c>
      <c r="K9941" s="187">
        <f t="shared" si="509"/>
        <v>1.3</v>
      </c>
      <c r="L9941" s="188">
        <f t="shared" si="510"/>
        <v>1.3</v>
      </c>
      <c r="M9941" s="193"/>
      <c r="N9941" s="186">
        <f t="shared" si="511"/>
        <v>10811</v>
      </c>
    </row>
    <row r="9942" spans="1:14" ht="13.5" x14ac:dyDescent="0.25">
      <c r="A9942">
        <v>7247</v>
      </c>
      <c r="B9942" t="s">
        <v>12401</v>
      </c>
      <c r="C9942" t="s">
        <v>217</v>
      </c>
      <c r="D9942" t="s">
        <v>9096</v>
      </c>
      <c r="E9942" s="190" t="s">
        <v>5296</v>
      </c>
      <c r="F9942" s="191">
        <v>0</v>
      </c>
      <c r="G9942" s="192" t="str">
        <f t="shared" si="512"/>
        <v>2,25</v>
      </c>
      <c r="H9942" s="191">
        <v>0</v>
      </c>
      <c r="I9942" s="191">
        <v>0</v>
      </c>
      <c r="J9942" s="191">
        <v>0</v>
      </c>
      <c r="K9942" s="187">
        <f t="shared" si="509"/>
        <v>2.25</v>
      </c>
      <c r="L9942" s="188">
        <f t="shared" si="510"/>
        <v>2.25</v>
      </c>
      <c r="M9942" s="193"/>
      <c r="N9942" s="186">
        <f t="shared" si="511"/>
        <v>7247</v>
      </c>
    </row>
    <row r="9943" spans="1:14" ht="13.5" x14ac:dyDescent="0.25">
      <c r="A9943">
        <v>40291</v>
      </c>
      <c r="B9943" t="s">
        <v>12402</v>
      </c>
      <c r="C9943" t="s">
        <v>217</v>
      </c>
      <c r="D9943" t="s">
        <v>9097</v>
      </c>
      <c r="E9943" s="190" t="s">
        <v>28591</v>
      </c>
      <c r="F9943" s="191">
        <v>0</v>
      </c>
      <c r="G9943" s="192" t="str">
        <f t="shared" si="512"/>
        <v>523,26</v>
      </c>
      <c r="H9943" s="191">
        <v>0</v>
      </c>
      <c r="I9943" s="191">
        <v>0</v>
      </c>
      <c r="J9943" s="191">
        <v>0</v>
      </c>
      <c r="K9943" s="187">
        <f t="shared" si="509"/>
        <v>523.26</v>
      </c>
      <c r="L9943" s="188">
        <f t="shared" si="510"/>
        <v>523.26</v>
      </c>
      <c r="M9943" s="193"/>
      <c r="N9943" s="186">
        <f t="shared" si="511"/>
        <v>40291</v>
      </c>
    </row>
    <row r="9944" spans="1:14" ht="13.5" x14ac:dyDescent="0.25">
      <c r="A9944">
        <v>40275</v>
      </c>
      <c r="B9944" t="s">
        <v>12403</v>
      </c>
      <c r="C9944" t="s">
        <v>217</v>
      </c>
      <c r="D9944" t="s">
        <v>9097</v>
      </c>
      <c r="E9944" s="190" t="s">
        <v>4556</v>
      </c>
      <c r="F9944" s="191">
        <v>0</v>
      </c>
      <c r="G9944" s="192" t="str">
        <f t="shared" si="512"/>
        <v>15,00</v>
      </c>
      <c r="H9944" s="191">
        <v>0</v>
      </c>
      <c r="I9944" s="191">
        <v>0</v>
      </c>
      <c r="J9944" s="191">
        <v>0</v>
      </c>
      <c r="K9944" s="187">
        <f t="shared" si="509"/>
        <v>15</v>
      </c>
      <c r="L9944" s="188">
        <f t="shared" si="510"/>
        <v>15</v>
      </c>
      <c r="M9944" s="193"/>
      <c r="N9944" s="186">
        <f t="shared" si="511"/>
        <v>40275</v>
      </c>
    </row>
    <row r="9945" spans="1:14" ht="13.5" x14ac:dyDescent="0.25">
      <c r="A9945">
        <v>42408</v>
      </c>
      <c r="B9945" t="s">
        <v>12404</v>
      </c>
      <c r="C9945" t="s">
        <v>217</v>
      </c>
      <c r="D9945" t="s">
        <v>218</v>
      </c>
      <c r="E9945" s="190" t="s">
        <v>1068</v>
      </c>
      <c r="F9945" s="191">
        <v>0</v>
      </c>
      <c r="G9945" s="192" t="str">
        <f t="shared" si="512"/>
        <v>1,65</v>
      </c>
      <c r="H9945" s="191">
        <v>0</v>
      </c>
      <c r="I9945" s="191">
        <v>0</v>
      </c>
      <c r="J9945" s="191">
        <v>0</v>
      </c>
      <c r="K9945" s="187">
        <f t="shared" si="509"/>
        <v>1.65</v>
      </c>
      <c r="L9945" s="188">
        <f t="shared" si="510"/>
        <v>1.65</v>
      </c>
      <c r="M9945" s="193"/>
      <c r="N9945" s="186">
        <f t="shared" si="511"/>
        <v>42408</v>
      </c>
    </row>
    <row r="9946" spans="1:14" ht="13.5" x14ac:dyDescent="0.25">
      <c r="A9946">
        <v>3777</v>
      </c>
      <c r="B9946" t="s">
        <v>12405</v>
      </c>
      <c r="C9946" t="s">
        <v>217</v>
      </c>
      <c r="D9946" t="s">
        <v>218</v>
      </c>
      <c r="E9946" s="190" t="s">
        <v>2683</v>
      </c>
      <c r="F9946" s="191">
        <v>0</v>
      </c>
      <c r="G9946" s="192" t="str">
        <f t="shared" si="512"/>
        <v>1,19</v>
      </c>
      <c r="H9946" s="191">
        <v>0</v>
      </c>
      <c r="I9946" s="191">
        <v>0</v>
      </c>
      <c r="J9946" s="191">
        <v>0</v>
      </c>
      <c r="K9946" s="187">
        <f t="shared" si="509"/>
        <v>1.19</v>
      </c>
      <c r="L9946" s="188">
        <f t="shared" si="510"/>
        <v>1.19</v>
      </c>
      <c r="M9946" s="193"/>
      <c r="N9946" s="186">
        <f t="shared" si="511"/>
        <v>3777</v>
      </c>
    </row>
    <row r="9947" spans="1:14" ht="13.5" x14ac:dyDescent="0.25">
      <c r="A9947">
        <v>3798</v>
      </c>
      <c r="B9947" t="s">
        <v>12406</v>
      </c>
      <c r="C9947" t="s">
        <v>217</v>
      </c>
      <c r="D9947" t="s">
        <v>9085</v>
      </c>
      <c r="E9947" s="190" t="s">
        <v>21037</v>
      </c>
      <c r="F9947" s="191">
        <v>0</v>
      </c>
      <c r="G9947" s="192" t="str">
        <f t="shared" si="512"/>
        <v>52,64</v>
      </c>
      <c r="H9947" s="191">
        <v>0</v>
      </c>
      <c r="I9947" s="191">
        <v>0</v>
      </c>
      <c r="J9947" s="191">
        <v>0</v>
      </c>
      <c r="K9947" s="187">
        <f t="shared" si="509"/>
        <v>52.64</v>
      </c>
      <c r="L9947" s="188">
        <f t="shared" si="510"/>
        <v>52.64</v>
      </c>
      <c r="M9947" s="193"/>
      <c r="N9947" s="186">
        <f t="shared" si="511"/>
        <v>3798</v>
      </c>
    </row>
    <row r="9948" spans="1:14" ht="13.5" x14ac:dyDescent="0.25">
      <c r="A9948">
        <v>38769</v>
      </c>
      <c r="B9948" t="s">
        <v>12407</v>
      </c>
      <c r="C9948" t="s">
        <v>217</v>
      </c>
      <c r="D9948" t="s">
        <v>9085</v>
      </c>
      <c r="E9948" s="190" t="s">
        <v>20590</v>
      </c>
      <c r="F9948" s="191">
        <v>0</v>
      </c>
      <c r="G9948" s="192" t="str">
        <f t="shared" si="512"/>
        <v>41,11</v>
      </c>
      <c r="H9948" s="191">
        <v>0</v>
      </c>
      <c r="I9948" s="191">
        <v>0</v>
      </c>
      <c r="J9948" s="191">
        <v>0</v>
      </c>
      <c r="K9948" s="187">
        <f t="shared" si="509"/>
        <v>41.11</v>
      </c>
      <c r="L9948" s="188">
        <f t="shared" si="510"/>
        <v>41.11</v>
      </c>
      <c r="M9948" s="193"/>
      <c r="N9948" s="186">
        <f t="shared" si="511"/>
        <v>38769</v>
      </c>
    </row>
    <row r="9949" spans="1:14" ht="13.5" x14ac:dyDescent="0.25">
      <c r="A9949">
        <v>39510</v>
      </c>
      <c r="B9949" t="s">
        <v>12408</v>
      </c>
      <c r="C9949" t="s">
        <v>217</v>
      </c>
      <c r="D9949" t="s">
        <v>9085</v>
      </c>
      <c r="E9949" s="190" t="s">
        <v>28592</v>
      </c>
      <c r="F9949" s="191">
        <v>0</v>
      </c>
      <c r="G9949" s="192" t="str">
        <f t="shared" si="512"/>
        <v>166,39</v>
      </c>
      <c r="H9949" s="191">
        <v>0</v>
      </c>
      <c r="I9949" s="191">
        <v>0</v>
      </c>
      <c r="J9949" s="191">
        <v>0</v>
      </c>
      <c r="K9949" s="187">
        <f t="shared" si="509"/>
        <v>166.39</v>
      </c>
      <c r="L9949" s="188">
        <f t="shared" si="510"/>
        <v>166.39</v>
      </c>
      <c r="M9949" s="193"/>
      <c r="N9949" s="186">
        <f t="shared" si="511"/>
        <v>39510</v>
      </c>
    </row>
    <row r="9950" spans="1:14" ht="13.5" x14ac:dyDescent="0.25">
      <c r="A9950">
        <v>38776</v>
      </c>
      <c r="B9950" t="s">
        <v>12409</v>
      </c>
      <c r="C9950" t="s">
        <v>217</v>
      </c>
      <c r="D9950" t="s">
        <v>9085</v>
      </c>
      <c r="E9950" s="190" t="s">
        <v>28593</v>
      </c>
      <c r="F9950" s="191">
        <v>0</v>
      </c>
      <c r="G9950" s="192" t="str">
        <f t="shared" si="512"/>
        <v>176,59</v>
      </c>
      <c r="H9950" s="191">
        <v>0</v>
      </c>
      <c r="I9950" s="191">
        <v>0</v>
      </c>
      <c r="J9950" s="191">
        <v>0</v>
      </c>
      <c r="K9950" s="187">
        <f t="shared" si="509"/>
        <v>176.59</v>
      </c>
      <c r="L9950" s="188">
        <f t="shared" si="510"/>
        <v>176.59</v>
      </c>
      <c r="M9950" s="193"/>
      <c r="N9950" s="186">
        <f t="shared" si="511"/>
        <v>38776</v>
      </c>
    </row>
    <row r="9951" spans="1:14" ht="13.5" x14ac:dyDescent="0.25">
      <c r="A9951">
        <v>38774</v>
      </c>
      <c r="B9951" t="s">
        <v>12410</v>
      </c>
      <c r="C9951" t="s">
        <v>217</v>
      </c>
      <c r="D9951" t="s">
        <v>9085</v>
      </c>
      <c r="E9951" s="190" t="s">
        <v>18514</v>
      </c>
      <c r="F9951" s="191">
        <v>0</v>
      </c>
      <c r="G9951" s="192" t="str">
        <f t="shared" si="512"/>
        <v>23,41</v>
      </c>
      <c r="H9951" s="191">
        <v>0</v>
      </c>
      <c r="I9951" s="191">
        <v>0</v>
      </c>
      <c r="J9951" s="191">
        <v>0</v>
      </c>
      <c r="K9951" s="187">
        <f t="shared" si="509"/>
        <v>23.41</v>
      </c>
      <c r="L9951" s="188">
        <f t="shared" si="510"/>
        <v>23.41</v>
      </c>
      <c r="M9951" s="193"/>
      <c r="N9951" s="186">
        <f t="shared" si="511"/>
        <v>38774</v>
      </c>
    </row>
    <row r="9952" spans="1:14" ht="13.5" x14ac:dyDescent="0.25">
      <c r="A9952">
        <v>42247</v>
      </c>
      <c r="B9952" t="s">
        <v>12411</v>
      </c>
      <c r="C9952" t="s">
        <v>217</v>
      </c>
      <c r="D9952" t="s">
        <v>9085</v>
      </c>
      <c r="E9952" s="190" t="s">
        <v>28594</v>
      </c>
      <c r="F9952" s="191">
        <v>0</v>
      </c>
      <c r="G9952" s="192" t="str">
        <f t="shared" si="512"/>
        <v>799,18</v>
      </c>
      <c r="H9952" s="191">
        <v>0</v>
      </c>
      <c r="I9952" s="191">
        <v>0</v>
      </c>
      <c r="J9952" s="191">
        <v>0</v>
      </c>
      <c r="K9952" s="187">
        <f t="shared" si="509"/>
        <v>799.18</v>
      </c>
      <c r="L9952" s="188">
        <f t="shared" si="510"/>
        <v>799.18</v>
      </c>
      <c r="M9952" s="193"/>
      <c r="N9952" s="186">
        <f t="shared" si="511"/>
        <v>42247</v>
      </c>
    </row>
    <row r="9953" spans="1:14" ht="13.5" x14ac:dyDescent="0.25">
      <c r="A9953">
        <v>42248</v>
      </c>
      <c r="B9953" t="s">
        <v>12412</v>
      </c>
      <c r="C9953" t="s">
        <v>217</v>
      </c>
      <c r="D9953" t="s">
        <v>9085</v>
      </c>
      <c r="E9953" s="190" t="s">
        <v>28595</v>
      </c>
      <c r="F9953" s="191">
        <v>0</v>
      </c>
      <c r="G9953" s="192" t="str">
        <f t="shared" si="512"/>
        <v>928,30</v>
      </c>
      <c r="H9953" s="191">
        <v>0</v>
      </c>
      <c r="I9953" s="191">
        <v>0</v>
      </c>
      <c r="J9953" s="191">
        <v>0</v>
      </c>
      <c r="K9953" s="187">
        <f t="shared" si="509"/>
        <v>928.3</v>
      </c>
      <c r="L9953" s="188">
        <f t="shared" si="510"/>
        <v>928.3</v>
      </c>
      <c r="M9953" s="193"/>
      <c r="N9953" s="186">
        <f t="shared" si="511"/>
        <v>42248</v>
      </c>
    </row>
    <row r="9954" spans="1:14" ht="13.5" x14ac:dyDescent="0.25">
      <c r="A9954">
        <v>42249</v>
      </c>
      <c r="B9954" t="s">
        <v>12413</v>
      </c>
      <c r="C9954" t="s">
        <v>217</v>
      </c>
      <c r="D9954" t="s">
        <v>9085</v>
      </c>
      <c r="E9954" s="190" t="s">
        <v>28596</v>
      </c>
      <c r="F9954" s="191">
        <v>0</v>
      </c>
      <c r="G9954" s="192" t="str">
        <f t="shared" si="512"/>
        <v>1.537,87</v>
      </c>
      <c r="H9954" s="191">
        <v>0</v>
      </c>
      <c r="I9954" s="191">
        <v>0</v>
      </c>
      <c r="J9954" s="191">
        <v>0</v>
      </c>
      <c r="K9954" s="187">
        <f t="shared" si="509"/>
        <v>1537.87</v>
      </c>
      <c r="L9954" s="188">
        <f t="shared" si="510"/>
        <v>1537.87</v>
      </c>
      <c r="M9954" s="193"/>
      <c r="N9954" s="186">
        <f t="shared" si="511"/>
        <v>42249</v>
      </c>
    </row>
    <row r="9955" spans="1:14" ht="13.5" x14ac:dyDescent="0.25">
      <c r="A9955">
        <v>42244</v>
      </c>
      <c r="B9955" t="s">
        <v>12414</v>
      </c>
      <c r="C9955" t="s">
        <v>217</v>
      </c>
      <c r="D9955" t="s">
        <v>9085</v>
      </c>
      <c r="E9955" s="190" t="s">
        <v>28597</v>
      </c>
      <c r="F9955" s="191">
        <v>0</v>
      </c>
      <c r="G9955" s="192" t="str">
        <f t="shared" si="512"/>
        <v>240,17</v>
      </c>
      <c r="H9955" s="191">
        <v>0</v>
      </c>
      <c r="I9955" s="191">
        <v>0</v>
      </c>
      <c r="J9955" s="191">
        <v>0</v>
      </c>
      <c r="K9955" s="187">
        <f t="shared" si="509"/>
        <v>240.17</v>
      </c>
      <c r="L9955" s="188">
        <f t="shared" si="510"/>
        <v>240.17</v>
      </c>
      <c r="M9955" s="193"/>
      <c r="N9955" s="186">
        <f t="shared" si="511"/>
        <v>42244</v>
      </c>
    </row>
    <row r="9956" spans="1:14" ht="13.5" x14ac:dyDescent="0.25">
      <c r="A9956">
        <v>42245</v>
      </c>
      <c r="B9956" t="s">
        <v>12415</v>
      </c>
      <c r="C9956" t="s">
        <v>217</v>
      </c>
      <c r="D9956" t="s">
        <v>9085</v>
      </c>
      <c r="E9956" s="190" t="s">
        <v>28598</v>
      </c>
      <c r="F9956" s="191">
        <v>0</v>
      </c>
      <c r="G9956" s="192" t="str">
        <f t="shared" si="512"/>
        <v>443,19</v>
      </c>
      <c r="H9956" s="191">
        <v>0</v>
      </c>
      <c r="I9956" s="191">
        <v>0</v>
      </c>
      <c r="J9956" s="191">
        <v>0</v>
      </c>
      <c r="K9956" s="187">
        <f t="shared" si="509"/>
        <v>443.19</v>
      </c>
      <c r="L9956" s="188">
        <f t="shared" si="510"/>
        <v>443.19</v>
      </c>
      <c r="M9956" s="193"/>
      <c r="N9956" s="186">
        <f t="shared" si="511"/>
        <v>42245</v>
      </c>
    </row>
    <row r="9957" spans="1:14" ht="13.5" x14ac:dyDescent="0.25">
      <c r="A9957">
        <v>42246</v>
      </c>
      <c r="B9957" t="s">
        <v>12416</v>
      </c>
      <c r="C9957" t="s">
        <v>217</v>
      </c>
      <c r="D9957" t="s">
        <v>9085</v>
      </c>
      <c r="E9957" s="190" t="s">
        <v>28599</v>
      </c>
      <c r="F9957" s="191">
        <v>0</v>
      </c>
      <c r="G9957" s="192" t="str">
        <f t="shared" si="512"/>
        <v>490,59</v>
      </c>
      <c r="H9957" s="191">
        <v>0</v>
      </c>
      <c r="I9957" s="191">
        <v>0</v>
      </c>
      <c r="J9957" s="191">
        <v>0</v>
      </c>
      <c r="K9957" s="187">
        <f t="shared" si="509"/>
        <v>490.59</v>
      </c>
      <c r="L9957" s="188">
        <f t="shared" si="510"/>
        <v>490.59</v>
      </c>
      <c r="M9957" s="193"/>
      <c r="N9957" s="186">
        <f t="shared" si="511"/>
        <v>42246</v>
      </c>
    </row>
    <row r="9958" spans="1:14" ht="13.5" x14ac:dyDescent="0.25">
      <c r="A9958">
        <v>42243</v>
      </c>
      <c r="B9958" t="s">
        <v>12417</v>
      </c>
      <c r="C9958" t="s">
        <v>217</v>
      </c>
      <c r="D9958" t="s">
        <v>9085</v>
      </c>
      <c r="E9958" s="190" t="s">
        <v>28600</v>
      </c>
      <c r="F9958" s="191">
        <v>0</v>
      </c>
      <c r="G9958" s="192" t="str">
        <f t="shared" si="512"/>
        <v>591,56</v>
      </c>
      <c r="H9958" s="191">
        <v>0</v>
      </c>
      <c r="I9958" s="191">
        <v>0</v>
      </c>
      <c r="J9958" s="191">
        <v>0</v>
      </c>
      <c r="K9958" s="187">
        <f t="shared" si="509"/>
        <v>591.55999999999995</v>
      </c>
      <c r="L9958" s="188">
        <f t="shared" si="510"/>
        <v>591.55999999999995</v>
      </c>
      <c r="M9958" s="193"/>
      <c r="N9958" s="186">
        <f t="shared" si="511"/>
        <v>42243</v>
      </c>
    </row>
    <row r="9959" spans="1:14" ht="13.5" x14ac:dyDescent="0.25">
      <c r="A9959">
        <v>38889</v>
      </c>
      <c r="B9959" t="s">
        <v>12418</v>
      </c>
      <c r="C9959" t="s">
        <v>217</v>
      </c>
      <c r="D9959" t="s">
        <v>9085</v>
      </c>
      <c r="E9959" s="190" t="s">
        <v>15999</v>
      </c>
      <c r="F9959" s="191">
        <v>0</v>
      </c>
      <c r="G9959" s="192" t="str">
        <f t="shared" si="512"/>
        <v>31,51</v>
      </c>
      <c r="H9959" s="191">
        <v>0</v>
      </c>
      <c r="I9959" s="191">
        <v>0</v>
      </c>
      <c r="J9959" s="191">
        <v>0</v>
      </c>
      <c r="K9959" s="187">
        <f t="shared" si="509"/>
        <v>31.51</v>
      </c>
      <c r="L9959" s="188">
        <f t="shared" si="510"/>
        <v>31.51</v>
      </c>
      <c r="M9959" s="193"/>
      <c r="N9959" s="186">
        <f t="shared" si="511"/>
        <v>38889</v>
      </c>
    </row>
    <row r="9960" spans="1:14" ht="13.5" x14ac:dyDescent="0.25">
      <c r="A9960">
        <v>38784</v>
      </c>
      <c r="B9960" t="s">
        <v>12419</v>
      </c>
      <c r="C9960" t="s">
        <v>217</v>
      </c>
      <c r="D9960" t="s">
        <v>9085</v>
      </c>
      <c r="E9960" s="190" t="s">
        <v>19577</v>
      </c>
      <c r="F9960" s="191">
        <v>0</v>
      </c>
      <c r="G9960" s="192" t="str">
        <f t="shared" si="512"/>
        <v>42,16</v>
      </c>
      <c r="H9960" s="191">
        <v>0</v>
      </c>
      <c r="I9960" s="191">
        <v>0</v>
      </c>
      <c r="J9960" s="191">
        <v>0</v>
      </c>
      <c r="K9960" s="187">
        <f t="shared" si="509"/>
        <v>42.16</v>
      </c>
      <c r="L9960" s="188">
        <f t="shared" si="510"/>
        <v>42.16</v>
      </c>
      <c r="M9960" s="193"/>
      <c r="N9960" s="186">
        <f t="shared" si="511"/>
        <v>38784</v>
      </c>
    </row>
    <row r="9961" spans="1:14" ht="13.5" x14ac:dyDescent="0.25">
      <c r="A9961">
        <v>3788</v>
      </c>
      <c r="B9961" t="s">
        <v>12420</v>
      </c>
      <c r="C9961" t="s">
        <v>217</v>
      </c>
      <c r="D9961" t="s">
        <v>9085</v>
      </c>
      <c r="E9961" s="190" t="s">
        <v>28601</v>
      </c>
      <c r="F9961" s="191">
        <v>0</v>
      </c>
      <c r="G9961" s="192" t="str">
        <f t="shared" si="512"/>
        <v>43,93</v>
      </c>
      <c r="H9961" s="191">
        <v>0</v>
      </c>
      <c r="I9961" s="191">
        <v>0</v>
      </c>
      <c r="J9961" s="191">
        <v>0</v>
      </c>
      <c r="K9961" s="187">
        <f t="shared" si="509"/>
        <v>43.93</v>
      </c>
      <c r="L9961" s="188">
        <f t="shared" si="510"/>
        <v>43.93</v>
      </c>
      <c r="M9961" s="193"/>
      <c r="N9961" s="186">
        <f t="shared" si="511"/>
        <v>3788</v>
      </c>
    </row>
    <row r="9962" spans="1:14" ht="13.5" x14ac:dyDescent="0.25">
      <c r="A9962">
        <v>12230</v>
      </c>
      <c r="B9962" t="s">
        <v>12421</v>
      </c>
      <c r="C9962" t="s">
        <v>217</v>
      </c>
      <c r="D9962" t="s">
        <v>9085</v>
      </c>
      <c r="E9962" s="190" t="s">
        <v>3678</v>
      </c>
      <c r="F9962" s="191">
        <v>0</v>
      </c>
      <c r="G9962" s="192" t="str">
        <f t="shared" si="512"/>
        <v>11,30</v>
      </c>
      <c r="H9962" s="191">
        <v>0</v>
      </c>
      <c r="I9962" s="191">
        <v>0</v>
      </c>
      <c r="J9962" s="191">
        <v>0</v>
      </c>
      <c r="K9962" s="187">
        <f t="shared" si="509"/>
        <v>11.3</v>
      </c>
      <c r="L9962" s="188">
        <f t="shared" si="510"/>
        <v>11.3</v>
      </c>
      <c r="M9962" s="193"/>
      <c r="N9962" s="186">
        <f t="shared" si="511"/>
        <v>12230</v>
      </c>
    </row>
    <row r="9963" spans="1:14" ht="13.5" x14ac:dyDescent="0.25">
      <c r="A9963">
        <v>3780</v>
      </c>
      <c r="B9963" t="s">
        <v>12422</v>
      </c>
      <c r="C9963" t="s">
        <v>217</v>
      </c>
      <c r="D9963" t="s">
        <v>9085</v>
      </c>
      <c r="E9963" s="190" t="s">
        <v>24151</v>
      </c>
      <c r="F9963" s="191">
        <v>0</v>
      </c>
      <c r="G9963" s="192" t="str">
        <f t="shared" si="512"/>
        <v>64,82</v>
      </c>
      <c r="H9963" s="191">
        <v>0</v>
      </c>
      <c r="I9963" s="191">
        <v>0</v>
      </c>
      <c r="J9963" s="191">
        <v>0</v>
      </c>
      <c r="K9963" s="187">
        <f t="shared" si="509"/>
        <v>64.819999999999993</v>
      </c>
      <c r="L9963" s="188">
        <f t="shared" si="510"/>
        <v>64.819999999999993</v>
      </c>
      <c r="M9963" s="193"/>
      <c r="N9963" s="186">
        <f t="shared" si="511"/>
        <v>3780</v>
      </c>
    </row>
    <row r="9964" spans="1:14" ht="13.5" x14ac:dyDescent="0.25">
      <c r="A9964">
        <v>12231</v>
      </c>
      <c r="B9964" t="s">
        <v>12423</v>
      </c>
      <c r="C9964" t="s">
        <v>217</v>
      </c>
      <c r="D9964" t="s">
        <v>9085</v>
      </c>
      <c r="E9964" s="190" t="s">
        <v>5562</v>
      </c>
      <c r="F9964" s="191">
        <v>0</v>
      </c>
      <c r="G9964" s="192" t="str">
        <f t="shared" si="512"/>
        <v>18,79</v>
      </c>
      <c r="H9964" s="191">
        <v>0</v>
      </c>
      <c r="I9964" s="191">
        <v>0</v>
      </c>
      <c r="J9964" s="191">
        <v>0</v>
      </c>
      <c r="K9964" s="187">
        <f t="shared" si="509"/>
        <v>18.79</v>
      </c>
      <c r="L9964" s="188">
        <f t="shared" si="510"/>
        <v>18.79</v>
      </c>
      <c r="M9964" s="193"/>
      <c r="N9964" s="186">
        <f t="shared" si="511"/>
        <v>12231</v>
      </c>
    </row>
    <row r="9965" spans="1:14" ht="13.5" x14ac:dyDescent="0.25">
      <c r="A9965">
        <v>3811</v>
      </c>
      <c r="B9965" t="s">
        <v>12424</v>
      </c>
      <c r="C9965" t="s">
        <v>217</v>
      </c>
      <c r="D9965" t="s">
        <v>9085</v>
      </c>
      <c r="E9965" s="190" t="s">
        <v>25424</v>
      </c>
      <c r="F9965" s="191">
        <v>0</v>
      </c>
      <c r="G9965" s="192" t="str">
        <f t="shared" si="512"/>
        <v>60,88</v>
      </c>
      <c r="H9965" s="191">
        <v>0</v>
      </c>
      <c r="I9965" s="191">
        <v>0</v>
      </c>
      <c r="J9965" s="191">
        <v>0</v>
      </c>
      <c r="K9965" s="187">
        <f t="shared" si="509"/>
        <v>60.88</v>
      </c>
      <c r="L9965" s="188">
        <f t="shared" si="510"/>
        <v>60.88</v>
      </c>
      <c r="M9965" s="193"/>
      <c r="N9965" s="186">
        <f t="shared" si="511"/>
        <v>3811</v>
      </c>
    </row>
    <row r="9966" spans="1:14" ht="13.5" x14ac:dyDescent="0.25">
      <c r="A9966">
        <v>12232</v>
      </c>
      <c r="B9966" t="s">
        <v>12425</v>
      </c>
      <c r="C9966" t="s">
        <v>217</v>
      </c>
      <c r="D9966" t="s">
        <v>9085</v>
      </c>
      <c r="E9966" s="190" t="s">
        <v>6930</v>
      </c>
      <c r="F9966" s="191">
        <v>0</v>
      </c>
      <c r="G9966" s="192" t="str">
        <f t="shared" si="512"/>
        <v>19,69</v>
      </c>
      <c r="H9966" s="191">
        <v>0</v>
      </c>
      <c r="I9966" s="191">
        <v>0</v>
      </c>
      <c r="J9966" s="191">
        <v>0</v>
      </c>
      <c r="K9966" s="187">
        <f t="shared" si="509"/>
        <v>19.690000000000001</v>
      </c>
      <c r="L9966" s="188">
        <f t="shared" si="510"/>
        <v>19.690000000000001</v>
      </c>
      <c r="M9966" s="193"/>
      <c r="N9966" s="186">
        <f t="shared" si="511"/>
        <v>12232</v>
      </c>
    </row>
    <row r="9967" spans="1:14" ht="13.5" x14ac:dyDescent="0.25">
      <c r="A9967">
        <v>3799</v>
      </c>
      <c r="B9967" t="s">
        <v>12426</v>
      </c>
      <c r="C9967" t="s">
        <v>217</v>
      </c>
      <c r="D9967" t="s">
        <v>9085</v>
      </c>
      <c r="E9967" s="190" t="s">
        <v>28602</v>
      </c>
      <c r="F9967" s="191">
        <v>0</v>
      </c>
      <c r="G9967" s="192" t="str">
        <f t="shared" si="512"/>
        <v>86,11</v>
      </c>
      <c r="H9967" s="191">
        <v>0</v>
      </c>
      <c r="I9967" s="191">
        <v>0</v>
      </c>
      <c r="J9967" s="191">
        <v>0</v>
      </c>
      <c r="K9967" s="187">
        <f t="shared" si="509"/>
        <v>86.11</v>
      </c>
      <c r="L9967" s="188">
        <f t="shared" si="510"/>
        <v>86.11</v>
      </c>
      <c r="M9967" s="193"/>
      <c r="N9967" s="186">
        <f t="shared" si="511"/>
        <v>3799</v>
      </c>
    </row>
    <row r="9968" spans="1:14" ht="13.5" x14ac:dyDescent="0.25">
      <c r="A9968">
        <v>12239</v>
      </c>
      <c r="B9968" t="s">
        <v>12427</v>
      </c>
      <c r="C9968" t="s">
        <v>217</v>
      </c>
      <c r="D9968" t="s">
        <v>9085</v>
      </c>
      <c r="E9968" s="190" t="s">
        <v>19916</v>
      </c>
      <c r="F9968" s="191">
        <v>0</v>
      </c>
      <c r="G9968" s="192" t="str">
        <f t="shared" si="512"/>
        <v>25,77</v>
      </c>
      <c r="H9968" s="191">
        <v>0</v>
      </c>
      <c r="I9968" s="191">
        <v>0</v>
      </c>
      <c r="J9968" s="191">
        <v>0</v>
      </c>
      <c r="K9968" s="187">
        <f t="shared" si="509"/>
        <v>25.77</v>
      </c>
      <c r="L9968" s="188">
        <f t="shared" si="510"/>
        <v>25.77</v>
      </c>
      <c r="M9968" s="193"/>
      <c r="N9968" s="186">
        <f t="shared" si="511"/>
        <v>12239</v>
      </c>
    </row>
    <row r="9969" spans="1:14" ht="13.5" x14ac:dyDescent="0.25">
      <c r="A9969">
        <v>38773</v>
      </c>
      <c r="B9969" t="s">
        <v>12428</v>
      </c>
      <c r="C9969" t="s">
        <v>217</v>
      </c>
      <c r="D9969" t="s">
        <v>9085</v>
      </c>
      <c r="E9969" s="190" t="s">
        <v>3551</v>
      </c>
      <c r="F9969" s="191">
        <v>0</v>
      </c>
      <c r="G9969" s="192" t="str">
        <f t="shared" si="512"/>
        <v>4,13</v>
      </c>
      <c r="H9969" s="191">
        <v>0</v>
      </c>
      <c r="I9969" s="191">
        <v>0</v>
      </c>
      <c r="J9969" s="191">
        <v>0</v>
      </c>
      <c r="K9969" s="187">
        <f t="shared" si="509"/>
        <v>4.13</v>
      </c>
      <c r="L9969" s="188">
        <f t="shared" si="510"/>
        <v>4.13</v>
      </c>
      <c r="M9969" s="193"/>
      <c r="N9969" s="186">
        <f t="shared" si="511"/>
        <v>38773</v>
      </c>
    </row>
    <row r="9970" spans="1:14" ht="13.5" x14ac:dyDescent="0.25">
      <c r="A9970">
        <v>12271</v>
      </c>
      <c r="B9970" t="s">
        <v>12429</v>
      </c>
      <c r="C9970" t="s">
        <v>217</v>
      </c>
      <c r="D9970" t="s">
        <v>9085</v>
      </c>
      <c r="E9970" s="190" t="s">
        <v>28603</v>
      </c>
      <c r="F9970" s="191">
        <v>0</v>
      </c>
      <c r="G9970" s="192" t="str">
        <f t="shared" si="512"/>
        <v>230,55</v>
      </c>
      <c r="H9970" s="191">
        <v>0</v>
      </c>
      <c r="I9970" s="191">
        <v>0</v>
      </c>
      <c r="J9970" s="191">
        <v>0</v>
      </c>
      <c r="K9970" s="187">
        <f t="shared" si="509"/>
        <v>230.55</v>
      </c>
      <c r="L9970" s="188">
        <f t="shared" si="510"/>
        <v>230.55</v>
      </c>
      <c r="M9970" s="193"/>
      <c r="N9970" s="186">
        <f t="shared" si="511"/>
        <v>12271</v>
      </c>
    </row>
    <row r="9971" spans="1:14" ht="13.5" x14ac:dyDescent="0.25">
      <c r="A9971">
        <v>38785</v>
      </c>
      <c r="B9971" t="s">
        <v>12430</v>
      </c>
      <c r="C9971" t="s">
        <v>217</v>
      </c>
      <c r="D9971" t="s">
        <v>9085</v>
      </c>
      <c r="E9971" s="190" t="s">
        <v>28604</v>
      </c>
      <c r="F9971" s="191">
        <v>0</v>
      </c>
      <c r="G9971" s="192" t="str">
        <f t="shared" si="512"/>
        <v>109,15</v>
      </c>
      <c r="H9971" s="191">
        <v>0</v>
      </c>
      <c r="I9971" s="191">
        <v>0</v>
      </c>
      <c r="J9971" s="191">
        <v>0</v>
      </c>
      <c r="K9971" s="187">
        <f t="shared" si="509"/>
        <v>109.15</v>
      </c>
      <c r="L9971" s="188">
        <f t="shared" si="510"/>
        <v>109.15</v>
      </c>
      <c r="M9971" s="193"/>
      <c r="N9971" s="186">
        <f t="shared" si="511"/>
        <v>38785</v>
      </c>
    </row>
    <row r="9972" spans="1:14" ht="13.5" x14ac:dyDescent="0.25">
      <c r="A9972">
        <v>38786</v>
      </c>
      <c r="B9972" t="s">
        <v>12431</v>
      </c>
      <c r="C9972" t="s">
        <v>217</v>
      </c>
      <c r="D9972" t="s">
        <v>9085</v>
      </c>
      <c r="E9972" s="190" t="s">
        <v>28605</v>
      </c>
      <c r="F9972" s="191">
        <v>0</v>
      </c>
      <c r="G9972" s="192" t="str">
        <f t="shared" si="512"/>
        <v>134,45</v>
      </c>
      <c r="H9972" s="191">
        <v>0</v>
      </c>
      <c r="I9972" s="191">
        <v>0</v>
      </c>
      <c r="J9972" s="191">
        <v>0</v>
      </c>
      <c r="K9972" s="187">
        <f t="shared" si="509"/>
        <v>134.44999999999999</v>
      </c>
      <c r="L9972" s="188">
        <f t="shared" si="510"/>
        <v>134.44999999999999</v>
      </c>
      <c r="M9972" s="193"/>
      <c r="N9972" s="186">
        <f t="shared" si="511"/>
        <v>38786</v>
      </c>
    </row>
    <row r="9973" spans="1:14" ht="13.5" x14ac:dyDescent="0.25">
      <c r="A9973">
        <v>39385</v>
      </c>
      <c r="B9973" t="s">
        <v>12432</v>
      </c>
      <c r="C9973" t="s">
        <v>217</v>
      </c>
      <c r="D9973" t="s">
        <v>9085</v>
      </c>
      <c r="E9973" s="190" t="s">
        <v>19321</v>
      </c>
      <c r="F9973" s="191">
        <v>0</v>
      </c>
      <c r="G9973" s="192" t="str">
        <f t="shared" si="512"/>
        <v>21,41</v>
      </c>
      <c r="H9973" s="191">
        <v>0</v>
      </c>
      <c r="I9973" s="191">
        <v>0</v>
      </c>
      <c r="J9973" s="191">
        <v>0</v>
      </c>
      <c r="K9973" s="187">
        <f t="shared" si="509"/>
        <v>21.41</v>
      </c>
      <c r="L9973" s="188">
        <f t="shared" si="510"/>
        <v>21.41</v>
      </c>
      <c r="M9973" s="193"/>
      <c r="N9973" s="186">
        <f t="shared" si="511"/>
        <v>39385</v>
      </c>
    </row>
    <row r="9974" spans="1:14" ht="13.5" x14ac:dyDescent="0.25">
      <c r="A9974">
        <v>39389</v>
      </c>
      <c r="B9974" t="s">
        <v>12433</v>
      </c>
      <c r="C9974" t="s">
        <v>217</v>
      </c>
      <c r="D9974" t="s">
        <v>9085</v>
      </c>
      <c r="E9974" s="190" t="s">
        <v>15955</v>
      </c>
      <c r="F9974" s="191">
        <v>0</v>
      </c>
      <c r="G9974" s="192" t="str">
        <f t="shared" si="512"/>
        <v>23,23</v>
      </c>
      <c r="H9974" s="191">
        <v>0</v>
      </c>
      <c r="I9974" s="191">
        <v>0</v>
      </c>
      <c r="J9974" s="191">
        <v>0</v>
      </c>
      <c r="K9974" s="187">
        <f t="shared" si="509"/>
        <v>23.23</v>
      </c>
      <c r="L9974" s="188">
        <f t="shared" si="510"/>
        <v>23.23</v>
      </c>
      <c r="M9974" s="193"/>
      <c r="N9974" s="186">
        <f t="shared" si="511"/>
        <v>39389</v>
      </c>
    </row>
    <row r="9975" spans="1:14" ht="13.5" x14ac:dyDescent="0.25">
      <c r="A9975">
        <v>39390</v>
      </c>
      <c r="B9975" t="s">
        <v>12434</v>
      </c>
      <c r="C9975" t="s">
        <v>217</v>
      </c>
      <c r="D9975" t="s">
        <v>9085</v>
      </c>
      <c r="E9975" s="190" t="s">
        <v>28606</v>
      </c>
      <c r="F9975" s="191">
        <v>0</v>
      </c>
      <c r="G9975" s="192" t="str">
        <f t="shared" si="512"/>
        <v>48,70</v>
      </c>
      <c r="H9975" s="191">
        <v>0</v>
      </c>
      <c r="I9975" s="191">
        <v>0</v>
      </c>
      <c r="J9975" s="191">
        <v>0</v>
      </c>
      <c r="K9975" s="187">
        <f t="shared" si="509"/>
        <v>48.7</v>
      </c>
      <c r="L9975" s="188">
        <f t="shared" si="510"/>
        <v>48.7</v>
      </c>
      <c r="M9975" s="193"/>
      <c r="N9975" s="186">
        <f t="shared" si="511"/>
        <v>39390</v>
      </c>
    </row>
    <row r="9976" spans="1:14" ht="13.5" x14ac:dyDescent="0.25">
      <c r="A9976">
        <v>39391</v>
      </c>
      <c r="B9976" t="s">
        <v>12435</v>
      </c>
      <c r="C9976" t="s">
        <v>217</v>
      </c>
      <c r="D9976" t="s">
        <v>9085</v>
      </c>
      <c r="E9976" s="190" t="s">
        <v>6235</v>
      </c>
      <c r="F9976" s="191">
        <v>0</v>
      </c>
      <c r="G9976" s="192" t="str">
        <f t="shared" si="512"/>
        <v>54,68</v>
      </c>
      <c r="H9976" s="191">
        <v>0</v>
      </c>
      <c r="I9976" s="191">
        <v>0</v>
      </c>
      <c r="J9976" s="191">
        <v>0</v>
      </c>
      <c r="K9976" s="187">
        <f t="shared" si="509"/>
        <v>54.68</v>
      </c>
      <c r="L9976" s="188">
        <f t="shared" si="510"/>
        <v>54.68</v>
      </c>
      <c r="M9976" s="193"/>
      <c r="N9976" s="186">
        <f t="shared" si="511"/>
        <v>39391</v>
      </c>
    </row>
    <row r="9977" spans="1:14" ht="13.5" x14ac:dyDescent="0.25">
      <c r="A9977">
        <v>3803</v>
      </c>
      <c r="B9977" t="s">
        <v>12436</v>
      </c>
      <c r="C9977" t="s">
        <v>217</v>
      </c>
      <c r="D9977" t="s">
        <v>9085</v>
      </c>
      <c r="E9977" s="190" t="s">
        <v>19065</v>
      </c>
      <c r="F9977" s="191">
        <v>0</v>
      </c>
      <c r="G9977" s="192" t="str">
        <f t="shared" si="512"/>
        <v>38,98</v>
      </c>
      <c r="H9977" s="191">
        <v>0</v>
      </c>
      <c r="I9977" s="191">
        <v>0</v>
      </c>
      <c r="J9977" s="191">
        <v>0</v>
      </c>
      <c r="K9977" s="187">
        <f t="shared" si="509"/>
        <v>38.979999999999997</v>
      </c>
      <c r="L9977" s="188">
        <f t="shared" si="510"/>
        <v>38.979999999999997</v>
      </c>
      <c r="M9977" s="193"/>
      <c r="N9977" s="186">
        <f t="shared" si="511"/>
        <v>3803</v>
      </c>
    </row>
    <row r="9978" spans="1:14" ht="13.5" x14ac:dyDescent="0.25">
      <c r="A9978">
        <v>38770</v>
      </c>
      <c r="B9978" t="s">
        <v>12437</v>
      </c>
      <c r="C9978" t="s">
        <v>217</v>
      </c>
      <c r="D9978" t="s">
        <v>9085</v>
      </c>
      <c r="E9978" s="190" t="s">
        <v>28607</v>
      </c>
      <c r="F9978" s="191">
        <v>0</v>
      </c>
      <c r="G9978" s="192" t="str">
        <f t="shared" si="512"/>
        <v>45,14</v>
      </c>
      <c r="H9978" s="191">
        <v>0</v>
      </c>
      <c r="I9978" s="191">
        <v>0</v>
      </c>
      <c r="J9978" s="191">
        <v>0</v>
      </c>
      <c r="K9978" s="187">
        <f t="shared" si="509"/>
        <v>45.14</v>
      </c>
      <c r="L9978" s="188">
        <f t="shared" si="510"/>
        <v>45.14</v>
      </c>
      <c r="M9978" s="193"/>
      <c r="N9978" s="186">
        <f t="shared" si="511"/>
        <v>38770</v>
      </c>
    </row>
    <row r="9979" spans="1:14" ht="13.5" x14ac:dyDescent="0.25">
      <c r="A9979">
        <v>12267</v>
      </c>
      <c r="B9979" t="s">
        <v>12438</v>
      </c>
      <c r="C9979" t="s">
        <v>217</v>
      </c>
      <c r="D9979" t="s">
        <v>9085</v>
      </c>
      <c r="E9979" s="190" t="s">
        <v>28608</v>
      </c>
      <c r="F9979" s="191">
        <v>0</v>
      </c>
      <c r="G9979" s="192" t="str">
        <f t="shared" si="512"/>
        <v>132,28</v>
      </c>
      <c r="H9979" s="191">
        <v>0</v>
      </c>
      <c r="I9979" s="191">
        <v>0</v>
      </c>
      <c r="J9979" s="191">
        <v>0</v>
      </c>
      <c r="K9979" s="187">
        <f t="shared" si="509"/>
        <v>132.28</v>
      </c>
      <c r="L9979" s="188">
        <f t="shared" si="510"/>
        <v>132.28</v>
      </c>
      <c r="M9979" s="193"/>
      <c r="N9979" s="186">
        <f t="shared" si="511"/>
        <v>12267</v>
      </c>
    </row>
    <row r="9980" spans="1:14" ht="13.5" x14ac:dyDescent="0.25">
      <c r="A9980">
        <v>43265</v>
      </c>
      <c r="B9980" t="s">
        <v>12439</v>
      </c>
      <c r="C9980" t="s">
        <v>217</v>
      </c>
      <c r="D9980" t="s">
        <v>9085</v>
      </c>
      <c r="E9980" s="190" t="s">
        <v>19599</v>
      </c>
      <c r="F9980" s="191">
        <v>0</v>
      </c>
      <c r="G9980" s="192" t="str">
        <f t="shared" si="512"/>
        <v>66,97</v>
      </c>
      <c r="H9980" s="191">
        <v>0</v>
      </c>
      <c r="I9980" s="191">
        <v>0</v>
      </c>
      <c r="J9980" s="191">
        <v>0</v>
      </c>
      <c r="K9980" s="187">
        <f t="shared" si="509"/>
        <v>66.97</v>
      </c>
      <c r="L9980" s="188">
        <f t="shared" si="510"/>
        <v>66.97</v>
      </c>
      <c r="M9980" s="193"/>
      <c r="N9980" s="186">
        <f t="shared" si="511"/>
        <v>43265</v>
      </c>
    </row>
    <row r="9981" spans="1:14" ht="13.5" x14ac:dyDescent="0.25">
      <c r="A9981">
        <v>12266</v>
      </c>
      <c r="B9981" t="s">
        <v>12440</v>
      </c>
      <c r="C9981" t="s">
        <v>217</v>
      </c>
      <c r="D9981" t="s">
        <v>9085</v>
      </c>
      <c r="E9981" s="190" t="s">
        <v>25475</v>
      </c>
      <c r="F9981" s="191">
        <v>0</v>
      </c>
      <c r="G9981" s="192" t="str">
        <f t="shared" si="512"/>
        <v>67,70</v>
      </c>
      <c r="H9981" s="191">
        <v>0</v>
      </c>
      <c r="I9981" s="191">
        <v>0</v>
      </c>
      <c r="J9981" s="191">
        <v>0</v>
      </c>
      <c r="K9981" s="187">
        <f t="shared" si="509"/>
        <v>67.7</v>
      </c>
      <c r="L9981" s="188">
        <f t="shared" si="510"/>
        <v>67.7</v>
      </c>
      <c r="M9981" s="193"/>
      <c r="N9981" s="186">
        <f t="shared" si="511"/>
        <v>12266</v>
      </c>
    </row>
    <row r="9982" spans="1:14" ht="13.5" x14ac:dyDescent="0.25">
      <c r="A9982">
        <v>39378</v>
      </c>
      <c r="B9982" t="s">
        <v>12441</v>
      </c>
      <c r="C9982" t="s">
        <v>217</v>
      </c>
      <c r="D9982" t="s">
        <v>9085</v>
      </c>
      <c r="E9982" s="190" t="s">
        <v>5595</v>
      </c>
      <c r="F9982" s="191">
        <v>0</v>
      </c>
      <c r="G9982" s="192" t="str">
        <f t="shared" si="512"/>
        <v>48,00</v>
      </c>
      <c r="H9982" s="191">
        <v>0</v>
      </c>
      <c r="I9982" s="191">
        <v>0</v>
      </c>
      <c r="J9982" s="191">
        <v>0</v>
      </c>
      <c r="K9982" s="187">
        <f t="shared" si="509"/>
        <v>48</v>
      </c>
      <c r="L9982" s="188">
        <f t="shared" si="510"/>
        <v>48</v>
      </c>
      <c r="M9982" s="193"/>
      <c r="N9982" s="186">
        <f t="shared" si="511"/>
        <v>39378</v>
      </c>
    </row>
    <row r="9983" spans="1:14" ht="13.5" x14ac:dyDescent="0.25">
      <c r="A9983">
        <v>43543</v>
      </c>
      <c r="B9983" t="s">
        <v>12442</v>
      </c>
      <c r="C9983" t="s">
        <v>217</v>
      </c>
      <c r="D9983" t="s">
        <v>9085</v>
      </c>
      <c r="E9983" s="190" t="s">
        <v>19600</v>
      </c>
      <c r="F9983" s="191">
        <v>0</v>
      </c>
      <c r="G9983" s="192" t="str">
        <f t="shared" si="512"/>
        <v>100,00</v>
      </c>
      <c r="H9983" s="191">
        <v>0</v>
      </c>
      <c r="I9983" s="191">
        <v>0</v>
      </c>
      <c r="J9983" s="191">
        <v>0</v>
      </c>
      <c r="K9983" s="187">
        <f t="shared" si="509"/>
        <v>100</v>
      </c>
      <c r="L9983" s="188">
        <f t="shared" si="510"/>
        <v>100</v>
      </c>
      <c r="M9983" s="193"/>
      <c r="N9983" s="186">
        <f t="shared" si="511"/>
        <v>43543</v>
      </c>
    </row>
    <row r="9984" spans="1:14" ht="13.5" x14ac:dyDescent="0.25">
      <c r="A9984">
        <v>38775</v>
      </c>
      <c r="B9984" t="s">
        <v>12443</v>
      </c>
      <c r="C9984" t="s">
        <v>217</v>
      </c>
      <c r="D9984" t="s">
        <v>9085</v>
      </c>
      <c r="E9984" s="190" t="s">
        <v>20087</v>
      </c>
      <c r="F9984" s="191">
        <v>0</v>
      </c>
      <c r="G9984" s="192" t="str">
        <f t="shared" si="512"/>
        <v>50,89</v>
      </c>
      <c r="H9984" s="191">
        <v>0</v>
      </c>
      <c r="I9984" s="191">
        <v>0</v>
      </c>
      <c r="J9984" s="191">
        <v>0</v>
      </c>
      <c r="K9984" s="187">
        <f t="shared" si="509"/>
        <v>50.89</v>
      </c>
      <c r="L9984" s="188">
        <f t="shared" si="510"/>
        <v>50.89</v>
      </c>
      <c r="M9984" s="193"/>
      <c r="N9984" s="186">
        <f t="shared" si="511"/>
        <v>38775</v>
      </c>
    </row>
    <row r="9985" spans="1:14" ht="13.5" x14ac:dyDescent="0.25">
      <c r="A9985">
        <v>21119</v>
      </c>
      <c r="B9985" t="s">
        <v>12444</v>
      </c>
      <c r="C9985" t="s">
        <v>217</v>
      </c>
      <c r="D9985" t="s">
        <v>9085</v>
      </c>
      <c r="E9985" s="190" t="s">
        <v>521</v>
      </c>
      <c r="F9985" s="191">
        <v>0</v>
      </c>
      <c r="G9985" s="192" t="str">
        <f t="shared" si="512"/>
        <v>1,02</v>
      </c>
      <c r="H9985" s="191">
        <v>0</v>
      </c>
      <c r="I9985" s="191">
        <v>0</v>
      </c>
      <c r="J9985" s="191">
        <v>0</v>
      </c>
      <c r="K9985" s="187">
        <f t="shared" si="509"/>
        <v>1.02</v>
      </c>
      <c r="L9985" s="188">
        <f t="shared" si="510"/>
        <v>1.02</v>
      </c>
      <c r="M9985" s="193"/>
      <c r="N9985" s="186">
        <f t="shared" si="511"/>
        <v>21119</v>
      </c>
    </row>
    <row r="9986" spans="1:14" ht="13.5" x14ac:dyDescent="0.25">
      <c r="A9986">
        <v>37974</v>
      </c>
      <c r="B9986" t="s">
        <v>12445</v>
      </c>
      <c r="C9986" t="s">
        <v>217</v>
      </c>
      <c r="D9986" t="s">
        <v>9085</v>
      </c>
      <c r="E9986" s="190" t="s">
        <v>252</v>
      </c>
      <c r="F9986" s="191">
        <v>0</v>
      </c>
      <c r="G9986" s="192" t="str">
        <f t="shared" si="512"/>
        <v>1,52</v>
      </c>
      <c r="H9986" s="191">
        <v>0</v>
      </c>
      <c r="I9986" s="191">
        <v>0</v>
      </c>
      <c r="J9986" s="191">
        <v>0</v>
      </c>
      <c r="K9986" s="187">
        <f t="shared" si="509"/>
        <v>1.52</v>
      </c>
      <c r="L9986" s="188">
        <f t="shared" si="510"/>
        <v>1.52</v>
      </c>
      <c r="M9986" s="193"/>
      <c r="N9986" s="186">
        <f t="shared" si="511"/>
        <v>37974</v>
      </c>
    </row>
    <row r="9987" spans="1:14" ht="13.5" x14ac:dyDescent="0.25">
      <c r="A9987">
        <v>37975</v>
      </c>
      <c r="B9987" t="s">
        <v>12446</v>
      </c>
      <c r="C9987" t="s">
        <v>217</v>
      </c>
      <c r="D9987" t="s">
        <v>9085</v>
      </c>
      <c r="E9987" s="190" t="s">
        <v>4896</v>
      </c>
      <c r="F9987" s="191">
        <v>0</v>
      </c>
      <c r="G9987" s="192" t="str">
        <f t="shared" si="512"/>
        <v>3,10</v>
      </c>
      <c r="H9987" s="191">
        <v>0</v>
      </c>
      <c r="I9987" s="191">
        <v>0</v>
      </c>
      <c r="J9987" s="191">
        <v>0</v>
      </c>
      <c r="K9987" s="187">
        <f t="shared" si="509"/>
        <v>3.1</v>
      </c>
      <c r="L9987" s="188">
        <f t="shared" si="510"/>
        <v>3.1</v>
      </c>
      <c r="M9987" s="193"/>
      <c r="N9987" s="186">
        <f t="shared" si="511"/>
        <v>37975</v>
      </c>
    </row>
    <row r="9988" spans="1:14" ht="13.5" x14ac:dyDescent="0.25">
      <c r="A9988">
        <v>37976</v>
      </c>
      <c r="B9988" t="s">
        <v>12447</v>
      </c>
      <c r="C9988" t="s">
        <v>217</v>
      </c>
      <c r="D9988" t="s">
        <v>9085</v>
      </c>
      <c r="E9988" s="190" t="s">
        <v>5083</v>
      </c>
      <c r="F9988" s="191">
        <v>0</v>
      </c>
      <c r="G9988" s="192" t="str">
        <f t="shared" si="512"/>
        <v>6,35</v>
      </c>
      <c r="H9988" s="191">
        <v>0</v>
      </c>
      <c r="I9988" s="191">
        <v>0</v>
      </c>
      <c r="J9988" s="191">
        <v>0</v>
      </c>
      <c r="K9988" s="187">
        <f t="shared" si="509"/>
        <v>6.35</v>
      </c>
      <c r="L9988" s="188">
        <f t="shared" si="510"/>
        <v>6.35</v>
      </c>
      <c r="M9988" s="193"/>
      <c r="N9988" s="186">
        <f t="shared" si="511"/>
        <v>37976</v>
      </c>
    </row>
    <row r="9989" spans="1:14" ht="13.5" x14ac:dyDescent="0.25">
      <c r="A9989">
        <v>37977</v>
      </c>
      <c r="B9989" t="s">
        <v>12448</v>
      </c>
      <c r="C9989" t="s">
        <v>217</v>
      </c>
      <c r="D9989" t="s">
        <v>9085</v>
      </c>
      <c r="E9989" s="190" t="s">
        <v>4217</v>
      </c>
      <c r="F9989" s="191">
        <v>0</v>
      </c>
      <c r="G9989" s="192" t="str">
        <f t="shared" si="512"/>
        <v>8,74</v>
      </c>
      <c r="H9989" s="191">
        <v>0</v>
      </c>
      <c r="I9989" s="191">
        <v>0</v>
      </c>
      <c r="J9989" s="191">
        <v>0</v>
      </c>
      <c r="K9989" s="187">
        <f t="shared" si="509"/>
        <v>8.74</v>
      </c>
      <c r="L9989" s="188">
        <f t="shared" si="510"/>
        <v>8.74</v>
      </c>
      <c r="M9989" s="193"/>
      <c r="N9989" s="186">
        <f t="shared" si="511"/>
        <v>37977</v>
      </c>
    </row>
    <row r="9990" spans="1:14" ht="13.5" x14ac:dyDescent="0.25">
      <c r="A9990">
        <v>37978</v>
      </c>
      <c r="B9990" t="s">
        <v>12449</v>
      </c>
      <c r="C9990" t="s">
        <v>217</v>
      </c>
      <c r="D9990" t="s">
        <v>9085</v>
      </c>
      <c r="E9990" s="190" t="s">
        <v>19793</v>
      </c>
      <c r="F9990" s="191">
        <v>0</v>
      </c>
      <c r="G9990" s="192" t="str">
        <f t="shared" si="512"/>
        <v>17,72</v>
      </c>
      <c r="H9990" s="191">
        <v>0</v>
      </c>
      <c r="I9990" s="191">
        <v>0</v>
      </c>
      <c r="J9990" s="191">
        <v>0</v>
      </c>
      <c r="K9990" s="187">
        <f t="shared" si="509"/>
        <v>17.72</v>
      </c>
      <c r="L9990" s="188">
        <f t="shared" si="510"/>
        <v>17.72</v>
      </c>
      <c r="M9990" s="193"/>
      <c r="N9990" s="186">
        <f t="shared" si="511"/>
        <v>37978</v>
      </c>
    </row>
    <row r="9991" spans="1:14" ht="13.5" x14ac:dyDescent="0.25">
      <c r="A9991">
        <v>37979</v>
      </c>
      <c r="B9991" t="s">
        <v>12450</v>
      </c>
      <c r="C9991" t="s">
        <v>217</v>
      </c>
      <c r="D9991" t="s">
        <v>9085</v>
      </c>
      <c r="E9991" s="190" t="s">
        <v>20942</v>
      </c>
      <c r="F9991" s="191">
        <v>0</v>
      </c>
      <c r="G9991" s="192" t="str">
        <f t="shared" si="512"/>
        <v>76,12</v>
      </c>
      <c r="H9991" s="191">
        <v>0</v>
      </c>
      <c r="I9991" s="191">
        <v>0</v>
      </c>
      <c r="J9991" s="191">
        <v>0</v>
      </c>
      <c r="K9991" s="187">
        <f t="shared" si="509"/>
        <v>76.12</v>
      </c>
      <c r="L9991" s="188">
        <f t="shared" si="510"/>
        <v>76.12</v>
      </c>
      <c r="M9991" s="193"/>
      <c r="N9991" s="186">
        <f t="shared" si="511"/>
        <v>37979</v>
      </c>
    </row>
    <row r="9992" spans="1:14" ht="13.5" x14ac:dyDescent="0.25">
      <c r="A9992">
        <v>37980</v>
      </c>
      <c r="B9992" t="s">
        <v>12451</v>
      </c>
      <c r="C9992" t="s">
        <v>217</v>
      </c>
      <c r="D9992" t="s">
        <v>9085</v>
      </c>
      <c r="E9992" s="190" t="s">
        <v>28609</v>
      </c>
      <c r="F9992" s="191">
        <v>0</v>
      </c>
      <c r="G9992" s="192" t="str">
        <f t="shared" si="512"/>
        <v>85,54</v>
      </c>
      <c r="H9992" s="191">
        <v>0</v>
      </c>
      <c r="I9992" s="191">
        <v>0</v>
      </c>
      <c r="J9992" s="191">
        <v>0</v>
      </c>
      <c r="K9992" s="187">
        <f t="shared" si="509"/>
        <v>85.54</v>
      </c>
      <c r="L9992" s="188">
        <f t="shared" si="510"/>
        <v>85.54</v>
      </c>
      <c r="M9992" s="193"/>
      <c r="N9992" s="186">
        <f t="shared" si="511"/>
        <v>37980</v>
      </c>
    </row>
    <row r="9993" spans="1:14" ht="13.5" x14ac:dyDescent="0.25">
      <c r="A9993">
        <v>36147</v>
      </c>
      <c r="B9993" t="s">
        <v>12452</v>
      </c>
      <c r="C9993" t="s">
        <v>217</v>
      </c>
      <c r="D9993" t="s">
        <v>9104</v>
      </c>
      <c r="E9993" s="190" t="s">
        <v>28610</v>
      </c>
      <c r="F9993" s="191">
        <v>0</v>
      </c>
      <c r="G9993" s="192" t="str">
        <f t="shared" si="512"/>
        <v>381,67</v>
      </c>
      <c r="H9993" s="191">
        <v>0</v>
      </c>
      <c r="I9993" s="191">
        <v>0</v>
      </c>
      <c r="J9993" s="191">
        <v>0</v>
      </c>
      <c r="K9993" s="187">
        <f t="shared" ref="K9993:K10056" si="513">H9993+I9993+J9993+G9993</f>
        <v>381.67</v>
      </c>
      <c r="L9993" s="188">
        <f t="shared" ref="L9993:L10056" si="514">G9993+I9993+J9993+H9993</f>
        <v>381.67</v>
      </c>
      <c r="M9993" s="193"/>
      <c r="N9993" s="186">
        <f t="shared" ref="N9993:N10056" si="515">A9993</f>
        <v>36147</v>
      </c>
    </row>
    <row r="9994" spans="1:14" ht="13.5" x14ac:dyDescent="0.25">
      <c r="A9994">
        <v>12731</v>
      </c>
      <c r="B9994" t="s">
        <v>12453</v>
      </c>
      <c r="C9994" t="s">
        <v>217</v>
      </c>
      <c r="D9994" t="s">
        <v>9085</v>
      </c>
      <c r="E9994" s="190" t="s">
        <v>12454</v>
      </c>
      <c r="F9994" s="191">
        <v>0</v>
      </c>
      <c r="G9994" s="192" t="str">
        <f t="shared" si="512"/>
        <v>402,44</v>
      </c>
      <c r="H9994" s="191">
        <v>0</v>
      </c>
      <c r="I9994" s="191">
        <v>0</v>
      </c>
      <c r="J9994" s="191">
        <v>0</v>
      </c>
      <c r="K9994" s="187">
        <f t="shared" si="513"/>
        <v>402.44</v>
      </c>
      <c r="L9994" s="188">
        <f t="shared" si="514"/>
        <v>402.44</v>
      </c>
      <c r="M9994" s="193"/>
      <c r="N9994" s="186">
        <f t="shared" si="515"/>
        <v>12731</v>
      </c>
    </row>
    <row r="9995" spans="1:14" ht="13.5" x14ac:dyDescent="0.25">
      <c r="A9995">
        <v>12723</v>
      </c>
      <c r="B9995" t="s">
        <v>12455</v>
      </c>
      <c r="C9995" t="s">
        <v>217</v>
      </c>
      <c r="D9995" t="s">
        <v>9085</v>
      </c>
      <c r="E9995" s="190" t="s">
        <v>1610</v>
      </c>
      <c r="F9995" s="191">
        <v>0</v>
      </c>
      <c r="G9995" s="192" t="str">
        <f t="shared" si="512"/>
        <v>3,12</v>
      </c>
      <c r="H9995" s="191">
        <v>0</v>
      </c>
      <c r="I9995" s="191">
        <v>0</v>
      </c>
      <c r="J9995" s="191">
        <v>0</v>
      </c>
      <c r="K9995" s="187">
        <f t="shared" si="513"/>
        <v>3.12</v>
      </c>
      <c r="L9995" s="188">
        <f t="shared" si="514"/>
        <v>3.12</v>
      </c>
      <c r="M9995" s="193"/>
      <c r="N9995" s="186">
        <f t="shared" si="515"/>
        <v>12723</v>
      </c>
    </row>
    <row r="9996" spans="1:14" ht="13.5" x14ac:dyDescent="0.25">
      <c r="A9996">
        <v>12724</v>
      </c>
      <c r="B9996" t="s">
        <v>12456</v>
      </c>
      <c r="C9996" t="s">
        <v>217</v>
      </c>
      <c r="D9996" t="s">
        <v>9085</v>
      </c>
      <c r="E9996" s="190" t="s">
        <v>420</v>
      </c>
      <c r="F9996" s="191">
        <v>0</v>
      </c>
      <c r="G9996" s="192" t="str">
        <f t="shared" si="512"/>
        <v>5,99</v>
      </c>
      <c r="H9996" s="191">
        <v>0</v>
      </c>
      <c r="I9996" s="191">
        <v>0</v>
      </c>
      <c r="J9996" s="191">
        <v>0</v>
      </c>
      <c r="K9996" s="187">
        <f t="shared" si="513"/>
        <v>5.99</v>
      </c>
      <c r="L9996" s="188">
        <f t="shared" si="514"/>
        <v>5.99</v>
      </c>
      <c r="M9996" s="193"/>
      <c r="N9996" s="186">
        <f t="shared" si="515"/>
        <v>12724</v>
      </c>
    </row>
    <row r="9997" spans="1:14" ht="13.5" x14ac:dyDescent="0.25">
      <c r="A9997">
        <v>12725</v>
      </c>
      <c r="B9997" t="s">
        <v>12457</v>
      </c>
      <c r="C9997" t="s">
        <v>217</v>
      </c>
      <c r="D9997" t="s">
        <v>9085</v>
      </c>
      <c r="E9997" s="190" t="s">
        <v>3955</v>
      </c>
      <c r="F9997" s="191">
        <v>0</v>
      </c>
      <c r="G9997" s="192" t="str">
        <f t="shared" si="512"/>
        <v>12,03</v>
      </c>
      <c r="H9997" s="191">
        <v>0</v>
      </c>
      <c r="I9997" s="191">
        <v>0</v>
      </c>
      <c r="J9997" s="191">
        <v>0</v>
      </c>
      <c r="K9997" s="187">
        <f t="shared" si="513"/>
        <v>12.03</v>
      </c>
      <c r="L9997" s="188">
        <f t="shared" si="514"/>
        <v>12.03</v>
      </c>
      <c r="M9997" s="193"/>
      <c r="N9997" s="186">
        <f t="shared" si="515"/>
        <v>12725</v>
      </c>
    </row>
    <row r="9998" spans="1:14" ht="13.5" x14ac:dyDescent="0.25">
      <c r="A9998">
        <v>12726</v>
      </c>
      <c r="B9998" t="s">
        <v>12458</v>
      </c>
      <c r="C9998" t="s">
        <v>217</v>
      </c>
      <c r="D9998" t="s">
        <v>9085</v>
      </c>
      <c r="E9998" s="190" t="s">
        <v>7896</v>
      </c>
      <c r="F9998" s="191">
        <v>0</v>
      </c>
      <c r="G9998" s="192" t="str">
        <f t="shared" si="512"/>
        <v>26,55</v>
      </c>
      <c r="H9998" s="191">
        <v>0</v>
      </c>
      <c r="I9998" s="191">
        <v>0</v>
      </c>
      <c r="J9998" s="191">
        <v>0</v>
      </c>
      <c r="K9998" s="187">
        <f t="shared" si="513"/>
        <v>26.55</v>
      </c>
      <c r="L9998" s="188">
        <f t="shared" si="514"/>
        <v>26.55</v>
      </c>
      <c r="M9998" s="193"/>
      <c r="N9998" s="186">
        <f t="shared" si="515"/>
        <v>12726</v>
      </c>
    </row>
    <row r="9999" spans="1:14" ht="13.5" x14ac:dyDescent="0.25">
      <c r="A9999">
        <v>12727</v>
      </c>
      <c r="B9999" t="s">
        <v>12459</v>
      </c>
      <c r="C9999" t="s">
        <v>217</v>
      </c>
      <c r="D9999" t="s">
        <v>9085</v>
      </c>
      <c r="E9999" s="190" t="s">
        <v>9563</v>
      </c>
      <c r="F9999" s="191">
        <v>0</v>
      </c>
      <c r="G9999" s="192" t="str">
        <f t="shared" si="512"/>
        <v>33,67</v>
      </c>
      <c r="H9999" s="191">
        <v>0</v>
      </c>
      <c r="I9999" s="191">
        <v>0</v>
      </c>
      <c r="J9999" s="191">
        <v>0</v>
      </c>
      <c r="K9999" s="187">
        <f t="shared" si="513"/>
        <v>33.67</v>
      </c>
      <c r="L9999" s="188">
        <f t="shared" si="514"/>
        <v>33.67</v>
      </c>
      <c r="M9999" s="193"/>
      <c r="N9999" s="186">
        <f t="shared" si="515"/>
        <v>12727</v>
      </c>
    </row>
    <row r="10000" spans="1:14" ht="13.5" x14ac:dyDescent="0.25">
      <c r="A10000">
        <v>12728</v>
      </c>
      <c r="B10000" t="s">
        <v>12460</v>
      </c>
      <c r="C10000" t="s">
        <v>217</v>
      </c>
      <c r="D10000" t="s">
        <v>9085</v>
      </c>
      <c r="E10000" s="190" t="s">
        <v>7556</v>
      </c>
      <c r="F10000" s="191">
        <v>0</v>
      </c>
      <c r="G10000" s="192" t="str">
        <f t="shared" si="512"/>
        <v>55,00</v>
      </c>
      <c r="H10000" s="191">
        <v>0</v>
      </c>
      <c r="I10000" s="191">
        <v>0</v>
      </c>
      <c r="J10000" s="191">
        <v>0</v>
      </c>
      <c r="K10000" s="187">
        <f t="shared" si="513"/>
        <v>55</v>
      </c>
      <c r="L10000" s="188">
        <f t="shared" si="514"/>
        <v>55</v>
      </c>
      <c r="M10000" s="193"/>
      <c r="N10000" s="186">
        <f t="shared" si="515"/>
        <v>12728</v>
      </c>
    </row>
    <row r="10001" spans="1:14" ht="13.5" x14ac:dyDescent="0.25">
      <c r="A10001">
        <v>12729</v>
      </c>
      <c r="B10001" t="s">
        <v>12461</v>
      </c>
      <c r="C10001" t="s">
        <v>217</v>
      </c>
      <c r="D10001" t="s">
        <v>9085</v>
      </c>
      <c r="E10001" s="190" t="s">
        <v>12462</v>
      </c>
      <c r="F10001" s="191">
        <v>0</v>
      </c>
      <c r="G10001" s="192" t="str">
        <f t="shared" si="512"/>
        <v>180,26</v>
      </c>
      <c r="H10001" s="191">
        <v>0</v>
      </c>
      <c r="I10001" s="191">
        <v>0</v>
      </c>
      <c r="J10001" s="191">
        <v>0</v>
      </c>
      <c r="K10001" s="187">
        <f t="shared" si="513"/>
        <v>180.26</v>
      </c>
      <c r="L10001" s="188">
        <f t="shared" si="514"/>
        <v>180.26</v>
      </c>
      <c r="M10001" s="193"/>
      <c r="N10001" s="186">
        <f t="shared" si="515"/>
        <v>12729</v>
      </c>
    </row>
    <row r="10002" spans="1:14" ht="13.5" x14ac:dyDescent="0.25">
      <c r="A10002">
        <v>12730</v>
      </c>
      <c r="B10002" t="s">
        <v>12463</v>
      </c>
      <c r="C10002" t="s">
        <v>217</v>
      </c>
      <c r="D10002" t="s">
        <v>9085</v>
      </c>
      <c r="E10002" s="190" t="s">
        <v>12464</v>
      </c>
      <c r="F10002" s="191">
        <v>0</v>
      </c>
      <c r="G10002" s="192" t="str">
        <f t="shared" si="512"/>
        <v>275,98</v>
      </c>
      <c r="H10002" s="191">
        <v>0</v>
      </c>
      <c r="I10002" s="191">
        <v>0</v>
      </c>
      <c r="J10002" s="191">
        <v>0</v>
      </c>
      <c r="K10002" s="187">
        <f t="shared" si="513"/>
        <v>275.98</v>
      </c>
      <c r="L10002" s="188">
        <f t="shared" si="514"/>
        <v>275.98</v>
      </c>
      <c r="M10002" s="193"/>
      <c r="N10002" s="186">
        <f t="shared" si="515"/>
        <v>12730</v>
      </c>
    </row>
    <row r="10003" spans="1:14" ht="13.5" x14ac:dyDescent="0.25">
      <c r="A10003">
        <v>3840</v>
      </c>
      <c r="B10003" t="s">
        <v>12465</v>
      </c>
      <c r="C10003" t="s">
        <v>217</v>
      </c>
      <c r="D10003" t="s">
        <v>9085</v>
      </c>
      <c r="E10003" s="190" t="s">
        <v>19062</v>
      </c>
      <c r="F10003" s="191">
        <v>0</v>
      </c>
      <c r="G10003" s="192" t="str">
        <f t="shared" si="512"/>
        <v>61,72</v>
      </c>
      <c r="H10003" s="191">
        <v>0</v>
      </c>
      <c r="I10003" s="191">
        <v>0</v>
      </c>
      <c r="J10003" s="191">
        <v>0</v>
      </c>
      <c r="K10003" s="187">
        <f t="shared" si="513"/>
        <v>61.72</v>
      </c>
      <c r="L10003" s="188">
        <f t="shared" si="514"/>
        <v>61.72</v>
      </c>
      <c r="M10003" s="193"/>
      <c r="N10003" s="186">
        <f t="shared" si="515"/>
        <v>3840</v>
      </c>
    </row>
    <row r="10004" spans="1:14" ht="13.5" x14ac:dyDescent="0.25">
      <c r="A10004">
        <v>3838</v>
      </c>
      <c r="B10004" t="s">
        <v>12466</v>
      </c>
      <c r="C10004" t="s">
        <v>217</v>
      </c>
      <c r="D10004" t="s">
        <v>9085</v>
      </c>
      <c r="E10004" s="190" t="s">
        <v>19248</v>
      </c>
      <c r="F10004" s="191">
        <v>0</v>
      </c>
      <c r="G10004" s="192" t="str">
        <f t="shared" ref="G10004:G10067" si="516">E10004</f>
        <v>136,21</v>
      </c>
      <c r="H10004" s="191">
        <v>0</v>
      </c>
      <c r="I10004" s="191">
        <v>0</v>
      </c>
      <c r="J10004" s="191">
        <v>0</v>
      </c>
      <c r="K10004" s="187">
        <f t="shared" si="513"/>
        <v>136.21</v>
      </c>
      <c r="L10004" s="188">
        <f t="shared" si="514"/>
        <v>136.21</v>
      </c>
      <c r="M10004" s="193"/>
      <c r="N10004" s="186">
        <f t="shared" si="515"/>
        <v>3838</v>
      </c>
    </row>
    <row r="10005" spans="1:14" ht="13.5" x14ac:dyDescent="0.25">
      <c r="A10005">
        <v>3844</v>
      </c>
      <c r="B10005" t="s">
        <v>12467</v>
      </c>
      <c r="C10005" t="s">
        <v>217</v>
      </c>
      <c r="D10005" t="s">
        <v>9085</v>
      </c>
      <c r="E10005" s="190" t="s">
        <v>19249</v>
      </c>
      <c r="F10005" s="191">
        <v>0</v>
      </c>
      <c r="G10005" s="192" t="str">
        <f t="shared" si="516"/>
        <v>242,96</v>
      </c>
      <c r="H10005" s="191">
        <v>0</v>
      </c>
      <c r="I10005" s="191">
        <v>0</v>
      </c>
      <c r="J10005" s="191">
        <v>0</v>
      </c>
      <c r="K10005" s="187">
        <f t="shared" si="513"/>
        <v>242.96</v>
      </c>
      <c r="L10005" s="188">
        <f t="shared" si="514"/>
        <v>242.96</v>
      </c>
      <c r="M10005" s="193"/>
      <c r="N10005" s="186">
        <f t="shared" si="515"/>
        <v>3844</v>
      </c>
    </row>
    <row r="10006" spans="1:14" ht="13.5" x14ac:dyDescent="0.25">
      <c r="A10006">
        <v>3839</v>
      </c>
      <c r="B10006" t="s">
        <v>12468</v>
      </c>
      <c r="C10006" t="s">
        <v>217</v>
      </c>
      <c r="D10006" t="s">
        <v>9085</v>
      </c>
      <c r="E10006" s="190" t="s">
        <v>19250</v>
      </c>
      <c r="F10006" s="191">
        <v>0</v>
      </c>
      <c r="G10006" s="192" t="str">
        <f t="shared" si="516"/>
        <v>442,54</v>
      </c>
      <c r="H10006" s="191">
        <v>0</v>
      </c>
      <c r="I10006" s="191">
        <v>0</v>
      </c>
      <c r="J10006" s="191">
        <v>0</v>
      </c>
      <c r="K10006" s="187">
        <f t="shared" si="513"/>
        <v>442.54</v>
      </c>
      <c r="L10006" s="188">
        <f t="shared" si="514"/>
        <v>442.54</v>
      </c>
      <c r="M10006" s="193"/>
      <c r="N10006" s="186">
        <f t="shared" si="515"/>
        <v>3839</v>
      </c>
    </row>
    <row r="10007" spans="1:14" ht="13.5" x14ac:dyDescent="0.25">
      <c r="A10007">
        <v>3843</v>
      </c>
      <c r="B10007" t="s">
        <v>12469</v>
      </c>
      <c r="C10007" t="s">
        <v>217</v>
      </c>
      <c r="D10007" t="s">
        <v>9085</v>
      </c>
      <c r="E10007" s="190" t="s">
        <v>19251</v>
      </c>
      <c r="F10007" s="191">
        <v>0</v>
      </c>
      <c r="G10007" s="192" t="str">
        <f t="shared" si="516"/>
        <v>607,40</v>
      </c>
      <c r="H10007" s="191">
        <v>0</v>
      </c>
      <c r="I10007" s="191">
        <v>0</v>
      </c>
      <c r="J10007" s="191">
        <v>0</v>
      </c>
      <c r="K10007" s="187">
        <f t="shared" si="513"/>
        <v>607.4</v>
      </c>
      <c r="L10007" s="188">
        <f t="shared" si="514"/>
        <v>607.4</v>
      </c>
      <c r="M10007" s="193"/>
      <c r="N10007" s="186">
        <f t="shared" si="515"/>
        <v>3843</v>
      </c>
    </row>
    <row r="10008" spans="1:14" ht="13.5" x14ac:dyDescent="0.25">
      <c r="A10008">
        <v>3900</v>
      </c>
      <c r="B10008" t="s">
        <v>12470</v>
      </c>
      <c r="C10008" t="s">
        <v>217</v>
      </c>
      <c r="D10008" t="s">
        <v>9085</v>
      </c>
      <c r="E10008" s="190" t="s">
        <v>28611</v>
      </c>
      <c r="F10008" s="191">
        <v>0</v>
      </c>
      <c r="G10008" s="192" t="str">
        <f t="shared" si="516"/>
        <v>50,12</v>
      </c>
      <c r="H10008" s="191">
        <v>0</v>
      </c>
      <c r="I10008" s="191">
        <v>0</v>
      </c>
      <c r="J10008" s="191">
        <v>0</v>
      </c>
      <c r="K10008" s="187">
        <f t="shared" si="513"/>
        <v>50.12</v>
      </c>
      <c r="L10008" s="188">
        <f t="shared" si="514"/>
        <v>50.12</v>
      </c>
      <c r="M10008" s="193"/>
      <c r="N10008" s="186">
        <f t="shared" si="515"/>
        <v>3900</v>
      </c>
    </row>
    <row r="10009" spans="1:14" ht="13.5" x14ac:dyDescent="0.25">
      <c r="A10009">
        <v>3846</v>
      </c>
      <c r="B10009" t="s">
        <v>12471</v>
      </c>
      <c r="C10009" t="s">
        <v>217</v>
      </c>
      <c r="D10009" t="s">
        <v>9085</v>
      </c>
      <c r="E10009" s="190" t="s">
        <v>18306</v>
      </c>
      <c r="F10009" s="191">
        <v>0</v>
      </c>
      <c r="G10009" s="192" t="str">
        <f t="shared" si="516"/>
        <v>15,80</v>
      </c>
      <c r="H10009" s="191">
        <v>0</v>
      </c>
      <c r="I10009" s="191">
        <v>0</v>
      </c>
      <c r="J10009" s="191">
        <v>0</v>
      </c>
      <c r="K10009" s="187">
        <f t="shared" si="513"/>
        <v>15.8</v>
      </c>
      <c r="L10009" s="188">
        <f t="shared" si="514"/>
        <v>15.8</v>
      </c>
      <c r="M10009" s="193"/>
      <c r="N10009" s="186">
        <f t="shared" si="515"/>
        <v>3846</v>
      </c>
    </row>
    <row r="10010" spans="1:14" ht="13.5" x14ac:dyDescent="0.25">
      <c r="A10010">
        <v>3886</v>
      </c>
      <c r="B10010" t="s">
        <v>12472</v>
      </c>
      <c r="C10010" t="s">
        <v>217</v>
      </c>
      <c r="D10010" t="s">
        <v>9085</v>
      </c>
      <c r="E10010" s="190" t="s">
        <v>19808</v>
      </c>
      <c r="F10010" s="191">
        <v>0</v>
      </c>
      <c r="G10010" s="192" t="str">
        <f t="shared" si="516"/>
        <v>16,64</v>
      </c>
      <c r="H10010" s="191">
        <v>0</v>
      </c>
      <c r="I10010" s="191">
        <v>0</v>
      </c>
      <c r="J10010" s="191">
        <v>0</v>
      </c>
      <c r="K10010" s="187">
        <f t="shared" si="513"/>
        <v>16.64</v>
      </c>
      <c r="L10010" s="188">
        <f t="shared" si="514"/>
        <v>16.64</v>
      </c>
      <c r="M10010" s="193"/>
      <c r="N10010" s="186">
        <f t="shared" si="515"/>
        <v>3886</v>
      </c>
    </row>
    <row r="10011" spans="1:14" ht="13.5" x14ac:dyDescent="0.25">
      <c r="A10011">
        <v>3854</v>
      </c>
      <c r="B10011" t="s">
        <v>12473</v>
      </c>
      <c r="C10011" t="s">
        <v>217</v>
      </c>
      <c r="D10011" t="s">
        <v>9085</v>
      </c>
      <c r="E10011" s="190" t="s">
        <v>4188</v>
      </c>
      <c r="F10011" s="191">
        <v>0</v>
      </c>
      <c r="G10011" s="192" t="str">
        <f t="shared" si="516"/>
        <v>9,24</v>
      </c>
      <c r="H10011" s="191">
        <v>0</v>
      </c>
      <c r="I10011" s="191">
        <v>0</v>
      </c>
      <c r="J10011" s="191">
        <v>0</v>
      </c>
      <c r="K10011" s="187">
        <f t="shared" si="513"/>
        <v>9.24</v>
      </c>
      <c r="L10011" s="188">
        <f t="shared" si="514"/>
        <v>9.24</v>
      </c>
      <c r="M10011" s="193"/>
      <c r="N10011" s="186">
        <f t="shared" si="515"/>
        <v>3854</v>
      </c>
    </row>
    <row r="10012" spans="1:14" ht="13.5" x14ac:dyDescent="0.25">
      <c r="A10012">
        <v>3873</v>
      </c>
      <c r="B10012" t="s">
        <v>12474</v>
      </c>
      <c r="C10012" t="s">
        <v>217</v>
      </c>
      <c r="D10012" t="s">
        <v>9085</v>
      </c>
      <c r="E10012" s="190" t="s">
        <v>2278</v>
      </c>
      <c r="F10012" s="191">
        <v>0</v>
      </c>
      <c r="G10012" s="192" t="str">
        <f t="shared" si="516"/>
        <v>12,24</v>
      </c>
      <c r="H10012" s="191">
        <v>0</v>
      </c>
      <c r="I10012" s="191">
        <v>0</v>
      </c>
      <c r="J10012" s="191">
        <v>0</v>
      </c>
      <c r="K10012" s="187">
        <f t="shared" si="513"/>
        <v>12.24</v>
      </c>
      <c r="L10012" s="188">
        <f t="shared" si="514"/>
        <v>12.24</v>
      </c>
      <c r="M10012" s="193"/>
      <c r="N10012" s="186">
        <f t="shared" si="515"/>
        <v>3873</v>
      </c>
    </row>
    <row r="10013" spans="1:14" ht="13.5" x14ac:dyDescent="0.25">
      <c r="A10013">
        <v>38021</v>
      </c>
      <c r="B10013" t="s">
        <v>12475</v>
      </c>
      <c r="C10013" t="s">
        <v>217</v>
      </c>
      <c r="D10013" t="s">
        <v>9085</v>
      </c>
      <c r="E10013" s="190" t="s">
        <v>9102</v>
      </c>
      <c r="F10013" s="191">
        <v>0</v>
      </c>
      <c r="G10013" s="192" t="str">
        <f t="shared" si="516"/>
        <v>29,27</v>
      </c>
      <c r="H10013" s="191">
        <v>0</v>
      </c>
      <c r="I10013" s="191">
        <v>0</v>
      </c>
      <c r="J10013" s="191">
        <v>0</v>
      </c>
      <c r="K10013" s="187">
        <f t="shared" si="513"/>
        <v>29.27</v>
      </c>
      <c r="L10013" s="188">
        <f t="shared" si="514"/>
        <v>29.27</v>
      </c>
      <c r="M10013" s="193"/>
      <c r="N10013" s="186">
        <f t="shared" si="515"/>
        <v>38021</v>
      </c>
    </row>
    <row r="10014" spans="1:14" ht="13.5" x14ac:dyDescent="0.25">
      <c r="A10014">
        <v>3847</v>
      </c>
      <c r="B10014" t="s">
        <v>12476</v>
      </c>
      <c r="C10014" t="s">
        <v>217</v>
      </c>
      <c r="D10014" t="s">
        <v>9085</v>
      </c>
      <c r="E10014" s="190" t="s">
        <v>19691</v>
      </c>
      <c r="F10014" s="191">
        <v>0</v>
      </c>
      <c r="G10014" s="192" t="str">
        <f t="shared" si="516"/>
        <v>33,22</v>
      </c>
      <c r="H10014" s="191">
        <v>0</v>
      </c>
      <c r="I10014" s="191">
        <v>0</v>
      </c>
      <c r="J10014" s="191">
        <v>0</v>
      </c>
      <c r="K10014" s="187">
        <f t="shared" si="513"/>
        <v>33.22</v>
      </c>
      <c r="L10014" s="188">
        <f t="shared" si="514"/>
        <v>33.22</v>
      </c>
      <c r="M10014" s="193"/>
      <c r="N10014" s="186">
        <f t="shared" si="515"/>
        <v>3847</v>
      </c>
    </row>
    <row r="10015" spans="1:14" ht="13.5" x14ac:dyDescent="0.25">
      <c r="A10015">
        <v>38022</v>
      </c>
      <c r="B10015" t="s">
        <v>12477</v>
      </c>
      <c r="C10015" t="s">
        <v>217</v>
      </c>
      <c r="D10015" t="s">
        <v>9085</v>
      </c>
      <c r="E10015" s="190" t="s">
        <v>19690</v>
      </c>
      <c r="F10015" s="191">
        <v>0</v>
      </c>
      <c r="G10015" s="192" t="str">
        <f t="shared" si="516"/>
        <v>51,89</v>
      </c>
      <c r="H10015" s="191">
        <v>0</v>
      </c>
      <c r="I10015" s="191">
        <v>0</v>
      </c>
      <c r="J10015" s="191">
        <v>0</v>
      </c>
      <c r="K10015" s="187">
        <f t="shared" si="513"/>
        <v>51.89</v>
      </c>
      <c r="L10015" s="188">
        <f t="shared" si="514"/>
        <v>51.89</v>
      </c>
      <c r="M10015" s="193"/>
      <c r="N10015" s="186">
        <f t="shared" si="515"/>
        <v>38022</v>
      </c>
    </row>
    <row r="10016" spans="1:14" ht="13.5" x14ac:dyDescent="0.25">
      <c r="A10016">
        <v>3833</v>
      </c>
      <c r="B10016" t="s">
        <v>12478</v>
      </c>
      <c r="C10016" t="s">
        <v>217</v>
      </c>
      <c r="D10016" t="s">
        <v>9085</v>
      </c>
      <c r="E10016" s="190" t="s">
        <v>9531</v>
      </c>
      <c r="F10016" s="191">
        <v>0</v>
      </c>
      <c r="G10016" s="192" t="str">
        <f t="shared" si="516"/>
        <v>27,95</v>
      </c>
      <c r="H10016" s="191">
        <v>0</v>
      </c>
      <c r="I10016" s="191">
        <v>0</v>
      </c>
      <c r="J10016" s="191">
        <v>0</v>
      </c>
      <c r="K10016" s="187">
        <f t="shared" si="513"/>
        <v>27.95</v>
      </c>
      <c r="L10016" s="188">
        <f t="shared" si="514"/>
        <v>27.95</v>
      </c>
      <c r="M10016" s="193"/>
      <c r="N10016" s="186">
        <f t="shared" si="515"/>
        <v>3833</v>
      </c>
    </row>
    <row r="10017" spans="1:14" ht="13.5" x14ac:dyDescent="0.25">
      <c r="A10017">
        <v>3835</v>
      </c>
      <c r="B10017" t="s">
        <v>12479</v>
      </c>
      <c r="C10017" t="s">
        <v>217</v>
      </c>
      <c r="D10017" t="s">
        <v>9085</v>
      </c>
      <c r="E10017" s="190" t="s">
        <v>19133</v>
      </c>
      <c r="F10017" s="191">
        <v>0</v>
      </c>
      <c r="G10017" s="192" t="str">
        <f t="shared" si="516"/>
        <v>91,00</v>
      </c>
      <c r="H10017" s="191">
        <v>0</v>
      </c>
      <c r="I10017" s="191">
        <v>0</v>
      </c>
      <c r="J10017" s="191">
        <v>0</v>
      </c>
      <c r="K10017" s="187">
        <f t="shared" si="513"/>
        <v>91</v>
      </c>
      <c r="L10017" s="188">
        <f t="shared" si="514"/>
        <v>91</v>
      </c>
      <c r="M10017" s="193"/>
      <c r="N10017" s="186">
        <f t="shared" si="515"/>
        <v>3835</v>
      </c>
    </row>
    <row r="10018" spans="1:14" ht="13.5" x14ac:dyDescent="0.25">
      <c r="A10018">
        <v>3836</v>
      </c>
      <c r="B10018" t="s">
        <v>12480</v>
      </c>
      <c r="C10018" t="s">
        <v>217</v>
      </c>
      <c r="D10018" t="s">
        <v>9085</v>
      </c>
      <c r="E10018" s="190" t="s">
        <v>19252</v>
      </c>
      <c r="F10018" s="191">
        <v>0</v>
      </c>
      <c r="G10018" s="192" t="str">
        <f t="shared" si="516"/>
        <v>195,87</v>
      </c>
      <c r="H10018" s="191">
        <v>0</v>
      </c>
      <c r="I10018" s="191">
        <v>0</v>
      </c>
      <c r="J10018" s="191">
        <v>0</v>
      </c>
      <c r="K10018" s="187">
        <f t="shared" si="513"/>
        <v>195.87</v>
      </c>
      <c r="L10018" s="188">
        <f t="shared" si="514"/>
        <v>195.87</v>
      </c>
      <c r="M10018" s="193"/>
      <c r="N10018" s="186">
        <f t="shared" si="515"/>
        <v>3836</v>
      </c>
    </row>
    <row r="10019" spans="1:14" ht="13.5" x14ac:dyDescent="0.25">
      <c r="A10019">
        <v>3830</v>
      </c>
      <c r="B10019" t="s">
        <v>12481</v>
      </c>
      <c r="C10019" t="s">
        <v>217</v>
      </c>
      <c r="D10019" t="s">
        <v>9085</v>
      </c>
      <c r="E10019" s="190" t="s">
        <v>19253</v>
      </c>
      <c r="F10019" s="191">
        <v>0</v>
      </c>
      <c r="G10019" s="192" t="str">
        <f t="shared" si="516"/>
        <v>320,25</v>
      </c>
      <c r="H10019" s="191">
        <v>0</v>
      </c>
      <c r="I10019" s="191">
        <v>0</v>
      </c>
      <c r="J10019" s="191">
        <v>0</v>
      </c>
      <c r="K10019" s="187">
        <f t="shared" si="513"/>
        <v>320.25</v>
      </c>
      <c r="L10019" s="188">
        <f t="shared" si="514"/>
        <v>320.25</v>
      </c>
      <c r="M10019" s="193"/>
      <c r="N10019" s="186">
        <f t="shared" si="515"/>
        <v>3830</v>
      </c>
    </row>
    <row r="10020" spans="1:14" ht="13.5" x14ac:dyDescent="0.25">
      <c r="A10020">
        <v>3831</v>
      </c>
      <c r="B10020" t="s">
        <v>12482</v>
      </c>
      <c r="C10020" t="s">
        <v>217</v>
      </c>
      <c r="D10020" t="s">
        <v>9085</v>
      </c>
      <c r="E10020" s="190" t="s">
        <v>15917</v>
      </c>
      <c r="F10020" s="191">
        <v>0</v>
      </c>
      <c r="G10020" s="192" t="str">
        <f t="shared" si="516"/>
        <v>535,34</v>
      </c>
      <c r="H10020" s="191">
        <v>0</v>
      </c>
      <c r="I10020" s="191">
        <v>0</v>
      </c>
      <c r="J10020" s="191">
        <v>0</v>
      </c>
      <c r="K10020" s="187">
        <f t="shared" si="513"/>
        <v>535.34</v>
      </c>
      <c r="L10020" s="188">
        <f t="shared" si="514"/>
        <v>535.34</v>
      </c>
      <c r="M10020" s="193"/>
      <c r="N10020" s="186">
        <f t="shared" si="515"/>
        <v>3831</v>
      </c>
    </row>
    <row r="10021" spans="1:14" ht="13.5" x14ac:dyDescent="0.25">
      <c r="A10021">
        <v>37981</v>
      </c>
      <c r="B10021" t="s">
        <v>12483</v>
      </c>
      <c r="C10021" t="s">
        <v>217</v>
      </c>
      <c r="D10021" t="s">
        <v>9085</v>
      </c>
      <c r="E10021" s="190" t="s">
        <v>662</v>
      </c>
      <c r="F10021" s="191">
        <v>0</v>
      </c>
      <c r="G10021" s="192" t="str">
        <f t="shared" si="516"/>
        <v>3,49</v>
      </c>
      <c r="H10021" s="191">
        <v>0</v>
      </c>
      <c r="I10021" s="191">
        <v>0</v>
      </c>
      <c r="J10021" s="191">
        <v>0</v>
      </c>
      <c r="K10021" s="187">
        <f t="shared" si="513"/>
        <v>3.49</v>
      </c>
      <c r="L10021" s="188">
        <f t="shared" si="514"/>
        <v>3.49</v>
      </c>
      <c r="M10021" s="193"/>
      <c r="N10021" s="186">
        <f t="shared" si="515"/>
        <v>37981</v>
      </c>
    </row>
    <row r="10022" spans="1:14" ht="13.5" x14ac:dyDescent="0.25">
      <c r="A10022">
        <v>37982</v>
      </c>
      <c r="B10022" t="s">
        <v>12484</v>
      </c>
      <c r="C10022" t="s">
        <v>217</v>
      </c>
      <c r="D10022" t="s">
        <v>9085</v>
      </c>
      <c r="E10022" s="190" t="s">
        <v>289</v>
      </c>
      <c r="F10022" s="191">
        <v>0</v>
      </c>
      <c r="G10022" s="192" t="str">
        <f t="shared" si="516"/>
        <v>5,29</v>
      </c>
      <c r="H10022" s="191">
        <v>0</v>
      </c>
      <c r="I10022" s="191">
        <v>0</v>
      </c>
      <c r="J10022" s="191">
        <v>0</v>
      </c>
      <c r="K10022" s="187">
        <f t="shared" si="513"/>
        <v>5.29</v>
      </c>
      <c r="L10022" s="188">
        <f t="shared" si="514"/>
        <v>5.29</v>
      </c>
      <c r="M10022" s="193"/>
      <c r="N10022" s="186">
        <f t="shared" si="515"/>
        <v>37982</v>
      </c>
    </row>
    <row r="10023" spans="1:14" ht="13.5" x14ac:dyDescent="0.25">
      <c r="A10023">
        <v>37983</v>
      </c>
      <c r="B10023" t="s">
        <v>12485</v>
      </c>
      <c r="C10023" t="s">
        <v>217</v>
      </c>
      <c r="D10023" t="s">
        <v>9085</v>
      </c>
      <c r="E10023" s="190" t="s">
        <v>5399</v>
      </c>
      <c r="F10023" s="191">
        <v>0</v>
      </c>
      <c r="G10023" s="192" t="str">
        <f t="shared" si="516"/>
        <v>7,41</v>
      </c>
      <c r="H10023" s="191">
        <v>0</v>
      </c>
      <c r="I10023" s="191">
        <v>0</v>
      </c>
      <c r="J10023" s="191">
        <v>0</v>
      </c>
      <c r="K10023" s="187">
        <f t="shared" si="513"/>
        <v>7.41</v>
      </c>
      <c r="L10023" s="188">
        <f t="shared" si="514"/>
        <v>7.41</v>
      </c>
      <c r="M10023" s="193"/>
      <c r="N10023" s="186">
        <f t="shared" si="515"/>
        <v>37983</v>
      </c>
    </row>
    <row r="10024" spans="1:14" ht="13.5" x14ac:dyDescent="0.25">
      <c r="A10024">
        <v>37984</v>
      </c>
      <c r="B10024" t="s">
        <v>12486</v>
      </c>
      <c r="C10024" t="s">
        <v>217</v>
      </c>
      <c r="D10024" t="s">
        <v>9085</v>
      </c>
      <c r="E10024" s="190" t="s">
        <v>412</v>
      </c>
      <c r="F10024" s="191">
        <v>0</v>
      </c>
      <c r="G10024" s="192" t="str">
        <f t="shared" si="516"/>
        <v>12,81</v>
      </c>
      <c r="H10024" s="191">
        <v>0</v>
      </c>
      <c r="I10024" s="191">
        <v>0</v>
      </c>
      <c r="J10024" s="191">
        <v>0</v>
      </c>
      <c r="K10024" s="187">
        <f t="shared" si="513"/>
        <v>12.81</v>
      </c>
      <c r="L10024" s="188">
        <f t="shared" si="514"/>
        <v>12.81</v>
      </c>
      <c r="M10024" s="193"/>
      <c r="N10024" s="186">
        <f t="shared" si="515"/>
        <v>37984</v>
      </c>
    </row>
    <row r="10025" spans="1:14" ht="13.5" x14ac:dyDescent="0.25">
      <c r="A10025">
        <v>37985</v>
      </c>
      <c r="B10025" t="s">
        <v>12487</v>
      </c>
      <c r="C10025" t="s">
        <v>217</v>
      </c>
      <c r="D10025" t="s">
        <v>9085</v>
      </c>
      <c r="E10025" s="190" t="s">
        <v>20719</v>
      </c>
      <c r="F10025" s="191">
        <v>0</v>
      </c>
      <c r="G10025" s="192" t="str">
        <f t="shared" si="516"/>
        <v>17,93</v>
      </c>
      <c r="H10025" s="191">
        <v>0</v>
      </c>
      <c r="I10025" s="191">
        <v>0</v>
      </c>
      <c r="J10025" s="191">
        <v>0</v>
      </c>
      <c r="K10025" s="187">
        <f t="shared" si="513"/>
        <v>17.93</v>
      </c>
      <c r="L10025" s="188">
        <f t="shared" si="514"/>
        <v>17.93</v>
      </c>
      <c r="M10025" s="193"/>
      <c r="N10025" s="186">
        <f t="shared" si="515"/>
        <v>37985</v>
      </c>
    </row>
    <row r="10026" spans="1:14" ht="13.5" x14ac:dyDescent="0.25">
      <c r="A10026">
        <v>3826</v>
      </c>
      <c r="B10026" t="s">
        <v>12488</v>
      </c>
      <c r="C10026" t="s">
        <v>217</v>
      </c>
      <c r="D10026" t="s">
        <v>9085</v>
      </c>
      <c r="E10026" s="190" t="s">
        <v>19254</v>
      </c>
      <c r="F10026" s="191">
        <v>0</v>
      </c>
      <c r="G10026" s="192" t="str">
        <f t="shared" si="516"/>
        <v>61,24</v>
      </c>
      <c r="H10026" s="191">
        <v>0</v>
      </c>
      <c r="I10026" s="191">
        <v>0</v>
      </c>
      <c r="J10026" s="191">
        <v>0</v>
      </c>
      <c r="K10026" s="187">
        <f t="shared" si="513"/>
        <v>61.24</v>
      </c>
      <c r="L10026" s="188">
        <f t="shared" si="514"/>
        <v>61.24</v>
      </c>
      <c r="M10026" s="193"/>
      <c r="N10026" s="186">
        <f t="shared" si="515"/>
        <v>3826</v>
      </c>
    </row>
    <row r="10027" spans="1:14" ht="13.5" x14ac:dyDescent="0.25">
      <c r="A10027">
        <v>3825</v>
      </c>
      <c r="B10027" t="s">
        <v>12489</v>
      </c>
      <c r="C10027" t="s">
        <v>217</v>
      </c>
      <c r="D10027" t="s">
        <v>9085</v>
      </c>
      <c r="E10027" s="190" t="s">
        <v>2904</v>
      </c>
      <c r="F10027" s="191">
        <v>0</v>
      </c>
      <c r="G10027" s="192" t="str">
        <f t="shared" si="516"/>
        <v>17,61</v>
      </c>
      <c r="H10027" s="191">
        <v>0</v>
      </c>
      <c r="I10027" s="191">
        <v>0</v>
      </c>
      <c r="J10027" s="191">
        <v>0</v>
      </c>
      <c r="K10027" s="187">
        <f t="shared" si="513"/>
        <v>17.61</v>
      </c>
      <c r="L10027" s="188">
        <f t="shared" si="514"/>
        <v>17.61</v>
      </c>
      <c r="M10027" s="193"/>
      <c r="N10027" s="186">
        <f t="shared" si="515"/>
        <v>3825</v>
      </c>
    </row>
    <row r="10028" spans="1:14" ht="13.5" x14ac:dyDescent="0.25">
      <c r="A10028">
        <v>3827</v>
      </c>
      <c r="B10028" t="s">
        <v>12490</v>
      </c>
      <c r="C10028" t="s">
        <v>217</v>
      </c>
      <c r="D10028" t="s">
        <v>9085</v>
      </c>
      <c r="E10028" s="190" t="s">
        <v>16274</v>
      </c>
      <c r="F10028" s="191">
        <v>0</v>
      </c>
      <c r="G10028" s="192" t="str">
        <f t="shared" si="516"/>
        <v>38,48</v>
      </c>
      <c r="H10028" s="191">
        <v>0</v>
      </c>
      <c r="I10028" s="191">
        <v>0</v>
      </c>
      <c r="J10028" s="191">
        <v>0</v>
      </c>
      <c r="K10028" s="187">
        <f t="shared" si="513"/>
        <v>38.479999999999997</v>
      </c>
      <c r="L10028" s="188">
        <f t="shared" si="514"/>
        <v>38.479999999999997</v>
      </c>
      <c r="M10028" s="193"/>
      <c r="N10028" s="186">
        <f t="shared" si="515"/>
        <v>3827</v>
      </c>
    </row>
    <row r="10029" spans="1:14" ht="13.5" x14ac:dyDescent="0.25">
      <c r="A10029">
        <v>20165</v>
      </c>
      <c r="B10029" t="s">
        <v>12491</v>
      </c>
      <c r="C10029" t="s">
        <v>217</v>
      </c>
      <c r="D10029" t="s">
        <v>9085</v>
      </c>
      <c r="E10029" s="190" t="s">
        <v>18540</v>
      </c>
      <c r="F10029" s="191">
        <v>0</v>
      </c>
      <c r="G10029" s="192" t="str">
        <f t="shared" si="516"/>
        <v>26,45</v>
      </c>
      <c r="H10029" s="191">
        <v>0</v>
      </c>
      <c r="I10029" s="191">
        <v>0</v>
      </c>
      <c r="J10029" s="191">
        <v>0</v>
      </c>
      <c r="K10029" s="187">
        <f t="shared" si="513"/>
        <v>26.45</v>
      </c>
      <c r="L10029" s="188">
        <f t="shared" si="514"/>
        <v>26.45</v>
      </c>
      <c r="M10029" s="193"/>
      <c r="N10029" s="186">
        <f t="shared" si="515"/>
        <v>20165</v>
      </c>
    </row>
    <row r="10030" spans="1:14" ht="13.5" x14ac:dyDescent="0.25">
      <c r="A10030">
        <v>20166</v>
      </c>
      <c r="B10030" t="s">
        <v>12492</v>
      </c>
      <c r="C10030" t="s">
        <v>217</v>
      </c>
      <c r="D10030" t="s">
        <v>9085</v>
      </c>
      <c r="E10030" s="190" t="s">
        <v>21242</v>
      </c>
      <c r="F10030" s="191">
        <v>0</v>
      </c>
      <c r="G10030" s="192" t="str">
        <f t="shared" si="516"/>
        <v>85,48</v>
      </c>
      <c r="H10030" s="191">
        <v>0</v>
      </c>
      <c r="I10030" s="191">
        <v>0</v>
      </c>
      <c r="J10030" s="191">
        <v>0</v>
      </c>
      <c r="K10030" s="187">
        <f t="shared" si="513"/>
        <v>85.48</v>
      </c>
      <c r="L10030" s="188">
        <f t="shared" si="514"/>
        <v>85.48</v>
      </c>
      <c r="M10030" s="193"/>
      <c r="N10030" s="186">
        <f t="shared" si="515"/>
        <v>20166</v>
      </c>
    </row>
    <row r="10031" spans="1:14" ht="13.5" x14ac:dyDescent="0.25">
      <c r="A10031">
        <v>20164</v>
      </c>
      <c r="B10031" t="s">
        <v>12493</v>
      </c>
      <c r="C10031" t="s">
        <v>217</v>
      </c>
      <c r="D10031" t="s">
        <v>9085</v>
      </c>
      <c r="E10031" s="190" t="s">
        <v>3016</v>
      </c>
      <c r="F10031" s="191">
        <v>0</v>
      </c>
      <c r="G10031" s="192" t="str">
        <f t="shared" si="516"/>
        <v>13,97</v>
      </c>
      <c r="H10031" s="191">
        <v>0</v>
      </c>
      <c r="I10031" s="191">
        <v>0</v>
      </c>
      <c r="J10031" s="191">
        <v>0</v>
      </c>
      <c r="K10031" s="187">
        <f t="shared" si="513"/>
        <v>13.97</v>
      </c>
      <c r="L10031" s="188">
        <f t="shared" si="514"/>
        <v>13.97</v>
      </c>
      <c r="M10031" s="193"/>
      <c r="N10031" s="186">
        <f t="shared" si="515"/>
        <v>20164</v>
      </c>
    </row>
    <row r="10032" spans="1:14" ht="13.5" x14ac:dyDescent="0.25">
      <c r="A10032">
        <v>3893</v>
      </c>
      <c r="B10032" t="s">
        <v>12494</v>
      </c>
      <c r="C10032" t="s">
        <v>217</v>
      </c>
      <c r="D10032" t="s">
        <v>9085</v>
      </c>
      <c r="E10032" s="190" t="s">
        <v>18267</v>
      </c>
      <c r="F10032" s="191">
        <v>0</v>
      </c>
      <c r="G10032" s="192" t="str">
        <f t="shared" si="516"/>
        <v>17,33</v>
      </c>
      <c r="H10032" s="191">
        <v>0</v>
      </c>
      <c r="I10032" s="191">
        <v>0</v>
      </c>
      <c r="J10032" s="191">
        <v>0</v>
      </c>
      <c r="K10032" s="187">
        <f t="shared" si="513"/>
        <v>17.329999999999998</v>
      </c>
      <c r="L10032" s="188">
        <f t="shared" si="514"/>
        <v>17.329999999999998</v>
      </c>
      <c r="M10032" s="193"/>
      <c r="N10032" s="186">
        <f t="shared" si="515"/>
        <v>3893</v>
      </c>
    </row>
    <row r="10033" spans="1:14" ht="13.5" x14ac:dyDescent="0.25">
      <c r="A10033">
        <v>3848</v>
      </c>
      <c r="B10033" t="s">
        <v>12495</v>
      </c>
      <c r="C10033" t="s">
        <v>217</v>
      </c>
      <c r="D10033" t="s">
        <v>9085</v>
      </c>
      <c r="E10033" s="190" t="s">
        <v>4090</v>
      </c>
      <c r="F10033" s="191">
        <v>0</v>
      </c>
      <c r="G10033" s="192" t="str">
        <f t="shared" si="516"/>
        <v>10,53</v>
      </c>
      <c r="H10033" s="191">
        <v>0</v>
      </c>
      <c r="I10033" s="191">
        <v>0</v>
      </c>
      <c r="J10033" s="191">
        <v>0</v>
      </c>
      <c r="K10033" s="187">
        <f t="shared" si="513"/>
        <v>10.53</v>
      </c>
      <c r="L10033" s="188">
        <f t="shared" si="514"/>
        <v>10.53</v>
      </c>
      <c r="M10033" s="193"/>
      <c r="N10033" s="186">
        <f t="shared" si="515"/>
        <v>3848</v>
      </c>
    </row>
    <row r="10034" spans="1:14" ht="13.5" x14ac:dyDescent="0.25">
      <c r="A10034">
        <v>3895</v>
      </c>
      <c r="B10034" t="s">
        <v>12496</v>
      </c>
      <c r="C10034" t="s">
        <v>217</v>
      </c>
      <c r="D10034" t="s">
        <v>9085</v>
      </c>
      <c r="E10034" s="190" t="s">
        <v>2382</v>
      </c>
      <c r="F10034" s="191">
        <v>0</v>
      </c>
      <c r="G10034" s="192" t="str">
        <f t="shared" si="516"/>
        <v>11,46</v>
      </c>
      <c r="H10034" s="191">
        <v>0</v>
      </c>
      <c r="I10034" s="191">
        <v>0</v>
      </c>
      <c r="J10034" s="191">
        <v>0</v>
      </c>
      <c r="K10034" s="187">
        <f t="shared" si="513"/>
        <v>11.46</v>
      </c>
      <c r="L10034" s="188">
        <f t="shared" si="514"/>
        <v>11.46</v>
      </c>
      <c r="M10034" s="193"/>
      <c r="N10034" s="186">
        <f t="shared" si="515"/>
        <v>3895</v>
      </c>
    </row>
    <row r="10035" spans="1:14" ht="13.5" x14ac:dyDescent="0.25">
      <c r="A10035">
        <v>12404</v>
      </c>
      <c r="B10035" t="s">
        <v>12497</v>
      </c>
      <c r="C10035" t="s">
        <v>217</v>
      </c>
      <c r="D10035" t="s">
        <v>9085</v>
      </c>
      <c r="E10035" s="190" t="s">
        <v>4991</v>
      </c>
      <c r="F10035" s="191">
        <v>0</v>
      </c>
      <c r="G10035" s="192" t="str">
        <f t="shared" si="516"/>
        <v>9,97</v>
      </c>
      <c r="H10035" s="191">
        <v>0</v>
      </c>
      <c r="I10035" s="191">
        <v>0</v>
      </c>
      <c r="J10035" s="191">
        <v>0</v>
      </c>
      <c r="K10035" s="187">
        <f t="shared" si="513"/>
        <v>9.9700000000000006</v>
      </c>
      <c r="L10035" s="188">
        <f t="shared" si="514"/>
        <v>9.9700000000000006</v>
      </c>
      <c r="M10035" s="193"/>
      <c r="N10035" s="186">
        <f t="shared" si="515"/>
        <v>12404</v>
      </c>
    </row>
    <row r="10036" spans="1:14" ht="13.5" x14ac:dyDescent="0.25">
      <c r="A10036">
        <v>3939</v>
      </c>
      <c r="B10036" t="s">
        <v>12498</v>
      </c>
      <c r="C10036" t="s">
        <v>217</v>
      </c>
      <c r="D10036" t="s">
        <v>9085</v>
      </c>
      <c r="E10036" s="190" t="s">
        <v>20593</v>
      </c>
      <c r="F10036" s="191">
        <v>0</v>
      </c>
      <c r="G10036" s="192" t="str">
        <f t="shared" si="516"/>
        <v>20,54</v>
      </c>
      <c r="H10036" s="191">
        <v>0</v>
      </c>
      <c r="I10036" s="191">
        <v>0</v>
      </c>
      <c r="J10036" s="191">
        <v>0</v>
      </c>
      <c r="K10036" s="187">
        <f t="shared" si="513"/>
        <v>20.54</v>
      </c>
      <c r="L10036" s="188">
        <f t="shared" si="514"/>
        <v>20.54</v>
      </c>
      <c r="M10036" s="193"/>
      <c r="N10036" s="186">
        <f t="shared" si="515"/>
        <v>3939</v>
      </c>
    </row>
    <row r="10037" spans="1:14" ht="13.5" x14ac:dyDescent="0.25">
      <c r="A10037">
        <v>3911</v>
      </c>
      <c r="B10037" t="s">
        <v>12499</v>
      </c>
      <c r="C10037" t="s">
        <v>217</v>
      </c>
      <c r="D10037" t="s">
        <v>9085</v>
      </c>
      <c r="E10037" s="190" t="s">
        <v>9098</v>
      </c>
      <c r="F10037" s="191">
        <v>0</v>
      </c>
      <c r="G10037" s="192" t="str">
        <f t="shared" si="516"/>
        <v>16,78</v>
      </c>
      <c r="H10037" s="191">
        <v>0</v>
      </c>
      <c r="I10037" s="191">
        <v>0</v>
      </c>
      <c r="J10037" s="191">
        <v>0</v>
      </c>
      <c r="K10037" s="187">
        <f t="shared" si="513"/>
        <v>16.78</v>
      </c>
      <c r="L10037" s="188">
        <f t="shared" si="514"/>
        <v>16.78</v>
      </c>
      <c r="M10037" s="193"/>
      <c r="N10037" s="186">
        <f t="shared" si="515"/>
        <v>3911</v>
      </c>
    </row>
    <row r="10038" spans="1:14" ht="13.5" x14ac:dyDescent="0.25">
      <c r="A10038">
        <v>3908</v>
      </c>
      <c r="B10038" t="s">
        <v>12500</v>
      </c>
      <c r="C10038" t="s">
        <v>217</v>
      </c>
      <c r="D10038" t="s">
        <v>9085</v>
      </c>
      <c r="E10038" s="190" t="s">
        <v>4155</v>
      </c>
      <c r="F10038" s="191">
        <v>0</v>
      </c>
      <c r="G10038" s="192" t="str">
        <f t="shared" si="516"/>
        <v>5,42</v>
      </c>
      <c r="H10038" s="191">
        <v>0</v>
      </c>
      <c r="I10038" s="191">
        <v>0</v>
      </c>
      <c r="J10038" s="191">
        <v>0</v>
      </c>
      <c r="K10038" s="187">
        <f t="shared" si="513"/>
        <v>5.42</v>
      </c>
      <c r="L10038" s="188">
        <f t="shared" si="514"/>
        <v>5.42</v>
      </c>
      <c r="M10038" s="193"/>
      <c r="N10038" s="186">
        <f t="shared" si="515"/>
        <v>3908</v>
      </c>
    </row>
    <row r="10039" spans="1:14" ht="13.5" x14ac:dyDescent="0.25">
      <c r="A10039">
        <v>3910</v>
      </c>
      <c r="B10039" t="s">
        <v>12501</v>
      </c>
      <c r="C10039" t="s">
        <v>217</v>
      </c>
      <c r="D10039" t="s">
        <v>9085</v>
      </c>
      <c r="E10039" s="190" t="s">
        <v>7195</v>
      </c>
      <c r="F10039" s="191">
        <v>0</v>
      </c>
      <c r="G10039" s="192" t="str">
        <f t="shared" si="516"/>
        <v>12,00</v>
      </c>
      <c r="H10039" s="191">
        <v>0</v>
      </c>
      <c r="I10039" s="191">
        <v>0</v>
      </c>
      <c r="J10039" s="191">
        <v>0</v>
      </c>
      <c r="K10039" s="187">
        <f t="shared" si="513"/>
        <v>12</v>
      </c>
      <c r="L10039" s="188">
        <f t="shared" si="514"/>
        <v>12</v>
      </c>
      <c r="M10039" s="193"/>
      <c r="N10039" s="186">
        <f t="shared" si="515"/>
        <v>3910</v>
      </c>
    </row>
    <row r="10040" spans="1:14" ht="13.5" x14ac:dyDescent="0.25">
      <c r="A10040">
        <v>3913</v>
      </c>
      <c r="B10040" t="s">
        <v>12502</v>
      </c>
      <c r="C10040" t="s">
        <v>217</v>
      </c>
      <c r="D10040" t="s">
        <v>9085</v>
      </c>
      <c r="E10040" s="190" t="s">
        <v>21483</v>
      </c>
      <c r="F10040" s="191">
        <v>0</v>
      </c>
      <c r="G10040" s="192" t="str">
        <f t="shared" si="516"/>
        <v>57,38</v>
      </c>
      <c r="H10040" s="191">
        <v>0</v>
      </c>
      <c r="I10040" s="191">
        <v>0</v>
      </c>
      <c r="J10040" s="191">
        <v>0</v>
      </c>
      <c r="K10040" s="187">
        <f t="shared" si="513"/>
        <v>57.38</v>
      </c>
      <c r="L10040" s="188">
        <f t="shared" si="514"/>
        <v>57.38</v>
      </c>
      <c r="M10040" s="193"/>
      <c r="N10040" s="186">
        <f t="shared" si="515"/>
        <v>3913</v>
      </c>
    </row>
    <row r="10041" spans="1:14" ht="13.5" x14ac:dyDescent="0.25">
      <c r="A10041">
        <v>3912</v>
      </c>
      <c r="B10041" t="s">
        <v>12503</v>
      </c>
      <c r="C10041" t="s">
        <v>217</v>
      </c>
      <c r="D10041" t="s">
        <v>9085</v>
      </c>
      <c r="E10041" s="190" t="s">
        <v>18318</v>
      </c>
      <c r="F10041" s="191">
        <v>0</v>
      </c>
      <c r="G10041" s="192" t="str">
        <f t="shared" si="516"/>
        <v>31,45</v>
      </c>
      <c r="H10041" s="191">
        <v>0</v>
      </c>
      <c r="I10041" s="191">
        <v>0</v>
      </c>
      <c r="J10041" s="191">
        <v>0</v>
      </c>
      <c r="K10041" s="187">
        <f t="shared" si="513"/>
        <v>31.45</v>
      </c>
      <c r="L10041" s="188">
        <f t="shared" si="514"/>
        <v>31.45</v>
      </c>
      <c r="M10041" s="193"/>
      <c r="N10041" s="186">
        <f t="shared" si="515"/>
        <v>3912</v>
      </c>
    </row>
    <row r="10042" spans="1:14" ht="13.5" x14ac:dyDescent="0.25">
      <c r="A10042">
        <v>3909</v>
      </c>
      <c r="B10042" t="s">
        <v>12504</v>
      </c>
      <c r="C10042" t="s">
        <v>217</v>
      </c>
      <c r="D10042" t="s">
        <v>9085</v>
      </c>
      <c r="E10042" s="190" t="s">
        <v>691</v>
      </c>
      <c r="F10042" s="191">
        <v>0</v>
      </c>
      <c r="G10042" s="192" t="str">
        <f t="shared" si="516"/>
        <v>7,38</v>
      </c>
      <c r="H10042" s="191">
        <v>0</v>
      </c>
      <c r="I10042" s="191">
        <v>0</v>
      </c>
      <c r="J10042" s="191">
        <v>0</v>
      </c>
      <c r="K10042" s="187">
        <f t="shared" si="513"/>
        <v>7.38</v>
      </c>
      <c r="L10042" s="188">
        <f t="shared" si="514"/>
        <v>7.38</v>
      </c>
      <c r="M10042" s="193"/>
      <c r="N10042" s="186">
        <f t="shared" si="515"/>
        <v>3909</v>
      </c>
    </row>
    <row r="10043" spans="1:14" ht="13.5" x14ac:dyDescent="0.25">
      <c r="A10043">
        <v>3914</v>
      </c>
      <c r="B10043" t="s">
        <v>12505</v>
      </c>
      <c r="C10043" t="s">
        <v>217</v>
      </c>
      <c r="D10043" t="s">
        <v>9085</v>
      </c>
      <c r="E10043" s="190" t="s">
        <v>19255</v>
      </c>
      <c r="F10043" s="191">
        <v>0</v>
      </c>
      <c r="G10043" s="192" t="str">
        <f t="shared" si="516"/>
        <v>86,56</v>
      </c>
      <c r="H10043" s="191">
        <v>0</v>
      </c>
      <c r="I10043" s="191">
        <v>0</v>
      </c>
      <c r="J10043" s="191">
        <v>0</v>
      </c>
      <c r="K10043" s="187">
        <f t="shared" si="513"/>
        <v>86.56</v>
      </c>
      <c r="L10043" s="188">
        <f t="shared" si="514"/>
        <v>86.56</v>
      </c>
      <c r="M10043" s="193"/>
      <c r="N10043" s="186">
        <f t="shared" si="515"/>
        <v>3914</v>
      </c>
    </row>
    <row r="10044" spans="1:14" ht="13.5" x14ac:dyDescent="0.25">
      <c r="A10044">
        <v>3915</v>
      </c>
      <c r="B10044" t="s">
        <v>12506</v>
      </c>
      <c r="C10044" t="s">
        <v>217</v>
      </c>
      <c r="D10044" t="s">
        <v>9085</v>
      </c>
      <c r="E10044" s="190" t="s">
        <v>21484</v>
      </c>
      <c r="F10044" s="191">
        <v>0</v>
      </c>
      <c r="G10044" s="192" t="str">
        <f t="shared" si="516"/>
        <v>136,50</v>
      </c>
      <c r="H10044" s="191">
        <v>0</v>
      </c>
      <c r="I10044" s="191">
        <v>0</v>
      </c>
      <c r="J10044" s="191">
        <v>0</v>
      </c>
      <c r="K10044" s="187">
        <f t="shared" si="513"/>
        <v>136.5</v>
      </c>
      <c r="L10044" s="188">
        <f t="shared" si="514"/>
        <v>136.5</v>
      </c>
      <c r="M10044" s="193"/>
      <c r="N10044" s="186">
        <f t="shared" si="515"/>
        <v>3915</v>
      </c>
    </row>
    <row r="10045" spans="1:14" ht="13.5" x14ac:dyDescent="0.25">
      <c r="A10045">
        <v>3916</v>
      </c>
      <c r="B10045" t="s">
        <v>12507</v>
      </c>
      <c r="C10045" t="s">
        <v>217</v>
      </c>
      <c r="D10045" t="s">
        <v>9085</v>
      </c>
      <c r="E10045" s="190" t="s">
        <v>21485</v>
      </c>
      <c r="F10045" s="191">
        <v>0</v>
      </c>
      <c r="G10045" s="192" t="str">
        <f t="shared" si="516"/>
        <v>248,68</v>
      </c>
      <c r="H10045" s="191">
        <v>0</v>
      </c>
      <c r="I10045" s="191">
        <v>0</v>
      </c>
      <c r="J10045" s="191">
        <v>0</v>
      </c>
      <c r="K10045" s="187">
        <f t="shared" si="513"/>
        <v>248.68</v>
      </c>
      <c r="L10045" s="188">
        <f t="shared" si="514"/>
        <v>248.68</v>
      </c>
      <c r="M10045" s="193"/>
      <c r="N10045" s="186">
        <f t="shared" si="515"/>
        <v>3916</v>
      </c>
    </row>
    <row r="10046" spans="1:14" ht="13.5" x14ac:dyDescent="0.25">
      <c r="A10046">
        <v>3917</v>
      </c>
      <c r="B10046" t="s">
        <v>12508</v>
      </c>
      <c r="C10046" t="s">
        <v>217</v>
      </c>
      <c r="D10046" t="s">
        <v>9085</v>
      </c>
      <c r="E10046" s="190" t="s">
        <v>21486</v>
      </c>
      <c r="F10046" s="191">
        <v>0</v>
      </c>
      <c r="G10046" s="192" t="str">
        <f t="shared" si="516"/>
        <v>410,17</v>
      </c>
      <c r="H10046" s="191">
        <v>0</v>
      </c>
      <c r="I10046" s="191">
        <v>0</v>
      </c>
      <c r="J10046" s="191">
        <v>0</v>
      </c>
      <c r="K10046" s="187">
        <f t="shared" si="513"/>
        <v>410.17</v>
      </c>
      <c r="L10046" s="188">
        <f t="shared" si="514"/>
        <v>410.17</v>
      </c>
      <c r="M10046" s="193"/>
      <c r="N10046" s="186">
        <f t="shared" si="515"/>
        <v>3917</v>
      </c>
    </row>
    <row r="10047" spans="1:14" ht="13.5" x14ac:dyDescent="0.25">
      <c r="A10047">
        <v>1904</v>
      </c>
      <c r="B10047" t="s">
        <v>12509</v>
      </c>
      <c r="C10047" t="s">
        <v>217</v>
      </c>
      <c r="D10047" t="s">
        <v>9085</v>
      </c>
      <c r="E10047" s="190" t="s">
        <v>1497</v>
      </c>
      <c r="F10047" s="191">
        <v>0</v>
      </c>
      <c r="G10047" s="192" t="str">
        <f t="shared" si="516"/>
        <v>1,04</v>
      </c>
      <c r="H10047" s="191">
        <v>0</v>
      </c>
      <c r="I10047" s="191">
        <v>0</v>
      </c>
      <c r="J10047" s="191">
        <v>0</v>
      </c>
      <c r="K10047" s="187">
        <f t="shared" si="513"/>
        <v>1.04</v>
      </c>
      <c r="L10047" s="188">
        <f t="shared" si="514"/>
        <v>1.04</v>
      </c>
      <c r="M10047" s="193"/>
      <c r="N10047" s="186">
        <f t="shared" si="515"/>
        <v>1904</v>
      </c>
    </row>
    <row r="10048" spans="1:14" ht="13.5" x14ac:dyDescent="0.25">
      <c r="A10048">
        <v>1899</v>
      </c>
      <c r="B10048" t="s">
        <v>12510</v>
      </c>
      <c r="C10048" t="s">
        <v>217</v>
      </c>
      <c r="D10048" t="s">
        <v>9085</v>
      </c>
      <c r="E10048" s="190" t="s">
        <v>2543</v>
      </c>
      <c r="F10048" s="191">
        <v>0</v>
      </c>
      <c r="G10048" s="192" t="str">
        <f t="shared" si="516"/>
        <v>1,18</v>
      </c>
      <c r="H10048" s="191">
        <v>0</v>
      </c>
      <c r="I10048" s="191">
        <v>0</v>
      </c>
      <c r="J10048" s="191">
        <v>0</v>
      </c>
      <c r="K10048" s="187">
        <f t="shared" si="513"/>
        <v>1.18</v>
      </c>
      <c r="L10048" s="188">
        <f t="shared" si="514"/>
        <v>1.18</v>
      </c>
      <c r="M10048" s="193"/>
      <c r="N10048" s="186">
        <f t="shared" si="515"/>
        <v>1899</v>
      </c>
    </row>
    <row r="10049" spans="1:14" ht="13.5" x14ac:dyDescent="0.25">
      <c r="A10049">
        <v>1900</v>
      </c>
      <c r="B10049" t="s">
        <v>12511</v>
      </c>
      <c r="C10049" t="s">
        <v>217</v>
      </c>
      <c r="D10049" t="s">
        <v>9085</v>
      </c>
      <c r="E10049" s="190" t="s">
        <v>1055</v>
      </c>
      <c r="F10049" s="191">
        <v>0</v>
      </c>
      <c r="G10049" s="192" t="str">
        <f t="shared" si="516"/>
        <v>1,91</v>
      </c>
      <c r="H10049" s="191">
        <v>0</v>
      </c>
      <c r="I10049" s="191">
        <v>0</v>
      </c>
      <c r="J10049" s="191">
        <v>0</v>
      </c>
      <c r="K10049" s="187">
        <f t="shared" si="513"/>
        <v>1.91</v>
      </c>
      <c r="L10049" s="188">
        <f t="shared" si="514"/>
        <v>1.91</v>
      </c>
      <c r="M10049" s="193"/>
      <c r="N10049" s="186">
        <f t="shared" si="515"/>
        <v>1900</v>
      </c>
    </row>
    <row r="10050" spans="1:14" ht="13.5" x14ac:dyDescent="0.25">
      <c r="A10050">
        <v>12407</v>
      </c>
      <c r="B10050" t="s">
        <v>12512</v>
      </c>
      <c r="C10050" t="s">
        <v>217</v>
      </c>
      <c r="D10050" t="s">
        <v>9085</v>
      </c>
      <c r="E10050" s="190" t="s">
        <v>9228</v>
      </c>
      <c r="F10050" s="191">
        <v>0</v>
      </c>
      <c r="G10050" s="192" t="str">
        <f t="shared" si="516"/>
        <v>31,05</v>
      </c>
      <c r="H10050" s="191">
        <v>0</v>
      </c>
      <c r="I10050" s="191">
        <v>0</v>
      </c>
      <c r="J10050" s="191">
        <v>0</v>
      </c>
      <c r="K10050" s="187">
        <f t="shared" si="513"/>
        <v>31.05</v>
      </c>
      <c r="L10050" s="188">
        <f t="shared" si="514"/>
        <v>31.05</v>
      </c>
      <c r="M10050" s="193"/>
      <c r="N10050" s="186">
        <f t="shared" si="515"/>
        <v>12407</v>
      </c>
    </row>
    <row r="10051" spans="1:14" ht="13.5" x14ac:dyDescent="0.25">
      <c r="A10051">
        <v>12408</v>
      </c>
      <c r="B10051" t="s">
        <v>12513</v>
      </c>
      <c r="C10051" t="s">
        <v>217</v>
      </c>
      <c r="D10051" t="s">
        <v>9085</v>
      </c>
      <c r="E10051" s="190" t="s">
        <v>4508</v>
      </c>
      <c r="F10051" s="191">
        <v>0</v>
      </c>
      <c r="G10051" s="192" t="str">
        <f t="shared" si="516"/>
        <v>17,52</v>
      </c>
      <c r="H10051" s="191">
        <v>0</v>
      </c>
      <c r="I10051" s="191">
        <v>0</v>
      </c>
      <c r="J10051" s="191">
        <v>0</v>
      </c>
      <c r="K10051" s="187">
        <f t="shared" si="513"/>
        <v>17.52</v>
      </c>
      <c r="L10051" s="188">
        <f t="shared" si="514"/>
        <v>17.52</v>
      </c>
      <c r="M10051" s="193"/>
      <c r="N10051" s="186">
        <f t="shared" si="515"/>
        <v>12408</v>
      </c>
    </row>
    <row r="10052" spans="1:14" ht="13.5" x14ac:dyDescent="0.25">
      <c r="A10052">
        <v>12409</v>
      </c>
      <c r="B10052" t="s">
        <v>12514</v>
      </c>
      <c r="C10052" t="s">
        <v>217</v>
      </c>
      <c r="D10052" t="s">
        <v>9085</v>
      </c>
      <c r="E10052" s="190" t="s">
        <v>4508</v>
      </c>
      <c r="F10052" s="191">
        <v>0</v>
      </c>
      <c r="G10052" s="192" t="str">
        <f t="shared" si="516"/>
        <v>17,52</v>
      </c>
      <c r="H10052" s="191">
        <v>0</v>
      </c>
      <c r="I10052" s="191">
        <v>0</v>
      </c>
      <c r="J10052" s="191">
        <v>0</v>
      </c>
      <c r="K10052" s="187">
        <f t="shared" si="513"/>
        <v>17.52</v>
      </c>
      <c r="L10052" s="188">
        <f t="shared" si="514"/>
        <v>17.52</v>
      </c>
      <c r="M10052" s="193"/>
      <c r="N10052" s="186">
        <f t="shared" si="515"/>
        <v>12409</v>
      </c>
    </row>
    <row r="10053" spans="1:14" ht="13.5" x14ac:dyDescent="0.25">
      <c r="A10053">
        <v>12410</v>
      </c>
      <c r="B10053" t="s">
        <v>12515</v>
      </c>
      <c r="C10053" t="s">
        <v>217</v>
      </c>
      <c r="D10053" t="s">
        <v>9085</v>
      </c>
      <c r="E10053" s="190" t="s">
        <v>1130</v>
      </c>
      <c r="F10053" s="191">
        <v>0</v>
      </c>
      <c r="G10053" s="192" t="str">
        <f t="shared" si="516"/>
        <v>12,07</v>
      </c>
      <c r="H10053" s="191">
        <v>0</v>
      </c>
      <c r="I10053" s="191">
        <v>0</v>
      </c>
      <c r="J10053" s="191">
        <v>0</v>
      </c>
      <c r="K10053" s="187">
        <f t="shared" si="513"/>
        <v>12.07</v>
      </c>
      <c r="L10053" s="188">
        <f t="shared" si="514"/>
        <v>12.07</v>
      </c>
      <c r="M10053" s="193"/>
      <c r="N10053" s="186">
        <f t="shared" si="515"/>
        <v>12410</v>
      </c>
    </row>
    <row r="10054" spans="1:14" ht="13.5" x14ac:dyDescent="0.25">
      <c r="A10054">
        <v>3936</v>
      </c>
      <c r="B10054" t="s">
        <v>12516</v>
      </c>
      <c r="C10054" t="s">
        <v>217</v>
      </c>
      <c r="D10054" t="s">
        <v>9085</v>
      </c>
      <c r="E10054" s="190" t="s">
        <v>4341</v>
      </c>
      <c r="F10054" s="191">
        <v>0</v>
      </c>
      <c r="G10054" s="192" t="str">
        <f t="shared" si="516"/>
        <v>21,81</v>
      </c>
      <c r="H10054" s="191">
        <v>0</v>
      </c>
      <c r="I10054" s="191">
        <v>0</v>
      </c>
      <c r="J10054" s="191">
        <v>0</v>
      </c>
      <c r="K10054" s="187">
        <f t="shared" si="513"/>
        <v>21.81</v>
      </c>
      <c r="L10054" s="188">
        <f t="shared" si="514"/>
        <v>21.81</v>
      </c>
      <c r="M10054" s="193"/>
      <c r="N10054" s="186">
        <f t="shared" si="515"/>
        <v>3936</v>
      </c>
    </row>
    <row r="10055" spans="1:14" ht="13.5" x14ac:dyDescent="0.25">
      <c r="A10055">
        <v>3922</v>
      </c>
      <c r="B10055" t="s">
        <v>12517</v>
      </c>
      <c r="C10055" t="s">
        <v>217</v>
      </c>
      <c r="D10055" t="s">
        <v>9085</v>
      </c>
      <c r="E10055" s="190" t="s">
        <v>464</v>
      </c>
      <c r="F10055" s="191">
        <v>0</v>
      </c>
      <c r="G10055" s="192" t="str">
        <f t="shared" si="516"/>
        <v>20,07</v>
      </c>
      <c r="H10055" s="191">
        <v>0</v>
      </c>
      <c r="I10055" s="191">
        <v>0</v>
      </c>
      <c r="J10055" s="191">
        <v>0</v>
      </c>
      <c r="K10055" s="187">
        <f t="shared" si="513"/>
        <v>20.07</v>
      </c>
      <c r="L10055" s="188">
        <f t="shared" si="514"/>
        <v>20.07</v>
      </c>
      <c r="M10055" s="193"/>
      <c r="N10055" s="186">
        <f t="shared" si="515"/>
        <v>3922</v>
      </c>
    </row>
    <row r="10056" spans="1:14" ht="13.5" x14ac:dyDescent="0.25">
      <c r="A10056">
        <v>3924</v>
      </c>
      <c r="B10056" t="s">
        <v>12518</v>
      </c>
      <c r="C10056" t="s">
        <v>217</v>
      </c>
      <c r="D10056" t="s">
        <v>9085</v>
      </c>
      <c r="E10056" s="190" t="s">
        <v>4341</v>
      </c>
      <c r="F10056" s="191">
        <v>0</v>
      </c>
      <c r="G10056" s="192" t="str">
        <f t="shared" si="516"/>
        <v>21,81</v>
      </c>
      <c r="H10056" s="191">
        <v>0</v>
      </c>
      <c r="I10056" s="191">
        <v>0</v>
      </c>
      <c r="J10056" s="191">
        <v>0</v>
      </c>
      <c r="K10056" s="187">
        <f t="shared" si="513"/>
        <v>21.81</v>
      </c>
      <c r="L10056" s="188">
        <f t="shared" si="514"/>
        <v>21.81</v>
      </c>
      <c r="M10056" s="193"/>
      <c r="N10056" s="186">
        <f t="shared" si="515"/>
        <v>3924</v>
      </c>
    </row>
    <row r="10057" spans="1:14" ht="13.5" x14ac:dyDescent="0.25">
      <c r="A10057">
        <v>3923</v>
      </c>
      <c r="B10057" t="s">
        <v>12519</v>
      </c>
      <c r="C10057" t="s">
        <v>217</v>
      </c>
      <c r="D10057" t="s">
        <v>9085</v>
      </c>
      <c r="E10057" s="190" t="s">
        <v>4341</v>
      </c>
      <c r="F10057" s="191">
        <v>0</v>
      </c>
      <c r="G10057" s="192" t="str">
        <f t="shared" si="516"/>
        <v>21,81</v>
      </c>
      <c r="H10057" s="191">
        <v>0</v>
      </c>
      <c r="I10057" s="191">
        <v>0</v>
      </c>
      <c r="J10057" s="191">
        <v>0</v>
      </c>
      <c r="K10057" s="187">
        <f t="shared" ref="K10057:K10120" si="517">H10057+I10057+J10057+G10057</f>
        <v>21.81</v>
      </c>
      <c r="L10057" s="188">
        <f t="shared" ref="L10057:L10120" si="518">G10057+I10057+J10057+H10057</f>
        <v>21.81</v>
      </c>
      <c r="M10057" s="193"/>
      <c r="N10057" s="186">
        <f t="shared" ref="N10057:N10120" si="519">A10057</f>
        <v>3923</v>
      </c>
    </row>
    <row r="10058" spans="1:14" ht="13.5" x14ac:dyDescent="0.25">
      <c r="A10058">
        <v>3937</v>
      </c>
      <c r="B10058" t="s">
        <v>12520</v>
      </c>
      <c r="C10058" t="s">
        <v>217</v>
      </c>
      <c r="D10058" t="s">
        <v>9085</v>
      </c>
      <c r="E10058" s="190" t="s">
        <v>8441</v>
      </c>
      <c r="F10058" s="191">
        <v>0</v>
      </c>
      <c r="G10058" s="192" t="str">
        <f t="shared" si="516"/>
        <v>18,00</v>
      </c>
      <c r="H10058" s="191">
        <v>0</v>
      </c>
      <c r="I10058" s="191">
        <v>0</v>
      </c>
      <c r="J10058" s="191">
        <v>0</v>
      </c>
      <c r="K10058" s="187">
        <f t="shared" si="517"/>
        <v>18</v>
      </c>
      <c r="L10058" s="188">
        <f t="shared" si="518"/>
        <v>18</v>
      </c>
      <c r="M10058" s="193"/>
      <c r="N10058" s="186">
        <f t="shared" si="519"/>
        <v>3937</v>
      </c>
    </row>
    <row r="10059" spans="1:14" ht="13.5" x14ac:dyDescent="0.25">
      <c r="A10059">
        <v>3921</v>
      </c>
      <c r="B10059" t="s">
        <v>12521</v>
      </c>
      <c r="C10059" t="s">
        <v>217</v>
      </c>
      <c r="D10059" t="s">
        <v>9085</v>
      </c>
      <c r="E10059" s="190" t="s">
        <v>9540</v>
      </c>
      <c r="F10059" s="191">
        <v>0</v>
      </c>
      <c r="G10059" s="192" t="str">
        <f t="shared" si="516"/>
        <v>18,01</v>
      </c>
      <c r="H10059" s="191">
        <v>0</v>
      </c>
      <c r="I10059" s="191">
        <v>0</v>
      </c>
      <c r="J10059" s="191">
        <v>0</v>
      </c>
      <c r="K10059" s="187">
        <f t="shared" si="517"/>
        <v>18.010000000000002</v>
      </c>
      <c r="L10059" s="188">
        <f t="shared" si="518"/>
        <v>18.010000000000002</v>
      </c>
      <c r="M10059" s="193"/>
      <c r="N10059" s="186">
        <f t="shared" si="519"/>
        <v>3921</v>
      </c>
    </row>
    <row r="10060" spans="1:14" ht="13.5" x14ac:dyDescent="0.25">
      <c r="A10060">
        <v>3920</v>
      </c>
      <c r="B10060" t="s">
        <v>12522</v>
      </c>
      <c r="C10060" t="s">
        <v>217</v>
      </c>
      <c r="D10060" t="s">
        <v>9085</v>
      </c>
      <c r="E10060" s="190" t="s">
        <v>8441</v>
      </c>
      <c r="F10060" s="191">
        <v>0</v>
      </c>
      <c r="G10060" s="192" t="str">
        <f t="shared" si="516"/>
        <v>18,00</v>
      </c>
      <c r="H10060" s="191">
        <v>0</v>
      </c>
      <c r="I10060" s="191">
        <v>0</v>
      </c>
      <c r="J10060" s="191">
        <v>0</v>
      </c>
      <c r="K10060" s="187">
        <f t="shared" si="517"/>
        <v>18</v>
      </c>
      <c r="L10060" s="188">
        <f t="shared" si="518"/>
        <v>18</v>
      </c>
      <c r="M10060" s="193"/>
      <c r="N10060" s="186">
        <f t="shared" si="519"/>
        <v>3920</v>
      </c>
    </row>
    <row r="10061" spans="1:14" ht="13.5" x14ac:dyDescent="0.25">
      <c r="A10061">
        <v>3938</v>
      </c>
      <c r="B10061" t="s">
        <v>12523</v>
      </c>
      <c r="C10061" t="s">
        <v>217</v>
      </c>
      <c r="D10061" t="s">
        <v>9085</v>
      </c>
      <c r="E10061" s="190" t="s">
        <v>5634</v>
      </c>
      <c r="F10061" s="191">
        <v>0</v>
      </c>
      <c r="G10061" s="192" t="str">
        <f t="shared" si="516"/>
        <v>11,86</v>
      </c>
      <c r="H10061" s="191">
        <v>0</v>
      </c>
      <c r="I10061" s="191">
        <v>0</v>
      </c>
      <c r="J10061" s="191">
        <v>0</v>
      </c>
      <c r="K10061" s="187">
        <f t="shared" si="517"/>
        <v>11.86</v>
      </c>
      <c r="L10061" s="188">
        <f t="shared" si="518"/>
        <v>11.86</v>
      </c>
      <c r="M10061" s="193"/>
      <c r="N10061" s="186">
        <f t="shared" si="519"/>
        <v>3938</v>
      </c>
    </row>
    <row r="10062" spans="1:14" ht="13.5" x14ac:dyDescent="0.25">
      <c r="A10062">
        <v>3919</v>
      </c>
      <c r="B10062" t="s">
        <v>12524</v>
      </c>
      <c r="C10062" t="s">
        <v>217</v>
      </c>
      <c r="D10062" t="s">
        <v>9085</v>
      </c>
      <c r="E10062" s="190" t="s">
        <v>2129</v>
      </c>
      <c r="F10062" s="191">
        <v>0</v>
      </c>
      <c r="G10062" s="192" t="str">
        <f t="shared" si="516"/>
        <v>12,10</v>
      </c>
      <c r="H10062" s="191">
        <v>0</v>
      </c>
      <c r="I10062" s="191">
        <v>0</v>
      </c>
      <c r="J10062" s="191">
        <v>0</v>
      </c>
      <c r="K10062" s="187">
        <f t="shared" si="517"/>
        <v>12.1</v>
      </c>
      <c r="L10062" s="188">
        <f t="shared" si="518"/>
        <v>12.1</v>
      </c>
      <c r="M10062" s="193"/>
      <c r="N10062" s="186">
        <f t="shared" si="519"/>
        <v>3919</v>
      </c>
    </row>
    <row r="10063" spans="1:14" ht="13.5" x14ac:dyDescent="0.25">
      <c r="A10063">
        <v>3927</v>
      </c>
      <c r="B10063" t="s">
        <v>12525</v>
      </c>
      <c r="C10063" t="s">
        <v>217</v>
      </c>
      <c r="D10063" t="s">
        <v>9085</v>
      </c>
      <c r="E10063" s="190" t="s">
        <v>19151</v>
      </c>
      <c r="F10063" s="191">
        <v>0</v>
      </c>
      <c r="G10063" s="192" t="str">
        <f t="shared" si="516"/>
        <v>61,27</v>
      </c>
      <c r="H10063" s="191">
        <v>0</v>
      </c>
      <c r="I10063" s="191">
        <v>0</v>
      </c>
      <c r="J10063" s="191">
        <v>0</v>
      </c>
      <c r="K10063" s="187">
        <f t="shared" si="517"/>
        <v>61.27</v>
      </c>
      <c r="L10063" s="188">
        <f t="shared" si="518"/>
        <v>61.27</v>
      </c>
      <c r="M10063" s="193"/>
      <c r="N10063" s="186">
        <f t="shared" si="519"/>
        <v>3927</v>
      </c>
    </row>
    <row r="10064" spans="1:14" ht="13.5" x14ac:dyDescent="0.25">
      <c r="A10064">
        <v>3928</v>
      </c>
      <c r="B10064" t="s">
        <v>12526</v>
      </c>
      <c r="C10064" t="s">
        <v>217</v>
      </c>
      <c r="D10064" t="s">
        <v>9085</v>
      </c>
      <c r="E10064" s="190" t="s">
        <v>19151</v>
      </c>
      <c r="F10064" s="191">
        <v>0</v>
      </c>
      <c r="G10064" s="192" t="str">
        <f t="shared" si="516"/>
        <v>61,27</v>
      </c>
      <c r="H10064" s="191">
        <v>0</v>
      </c>
      <c r="I10064" s="191">
        <v>0</v>
      </c>
      <c r="J10064" s="191">
        <v>0</v>
      </c>
      <c r="K10064" s="187">
        <f t="shared" si="517"/>
        <v>61.27</v>
      </c>
      <c r="L10064" s="188">
        <f t="shared" si="518"/>
        <v>61.27</v>
      </c>
      <c r="M10064" s="193"/>
      <c r="N10064" s="186">
        <f t="shared" si="519"/>
        <v>3928</v>
      </c>
    </row>
    <row r="10065" spans="1:14" ht="13.5" x14ac:dyDescent="0.25">
      <c r="A10065">
        <v>3926</v>
      </c>
      <c r="B10065" t="s">
        <v>12527</v>
      </c>
      <c r="C10065" t="s">
        <v>217</v>
      </c>
      <c r="D10065" t="s">
        <v>9085</v>
      </c>
      <c r="E10065" s="190" t="s">
        <v>1246</v>
      </c>
      <c r="F10065" s="191">
        <v>0</v>
      </c>
      <c r="G10065" s="192" t="str">
        <f t="shared" si="516"/>
        <v>34,93</v>
      </c>
      <c r="H10065" s="191">
        <v>0</v>
      </c>
      <c r="I10065" s="191">
        <v>0</v>
      </c>
      <c r="J10065" s="191">
        <v>0</v>
      </c>
      <c r="K10065" s="187">
        <f t="shared" si="517"/>
        <v>34.93</v>
      </c>
      <c r="L10065" s="188">
        <f t="shared" si="518"/>
        <v>34.93</v>
      </c>
      <c r="M10065" s="193"/>
      <c r="N10065" s="186">
        <f t="shared" si="519"/>
        <v>3926</v>
      </c>
    </row>
    <row r="10066" spans="1:14" ht="13.5" x14ac:dyDescent="0.25">
      <c r="A10066">
        <v>3935</v>
      </c>
      <c r="B10066" t="s">
        <v>12528</v>
      </c>
      <c r="C10066" t="s">
        <v>217</v>
      </c>
      <c r="D10066" t="s">
        <v>9085</v>
      </c>
      <c r="E10066" s="190" t="s">
        <v>1246</v>
      </c>
      <c r="F10066" s="191">
        <v>0</v>
      </c>
      <c r="G10066" s="192" t="str">
        <f t="shared" si="516"/>
        <v>34,93</v>
      </c>
      <c r="H10066" s="191">
        <v>0</v>
      </c>
      <c r="I10066" s="191">
        <v>0</v>
      </c>
      <c r="J10066" s="191">
        <v>0</v>
      </c>
      <c r="K10066" s="187">
        <f t="shared" si="517"/>
        <v>34.93</v>
      </c>
      <c r="L10066" s="188">
        <f t="shared" si="518"/>
        <v>34.93</v>
      </c>
      <c r="M10066" s="193"/>
      <c r="N10066" s="186">
        <f t="shared" si="519"/>
        <v>3935</v>
      </c>
    </row>
    <row r="10067" spans="1:14" ht="13.5" x14ac:dyDescent="0.25">
      <c r="A10067">
        <v>3925</v>
      </c>
      <c r="B10067" t="s">
        <v>12529</v>
      </c>
      <c r="C10067" t="s">
        <v>217</v>
      </c>
      <c r="D10067" t="s">
        <v>9085</v>
      </c>
      <c r="E10067" s="190" t="s">
        <v>1246</v>
      </c>
      <c r="F10067" s="191">
        <v>0</v>
      </c>
      <c r="G10067" s="192" t="str">
        <f t="shared" si="516"/>
        <v>34,93</v>
      </c>
      <c r="H10067" s="191">
        <v>0</v>
      </c>
      <c r="I10067" s="191">
        <v>0</v>
      </c>
      <c r="J10067" s="191">
        <v>0</v>
      </c>
      <c r="K10067" s="187">
        <f t="shared" si="517"/>
        <v>34.93</v>
      </c>
      <c r="L10067" s="188">
        <f t="shared" si="518"/>
        <v>34.93</v>
      </c>
      <c r="M10067" s="193"/>
      <c r="N10067" s="186">
        <f t="shared" si="519"/>
        <v>3925</v>
      </c>
    </row>
    <row r="10068" spans="1:14" ht="13.5" x14ac:dyDescent="0.25">
      <c r="A10068">
        <v>12406</v>
      </c>
      <c r="B10068" t="s">
        <v>12530</v>
      </c>
      <c r="C10068" t="s">
        <v>217</v>
      </c>
      <c r="D10068" t="s">
        <v>9085</v>
      </c>
      <c r="E10068" s="190" t="s">
        <v>1583</v>
      </c>
      <c r="F10068" s="191">
        <v>0</v>
      </c>
      <c r="G10068" s="192" t="str">
        <f t="shared" ref="G10068:G10131" si="520">E10068</f>
        <v>8,58</v>
      </c>
      <c r="H10068" s="191">
        <v>0</v>
      </c>
      <c r="I10068" s="191">
        <v>0</v>
      </c>
      <c r="J10068" s="191">
        <v>0</v>
      </c>
      <c r="K10068" s="187">
        <f t="shared" si="517"/>
        <v>8.58</v>
      </c>
      <c r="L10068" s="188">
        <f t="shared" si="518"/>
        <v>8.58</v>
      </c>
      <c r="M10068" s="193"/>
      <c r="N10068" s="186">
        <f t="shared" si="519"/>
        <v>12406</v>
      </c>
    </row>
    <row r="10069" spans="1:14" ht="13.5" x14ac:dyDescent="0.25">
      <c r="A10069">
        <v>3929</v>
      </c>
      <c r="B10069" t="s">
        <v>12531</v>
      </c>
      <c r="C10069" t="s">
        <v>217</v>
      </c>
      <c r="D10069" t="s">
        <v>9085</v>
      </c>
      <c r="E10069" s="190" t="s">
        <v>21487</v>
      </c>
      <c r="F10069" s="191">
        <v>0</v>
      </c>
      <c r="G10069" s="192" t="str">
        <f t="shared" si="520"/>
        <v>93,34</v>
      </c>
      <c r="H10069" s="191">
        <v>0</v>
      </c>
      <c r="I10069" s="191">
        <v>0</v>
      </c>
      <c r="J10069" s="191">
        <v>0</v>
      </c>
      <c r="K10069" s="187">
        <f t="shared" si="517"/>
        <v>93.34</v>
      </c>
      <c r="L10069" s="188">
        <f t="shared" si="518"/>
        <v>93.34</v>
      </c>
      <c r="M10069" s="193"/>
      <c r="N10069" s="186">
        <f t="shared" si="519"/>
        <v>3929</v>
      </c>
    </row>
    <row r="10070" spans="1:14" ht="13.5" x14ac:dyDescent="0.25">
      <c r="A10070">
        <v>3931</v>
      </c>
      <c r="B10070" t="s">
        <v>12532</v>
      </c>
      <c r="C10070" t="s">
        <v>217</v>
      </c>
      <c r="D10070" t="s">
        <v>9085</v>
      </c>
      <c r="E10070" s="190" t="s">
        <v>21487</v>
      </c>
      <c r="F10070" s="191">
        <v>0</v>
      </c>
      <c r="G10070" s="192" t="str">
        <f t="shared" si="520"/>
        <v>93,34</v>
      </c>
      <c r="H10070" s="191">
        <v>0</v>
      </c>
      <c r="I10070" s="191">
        <v>0</v>
      </c>
      <c r="J10070" s="191">
        <v>0</v>
      </c>
      <c r="K10070" s="187">
        <f t="shared" si="517"/>
        <v>93.34</v>
      </c>
      <c r="L10070" s="188">
        <f t="shared" si="518"/>
        <v>93.34</v>
      </c>
      <c r="M10070" s="193"/>
      <c r="N10070" s="186">
        <f t="shared" si="519"/>
        <v>3931</v>
      </c>
    </row>
    <row r="10071" spans="1:14" ht="13.5" x14ac:dyDescent="0.25">
      <c r="A10071">
        <v>3930</v>
      </c>
      <c r="B10071" t="s">
        <v>12533</v>
      </c>
      <c r="C10071" t="s">
        <v>217</v>
      </c>
      <c r="D10071" t="s">
        <v>9085</v>
      </c>
      <c r="E10071" s="190" t="s">
        <v>21487</v>
      </c>
      <c r="F10071" s="191">
        <v>0</v>
      </c>
      <c r="G10071" s="192" t="str">
        <f t="shared" si="520"/>
        <v>93,34</v>
      </c>
      <c r="H10071" s="191">
        <v>0</v>
      </c>
      <c r="I10071" s="191">
        <v>0</v>
      </c>
      <c r="J10071" s="191">
        <v>0</v>
      </c>
      <c r="K10071" s="187">
        <f t="shared" si="517"/>
        <v>93.34</v>
      </c>
      <c r="L10071" s="188">
        <f t="shared" si="518"/>
        <v>93.34</v>
      </c>
      <c r="M10071" s="193"/>
      <c r="N10071" s="186">
        <f t="shared" si="519"/>
        <v>3930</v>
      </c>
    </row>
    <row r="10072" spans="1:14" ht="13.5" x14ac:dyDescent="0.25">
      <c r="A10072">
        <v>3932</v>
      </c>
      <c r="B10072" t="s">
        <v>12534</v>
      </c>
      <c r="C10072" t="s">
        <v>217</v>
      </c>
      <c r="D10072" t="s">
        <v>9085</v>
      </c>
      <c r="E10072" s="190" t="s">
        <v>20934</v>
      </c>
      <c r="F10072" s="191">
        <v>0</v>
      </c>
      <c r="G10072" s="192" t="str">
        <f t="shared" si="520"/>
        <v>161,18</v>
      </c>
      <c r="H10072" s="191">
        <v>0</v>
      </c>
      <c r="I10072" s="191">
        <v>0</v>
      </c>
      <c r="J10072" s="191">
        <v>0</v>
      </c>
      <c r="K10072" s="187">
        <f t="shared" si="517"/>
        <v>161.18</v>
      </c>
      <c r="L10072" s="188">
        <f t="shared" si="518"/>
        <v>161.18</v>
      </c>
      <c r="M10072" s="193"/>
      <c r="N10072" s="186">
        <f t="shared" si="519"/>
        <v>3932</v>
      </c>
    </row>
    <row r="10073" spans="1:14" ht="13.5" x14ac:dyDescent="0.25">
      <c r="A10073">
        <v>3933</v>
      </c>
      <c r="B10073" t="s">
        <v>12535</v>
      </c>
      <c r="C10073" t="s">
        <v>217</v>
      </c>
      <c r="D10073" t="s">
        <v>9085</v>
      </c>
      <c r="E10073" s="190" t="s">
        <v>20934</v>
      </c>
      <c r="F10073" s="191">
        <v>0</v>
      </c>
      <c r="G10073" s="192" t="str">
        <f t="shared" si="520"/>
        <v>161,18</v>
      </c>
      <c r="H10073" s="191">
        <v>0</v>
      </c>
      <c r="I10073" s="191">
        <v>0</v>
      </c>
      <c r="J10073" s="191">
        <v>0</v>
      </c>
      <c r="K10073" s="187">
        <f t="shared" si="517"/>
        <v>161.18</v>
      </c>
      <c r="L10073" s="188">
        <f t="shared" si="518"/>
        <v>161.18</v>
      </c>
      <c r="M10073" s="193"/>
      <c r="N10073" s="186">
        <f t="shared" si="519"/>
        <v>3933</v>
      </c>
    </row>
    <row r="10074" spans="1:14" ht="13.5" x14ac:dyDescent="0.25">
      <c r="A10074">
        <v>3934</v>
      </c>
      <c r="B10074" t="s">
        <v>12536</v>
      </c>
      <c r="C10074" t="s">
        <v>217</v>
      </c>
      <c r="D10074" t="s">
        <v>9085</v>
      </c>
      <c r="E10074" s="190" t="s">
        <v>20934</v>
      </c>
      <c r="F10074" s="191">
        <v>0</v>
      </c>
      <c r="G10074" s="192" t="str">
        <f t="shared" si="520"/>
        <v>161,18</v>
      </c>
      <c r="H10074" s="191">
        <v>0</v>
      </c>
      <c r="I10074" s="191">
        <v>0</v>
      </c>
      <c r="J10074" s="191">
        <v>0</v>
      </c>
      <c r="K10074" s="187">
        <f t="shared" si="517"/>
        <v>161.18</v>
      </c>
      <c r="L10074" s="188">
        <f t="shared" si="518"/>
        <v>161.18</v>
      </c>
      <c r="M10074" s="193"/>
      <c r="N10074" s="186">
        <f t="shared" si="519"/>
        <v>3934</v>
      </c>
    </row>
    <row r="10075" spans="1:14" ht="13.5" x14ac:dyDescent="0.25">
      <c r="A10075">
        <v>40355</v>
      </c>
      <c r="B10075" t="s">
        <v>12537</v>
      </c>
      <c r="C10075" t="s">
        <v>217</v>
      </c>
      <c r="D10075" t="s">
        <v>9085</v>
      </c>
      <c r="E10075" s="190" t="s">
        <v>895</v>
      </c>
      <c r="F10075" s="191">
        <v>0</v>
      </c>
      <c r="G10075" s="192" t="str">
        <f t="shared" si="520"/>
        <v>11,07</v>
      </c>
      <c r="H10075" s="191">
        <v>0</v>
      </c>
      <c r="I10075" s="191">
        <v>0</v>
      </c>
      <c r="J10075" s="191">
        <v>0</v>
      </c>
      <c r="K10075" s="187">
        <f t="shared" si="517"/>
        <v>11.07</v>
      </c>
      <c r="L10075" s="188">
        <f t="shared" si="518"/>
        <v>11.07</v>
      </c>
      <c r="M10075" s="193"/>
      <c r="N10075" s="186">
        <f t="shared" si="519"/>
        <v>40355</v>
      </c>
    </row>
    <row r="10076" spans="1:14" ht="13.5" x14ac:dyDescent="0.25">
      <c r="A10076">
        <v>40364</v>
      </c>
      <c r="B10076" t="s">
        <v>12538</v>
      </c>
      <c r="C10076" t="s">
        <v>217</v>
      </c>
      <c r="D10076" t="s">
        <v>9085</v>
      </c>
      <c r="E10076" s="190" t="s">
        <v>15907</v>
      </c>
      <c r="F10076" s="191">
        <v>0</v>
      </c>
      <c r="G10076" s="192" t="str">
        <f t="shared" si="520"/>
        <v>51,84</v>
      </c>
      <c r="H10076" s="191">
        <v>0</v>
      </c>
      <c r="I10076" s="191">
        <v>0</v>
      </c>
      <c r="J10076" s="191">
        <v>0</v>
      </c>
      <c r="K10076" s="187">
        <f t="shared" si="517"/>
        <v>51.84</v>
      </c>
      <c r="L10076" s="188">
        <f t="shared" si="518"/>
        <v>51.84</v>
      </c>
      <c r="M10076" s="193"/>
      <c r="N10076" s="186">
        <f t="shared" si="519"/>
        <v>40364</v>
      </c>
    </row>
    <row r="10077" spans="1:14" ht="13.5" x14ac:dyDescent="0.25">
      <c r="A10077">
        <v>40361</v>
      </c>
      <c r="B10077" t="s">
        <v>12539</v>
      </c>
      <c r="C10077" t="s">
        <v>217</v>
      </c>
      <c r="D10077" t="s">
        <v>9085</v>
      </c>
      <c r="E10077" s="190" t="s">
        <v>1919</v>
      </c>
      <c r="F10077" s="191">
        <v>0</v>
      </c>
      <c r="G10077" s="192" t="str">
        <f t="shared" si="520"/>
        <v>40,54</v>
      </c>
      <c r="H10077" s="191">
        <v>0</v>
      </c>
      <c r="I10077" s="191">
        <v>0</v>
      </c>
      <c r="J10077" s="191">
        <v>0</v>
      </c>
      <c r="K10077" s="187">
        <f t="shared" si="517"/>
        <v>40.54</v>
      </c>
      <c r="L10077" s="188">
        <f t="shared" si="518"/>
        <v>40.54</v>
      </c>
      <c r="M10077" s="193"/>
      <c r="N10077" s="186">
        <f t="shared" si="519"/>
        <v>40361</v>
      </c>
    </row>
    <row r="10078" spans="1:14" ht="13.5" x14ac:dyDescent="0.25">
      <c r="A10078">
        <v>40358</v>
      </c>
      <c r="B10078" t="s">
        <v>12540</v>
      </c>
      <c r="C10078" t="s">
        <v>217</v>
      </c>
      <c r="D10078" t="s">
        <v>9085</v>
      </c>
      <c r="E10078" s="190" t="s">
        <v>15964</v>
      </c>
      <c r="F10078" s="191">
        <v>0</v>
      </c>
      <c r="G10078" s="192" t="str">
        <f t="shared" si="520"/>
        <v>15,45</v>
      </c>
      <c r="H10078" s="191">
        <v>0</v>
      </c>
      <c r="I10078" s="191">
        <v>0</v>
      </c>
      <c r="J10078" s="191">
        <v>0</v>
      </c>
      <c r="K10078" s="187">
        <f t="shared" si="517"/>
        <v>15.45</v>
      </c>
      <c r="L10078" s="188">
        <f t="shared" si="518"/>
        <v>15.45</v>
      </c>
      <c r="M10078" s="193"/>
      <c r="N10078" s="186">
        <f t="shared" si="519"/>
        <v>40358</v>
      </c>
    </row>
    <row r="10079" spans="1:14" ht="13.5" x14ac:dyDescent="0.25">
      <c r="A10079">
        <v>40370</v>
      </c>
      <c r="B10079" t="s">
        <v>12541</v>
      </c>
      <c r="C10079" t="s">
        <v>217</v>
      </c>
      <c r="D10079" t="s">
        <v>9085</v>
      </c>
      <c r="E10079" s="190" t="s">
        <v>21488</v>
      </c>
      <c r="F10079" s="191">
        <v>0</v>
      </c>
      <c r="G10079" s="192" t="str">
        <f t="shared" si="520"/>
        <v>164,49</v>
      </c>
      <c r="H10079" s="191">
        <v>0</v>
      </c>
      <c r="I10079" s="191">
        <v>0</v>
      </c>
      <c r="J10079" s="191">
        <v>0</v>
      </c>
      <c r="K10079" s="187">
        <f t="shared" si="517"/>
        <v>164.49</v>
      </c>
      <c r="L10079" s="188">
        <f t="shared" si="518"/>
        <v>164.49</v>
      </c>
      <c r="M10079" s="193"/>
      <c r="N10079" s="186">
        <f t="shared" si="519"/>
        <v>40370</v>
      </c>
    </row>
    <row r="10080" spans="1:14" ht="13.5" x14ac:dyDescent="0.25">
      <c r="A10080">
        <v>40367</v>
      </c>
      <c r="B10080" t="s">
        <v>12542</v>
      </c>
      <c r="C10080" t="s">
        <v>217</v>
      </c>
      <c r="D10080" t="s">
        <v>9085</v>
      </c>
      <c r="E10080" s="190" t="s">
        <v>21489</v>
      </c>
      <c r="F10080" s="191">
        <v>0</v>
      </c>
      <c r="G10080" s="192" t="str">
        <f t="shared" si="520"/>
        <v>81,76</v>
      </c>
      <c r="H10080" s="191">
        <v>0</v>
      </c>
      <c r="I10080" s="191">
        <v>0</v>
      </c>
      <c r="J10080" s="191">
        <v>0</v>
      </c>
      <c r="K10080" s="187">
        <f t="shared" si="517"/>
        <v>81.760000000000005</v>
      </c>
      <c r="L10080" s="188">
        <f t="shared" si="518"/>
        <v>81.760000000000005</v>
      </c>
      <c r="M10080" s="193"/>
      <c r="N10080" s="186">
        <f t="shared" si="519"/>
        <v>40367</v>
      </c>
    </row>
    <row r="10081" spans="1:14" ht="13.5" x14ac:dyDescent="0.25">
      <c r="A10081">
        <v>40373</v>
      </c>
      <c r="B10081" t="s">
        <v>12543</v>
      </c>
      <c r="C10081" t="s">
        <v>217</v>
      </c>
      <c r="D10081" t="s">
        <v>9085</v>
      </c>
      <c r="E10081" s="190" t="s">
        <v>18420</v>
      </c>
      <c r="F10081" s="191">
        <v>0</v>
      </c>
      <c r="G10081" s="192" t="str">
        <f t="shared" si="520"/>
        <v>222,44</v>
      </c>
      <c r="H10081" s="191">
        <v>0</v>
      </c>
      <c r="I10081" s="191">
        <v>0</v>
      </c>
      <c r="J10081" s="191">
        <v>0</v>
      </c>
      <c r="K10081" s="187">
        <f t="shared" si="517"/>
        <v>222.44</v>
      </c>
      <c r="L10081" s="188">
        <f t="shared" si="518"/>
        <v>222.44</v>
      </c>
      <c r="M10081" s="193"/>
      <c r="N10081" s="186">
        <f t="shared" si="519"/>
        <v>40373</v>
      </c>
    </row>
    <row r="10082" spans="1:14" ht="13.5" x14ac:dyDescent="0.25">
      <c r="A10082">
        <v>38947</v>
      </c>
      <c r="B10082" t="s">
        <v>12544</v>
      </c>
      <c r="C10082" t="s">
        <v>217</v>
      </c>
      <c r="D10082" t="s">
        <v>9085</v>
      </c>
      <c r="E10082" s="190" t="s">
        <v>425</v>
      </c>
      <c r="F10082" s="191">
        <v>0</v>
      </c>
      <c r="G10082" s="192" t="str">
        <f t="shared" si="520"/>
        <v>8,65</v>
      </c>
      <c r="H10082" s="191">
        <v>0</v>
      </c>
      <c r="I10082" s="191">
        <v>0</v>
      </c>
      <c r="J10082" s="191">
        <v>0</v>
      </c>
      <c r="K10082" s="187">
        <f t="shared" si="517"/>
        <v>8.65</v>
      </c>
      <c r="L10082" s="188">
        <f t="shared" si="518"/>
        <v>8.65</v>
      </c>
      <c r="M10082" s="193"/>
      <c r="N10082" s="186">
        <f t="shared" si="519"/>
        <v>38947</v>
      </c>
    </row>
    <row r="10083" spans="1:14" ht="13.5" x14ac:dyDescent="0.25">
      <c r="A10083">
        <v>38948</v>
      </c>
      <c r="B10083" t="s">
        <v>12545</v>
      </c>
      <c r="C10083" t="s">
        <v>217</v>
      </c>
      <c r="D10083" t="s">
        <v>9085</v>
      </c>
      <c r="E10083" s="190" t="s">
        <v>3692</v>
      </c>
      <c r="F10083" s="191">
        <v>0</v>
      </c>
      <c r="G10083" s="192" t="str">
        <f t="shared" si="520"/>
        <v>13,79</v>
      </c>
      <c r="H10083" s="191">
        <v>0</v>
      </c>
      <c r="I10083" s="191">
        <v>0</v>
      </c>
      <c r="J10083" s="191">
        <v>0</v>
      </c>
      <c r="K10083" s="187">
        <f t="shared" si="517"/>
        <v>13.79</v>
      </c>
      <c r="L10083" s="188">
        <f t="shared" si="518"/>
        <v>13.79</v>
      </c>
      <c r="M10083" s="193"/>
      <c r="N10083" s="186">
        <f t="shared" si="519"/>
        <v>38948</v>
      </c>
    </row>
    <row r="10084" spans="1:14" ht="13.5" x14ac:dyDescent="0.25">
      <c r="A10084">
        <v>38949</v>
      </c>
      <c r="B10084" t="s">
        <v>12546</v>
      </c>
      <c r="C10084" t="s">
        <v>217</v>
      </c>
      <c r="D10084" t="s">
        <v>9085</v>
      </c>
      <c r="E10084" s="190" t="s">
        <v>3793</v>
      </c>
      <c r="F10084" s="191">
        <v>0</v>
      </c>
      <c r="G10084" s="192" t="str">
        <f t="shared" si="520"/>
        <v>15,30</v>
      </c>
      <c r="H10084" s="191">
        <v>0</v>
      </c>
      <c r="I10084" s="191">
        <v>0</v>
      </c>
      <c r="J10084" s="191">
        <v>0</v>
      </c>
      <c r="K10084" s="187">
        <f t="shared" si="517"/>
        <v>15.3</v>
      </c>
      <c r="L10084" s="188">
        <f t="shared" si="518"/>
        <v>15.3</v>
      </c>
      <c r="M10084" s="193"/>
      <c r="N10084" s="186">
        <f t="shared" si="519"/>
        <v>38949</v>
      </c>
    </row>
    <row r="10085" spans="1:14" ht="13.5" x14ac:dyDescent="0.25">
      <c r="A10085">
        <v>38951</v>
      </c>
      <c r="B10085" t="s">
        <v>12547</v>
      </c>
      <c r="C10085" t="s">
        <v>217</v>
      </c>
      <c r="D10085" t="s">
        <v>9085</v>
      </c>
      <c r="E10085" s="190" t="s">
        <v>15938</v>
      </c>
      <c r="F10085" s="191">
        <v>0</v>
      </c>
      <c r="G10085" s="192" t="str">
        <f t="shared" si="520"/>
        <v>24,21</v>
      </c>
      <c r="H10085" s="191">
        <v>0</v>
      </c>
      <c r="I10085" s="191">
        <v>0</v>
      </c>
      <c r="J10085" s="191">
        <v>0</v>
      </c>
      <c r="K10085" s="187">
        <f t="shared" si="517"/>
        <v>24.21</v>
      </c>
      <c r="L10085" s="188">
        <f t="shared" si="518"/>
        <v>24.21</v>
      </c>
      <c r="M10085" s="193"/>
      <c r="N10085" s="186">
        <f t="shared" si="519"/>
        <v>38951</v>
      </c>
    </row>
    <row r="10086" spans="1:14" ht="13.5" x14ac:dyDescent="0.25">
      <c r="A10086">
        <v>39312</v>
      </c>
      <c r="B10086" t="s">
        <v>12548</v>
      </c>
      <c r="C10086" t="s">
        <v>217</v>
      </c>
      <c r="D10086" t="s">
        <v>9085</v>
      </c>
      <c r="E10086" s="190" t="s">
        <v>4043</v>
      </c>
      <c r="F10086" s="191">
        <v>0</v>
      </c>
      <c r="G10086" s="192" t="str">
        <f t="shared" si="520"/>
        <v>18,78</v>
      </c>
      <c r="H10086" s="191">
        <v>0</v>
      </c>
      <c r="I10086" s="191">
        <v>0</v>
      </c>
      <c r="J10086" s="191">
        <v>0</v>
      </c>
      <c r="K10086" s="187">
        <f t="shared" si="517"/>
        <v>18.78</v>
      </c>
      <c r="L10086" s="188">
        <f t="shared" si="518"/>
        <v>18.78</v>
      </c>
      <c r="M10086" s="193"/>
      <c r="N10086" s="186">
        <f t="shared" si="519"/>
        <v>39312</v>
      </c>
    </row>
    <row r="10087" spans="1:14" ht="13.5" x14ac:dyDescent="0.25">
      <c r="A10087">
        <v>39313</v>
      </c>
      <c r="B10087" t="s">
        <v>12549</v>
      </c>
      <c r="C10087" t="s">
        <v>217</v>
      </c>
      <c r="D10087" t="s">
        <v>9085</v>
      </c>
      <c r="E10087" s="190" t="s">
        <v>7409</v>
      </c>
      <c r="F10087" s="191">
        <v>0</v>
      </c>
      <c r="G10087" s="192" t="str">
        <f t="shared" si="520"/>
        <v>24,51</v>
      </c>
      <c r="H10087" s="191">
        <v>0</v>
      </c>
      <c r="I10087" s="191">
        <v>0</v>
      </c>
      <c r="J10087" s="191">
        <v>0</v>
      </c>
      <c r="K10087" s="187">
        <f t="shared" si="517"/>
        <v>24.51</v>
      </c>
      <c r="L10087" s="188">
        <f t="shared" si="518"/>
        <v>24.51</v>
      </c>
      <c r="M10087" s="193"/>
      <c r="N10087" s="186">
        <f t="shared" si="519"/>
        <v>39313</v>
      </c>
    </row>
    <row r="10088" spans="1:14" ht="13.5" x14ac:dyDescent="0.25">
      <c r="A10088">
        <v>38950</v>
      </c>
      <c r="B10088" t="s">
        <v>12550</v>
      </c>
      <c r="C10088" t="s">
        <v>217</v>
      </c>
      <c r="D10088" t="s">
        <v>9085</v>
      </c>
      <c r="E10088" s="190" t="s">
        <v>9439</v>
      </c>
      <c r="F10088" s="191">
        <v>0</v>
      </c>
      <c r="G10088" s="192" t="str">
        <f t="shared" si="520"/>
        <v>36,89</v>
      </c>
      <c r="H10088" s="191">
        <v>0</v>
      </c>
      <c r="I10088" s="191">
        <v>0</v>
      </c>
      <c r="J10088" s="191">
        <v>0</v>
      </c>
      <c r="K10088" s="187">
        <f t="shared" si="517"/>
        <v>36.89</v>
      </c>
      <c r="L10088" s="188">
        <f t="shared" si="518"/>
        <v>36.89</v>
      </c>
      <c r="M10088" s="193"/>
      <c r="N10088" s="186">
        <f t="shared" si="519"/>
        <v>38950</v>
      </c>
    </row>
    <row r="10089" spans="1:14" ht="13.5" x14ac:dyDescent="0.25">
      <c r="A10089">
        <v>39314</v>
      </c>
      <c r="B10089" t="s">
        <v>12551</v>
      </c>
      <c r="C10089" t="s">
        <v>217</v>
      </c>
      <c r="D10089" t="s">
        <v>9085</v>
      </c>
      <c r="E10089" s="190" t="s">
        <v>5176</v>
      </c>
      <c r="F10089" s="191">
        <v>0</v>
      </c>
      <c r="G10089" s="192" t="str">
        <f t="shared" si="520"/>
        <v>38,92</v>
      </c>
      <c r="H10089" s="191">
        <v>0</v>
      </c>
      <c r="I10089" s="191">
        <v>0</v>
      </c>
      <c r="J10089" s="191">
        <v>0</v>
      </c>
      <c r="K10089" s="187">
        <f t="shared" si="517"/>
        <v>38.92</v>
      </c>
      <c r="L10089" s="188">
        <f t="shared" si="518"/>
        <v>38.92</v>
      </c>
      <c r="M10089" s="193"/>
      <c r="N10089" s="186">
        <f t="shared" si="519"/>
        <v>39314</v>
      </c>
    </row>
    <row r="10090" spans="1:14" ht="13.5" x14ac:dyDescent="0.25">
      <c r="A10090">
        <v>3907</v>
      </c>
      <c r="B10090" t="s">
        <v>12552</v>
      </c>
      <c r="C10090" t="s">
        <v>217</v>
      </c>
      <c r="D10090" t="s">
        <v>9085</v>
      </c>
      <c r="E10090" s="190" t="s">
        <v>2376</v>
      </c>
      <c r="F10090" s="191">
        <v>0</v>
      </c>
      <c r="G10090" s="192" t="str">
        <f t="shared" si="520"/>
        <v>5,19</v>
      </c>
      <c r="H10090" s="191">
        <v>0</v>
      </c>
      <c r="I10090" s="191">
        <v>0</v>
      </c>
      <c r="J10090" s="191">
        <v>0</v>
      </c>
      <c r="K10090" s="187">
        <f t="shared" si="517"/>
        <v>5.19</v>
      </c>
      <c r="L10090" s="188">
        <f t="shared" si="518"/>
        <v>5.19</v>
      </c>
      <c r="M10090" s="193"/>
      <c r="N10090" s="186">
        <f t="shared" si="519"/>
        <v>3907</v>
      </c>
    </row>
    <row r="10091" spans="1:14" ht="13.5" x14ac:dyDescent="0.25">
      <c r="A10091">
        <v>3889</v>
      </c>
      <c r="B10091" t="s">
        <v>12553</v>
      </c>
      <c r="C10091" t="s">
        <v>217</v>
      </c>
      <c r="D10091" t="s">
        <v>9085</v>
      </c>
      <c r="E10091" s="190" t="s">
        <v>245</v>
      </c>
      <c r="F10091" s="191">
        <v>0</v>
      </c>
      <c r="G10091" s="192" t="str">
        <f t="shared" si="520"/>
        <v>3,97</v>
      </c>
      <c r="H10091" s="191">
        <v>0</v>
      </c>
      <c r="I10091" s="191">
        <v>0</v>
      </c>
      <c r="J10091" s="191">
        <v>0</v>
      </c>
      <c r="K10091" s="187">
        <f t="shared" si="517"/>
        <v>3.97</v>
      </c>
      <c r="L10091" s="188">
        <f t="shared" si="518"/>
        <v>3.97</v>
      </c>
      <c r="M10091" s="193"/>
      <c r="N10091" s="186">
        <f t="shared" si="519"/>
        <v>3889</v>
      </c>
    </row>
    <row r="10092" spans="1:14" ht="13.5" x14ac:dyDescent="0.25">
      <c r="A10092">
        <v>3868</v>
      </c>
      <c r="B10092" t="s">
        <v>12554</v>
      </c>
      <c r="C10092" t="s">
        <v>217</v>
      </c>
      <c r="D10092" t="s">
        <v>9085</v>
      </c>
      <c r="E10092" s="190" t="s">
        <v>2454</v>
      </c>
      <c r="F10092" s="191">
        <v>0</v>
      </c>
      <c r="G10092" s="192" t="str">
        <f t="shared" si="520"/>
        <v>1,54</v>
      </c>
      <c r="H10092" s="191">
        <v>0</v>
      </c>
      <c r="I10092" s="191">
        <v>0</v>
      </c>
      <c r="J10092" s="191">
        <v>0</v>
      </c>
      <c r="K10092" s="187">
        <f t="shared" si="517"/>
        <v>1.54</v>
      </c>
      <c r="L10092" s="188">
        <f t="shared" si="518"/>
        <v>1.54</v>
      </c>
      <c r="M10092" s="193"/>
      <c r="N10092" s="186">
        <f t="shared" si="519"/>
        <v>3868</v>
      </c>
    </row>
    <row r="10093" spans="1:14" ht="13.5" x14ac:dyDescent="0.25">
      <c r="A10093">
        <v>3869</v>
      </c>
      <c r="B10093" t="s">
        <v>12555</v>
      </c>
      <c r="C10093" t="s">
        <v>217</v>
      </c>
      <c r="D10093" t="s">
        <v>9085</v>
      </c>
      <c r="E10093" s="190" t="s">
        <v>2452</v>
      </c>
      <c r="F10093" s="191">
        <v>0</v>
      </c>
      <c r="G10093" s="192" t="str">
        <f t="shared" si="520"/>
        <v>4,41</v>
      </c>
      <c r="H10093" s="191">
        <v>0</v>
      </c>
      <c r="I10093" s="191">
        <v>0</v>
      </c>
      <c r="J10093" s="191">
        <v>0</v>
      </c>
      <c r="K10093" s="187">
        <f t="shared" si="517"/>
        <v>4.41</v>
      </c>
      <c r="L10093" s="188">
        <f t="shared" si="518"/>
        <v>4.41</v>
      </c>
      <c r="M10093" s="193"/>
      <c r="N10093" s="186">
        <f t="shared" si="519"/>
        <v>3869</v>
      </c>
    </row>
    <row r="10094" spans="1:14" ht="13.5" x14ac:dyDescent="0.25">
      <c r="A10094">
        <v>3872</v>
      </c>
      <c r="B10094" t="s">
        <v>12556</v>
      </c>
      <c r="C10094" t="s">
        <v>217</v>
      </c>
      <c r="D10094" t="s">
        <v>9085</v>
      </c>
      <c r="E10094" s="190" t="s">
        <v>2373</v>
      </c>
      <c r="F10094" s="191">
        <v>0</v>
      </c>
      <c r="G10094" s="192" t="str">
        <f t="shared" si="520"/>
        <v>5,35</v>
      </c>
      <c r="H10094" s="191">
        <v>0</v>
      </c>
      <c r="I10094" s="191">
        <v>0</v>
      </c>
      <c r="J10094" s="191">
        <v>0</v>
      </c>
      <c r="K10094" s="187">
        <f t="shared" si="517"/>
        <v>5.35</v>
      </c>
      <c r="L10094" s="188">
        <f t="shared" si="518"/>
        <v>5.35</v>
      </c>
      <c r="M10094" s="193"/>
      <c r="N10094" s="186">
        <f t="shared" si="519"/>
        <v>3872</v>
      </c>
    </row>
    <row r="10095" spans="1:14" ht="13.5" x14ac:dyDescent="0.25">
      <c r="A10095">
        <v>3850</v>
      </c>
      <c r="B10095" t="s">
        <v>12557</v>
      </c>
      <c r="C10095" t="s">
        <v>217</v>
      </c>
      <c r="D10095" t="s">
        <v>9085</v>
      </c>
      <c r="E10095" s="190" t="s">
        <v>747</v>
      </c>
      <c r="F10095" s="191">
        <v>0</v>
      </c>
      <c r="G10095" s="192" t="str">
        <f t="shared" si="520"/>
        <v>13,80</v>
      </c>
      <c r="H10095" s="191">
        <v>0</v>
      </c>
      <c r="I10095" s="191">
        <v>0</v>
      </c>
      <c r="J10095" s="191">
        <v>0</v>
      </c>
      <c r="K10095" s="187">
        <f t="shared" si="517"/>
        <v>13.8</v>
      </c>
      <c r="L10095" s="188">
        <f t="shared" si="518"/>
        <v>13.8</v>
      </c>
      <c r="M10095" s="193"/>
      <c r="N10095" s="186">
        <f t="shared" si="519"/>
        <v>3850</v>
      </c>
    </row>
    <row r="10096" spans="1:14" ht="13.5" x14ac:dyDescent="0.25">
      <c r="A10096">
        <v>38023</v>
      </c>
      <c r="B10096" t="s">
        <v>12558</v>
      </c>
      <c r="C10096" t="s">
        <v>217</v>
      </c>
      <c r="D10096" t="s">
        <v>9085</v>
      </c>
      <c r="E10096" s="190" t="s">
        <v>3202</v>
      </c>
      <c r="F10096" s="191">
        <v>0</v>
      </c>
      <c r="G10096" s="192" t="str">
        <f t="shared" si="520"/>
        <v>5,82</v>
      </c>
      <c r="H10096" s="191">
        <v>0</v>
      </c>
      <c r="I10096" s="191">
        <v>0</v>
      </c>
      <c r="J10096" s="191">
        <v>0</v>
      </c>
      <c r="K10096" s="187">
        <f t="shared" si="517"/>
        <v>5.82</v>
      </c>
      <c r="L10096" s="188">
        <f t="shared" si="518"/>
        <v>5.82</v>
      </c>
      <c r="M10096" s="193"/>
      <c r="N10096" s="186">
        <f t="shared" si="519"/>
        <v>38023</v>
      </c>
    </row>
    <row r="10097" spans="1:14" ht="13.5" x14ac:dyDescent="0.25">
      <c r="A10097">
        <v>37986</v>
      </c>
      <c r="B10097" t="s">
        <v>12559</v>
      </c>
      <c r="C10097" t="s">
        <v>217</v>
      </c>
      <c r="D10097" t="s">
        <v>9085</v>
      </c>
      <c r="E10097" s="190" t="s">
        <v>2639</v>
      </c>
      <c r="F10097" s="191">
        <v>0</v>
      </c>
      <c r="G10097" s="192" t="str">
        <f t="shared" si="520"/>
        <v>1,20</v>
      </c>
      <c r="H10097" s="191">
        <v>0</v>
      </c>
      <c r="I10097" s="191">
        <v>0</v>
      </c>
      <c r="J10097" s="191">
        <v>0</v>
      </c>
      <c r="K10097" s="187">
        <f t="shared" si="517"/>
        <v>1.2</v>
      </c>
      <c r="L10097" s="188">
        <f t="shared" si="518"/>
        <v>1.2</v>
      </c>
      <c r="M10097" s="193"/>
      <c r="N10097" s="186">
        <f t="shared" si="519"/>
        <v>37986</v>
      </c>
    </row>
    <row r="10098" spans="1:14" ht="13.5" x14ac:dyDescent="0.25">
      <c r="A10098">
        <v>37987</v>
      </c>
      <c r="B10098" t="s">
        <v>12560</v>
      </c>
      <c r="C10098" t="s">
        <v>217</v>
      </c>
      <c r="D10098" t="s">
        <v>9085</v>
      </c>
      <c r="E10098" s="190" t="s">
        <v>27214</v>
      </c>
      <c r="F10098" s="191">
        <v>0</v>
      </c>
      <c r="G10098" s="192" t="str">
        <f t="shared" si="520"/>
        <v>89,52</v>
      </c>
      <c r="H10098" s="191">
        <v>0</v>
      </c>
      <c r="I10098" s="191">
        <v>0</v>
      </c>
      <c r="J10098" s="191">
        <v>0</v>
      </c>
      <c r="K10098" s="187">
        <f t="shared" si="517"/>
        <v>89.52</v>
      </c>
      <c r="L10098" s="188">
        <f t="shared" si="518"/>
        <v>89.52</v>
      </c>
      <c r="M10098" s="193"/>
      <c r="N10098" s="186">
        <f t="shared" si="519"/>
        <v>37987</v>
      </c>
    </row>
    <row r="10099" spans="1:14" ht="13.5" x14ac:dyDescent="0.25">
      <c r="A10099">
        <v>37988</v>
      </c>
      <c r="B10099" t="s">
        <v>12561</v>
      </c>
      <c r="C10099" t="s">
        <v>217</v>
      </c>
      <c r="D10099" t="s">
        <v>9085</v>
      </c>
      <c r="E10099" s="190" t="s">
        <v>28612</v>
      </c>
      <c r="F10099" s="191">
        <v>0</v>
      </c>
      <c r="G10099" s="192" t="str">
        <f t="shared" si="520"/>
        <v>146,02</v>
      </c>
      <c r="H10099" s="191">
        <v>0</v>
      </c>
      <c r="I10099" s="191">
        <v>0</v>
      </c>
      <c r="J10099" s="191">
        <v>0</v>
      </c>
      <c r="K10099" s="187">
        <f t="shared" si="517"/>
        <v>146.02000000000001</v>
      </c>
      <c r="L10099" s="188">
        <f t="shared" si="518"/>
        <v>146.02000000000001</v>
      </c>
      <c r="M10099" s="193"/>
      <c r="N10099" s="186">
        <f t="shared" si="519"/>
        <v>37988</v>
      </c>
    </row>
    <row r="10100" spans="1:14" ht="13.5" x14ac:dyDescent="0.25">
      <c r="A10100">
        <v>21120</v>
      </c>
      <c r="B10100" t="s">
        <v>12562</v>
      </c>
      <c r="C10100" t="s">
        <v>217</v>
      </c>
      <c r="D10100" t="s">
        <v>9085</v>
      </c>
      <c r="E10100" s="190" t="s">
        <v>2457</v>
      </c>
      <c r="F10100" s="191">
        <v>0</v>
      </c>
      <c r="G10100" s="192" t="str">
        <f t="shared" si="520"/>
        <v>7,27</v>
      </c>
      <c r="H10100" s="191">
        <v>0</v>
      </c>
      <c r="I10100" s="191">
        <v>0</v>
      </c>
      <c r="J10100" s="191">
        <v>0</v>
      </c>
      <c r="K10100" s="187">
        <f t="shared" si="517"/>
        <v>7.27</v>
      </c>
      <c r="L10100" s="188">
        <f t="shared" si="518"/>
        <v>7.27</v>
      </c>
      <c r="M10100" s="193"/>
      <c r="N10100" s="186">
        <f t="shared" si="519"/>
        <v>21120</v>
      </c>
    </row>
    <row r="10101" spans="1:14" ht="13.5" x14ac:dyDescent="0.25">
      <c r="A10101">
        <v>39318</v>
      </c>
      <c r="B10101" t="s">
        <v>12563</v>
      </c>
      <c r="C10101" t="s">
        <v>217</v>
      </c>
      <c r="D10101" t="s">
        <v>9085</v>
      </c>
      <c r="E10101" s="190" t="s">
        <v>2234</v>
      </c>
      <c r="F10101" s="191">
        <v>0</v>
      </c>
      <c r="G10101" s="192" t="str">
        <f t="shared" si="520"/>
        <v>6,00</v>
      </c>
      <c r="H10101" s="191">
        <v>0</v>
      </c>
      <c r="I10101" s="191">
        <v>0</v>
      </c>
      <c r="J10101" s="191">
        <v>0</v>
      </c>
      <c r="K10101" s="187">
        <f t="shared" si="517"/>
        <v>6</v>
      </c>
      <c r="L10101" s="188">
        <f t="shared" si="518"/>
        <v>6</v>
      </c>
      <c r="M10101" s="193"/>
      <c r="N10101" s="186">
        <f t="shared" si="519"/>
        <v>39318</v>
      </c>
    </row>
    <row r="10102" spans="1:14" ht="13.5" x14ac:dyDescent="0.25">
      <c r="A10102">
        <v>20162</v>
      </c>
      <c r="B10102" t="s">
        <v>12564</v>
      </c>
      <c r="C10102" t="s">
        <v>217</v>
      </c>
      <c r="D10102" t="s">
        <v>9085</v>
      </c>
      <c r="E10102" s="190" t="s">
        <v>8778</v>
      </c>
      <c r="F10102" s="191">
        <v>0</v>
      </c>
      <c r="G10102" s="192" t="str">
        <f t="shared" si="520"/>
        <v>18,37</v>
      </c>
      <c r="H10102" s="191">
        <v>0</v>
      </c>
      <c r="I10102" s="191">
        <v>0</v>
      </c>
      <c r="J10102" s="191">
        <v>0</v>
      </c>
      <c r="K10102" s="187">
        <f t="shared" si="517"/>
        <v>18.37</v>
      </c>
      <c r="L10102" s="188">
        <f t="shared" si="518"/>
        <v>18.37</v>
      </c>
      <c r="M10102" s="193"/>
      <c r="N10102" s="186">
        <f t="shared" si="519"/>
        <v>20162</v>
      </c>
    </row>
    <row r="10103" spans="1:14" ht="13.5" x14ac:dyDescent="0.25">
      <c r="A10103">
        <v>40366</v>
      </c>
      <c r="B10103" t="s">
        <v>12565</v>
      </c>
      <c r="C10103" t="s">
        <v>217</v>
      </c>
      <c r="D10103" t="s">
        <v>9085</v>
      </c>
      <c r="E10103" s="190" t="s">
        <v>18228</v>
      </c>
      <c r="F10103" s="191">
        <v>0</v>
      </c>
      <c r="G10103" s="192" t="str">
        <f t="shared" si="520"/>
        <v>40,44</v>
      </c>
      <c r="H10103" s="191">
        <v>0</v>
      </c>
      <c r="I10103" s="191">
        <v>0</v>
      </c>
      <c r="J10103" s="191">
        <v>0</v>
      </c>
      <c r="K10103" s="187">
        <f t="shared" si="517"/>
        <v>40.44</v>
      </c>
      <c r="L10103" s="188">
        <f t="shared" si="518"/>
        <v>40.44</v>
      </c>
      <c r="M10103" s="193"/>
      <c r="N10103" s="186">
        <f t="shared" si="519"/>
        <v>40366</v>
      </c>
    </row>
    <row r="10104" spans="1:14" ht="13.5" x14ac:dyDescent="0.25">
      <c r="A10104">
        <v>40363</v>
      </c>
      <c r="B10104" t="s">
        <v>12566</v>
      </c>
      <c r="C10104" t="s">
        <v>217</v>
      </c>
      <c r="D10104" t="s">
        <v>9085</v>
      </c>
      <c r="E10104" s="190" t="s">
        <v>7611</v>
      </c>
      <c r="F10104" s="191">
        <v>0</v>
      </c>
      <c r="G10104" s="192" t="str">
        <f t="shared" si="520"/>
        <v>31,63</v>
      </c>
      <c r="H10104" s="191">
        <v>0</v>
      </c>
      <c r="I10104" s="191">
        <v>0</v>
      </c>
      <c r="J10104" s="191">
        <v>0</v>
      </c>
      <c r="K10104" s="187">
        <f t="shared" si="517"/>
        <v>31.63</v>
      </c>
      <c r="L10104" s="188">
        <f t="shared" si="518"/>
        <v>31.63</v>
      </c>
      <c r="M10104" s="193"/>
      <c r="N10104" s="186">
        <f t="shared" si="519"/>
        <v>40363</v>
      </c>
    </row>
    <row r="10105" spans="1:14" ht="13.5" x14ac:dyDescent="0.25">
      <c r="A10105">
        <v>40354</v>
      </c>
      <c r="B10105" t="s">
        <v>12567</v>
      </c>
      <c r="C10105" t="s">
        <v>217</v>
      </c>
      <c r="D10105" t="s">
        <v>9085</v>
      </c>
      <c r="E10105" s="190" t="s">
        <v>781</v>
      </c>
      <c r="F10105" s="191">
        <v>0</v>
      </c>
      <c r="G10105" s="192" t="str">
        <f t="shared" si="520"/>
        <v>13,77</v>
      </c>
      <c r="H10105" s="191">
        <v>0</v>
      </c>
      <c r="I10105" s="191">
        <v>0</v>
      </c>
      <c r="J10105" s="191">
        <v>0</v>
      </c>
      <c r="K10105" s="187">
        <f t="shared" si="517"/>
        <v>13.77</v>
      </c>
      <c r="L10105" s="188">
        <f t="shared" si="518"/>
        <v>13.77</v>
      </c>
      <c r="M10105" s="193"/>
      <c r="N10105" s="186">
        <f t="shared" si="519"/>
        <v>40354</v>
      </c>
    </row>
    <row r="10106" spans="1:14" ht="13.5" x14ac:dyDescent="0.25">
      <c r="A10106">
        <v>40360</v>
      </c>
      <c r="B10106" t="s">
        <v>12568</v>
      </c>
      <c r="C10106" t="s">
        <v>217</v>
      </c>
      <c r="D10106" t="s">
        <v>9085</v>
      </c>
      <c r="E10106" s="190" t="s">
        <v>9444</v>
      </c>
      <c r="F10106" s="191">
        <v>0</v>
      </c>
      <c r="G10106" s="192" t="str">
        <f t="shared" si="520"/>
        <v>20,73</v>
      </c>
      <c r="H10106" s="191">
        <v>0</v>
      </c>
      <c r="I10106" s="191">
        <v>0</v>
      </c>
      <c r="J10106" s="191">
        <v>0</v>
      </c>
      <c r="K10106" s="187">
        <f t="shared" si="517"/>
        <v>20.73</v>
      </c>
      <c r="L10106" s="188">
        <f t="shared" si="518"/>
        <v>20.73</v>
      </c>
      <c r="M10106" s="193"/>
      <c r="N10106" s="186">
        <f t="shared" si="519"/>
        <v>40360</v>
      </c>
    </row>
    <row r="10107" spans="1:14" ht="13.5" x14ac:dyDescent="0.25">
      <c r="A10107">
        <v>40372</v>
      </c>
      <c r="B10107" t="s">
        <v>12569</v>
      </c>
      <c r="C10107" t="s">
        <v>217</v>
      </c>
      <c r="D10107" t="s">
        <v>9085</v>
      </c>
      <c r="E10107" s="190" t="s">
        <v>18421</v>
      </c>
      <c r="F10107" s="191">
        <v>0</v>
      </c>
      <c r="G10107" s="192" t="str">
        <f t="shared" si="520"/>
        <v>128,05</v>
      </c>
      <c r="H10107" s="191">
        <v>0</v>
      </c>
      <c r="I10107" s="191">
        <v>0</v>
      </c>
      <c r="J10107" s="191">
        <v>0</v>
      </c>
      <c r="K10107" s="187">
        <f t="shared" si="517"/>
        <v>128.05000000000001</v>
      </c>
      <c r="L10107" s="188">
        <f t="shared" si="518"/>
        <v>128.05000000000001</v>
      </c>
      <c r="M10107" s="193"/>
      <c r="N10107" s="186">
        <f t="shared" si="519"/>
        <v>40372</v>
      </c>
    </row>
    <row r="10108" spans="1:14" ht="13.5" x14ac:dyDescent="0.25">
      <c r="A10108">
        <v>40369</v>
      </c>
      <c r="B10108" t="s">
        <v>12570</v>
      </c>
      <c r="C10108" t="s">
        <v>217</v>
      </c>
      <c r="D10108" t="s">
        <v>9085</v>
      </c>
      <c r="E10108" s="190" t="s">
        <v>16133</v>
      </c>
      <c r="F10108" s="191">
        <v>0</v>
      </c>
      <c r="G10108" s="192" t="str">
        <f t="shared" si="520"/>
        <v>63,73</v>
      </c>
      <c r="H10108" s="191">
        <v>0</v>
      </c>
      <c r="I10108" s="191">
        <v>0</v>
      </c>
      <c r="J10108" s="191">
        <v>0</v>
      </c>
      <c r="K10108" s="187">
        <f t="shared" si="517"/>
        <v>63.73</v>
      </c>
      <c r="L10108" s="188">
        <f t="shared" si="518"/>
        <v>63.73</v>
      </c>
      <c r="M10108" s="193"/>
      <c r="N10108" s="186">
        <f t="shared" si="519"/>
        <v>40369</v>
      </c>
    </row>
    <row r="10109" spans="1:14" ht="13.5" x14ac:dyDescent="0.25">
      <c r="A10109">
        <v>40357</v>
      </c>
      <c r="B10109" t="s">
        <v>12571</v>
      </c>
      <c r="C10109" t="s">
        <v>217</v>
      </c>
      <c r="D10109" t="s">
        <v>9085</v>
      </c>
      <c r="E10109" s="190" t="s">
        <v>15964</v>
      </c>
      <c r="F10109" s="191">
        <v>0</v>
      </c>
      <c r="G10109" s="192" t="str">
        <f t="shared" si="520"/>
        <v>15,45</v>
      </c>
      <c r="H10109" s="191">
        <v>0</v>
      </c>
      <c r="I10109" s="191">
        <v>0</v>
      </c>
      <c r="J10109" s="191">
        <v>0</v>
      </c>
      <c r="K10109" s="187">
        <f t="shared" si="517"/>
        <v>15.45</v>
      </c>
      <c r="L10109" s="188">
        <f t="shared" si="518"/>
        <v>15.45</v>
      </c>
      <c r="M10109" s="193"/>
      <c r="N10109" s="186">
        <f t="shared" si="519"/>
        <v>40357</v>
      </c>
    </row>
    <row r="10110" spans="1:14" ht="13.5" x14ac:dyDescent="0.25">
      <c r="A10110">
        <v>40375</v>
      </c>
      <c r="B10110" t="s">
        <v>12572</v>
      </c>
      <c r="C10110" t="s">
        <v>217</v>
      </c>
      <c r="D10110" t="s">
        <v>9085</v>
      </c>
      <c r="E10110" s="190" t="s">
        <v>21491</v>
      </c>
      <c r="F10110" s="191">
        <v>0</v>
      </c>
      <c r="G10110" s="192" t="str">
        <f t="shared" si="520"/>
        <v>173,34</v>
      </c>
      <c r="H10110" s="191">
        <v>0</v>
      </c>
      <c r="I10110" s="191">
        <v>0</v>
      </c>
      <c r="J10110" s="191">
        <v>0</v>
      </c>
      <c r="K10110" s="187">
        <f t="shared" si="517"/>
        <v>173.34</v>
      </c>
      <c r="L10110" s="188">
        <f t="shared" si="518"/>
        <v>173.34</v>
      </c>
      <c r="M10110" s="193"/>
      <c r="N10110" s="186">
        <f t="shared" si="519"/>
        <v>40375</v>
      </c>
    </row>
    <row r="10111" spans="1:14" ht="13.5" x14ac:dyDescent="0.25">
      <c r="A10111">
        <v>1893</v>
      </c>
      <c r="B10111" t="s">
        <v>12573</v>
      </c>
      <c r="C10111" t="s">
        <v>217</v>
      </c>
      <c r="D10111" t="s">
        <v>9085</v>
      </c>
      <c r="E10111" s="190" t="s">
        <v>3302</v>
      </c>
      <c r="F10111" s="191">
        <v>0</v>
      </c>
      <c r="G10111" s="192" t="str">
        <f t="shared" si="520"/>
        <v>3,93</v>
      </c>
      <c r="H10111" s="191">
        <v>0</v>
      </c>
      <c r="I10111" s="191">
        <v>0</v>
      </c>
      <c r="J10111" s="191">
        <v>0</v>
      </c>
      <c r="K10111" s="187">
        <f t="shared" si="517"/>
        <v>3.93</v>
      </c>
      <c r="L10111" s="188">
        <f t="shared" si="518"/>
        <v>3.93</v>
      </c>
      <c r="M10111" s="193"/>
      <c r="N10111" s="186">
        <f t="shared" si="519"/>
        <v>1893</v>
      </c>
    </row>
    <row r="10112" spans="1:14" ht="13.5" x14ac:dyDescent="0.25">
      <c r="A10112">
        <v>1902</v>
      </c>
      <c r="B10112" t="s">
        <v>12574</v>
      </c>
      <c r="C10112" t="s">
        <v>217</v>
      </c>
      <c r="D10112" t="s">
        <v>9085</v>
      </c>
      <c r="E10112" s="190" t="s">
        <v>1575</v>
      </c>
      <c r="F10112" s="191">
        <v>0</v>
      </c>
      <c r="G10112" s="192" t="str">
        <f t="shared" si="520"/>
        <v>2,86</v>
      </c>
      <c r="H10112" s="191">
        <v>0</v>
      </c>
      <c r="I10112" s="191">
        <v>0</v>
      </c>
      <c r="J10112" s="191">
        <v>0</v>
      </c>
      <c r="K10112" s="187">
        <f t="shared" si="517"/>
        <v>2.86</v>
      </c>
      <c r="L10112" s="188">
        <f t="shared" si="518"/>
        <v>2.86</v>
      </c>
      <c r="M10112" s="193"/>
      <c r="N10112" s="186">
        <f t="shared" si="519"/>
        <v>1902</v>
      </c>
    </row>
    <row r="10113" spans="1:14" ht="13.5" x14ac:dyDescent="0.25">
      <c r="A10113">
        <v>1901</v>
      </c>
      <c r="B10113" t="s">
        <v>12575</v>
      </c>
      <c r="C10113" t="s">
        <v>217</v>
      </c>
      <c r="D10113" t="s">
        <v>9085</v>
      </c>
      <c r="E10113" s="190" t="s">
        <v>2117</v>
      </c>
      <c r="F10113" s="191">
        <v>0</v>
      </c>
      <c r="G10113" s="192" t="str">
        <f t="shared" si="520"/>
        <v>0,89</v>
      </c>
      <c r="H10113" s="191">
        <v>0</v>
      </c>
      <c r="I10113" s="191">
        <v>0</v>
      </c>
      <c r="J10113" s="191">
        <v>0</v>
      </c>
      <c r="K10113" s="187">
        <f t="shared" si="517"/>
        <v>0.89</v>
      </c>
      <c r="L10113" s="188">
        <f t="shared" si="518"/>
        <v>0.89</v>
      </c>
      <c r="M10113" s="193"/>
      <c r="N10113" s="186">
        <f t="shared" si="519"/>
        <v>1901</v>
      </c>
    </row>
    <row r="10114" spans="1:14" ht="13.5" x14ac:dyDescent="0.25">
      <c r="A10114">
        <v>1892</v>
      </c>
      <c r="B10114" t="s">
        <v>12576</v>
      </c>
      <c r="C10114" t="s">
        <v>217</v>
      </c>
      <c r="D10114" t="s">
        <v>9085</v>
      </c>
      <c r="E10114" s="190" t="s">
        <v>616</v>
      </c>
      <c r="F10114" s="191">
        <v>0</v>
      </c>
      <c r="G10114" s="192" t="str">
        <f t="shared" si="520"/>
        <v>1,84</v>
      </c>
      <c r="H10114" s="191">
        <v>0</v>
      </c>
      <c r="I10114" s="191">
        <v>0</v>
      </c>
      <c r="J10114" s="191">
        <v>0</v>
      </c>
      <c r="K10114" s="187">
        <f t="shared" si="517"/>
        <v>1.84</v>
      </c>
      <c r="L10114" s="188">
        <f t="shared" si="518"/>
        <v>1.84</v>
      </c>
      <c r="M10114" s="193"/>
      <c r="N10114" s="186">
        <f t="shared" si="519"/>
        <v>1892</v>
      </c>
    </row>
    <row r="10115" spans="1:14" ht="13.5" x14ac:dyDescent="0.25">
      <c r="A10115">
        <v>1907</v>
      </c>
      <c r="B10115" t="s">
        <v>12577</v>
      </c>
      <c r="C10115" t="s">
        <v>217</v>
      </c>
      <c r="D10115" t="s">
        <v>9085</v>
      </c>
      <c r="E10115" s="190" t="s">
        <v>2956</v>
      </c>
      <c r="F10115" s="191">
        <v>0</v>
      </c>
      <c r="G10115" s="192" t="str">
        <f t="shared" si="520"/>
        <v>12,64</v>
      </c>
      <c r="H10115" s="191">
        <v>0</v>
      </c>
      <c r="I10115" s="191">
        <v>0</v>
      </c>
      <c r="J10115" s="191">
        <v>0</v>
      </c>
      <c r="K10115" s="187">
        <f t="shared" si="517"/>
        <v>12.64</v>
      </c>
      <c r="L10115" s="188">
        <f t="shared" si="518"/>
        <v>12.64</v>
      </c>
      <c r="M10115" s="193"/>
      <c r="N10115" s="186">
        <f t="shared" si="519"/>
        <v>1907</v>
      </c>
    </row>
    <row r="10116" spans="1:14" ht="13.5" x14ac:dyDescent="0.25">
      <c r="A10116">
        <v>1894</v>
      </c>
      <c r="B10116" t="s">
        <v>12578</v>
      </c>
      <c r="C10116" t="s">
        <v>217</v>
      </c>
      <c r="D10116" t="s">
        <v>9085</v>
      </c>
      <c r="E10116" s="190" t="s">
        <v>6912</v>
      </c>
      <c r="F10116" s="191">
        <v>0</v>
      </c>
      <c r="G10116" s="192" t="str">
        <f t="shared" si="520"/>
        <v>5,68</v>
      </c>
      <c r="H10116" s="191">
        <v>0</v>
      </c>
      <c r="I10116" s="191">
        <v>0</v>
      </c>
      <c r="J10116" s="191">
        <v>0</v>
      </c>
      <c r="K10116" s="187">
        <f t="shared" si="517"/>
        <v>5.68</v>
      </c>
      <c r="L10116" s="188">
        <f t="shared" si="518"/>
        <v>5.68</v>
      </c>
      <c r="M10116" s="193"/>
      <c r="N10116" s="186">
        <f t="shared" si="519"/>
        <v>1894</v>
      </c>
    </row>
    <row r="10117" spans="1:14" ht="13.5" x14ac:dyDescent="0.25">
      <c r="A10117">
        <v>1891</v>
      </c>
      <c r="B10117" t="s">
        <v>12579</v>
      </c>
      <c r="C10117" t="s">
        <v>217</v>
      </c>
      <c r="D10117" t="s">
        <v>9085</v>
      </c>
      <c r="E10117" s="190" t="s">
        <v>812</v>
      </c>
      <c r="F10117" s="191">
        <v>0</v>
      </c>
      <c r="G10117" s="192" t="str">
        <f t="shared" si="520"/>
        <v>1,32</v>
      </c>
      <c r="H10117" s="191">
        <v>0</v>
      </c>
      <c r="I10117" s="191">
        <v>0</v>
      </c>
      <c r="J10117" s="191">
        <v>0</v>
      </c>
      <c r="K10117" s="187">
        <f t="shared" si="517"/>
        <v>1.32</v>
      </c>
      <c r="L10117" s="188">
        <f t="shared" si="518"/>
        <v>1.32</v>
      </c>
      <c r="M10117" s="193"/>
      <c r="N10117" s="186">
        <f t="shared" si="519"/>
        <v>1891</v>
      </c>
    </row>
    <row r="10118" spans="1:14" ht="13.5" x14ac:dyDescent="0.25">
      <c r="A10118">
        <v>1896</v>
      </c>
      <c r="B10118" t="s">
        <v>12580</v>
      </c>
      <c r="C10118" t="s">
        <v>217</v>
      </c>
      <c r="D10118" t="s">
        <v>9085</v>
      </c>
      <c r="E10118" s="190" t="s">
        <v>18198</v>
      </c>
      <c r="F10118" s="191">
        <v>0</v>
      </c>
      <c r="G10118" s="192" t="str">
        <f t="shared" si="520"/>
        <v>16,97</v>
      </c>
      <c r="H10118" s="191">
        <v>0</v>
      </c>
      <c r="I10118" s="191">
        <v>0</v>
      </c>
      <c r="J10118" s="191">
        <v>0</v>
      </c>
      <c r="K10118" s="187">
        <f t="shared" si="517"/>
        <v>16.97</v>
      </c>
      <c r="L10118" s="188">
        <f t="shared" si="518"/>
        <v>16.97</v>
      </c>
      <c r="M10118" s="193"/>
      <c r="N10118" s="186">
        <f t="shared" si="519"/>
        <v>1896</v>
      </c>
    </row>
    <row r="10119" spans="1:14" ht="13.5" x14ac:dyDescent="0.25">
      <c r="A10119">
        <v>1895</v>
      </c>
      <c r="B10119" t="s">
        <v>12581</v>
      </c>
      <c r="C10119" t="s">
        <v>217</v>
      </c>
      <c r="D10119" t="s">
        <v>9085</v>
      </c>
      <c r="E10119" s="190" t="s">
        <v>19267</v>
      </c>
      <c r="F10119" s="191">
        <v>0</v>
      </c>
      <c r="G10119" s="192" t="str">
        <f t="shared" si="520"/>
        <v>29,82</v>
      </c>
      <c r="H10119" s="191">
        <v>0</v>
      </c>
      <c r="I10119" s="191">
        <v>0</v>
      </c>
      <c r="J10119" s="191">
        <v>0</v>
      </c>
      <c r="K10119" s="187">
        <f t="shared" si="517"/>
        <v>29.82</v>
      </c>
      <c r="L10119" s="188">
        <f t="shared" si="518"/>
        <v>29.82</v>
      </c>
      <c r="M10119" s="193"/>
      <c r="N10119" s="186">
        <f t="shared" si="519"/>
        <v>1895</v>
      </c>
    </row>
    <row r="10120" spans="1:14" ht="13.5" x14ac:dyDescent="0.25">
      <c r="A10120">
        <v>2641</v>
      </c>
      <c r="B10120" t="s">
        <v>12582</v>
      </c>
      <c r="C10120" t="s">
        <v>217</v>
      </c>
      <c r="D10120" t="s">
        <v>9085</v>
      </c>
      <c r="E10120" s="190" t="s">
        <v>3315</v>
      </c>
      <c r="F10120" s="191">
        <v>0</v>
      </c>
      <c r="G10120" s="192" t="str">
        <f t="shared" si="520"/>
        <v>30,69</v>
      </c>
      <c r="H10120" s="191">
        <v>0</v>
      </c>
      <c r="I10120" s="191">
        <v>0</v>
      </c>
      <c r="J10120" s="191">
        <v>0</v>
      </c>
      <c r="K10120" s="187">
        <f t="shared" si="517"/>
        <v>30.69</v>
      </c>
      <c r="L10120" s="188">
        <f t="shared" si="518"/>
        <v>30.69</v>
      </c>
      <c r="M10120" s="193"/>
      <c r="N10120" s="186">
        <f t="shared" si="519"/>
        <v>2641</v>
      </c>
    </row>
    <row r="10121" spans="1:14" ht="13.5" x14ac:dyDescent="0.25">
      <c r="A10121">
        <v>2636</v>
      </c>
      <c r="B10121" t="s">
        <v>12583</v>
      </c>
      <c r="C10121" t="s">
        <v>217</v>
      </c>
      <c r="D10121" t="s">
        <v>9085</v>
      </c>
      <c r="E10121" s="190" t="s">
        <v>2899</v>
      </c>
      <c r="F10121" s="191">
        <v>0</v>
      </c>
      <c r="G10121" s="192" t="str">
        <f t="shared" si="520"/>
        <v>1,97</v>
      </c>
      <c r="H10121" s="191">
        <v>0</v>
      </c>
      <c r="I10121" s="191">
        <v>0</v>
      </c>
      <c r="J10121" s="191">
        <v>0</v>
      </c>
      <c r="K10121" s="187">
        <f t="shared" ref="K10121:K10184" si="521">H10121+I10121+J10121+G10121</f>
        <v>1.97</v>
      </c>
      <c r="L10121" s="188">
        <f t="shared" ref="L10121:L10184" si="522">G10121+I10121+J10121+H10121</f>
        <v>1.97</v>
      </c>
      <c r="M10121" s="193"/>
      <c r="N10121" s="186">
        <f t="shared" ref="N10121:N10184" si="523">A10121</f>
        <v>2636</v>
      </c>
    </row>
    <row r="10122" spans="1:14" ht="13.5" x14ac:dyDescent="0.25">
      <c r="A10122">
        <v>2637</v>
      </c>
      <c r="B10122" t="s">
        <v>12584</v>
      </c>
      <c r="C10122" t="s">
        <v>217</v>
      </c>
      <c r="D10122" t="s">
        <v>9085</v>
      </c>
      <c r="E10122" s="190" t="s">
        <v>349</v>
      </c>
      <c r="F10122" s="191">
        <v>0</v>
      </c>
      <c r="G10122" s="192" t="str">
        <f t="shared" si="520"/>
        <v>2,10</v>
      </c>
      <c r="H10122" s="191">
        <v>0</v>
      </c>
      <c r="I10122" s="191">
        <v>0</v>
      </c>
      <c r="J10122" s="191">
        <v>0</v>
      </c>
      <c r="K10122" s="187">
        <f t="shared" si="521"/>
        <v>2.1</v>
      </c>
      <c r="L10122" s="188">
        <f t="shared" si="522"/>
        <v>2.1</v>
      </c>
      <c r="M10122" s="193"/>
      <c r="N10122" s="186">
        <f t="shared" si="523"/>
        <v>2637</v>
      </c>
    </row>
    <row r="10123" spans="1:14" ht="13.5" x14ac:dyDescent="0.25">
      <c r="A10123">
        <v>2638</v>
      </c>
      <c r="B10123" t="s">
        <v>12585</v>
      </c>
      <c r="C10123" t="s">
        <v>217</v>
      </c>
      <c r="D10123" t="s">
        <v>9085</v>
      </c>
      <c r="E10123" s="190" t="s">
        <v>1375</v>
      </c>
      <c r="F10123" s="191">
        <v>0</v>
      </c>
      <c r="G10123" s="192" t="str">
        <f t="shared" si="520"/>
        <v>2,44</v>
      </c>
      <c r="H10123" s="191">
        <v>0</v>
      </c>
      <c r="I10123" s="191">
        <v>0</v>
      </c>
      <c r="J10123" s="191">
        <v>0</v>
      </c>
      <c r="K10123" s="187">
        <f t="shared" si="521"/>
        <v>2.44</v>
      </c>
      <c r="L10123" s="188">
        <f t="shared" si="522"/>
        <v>2.44</v>
      </c>
      <c r="M10123" s="193"/>
      <c r="N10123" s="186">
        <f t="shared" si="523"/>
        <v>2638</v>
      </c>
    </row>
    <row r="10124" spans="1:14" ht="13.5" x14ac:dyDescent="0.25">
      <c r="A10124">
        <v>2639</v>
      </c>
      <c r="B10124" t="s">
        <v>12586</v>
      </c>
      <c r="C10124" t="s">
        <v>217</v>
      </c>
      <c r="D10124" t="s">
        <v>9085</v>
      </c>
      <c r="E10124" s="190" t="s">
        <v>1438</v>
      </c>
      <c r="F10124" s="191">
        <v>0</v>
      </c>
      <c r="G10124" s="192" t="str">
        <f t="shared" si="520"/>
        <v>4,33</v>
      </c>
      <c r="H10124" s="191">
        <v>0</v>
      </c>
      <c r="I10124" s="191">
        <v>0</v>
      </c>
      <c r="J10124" s="191">
        <v>0</v>
      </c>
      <c r="K10124" s="187">
        <f t="shared" si="521"/>
        <v>4.33</v>
      </c>
      <c r="L10124" s="188">
        <f t="shared" si="522"/>
        <v>4.33</v>
      </c>
      <c r="M10124" s="193"/>
      <c r="N10124" s="186">
        <f t="shared" si="523"/>
        <v>2639</v>
      </c>
    </row>
    <row r="10125" spans="1:14" ht="13.5" x14ac:dyDescent="0.25">
      <c r="A10125">
        <v>2644</v>
      </c>
      <c r="B10125" t="s">
        <v>12587</v>
      </c>
      <c r="C10125" t="s">
        <v>217</v>
      </c>
      <c r="D10125" t="s">
        <v>9085</v>
      </c>
      <c r="E10125" s="190" t="s">
        <v>3950</v>
      </c>
      <c r="F10125" s="191">
        <v>0</v>
      </c>
      <c r="G10125" s="192" t="str">
        <f t="shared" si="520"/>
        <v>6,28</v>
      </c>
      <c r="H10125" s="191">
        <v>0</v>
      </c>
      <c r="I10125" s="191">
        <v>0</v>
      </c>
      <c r="J10125" s="191">
        <v>0</v>
      </c>
      <c r="K10125" s="187">
        <f t="shared" si="521"/>
        <v>6.28</v>
      </c>
      <c r="L10125" s="188">
        <f t="shared" si="522"/>
        <v>6.28</v>
      </c>
      <c r="M10125" s="193"/>
      <c r="N10125" s="186">
        <f t="shared" si="523"/>
        <v>2644</v>
      </c>
    </row>
    <row r="10126" spans="1:14" ht="13.5" x14ac:dyDescent="0.25">
      <c r="A10126">
        <v>2643</v>
      </c>
      <c r="B10126" t="s">
        <v>12588</v>
      </c>
      <c r="C10126" t="s">
        <v>217</v>
      </c>
      <c r="D10126" t="s">
        <v>9085</v>
      </c>
      <c r="E10126" s="190" t="s">
        <v>3012</v>
      </c>
      <c r="F10126" s="191">
        <v>0</v>
      </c>
      <c r="G10126" s="192" t="str">
        <f t="shared" si="520"/>
        <v>8,75</v>
      </c>
      <c r="H10126" s="191">
        <v>0</v>
      </c>
      <c r="I10126" s="191">
        <v>0</v>
      </c>
      <c r="J10126" s="191">
        <v>0</v>
      </c>
      <c r="K10126" s="187">
        <f t="shared" si="521"/>
        <v>8.75</v>
      </c>
      <c r="L10126" s="188">
        <f t="shared" si="522"/>
        <v>8.75</v>
      </c>
      <c r="M10126" s="193"/>
      <c r="N10126" s="186">
        <f t="shared" si="523"/>
        <v>2643</v>
      </c>
    </row>
    <row r="10127" spans="1:14" ht="13.5" x14ac:dyDescent="0.25">
      <c r="A10127">
        <v>2640</v>
      </c>
      <c r="B10127" t="s">
        <v>12589</v>
      </c>
      <c r="C10127" t="s">
        <v>217</v>
      </c>
      <c r="D10127" t="s">
        <v>9085</v>
      </c>
      <c r="E10127" s="190" t="s">
        <v>2549</v>
      </c>
      <c r="F10127" s="191">
        <v>0</v>
      </c>
      <c r="G10127" s="192" t="str">
        <f t="shared" si="520"/>
        <v>12,77</v>
      </c>
      <c r="H10127" s="191">
        <v>0</v>
      </c>
      <c r="I10127" s="191">
        <v>0</v>
      </c>
      <c r="J10127" s="191">
        <v>0</v>
      </c>
      <c r="K10127" s="187">
        <f t="shared" si="521"/>
        <v>12.77</v>
      </c>
      <c r="L10127" s="188">
        <f t="shared" si="522"/>
        <v>12.77</v>
      </c>
      <c r="M10127" s="193"/>
      <c r="N10127" s="186">
        <f t="shared" si="523"/>
        <v>2640</v>
      </c>
    </row>
    <row r="10128" spans="1:14" ht="13.5" x14ac:dyDescent="0.25">
      <c r="A10128">
        <v>2642</v>
      </c>
      <c r="B10128" t="s">
        <v>12590</v>
      </c>
      <c r="C10128" t="s">
        <v>217</v>
      </c>
      <c r="D10128" t="s">
        <v>9085</v>
      </c>
      <c r="E10128" s="190" t="s">
        <v>18604</v>
      </c>
      <c r="F10128" s="191">
        <v>0</v>
      </c>
      <c r="G10128" s="192" t="str">
        <f t="shared" si="520"/>
        <v>19,45</v>
      </c>
      <c r="H10128" s="191">
        <v>0</v>
      </c>
      <c r="I10128" s="191">
        <v>0</v>
      </c>
      <c r="J10128" s="191">
        <v>0</v>
      </c>
      <c r="K10128" s="187">
        <f t="shared" si="521"/>
        <v>19.45</v>
      </c>
      <c r="L10128" s="188">
        <f t="shared" si="522"/>
        <v>19.45</v>
      </c>
      <c r="M10128" s="193"/>
      <c r="N10128" s="186">
        <f t="shared" si="523"/>
        <v>2642</v>
      </c>
    </row>
    <row r="10129" spans="1:14" ht="13.5" x14ac:dyDescent="0.25">
      <c r="A10129">
        <v>38943</v>
      </c>
      <c r="B10129" t="s">
        <v>12591</v>
      </c>
      <c r="C10129" t="s">
        <v>217</v>
      </c>
      <c r="D10129" t="s">
        <v>9085</v>
      </c>
      <c r="E10129" s="190" t="s">
        <v>1847</v>
      </c>
      <c r="F10129" s="191">
        <v>0</v>
      </c>
      <c r="G10129" s="192" t="str">
        <f t="shared" si="520"/>
        <v>6,38</v>
      </c>
      <c r="H10129" s="191">
        <v>0</v>
      </c>
      <c r="I10129" s="191">
        <v>0</v>
      </c>
      <c r="J10129" s="191">
        <v>0</v>
      </c>
      <c r="K10129" s="187">
        <f t="shared" si="521"/>
        <v>6.38</v>
      </c>
      <c r="L10129" s="188">
        <f t="shared" si="522"/>
        <v>6.38</v>
      </c>
      <c r="M10129" s="193"/>
      <c r="N10129" s="186">
        <f t="shared" si="523"/>
        <v>38943</v>
      </c>
    </row>
    <row r="10130" spans="1:14" ht="13.5" x14ac:dyDescent="0.25">
      <c r="A10130">
        <v>38944</v>
      </c>
      <c r="B10130" t="s">
        <v>12592</v>
      </c>
      <c r="C10130" t="s">
        <v>217</v>
      </c>
      <c r="D10130" t="s">
        <v>9085</v>
      </c>
      <c r="E10130" s="190" t="s">
        <v>4904</v>
      </c>
      <c r="F10130" s="191">
        <v>0</v>
      </c>
      <c r="G10130" s="192" t="str">
        <f t="shared" si="520"/>
        <v>9,87</v>
      </c>
      <c r="H10130" s="191">
        <v>0</v>
      </c>
      <c r="I10130" s="191">
        <v>0</v>
      </c>
      <c r="J10130" s="191">
        <v>0</v>
      </c>
      <c r="K10130" s="187">
        <f t="shared" si="521"/>
        <v>9.8699999999999992</v>
      </c>
      <c r="L10130" s="188">
        <f t="shared" si="522"/>
        <v>9.8699999999999992</v>
      </c>
      <c r="M10130" s="193"/>
      <c r="N10130" s="186">
        <f t="shared" si="523"/>
        <v>38944</v>
      </c>
    </row>
    <row r="10131" spans="1:14" ht="13.5" x14ac:dyDescent="0.25">
      <c r="A10131">
        <v>38945</v>
      </c>
      <c r="B10131" t="s">
        <v>12593</v>
      </c>
      <c r="C10131" t="s">
        <v>217</v>
      </c>
      <c r="D10131" t="s">
        <v>9085</v>
      </c>
      <c r="E10131" s="190" t="s">
        <v>9548</v>
      </c>
      <c r="F10131" s="191">
        <v>0</v>
      </c>
      <c r="G10131" s="192" t="str">
        <f t="shared" si="520"/>
        <v>20,01</v>
      </c>
      <c r="H10131" s="191">
        <v>0</v>
      </c>
      <c r="I10131" s="191">
        <v>0</v>
      </c>
      <c r="J10131" s="191">
        <v>0</v>
      </c>
      <c r="K10131" s="187">
        <f t="shared" si="521"/>
        <v>20.010000000000002</v>
      </c>
      <c r="L10131" s="188">
        <f t="shared" si="522"/>
        <v>20.010000000000002</v>
      </c>
      <c r="M10131" s="193"/>
      <c r="N10131" s="186">
        <f t="shared" si="523"/>
        <v>38945</v>
      </c>
    </row>
    <row r="10132" spans="1:14" ht="13.5" x14ac:dyDescent="0.25">
      <c r="A10132">
        <v>38946</v>
      </c>
      <c r="B10132" t="s">
        <v>12594</v>
      </c>
      <c r="C10132" t="s">
        <v>217</v>
      </c>
      <c r="D10132" t="s">
        <v>9085</v>
      </c>
      <c r="E10132" s="190" t="s">
        <v>18159</v>
      </c>
      <c r="F10132" s="191">
        <v>0</v>
      </c>
      <c r="G10132" s="192" t="str">
        <f t="shared" ref="G10132:G10195" si="524">E10132</f>
        <v>29,84</v>
      </c>
      <c r="H10132" s="191">
        <v>0</v>
      </c>
      <c r="I10132" s="191">
        <v>0</v>
      </c>
      <c r="J10132" s="191">
        <v>0</v>
      </c>
      <c r="K10132" s="187">
        <f t="shared" si="521"/>
        <v>29.84</v>
      </c>
      <c r="L10132" s="188">
        <f t="shared" si="522"/>
        <v>29.84</v>
      </c>
      <c r="M10132" s="193"/>
      <c r="N10132" s="186">
        <f t="shared" si="523"/>
        <v>38946</v>
      </c>
    </row>
    <row r="10133" spans="1:14" ht="13.5" x14ac:dyDescent="0.25">
      <c r="A10133">
        <v>39308</v>
      </c>
      <c r="B10133" t="s">
        <v>12595</v>
      </c>
      <c r="C10133" t="s">
        <v>217</v>
      </c>
      <c r="D10133" t="s">
        <v>9085</v>
      </c>
      <c r="E10133" s="190" t="s">
        <v>5233</v>
      </c>
      <c r="F10133" s="191">
        <v>0</v>
      </c>
      <c r="G10133" s="192" t="str">
        <f t="shared" si="524"/>
        <v>13,01</v>
      </c>
      <c r="H10133" s="191">
        <v>0</v>
      </c>
      <c r="I10133" s="191">
        <v>0</v>
      </c>
      <c r="J10133" s="191">
        <v>0</v>
      </c>
      <c r="K10133" s="187">
        <f t="shared" si="521"/>
        <v>13.01</v>
      </c>
      <c r="L10133" s="188">
        <f t="shared" si="522"/>
        <v>13.01</v>
      </c>
      <c r="M10133" s="193"/>
      <c r="N10133" s="186">
        <f t="shared" si="523"/>
        <v>39308</v>
      </c>
    </row>
    <row r="10134" spans="1:14" ht="13.5" x14ac:dyDescent="0.25">
      <c r="A10134">
        <v>39309</v>
      </c>
      <c r="B10134" t="s">
        <v>12596</v>
      </c>
      <c r="C10134" t="s">
        <v>217</v>
      </c>
      <c r="D10134" t="s">
        <v>9085</v>
      </c>
      <c r="E10134" s="190" t="s">
        <v>16154</v>
      </c>
      <c r="F10134" s="191">
        <v>0</v>
      </c>
      <c r="G10134" s="192" t="str">
        <f t="shared" si="524"/>
        <v>18,82</v>
      </c>
      <c r="H10134" s="191">
        <v>0</v>
      </c>
      <c r="I10134" s="191">
        <v>0</v>
      </c>
      <c r="J10134" s="191">
        <v>0</v>
      </c>
      <c r="K10134" s="187">
        <f t="shared" si="521"/>
        <v>18.82</v>
      </c>
      <c r="L10134" s="188">
        <f t="shared" si="522"/>
        <v>18.82</v>
      </c>
      <c r="M10134" s="193"/>
      <c r="N10134" s="186">
        <f t="shared" si="523"/>
        <v>39309</v>
      </c>
    </row>
    <row r="10135" spans="1:14" ht="13.5" x14ac:dyDescent="0.25">
      <c r="A10135">
        <v>39310</v>
      </c>
      <c r="B10135" t="s">
        <v>12597</v>
      </c>
      <c r="C10135" t="s">
        <v>217</v>
      </c>
      <c r="D10135" t="s">
        <v>9085</v>
      </c>
      <c r="E10135" s="190" t="s">
        <v>18155</v>
      </c>
      <c r="F10135" s="191">
        <v>0</v>
      </c>
      <c r="G10135" s="192" t="str">
        <f t="shared" si="524"/>
        <v>28,51</v>
      </c>
      <c r="H10135" s="191">
        <v>0</v>
      </c>
      <c r="I10135" s="191">
        <v>0</v>
      </c>
      <c r="J10135" s="191">
        <v>0</v>
      </c>
      <c r="K10135" s="187">
        <f t="shared" si="521"/>
        <v>28.51</v>
      </c>
      <c r="L10135" s="188">
        <f t="shared" si="522"/>
        <v>28.51</v>
      </c>
      <c r="M10135" s="193"/>
      <c r="N10135" s="186">
        <f t="shared" si="523"/>
        <v>39310</v>
      </c>
    </row>
    <row r="10136" spans="1:14" ht="13.5" x14ac:dyDescent="0.25">
      <c r="A10136">
        <v>39311</v>
      </c>
      <c r="B10136" t="s">
        <v>12598</v>
      </c>
      <c r="C10136" t="s">
        <v>217</v>
      </c>
      <c r="D10136" t="s">
        <v>9085</v>
      </c>
      <c r="E10136" s="190" t="s">
        <v>14630</v>
      </c>
      <c r="F10136" s="191">
        <v>0</v>
      </c>
      <c r="G10136" s="192" t="str">
        <f t="shared" si="524"/>
        <v>42,86</v>
      </c>
      <c r="H10136" s="191">
        <v>0</v>
      </c>
      <c r="I10136" s="191">
        <v>0</v>
      </c>
      <c r="J10136" s="191">
        <v>0</v>
      </c>
      <c r="K10136" s="187">
        <f t="shared" si="521"/>
        <v>42.86</v>
      </c>
      <c r="L10136" s="188">
        <f t="shared" si="522"/>
        <v>42.86</v>
      </c>
      <c r="M10136" s="193"/>
      <c r="N10136" s="186">
        <f t="shared" si="523"/>
        <v>39311</v>
      </c>
    </row>
    <row r="10137" spans="1:14" ht="13.5" x14ac:dyDescent="0.25">
      <c r="A10137">
        <v>39855</v>
      </c>
      <c r="B10137" t="s">
        <v>12599</v>
      </c>
      <c r="C10137" t="s">
        <v>217</v>
      </c>
      <c r="D10137" t="s">
        <v>9085</v>
      </c>
      <c r="E10137" s="190" t="s">
        <v>4027</v>
      </c>
      <c r="F10137" s="191">
        <v>0</v>
      </c>
      <c r="G10137" s="192" t="str">
        <f t="shared" si="524"/>
        <v>3,15</v>
      </c>
      <c r="H10137" s="191">
        <v>0</v>
      </c>
      <c r="I10137" s="191">
        <v>0</v>
      </c>
      <c r="J10137" s="191">
        <v>0</v>
      </c>
      <c r="K10137" s="187">
        <f t="shared" si="521"/>
        <v>3.15</v>
      </c>
      <c r="L10137" s="188">
        <f t="shared" si="522"/>
        <v>3.15</v>
      </c>
      <c r="M10137" s="193"/>
      <c r="N10137" s="186">
        <f t="shared" si="523"/>
        <v>39855</v>
      </c>
    </row>
    <row r="10138" spans="1:14" ht="13.5" x14ac:dyDescent="0.25">
      <c r="A10138">
        <v>39856</v>
      </c>
      <c r="B10138" t="s">
        <v>12600</v>
      </c>
      <c r="C10138" t="s">
        <v>217</v>
      </c>
      <c r="D10138" t="s">
        <v>9085</v>
      </c>
      <c r="E10138" s="190" t="s">
        <v>504</v>
      </c>
      <c r="F10138" s="191">
        <v>0</v>
      </c>
      <c r="G10138" s="192" t="str">
        <f t="shared" si="524"/>
        <v>7,43</v>
      </c>
      <c r="H10138" s="191">
        <v>0</v>
      </c>
      <c r="I10138" s="191">
        <v>0</v>
      </c>
      <c r="J10138" s="191">
        <v>0</v>
      </c>
      <c r="K10138" s="187">
        <f t="shared" si="521"/>
        <v>7.43</v>
      </c>
      <c r="L10138" s="188">
        <f t="shared" si="522"/>
        <v>7.43</v>
      </c>
      <c r="M10138" s="193"/>
      <c r="N10138" s="186">
        <f t="shared" si="523"/>
        <v>39856</v>
      </c>
    </row>
    <row r="10139" spans="1:14" ht="13.5" x14ac:dyDescent="0.25">
      <c r="A10139">
        <v>39857</v>
      </c>
      <c r="B10139" t="s">
        <v>12601</v>
      </c>
      <c r="C10139" t="s">
        <v>217</v>
      </c>
      <c r="D10139" t="s">
        <v>9085</v>
      </c>
      <c r="E10139" s="190" t="s">
        <v>3955</v>
      </c>
      <c r="F10139" s="191">
        <v>0</v>
      </c>
      <c r="G10139" s="192" t="str">
        <f t="shared" si="524"/>
        <v>12,03</v>
      </c>
      <c r="H10139" s="191">
        <v>0</v>
      </c>
      <c r="I10139" s="191">
        <v>0</v>
      </c>
      <c r="J10139" s="191">
        <v>0</v>
      </c>
      <c r="K10139" s="187">
        <f t="shared" si="521"/>
        <v>12.03</v>
      </c>
      <c r="L10139" s="188">
        <f t="shared" si="522"/>
        <v>12.03</v>
      </c>
      <c r="M10139" s="193"/>
      <c r="N10139" s="186">
        <f t="shared" si="523"/>
        <v>39857</v>
      </c>
    </row>
    <row r="10140" spans="1:14" ht="13.5" x14ac:dyDescent="0.25">
      <c r="A10140">
        <v>39858</v>
      </c>
      <c r="B10140" t="s">
        <v>12602</v>
      </c>
      <c r="C10140" t="s">
        <v>217</v>
      </c>
      <c r="D10140" t="s">
        <v>9085</v>
      </c>
      <c r="E10140" s="190" t="s">
        <v>5864</v>
      </c>
      <c r="F10140" s="191">
        <v>0</v>
      </c>
      <c r="G10140" s="192" t="str">
        <f t="shared" si="524"/>
        <v>26,69</v>
      </c>
      <c r="H10140" s="191">
        <v>0</v>
      </c>
      <c r="I10140" s="191">
        <v>0</v>
      </c>
      <c r="J10140" s="191">
        <v>0</v>
      </c>
      <c r="K10140" s="187">
        <f t="shared" si="521"/>
        <v>26.69</v>
      </c>
      <c r="L10140" s="188">
        <f t="shared" si="522"/>
        <v>26.69</v>
      </c>
      <c r="M10140" s="193"/>
      <c r="N10140" s="186">
        <f t="shared" si="523"/>
        <v>39858</v>
      </c>
    </row>
    <row r="10141" spans="1:14" ht="13.5" x14ac:dyDescent="0.25">
      <c r="A10141">
        <v>39859</v>
      </c>
      <c r="B10141" t="s">
        <v>12603</v>
      </c>
      <c r="C10141" t="s">
        <v>217</v>
      </c>
      <c r="D10141" t="s">
        <v>9085</v>
      </c>
      <c r="E10141" s="190" t="s">
        <v>9134</v>
      </c>
      <c r="F10141" s="191">
        <v>0</v>
      </c>
      <c r="G10141" s="192" t="str">
        <f t="shared" si="524"/>
        <v>41,14</v>
      </c>
      <c r="H10141" s="191">
        <v>0</v>
      </c>
      <c r="I10141" s="191">
        <v>0</v>
      </c>
      <c r="J10141" s="191">
        <v>0</v>
      </c>
      <c r="K10141" s="187">
        <f t="shared" si="521"/>
        <v>41.14</v>
      </c>
      <c r="L10141" s="188">
        <f t="shared" si="522"/>
        <v>41.14</v>
      </c>
      <c r="M10141" s="193"/>
      <c r="N10141" s="186">
        <f t="shared" si="523"/>
        <v>39859</v>
      </c>
    </row>
    <row r="10142" spans="1:14" ht="13.5" x14ac:dyDescent="0.25">
      <c r="A10142">
        <v>39860</v>
      </c>
      <c r="B10142" t="s">
        <v>12604</v>
      </c>
      <c r="C10142" t="s">
        <v>217</v>
      </c>
      <c r="D10142" t="s">
        <v>9085</v>
      </c>
      <c r="E10142" s="190" t="s">
        <v>9580</v>
      </c>
      <c r="F10142" s="191">
        <v>0</v>
      </c>
      <c r="G10142" s="192" t="str">
        <f t="shared" si="524"/>
        <v>63,13</v>
      </c>
      <c r="H10142" s="191">
        <v>0</v>
      </c>
      <c r="I10142" s="191">
        <v>0</v>
      </c>
      <c r="J10142" s="191">
        <v>0</v>
      </c>
      <c r="K10142" s="187">
        <f t="shared" si="521"/>
        <v>63.13</v>
      </c>
      <c r="L10142" s="188">
        <f t="shared" si="522"/>
        <v>63.13</v>
      </c>
      <c r="M10142" s="193"/>
      <c r="N10142" s="186">
        <f t="shared" si="523"/>
        <v>39860</v>
      </c>
    </row>
    <row r="10143" spans="1:14" ht="13.5" x14ac:dyDescent="0.25">
      <c r="A10143">
        <v>39861</v>
      </c>
      <c r="B10143" t="s">
        <v>12605</v>
      </c>
      <c r="C10143" t="s">
        <v>217</v>
      </c>
      <c r="D10143" t="s">
        <v>9085</v>
      </c>
      <c r="E10143" s="190" t="s">
        <v>12462</v>
      </c>
      <c r="F10143" s="191">
        <v>0</v>
      </c>
      <c r="G10143" s="192" t="str">
        <f t="shared" si="524"/>
        <v>180,26</v>
      </c>
      <c r="H10143" s="191">
        <v>0</v>
      </c>
      <c r="I10143" s="191">
        <v>0</v>
      </c>
      <c r="J10143" s="191">
        <v>0</v>
      </c>
      <c r="K10143" s="187">
        <f t="shared" si="521"/>
        <v>180.26</v>
      </c>
      <c r="L10143" s="188">
        <f t="shared" si="522"/>
        <v>180.26</v>
      </c>
      <c r="M10143" s="193"/>
      <c r="N10143" s="186">
        <f t="shared" si="523"/>
        <v>39861</v>
      </c>
    </row>
    <row r="10144" spans="1:14" ht="13.5" x14ac:dyDescent="0.25">
      <c r="A10144">
        <v>38447</v>
      </c>
      <c r="B10144" t="s">
        <v>12606</v>
      </c>
      <c r="C10144" t="s">
        <v>217</v>
      </c>
      <c r="D10144" t="s">
        <v>9085</v>
      </c>
      <c r="E10144" s="190" t="s">
        <v>28613</v>
      </c>
      <c r="F10144" s="191">
        <v>0</v>
      </c>
      <c r="G10144" s="192" t="str">
        <f t="shared" si="524"/>
        <v>128,16</v>
      </c>
      <c r="H10144" s="191">
        <v>0</v>
      </c>
      <c r="I10144" s="191">
        <v>0</v>
      </c>
      <c r="J10144" s="191">
        <v>0</v>
      </c>
      <c r="K10144" s="187">
        <f t="shared" si="521"/>
        <v>128.16</v>
      </c>
      <c r="L10144" s="188">
        <f t="shared" si="522"/>
        <v>128.16</v>
      </c>
      <c r="M10144" s="193"/>
      <c r="N10144" s="186">
        <f t="shared" si="523"/>
        <v>38447</v>
      </c>
    </row>
    <row r="10145" spans="1:14" ht="13.5" x14ac:dyDescent="0.25">
      <c r="A10145">
        <v>36320</v>
      </c>
      <c r="B10145" t="s">
        <v>12607</v>
      </c>
      <c r="C10145" t="s">
        <v>217</v>
      </c>
      <c r="D10145" t="s">
        <v>9085</v>
      </c>
      <c r="E10145" s="190" t="s">
        <v>977</v>
      </c>
      <c r="F10145" s="191">
        <v>0</v>
      </c>
      <c r="G10145" s="192" t="str">
        <f t="shared" si="524"/>
        <v>1,86</v>
      </c>
      <c r="H10145" s="191">
        <v>0</v>
      </c>
      <c r="I10145" s="191">
        <v>0</v>
      </c>
      <c r="J10145" s="191">
        <v>0</v>
      </c>
      <c r="K10145" s="187">
        <f t="shared" si="521"/>
        <v>1.86</v>
      </c>
      <c r="L10145" s="188">
        <f t="shared" si="522"/>
        <v>1.86</v>
      </c>
      <c r="M10145" s="193"/>
      <c r="N10145" s="186">
        <f t="shared" si="523"/>
        <v>36320</v>
      </c>
    </row>
    <row r="10146" spans="1:14" ht="13.5" x14ac:dyDescent="0.25">
      <c r="A10146">
        <v>36324</v>
      </c>
      <c r="B10146" t="s">
        <v>12608</v>
      </c>
      <c r="C10146" t="s">
        <v>217</v>
      </c>
      <c r="D10146" t="s">
        <v>9085</v>
      </c>
      <c r="E10146" s="190" t="s">
        <v>4888</v>
      </c>
      <c r="F10146" s="191">
        <v>0</v>
      </c>
      <c r="G10146" s="192" t="str">
        <f t="shared" si="524"/>
        <v>2,81</v>
      </c>
      <c r="H10146" s="191">
        <v>0</v>
      </c>
      <c r="I10146" s="191">
        <v>0</v>
      </c>
      <c r="J10146" s="191">
        <v>0</v>
      </c>
      <c r="K10146" s="187">
        <f t="shared" si="521"/>
        <v>2.81</v>
      </c>
      <c r="L10146" s="188">
        <f t="shared" si="522"/>
        <v>2.81</v>
      </c>
      <c r="M10146" s="193"/>
      <c r="N10146" s="186">
        <f t="shared" si="523"/>
        <v>36324</v>
      </c>
    </row>
    <row r="10147" spans="1:14" ht="13.5" x14ac:dyDescent="0.25">
      <c r="A10147">
        <v>38441</v>
      </c>
      <c r="B10147" t="s">
        <v>12609</v>
      </c>
      <c r="C10147" t="s">
        <v>217</v>
      </c>
      <c r="D10147" t="s">
        <v>9085</v>
      </c>
      <c r="E10147" s="190" t="s">
        <v>2758</v>
      </c>
      <c r="F10147" s="191">
        <v>0</v>
      </c>
      <c r="G10147" s="192" t="str">
        <f t="shared" si="524"/>
        <v>3,70</v>
      </c>
      <c r="H10147" s="191">
        <v>0</v>
      </c>
      <c r="I10147" s="191">
        <v>0</v>
      </c>
      <c r="J10147" s="191">
        <v>0</v>
      </c>
      <c r="K10147" s="187">
        <f t="shared" si="521"/>
        <v>3.7</v>
      </c>
      <c r="L10147" s="188">
        <f t="shared" si="522"/>
        <v>3.7</v>
      </c>
      <c r="M10147" s="193"/>
      <c r="N10147" s="186">
        <f t="shared" si="523"/>
        <v>38441</v>
      </c>
    </row>
    <row r="10148" spans="1:14" ht="13.5" x14ac:dyDescent="0.25">
      <c r="A10148">
        <v>38442</v>
      </c>
      <c r="B10148" t="s">
        <v>12610</v>
      </c>
      <c r="C10148" t="s">
        <v>217</v>
      </c>
      <c r="D10148" t="s">
        <v>9085</v>
      </c>
      <c r="E10148" s="190" t="s">
        <v>1004</v>
      </c>
      <c r="F10148" s="191">
        <v>0</v>
      </c>
      <c r="G10148" s="192" t="str">
        <f t="shared" si="524"/>
        <v>9,39</v>
      </c>
      <c r="H10148" s="191">
        <v>0</v>
      </c>
      <c r="I10148" s="191">
        <v>0</v>
      </c>
      <c r="J10148" s="191">
        <v>0</v>
      </c>
      <c r="K10148" s="187">
        <f t="shared" si="521"/>
        <v>9.39</v>
      </c>
      <c r="L10148" s="188">
        <f t="shared" si="522"/>
        <v>9.39</v>
      </c>
      <c r="M10148" s="193"/>
      <c r="N10148" s="186">
        <f t="shared" si="523"/>
        <v>38442</v>
      </c>
    </row>
    <row r="10149" spans="1:14" ht="13.5" x14ac:dyDescent="0.25">
      <c r="A10149">
        <v>38443</v>
      </c>
      <c r="B10149" t="s">
        <v>12611</v>
      </c>
      <c r="C10149" t="s">
        <v>217</v>
      </c>
      <c r="D10149" t="s">
        <v>9085</v>
      </c>
      <c r="E10149" s="190" t="s">
        <v>654</v>
      </c>
      <c r="F10149" s="191">
        <v>0</v>
      </c>
      <c r="G10149" s="192" t="str">
        <f t="shared" si="524"/>
        <v>14,20</v>
      </c>
      <c r="H10149" s="191">
        <v>0</v>
      </c>
      <c r="I10149" s="191">
        <v>0</v>
      </c>
      <c r="J10149" s="191">
        <v>0</v>
      </c>
      <c r="K10149" s="187">
        <f t="shared" si="521"/>
        <v>14.2</v>
      </c>
      <c r="L10149" s="188">
        <f t="shared" si="522"/>
        <v>14.2</v>
      </c>
      <c r="M10149" s="193"/>
      <c r="N10149" s="186">
        <f t="shared" si="523"/>
        <v>38443</v>
      </c>
    </row>
    <row r="10150" spans="1:14" ht="13.5" x14ac:dyDescent="0.25">
      <c r="A10150">
        <v>38444</v>
      </c>
      <c r="B10150" t="s">
        <v>12612</v>
      </c>
      <c r="C10150" t="s">
        <v>217</v>
      </c>
      <c r="D10150" t="s">
        <v>9085</v>
      </c>
      <c r="E10150" s="190" t="s">
        <v>3823</v>
      </c>
      <c r="F10150" s="191">
        <v>0</v>
      </c>
      <c r="G10150" s="192" t="str">
        <f t="shared" si="524"/>
        <v>21,13</v>
      </c>
      <c r="H10150" s="191">
        <v>0</v>
      </c>
      <c r="I10150" s="191">
        <v>0</v>
      </c>
      <c r="J10150" s="191">
        <v>0</v>
      </c>
      <c r="K10150" s="187">
        <f t="shared" si="521"/>
        <v>21.13</v>
      </c>
      <c r="L10150" s="188">
        <f t="shared" si="522"/>
        <v>21.13</v>
      </c>
      <c r="M10150" s="193"/>
      <c r="N10150" s="186">
        <f t="shared" si="523"/>
        <v>38444</v>
      </c>
    </row>
    <row r="10151" spans="1:14" ht="13.5" x14ac:dyDescent="0.25">
      <c r="A10151">
        <v>38445</v>
      </c>
      <c r="B10151" t="s">
        <v>12613</v>
      </c>
      <c r="C10151" t="s">
        <v>217</v>
      </c>
      <c r="D10151" t="s">
        <v>9085</v>
      </c>
      <c r="E10151" s="190" t="s">
        <v>9185</v>
      </c>
      <c r="F10151" s="191">
        <v>0</v>
      </c>
      <c r="G10151" s="192" t="str">
        <f t="shared" si="524"/>
        <v>49,63</v>
      </c>
      <c r="H10151" s="191">
        <v>0</v>
      </c>
      <c r="I10151" s="191">
        <v>0</v>
      </c>
      <c r="J10151" s="191">
        <v>0</v>
      </c>
      <c r="K10151" s="187">
        <f t="shared" si="521"/>
        <v>49.63</v>
      </c>
      <c r="L10151" s="188">
        <f t="shared" si="522"/>
        <v>49.63</v>
      </c>
      <c r="M10151" s="193"/>
      <c r="N10151" s="186">
        <f t="shared" si="523"/>
        <v>38445</v>
      </c>
    </row>
    <row r="10152" spans="1:14" ht="13.5" x14ac:dyDescent="0.25">
      <c r="A10152">
        <v>38446</v>
      </c>
      <c r="B10152" t="s">
        <v>12614</v>
      </c>
      <c r="C10152" t="s">
        <v>217</v>
      </c>
      <c r="D10152" t="s">
        <v>9085</v>
      </c>
      <c r="E10152" s="190" t="s">
        <v>28614</v>
      </c>
      <c r="F10152" s="191">
        <v>0</v>
      </c>
      <c r="G10152" s="192" t="str">
        <f t="shared" si="524"/>
        <v>80,10</v>
      </c>
      <c r="H10152" s="191">
        <v>0</v>
      </c>
      <c r="I10152" s="191">
        <v>0</v>
      </c>
      <c r="J10152" s="191">
        <v>0</v>
      </c>
      <c r="K10152" s="187">
        <f t="shared" si="521"/>
        <v>80.099999999999994</v>
      </c>
      <c r="L10152" s="188">
        <f t="shared" si="522"/>
        <v>80.099999999999994</v>
      </c>
      <c r="M10152" s="193"/>
      <c r="N10152" s="186">
        <f t="shared" si="523"/>
        <v>38446</v>
      </c>
    </row>
    <row r="10153" spans="1:14" ht="13.5" x14ac:dyDescent="0.25">
      <c r="A10153">
        <v>3867</v>
      </c>
      <c r="B10153" t="s">
        <v>12615</v>
      </c>
      <c r="C10153" t="s">
        <v>217</v>
      </c>
      <c r="D10153" t="s">
        <v>9085</v>
      </c>
      <c r="E10153" s="190" t="s">
        <v>22093</v>
      </c>
      <c r="F10153" s="191">
        <v>0</v>
      </c>
      <c r="G10153" s="192" t="str">
        <f t="shared" si="524"/>
        <v>92,70</v>
      </c>
      <c r="H10153" s="191">
        <v>0</v>
      </c>
      <c r="I10153" s="191">
        <v>0</v>
      </c>
      <c r="J10153" s="191">
        <v>0</v>
      </c>
      <c r="K10153" s="187">
        <f t="shared" si="521"/>
        <v>92.7</v>
      </c>
      <c r="L10153" s="188">
        <f t="shared" si="522"/>
        <v>92.7</v>
      </c>
      <c r="M10153" s="193"/>
      <c r="N10153" s="186">
        <f t="shared" si="523"/>
        <v>3867</v>
      </c>
    </row>
    <row r="10154" spans="1:14" ht="13.5" x14ac:dyDescent="0.25">
      <c r="A10154">
        <v>3861</v>
      </c>
      <c r="B10154" t="s">
        <v>12616</v>
      </c>
      <c r="C10154" t="s">
        <v>217</v>
      </c>
      <c r="D10154" t="s">
        <v>9085</v>
      </c>
      <c r="E10154" s="190" t="s">
        <v>1093</v>
      </c>
      <c r="F10154" s="191">
        <v>0</v>
      </c>
      <c r="G10154" s="192" t="str">
        <f t="shared" si="524"/>
        <v>0,77</v>
      </c>
      <c r="H10154" s="191">
        <v>0</v>
      </c>
      <c r="I10154" s="191">
        <v>0</v>
      </c>
      <c r="J10154" s="191">
        <v>0</v>
      </c>
      <c r="K10154" s="187">
        <f t="shared" si="521"/>
        <v>0.77</v>
      </c>
      <c r="L10154" s="188">
        <f t="shared" si="522"/>
        <v>0.77</v>
      </c>
      <c r="M10154" s="193"/>
      <c r="N10154" s="186">
        <f t="shared" si="523"/>
        <v>3861</v>
      </c>
    </row>
    <row r="10155" spans="1:14" ht="13.5" x14ac:dyDescent="0.25">
      <c r="A10155">
        <v>3904</v>
      </c>
      <c r="B10155" t="s">
        <v>12617</v>
      </c>
      <c r="C10155" t="s">
        <v>217</v>
      </c>
      <c r="D10155" t="s">
        <v>9085</v>
      </c>
      <c r="E10155" s="190" t="s">
        <v>592</v>
      </c>
      <c r="F10155" s="191">
        <v>0</v>
      </c>
      <c r="G10155" s="192" t="str">
        <f t="shared" si="524"/>
        <v>0,94</v>
      </c>
      <c r="H10155" s="191">
        <v>0</v>
      </c>
      <c r="I10155" s="191">
        <v>0</v>
      </c>
      <c r="J10155" s="191">
        <v>0</v>
      </c>
      <c r="K10155" s="187">
        <f t="shared" si="521"/>
        <v>0.94</v>
      </c>
      <c r="L10155" s="188">
        <f t="shared" si="522"/>
        <v>0.94</v>
      </c>
      <c r="M10155" s="193"/>
      <c r="N10155" s="186">
        <f t="shared" si="523"/>
        <v>3904</v>
      </c>
    </row>
    <row r="10156" spans="1:14" ht="13.5" x14ac:dyDescent="0.25">
      <c r="A10156">
        <v>3903</v>
      </c>
      <c r="B10156" t="s">
        <v>12618</v>
      </c>
      <c r="C10156" t="s">
        <v>217</v>
      </c>
      <c r="D10156" t="s">
        <v>9085</v>
      </c>
      <c r="E10156" s="190" t="s">
        <v>1116</v>
      </c>
      <c r="F10156" s="191">
        <v>0</v>
      </c>
      <c r="G10156" s="192" t="str">
        <f t="shared" si="524"/>
        <v>2,31</v>
      </c>
      <c r="H10156" s="191">
        <v>0</v>
      </c>
      <c r="I10156" s="191">
        <v>0</v>
      </c>
      <c r="J10156" s="191">
        <v>0</v>
      </c>
      <c r="K10156" s="187">
        <f t="shared" si="521"/>
        <v>2.31</v>
      </c>
      <c r="L10156" s="188">
        <f t="shared" si="522"/>
        <v>2.31</v>
      </c>
      <c r="M10156" s="193"/>
      <c r="N10156" s="186">
        <f t="shared" si="523"/>
        <v>3903</v>
      </c>
    </row>
    <row r="10157" spans="1:14" ht="13.5" x14ac:dyDescent="0.25">
      <c r="A10157">
        <v>3862</v>
      </c>
      <c r="B10157" t="s">
        <v>12619</v>
      </c>
      <c r="C10157" t="s">
        <v>217</v>
      </c>
      <c r="D10157" t="s">
        <v>9085</v>
      </c>
      <c r="E10157" s="190" t="s">
        <v>2493</v>
      </c>
      <c r="F10157" s="191">
        <v>0</v>
      </c>
      <c r="G10157" s="192" t="str">
        <f t="shared" si="524"/>
        <v>4,70</v>
      </c>
      <c r="H10157" s="191">
        <v>0</v>
      </c>
      <c r="I10157" s="191">
        <v>0</v>
      </c>
      <c r="J10157" s="191">
        <v>0</v>
      </c>
      <c r="K10157" s="187">
        <f t="shared" si="521"/>
        <v>4.7</v>
      </c>
      <c r="L10157" s="188">
        <f t="shared" si="522"/>
        <v>4.7</v>
      </c>
      <c r="M10157" s="193"/>
      <c r="N10157" s="186">
        <f t="shared" si="523"/>
        <v>3862</v>
      </c>
    </row>
    <row r="10158" spans="1:14" ht="13.5" x14ac:dyDescent="0.25">
      <c r="A10158">
        <v>3863</v>
      </c>
      <c r="B10158" t="s">
        <v>12620</v>
      </c>
      <c r="C10158" t="s">
        <v>217</v>
      </c>
      <c r="D10158" t="s">
        <v>9085</v>
      </c>
      <c r="E10158" s="190" t="s">
        <v>7171</v>
      </c>
      <c r="F10158" s="191">
        <v>0</v>
      </c>
      <c r="G10158" s="192" t="str">
        <f t="shared" si="524"/>
        <v>5,51</v>
      </c>
      <c r="H10158" s="191">
        <v>0</v>
      </c>
      <c r="I10158" s="191">
        <v>0</v>
      </c>
      <c r="J10158" s="191">
        <v>0</v>
      </c>
      <c r="K10158" s="187">
        <f t="shared" si="521"/>
        <v>5.51</v>
      </c>
      <c r="L10158" s="188">
        <f t="shared" si="522"/>
        <v>5.51</v>
      </c>
      <c r="M10158" s="193"/>
      <c r="N10158" s="186">
        <f t="shared" si="523"/>
        <v>3863</v>
      </c>
    </row>
    <row r="10159" spans="1:14" ht="13.5" x14ac:dyDescent="0.25">
      <c r="A10159">
        <v>3864</v>
      </c>
      <c r="B10159" t="s">
        <v>12621</v>
      </c>
      <c r="C10159" t="s">
        <v>217</v>
      </c>
      <c r="D10159" t="s">
        <v>9085</v>
      </c>
      <c r="E10159" s="190" t="s">
        <v>7914</v>
      </c>
      <c r="F10159" s="191">
        <v>0</v>
      </c>
      <c r="G10159" s="192" t="str">
        <f t="shared" si="524"/>
        <v>14,35</v>
      </c>
      <c r="H10159" s="191">
        <v>0</v>
      </c>
      <c r="I10159" s="191">
        <v>0</v>
      </c>
      <c r="J10159" s="191">
        <v>0</v>
      </c>
      <c r="K10159" s="187">
        <f t="shared" si="521"/>
        <v>14.35</v>
      </c>
      <c r="L10159" s="188">
        <f t="shared" si="522"/>
        <v>14.35</v>
      </c>
      <c r="M10159" s="193"/>
      <c r="N10159" s="186">
        <f t="shared" si="523"/>
        <v>3864</v>
      </c>
    </row>
    <row r="10160" spans="1:14" ht="13.5" x14ac:dyDescent="0.25">
      <c r="A10160">
        <v>3865</v>
      </c>
      <c r="B10160" t="s">
        <v>12622</v>
      </c>
      <c r="C10160" t="s">
        <v>217</v>
      </c>
      <c r="D10160" t="s">
        <v>9085</v>
      </c>
      <c r="E10160" s="190" t="s">
        <v>25847</v>
      </c>
      <c r="F10160" s="191">
        <v>0</v>
      </c>
      <c r="G10160" s="192" t="str">
        <f t="shared" si="524"/>
        <v>24,97</v>
      </c>
      <c r="H10160" s="191">
        <v>0</v>
      </c>
      <c r="I10160" s="191">
        <v>0</v>
      </c>
      <c r="J10160" s="191">
        <v>0</v>
      </c>
      <c r="K10160" s="187">
        <f t="shared" si="521"/>
        <v>24.97</v>
      </c>
      <c r="L10160" s="188">
        <f t="shared" si="522"/>
        <v>24.97</v>
      </c>
      <c r="M10160" s="193"/>
      <c r="N10160" s="186">
        <f t="shared" si="523"/>
        <v>3865</v>
      </c>
    </row>
    <row r="10161" spans="1:14" ht="13.5" x14ac:dyDescent="0.25">
      <c r="A10161">
        <v>3866</v>
      </c>
      <c r="B10161" t="s">
        <v>12623</v>
      </c>
      <c r="C10161" t="s">
        <v>217</v>
      </c>
      <c r="D10161" t="s">
        <v>9085</v>
      </c>
      <c r="E10161" s="190" t="s">
        <v>18603</v>
      </c>
      <c r="F10161" s="191">
        <v>0</v>
      </c>
      <c r="G10161" s="192" t="str">
        <f t="shared" si="524"/>
        <v>57,14</v>
      </c>
      <c r="H10161" s="191">
        <v>0</v>
      </c>
      <c r="I10161" s="191">
        <v>0</v>
      </c>
      <c r="J10161" s="191">
        <v>0</v>
      </c>
      <c r="K10161" s="187">
        <f t="shared" si="521"/>
        <v>57.14</v>
      </c>
      <c r="L10161" s="188">
        <f t="shared" si="522"/>
        <v>57.14</v>
      </c>
      <c r="M10161" s="193"/>
      <c r="N10161" s="186">
        <f t="shared" si="523"/>
        <v>3866</v>
      </c>
    </row>
    <row r="10162" spans="1:14" ht="13.5" x14ac:dyDescent="0.25">
      <c r="A10162">
        <v>3902</v>
      </c>
      <c r="B10162" t="s">
        <v>12624</v>
      </c>
      <c r="C10162" t="s">
        <v>217</v>
      </c>
      <c r="D10162" t="s">
        <v>9085</v>
      </c>
      <c r="E10162" s="190" t="s">
        <v>25940</v>
      </c>
      <c r="F10162" s="191">
        <v>0</v>
      </c>
      <c r="G10162" s="192" t="str">
        <f t="shared" si="524"/>
        <v>27,79</v>
      </c>
      <c r="H10162" s="191">
        <v>0</v>
      </c>
      <c r="I10162" s="191">
        <v>0</v>
      </c>
      <c r="J10162" s="191">
        <v>0</v>
      </c>
      <c r="K10162" s="187">
        <f t="shared" si="521"/>
        <v>27.79</v>
      </c>
      <c r="L10162" s="188">
        <f t="shared" si="522"/>
        <v>27.79</v>
      </c>
      <c r="M10162" s="193"/>
      <c r="N10162" s="186">
        <f t="shared" si="523"/>
        <v>3902</v>
      </c>
    </row>
    <row r="10163" spans="1:14" ht="13.5" x14ac:dyDescent="0.25">
      <c r="A10163">
        <v>3878</v>
      </c>
      <c r="B10163" t="s">
        <v>12625</v>
      </c>
      <c r="C10163" t="s">
        <v>217</v>
      </c>
      <c r="D10163" t="s">
        <v>9085</v>
      </c>
      <c r="E10163" s="190" t="s">
        <v>3004</v>
      </c>
      <c r="F10163" s="191">
        <v>0</v>
      </c>
      <c r="G10163" s="192" t="str">
        <f t="shared" si="524"/>
        <v>8,78</v>
      </c>
      <c r="H10163" s="191">
        <v>0</v>
      </c>
      <c r="I10163" s="191">
        <v>0</v>
      </c>
      <c r="J10163" s="191">
        <v>0</v>
      </c>
      <c r="K10163" s="187">
        <f t="shared" si="521"/>
        <v>8.7799999999999994</v>
      </c>
      <c r="L10163" s="188">
        <f t="shared" si="522"/>
        <v>8.7799999999999994</v>
      </c>
      <c r="M10163" s="193"/>
      <c r="N10163" s="186">
        <f t="shared" si="523"/>
        <v>3878</v>
      </c>
    </row>
    <row r="10164" spans="1:14" ht="13.5" x14ac:dyDescent="0.25">
      <c r="A10164">
        <v>3877</v>
      </c>
      <c r="B10164" t="s">
        <v>12626</v>
      </c>
      <c r="C10164" t="s">
        <v>217</v>
      </c>
      <c r="D10164" t="s">
        <v>9085</v>
      </c>
      <c r="E10164" s="190" t="s">
        <v>551</v>
      </c>
      <c r="F10164" s="191">
        <v>0</v>
      </c>
      <c r="G10164" s="192" t="str">
        <f t="shared" si="524"/>
        <v>8,02</v>
      </c>
      <c r="H10164" s="191">
        <v>0</v>
      </c>
      <c r="I10164" s="191">
        <v>0</v>
      </c>
      <c r="J10164" s="191">
        <v>0</v>
      </c>
      <c r="K10164" s="187">
        <f t="shared" si="521"/>
        <v>8.02</v>
      </c>
      <c r="L10164" s="188">
        <f t="shared" si="522"/>
        <v>8.02</v>
      </c>
      <c r="M10164" s="193"/>
      <c r="N10164" s="186">
        <f t="shared" si="523"/>
        <v>3877</v>
      </c>
    </row>
    <row r="10165" spans="1:14" ht="13.5" x14ac:dyDescent="0.25">
      <c r="A10165">
        <v>3879</v>
      </c>
      <c r="B10165" t="s">
        <v>12627</v>
      </c>
      <c r="C10165" t="s">
        <v>217</v>
      </c>
      <c r="D10165" t="s">
        <v>9085</v>
      </c>
      <c r="E10165" s="190" t="s">
        <v>9539</v>
      </c>
      <c r="F10165" s="191">
        <v>0</v>
      </c>
      <c r="G10165" s="192" t="str">
        <f t="shared" si="524"/>
        <v>17,71</v>
      </c>
      <c r="H10165" s="191">
        <v>0</v>
      </c>
      <c r="I10165" s="191">
        <v>0</v>
      </c>
      <c r="J10165" s="191">
        <v>0</v>
      </c>
      <c r="K10165" s="187">
        <f t="shared" si="521"/>
        <v>17.71</v>
      </c>
      <c r="L10165" s="188">
        <f t="shared" si="522"/>
        <v>17.71</v>
      </c>
      <c r="M10165" s="193"/>
      <c r="N10165" s="186">
        <f t="shared" si="523"/>
        <v>3879</v>
      </c>
    </row>
    <row r="10166" spans="1:14" ht="13.5" x14ac:dyDescent="0.25">
      <c r="A10166">
        <v>3880</v>
      </c>
      <c r="B10166" t="s">
        <v>12628</v>
      </c>
      <c r="C10166" t="s">
        <v>217</v>
      </c>
      <c r="D10166" t="s">
        <v>9085</v>
      </c>
      <c r="E10166" s="190" t="s">
        <v>21005</v>
      </c>
      <c r="F10166" s="191">
        <v>0</v>
      </c>
      <c r="G10166" s="192" t="str">
        <f t="shared" si="524"/>
        <v>39,96</v>
      </c>
      <c r="H10166" s="191">
        <v>0</v>
      </c>
      <c r="I10166" s="191">
        <v>0</v>
      </c>
      <c r="J10166" s="191">
        <v>0</v>
      </c>
      <c r="K10166" s="187">
        <f t="shared" si="521"/>
        <v>39.96</v>
      </c>
      <c r="L10166" s="188">
        <f t="shared" si="522"/>
        <v>39.96</v>
      </c>
      <c r="M10166" s="193"/>
      <c r="N10166" s="186">
        <f t="shared" si="523"/>
        <v>3880</v>
      </c>
    </row>
    <row r="10167" spans="1:14" ht="13.5" x14ac:dyDescent="0.25">
      <c r="A10167">
        <v>12892</v>
      </c>
      <c r="B10167" t="s">
        <v>12629</v>
      </c>
      <c r="C10167" t="s">
        <v>217</v>
      </c>
      <c r="D10167" t="s">
        <v>9104</v>
      </c>
      <c r="E10167" s="190" t="s">
        <v>2181</v>
      </c>
      <c r="F10167" s="191">
        <v>0</v>
      </c>
      <c r="G10167" s="192" t="str">
        <f t="shared" si="524"/>
        <v>13,27</v>
      </c>
      <c r="H10167" s="191">
        <v>0</v>
      </c>
      <c r="I10167" s="191">
        <v>0</v>
      </c>
      <c r="J10167" s="191">
        <v>0</v>
      </c>
      <c r="K10167" s="187">
        <f t="shared" si="521"/>
        <v>13.27</v>
      </c>
      <c r="L10167" s="188">
        <f t="shared" si="522"/>
        <v>13.27</v>
      </c>
      <c r="M10167" s="193"/>
      <c r="N10167" s="186">
        <f t="shared" si="523"/>
        <v>12892</v>
      </c>
    </row>
    <row r="10168" spans="1:14" ht="13.5" x14ac:dyDescent="0.25">
      <c r="A10168">
        <v>3883</v>
      </c>
      <c r="B10168" t="s">
        <v>12630</v>
      </c>
      <c r="C10168" t="s">
        <v>217</v>
      </c>
      <c r="D10168" t="s">
        <v>9085</v>
      </c>
      <c r="E10168" s="190" t="s">
        <v>5371</v>
      </c>
      <c r="F10168" s="191">
        <v>0</v>
      </c>
      <c r="G10168" s="192" t="str">
        <f t="shared" si="524"/>
        <v>1,85</v>
      </c>
      <c r="H10168" s="191">
        <v>0</v>
      </c>
      <c r="I10168" s="191">
        <v>0</v>
      </c>
      <c r="J10168" s="191">
        <v>0</v>
      </c>
      <c r="K10168" s="187">
        <f t="shared" si="521"/>
        <v>1.85</v>
      </c>
      <c r="L10168" s="188">
        <f t="shared" si="522"/>
        <v>1.85</v>
      </c>
      <c r="M10168" s="193"/>
      <c r="N10168" s="186">
        <f t="shared" si="523"/>
        <v>3883</v>
      </c>
    </row>
    <row r="10169" spans="1:14" ht="13.5" x14ac:dyDescent="0.25">
      <c r="A10169">
        <v>3876</v>
      </c>
      <c r="B10169" t="s">
        <v>12631</v>
      </c>
      <c r="C10169" t="s">
        <v>217</v>
      </c>
      <c r="D10169" t="s">
        <v>9085</v>
      </c>
      <c r="E10169" s="190" t="s">
        <v>1170</v>
      </c>
      <c r="F10169" s="191">
        <v>0</v>
      </c>
      <c r="G10169" s="192" t="str">
        <f t="shared" si="524"/>
        <v>4,62</v>
      </c>
      <c r="H10169" s="191">
        <v>0</v>
      </c>
      <c r="I10169" s="191">
        <v>0</v>
      </c>
      <c r="J10169" s="191">
        <v>0</v>
      </c>
      <c r="K10169" s="187">
        <f t="shared" si="521"/>
        <v>4.62</v>
      </c>
      <c r="L10169" s="188">
        <f t="shared" si="522"/>
        <v>4.62</v>
      </c>
      <c r="M10169" s="193"/>
      <c r="N10169" s="186">
        <f t="shared" si="523"/>
        <v>3876</v>
      </c>
    </row>
    <row r="10170" spans="1:14" ht="13.5" x14ac:dyDescent="0.25">
      <c r="A10170">
        <v>3884</v>
      </c>
      <c r="B10170" t="s">
        <v>12632</v>
      </c>
      <c r="C10170" t="s">
        <v>217</v>
      </c>
      <c r="D10170" t="s">
        <v>9085</v>
      </c>
      <c r="E10170" s="190" t="s">
        <v>656</v>
      </c>
      <c r="F10170" s="191">
        <v>0</v>
      </c>
      <c r="G10170" s="192" t="str">
        <f t="shared" si="524"/>
        <v>2,76</v>
      </c>
      <c r="H10170" s="191">
        <v>0</v>
      </c>
      <c r="I10170" s="191">
        <v>0</v>
      </c>
      <c r="J10170" s="191">
        <v>0</v>
      </c>
      <c r="K10170" s="187">
        <f t="shared" si="521"/>
        <v>2.76</v>
      </c>
      <c r="L10170" s="188">
        <f t="shared" si="522"/>
        <v>2.76</v>
      </c>
      <c r="M10170" s="193"/>
      <c r="N10170" s="186">
        <f t="shared" si="523"/>
        <v>3884</v>
      </c>
    </row>
    <row r="10171" spans="1:14" ht="13.5" x14ac:dyDescent="0.25">
      <c r="A10171">
        <v>3837</v>
      </c>
      <c r="B10171" t="s">
        <v>12633</v>
      </c>
      <c r="C10171" t="s">
        <v>217</v>
      </c>
      <c r="D10171" t="s">
        <v>9085</v>
      </c>
      <c r="E10171" s="190" t="s">
        <v>9145</v>
      </c>
      <c r="F10171" s="191">
        <v>0</v>
      </c>
      <c r="G10171" s="192" t="str">
        <f t="shared" si="524"/>
        <v>53,16</v>
      </c>
      <c r="H10171" s="191">
        <v>0</v>
      </c>
      <c r="I10171" s="191">
        <v>0</v>
      </c>
      <c r="J10171" s="191">
        <v>0</v>
      </c>
      <c r="K10171" s="187">
        <f t="shared" si="521"/>
        <v>53.16</v>
      </c>
      <c r="L10171" s="188">
        <f t="shared" si="522"/>
        <v>53.16</v>
      </c>
      <c r="M10171" s="193"/>
      <c r="N10171" s="186">
        <f t="shared" si="523"/>
        <v>3837</v>
      </c>
    </row>
    <row r="10172" spans="1:14" ht="13.5" x14ac:dyDescent="0.25">
      <c r="A10172">
        <v>3845</v>
      </c>
      <c r="B10172" t="s">
        <v>12634</v>
      </c>
      <c r="C10172" t="s">
        <v>217</v>
      </c>
      <c r="D10172" t="s">
        <v>9085</v>
      </c>
      <c r="E10172" s="190" t="s">
        <v>7901</v>
      </c>
      <c r="F10172" s="191">
        <v>0</v>
      </c>
      <c r="G10172" s="192" t="str">
        <f t="shared" si="524"/>
        <v>19,42</v>
      </c>
      <c r="H10172" s="191">
        <v>0</v>
      </c>
      <c r="I10172" s="191">
        <v>0</v>
      </c>
      <c r="J10172" s="191">
        <v>0</v>
      </c>
      <c r="K10172" s="187">
        <f t="shared" si="521"/>
        <v>19.420000000000002</v>
      </c>
      <c r="L10172" s="188">
        <f t="shared" si="522"/>
        <v>19.420000000000002</v>
      </c>
      <c r="M10172" s="193"/>
      <c r="N10172" s="186">
        <f t="shared" si="523"/>
        <v>3845</v>
      </c>
    </row>
    <row r="10173" spans="1:14" ht="13.5" x14ac:dyDescent="0.25">
      <c r="A10173">
        <v>11045</v>
      </c>
      <c r="B10173" t="s">
        <v>12635</v>
      </c>
      <c r="C10173" t="s">
        <v>217</v>
      </c>
      <c r="D10173" t="s">
        <v>9085</v>
      </c>
      <c r="E10173" s="190" t="s">
        <v>8033</v>
      </c>
      <c r="F10173" s="191">
        <v>0</v>
      </c>
      <c r="G10173" s="192" t="str">
        <f t="shared" si="524"/>
        <v>37,46</v>
      </c>
      <c r="H10173" s="191">
        <v>0</v>
      </c>
      <c r="I10173" s="191">
        <v>0</v>
      </c>
      <c r="J10173" s="191">
        <v>0</v>
      </c>
      <c r="K10173" s="187">
        <f t="shared" si="521"/>
        <v>37.46</v>
      </c>
      <c r="L10173" s="188">
        <f t="shared" si="522"/>
        <v>37.46</v>
      </c>
      <c r="M10173" s="193"/>
      <c r="N10173" s="186">
        <f t="shared" si="523"/>
        <v>11045</v>
      </c>
    </row>
    <row r="10174" spans="1:14" ht="13.5" x14ac:dyDescent="0.25">
      <c r="A10174">
        <v>20170</v>
      </c>
      <c r="B10174" t="s">
        <v>12636</v>
      </c>
      <c r="C10174" t="s">
        <v>217</v>
      </c>
      <c r="D10174" t="s">
        <v>9085</v>
      </c>
      <c r="E10174" s="190" t="s">
        <v>2539</v>
      </c>
      <c r="F10174" s="191">
        <v>0</v>
      </c>
      <c r="G10174" s="192" t="str">
        <f t="shared" si="524"/>
        <v>14,89</v>
      </c>
      <c r="H10174" s="191">
        <v>0</v>
      </c>
      <c r="I10174" s="191">
        <v>0</v>
      </c>
      <c r="J10174" s="191">
        <v>0</v>
      </c>
      <c r="K10174" s="187">
        <f t="shared" si="521"/>
        <v>14.89</v>
      </c>
      <c r="L10174" s="188">
        <f t="shared" si="522"/>
        <v>14.89</v>
      </c>
      <c r="M10174" s="193"/>
      <c r="N10174" s="186">
        <f t="shared" si="523"/>
        <v>20170</v>
      </c>
    </row>
    <row r="10175" spans="1:14" ht="13.5" x14ac:dyDescent="0.25">
      <c r="A10175">
        <v>20171</v>
      </c>
      <c r="B10175" t="s">
        <v>12637</v>
      </c>
      <c r="C10175" t="s">
        <v>217</v>
      </c>
      <c r="D10175" t="s">
        <v>9085</v>
      </c>
      <c r="E10175" s="190" t="s">
        <v>26047</v>
      </c>
      <c r="F10175" s="191">
        <v>0</v>
      </c>
      <c r="G10175" s="192" t="str">
        <f t="shared" si="524"/>
        <v>44,23</v>
      </c>
      <c r="H10175" s="191">
        <v>0</v>
      </c>
      <c r="I10175" s="191">
        <v>0</v>
      </c>
      <c r="J10175" s="191">
        <v>0</v>
      </c>
      <c r="K10175" s="187">
        <f t="shared" si="521"/>
        <v>44.23</v>
      </c>
      <c r="L10175" s="188">
        <f t="shared" si="522"/>
        <v>44.23</v>
      </c>
      <c r="M10175" s="193"/>
      <c r="N10175" s="186">
        <f t="shared" si="523"/>
        <v>20171</v>
      </c>
    </row>
    <row r="10176" spans="1:14" ht="13.5" x14ac:dyDescent="0.25">
      <c r="A10176">
        <v>20167</v>
      </c>
      <c r="B10176" t="s">
        <v>12638</v>
      </c>
      <c r="C10176" t="s">
        <v>217</v>
      </c>
      <c r="D10176" t="s">
        <v>9085</v>
      </c>
      <c r="E10176" s="190" t="s">
        <v>5835</v>
      </c>
      <c r="F10176" s="191">
        <v>0</v>
      </c>
      <c r="G10176" s="192" t="str">
        <f t="shared" si="524"/>
        <v>5,53</v>
      </c>
      <c r="H10176" s="191">
        <v>0</v>
      </c>
      <c r="I10176" s="191">
        <v>0</v>
      </c>
      <c r="J10176" s="191">
        <v>0</v>
      </c>
      <c r="K10176" s="187">
        <f t="shared" si="521"/>
        <v>5.53</v>
      </c>
      <c r="L10176" s="188">
        <f t="shared" si="522"/>
        <v>5.53</v>
      </c>
      <c r="M10176" s="193"/>
      <c r="N10176" s="186">
        <f t="shared" si="523"/>
        <v>20167</v>
      </c>
    </row>
    <row r="10177" spans="1:14" ht="13.5" x14ac:dyDescent="0.25">
      <c r="A10177">
        <v>20168</v>
      </c>
      <c r="B10177" t="s">
        <v>12639</v>
      </c>
      <c r="C10177" t="s">
        <v>217</v>
      </c>
      <c r="D10177" t="s">
        <v>9085</v>
      </c>
      <c r="E10177" s="190" t="s">
        <v>4291</v>
      </c>
      <c r="F10177" s="191">
        <v>0</v>
      </c>
      <c r="G10177" s="192" t="str">
        <f t="shared" si="524"/>
        <v>8,67</v>
      </c>
      <c r="H10177" s="191">
        <v>0</v>
      </c>
      <c r="I10177" s="191">
        <v>0</v>
      </c>
      <c r="J10177" s="191">
        <v>0</v>
      </c>
      <c r="K10177" s="187">
        <f t="shared" si="521"/>
        <v>8.67</v>
      </c>
      <c r="L10177" s="188">
        <f t="shared" si="522"/>
        <v>8.67</v>
      </c>
      <c r="M10177" s="193"/>
      <c r="N10177" s="186">
        <f t="shared" si="523"/>
        <v>20168</v>
      </c>
    </row>
    <row r="10178" spans="1:14" ht="13.5" x14ac:dyDescent="0.25">
      <c r="A10178">
        <v>20169</v>
      </c>
      <c r="B10178" t="s">
        <v>12640</v>
      </c>
      <c r="C10178" t="s">
        <v>217</v>
      </c>
      <c r="D10178" t="s">
        <v>9085</v>
      </c>
      <c r="E10178" s="190" t="s">
        <v>6366</v>
      </c>
      <c r="F10178" s="191">
        <v>0</v>
      </c>
      <c r="G10178" s="192" t="str">
        <f t="shared" si="524"/>
        <v>12,28</v>
      </c>
      <c r="H10178" s="191">
        <v>0</v>
      </c>
      <c r="I10178" s="191">
        <v>0</v>
      </c>
      <c r="J10178" s="191">
        <v>0</v>
      </c>
      <c r="K10178" s="187">
        <f t="shared" si="521"/>
        <v>12.28</v>
      </c>
      <c r="L10178" s="188">
        <f t="shared" si="522"/>
        <v>12.28</v>
      </c>
      <c r="M10178" s="193"/>
      <c r="N10178" s="186">
        <f t="shared" si="523"/>
        <v>20169</v>
      </c>
    </row>
    <row r="10179" spans="1:14" ht="13.5" x14ac:dyDescent="0.25">
      <c r="A10179">
        <v>3899</v>
      </c>
      <c r="B10179" t="s">
        <v>12641</v>
      </c>
      <c r="C10179" t="s">
        <v>217</v>
      </c>
      <c r="D10179" t="s">
        <v>9085</v>
      </c>
      <c r="E10179" s="190" t="s">
        <v>1939</v>
      </c>
      <c r="F10179" s="191">
        <v>0</v>
      </c>
      <c r="G10179" s="192" t="str">
        <f t="shared" si="524"/>
        <v>6,50</v>
      </c>
      <c r="H10179" s="191">
        <v>0</v>
      </c>
      <c r="I10179" s="191">
        <v>0</v>
      </c>
      <c r="J10179" s="191">
        <v>0</v>
      </c>
      <c r="K10179" s="187">
        <f t="shared" si="521"/>
        <v>6.5</v>
      </c>
      <c r="L10179" s="188">
        <f t="shared" si="522"/>
        <v>6.5</v>
      </c>
      <c r="M10179" s="193"/>
      <c r="N10179" s="186">
        <f t="shared" si="523"/>
        <v>3899</v>
      </c>
    </row>
    <row r="10180" spans="1:14" ht="13.5" x14ac:dyDescent="0.25">
      <c r="A10180">
        <v>38676</v>
      </c>
      <c r="B10180" t="s">
        <v>12642</v>
      </c>
      <c r="C10180" t="s">
        <v>217</v>
      </c>
      <c r="D10180" t="s">
        <v>9085</v>
      </c>
      <c r="E10180" s="190" t="s">
        <v>24116</v>
      </c>
      <c r="F10180" s="191">
        <v>0</v>
      </c>
      <c r="G10180" s="192" t="str">
        <f t="shared" si="524"/>
        <v>31,47</v>
      </c>
      <c r="H10180" s="191">
        <v>0</v>
      </c>
      <c r="I10180" s="191">
        <v>0</v>
      </c>
      <c r="J10180" s="191">
        <v>0</v>
      </c>
      <c r="K10180" s="187">
        <f t="shared" si="521"/>
        <v>31.47</v>
      </c>
      <c r="L10180" s="188">
        <f t="shared" si="522"/>
        <v>31.47</v>
      </c>
      <c r="M10180" s="193"/>
      <c r="N10180" s="186">
        <f t="shared" si="523"/>
        <v>38676</v>
      </c>
    </row>
    <row r="10181" spans="1:14" ht="13.5" x14ac:dyDescent="0.25">
      <c r="A10181">
        <v>3897</v>
      </c>
      <c r="B10181" t="s">
        <v>12644</v>
      </c>
      <c r="C10181" t="s">
        <v>217</v>
      </c>
      <c r="D10181" t="s">
        <v>9085</v>
      </c>
      <c r="E10181" s="190" t="s">
        <v>817</v>
      </c>
      <c r="F10181" s="191">
        <v>0</v>
      </c>
      <c r="G10181" s="192" t="str">
        <f t="shared" si="524"/>
        <v>1,37</v>
      </c>
      <c r="H10181" s="191">
        <v>0</v>
      </c>
      <c r="I10181" s="191">
        <v>0</v>
      </c>
      <c r="J10181" s="191">
        <v>0</v>
      </c>
      <c r="K10181" s="187">
        <f t="shared" si="521"/>
        <v>1.37</v>
      </c>
      <c r="L10181" s="188">
        <f t="shared" si="522"/>
        <v>1.37</v>
      </c>
      <c r="M10181" s="193"/>
      <c r="N10181" s="186">
        <f t="shared" si="523"/>
        <v>3897</v>
      </c>
    </row>
    <row r="10182" spans="1:14" ht="13.5" x14ac:dyDescent="0.25">
      <c r="A10182">
        <v>3875</v>
      </c>
      <c r="B10182" t="s">
        <v>12645</v>
      </c>
      <c r="C10182" t="s">
        <v>217</v>
      </c>
      <c r="D10182" t="s">
        <v>9085</v>
      </c>
      <c r="E10182" s="190" t="s">
        <v>1127</v>
      </c>
      <c r="F10182" s="191">
        <v>0</v>
      </c>
      <c r="G10182" s="192" t="str">
        <f t="shared" si="524"/>
        <v>2,96</v>
      </c>
      <c r="H10182" s="191">
        <v>0</v>
      </c>
      <c r="I10182" s="191">
        <v>0</v>
      </c>
      <c r="J10182" s="191">
        <v>0</v>
      </c>
      <c r="K10182" s="187">
        <f t="shared" si="521"/>
        <v>2.96</v>
      </c>
      <c r="L10182" s="188">
        <f t="shared" si="522"/>
        <v>2.96</v>
      </c>
      <c r="M10182" s="193"/>
      <c r="N10182" s="186">
        <f t="shared" si="523"/>
        <v>3875</v>
      </c>
    </row>
    <row r="10183" spans="1:14" ht="13.5" x14ac:dyDescent="0.25">
      <c r="A10183">
        <v>3898</v>
      </c>
      <c r="B10183" t="s">
        <v>12646</v>
      </c>
      <c r="C10183" t="s">
        <v>217</v>
      </c>
      <c r="D10183" t="s">
        <v>9085</v>
      </c>
      <c r="E10183" s="190" t="s">
        <v>4194</v>
      </c>
      <c r="F10183" s="191">
        <v>0</v>
      </c>
      <c r="G10183" s="192" t="str">
        <f t="shared" si="524"/>
        <v>5,61</v>
      </c>
      <c r="H10183" s="191">
        <v>0</v>
      </c>
      <c r="I10183" s="191">
        <v>0</v>
      </c>
      <c r="J10183" s="191">
        <v>0</v>
      </c>
      <c r="K10183" s="187">
        <f t="shared" si="521"/>
        <v>5.61</v>
      </c>
      <c r="L10183" s="188">
        <f t="shared" si="522"/>
        <v>5.61</v>
      </c>
      <c r="M10183" s="193"/>
      <c r="N10183" s="186">
        <f t="shared" si="523"/>
        <v>3898</v>
      </c>
    </row>
    <row r="10184" spans="1:14" ht="13.5" x14ac:dyDescent="0.25">
      <c r="A10184">
        <v>3855</v>
      </c>
      <c r="B10184" t="s">
        <v>12647</v>
      </c>
      <c r="C10184" t="s">
        <v>217</v>
      </c>
      <c r="D10184" t="s">
        <v>9085</v>
      </c>
      <c r="E10184" s="190" t="s">
        <v>634</v>
      </c>
      <c r="F10184" s="191">
        <v>0</v>
      </c>
      <c r="G10184" s="192" t="str">
        <f t="shared" si="524"/>
        <v>6,13</v>
      </c>
      <c r="H10184" s="191">
        <v>0</v>
      </c>
      <c r="I10184" s="191">
        <v>0</v>
      </c>
      <c r="J10184" s="191">
        <v>0</v>
      </c>
      <c r="K10184" s="187">
        <f t="shared" si="521"/>
        <v>6.13</v>
      </c>
      <c r="L10184" s="188">
        <f t="shared" si="522"/>
        <v>6.13</v>
      </c>
      <c r="M10184" s="193"/>
      <c r="N10184" s="186">
        <f t="shared" si="523"/>
        <v>3855</v>
      </c>
    </row>
    <row r="10185" spans="1:14" ht="13.5" x14ac:dyDescent="0.25">
      <c r="A10185">
        <v>3874</v>
      </c>
      <c r="B10185" t="s">
        <v>12648</v>
      </c>
      <c r="C10185" t="s">
        <v>217</v>
      </c>
      <c r="D10185" t="s">
        <v>9085</v>
      </c>
      <c r="E10185" s="190" t="s">
        <v>2190</v>
      </c>
      <c r="F10185" s="191">
        <v>0</v>
      </c>
      <c r="G10185" s="192" t="str">
        <f t="shared" si="524"/>
        <v>6,51</v>
      </c>
      <c r="H10185" s="191">
        <v>0</v>
      </c>
      <c r="I10185" s="191">
        <v>0</v>
      </c>
      <c r="J10185" s="191">
        <v>0</v>
      </c>
      <c r="K10185" s="187">
        <f t="shared" ref="K10185:K10248" si="525">H10185+I10185+J10185+G10185</f>
        <v>6.51</v>
      </c>
      <c r="L10185" s="188">
        <f t="shared" ref="L10185:L10248" si="526">G10185+I10185+J10185+H10185</f>
        <v>6.51</v>
      </c>
      <c r="M10185" s="193"/>
      <c r="N10185" s="186">
        <f t="shared" ref="N10185:N10248" si="527">A10185</f>
        <v>3874</v>
      </c>
    </row>
    <row r="10186" spans="1:14" ht="13.5" x14ac:dyDescent="0.25">
      <c r="A10186">
        <v>3870</v>
      </c>
      <c r="B10186" t="s">
        <v>12649</v>
      </c>
      <c r="C10186" t="s">
        <v>217</v>
      </c>
      <c r="D10186" t="s">
        <v>9085</v>
      </c>
      <c r="E10186" s="190" t="s">
        <v>2829</v>
      </c>
      <c r="F10186" s="191">
        <v>0</v>
      </c>
      <c r="G10186" s="192" t="str">
        <f t="shared" si="524"/>
        <v>8,08</v>
      </c>
      <c r="H10186" s="191">
        <v>0</v>
      </c>
      <c r="I10186" s="191">
        <v>0</v>
      </c>
      <c r="J10186" s="191">
        <v>0</v>
      </c>
      <c r="K10186" s="187">
        <f t="shared" si="525"/>
        <v>8.08</v>
      </c>
      <c r="L10186" s="188">
        <f t="shared" si="526"/>
        <v>8.08</v>
      </c>
      <c r="M10186" s="193"/>
      <c r="N10186" s="186">
        <f t="shared" si="527"/>
        <v>3870</v>
      </c>
    </row>
    <row r="10187" spans="1:14" ht="13.5" x14ac:dyDescent="0.25">
      <c r="A10187">
        <v>38678</v>
      </c>
      <c r="B10187" t="s">
        <v>12650</v>
      </c>
      <c r="C10187" t="s">
        <v>217</v>
      </c>
      <c r="D10187" t="s">
        <v>9085</v>
      </c>
      <c r="E10187" s="190" t="s">
        <v>9146</v>
      </c>
      <c r="F10187" s="191">
        <v>0</v>
      </c>
      <c r="G10187" s="192" t="str">
        <f t="shared" si="524"/>
        <v>22,01</v>
      </c>
      <c r="H10187" s="191">
        <v>0</v>
      </c>
      <c r="I10187" s="191">
        <v>0</v>
      </c>
      <c r="J10187" s="191">
        <v>0</v>
      </c>
      <c r="K10187" s="187">
        <f t="shared" si="525"/>
        <v>22.01</v>
      </c>
      <c r="L10187" s="188">
        <f t="shared" si="526"/>
        <v>22.01</v>
      </c>
      <c r="M10187" s="193"/>
      <c r="N10187" s="186">
        <f t="shared" si="527"/>
        <v>38678</v>
      </c>
    </row>
    <row r="10188" spans="1:14" ht="13.5" x14ac:dyDescent="0.25">
      <c r="A10188">
        <v>3859</v>
      </c>
      <c r="B10188" t="s">
        <v>12651</v>
      </c>
      <c r="C10188" t="s">
        <v>217</v>
      </c>
      <c r="D10188" t="s">
        <v>9085</v>
      </c>
      <c r="E10188" s="190" t="s">
        <v>1762</v>
      </c>
      <c r="F10188" s="191">
        <v>0</v>
      </c>
      <c r="G10188" s="192" t="str">
        <f t="shared" si="524"/>
        <v>1,63</v>
      </c>
      <c r="H10188" s="191">
        <v>0</v>
      </c>
      <c r="I10188" s="191">
        <v>0</v>
      </c>
      <c r="J10188" s="191">
        <v>0</v>
      </c>
      <c r="K10188" s="187">
        <f t="shared" si="525"/>
        <v>1.63</v>
      </c>
      <c r="L10188" s="188">
        <f t="shared" si="526"/>
        <v>1.63</v>
      </c>
      <c r="M10188" s="193"/>
      <c r="N10188" s="186">
        <f t="shared" si="527"/>
        <v>3859</v>
      </c>
    </row>
    <row r="10189" spans="1:14" ht="13.5" x14ac:dyDescent="0.25">
      <c r="A10189">
        <v>3856</v>
      </c>
      <c r="B10189" t="s">
        <v>12652</v>
      </c>
      <c r="C10189" t="s">
        <v>217</v>
      </c>
      <c r="D10189" t="s">
        <v>9085</v>
      </c>
      <c r="E10189" s="190" t="s">
        <v>4922</v>
      </c>
      <c r="F10189" s="191">
        <v>0</v>
      </c>
      <c r="G10189" s="192" t="str">
        <f t="shared" si="524"/>
        <v>2,07</v>
      </c>
      <c r="H10189" s="191">
        <v>0</v>
      </c>
      <c r="I10189" s="191">
        <v>0</v>
      </c>
      <c r="J10189" s="191">
        <v>0</v>
      </c>
      <c r="K10189" s="187">
        <f t="shared" si="525"/>
        <v>2.0699999999999998</v>
      </c>
      <c r="L10189" s="188">
        <f t="shared" si="526"/>
        <v>2.0699999999999998</v>
      </c>
      <c r="M10189" s="193"/>
      <c r="N10189" s="186">
        <f t="shared" si="527"/>
        <v>3856</v>
      </c>
    </row>
    <row r="10190" spans="1:14" ht="13.5" x14ac:dyDescent="0.25">
      <c r="A10190">
        <v>3906</v>
      </c>
      <c r="B10190" t="s">
        <v>12653</v>
      </c>
      <c r="C10190" t="s">
        <v>217</v>
      </c>
      <c r="D10190" t="s">
        <v>9085</v>
      </c>
      <c r="E10190" s="190" t="s">
        <v>3291</v>
      </c>
      <c r="F10190" s="191">
        <v>0</v>
      </c>
      <c r="G10190" s="192" t="str">
        <f t="shared" si="524"/>
        <v>1,95</v>
      </c>
      <c r="H10190" s="191">
        <v>0</v>
      </c>
      <c r="I10190" s="191">
        <v>0</v>
      </c>
      <c r="J10190" s="191">
        <v>0</v>
      </c>
      <c r="K10190" s="187">
        <f t="shared" si="525"/>
        <v>1.95</v>
      </c>
      <c r="L10190" s="188">
        <f t="shared" si="526"/>
        <v>1.95</v>
      </c>
      <c r="M10190" s="193"/>
      <c r="N10190" s="186">
        <f t="shared" si="527"/>
        <v>3906</v>
      </c>
    </row>
    <row r="10191" spans="1:14" ht="13.5" x14ac:dyDescent="0.25">
      <c r="A10191">
        <v>3860</v>
      </c>
      <c r="B10191" t="s">
        <v>12654</v>
      </c>
      <c r="C10191" t="s">
        <v>217</v>
      </c>
      <c r="D10191" t="s">
        <v>9085</v>
      </c>
      <c r="E10191" s="190" t="s">
        <v>7050</v>
      </c>
      <c r="F10191" s="191">
        <v>0</v>
      </c>
      <c r="G10191" s="192" t="str">
        <f t="shared" si="524"/>
        <v>6,40</v>
      </c>
      <c r="H10191" s="191">
        <v>0</v>
      </c>
      <c r="I10191" s="191">
        <v>0</v>
      </c>
      <c r="J10191" s="191">
        <v>0</v>
      </c>
      <c r="K10191" s="187">
        <f t="shared" si="525"/>
        <v>6.4</v>
      </c>
      <c r="L10191" s="188">
        <f t="shared" si="526"/>
        <v>6.4</v>
      </c>
      <c r="M10191" s="193"/>
      <c r="N10191" s="186">
        <f t="shared" si="527"/>
        <v>3860</v>
      </c>
    </row>
    <row r="10192" spans="1:14" ht="13.5" x14ac:dyDescent="0.25">
      <c r="A10192">
        <v>3905</v>
      </c>
      <c r="B10192" t="s">
        <v>12655</v>
      </c>
      <c r="C10192" t="s">
        <v>217</v>
      </c>
      <c r="D10192" t="s">
        <v>9085</v>
      </c>
      <c r="E10192" s="190" t="s">
        <v>19638</v>
      </c>
      <c r="F10192" s="191">
        <v>0</v>
      </c>
      <c r="G10192" s="192" t="str">
        <f t="shared" si="524"/>
        <v>14,16</v>
      </c>
      <c r="H10192" s="191">
        <v>0</v>
      </c>
      <c r="I10192" s="191">
        <v>0</v>
      </c>
      <c r="J10192" s="191">
        <v>0</v>
      </c>
      <c r="K10192" s="187">
        <f t="shared" si="525"/>
        <v>14.16</v>
      </c>
      <c r="L10192" s="188">
        <f t="shared" si="526"/>
        <v>14.16</v>
      </c>
      <c r="M10192" s="193"/>
      <c r="N10192" s="186">
        <f t="shared" si="527"/>
        <v>3905</v>
      </c>
    </row>
    <row r="10193" spans="1:14" ht="13.5" x14ac:dyDescent="0.25">
      <c r="A10193">
        <v>3871</v>
      </c>
      <c r="B10193" t="s">
        <v>12656</v>
      </c>
      <c r="C10193" t="s">
        <v>217</v>
      </c>
      <c r="D10193" t="s">
        <v>9085</v>
      </c>
      <c r="E10193" s="190" t="s">
        <v>20299</v>
      </c>
      <c r="F10193" s="191">
        <v>0</v>
      </c>
      <c r="G10193" s="192" t="str">
        <f t="shared" si="524"/>
        <v>29,39</v>
      </c>
      <c r="H10193" s="191">
        <v>0</v>
      </c>
      <c r="I10193" s="191">
        <v>0</v>
      </c>
      <c r="J10193" s="191">
        <v>0</v>
      </c>
      <c r="K10193" s="187">
        <f t="shared" si="525"/>
        <v>29.39</v>
      </c>
      <c r="L10193" s="188">
        <f t="shared" si="526"/>
        <v>29.39</v>
      </c>
      <c r="M10193" s="193"/>
      <c r="N10193" s="186">
        <f t="shared" si="527"/>
        <v>3871</v>
      </c>
    </row>
    <row r="10194" spans="1:14" ht="13.5" x14ac:dyDescent="0.25">
      <c r="A10194">
        <v>37429</v>
      </c>
      <c r="B10194" t="s">
        <v>12657</v>
      </c>
      <c r="C10194" t="s">
        <v>217</v>
      </c>
      <c r="D10194" t="s">
        <v>9085</v>
      </c>
      <c r="E10194" s="190" t="s">
        <v>18422</v>
      </c>
      <c r="F10194" s="191">
        <v>0</v>
      </c>
      <c r="G10194" s="192" t="str">
        <f t="shared" si="524"/>
        <v>2.819,77</v>
      </c>
      <c r="H10194" s="191">
        <v>0</v>
      </c>
      <c r="I10194" s="191">
        <v>0</v>
      </c>
      <c r="J10194" s="191">
        <v>0</v>
      </c>
      <c r="K10194" s="187">
        <f t="shared" si="525"/>
        <v>2819.77</v>
      </c>
      <c r="L10194" s="188">
        <f t="shared" si="526"/>
        <v>2819.77</v>
      </c>
      <c r="M10194" s="193"/>
      <c r="N10194" s="186">
        <f t="shared" si="527"/>
        <v>37429</v>
      </c>
    </row>
    <row r="10195" spans="1:14" ht="13.5" x14ac:dyDescent="0.25">
      <c r="A10195">
        <v>37426</v>
      </c>
      <c r="B10195" t="s">
        <v>12658</v>
      </c>
      <c r="C10195" t="s">
        <v>217</v>
      </c>
      <c r="D10195" t="s">
        <v>9085</v>
      </c>
      <c r="E10195" s="190" t="s">
        <v>9592</v>
      </c>
      <c r="F10195" s="191">
        <v>0</v>
      </c>
      <c r="G10195" s="192" t="str">
        <f t="shared" si="524"/>
        <v>27,12</v>
      </c>
      <c r="H10195" s="191">
        <v>0</v>
      </c>
      <c r="I10195" s="191">
        <v>0</v>
      </c>
      <c r="J10195" s="191">
        <v>0</v>
      </c>
      <c r="K10195" s="187">
        <f t="shared" si="525"/>
        <v>27.12</v>
      </c>
      <c r="L10195" s="188">
        <f t="shared" si="526"/>
        <v>27.12</v>
      </c>
      <c r="M10195" s="193"/>
      <c r="N10195" s="186">
        <f t="shared" si="527"/>
        <v>37426</v>
      </c>
    </row>
    <row r="10196" spans="1:14" ht="13.5" x14ac:dyDescent="0.25">
      <c r="A10196">
        <v>37427</v>
      </c>
      <c r="B10196" t="s">
        <v>12659</v>
      </c>
      <c r="C10196" t="s">
        <v>217</v>
      </c>
      <c r="D10196" t="s">
        <v>9085</v>
      </c>
      <c r="E10196" s="190" t="s">
        <v>18423</v>
      </c>
      <c r="F10196" s="191">
        <v>0</v>
      </c>
      <c r="G10196" s="192" t="str">
        <f t="shared" ref="G10196:G10259" si="528">E10196</f>
        <v>64,70</v>
      </c>
      <c r="H10196" s="191">
        <v>0</v>
      </c>
      <c r="I10196" s="191">
        <v>0</v>
      </c>
      <c r="J10196" s="191">
        <v>0</v>
      </c>
      <c r="K10196" s="187">
        <f t="shared" si="525"/>
        <v>64.7</v>
      </c>
      <c r="L10196" s="188">
        <f t="shared" si="526"/>
        <v>64.7</v>
      </c>
      <c r="M10196" s="193"/>
      <c r="N10196" s="186">
        <f t="shared" si="527"/>
        <v>37427</v>
      </c>
    </row>
    <row r="10197" spans="1:14" ht="13.5" x14ac:dyDescent="0.25">
      <c r="A10197">
        <v>37424</v>
      </c>
      <c r="B10197" t="s">
        <v>12660</v>
      </c>
      <c r="C10197" t="s">
        <v>217</v>
      </c>
      <c r="D10197" t="s">
        <v>9085</v>
      </c>
      <c r="E10197" s="190" t="s">
        <v>9105</v>
      </c>
      <c r="F10197" s="191">
        <v>0</v>
      </c>
      <c r="G10197" s="192" t="str">
        <f t="shared" si="528"/>
        <v>12,46</v>
      </c>
      <c r="H10197" s="191">
        <v>0</v>
      </c>
      <c r="I10197" s="191">
        <v>0</v>
      </c>
      <c r="J10197" s="191">
        <v>0</v>
      </c>
      <c r="K10197" s="187">
        <f t="shared" si="525"/>
        <v>12.46</v>
      </c>
      <c r="L10197" s="188">
        <f t="shared" si="526"/>
        <v>12.46</v>
      </c>
      <c r="M10197" s="193"/>
      <c r="N10197" s="186">
        <f t="shared" si="527"/>
        <v>37424</v>
      </c>
    </row>
    <row r="10198" spans="1:14" ht="13.5" x14ac:dyDescent="0.25">
      <c r="A10198">
        <v>37428</v>
      </c>
      <c r="B10198" t="s">
        <v>12661</v>
      </c>
      <c r="C10198" t="s">
        <v>217</v>
      </c>
      <c r="D10198" t="s">
        <v>9085</v>
      </c>
      <c r="E10198" s="190" t="s">
        <v>18321</v>
      </c>
      <c r="F10198" s="191">
        <v>0</v>
      </c>
      <c r="G10198" s="192" t="str">
        <f t="shared" si="528"/>
        <v>222,98</v>
      </c>
      <c r="H10198" s="191">
        <v>0</v>
      </c>
      <c r="I10198" s="191">
        <v>0</v>
      </c>
      <c r="J10198" s="191">
        <v>0</v>
      </c>
      <c r="K10198" s="187">
        <f t="shared" si="525"/>
        <v>222.98</v>
      </c>
      <c r="L10198" s="188">
        <f t="shared" si="526"/>
        <v>222.98</v>
      </c>
      <c r="M10198" s="193"/>
      <c r="N10198" s="186">
        <f t="shared" si="527"/>
        <v>37428</v>
      </c>
    </row>
    <row r="10199" spans="1:14" ht="13.5" x14ac:dyDescent="0.25">
      <c r="A10199">
        <v>37425</v>
      </c>
      <c r="B10199" t="s">
        <v>12662</v>
      </c>
      <c r="C10199" t="s">
        <v>217</v>
      </c>
      <c r="D10199" t="s">
        <v>9085</v>
      </c>
      <c r="E10199" s="190" t="s">
        <v>5423</v>
      </c>
      <c r="F10199" s="191">
        <v>0</v>
      </c>
      <c r="G10199" s="192" t="str">
        <f t="shared" si="528"/>
        <v>13,43</v>
      </c>
      <c r="H10199" s="191">
        <v>0</v>
      </c>
      <c r="I10199" s="191">
        <v>0</v>
      </c>
      <c r="J10199" s="191">
        <v>0</v>
      </c>
      <c r="K10199" s="187">
        <f t="shared" si="525"/>
        <v>13.43</v>
      </c>
      <c r="L10199" s="188">
        <f t="shared" si="526"/>
        <v>13.43</v>
      </c>
      <c r="M10199" s="193"/>
      <c r="N10199" s="186">
        <f t="shared" si="527"/>
        <v>37425</v>
      </c>
    </row>
    <row r="10200" spans="1:14" ht="13.5" x14ac:dyDescent="0.25">
      <c r="A10200">
        <v>11519</v>
      </c>
      <c r="B10200" t="s">
        <v>12663</v>
      </c>
      <c r="C10200" t="s">
        <v>217</v>
      </c>
      <c r="D10200" t="s">
        <v>9104</v>
      </c>
      <c r="E10200" s="190" t="s">
        <v>964</v>
      </c>
      <c r="F10200" s="191">
        <v>0</v>
      </c>
      <c r="G10200" s="192" t="str">
        <f t="shared" si="528"/>
        <v>42,66</v>
      </c>
      <c r="H10200" s="191">
        <v>0</v>
      </c>
      <c r="I10200" s="191">
        <v>0</v>
      </c>
      <c r="J10200" s="191">
        <v>0</v>
      </c>
      <c r="K10200" s="187">
        <f t="shared" si="525"/>
        <v>42.66</v>
      </c>
      <c r="L10200" s="188">
        <f t="shared" si="526"/>
        <v>42.66</v>
      </c>
      <c r="M10200" s="193"/>
      <c r="N10200" s="186">
        <f t="shared" si="527"/>
        <v>11519</v>
      </c>
    </row>
    <row r="10201" spans="1:14" ht="13.5" x14ac:dyDescent="0.25">
      <c r="A10201">
        <v>11520</v>
      </c>
      <c r="B10201" t="s">
        <v>12664</v>
      </c>
      <c r="C10201" t="s">
        <v>217</v>
      </c>
      <c r="D10201" t="s">
        <v>9104</v>
      </c>
      <c r="E10201" s="190" t="s">
        <v>7718</v>
      </c>
      <c r="F10201" s="191">
        <v>0</v>
      </c>
      <c r="G10201" s="192" t="str">
        <f t="shared" si="528"/>
        <v>19,72</v>
      </c>
      <c r="H10201" s="191">
        <v>0</v>
      </c>
      <c r="I10201" s="191">
        <v>0</v>
      </c>
      <c r="J10201" s="191">
        <v>0</v>
      </c>
      <c r="K10201" s="187">
        <f t="shared" si="525"/>
        <v>19.72</v>
      </c>
      <c r="L10201" s="188">
        <f t="shared" si="526"/>
        <v>19.72</v>
      </c>
      <c r="M10201" s="193"/>
      <c r="N10201" s="186">
        <f t="shared" si="527"/>
        <v>11520</v>
      </c>
    </row>
    <row r="10202" spans="1:14" ht="13.5" x14ac:dyDescent="0.25">
      <c r="A10202">
        <v>11518</v>
      </c>
      <c r="B10202" t="s">
        <v>12665</v>
      </c>
      <c r="C10202" t="s">
        <v>217</v>
      </c>
      <c r="D10202" t="s">
        <v>9104</v>
      </c>
      <c r="E10202" s="190" t="s">
        <v>19502</v>
      </c>
      <c r="F10202" s="191">
        <v>0</v>
      </c>
      <c r="G10202" s="192" t="str">
        <f t="shared" si="528"/>
        <v>71,71</v>
      </c>
      <c r="H10202" s="191">
        <v>0</v>
      </c>
      <c r="I10202" s="191">
        <v>0</v>
      </c>
      <c r="J10202" s="191">
        <v>0</v>
      </c>
      <c r="K10202" s="187">
        <f t="shared" si="525"/>
        <v>71.709999999999994</v>
      </c>
      <c r="L10202" s="188">
        <f t="shared" si="526"/>
        <v>71.709999999999994</v>
      </c>
      <c r="M10202" s="193"/>
      <c r="N10202" s="186">
        <f t="shared" si="527"/>
        <v>11518</v>
      </c>
    </row>
    <row r="10203" spans="1:14" ht="13.5" x14ac:dyDescent="0.25">
      <c r="A10203">
        <v>38473</v>
      </c>
      <c r="B10203" t="s">
        <v>12666</v>
      </c>
      <c r="C10203" t="s">
        <v>217</v>
      </c>
      <c r="D10203" t="s">
        <v>9085</v>
      </c>
      <c r="E10203" s="190" t="s">
        <v>28615</v>
      </c>
      <c r="F10203" s="191">
        <v>0</v>
      </c>
      <c r="G10203" s="192" t="str">
        <f t="shared" si="528"/>
        <v>125,29</v>
      </c>
      <c r="H10203" s="191">
        <v>0</v>
      </c>
      <c r="I10203" s="191">
        <v>0</v>
      </c>
      <c r="J10203" s="191">
        <v>0</v>
      </c>
      <c r="K10203" s="187">
        <f t="shared" si="525"/>
        <v>125.29</v>
      </c>
      <c r="L10203" s="188">
        <f t="shared" si="526"/>
        <v>125.29</v>
      </c>
      <c r="M10203" s="193"/>
      <c r="N10203" s="186">
        <f t="shared" si="527"/>
        <v>38473</v>
      </c>
    </row>
    <row r="10204" spans="1:14" ht="13.5" x14ac:dyDescent="0.25">
      <c r="A10204">
        <v>4244</v>
      </c>
      <c r="B10204" t="s">
        <v>12667</v>
      </c>
      <c r="C10204" t="s">
        <v>217</v>
      </c>
      <c r="D10204" t="s">
        <v>9096</v>
      </c>
      <c r="E10204" s="190" t="s">
        <v>19099</v>
      </c>
      <c r="F10204" s="191">
        <v>0</v>
      </c>
      <c r="G10204" s="192" t="str">
        <f t="shared" si="528"/>
        <v>16,62</v>
      </c>
      <c r="H10204" s="191">
        <v>0</v>
      </c>
      <c r="I10204" s="191">
        <v>0</v>
      </c>
      <c r="J10204" s="191">
        <v>0</v>
      </c>
      <c r="K10204" s="187">
        <f t="shared" si="525"/>
        <v>16.62</v>
      </c>
      <c r="L10204" s="188">
        <f t="shared" si="526"/>
        <v>16.62</v>
      </c>
      <c r="M10204" s="193"/>
      <c r="N10204" s="186">
        <f t="shared" si="527"/>
        <v>4244</v>
      </c>
    </row>
    <row r="10205" spans="1:14" ht="13.5" x14ac:dyDescent="0.25">
      <c r="A10205">
        <v>40977</v>
      </c>
      <c r="B10205" t="s">
        <v>12668</v>
      </c>
      <c r="C10205" t="s">
        <v>217</v>
      </c>
      <c r="D10205" t="s">
        <v>9097</v>
      </c>
      <c r="E10205" s="190" t="s">
        <v>28616</v>
      </c>
      <c r="F10205" s="191">
        <v>0</v>
      </c>
      <c r="G10205" s="192" t="str">
        <f t="shared" si="528"/>
        <v>2.961,34</v>
      </c>
      <c r="H10205" s="191">
        <v>0</v>
      </c>
      <c r="I10205" s="191">
        <v>0</v>
      </c>
      <c r="J10205" s="191">
        <v>0</v>
      </c>
      <c r="K10205" s="187">
        <f t="shared" si="525"/>
        <v>2961.34</v>
      </c>
      <c r="L10205" s="188">
        <f t="shared" si="526"/>
        <v>2961.34</v>
      </c>
      <c r="M10205" s="193"/>
      <c r="N10205" s="186">
        <f t="shared" si="527"/>
        <v>40977</v>
      </c>
    </row>
    <row r="10206" spans="1:14" ht="13.5" x14ac:dyDescent="0.25">
      <c r="A10206">
        <v>4115</v>
      </c>
      <c r="B10206" t="s">
        <v>12669</v>
      </c>
      <c r="C10206" t="s">
        <v>217</v>
      </c>
      <c r="D10206" t="s">
        <v>219</v>
      </c>
      <c r="E10206" s="190" t="s">
        <v>18184</v>
      </c>
      <c r="F10206" s="191">
        <v>0</v>
      </c>
      <c r="G10206" s="192" t="str">
        <f t="shared" si="528"/>
        <v>24,99</v>
      </c>
      <c r="H10206" s="191">
        <v>0</v>
      </c>
      <c r="I10206" s="191">
        <v>0</v>
      </c>
      <c r="J10206" s="191">
        <v>0</v>
      </c>
      <c r="K10206" s="187">
        <f t="shared" si="525"/>
        <v>24.99</v>
      </c>
      <c r="L10206" s="188">
        <f t="shared" si="526"/>
        <v>24.99</v>
      </c>
      <c r="M10206" s="193"/>
      <c r="N10206" s="186">
        <f t="shared" si="527"/>
        <v>4115</v>
      </c>
    </row>
    <row r="10207" spans="1:14" ht="13.5" x14ac:dyDescent="0.25">
      <c r="A10207">
        <v>4119</v>
      </c>
      <c r="B10207" t="s">
        <v>12670</v>
      </c>
      <c r="C10207" t="s">
        <v>217</v>
      </c>
      <c r="D10207" t="s">
        <v>219</v>
      </c>
      <c r="E10207" s="190" t="s">
        <v>28617</v>
      </c>
      <c r="F10207" s="191">
        <v>0</v>
      </c>
      <c r="G10207" s="192" t="str">
        <f t="shared" si="528"/>
        <v>50,48</v>
      </c>
      <c r="H10207" s="191">
        <v>0</v>
      </c>
      <c r="I10207" s="191">
        <v>0</v>
      </c>
      <c r="J10207" s="191">
        <v>0</v>
      </c>
      <c r="K10207" s="187">
        <f t="shared" si="525"/>
        <v>50.48</v>
      </c>
      <c r="L10207" s="188">
        <f t="shared" si="526"/>
        <v>50.48</v>
      </c>
      <c r="M10207" s="193"/>
      <c r="N10207" s="186">
        <f t="shared" si="527"/>
        <v>4119</v>
      </c>
    </row>
    <row r="10208" spans="1:14" ht="13.5" x14ac:dyDescent="0.25">
      <c r="A10208">
        <v>2794</v>
      </c>
      <c r="B10208" t="s">
        <v>12671</v>
      </c>
      <c r="C10208" t="s">
        <v>217</v>
      </c>
      <c r="D10208" t="s">
        <v>219</v>
      </c>
      <c r="E10208" s="190" t="s">
        <v>28618</v>
      </c>
      <c r="F10208" s="191">
        <v>0</v>
      </c>
      <c r="G10208" s="192" t="str">
        <f t="shared" si="528"/>
        <v>133,91</v>
      </c>
      <c r="H10208" s="191">
        <v>0</v>
      </c>
      <c r="I10208" s="191">
        <v>0</v>
      </c>
      <c r="J10208" s="191">
        <v>0</v>
      </c>
      <c r="K10208" s="187">
        <f t="shared" si="525"/>
        <v>133.91</v>
      </c>
      <c r="L10208" s="188">
        <f t="shared" si="526"/>
        <v>133.91</v>
      </c>
      <c r="M10208" s="193"/>
      <c r="N10208" s="186">
        <f t="shared" si="527"/>
        <v>2794</v>
      </c>
    </row>
    <row r="10209" spans="1:14" ht="13.5" x14ac:dyDescent="0.25">
      <c r="A10209">
        <v>2788</v>
      </c>
      <c r="B10209" t="s">
        <v>12672</v>
      </c>
      <c r="C10209" t="s">
        <v>217</v>
      </c>
      <c r="D10209" t="s">
        <v>219</v>
      </c>
      <c r="E10209" s="190" t="s">
        <v>28046</v>
      </c>
      <c r="F10209" s="191">
        <v>0</v>
      </c>
      <c r="G10209" s="192" t="str">
        <f t="shared" si="528"/>
        <v>195,08</v>
      </c>
      <c r="H10209" s="191">
        <v>0</v>
      </c>
      <c r="I10209" s="191">
        <v>0</v>
      </c>
      <c r="J10209" s="191">
        <v>0</v>
      </c>
      <c r="K10209" s="187">
        <f t="shared" si="525"/>
        <v>195.08</v>
      </c>
      <c r="L10209" s="188">
        <f t="shared" si="526"/>
        <v>195.08</v>
      </c>
      <c r="M10209" s="193"/>
      <c r="N10209" s="186">
        <f t="shared" si="527"/>
        <v>2788</v>
      </c>
    </row>
    <row r="10210" spans="1:14" ht="13.5" x14ac:dyDescent="0.25">
      <c r="A10210">
        <v>4006</v>
      </c>
      <c r="B10210" t="s">
        <v>12673</v>
      </c>
      <c r="C10210" t="s">
        <v>217</v>
      </c>
      <c r="D10210" t="s">
        <v>9095</v>
      </c>
      <c r="E10210" s="190" t="s">
        <v>28619</v>
      </c>
      <c r="F10210" s="191">
        <v>0</v>
      </c>
      <c r="G10210" s="192" t="str">
        <f t="shared" si="528"/>
        <v>1.885,45</v>
      </c>
      <c r="H10210" s="191">
        <v>0</v>
      </c>
      <c r="I10210" s="191">
        <v>0</v>
      </c>
      <c r="J10210" s="191">
        <v>0</v>
      </c>
      <c r="K10210" s="187">
        <f t="shared" si="525"/>
        <v>1885.45</v>
      </c>
      <c r="L10210" s="188">
        <f t="shared" si="526"/>
        <v>1885.45</v>
      </c>
      <c r="M10210" s="193"/>
      <c r="N10210" s="186">
        <f t="shared" si="527"/>
        <v>4006</v>
      </c>
    </row>
    <row r="10211" spans="1:14" ht="13.5" x14ac:dyDescent="0.25">
      <c r="A10211">
        <v>36151</v>
      </c>
      <c r="B10211" t="s">
        <v>12674</v>
      </c>
      <c r="C10211" t="s">
        <v>217</v>
      </c>
      <c r="D10211" t="s">
        <v>9085</v>
      </c>
      <c r="E10211" s="190" t="s">
        <v>3021</v>
      </c>
      <c r="F10211" s="191">
        <v>0</v>
      </c>
      <c r="G10211" s="192" t="str">
        <f t="shared" si="528"/>
        <v>29,50</v>
      </c>
      <c r="H10211" s="191">
        <v>0</v>
      </c>
      <c r="I10211" s="191">
        <v>0</v>
      </c>
      <c r="J10211" s="191">
        <v>0</v>
      </c>
      <c r="K10211" s="187">
        <f t="shared" si="525"/>
        <v>29.5</v>
      </c>
      <c r="L10211" s="188">
        <f t="shared" si="526"/>
        <v>29.5</v>
      </c>
      <c r="M10211" s="193"/>
      <c r="N10211" s="186">
        <f t="shared" si="527"/>
        <v>36151</v>
      </c>
    </row>
    <row r="10212" spans="1:14" ht="13.5" x14ac:dyDescent="0.25">
      <c r="A10212">
        <v>37457</v>
      </c>
      <c r="B10212" t="s">
        <v>12675</v>
      </c>
      <c r="C10212" t="s">
        <v>217</v>
      </c>
      <c r="D10212" t="s">
        <v>219</v>
      </c>
      <c r="E10212" s="190" t="s">
        <v>440</v>
      </c>
      <c r="F10212" s="191">
        <v>0</v>
      </c>
      <c r="G10212" s="192" t="str">
        <f t="shared" si="528"/>
        <v>3,48</v>
      </c>
      <c r="H10212" s="191">
        <v>0</v>
      </c>
      <c r="I10212" s="191">
        <v>0</v>
      </c>
      <c r="J10212" s="191">
        <v>0</v>
      </c>
      <c r="K10212" s="187">
        <f t="shared" si="525"/>
        <v>3.48</v>
      </c>
      <c r="L10212" s="188">
        <f t="shared" si="526"/>
        <v>3.48</v>
      </c>
      <c r="M10212" s="193"/>
      <c r="N10212" s="186">
        <f t="shared" si="527"/>
        <v>37457</v>
      </c>
    </row>
    <row r="10213" spans="1:14" ht="13.5" x14ac:dyDescent="0.25">
      <c r="A10213">
        <v>37456</v>
      </c>
      <c r="B10213" t="s">
        <v>12676</v>
      </c>
      <c r="C10213" t="s">
        <v>217</v>
      </c>
      <c r="D10213" t="s">
        <v>219</v>
      </c>
      <c r="E10213" s="190" t="s">
        <v>253</v>
      </c>
      <c r="F10213" s="191">
        <v>0</v>
      </c>
      <c r="G10213" s="192" t="str">
        <f t="shared" si="528"/>
        <v>1,83</v>
      </c>
      <c r="H10213" s="191">
        <v>0</v>
      </c>
      <c r="I10213" s="191">
        <v>0</v>
      </c>
      <c r="J10213" s="191">
        <v>0</v>
      </c>
      <c r="K10213" s="187">
        <f t="shared" si="525"/>
        <v>1.83</v>
      </c>
      <c r="L10213" s="188">
        <f t="shared" si="526"/>
        <v>1.83</v>
      </c>
      <c r="M10213" s="193"/>
      <c r="N10213" s="186">
        <f t="shared" si="527"/>
        <v>37456</v>
      </c>
    </row>
    <row r="10214" spans="1:14" ht="13.5" x14ac:dyDescent="0.25">
      <c r="A10214">
        <v>37461</v>
      </c>
      <c r="B10214" t="s">
        <v>12677</v>
      </c>
      <c r="C10214" t="s">
        <v>217</v>
      </c>
      <c r="D10214" t="s">
        <v>219</v>
      </c>
      <c r="E10214" s="190" t="s">
        <v>688</v>
      </c>
      <c r="F10214" s="191">
        <v>0</v>
      </c>
      <c r="G10214" s="192" t="str">
        <f t="shared" si="528"/>
        <v>12,91</v>
      </c>
      <c r="H10214" s="191">
        <v>0</v>
      </c>
      <c r="I10214" s="191">
        <v>0</v>
      </c>
      <c r="J10214" s="191">
        <v>0</v>
      </c>
      <c r="K10214" s="187">
        <f t="shared" si="525"/>
        <v>12.91</v>
      </c>
      <c r="L10214" s="188">
        <f t="shared" si="526"/>
        <v>12.91</v>
      </c>
      <c r="M10214" s="193"/>
      <c r="N10214" s="186">
        <f t="shared" si="527"/>
        <v>37461</v>
      </c>
    </row>
    <row r="10215" spans="1:14" ht="13.5" x14ac:dyDescent="0.25">
      <c r="A10215">
        <v>37460</v>
      </c>
      <c r="B10215" t="s">
        <v>12678</v>
      </c>
      <c r="C10215" t="s">
        <v>217</v>
      </c>
      <c r="D10215" t="s">
        <v>219</v>
      </c>
      <c r="E10215" s="190" t="s">
        <v>3339</v>
      </c>
      <c r="F10215" s="191">
        <v>0</v>
      </c>
      <c r="G10215" s="192" t="str">
        <f t="shared" si="528"/>
        <v>17,64</v>
      </c>
      <c r="H10215" s="191">
        <v>0</v>
      </c>
      <c r="I10215" s="191">
        <v>0</v>
      </c>
      <c r="J10215" s="191">
        <v>0</v>
      </c>
      <c r="K10215" s="187">
        <f t="shared" si="525"/>
        <v>17.64</v>
      </c>
      <c r="L10215" s="188">
        <f t="shared" si="526"/>
        <v>17.64</v>
      </c>
      <c r="M10215" s="193"/>
      <c r="N10215" s="186">
        <f t="shared" si="527"/>
        <v>37460</v>
      </c>
    </row>
    <row r="10216" spans="1:14" ht="13.5" x14ac:dyDescent="0.25">
      <c r="A10216">
        <v>37458</v>
      </c>
      <c r="B10216" t="s">
        <v>12679</v>
      </c>
      <c r="C10216" t="s">
        <v>217</v>
      </c>
      <c r="D10216" t="s">
        <v>219</v>
      </c>
      <c r="E10216" s="190" t="s">
        <v>6612</v>
      </c>
      <c r="F10216" s="191">
        <v>0</v>
      </c>
      <c r="G10216" s="192" t="str">
        <f t="shared" si="528"/>
        <v>5,17</v>
      </c>
      <c r="H10216" s="191">
        <v>0</v>
      </c>
      <c r="I10216" s="191">
        <v>0</v>
      </c>
      <c r="J10216" s="191">
        <v>0</v>
      </c>
      <c r="K10216" s="187">
        <f t="shared" si="525"/>
        <v>5.17</v>
      </c>
      <c r="L10216" s="188">
        <f t="shared" si="526"/>
        <v>5.17</v>
      </c>
      <c r="M10216" s="193"/>
      <c r="N10216" s="186">
        <f t="shared" si="527"/>
        <v>37458</v>
      </c>
    </row>
    <row r="10217" spans="1:14" ht="13.5" x14ac:dyDescent="0.25">
      <c r="A10217">
        <v>37454</v>
      </c>
      <c r="B10217" t="s">
        <v>12680</v>
      </c>
      <c r="C10217" t="s">
        <v>217</v>
      </c>
      <c r="D10217" t="s">
        <v>219</v>
      </c>
      <c r="E10217" s="190" t="s">
        <v>1237</v>
      </c>
      <c r="F10217" s="191">
        <v>0</v>
      </c>
      <c r="G10217" s="192" t="str">
        <f t="shared" si="528"/>
        <v>1,35</v>
      </c>
      <c r="H10217" s="191">
        <v>0</v>
      </c>
      <c r="I10217" s="191">
        <v>0</v>
      </c>
      <c r="J10217" s="191">
        <v>0</v>
      </c>
      <c r="K10217" s="187">
        <f t="shared" si="525"/>
        <v>1.35</v>
      </c>
      <c r="L10217" s="188">
        <f t="shared" si="526"/>
        <v>1.35</v>
      </c>
      <c r="M10217" s="193"/>
      <c r="N10217" s="186">
        <f t="shared" si="527"/>
        <v>37454</v>
      </c>
    </row>
    <row r="10218" spans="1:14" ht="13.5" x14ac:dyDescent="0.25">
      <c r="A10218">
        <v>37455</v>
      </c>
      <c r="B10218" t="s">
        <v>12681</v>
      </c>
      <c r="C10218" t="s">
        <v>217</v>
      </c>
      <c r="D10218" t="s">
        <v>219</v>
      </c>
      <c r="E10218" s="190" t="s">
        <v>354</v>
      </c>
      <c r="F10218" s="191">
        <v>0</v>
      </c>
      <c r="G10218" s="192" t="str">
        <f t="shared" si="528"/>
        <v>2,28</v>
      </c>
      <c r="H10218" s="191">
        <v>0</v>
      </c>
      <c r="I10218" s="191">
        <v>0</v>
      </c>
      <c r="J10218" s="191">
        <v>0</v>
      </c>
      <c r="K10218" s="187">
        <f t="shared" si="525"/>
        <v>2.2799999999999998</v>
      </c>
      <c r="L10218" s="188">
        <f t="shared" si="526"/>
        <v>2.2799999999999998</v>
      </c>
      <c r="M10218" s="193"/>
      <c r="N10218" s="186">
        <f t="shared" si="527"/>
        <v>37455</v>
      </c>
    </row>
    <row r="10219" spans="1:14" ht="13.5" x14ac:dyDescent="0.25">
      <c r="A10219">
        <v>37459</v>
      </c>
      <c r="B10219" t="s">
        <v>12682</v>
      </c>
      <c r="C10219" t="s">
        <v>217</v>
      </c>
      <c r="D10219" t="s">
        <v>219</v>
      </c>
      <c r="E10219" s="190" t="s">
        <v>2902</v>
      </c>
      <c r="F10219" s="191">
        <v>0</v>
      </c>
      <c r="G10219" s="192" t="str">
        <f t="shared" si="528"/>
        <v>7,26</v>
      </c>
      <c r="H10219" s="191">
        <v>0</v>
      </c>
      <c r="I10219" s="191">
        <v>0</v>
      </c>
      <c r="J10219" s="191">
        <v>0</v>
      </c>
      <c r="K10219" s="187">
        <f t="shared" si="525"/>
        <v>7.26</v>
      </c>
      <c r="L10219" s="188">
        <f t="shared" si="526"/>
        <v>7.26</v>
      </c>
      <c r="M10219" s="193"/>
      <c r="N10219" s="186">
        <f t="shared" si="527"/>
        <v>37459</v>
      </c>
    </row>
    <row r="10220" spans="1:14" ht="13.5" x14ac:dyDescent="0.25">
      <c r="A10220">
        <v>21029</v>
      </c>
      <c r="B10220" t="s">
        <v>12683</v>
      </c>
      <c r="C10220" t="s">
        <v>217</v>
      </c>
      <c r="D10220" t="s">
        <v>9085</v>
      </c>
      <c r="E10220" s="190" t="s">
        <v>28620</v>
      </c>
      <c r="F10220" s="191">
        <v>0</v>
      </c>
      <c r="G10220" s="192" t="str">
        <f t="shared" si="528"/>
        <v>260,00</v>
      </c>
      <c r="H10220" s="191">
        <v>0</v>
      </c>
      <c r="I10220" s="191">
        <v>0</v>
      </c>
      <c r="J10220" s="191">
        <v>0</v>
      </c>
      <c r="K10220" s="187">
        <f t="shared" si="525"/>
        <v>260</v>
      </c>
      <c r="L10220" s="188">
        <f t="shared" si="526"/>
        <v>260</v>
      </c>
      <c r="M10220" s="193"/>
      <c r="N10220" s="186">
        <f t="shared" si="527"/>
        <v>21029</v>
      </c>
    </row>
    <row r="10221" spans="1:14" ht="13.5" x14ac:dyDescent="0.25">
      <c r="A10221">
        <v>21030</v>
      </c>
      <c r="B10221" t="s">
        <v>12684</v>
      </c>
      <c r="C10221" t="s">
        <v>217</v>
      </c>
      <c r="D10221" t="s">
        <v>9085</v>
      </c>
      <c r="E10221" s="190" t="s">
        <v>28621</v>
      </c>
      <c r="F10221" s="191">
        <v>0</v>
      </c>
      <c r="G10221" s="192" t="str">
        <f t="shared" si="528"/>
        <v>320,49</v>
      </c>
      <c r="H10221" s="191">
        <v>0</v>
      </c>
      <c r="I10221" s="191">
        <v>0</v>
      </c>
      <c r="J10221" s="191">
        <v>0</v>
      </c>
      <c r="K10221" s="187">
        <f t="shared" si="525"/>
        <v>320.49</v>
      </c>
      <c r="L10221" s="188">
        <f t="shared" si="526"/>
        <v>320.49</v>
      </c>
      <c r="M10221" s="193"/>
      <c r="N10221" s="186">
        <f t="shared" si="527"/>
        <v>21030</v>
      </c>
    </row>
    <row r="10222" spans="1:14" ht="13.5" x14ac:dyDescent="0.25">
      <c r="A10222">
        <v>21031</v>
      </c>
      <c r="B10222" t="s">
        <v>12685</v>
      </c>
      <c r="C10222" t="s">
        <v>217</v>
      </c>
      <c r="D10222" t="s">
        <v>9085</v>
      </c>
      <c r="E10222" s="190" t="s">
        <v>28622</v>
      </c>
      <c r="F10222" s="191">
        <v>0</v>
      </c>
      <c r="G10222" s="192" t="str">
        <f t="shared" si="528"/>
        <v>399,00</v>
      </c>
      <c r="H10222" s="191">
        <v>0</v>
      </c>
      <c r="I10222" s="191">
        <v>0</v>
      </c>
      <c r="J10222" s="191">
        <v>0</v>
      </c>
      <c r="K10222" s="187">
        <f t="shared" si="525"/>
        <v>399</v>
      </c>
      <c r="L10222" s="188">
        <f t="shared" si="526"/>
        <v>399</v>
      </c>
      <c r="M10222" s="193"/>
      <c r="N10222" s="186">
        <f t="shared" si="527"/>
        <v>21031</v>
      </c>
    </row>
    <row r="10223" spans="1:14" ht="13.5" x14ac:dyDescent="0.25">
      <c r="A10223">
        <v>21032</v>
      </c>
      <c r="B10223" t="s">
        <v>12686</v>
      </c>
      <c r="C10223" t="s">
        <v>217</v>
      </c>
      <c r="D10223" t="s">
        <v>9085</v>
      </c>
      <c r="E10223" s="190" t="s">
        <v>28623</v>
      </c>
      <c r="F10223" s="191">
        <v>0</v>
      </c>
      <c r="G10223" s="192" t="str">
        <f t="shared" si="528"/>
        <v>426,03</v>
      </c>
      <c r="H10223" s="191">
        <v>0</v>
      </c>
      <c r="I10223" s="191">
        <v>0</v>
      </c>
      <c r="J10223" s="191">
        <v>0</v>
      </c>
      <c r="K10223" s="187">
        <f t="shared" si="525"/>
        <v>426.03</v>
      </c>
      <c r="L10223" s="188">
        <f t="shared" si="526"/>
        <v>426.03</v>
      </c>
      <c r="M10223" s="193"/>
      <c r="N10223" s="186">
        <f t="shared" si="527"/>
        <v>21032</v>
      </c>
    </row>
    <row r="10224" spans="1:14" ht="13.5" x14ac:dyDescent="0.25">
      <c r="A10224">
        <v>37527</v>
      </c>
      <c r="B10224" t="s">
        <v>12687</v>
      </c>
      <c r="C10224" t="s">
        <v>217</v>
      </c>
      <c r="D10224" t="s">
        <v>9085</v>
      </c>
      <c r="E10224" s="190" t="s">
        <v>28624</v>
      </c>
      <c r="F10224" s="191">
        <v>0</v>
      </c>
      <c r="G10224" s="192" t="str">
        <f t="shared" si="528"/>
        <v>384,85</v>
      </c>
      <c r="H10224" s="191">
        <v>0</v>
      </c>
      <c r="I10224" s="191">
        <v>0</v>
      </c>
      <c r="J10224" s="191">
        <v>0</v>
      </c>
      <c r="K10224" s="187">
        <f t="shared" si="525"/>
        <v>384.85</v>
      </c>
      <c r="L10224" s="188">
        <f t="shared" si="526"/>
        <v>384.85</v>
      </c>
      <c r="M10224" s="193"/>
      <c r="N10224" s="186">
        <f t="shared" si="527"/>
        <v>37527</v>
      </c>
    </row>
    <row r="10225" spans="1:14" ht="13.5" x14ac:dyDescent="0.25">
      <c r="A10225">
        <v>37528</v>
      </c>
      <c r="B10225" t="s">
        <v>12688</v>
      </c>
      <c r="C10225" t="s">
        <v>217</v>
      </c>
      <c r="D10225" t="s">
        <v>9085</v>
      </c>
      <c r="E10225" s="190" t="s">
        <v>28625</v>
      </c>
      <c r="F10225" s="191">
        <v>0</v>
      </c>
      <c r="G10225" s="192" t="str">
        <f t="shared" si="528"/>
        <v>458,86</v>
      </c>
      <c r="H10225" s="191">
        <v>0</v>
      </c>
      <c r="I10225" s="191">
        <v>0</v>
      </c>
      <c r="J10225" s="191">
        <v>0</v>
      </c>
      <c r="K10225" s="187">
        <f t="shared" si="525"/>
        <v>458.86</v>
      </c>
      <c r="L10225" s="188">
        <f t="shared" si="526"/>
        <v>458.86</v>
      </c>
      <c r="M10225" s="193"/>
      <c r="N10225" s="186">
        <f t="shared" si="527"/>
        <v>37528</v>
      </c>
    </row>
    <row r="10226" spans="1:14" ht="13.5" x14ac:dyDescent="0.25">
      <c r="A10226">
        <v>37529</v>
      </c>
      <c r="B10226" t="s">
        <v>12689</v>
      </c>
      <c r="C10226" t="s">
        <v>217</v>
      </c>
      <c r="D10226" t="s">
        <v>9085</v>
      </c>
      <c r="E10226" s="190" t="s">
        <v>28626</v>
      </c>
      <c r="F10226" s="191">
        <v>0</v>
      </c>
      <c r="G10226" s="192" t="str">
        <f t="shared" si="528"/>
        <v>463,36</v>
      </c>
      <c r="H10226" s="191">
        <v>0</v>
      </c>
      <c r="I10226" s="191">
        <v>0</v>
      </c>
      <c r="J10226" s="191">
        <v>0</v>
      </c>
      <c r="K10226" s="187">
        <f t="shared" si="525"/>
        <v>463.36</v>
      </c>
      <c r="L10226" s="188">
        <f t="shared" si="526"/>
        <v>463.36</v>
      </c>
      <c r="M10226" s="193"/>
      <c r="N10226" s="186">
        <f t="shared" si="527"/>
        <v>37529</v>
      </c>
    </row>
    <row r="10227" spans="1:14" ht="13.5" x14ac:dyDescent="0.25">
      <c r="A10227">
        <v>37530</v>
      </c>
      <c r="B10227" t="s">
        <v>12690</v>
      </c>
      <c r="C10227" t="s">
        <v>217</v>
      </c>
      <c r="D10227" t="s">
        <v>9085</v>
      </c>
      <c r="E10227" s="190" t="s">
        <v>28627</v>
      </c>
      <c r="F10227" s="191">
        <v>0</v>
      </c>
      <c r="G10227" s="192" t="str">
        <f t="shared" si="528"/>
        <v>604,95</v>
      </c>
      <c r="H10227" s="191">
        <v>0</v>
      </c>
      <c r="I10227" s="191">
        <v>0</v>
      </c>
      <c r="J10227" s="191">
        <v>0</v>
      </c>
      <c r="K10227" s="187">
        <f t="shared" si="525"/>
        <v>604.95000000000005</v>
      </c>
      <c r="L10227" s="188">
        <f t="shared" si="526"/>
        <v>604.95000000000005</v>
      </c>
      <c r="M10227" s="193"/>
      <c r="N10227" s="186">
        <f t="shared" si="527"/>
        <v>37530</v>
      </c>
    </row>
    <row r="10228" spans="1:14" ht="13.5" x14ac:dyDescent="0.25">
      <c r="A10228">
        <v>21034</v>
      </c>
      <c r="B10228" t="s">
        <v>12691</v>
      </c>
      <c r="C10228" t="s">
        <v>217</v>
      </c>
      <c r="D10228" t="s">
        <v>9085</v>
      </c>
      <c r="E10228" s="190" t="s">
        <v>28628</v>
      </c>
      <c r="F10228" s="191">
        <v>0</v>
      </c>
      <c r="G10228" s="192" t="str">
        <f t="shared" si="528"/>
        <v>516,13</v>
      </c>
      <c r="H10228" s="191">
        <v>0</v>
      </c>
      <c r="I10228" s="191">
        <v>0</v>
      </c>
      <c r="J10228" s="191">
        <v>0</v>
      </c>
      <c r="K10228" s="187">
        <f t="shared" si="525"/>
        <v>516.13</v>
      </c>
      <c r="L10228" s="188">
        <f t="shared" si="526"/>
        <v>516.13</v>
      </c>
      <c r="M10228" s="193"/>
      <c r="N10228" s="186">
        <f t="shared" si="527"/>
        <v>21034</v>
      </c>
    </row>
    <row r="10229" spans="1:14" ht="13.5" x14ac:dyDescent="0.25">
      <c r="A10229">
        <v>37531</v>
      </c>
      <c r="B10229" t="s">
        <v>12692</v>
      </c>
      <c r="C10229" t="s">
        <v>217</v>
      </c>
      <c r="D10229" t="s">
        <v>9085</v>
      </c>
      <c r="E10229" s="190" t="s">
        <v>28629</v>
      </c>
      <c r="F10229" s="191">
        <v>0</v>
      </c>
      <c r="G10229" s="192" t="str">
        <f t="shared" si="528"/>
        <v>650,00</v>
      </c>
      <c r="H10229" s="191">
        <v>0</v>
      </c>
      <c r="I10229" s="191">
        <v>0</v>
      </c>
      <c r="J10229" s="191">
        <v>0</v>
      </c>
      <c r="K10229" s="187">
        <f t="shared" si="525"/>
        <v>650</v>
      </c>
      <c r="L10229" s="188">
        <f t="shared" si="526"/>
        <v>650</v>
      </c>
      <c r="M10229" s="193"/>
      <c r="N10229" s="186">
        <f t="shared" si="527"/>
        <v>37531</v>
      </c>
    </row>
    <row r="10230" spans="1:14" ht="13.5" x14ac:dyDescent="0.25">
      <c r="A10230">
        <v>21036</v>
      </c>
      <c r="B10230" t="s">
        <v>12693</v>
      </c>
      <c r="C10230" t="s">
        <v>217</v>
      </c>
      <c r="D10230" t="s">
        <v>9085</v>
      </c>
      <c r="E10230" s="190" t="s">
        <v>28630</v>
      </c>
      <c r="F10230" s="191">
        <v>0</v>
      </c>
      <c r="G10230" s="192" t="str">
        <f t="shared" si="528"/>
        <v>790,29</v>
      </c>
      <c r="H10230" s="191">
        <v>0</v>
      </c>
      <c r="I10230" s="191">
        <v>0</v>
      </c>
      <c r="J10230" s="191">
        <v>0</v>
      </c>
      <c r="K10230" s="187">
        <f t="shared" si="525"/>
        <v>790.29</v>
      </c>
      <c r="L10230" s="188">
        <f t="shared" si="526"/>
        <v>790.29</v>
      </c>
      <c r="M10230" s="193"/>
      <c r="N10230" s="186">
        <f t="shared" si="527"/>
        <v>21036</v>
      </c>
    </row>
    <row r="10231" spans="1:14" ht="13.5" x14ac:dyDescent="0.25">
      <c r="A10231">
        <v>21037</v>
      </c>
      <c r="B10231" t="s">
        <v>12694</v>
      </c>
      <c r="C10231" t="s">
        <v>217</v>
      </c>
      <c r="D10231" t="s">
        <v>9085</v>
      </c>
      <c r="E10231" s="190" t="s">
        <v>28631</v>
      </c>
      <c r="F10231" s="191">
        <v>0</v>
      </c>
      <c r="G10231" s="192" t="str">
        <f t="shared" si="528"/>
        <v>900,99</v>
      </c>
      <c r="H10231" s="191">
        <v>0</v>
      </c>
      <c r="I10231" s="191">
        <v>0</v>
      </c>
      <c r="J10231" s="191">
        <v>0</v>
      </c>
      <c r="K10231" s="187">
        <f t="shared" si="525"/>
        <v>900.99</v>
      </c>
      <c r="L10231" s="188">
        <f t="shared" si="526"/>
        <v>900.99</v>
      </c>
      <c r="M10231" s="193"/>
      <c r="N10231" s="186">
        <f t="shared" si="527"/>
        <v>21037</v>
      </c>
    </row>
    <row r="10232" spans="1:14" ht="13.5" x14ac:dyDescent="0.25">
      <c r="A10232">
        <v>20185</v>
      </c>
      <c r="B10232" t="s">
        <v>12695</v>
      </c>
      <c r="C10232" t="s">
        <v>217</v>
      </c>
      <c r="D10232" t="s">
        <v>219</v>
      </c>
      <c r="E10232" s="190" t="s">
        <v>5195</v>
      </c>
      <c r="F10232" s="191">
        <v>0</v>
      </c>
      <c r="G10232" s="192" t="str">
        <f t="shared" si="528"/>
        <v>21,00</v>
      </c>
      <c r="H10232" s="191">
        <v>0</v>
      </c>
      <c r="I10232" s="191">
        <v>0</v>
      </c>
      <c r="J10232" s="191">
        <v>0</v>
      </c>
      <c r="K10232" s="187">
        <f t="shared" si="525"/>
        <v>21</v>
      </c>
      <c r="L10232" s="188">
        <f t="shared" si="526"/>
        <v>21</v>
      </c>
      <c r="M10232" s="193"/>
      <c r="N10232" s="186">
        <f t="shared" si="527"/>
        <v>20185</v>
      </c>
    </row>
    <row r="10233" spans="1:14" ht="13.5" x14ac:dyDescent="0.25">
      <c r="A10233">
        <v>20260</v>
      </c>
      <c r="B10233" t="s">
        <v>12696</v>
      </c>
      <c r="C10233" t="s">
        <v>217</v>
      </c>
      <c r="D10233" t="s">
        <v>9085</v>
      </c>
      <c r="E10233" s="190" t="s">
        <v>18507</v>
      </c>
      <c r="F10233" s="191">
        <v>0</v>
      </c>
      <c r="G10233" s="192" t="str">
        <f t="shared" si="528"/>
        <v>16,89</v>
      </c>
      <c r="H10233" s="191">
        <v>0</v>
      </c>
      <c r="I10233" s="191">
        <v>0</v>
      </c>
      <c r="J10233" s="191">
        <v>0</v>
      </c>
      <c r="K10233" s="187">
        <f t="shared" si="525"/>
        <v>16.89</v>
      </c>
      <c r="L10233" s="188">
        <f t="shared" si="526"/>
        <v>16.89</v>
      </c>
      <c r="M10233" s="193"/>
      <c r="N10233" s="186">
        <f t="shared" si="527"/>
        <v>20260</v>
      </c>
    </row>
    <row r="10234" spans="1:14" ht="13.5" x14ac:dyDescent="0.25">
      <c r="A10234">
        <v>37523</v>
      </c>
      <c r="B10234" t="s">
        <v>12697</v>
      </c>
      <c r="C10234" t="s">
        <v>217</v>
      </c>
      <c r="D10234" t="s">
        <v>9085</v>
      </c>
      <c r="E10234" s="190" t="s">
        <v>12698</v>
      </c>
      <c r="F10234" s="191">
        <v>0</v>
      </c>
      <c r="G10234" s="192" t="str">
        <f t="shared" si="528"/>
        <v>519.087,13</v>
      </c>
      <c r="H10234" s="191">
        <v>0</v>
      </c>
      <c r="I10234" s="191">
        <v>0</v>
      </c>
      <c r="J10234" s="191">
        <v>0</v>
      </c>
      <c r="K10234" s="187">
        <f t="shared" si="525"/>
        <v>519087.13</v>
      </c>
      <c r="L10234" s="188">
        <f t="shared" si="526"/>
        <v>519087.13</v>
      </c>
      <c r="M10234" s="193"/>
      <c r="N10234" s="186">
        <f t="shared" si="527"/>
        <v>37523</v>
      </c>
    </row>
    <row r="10235" spans="1:14" ht="13.5" x14ac:dyDescent="0.25">
      <c r="A10235">
        <v>37515</v>
      </c>
      <c r="B10235" t="s">
        <v>12699</v>
      </c>
      <c r="C10235" t="s">
        <v>217</v>
      </c>
      <c r="D10235" t="s">
        <v>9085</v>
      </c>
      <c r="E10235" s="190" t="s">
        <v>12700</v>
      </c>
      <c r="F10235" s="191">
        <v>0</v>
      </c>
      <c r="G10235" s="192" t="str">
        <f t="shared" si="528"/>
        <v>461.495,00</v>
      </c>
      <c r="H10235" s="191">
        <v>0</v>
      </c>
      <c r="I10235" s="191">
        <v>0</v>
      </c>
      <c r="J10235" s="191">
        <v>0</v>
      </c>
      <c r="K10235" s="187">
        <f t="shared" si="525"/>
        <v>461495</v>
      </c>
      <c r="L10235" s="188">
        <f t="shared" si="526"/>
        <v>461495</v>
      </c>
      <c r="M10235" s="193"/>
      <c r="N10235" s="186">
        <f t="shared" si="527"/>
        <v>37515</v>
      </c>
    </row>
    <row r="10236" spans="1:14" ht="13.5" x14ac:dyDescent="0.25">
      <c r="A10236">
        <v>12899</v>
      </c>
      <c r="B10236" t="s">
        <v>12701</v>
      </c>
      <c r="C10236" t="s">
        <v>217</v>
      </c>
      <c r="D10236" t="s">
        <v>9085</v>
      </c>
      <c r="E10236" s="190" t="s">
        <v>18199</v>
      </c>
      <c r="F10236" s="191">
        <v>0</v>
      </c>
      <c r="G10236" s="192" t="str">
        <f t="shared" si="528"/>
        <v>88,29</v>
      </c>
      <c r="H10236" s="191">
        <v>0</v>
      </c>
      <c r="I10236" s="191">
        <v>0</v>
      </c>
      <c r="J10236" s="191">
        <v>0</v>
      </c>
      <c r="K10236" s="187">
        <f t="shared" si="525"/>
        <v>88.29</v>
      </c>
      <c r="L10236" s="188">
        <f t="shared" si="526"/>
        <v>88.29</v>
      </c>
      <c r="M10236" s="193"/>
      <c r="N10236" s="186">
        <f t="shared" si="527"/>
        <v>12899</v>
      </c>
    </row>
    <row r="10237" spans="1:14" ht="13.5" x14ac:dyDescent="0.25">
      <c r="A10237">
        <v>12898</v>
      </c>
      <c r="B10237" t="s">
        <v>12702</v>
      </c>
      <c r="C10237" t="s">
        <v>217</v>
      </c>
      <c r="D10237" t="s">
        <v>9085</v>
      </c>
      <c r="E10237" s="190" t="s">
        <v>21493</v>
      </c>
      <c r="F10237" s="191">
        <v>0</v>
      </c>
      <c r="G10237" s="192" t="str">
        <f t="shared" si="528"/>
        <v>140,05</v>
      </c>
      <c r="H10237" s="191">
        <v>0</v>
      </c>
      <c r="I10237" s="191">
        <v>0</v>
      </c>
      <c r="J10237" s="191">
        <v>0</v>
      </c>
      <c r="K10237" s="187">
        <f t="shared" si="525"/>
        <v>140.05000000000001</v>
      </c>
      <c r="L10237" s="188">
        <f t="shared" si="526"/>
        <v>140.05000000000001</v>
      </c>
      <c r="M10237" s="193"/>
      <c r="N10237" s="186">
        <f t="shared" si="527"/>
        <v>12898</v>
      </c>
    </row>
    <row r="10238" spans="1:14" ht="13.5" x14ac:dyDescent="0.25">
      <c r="A10238">
        <v>42528</v>
      </c>
      <c r="B10238" t="s">
        <v>12703</v>
      </c>
      <c r="C10238" t="s">
        <v>217</v>
      </c>
      <c r="D10238" t="s">
        <v>218</v>
      </c>
      <c r="E10238" s="190" t="s">
        <v>2043</v>
      </c>
      <c r="F10238" s="191">
        <v>0</v>
      </c>
      <c r="G10238" s="192" t="str">
        <f t="shared" si="528"/>
        <v>6,62</v>
      </c>
      <c r="H10238" s="191">
        <v>0</v>
      </c>
      <c r="I10238" s="191">
        <v>0</v>
      </c>
      <c r="J10238" s="191">
        <v>0</v>
      </c>
      <c r="K10238" s="187">
        <f t="shared" si="525"/>
        <v>6.62</v>
      </c>
      <c r="L10238" s="188">
        <f t="shared" si="526"/>
        <v>6.62</v>
      </c>
      <c r="M10238" s="193"/>
      <c r="N10238" s="186">
        <f t="shared" si="527"/>
        <v>42528</v>
      </c>
    </row>
    <row r="10239" spans="1:14" ht="13.5" x14ac:dyDescent="0.25">
      <c r="A10239">
        <v>39696</v>
      </c>
      <c r="B10239" t="s">
        <v>12704</v>
      </c>
      <c r="C10239" t="s">
        <v>217</v>
      </c>
      <c r="D10239" t="s">
        <v>218</v>
      </c>
      <c r="E10239" s="190" t="s">
        <v>285</v>
      </c>
      <c r="F10239" s="191">
        <v>0</v>
      </c>
      <c r="G10239" s="192" t="str">
        <f t="shared" si="528"/>
        <v>4,66</v>
      </c>
      <c r="H10239" s="191">
        <v>0</v>
      </c>
      <c r="I10239" s="191">
        <v>0</v>
      </c>
      <c r="J10239" s="191">
        <v>0</v>
      </c>
      <c r="K10239" s="187">
        <f t="shared" si="525"/>
        <v>4.66</v>
      </c>
      <c r="L10239" s="188">
        <f t="shared" si="526"/>
        <v>4.66</v>
      </c>
      <c r="M10239" s="193"/>
      <c r="N10239" s="186">
        <f t="shared" si="527"/>
        <v>39696</v>
      </c>
    </row>
    <row r="10240" spans="1:14" ht="13.5" x14ac:dyDescent="0.25">
      <c r="A10240">
        <v>39700</v>
      </c>
      <c r="B10240" t="s">
        <v>12705</v>
      </c>
      <c r="C10240" t="s">
        <v>217</v>
      </c>
      <c r="D10240" t="s">
        <v>218</v>
      </c>
      <c r="E10240" s="190" t="s">
        <v>8581</v>
      </c>
      <c r="F10240" s="191">
        <v>0</v>
      </c>
      <c r="G10240" s="192" t="str">
        <f t="shared" si="528"/>
        <v>20,64</v>
      </c>
      <c r="H10240" s="191">
        <v>0</v>
      </c>
      <c r="I10240" s="191">
        <v>0</v>
      </c>
      <c r="J10240" s="191">
        <v>0</v>
      </c>
      <c r="K10240" s="187">
        <f t="shared" si="525"/>
        <v>20.64</v>
      </c>
      <c r="L10240" s="188">
        <f t="shared" si="526"/>
        <v>20.64</v>
      </c>
      <c r="M10240" s="193"/>
      <c r="N10240" s="186">
        <f t="shared" si="527"/>
        <v>39700</v>
      </c>
    </row>
    <row r="10241" spans="1:14" ht="13.5" x14ac:dyDescent="0.25">
      <c r="A10241">
        <v>11621</v>
      </c>
      <c r="B10241" t="s">
        <v>12706</v>
      </c>
      <c r="C10241" t="s">
        <v>217</v>
      </c>
      <c r="D10241" t="s">
        <v>218</v>
      </c>
      <c r="E10241" s="190" t="s">
        <v>20023</v>
      </c>
      <c r="F10241" s="191">
        <v>0</v>
      </c>
      <c r="G10241" s="192" t="str">
        <f t="shared" si="528"/>
        <v>41,07</v>
      </c>
      <c r="H10241" s="191">
        <v>0</v>
      </c>
      <c r="I10241" s="191">
        <v>0</v>
      </c>
      <c r="J10241" s="191">
        <v>0</v>
      </c>
      <c r="K10241" s="187">
        <f t="shared" si="525"/>
        <v>41.07</v>
      </c>
      <c r="L10241" s="188">
        <f t="shared" si="526"/>
        <v>41.07</v>
      </c>
      <c r="M10241" s="193"/>
      <c r="N10241" s="186">
        <f t="shared" si="527"/>
        <v>11621</v>
      </c>
    </row>
    <row r="10242" spans="1:14" ht="13.5" x14ac:dyDescent="0.25">
      <c r="A10242">
        <v>4014</v>
      </c>
      <c r="B10242" t="s">
        <v>12707</v>
      </c>
      <c r="C10242" t="s">
        <v>217</v>
      </c>
      <c r="D10242" t="s">
        <v>218</v>
      </c>
      <c r="E10242" s="190" t="s">
        <v>9112</v>
      </c>
      <c r="F10242" s="191">
        <v>0</v>
      </c>
      <c r="G10242" s="192" t="str">
        <f t="shared" si="528"/>
        <v>42,49</v>
      </c>
      <c r="H10242" s="191">
        <v>0</v>
      </c>
      <c r="I10242" s="191">
        <v>0</v>
      </c>
      <c r="J10242" s="191">
        <v>0</v>
      </c>
      <c r="K10242" s="187">
        <f t="shared" si="525"/>
        <v>42.49</v>
      </c>
      <c r="L10242" s="188">
        <f t="shared" si="526"/>
        <v>42.49</v>
      </c>
      <c r="M10242" s="193"/>
      <c r="N10242" s="186">
        <f t="shared" si="527"/>
        <v>4014</v>
      </c>
    </row>
    <row r="10243" spans="1:14" ht="13.5" x14ac:dyDescent="0.25">
      <c r="A10243">
        <v>4015</v>
      </c>
      <c r="B10243" t="s">
        <v>12708</v>
      </c>
      <c r="C10243" t="s">
        <v>217</v>
      </c>
      <c r="D10243" t="s">
        <v>218</v>
      </c>
      <c r="E10243" s="190" t="s">
        <v>23826</v>
      </c>
      <c r="F10243" s="191">
        <v>0</v>
      </c>
      <c r="G10243" s="192" t="str">
        <f t="shared" si="528"/>
        <v>52,18</v>
      </c>
      <c r="H10243" s="191">
        <v>0</v>
      </c>
      <c r="I10243" s="191">
        <v>0</v>
      </c>
      <c r="J10243" s="191">
        <v>0</v>
      </c>
      <c r="K10243" s="187">
        <f t="shared" si="525"/>
        <v>52.18</v>
      </c>
      <c r="L10243" s="188">
        <f t="shared" si="526"/>
        <v>52.18</v>
      </c>
      <c r="M10243" s="193"/>
      <c r="N10243" s="186">
        <f t="shared" si="527"/>
        <v>4015</v>
      </c>
    </row>
    <row r="10244" spans="1:14" ht="13.5" x14ac:dyDescent="0.25">
      <c r="A10244">
        <v>4017</v>
      </c>
      <c r="B10244" t="s">
        <v>12709</v>
      </c>
      <c r="C10244" t="s">
        <v>217</v>
      </c>
      <c r="D10244" t="s">
        <v>218</v>
      </c>
      <c r="E10244" s="190" t="s">
        <v>24750</v>
      </c>
      <c r="F10244" s="191">
        <v>0</v>
      </c>
      <c r="G10244" s="192" t="str">
        <f t="shared" si="528"/>
        <v>75,93</v>
      </c>
      <c r="H10244" s="191">
        <v>0</v>
      </c>
      <c r="I10244" s="191">
        <v>0</v>
      </c>
      <c r="J10244" s="191">
        <v>0</v>
      </c>
      <c r="K10244" s="187">
        <f t="shared" si="525"/>
        <v>75.930000000000007</v>
      </c>
      <c r="L10244" s="188">
        <f t="shared" si="526"/>
        <v>75.930000000000007</v>
      </c>
      <c r="M10244" s="193"/>
      <c r="N10244" s="186">
        <f t="shared" si="527"/>
        <v>4017</v>
      </c>
    </row>
    <row r="10245" spans="1:14" ht="13.5" x14ac:dyDescent="0.25">
      <c r="A10245">
        <v>4016</v>
      </c>
      <c r="B10245" t="s">
        <v>12710</v>
      </c>
      <c r="C10245" t="s">
        <v>217</v>
      </c>
      <c r="D10245" t="s">
        <v>218</v>
      </c>
      <c r="E10245" s="190" t="s">
        <v>19921</v>
      </c>
      <c r="F10245" s="191">
        <v>0</v>
      </c>
      <c r="G10245" s="192" t="str">
        <f t="shared" si="528"/>
        <v>29,99</v>
      </c>
      <c r="H10245" s="191">
        <v>0</v>
      </c>
      <c r="I10245" s="191">
        <v>0</v>
      </c>
      <c r="J10245" s="191">
        <v>0</v>
      </c>
      <c r="K10245" s="187">
        <f t="shared" si="525"/>
        <v>29.99</v>
      </c>
      <c r="L10245" s="188">
        <f t="shared" si="526"/>
        <v>29.99</v>
      </c>
      <c r="M10245" s="193"/>
      <c r="N10245" s="186">
        <f t="shared" si="527"/>
        <v>4016</v>
      </c>
    </row>
    <row r="10246" spans="1:14" ht="13.5" x14ac:dyDescent="0.25">
      <c r="A10246">
        <v>39699</v>
      </c>
      <c r="B10246" t="s">
        <v>12711</v>
      </c>
      <c r="C10246" t="s">
        <v>217</v>
      </c>
      <c r="D10246" t="s">
        <v>218</v>
      </c>
      <c r="E10246" s="190" t="s">
        <v>5866</v>
      </c>
      <c r="F10246" s="191">
        <v>0</v>
      </c>
      <c r="G10246" s="192" t="str">
        <f t="shared" si="528"/>
        <v>15,37</v>
      </c>
      <c r="H10246" s="191">
        <v>0</v>
      </c>
      <c r="I10246" s="191">
        <v>0</v>
      </c>
      <c r="J10246" s="191">
        <v>0</v>
      </c>
      <c r="K10246" s="187">
        <f t="shared" si="525"/>
        <v>15.37</v>
      </c>
      <c r="L10246" s="188">
        <f t="shared" si="526"/>
        <v>15.37</v>
      </c>
      <c r="M10246" s="193"/>
      <c r="N10246" s="186">
        <f t="shared" si="527"/>
        <v>39699</v>
      </c>
    </row>
    <row r="10247" spans="1:14" ht="13.5" x14ac:dyDescent="0.25">
      <c r="A10247">
        <v>38544</v>
      </c>
      <c r="B10247" t="s">
        <v>12712</v>
      </c>
      <c r="C10247" t="s">
        <v>217</v>
      </c>
      <c r="D10247" t="s">
        <v>218</v>
      </c>
      <c r="E10247" s="190" t="s">
        <v>5348</v>
      </c>
      <c r="F10247" s="191">
        <v>0</v>
      </c>
      <c r="G10247" s="192" t="str">
        <f t="shared" si="528"/>
        <v>7,69</v>
      </c>
      <c r="H10247" s="191">
        <v>0</v>
      </c>
      <c r="I10247" s="191">
        <v>0</v>
      </c>
      <c r="J10247" s="191">
        <v>0</v>
      </c>
      <c r="K10247" s="187">
        <f t="shared" si="525"/>
        <v>7.69</v>
      </c>
      <c r="L10247" s="188">
        <f t="shared" si="526"/>
        <v>7.69</v>
      </c>
      <c r="M10247" s="193"/>
      <c r="N10247" s="186">
        <f t="shared" si="527"/>
        <v>38544</v>
      </c>
    </row>
    <row r="10248" spans="1:14" ht="13.5" x14ac:dyDescent="0.25">
      <c r="A10248">
        <v>38545</v>
      </c>
      <c r="B10248" t="s">
        <v>12713</v>
      </c>
      <c r="C10248" t="s">
        <v>217</v>
      </c>
      <c r="D10248" t="s">
        <v>218</v>
      </c>
      <c r="E10248" s="190" t="s">
        <v>4814</v>
      </c>
      <c r="F10248" s="191">
        <v>0</v>
      </c>
      <c r="G10248" s="192" t="str">
        <f t="shared" si="528"/>
        <v>4,94</v>
      </c>
      <c r="H10248" s="191">
        <v>0</v>
      </c>
      <c r="I10248" s="191">
        <v>0</v>
      </c>
      <c r="J10248" s="191">
        <v>0</v>
      </c>
      <c r="K10248" s="187">
        <f t="shared" si="525"/>
        <v>4.9400000000000004</v>
      </c>
      <c r="L10248" s="188">
        <f t="shared" si="526"/>
        <v>4.9400000000000004</v>
      </c>
      <c r="M10248" s="193"/>
      <c r="N10248" s="186">
        <f t="shared" si="527"/>
        <v>38545</v>
      </c>
    </row>
    <row r="10249" spans="1:14" ht="13.5" x14ac:dyDescent="0.25">
      <c r="A10249">
        <v>42527</v>
      </c>
      <c r="B10249" t="s">
        <v>12714</v>
      </c>
      <c r="C10249" t="s">
        <v>217</v>
      </c>
      <c r="D10249" t="s">
        <v>218</v>
      </c>
      <c r="E10249" s="190" t="s">
        <v>7721</v>
      </c>
      <c r="F10249" s="191">
        <v>0</v>
      </c>
      <c r="G10249" s="192" t="str">
        <f t="shared" si="528"/>
        <v>17,51</v>
      </c>
      <c r="H10249" s="191">
        <v>0</v>
      </c>
      <c r="I10249" s="191">
        <v>0</v>
      </c>
      <c r="J10249" s="191">
        <v>0</v>
      </c>
      <c r="K10249" s="187">
        <f t="shared" ref="K10249:K10312" si="529">H10249+I10249+J10249+G10249</f>
        <v>17.510000000000002</v>
      </c>
      <c r="L10249" s="188">
        <f t="shared" ref="L10249:L10312" si="530">G10249+I10249+J10249+H10249</f>
        <v>17.510000000000002</v>
      </c>
      <c r="M10249" s="193"/>
      <c r="N10249" s="186">
        <f t="shared" ref="N10249:N10312" si="531">A10249</f>
        <v>42527</v>
      </c>
    </row>
    <row r="10250" spans="1:14" ht="13.5" x14ac:dyDescent="0.25">
      <c r="A10250">
        <v>39323</v>
      </c>
      <c r="B10250" t="s">
        <v>12715</v>
      </c>
      <c r="C10250" t="s">
        <v>217</v>
      </c>
      <c r="D10250" t="s">
        <v>218</v>
      </c>
      <c r="E10250" s="190" t="s">
        <v>2446</v>
      </c>
      <c r="F10250" s="191">
        <v>0</v>
      </c>
      <c r="G10250" s="192" t="str">
        <f t="shared" si="528"/>
        <v>18,86</v>
      </c>
      <c r="H10250" s="191">
        <v>0</v>
      </c>
      <c r="I10250" s="191">
        <v>0</v>
      </c>
      <c r="J10250" s="191">
        <v>0</v>
      </c>
      <c r="K10250" s="187">
        <f t="shared" si="529"/>
        <v>18.86</v>
      </c>
      <c r="L10250" s="188">
        <f t="shared" si="530"/>
        <v>18.86</v>
      </c>
      <c r="M10250" s="193"/>
      <c r="N10250" s="186">
        <f t="shared" si="531"/>
        <v>39323</v>
      </c>
    </row>
    <row r="10251" spans="1:14" ht="13.5" x14ac:dyDescent="0.25">
      <c r="A10251">
        <v>626</v>
      </c>
      <c r="B10251" t="s">
        <v>12716</v>
      </c>
      <c r="C10251" t="s">
        <v>217</v>
      </c>
      <c r="D10251" t="s">
        <v>220</v>
      </c>
      <c r="E10251" s="190" t="s">
        <v>5056</v>
      </c>
      <c r="F10251" s="191">
        <v>0</v>
      </c>
      <c r="G10251" s="192" t="str">
        <f t="shared" si="528"/>
        <v>13,89</v>
      </c>
      <c r="H10251" s="191">
        <v>0</v>
      </c>
      <c r="I10251" s="191">
        <v>0</v>
      </c>
      <c r="J10251" s="191">
        <v>0</v>
      </c>
      <c r="K10251" s="187">
        <f t="shared" si="529"/>
        <v>13.89</v>
      </c>
      <c r="L10251" s="188">
        <f t="shared" si="530"/>
        <v>13.89</v>
      </c>
      <c r="M10251" s="193"/>
      <c r="N10251" s="186">
        <f t="shared" si="531"/>
        <v>626</v>
      </c>
    </row>
    <row r="10252" spans="1:14" ht="13.5" x14ac:dyDescent="0.25">
      <c r="A10252">
        <v>25860</v>
      </c>
      <c r="B10252" t="s">
        <v>12717</v>
      </c>
      <c r="C10252" t="s">
        <v>217</v>
      </c>
      <c r="D10252" t="s">
        <v>218</v>
      </c>
      <c r="E10252" s="190" t="s">
        <v>3704</v>
      </c>
      <c r="F10252" s="191">
        <v>0</v>
      </c>
      <c r="G10252" s="192" t="str">
        <f t="shared" si="528"/>
        <v>14,23</v>
      </c>
      <c r="H10252" s="191">
        <v>0</v>
      </c>
      <c r="I10252" s="191">
        <v>0</v>
      </c>
      <c r="J10252" s="191">
        <v>0</v>
      </c>
      <c r="K10252" s="187">
        <f t="shared" si="529"/>
        <v>14.23</v>
      </c>
      <c r="L10252" s="188">
        <f t="shared" si="530"/>
        <v>14.23</v>
      </c>
      <c r="M10252" s="193"/>
      <c r="N10252" s="186">
        <f t="shared" si="531"/>
        <v>25860</v>
      </c>
    </row>
    <row r="10253" spans="1:14" ht="13.5" x14ac:dyDescent="0.25">
      <c r="A10253">
        <v>25861</v>
      </c>
      <c r="B10253" t="s">
        <v>12718</v>
      </c>
      <c r="C10253" t="s">
        <v>217</v>
      </c>
      <c r="D10253" t="s">
        <v>218</v>
      </c>
      <c r="E10253" s="190" t="s">
        <v>3471</v>
      </c>
      <c r="F10253" s="191">
        <v>0</v>
      </c>
      <c r="G10253" s="192" t="str">
        <f t="shared" si="528"/>
        <v>21,47</v>
      </c>
      <c r="H10253" s="191">
        <v>0</v>
      </c>
      <c r="I10253" s="191">
        <v>0</v>
      </c>
      <c r="J10253" s="191">
        <v>0</v>
      </c>
      <c r="K10253" s="187">
        <f t="shared" si="529"/>
        <v>21.47</v>
      </c>
      <c r="L10253" s="188">
        <f t="shared" si="530"/>
        <v>21.47</v>
      </c>
      <c r="M10253" s="193"/>
      <c r="N10253" s="186">
        <f t="shared" si="531"/>
        <v>25861</v>
      </c>
    </row>
    <row r="10254" spans="1:14" ht="13.5" x14ac:dyDescent="0.25">
      <c r="A10254">
        <v>25862</v>
      </c>
      <c r="B10254" t="s">
        <v>12719</v>
      </c>
      <c r="C10254" t="s">
        <v>217</v>
      </c>
      <c r="D10254" t="s">
        <v>218</v>
      </c>
      <c r="E10254" s="190" t="s">
        <v>3373</v>
      </c>
      <c r="F10254" s="191">
        <v>0</v>
      </c>
      <c r="G10254" s="192" t="str">
        <f t="shared" si="528"/>
        <v>22,79</v>
      </c>
      <c r="H10254" s="191">
        <v>0</v>
      </c>
      <c r="I10254" s="191">
        <v>0</v>
      </c>
      <c r="J10254" s="191">
        <v>0</v>
      </c>
      <c r="K10254" s="187">
        <f t="shared" si="529"/>
        <v>22.79</v>
      </c>
      <c r="L10254" s="188">
        <f t="shared" si="530"/>
        <v>22.79</v>
      </c>
      <c r="M10254" s="193"/>
      <c r="N10254" s="186">
        <f t="shared" si="531"/>
        <v>25862</v>
      </c>
    </row>
    <row r="10255" spans="1:14" ht="13.5" x14ac:dyDescent="0.25">
      <c r="A10255">
        <v>25863</v>
      </c>
      <c r="B10255" t="s">
        <v>12720</v>
      </c>
      <c r="C10255" t="s">
        <v>217</v>
      </c>
      <c r="D10255" t="s">
        <v>218</v>
      </c>
      <c r="E10255" s="190" t="s">
        <v>15989</v>
      </c>
      <c r="F10255" s="191">
        <v>0</v>
      </c>
      <c r="G10255" s="192" t="str">
        <f t="shared" si="528"/>
        <v>28,49</v>
      </c>
      <c r="H10255" s="191">
        <v>0</v>
      </c>
      <c r="I10255" s="191">
        <v>0</v>
      </c>
      <c r="J10255" s="191">
        <v>0</v>
      </c>
      <c r="K10255" s="187">
        <f t="shared" si="529"/>
        <v>28.49</v>
      </c>
      <c r="L10255" s="188">
        <f t="shared" si="530"/>
        <v>28.49</v>
      </c>
      <c r="M10255" s="193"/>
      <c r="N10255" s="186">
        <f t="shared" si="531"/>
        <v>25863</v>
      </c>
    </row>
    <row r="10256" spans="1:14" ht="13.5" x14ac:dyDescent="0.25">
      <c r="A10256">
        <v>25864</v>
      </c>
      <c r="B10256" t="s">
        <v>12721</v>
      </c>
      <c r="C10256" t="s">
        <v>217</v>
      </c>
      <c r="D10256" t="s">
        <v>218</v>
      </c>
      <c r="E10256" s="190" t="s">
        <v>9094</v>
      </c>
      <c r="F10256" s="191">
        <v>0</v>
      </c>
      <c r="G10256" s="192" t="str">
        <f t="shared" si="528"/>
        <v>42,73</v>
      </c>
      <c r="H10256" s="191">
        <v>0</v>
      </c>
      <c r="I10256" s="191">
        <v>0</v>
      </c>
      <c r="J10256" s="191">
        <v>0</v>
      </c>
      <c r="K10256" s="187">
        <f t="shared" si="529"/>
        <v>42.73</v>
      </c>
      <c r="L10256" s="188">
        <f t="shared" si="530"/>
        <v>42.73</v>
      </c>
      <c r="M10256" s="193"/>
      <c r="N10256" s="186">
        <f t="shared" si="531"/>
        <v>25864</v>
      </c>
    </row>
    <row r="10257" spans="1:14" ht="13.5" x14ac:dyDescent="0.25">
      <c r="A10257">
        <v>25865</v>
      </c>
      <c r="B10257" t="s">
        <v>12722</v>
      </c>
      <c r="C10257" t="s">
        <v>217</v>
      </c>
      <c r="D10257" t="s">
        <v>218</v>
      </c>
      <c r="E10257" s="190" t="s">
        <v>18411</v>
      </c>
      <c r="F10257" s="191">
        <v>0</v>
      </c>
      <c r="G10257" s="192" t="str">
        <f t="shared" si="528"/>
        <v>57,23</v>
      </c>
      <c r="H10257" s="191">
        <v>0</v>
      </c>
      <c r="I10257" s="191">
        <v>0</v>
      </c>
      <c r="J10257" s="191">
        <v>0</v>
      </c>
      <c r="K10257" s="187">
        <f t="shared" si="529"/>
        <v>57.23</v>
      </c>
      <c r="L10257" s="188">
        <f t="shared" si="530"/>
        <v>57.23</v>
      </c>
      <c r="M10257" s="193"/>
      <c r="N10257" s="186">
        <f t="shared" si="531"/>
        <v>25865</v>
      </c>
    </row>
    <row r="10258" spans="1:14" ht="13.5" x14ac:dyDescent="0.25">
      <c r="A10258">
        <v>25866</v>
      </c>
      <c r="B10258" t="s">
        <v>12723</v>
      </c>
      <c r="C10258" t="s">
        <v>217</v>
      </c>
      <c r="D10258" t="s">
        <v>218</v>
      </c>
      <c r="E10258" s="190" t="s">
        <v>15937</v>
      </c>
      <c r="F10258" s="191">
        <v>0</v>
      </c>
      <c r="G10258" s="192" t="str">
        <f t="shared" si="528"/>
        <v>71,07</v>
      </c>
      <c r="H10258" s="191">
        <v>0</v>
      </c>
      <c r="I10258" s="191">
        <v>0</v>
      </c>
      <c r="J10258" s="191">
        <v>0</v>
      </c>
      <c r="K10258" s="187">
        <f t="shared" si="529"/>
        <v>71.069999999999993</v>
      </c>
      <c r="L10258" s="188">
        <f t="shared" si="530"/>
        <v>71.069999999999993</v>
      </c>
      <c r="M10258" s="193"/>
      <c r="N10258" s="186">
        <f t="shared" si="531"/>
        <v>25866</v>
      </c>
    </row>
    <row r="10259" spans="1:14" ht="13.5" x14ac:dyDescent="0.25">
      <c r="A10259">
        <v>25868</v>
      </c>
      <c r="B10259" t="s">
        <v>12724</v>
      </c>
      <c r="C10259" t="s">
        <v>217</v>
      </c>
      <c r="D10259" t="s">
        <v>218</v>
      </c>
      <c r="E10259" s="190" t="s">
        <v>18196</v>
      </c>
      <c r="F10259" s="191">
        <v>0</v>
      </c>
      <c r="G10259" s="192" t="str">
        <f t="shared" si="528"/>
        <v>15,86</v>
      </c>
      <c r="H10259" s="191">
        <v>0</v>
      </c>
      <c r="I10259" s="191">
        <v>0</v>
      </c>
      <c r="J10259" s="191">
        <v>0</v>
      </c>
      <c r="K10259" s="187">
        <f t="shared" si="529"/>
        <v>15.86</v>
      </c>
      <c r="L10259" s="188">
        <f t="shared" si="530"/>
        <v>15.86</v>
      </c>
      <c r="M10259" s="193"/>
      <c r="N10259" s="186">
        <f t="shared" si="531"/>
        <v>25868</v>
      </c>
    </row>
    <row r="10260" spans="1:14" ht="13.5" x14ac:dyDescent="0.25">
      <c r="A10260">
        <v>25869</v>
      </c>
      <c r="B10260" t="s">
        <v>12725</v>
      </c>
      <c r="C10260" t="s">
        <v>217</v>
      </c>
      <c r="D10260" t="s">
        <v>218</v>
      </c>
      <c r="E10260" s="190" t="s">
        <v>470</v>
      </c>
      <c r="F10260" s="191">
        <v>0</v>
      </c>
      <c r="G10260" s="192" t="str">
        <f t="shared" ref="G10260:G10323" si="532">E10260</f>
        <v>22,39</v>
      </c>
      <c r="H10260" s="191">
        <v>0</v>
      </c>
      <c r="I10260" s="191">
        <v>0</v>
      </c>
      <c r="J10260" s="191">
        <v>0</v>
      </c>
      <c r="K10260" s="187">
        <f t="shared" si="529"/>
        <v>22.39</v>
      </c>
      <c r="L10260" s="188">
        <f t="shared" si="530"/>
        <v>22.39</v>
      </c>
      <c r="M10260" s="193"/>
      <c r="N10260" s="186">
        <f t="shared" si="531"/>
        <v>25869</v>
      </c>
    </row>
    <row r="10261" spans="1:14" ht="13.5" x14ac:dyDescent="0.25">
      <c r="A10261">
        <v>25870</v>
      </c>
      <c r="B10261" t="s">
        <v>12726</v>
      </c>
      <c r="C10261" t="s">
        <v>217</v>
      </c>
      <c r="D10261" t="s">
        <v>218</v>
      </c>
      <c r="E10261" s="190" t="s">
        <v>5586</v>
      </c>
      <c r="F10261" s="191">
        <v>0</v>
      </c>
      <c r="G10261" s="192" t="str">
        <f t="shared" si="532"/>
        <v>25,38</v>
      </c>
      <c r="H10261" s="191">
        <v>0</v>
      </c>
      <c r="I10261" s="191">
        <v>0</v>
      </c>
      <c r="J10261" s="191">
        <v>0</v>
      </c>
      <c r="K10261" s="187">
        <f t="shared" si="529"/>
        <v>25.38</v>
      </c>
      <c r="L10261" s="188">
        <f t="shared" si="530"/>
        <v>25.38</v>
      </c>
      <c r="M10261" s="193"/>
      <c r="N10261" s="186">
        <f t="shared" si="531"/>
        <v>25870</v>
      </c>
    </row>
    <row r="10262" spans="1:14" ht="13.5" x14ac:dyDescent="0.25">
      <c r="A10262">
        <v>25871</v>
      </c>
      <c r="B10262" t="s">
        <v>12727</v>
      </c>
      <c r="C10262" t="s">
        <v>217</v>
      </c>
      <c r="D10262" t="s">
        <v>218</v>
      </c>
      <c r="E10262" s="190" t="s">
        <v>3025</v>
      </c>
      <c r="F10262" s="191">
        <v>0</v>
      </c>
      <c r="G10262" s="192" t="str">
        <f t="shared" si="532"/>
        <v>31,17</v>
      </c>
      <c r="H10262" s="191">
        <v>0</v>
      </c>
      <c r="I10262" s="191">
        <v>0</v>
      </c>
      <c r="J10262" s="191">
        <v>0</v>
      </c>
      <c r="K10262" s="187">
        <f t="shared" si="529"/>
        <v>31.17</v>
      </c>
      <c r="L10262" s="188">
        <f t="shared" si="530"/>
        <v>31.17</v>
      </c>
      <c r="M10262" s="193"/>
      <c r="N10262" s="186">
        <f t="shared" si="531"/>
        <v>25871</v>
      </c>
    </row>
    <row r="10263" spans="1:14" ht="13.5" x14ac:dyDescent="0.25">
      <c r="A10263">
        <v>25867</v>
      </c>
      <c r="B10263" t="s">
        <v>12729</v>
      </c>
      <c r="C10263" t="s">
        <v>217</v>
      </c>
      <c r="D10263" t="s">
        <v>218</v>
      </c>
      <c r="E10263" s="190" t="s">
        <v>18424</v>
      </c>
      <c r="F10263" s="191">
        <v>0</v>
      </c>
      <c r="G10263" s="192" t="str">
        <f t="shared" si="532"/>
        <v>46,14</v>
      </c>
      <c r="H10263" s="191">
        <v>0</v>
      </c>
      <c r="I10263" s="191">
        <v>0</v>
      </c>
      <c r="J10263" s="191">
        <v>0</v>
      </c>
      <c r="K10263" s="187">
        <f t="shared" si="529"/>
        <v>46.14</v>
      </c>
      <c r="L10263" s="188">
        <f t="shared" si="530"/>
        <v>46.14</v>
      </c>
      <c r="M10263" s="193"/>
      <c r="N10263" s="186">
        <f t="shared" si="531"/>
        <v>25867</v>
      </c>
    </row>
    <row r="10264" spans="1:14" ht="13.5" x14ac:dyDescent="0.25">
      <c r="A10264">
        <v>25872</v>
      </c>
      <c r="B10264" t="s">
        <v>12730</v>
      </c>
      <c r="C10264" t="s">
        <v>217</v>
      </c>
      <c r="D10264" t="s">
        <v>218</v>
      </c>
      <c r="E10264" s="190" t="s">
        <v>18425</v>
      </c>
      <c r="F10264" s="191">
        <v>0</v>
      </c>
      <c r="G10264" s="192" t="str">
        <f t="shared" si="532"/>
        <v>62,35</v>
      </c>
      <c r="H10264" s="191">
        <v>0</v>
      </c>
      <c r="I10264" s="191">
        <v>0</v>
      </c>
      <c r="J10264" s="191">
        <v>0</v>
      </c>
      <c r="K10264" s="187">
        <f t="shared" si="529"/>
        <v>62.35</v>
      </c>
      <c r="L10264" s="188">
        <f t="shared" si="530"/>
        <v>62.35</v>
      </c>
      <c r="M10264" s="193"/>
      <c r="N10264" s="186">
        <f t="shared" si="531"/>
        <v>25872</v>
      </c>
    </row>
    <row r="10265" spans="1:14" ht="13.5" x14ac:dyDescent="0.25">
      <c r="A10265">
        <v>25873</v>
      </c>
      <c r="B10265" t="s">
        <v>12731</v>
      </c>
      <c r="C10265" t="s">
        <v>217</v>
      </c>
      <c r="D10265" t="s">
        <v>218</v>
      </c>
      <c r="E10265" s="190" t="s">
        <v>16219</v>
      </c>
      <c r="F10265" s="191">
        <v>0</v>
      </c>
      <c r="G10265" s="192" t="str">
        <f t="shared" si="532"/>
        <v>77,77</v>
      </c>
      <c r="H10265" s="191">
        <v>0</v>
      </c>
      <c r="I10265" s="191">
        <v>0</v>
      </c>
      <c r="J10265" s="191">
        <v>0</v>
      </c>
      <c r="K10265" s="187">
        <f t="shared" si="529"/>
        <v>77.77</v>
      </c>
      <c r="L10265" s="188">
        <f t="shared" si="530"/>
        <v>77.77</v>
      </c>
      <c r="M10265" s="193"/>
      <c r="N10265" s="186">
        <f t="shared" si="531"/>
        <v>25873</v>
      </c>
    </row>
    <row r="10266" spans="1:14" ht="13.5" x14ac:dyDescent="0.25">
      <c r="A10266">
        <v>11479</v>
      </c>
      <c r="B10266" t="s">
        <v>12732</v>
      </c>
      <c r="C10266" t="s">
        <v>217</v>
      </c>
      <c r="D10266" t="s">
        <v>9085</v>
      </c>
      <c r="E10266" s="190" t="s">
        <v>20180</v>
      </c>
      <c r="F10266" s="191">
        <v>0</v>
      </c>
      <c r="G10266" s="192" t="str">
        <f t="shared" si="532"/>
        <v>29,95</v>
      </c>
      <c r="H10266" s="191">
        <v>0</v>
      </c>
      <c r="I10266" s="191">
        <v>0</v>
      </c>
      <c r="J10266" s="191">
        <v>0</v>
      </c>
      <c r="K10266" s="187">
        <f t="shared" si="529"/>
        <v>29.95</v>
      </c>
      <c r="L10266" s="188">
        <f t="shared" si="530"/>
        <v>29.95</v>
      </c>
      <c r="M10266" s="193"/>
      <c r="N10266" s="186">
        <f t="shared" si="531"/>
        <v>11479</v>
      </c>
    </row>
    <row r="10267" spans="1:14" ht="13.5" x14ac:dyDescent="0.25">
      <c r="A10267">
        <v>11481</v>
      </c>
      <c r="B10267" t="s">
        <v>12733</v>
      </c>
      <c r="C10267" t="s">
        <v>217</v>
      </c>
      <c r="D10267" t="s">
        <v>9085</v>
      </c>
      <c r="E10267" s="190" t="s">
        <v>19512</v>
      </c>
      <c r="F10267" s="191">
        <v>0</v>
      </c>
      <c r="G10267" s="192" t="str">
        <f t="shared" si="532"/>
        <v>27,09</v>
      </c>
      <c r="H10267" s="191">
        <v>0</v>
      </c>
      <c r="I10267" s="191">
        <v>0</v>
      </c>
      <c r="J10267" s="191">
        <v>0</v>
      </c>
      <c r="K10267" s="187">
        <f t="shared" si="529"/>
        <v>27.09</v>
      </c>
      <c r="L10267" s="188">
        <f t="shared" si="530"/>
        <v>27.09</v>
      </c>
      <c r="M10267" s="193"/>
      <c r="N10267" s="186">
        <f t="shared" si="531"/>
        <v>11481</v>
      </c>
    </row>
    <row r="10268" spans="1:14" ht="13.5" x14ac:dyDescent="0.25">
      <c r="A10268">
        <v>43609</v>
      </c>
      <c r="B10268" t="s">
        <v>12734</v>
      </c>
      <c r="C10268" t="s">
        <v>217</v>
      </c>
      <c r="D10268" t="s">
        <v>9085</v>
      </c>
      <c r="E10268" s="190" t="s">
        <v>19512</v>
      </c>
      <c r="F10268" s="191">
        <v>0</v>
      </c>
      <c r="G10268" s="192" t="str">
        <f t="shared" si="532"/>
        <v>27,09</v>
      </c>
      <c r="H10268" s="191">
        <v>0</v>
      </c>
      <c r="I10268" s="191">
        <v>0</v>
      </c>
      <c r="J10268" s="191">
        <v>0</v>
      </c>
      <c r="K10268" s="187">
        <f t="shared" si="529"/>
        <v>27.09</v>
      </c>
      <c r="L10268" s="188">
        <f t="shared" si="530"/>
        <v>27.09</v>
      </c>
      <c r="M10268" s="193"/>
      <c r="N10268" s="186">
        <f t="shared" si="531"/>
        <v>43609</v>
      </c>
    </row>
    <row r="10269" spans="1:14" ht="13.5" x14ac:dyDescent="0.25">
      <c r="A10269">
        <v>11478</v>
      </c>
      <c r="B10269" t="s">
        <v>12735</v>
      </c>
      <c r="C10269" t="s">
        <v>217</v>
      </c>
      <c r="D10269" t="s">
        <v>9085</v>
      </c>
      <c r="E10269" s="190" t="s">
        <v>28632</v>
      </c>
      <c r="F10269" s="191">
        <v>0</v>
      </c>
      <c r="G10269" s="192" t="str">
        <f t="shared" si="532"/>
        <v>51,39</v>
      </c>
      <c r="H10269" s="191">
        <v>0</v>
      </c>
      <c r="I10269" s="191">
        <v>0</v>
      </c>
      <c r="J10269" s="191">
        <v>0</v>
      </c>
      <c r="K10269" s="187">
        <f t="shared" si="529"/>
        <v>51.39</v>
      </c>
      <c r="L10269" s="188">
        <f t="shared" si="530"/>
        <v>51.39</v>
      </c>
      <c r="M10269" s="193"/>
      <c r="N10269" s="186">
        <f t="shared" si="531"/>
        <v>11478</v>
      </c>
    </row>
    <row r="10270" spans="1:14" ht="13.5" x14ac:dyDescent="0.25">
      <c r="A10270">
        <v>43608</v>
      </c>
      <c r="B10270" t="s">
        <v>12736</v>
      </c>
      <c r="C10270" t="s">
        <v>217</v>
      </c>
      <c r="D10270" t="s">
        <v>9085</v>
      </c>
      <c r="E10270" s="190" t="s">
        <v>19428</v>
      </c>
      <c r="F10270" s="191">
        <v>0</v>
      </c>
      <c r="G10270" s="192" t="str">
        <f t="shared" si="532"/>
        <v>39,21</v>
      </c>
      <c r="H10270" s="191">
        <v>0</v>
      </c>
      <c r="I10270" s="191">
        <v>0</v>
      </c>
      <c r="J10270" s="191">
        <v>0</v>
      </c>
      <c r="K10270" s="187">
        <f t="shared" si="529"/>
        <v>39.21</v>
      </c>
      <c r="L10270" s="188">
        <f t="shared" si="530"/>
        <v>39.21</v>
      </c>
      <c r="M10270" s="193"/>
      <c r="N10270" s="186">
        <f t="shared" si="531"/>
        <v>43608</v>
      </c>
    </row>
    <row r="10271" spans="1:14" ht="13.5" x14ac:dyDescent="0.25">
      <c r="A10271">
        <v>11476</v>
      </c>
      <c r="B10271" t="s">
        <v>12737</v>
      </c>
      <c r="C10271" t="s">
        <v>217</v>
      </c>
      <c r="D10271" t="s">
        <v>9085</v>
      </c>
      <c r="E10271" s="190" t="s">
        <v>19428</v>
      </c>
      <c r="F10271" s="191">
        <v>0</v>
      </c>
      <c r="G10271" s="192" t="str">
        <f t="shared" si="532"/>
        <v>39,21</v>
      </c>
      <c r="H10271" s="191">
        <v>0</v>
      </c>
      <c r="I10271" s="191">
        <v>0</v>
      </c>
      <c r="J10271" s="191">
        <v>0</v>
      </c>
      <c r="K10271" s="187">
        <f t="shared" si="529"/>
        <v>39.21</v>
      </c>
      <c r="L10271" s="188">
        <f t="shared" si="530"/>
        <v>39.21</v>
      </c>
      <c r="M10271" s="193"/>
      <c r="N10271" s="186">
        <f t="shared" si="531"/>
        <v>11476</v>
      </c>
    </row>
    <row r="10272" spans="1:14" ht="13.5" x14ac:dyDescent="0.25">
      <c r="A10272">
        <v>40637</v>
      </c>
      <c r="B10272" t="s">
        <v>12738</v>
      </c>
      <c r="C10272" t="s">
        <v>217</v>
      </c>
      <c r="D10272" t="s">
        <v>9085</v>
      </c>
      <c r="E10272" s="190" t="s">
        <v>16275</v>
      </c>
      <c r="F10272" s="191">
        <v>0</v>
      </c>
      <c r="G10272" s="192" t="str">
        <f t="shared" si="532"/>
        <v>723.336,37</v>
      </c>
      <c r="H10272" s="191">
        <v>0</v>
      </c>
      <c r="I10272" s="191">
        <v>0</v>
      </c>
      <c r="J10272" s="191">
        <v>0</v>
      </c>
      <c r="K10272" s="187">
        <f t="shared" si="529"/>
        <v>723336.37</v>
      </c>
      <c r="L10272" s="188">
        <f t="shared" si="530"/>
        <v>723336.37</v>
      </c>
      <c r="M10272" s="193"/>
      <c r="N10272" s="186">
        <f t="shared" si="531"/>
        <v>40637</v>
      </c>
    </row>
    <row r="10273" spans="1:14" ht="13.5" x14ac:dyDescent="0.25">
      <c r="A10273">
        <v>13836</v>
      </c>
      <c r="B10273" t="s">
        <v>12739</v>
      </c>
      <c r="C10273" t="s">
        <v>217</v>
      </c>
      <c r="D10273" t="s">
        <v>9085</v>
      </c>
      <c r="E10273" s="190" t="s">
        <v>16276</v>
      </c>
      <c r="F10273" s="191">
        <v>0</v>
      </c>
      <c r="G10273" s="192" t="str">
        <f t="shared" si="532"/>
        <v>70.490,74</v>
      </c>
      <c r="H10273" s="191">
        <v>0</v>
      </c>
      <c r="I10273" s="191">
        <v>0</v>
      </c>
      <c r="J10273" s="191">
        <v>0</v>
      </c>
      <c r="K10273" s="187">
        <f t="shared" si="529"/>
        <v>70490.740000000005</v>
      </c>
      <c r="L10273" s="188">
        <f t="shared" si="530"/>
        <v>70490.740000000005</v>
      </c>
      <c r="M10273" s="193"/>
      <c r="N10273" s="186">
        <f t="shared" si="531"/>
        <v>13836</v>
      </c>
    </row>
    <row r="10274" spans="1:14" ht="13.5" x14ac:dyDescent="0.25">
      <c r="A10274">
        <v>14534</v>
      </c>
      <c r="B10274" t="s">
        <v>12740</v>
      </c>
      <c r="C10274" t="s">
        <v>217</v>
      </c>
      <c r="D10274" t="s">
        <v>9085</v>
      </c>
      <c r="E10274" s="190" t="s">
        <v>16277</v>
      </c>
      <c r="F10274" s="191">
        <v>0</v>
      </c>
      <c r="G10274" s="192" t="str">
        <f t="shared" si="532"/>
        <v>29.509,29</v>
      </c>
      <c r="H10274" s="191">
        <v>0</v>
      </c>
      <c r="I10274" s="191">
        <v>0</v>
      </c>
      <c r="J10274" s="191">
        <v>0</v>
      </c>
      <c r="K10274" s="187">
        <f t="shared" si="529"/>
        <v>29509.29</v>
      </c>
      <c r="L10274" s="188">
        <f t="shared" si="530"/>
        <v>29509.29</v>
      </c>
      <c r="M10274" s="193"/>
      <c r="N10274" s="186">
        <f t="shared" si="531"/>
        <v>14534</v>
      </c>
    </row>
    <row r="10275" spans="1:14" ht="13.5" x14ac:dyDescent="0.25">
      <c r="A10275">
        <v>14619</v>
      </c>
      <c r="B10275" t="s">
        <v>12741</v>
      </c>
      <c r="C10275" t="s">
        <v>217</v>
      </c>
      <c r="D10275" t="s">
        <v>9085</v>
      </c>
      <c r="E10275" s="190" t="s">
        <v>28633</v>
      </c>
      <c r="F10275" s="191">
        <v>0</v>
      </c>
      <c r="G10275" s="192" t="str">
        <f t="shared" si="532"/>
        <v>13.061,02</v>
      </c>
      <c r="H10275" s="191">
        <v>0</v>
      </c>
      <c r="I10275" s="191">
        <v>0</v>
      </c>
      <c r="J10275" s="191">
        <v>0</v>
      </c>
      <c r="K10275" s="187">
        <f t="shared" si="529"/>
        <v>13061.02</v>
      </c>
      <c r="L10275" s="188">
        <f t="shared" si="530"/>
        <v>13061.02</v>
      </c>
      <c r="M10275" s="193"/>
      <c r="N10275" s="186">
        <f t="shared" si="531"/>
        <v>14619</v>
      </c>
    </row>
    <row r="10276" spans="1:14" ht="13.5" x14ac:dyDescent="0.25">
      <c r="A10276">
        <v>14535</v>
      </c>
      <c r="B10276" t="s">
        <v>12742</v>
      </c>
      <c r="C10276" t="s">
        <v>217</v>
      </c>
      <c r="D10276" t="s">
        <v>9085</v>
      </c>
      <c r="E10276" s="190" t="s">
        <v>16278</v>
      </c>
      <c r="F10276" s="191">
        <v>0</v>
      </c>
      <c r="G10276" s="192" t="str">
        <f t="shared" si="532"/>
        <v>292.882,50</v>
      </c>
      <c r="H10276" s="191">
        <v>0</v>
      </c>
      <c r="I10276" s="191">
        <v>0</v>
      </c>
      <c r="J10276" s="191">
        <v>0</v>
      </c>
      <c r="K10276" s="187">
        <f t="shared" si="529"/>
        <v>292882.5</v>
      </c>
      <c r="L10276" s="188">
        <f t="shared" si="530"/>
        <v>292882.5</v>
      </c>
      <c r="M10276" s="193"/>
      <c r="N10276" s="186">
        <f t="shared" si="531"/>
        <v>14535</v>
      </c>
    </row>
    <row r="10277" spans="1:14" ht="13.5" x14ac:dyDescent="0.25">
      <c r="A10277">
        <v>39813</v>
      </c>
      <c r="B10277" t="s">
        <v>12743</v>
      </c>
      <c r="C10277" t="s">
        <v>217</v>
      </c>
      <c r="D10277" t="s">
        <v>9085</v>
      </c>
      <c r="E10277" s="190" t="s">
        <v>16279</v>
      </c>
      <c r="F10277" s="191">
        <v>0</v>
      </c>
      <c r="G10277" s="192" t="str">
        <f t="shared" si="532"/>
        <v>25.605,20</v>
      </c>
      <c r="H10277" s="191">
        <v>0</v>
      </c>
      <c r="I10277" s="191">
        <v>0</v>
      </c>
      <c r="J10277" s="191">
        <v>0</v>
      </c>
      <c r="K10277" s="187">
        <f t="shared" si="529"/>
        <v>25605.200000000001</v>
      </c>
      <c r="L10277" s="188">
        <f t="shared" si="530"/>
        <v>25605.200000000001</v>
      </c>
      <c r="M10277" s="193"/>
      <c r="N10277" s="186">
        <f t="shared" si="531"/>
        <v>39813</v>
      </c>
    </row>
    <row r="10278" spans="1:14" ht="13.5" x14ac:dyDescent="0.25">
      <c r="A10278">
        <v>40403</v>
      </c>
      <c r="B10278" t="s">
        <v>12744</v>
      </c>
      <c r="C10278" t="s">
        <v>217</v>
      </c>
      <c r="D10278" t="s">
        <v>9085</v>
      </c>
      <c r="E10278" s="190" t="s">
        <v>21494</v>
      </c>
      <c r="F10278" s="191">
        <v>0</v>
      </c>
      <c r="G10278" s="192" t="str">
        <f t="shared" si="532"/>
        <v>557,65</v>
      </c>
      <c r="H10278" s="191">
        <v>0</v>
      </c>
      <c r="I10278" s="191">
        <v>0</v>
      </c>
      <c r="J10278" s="191">
        <v>0</v>
      </c>
      <c r="K10278" s="187">
        <f t="shared" si="529"/>
        <v>557.65</v>
      </c>
      <c r="L10278" s="188">
        <f t="shared" si="530"/>
        <v>557.65</v>
      </c>
      <c r="M10278" s="193"/>
      <c r="N10278" s="186">
        <f t="shared" si="531"/>
        <v>40403</v>
      </c>
    </row>
    <row r="10279" spans="1:14" ht="13.5" x14ac:dyDescent="0.25">
      <c r="A10279">
        <v>12868</v>
      </c>
      <c r="B10279" t="s">
        <v>12745</v>
      </c>
      <c r="C10279" t="s">
        <v>217</v>
      </c>
      <c r="D10279" t="s">
        <v>9096</v>
      </c>
      <c r="E10279" s="190" t="s">
        <v>19488</v>
      </c>
      <c r="F10279" s="191">
        <v>0</v>
      </c>
      <c r="G10279" s="192" t="str">
        <f t="shared" si="532"/>
        <v>17,60</v>
      </c>
      <c r="H10279" s="191">
        <v>0</v>
      </c>
      <c r="I10279" s="191">
        <v>0</v>
      </c>
      <c r="J10279" s="191">
        <v>0</v>
      </c>
      <c r="K10279" s="187">
        <f t="shared" si="529"/>
        <v>17.600000000000001</v>
      </c>
      <c r="L10279" s="188">
        <f t="shared" si="530"/>
        <v>17.600000000000001</v>
      </c>
      <c r="M10279" s="193"/>
      <c r="N10279" s="186">
        <f t="shared" si="531"/>
        <v>12868</v>
      </c>
    </row>
    <row r="10280" spans="1:14" ht="13.5" x14ac:dyDescent="0.25">
      <c r="A10280">
        <v>40916</v>
      </c>
      <c r="B10280" t="s">
        <v>12746</v>
      </c>
      <c r="C10280" t="s">
        <v>217</v>
      </c>
      <c r="D10280" t="s">
        <v>9097</v>
      </c>
      <c r="E10280" s="190" t="s">
        <v>28634</v>
      </c>
      <c r="F10280" s="191">
        <v>0</v>
      </c>
      <c r="G10280" s="192" t="str">
        <f t="shared" si="532"/>
        <v>3.135,25</v>
      </c>
      <c r="H10280" s="191">
        <v>0</v>
      </c>
      <c r="I10280" s="191">
        <v>0</v>
      </c>
      <c r="J10280" s="191">
        <v>0</v>
      </c>
      <c r="K10280" s="187">
        <f t="shared" si="529"/>
        <v>3135.25</v>
      </c>
      <c r="L10280" s="188">
        <f t="shared" si="530"/>
        <v>3135.25</v>
      </c>
      <c r="M10280" s="193"/>
      <c r="N10280" s="186">
        <f t="shared" si="531"/>
        <v>40916</v>
      </c>
    </row>
    <row r="10281" spans="1:14" ht="13.5" x14ac:dyDescent="0.25">
      <c r="A10281">
        <v>4755</v>
      </c>
      <c r="B10281" t="s">
        <v>12747</v>
      </c>
      <c r="C10281" t="s">
        <v>217</v>
      </c>
      <c r="D10281" t="s">
        <v>9096</v>
      </c>
      <c r="E10281" s="190" t="s">
        <v>5402</v>
      </c>
      <c r="F10281" s="191">
        <v>0</v>
      </c>
      <c r="G10281" s="192" t="str">
        <f t="shared" si="532"/>
        <v>13,42</v>
      </c>
      <c r="H10281" s="191">
        <v>0</v>
      </c>
      <c r="I10281" s="191">
        <v>0</v>
      </c>
      <c r="J10281" s="191">
        <v>0</v>
      </c>
      <c r="K10281" s="187">
        <f t="shared" si="529"/>
        <v>13.42</v>
      </c>
      <c r="L10281" s="188">
        <f t="shared" si="530"/>
        <v>13.42</v>
      </c>
      <c r="M10281" s="193"/>
      <c r="N10281" s="186">
        <f t="shared" si="531"/>
        <v>4755</v>
      </c>
    </row>
    <row r="10282" spans="1:14" ht="13.5" x14ac:dyDescent="0.25">
      <c r="A10282">
        <v>41067</v>
      </c>
      <c r="B10282" t="s">
        <v>12748</v>
      </c>
      <c r="C10282" t="s">
        <v>217</v>
      </c>
      <c r="D10282" t="s">
        <v>9097</v>
      </c>
      <c r="E10282" s="190" t="s">
        <v>28635</v>
      </c>
      <c r="F10282" s="191">
        <v>0</v>
      </c>
      <c r="G10282" s="192" t="str">
        <f t="shared" si="532"/>
        <v>2.391,62</v>
      </c>
      <c r="H10282" s="191">
        <v>0</v>
      </c>
      <c r="I10282" s="191">
        <v>0</v>
      </c>
      <c r="J10282" s="191">
        <v>0</v>
      </c>
      <c r="K10282" s="187">
        <f t="shared" si="529"/>
        <v>2391.62</v>
      </c>
      <c r="L10282" s="188">
        <f t="shared" si="530"/>
        <v>2391.62</v>
      </c>
      <c r="M10282" s="193"/>
      <c r="N10282" s="186">
        <f t="shared" si="531"/>
        <v>41067</v>
      </c>
    </row>
    <row r="10283" spans="1:14" ht="13.5" x14ac:dyDescent="0.25">
      <c r="A10283">
        <v>38463</v>
      </c>
      <c r="B10283" t="s">
        <v>12749</v>
      </c>
      <c r="C10283" t="s">
        <v>217</v>
      </c>
      <c r="D10283" t="s">
        <v>9085</v>
      </c>
      <c r="E10283" s="190" t="s">
        <v>19407</v>
      </c>
      <c r="F10283" s="191">
        <v>0</v>
      </c>
      <c r="G10283" s="192" t="str">
        <f t="shared" si="532"/>
        <v>30,43</v>
      </c>
      <c r="H10283" s="191">
        <v>0</v>
      </c>
      <c r="I10283" s="191">
        <v>0</v>
      </c>
      <c r="J10283" s="191">
        <v>0</v>
      </c>
      <c r="K10283" s="187">
        <f t="shared" si="529"/>
        <v>30.43</v>
      </c>
      <c r="L10283" s="188">
        <f t="shared" si="530"/>
        <v>30.43</v>
      </c>
      <c r="M10283" s="193"/>
      <c r="N10283" s="186">
        <f t="shared" si="531"/>
        <v>38463</v>
      </c>
    </row>
    <row r="10284" spans="1:14" ht="13.5" x14ac:dyDescent="0.25">
      <c r="A10284">
        <v>40703</v>
      </c>
      <c r="B10284" t="s">
        <v>12750</v>
      </c>
      <c r="C10284" t="s">
        <v>217</v>
      </c>
      <c r="D10284" t="s">
        <v>9085</v>
      </c>
      <c r="E10284" s="190" t="s">
        <v>28636</v>
      </c>
      <c r="F10284" s="191">
        <v>0</v>
      </c>
      <c r="G10284" s="192" t="str">
        <f t="shared" si="532"/>
        <v>8.600,00</v>
      </c>
      <c r="H10284" s="191">
        <v>0</v>
      </c>
      <c r="I10284" s="191">
        <v>0</v>
      </c>
      <c r="J10284" s="191">
        <v>0</v>
      </c>
      <c r="K10284" s="187">
        <f t="shared" si="529"/>
        <v>8600</v>
      </c>
      <c r="L10284" s="188">
        <f t="shared" si="530"/>
        <v>8600</v>
      </c>
      <c r="M10284" s="193"/>
      <c r="N10284" s="186">
        <f t="shared" si="531"/>
        <v>40703</v>
      </c>
    </row>
    <row r="10285" spans="1:14" ht="13.5" x14ac:dyDescent="0.25">
      <c r="A10285">
        <v>14531</v>
      </c>
      <c r="B10285" t="s">
        <v>12751</v>
      </c>
      <c r="C10285" t="s">
        <v>217</v>
      </c>
      <c r="D10285" t="s">
        <v>9085</v>
      </c>
      <c r="E10285" s="190" t="s">
        <v>28637</v>
      </c>
      <c r="F10285" s="191">
        <v>0</v>
      </c>
      <c r="G10285" s="192" t="str">
        <f t="shared" si="532"/>
        <v>16.033,64</v>
      </c>
      <c r="H10285" s="191">
        <v>0</v>
      </c>
      <c r="I10285" s="191">
        <v>0</v>
      </c>
      <c r="J10285" s="191">
        <v>0</v>
      </c>
      <c r="K10285" s="187">
        <f t="shared" si="529"/>
        <v>16033.64</v>
      </c>
      <c r="L10285" s="188">
        <f t="shared" si="530"/>
        <v>16033.64</v>
      </c>
      <c r="M10285" s="193"/>
      <c r="N10285" s="186">
        <f t="shared" si="531"/>
        <v>14531</v>
      </c>
    </row>
    <row r="10286" spans="1:14" ht="13.5" x14ac:dyDescent="0.25">
      <c r="A10286">
        <v>36533</v>
      </c>
      <c r="B10286" t="s">
        <v>12752</v>
      </c>
      <c r="C10286" t="s">
        <v>217</v>
      </c>
      <c r="D10286" t="s">
        <v>9085</v>
      </c>
      <c r="E10286" s="190" t="s">
        <v>28638</v>
      </c>
      <c r="F10286" s="191">
        <v>0</v>
      </c>
      <c r="G10286" s="192" t="str">
        <f t="shared" si="532"/>
        <v>18.450,62</v>
      </c>
      <c r="H10286" s="191">
        <v>0</v>
      </c>
      <c r="I10286" s="191">
        <v>0</v>
      </c>
      <c r="J10286" s="191">
        <v>0</v>
      </c>
      <c r="K10286" s="187">
        <f t="shared" si="529"/>
        <v>18450.62</v>
      </c>
      <c r="L10286" s="188">
        <f t="shared" si="530"/>
        <v>18450.62</v>
      </c>
      <c r="M10286" s="193"/>
      <c r="N10286" s="186">
        <f t="shared" si="531"/>
        <v>36533</v>
      </c>
    </row>
    <row r="10287" spans="1:14" ht="13.5" x14ac:dyDescent="0.25">
      <c r="A10287">
        <v>11616</v>
      </c>
      <c r="B10287" t="s">
        <v>12753</v>
      </c>
      <c r="C10287" t="s">
        <v>217</v>
      </c>
      <c r="D10287" t="s">
        <v>9085</v>
      </c>
      <c r="E10287" s="190" t="s">
        <v>28639</v>
      </c>
      <c r="F10287" s="191">
        <v>0</v>
      </c>
      <c r="G10287" s="192" t="str">
        <f t="shared" si="532"/>
        <v>17.426,33</v>
      </c>
      <c r="H10287" s="191">
        <v>0</v>
      </c>
      <c r="I10287" s="191">
        <v>0</v>
      </c>
      <c r="J10287" s="191">
        <v>0</v>
      </c>
      <c r="K10287" s="187">
        <f t="shared" si="529"/>
        <v>17426.330000000002</v>
      </c>
      <c r="L10287" s="188">
        <f t="shared" si="530"/>
        <v>17426.330000000002</v>
      </c>
      <c r="M10287" s="193"/>
      <c r="N10287" s="186">
        <f t="shared" si="531"/>
        <v>11616</v>
      </c>
    </row>
    <row r="10288" spans="1:14" ht="13.5" x14ac:dyDescent="0.25">
      <c r="A10288">
        <v>41898</v>
      </c>
      <c r="B10288" t="s">
        <v>12754</v>
      </c>
      <c r="C10288" t="s">
        <v>217</v>
      </c>
      <c r="D10288" t="s">
        <v>9085</v>
      </c>
      <c r="E10288" s="190" t="s">
        <v>28640</v>
      </c>
      <c r="F10288" s="191">
        <v>0</v>
      </c>
      <c r="G10288" s="192" t="str">
        <f t="shared" si="532"/>
        <v>19.607,00</v>
      </c>
      <c r="H10288" s="191">
        <v>0</v>
      </c>
      <c r="I10288" s="191">
        <v>0</v>
      </c>
      <c r="J10288" s="191">
        <v>0</v>
      </c>
      <c r="K10288" s="187">
        <f t="shared" si="529"/>
        <v>19607</v>
      </c>
      <c r="L10288" s="188">
        <f t="shared" si="530"/>
        <v>19607</v>
      </c>
      <c r="M10288" s="193"/>
      <c r="N10288" s="186">
        <f t="shared" si="531"/>
        <v>41898</v>
      </c>
    </row>
    <row r="10289" spans="1:14" ht="13.5" x14ac:dyDescent="0.25">
      <c r="A10289">
        <v>13447</v>
      </c>
      <c r="B10289" t="s">
        <v>12755</v>
      </c>
      <c r="C10289" t="s">
        <v>217</v>
      </c>
      <c r="D10289" t="s">
        <v>9085</v>
      </c>
      <c r="E10289" s="190" t="s">
        <v>28641</v>
      </c>
      <c r="F10289" s="191">
        <v>0</v>
      </c>
      <c r="G10289" s="192" t="str">
        <f t="shared" si="532"/>
        <v>36.078,22</v>
      </c>
      <c r="H10289" s="191">
        <v>0</v>
      </c>
      <c r="I10289" s="191">
        <v>0</v>
      </c>
      <c r="J10289" s="191">
        <v>0</v>
      </c>
      <c r="K10289" s="187">
        <f t="shared" si="529"/>
        <v>36078.22</v>
      </c>
      <c r="L10289" s="188">
        <f t="shared" si="530"/>
        <v>36078.22</v>
      </c>
      <c r="M10289" s="193"/>
      <c r="N10289" s="186">
        <f t="shared" si="531"/>
        <v>13447</v>
      </c>
    </row>
    <row r="10290" spans="1:14" ht="13.5" x14ac:dyDescent="0.25">
      <c r="A10290">
        <v>14529</v>
      </c>
      <c r="B10290" t="s">
        <v>12756</v>
      </c>
      <c r="C10290" t="s">
        <v>217</v>
      </c>
      <c r="D10290" t="s">
        <v>9085</v>
      </c>
      <c r="E10290" s="190" t="s">
        <v>28642</v>
      </c>
      <c r="F10290" s="191">
        <v>0</v>
      </c>
      <c r="G10290" s="192" t="str">
        <f t="shared" si="532"/>
        <v>20.177,63</v>
      </c>
      <c r="H10290" s="191">
        <v>0</v>
      </c>
      <c r="I10290" s="191">
        <v>0</v>
      </c>
      <c r="J10290" s="191">
        <v>0</v>
      </c>
      <c r="K10290" s="187">
        <f t="shared" si="529"/>
        <v>20177.63</v>
      </c>
      <c r="L10290" s="188">
        <f t="shared" si="530"/>
        <v>20177.63</v>
      </c>
      <c r="M10290" s="193"/>
      <c r="N10290" s="186">
        <f t="shared" si="531"/>
        <v>14529</v>
      </c>
    </row>
    <row r="10291" spans="1:14" ht="13.5" x14ac:dyDescent="0.25">
      <c r="A10291">
        <v>10747</v>
      </c>
      <c r="B10291" t="s">
        <v>12757</v>
      </c>
      <c r="C10291" t="s">
        <v>217</v>
      </c>
      <c r="D10291" t="s">
        <v>9085</v>
      </c>
      <c r="E10291" s="190" t="s">
        <v>28643</v>
      </c>
      <c r="F10291" s="191">
        <v>0</v>
      </c>
      <c r="G10291" s="192" t="str">
        <f t="shared" si="532"/>
        <v>19.797,34</v>
      </c>
      <c r="H10291" s="191">
        <v>0</v>
      </c>
      <c r="I10291" s="191">
        <v>0</v>
      </c>
      <c r="J10291" s="191">
        <v>0</v>
      </c>
      <c r="K10291" s="187">
        <f t="shared" si="529"/>
        <v>19797.34</v>
      </c>
      <c r="L10291" s="188">
        <f t="shared" si="530"/>
        <v>19797.34</v>
      </c>
      <c r="M10291" s="193"/>
      <c r="N10291" s="186">
        <f t="shared" si="531"/>
        <v>10747</v>
      </c>
    </row>
    <row r="10292" spans="1:14" ht="13.5" x14ac:dyDescent="0.25">
      <c r="A10292">
        <v>36141</v>
      </c>
      <c r="B10292" t="s">
        <v>12758</v>
      </c>
      <c r="C10292" t="s">
        <v>217</v>
      </c>
      <c r="D10292" t="s">
        <v>9085</v>
      </c>
      <c r="E10292" s="190" t="s">
        <v>19108</v>
      </c>
      <c r="F10292" s="191">
        <v>0</v>
      </c>
      <c r="G10292" s="192" t="str">
        <f t="shared" si="532"/>
        <v>39,82</v>
      </c>
      <c r="H10292" s="191">
        <v>0</v>
      </c>
      <c r="I10292" s="191">
        <v>0</v>
      </c>
      <c r="J10292" s="191">
        <v>0</v>
      </c>
      <c r="K10292" s="187">
        <f t="shared" si="529"/>
        <v>39.82</v>
      </c>
      <c r="L10292" s="188">
        <f t="shared" si="530"/>
        <v>39.82</v>
      </c>
      <c r="M10292" s="193"/>
      <c r="N10292" s="186">
        <f t="shared" si="531"/>
        <v>36141</v>
      </c>
    </row>
    <row r="10293" spans="1:14" ht="13.5" x14ac:dyDescent="0.25">
      <c r="A10293">
        <v>39434</v>
      </c>
      <c r="B10293" t="s">
        <v>12759</v>
      </c>
      <c r="C10293" t="s">
        <v>217</v>
      </c>
      <c r="D10293" t="s">
        <v>220</v>
      </c>
      <c r="E10293" s="190" t="s">
        <v>795</v>
      </c>
      <c r="F10293" s="191">
        <v>0</v>
      </c>
      <c r="G10293" s="192" t="str">
        <f t="shared" si="532"/>
        <v>2,57</v>
      </c>
      <c r="H10293" s="191">
        <v>0</v>
      </c>
      <c r="I10293" s="191">
        <v>0</v>
      </c>
      <c r="J10293" s="191">
        <v>0</v>
      </c>
      <c r="K10293" s="187">
        <f t="shared" si="529"/>
        <v>2.57</v>
      </c>
      <c r="L10293" s="188">
        <f t="shared" si="530"/>
        <v>2.57</v>
      </c>
      <c r="M10293" s="193"/>
      <c r="N10293" s="186">
        <f t="shared" si="531"/>
        <v>39434</v>
      </c>
    </row>
    <row r="10294" spans="1:14" ht="13.5" x14ac:dyDescent="0.25">
      <c r="A10294">
        <v>39433</v>
      </c>
      <c r="B10294" t="s">
        <v>12760</v>
      </c>
      <c r="C10294" t="s">
        <v>217</v>
      </c>
      <c r="D10294" t="s">
        <v>220</v>
      </c>
      <c r="E10294" s="190" t="s">
        <v>834</v>
      </c>
      <c r="F10294" s="191">
        <v>0</v>
      </c>
      <c r="G10294" s="192" t="str">
        <f t="shared" si="532"/>
        <v>2,04</v>
      </c>
      <c r="H10294" s="191">
        <v>0</v>
      </c>
      <c r="I10294" s="191">
        <v>0</v>
      </c>
      <c r="J10294" s="191">
        <v>0</v>
      </c>
      <c r="K10294" s="187">
        <f t="shared" si="529"/>
        <v>2.04</v>
      </c>
      <c r="L10294" s="188">
        <f t="shared" si="530"/>
        <v>2.04</v>
      </c>
      <c r="M10294" s="193"/>
      <c r="N10294" s="186">
        <f t="shared" si="531"/>
        <v>39433</v>
      </c>
    </row>
    <row r="10295" spans="1:14" ht="13.5" x14ac:dyDescent="0.25">
      <c r="A10295">
        <v>4049</v>
      </c>
      <c r="B10295" t="s">
        <v>12761</v>
      </c>
      <c r="C10295" t="s">
        <v>217</v>
      </c>
      <c r="D10295" t="s">
        <v>9087</v>
      </c>
      <c r="E10295" s="190" t="s">
        <v>25241</v>
      </c>
      <c r="F10295" s="191">
        <v>0</v>
      </c>
      <c r="G10295" s="192" t="str">
        <f t="shared" si="532"/>
        <v>57,57</v>
      </c>
      <c r="H10295" s="191">
        <v>0</v>
      </c>
      <c r="I10295" s="191">
        <v>0</v>
      </c>
      <c r="J10295" s="191">
        <v>0</v>
      </c>
      <c r="K10295" s="187">
        <f t="shared" si="529"/>
        <v>57.57</v>
      </c>
      <c r="L10295" s="188">
        <f t="shared" si="530"/>
        <v>57.57</v>
      </c>
      <c r="M10295" s="193"/>
      <c r="N10295" s="186">
        <f t="shared" si="531"/>
        <v>4049</v>
      </c>
    </row>
    <row r="10296" spans="1:14" ht="13.5" x14ac:dyDescent="0.25">
      <c r="A10296">
        <v>38120</v>
      </c>
      <c r="B10296" t="s">
        <v>12762</v>
      </c>
      <c r="C10296" t="s">
        <v>217</v>
      </c>
      <c r="D10296" t="s">
        <v>220</v>
      </c>
      <c r="E10296" s="190" t="s">
        <v>24841</v>
      </c>
      <c r="F10296" s="191">
        <v>0</v>
      </c>
      <c r="G10296" s="192" t="str">
        <f t="shared" si="532"/>
        <v>98,85</v>
      </c>
      <c r="H10296" s="191">
        <v>0</v>
      </c>
      <c r="I10296" s="191">
        <v>0</v>
      </c>
      <c r="J10296" s="191">
        <v>0</v>
      </c>
      <c r="K10296" s="187">
        <f t="shared" si="529"/>
        <v>98.85</v>
      </c>
      <c r="L10296" s="188">
        <f t="shared" si="530"/>
        <v>98.85</v>
      </c>
      <c r="M10296" s="193"/>
      <c r="N10296" s="186">
        <f t="shared" si="531"/>
        <v>38120</v>
      </c>
    </row>
    <row r="10297" spans="1:14" ht="13.5" x14ac:dyDescent="0.25">
      <c r="A10297">
        <v>10498</v>
      </c>
      <c r="B10297" t="s">
        <v>12763</v>
      </c>
      <c r="C10297" t="s">
        <v>217</v>
      </c>
      <c r="D10297" t="s">
        <v>220</v>
      </c>
      <c r="E10297" s="190" t="s">
        <v>1704</v>
      </c>
      <c r="F10297" s="191">
        <v>0</v>
      </c>
      <c r="G10297" s="192" t="str">
        <f t="shared" si="532"/>
        <v>5,59</v>
      </c>
      <c r="H10297" s="191">
        <v>0</v>
      </c>
      <c r="I10297" s="191">
        <v>0</v>
      </c>
      <c r="J10297" s="191">
        <v>0</v>
      </c>
      <c r="K10297" s="187">
        <f t="shared" si="529"/>
        <v>5.59</v>
      </c>
      <c r="L10297" s="188">
        <f t="shared" si="530"/>
        <v>5.59</v>
      </c>
      <c r="M10297" s="193"/>
      <c r="N10297" s="186">
        <f t="shared" si="531"/>
        <v>10498</v>
      </c>
    </row>
    <row r="10298" spans="1:14" ht="13.5" x14ac:dyDescent="0.25">
      <c r="A10298">
        <v>4823</v>
      </c>
      <c r="B10298" t="s">
        <v>12764</v>
      </c>
      <c r="C10298" t="s">
        <v>217</v>
      </c>
      <c r="D10298" t="s">
        <v>220</v>
      </c>
      <c r="E10298" s="190" t="s">
        <v>16024</v>
      </c>
      <c r="F10298" s="191">
        <v>0</v>
      </c>
      <c r="G10298" s="192" t="str">
        <f t="shared" si="532"/>
        <v>34,48</v>
      </c>
      <c r="H10298" s="191">
        <v>0</v>
      </c>
      <c r="I10298" s="191">
        <v>0</v>
      </c>
      <c r="J10298" s="191">
        <v>0</v>
      </c>
      <c r="K10298" s="187">
        <f t="shared" si="529"/>
        <v>34.479999999999997</v>
      </c>
      <c r="L10298" s="188">
        <f t="shared" si="530"/>
        <v>34.479999999999997</v>
      </c>
      <c r="M10298" s="193"/>
      <c r="N10298" s="186">
        <f t="shared" si="531"/>
        <v>4823</v>
      </c>
    </row>
    <row r="10299" spans="1:14" ht="13.5" x14ac:dyDescent="0.25">
      <c r="A10299">
        <v>38877</v>
      </c>
      <c r="B10299" t="s">
        <v>16280</v>
      </c>
      <c r="C10299" t="s">
        <v>217</v>
      </c>
      <c r="D10299" t="s">
        <v>220</v>
      </c>
      <c r="E10299" s="190" t="s">
        <v>4194</v>
      </c>
      <c r="F10299" s="191">
        <v>0</v>
      </c>
      <c r="G10299" s="192" t="str">
        <f t="shared" si="532"/>
        <v>5,61</v>
      </c>
      <c r="H10299" s="191">
        <v>0</v>
      </c>
      <c r="I10299" s="191">
        <v>0</v>
      </c>
      <c r="J10299" s="191">
        <v>0</v>
      </c>
      <c r="K10299" s="187">
        <f t="shared" si="529"/>
        <v>5.61</v>
      </c>
      <c r="L10299" s="188">
        <f t="shared" si="530"/>
        <v>5.61</v>
      </c>
      <c r="M10299" s="193"/>
      <c r="N10299" s="186">
        <f t="shared" si="531"/>
        <v>38877</v>
      </c>
    </row>
    <row r="10300" spans="1:14" ht="13.5" x14ac:dyDescent="0.25">
      <c r="A10300">
        <v>34546</v>
      </c>
      <c r="B10300" t="s">
        <v>16281</v>
      </c>
      <c r="C10300" t="s">
        <v>217</v>
      </c>
      <c r="D10300" t="s">
        <v>220</v>
      </c>
      <c r="E10300" s="190" t="s">
        <v>468</v>
      </c>
      <c r="F10300" s="191">
        <v>0</v>
      </c>
      <c r="G10300" s="192" t="str">
        <f t="shared" si="532"/>
        <v>5,77</v>
      </c>
      <c r="H10300" s="191">
        <v>0</v>
      </c>
      <c r="I10300" s="191">
        <v>0</v>
      </c>
      <c r="J10300" s="191">
        <v>0</v>
      </c>
      <c r="K10300" s="187">
        <f t="shared" si="529"/>
        <v>5.77</v>
      </c>
      <c r="L10300" s="188">
        <f t="shared" si="530"/>
        <v>5.77</v>
      </c>
      <c r="M10300" s="193"/>
      <c r="N10300" s="186">
        <f t="shared" si="531"/>
        <v>34546</v>
      </c>
    </row>
    <row r="10301" spans="1:14" ht="13.5" x14ac:dyDescent="0.25">
      <c r="A10301">
        <v>41387</v>
      </c>
      <c r="B10301" t="s">
        <v>12765</v>
      </c>
      <c r="C10301" t="s">
        <v>217</v>
      </c>
      <c r="D10301" t="s">
        <v>219</v>
      </c>
      <c r="E10301" s="190" t="s">
        <v>23274</v>
      </c>
      <c r="F10301" s="191">
        <v>0</v>
      </c>
      <c r="G10301" s="192" t="str">
        <f t="shared" si="532"/>
        <v>44,51</v>
      </c>
      <c r="H10301" s="191">
        <v>0</v>
      </c>
      <c r="I10301" s="191">
        <v>0</v>
      </c>
      <c r="J10301" s="191">
        <v>0</v>
      </c>
      <c r="K10301" s="187">
        <f t="shared" si="529"/>
        <v>44.51</v>
      </c>
      <c r="L10301" s="188">
        <f t="shared" si="530"/>
        <v>44.51</v>
      </c>
      <c r="M10301" s="193"/>
      <c r="N10301" s="186">
        <f t="shared" si="531"/>
        <v>41387</v>
      </c>
    </row>
    <row r="10302" spans="1:14" ht="13.5" x14ac:dyDescent="0.25">
      <c r="A10302">
        <v>41388</v>
      </c>
      <c r="B10302" t="s">
        <v>12766</v>
      </c>
      <c r="C10302" t="s">
        <v>217</v>
      </c>
      <c r="D10302" t="s">
        <v>219</v>
      </c>
      <c r="E10302" s="190" t="s">
        <v>1346</v>
      </c>
      <c r="F10302" s="191">
        <v>0</v>
      </c>
      <c r="G10302" s="192" t="str">
        <f t="shared" si="532"/>
        <v>53,40</v>
      </c>
      <c r="H10302" s="191">
        <v>0</v>
      </c>
      <c r="I10302" s="191">
        <v>0</v>
      </c>
      <c r="J10302" s="191">
        <v>0</v>
      </c>
      <c r="K10302" s="187">
        <f t="shared" si="529"/>
        <v>53.4</v>
      </c>
      <c r="L10302" s="188">
        <f t="shared" si="530"/>
        <v>53.4</v>
      </c>
      <c r="M10302" s="193"/>
      <c r="N10302" s="186">
        <f t="shared" si="531"/>
        <v>41388</v>
      </c>
    </row>
    <row r="10303" spans="1:14" ht="13.5" x14ac:dyDescent="0.25">
      <c r="A10303">
        <v>41380</v>
      </c>
      <c r="B10303" t="s">
        <v>12767</v>
      </c>
      <c r="C10303" t="s">
        <v>217</v>
      </c>
      <c r="D10303" t="s">
        <v>9085</v>
      </c>
      <c r="E10303" s="190" t="s">
        <v>28644</v>
      </c>
      <c r="F10303" s="191">
        <v>0</v>
      </c>
      <c r="G10303" s="192" t="str">
        <f t="shared" si="532"/>
        <v>355,33</v>
      </c>
      <c r="H10303" s="191">
        <v>0</v>
      </c>
      <c r="I10303" s="191">
        <v>0</v>
      </c>
      <c r="J10303" s="191">
        <v>0</v>
      </c>
      <c r="K10303" s="187">
        <f t="shared" si="529"/>
        <v>355.33</v>
      </c>
      <c r="L10303" s="188">
        <f t="shared" si="530"/>
        <v>355.33</v>
      </c>
      <c r="M10303" s="193"/>
      <c r="N10303" s="186">
        <f t="shared" si="531"/>
        <v>41380</v>
      </c>
    </row>
    <row r="10304" spans="1:14" ht="13.5" x14ac:dyDescent="0.25">
      <c r="A10304">
        <v>41381</v>
      </c>
      <c r="B10304" t="s">
        <v>12768</v>
      </c>
      <c r="C10304" t="s">
        <v>217</v>
      </c>
      <c r="D10304" t="s">
        <v>9085</v>
      </c>
      <c r="E10304" s="190" t="s">
        <v>28645</v>
      </c>
      <c r="F10304" s="191">
        <v>0</v>
      </c>
      <c r="G10304" s="192" t="str">
        <f t="shared" si="532"/>
        <v>372,25</v>
      </c>
      <c r="H10304" s="191">
        <v>0</v>
      </c>
      <c r="I10304" s="191">
        <v>0</v>
      </c>
      <c r="J10304" s="191">
        <v>0</v>
      </c>
      <c r="K10304" s="187">
        <f t="shared" si="529"/>
        <v>372.25</v>
      </c>
      <c r="L10304" s="188">
        <f t="shared" si="530"/>
        <v>372.25</v>
      </c>
      <c r="M10304" s="193"/>
      <c r="N10304" s="186">
        <f t="shared" si="531"/>
        <v>41381</v>
      </c>
    </row>
    <row r="10305" spans="1:14" ht="13.5" x14ac:dyDescent="0.25">
      <c r="A10305">
        <v>41382</v>
      </c>
      <c r="B10305" t="s">
        <v>12769</v>
      </c>
      <c r="C10305" t="s">
        <v>217</v>
      </c>
      <c r="D10305" t="s">
        <v>9085</v>
      </c>
      <c r="E10305" s="190" t="s">
        <v>28646</v>
      </c>
      <c r="F10305" s="191">
        <v>0</v>
      </c>
      <c r="G10305" s="192" t="str">
        <f t="shared" si="532"/>
        <v>360,32</v>
      </c>
      <c r="H10305" s="191">
        <v>0</v>
      </c>
      <c r="I10305" s="191">
        <v>0</v>
      </c>
      <c r="J10305" s="191">
        <v>0</v>
      </c>
      <c r="K10305" s="187">
        <f t="shared" si="529"/>
        <v>360.32</v>
      </c>
      <c r="L10305" s="188">
        <f t="shared" si="530"/>
        <v>360.32</v>
      </c>
      <c r="M10305" s="193"/>
      <c r="N10305" s="186">
        <f t="shared" si="531"/>
        <v>41382</v>
      </c>
    </row>
    <row r="10306" spans="1:14" ht="13.5" x14ac:dyDescent="0.25">
      <c r="A10306">
        <v>41383</v>
      </c>
      <c r="B10306" t="s">
        <v>12770</v>
      </c>
      <c r="C10306" t="s">
        <v>217</v>
      </c>
      <c r="D10306" t="s">
        <v>9085</v>
      </c>
      <c r="E10306" s="190" t="s">
        <v>28647</v>
      </c>
      <c r="F10306" s="191">
        <v>0</v>
      </c>
      <c r="G10306" s="192" t="str">
        <f t="shared" si="532"/>
        <v>489,06</v>
      </c>
      <c r="H10306" s="191">
        <v>0</v>
      </c>
      <c r="I10306" s="191">
        <v>0</v>
      </c>
      <c r="J10306" s="191">
        <v>0</v>
      </c>
      <c r="K10306" s="187">
        <f t="shared" si="529"/>
        <v>489.06</v>
      </c>
      <c r="L10306" s="188">
        <f t="shared" si="530"/>
        <v>489.06</v>
      </c>
      <c r="M10306" s="193"/>
      <c r="N10306" s="186">
        <f t="shared" si="531"/>
        <v>41383</v>
      </c>
    </row>
    <row r="10307" spans="1:14" ht="13.5" x14ac:dyDescent="0.25">
      <c r="A10307">
        <v>41385</v>
      </c>
      <c r="B10307" t="s">
        <v>12771</v>
      </c>
      <c r="C10307" t="s">
        <v>217</v>
      </c>
      <c r="D10307" t="s">
        <v>9085</v>
      </c>
      <c r="E10307" s="190" t="s">
        <v>20964</v>
      </c>
      <c r="F10307" s="191">
        <v>0</v>
      </c>
      <c r="G10307" s="192" t="str">
        <f t="shared" si="532"/>
        <v>608,57</v>
      </c>
      <c r="H10307" s="191">
        <v>0</v>
      </c>
      <c r="I10307" s="191">
        <v>0</v>
      </c>
      <c r="J10307" s="191">
        <v>0</v>
      </c>
      <c r="K10307" s="187">
        <f t="shared" si="529"/>
        <v>608.57000000000005</v>
      </c>
      <c r="L10307" s="188">
        <f t="shared" si="530"/>
        <v>608.57000000000005</v>
      </c>
      <c r="M10307" s="193"/>
      <c r="N10307" s="186">
        <f t="shared" si="531"/>
        <v>41385</v>
      </c>
    </row>
    <row r="10308" spans="1:14" ht="13.5" x14ac:dyDescent="0.25">
      <c r="A10308">
        <v>11079</v>
      </c>
      <c r="B10308" t="s">
        <v>12772</v>
      </c>
      <c r="C10308" t="s">
        <v>217</v>
      </c>
      <c r="D10308" t="s">
        <v>9095</v>
      </c>
      <c r="E10308" s="190" t="s">
        <v>28648</v>
      </c>
      <c r="F10308" s="191">
        <v>0</v>
      </c>
      <c r="G10308" s="192" t="str">
        <f t="shared" si="532"/>
        <v>2.740,32</v>
      </c>
      <c r="H10308" s="191">
        <v>0</v>
      </c>
      <c r="I10308" s="191">
        <v>0</v>
      </c>
      <c r="J10308" s="191">
        <v>0</v>
      </c>
      <c r="K10308" s="187">
        <f t="shared" si="529"/>
        <v>2740.32</v>
      </c>
      <c r="L10308" s="188">
        <f t="shared" si="530"/>
        <v>2740.32</v>
      </c>
      <c r="M10308" s="193"/>
      <c r="N10308" s="186">
        <f t="shared" si="531"/>
        <v>11079</v>
      </c>
    </row>
    <row r="10309" spans="1:14" ht="13.5" x14ac:dyDescent="0.25">
      <c r="A10309">
        <v>11082</v>
      </c>
      <c r="B10309" t="s">
        <v>12773</v>
      </c>
      <c r="C10309" t="s">
        <v>217</v>
      </c>
      <c r="D10309" t="s">
        <v>9095</v>
      </c>
      <c r="E10309" s="190" t="s">
        <v>28648</v>
      </c>
      <c r="F10309" s="191">
        <v>0</v>
      </c>
      <c r="G10309" s="192" t="str">
        <f t="shared" si="532"/>
        <v>2.740,32</v>
      </c>
      <c r="H10309" s="191">
        <v>0</v>
      </c>
      <c r="I10309" s="191">
        <v>0</v>
      </c>
      <c r="J10309" s="191">
        <v>0</v>
      </c>
      <c r="K10309" s="187">
        <f t="shared" si="529"/>
        <v>2740.32</v>
      </c>
      <c r="L10309" s="188">
        <f t="shared" si="530"/>
        <v>2740.32</v>
      </c>
      <c r="M10309" s="193"/>
      <c r="N10309" s="186">
        <f t="shared" si="531"/>
        <v>11082</v>
      </c>
    </row>
    <row r="10310" spans="1:14" ht="13.5" x14ac:dyDescent="0.25">
      <c r="A10310">
        <v>4058</v>
      </c>
      <c r="B10310" t="s">
        <v>12774</v>
      </c>
      <c r="C10310" t="s">
        <v>217</v>
      </c>
      <c r="D10310" t="s">
        <v>9096</v>
      </c>
      <c r="E10310" s="190" t="s">
        <v>18254</v>
      </c>
      <c r="F10310" s="191">
        <v>0</v>
      </c>
      <c r="G10310" s="192" t="str">
        <f t="shared" si="532"/>
        <v>19,52</v>
      </c>
      <c r="H10310" s="191">
        <v>0</v>
      </c>
      <c r="I10310" s="191">
        <v>0</v>
      </c>
      <c r="J10310" s="191">
        <v>0</v>
      </c>
      <c r="K10310" s="187">
        <f t="shared" si="529"/>
        <v>19.52</v>
      </c>
      <c r="L10310" s="188">
        <f t="shared" si="530"/>
        <v>19.52</v>
      </c>
      <c r="M10310" s="193"/>
      <c r="N10310" s="186">
        <f t="shared" si="531"/>
        <v>4058</v>
      </c>
    </row>
    <row r="10311" spans="1:14" ht="13.5" x14ac:dyDescent="0.25">
      <c r="A10311">
        <v>40974</v>
      </c>
      <c r="B10311" t="s">
        <v>12775</v>
      </c>
      <c r="C10311" t="s">
        <v>217</v>
      </c>
      <c r="D10311" t="s">
        <v>9097</v>
      </c>
      <c r="E10311" s="190" t="s">
        <v>28649</v>
      </c>
      <c r="F10311" s="191">
        <v>0</v>
      </c>
      <c r="G10311" s="192" t="str">
        <f t="shared" si="532"/>
        <v>3.476,21</v>
      </c>
      <c r="H10311" s="191">
        <v>0</v>
      </c>
      <c r="I10311" s="191">
        <v>0</v>
      </c>
      <c r="J10311" s="191">
        <v>0</v>
      </c>
      <c r="K10311" s="187">
        <f t="shared" si="529"/>
        <v>3476.21</v>
      </c>
      <c r="L10311" s="188">
        <f t="shared" si="530"/>
        <v>3476.21</v>
      </c>
      <c r="M10311" s="193"/>
      <c r="N10311" s="186">
        <f t="shared" si="531"/>
        <v>40974</v>
      </c>
    </row>
    <row r="10312" spans="1:14" ht="13.5" x14ac:dyDescent="0.25">
      <c r="A10312">
        <v>34794</v>
      </c>
      <c r="B10312" t="s">
        <v>12776</v>
      </c>
      <c r="C10312" t="s">
        <v>217</v>
      </c>
      <c r="D10312" t="s">
        <v>9096</v>
      </c>
      <c r="E10312" s="190" t="s">
        <v>3200</v>
      </c>
      <c r="F10312" s="191">
        <v>0</v>
      </c>
      <c r="G10312" s="192" t="str">
        <f t="shared" si="532"/>
        <v>20,02</v>
      </c>
      <c r="H10312" s="191">
        <v>0</v>
      </c>
      <c r="I10312" s="191">
        <v>0</v>
      </c>
      <c r="J10312" s="191">
        <v>0</v>
      </c>
      <c r="K10312" s="187">
        <f t="shared" si="529"/>
        <v>20.02</v>
      </c>
      <c r="L10312" s="188">
        <f t="shared" si="530"/>
        <v>20.02</v>
      </c>
      <c r="M10312" s="193"/>
      <c r="N10312" s="186">
        <f t="shared" si="531"/>
        <v>34794</v>
      </c>
    </row>
    <row r="10313" spans="1:14" ht="13.5" x14ac:dyDescent="0.25">
      <c r="A10313">
        <v>40925</v>
      </c>
      <c r="B10313" t="s">
        <v>12777</v>
      </c>
      <c r="C10313" t="s">
        <v>217</v>
      </c>
      <c r="D10313" t="s">
        <v>9097</v>
      </c>
      <c r="E10313" s="190" t="s">
        <v>28650</v>
      </c>
      <c r="F10313" s="191">
        <v>0</v>
      </c>
      <c r="G10313" s="192" t="str">
        <f t="shared" si="532"/>
        <v>3.564,84</v>
      </c>
      <c r="H10313" s="191">
        <v>0</v>
      </c>
      <c r="I10313" s="191">
        <v>0</v>
      </c>
      <c r="J10313" s="191">
        <v>0</v>
      </c>
      <c r="K10313" s="187">
        <f t="shared" ref="K10313:K10376" si="533">H10313+I10313+J10313+G10313</f>
        <v>3564.84</v>
      </c>
      <c r="L10313" s="188">
        <f t="shared" ref="L10313:L10376" si="534">G10313+I10313+J10313+H10313</f>
        <v>3564.84</v>
      </c>
      <c r="M10313" s="193"/>
      <c r="N10313" s="186">
        <f t="shared" ref="N10313:N10376" si="535">A10313</f>
        <v>40925</v>
      </c>
    </row>
    <row r="10314" spans="1:14" ht="13.5" x14ac:dyDescent="0.25">
      <c r="A10314">
        <v>13741</v>
      </c>
      <c r="B10314" t="s">
        <v>12778</v>
      </c>
      <c r="C10314" t="s">
        <v>217</v>
      </c>
      <c r="D10314" t="s">
        <v>9085</v>
      </c>
      <c r="E10314" s="190" t="s">
        <v>28651</v>
      </c>
      <c r="F10314" s="191">
        <v>0</v>
      </c>
      <c r="G10314" s="192" t="str">
        <f t="shared" si="532"/>
        <v>2.504,87</v>
      </c>
      <c r="H10314" s="191">
        <v>0</v>
      </c>
      <c r="I10314" s="191">
        <v>0</v>
      </c>
      <c r="J10314" s="191">
        <v>0</v>
      </c>
      <c r="K10314" s="187">
        <f t="shared" si="533"/>
        <v>2504.87</v>
      </c>
      <c r="L10314" s="188">
        <f t="shared" si="534"/>
        <v>2504.87</v>
      </c>
      <c r="M10314" s="193"/>
      <c r="N10314" s="186">
        <f t="shared" si="535"/>
        <v>13741</v>
      </c>
    </row>
    <row r="10315" spans="1:14" ht="13.5" x14ac:dyDescent="0.25">
      <c r="A10315">
        <v>3288</v>
      </c>
      <c r="B10315" t="s">
        <v>12779</v>
      </c>
      <c r="C10315" t="s">
        <v>217</v>
      </c>
      <c r="D10315" t="s">
        <v>219</v>
      </c>
      <c r="E10315" s="190" t="s">
        <v>2234</v>
      </c>
      <c r="F10315" s="191">
        <v>0</v>
      </c>
      <c r="G10315" s="192" t="str">
        <f t="shared" si="532"/>
        <v>6,00</v>
      </c>
      <c r="H10315" s="191">
        <v>0</v>
      </c>
      <c r="I10315" s="191">
        <v>0</v>
      </c>
      <c r="J10315" s="191">
        <v>0</v>
      </c>
      <c r="K10315" s="187">
        <f t="shared" si="533"/>
        <v>6</v>
      </c>
      <c r="L10315" s="188">
        <f t="shared" si="534"/>
        <v>6</v>
      </c>
      <c r="M10315" s="193"/>
      <c r="N10315" s="186">
        <f t="shared" si="535"/>
        <v>3288</v>
      </c>
    </row>
    <row r="10316" spans="1:14" ht="13.5" x14ac:dyDescent="0.25">
      <c r="A10316">
        <v>13587</v>
      </c>
      <c r="B10316" t="s">
        <v>12780</v>
      </c>
      <c r="C10316" t="s">
        <v>217</v>
      </c>
      <c r="D10316" t="s">
        <v>219</v>
      </c>
      <c r="E10316" s="190" t="s">
        <v>505</v>
      </c>
      <c r="F10316" s="191">
        <v>0</v>
      </c>
      <c r="G10316" s="192" t="str">
        <f t="shared" si="532"/>
        <v>3,62</v>
      </c>
      <c r="H10316" s="191">
        <v>0</v>
      </c>
      <c r="I10316" s="191">
        <v>0</v>
      </c>
      <c r="J10316" s="191">
        <v>0</v>
      </c>
      <c r="K10316" s="187">
        <f t="shared" si="533"/>
        <v>3.62</v>
      </c>
      <c r="L10316" s="188">
        <f t="shared" si="534"/>
        <v>3.62</v>
      </c>
      <c r="M10316" s="193"/>
      <c r="N10316" s="186">
        <f t="shared" si="535"/>
        <v>13587</v>
      </c>
    </row>
    <row r="10317" spans="1:14" ht="13.5" x14ac:dyDescent="0.25">
      <c r="A10317">
        <v>38598</v>
      </c>
      <c r="B10317" t="s">
        <v>12781</v>
      </c>
      <c r="C10317" t="s">
        <v>217</v>
      </c>
      <c r="D10317" t="s">
        <v>9085</v>
      </c>
      <c r="E10317" s="190" t="s">
        <v>2292</v>
      </c>
      <c r="F10317" s="191">
        <v>0</v>
      </c>
      <c r="G10317" s="192" t="str">
        <f t="shared" si="532"/>
        <v>2,84</v>
      </c>
      <c r="H10317" s="191">
        <v>0</v>
      </c>
      <c r="I10317" s="191">
        <v>0</v>
      </c>
      <c r="J10317" s="191">
        <v>0</v>
      </c>
      <c r="K10317" s="187">
        <f t="shared" si="533"/>
        <v>2.84</v>
      </c>
      <c r="L10317" s="188">
        <f t="shared" si="534"/>
        <v>2.84</v>
      </c>
      <c r="M10317" s="193"/>
      <c r="N10317" s="186">
        <f t="shared" si="535"/>
        <v>38598</v>
      </c>
    </row>
    <row r="10318" spans="1:14" ht="13.5" x14ac:dyDescent="0.25">
      <c r="A10318">
        <v>38595</v>
      </c>
      <c r="B10318" t="s">
        <v>12782</v>
      </c>
      <c r="C10318" t="s">
        <v>217</v>
      </c>
      <c r="D10318" t="s">
        <v>9085</v>
      </c>
      <c r="E10318" s="190" t="s">
        <v>577</v>
      </c>
      <c r="F10318" s="191">
        <v>0</v>
      </c>
      <c r="G10318" s="192" t="str">
        <f t="shared" si="532"/>
        <v>2,40</v>
      </c>
      <c r="H10318" s="191">
        <v>0</v>
      </c>
      <c r="I10318" s="191">
        <v>0</v>
      </c>
      <c r="J10318" s="191">
        <v>0</v>
      </c>
      <c r="K10318" s="187">
        <f t="shared" si="533"/>
        <v>2.4</v>
      </c>
      <c r="L10318" s="188">
        <f t="shared" si="534"/>
        <v>2.4</v>
      </c>
      <c r="M10318" s="193"/>
      <c r="N10318" s="186">
        <f t="shared" si="535"/>
        <v>38595</v>
      </c>
    </row>
    <row r="10319" spans="1:14" ht="13.5" x14ac:dyDescent="0.25">
      <c r="A10319">
        <v>38592</v>
      </c>
      <c r="B10319" t="s">
        <v>12783</v>
      </c>
      <c r="C10319" t="s">
        <v>217</v>
      </c>
      <c r="D10319" t="s">
        <v>9085</v>
      </c>
      <c r="E10319" s="190" t="s">
        <v>3052</v>
      </c>
      <c r="F10319" s="191">
        <v>0</v>
      </c>
      <c r="G10319" s="192" t="str">
        <f t="shared" si="532"/>
        <v>2,43</v>
      </c>
      <c r="H10319" s="191">
        <v>0</v>
      </c>
      <c r="I10319" s="191">
        <v>0</v>
      </c>
      <c r="J10319" s="191">
        <v>0</v>
      </c>
      <c r="K10319" s="187">
        <f t="shared" si="533"/>
        <v>2.4300000000000002</v>
      </c>
      <c r="L10319" s="188">
        <f t="shared" si="534"/>
        <v>2.4300000000000002</v>
      </c>
      <c r="M10319" s="193"/>
      <c r="N10319" s="186">
        <f t="shared" si="535"/>
        <v>38592</v>
      </c>
    </row>
    <row r="10320" spans="1:14" ht="13.5" x14ac:dyDescent="0.25">
      <c r="A10320">
        <v>38588</v>
      </c>
      <c r="B10320" t="s">
        <v>12784</v>
      </c>
      <c r="C10320" t="s">
        <v>217</v>
      </c>
      <c r="D10320" t="s">
        <v>9085</v>
      </c>
      <c r="E10320" s="190" t="s">
        <v>257</v>
      </c>
      <c r="F10320" s="191">
        <v>0</v>
      </c>
      <c r="G10320" s="192" t="str">
        <f t="shared" si="532"/>
        <v>1,94</v>
      </c>
      <c r="H10320" s="191">
        <v>0</v>
      </c>
      <c r="I10320" s="191">
        <v>0</v>
      </c>
      <c r="J10320" s="191">
        <v>0</v>
      </c>
      <c r="K10320" s="187">
        <f t="shared" si="533"/>
        <v>1.94</v>
      </c>
      <c r="L10320" s="188">
        <f t="shared" si="534"/>
        <v>1.94</v>
      </c>
      <c r="M10320" s="193"/>
      <c r="N10320" s="186">
        <f t="shared" si="535"/>
        <v>38588</v>
      </c>
    </row>
    <row r="10321" spans="1:14" ht="13.5" x14ac:dyDescent="0.25">
      <c r="A10321">
        <v>38593</v>
      </c>
      <c r="B10321" t="s">
        <v>12785</v>
      </c>
      <c r="C10321" t="s">
        <v>217</v>
      </c>
      <c r="D10321" t="s">
        <v>9085</v>
      </c>
      <c r="E10321" s="190" t="s">
        <v>4197</v>
      </c>
      <c r="F10321" s="191">
        <v>0</v>
      </c>
      <c r="G10321" s="192" t="str">
        <f t="shared" si="532"/>
        <v>2,68</v>
      </c>
      <c r="H10321" s="191">
        <v>0</v>
      </c>
      <c r="I10321" s="191">
        <v>0</v>
      </c>
      <c r="J10321" s="191">
        <v>0</v>
      </c>
      <c r="K10321" s="187">
        <f t="shared" si="533"/>
        <v>2.68</v>
      </c>
      <c r="L10321" s="188">
        <f t="shared" si="534"/>
        <v>2.68</v>
      </c>
      <c r="M10321" s="193"/>
      <c r="N10321" s="186">
        <f t="shared" si="535"/>
        <v>38593</v>
      </c>
    </row>
    <row r="10322" spans="1:14" ht="13.5" x14ac:dyDescent="0.25">
      <c r="A10322">
        <v>38589</v>
      </c>
      <c r="B10322" t="s">
        <v>12786</v>
      </c>
      <c r="C10322" t="s">
        <v>217</v>
      </c>
      <c r="D10322" t="s">
        <v>9085</v>
      </c>
      <c r="E10322" s="190" t="s">
        <v>834</v>
      </c>
      <c r="F10322" s="191">
        <v>0</v>
      </c>
      <c r="G10322" s="192" t="str">
        <f t="shared" si="532"/>
        <v>2,04</v>
      </c>
      <c r="H10322" s="191">
        <v>0</v>
      </c>
      <c r="I10322" s="191">
        <v>0</v>
      </c>
      <c r="J10322" s="191">
        <v>0</v>
      </c>
      <c r="K10322" s="187">
        <f t="shared" si="533"/>
        <v>2.04</v>
      </c>
      <c r="L10322" s="188">
        <f t="shared" si="534"/>
        <v>2.04</v>
      </c>
      <c r="M10322" s="193"/>
      <c r="N10322" s="186">
        <f t="shared" si="535"/>
        <v>38589</v>
      </c>
    </row>
    <row r="10323" spans="1:14" ht="13.5" x14ac:dyDescent="0.25">
      <c r="A10323">
        <v>38594</v>
      </c>
      <c r="B10323" t="s">
        <v>12787</v>
      </c>
      <c r="C10323" t="s">
        <v>217</v>
      </c>
      <c r="D10323" t="s">
        <v>9085</v>
      </c>
      <c r="E10323" s="190" t="s">
        <v>5071</v>
      </c>
      <c r="F10323" s="191">
        <v>0</v>
      </c>
      <c r="G10323" s="192" t="str">
        <f t="shared" si="532"/>
        <v>4,23</v>
      </c>
      <c r="H10323" s="191">
        <v>0</v>
      </c>
      <c r="I10323" s="191">
        <v>0</v>
      </c>
      <c r="J10323" s="191">
        <v>0</v>
      </c>
      <c r="K10323" s="187">
        <f t="shared" si="533"/>
        <v>4.2300000000000004</v>
      </c>
      <c r="L10323" s="188">
        <f t="shared" si="534"/>
        <v>4.2300000000000004</v>
      </c>
      <c r="M10323" s="193"/>
      <c r="N10323" s="186">
        <f t="shared" si="535"/>
        <v>38594</v>
      </c>
    </row>
    <row r="10324" spans="1:14" ht="13.5" x14ac:dyDescent="0.25">
      <c r="A10324">
        <v>34773</v>
      </c>
      <c r="B10324" t="s">
        <v>12788</v>
      </c>
      <c r="C10324" t="s">
        <v>217</v>
      </c>
      <c r="D10324" t="s">
        <v>9085</v>
      </c>
      <c r="E10324" s="190" t="s">
        <v>5039</v>
      </c>
      <c r="F10324" s="191">
        <v>0</v>
      </c>
      <c r="G10324" s="192" t="str">
        <f t="shared" ref="G10324:G10387" si="536">E10324</f>
        <v>2,00</v>
      </c>
      <c r="H10324" s="191">
        <v>0</v>
      </c>
      <c r="I10324" s="191">
        <v>0</v>
      </c>
      <c r="J10324" s="191">
        <v>0</v>
      </c>
      <c r="K10324" s="187">
        <f t="shared" si="533"/>
        <v>2</v>
      </c>
      <c r="L10324" s="188">
        <f t="shared" si="534"/>
        <v>2</v>
      </c>
      <c r="M10324" s="193"/>
      <c r="N10324" s="186">
        <f t="shared" si="535"/>
        <v>34773</v>
      </c>
    </row>
    <row r="10325" spans="1:14" ht="13.5" x14ac:dyDescent="0.25">
      <c r="A10325">
        <v>34769</v>
      </c>
      <c r="B10325" t="s">
        <v>12789</v>
      </c>
      <c r="C10325" t="s">
        <v>217</v>
      </c>
      <c r="D10325" t="s">
        <v>9085</v>
      </c>
      <c r="E10325" s="190" t="s">
        <v>802</v>
      </c>
      <c r="F10325" s="191">
        <v>0</v>
      </c>
      <c r="G10325" s="192" t="str">
        <f t="shared" si="536"/>
        <v>2,48</v>
      </c>
      <c r="H10325" s="191">
        <v>0</v>
      </c>
      <c r="I10325" s="191">
        <v>0</v>
      </c>
      <c r="J10325" s="191">
        <v>0</v>
      </c>
      <c r="K10325" s="187">
        <f t="shared" si="533"/>
        <v>2.48</v>
      </c>
      <c r="L10325" s="188">
        <f t="shared" si="534"/>
        <v>2.48</v>
      </c>
      <c r="M10325" s="193"/>
      <c r="N10325" s="186">
        <f t="shared" si="535"/>
        <v>34769</v>
      </c>
    </row>
    <row r="10326" spans="1:14" ht="13.5" x14ac:dyDescent="0.25">
      <c r="A10326">
        <v>34763</v>
      </c>
      <c r="B10326" t="s">
        <v>12790</v>
      </c>
      <c r="C10326" t="s">
        <v>217</v>
      </c>
      <c r="D10326" t="s">
        <v>9085</v>
      </c>
      <c r="E10326" s="190" t="s">
        <v>2002</v>
      </c>
      <c r="F10326" s="191">
        <v>0</v>
      </c>
      <c r="G10326" s="192" t="str">
        <f t="shared" si="536"/>
        <v>1,53</v>
      </c>
      <c r="H10326" s="191">
        <v>0</v>
      </c>
      <c r="I10326" s="191">
        <v>0</v>
      </c>
      <c r="J10326" s="191">
        <v>0</v>
      </c>
      <c r="K10326" s="187">
        <f t="shared" si="533"/>
        <v>1.53</v>
      </c>
      <c r="L10326" s="188">
        <f t="shared" si="534"/>
        <v>1.53</v>
      </c>
      <c r="M10326" s="193"/>
      <c r="N10326" s="186">
        <f t="shared" si="535"/>
        <v>34763</v>
      </c>
    </row>
    <row r="10327" spans="1:14" ht="13.5" x14ac:dyDescent="0.25">
      <c r="A10327">
        <v>34774</v>
      </c>
      <c r="B10327" t="s">
        <v>12791</v>
      </c>
      <c r="C10327" t="s">
        <v>217</v>
      </c>
      <c r="D10327" t="s">
        <v>9085</v>
      </c>
      <c r="E10327" s="190" t="s">
        <v>3360</v>
      </c>
      <c r="F10327" s="191">
        <v>0</v>
      </c>
      <c r="G10327" s="192" t="str">
        <f t="shared" si="536"/>
        <v>1,90</v>
      </c>
      <c r="H10327" s="191">
        <v>0</v>
      </c>
      <c r="I10327" s="191">
        <v>0</v>
      </c>
      <c r="J10327" s="191">
        <v>0</v>
      </c>
      <c r="K10327" s="187">
        <f t="shared" si="533"/>
        <v>1.9</v>
      </c>
      <c r="L10327" s="188">
        <f t="shared" si="534"/>
        <v>1.9</v>
      </c>
      <c r="M10327" s="193"/>
      <c r="N10327" s="186">
        <f t="shared" si="535"/>
        <v>34774</v>
      </c>
    </row>
    <row r="10328" spans="1:14" ht="13.5" x14ac:dyDescent="0.25">
      <c r="A10328">
        <v>34771</v>
      </c>
      <c r="B10328" t="s">
        <v>12792</v>
      </c>
      <c r="C10328" t="s">
        <v>217</v>
      </c>
      <c r="D10328" t="s">
        <v>9085</v>
      </c>
      <c r="E10328" s="190" t="s">
        <v>485</v>
      </c>
      <c r="F10328" s="191">
        <v>0</v>
      </c>
      <c r="G10328" s="192" t="str">
        <f t="shared" si="536"/>
        <v>2,29</v>
      </c>
      <c r="H10328" s="191">
        <v>0</v>
      </c>
      <c r="I10328" s="191">
        <v>0</v>
      </c>
      <c r="J10328" s="191">
        <v>0</v>
      </c>
      <c r="K10328" s="187">
        <f t="shared" si="533"/>
        <v>2.29</v>
      </c>
      <c r="L10328" s="188">
        <f t="shared" si="534"/>
        <v>2.29</v>
      </c>
      <c r="M10328" s="193"/>
      <c r="N10328" s="186">
        <f t="shared" si="535"/>
        <v>34771</v>
      </c>
    </row>
    <row r="10329" spans="1:14" ht="13.5" x14ac:dyDescent="0.25">
      <c r="A10329">
        <v>34764</v>
      </c>
      <c r="B10329" t="s">
        <v>12793</v>
      </c>
      <c r="C10329" t="s">
        <v>217</v>
      </c>
      <c r="D10329" t="s">
        <v>9085</v>
      </c>
      <c r="E10329" s="190" t="s">
        <v>549</v>
      </c>
      <c r="F10329" s="191">
        <v>0</v>
      </c>
      <c r="G10329" s="192" t="str">
        <f t="shared" si="536"/>
        <v>1,50</v>
      </c>
      <c r="H10329" s="191">
        <v>0</v>
      </c>
      <c r="I10329" s="191">
        <v>0</v>
      </c>
      <c r="J10329" s="191">
        <v>0</v>
      </c>
      <c r="K10329" s="187">
        <f t="shared" si="533"/>
        <v>1.5</v>
      </c>
      <c r="L10329" s="188">
        <f t="shared" si="534"/>
        <v>1.5</v>
      </c>
      <c r="M10329" s="193"/>
      <c r="N10329" s="186">
        <f t="shared" si="535"/>
        <v>34764</v>
      </c>
    </row>
    <row r="10330" spans="1:14" ht="13.5" x14ac:dyDescent="0.25">
      <c r="A10330">
        <v>34788</v>
      </c>
      <c r="B10330" t="s">
        <v>12794</v>
      </c>
      <c r="C10330" t="s">
        <v>217</v>
      </c>
      <c r="D10330" t="s">
        <v>9085</v>
      </c>
      <c r="E10330" s="190" t="s">
        <v>829</v>
      </c>
      <c r="F10330" s="191">
        <v>0</v>
      </c>
      <c r="G10330" s="192" t="str">
        <f t="shared" si="536"/>
        <v>1,66</v>
      </c>
      <c r="H10330" s="191">
        <v>0</v>
      </c>
      <c r="I10330" s="191">
        <v>0</v>
      </c>
      <c r="J10330" s="191">
        <v>0</v>
      </c>
      <c r="K10330" s="187">
        <f t="shared" si="533"/>
        <v>1.66</v>
      </c>
      <c r="L10330" s="188">
        <f t="shared" si="534"/>
        <v>1.66</v>
      </c>
      <c r="M10330" s="193"/>
      <c r="N10330" s="186">
        <f t="shared" si="535"/>
        <v>34788</v>
      </c>
    </row>
    <row r="10331" spans="1:14" ht="13.5" x14ac:dyDescent="0.25">
      <c r="A10331">
        <v>34781</v>
      </c>
      <c r="B10331" t="s">
        <v>12795</v>
      </c>
      <c r="C10331" t="s">
        <v>217</v>
      </c>
      <c r="D10331" t="s">
        <v>9085</v>
      </c>
      <c r="E10331" s="190" t="s">
        <v>543</v>
      </c>
      <c r="F10331" s="191">
        <v>0</v>
      </c>
      <c r="G10331" s="192" t="str">
        <f t="shared" si="536"/>
        <v>1,88</v>
      </c>
      <c r="H10331" s="191">
        <v>0</v>
      </c>
      <c r="I10331" s="191">
        <v>0</v>
      </c>
      <c r="J10331" s="191">
        <v>0</v>
      </c>
      <c r="K10331" s="187">
        <f t="shared" si="533"/>
        <v>1.88</v>
      </c>
      <c r="L10331" s="188">
        <f t="shared" si="534"/>
        <v>1.88</v>
      </c>
      <c r="M10331" s="193"/>
      <c r="N10331" s="186">
        <f t="shared" si="535"/>
        <v>34781</v>
      </c>
    </row>
    <row r="10332" spans="1:14" ht="13.5" x14ac:dyDescent="0.25">
      <c r="A10332">
        <v>41682</v>
      </c>
      <c r="B10332" t="s">
        <v>12796</v>
      </c>
      <c r="C10332" t="s">
        <v>217</v>
      </c>
      <c r="D10332" t="s">
        <v>9085</v>
      </c>
      <c r="E10332" s="190" t="s">
        <v>21883</v>
      </c>
      <c r="F10332" s="191">
        <v>0</v>
      </c>
      <c r="G10332" s="192" t="str">
        <f t="shared" si="536"/>
        <v>32,42</v>
      </c>
      <c r="H10332" s="191">
        <v>0</v>
      </c>
      <c r="I10332" s="191">
        <v>0</v>
      </c>
      <c r="J10332" s="191">
        <v>0</v>
      </c>
      <c r="K10332" s="187">
        <f t="shared" si="533"/>
        <v>32.42</v>
      </c>
      <c r="L10332" s="188">
        <f t="shared" si="534"/>
        <v>32.42</v>
      </c>
      <c r="M10332" s="193"/>
      <c r="N10332" s="186">
        <f t="shared" si="535"/>
        <v>41682</v>
      </c>
    </row>
    <row r="10333" spans="1:14" ht="13.5" x14ac:dyDescent="0.25">
      <c r="A10333">
        <v>41683</v>
      </c>
      <c r="B10333" t="s">
        <v>12797</v>
      </c>
      <c r="C10333" t="s">
        <v>217</v>
      </c>
      <c r="D10333" t="s">
        <v>9085</v>
      </c>
      <c r="E10333" s="190" t="s">
        <v>14327</v>
      </c>
      <c r="F10333" s="191">
        <v>0</v>
      </c>
      <c r="G10333" s="192" t="str">
        <f t="shared" si="536"/>
        <v>23,85</v>
      </c>
      <c r="H10333" s="191">
        <v>0</v>
      </c>
      <c r="I10333" s="191">
        <v>0</v>
      </c>
      <c r="J10333" s="191">
        <v>0</v>
      </c>
      <c r="K10333" s="187">
        <f t="shared" si="533"/>
        <v>23.85</v>
      </c>
      <c r="L10333" s="188">
        <f t="shared" si="534"/>
        <v>23.85</v>
      </c>
      <c r="M10333" s="193"/>
      <c r="N10333" s="186">
        <f t="shared" si="535"/>
        <v>41683</v>
      </c>
    </row>
    <row r="10334" spans="1:14" ht="13.5" x14ac:dyDescent="0.25">
      <c r="A10334">
        <v>41680</v>
      </c>
      <c r="B10334" t="s">
        <v>12798</v>
      </c>
      <c r="C10334" t="s">
        <v>217</v>
      </c>
      <c r="D10334" t="s">
        <v>9085</v>
      </c>
      <c r="E10334" s="190" t="s">
        <v>481</v>
      </c>
      <c r="F10334" s="191">
        <v>0</v>
      </c>
      <c r="G10334" s="192" t="str">
        <f t="shared" si="536"/>
        <v>12,84</v>
      </c>
      <c r="H10334" s="191">
        <v>0</v>
      </c>
      <c r="I10334" s="191">
        <v>0</v>
      </c>
      <c r="J10334" s="191">
        <v>0</v>
      </c>
      <c r="K10334" s="187">
        <f t="shared" si="533"/>
        <v>12.84</v>
      </c>
      <c r="L10334" s="188">
        <f t="shared" si="534"/>
        <v>12.84</v>
      </c>
      <c r="M10334" s="193"/>
      <c r="N10334" s="186">
        <f t="shared" si="535"/>
        <v>41680</v>
      </c>
    </row>
    <row r="10335" spans="1:14" ht="13.5" x14ac:dyDescent="0.25">
      <c r="A10335">
        <v>41679</v>
      </c>
      <c r="B10335" t="s">
        <v>12799</v>
      </c>
      <c r="C10335" t="s">
        <v>217</v>
      </c>
      <c r="D10335" t="s">
        <v>9085</v>
      </c>
      <c r="E10335" s="190" t="s">
        <v>20906</v>
      </c>
      <c r="F10335" s="191">
        <v>0</v>
      </c>
      <c r="G10335" s="192" t="str">
        <f t="shared" si="536"/>
        <v>29,36</v>
      </c>
      <c r="H10335" s="191">
        <v>0</v>
      </c>
      <c r="I10335" s="191">
        <v>0</v>
      </c>
      <c r="J10335" s="191">
        <v>0</v>
      </c>
      <c r="K10335" s="187">
        <f t="shared" si="533"/>
        <v>29.36</v>
      </c>
      <c r="L10335" s="188">
        <f t="shared" si="534"/>
        <v>29.36</v>
      </c>
      <c r="M10335" s="193"/>
      <c r="N10335" s="186">
        <f t="shared" si="535"/>
        <v>41679</v>
      </c>
    </row>
    <row r="10336" spans="1:14" ht="13.5" x14ac:dyDescent="0.25">
      <c r="A10336">
        <v>41681</v>
      </c>
      <c r="B10336" t="s">
        <v>12800</v>
      </c>
      <c r="C10336" t="s">
        <v>217</v>
      </c>
      <c r="D10336" t="s">
        <v>9085</v>
      </c>
      <c r="E10336" s="190" t="s">
        <v>2509</v>
      </c>
      <c r="F10336" s="191">
        <v>0</v>
      </c>
      <c r="G10336" s="192" t="str">
        <f t="shared" si="536"/>
        <v>20,09</v>
      </c>
      <c r="H10336" s="191">
        <v>0</v>
      </c>
      <c r="I10336" s="191">
        <v>0</v>
      </c>
      <c r="J10336" s="191">
        <v>0</v>
      </c>
      <c r="K10336" s="187">
        <f t="shared" si="533"/>
        <v>20.09</v>
      </c>
      <c r="L10336" s="188">
        <f t="shared" si="534"/>
        <v>20.09</v>
      </c>
      <c r="M10336" s="193"/>
      <c r="N10336" s="186">
        <f t="shared" si="535"/>
        <v>41681</v>
      </c>
    </row>
    <row r="10337" spans="1:14" ht="13.5" x14ac:dyDescent="0.25">
      <c r="A10337">
        <v>43386</v>
      </c>
      <c r="B10337" t="s">
        <v>12802</v>
      </c>
      <c r="C10337" t="s">
        <v>217</v>
      </c>
      <c r="D10337" t="s">
        <v>9085</v>
      </c>
      <c r="E10337" s="190" t="s">
        <v>20154</v>
      </c>
      <c r="F10337" s="191">
        <v>0</v>
      </c>
      <c r="G10337" s="192" t="str">
        <f t="shared" si="536"/>
        <v>45,87</v>
      </c>
      <c r="H10337" s="191">
        <v>0</v>
      </c>
      <c r="I10337" s="191">
        <v>0</v>
      </c>
      <c r="J10337" s="191">
        <v>0</v>
      </c>
      <c r="K10337" s="187">
        <f t="shared" si="533"/>
        <v>45.87</v>
      </c>
      <c r="L10337" s="188">
        <f t="shared" si="534"/>
        <v>45.87</v>
      </c>
      <c r="M10337" s="193"/>
      <c r="N10337" s="186">
        <f t="shared" si="535"/>
        <v>43386</v>
      </c>
    </row>
    <row r="10338" spans="1:14" ht="13.5" x14ac:dyDescent="0.25">
      <c r="A10338">
        <v>4059</v>
      </c>
      <c r="B10338" t="s">
        <v>12803</v>
      </c>
      <c r="C10338" t="s">
        <v>217</v>
      </c>
      <c r="D10338" t="s">
        <v>219</v>
      </c>
      <c r="E10338" s="190" t="s">
        <v>21883</v>
      </c>
      <c r="F10338" s="191">
        <v>0</v>
      </c>
      <c r="G10338" s="192" t="str">
        <f t="shared" si="536"/>
        <v>32,42</v>
      </c>
      <c r="H10338" s="191">
        <v>0</v>
      </c>
      <c r="I10338" s="191">
        <v>0</v>
      </c>
      <c r="J10338" s="191">
        <v>0</v>
      </c>
      <c r="K10338" s="187">
        <f t="shared" si="533"/>
        <v>32.42</v>
      </c>
      <c r="L10338" s="188">
        <f t="shared" si="534"/>
        <v>32.42</v>
      </c>
      <c r="M10338" s="193"/>
      <c r="N10338" s="186">
        <f t="shared" si="535"/>
        <v>4059</v>
      </c>
    </row>
    <row r="10339" spans="1:14" ht="13.5" x14ac:dyDescent="0.25">
      <c r="A10339">
        <v>4062</v>
      </c>
      <c r="B10339" t="s">
        <v>12804</v>
      </c>
      <c r="C10339" t="s">
        <v>217</v>
      </c>
      <c r="D10339" t="s">
        <v>9085</v>
      </c>
      <c r="E10339" s="190" t="s">
        <v>21883</v>
      </c>
      <c r="F10339" s="191">
        <v>0</v>
      </c>
      <c r="G10339" s="192" t="str">
        <f t="shared" si="536"/>
        <v>32,42</v>
      </c>
      <c r="H10339" s="191">
        <v>0</v>
      </c>
      <c r="I10339" s="191">
        <v>0</v>
      </c>
      <c r="J10339" s="191">
        <v>0</v>
      </c>
      <c r="K10339" s="187">
        <f t="shared" si="533"/>
        <v>32.42</v>
      </c>
      <c r="L10339" s="188">
        <f t="shared" si="534"/>
        <v>32.42</v>
      </c>
      <c r="M10339" s="193"/>
      <c r="N10339" s="186">
        <f t="shared" si="535"/>
        <v>4062</v>
      </c>
    </row>
    <row r="10340" spans="1:14" ht="13.5" x14ac:dyDescent="0.25">
      <c r="A10340">
        <v>4061</v>
      </c>
      <c r="B10340" t="s">
        <v>12805</v>
      </c>
      <c r="C10340" t="s">
        <v>217</v>
      </c>
      <c r="D10340" t="s">
        <v>9085</v>
      </c>
      <c r="E10340" s="190" t="s">
        <v>25329</v>
      </c>
      <c r="F10340" s="191">
        <v>0</v>
      </c>
      <c r="G10340" s="192" t="str">
        <f t="shared" si="536"/>
        <v>40,37</v>
      </c>
      <c r="H10340" s="191">
        <v>0</v>
      </c>
      <c r="I10340" s="191">
        <v>0</v>
      </c>
      <c r="J10340" s="191">
        <v>0</v>
      </c>
      <c r="K10340" s="187">
        <f t="shared" si="533"/>
        <v>40.369999999999997</v>
      </c>
      <c r="L10340" s="188">
        <f t="shared" si="534"/>
        <v>40.369999999999997</v>
      </c>
      <c r="M10340" s="193"/>
      <c r="N10340" s="186">
        <f t="shared" si="535"/>
        <v>4061</v>
      </c>
    </row>
    <row r="10341" spans="1:14" ht="13.5" x14ac:dyDescent="0.25">
      <c r="A10341">
        <v>41315</v>
      </c>
      <c r="B10341" t="s">
        <v>12806</v>
      </c>
      <c r="C10341" t="s">
        <v>217</v>
      </c>
      <c r="D10341" t="s">
        <v>220</v>
      </c>
      <c r="E10341" s="190" t="s">
        <v>28652</v>
      </c>
      <c r="F10341" s="191">
        <v>0</v>
      </c>
      <c r="G10341" s="192" t="str">
        <f t="shared" si="536"/>
        <v>83,82</v>
      </c>
      <c r="H10341" s="191">
        <v>0</v>
      </c>
      <c r="I10341" s="191">
        <v>0</v>
      </c>
      <c r="J10341" s="191">
        <v>0</v>
      </c>
      <c r="K10341" s="187">
        <f t="shared" si="533"/>
        <v>83.82</v>
      </c>
      <c r="L10341" s="188">
        <f t="shared" si="534"/>
        <v>83.82</v>
      </c>
      <c r="M10341" s="193"/>
      <c r="N10341" s="186">
        <f t="shared" si="535"/>
        <v>41315</v>
      </c>
    </row>
    <row r="10342" spans="1:14" ht="13.5" x14ac:dyDescent="0.25">
      <c r="A10342">
        <v>43148</v>
      </c>
      <c r="B10342" t="s">
        <v>12807</v>
      </c>
      <c r="C10342" t="s">
        <v>217</v>
      </c>
      <c r="D10342" t="s">
        <v>220</v>
      </c>
      <c r="E10342" s="190" t="s">
        <v>20071</v>
      </c>
      <c r="F10342" s="191">
        <v>0</v>
      </c>
      <c r="G10342" s="192" t="str">
        <f t="shared" si="536"/>
        <v>56,89</v>
      </c>
      <c r="H10342" s="191">
        <v>0</v>
      </c>
      <c r="I10342" s="191">
        <v>0</v>
      </c>
      <c r="J10342" s="191">
        <v>0</v>
      </c>
      <c r="K10342" s="187">
        <f t="shared" si="533"/>
        <v>56.89</v>
      </c>
      <c r="L10342" s="188">
        <f t="shared" si="534"/>
        <v>56.89</v>
      </c>
      <c r="M10342" s="193"/>
      <c r="N10342" s="186">
        <f t="shared" si="535"/>
        <v>43148</v>
      </c>
    </row>
    <row r="10343" spans="1:14" ht="13.5" x14ac:dyDescent="0.25">
      <c r="A10343">
        <v>43147</v>
      </c>
      <c r="B10343" t="s">
        <v>12808</v>
      </c>
      <c r="C10343" t="s">
        <v>217</v>
      </c>
      <c r="D10343" t="s">
        <v>220</v>
      </c>
      <c r="E10343" s="190" t="s">
        <v>18602</v>
      </c>
      <c r="F10343" s="191">
        <v>0</v>
      </c>
      <c r="G10343" s="192" t="str">
        <f t="shared" si="536"/>
        <v>22,03</v>
      </c>
      <c r="H10343" s="191">
        <v>0</v>
      </c>
      <c r="I10343" s="191">
        <v>0</v>
      </c>
      <c r="J10343" s="191">
        <v>0</v>
      </c>
      <c r="K10343" s="187">
        <f t="shared" si="533"/>
        <v>22.03</v>
      </c>
      <c r="L10343" s="188">
        <f t="shared" si="534"/>
        <v>22.03</v>
      </c>
      <c r="M10343" s="193"/>
      <c r="N10343" s="186">
        <f t="shared" si="535"/>
        <v>43147</v>
      </c>
    </row>
    <row r="10344" spans="1:14" ht="13.5" x14ac:dyDescent="0.25">
      <c r="A10344">
        <v>10608</v>
      </c>
      <c r="B10344" t="s">
        <v>12809</v>
      </c>
      <c r="C10344" t="s">
        <v>217</v>
      </c>
      <c r="D10344" t="s">
        <v>9085</v>
      </c>
      <c r="E10344" s="190" t="s">
        <v>16282</v>
      </c>
      <c r="F10344" s="191">
        <v>0</v>
      </c>
      <c r="G10344" s="192" t="str">
        <f t="shared" si="536"/>
        <v>10.084,00</v>
      </c>
      <c r="H10344" s="191">
        <v>0</v>
      </c>
      <c r="I10344" s="191">
        <v>0</v>
      </c>
      <c r="J10344" s="191">
        <v>0</v>
      </c>
      <c r="K10344" s="187">
        <f t="shared" si="533"/>
        <v>10084</v>
      </c>
      <c r="L10344" s="188">
        <f t="shared" si="534"/>
        <v>10084</v>
      </c>
      <c r="M10344" s="193"/>
      <c r="N10344" s="186">
        <f t="shared" si="535"/>
        <v>10608</v>
      </c>
    </row>
    <row r="10345" spans="1:14" ht="13.5" x14ac:dyDescent="0.25">
      <c r="A10345">
        <v>4069</v>
      </c>
      <c r="B10345" t="s">
        <v>12810</v>
      </c>
      <c r="C10345" t="s">
        <v>217</v>
      </c>
      <c r="D10345" t="s">
        <v>9096</v>
      </c>
      <c r="E10345" s="190" t="s">
        <v>9220</v>
      </c>
      <c r="F10345" s="191">
        <v>0</v>
      </c>
      <c r="G10345" s="192" t="str">
        <f t="shared" si="536"/>
        <v>26,14</v>
      </c>
      <c r="H10345" s="191">
        <v>0</v>
      </c>
      <c r="I10345" s="191">
        <v>0</v>
      </c>
      <c r="J10345" s="191">
        <v>0</v>
      </c>
      <c r="K10345" s="187">
        <f t="shared" si="533"/>
        <v>26.14</v>
      </c>
      <c r="L10345" s="188">
        <f t="shared" si="534"/>
        <v>26.14</v>
      </c>
      <c r="M10345" s="193"/>
      <c r="N10345" s="186">
        <f t="shared" si="535"/>
        <v>4069</v>
      </c>
    </row>
    <row r="10346" spans="1:14" ht="13.5" x14ac:dyDescent="0.25">
      <c r="A10346">
        <v>40819</v>
      </c>
      <c r="B10346" t="s">
        <v>12811</v>
      </c>
      <c r="C10346" t="s">
        <v>217</v>
      </c>
      <c r="D10346" t="s">
        <v>9097</v>
      </c>
      <c r="E10346" s="190" t="s">
        <v>28653</v>
      </c>
      <c r="F10346" s="191">
        <v>0</v>
      </c>
      <c r="G10346" s="192" t="str">
        <f t="shared" si="536"/>
        <v>4.655,43</v>
      </c>
      <c r="H10346" s="191">
        <v>0</v>
      </c>
      <c r="I10346" s="191">
        <v>0</v>
      </c>
      <c r="J10346" s="191">
        <v>0</v>
      </c>
      <c r="K10346" s="187">
        <f t="shared" si="533"/>
        <v>4655.43</v>
      </c>
      <c r="L10346" s="188">
        <f t="shared" si="534"/>
        <v>4655.43</v>
      </c>
      <c r="M10346" s="193"/>
      <c r="N10346" s="186">
        <f t="shared" si="535"/>
        <v>40819</v>
      </c>
    </row>
    <row r="10347" spans="1:14" ht="13.5" x14ac:dyDescent="0.25">
      <c r="A10347">
        <v>34361</v>
      </c>
      <c r="B10347" t="s">
        <v>12812</v>
      </c>
      <c r="C10347" t="s">
        <v>217</v>
      </c>
      <c r="D10347" t="s">
        <v>220</v>
      </c>
      <c r="E10347" s="190" t="s">
        <v>309</v>
      </c>
      <c r="F10347" s="191">
        <v>0</v>
      </c>
      <c r="G10347" s="192" t="str">
        <f t="shared" si="536"/>
        <v>16,04</v>
      </c>
      <c r="H10347" s="191">
        <v>0</v>
      </c>
      <c r="I10347" s="191">
        <v>0</v>
      </c>
      <c r="J10347" s="191">
        <v>0</v>
      </c>
      <c r="K10347" s="187">
        <f t="shared" si="533"/>
        <v>16.04</v>
      </c>
      <c r="L10347" s="188">
        <f t="shared" si="534"/>
        <v>16.04</v>
      </c>
      <c r="M10347" s="193"/>
      <c r="N10347" s="186">
        <f t="shared" si="535"/>
        <v>34361</v>
      </c>
    </row>
    <row r="10348" spans="1:14" ht="13.5" x14ac:dyDescent="0.25">
      <c r="A10348">
        <v>36512</v>
      </c>
      <c r="B10348" t="s">
        <v>12813</v>
      </c>
      <c r="C10348" t="s">
        <v>217</v>
      </c>
      <c r="D10348" t="s">
        <v>9085</v>
      </c>
      <c r="E10348" s="190" t="s">
        <v>21497</v>
      </c>
      <c r="F10348" s="191">
        <v>0</v>
      </c>
      <c r="G10348" s="192" t="str">
        <f t="shared" si="536"/>
        <v>16.739,00</v>
      </c>
      <c r="H10348" s="191">
        <v>0</v>
      </c>
      <c r="I10348" s="191">
        <v>0</v>
      </c>
      <c r="J10348" s="191">
        <v>0</v>
      </c>
      <c r="K10348" s="187">
        <f t="shared" si="533"/>
        <v>16739</v>
      </c>
      <c r="L10348" s="188">
        <f t="shared" si="534"/>
        <v>16739</v>
      </c>
      <c r="M10348" s="193"/>
      <c r="N10348" s="186">
        <f t="shared" si="535"/>
        <v>36512</v>
      </c>
    </row>
    <row r="10349" spans="1:14" ht="13.5" x14ac:dyDescent="0.25">
      <c r="A10349">
        <v>44478</v>
      </c>
      <c r="B10349" t="s">
        <v>16283</v>
      </c>
      <c r="C10349" t="s">
        <v>217</v>
      </c>
      <c r="D10349" t="s">
        <v>220</v>
      </c>
      <c r="E10349" s="190" t="s">
        <v>373</v>
      </c>
      <c r="F10349" s="191">
        <v>0</v>
      </c>
      <c r="G10349" s="192" t="str">
        <f t="shared" si="536"/>
        <v>7,33</v>
      </c>
      <c r="H10349" s="191">
        <v>0</v>
      </c>
      <c r="I10349" s="191">
        <v>0</v>
      </c>
      <c r="J10349" s="191">
        <v>0</v>
      </c>
      <c r="K10349" s="187">
        <f t="shared" si="533"/>
        <v>7.33</v>
      </c>
      <c r="L10349" s="188">
        <f t="shared" si="534"/>
        <v>7.33</v>
      </c>
      <c r="M10349" s="193"/>
      <c r="N10349" s="186">
        <f t="shared" si="535"/>
        <v>44478</v>
      </c>
    </row>
    <row r="10350" spans="1:14" ht="13.5" x14ac:dyDescent="0.25">
      <c r="A10350">
        <v>44477</v>
      </c>
      <c r="B10350" t="s">
        <v>16284</v>
      </c>
      <c r="C10350" t="s">
        <v>217</v>
      </c>
      <c r="D10350" t="s">
        <v>220</v>
      </c>
      <c r="E10350" s="190" t="s">
        <v>373</v>
      </c>
      <c r="F10350" s="191">
        <v>0</v>
      </c>
      <c r="G10350" s="192" t="str">
        <f t="shared" si="536"/>
        <v>7,33</v>
      </c>
      <c r="H10350" s="191">
        <v>0</v>
      </c>
      <c r="I10350" s="191">
        <v>0</v>
      </c>
      <c r="J10350" s="191">
        <v>0</v>
      </c>
      <c r="K10350" s="187">
        <f t="shared" si="533"/>
        <v>7.33</v>
      </c>
      <c r="L10350" s="188">
        <f t="shared" si="534"/>
        <v>7.33</v>
      </c>
      <c r="M10350" s="193"/>
      <c r="N10350" s="186">
        <f t="shared" si="535"/>
        <v>44477</v>
      </c>
    </row>
    <row r="10351" spans="1:14" ht="13.5" x14ac:dyDescent="0.25">
      <c r="A10351">
        <v>11697</v>
      </c>
      <c r="B10351" t="s">
        <v>12814</v>
      </c>
      <c r="C10351" t="s">
        <v>217</v>
      </c>
      <c r="D10351" t="s">
        <v>9085</v>
      </c>
      <c r="E10351" s="190" t="s">
        <v>28654</v>
      </c>
      <c r="F10351" s="191">
        <v>0</v>
      </c>
      <c r="G10351" s="192" t="str">
        <f t="shared" si="536"/>
        <v>632,62</v>
      </c>
      <c r="H10351" s="191">
        <v>0</v>
      </c>
      <c r="I10351" s="191">
        <v>0</v>
      </c>
      <c r="J10351" s="191">
        <v>0</v>
      </c>
      <c r="K10351" s="187">
        <f t="shared" si="533"/>
        <v>632.62</v>
      </c>
      <c r="L10351" s="188">
        <f t="shared" si="534"/>
        <v>632.62</v>
      </c>
      <c r="M10351" s="193"/>
      <c r="N10351" s="186">
        <f t="shared" si="535"/>
        <v>11697</v>
      </c>
    </row>
    <row r="10352" spans="1:14" ht="13.5" x14ac:dyDescent="0.25">
      <c r="A10352">
        <v>11698</v>
      </c>
      <c r="B10352" t="s">
        <v>12815</v>
      </c>
      <c r="C10352" t="s">
        <v>217</v>
      </c>
      <c r="D10352" t="s">
        <v>9085</v>
      </c>
      <c r="E10352" s="190" t="s">
        <v>28655</v>
      </c>
      <c r="F10352" s="191">
        <v>0</v>
      </c>
      <c r="G10352" s="192" t="str">
        <f t="shared" si="536"/>
        <v>754,69</v>
      </c>
      <c r="H10352" s="191">
        <v>0</v>
      </c>
      <c r="I10352" s="191">
        <v>0</v>
      </c>
      <c r="J10352" s="191">
        <v>0</v>
      </c>
      <c r="K10352" s="187">
        <f t="shared" si="533"/>
        <v>754.69</v>
      </c>
      <c r="L10352" s="188">
        <f t="shared" si="534"/>
        <v>754.69</v>
      </c>
      <c r="M10352" s="193"/>
      <c r="N10352" s="186">
        <f t="shared" si="535"/>
        <v>11698</v>
      </c>
    </row>
    <row r="10353" spans="1:14" ht="13.5" x14ac:dyDescent="0.25">
      <c r="A10353">
        <v>10432</v>
      </c>
      <c r="B10353" t="s">
        <v>12816</v>
      </c>
      <c r="C10353" t="s">
        <v>217</v>
      </c>
      <c r="D10353" t="s">
        <v>9085</v>
      </c>
      <c r="E10353" s="190" t="s">
        <v>28656</v>
      </c>
      <c r="F10353" s="191">
        <v>0</v>
      </c>
      <c r="G10353" s="192" t="str">
        <f t="shared" si="536"/>
        <v>283,62</v>
      </c>
      <c r="H10353" s="191">
        <v>0</v>
      </c>
      <c r="I10353" s="191">
        <v>0</v>
      </c>
      <c r="J10353" s="191">
        <v>0</v>
      </c>
      <c r="K10353" s="187">
        <f t="shared" si="533"/>
        <v>283.62</v>
      </c>
      <c r="L10353" s="188">
        <f t="shared" si="534"/>
        <v>283.62</v>
      </c>
      <c r="M10353" s="193"/>
      <c r="N10353" s="186">
        <f t="shared" si="535"/>
        <v>10432</v>
      </c>
    </row>
    <row r="10354" spans="1:14" ht="13.5" x14ac:dyDescent="0.25">
      <c r="A10354">
        <v>11699</v>
      </c>
      <c r="B10354" t="s">
        <v>12817</v>
      </c>
      <c r="C10354" t="s">
        <v>217</v>
      </c>
      <c r="D10354" t="s">
        <v>9085</v>
      </c>
      <c r="E10354" s="190" t="s">
        <v>28657</v>
      </c>
      <c r="F10354" s="191">
        <v>0</v>
      </c>
      <c r="G10354" s="192" t="str">
        <f t="shared" si="536"/>
        <v>834,10</v>
      </c>
      <c r="H10354" s="191">
        <v>0</v>
      </c>
      <c r="I10354" s="191">
        <v>0</v>
      </c>
      <c r="J10354" s="191">
        <v>0</v>
      </c>
      <c r="K10354" s="187">
        <f t="shared" si="533"/>
        <v>834.1</v>
      </c>
      <c r="L10354" s="188">
        <f t="shared" si="534"/>
        <v>834.1</v>
      </c>
      <c r="M10354" s="193"/>
      <c r="N10354" s="186">
        <f t="shared" si="535"/>
        <v>11699</v>
      </c>
    </row>
    <row r="10355" spans="1:14" ht="13.5" x14ac:dyDescent="0.25">
      <c r="A10355">
        <v>44020</v>
      </c>
      <c r="B10355" t="s">
        <v>12818</v>
      </c>
      <c r="C10355" t="s">
        <v>217</v>
      </c>
      <c r="D10355" t="s">
        <v>9085</v>
      </c>
      <c r="E10355" s="190" t="s">
        <v>28658</v>
      </c>
      <c r="F10355" s="191">
        <v>0</v>
      </c>
      <c r="G10355" s="192" t="str">
        <f t="shared" si="536"/>
        <v>699,72</v>
      </c>
      <c r="H10355" s="191">
        <v>0</v>
      </c>
      <c r="I10355" s="191">
        <v>0</v>
      </c>
      <c r="J10355" s="191">
        <v>0</v>
      </c>
      <c r="K10355" s="187">
        <f t="shared" si="533"/>
        <v>699.72</v>
      </c>
      <c r="L10355" s="188">
        <f t="shared" si="534"/>
        <v>699.72</v>
      </c>
      <c r="M10355" s="193"/>
      <c r="N10355" s="186">
        <f t="shared" si="535"/>
        <v>44020</v>
      </c>
    </row>
    <row r="10356" spans="1:14" ht="13.5" x14ac:dyDescent="0.25">
      <c r="A10356">
        <v>41420</v>
      </c>
      <c r="B10356" t="s">
        <v>12819</v>
      </c>
      <c r="C10356" t="s">
        <v>217</v>
      </c>
      <c r="D10356" t="s">
        <v>9085</v>
      </c>
      <c r="E10356" s="190" t="s">
        <v>4137</v>
      </c>
      <c r="F10356" s="191">
        <v>0</v>
      </c>
      <c r="G10356" s="192" t="str">
        <f t="shared" si="536"/>
        <v>9,06</v>
      </c>
      <c r="H10356" s="191">
        <v>0</v>
      </c>
      <c r="I10356" s="191">
        <v>0</v>
      </c>
      <c r="J10356" s="191">
        <v>0</v>
      </c>
      <c r="K10356" s="187">
        <f t="shared" si="533"/>
        <v>9.06</v>
      </c>
      <c r="L10356" s="188">
        <f t="shared" si="534"/>
        <v>9.06</v>
      </c>
      <c r="M10356" s="193"/>
      <c r="N10356" s="186">
        <f t="shared" si="535"/>
        <v>41420</v>
      </c>
    </row>
    <row r="10357" spans="1:14" ht="13.5" x14ac:dyDescent="0.25">
      <c r="A10357">
        <v>41422</v>
      </c>
      <c r="B10357" t="s">
        <v>12820</v>
      </c>
      <c r="C10357" t="s">
        <v>217</v>
      </c>
      <c r="D10357" t="s">
        <v>9085</v>
      </c>
      <c r="E10357" s="190" t="s">
        <v>1022</v>
      </c>
      <c r="F10357" s="191">
        <v>0</v>
      </c>
      <c r="G10357" s="192" t="str">
        <f t="shared" si="536"/>
        <v>12,37</v>
      </c>
      <c r="H10357" s="191">
        <v>0</v>
      </c>
      <c r="I10357" s="191">
        <v>0</v>
      </c>
      <c r="J10357" s="191">
        <v>0</v>
      </c>
      <c r="K10357" s="187">
        <f t="shared" si="533"/>
        <v>12.37</v>
      </c>
      <c r="L10357" s="188">
        <f t="shared" si="534"/>
        <v>12.37</v>
      </c>
      <c r="M10357" s="193"/>
      <c r="N10357" s="186">
        <f t="shared" si="535"/>
        <v>41422</v>
      </c>
    </row>
    <row r="10358" spans="1:14" ht="13.5" x14ac:dyDescent="0.25">
      <c r="A10358">
        <v>41425</v>
      </c>
      <c r="B10358" t="s">
        <v>12821</v>
      </c>
      <c r="C10358" t="s">
        <v>217</v>
      </c>
      <c r="D10358" t="s">
        <v>9085</v>
      </c>
      <c r="E10358" s="190" t="s">
        <v>372</v>
      </c>
      <c r="F10358" s="191">
        <v>0</v>
      </c>
      <c r="G10358" s="192" t="str">
        <f t="shared" si="536"/>
        <v>6,33</v>
      </c>
      <c r="H10358" s="191">
        <v>0</v>
      </c>
      <c r="I10358" s="191">
        <v>0</v>
      </c>
      <c r="J10358" s="191">
        <v>0</v>
      </c>
      <c r="K10358" s="187">
        <f t="shared" si="533"/>
        <v>6.33</v>
      </c>
      <c r="L10358" s="188">
        <f t="shared" si="534"/>
        <v>6.33</v>
      </c>
      <c r="M10358" s="193"/>
      <c r="N10358" s="186">
        <f t="shared" si="535"/>
        <v>41425</v>
      </c>
    </row>
    <row r="10359" spans="1:14" ht="13.5" x14ac:dyDescent="0.25">
      <c r="A10359">
        <v>41426</v>
      </c>
      <c r="B10359" t="s">
        <v>12822</v>
      </c>
      <c r="C10359" t="s">
        <v>217</v>
      </c>
      <c r="D10359" t="s">
        <v>9085</v>
      </c>
      <c r="E10359" s="190" t="s">
        <v>3516</v>
      </c>
      <c r="F10359" s="191">
        <v>0</v>
      </c>
      <c r="G10359" s="192" t="str">
        <f t="shared" si="536"/>
        <v>11,41</v>
      </c>
      <c r="H10359" s="191">
        <v>0</v>
      </c>
      <c r="I10359" s="191">
        <v>0</v>
      </c>
      <c r="J10359" s="191">
        <v>0</v>
      </c>
      <c r="K10359" s="187">
        <f t="shared" si="533"/>
        <v>11.41</v>
      </c>
      <c r="L10359" s="188">
        <f t="shared" si="534"/>
        <v>11.41</v>
      </c>
      <c r="M10359" s="193"/>
      <c r="N10359" s="186">
        <f t="shared" si="535"/>
        <v>41426</v>
      </c>
    </row>
    <row r="10360" spans="1:14" ht="13.5" x14ac:dyDescent="0.25">
      <c r="A10360">
        <v>41419</v>
      </c>
      <c r="B10360" t="s">
        <v>12823</v>
      </c>
      <c r="C10360" t="s">
        <v>217</v>
      </c>
      <c r="D10360" t="s">
        <v>9085</v>
      </c>
      <c r="E10360" s="190" t="s">
        <v>1595</v>
      </c>
      <c r="F10360" s="191">
        <v>0</v>
      </c>
      <c r="G10360" s="192" t="str">
        <f t="shared" si="536"/>
        <v>6,66</v>
      </c>
      <c r="H10360" s="191">
        <v>0</v>
      </c>
      <c r="I10360" s="191">
        <v>0</v>
      </c>
      <c r="J10360" s="191">
        <v>0</v>
      </c>
      <c r="K10360" s="187">
        <f t="shared" si="533"/>
        <v>6.66</v>
      </c>
      <c r="L10360" s="188">
        <f t="shared" si="534"/>
        <v>6.66</v>
      </c>
      <c r="M10360" s="193"/>
      <c r="N10360" s="186">
        <f t="shared" si="535"/>
        <v>41419</v>
      </c>
    </row>
    <row r="10361" spans="1:14" ht="13.5" x14ac:dyDescent="0.25">
      <c r="A10361">
        <v>41421</v>
      </c>
      <c r="B10361" t="s">
        <v>12824</v>
      </c>
      <c r="C10361" t="s">
        <v>217</v>
      </c>
      <c r="D10361" t="s">
        <v>9085</v>
      </c>
      <c r="E10361" s="190" t="s">
        <v>3026</v>
      </c>
      <c r="F10361" s="191">
        <v>0</v>
      </c>
      <c r="G10361" s="192" t="str">
        <f t="shared" si="536"/>
        <v>9,03</v>
      </c>
      <c r="H10361" s="191">
        <v>0</v>
      </c>
      <c r="I10361" s="191">
        <v>0</v>
      </c>
      <c r="J10361" s="191">
        <v>0</v>
      </c>
      <c r="K10361" s="187">
        <f t="shared" si="533"/>
        <v>9.0299999999999994</v>
      </c>
      <c r="L10361" s="188">
        <f t="shared" si="534"/>
        <v>9.0299999999999994</v>
      </c>
      <c r="M10361" s="193"/>
      <c r="N10361" s="186">
        <f t="shared" si="535"/>
        <v>41421</v>
      </c>
    </row>
    <row r="10362" spans="1:14" ht="13.5" x14ac:dyDescent="0.25">
      <c r="A10362">
        <v>41414</v>
      </c>
      <c r="B10362" t="s">
        <v>12825</v>
      </c>
      <c r="C10362" t="s">
        <v>217</v>
      </c>
      <c r="D10362" t="s">
        <v>9085</v>
      </c>
      <c r="E10362" s="190" t="s">
        <v>15992</v>
      </c>
      <c r="F10362" s="191">
        <v>0</v>
      </c>
      <c r="G10362" s="192" t="str">
        <f t="shared" si="536"/>
        <v>20,95</v>
      </c>
      <c r="H10362" s="191">
        <v>0</v>
      </c>
      <c r="I10362" s="191">
        <v>0</v>
      </c>
      <c r="J10362" s="191">
        <v>0</v>
      </c>
      <c r="K10362" s="187">
        <f t="shared" si="533"/>
        <v>20.95</v>
      </c>
      <c r="L10362" s="188">
        <f t="shared" si="534"/>
        <v>20.95</v>
      </c>
      <c r="M10362" s="193"/>
      <c r="N10362" s="186">
        <f t="shared" si="535"/>
        <v>41414</v>
      </c>
    </row>
    <row r="10363" spans="1:14" ht="13.5" x14ac:dyDescent="0.25">
      <c r="A10363">
        <v>41415</v>
      </c>
      <c r="B10363" t="s">
        <v>12826</v>
      </c>
      <c r="C10363" t="s">
        <v>217</v>
      </c>
      <c r="D10363" t="s">
        <v>9085</v>
      </c>
      <c r="E10363" s="190" t="s">
        <v>3514</v>
      </c>
      <c r="F10363" s="191">
        <v>0</v>
      </c>
      <c r="G10363" s="192" t="str">
        <f t="shared" si="536"/>
        <v>24,40</v>
      </c>
      <c r="H10363" s="191">
        <v>0</v>
      </c>
      <c r="I10363" s="191">
        <v>0</v>
      </c>
      <c r="J10363" s="191">
        <v>0</v>
      </c>
      <c r="K10363" s="187">
        <f t="shared" si="533"/>
        <v>24.4</v>
      </c>
      <c r="L10363" s="188">
        <f t="shared" si="534"/>
        <v>24.4</v>
      </c>
      <c r="M10363" s="193"/>
      <c r="N10363" s="186">
        <f t="shared" si="535"/>
        <v>41415</v>
      </c>
    </row>
    <row r="10364" spans="1:14" ht="13.5" x14ac:dyDescent="0.25">
      <c r="A10364">
        <v>37514</v>
      </c>
      <c r="B10364" t="s">
        <v>12827</v>
      </c>
      <c r="C10364" t="s">
        <v>217</v>
      </c>
      <c r="D10364" t="s">
        <v>9085</v>
      </c>
      <c r="E10364" s="190" t="s">
        <v>28659</v>
      </c>
      <c r="F10364" s="191">
        <v>0</v>
      </c>
      <c r="G10364" s="192" t="str">
        <f t="shared" si="536"/>
        <v>189.750,00</v>
      </c>
      <c r="H10364" s="191">
        <v>0</v>
      </c>
      <c r="I10364" s="191">
        <v>0</v>
      </c>
      <c r="J10364" s="191">
        <v>0</v>
      </c>
      <c r="K10364" s="187">
        <f t="shared" si="533"/>
        <v>189750</v>
      </c>
      <c r="L10364" s="188">
        <f t="shared" si="534"/>
        <v>189750</v>
      </c>
      <c r="M10364" s="193"/>
      <c r="N10364" s="186">
        <f t="shared" si="535"/>
        <v>37514</v>
      </c>
    </row>
    <row r="10365" spans="1:14" ht="13.5" x14ac:dyDescent="0.25">
      <c r="A10365">
        <v>37519</v>
      </c>
      <c r="B10365" t="s">
        <v>12828</v>
      </c>
      <c r="C10365" t="s">
        <v>217</v>
      </c>
      <c r="D10365" t="s">
        <v>9085</v>
      </c>
      <c r="E10365" s="190" t="s">
        <v>28660</v>
      </c>
      <c r="F10365" s="191">
        <v>0</v>
      </c>
      <c r="G10365" s="192" t="str">
        <f t="shared" si="536"/>
        <v>292.839,92</v>
      </c>
      <c r="H10365" s="191">
        <v>0</v>
      </c>
      <c r="I10365" s="191">
        <v>0</v>
      </c>
      <c r="J10365" s="191">
        <v>0</v>
      </c>
      <c r="K10365" s="187">
        <f t="shared" si="533"/>
        <v>292839.92</v>
      </c>
      <c r="L10365" s="188">
        <f t="shared" si="534"/>
        <v>292839.92</v>
      </c>
      <c r="M10365" s="193"/>
      <c r="N10365" s="186">
        <f t="shared" si="535"/>
        <v>37519</v>
      </c>
    </row>
    <row r="10366" spans="1:14" ht="13.5" x14ac:dyDescent="0.25">
      <c r="A10366">
        <v>37520</v>
      </c>
      <c r="B10366" t="s">
        <v>12829</v>
      </c>
      <c r="C10366" t="s">
        <v>217</v>
      </c>
      <c r="D10366" t="s">
        <v>9085</v>
      </c>
      <c r="E10366" s="190" t="s">
        <v>28661</v>
      </c>
      <c r="F10366" s="191">
        <v>0</v>
      </c>
      <c r="G10366" s="192" t="str">
        <f t="shared" si="536"/>
        <v>288.039,26</v>
      </c>
      <c r="H10366" s="191">
        <v>0</v>
      </c>
      <c r="I10366" s="191">
        <v>0</v>
      </c>
      <c r="J10366" s="191">
        <v>0</v>
      </c>
      <c r="K10366" s="187">
        <f t="shared" si="533"/>
        <v>288039.26</v>
      </c>
      <c r="L10366" s="188">
        <f t="shared" si="534"/>
        <v>288039.26</v>
      </c>
      <c r="M10366" s="193"/>
      <c r="N10366" s="186">
        <f t="shared" si="535"/>
        <v>37520</v>
      </c>
    </row>
    <row r="10367" spans="1:14" ht="13.5" x14ac:dyDescent="0.25">
      <c r="A10367">
        <v>37521</v>
      </c>
      <c r="B10367" t="s">
        <v>12830</v>
      </c>
      <c r="C10367" t="s">
        <v>217</v>
      </c>
      <c r="D10367" t="s">
        <v>9085</v>
      </c>
      <c r="E10367" s="190" t="s">
        <v>28662</v>
      </c>
      <c r="F10367" s="191">
        <v>0</v>
      </c>
      <c r="G10367" s="192" t="str">
        <f t="shared" si="536"/>
        <v>351.407,91</v>
      </c>
      <c r="H10367" s="191">
        <v>0</v>
      </c>
      <c r="I10367" s="191">
        <v>0</v>
      </c>
      <c r="J10367" s="191">
        <v>0</v>
      </c>
      <c r="K10367" s="187">
        <f t="shared" si="533"/>
        <v>351407.91</v>
      </c>
      <c r="L10367" s="188">
        <f t="shared" si="534"/>
        <v>351407.91</v>
      </c>
      <c r="M10367" s="193"/>
      <c r="N10367" s="186">
        <f t="shared" si="535"/>
        <v>37521</v>
      </c>
    </row>
    <row r="10368" spans="1:14" ht="13.5" x14ac:dyDescent="0.25">
      <c r="A10368">
        <v>37522</v>
      </c>
      <c r="B10368" t="s">
        <v>12831</v>
      </c>
      <c r="C10368" t="s">
        <v>217</v>
      </c>
      <c r="D10368" t="s">
        <v>9085</v>
      </c>
      <c r="E10368" s="190" t="s">
        <v>28663</v>
      </c>
      <c r="F10368" s="191">
        <v>0</v>
      </c>
      <c r="G10368" s="192" t="str">
        <f t="shared" si="536"/>
        <v>361.980,28</v>
      </c>
      <c r="H10368" s="191">
        <v>0</v>
      </c>
      <c r="I10368" s="191">
        <v>0</v>
      </c>
      <c r="J10368" s="191">
        <v>0</v>
      </c>
      <c r="K10368" s="187">
        <f t="shared" si="533"/>
        <v>361980.28</v>
      </c>
      <c r="L10368" s="188">
        <f t="shared" si="534"/>
        <v>361980.28</v>
      </c>
      <c r="M10368" s="193"/>
      <c r="N10368" s="186">
        <f t="shared" si="535"/>
        <v>37522</v>
      </c>
    </row>
    <row r="10369" spans="1:14" ht="13.5" x14ac:dyDescent="0.25">
      <c r="A10369">
        <v>21109</v>
      </c>
      <c r="B10369" t="s">
        <v>12832</v>
      </c>
      <c r="C10369" t="s">
        <v>217</v>
      </c>
      <c r="D10369" t="s">
        <v>9085</v>
      </c>
      <c r="E10369" s="190" t="s">
        <v>9197</v>
      </c>
      <c r="F10369" s="191">
        <v>0</v>
      </c>
      <c r="G10369" s="192" t="str">
        <f t="shared" si="536"/>
        <v>33,14</v>
      </c>
      <c r="H10369" s="191">
        <v>0</v>
      </c>
      <c r="I10369" s="191">
        <v>0</v>
      </c>
      <c r="J10369" s="191">
        <v>0</v>
      </c>
      <c r="K10369" s="187">
        <f t="shared" si="533"/>
        <v>33.14</v>
      </c>
      <c r="L10369" s="188">
        <f t="shared" si="534"/>
        <v>33.14</v>
      </c>
      <c r="M10369" s="193"/>
      <c r="N10369" s="186">
        <f t="shared" si="535"/>
        <v>21109</v>
      </c>
    </row>
    <row r="10370" spans="1:14" ht="13.5" x14ac:dyDescent="0.25">
      <c r="A10370">
        <v>11769</v>
      </c>
      <c r="B10370" t="s">
        <v>12833</v>
      </c>
      <c r="C10370" t="s">
        <v>217</v>
      </c>
      <c r="D10370" t="s">
        <v>9085</v>
      </c>
      <c r="E10370" s="190" t="s">
        <v>28664</v>
      </c>
      <c r="F10370" s="191">
        <v>0</v>
      </c>
      <c r="G10370" s="192" t="str">
        <f t="shared" si="536"/>
        <v>298,64</v>
      </c>
      <c r="H10370" s="191">
        <v>0</v>
      </c>
      <c r="I10370" s="191">
        <v>0</v>
      </c>
      <c r="J10370" s="191">
        <v>0</v>
      </c>
      <c r="K10370" s="187">
        <f t="shared" si="533"/>
        <v>298.64</v>
      </c>
      <c r="L10370" s="188">
        <f t="shared" si="534"/>
        <v>298.64</v>
      </c>
      <c r="M10370" s="193"/>
      <c r="N10370" s="186">
        <f t="shared" si="535"/>
        <v>11769</v>
      </c>
    </row>
    <row r="10371" spans="1:14" ht="13.5" x14ac:dyDescent="0.25">
      <c r="A10371">
        <v>36793</v>
      </c>
      <c r="B10371" t="s">
        <v>12834</v>
      </c>
      <c r="C10371" t="s">
        <v>217</v>
      </c>
      <c r="D10371" t="s">
        <v>9085</v>
      </c>
      <c r="E10371" s="190" t="s">
        <v>28665</v>
      </c>
      <c r="F10371" s="191">
        <v>0</v>
      </c>
      <c r="G10371" s="192" t="str">
        <f t="shared" si="536"/>
        <v>675,77</v>
      </c>
      <c r="H10371" s="191">
        <v>0</v>
      </c>
      <c r="I10371" s="191">
        <v>0</v>
      </c>
      <c r="J10371" s="191">
        <v>0</v>
      </c>
      <c r="K10371" s="187">
        <f t="shared" si="533"/>
        <v>675.77</v>
      </c>
      <c r="L10371" s="188">
        <f t="shared" si="534"/>
        <v>675.77</v>
      </c>
      <c r="M10371" s="193"/>
      <c r="N10371" s="186">
        <f t="shared" si="535"/>
        <v>36793</v>
      </c>
    </row>
    <row r="10372" spans="1:14" ht="13.5" x14ac:dyDescent="0.25">
      <c r="A10372">
        <v>37546</v>
      </c>
      <c r="B10372" t="s">
        <v>12835</v>
      </c>
      <c r="C10372" t="s">
        <v>217</v>
      </c>
      <c r="D10372" t="s">
        <v>9085</v>
      </c>
      <c r="E10372" s="190" t="s">
        <v>28666</v>
      </c>
      <c r="F10372" s="191">
        <v>0</v>
      </c>
      <c r="G10372" s="192" t="str">
        <f t="shared" si="536"/>
        <v>13.782,83</v>
      </c>
      <c r="H10372" s="191">
        <v>0</v>
      </c>
      <c r="I10372" s="191">
        <v>0</v>
      </c>
      <c r="J10372" s="191">
        <v>0</v>
      </c>
      <c r="K10372" s="187">
        <f t="shared" si="533"/>
        <v>13782.83</v>
      </c>
      <c r="L10372" s="188">
        <f t="shared" si="534"/>
        <v>13782.83</v>
      </c>
      <c r="M10372" s="193"/>
      <c r="N10372" s="186">
        <f t="shared" si="535"/>
        <v>37546</v>
      </c>
    </row>
    <row r="10373" spans="1:14" ht="13.5" x14ac:dyDescent="0.25">
      <c r="A10373">
        <v>37544</v>
      </c>
      <c r="B10373" t="s">
        <v>12836</v>
      </c>
      <c r="C10373" t="s">
        <v>217</v>
      </c>
      <c r="D10373" t="s">
        <v>9085</v>
      </c>
      <c r="E10373" s="190" t="s">
        <v>28667</v>
      </c>
      <c r="F10373" s="191">
        <v>0</v>
      </c>
      <c r="G10373" s="192" t="str">
        <f t="shared" si="536"/>
        <v>14.577,66</v>
      </c>
      <c r="H10373" s="191">
        <v>0</v>
      </c>
      <c r="I10373" s="191">
        <v>0</v>
      </c>
      <c r="J10373" s="191">
        <v>0</v>
      </c>
      <c r="K10373" s="187">
        <f t="shared" si="533"/>
        <v>14577.66</v>
      </c>
      <c r="L10373" s="188">
        <f t="shared" si="534"/>
        <v>14577.66</v>
      </c>
      <c r="M10373" s="193"/>
      <c r="N10373" s="186">
        <f t="shared" si="535"/>
        <v>37544</v>
      </c>
    </row>
    <row r="10374" spans="1:14" ht="13.5" x14ac:dyDescent="0.25">
      <c r="A10374">
        <v>37545</v>
      </c>
      <c r="B10374" t="s">
        <v>12837</v>
      </c>
      <c r="C10374" t="s">
        <v>217</v>
      </c>
      <c r="D10374" t="s">
        <v>9085</v>
      </c>
      <c r="E10374" s="190" t="s">
        <v>28668</v>
      </c>
      <c r="F10374" s="191">
        <v>0</v>
      </c>
      <c r="G10374" s="192" t="str">
        <f t="shared" si="536"/>
        <v>17.345,46</v>
      </c>
      <c r="H10374" s="191">
        <v>0</v>
      </c>
      <c r="I10374" s="191">
        <v>0</v>
      </c>
      <c r="J10374" s="191">
        <v>0</v>
      </c>
      <c r="K10374" s="187">
        <f t="shared" si="533"/>
        <v>17345.46</v>
      </c>
      <c r="L10374" s="188">
        <f t="shared" si="534"/>
        <v>17345.46</v>
      </c>
      <c r="M10374" s="193"/>
      <c r="N10374" s="186">
        <f t="shared" si="535"/>
        <v>37545</v>
      </c>
    </row>
    <row r="10375" spans="1:14" ht="13.5" x14ac:dyDescent="0.25">
      <c r="A10375">
        <v>11771</v>
      </c>
      <c r="B10375" t="s">
        <v>12838</v>
      </c>
      <c r="C10375" t="s">
        <v>217</v>
      </c>
      <c r="D10375" t="s">
        <v>9085</v>
      </c>
      <c r="E10375" s="190" t="s">
        <v>28669</v>
      </c>
      <c r="F10375" s="191">
        <v>0</v>
      </c>
      <c r="G10375" s="192" t="str">
        <f t="shared" si="536"/>
        <v>365,79</v>
      </c>
      <c r="H10375" s="191">
        <v>0</v>
      </c>
      <c r="I10375" s="191">
        <v>0</v>
      </c>
      <c r="J10375" s="191">
        <v>0</v>
      </c>
      <c r="K10375" s="187">
        <f t="shared" si="533"/>
        <v>365.79</v>
      </c>
      <c r="L10375" s="188">
        <f t="shared" si="534"/>
        <v>365.79</v>
      </c>
      <c r="M10375" s="193"/>
      <c r="N10375" s="186">
        <f t="shared" si="535"/>
        <v>11771</v>
      </c>
    </row>
    <row r="10376" spans="1:14" ht="13.5" x14ac:dyDescent="0.25">
      <c r="A10376">
        <v>39919</v>
      </c>
      <c r="B10376" t="s">
        <v>12839</v>
      </c>
      <c r="C10376" t="s">
        <v>217</v>
      </c>
      <c r="D10376" t="s">
        <v>9085</v>
      </c>
      <c r="E10376" s="190" t="s">
        <v>28670</v>
      </c>
      <c r="F10376" s="191">
        <v>0</v>
      </c>
      <c r="G10376" s="192" t="str">
        <f t="shared" si="536"/>
        <v>68.990,72</v>
      </c>
      <c r="H10376" s="191">
        <v>0</v>
      </c>
      <c r="I10376" s="191">
        <v>0</v>
      </c>
      <c r="J10376" s="191">
        <v>0</v>
      </c>
      <c r="K10376" s="187">
        <f t="shared" si="533"/>
        <v>68990.720000000001</v>
      </c>
      <c r="L10376" s="188">
        <f t="shared" si="534"/>
        <v>68990.720000000001</v>
      </c>
      <c r="M10376" s="193"/>
      <c r="N10376" s="186">
        <f t="shared" si="535"/>
        <v>39919</v>
      </c>
    </row>
    <row r="10377" spans="1:14" ht="13.5" x14ac:dyDescent="0.25">
      <c r="A10377">
        <v>38385</v>
      </c>
      <c r="B10377" t="s">
        <v>12840</v>
      </c>
      <c r="C10377" t="s">
        <v>217</v>
      </c>
      <c r="D10377" t="s">
        <v>9085</v>
      </c>
      <c r="E10377" s="190" t="s">
        <v>21476</v>
      </c>
      <c r="F10377" s="191">
        <v>0</v>
      </c>
      <c r="G10377" s="192" t="str">
        <f t="shared" si="536"/>
        <v>48,02</v>
      </c>
      <c r="H10377" s="191">
        <v>0</v>
      </c>
      <c r="I10377" s="191">
        <v>0</v>
      </c>
      <c r="J10377" s="191">
        <v>0</v>
      </c>
      <c r="K10377" s="187">
        <f t="shared" ref="K10377:K10440" si="537">H10377+I10377+J10377+G10377</f>
        <v>48.02</v>
      </c>
      <c r="L10377" s="188">
        <f t="shared" ref="L10377:L10440" si="538">G10377+I10377+J10377+H10377</f>
        <v>48.02</v>
      </c>
      <c r="M10377" s="193"/>
      <c r="N10377" s="186">
        <f t="shared" ref="N10377:N10440" si="539">A10377</f>
        <v>38385</v>
      </c>
    </row>
    <row r="10378" spans="1:14" ht="13.5" x14ac:dyDescent="0.25">
      <c r="A10378">
        <v>37587</v>
      </c>
      <c r="B10378" t="s">
        <v>12841</v>
      </c>
      <c r="C10378" t="s">
        <v>217</v>
      </c>
      <c r="D10378" t="s">
        <v>9085</v>
      </c>
      <c r="E10378" s="190" t="s">
        <v>28671</v>
      </c>
      <c r="F10378" s="191">
        <v>0</v>
      </c>
      <c r="G10378" s="192" t="str">
        <f t="shared" si="536"/>
        <v>394,24</v>
      </c>
      <c r="H10378" s="191">
        <v>0</v>
      </c>
      <c r="I10378" s="191">
        <v>0</v>
      </c>
      <c r="J10378" s="191">
        <v>0</v>
      </c>
      <c r="K10378" s="187">
        <f t="shared" si="537"/>
        <v>394.24</v>
      </c>
      <c r="L10378" s="188">
        <f t="shared" si="538"/>
        <v>394.24</v>
      </c>
      <c r="M10378" s="193"/>
      <c r="N10378" s="186">
        <f t="shared" si="539"/>
        <v>37587</v>
      </c>
    </row>
    <row r="10379" spans="1:14" ht="13.5" x14ac:dyDescent="0.25">
      <c r="A10379">
        <v>36800</v>
      </c>
      <c r="B10379" t="s">
        <v>12842</v>
      </c>
      <c r="C10379" t="s">
        <v>217</v>
      </c>
      <c r="D10379" t="s">
        <v>9085</v>
      </c>
      <c r="E10379" s="190" t="s">
        <v>28672</v>
      </c>
      <c r="F10379" s="191">
        <v>0</v>
      </c>
      <c r="G10379" s="192" t="str">
        <f t="shared" si="536"/>
        <v>179,44</v>
      </c>
      <c r="H10379" s="191">
        <v>0</v>
      </c>
      <c r="I10379" s="191">
        <v>0</v>
      </c>
      <c r="J10379" s="191">
        <v>0</v>
      </c>
      <c r="K10379" s="187">
        <f t="shared" si="537"/>
        <v>179.44</v>
      </c>
      <c r="L10379" s="188">
        <f t="shared" si="538"/>
        <v>179.44</v>
      </c>
      <c r="M10379" s="193"/>
      <c r="N10379" s="186">
        <f t="shared" si="539"/>
        <v>36800</v>
      </c>
    </row>
    <row r="10380" spans="1:14" ht="13.5" x14ac:dyDescent="0.25">
      <c r="A10380">
        <v>11561</v>
      </c>
      <c r="B10380" t="s">
        <v>12843</v>
      </c>
      <c r="C10380" t="s">
        <v>217</v>
      </c>
      <c r="D10380" t="s">
        <v>9085</v>
      </c>
      <c r="E10380" s="190" t="s">
        <v>28673</v>
      </c>
      <c r="F10380" s="191">
        <v>0</v>
      </c>
      <c r="G10380" s="192" t="str">
        <f t="shared" si="536"/>
        <v>220,01</v>
      </c>
      <c r="H10380" s="191">
        <v>0</v>
      </c>
      <c r="I10380" s="191">
        <v>0</v>
      </c>
      <c r="J10380" s="191">
        <v>0</v>
      </c>
      <c r="K10380" s="187">
        <f t="shared" si="537"/>
        <v>220.01</v>
      </c>
      <c r="L10380" s="188">
        <f t="shared" si="538"/>
        <v>220.01</v>
      </c>
      <c r="M10380" s="193"/>
      <c r="N10380" s="186">
        <f t="shared" si="539"/>
        <v>11561</v>
      </c>
    </row>
    <row r="10381" spans="1:14" ht="13.5" x14ac:dyDescent="0.25">
      <c r="A10381">
        <v>43604</v>
      </c>
      <c r="B10381" t="s">
        <v>12844</v>
      </c>
      <c r="C10381" t="s">
        <v>217</v>
      </c>
      <c r="D10381" t="s">
        <v>9085</v>
      </c>
      <c r="E10381" s="190" t="s">
        <v>28674</v>
      </c>
      <c r="F10381" s="191">
        <v>0</v>
      </c>
      <c r="G10381" s="192" t="str">
        <f t="shared" si="536"/>
        <v>117,29</v>
      </c>
      <c r="H10381" s="191">
        <v>0</v>
      </c>
      <c r="I10381" s="191">
        <v>0</v>
      </c>
      <c r="J10381" s="191">
        <v>0</v>
      </c>
      <c r="K10381" s="187">
        <f t="shared" si="537"/>
        <v>117.29</v>
      </c>
      <c r="L10381" s="188">
        <f t="shared" si="538"/>
        <v>117.29</v>
      </c>
      <c r="M10381" s="193"/>
      <c r="N10381" s="186">
        <f t="shared" si="539"/>
        <v>43604</v>
      </c>
    </row>
    <row r="10382" spans="1:14" ht="13.5" x14ac:dyDescent="0.25">
      <c r="A10382">
        <v>11560</v>
      </c>
      <c r="B10382" t="s">
        <v>12845</v>
      </c>
      <c r="C10382" t="s">
        <v>217</v>
      </c>
      <c r="D10382" t="s">
        <v>9085</v>
      </c>
      <c r="E10382" s="190" t="s">
        <v>20746</v>
      </c>
      <c r="F10382" s="191">
        <v>0</v>
      </c>
      <c r="G10382" s="192" t="str">
        <f t="shared" si="536"/>
        <v>169,81</v>
      </c>
      <c r="H10382" s="191">
        <v>0</v>
      </c>
      <c r="I10382" s="191">
        <v>0</v>
      </c>
      <c r="J10382" s="191">
        <v>0</v>
      </c>
      <c r="K10382" s="187">
        <f t="shared" si="537"/>
        <v>169.81</v>
      </c>
      <c r="L10382" s="188">
        <f t="shared" si="538"/>
        <v>169.81</v>
      </c>
      <c r="M10382" s="193"/>
      <c r="N10382" s="186">
        <f t="shared" si="539"/>
        <v>11560</v>
      </c>
    </row>
    <row r="10383" spans="1:14" ht="13.5" x14ac:dyDescent="0.25">
      <c r="A10383">
        <v>11499</v>
      </c>
      <c r="B10383" t="s">
        <v>12846</v>
      </c>
      <c r="C10383" t="s">
        <v>217</v>
      </c>
      <c r="D10383" t="s">
        <v>9085</v>
      </c>
      <c r="E10383" s="190" t="s">
        <v>28675</v>
      </c>
      <c r="F10383" s="191">
        <v>0</v>
      </c>
      <c r="G10383" s="192" t="str">
        <f t="shared" si="536"/>
        <v>708,00</v>
      </c>
      <c r="H10383" s="191">
        <v>0</v>
      </c>
      <c r="I10383" s="191">
        <v>0</v>
      </c>
      <c r="J10383" s="191">
        <v>0</v>
      </c>
      <c r="K10383" s="187">
        <f t="shared" si="537"/>
        <v>708</v>
      </c>
      <c r="L10383" s="188">
        <f t="shared" si="538"/>
        <v>708</v>
      </c>
      <c r="M10383" s="193"/>
      <c r="N10383" s="186">
        <f t="shared" si="539"/>
        <v>11499</v>
      </c>
    </row>
    <row r="10384" spans="1:14" ht="13.5" x14ac:dyDescent="0.25">
      <c r="A10384">
        <v>34761</v>
      </c>
      <c r="B10384" t="s">
        <v>12847</v>
      </c>
      <c r="C10384" t="s">
        <v>217</v>
      </c>
      <c r="D10384" t="s">
        <v>9096</v>
      </c>
      <c r="E10384" s="190" t="s">
        <v>5330</v>
      </c>
      <c r="F10384" s="191">
        <v>0</v>
      </c>
      <c r="G10384" s="192" t="str">
        <f t="shared" si="536"/>
        <v>16,28</v>
      </c>
      <c r="H10384" s="191">
        <v>0</v>
      </c>
      <c r="I10384" s="191">
        <v>0</v>
      </c>
      <c r="J10384" s="191">
        <v>0</v>
      </c>
      <c r="K10384" s="187">
        <f t="shared" si="537"/>
        <v>16.28</v>
      </c>
      <c r="L10384" s="188">
        <f t="shared" si="538"/>
        <v>16.28</v>
      </c>
      <c r="M10384" s="193"/>
      <c r="N10384" s="186">
        <f t="shared" si="539"/>
        <v>34761</v>
      </c>
    </row>
    <row r="10385" spans="1:14" ht="13.5" x14ac:dyDescent="0.25">
      <c r="A10385">
        <v>40924</v>
      </c>
      <c r="B10385" t="s">
        <v>12848</v>
      </c>
      <c r="C10385" t="s">
        <v>217</v>
      </c>
      <c r="D10385" t="s">
        <v>9097</v>
      </c>
      <c r="E10385" s="190" t="s">
        <v>28676</v>
      </c>
      <c r="F10385" s="191">
        <v>0</v>
      </c>
      <c r="G10385" s="192" t="str">
        <f t="shared" si="536"/>
        <v>2.900,40</v>
      </c>
      <c r="H10385" s="191">
        <v>0</v>
      </c>
      <c r="I10385" s="191">
        <v>0</v>
      </c>
      <c r="J10385" s="191">
        <v>0</v>
      </c>
      <c r="K10385" s="187">
        <f t="shared" si="537"/>
        <v>2900.4</v>
      </c>
      <c r="L10385" s="188">
        <f t="shared" si="538"/>
        <v>2900.4</v>
      </c>
      <c r="M10385" s="193"/>
      <c r="N10385" s="186">
        <f t="shared" si="539"/>
        <v>40924</v>
      </c>
    </row>
    <row r="10386" spans="1:14" ht="13.5" x14ac:dyDescent="0.25">
      <c r="A10386">
        <v>25957</v>
      </c>
      <c r="B10386" t="s">
        <v>12849</v>
      </c>
      <c r="C10386" t="s">
        <v>217</v>
      </c>
      <c r="D10386" t="s">
        <v>9096</v>
      </c>
      <c r="E10386" s="190" t="s">
        <v>7382</v>
      </c>
      <c r="F10386" s="191">
        <v>0</v>
      </c>
      <c r="G10386" s="192" t="str">
        <f t="shared" si="536"/>
        <v>12,67</v>
      </c>
      <c r="H10386" s="191">
        <v>0</v>
      </c>
      <c r="I10386" s="191">
        <v>0</v>
      </c>
      <c r="J10386" s="191">
        <v>0</v>
      </c>
      <c r="K10386" s="187">
        <f t="shared" si="537"/>
        <v>12.67</v>
      </c>
      <c r="L10386" s="188">
        <f t="shared" si="538"/>
        <v>12.67</v>
      </c>
      <c r="M10386" s="193"/>
      <c r="N10386" s="186">
        <f t="shared" si="539"/>
        <v>25957</v>
      </c>
    </row>
    <row r="10387" spans="1:14" ht="13.5" x14ac:dyDescent="0.25">
      <c r="A10387">
        <v>40983</v>
      </c>
      <c r="B10387" t="s">
        <v>12850</v>
      </c>
      <c r="C10387" t="s">
        <v>217</v>
      </c>
      <c r="D10387" t="s">
        <v>9097</v>
      </c>
      <c r="E10387" s="190" t="s">
        <v>28677</v>
      </c>
      <c r="F10387" s="191">
        <v>0</v>
      </c>
      <c r="G10387" s="192" t="str">
        <f t="shared" si="536"/>
        <v>2.256,85</v>
      </c>
      <c r="H10387" s="191">
        <v>0</v>
      </c>
      <c r="I10387" s="191">
        <v>0</v>
      </c>
      <c r="J10387" s="191">
        <v>0</v>
      </c>
      <c r="K10387" s="187">
        <f t="shared" si="537"/>
        <v>2256.85</v>
      </c>
      <c r="L10387" s="188">
        <f t="shared" si="538"/>
        <v>2256.85</v>
      </c>
      <c r="M10387" s="193"/>
      <c r="N10387" s="186">
        <f t="shared" si="539"/>
        <v>40983</v>
      </c>
    </row>
    <row r="10388" spans="1:14" ht="13.5" x14ac:dyDescent="0.25">
      <c r="A10388">
        <v>2437</v>
      </c>
      <c r="B10388" t="s">
        <v>12851</v>
      </c>
      <c r="C10388" t="s">
        <v>217</v>
      </c>
      <c r="D10388" t="s">
        <v>9096</v>
      </c>
      <c r="E10388" s="190" t="s">
        <v>5680</v>
      </c>
      <c r="F10388" s="191">
        <v>0</v>
      </c>
      <c r="G10388" s="192" t="str">
        <f t="shared" ref="G10388:G10451" si="540">E10388</f>
        <v>18,15</v>
      </c>
      <c r="H10388" s="191">
        <v>0</v>
      </c>
      <c r="I10388" s="191">
        <v>0</v>
      </c>
      <c r="J10388" s="191">
        <v>0</v>
      </c>
      <c r="K10388" s="187">
        <f t="shared" si="537"/>
        <v>18.149999999999999</v>
      </c>
      <c r="L10388" s="188">
        <f t="shared" si="538"/>
        <v>18.149999999999999</v>
      </c>
      <c r="M10388" s="193"/>
      <c r="N10388" s="186">
        <f t="shared" si="539"/>
        <v>2437</v>
      </c>
    </row>
    <row r="10389" spans="1:14" ht="13.5" x14ac:dyDescent="0.25">
      <c r="A10389">
        <v>40921</v>
      </c>
      <c r="B10389" t="s">
        <v>12852</v>
      </c>
      <c r="C10389" t="s">
        <v>217</v>
      </c>
      <c r="D10389" t="s">
        <v>9097</v>
      </c>
      <c r="E10389" s="190" t="s">
        <v>28678</v>
      </c>
      <c r="F10389" s="191">
        <v>0</v>
      </c>
      <c r="G10389" s="192" t="str">
        <f t="shared" si="540"/>
        <v>3.233,01</v>
      </c>
      <c r="H10389" s="191">
        <v>0</v>
      </c>
      <c r="I10389" s="191">
        <v>0</v>
      </c>
      <c r="J10389" s="191">
        <v>0</v>
      </c>
      <c r="K10389" s="187">
        <f t="shared" si="537"/>
        <v>3233.01</v>
      </c>
      <c r="L10389" s="188">
        <f t="shared" si="538"/>
        <v>3233.01</v>
      </c>
      <c r="M10389" s="193"/>
      <c r="N10389" s="186">
        <f t="shared" si="539"/>
        <v>40921</v>
      </c>
    </row>
    <row r="10390" spans="1:14" ht="13.5" x14ac:dyDescent="0.25">
      <c r="A10390">
        <v>14252</v>
      </c>
      <c r="B10390" t="s">
        <v>12853</v>
      </c>
      <c r="C10390" t="s">
        <v>217</v>
      </c>
      <c r="D10390" t="s">
        <v>9085</v>
      </c>
      <c r="E10390" s="190" t="s">
        <v>28679</v>
      </c>
      <c r="F10390" s="191">
        <v>0</v>
      </c>
      <c r="G10390" s="192" t="str">
        <f t="shared" si="540"/>
        <v>3.136,89</v>
      </c>
      <c r="H10390" s="191">
        <v>0</v>
      </c>
      <c r="I10390" s="191">
        <v>0</v>
      </c>
      <c r="J10390" s="191">
        <v>0</v>
      </c>
      <c r="K10390" s="187">
        <f t="shared" si="537"/>
        <v>3136.89</v>
      </c>
      <c r="L10390" s="188">
        <f t="shared" si="538"/>
        <v>3136.89</v>
      </c>
      <c r="M10390" s="193"/>
      <c r="N10390" s="186">
        <f t="shared" si="539"/>
        <v>14252</v>
      </c>
    </row>
    <row r="10391" spans="1:14" ht="13.5" x14ac:dyDescent="0.25">
      <c r="A10391">
        <v>730</v>
      </c>
      <c r="B10391" t="s">
        <v>12854</v>
      </c>
      <c r="C10391" t="s">
        <v>217</v>
      </c>
      <c r="D10391" t="s">
        <v>9085</v>
      </c>
      <c r="E10391" s="190" t="s">
        <v>28680</v>
      </c>
      <c r="F10391" s="191">
        <v>0</v>
      </c>
      <c r="G10391" s="192" t="str">
        <f t="shared" si="540"/>
        <v>8.381,18</v>
      </c>
      <c r="H10391" s="191">
        <v>0</v>
      </c>
      <c r="I10391" s="191">
        <v>0</v>
      </c>
      <c r="J10391" s="191">
        <v>0</v>
      </c>
      <c r="K10391" s="187">
        <f t="shared" si="537"/>
        <v>8381.18</v>
      </c>
      <c r="L10391" s="188">
        <f t="shared" si="538"/>
        <v>8381.18</v>
      </c>
      <c r="M10391" s="193"/>
      <c r="N10391" s="186">
        <f t="shared" si="539"/>
        <v>730</v>
      </c>
    </row>
    <row r="10392" spans="1:14" ht="13.5" x14ac:dyDescent="0.25">
      <c r="A10392">
        <v>723</v>
      </c>
      <c r="B10392" t="s">
        <v>12855</v>
      </c>
      <c r="C10392" t="s">
        <v>217</v>
      </c>
      <c r="D10392" t="s">
        <v>9085</v>
      </c>
      <c r="E10392" s="190" t="s">
        <v>28681</v>
      </c>
      <c r="F10392" s="191">
        <v>0</v>
      </c>
      <c r="G10392" s="192" t="str">
        <f t="shared" si="540"/>
        <v>4.165,74</v>
      </c>
      <c r="H10392" s="191">
        <v>0</v>
      </c>
      <c r="I10392" s="191">
        <v>0</v>
      </c>
      <c r="J10392" s="191">
        <v>0</v>
      </c>
      <c r="K10392" s="187">
        <f t="shared" si="537"/>
        <v>4165.74</v>
      </c>
      <c r="L10392" s="188">
        <f t="shared" si="538"/>
        <v>4165.74</v>
      </c>
      <c r="M10392" s="193"/>
      <c r="N10392" s="186">
        <f t="shared" si="539"/>
        <v>723</v>
      </c>
    </row>
    <row r="10393" spans="1:14" ht="13.5" x14ac:dyDescent="0.25">
      <c r="A10393">
        <v>36502</v>
      </c>
      <c r="B10393" t="s">
        <v>12856</v>
      </c>
      <c r="C10393" t="s">
        <v>217</v>
      </c>
      <c r="D10393" t="s">
        <v>9085</v>
      </c>
      <c r="E10393" s="190" t="s">
        <v>28682</v>
      </c>
      <c r="F10393" s="191">
        <v>0</v>
      </c>
      <c r="G10393" s="192" t="str">
        <f t="shared" si="540"/>
        <v>3.915,30</v>
      </c>
      <c r="H10393" s="191">
        <v>0</v>
      </c>
      <c r="I10393" s="191">
        <v>0</v>
      </c>
      <c r="J10393" s="191">
        <v>0</v>
      </c>
      <c r="K10393" s="187">
        <f t="shared" si="537"/>
        <v>3915.3</v>
      </c>
      <c r="L10393" s="188">
        <f t="shared" si="538"/>
        <v>3915.3</v>
      </c>
      <c r="M10393" s="193"/>
      <c r="N10393" s="186">
        <f t="shared" si="539"/>
        <v>36502</v>
      </c>
    </row>
    <row r="10394" spans="1:14" ht="13.5" x14ac:dyDescent="0.25">
      <c r="A10394">
        <v>36503</v>
      </c>
      <c r="B10394" t="s">
        <v>12857</v>
      </c>
      <c r="C10394" t="s">
        <v>217</v>
      </c>
      <c r="D10394" t="s">
        <v>9085</v>
      </c>
      <c r="E10394" s="190" t="s">
        <v>28683</v>
      </c>
      <c r="F10394" s="191">
        <v>0</v>
      </c>
      <c r="G10394" s="192" t="str">
        <f t="shared" si="540"/>
        <v>4.828,03</v>
      </c>
      <c r="H10394" s="191">
        <v>0</v>
      </c>
      <c r="I10394" s="191">
        <v>0</v>
      </c>
      <c r="J10394" s="191">
        <v>0</v>
      </c>
      <c r="K10394" s="187">
        <f t="shared" si="537"/>
        <v>4828.03</v>
      </c>
      <c r="L10394" s="188">
        <f t="shared" si="538"/>
        <v>4828.03</v>
      </c>
      <c r="M10394" s="193"/>
      <c r="N10394" s="186">
        <f t="shared" si="539"/>
        <v>36503</v>
      </c>
    </row>
    <row r="10395" spans="1:14" ht="13.5" x14ac:dyDescent="0.25">
      <c r="A10395">
        <v>4090</v>
      </c>
      <c r="B10395" t="s">
        <v>12858</v>
      </c>
      <c r="C10395" t="s">
        <v>217</v>
      </c>
      <c r="D10395" t="s">
        <v>9085</v>
      </c>
      <c r="E10395" s="190" t="s">
        <v>28684</v>
      </c>
      <c r="F10395" s="191">
        <v>0</v>
      </c>
      <c r="G10395" s="192" t="str">
        <f t="shared" si="540"/>
        <v>859.500,00</v>
      </c>
      <c r="H10395" s="191">
        <v>0</v>
      </c>
      <c r="I10395" s="191">
        <v>0</v>
      </c>
      <c r="J10395" s="191">
        <v>0</v>
      </c>
      <c r="K10395" s="187">
        <f t="shared" si="537"/>
        <v>859500</v>
      </c>
      <c r="L10395" s="188">
        <f t="shared" si="538"/>
        <v>859500</v>
      </c>
      <c r="M10395" s="193"/>
      <c r="N10395" s="186">
        <f t="shared" si="539"/>
        <v>4090</v>
      </c>
    </row>
    <row r="10396" spans="1:14" ht="13.5" x14ac:dyDescent="0.25">
      <c r="A10396">
        <v>13227</v>
      </c>
      <c r="B10396" t="s">
        <v>12859</v>
      </c>
      <c r="C10396" t="s">
        <v>217</v>
      </c>
      <c r="D10396" t="s">
        <v>9085</v>
      </c>
      <c r="E10396" s="190" t="s">
        <v>28685</v>
      </c>
      <c r="F10396" s="191">
        <v>0</v>
      </c>
      <c r="G10396" s="192" t="str">
        <f t="shared" si="540"/>
        <v>1.068.035,92</v>
      </c>
      <c r="H10396" s="191">
        <v>0</v>
      </c>
      <c r="I10396" s="191">
        <v>0</v>
      </c>
      <c r="J10396" s="191">
        <v>0</v>
      </c>
      <c r="K10396" s="187">
        <f t="shared" si="537"/>
        <v>1068035.92</v>
      </c>
      <c r="L10396" s="188">
        <f t="shared" si="538"/>
        <v>1068035.92</v>
      </c>
      <c r="M10396" s="193"/>
      <c r="N10396" s="186">
        <f t="shared" si="539"/>
        <v>13227</v>
      </c>
    </row>
    <row r="10397" spans="1:14" ht="13.5" x14ac:dyDescent="0.25">
      <c r="A10397">
        <v>10597</v>
      </c>
      <c r="B10397" t="s">
        <v>12860</v>
      </c>
      <c r="C10397" t="s">
        <v>217</v>
      </c>
      <c r="D10397" t="s">
        <v>9085</v>
      </c>
      <c r="E10397" s="190" t="s">
        <v>28686</v>
      </c>
      <c r="F10397" s="191">
        <v>0</v>
      </c>
      <c r="G10397" s="192" t="str">
        <f t="shared" si="540"/>
        <v>1.124.245,59</v>
      </c>
      <c r="H10397" s="191">
        <v>0</v>
      </c>
      <c r="I10397" s="191">
        <v>0</v>
      </c>
      <c r="J10397" s="191">
        <v>0</v>
      </c>
      <c r="K10397" s="187">
        <f t="shared" si="537"/>
        <v>1124245.5900000001</v>
      </c>
      <c r="L10397" s="188">
        <f t="shared" si="538"/>
        <v>1124245.5900000001</v>
      </c>
      <c r="M10397" s="193"/>
      <c r="N10397" s="186">
        <f t="shared" si="539"/>
        <v>10597</v>
      </c>
    </row>
    <row r="10398" spans="1:14" ht="13.5" x14ac:dyDescent="0.25">
      <c r="A10398">
        <v>39628</v>
      </c>
      <c r="B10398" t="s">
        <v>12861</v>
      </c>
      <c r="C10398" t="s">
        <v>217</v>
      </c>
      <c r="D10398" t="s">
        <v>9085</v>
      </c>
      <c r="E10398" s="190" t="s">
        <v>18426</v>
      </c>
      <c r="F10398" s="191">
        <v>0</v>
      </c>
      <c r="G10398" s="192" t="str">
        <f t="shared" si="540"/>
        <v>3.685,15</v>
      </c>
      <c r="H10398" s="191">
        <v>0</v>
      </c>
      <c r="I10398" s="191">
        <v>0</v>
      </c>
      <c r="J10398" s="191">
        <v>0</v>
      </c>
      <c r="K10398" s="187">
        <f t="shared" si="537"/>
        <v>3685.15</v>
      </c>
      <c r="L10398" s="188">
        <f t="shared" si="538"/>
        <v>3685.15</v>
      </c>
      <c r="M10398" s="193"/>
      <c r="N10398" s="186">
        <f t="shared" si="539"/>
        <v>39628</v>
      </c>
    </row>
    <row r="10399" spans="1:14" ht="13.5" x14ac:dyDescent="0.25">
      <c r="A10399">
        <v>39404</v>
      </c>
      <c r="B10399" t="s">
        <v>12862</v>
      </c>
      <c r="C10399" t="s">
        <v>217</v>
      </c>
      <c r="D10399" t="s">
        <v>9085</v>
      </c>
      <c r="E10399" s="190" t="s">
        <v>18427</v>
      </c>
      <c r="F10399" s="191">
        <v>0</v>
      </c>
      <c r="G10399" s="192" t="str">
        <f t="shared" si="540"/>
        <v>1.827,34</v>
      </c>
      <c r="H10399" s="191">
        <v>0</v>
      </c>
      <c r="I10399" s="191">
        <v>0</v>
      </c>
      <c r="J10399" s="191">
        <v>0</v>
      </c>
      <c r="K10399" s="187">
        <f t="shared" si="537"/>
        <v>1827.34</v>
      </c>
      <c r="L10399" s="188">
        <f t="shared" si="538"/>
        <v>1827.34</v>
      </c>
      <c r="M10399" s="193"/>
      <c r="N10399" s="186">
        <f t="shared" si="539"/>
        <v>39404</v>
      </c>
    </row>
    <row r="10400" spans="1:14" ht="13.5" x14ac:dyDescent="0.25">
      <c r="A10400">
        <v>39402</v>
      </c>
      <c r="B10400" t="s">
        <v>12863</v>
      </c>
      <c r="C10400" t="s">
        <v>217</v>
      </c>
      <c r="D10400" t="s">
        <v>9085</v>
      </c>
      <c r="E10400" s="190" t="s">
        <v>18428</v>
      </c>
      <c r="F10400" s="191">
        <v>0</v>
      </c>
      <c r="G10400" s="192" t="str">
        <f t="shared" si="540"/>
        <v>1.505,38</v>
      </c>
      <c r="H10400" s="191">
        <v>0</v>
      </c>
      <c r="I10400" s="191">
        <v>0</v>
      </c>
      <c r="J10400" s="191">
        <v>0</v>
      </c>
      <c r="K10400" s="187">
        <f t="shared" si="537"/>
        <v>1505.38</v>
      </c>
      <c r="L10400" s="188">
        <f t="shared" si="538"/>
        <v>1505.38</v>
      </c>
      <c r="M10400" s="193"/>
      <c r="N10400" s="186">
        <f t="shared" si="539"/>
        <v>39402</v>
      </c>
    </row>
    <row r="10401" spans="1:14" ht="13.5" x14ac:dyDescent="0.25">
      <c r="A10401">
        <v>39403</v>
      </c>
      <c r="B10401" t="s">
        <v>12864</v>
      </c>
      <c r="C10401" t="s">
        <v>217</v>
      </c>
      <c r="D10401" t="s">
        <v>9085</v>
      </c>
      <c r="E10401" s="190" t="s">
        <v>18429</v>
      </c>
      <c r="F10401" s="191">
        <v>0</v>
      </c>
      <c r="G10401" s="192" t="str">
        <f t="shared" si="540"/>
        <v>1.472,64</v>
      </c>
      <c r="H10401" s="191">
        <v>0</v>
      </c>
      <c r="I10401" s="191">
        <v>0</v>
      </c>
      <c r="J10401" s="191">
        <v>0</v>
      </c>
      <c r="K10401" s="187">
        <f t="shared" si="537"/>
        <v>1472.64</v>
      </c>
      <c r="L10401" s="188">
        <f t="shared" si="538"/>
        <v>1472.64</v>
      </c>
      <c r="M10401" s="193"/>
      <c r="N10401" s="186">
        <f t="shared" si="539"/>
        <v>39403</v>
      </c>
    </row>
    <row r="10402" spans="1:14" ht="13.5" x14ac:dyDescent="0.25">
      <c r="A10402">
        <v>4093</v>
      </c>
      <c r="B10402" t="s">
        <v>12865</v>
      </c>
      <c r="C10402" t="s">
        <v>217</v>
      </c>
      <c r="D10402" t="s">
        <v>9096</v>
      </c>
      <c r="E10402" s="190" t="s">
        <v>19638</v>
      </c>
      <c r="F10402" s="191">
        <v>0</v>
      </c>
      <c r="G10402" s="192" t="str">
        <f t="shared" si="540"/>
        <v>14,16</v>
      </c>
      <c r="H10402" s="191">
        <v>0</v>
      </c>
      <c r="I10402" s="191">
        <v>0</v>
      </c>
      <c r="J10402" s="191">
        <v>0</v>
      </c>
      <c r="K10402" s="187">
        <f t="shared" si="537"/>
        <v>14.16</v>
      </c>
      <c r="L10402" s="188">
        <f t="shared" si="538"/>
        <v>14.16</v>
      </c>
      <c r="M10402" s="193"/>
      <c r="N10402" s="186">
        <f t="shared" si="539"/>
        <v>4093</v>
      </c>
    </row>
    <row r="10403" spans="1:14" ht="13.5" x14ac:dyDescent="0.25">
      <c r="A10403">
        <v>10512</v>
      </c>
      <c r="B10403" t="s">
        <v>12866</v>
      </c>
      <c r="C10403" t="s">
        <v>217</v>
      </c>
      <c r="D10403" t="s">
        <v>9097</v>
      </c>
      <c r="E10403" s="190" t="s">
        <v>28687</v>
      </c>
      <c r="F10403" s="191">
        <v>0</v>
      </c>
      <c r="G10403" s="192" t="str">
        <f t="shared" si="540"/>
        <v>2.523,22</v>
      </c>
      <c r="H10403" s="191">
        <v>0</v>
      </c>
      <c r="I10403" s="191">
        <v>0</v>
      </c>
      <c r="J10403" s="191">
        <v>0</v>
      </c>
      <c r="K10403" s="187">
        <f t="shared" si="537"/>
        <v>2523.2199999999998</v>
      </c>
      <c r="L10403" s="188">
        <f t="shared" si="538"/>
        <v>2523.2199999999998</v>
      </c>
      <c r="M10403" s="193"/>
      <c r="N10403" s="186">
        <f t="shared" si="539"/>
        <v>10512</v>
      </c>
    </row>
    <row r="10404" spans="1:14" ht="13.5" x14ac:dyDescent="0.25">
      <c r="A10404">
        <v>20020</v>
      </c>
      <c r="B10404" t="s">
        <v>12867</v>
      </c>
      <c r="C10404" t="s">
        <v>217</v>
      </c>
      <c r="D10404" t="s">
        <v>9096</v>
      </c>
      <c r="E10404" s="190" t="s">
        <v>3374</v>
      </c>
      <c r="F10404" s="191">
        <v>0</v>
      </c>
      <c r="G10404" s="192" t="str">
        <f t="shared" si="540"/>
        <v>13,36</v>
      </c>
      <c r="H10404" s="191">
        <v>0</v>
      </c>
      <c r="I10404" s="191">
        <v>0</v>
      </c>
      <c r="J10404" s="191">
        <v>0</v>
      </c>
      <c r="K10404" s="187">
        <f t="shared" si="537"/>
        <v>13.36</v>
      </c>
      <c r="L10404" s="188">
        <f t="shared" si="538"/>
        <v>13.36</v>
      </c>
      <c r="M10404" s="193"/>
      <c r="N10404" s="186">
        <f t="shared" si="539"/>
        <v>20020</v>
      </c>
    </row>
    <row r="10405" spans="1:14" ht="13.5" x14ac:dyDescent="0.25">
      <c r="A10405">
        <v>41038</v>
      </c>
      <c r="B10405" t="s">
        <v>12868</v>
      </c>
      <c r="C10405" t="s">
        <v>217</v>
      </c>
      <c r="D10405" t="s">
        <v>9097</v>
      </c>
      <c r="E10405" s="190" t="s">
        <v>28688</v>
      </c>
      <c r="F10405" s="191">
        <v>0</v>
      </c>
      <c r="G10405" s="192" t="str">
        <f t="shared" si="540"/>
        <v>2.380,04</v>
      </c>
      <c r="H10405" s="191">
        <v>0</v>
      </c>
      <c r="I10405" s="191">
        <v>0</v>
      </c>
      <c r="J10405" s="191">
        <v>0</v>
      </c>
      <c r="K10405" s="187">
        <f t="shared" si="537"/>
        <v>2380.04</v>
      </c>
      <c r="L10405" s="188">
        <f t="shared" si="538"/>
        <v>2380.04</v>
      </c>
      <c r="M10405" s="193"/>
      <c r="N10405" s="186">
        <f t="shared" si="539"/>
        <v>41038</v>
      </c>
    </row>
    <row r="10406" spans="1:14" ht="13.5" x14ac:dyDescent="0.25">
      <c r="A10406">
        <v>4094</v>
      </c>
      <c r="B10406" t="s">
        <v>12869</v>
      </c>
      <c r="C10406" t="s">
        <v>217</v>
      </c>
      <c r="D10406" t="s">
        <v>9096</v>
      </c>
      <c r="E10406" s="190" t="s">
        <v>24382</v>
      </c>
      <c r="F10406" s="191">
        <v>0</v>
      </c>
      <c r="G10406" s="192" t="str">
        <f t="shared" si="540"/>
        <v>18,91</v>
      </c>
      <c r="H10406" s="191">
        <v>0</v>
      </c>
      <c r="I10406" s="191">
        <v>0</v>
      </c>
      <c r="J10406" s="191">
        <v>0</v>
      </c>
      <c r="K10406" s="187">
        <f t="shared" si="537"/>
        <v>18.91</v>
      </c>
      <c r="L10406" s="188">
        <f t="shared" si="538"/>
        <v>18.91</v>
      </c>
      <c r="M10406" s="193"/>
      <c r="N10406" s="186">
        <f t="shared" si="539"/>
        <v>4094</v>
      </c>
    </row>
    <row r="10407" spans="1:14" ht="13.5" x14ac:dyDescent="0.25">
      <c r="A10407">
        <v>40988</v>
      </c>
      <c r="B10407" t="s">
        <v>12870</v>
      </c>
      <c r="C10407" t="s">
        <v>217</v>
      </c>
      <c r="D10407" t="s">
        <v>9097</v>
      </c>
      <c r="E10407" s="190" t="s">
        <v>28689</v>
      </c>
      <c r="F10407" s="191">
        <v>0</v>
      </c>
      <c r="G10407" s="192" t="str">
        <f t="shared" si="540"/>
        <v>3.369,62</v>
      </c>
      <c r="H10407" s="191">
        <v>0</v>
      </c>
      <c r="I10407" s="191">
        <v>0</v>
      </c>
      <c r="J10407" s="191">
        <v>0</v>
      </c>
      <c r="K10407" s="187">
        <f t="shared" si="537"/>
        <v>3369.62</v>
      </c>
      <c r="L10407" s="188">
        <f t="shared" si="538"/>
        <v>3369.62</v>
      </c>
      <c r="M10407" s="193"/>
      <c r="N10407" s="186">
        <f t="shared" si="539"/>
        <v>40988</v>
      </c>
    </row>
    <row r="10408" spans="1:14" ht="13.5" x14ac:dyDescent="0.25">
      <c r="A10408">
        <v>4095</v>
      </c>
      <c r="B10408" t="s">
        <v>12871</v>
      </c>
      <c r="C10408" t="s">
        <v>217</v>
      </c>
      <c r="D10408" t="s">
        <v>9096</v>
      </c>
      <c r="E10408" s="190" t="s">
        <v>2576</v>
      </c>
      <c r="F10408" s="191">
        <v>0</v>
      </c>
      <c r="G10408" s="192" t="str">
        <f t="shared" si="540"/>
        <v>13,07</v>
      </c>
      <c r="H10408" s="191">
        <v>0</v>
      </c>
      <c r="I10408" s="191">
        <v>0</v>
      </c>
      <c r="J10408" s="191">
        <v>0</v>
      </c>
      <c r="K10408" s="187">
        <f t="shared" si="537"/>
        <v>13.07</v>
      </c>
      <c r="L10408" s="188">
        <f t="shared" si="538"/>
        <v>13.07</v>
      </c>
      <c r="M10408" s="193"/>
      <c r="N10408" s="186">
        <f t="shared" si="539"/>
        <v>4095</v>
      </c>
    </row>
    <row r="10409" spans="1:14" ht="13.5" x14ac:dyDescent="0.25">
      <c r="A10409">
        <v>40990</v>
      </c>
      <c r="B10409" t="s">
        <v>12872</v>
      </c>
      <c r="C10409" t="s">
        <v>217</v>
      </c>
      <c r="D10409" t="s">
        <v>9097</v>
      </c>
      <c r="E10409" s="190" t="s">
        <v>28118</v>
      </c>
      <c r="F10409" s="191">
        <v>0</v>
      </c>
      <c r="G10409" s="192" t="str">
        <f t="shared" si="540"/>
        <v>2.328,10</v>
      </c>
      <c r="H10409" s="191">
        <v>0</v>
      </c>
      <c r="I10409" s="191">
        <v>0</v>
      </c>
      <c r="J10409" s="191">
        <v>0</v>
      </c>
      <c r="K10409" s="187">
        <f t="shared" si="537"/>
        <v>2328.1</v>
      </c>
      <c r="L10409" s="188">
        <f t="shared" si="538"/>
        <v>2328.1</v>
      </c>
      <c r="M10409" s="193"/>
      <c r="N10409" s="186">
        <f t="shared" si="539"/>
        <v>40990</v>
      </c>
    </row>
    <row r="10410" spans="1:14" ht="13.5" x14ac:dyDescent="0.25">
      <c r="A10410">
        <v>4097</v>
      </c>
      <c r="B10410" t="s">
        <v>12873</v>
      </c>
      <c r="C10410" t="s">
        <v>217</v>
      </c>
      <c r="D10410" t="s">
        <v>9096</v>
      </c>
      <c r="E10410" s="190" t="s">
        <v>5386</v>
      </c>
      <c r="F10410" s="191">
        <v>0</v>
      </c>
      <c r="G10410" s="192" t="str">
        <f t="shared" si="540"/>
        <v>12,98</v>
      </c>
      <c r="H10410" s="191">
        <v>0</v>
      </c>
      <c r="I10410" s="191">
        <v>0</v>
      </c>
      <c r="J10410" s="191">
        <v>0</v>
      </c>
      <c r="K10410" s="187">
        <f t="shared" si="537"/>
        <v>12.98</v>
      </c>
      <c r="L10410" s="188">
        <f t="shared" si="538"/>
        <v>12.98</v>
      </c>
      <c r="M10410" s="193"/>
      <c r="N10410" s="186">
        <f t="shared" si="539"/>
        <v>4097</v>
      </c>
    </row>
    <row r="10411" spans="1:14" ht="13.5" x14ac:dyDescent="0.25">
      <c r="A10411">
        <v>40994</v>
      </c>
      <c r="B10411" t="s">
        <v>12874</v>
      </c>
      <c r="C10411" t="s">
        <v>217</v>
      </c>
      <c r="D10411" t="s">
        <v>9097</v>
      </c>
      <c r="E10411" s="190" t="s">
        <v>28690</v>
      </c>
      <c r="F10411" s="191">
        <v>0</v>
      </c>
      <c r="G10411" s="192" t="str">
        <f t="shared" si="540"/>
        <v>2.314,29</v>
      </c>
      <c r="H10411" s="191">
        <v>0</v>
      </c>
      <c r="I10411" s="191">
        <v>0</v>
      </c>
      <c r="J10411" s="191">
        <v>0</v>
      </c>
      <c r="K10411" s="187">
        <f t="shared" si="537"/>
        <v>2314.29</v>
      </c>
      <c r="L10411" s="188">
        <f t="shared" si="538"/>
        <v>2314.29</v>
      </c>
      <c r="M10411" s="193"/>
      <c r="N10411" s="186">
        <f t="shared" si="539"/>
        <v>40994</v>
      </c>
    </row>
    <row r="10412" spans="1:14" ht="13.5" x14ac:dyDescent="0.25">
      <c r="A10412">
        <v>4096</v>
      </c>
      <c r="B10412" t="s">
        <v>12875</v>
      </c>
      <c r="C10412" t="s">
        <v>217</v>
      </c>
      <c r="D10412" t="s">
        <v>9096</v>
      </c>
      <c r="E10412" s="190" t="s">
        <v>2576</v>
      </c>
      <c r="F10412" s="191">
        <v>0</v>
      </c>
      <c r="G10412" s="192" t="str">
        <f t="shared" si="540"/>
        <v>13,07</v>
      </c>
      <c r="H10412" s="191">
        <v>0</v>
      </c>
      <c r="I10412" s="191">
        <v>0</v>
      </c>
      <c r="J10412" s="191">
        <v>0</v>
      </c>
      <c r="K10412" s="187">
        <f t="shared" si="537"/>
        <v>13.07</v>
      </c>
      <c r="L10412" s="188">
        <f t="shared" si="538"/>
        <v>13.07</v>
      </c>
      <c r="M10412" s="193"/>
      <c r="N10412" s="186">
        <f t="shared" si="539"/>
        <v>4096</v>
      </c>
    </row>
    <row r="10413" spans="1:14" ht="13.5" x14ac:dyDescent="0.25">
      <c r="A10413">
        <v>40992</v>
      </c>
      <c r="B10413" t="s">
        <v>12876</v>
      </c>
      <c r="C10413" t="s">
        <v>217</v>
      </c>
      <c r="D10413" t="s">
        <v>9097</v>
      </c>
      <c r="E10413" s="190" t="s">
        <v>28118</v>
      </c>
      <c r="F10413" s="191">
        <v>0</v>
      </c>
      <c r="G10413" s="192" t="str">
        <f t="shared" si="540"/>
        <v>2.328,10</v>
      </c>
      <c r="H10413" s="191">
        <v>0</v>
      </c>
      <c r="I10413" s="191">
        <v>0</v>
      </c>
      <c r="J10413" s="191">
        <v>0</v>
      </c>
      <c r="K10413" s="187">
        <f t="shared" si="537"/>
        <v>2328.1</v>
      </c>
      <c r="L10413" s="188">
        <f t="shared" si="538"/>
        <v>2328.1</v>
      </c>
      <c r="M10413" s="193"/>
      <c r="N10413" s="186">
        <f t="shared" si="539"/>
        <v>40992</v>
      </c>
    </row>
    <row r="10414" spans="1:14" ht="13.5" x14ac:dyDescent="0.25">
      <c r="A10414">
        <v>13955</v>
      </c>
      <c r="B10414" t="s">
        <v>12877</v>
      </c>
      <c r="C10414" t="s">
        <v>217</v>
      </c>
      <c r="D10414" t="s">
        <v>9085</v>
      </c>
      <c r="E10414" s="190" t="s">
        <v>28691</v>
      </c>
      <c r="F10414" s="191">
        <v>0</v>
      </c>
      <c r="G10414" s="192" t="str">
        <f t="shared" si="540"/>
        <v>2.963,09</v>
      </c>
      <c r="H10414" s="191">
        <v>0</v>
      </c>
      <c r="I10414" s="191">
        <v>0</v>
      </c>
      <c r="J10414" s="191">
        <v>0</v>
      </c>
      <c r="K10414" s="187">
        <f t="shared" si="537"/>
        <v>2963.09</v>
      </c>
      <c r="L10414" s="188">
        <f t="shared" si="538"/>
        <v>2963.09</v>
      </c>
      <c r="M10414" s="193"/>
      <c r="N10414" s="186">
        <f t="shared" si="539"/>
        <v>13955</v>
      </c>
    </row>
    <row r="10415" spans="1:14" ht="13.5" x14ac:dyDescent="0.25">
      <c r="A10415">
        <v>4114</v>
      </c>
      <c r="B10415" t="s">
        <v>12878</v>
      </c>
      <c r="C10415" t="s">
        <v>217</v>
      </c>
      <c r="D10415" t="s">
        <v>9085</v>
      </c>
      <c r="E10415" s="190" t="s">
        <v>28692</v>
      </c>
      <c r="F10415" s="191">
        <v>0</v>
      </c>
      <c r="G10415" s="192" t="str">
        <f t="shared" si="540"/>
        <v>74,32</v>
      </c>
      <c r="H10415" s="191">
        <v>0</v>
      </c>
      <c r="I10415" s="191">
        <v>0</v>
      </c>
      <c r="J10415" s="191">
        <v>0</v>
      </c>
      <c r="K10415" s="187">
        <f t="shared" si="537"/>
        <v>74.319999999999993</v>
      </c>
      <c r="L10415" s="188">
        <f t="shared" si="538"/>
        <v>74.319999999999993</v>
      </c>
      <c r="M10415" s="193"/>
      <c r="N10415" s="186">
        <f t="shared" si="539"/>
        <v>4114</v>
      </c>
    </row>
    <row r="10416" spans="1:14" ht="13.5" x14ac:dyDescent="0.25">
      <c r="A10416">
        <v>36797</v>
      </c>
      <c r="B10416" t="s">
        <v>12879</v>
      </c>
      <c r="C10416" t="s">
        <v>217</v>
      </c>
      <c r="D10416" t="s">
        <v>9085</v>
      </c>
      <c r="E10416" s="190" t="s">
        <v>22116</v>
      </c>
      <c r="F10416" s="191">
        <v>0</v>
      </c>
      <c r="G10416" s="192" t="str">
        <f t="shared" si="540"/>
        <v>66,17</v>
      </c>
      <c r="H10416" s="191">
        <v>0</v>
      </c>
      <c r="I10416" s="191">
        <v>0</v>
      </c>
      <c r="J10416" s="191">
        <v>0</v>
      </c>
      <c r="K10416" s="187">
        <f t="shared" si="537"/>
        <v>66.17</v>
      </c>
      <c r="L10416" s="188">
        <f t="shared" si="538"/>
        <v>66.17</v>
      </c>
      <c r="M10416" s="193"/>
      <c r="N10416" s="186">
        <f t="shared" si="539"/>
        <v>36797</v>
      </c>
    </row>
    <row r="10417" spans="1:14" ht="13.5" x14ac:dyDescent="0.25">
      <c r="A10417">
        <v>4107</v>
      </c>
      <c r="B10417" t="s">
        <v>12880</v>
      </c>
      <c r="C10417" t="s">
        <v>217</v>
      </c>
      <c r="D10417" t="s">
        <v>9085</v>
      </c>
      <c r="E10417" s="190" t="s">
        <v>18271</v>
      </c>
      <c r="F10417" s="191">
        <v>0</v>
      </c>
      <c r="G10417" s="192" t="str">
        <f t="shared" si="540"/>
        <v>62,39</v>
      </c>
      <c r="H10417" s="191">
        <v>0</v>
      </c>
      <c r="I10417" s="191">
        <v>0</v>
      </c>
      <c r="J10417" s="191">
        <v>0</v>
      </c>
      <c r="K10417" s="187">
        <f t="shared" si="537"/>
        <v>62.39</v>
      </c>
      <c r="L10417" s="188">
        <f t="shared" si="538"/>
        <v>62.39</v>
      </c>
      <c r="M10417" s="193"/>
      <c r="N10417" s="186">
        <f t="shared" si="539"/>
        <v>4107</v>
      </c>
    </row>
    <row r="10418" spans="1:14" ht="13.5" x14ac:dyDescent="0.25">
      <c r="A10418">
        <v>4102</v>
      </c>
      <c r="B10418" t="s">
        <v>12881</v>
      </c>
      <c r="C10418" t="s">
        <v>217</v>
      </c>
      <c r="D10418" t="s">
        <v>9085</v>
      </c>
      <c r="E10418" s="190" t="s">
        <v>24687</v>
      </c>
      <c r="F10418" s="191">
        <v>0</v>
      </c>
      <c r="G10418" s="192" t="str">
        <f t="shared" si="540"/>
        <v>76,16</v>
      </c>
      <c r="H10418" s="191">
        <v>0</v>
      </c>
      <c r="I10418" s="191">
        <v>0</v>
      </c>
      <c r="J10418" s="191">
        <v>0</v>
      </c>
      <c r="K10418" s="187">
        <f t="shared" si="537"/>
        <v>76.16</v>
      </c>
      <c r="L10418" s="188">
        <f t="shared" si="538"/>
        <v>76.16</v>
      </c>
      <c r="M10418" s="193"/>
      <c r="N10418" s="186">
        <f t="shared" si="539"/>
        <v>4102</v>
      </c>
    </row>
    <row r="10419" spans="1:14" ht="13.5" x14ac:dyDescent="0.25">
      <c r="A10419">
        <v>36799</v>
      </c>
      <c r="B10419" t="s">
        <v>12882</v>
      </c>
      <c r="C10419" t="s">
        <v>217</v>
      </c>
      <c r="D10419" t="s">
        <v>9085</v>
      </c>
      <c r="E10419" s="190" t="s">
        <v>28693</v>
      </c>
      <c r="F10419" s="191">
        <v>0</v>
      </c>
      <c r="G10419" s="192" t="str">
        <f t="shared" si="540"/>
        <v>64,23</v>
      </c>
      <c r="H10419" s="191">
        <v>0</v>
      </c>
      <c r="I10419" s="191">
        <v>0</v>
      </c>
      <c r="J10419" s="191">
        <v>0</v>
      </c>
      <c r="K10419" s="187">
        <f t="shared" si="537"/>
        <v>64.23</v>
      </c>
      <c r="L10419" s="188">
        <f t="shared" si="538"/>
        <v>64.23</v>
      </c>
      <c r="M10419" s="193"/>
      <c r="N10419" s="186">
        <f t="shared" si="539"/>
        <v>36799</v>
      </c>
    </row>
    <row r="10420" spans="1:14" ht="13.5" x14ac:dyDescent="0.25">
      <c r="A10420">
        <v>2747</v>
      </c>
      <c r="B10420" t="s">
        <v>12883</v>
      </c>
      <c r="C10420" t="s">
        <v>217</v>
      </c>
      <c r="D10420" t="s">
        <v>219</v>
      </c>
      <c r="E10420" s="190" t="s">
        <v>20760</v>
      </c>
      <c r="F10420" s="191">
        <v>0</v>
      </c>
      <c r="G10420" s="192" t="str">
        <f t="shared" si="540"/>
        <v>28,33</v>
      </c>
      <c r="H10420" s="191">
        <v>0</v>
      </c>
      <c r="I10420" s="191">
        <v>0</v>
      </c>
      <c r="J10420" s="191">
        <v>0</v>
      </c>
      <c r="K10420" s="187">
        <f t="shared" si="537"/>
        <v>28.33</v>
      </c>
      <c r="L10420" s="188">
        <f t="shared" si="538"/>
        <v>28.33</v>
      </c>
      <c r="M10420" s="193"/>
      <c r="N10420" s="186">
        <f t="shared" si="539"/>
        <v>2747</v>
      </c>
    </row>
    <row r="10421" spans="1:14" ht="13.5" x14ac:dyDescent="0.25">
      <c r="A10421">
        <v>21138</v>
      </c>
      <c r="B10421" t="s">
        <v>12884</v>
      </c>
      <c r="C10421" t="s">
        <v>217</v>
      </c>
      <c r="D10421" t="s">
        <v>219</v>
      </c>
      <c r="E10421" s="190" t="s">
        <v>1914</v>
      </c>
      <c r="F10421" s="191">
        <v>0</v>
      </c>
      <c r="G10421" s="192" t="str">
        <f t="shared" si="540"/>
        <v>8,98</v>
      </c>
      <c r="H10421" s="191">
        <v>0</v>
      </c>
      <c r="I10421" s="191">
        <v>0</v>
      </c>
      <c r="J10421" s="191">
        <v>0</v>
      </c>
      <c r="K10421" s="187">
        <f t="shared" si="537"/>
        <v>8.98</v>
      </c>
      <c r="L10421" s="188">
        <f t="shared" si="538"/>
        <v>8.98</v>
      </c>
      <c r="M10421" s="193"/>
      <c r="N10421" s="186">
        <f t="shared" si="539"/>
        <v>21138</v>
      </c>
    </row>
    <row r="10422" spans="1:14" ht="13.5" x14ac:dyDescent="0.25">
      <c r="A10422">
        <v>10826</v>
      </c>
      <c r="B10422" t="s">
        <v>12885</v>
      </c>
      <c r="C10422" t="s">
        <v>217</v>
      </c>
      <c r="D10422" t="s">
        <v>9085</v>
      </c>
      <c r="E10422" s="190" t="s">
        <v>21030</v>
      </c>
      <c r="F10422" s="191">
        <v>0</v>
      </c>
      <c r="G10422" s="192" t="str">
        <f t="shared" si="540"/>
        <v>66,09</v>
      </c>
      <c r="H10422" s="191">
        <v>0</v>
      </c>
      <c r="I10422" s="191">
        <v>0</v>
      </c>
      <c r="J10422" s="191">
        <v>0</v>
      </c>
      <c r="K10422" s="187">
        <f t="shared" si="537"/>
        <v>66.09</v>
      </c>
      <c r="L10422" s="188">
        <f t="shared" si="538"/>
        <v>66.09</v>
      </c>
      <c r="M10422" s="193"/>
      <c r="N10422" s="186">
        <f t="shared" si="539"/>
        <v>10826</v>
      </c>
    </row>
    <row r="10423" spans="1:14" ht="13.5" x14ac:dyDescent="0.25">
      <c r="A10423">
        <v>365</v>
      </c>
      <c r="B10423" t="s">
        <v>12886</v>
      </c>
      <c r="C10423" t="s">
        <v>217</v>
      </c>
      <c r="D10423" t="s">
        <v>9085</v>
      </c>
      <c r="E10423" s="190" t="s">
        <v>20327</v>
      </c>
      <c r="F10423" s="191">
        <v>0</v>
      </c>
      <c r="G10423" s="192" t="str">
        <f t="shared" si="540"/>
        <v>40,97</v>
      </c>
      <c r="H10423" s="191">
        <v>0</v>
      </c>
      <c r="I10423" s="191">
        <v>0</v>
      </c>
      <c r="J10423" s="191">
        <v>0</v>
      </c>
      <c r="K10423" s="187">
        <f t="shared" si="537"/>
        <v>40.97</v>
      </c>
      <c r="L10423" s="188">
        <f t="shared" si="538"/>
        <v>40.97</v>
      </c>
      <c r="M10423" s="193"/>
      <c r="N10423" s="186">
        <f t="shared" si="539"/>
        <v>365</v>
      </c>
    </row>
    <row r="10424" spans="1:14" ht="13.5" x14ac:dyDescent="0.25">
      <c r="A10424">
        <v>38639</v>
      </c>
      <c r="B10424" t="s">
        <v>12887</v>
      </c>
      <c r="C10424" t="s">
        <v>217</v>
      </c>
      <c r="D10424" t="s">
        <v>9085</v>
      </c>
      <c r="E10424" s="190" t="s">
        <v>28694</v>
      </c>
      <c r="F10424" s="191">
        <v>0</v>
      </c>
      <c r="G10424" s="192" t="str">
        <f t="shared" si="540"/>
        <v>158,62</v>
      </c>
      <c r="H10424" s="191">
        <v>0</v>
      </c>
      <c r="I10424" s="191">
        <v>0</v>
      </c>
      <c r="J10424" s="191">
        <v>0</v>
      </c>
      <c r="K10424" s="187">
        <f t="shared" si="537"/>
        <v>158.62</v>
      </c>
      <c r="L10424" s="188">
        <f t="shared" si="538"/>
        <v>158.62</v>
      </c>
      <c r="M10424" s="193"/>
      <c r="N10424" s="186">
        <f t="shared" si="539"/>
        <v>38639</v>
      </c>
    </row>
    <row r="10425" spans="1:14" ht="13.5" x14ac:dyDescent="0.25">
      <c r="A10425">
        <v>38640</v>
      </c>
      <c r="B10425" t="s">
        <v>12888</v>
      </c>
      <c r="C10425" t="s">
        <v>217</v>
      </c>
      <c r="D10425" t="s">
        <v>9085</v>
      </c>
      <c r="E10425" s="190" t="s">
        <v>3886</v>
      </c>
      <c r="F10425" s="191">
        <v>0</v>
      </c>
      <c r="G10425" s="192" t="str">
        <f t="shared" si="540"/>
        <v>2,37</v>
      </c>
      <c r="H10425" s="191">
        <v>0</v>
      </c>
      <c r="I10425" s="191">
        <v>0</v>
      </c>
      <c r="J10425" s="191">
        <v>0</v>
      </c>
      <c r="K10425" s="187">
        <f t="shared" si="537"/>
        <v>2.37</v>
      </c>
      <c r="L10425" s="188">
        <f t="shared" si="538"/>
        <v>2.37</v>
      </c>
      <c r="M10425" s="193"/>
      <c r="N10425" s="186">
        <f t="shared" si="539"/>
        <v>38640</v>
      </c>
    </row>
    <row r="10426" spans="1:14" ht="13.5" x14ac:dyDescent="0.25">
      <c r="A10426">
        <v>358</v>
      </c>
      <c r="B10426" t="s">
        <v>12889</v>
      </c>
      <c r="C10426" t="s">
        <v>217</v>
      </c>
      <c r="D10426" t="s">
        <v>9085</v>
      </c>
      <c r="E10426" s="190" t="s">
        <v>18576</v>
      </c>
      <c r="F10426" s="191">
        <v>0</v>
      </c>
      <c r="G10426" s="192" t="str">
        <f t="shared" si="540"/>
        <v>48,90</v>
      </c>
      <c r="H10426" s="191">
        <v>0</v>
      </c>
      <c r="I10426" s="191">
        <v>0</v>
      </c>
      <c r="J10426" s="191">
        <v>0</v>
      </c>
      <c r="K10426" s="187">
        <f t="shared" si="537"/>
        <v>48.9</v>
      </c>
      <c r="L10426" s="188">
        <f t="shared" si="538"/>
        <v>48.9</v>
      </c>
      <c r="M10426" s="193"/>
      <c r="N10426" s="186">
        <f t="shared" si="539"/>
        <v>358</v>
      </c>
    </row>
    <row r="10427" spans="1:14" ht="13.5" x14ac:dyDescent="0.25">
      <c r="A10427">
        <v>359</v>
      </c>
      <c r="B10427" t="s">
        <v>12890</v>
      </c>
      <c r="C10427" t="s">
        <v>217</v>
      </c>
      <c r="D10427" t="s">
        <v>9085</v>
      </c>
      <c r="E10427" s="190" t="s">
        <v>20379</v>
      </c>
      <c r="F10427" s="191">
        <v>0</v>
      </c>
      <c r="G10427" s="192" t="str">
        <f t="shared" si="540"/>
        <v>100,45</v>
      </c>
      <c r="H10427" s="191">
        <v>0</v>
      </c>
      <c r="I10427" s="191">
        <v>0</v>
      </c>
      <c r="J10427" s="191">
        <v>0</v>
      </c>
      <c r="K10427" s="187">
        <f t="shared" si="537"/>
        <v>100.45</v>
      </c>
      <c r="L10427" s="188">
        <f t="shared" si="538"/>
        <v>100.45</v>
      </c>
      <c r="M10427" s="193"/>
      <c r="N10427" s="186">
        <f t="shared" si="539"/>
        <v>359</v>
      </c>
    </row>
    <row r="10428" spans="1:14" ht="13.5" x14ac:dyDescent="0.25">
      <c r="A10428">
        <v>38641</v>
      </c>
      <c r="B10428" t="s">
        <v>12891</v>
      </c>
      <c r="C10428" t="s">
        <v>217</v>
      </c>
      <c r="D10428" t="s">
        <v>9085</v>
      </c>
      <c r="E10428" s="190" t="s">
        <v>28695</v>
      </c>
      <c r="F10428" s="191">
        <v>0</v>
      </c>
      <c r="G10428" s="192" t="str">
        <f t="shared" si="540"/>
        <v>99,13</v>
      </c>
      <c r="H10428" s="191">
        <v>0</v>
      </c>
      <c r="I10428" s="191">
        <v>0</v>
      </c>
      <c r="J10428" s="191">
        <v>0</v>
      </c>
      <c r="K10428" s="187">
        <f t="shared" si="537"/>
        <v>99.13</v>
      </c>
      <c r="L10428" s="188">
        <f t="shared" si="538"/>
        <v>99.13</v>
      </c>
      <c r="M10428" s="193"/>
      <c r="N10428" s="186">
        <f t="shared" si="539"/>
        <v>38641</v>
      </c>
    </row>
    <row r="10429" spans="1:14" ht="13.5" x14ac:dyDescent="0.25">
      <c r="A10429">
        <v>360</v>
      </c>
      <c r="B10429" t="s">
        <v>12892</v>
      </c>
      <c r="C10429" t="s">
        <v>217</v>
      </c>
      <c r="D10429" t="s">
        <v>9085</v>
      </c>
      <c r="E10429" s="190" t="s">
        <v>1687</v>
      </c>
      <c r="F10429" s="191">
        <v>0</v>
      </c>
      <c r="G10429" s="192" t="str">
        <f t="shared" si="540"/>
        <v>2,30</v>
      </c>
      <c r="H10429" s="191">
        <v>0</v>
      </c>
      <c r="I10429" s="191">
        <v>0</v>
      </c>
      <c r="J10429" s="191">
        <v>0</v>
      </c>
      <c r="K10429" s="187">
        <f t="shared" si="537"/>
        <v>2.2999999999999998</v>
      </c>
      <c r="L10429" s="188">
        <f t="shared" si="538"/>
        <v>2.2999999999999998</v>
      </c>
      <c r="M10429" s="193"/>
      <c r="N10429" s="186">
        <f t="shared" si="539"/>
        <v>360</v>
      </c>
    </row>
    <row r="10430" spans="1:14" ht="13.5" x14ac:dyDescent="0.25">
      <c r="A10430">
        <v>42430</v>
      </c>
      <c r="B10430" t="s">
        <v>12893</v>
      </c>
      <c r="C10430" t="s">
        <v>217</v>
      </c>
      <c r="D10430" t="s">
        <v>9085</v>
      </c>
      <c r="E10430" s="190" t="s">
        <v>16285</v>
      </c>
      <c r="F10430" s="191">
        <v>0</v>
      </c>
      <c r="G10430" s="192" t="str">
        <f t="shared" si="540"/>
        <v>5.649,42</v>
      </c>
      <c r="H10430" s="191">
        <v>0</v>
      </c>
      <c r="I10430" s="191">
        <v>0</v>
      </c>
      <c r="J10430" s="191">
        <v>0</v>
      </c>
      <c r="K10430" s="187">
        <f t="shared" si="537"/>
        <v>5649.42</v>
      </c>
      <c r="L10430" s="188">
        <f t="shared" si="538"/>
        <v>5649.42</v>
      </c>
      <c r="M10430" s="193"/>
      <c r="N10430" s="186">
        <f t="shared" si="539"/>
        <v>42430</v>
      </c>
    </row>
    <row r="10431" spans="1:14" ht="13.5" x14ac:dyDescent="0.25">
      <c r="A10431">
        <v>4214</v>
      </c>
      <c r="B10431" t="s">
        <v>12894</v>
      </c>
      <c r="C10431" t="s">
        <v>217</v>
      </c>
      <c r="D10431" t="s">
        <v>9085</v>
      </c>
      <c r="E10431" s="190" t="s">
        <v>6257</v>
      </c>
      <c r="F10431" s="191">
        <v>0</v>
      </c>
      <c r="G10431" s="192" t="str">
        <f t="shared" si="540"/>
        <v>10,99</v>
      </c>
      <c r="H10431" s="191">
        <v>0</v>
      </c>
      <c r="I10431" s="191">
        <v>0</v>
      </c>
      <c r="J10431" s="191">
        <v>0</v>
      </c>
      <c r="K10431" s="187">
        <f t="shared" si="537"/>
        <v>10.99</v>
      </c>
      <c r="L10431" s="188">
        <f t="shared" si="538"/>
        <v>10.99</v>
      </c>
      <c r="M10431" s="193"/>
      <c r="N10431" s="186">
        <f t="shared" si="539"/>
        <v>4214</v>
      </c>
    </row>
    <row r="10432" spans="1:14" ht="13.5" x14ac:dyDescent="0.25">
      <c r="A10432">
        <v>4215</v>
      </c>
      <c r="B10432" t="s">
        <v>12895</v>
      </c>
      <c r="C10432" t="s">
        <v>217</v>
      </c>
      <c r="D10432" t="s">
        <v>9085</v>
      </c>
      <c r="E10432" s="190" t="s">
        <v>4079</v>
      </c>
      <c r="F10432" s="191">
        <v>0</v>
      </c>
      <c r="G10432" s="192" t="str">
        <f t="shared" si="540"/>
        <v>7,23</v>
      </c>
      <c r="H10432" s="191">
        <v>0</v>
      </c>
      <c r="I10432" s="191">
        <v>0</v>
      </c>
      <c r="J10432" s="191">
        <v>0</v>
      </c>
      <c r="K10432" s="187">
        <f t="shared" si="537"/>
        <v>7.23</v>
      </c>
      <c r="L10432" s="188">
        <f t="shared" si="538"/>
        <v>7.23</v>
      </c>
      <c r="M10432" s="193"/>
      <c r="N10432" s="186">
        <f t="shared" si="539"/>
        <v>4215</v>
      </c>
    </row>
    <row r="10433" spans="1:14" ht="13.5" x14ac:dyDescent="0.25">
      <c r="A10433">
        <v>4210</v>
      </c>
      <c r="B10433" t="s">
        <v>12896</v>
      </c>
      <c r="C10433" t="s">
        <v>217</v>
      </c>
      <c r="D10433" t="s">
        <v>9085</v>
      </c>
      <c r="E10433" s="190" t="s">
        <v>788</v>
      </c>
      <c r="F10433" s="191">
        <v>0</v>
      </c>
      <c r="G10433" s="192" t="str">
        <f t="shared" si="540"/>
        <v>1,21</v>
      </c>
      <c r="H10433" s="191">
        <v>0</v>
      </c>
      <c r="I10433" s="191">
        <v>0</v>
      </c>
      <c r="J10433" s="191">
        <v>0</v>
      </c>
      <c r="K10433" s="187">
        <f t="shared" si="537"/>
        <v>1.21</v>
      </c>
      <c r="L10433" s="188">
        <f t="shared" si="538"/>
        <v>1.21</v>
      </c>
      <c r="M10433" s="193"/>
      <c r="N10433" s="186">
        <f t="shared" si="539"/>
        <v>4210</v>
      </c>
    </row>
    <row r="10434" spans="1:14" ht="13.5" x14ac:dyDescent="0.25">
      <c r="A10434">
        <v>4212</v>
      </c>
      <c r="B10434" t="s">
        <v>12897</v>
      </c>
      <c r="C10434" t="s">
        <v>217</v>
      </c>
      <c r="D10434" t="s">
        <v>9085</v>
      </c>
      <c r="E10434" s="190" t="s">
        <v>662</v>
      </c>
      <c r="F10434" s="191">
        <v>0</v>
      </c>
      <c r="G10434" s="192" t="str">
        <f t="shared" si="540"/>
        <v>3,49</v>
      </c>
      <c r="H10434" s="191">
        <v>0</v>
      </c>
      <c r="I10434" s="191">
        <v>0</v>
      </c>
      <c r="J10434" s="191">
        <v>0</v>
      </c>
      <c r="K10434" s="187">
        <f t="shared" si="537"/>
        <v>3.49</v>
      </c>
      <c r="L10434" s="188">
        <f t="shared" si="538"/>
        <v>3.49</v>
      </c>
      <c r="M10434" s="193"/>
      <c r="N10434" s="186">
        <f t="shared" si="539"/>
        <v>4212</v>
      </c>
    </row>
    <row r="10435" spans="1:14" ht="13.5" x14ac:dyDescent="0.25">
      <c r="A10435">
        <v>4213</v>
      </c>
      <c r="B10435" t="s">
        <v>12898</v>
      </c>
      <c r="C10435" t="s">
        <v>217</v>
      </c>
      <c r="D10435" t="s">
        <v>9085</v>
      </c>
      <c r="E10435" s="190" t="s">
        <v>19328</v>
      </c>
      <c r="F10435" s="191">
        <v>0</v>
      </c>
      <c r="G10435" s="192" t="str">
        <f t="shared" si="540"/>
        <v>15,61</v>
      </c>
      <c r="H10435" s="191">
        <v>0</v>
      </c>
      <c r="I10435" s="191">
        <v>0</v>
      </c>
      <c r="J10435" s="191">
        <v>0</v>
      </c>
      <c r="K10435" s="187">
        <f t="shared" si="537"/>
        <v>15.61</v>
      </c>
      <c r="L10435" s="188">
        <f t="shared" si="538"/>
        <v>15.61</v>
      </c>
      <c r="M10435" s="193"/>
      <c r="N10435" s="186">
        <f t="shared" si="539"/>
        <v>4213</v>
      </c>
    </row>
    <row r="10436" spans="1:14" ht="13.5" x14ac:dyDescent="0.25">
      <c r="A10436">
        <v>4211</v>
      </c>
      <c r="B10436" t="s">
        <v>12899</v>
      </c>
      <c r="C10436" t="s">
        <v>217</v>
      </c>
      <c r="D10436" t="s">
        <v>9085</v>
      </c>
      <c r="E10436" s="190" t="s">
        <v>976</v>
      </c>
      <c r="F10436" s="191">
        <v>0</v>
      </c>
      <c r="G10436" s="192" t="str">
        <f t="shared" si="540"/>
        <v>1,75</v>
      </c>
      <c r="H10436" s="191">
        <v>0</v>
      </c>
      <c r="I10436" s="191">
        <v>0</v>
      </c>
      <c r="J10436" s="191">
        <v>0</v>
      </c>
      <c r="K10436" s="187">
        <f t="shared" si="537"/>
        <v>1.75</v>
      </c>
      <c r="L10436" s="188">
        <f t="shared" si="538"/>
        <v>1.75</v>
      </c>
      <c r="M10436" s="193"/>
      <c r="N10436" s="186">
        <f t="shared" si="539"/>
        <v>4211</v>
      </c>
    </row>
    <row r="10437" spans="1:14" ht="13.5" x14ac:dyDescent="0.25">
      <c r="A10437">
        <v>4209</v>
      </c>
      <c r="B10437" t="s">
        <v>12900</v>
      </c>
      <c r="C10437" t="s">
        <v>217</v>
      </c>
      <c r="D10437" t="s">
        <v>9085</v>
      </c>
      <c r="E10437" s="190" t="s">
        <v>19063</v>
      </c>
      <c r="F10437" s="191">
        <v>0</v>
      </c>
      <c r="G10437" s="192" t="str">
        <f t="shared" si="540"/>
        <v>20,24</v>
      </c>
      <c r="H10437" s="191">
        <v>0</v>
      </c>
      <c r="I10437" s="191">
        <v>0</v>
      </c>
      <c r="J10437" s="191">
        <v>0</v>
      </c>
      <c r="K10437" s="187">
        <f t="shared" si="537"/>
        <v>20.239999999999998</v>
      </c>
      <c r="L10437" s="188">
        <f t="shared" si="538"/>
        <v>20.239999999999998</v>
      </c>
      <c r="M10437" s="193"/>
      <c r="N10437" s="186">
        <f t="shared" si="539"/>
        <v>4209</v>
      </c>
    </row>
    <row r="10438" spans="1:14" ht="13.5" x14ac:dyDescent="0.25">
      <c r="A10438">
        <v>4180</v>
      </c>
      <c r="B10438" t="s">
        <v>12901</v>
      </c>
      <c r="C10438" t="s">
        <v>217</v>
      </c>
      <c r="D10438" t="s">
        <v>9085</v>
      </c>
      <c r="E10438" s="190" t="s">
        <v>18220</v>
      </c>
      <c r="F10438" s="191">
        <v>0</v>
      </c>
      <c r="G10438" s="192" t="str">
        <f t="shared" si="540"/>
        <v>15,24</v>
      </c>
      <c r="H10438" s="191">
        <v>0</v>
      </c>
      <c r="I10438" s="191">
        <v>0</v>
      </c>
      <c r="J10438" s="191">
        <v>0</v>
      </c>
      <c r="K10438" s="187">
        <f t="shared" si="537"/>
        <v>15.24</v>
      </c>
      <c r="L10438" s="188">
        <f t="shared" si="538"/>
        <v>15.24</v>
      </c>
      <c r="M10438" s="193"/>
      <c r="N10438" s="186">
        <f t="shared" si="539"/>
        <v>4180</v>
      </c>
    </row>
    <row r="10439" spans="1:14" ht="13.5" x14ac:dyDescent="0.25">
      <c r="A10439">
        <v>4177</v>
      </c>
      <c r="B10439" t="s">
        <v>12902</v>
      </c>
      <c r="C10439" t="s">
        <v>217</v>
      </c>
      <c r="D10439" t="s">
        <v>9085</v>
      </c>
      <c r="E10439" s="190" t="s">
        <v>673</v>
      </c>
      <c r="F10439" s="191">
        <v>0</v>
      </c>
      <c r="G10439" s="192" t="str">
        <f t="shared" si="540"/>
        <v>5,06</v>
      </c>
      <c r="H10439" s="191">
        <v>0</v>
      </c>
      <c r="I10439" s="191">
        <v>0</v>
      </c>
      <c r="J10439" s="191">
        <v>0</v>
      </c>
      <c r="K10439" s="187">
        <f t="shared" si="537"/>
        <v>5.0599999999999996</v>
      </c>
      <c r="L10439" s="188">
        <f t="shared" si="538"/>
        <v>5.0599999999999996</v>
      </c>
      <c r="M10439" s="193"/>
      <c r="N10439" s="186">
        <f t="shared" si="539"/>
        <v>4177</v>
      </c>
    </row>
    <row r="10440" spans="1:14" ht="13.5" x14ac:dyDescent="0.25">
      <c r="A10440">
        <v>4179</v>
      </c>
      <c r="B10440" t="s">
        <v>12903</v>
      </c>
      <c r="C10440" t="s">
        <v>217</v>
      </c>
      <c r="D10440" t="s">
        <v>9085</v>
      </c>
      <c r="E10440" s="190" t="s">
        <v>18260</v>
      </c>
      <c r="F10440" s="191">
        <v>0</v>
      </c>
      <c r="G10440" s="192" t="str">
        <f t="shared" si="540"/>
        <v>10,35</v>
      </c>
      <c r="H10440" s="191">
        <v>0</v>
      </c>
      <c r="I10440" s="191">
        <v>0</v>
      </c>
      <c r="J10440" s="191">
        <v>0</v>
      </c>
      <c r="K10440" s="187">
        <f t="shared" si="537"/>
        <v>10.35</v>
      </c>
      <c r="L10440" s="188">
        <f t="shared" si="538"/>
        <v>10.35</v>
      </c>
      <c r="M10440" s="193"/>
      <c r="N10440" s="186">
        <f t="shared" si="539"/>
        <v>4179</v>
      </c>
    </row>
    <row r="10441" spans="1:14" ht="13.5" x14ac:dyDescent="0.25">
      <c r="A10441">
        <v>4208</v>
      </c>
      <c r="B10441" t="s">
        <v>12904</v>
      </c>
      <c r="C10441" t="s">
        <v>217</v>
      </c>
      <c r="D10441" t="s">
        <v>9085</v>
      </c>
      <c r="E10441" s="190" t="s">
        <v>3168</v>
      </c>
      <c r="F10441" s="191">
        <v>0</v>
      </c>
      <c r="G10441" s="192" t="str">
        <f t="shared" si="540"/>
        <v>48,18</v>
      </c>
      <c r="H10441" s="191">
        <v>0</v>
      </c>
      <c r="I10441" s="191">
        <v>0</v>
      </c>
      <c r="J10441" s="191">
        <v>0</v>
      </c>
      <c r="K10441" s="187">
        <f t="shared" ref="K10441:K10504" si="541">H10441+I10441+J10441+G10441</f>
        <v>48.18</v>
      </c>
      <c r="L10441" s="188">
        <f t="shared" ref="L10441:L10504" si="542">G10441+I10441+J10441+H10441</f>
        <v>48.18</v>
      </c>
      <c r="M10441" s="193"/>
      <c r="N10441" s="186">
        <f t="shared" ref="N10441:N10504" si="543">A10441</f>
        <v>4208</v>
      </c>
    </row>
    <row r="10442" spans="1:14" ht="13.5" x14ac:dyDescent="0.25">
      <c r="A10442">
        <v>4181</v>
      </c>
      <c r="B10442" t="s">
        <v>12905</v>
      </c>
      <c r="C10442" t="s">
        <v>217</v>
      </c>
      <c r="D10442" t="s">
        <v>9085</v>
      </c>
      <c r="E10442" s="190" t="s">
        <v>21501</v>
      </c>
      <c r="F10442" s="191">
        <v>0</v>
      </c>
      <c r="G10442" s="192" t="str">
        <f t="shared" si="540"/>
        <v>31,48</v>
      </c>
      <c r="H10442" s="191">
        <v>0</v>
      </c>
      <c r="I10442" s="191">
        <v>0</v>
      </c>
      <c r="J10442" s="191">
        <v>0</v>
      </c>
      <c r="K10442" s="187">
        <f t="shared" si="541"/>
        <v>31.48</v>
      </c>
      <c r="L10442" s="188">
        <f t="shared" si="542"/>
        <v>31.48</v>
      </c>
      <c r="M10442" s="193"/>
      <c r="N10442" s="186">
        <f t="shared" si="543"/>
        <v>4181</v>
      </c>
    </row>
    <row r="10443" spans="1:14" ht="13.5" x14ac:dyDescent="0.25">
      <c r="A10443">
        <v>4178</v>
      </c>
      <c r="B10443" t="s">
        <v>12906</v>
      </c>
      <c r="C10443" t="s">
        <v>217</v>
      </c>
      <c r="D10443" t="s">
        <v>9085</v>
      </c>
      <c r="E10443" s="190" t="s">
        <v>244</v>
      </c>
      <c r="F10443" s="191">
        <v>0</v>
      </c>
      <c r="G10443" s="192" t="str">
        <f t="shared" si="540"/>
        <v>7,01</v>
      </c>
      <c r="H10443" s="191">
        <v>0</v>
      </c>
      <c r="I10443" s="191">
        <v>0</v>
      </c>
      <c r="J10443" s="191">
        <v>0</v>
      </c>
      <c r="K10443" s="187">
        <f t="shared" si="541"/>
        <v>7.01</v>
      </c>
      <c r="L10443" s="188">
        <f t="shared" si="542"/>
        <v>7.01</v>
      </c>
      <c r="M10443" s="193"/>
      <c r="N10443" s="186">
        <f t="shared" si="543"/>
        <v>4178</v>
      </c>
    </row>
    <row r="10444" spans="1:14" ht="13.5" x14ac:dyDescent="0.25">
      <c r="A10444">
        <v>4182</v>
      </c>
      <c r="B10444" t="s">
        <v>12907</v>
      </c>
      <c r="C10444" t="s">
        <v>217</v>
      </c>
      <c r="D10444" t="s">
        <v>9085</v>
      </c>
      <c r="E10444" s="190" t="s">
        <v>21502</v>
      </c>
      <c r="F10444" s="191">
        <v>0</v>
      </c>
      <c r="G10444" s="192" t="str">
        <f t="shared" si="540"/>
        <v>78,37</v>
      </c>
      <c r="H10444" s="191">
        <v>0</v>
      </c>
      <c r="I10444" s="191">
        <v>0</v>
      </c>
      <c r="J10444" s="191">
        <v>0</v>
      </c>
      <c r="K10444" s="187">
        <f t="shared" si="541"/>
        <v>78.37</v>
      </c>
      <c r="L10444" s="188">
        <f t="shared" si="542"/>
        <v>78.37</v>
      </c>
      <c r="M10444" s="193"/>
      <c r="N10444" s="186">
        <f t="shared" si="543"/>
        <v>4182</v>
      </c>
    </row>
    <row r="10445" spans="1:14" ht="13.5" x14ac:dyDescent="0.25">
      <c r="A10445">
        <v>4183</v>
      </c>
      <c r="B10445" t="s">
        <v>12908</v>
      </c>
      <c r="C10445" t="s">
        <v>217</v>
      </c>
      <c r="D10445" t="s">
        <v>9085</v>
      </c>
      <c r="E10445" s="190" t="s">
        <v>20999</v>
      </c>
      <c r="F10445" s="191">
        <v>0</v>
      </c>
      <c r="G10445" s="192" t="str">
        <f t="shared" si="540"/>
        <v>126,17</v>
      </c>
      <c r="H10445" s="191">
        <v>0</v>
      </c>
      <c r="I10445" s="191">
        <v>0</v>
      </c>
      <c r="J10445" s="191">
        <v>0</v>
      </c>
      <c r="K10445" s="187">
        <f t="shared" si="541"/>
        <v>126.17</v>
      </c>
      <c r="L10445" s="188">
        <f t="shared" si="542"/>
        <v>126.17</v>
      </c>
      <c r="M10445" s="193"/>
      <c r="N10445" s="186">
        <f t="shared" si="543"/>
        <v>4183</v>
      </c>
    </row>
    <row r="10446" spans="1:14" ht="13.5" x14ac:dyDescent="0.25">
      <c r="A10446">
        <v>4184</v>
      </c>
      <c r="B10446" t="s">
        <v>12909</v>
      </c>
      <c r="C10446" t="s">
        <v>217</v>
      </c>
      <c r="D10446" t="s">
        <v>9085</v>
      </c>
      <c r="E10446" s="190" t="s">
        <v>21503</v>
      </c>
      <c r="F10446" s="191">
        <v>0</v>
      </c>
      <c r="G10446" s="192" t="str">
        <f t="shared" si="540"/>
        <v>278,51</v>
      </c>
      <c r="H10446" s="191">
        <v>0</v>
      </c>
      <c r="I10446" s="191">
        <v>0</v>
      </c>
      <c r="J10446" s="191">
        <v>0</v>
      </c>
      <c r="K10446" s="187">
        <f t="shared" si="541"/>
        <v>278.51</v>
      </c>
      <c r="L10446" s="188">
        <f t="shared" si="542"/>
        <v>278.51</v>
      </c>
      <c r="M10446" s="193"/>
      <c r="N10446" s="186">
        <f t="shared" si="543"/>
        <v>4184</v>
      </c>
    </row>
    <row r="10447" spans="1:14" ht="13.5" x14ac:dyDescent="0.25">
      <c r="A10447">
        <v>4185</v>
      </c>
      <c r="B10447" t="s">
        <v>12910</v>
      </c>
      <c r="C10447" t="s">
        <v>217</v>
      </c>
      <c r="D10447" t="s">
        <v>9085</v>
      </c>
      <c r="E10447" s="190" t="s">
        <v>21504</v>
      </c>
      <c r="F10447" s="191">
        <v>0</v>
      </c>
      <c r="G10447" s="192" t="str">
        <f t="shared" si="540"/>
        <v>462,76</v>
      </c>
      <c r="H10447" s="191">
        <v>0</v>
      </c>
      <c r="I10447" s="191">
        <v>0</v>
      </c>
      <c r="J10447" s="191">
        <v>0</v>
      </c>
      <c r="K10447" s="187">
        <f t="shared" si="541"/>
        <v>462.76</v>
      </c>
      <c r="L10447" s="188">
        <f t="shared" si="542"/>
        <v>462.76</v>
      </c>
      <c r="M10447" s="193"/>
      <c r="N10447" s="186">
        <f t="shared" si="543"/>
        <v>4185</v>
      </c>
    </row>
    <row r="10448" spans="1:14" ht="13.5" x14ac:dyDescent="0.25">
      <c r="A10448">
        <v>4205</v>
      </c>
      <c r="B10448" t="s">
        <v>12911</v>
      </c>
      <c r="C10448" t="s">
        <v>217</v>
      </c>
      <c r="D10448" t="s">
        <v>9085</v>
      </c>
      <c r="E10448" s="190" t="s">
        <v>19155</v>
      </c>
      <c r="F10448" s="191">
        <v>0</v>
      </c>
      <c r="G10448" s="192" t="str">
        <f t="shared" si="540"/>
        <v>26,73</v>
      </c>
      <c r="H10448" s="191">
        <v>0</v>
      </c>
      <c r="I10448" s="191">
        <v>0</v>
      </c>
      <c r="J10448" s="191">
        <v>0</v>
      </c>
      <c r="K10448" s="187">
        <f t="shared" si="541"/>
        <v>26.73</v>
      </c>
      <c r="L10448" s="188">
        <f t="shared" si="542"/>
        <v>26.73</v>
      </c>
      <c r="M10448" s="193"/>
      <c r="N10448" s="186">
        <f t="shared" si="543"/>
        <v>4205</v>
      </c>
    </row>
    <row r="10449" spans="1:14" ht="13.5" x14ac:dyDescent="0.25">
      <c r="A10449">
        <v>4192</v>
      </c>
      <c r="B10449" t="s">
        <v>12912</v>
      </c>
      <c r="C10449" t="s">
        <v>217</v>
      </c>
      <c r="D10449" t="s">
        <v>9085</v>
      </c>
      <c r="E10449" s="190" t="s">
        <v>19155</v>
      </c>
      <c r="F10449" s="191">
        <v>0</v>
      </c>
      <c r="G10449" s="192" t="str">
        <f t="shared" si="540"/>
        <v>26,73</v>
      </c>
      <c r="H10449" s="191">
        <v>0</v>
      </c>
      <c r="I10449" s="191">
        <v>0</v>
      </c>
      <c r="J10449" s="191">
        <v>0</v>
      </c>
      <c r="K10449" s="187">
        <f t="shared" si="541"/>
        <v>26.73</v>
      </c>
      <c r="L10449" s="188">
        <f t="shared" si="542"/>
        <v>26.73</v>
      </c>
      <c r="M10449" s="193"/>
      <c r="N10449" s="186">
        <f t="shared" si="543"/>
        <v>4192</v>
      </c>
    </row>
    <row r="10450" spans="1:14" ht="13.5" x14ac:dyDescent="0.25">
      <c r="A10450">
        <v>4191</v>
      </c>
      <c r="B10450" t="s">
        <v>12913</v>
      </c>
      <c r="C10450" t="s">
        <v>217</v>
      </c>
      <c r="D10450" t="s">
        <v>9085</v>
      </c>
      <c r="E10450" s="190" t="s">
        <v>19155</v>
      </c>
      <c r="F10450" s="191">
        <v>0</v>
      </c>
      <c r="G10450" s="192" t="str">
        <f t="shared" si="540"/>
        <v>26,73</v>
      </c>
      <c r="H10450" s="191">
        <v>0</v>
      </c>
      <c r="I10450" s="191">
        <v>0</v>
      </c>
      <c r="J10450" s="191">
        <v>0</v>
      </c>
      <c r="K10450" s="187">
        <f t="shared" si="541"/>
        <v>26.73</v>
      </c>
      <c r="L10450" s="188">
        <f t="shared" si="542"/>
        <v>26.73</v>
      </c>
      <c r="M10450" s="193"/>
      <c r="N10450" s="186">
        <f t="shared" si="543"/>
        <v>4191</v>
      </c>
    </row>
    <row r="10451" spans="1:14" ht="13.5" x14ac:dyDescent="0.25">
      <c r="A10451">
        <v>4207</v>
      </c>
      <c r="B10451" t="s">
        <v>12914</v>
      </c>
      <c r="C10451" t="s">
        <v>217</v>
      </c>
      <c r="D10451" t="s">
        <v>9085</v>
      </c>
      <c r="E10451" s="190" t="s">
        <v>19113</v>
      </c>
      <c r="F10451" s="191">
        <v>0</v>
      </c>
      <c r="G10451" s="192" t="str">
        <f t="shared" si="540"/>
        <v>21,50</v>
      </c>
      <c r="H10451" s="191">
        <v>0</v>
      </c>
      <c r="I10451" s="191">
        <v>0</v>
      </c>
      <c r="J10451" s="191">
        <v>0</v>
      </c>
      <c r="K10451" s="187">
        <f t="shared" si="541"/>
        <v>21.5</v>
      </c>
      <c r="L10451" s="188">
        <f t="shared" si="542"/>
        <v>21.5</v>
      </c>
      <c r="M10451" s="193"/>
      <c r="N10451" s="186">
        <f t="shared" si="543"/>
        <v>4207</v>
      </c>
    </row>
    <row r="10452" spans="1:14" ht="13.5" x14ac:dyDescent="0.25">
      <c r="A10452">
        <v>4206</v>
      </c>
      <c r="B10452" t="s">
        <v>12915</v>
      </c>
      <c r="C10452" t="s">
        <v>217</v>
      </c>
      <c r="D10452" t="s">
        <v>9085</v>
      </c>
      <c r="E10452" s="190" t="s">
        <v>20300</v>
      </c>
      <c r="F10452" s="191">
        <v>0</v>
      </c>
      <c r="G10452" s="192" t="str">
        <f t="shared" ref="G10452:G10515" si="544">E10452</f>
        <v>20,88</v>
      </c>
      <c r="H10452" s="191">
        <v>0</v>
      </c>
      <c r="I10452" s="191">
        <v>0</v>
      </c>
      <c r="J10452" s="191">
        <v>0</v>
      </c>
      <c r="K10452" s="187">
        <f t="shared" si="541"/>
        <v>20.88</v>
      </c>
      <c r="L10452" s="188">
        <f t="shared" si="542"/>
        <v>20.88</v>
      </c>
      <c r="M10452" s="193"/>
      <c r="N10452" s="186">
        <f t="shared" si="543"/>
        <v>4206</v>
      </c>
    </row>
    <row r="10453" spans="1:14" ht="13.5" x14ac:dyDescent="0.25">
      <c r="A10453">
        <v>4190</v>
      </c>
      <c r="B10453" t="s">
        <v>12916</v>
      </c>
      <c r="C10453" t="s">
        <v>217</v>
      </c>
      <c r="D10453" t="s">
        <v>9085</v>
      </c>
      <c r="E10453" s="190" t="s">
        <v>20300</v>
      </c>
      <c r="F10453" s="191">
        <v>0</v>
      </c>
      <c r="G10453" s="192" t="str">
        <f t="shared" si="544"/>
        <v>20,88</v>
      </c>
      <c r="H10453" s="191">
        <v>0</v>
      </c>
      <c r="I10453" s="191">
        <v>0</v>
      </c>
      <c r="J10453" s="191">
        <v>0</v>
      </c>
      <c r="K10453" s="187">
        <f t="shared" si="541"/>
        <v>20.88</v>
      </c>
      <c r="L10453" s="188">
        <f t="shared" si="542"/>
        <v>20.88</v>
      </c>
      <c r="M10453" s="193"/>
      <c r="N10453" s="186">
        <f t="shared" si="543"/>
        <v>4190</v>
      </c>
    </row>
    <row r="10454" spans="1:14" ht="13.5" x14ac:dyDescent="0.25">
      <c r="A10454">
        <v>4186</v>
      </c>
      <c r="B10454" t="s">
        <v>12917</v>
      </c>
      <c r="C10454" t="s">
        <v>217</v>
      </c>
      <c r="D10454" t="s">
        <v>9085</v>
      </c>
      <c r="E10454" s="190" t="s">
        <v>2416</v>
      </c>
      <c r="F10454" s="191">
        <v>0</v>
      </c>
      <c r="G10454" s="192" t="str">
        <f t="shared" si="544"/>
        <v>6,17</v>
      </c>
      <c r="H10454" s="191">
        <v>0</v>
      </c>
      <c r="I10454" s="191">
        <v>0</v>
      </c>
      <c r="J10454" s="191">
        <v>0</v>
      </c>
      <c r="K10454" s="187">
        <f t="shared" si="541"/>
        <v>6.17</v>
      </c>
      <c r="L10454" s="188">
        <f t="shared" si="542"/>
        <v>6.17</v>
      </c>
      <c r="M10454" s="193"/>
      <c r="N10454" s="186">
        <f t="shared" si="543"/>
        <v>4186</v>
      </c>
    </row>
    <row r="10455" spans="1:14" ht="13.5" x14ac:dyDescent="0.25">
      <c r="A10455">
        <v>4188</v>
      </c>
      <c r="B10455" t="s">
        <v>12918</v>
      </c>
      <c r="C10455" t="s">
        <v>217</v>
      </c>
      <c r="D10455" t="s">
        <v>9085</v>
      </c>
      <c r="E10455" s="190" t="s">
        <v>3142</v>
      </c>
      <c r="F10455" s="191">
        <v>0</v>
      </c>
      <c r="G10455" s="192" t="str">
        <f t="shared" si="544"/>
        <v>12,60</v>
      </c>
      <c r="H10455" s="191">
        <v>0</v>
      </c>
      <c r="I10455" s="191">
        <v>0</v>
      </c>
      <c r="J10455" s="191">
        <v>0</v>
      </c>
      <c r="K10455" s="187">
        <f t="shared" si="541"/>
        <v>12.6</v>
      </c>
      <c r="L10455" s="188">
        <f t="shared" si="542"/>
        <v>12.6</v>
      </c>
      <c r="M10455" s="193"/>
      <c r="N10455" s="186">
        <f t="shared" si="543"/>
        <v>4188</v>
      </c>
    </row>
    <row r="10456" spans="1:14" ht="13.5" x14ac:dyDescent="0.25">
      <c r="A10456">
        <v>4189</v>
      </c>
      <c r="B10456" t="s">
        <v>12919</v>
      </c>
      <c r="C10456" t="s">
        <v>217</v>
      </c>
      <c r="D10456" t="s">
        <v>9085</v>
      </c>
      <c r="E10456" s="190" t="s">
        <v>3142</v>
      </c>
      <c r="F10456" s="191">
        <v>0</v>
      </c>
      <c r="G10456" s="192" t="str">
        <f t="shared" si="544"/>
        <v>12,60</v>
      </c>
      <c r="H10456" s="191">
        <v>0</v>
      </c>
      <c r="I10456" s="191">
        <v>0</v>
      </c>
      <c r="J10456" s="191">
        <v>0</v>
      </c>
      <c r="K10456" s="187">
        <f t="shared" si="541"/>
        <v>12.6</v>
      </c>
      <c r="L10456" s="188">
        <f t="shared" si="542"/>
        <v>12.6</v>
      </c>
      <c r="M10456" s="193"/>
      <c r="N10456" s="186">
        <f t="shared" si="543"/>
        <v>4189</v>
      </c>
    </row>
    <row r="10457" spans="1:14" ht="13.5" x14ac:dyDescent="0.25">
      <c r="A10457">
        <v>4197</v>
      </c>
      <c r="B10457" t="s">
        <v>12920</v>
      </c>
      <c r="C10457" t="s">
        <v>217</v>
      </c>
      <c r="D10457" t="s">
        <v>9085</v>
      </c>
      <c r="E10457" s="190" t="s">
        <v>18430</v>
      </c>
      <c r="F10457" s="191">
        <v>0</v>
      </c>
      <c r="G10457" s="192" t="str">
        <f t="shared" si="544"/>
        <v>66,73</v>
      </c>
      <c r="H10457" s="191">
        <v>0</v>
      </c>
      <c r="I10457" s="191">
        <v>0</v>
      </c>
      <c r="J10457" s="191">
        <v>0</v>
      </c>
      <c r="K10457" s="187">
        <f t="shared" si="541"/>
        <v>66.73</v>
      </c>
      <c r="L10457" s="188">
        <f t="shared" si="542"/>
        <v>66.73</v>
      </c>
      <c r="M10457" s="193"/>
      <c r="N10457" s="186">
        <f t="shared" si="543"/>
        <v>4197</v>
      </c>
    </row>
    <row r="10458" spans="1:14" ht="13.5" x14ac:dyDescent="0.25">
      <c r="A10458">
        <v>4194</v>
      </c>
      <c r="B10458" t="s">
        <v>12921</v>
      </c>
      <c r="C10458" t="s">
        <v>217</v>
      </c>
      <c r="D10458" t="s">
        <v>9085</v>
      </c>
      <c r="E10458" s="190" t="s">
        <v>21505</v>
      </c>
      <c r="F10458" s="191">
        <v>0</v>
      </c>
      <c r="G10458" s="192" t="str">
        <f t="shared" si="544"/>
        <v>40,32</v>
      </c>
      <c r="H10458" s="191">
        <v>0</v>
      </c>
      <c r="I10458" s="191">
        <v>0</v>
      </c>
      <c r="J10458" s="191">
        <v>0</v>
      </c>
      <c r="K10458" s="187">
        <f t="shared" si="541"/>
        <v>40.32</v>
      </c>
      <c r="L10458" s="188">
        <f t="shared" si="542"/>
        <v>40.32</v>
      </c>
      <c r="M10458" s="193"/>
      <c r="N10458" s="186">
        <f t="shared" si="543"/>
        <v>4194</v>
      </c>
    </row>
    <row r="10459" spans="1:14" ht="13.5" x14ac:dyDescent="0.25">
      <c r="A10459">
        <v>4193</v>
      </c>
      <c r="B10459" t="s">
        <v>12922</v>
      </c>
      <c r="C10459" t="s">
        <v>217</v>
      </c>
      <c r="D10459" t="s">
        <v>9085</v>
      </c>
      <c r="E10459" s="190" t="s">
        <v>21505</v>
      </c>
      <c r="F10459" s="191">
        <v>0</v>
      </c>
      <c r="G10459" s="192" t="str">
        <f t="shared" si="544"/>
        <v>40,32</v>
      </c>
      <c r="H10459" s="191">
        <v>0</v>
      </c>
      <c r="I10459" s="191">
        <v>0</v>
      </c>
      <c r="J10459" s="191">
        <v>0</v>
      </c>
      <c r="K10459" s="187">
        <f t="shared" si="541"/>
        <v>40.32</v>
      </c>
      <c r="L10459" s="188">
        <f t="shared" si="542"/>
        <v>40.32</v>
      </c>
      <c r="M10459" s="193"/>
      <c r="N10459" s="186">
        <f t="shared" si="543"/>
        <v>4193</v>
      </c>
    </row>
    <row r="10460" spans="1:14" ht="13.5" x14ac:dyDescent="0.25">
      <c r="A10460">
        <v>4204</v>
      </c>
      <c r="B10460" t="s">
        <v>12923</v>
      </c>
      <c r="C10460" t="s">
        <v>217</v>
      </c>
      <c r="D10460" t="s">
        <v>9085</v>
      </c>
      <c r="E10460" s="190" t="s">
        <v>21505</v>
      </c>
      <c r="F10460" s="191">
        <v>0</v>
      </c>
      <c r="G10460" s="192" t="str">
        <f t="shared" si="544"/>
        <v>40,32</v>
      </c>
      <c r="H10460" s="191">
        <v>0</v>
      </c>
      <c r="I10460" s="191">
        <v>0</v>
      </c>
      <c r="J10460" s="191">
        <v>0</v>
      </c>
      <c r="K10460" s="187">
        <f t="shared" si="541"/>
        <v>40.32</v>
      </c>
      <c r="L10460" s="188">
        <f t="shared" si="542"/>
        <v>40.32</v>
      </c>
      <c r="M10460" s="193"/>
      <c r="N10460" s="186">
        <f t="shared" si="543"/>
        <v>4204</v>
      </c>
    </row>
    <row r="10461" spans="1:14" ht="13.5" x14ac:dyDescent="0.25">
      <c r="A10461">
        <v>4187</v>
      </c>
      <c r="B10461" t="s">
        <v>12924</v>
      </c>
      <c r="C10461" t="s">
        <v>217</v>
      </c>
      <c r="D10461" t="s">
        <v>9085</v>
      </c>
      <c r="E10461" s="190" t="s">
        <v>386</v>
      </c>
      <c r="F10461" s="191">
        <v>0</v>
      </c>
      <c r="G10461" s="192" t="str">
        <f t="shared" si="544"/>
        <v>8,03</v>
      </c>
      <c r="H10461" s="191">
        <v>0</v>
      </c>
      <c r="I10461" s="191">
        <v>0</v>
      </c>
      <c r="J10461" s="191">
        <v>0</v>
      </c>
      <c r="K10461" s="187">
        <f t="shared" si="541"/>
        <v>8.0299999999999994</v>
      </c>
      <c r="L10461" s="188">
        <f t="shared" si="542"/>
        <v>8.0299999999999994</v>
      </c>
      <c r="M10461" s="193"/>
      <c r="N10461" s="186">
        <f t="shared" si="543"/>
        <v>4187</v>
      </c>
    </row>
    <row r="10462" spans="1:14" ht="13.5" x14ac:dyDescent="0.25">
      <c r="A10462">
        <v>4202</v>
      </c>
      <c r="B10462" t="s">
        <v>12925</v>
      </c>
      <c r="C10462" t="s">
        <v>217</v>
      </c>
      <c r="D10462" t="s">
        <v>9085</v>
      </c>
      <c r="E10462" s="190" t="s">
        <v>19257</v>
      </c>
      <c r="F10462" s="191">
        <v>0</v>
      </c>
      <c r="G10462" s="192" t="str">
        <f t="shared" si="544"/>
        <v>121,87</v>
      </c>
      <c r="H10462" s="191">
        <v>0</v>
      </c>
      <c r="I10462" s="191">
        <v>0</v>
      </c>
      <c r="J10462" s="191">
        <v>0</v>
      </c>
      <c r="K10462" s="187">
        <f t="shared" si="541"/>
        <v>121.87</v>
      </c>
      <c r="L10462" s="188">
        <f t="shared" si="542"/>
        <v>121.87</v>
      </c>
      <c r="M10462" s="193"/>
      <c r="N10462" s="186">
        <f t="shared" si="543"/>
        <v>4202</v>
      </c>
    </row>
    <row r="10463" spans="1:14" ht="13.5" x14ac:dyDescent="0.25">
      <c r="A10463">
        <v>4203</v>
      </c>
      <c r="B10463" t="s">
        <v>12926</v>
      </c>
      <c r="C10463" t="s">
        <v>217</v>
      </c>
      <c r="D10463" t="s">
        <v>9085</v>
      </c>
      <c r="E10463" s="190" t="s">
        <v>21506</v>
      </c>
      <c r="F10463" s="191">
        <v>0</v>
      </c>
      <c r="G10463" s="192" t="str">
        <f t="shared" si="544"/>
        <v>107,63</v>
      </c>
      <c r="H10463" s="191">
        <v>0</v>
      </c>
      <c r="I10463" s="191">
        <v>0</v>
      </c>
      <c r="J10463" s="191">
        <v>0</v>
      </c>
      <c r="K10463" s="187">
        <f t="shared" si="541"/>
        <v>107.63</v>
      </c>
      <c r="L10463" s="188">
        <f t="shared" si="542"/>
        <v>107.63</v>
      </c>
      <c r="M10463" s="193"/>
      <c r="N10463" s="186">
        <f t="shared" si="543"/>
        <v>4203</v>
      </c>
    </row>
    <row r="10464" spans="1:14" ht="13.5" x14ac:dyDescent="0.25">
      <c r="A10464">
        <v>40368</v>
      </c>
      <c r="B10464" t="s">
        <v>12927</v>
      </c>
      <c r="C10464" t="s">
        <v>217</v>
      </c>
      <c r="D10464" t="s">
        <v>9085</v>
      </c>
      <c r="E10464" s="190" t="s">
        <v>3288</v>
      </c>
      <c r="F10464" s="191">
        <v>0</v>
      </c>
      <c r="G10464" s="192" t="str">
        <f t="shared" si="544"/>
        <v>49,54</v>
      </c>
      <c r="H10464" s="191">
        <v>0</v>
      </c>
      <c r="I10464" s="191">
        <v>0</v>
      </c>
      <c r="J10464" s="191">
        <v>0</v>
      </c>
      <c r="K10464" s="187">
        <f t="shared" si="541"/>
        <v>49.54</v>
      </c>
      <c r="L10464" s="188">
        <f t="shared" si="542"/>
        <v>49.54</v>
      </c>
      <c r="M10464" s="193"/>
      <c r="N10464" s="186">
        <f t="shared" si="543"/>
        <v>40368</v>
      </c>
    </row>
    <row r="10465" spans="1:14" ht="13.5" x14ac:dyDescent="0.25">
      <c r="A10465">
        <v>40365</v>
      </c>
      <c r="B10465" t="s">
        <v>12928</v>
      </c>
      <c r="C10465" t="s">
        <v>217</v>
      </c>
      <c r="D10465" t="s">
        <v>9085</v>
      </c>
      <c r="E10465" s="190" t="s">
        <v>21507</v>
      </c>
      <c r="F10465" s="191">
        <v>0</v>
      </c>
      <c r="G10465" s="192" t="str">
        <f t="shared" si="544"/>
        <v>33,42</v>
      </c>
      <c r="H10465" s="191">
        <v>0</v>
      </c>
      <c r="I10465" s="191">
        <v>0</v>
      </c>
      <c r="J10465" s="191">
        <v>0</v>
      </c>
      <c r="K10465" s="187">
        <f t="shared" si="541"/>
        <v>33.42</v>
      </c>
      <c r="L10465" s="188">
        <f t="shared" si="542"/>
        <v>33.42</v>
      </c>
      <c r="M10465" s="193"/>
      <c r="N10465" s="186">
        <f t="shared" si="543"/>
        <v>40365</v>
      </c>
    </row>
    <row r="10466" spans="1:14" ht="13.5" x14ac:dyDescent="0.25">
      <c r="A10466">
        <v>40356</v>
      </c>
      <c r="B10466" t="s">
        <v>12929</v>
      </c>
      <c r="C10466" t="s">
        <v>217</v>
      </c>
      <c r="D10466" t="s">
        <v>9085</v>
      </c>
      <c r="E10466" s="190" t="s">
        <v>3304</v>
      </c>
      <c r="F10466" s="191">
        <v>0</v>
      </c>
      <c r="G10466" s="192" t="str">
        <f t="shared" si="544"/>
        <v>11,42</v>
      </c>
      <c r="H10466" s="191">
        <v>0</v>
      </c>
      <c r="I10466" s="191">
        <v>0</v>
      </c>
      <c r="J10466" s="191">
        <v>0</v>
      </c>
      <c r="K10466" s="187">
        <f t="shared" si="541"/>
        <v>11.42</v>
      </c>
      <c r="L10466" s="188">
        <f t="shared" si="542"/>
        <v>11.42</v>
      </c>
      <c r="M10466" s="193"/>
      <c r="N10466" s="186">
        <f t="shared" si="543"/>
        <v>40356</v>
      </c>
    </row>
    <row r="10467" spans="1:14" ht="13.5" x14ac:dyDescent="0.25">
      <c r="A10467">
        <v>40362</v>
      </c>
      <c r="B10467" t="s">
        <v>12930</v>
      </c>
      <c r="C10467" t="s">
        <v>217</v>
      </c>
      <c r="D10467" t="s">
        <v>9085</v>
      </c>
      <c r="E10467" s="190" t="s">
        <v>3027</v>
      </c>
      <c r="F10467" s="191">
        <v>0</v>
      </c>
      <c r="G10467" s="192" t="str">
        <f t="shared" si="544"/>
        <v>22,14</v>
      </c>
      <c r="H10467" s="191">
        <v>0</v>
      </c>
      <c r="I10467" s="191">
        <v>0</v>
      </c>
      <c r="J10467" s="191">
        <v>0</v>
      </c>
      <c r="K10467" s="187">
        <f t="shared" si="541"/>
        <v>22.14</v>
      </c>
      <c r="L10467" s="188">
        <f t="shared" si="542"/>
        <v>22.14</v>
      </c>
      <c r="M10467" s="193"/>
      <c r="N10467" s="186">
        <f t="shared" si="543"/>
        <v>40362</v>
      </c>
    </row>
    <row r="10468" spans="1:14" ht="13.5" x14ac:dyDescent="0.25">
      <c r="A10468">
        <v>40374</v>
      </c>
      <c r="B10468" t="s">
        <v>12931</v>
      </c>
      <c r="C10468" t="s">
        <v>217</v>
      </c>
      <c r="D10468" t="s">
        <v>9085</v>
      </c>
      <c r="E10468" s="190" t="s">
        <v>21508</v>
      </c>
      <c r="F10468" s="191">
        <v>0</v>
      </c>
      <c r="G10468" s="192" t="str">
        <f t="shared" si="544"/>
        <v>129,48</v>
      </c>
      <c r="H10468" s="191">
        <v>0</v>
      </c>
      <c r="I10468" s="191">
        <v>0</v>
      </c>
      <c r="J10468" s="191">
        <v>0</v>
      </c>
      <c r="K10468" s="187">
        <f t="shared" si="541"/>
        <v>129.47999999999999</v>
      </c>
      <c r="L10468" s="188">
        <f t="shared" si="542"/>
        <v>129.47999999999999</v>
      </c>
      <c r="M10468" s="193"/>
      <c r="N10468" s="186">
        <f t="shared" si="543"/>
        <v>40374</v>
      </c>
    </row>
    <row r="10469" spans="1:14" ht="13.5" x14ac:dyDescent="0.25">
      <c r="A10469">
        <v>40371</v>
      </c>
      <c r="B10469" t="s">
        <v>12932</v>
      </c>
      <c r="C10469" t="s">
        <v>217</v>
      </c>
      <c r="D10469" t="s">
        <v>9085</v>
      </c>
      <c r="E10469" s="190" t="s">
        <v>18309</v>
      </c>
      <c r="F10469" s="191">
        <v>0</v>
      </c>
      <c r="G10469" s="192" t="str">
        <f t="shared" si="544"/>
        <v>81,50</v>
      </c>
      <c r="H10469" s="191">
        <v>0</v>
      </c>
      <c r="I10469" s="191">
        <v>0</v>
      </c>
      <c r="J10469" s="191">
        <v>0</v>
      </c>
      <c r="K10469" s="187">
        <f t="shared" si="541"/>
        <v>81.5</v>
      </c>
      <c r="L10469" s="188">
        <f t="shared" si="542"/>
        <v>81.5</v>
      </c>
      <c r="M10469" s="193"/>
      <c r="N10469" s="186">
        <f t="shared" si="543"/>
        <v>40371</v>
      </c>
    </row>
    <row r="10470" spans="1:14" ht="13.5" x14ac:dyDescent="0.25">
      <c r="A10470">
        <v>40359</v>
      </c>
      <c r="B10470" t="s">
        <v>12933</v>
      </c>
      <c r="C10470" t="s">
        <v>217</v>
      </c>
      <c r="D10470" t="s">
        <v>9085</v>
      </c>
      <c r="E10470" s="190" t="s">
        <v>5615</v>
      </c>
      <c r="F10470" s="191">
        <v>0</v>
      </c>
      <c r="G10470" s="192" t="str">
        <f t="shared" si="544"/>
        <v>14,75</v>
      </c>
      <c r="H10470" s="191">
        <v>0</v>
      </c>
      <c r="I10470" s="191">
        <v>0</v>
      </c>
      <c r="J10470" s="191">
        <v>0</v>
      </c>
      <c r="K10470" s="187">
        <f t="shared" si="541"/>
        <v>14.75</v>
      </c>
      <c r="L10470" s="188">
        <f t="shared" si="542"/>
        <v>14.75</v>
      </c>
      <c r="M10470" s="193"/>
      <c r="N10470" s="186">
        <f t="shared" si="543"/>
        <v>40359</v>
      </c>
    </row>
    <row r="10471" spans="1:14" ht="13.5" x14ac:dyDescent="0.25">
      <c r="A10471">
        <v>7595</v>
      </c>
      <c r="B10471" t="s">
        <v>12934</v>
      </c>
      <c r="C10471" t="s">
        <v>217</v>
      </c>
      <c r="D10471" t="s">
        <v>9096</v>
      </c>
      <c r="E10471" s="190" t="s">
        <v>5183</v>
      </c>
      <c r="F10471" s="191">
        <v>0</v>
      </c>
      <c r="G10471" s="192" t="str">
        <f t="shared" si="544"/>
        <v>8,84</v>
      </c>
      <c r="H10471" s="191">
        <v>0</v>
      </c>
      <c r="I10471" s="191">
        <v>0</v>
      </c>
      <c r="J10471" s="191">
        <v>0</v>
      </c>
      <c r="K10471" s="187">
        <f t="shared" si="541"/>
        <v>8.84</v>
      </c>
      <c r="L10471" s="188">
        <f t="shared" si="542"/>
        <v>8.84</v>
      </c>
      <c r="M10471" s="193"/>
      <c r="N10471" s="186">
        <f t="shared" si="543"/>
        <v>7595</v>
      </c>
    </row>
    <row r="10472" spans="1:14" ht="13.5" x14ac:dyDescent="0.25">
      <c r="A10472">
        <v>41094</v>
      </c>
      <c r="B10472" t="s">
        <v>12935</v>
      </c>
      <c r="C10472" t="s">
        <v>217</v>
      </c>
      <c r="D10472" t="s">
        <v>9097</v>
      </c>
      <c r="E10472" s="190" t="s">
        <v>28696</v>
      </c>
      <c r="F10472" s="191">
        <v>0</v>
      </c>
      <c r="G10472" s="192" t="str">
        <f t="shared" si="544"/>
        <v>1.578,40</v>
      </c>
      <c r="H10472" s="191">
        <v>0</v>
      </c>
      <c r="I10472" s="191">
        <v>0</v>
      </c>
      <c r="J10472" s="191">
        <v>0</v>
      </c>
      <c r="K10472" s="187">
        <f t="shared" si="541"/>
        <v>1578.4</v>
      </c>
      <c r="L10472" s="188">
        <f t="shared" si="542"/>
        <v>1578.4</v>
      </c>
      <c r="M10472" s="193"/>
      <c r="N10472" s="186">
        <f t="shared" si="543"/>
        <v>41094</v>
      </c>
    </row>
    <row r="10473" spans="1:14" ht="13.5" x14ac:dyDescent="0.25">
      <c r="A10473">
        <v>39609</v>
      </c>
      <c r="B10473" t="s">
        <v>12936</v>
      </c>
      <c r="C10473" t="s">
        <v>217</v>
      </c>
      <c r="D10473" t="s">
        <v>9085</v>
      </c>
      <c r="E10473" s="190" t="s">
        <v>28697</v>
      </c>
      <c r="F10473" s="191">
        <v>0</v>
      </c>
      <c r="G10473" s="192" t="str">
        <f t="shared" si="544"/>
        <v>71.949,74</v>
      </c>
      <c r="H10473" s="191">
        <v>0</v>
      </c>
      <c r="I10473" s="191">
        <v>0</v>
      </c>
      <c r="J10473" s="191">
        <v>0</v>
      </c>
      <c r="K10473" s="187">
        <f t="shared" si="541"/>
        <v>71949.740000000005</v>
      </c>
      <c r="L10473" s="188">
        <f t="shared" si="542"/>
        <v>71949.740000000005</v>
      </c>
      <c r="M10473" s="193"/>
      <c r="N10473" s="186">
        <f t="shared" si="543"/>
        <v>39609</v>
      </c>
    </row>
    <row r="10474" spans="1:14" ht="13.5" x14ac:dyDescent="0.25">
      <c r="A10474">
        <v>39610</v>
      </c>
      <c r="B10474" t="s">
        <v>12937</v>
      </c>
      <c r="C10474" t="s">
        <v>217</v>
      </c>
      <c r="D10474" t="s">
        <v>9085</v>
      </c>
      <c r="E10474" s="190" t="s">
        <v>28698</v>
      </c>
      <c r="F10474" s="191">
        <v>0</v>
      </c>
      <c r="G10474" s="192" t="str">
        <f t="shared" si="544"/>
        <v>105.024,18</v>
      </c>
      <c r="H10474" s="191">
        <v>0</v>
      </c>
      <c r="I10474" s="191">
        <v>0</v>
      </c>
      <c r="J10474" s="191">
        <v>0</v>
      </c>
      <c r="K10474" s="187">
        <f t="shared" si="541"/>
        <v>105024.18</v>
      </c>
      <c r="L10474" s="188">
        <f t="shared" si="542"/>
        <v>105024.18</v>
      </c>
      <c r="M10474" s="193"/>
      <c r="N10474" s="186">
        <f t="shared" si="543"/>
        <v>39610</v>
      </c>
    </row>
    <row r="10475" spans="1:14" ht="13.5" x14ac:dyDescent="0.25">
      <c r="A10475">
        <v>39611</v>
      </c>
      <c r="B10475" t="s">
        <v>12938</v>
      </c>
      <c r="C10475" t="s">
        <v>217</v>
      </c>
      <c r="D10475" t="s">
        <v>9085</v>
      </c>
      <c r="E10475" s="190" t="s">
        <v>28699</v>
      </c>
      <c r="F10475" s="191">
        <v>0</v>
      </c>
      <c r="G10475" s="192" t="str">
        <f t="shared" si="544"/>
        <v>127.096,44</v>
      </c>
      <c r="H10475" s="191">
        <v>0</v>
      </c>
      <c r="I10475" s="191">
        <v>0</v>
      </c>
      <c r="J10475" s="191">
        <v>0</v>
      </c>
      <c r="K10475" s="187">
        <f t="shared" si="541"/>
        <v>127096.44</v>
      </c>
      <c r="L10475" s="188">
        <f t="shared" si="542"/>
        <v>127096.44</v>
      </c>
      <c r="M10475" s="193"/>
      <c r="N10475" s="186">
        <f t="shared" si="543"/>
        <v>39611</v>
      </c>
    </row>
    <row r="10476" spans="1:14" ht="13.5" x14ac:dyDescent="0.25">
      <c r="A10476">
        <v>39612</v>
      </c>
      <c r="B10476" t="s">
        <v>12939</v>
      </c>
      <c r="C10476" t="s">
        <v>217</v>
      </c>
      <c r="D10476" t="s">
        <v>9085</v>
      </c>
      <c r="E10476" s="190" t="s">
        <v>28700</v>
      </c>
      <c r="F10476" s="191">
        <v>0</v>
      </c>
      <c r="G10476" s="192" t="str">
        <f t="shared" si="544"/>
        <v>199.099,45</v>
      </c>
      <c r="H10476" s="191">
        <v>0</v>
      </c>
      <c r="I10476" s="191">
        <v>0</v>
      </c>
      <c r="J10476" s="191">
        <v>0</v>
      </c>
      <c r="K10476" s="187">
        <f t="shared" si="541"/>
        <v>199099.45</v>
      </c>
      <c r="L10476" s="188">
        <f t="shared" si="542"/>
        <v>199099.45</v>
      </c>
      <c r="M10476" s="193"/>
      <c r="N10476" s="186">
        <f t="shared" si="543"/>
        <v>39612</v>
      </c>
    </row>
    <row r="10477" spans="1:14" ht="13.5" x14ac:dyDescent="0.25">
      <c r="A10477">
        <v>39608</v>
      </c>
      <c r="B10477" t="s">
        <v>12940</v>
      </c>
      <c r="C10477" t="s">
        <v>217</v>
      </c>
      <c r="D10477" t="s">
        <v>9085</v>
      </c>
      <c r="E10477" s="190" t="s">
        <v>28701</v>
      </c>
      <c r="F10477" s="191">
        <v>0</v>
      </c>
      <c r="G10477" s="192" t="str">
        <f t="shared" si="544"/>
        <v>57.530,26</v>
      </c>
      <c r="H10477" s="191">
        <v>0</v>
      </c>
      <c r="I10477" s="191">
        <v>0</v>
      </c>
      <c r="J10477" s="191">
        <v>0</v>
      </c>
      <c r="K10477" s="187">
        <f t="shared" si="541"/>
        <v>57530.26</v>
      </c>
      <c r="L10477" s="188">
        <f t="shared" si="542"/>
        <v>57530.26</v>
      </c>
      <c r="M10477" s="193"/>
      <c r="N10477" s="186">
        <f t="shared" si="543"/>
        <v>39608</v>
      </c>
    </row>
    <row r="10478" spans="1:14" ht="13.5" x14ac:dyDescent="0.25">
      <c r="A10478">
        <v>38175</v>
      </c>
      <c r="B10478" t="s">
        <v>12941</v>
      </c>
      <c r="C10478" t="s">
        <v>217</v>
      </c>
      <c r="D10478" t="s">
        <v>9085</v>
      </c>
      <c r="E10478" s="190" t="s">
        <v>2452</v>
      </c>
      <c r="F10478" s="191">
        <v>0</v>
      </c>
      <c r="G10478" s="192" t="str">
        <f t="shared" si="544"/>
        <v>4,41</v>
      </c>
      <c r="H10478" s="191">
        <v>0</v>
      </c>
      <c r="I10478" s="191">
        <v>0</v>
      </c>
      <c r="J10478" s="191">
        <v>0</v>
      </c>
      <c r="K10478" s="187">
        <f t="shared" si="541"/>
        <v>4.41</v>
      </c>
      <c r="L10478" s="188">
        <f t="shared" si="542"/>
        <v>4.41</v>
      </c>
      <c r="M10478" s="193"/>
      <c r="N10478" s="186">
        <f t="shared" si="543"/>
        <v>38175</v>
      </c>
    </row>
    <row r="10479" spans="1:14" ht="13.5" x14ac:dyDescent="0.25">
      <c r="A10479">
        <v>38176</v>
      </c>
      <c r="B10479" t="s">
        <v>12942</v>
      </c>
      <c r="C10479" t="s">
        <v>217</v>
      </c>
      <c r="D10479" t="s">
        <v>9085</v>
      </c>
      <c r="E10479" s="190" t="s">
        <v>5386</v>
      </c>
      <c r="F10479" s="191">
        <v>0</v>
      </c>
      <c r="G10479" s="192" t="str">
        <f t="shared" si="544"/>
        <v>12,98</v>
      </c>
      <c r="H10479" s="191">
        <v>0</v>
      </c>
      <c r="I10479" s="191">
        <v>0</v>
      </c>
      <c r="J10479" s="191">
        <v>0</v>
      </c>
      <c r="K10479" s="187">
        <f t="shared" si="541"/>
        <v>12.98</v>
      </c>
      <c r="L10479" s="188">
        <f t="shared" si="542"/>
        <v>12.98</v>
      </c>
      <c r="M10479" s="193"/>
      <c r="N10479" s="186">
        <f t="shared" si="543"/>
        <v>38176</v>
      </c>
    </row>
    <row r="10480" spans="1:14" ht="13.5" x14ac:dyDescent="0.25">
      <c r="A10480">
        <v>36152</v>
      </c>
      <c r="B10480" t="s">
        <v>12943</v>
      </c>
      <c r="C10480" t="s">
        <v>217</v>
      </c>
      <c r="D10480" t="s">
        <v>9085</v>
      </c>
      <c r="E10480" s="190" t="s">
        <v>256</v>
      </c>
      <c r="F10480" s="191">
        <v>0</v>
      </c>
      <c r="G10480" s="192" t="str">
        <f t="shared" si="544"/>
        <v>5,75</v>
      </c>
      <c r="H10480" s="191">
        <v>0</v>
      </c>
      <c r="I10480" s="191">
        <v>0</v>
      </c>
      <c r="J10480" s="191">
        <v>0</v>
      </c>
      <c r="K10480" s="187">
        <f t="shared" si="541"/>
        <v>5.75</v>
      </c>
      <c r="L10480" s="188">
        <f t="shared" si="542"/>
        <v>5.75</v>
      </c>
      <c r="M10480" s="193"/>
      <c r="N10480" s="186">
        <f t="shared" si="543"/>
        <v>36152</v>
      </c>
    </row>
    <row r="10481" spans="1:14" ht="13.5" x14ac:dyDescent="0.25">
      <c r="A10481">
        <v>11138</v>
      </c>
      <c r="B10481" t="s">
        <v>12944</v>
      </c>
      <c r="C10481" t="s">
        <v>217</v>
      </c>
      <c r="D10481" t="s">
        <v>9087</v>
      </c>
      <c r="E10481" s="190" t="s">
        <v>4411</v>
      </c>
      <c r="F10481" s="191">
        <v>0</v>
      </c>
      <c r="G10481" s="192" t="str">
        <f t="shared" si="544"/>
        <v>3,30</v>
      </c>
      <c r="H10481" s="191">
        <v>0</v>
      </c>
      <c r="I10481" s="191">
        <v>0</v>
      </c>
      <c r="J10481" s="191">
        <v>0</v>
      </c>
      <c r="K10481" s="187">
        <f t="shared" si="541"/>
        <v>3.3</v>
      </c>
      <c r="L10481" s="188">
        <f t="shared" si="542"/>
        <v>3.3</v>
      </c>
      <c r="M10481" s="193"/>
      <c r="N10481" s="186">
        <f t="shared" si="543"/>
        <v>11138</v>
      </c>
    </row>
    <row r="10482" spans="1:14" ht="13.5" x14ac:dyDescent="0.25">
      <c r="A10482">
        <v>4221</v>
      </c>
      <c r="B10482" t="s">
        <v>12945</v>
      </c>
      <c r="C10482" t="s">
        <v>217</v>
      </c>
      <c r="D10482" t="s">
        <v>9087</v>
      </c>
      <c r="E10482" s="190" t="s">
        <v>1671</v>
      </c>
      <c r="F10482" s="191">
        <v>0</v>
      </c>
      <c r="G10482" s="192" t="str">
        <f t="shared" si="544"/>
        <v>5,13</v>
      </c>
      <c r="H10482" s="191">
        <v>0</v>
      </c>
      <c r="I10482" s="191">
        <v>0</v>
      </c>
      <c r="J10482" s="191">
        <v>0</v>
      </c>
      <c r="K10482" s="187">
        <f t="shared" si="541"/>
        <v>5.13</v>
      </c>
      <c r="L10482" s="188">
        <f t="shared" si="542"/>
        <v>5.13</v>
      </c>
      <c r="M10482" s="193"/>
      <c r="N10482" s="186">
        <f t="shared" si="543"/>
        <v>4221</v>
      </c>
    </row>
    <row r="10483" spans="1:14" ht="13.5" x14ac:dyDescent="0.25">
      <c r="A10483">
        <v>4227</v>
      </c>
      <c r="B10483" t="s">
        <v>12946</v>
      </c>
      <c r="C10483" t="s">
        <v>217</v>
      </c>
      <c r="D10483" t="s">
        <v>9087</v>
      </c>
      <c r="E10483" s="190" t="s">
        <v>19338</v>
      </c>
      <c r="F10483" s="191">
        <v>0</v>
      </c>
      <c r="G10483" s="192" t="str">
        <f t="shared" si="544"/>
        <v>25,00</v>
      </c>
      <c r="H10483" s="191">
        <v>0</v>
      </c>
      <c r="I10483" s="191">
        <v>0</v>
      </c>
      <c r="J10483" s="191">
        <v>0</v>
      </c>
      <c r="K10483" s="187">
        <f t="shared" si="541"/>
        <v>25</v>
      </c>
      <c r="L10483" s="188">
        <f t="shared" si="542"/>
        <v>25</v>
      </c>
      <c r="M10483" s="193"/>
      <c r="N10483" s="186">
        <f t="shared" si="543"/>
        <v>4227</v>
      </c>
    </row>
    <row r="10484" spans="1:14" ht="13.5" x14ac:dyDescent="0.25">
      <c r="A10484">
        <v>38170</v>
      </c>
      <c r="B10484" t="s">
        <v>12947</v>
      </c>
      <c r="C10484" t="s">
        <v>217</v>
      </c>
      <c r="D10484" t="s">
        <v>9085</v>
      </c>
      <c r="E10484" s="190" t="s">
        <v>15868</v>
      </c>
      <c r="F10484" s="191">
        <v>0</v>
      </c>
      <c r="G10484" s="192" t="str">
        <f t="shared" si="544"/>
        <v>19,28</v>
      </c>
      <c r="H10484" s="191">
        <v>0</v>
      </c>
      <c r="I10484" s="191">
        <v>0</v>
      </c>
      <c r="J10484" s="191">
        <v>0</v>
      </c>
      <c r="K10484" s="187">
        <f t="shared" si="541"/>
        <v>19.28</v>
      </c>
      <c r="L10484" s="188">
        <f t="shared" si="542"/>
        <v>19.28</v>
      </c>
      <c r="M10484" s="193"/>
      <c r="N10484" s="186">
        <f t="shared" si="543"/>
        <v>38170</v>
      </c>
    </row>
    <row r="10485" spans="1:14" ht="13.5" x14ac:dyDescent="0.25">
      <c r="A10485">
        <v>4252</v>
      </c>
      <c r="B10485" t="s">
        <v>12948</v>
      </c>
      <c r="C10485" t="s">
        <v>217</v>
      </c>
      <c r="D10485" t="s">
        <v>9096</v>
      </c>
      <c r="E10485" s="190" t="s">
        <v>1764</v>
      </c>
      <c r="F10485" s="191">
        <v>0</v>
      </c>
      <c r="G10485" s="192" t="str">
        <f t="shared" si="544"/>
        <v>14,70</v>
      </c>
      <c r="H10485" s="191">
        <v>0</v>
      </c>
      <c r="I10485" s="191">
        <v>0</v>
      </c>
      <c r="J10485" s="191">
        <v>0</v>
      </c>
      <c r="K10485" s="187">
        <f t="shared" si="541"/>
        <v>14.7</v>
      </c>
      <c r="L10485" s="188">
        <f t="shared" si="542"/>
        <v>14.7</v>
      </c>
      <c r="M10485" s="193"/>
      <c r="N10485" s="186">
        <f t="shared" si="543"/>
        <v>4252</v>
      </c>
    </row>
    <row r="10486" spans="1:14" ht="13.5" x14ac:dyDescent="0.25">
      <c r="A10486">
        <v>40980</v>
      </c>
      <c r="B10486" t="s">
        <v>12949</v>
      </c>
      <c r="C10486" t="s">
        <v>217</v>
      </c>
      <c r="D10486" t="s">
        <v>9097</v>
      </c>
      <c r="E10486" s="190" t="s">
        <v>28702</v>
      </c>
      <c r="F10486" s="191">
        <v>0</v>
      </c>
      <c r="G10486" s="192" t="str">
        <f t="shared" si="544"/>
        <v>2.620,63</v>
      </c>
      <c r="H10486" s="191">
        <v>0</v>
      </c>
      <c r="I10486" s="191">
        <v>0</v>
      </c>
      <c r="J10486" s="191">
        <v>0</v>
      </c>
      <c r="K10486" s="187">
        <f t="shared" si="541"/>
        <v>2620.63</v>
      </c>
      <c r="L10486" s="188">
        <f t="shared" si="542"/>
        <v>2620.63</v>
      </c>
      <c r="M10486" s="193"/>
      <c r="N10486" s="186">
        <f t="shared" si="543"/>
        <v>40980</v>
      </c>
    </row>
    <row r="10487" spans="1:14" ht="13.5" x14ac:dyDescent="0.25">
      <c r="A10487">
        <v>4243</v>
      </c>
      <c r="B10487" t="s">
        <v>12950</v>
      </c>
      <c r="C10487" t="s">
        <v>217</v>
      </c>
      <c r="D10487" t="s">
        <v>9096</v>
      </c>
      <c r="E10487" s="190" t="s">
        <v>2549</v>
      </c>
      <c r="F10487" s="191">
        <v>0</v>
      </c>
      <c r="G10487" s="192" t="str">
        <f t="shared" si="544"/>
        <v>12,77</v>
      </c>
      <c r="H10487" s="191">
        <v>0</v>
      </c>
      <c r="I10487" s="191">
        <v>0</v>
      </c>
      <c r="J10487" s="191">
        <v>0</v>
      </c>
      <c r="K10487" s="187">
        <f t="shared" si="541"/>
        <v>12.77</v>
      </c>
      <c r="L10487" s="188">
        <f t="shared" si="542"/>
        <v>12.77</v>
      </c>
      <c r="M10487" s="193"/>
      <c r="N10487" s="186">
        <f t="shared" si="543"/>
        <v>4243</v>
      </c>
    </row>
    <row r="10488" spans="1:14" ht="13.5" x14ac:dyDescent="0.25">
      <c r="A10488">
        <v>41031</v>
      </c>
      <c r="B10488" t="s">
        <v>12951</v>
      </c>
      <c r="C10488" t="s">
        <v>217</v>
      </c>
      <c r="D10488" t="s">
        <v>9097</v>
      </c>
      <c r="E10488" s="190" t="s">
        <v>28703</v>
      </c>
      <c r="F10488" s="191">
        <v>0</v>
      </c>
      <c r="G10488" s="192" t="str">
        <f t="shared" si="544"/>
        <v>2.275,03</v>
      </c>
      <c r="H10488" s="191">
        <v>0</v>
      </c>
      <c r="I10488" s="191">
        <v>0</v>
      </c>
      <c r="J10488" s="191">
        <v>0</v>
      </c>
      <c r="K10488" s="187">
        <f t="shared" si="541"/>
        <v>2275.0300000000002</v>
      </c>
      <c r="L10488" s="188">
        <f t="shared" si="542"/>
        <v>2275.0300000000002</v>
      </c>
      <c r="M10488" s="193"/>
      <c r="N10488" s="186">
        <f t="shared" si="543"/>
        <v>41031</v>
      </c>
    </row>
    <row r="10489" spans="1:14" ht="13.5" x14ac:dyDescent="0.25">
      <c r="A10489">
        <v>37666</v>
      </c>
      <c r="B10489" t="s">
        <v>12952</v>
      </c>
      <c r="C10489" t="s">
        <v>217</v>
      </c>
      <c r="D10489" t="s">
        <v>9096</v>
      </c>
      <c r="E10489" s="190" t="s">
        <v>5683</v>
      </c>
      <c r="F10489" s="191">
        <v>0</v>
      </c>
      <c r="G10489" s="192" t="str">
        <f t="shared" si="544"/>
        <v>12,31</v>
      </c>
      <c r="H10489" s="191">
        <v>0</v>
      </c>
      <c r="I10489" s="191">
        <v>0</v>
      </c>
      <c r="J10489" s="191">
        <v>0</v>
      </c>
      <c r="K10489" s="187">
        <f t="shared" si="541"/>
        <v>12.31</v>
      </c>
      <c r="L10489" s="188">
        <f t="shared" si="542"/>
        <v>12.31</v>
      </c>
      <c r="M10489" s="193"/>
      <c r="N10489" s="186">
        <f t="shared" si="543"/>
        <v>37666</v>
      </c>
    </row>
    <row r="10490" spans="1:14" ht="13.5" x14ac:dyDescent="0.25">
      <c r="A10490">
        <v>40986</v>
      </c>
      <c r="B10490" t="s">
        <v>12953</v>
      </c>
      <c r="C10490" t="s">
        <v>217</v>
      </c>
      <c r="D10490" t="s">
        <v>9097</v>
      </c>
      <c r="E10490" s="190" t="s">
        <v>28704</v>
      </c>
      <c r="F10490" s="191">
        <v>0</v>
      </c>
      <c r="G10490" s="192" t="str">
        <f t="shared" si="544"/>
        <v>2.195,49</v>
      </c>
      <c r="H10490" s="191">
        <v>0</v>
      </c>
      <c r="I10490" s="191">
        <v>0</v>
      </c>
      <c r="J10490" s="191">
        <v>0</v>
      </c>
      <c r="K10490" s="187">
        <f t="shared" si="541"/>
        <v>2195.4899999999998</v>
      </c>
      <c r="L10490" s="188">
        <f t="shared" si="542"/>
        <v>2195.4899999999998</v>
      </c>
      <c r="M10490" s="193"/>
      <c r="N10490" s="186">
        <f t="shared" si="543"/>
        <v>40986</v>
      </c>
    </row>
    <row r="10491" spans="1:14" ht="13.5" x14ac:dyDescent="0.25">
      <c r="A10491">
        <v>4250</v>
      </c>
      <c r="B10491" t="s">
        <v>12954</v>
      </c>
      <c r="C10491" t="s">
        <v>217</v>
      </c>
      <c r="D10491" t="s">
        <v>9096</v>
      </c>
      <c r="E10491" s="190" t="s">
        <v>21898</v>
      </c>
      <c r="F10491" s="191">
        <v>0</v>
      </c>
      <c r="G10491" s="192" t="str">
        <f t="shared" si="544"/>
        <v>13,09</v>
      </c>
      <c r="H10491" s="191">
        <v>0</v>
      </c>
      <c r="I10491" s="191">
        <v>0</v>
      </c>
      <c r="J10491" s="191">
        <v>0</v>
      </c>
      <c r="K10491" s="187">
        <f t="shared" si="541"/>
        <v>13.09</v>
      </c>
      <c r="L10491" s="188">
        <f t="shared" si="542"/>
        <v>13.09</v>
      </c>
      <c r="M10491" s="193"/>
      <c r="N10491" s="186">
        <f t="shared" si="543"/>
        <v>4250</v>
      </c>
    </row>
    <row r="10492" spans="1:14" ht="13.5" x14ac:dyDescent="0.25">
      <c r="A10492">
        <v>40978</v>
      </c>
      <c r="B10492" t="s">
        <v>12955</v>
      </c>
      <c r="C10492" t="s">
        <v>217</v>
      </c>
      <c r="D10492" t="s">
        <v>9097</v>
      </c>
      <c r="E10492" s="190" t="s">
        <v>28705</v>
      </c>
      <c r="F10492" s="191">
        <v>0</v>
      </c>
      <c r="G10492" s="192" t="str">
        <f t="shared" si="544"/>
        <v>2.334,05</v>
      </c>
      <c r="H10492" s="191">
        <v>0</v>
      </c>
      <c r="I10492" s="191">
        <v>0</v>
      </c>
      <c r="J10492" s="191">
        <v>0</v>
      </c>
      <c r="K10492" s="187">
        <f t="shared" si="541"/>
        <v>2334.0500000000002</v>
      </c>
      <c r="L10492" s="188">
        <f t="shared" si="542"/>
        <v>2334.0500000000002</v>
      </c>
      <c r="M10492" s="193"/>
      <c r="N10492" s="186">
        <f t="shared" si="543"/>
        <v>40978</v>
      </c>
    </row>
    <row r="10493" spans="1:14" ht="13.5" x14ac:dyDescent="0.25">
      <c r="A10493">
        <v>25960</v>
      </c>
      <c r="B10493" t="s">
        <v>12956</v>
      </c>
      <c r="C10493" t="s">
        <v>217</v>
      </c>
      <c r="D10493" t="s">
        <v>9096</v>
      </c>
      <c r="E10493" s="190" t="s">
        <v>3803</v>
      </c>
      <c r="F10493" s="191">
        <v>0</v>
      </c>
      <c r="G10493" s="192" t="str">
        <f t="shared" si="544"/>
        <v>15,71</v>
      </c>
      <c r="H10493" s="191">
        <v>0</v>
      </c>
      <c r="I10493" s="191">
        <v>0</v>
      </c>
      <c r="J10493" s="191">
        <v>0</v>
      </c>
      <c r="K10493" s="187">
        <f t="shared" si="541"/>
        <v>15.71</v>
      </c>
      <c r="L10493" s="188">
        <f t="shared" si="542"/>
        <v>15.71</v>
      </c>
      <c r="M10493" s="193"/>
      <c r="N10493" s="186">
        <f t="shared" si="543"/>
        <v>25960</v>
      </c>
    </row>
    <row r="10494" spans="1:14" ht="13.5" x14ac:dyDescent="0.25">
      <c r="A10494">
        <v>41043</v>
      </c>
      <c r="B10494" t="s">
        <v>12957</v>
      </c>
      <c r="C10494" t="s">
        <v>217</v>
      </c>
      <c r="D10494" t="s">
        <v>9097</v>
      </c>
      <c r="E10494" s="190" t="s">
        <v>28706</v>
      </c>
      <c r="F10494" s="191">
        <v>0</v>
      </c>
      <c r="G10494" s="192" t="str">
        <f t="shared" si="544"/>
        <v>2.800,05</v>
      </c>
      <c r="H10494" s="191">
        <v>0</v>
      </c>
      <c r="I10494" s="191">
        <v>0</v>
      </c>
      <c r="J10494" s="191">
        <v>0</v>
      </c>
      <c r="K10494" s="187">
        <f t="shared" si="541"/>
        <v>2800.05</v>
      </c>
      <c r="L10494" s="188">
        <f t="shared" si="542"/>
        <v>2800.05</v>
      </c>
      <c r="M10494" s="193"/>
      <c r="N10494" s="186">
        <f t="shared" si="543"/>
        <v>41043</v>
      </c>
    </row>
    <row r="10495" spans="1:14" ht="13.5" x14ac:dyDescent="0.25">
      <c r="A10495">
        <v>4234</v>
      </c>
      <c r="B10495" t="s">
        <v>12958</v>
      </c>
      <c r="C10495" t="s">
        <v>217</v>
      </c>
      <c r="D10495" t="s">
        <v>9096</v>
      </c>
      <c r="E10495" s="190" t="s">
        <v>3668</v>
      </c>
      <c r="F10495" s="191">
        <v>0</v>
      </c>
      <c r="G10495" s="192" t="str">
        <f t="shared" si="544"/>
        <v>17,23</v>
      </c>
      <c r="H10495" s="191">
        <v>0</v>
      </c>
      <c r="I10495" s="191">
        <v>0</v>
      </c>
      <c r="J10495" s="191">
        <v>0</v>
      </c>
      <c r="K10495" s="187">
        <f t="shared" si="541"/>
        <v>17.23</v>
      </c>
      <c r="L10495" s="188">
        <f t="shared" si="542"/>
        <v>17.23</v>
      </c>
      <c r="M10495" s="193"/>
      <c r="N10495" s="186">
        <f t="shared" si="543"/>
        <v>4234</v>
      </c>
    </row>
    <row r="10496" spans="1:14" ht="13.5" x14ac:dyDescent="0.25">
      <c r="A10496">
        <v>40987</v>
      </c>
      <c r="B10496" t="s">
        <v>12959</v>
      </c>
      <c r="C10496" t="s">
        <v>217</v>
      </c>
      <c r="D10496" t="s">
        <v>9097</v>
      </c>
      <c r="E10496" s="190" t="s">
        <v>28112</v>
      </c>
      <c r="F10496" s="191">
        <v>0</v>
      </c>
      <c r="G10496" s="192" t="str">
        <f t="shared" si="544"/>
        <v>3.067,34</v>
      </c>
      <c r="H10496" s="191">
        <v>0</v>
      </c>
      <c r="I10496" s="191">
        <v>0</v>
      </c>
      <c r="J10496" s="191">
        <v>0</v>
      </c>
      <c r="K10496" s="187">
        <f t="shared" si="541"/>
        <v>3067.34</v>
      </c>
      <c r="L10496" s="188">
        <f t="shared" si="542"/>
        <v>3067.34</v>
      </c>
      <c r="M10496" s="193"/>
      <c r="N10496" s="186">
        <f t="shared" si="543"/>
        <v>40987</v>
      </c>
    </row>
    <row r="10497" spans="1:14" ht="13.5" x14ac:dyDescent="0.25">
      <c r="A10497">
        <v>4253</v>
      </c>
      <c r="B10497" t="s">
        <v>12960</v>
      </c>
      <c r="C10497" t="s">
        <v>217</v>
      </c>
      <c r="D10497" t="s">
        <v>9096</v>
      </c>
      <c r="E10497" s="190" t="s">
        <v>2576</v>
      </c>
      <c r="F10497" s="191">
        <v>0</v>
      </c>
      <c r="G10497" s="192" t="str">
        <f t="shared" si="544"/>
        <v>13,07</v>
      </c>
      <c r="H10497" s="191">
        <v>0</v>
      </c>
      <c r="I10497" s="191">
        <v>0</v>
      </c>
      <c r="J10497" s="191">
        <v>0</v>
      </c>
      <c r="K10497" s="187">
        <f t="shared" si="541"/>
        <v>13.07</v>
      </c>
      <c r="L10497" s="188">
        <f t="shared" si="542"/>
        <v>13.07</v>
      </c>
      <c r="M10497" s="193"/>
      <c r="N10497" s="186">
        <f t="shared" si="543"/>
        <v>4253</v>
      </c>
    </row>
    <row r="10498" spans="1:14" ht="13.5" x14ac:dyDescent="0.25">
      <c r="A10498">
        <v>40981</v>
      </c>
      <c r="B10498" t="s">
        <v>12961</v>
      </c>
      <c r="C10498" t="s">
        <v>217</v>
      </c>
      <c r="D10498" t="s">
        <v>9097</v>
      </c>
      <c r="E10498" s="190" t="s">
        <v>28118</v>
      </c>
      <c r="F10498" s="191">
        <v>0</v>
      </c>
      <c r="G10498" s="192" t="str">
        <f t="shared" si="544"/>
        <v>2.328,10</v>
      </c>
      <c r="H10498" s="191">
        <v>0</v>
      </c>
      <c r="I10498" s="191">
        <v>0</v>
      </c>
      <c r="J10498" s="191">
        <v>0</v>
      </c>
      <c r="K10498" s="187">
        <f t="shared" si="541"/>
        <v>2328.1</v>
      </c>
      <c r="L10498" s="188">
        <f t="shared" si="542"/>
        <v>2328.1</v>
      </c>
      <c r="M10498" s="193"/>
      <c r="N10498" s="186">
        <f t="shared" si="543"/>
        <v>40981</v>
      </c>
    </row>
    <row r="10499" spans="1:14" ht="13.5" x14ac:dyDescent="0.25">
      <c r="A10499">
        <v>4254</v>
      </c>
      <c r="B10499" t="s">
        <v>12962</v>
      </c>
      <c r="C10499" t="s">
        <v>217</v>
      </c>
      <c r="D10499" t="s">
        <v>9096</v>
      </c>
      <c r="E10499" s="190" t="s">
        <v>2576</v>
      </c>
      <c r="F10499" s="191">
        <v>0</v>
      </c>
      <c r="G10499" s="192" t="str">
        <f t="shared" si="544"/>
        <v>13,07</v>
      </c>
      <c r="H10499" s="191">
        <v>0</v>
      </c>
      <c r="I10499" s="191">
        <v>0</v>
      </c>
      <c r="J10499" s="191">
        <v>0</v>
      </c>
      <c r="K10499" s="187">
        <f t="shared" si="541"/>
        <v>13.07</v>
      </c>
      <c r="L10499" s="188">
        <f t="shared" si="542"/>
        <v>13.07</v>
      </c>
      <c r="M10499" s="193"/>
      <c r="N10499" s="186">
        <f t="shared" si="543"/>
        <v>4254</v>
      </c>
    </row>
    <row r="10500" spans="1:14" ht="13.5" x14ac:dyDescent="0.25">
      <c r="A10500">
        <v>41036</v>
      </c>
      <c r="B10500" t="s">
        <v>12963</v>
      </c>
      <c r="C10500" t="s">
        <v>217</v>
      </c>
      <c r="D10500" t="s">
        <v>9097</v>
      </c>
      <c r="E10500" s="190" t="s">
        <v>28118</v>
      </c>
      <c r="F10500" s="191">
        <v>0</v>
      </c>
      <c r="G10500" s="192" t="str">
        <f t="shared" si="544"/>
        <v>2.328,10</v>
      </c>
      <c r="H10500" s="191">
        <v>0</v>
      </c>
      <c r="I10500" s="191">
        <v>0</v>
      </c>
      <c r="J10500" s="191">
        <v>0</v>
      </c>
      <c r="K10500" s="187">
        <f t="shared" si="541"/>
        <v>2328.1</v>
      </c>
      <c r="L10500" s="188">
        <f t="shared" si="542"/>
        <v>2328.1</v>
      </c>
      <c r="M10500" s="193"/>
      <c r="N10500" s="186">
        <f t="shared" si="543"/>
        <v>41036</v>
      </c>
    </row>
    <row r="10501" spans="1:14" ht="13.5" x14ac:dyDescent="0.25">
      <c r="A10501">
        <v>4251</v>
      </c>
      <c r="B10501" t="s">
        <v>12964</v>
      </c>
      <c r="C10501" t="s">
        <v>217</v>
      </c>
      <c r="D10501" t="s">
        <v>9096</v>
      </c>
      <c r="E10501" s="190" t="s">
        <v>2542</v>
      </c>
      <c r="F10501" s="191">
        <v>0</v>
      </c>
      <c r="G10501" s="192" t="str">
        <f t="shared" si="544"/>
        <v>15,42</v>
      </c>
      <c r="H10501" s="191">
        <v>0</v>
      </c>
      <c r="I10501" s="191">
        <v>0</v>
      </c>
      <c r="J10501" s="191">
        <v>0</v>
      </c>
      <c r="K10501" s="187">
        <f t="shared" si="541"/>
        <v>15.42</v>
      </c>
      <c r="L10501" s="188">
        <f t="shared" si="542"/>
        <v>15.42</v>
      </c>
      <c r="M10501" s="193"/>
      <c r="N10501" s="186">
        <f t="shared" si="543"/>
        <v>4251</v>
      </c>
    </row>
    <row r="10502" spans="1:14" ht="13.5" x14ac:dyDescent="0.25">
      <c r="A10502">
        <v>40979</v>
      </c>
      <c r="B10502" t="s">
        <v>12965</v>
      </c>
      <c r="C10502" t="s">
        <v>217</v>
      </c>
      <c r="D10502" t="s">
        <v>9097</v>
      </c>
      <c r="E10502" s="190" t="s">
        <v>28707</v>
      </c>
      <c r="F10502" s="191">
        <v>0</v>
      </c>
      <c r="G10502" s="192" t="str">
        <f t="shared" si="544"/>
        <v>2.745,96</v>
      </c>
      <c r="H10502" s="191">
        <v>0</v>
      </c>
      <c r="I10502" s="191">
        <v>0</v>
      </c>
      <c r="J10502" s="191">
        <v>0</v>
      </c>
      <c r="K10502" s="187">
        <f t="shared" si="541"/>
        <v>2745.96</v>
      </c>
      <c r="L10502" s="188">
        <f t="shared" si="542"/>
        <v>2745.96</v>
      </c>
      <c r="M10502" s="193"/>
      <c r="N10502" s="186">
        <f t="shared" si="543"/>
        <v>40979</v>
      </c>
    </row>
    <row r="10503" spans="1:14" ht="13.5" x14ac:dyDescent="0.25">
      <c r="A10503">
        <v>4230</v>
      </c>
      <c r="B10503" t="s">
        <v>12966</v>
      </c>
      <c r="C10503" t="s">
        <v>217</v>
      </c>
      <c r="D10503" t="s">
        <v>9096</v>
      </c>
      <c r="E10503" s="190" t="s">
        <v>21898</v>
      </c>
      <c r="F10503" s="191">
        <v>0</v>
      </c>
      <c r="G10503" s="192" t="str">
        <f t="shared" si="544"/>
        <v>13,09</v>
      </c>
      <c r="H10503" s="191">
        <v>0</v>
      </c>
      <c r="I10503" s="191">
        <v>0</v>
      </c>
      <c r="J10503" s="191">
        <v>0</v>
      </c>
      <c r="K10503" s="187">
        <f t="shared" si="541"/>
        <v>13.09</v>
      </c>
      <c r="L10503" s="188">
        <f t="shared" si="542"/>
        <v>13.09</v>
      </c>
      <c r="M10503" s="193"/>
      <c r="N10503" s="186">
        <f t="shared" si="543"/>
        <v>4230</v>
      </c>
    </row>
    <row r="10504" spans="1:14" ht="13.5" x14ac:dyDescent="0.25">
      <c r="A10504">
        <v>40998</v>
      </c>
      <c r="B10504" t="s">
        <v>12967</v>
      </c>
      <c r="C10504" t="s">
        <v>217</v>
      </c>
      <c r="D10504" t="s">
        <v>9097</v>
      </c>
      <c r="E10504" s="190" t="s">
        <v>28708</v>
      </c>
      <c r="F10504" s="191">
        <v>0</v>
      </c>
      <c r="G10504" s="192" t="str">
        <f t="shared" si="544"/>
        <v>2.332,70</v>
      </c>
      <c r="H10504" s="191">
        <v>0</v>
      </c>
      <c r="I10504" s="191">
        <v>0</v>
      </c>
      <c r="J10504" s="191">
        <v>0</v>
      </c>
      <c r="K10504" s="187">
        <f t="shared" si="541"/>
        <v>2332.6999999999998</v>
      </c>
      <c r="L10504" s="188">
        <f t="shared" si="542"/>
        <v>2332.6999999999998</v>
      </c>
      <c r="M10504" s="193"/>
      <c r="N10504" s="186">
        <f t="shared" si="543"/>
        <v>40998</v>
      </c>
    </row>
    <row r="10505" spans="1:14" ht="13.5" x14ac:dyDescent="0.25">
      <c r="A10505">
        <v>4257</v>
      </c>
      <c r="B10505" t="s">
        <v>12968</v>
      </c>
      <c r="C10505" t="s">
        <v>217</v>
      </c>
      <c r="D10505" t="s">
        <v>9096</v>
      </c>
      <c r="E10505" s="190" t="s">
        <v>351</v>
      </c>
      <c r="F10505" s="191">
        <v>0</v>
      </c>
      <c r="G10505" s="192" t="str">
        <f t="shared" si="544"/>
        <v>13,44</v>
      </c>
      <c r="H10505" s="191">
        <v>0</v>
      </c>
      <c r="I10505" s="191">
        <v>0</v>
      </c>
      <c r="J10505" s="191">
        <v>0</v>
      </c>
      <c r="K10505" s="187">
        <f t="shared" ref="K10505:K10568" si="545">H10505+I10505+J10505+G10505</f>
        <v>13.44</v>
      </c>
      <c r="L10505" s="188">
        <f t="shared" ref="L10505:L10568" si="546">G10505+I10505+J10505+H10505</f>
        <v>13.44</v>
      </c>
      <c r="M10505" s="193"/>
      <c r="N10505" s="186">
        <f t="shared" ref="N10505:N10568" si="547">A10505</f>
        <v>4257</v>
      </c>
    </row>
    <row r="10506" spans="1:14" ht="13.5" x14ac:dyDescent="0.25">
      <c r="A10506">
        <v>40982</v>
      </c>
      <c r="B10506" t="s">
        <v>12969</v>
      </c>
      <c r="C10506" t="s">
        <v>217</v>
      </c>
      <c r="D10506" t="s">
        <v>9097</v>
      </c>
      <c r="E10506" s="190" t="s">
        <v>28709</v>
      </c>
      <c r="F10506" s="191">
        <v>0</v>
      </c>
      <c r="G10506" s="192" t="str">
        <f t="shared" si="544"/>
        <v>2.396,30</v>
      </c>
      <c r="H10506" s="191">
        <v>0</v>
      </c>
      <c r="I10506" s="191">
        <v>0</v>
      </c>
      <c r="J10506" s="191">
        <v>0</v>
      </c>
      <c r="K10506" s="187">
        <f t="shared" si="545"/>
        <v>2396.3000000000002</v>
      </c>
      <c r="L10506" s="188">
        <f t="shared" si="546"/>
        <v>2396.3000000000002</v>
      </c>
      <c r="M10506" s="193"/>
      <c r="N10506" s="186">
        <f t="shared" si="547"/>
        <v>40982</v>
      </c>
    </row>
    <row r="10507" spans="1:14" ht="13.5" x14ac:dyDescent="0.25">
      <c r="A10507">
        <v>4240</v>
      </c>
      <c r="B10507" t="s">
        <v>12970</v>
      </c>
      <c r="C10507" t="s">
        <v>217</v>
      </c>
      <c r="D10507" t="s">
        <v>9096</v>
      </c>
      <c r="E10507" s="190" t="s">
        <v>3510</v>
      </c>
      <c r="F10507" s="191">
        <v>0</v>
      </c>
      <c r="G10507" s="192" t="str">
        <f t="shared" si="544"/>
        <v>15,99</v>
      </c>
      <c r="H10507" s="191">
        <v>0</v>
      </c>
      <c r="I10507" s="191">
        <v>0</v>
      </c>
      <c r="J10507" s="191">
        <v>0</v>
      </c>
      <c r="K10507" s="187">
        <f t="shared" si="545"/>
        <v>15.99</v>
      </c>
      <c r="L10507" s="188">
        <f t="shared" si="546"/>
        <v>15.99</v>
      </c>
      <c r="M10507" s="193"/>
      <c r="N10507" s="186">
        <f t="shared" si="547"/>
        <v>4240</v>
      </c>
    </row>
    <row r="10508" spans="1:14" ht="13.5" x14ac:dyDescent="0.25">
      <c r="A10508">
        <v>41026</v>
      </c>
      <c r="B10508" t="s">
        <v>12971</v>
      </c>
      <c r="C10508" t="s">
        <v>217</v>
      </c>
      <c r="D10508" t="s">
        <v>9097</v>
      </c>
      <c r="E10508" s="190" t="s">
        <v>28710</v>
      </c>
      <c r="F10508" s="191">
        <v>0</v>
      </c>
      <c r="G10508" s="192" t="str">
        <f t="shared" si="544"/>
        <v>2.847,78</v>
      </c>
      <c r="H10508" s="191">
        <v>0</v>
      </c>
      <c r="I10508" s="191">
        <v>0</v>
      </c>
      <c r="J10508" s="191">
        <v>0</v>
      </c>
      <c r="K10508" s="187">
        <f t="shared" si="545"/>
        <v>2847.78</v>
      </c>
      <c r="L10508" s="188">
        <f t="shared" si="546"/>
        <v>2847.78</v>
      </c>
      <c r="M10508" s="193"/>
      <c r="N10508" s="186">
        <f t="shared" si="547"/>
        <v>41026</v>
      </c>
    </row>
    <row r="10509" spans="1:14" ht="13.5" x14ac:dyDescent="0.25">
      <c r="A10509">
        <v>4239</v>
      </c>
      <c r="B10509" t="s">
        <v>12972</v>
      </c>
      <c r="C10509" t="s">
        <v>217</v>
      </c>
      <c r="D10509" t="s">
        <v>9096</v>
      </c>
      <c r="E10509" s="190" t="s">
        <v>18218</v>
      </c>
      <c r="F10509" s="191">
        <v>0</v>
      </c>
      <c r="G10509" s="192" t="str">
        <f t="shared" si="544"/>
        <v>19,60</v>
      </c>
      <c r="H10509" s="191">
        <v>0</v>
      </c>
      <c r="I10509" s="191">
        <v>0</v>
      </c>
      <c r="J10509" s="191">
        <v>0</v>
      </c>
      <c r="K10509" s="187">
        <f t="shared" si="545"/>
        <v>19.600000000000001</v>
      </c>
      <c r="L10509" s="188">
        <f t="shared" si="546"/>
        <v>19.600000000000001</v>
      </c>
      <c r="M10509" s="193"/>
      <c r="N10509" s="186">
        <f t="shared" si="547"/>
        <v>4239</v>
      </c>
    </row>
    <row r="10510" spans="1:14" ht="13.5" x14ac:dyDescent="0.25">
      <c r="A10510">
        <v>41024</v>
      </c>
      <c r="B10510" t="s">
        <v>12973</v>
      </c>
      <c r="C10510" t="s">
        <v>217</v>
      </c>
      <c r="D10510" t="s">
        <v>9097</v>
      </c>
      <c r="E10510" s="190" t="s">
        <v>28711</v>
      </c>
      <c r="F10510" s="191">
        <v>0</v>
      </c>
      <c r="G10510" s="192" t="str">
        <f t="shared" si="544"/>
        <v>3.493,70</v>
      </c>
      <c r="H10510" s="191">
        <v>0</v>
      </c>
      <c r="I10510" s="191">
        <v>0</v>
      </c>
      <c r="J10510" s="191">
        <v>0</v>
      </c>
      <c r="K10510" s="187">
        <f t="shared" si="545"/>
        <v>3493.7</v>
      </c>
      <c r="L10510" s="188">
        <f t="shared" si="546"/>
        <v>3493.7</v>
      </c>
      <c r="M10510" s="193"/>
      <c r="N10510" s="186">
        <f t="shared" si="547"/>
        <v>41024</v>
      </c>
    </row>
    <row r="10511" spans="1:14" ht="13.5" x14ac:dyDescent="0.25">
      <c r="A10511">
        <v>4248</v>
      </c>
      <c r="B10511" t="s">
        <v>12974</v>
      </c>
      <c r="C10511" t="s">
        <v>217</v>
      </c>
      <c r="D10511" t="s">
        <v>9096</v>
      </c>
      <c r="E10511" s="190" t="s">
        <v>7047</v>
      </c>
      <c r="F10511" s="191">
        <v>0</v>
      </c>
      <c r="G10511" s="192" t="str">
        <f t="shared" si="544"/>
        <v>14,94</v>
      </c>
      <c r="H10511" s="191">
        <v>0</v>
      </c>
      <c r="I10511" s="191">
        <v>0</v>
      </c>
      <c r="J10511" s="191">
        <v>0</v>
      </c>
      <c r="K10511" s="187">
        <f t="shared" si="545"/>
        <v>14.94</v>
      </c>
      <c r="L10511" s="188">
        <f t="shared" si="546"/>
        <v>14.94</v>
      </c>
      <c r="M10511" s="193"/>
      <c r="N10511" s="186">
        <f t="shared" si="547"/>
        <v>4248</v>
      </c>
    </row>
    <row r="10512" spans="1:14" ht="13.5" x14ac:dyDescent="0.25">
      <c r="A10512">
        <v>41033</v>
      </c>
      <c r="B10512" t="s">
        <v>12975</v>
      </c>
      <c r="C10512" t="s">
        <v>217</v>
      </c>
      <c r="D10512" t="s">
        <v>9097</v>
      </c>
      <c r="E10512" s="190" t="s">
        <v>28712</v>
      </c>
      <c r="F10512" s="191">
        <v>0</v>
      </c>
      <c r="G10512" s="192" t="str">
        <f t="shared" si="544"/>
        <v>2.663,33</v>
      </c>
      <c r="H10512" s="191">
        <v>0</v>
      </c>
      <c r="I10512" s="191">
        <v>0</v>
      </c>
      <c r="J10512" s="191">
        <v>0</v>
      </c>
      <c r="K10512" s="187">
        <f t="shared" si="545"/>
        <v>2663.33</v>
      </c>
      <c r="L10512" s="188">
        <f t="shared" si="546"/>
        <v>2663.33</v>
      </c>
      <c r="M10512" s="193"/>
      <c r="N10512" s="186">
        <f t="shared" si="547"/>
        <v>41033</v>
      </c>
    </row>
    <row r="10513" spans="1:14" ht="13.5" x14ac:dyDescent="0.25">
      <c r="A10513">
        <v>25959</v>
      </c>
      <c r="B10513" t="s">
        <v>12976</v>
      </c>
      <c r="C10513" t="s">
        <v>217</v>
      </c>
      <c r="D10513" t="s">
        <v>9096</v>
      </c>
      <c r="E10513" s="190" t="s">
        <v>19989</v>
      </c>
      <c r="F10513" s="191">
        <v>0</v>
      </c>
      <c r="G10513" s="192" t="str">
        <f t="shared" si="544"/>
        <v>16,49</v>
      </c>
      <c r="H10513" s="191">
        <v>0</v>
      </c>
      <c r="I10513" s="191">
        <v>0</v>
      </c>
      <c r="J10513" s="191">
        <v>0</v>
      </c>
      <c r="K10513" s="187">
        <f t="shared" si="545"/>
        <v>16.489999999999998</v>
      </c>
      <c r="L10513" s="188">
        <f t="shared" si="546"/>
        <v>16.489999999999998</v>
      </c>
      <c r="M10513" s="193"/>
      <c r="N10513" s="186">
        <f t="shared" si="547"/>
        <v>25959</v>
      </c>
    </row>
    <row r="10514" spans="1:14" ht="13.5" x14ac:dyDescent="0.25">
      <c r="A10514">
        <v>41040</v>
      </c>
      <c r="B10514" t="s">
        <v>12977</v>
      </c>
      <c r="C10514" t="s">
        <v>217</v>
      </c>
      <c r="D10514" t="s">
        <v>9097</v>
      </c>
      <c r="E10514" s="190" t="s">
        <v>28713</v>
      </c>
      <c r="F10514" s="191">
        <v>0</v>
      </c>
      <c r="G10514" s="192" t="str">
        <f t="shared" si="544"/>
        <v>2.940,05</v>
      </c>
      <c r="H10514" s="191">
        <v>0</v>
      </c>
      <c r="I10514" s="191">
        <v>0</v>
      </c>
      <c r="J10514" s="191">
        <v>0</v>
      </c>
      <c r="K10514" s="187">
        <f t="shared" si="545"/>
        <v>2940.05</v>
      </c>
      <c r="L10514" s="188">
        <f t="shared" si="546"/>
        <v>2940.05</v>
      </c>
      <c r="M10514" s="193"/>
      <c r="N10514" s="186">
        <f t="shared" si="547"/>
        <v>41040</v>
      </c>
    </row>
    <row r="10515" spans="1:14" ht="13.5" x14ac:dyDescent="0.25">
      <c r="A10515">
        <v>4238</v>
      </c>
      <c r="B10515" t="s">
        <v>12978</v>
      </c>
      <c r="C10515" t="s">
        <v>217</v>
      </c>
      <c r="D10515" t="s">
        <v>9096</v>
      </c>
      <c r="E10515" s="190" t="s">
        <v>7173</v>
      </c>
      <c r="F10515" s="191">
        <v>0</v>
      </c>
      <c r="G10515" s="192" t="str">
        <f t="shared" si="544"/>
        <v>13,17</v>
      </c>
      <c r="H10515" s="191">
        <v>0</v>
      </c>
      <c r="I10515" s="191">
        <v>0</v>
      </c>
      <c r="J10515" s="191">
        <v>0</v>
      </c>
      <c r="K10515" s="187">
        <f t="shared" si="545"/>
        <v>13.17</v>
      </c>
      <c r="L10515" s="188">
        <f t="shared" si="546"/>
        <v>13.17</v>
      </c>
      <c r="M10515" s="193"/>
      <c r="N10515" s="186">
        <f t="shared" si="547"/>
        <v>4238</v>
      </c>
    </row>
    <row r="10516" spans="1:14" ht="13.5" x14ac:dyDescent="0.25">
      <c r="A10516">
        <v>41012</v>
      </c>
      <c r="B10516" t="s">
        <v>12979</v>
      </c>
      <c r="C10516" t="s">
        <v>217</v>
      </c>
      <c r="D10516" t="s">
        <v>9097</v>
      </c>
      <c r="E10516" s="190" t="s">
        <v>28714</v>
      </c>
      <c r="F10516" s="191">
        <v>0</v>
      </c>
      <c r="G10516" s="192" t="str">
        <f t="shared" ref="G10516:G10579" si="548">E10516</f>
        <v>2.348,35</v>
      </c>
      <c r="H10516" s="191">
        <v>0</v>
      </c>
      <c r="I10516" s="191">
        <v>0</v>
      </c>
      <c r="J10516" s="191">
        <v>0</v>
      </c>
      <c r="K10516" s="187">
        <f t="shared" si="545"/>
        <v>2348.35</v>
      </c>
      <c r="L10516" s="188">
        <f t="shared" si="546"/>
        <v>2348.35</v>
      </c>
      <c r="M10516" s="193"/>
      <c r="N10516" s="186">
        <f t="shared" si="547"/>
        <v>41012</v>
      </c>
    </row>
    <row r="10517" spans="1:14" ht="13.5" x14ac:dyDescent="0.25">
      <c r="A10517">
        <v>4237</v>
      </c>
      <c r="B10517" t="s">
        <v>12980</v>
      </c>
      <c r="C10517" t="s">
        <v>217</v>
      </c>
      <c r="D10517" t="s">
        <v>9096</v>
      </c>
      <c r="E10517" s="190" t="s">
        <v>2576</v>
      </c>
      <c r="F10517" s="191">
        <v>0</v>
      </c>
      <c r="G10517" s="192" t="str">
        <f t="shared" si="548"/>
        <v>13,07</v>
      </c>
      <c r="H10517" s="191">
        <v>0</v>
      </c>
      <c r="I10517" s="191">
        <v>0</v>
      </c>
      <c r="J10517" s="191">
        <v>0</v>
      </c>
      <c r="K10517" s="187">
        <f t="shared" si="545"/>
        <v>13.07</v>
      </c>
      <c r="L10517" s="188">
        <f t="shared" si="546"/>
        <v>13.07</v>
      </c>
      <c r="M10517" s="193"/>
      <c r="N10517" s="186">
        <f t="shared" si="547"/>
        <v>4237</v>
      </c>
    </row>
    <row r="10518" spans="1:14" ht="13.5" x14ac:dyDescent="0.25">
      <c r="A10518">
        <v>41002</v>
      </c>
      <c r="B10518" t="s">
        <v>12981</v>
      </c>
      <c r="C10518" t="s">
        <v>217</v>
      </c>
      <c r="D10518" t="s">
        <v>9097</v>
      </c>
      <c r="E10518" s="190" t="s">
        <v>28118</v>
      </c>
      <c r="F10518" s="191">
        <v>0</v>
      </c>
      <c r="G10518" s="192" t="str">
        <f t="shared" si="548"/>
        <v>2.328,10</v>
      </c>
      <c r="H10518" s="191">
        <v>0</v>
      </c>
      <c r="I10518" s="191">
        <v>0</v>
      </c>
      <c r="J10518" s="191">
        <v>0</v>
      </c>
      <c r="K10518" s="187">
        <f t="shared" si="545"/>
        <v>2328.1</v>
      </c>
      <c r="L10518" s="188">
        <f t="shared" si="546"/>
        <v>2328.1</v>
      </c>
      <c r="M10518" s="193"/>
      <c r="N10518" s="186">
        <f t="shared" si="547"/>
        <v>41002</v>
      </c>
    </row>
    <row r="10519" spans="1:14" ht="13.5" x14ac:dyDescent="0.25">
      <c r="A10519">
        <v>4233</v>
      </c>
      <c r="B10519" t="s">
        <v>12982</v>
      </c>
      <c r="C10519" t="s">
        <v>217</v>
      </c>
      <c r="D10519" t="s">
        <v>9096</v>
      </c>
      <c r="E10519" s="190" t="s">
        <v>19638</v>
      </c>
      <c r="F10519" s="191">
        <v>0</v>
      </c>
      <c r="G10519" s="192" t="str">
        <f t="shared" si="548"/>
        <v>14,16</v>
      </c>
      <c r="H10519" s="191">
        <v>0</v>
      </c>
      <c r="I10519" s="191">
        <v>0</v>
      </c>
      <c r="J10519" s="191">
        <v>0</v>
      </c>
      <c r="K10519" s="187">
        <f t="shared" si="545"/>
        <v>14.16</v>
      </c>
      <c r="L10519" s="188">
        <f t="shared" si="546"/>
        <v>14.16</v>
      </c>
      <c r="M10519" s="193"/>
      <c r="N10519" s="186">
        <f t="shared" si="547"/>
        <v>4233</v>
      </c>
    </row>
    <row r="10520" spans="1:14" ht="13.5" x14ac:dyDescent="0.25">
      <c r="A10520">
        <v>41001</v>
      </c>
      <c r="B10520" t="s">
        <v>12983</v>
      </c>
      <c r="C10520" t="s">
        <v>217</v>
      </c>
      <c r="D10520" t="s">
        <v>9097</v>
      </c>
      <c r="E10520" s="190" t="s">
        <v>28715</v>
      </c>
      <c r="F10520" s="191">
        <v>0</v>
      </c>
      <c r="G10520" s="192" t="str">
        <f t="shared" si="548"/>
        <v>2.524,82</v>
      </c>
      <c r="H10520" s="191">
        <v>0</v>
      </c>
      <c r="I10520" s="191">
        <v>0</v>
      </c>
      <c r="J10520" s="191">
        <v>0</v>
      </c>
      <c r="K10520" s="187">
        <f t="shared" si="545"/>
        <v>2524.8200000000002</v>
      </c>
      <c r="L10520" s="188">
        <f t="shared" si="546"/>
        <v>2524.8200000000002</v>
      </c>
      <c r="M10520" s="193"/>
      <c r="N10520" s="186">
        <f t="shared" si="547"/>
        <v>41001</v>
      </c>
    </row>
    <row r="10521" spans="1:14" ht="13.5" x14ac:dyDescent="0.25">
      <c r="A10521">
        <v>2</v>
      </c>
      <c r="B10521" t="s">
        <v>12984</v>
      </c>
      <c r="C10521" t="s">
        <v>217</v>
      </c>
      <c r="D10521" t="s">
        <v>9095</v>
      </c>
      <c r="E10521" s="190" t="s">
        <v>4348</v>
      </c>
      <c r="F10521" s="191">
        <v>0</v>
      </c>
      <c r="G10521" s="192" t="str">
        <f t="shared" si="548"/>
        <v>10,95</v>
      </c>
      <c r="H10521" s="191">
        <v>0</v>
      </c>
      <c r="I10521" s="191">
        <v>0</v>
      </c>
      <c r="J10521" s="191">
        <v>0</v>
      </c>
      <c r="K10521" s="187">
        <f t="shared" si="545"/>
        <v>10.95</v>
      </c>
      <c r="L10521" s="188">
        <f t="shared" si="546"/>
        <v>10.95</v>
      </c>
      <c r="M10521" s="193"/>
      <c r="N10521" s="186">
        <f t="shared" si="547"/>
        <v>2</v>
      </c>
    </row>
    <row r="10522" spans="1:14" ht="13.5" x14ac:dyDescent="0.25">
      <c r="A10522">
        <v>36517</v>
      </c>
      <c r="B10522" t="s">
        <v>12985</v>
      </c>
      <c r="C10522" t="s">
        <v>217</v>
      </c>
      <c r="D10522" t="s">
        <v>9085</v>
      </c>
      <c r="E10522" s="190" t="s">
        <v>28716</v>
      </c>
      <c r="F10522" s="191">
        <v>0</v>
      </c>
      <c r="G10522" s="192" t="str">
        <f t="shared" si="548"/>
        <v>501.720,00</v>
      </c>
      <c r="H10522" s="191">
        <v>0</v>
      </c>
      <c r="I10522" s="191">
        <v>0</v>
      </c>
      <c r="J10522" s="191">
        <v>0</v>
      </c>
      <c r="K10522" s="187">
        <f t="shared" si="545"/>
        <v>501720</v>
      </c>
      <c r="L10522" s="188">
        <f t="shared" si="546"/>
        <v>501720</v>
      </c>
      <c r="M10522" s="193"/>
      <c r="N10522" s="186">
        <f t="shared" si="547"/>
        <v>36517</v>
      </c>
    </row>
    <row r="10523" spans="1:14" ht="13.5" x14ac:dyDescent="0.25">
      <c r="A10523">
        <v>4262</v>
      </c>
      <c r="B10523" t="s">
        <v>12986</v>
      </c>
      <c r="C10523" t="s">
        <v>217</v>
      </c>
      <c r="D10523" t="s">
        <v>9085</v>
      </c>
      <c r="E10523" s="190" t="s">
        <v>28717</v>
      </c>
      <c r="F10523" s="191">
        <v>0</v>
      </c>
      <c r="G10523" s="192" t="str">
        <f t="shared" si="548"/>
        <v>565.000,00</v>
      </c>
      <c r="H10523" s="191">
        <v>0</v>
      </c>
      <c r="I10523" s="191">
        <v>0</v>
      </c>
      <c r="J10523" s="191">
        <v>0</v>
      </c>
      <c r="K10523" s="187">
        <f t="shared" si="545"/>
        <v>565000</v>
      </c>
      <c r="L10523" s="188">
        <f t="shared" si="546"/>
        <v>565000</v>
      </c>
      <c r="M10523" s="193"/>
      <c r="N10523" s="186">
        <f t="shared" si="547"/>
        <v>4262</v>
      </c>
    </row>
    <row r="10524" spans="1:14" ht="13.5" x14ac:dyDescent="0.25">
      <c r="A10524">
        <v>4263</v>
      </c>
      <c r="B10524" t="s">
        <v>12987</v>
      </c>
      <c r="C10524" t="s">
        <v>217</v>
      </c>
      <c r="D10524" t="s">
        <v>9085</v>
      </c>
      <c r="E10524" s="190" t="s">
        <v>28718</v>
      </c>
      <c r="F10524" s="191">
        <v>0</v>
      </c>
      <c r="G10524" s="192" t="str">
        <f t="shared" si="548"/>
        <v>783.466,62</v>
      </c>
      <c r="H10524" s="191">
        <v>0</v>
      </c>
      <c r="I10524" s="191">
        <v>0</v>
      </c>
      <c r="J10524" s="191">
        <v>0</v>
      </c>
      <c r="K10524" s="187">
        <f t="shared" si="545"/>
        <v>783466.62</v>
      </c>
      <c r="L10524" s="188">
        <f t="shared" si="546"/>
        <v>783466.62</v>
      </c>
      <c r="M10524" s="193"/>
      <c r="N10524" s="186">
        <f t="shared" si="547"/>
        <v>4263</v>
      </c>
    </row>
    <row r="10525" spans="1:14" ht="13.5" x14ac:dyDescent="0.25">
      <c r="A10525">
        <v>36518</v>
      </c>
      <c r="B10525" t="s">
        <v>12988</v>
      </c>
      <c r="C10525" t="s">
        <v>217</v>
      </c>
      <c r="D10525" t="s">
        <v>9085</v>
      </c>
      <c r="E10525" s="190" t="s">
        <v>28719</v>
      </c>
      <c r="F10525" s="191">
        <v>0</v>
      </c>
      <c r="G10525" s="192" t="str">
        <f t="shared" si="548"/>
        <v>891.946,62</v>
      </c>
      <c r="H10525" s="191">
        <v>0</v>
      </c>
      <c r="I10525" s="191">
        <v>0</v>
      </c>
      <c r="J10525" s="191">
        <v>0</v>
      </c>
      <c r="K10525" s="187">
        <f t="shared" si="545"/>
        <v>891946.62</v>
      </c>
      <c r="L10525" s="188">
        <f t="shared" si="546"/>
        <v>891946.62</v>
      </c>
      <c r="M10525" s="193"/>
      <c r="N10525" s="186">
        <f t="shared" si="547"/>
        <v>36518</v>
      </c>
    </row>
    <row r="10526" spans="1:14" ht="13.5" x14ac:dyDescent="0.25">
      <c r="A10526">
        <v>14221</v>
      </c>
      <c r="B10526" t="s">
        <v>12989</v>
      </c>
      <c r="C10526" t="s">
        <v>217</v>
      </c>
      <c r="D10526" t="s">
        <v>9085</v>
      </c>
      <c r="E10526" s="190" t="s">
        <v>28720</v>
      </c>
      <c r="F10526" s="191">
        <v>0</v>
      </c>
      <c r="G10526" s="192" t="str">
        <f t="shared" si="548"/>
        <v>520.553,31</v>
      </c>
      <c r="H10526" s="191">
        <v>0</v>
      </c>
      <c r="I10526" s="191">
        <v>0</v>
      </c>
      <c r="J10526" s="191">
        <v>0</v>
      </c>
      <c r="K10526" s="187">
        <f t="shared" si="545"/>
        <v>520553.31</v>
      </c>
      <c r="L10526" s="188">
        <f t="shared" si="546"/>
        <v>520553.31</v>
      </c>
      <c r="M10526" s="193"/>
      <c r="N10526" s="186">
        <f t="shared" si="547"/>
        <v>14221</v>
      </c>
    </row>
    <row r="10527" spans="1:14" ht="13.5" x14ac:dyDescent="0.25">
      <c r="A10527">
        <v>38402</v>
      </c>
      <c r="B10527" t="s">
        <v>12990</v>
      </c>
      <c r="C10527" t="s">
        <v>217</v>
      </c>
      <c r="D10527" t="s">
        <v>9085</v>
      </c>
      <c r="E10527" s="190" t="s">
        <v>670</v>
      </c>
      <c r="F10527" s="191">
        <v>0</v>
      </c>
      <c r="G10527" s="192" t="str">
        <f t="shared" si="548"/>
        <v>8,90</v>
      </c>
      <c r="H10527" s="191">
        <v>0</v>
      </c>
      <c r="I10527" s="191">
        <v>0</v>
      </c>
      <c r="J10527" s="191">
        <v>0</v>
      </c>
      <c r="K10527" s="187">
        <f t="shared" si="545"/>
        <v>8.9</v>
      </c>
      <c r="L10527" s="188">
        <f t="shared" si="546"/>
        <v>8.9</v>
      </c>
      <c r="M10527" s="193"/>
      <c r="N10527" s="186">
        <f t="shared" si="547"/>
        <v>38402</v>
      </c>
    </row>
    <row r="10528" spans="1:14" ht="13.5" x14ac:dyDescent="0.25">
      <c r="A10528">
        <v>3412</v>
      </c>
      <c r="B10528" t="s">
        <v>12991</v>
      </c>
      <c r="C10528" t="s">
        <v>217</v>
      </c>
      <c r="D10528" t="s">
        <v>218</v>
      </c>
      <c r="E10528" s="190" t="s">
        <v>8737</v>
      </c>
      <c r="F10528" s="191">
        <v>0</v>
      </c>
      <c r="G10528" s="192" t="str">
        <f t="shared" si="548"/>
        <v>19,18</v>
      </c>
      <c r="H10528" s="191">
        <v>0</v>
      </c>
      <c r="I10528" s="191">
        <v>0</v>
      </c>
      <c r="J10528" s="191">
        <v>0</v>
      </c>
      <c r="K10528" s="187">
        <f t="shared" si="545"/>
        <v>19.18</v>
      </c>
      <c r="L10528" s="188">
        <f t="shared" si="546"/>
        <v>19.18</v>
      </c>
      <c r="M10528" s="193"/>
      <c r="N10528" s="186">
        <f t="shared" si="547"/>
        <v>3412</v>
      </c>
    </row>
    <row r="10529" spans="1:14" ht="13.5" x14ac:dyDescent="0.25">
      <c r="A10529">
        <v>3413</v>
      </c>
      <c r="B10529" t="s">
        <v>12992</v>
      </c>
      <c r="C10529" t="s">
        <v>217</v>
      </c>
      <c r="D10529" t="s">
        <v>218</v>
      </c>
      <c r="E10529" s="190" t="s">
        <v>19850</v>
      </c>
      <c r="F10529" s="191">
        <v>0</v>
      </c>
      <c r="G10529" s="192" t="str">
        <f t="shared" si="548"/>
        <v>43,17</v>
      </c>
      <c r="H10529" s="191">
        <v>0</v>
      </c>
      <c r="I10529" s="191">
        <v>0</v>
      </c>
      <c r="J10529" s="191">
        <v>0</v>
      </c>
      <c r="K10529" s="187">
        <f t="shared" si="545"/>
        <v>43.17</v>
      </c>
      <c r="L10529" s="188">
        <f t="shared" si="546"/>
        <v>43.17</v>
      </c>
      <c r="M10529" s="193"/>
      <c r="N10529" s="186">
        <f t="shared" si="547"/>
        <v>3413</v>
      </c>
    </row>
    <row r="10530" spans="1:14" ht="13.5" x14ac:dyDescent="0.25">
      <c r="A10530">
        <v>39744</v>
      </c>
      <c r="B10530" t="s">
        <v>12993</v>
      </c>
      <c r="C10530" t="s">
        <v>217</v>
      </c>
      <c r="D10530" t="s">
        <v>218</v>
      </c>
      <c r="E10530" s="190" t="s">
        <v>5812</v>
      </c>
      <c r="F10530" s="191">
        <v>0</v>
      </c>
      <c r="G10530" s="192" t="str">
        <f t="shared" si="548"/>
        <v>33,52</v>
      </c>
      <c r="H10530" s="191">
        <v>0</v>
      </c>
      <c r="I10530" s="191">
        <v>0</v>
      </c>
      <c r="J10530" s="191">
        <v>0</v>
      </c>
      <c r="K10530" s="187">
        <f t="shared" si="545"/>
        <v>33.520000000000003</v>
      </c>
      <c r="L10530" s="188">
        <f t="shared" si="546"/>
        <v>33.520000000000003</v>
      </c>
      <c r="M10530" s="193"/>
      <c r="N10530" s="186">
        <f t="shared" si="547"/>
        <v>39744</v>
      </c>
    </row>
    <row r="10531" spans="1:14" ht="13.5" x14ac:dyDescent="0.25">
      <c r="A10531">
        <v>39745</v>
      </c>
      <c r="B10531" t="s">
        <v>12994</v>
      </c>
      <c r="C10531" t="s">
        <v>217</v>
      </c>
      <c r="D10531" t="s">
        <v>218</v>
      </c>
      <c r="E10531" s="190" t="s">
        <v>21509</v>
      </c>
      <c r="F10531" s="191">
        <v>0</v>
      </c>
      <c r="G10531" s="192" t="str">
        <f t="shared" si="548"/>
        <v>70,76</v>
      </c>
      <c r="H10531" s="191">
        <v>0</v>
      </c>
      <c r="I10531" s="191">
        <v>0</v>
      </c>
      <c r="J10531" s="191">
        <v>0</v>
      </c>
      <c r="K10531" s="187">
        <f t="shared" si="545"/>
        <v>70.760000000000005</v>
      </c>
      <c r="L10531" s="188">
        <f t="shared" si="546"/>
        <v>70.760000000000005</v>
      </c>
      <c r="M10531" s="193"/>
      <c r="N10531" s="186">
        <f t="shared" si="547"/>
        <v>39745</v>
      </c>
    </row>
    <row r="10532" spans="1:14" ht="13.5" x14ac:dyDescent="0.25">
      <c r="A10532">
        <v>39637</v>
      </c>
      <c r="B10532" t="s">
        <v>12995</v>
      </c>
      <c r="C10532" t="s">
        <v>217</v>
      </c>
      <c r="D10532" t="s">
        <v>218</v>
      </c>
      <c r="E10532" s="190" t="s">
        <v>26217</v>
      </c>
      <c r="F10532" s="191">
        <v>0</v>
      </c>
      <c r="G10532" s="192" t="str">
        <f t="shared" si="548"/>
        <v>96,25</v>
      </c>
      <c r="H10532" s="191">
        <v>0</v>
      </c>
      <c r="I10532" s="191">
        <v>0</v>
      </c>
      <c r="J10532" s="191">
        <v>0</v>
      </c>
      <c r="K10532" s="187">
        <f t="shared" si="545"/>
        <v>96.25</v>
      </c>
      <c r="L10532" s="188">
        <f t="shared" si="546"/>
        <v>96.25</v>
      </c>
      <c r="M10532" s="193"/>
      <c r="N10532" s="186">
        <f t="shared" si="547"/>
        <v>39637</v>
      </c>
    </row>
    <row r="10533" spans="1:14" ht="13.5" x14ac:dyDescent="0.25">
      <c r="A10533">
        <v>39638</v>
      </c>
      <c r="B10533" t="s">
        <v>12996</v>
      </c>
      <c r="C10533" t="s">
        <v>217</v>
      </c>
      <c r="D10533" t="s">
        <v>218</v>
      </c>
      <c r="E10533" s="190" t="s">
        <v>19876</v>
      </c>
      <c r="F10533" s="191">
        <v>0</v>
      </c>
      <c r="G10533" s="192" t="str">
        <f t="shared" si="548"/>
        <v>108,91</v>
      </c>
      <c r="H10533" s="191">
        <v>0</v>
      </c>
      <c r="I10533" s="191">
        <v>0</v>
      </c>
      <c r="J10533" s="191">
        <v>0</v>
      </c>
      <c r="K10533" s="187">
        <f t="shared" si="545"/>
        <v>108.91</v>
      </c>
      <c r="L10533" s="188">
        <f t="shared" si="546"/>
        <v>108.91</v>
      </c>
      <c r="M10533" s="193"/>
      <c r="N10533" s="186">
        <f t="shared" si="547"/>
        <v>39638</v>
      </c>
    </row>
    <row r="10534" spans="1:14" ht="13.5" x14ac:dyDescent="0.25">
      <c r="A10534">
        <v>39639</v>
      </c>
      <c r="B10534" t="s">
        <v>12997</v>
      </c>
      <c r="C10534" t="s">
        <v>217</v>
      </c>
      <c r="D10534" t="s">
        <v>218</v>
      </c>
      <c r="E10534" s="190" t="s">
        <v>28721</v>
      </c>
      <c r="F10534" s="191">
        <v>0</v>
      </c>
      <c r="G10534" s="192" t="str">
        <f t="shared" si="548"/>
        <v>164,32</v>
      </c>
      <c r="H10534" s="191">
        <v>0</v>
      </c>
      <c r="I10534" s="191">
        <v>0</v>
      </c>
      <c r="J10534" s="191">
        <v>0</v>
      </c>
      <c r="K10534" s="187">
        <f t="shared" si="545"/>
        <v>164.32</v>
      </c>
      <c r="L10534" s="188">
        <f t="shared" si="546"/>
        <v>164.32</v>
      </c>
      <c r="M10534" s="193"/>
      <c r="N10534" s="186">
        <f t="shared" si="547"/>
        <v>39639</v>
      </c>
    </row>
    <row r="10535" spans="1:14" ht="13.5" x14ac:dyDescent="0.25">
      <c r="A10535">
        <v>39517</v>
      </c>
      <c r="B10535" t="s">
        <v>12998</v>
      </c>
      <c r="C10535" t="s">
        <v>217</v>
      </c>
      <c r="D10535" t="s">
        <v>218</v>
      </c>
      <c r="E10535" s="190" t="s">
        <v>21510</v>
      </c>
      <c r="F10535" s="191">
        <v>0</v>
      </c>
      <c r="G10535" s="192" t="str">
        <f t="shared" si="548"/>
        <v>330,81</v>
      </c>
      <c r="H10535" s="191">
        <v>0</v>
      </c>
      <c r="I10535" s="191">
        <v>0</v>
      </c>
      <c r="J10535" s="191">
        <v>0</v>
      </c>
      <c r="K10535" s="187">
        <f t="shared" si="545"/>
        <v>330.81</v>
      </c>
      <c r="L10535" s="188">
        <f t="shared" si="546"/>
        <v>330.81</v>
      </c>
      <c r="M10535" s="193"/>
      <c r="N10535" s="186">
        <f t="shared" si="547"/>
        <v>39517</v>
      </c>
    </row>
    <row r="10536" spans="1:14" ht="13.5" x14ac:dyDescent="0.25">
      <c r="A10536">
        <v>39518</v>
      </c>
      <c r="B10536" t="s">
        <v>12999</v>
      </c>
      <c r="C10536" t="s">
        <v>217</v>
      </c>
      <c r="D10536" t="s">
        <v>218</v>
      </c>
      <c r="E10536" s="190" t="s">
        <v>21511</v>
      </c>
      <c r="F10536" s="191">
        <v>0</v>
      </c>
      <c r="G10536" s="192" t="str">
        <f t="shared" si="548"/>
        <v>392,18</v>
      </c>
      <c r="H10536" s="191">
        <v>0</v>
      </c>
      <c r="I10536" s="191">
        <v>0</v>
      </c>
      <c r="J10536" s="191">
        <v>0</v>
      </c>
      <c r="K10536" s="187">
        <f t="shared" si="545"/>
        <v>392.18</v>
      </c>
      <c r="L10536" s="188">
        <f t="shared" si="546"/>
        <v>392.18</v>
      </c>
      <c r="M10536" s="193"/>
      <c r="N10536" s="186">
        <f t="shared" si="547"/>
        <v>39518</v>
      </c>
    </row>
    <row r="10537" spans="1:14" ht="13.5" x14ac:dyDescent="0.25">
      <c r="A10537">
        <v>38366</v>
      </c>
      <c r="B10537" t="s">
        <v>13000</v>
      </c>
      <c r="C10537" t="s">
        <v>217</v>
      </c>
      <c r="D10537" t="s">
        <v>218</v>
      </c>
      <c r="E10537" s="190" t="s">
        <v>1258</v>
      </c>
      <c r="F10537" s="191">
        <v>0</v>
      </c>
      <c r="G10537" s="192" t="str">
        <f t="shared" si="548"/>
        <v>4,36</v>
      </c>
      <c r="H10537" s="191">
        <v>0</v>
      </c>
      <c r="I10537" s="191">
        <v>0</v>
      </c>
      <c r="J10537" s="191">
        <v>0</v>
      </c>
      <c r="K10537" s="187">
        <f t="shared" si="545"/>
        <v>4.3600000000000003</v>
      </c>
      <c r="L10537" s="188">
        <f t="shared" si="546"/>
        <v>4.3600000000000003</v>
      </c>
      <c r="M10537" s="193"/>
      <c r="N10537" s="186">
        <f t="shared" si="547"/>
        <v>38366</v>
      </c>
    </row>
    <row r="10538" spans="1:14" ht="13.5" x14ac:dyDescent="0.25">
      <c r="A10538">
        <v>11703</v>
      </c>
      <c r="B10538" t="s">
        <v>13001</v>
      </c>
      <c r="C10538" t="s">
        <v>217</v>
      </c>
      <c r="D10538" t="s">
        <v>9085</v>
      </c>
      <c r="E10538" s="190" t="s">
        <v>4542</v>
      </c>
      <c r="F10538" s="191">
        <v>0</v>
      </c>
      <c r="G10538" s="192" t="str">
        <f t="shared" si="548"/>
        <v>22,46</v>
      </c>
      <c r="H10538" s="191">
        <v>0</v>
      </c>
      <c r="I10538" s="191">
        <v>0</v>
      </c>
      <c r="J10538" s="191">
        <v>0</v>
      </c>
      <c r="K10538" s="187">
        <f t="shared" si="545"/>
        <v>22.46</v>
      </c>
      <c r="L10538" s="188">
        <f t="shared" si="546"/>
        <v>22.46</v>
      </c>
      <c r="M10538" s="193"/>
      <c r="N10538" s="186">
        <f t="shared" si="547"/>
        <v>11703</v>
      </c>
    </row>
    <row r="10539" spans="1:14" ht="13.5" x14ac:dyDescent="0.25">
      <c r="A10539">
        <v>37400</v>
      </c>
      <c r="B10539" t="s">
        <v>13002</v>
      </c>
      <c r="C10539" t="s">
        <v>217</v>
      </c>
      <c r="D10539" t="s">
        <v>9085</v>
      </c>
      <c r="E10539" s="190" t="s">
        <v>19420</v>
      </c>
      <c r="F10539" s="191">
        <v>0</v>
      </c>
      <c r="G10539" s="192" t="str">
        <f t="shared" si="548"/>
        <v>59,65</v>
      </c>
      <c r="H10539" s="191">
        <v>0</v>
      </c>
      <c r="I10539" s="191">
        <v>0</v>
      </c>
      <c r="J10539" s="191">
        <v>0</v>
      </c>
      <c r="K10539" s="187">
        <f t="shared" si="545"/>
        <v>59.65</v>
      </c>
      <c r="L10539" s="188">
        <f t="shared" si="546"/>
        <v>59.65</v>
      </c>
      <c r="M10539" s="193"/>
      <c r="N10539" s="186">
        <f t="shared" si="547"/>
        <v>37400</v>
      </c>
    </row>
    <row r="10540" spans="1:14" ht="13.5" x14ac:dyDescent="0.25">
      <c r="A10540">
        <v>25400</v>
      </c>
      <c r="B10540" t="s">
        <v>16288</v>
      </c>
      <c r="C10540" t="s">
        <v>217</v>
      </c>
      <c r="D10540" t="s">
        <v>9085</v>
      </c>
      <c r="E10540" s="190" t="s">
        <v>28722</v>
      </c>
      <c r="F10540" s="191">
        <v>0</v>
      </c>
      <c r="G10540" s="192" t="str">
        <f t="shared" si="548"/>
        <v>3.344,44</v>
      </c>
      <c r="H10540" s="191">
        <v>0</v>
      </c>
      <c r="I10540" s="191">
        <v>0</v>
      </c>
      <c r="J10540" s="191">
        <v>0</v>
      </c>
      <c r="K10540" s="187">
        <f t="shared" si="545"/>
        <v>3344.44</v>
      </c>
      <c r="L10540" s="188">
        <f t="shared" si="546"/>
        <v>3344.44</v>
      </c>
      <c r="M10540" s="193"/>
      <c r="N10540" s="186">
        <f t="shared" si="547"/>
        <v>25400</v>
      </c>
    </row>
    <row r="10541" spans="1:14" ht="13.5" x14ac:dyDescent="0.25">
      <c r="A10541">
        <v>4276</v>
      </c>
      <c r="B10541" t="s">
        <v>13003</v>
      </c>
      <c r="C10541" t="s">
        <v>217</v>
      </c>
      <c r="D10541" t="s">
        <v>9085</v>
      </c>
      <c r="E10541" s="190" t="s">
        <v>28723</v>
      </c>
      <c r="F10541" s="191">
        <v>0</v>
      </c>
      <c r="G10541" s="192" t="str">
        <f t="shared" si="548"/>
        <v>168,62</v>
      </c>
      <c r="H10541" s="191">
        <v>0</v>
      </c>
      <c r="I10541" s="191">
        <v>0</v>
      </c>
      <c r="J10541" s="191">
        <v>0</v>
      </c>
      <c r="K10541" s="187">
        <f t="shared" si="545"/>
        <v>168.62</v>
      </c>
      <c r="L10541" s="188">
        <f t="shared" si="546"/>
        <v>168.62</v>
      </c>
      <c r="M10541" s="193"/>
      <c r="N10541" s="186">
        <f t="shared" si="547"/>
        <v>4276</v>
      </c>
    </row>
    <row r="10542" spans="1:14" ht="13.5" x14ac:dyDescent="0.25">
      <c r="A10542">
        <v>4273</v>
      </c>
      <c r="B10542" t="s">
        <v>13004</v>
      </c>
      <c r="C10542" t="s">
        <v>217</v>
      </c>
      <c r="D10542" t="s">
        <v>9085</v>
      </c>
      <c r="E10542" s="190" t="s">
        <v>28724</v>
      </c>
      <c r="F10542" s="191">
        <v>0</v>
      </c>
      <c r="G10542" s="192" t="str">
        <f t="shared" si="548"/>
        <v>306,14</v>
      </c>
      <c r="H10542" s="191">
        <v>0</v>
      </c>
      <c r="I10542" s="191">
        <v>0</v>
      </c>
      <c r="J10542" s="191">
        <v>0</v>
      </c>
      <c r="K10542" s="187">
        <f t="shared" si="545"/>
        <v>306.14</v>
      </c>
      <c r="L10542" s="188">
        <f t="shared" si="546"/>
        <v>306.14</v>
      </c>
      <c r="M10542" s="193"/>
      <c r="N10542" s="186">
        <f t="shared" si="547"/>
        <v>4273</v>
      </c>
    </row>
    <row r="10543" spans="1:14" ht="13.5" x14ac:dyDescent="0.25">
      <c r="A10543">
        <v>4274</v>
      </c>
      <c r="B10543" t="s">
        <v>13005</v>
      </c>
      <c r="C10543" t="s">
        <v>217</v>
      </c>
      <c r="D10543" t="s">
        <v>9085</v>
      </c>
      <c r="E10543" s="190" t="s">
        <v>19196</v>
      </c>
      <c r="F10543" s="191">
        <v>0</v>
      </c>
      <c r="G10543" s="192" t="str">
        <f t="shared" si="548"/>
        <v>112,00</v>
      </c>
      <c r="H10543" s="191">
        <v>0</v>
      </c>
      <c r="I10543" s="191">
        <v>0</v>
      </c>
      <c r="J10543" s="191">
        <v>0</v>
      </c>
      <c r="K10543" s="187">
        <f t="shared" si="545"/>
        <v>112</v>
      </c>
      <c r="L10543" s="188">
        <f t="shared" si="546"/>
        <v>112</v>
      </c>
      <c r="M10543" s="193"/>
      <c r="N10543" s="186">
        <f t="shared" si="547"/>
        <v>4274</v>
      </c>
    </row>
    <row r="10544" spans="1:14" ht="13.5" x14ac:dyDescent="0.25">
      <c r="A10544">
        <v>39438</v>
      </c>
      <c r="B10544" t="s">
        <v>13006</v>
      </c>
      <c r="C10544" t="s">
        <v>217</v>
      </c>
      <c r="D10544" t="s">
        <v>9085</v>
      </c>
      <c r="E10544" s="190" t="s">
        <v>845</v>
      </c>
      <c r="F10544" s="191">
        <v>0</v>
      </c>
      <c r="G10544" s="192" t="str">
        <f t="shared" si="548"/>
        <v>0,20</v>
      </c>
      <c r="H10544" s="191">
        <v>0</v>
      </c>
      <c r="I10544" s="191">
        <v>0</v>
      </c>
      <c r="J10544" s="191">
        <v>0</v>
      </c>
      <c r="K10544" s="187">
        <f t="shared" si="545"/>
        <v>0.2</v>
      </c>
      <c r="L10544" s="188">
        <f t="shared" si="546"/>
        <v>0.2</v>
      </c>
      <c r="M10544" s="193"/>
      <c r="N10544" s="186">
        <f t="shared" si="547"/>
        <v>39438</v>
      </c>
    </row>
    <row r="10545" spans="1:14" ht="13.5" x14ac:dyDescent="0.25">
      <c r="A10545">
        <v>11963</v>
      </c>
      <c r="B10545" t="s">
        <v>13007</v>
      </c>
      <c r="C10545" t="s">
        <v>217</v>
      </c>
      <c r="D10545" t="s">
        <v>9085</v>
      </c>
      <c r="E10545" s="190" t="s">
        <v>504</v>
      </c>
      <c r="F10545" s="191">
        <v>0</v>
      </c>
      <c r="G10545" s="192" t="str">
        <f t="shared" si="548"/>
        <v>7,43</v>
      </c>
      <c r="H10545" s="191">
        <v>0</v>
      </c>
      <c r="I10545" s="191">
        <v>0</v>
      </c>
      <c r="J10545" s="191">
        <v>0</v>
      </c>
      <c r="K10545" s="187">
        <f t="shared" si="545"/>
        <v>7.43</v>
      </c>
      <c r="L10545" s="188">
        <f t="shared" si="546"/>
        <v>7.43</v>
      </c>
      <c r="M10545" s="193"/>
      <c r="N10545" s="186">
        <f t="shared" si="547"/>
        <v>11963</v>
      </c>
    </row>
    <row r="10546" spans="1:14" ht="13.5" x14ac:dyDescent="0.25">
      <c r="A10546">
        <v>11964</v>
      </c>
      <c r="B10546" t="s">
        <v>13008</v>
      </c>
      <c r="C10546" t="s">
        <v>217</v>
      </c>
      <c r="D10546" t="s">
        <v>9085</v>
      </c>
      <c r="E10546" s="190" t="s">
        <v>969</v>
      </c>
      <c r="F10546" s="191">
        <v>0</v>
      </c>
      <c r="G10546" s="192" t="str">
        <f t="shared" si="548"/>
        <v>1,87</v>
      </c>
      <c r="H10546" s="191">
        <v>0</v>
      </c>
      <c r="I10546" s="191">
        <v>0</v>
      </c>
      <c r="J10546" s="191">
        <v>0</v>
      </c>
      <c r="K10546" s="187">
        <f t="shared" si="545"/>
        <v>1.87</v>
      </c>
      <c r="L10546" s="188">
        <f t="shared" si="546"/>
        <v>1.87</v>
      </c>
      <c r="M10546" s="193"/>
      <c r="N10546" s="186">
        <f t="shared" si="547"/>
        <v>11964</v>
      </c>
    </row>
    <row r="10547" spans="1:14" ht="13.5" x14ac:dyDescent="0.25">
      <c r="A10547">
        <v>4379</v>
      </c>
      <c r="B10547" t="s">
        <v>13009</v>
      </c>
      <c r="C10547" t="s">
        <v>217</v>
      </c>
      <c r="D10547" t="s">
        <v>9085</v>
      </c>
      <c r="E10547" s="190" t="s">
        <v>885</v>
      </c>
      <c r="F10547" s="191">
        <v>0</v>
      </c>
      <c r="G10547" s="192" t="str">
        <f t="shared" si="548"/>
        <v>0,04</v>
      </c>
      <c r="H10547" s="191">
        <v>0</v>
      </c>
      <c r="I10547" s="191">
        <v>0</v>
      </c>
      <c r="J10547" s="191">
        <v>0</v>
      </c>
      <c r="K10547" s="187">
        <f t="shared" si="545"/>
        <v>0.04</v>
      </c>
      <c r="L10547" s="188">
        <f t="shared" si="546"/>
        <v>0.04</v>
      </c>
      <c r="M10547" s="193"/>
      <c r="N10547" s="186">
        <f t="shared" si="547"/>
        <v>4379</v>
      </c>
    </row>
    <row r="10548" spans="1:14" ht="13.5" x14ac:dyDescent="0.25">
      <c r="A10548">
        <v>4377</v>
      </c>
      <c r="B10548" t="s">
        <v>13010</v>
      </c>
      <c r="C10548" t="s">
        <v>217</v>
      </c>
      <c r="D10548" t="s">
        <v>9085</v>
      </c>
      <c r="E10548" s="190" t="s">
        <v>838</v>
      </c>
      <c r="F10548" s="191">
        <v>0</v>
      </c>
      <c r="G10548" s="192" t="str">
        <f t="shared" si="548"/>
        <v>0,14</v>
      </c>
      <c r="H10548" s="191">
        <v>0</v>
      </c>
      <c r="I10548" s="191">
        <v>0</v>
      </c>
      <c r="J10548" s="191">
        <v>0</v>
      </c>
      <c r="K10548" s="187">
        <f t="shared" si="545"/>
        <v>0.14000000000000001</v>
      </c>
      <c r="L10548" s="188">
        <f t="shared" si="546"/>
        <v>0.14000000000000001</v>
      </c>
      <c r="M10548" s="193"/>
      <c r="N10548" s="186">
        <f t="shared" si="547"/>
        <v>4377</v>
      </c>
    </row>
    <row r="10549" spans="1:14" ht="13.5" x14ac:dyDescent="0.25">
      <c r="A10549">
        <v>4356</v>
      </c>
      <c r="B10549" t="s">
        <v>13011</v>
      </c>
      <c r="C10549" t="s">
        <v>217</v>
      </c>
      <c r="D10549" t="s">
        <v>9085</v>
      </c>
      <c r="E10549" s="190" t="s">
        <v>845</v>
      </c>
      <c r="F10549" s="191">
        <v>0</v>
      </c>
      <c r="G10549" s="192" t="str">
        <f t="shared" si="548"/>
        <v>0,20</v>
      </c>
      <c r="H10549" s="191">
        <v>0</v>
      </c>
      <c r="I10549" s="191">
        <v>0</v>
      </c>
      <c r="J10549" s="191">
        <v>0</v>
      </c>
      <c r="K10549" s="187">
        <f t="shared" si="545"/>
        <v>0.2</v>
      </c>
      <c r="L10549" s="188">
        <f t="shared" si="546"/>
        <v>0.2</v>
      </c>
      <c r="M10549" s="193"/>
      <c r="N10549" s="186">
        <f t="shared" si="547"/>
        <v>4356</v>
      </c>
    </row>
    <row r="10550" spans="1:14" ht="13.5" x14ac:dyDescent="0.25">
      <c r="A10550">
        <v>13246</v>
      </c>
      <c r="B10550" t="s">
        <v>13012</v>
      </c>
      <c r="C10550" t="s">
        <v>217</v>
      </c>
      <c r="D10550" t="s">
        <v>9085</v>
      </c>
      <c r="E10550" s="190" t="s">
        <v>1908</v>
      </c>
      <c r="F10550" s="191">
        <v>0</v>
      </c>
      <c r="G10550" s="192" t="str">
        <f t="shared" si="548"/>
        <v>0,35</v>
      </c>
      <c r="H10550" s="191">
        <v>0</v>
      </c>
      <c r="I10550" s="191">
        <v>0</v>
      </c>
      <c r="J10550" s="191">
        <v>0</v>
      </c>
      <c r="K10550" s="187">
        <f t="shared" si="545"/>
        <v>0.35</v>
      </c>
      <c r="L10550" s="188">
        <f t="shared" si="546"/>
        <v>0.35</v>
      </c>
      <c r="M10550" s="193"/>
      <c r="N10550" s="186">
        <f t="shared" si="547"/>
        <v>13246</v>
      </c>
    </row>
    <row r="10551" spans="1:14" ht="13.5" x14ac:dyDescent="0.25">
      <c r="A10551">
        <v>4346</v>
      </c>
      <c r="B10551" t="s">
        <v>13013</v>
      </c>
      <c r="C10551" t="s">
        <v>217</v>
      </c>
      <c r="D10551" t="s">
        <v>9085</v>
      </c>
      <c r="E10551" s="190" t="s">
        <v>5824</v>
      </c>
      <c r="F10551" s="191">
        <v>0</v>
      </c>
      <c r="G10551" s="192" t="str">
        <f t="shared" si="548"/>
        <v>7,96</v>
      </c>
      <c r="H10551" s="191">
        <v>0</v>
      </c>
      <c r="I10551" s="191">
        <v>0</v>
      </c>
      <c r="J10551" s="191">
        <v>0</v>
      </c>
      <c r="K10551" s="187">
        <f t="shared" si="545"/>
        <v>7.96</v>
      </c>
      <c r="L10551" s="188">
        <f t="shared" si="546"/>
        <v>7.96</v>
      </c>
      <c r="M10551" s="193"/>
      <c r="N10551" s="186">
        <f t="shared" si="547"/>
        <v>4346</v>
      </c>
    </row>
    <row r="10552" spans="1:14" ht="13.5" x14ac:dyDescent="0.25">
      <c r="A10552">
        <v>11955</v>
      </c>
      <c r="B10552" t="s">
        <v>13014</v>
      </c>
      <c r="C10552" t="s">
        <v>217</v>
      </c>
      <c r="D10552" t="s">
        <v>9085</v>
      </c>
      <c r="E10552" s="190" t="s">
        <v>440</v>
      </c>
      <c r="F10552" s="191">
        <v>0</v>
      </c>
      <c r="G10552" s="192" t="str">
        <f t="shared" si="548"/>
        <v>3,48</v>
      </c>
      <c r="H10552" s="191">
        <v>0</v>
      </c>
      <c r="I10552" s="191">
        <v>0</v>
      </c>
      <c r="J10552" s="191">
        <v>0</v>
      </c>
      <c r="K10552" s="187">
        <f t="shared" si="545"/>
        <v>3.48</v>
      </c>
      <c r="L10552" s="188">
        <f t="shared" si="546"/>
        <v>3.48</v>
      </c>
      <c r="M10552" s="193"/>
      <c r="N10552" s="186">
        <f t="shared" si="547"/>
        <v>11955</v>
      </c>
    </row>
    <row r="10553" spans="1:14" ht="13.5" x14ac:dyDescent="0.25">
      <c r="A10553">
        <v>11960</v>
      </c>
      <c r="B10553" t="s">
        <v>13015</v>
      </c>
      <c r="C10553" t="s">
        <v>217</v>
      </c>
      <c r="D10553" t="s">
        <v>9085</v>
      </c>
      <c r="E10553" s="190" t="s">
        <v>857</v>
      </c>
      <c r="F10553" s="191">
        <v>0</v>
      </c>
      <c r="G10553" s="192" t="str">
        <f t="shared" si="548"/>
        <v>0,11</v>
      </c>
      <c r="H10553" s="191">
        <v>0</v>
      </c>
      <c r="I10553" s="191">
        <v>0</v>
      </c>
      <c r="J10553" s="191">
        <v>0</v>
      </c>
      <c r="K10553" s="187">
        <f t="shared" si="545"/>
        <v>0.11</v>
      </c>
      <c r="L10553" s="188">
        <f t="shared" si="546"/>
        <v>0.11</v>
      </c>
      <c r="M10553" s="193"/>
      <c r="N10553" s="186">
        <f t="shared" si="547"/>
        <v>11960</v>
      </c>
    </row>
    <row r="10554" spans="1:14" ht="13.5" x14ac:dyDescent="0.25">
      <c r="A10554">
        <v>4333</v>
      </c>
      <c r="B10554" t="s">
        <v>13016</v>
      </c>
      <c r="C10554" t="s">
        <v>217</v>
      </c>
      <c r="D10554" t="s">
        <v>9085</v>
      </c>
      <c r="E10554" s="190" t="s">
        <v>845</v>
      </c>
      <c r="F10554" s="191">
        <v>0</v>
      </c>
      <c r="G10554" s="192" t="str">
        <f t="shared" si="548"/>
        <v>0,20</v>
      </c>
      <c r="H10554" s="191">
        <v>0</v>
      </c>
      <c r="I10554" s="191">
        <v>0</v>
      </c>
      <c r="J10554" s="191">
        <v>0</v>
      </c>
      <c r="K10554" s="187">
        <f t="shared" si="545"/>
        <v>0.2</v>
      </c>
      <c r="L10554" s="188">
        <f t="shared" si="546"/>
        <v>0.2</v>
      </c>
      <c r="M10554" s="193"/>
      <c r="N10554" s="186">
        <f t="shared" si="547"/>
        <v>4333</v>
      </c>
    </row>
    <row r="10555" spans="1:14" ht="13.5" x14ac:dyDescent="0.25">
      <c r="A10555">
        <v>4358</v>
      </c>
      <c r="B10555" t="s">
        <v>13017</v>
      </c>
      <c r="C10555" t="s">
        <v>217</v>
      </c>
      <c r="D10555" t="s">
        <v>9085</v>
      </c>
      <c r="E10555" s="190" t="s">
        <v>2008</v>
      </c>
      <c r="F10555" s="191">
        <v>0</v>
      </c>
      <c r="G10555" s="192" t="str">
        <f t="shared" si="548"/>
        <v>1,59</v>
      </c>
      <c r="H10555" s="191">
        <v>0</v>
      </c>
      <c r="I10555" s="191">
        <v>0</v>
      </c>
      <c r="J10555" s="191">
        <v>0</v>
      </c>
      <c r="K10555" s="187">
        <f t="shared" si="545"/>
        <v>1.59</v>
      </c>
      <c r="L10555" s="188">
        <f t="shared" si="546"/>
        <v>1.59</v>
      </c>
      <c r="M10555" s="193"/>
      <c r="N10555" s="186">
        <f t="shared" si="547"/>
        <v>4358</v>
      </c>
    </row>
    <row r="10556" spans="1:14" ht="13.5" x14ac:dyDescent="0.25">
      <c r="A10556">
        <v>39435</v>
      </c>
      <c r="B10556" t="s">
        <v>13018</v>
      </c>
      <c r="C10556" t="s">
        <v>217</v>
      </c>
      <c r="D10556" t="s">
        <v>9085</v>
      </c>
      <c r="E10556" s="190" t="s">
        <v>1515</v>
      </c>
      <c r="F10556" s="191">
        <v>0</v>
      </c>
      <c r="G10556" s="192" t="str">
        <f t="shared" si="548"/>
        <v>0,08</v>
      </c>
      <c r="H10556" s="191">
        <v>0</v>
      </c>
      <c r="I10556" s="191">
        <v>0</v>
      </c>
      <c r="J10556" s="191">
        <v>0</v>
      </c>
      <c r="K10556" s="187">
        <f t="shared" si="545"/>
        <v>0.08</v>
      </c>
      <c r="L10556" s="188">
        <f t="shared" si="546"/>
        <v>0.08</v>
      </c>
      <c r="M10556" s="193"/>
      <c r="N10556" s="186">
        <f t="shared" si="547"/>
        <v>39435</v>
      </c>
    </row>
    <row r="10557" spans="1:14" ht="13.5" x14ac:dyDescent="0.25">
      <c r="A10557">
        <v>39436</v>
      </c>
      <c r="B10557" t="s">
        <v>13019</v>
      </c>
      <c r="C10557" t="s">
        <v>217</v>
      </c>
      <c r="D10557" t="s">
        <v>9085</v>
      </c>
      <c r="E10557" s="190" t="s">
        <v>846</v>
      </c>
      <c r="F10557" s="191">
        <v>0</v>
      </c>
      <c r="G10557" s="192" t="str">
        <f t="shared" si="548"/>
        <v>0,13</v>
      </c>
      <c r="H10557" s="191">
        <v>0</v>
      </c>
      <c r="I10557" s="191">
        <v>0</v>
      </c>
      <c r="J10557" s="191">
        <v>0</v>
      </c>
      <c r="K10557" s="187">
        <f t="shared" si="545"/>
        <v>0.13</v>
      </c>
      <c r="L10557" s="188">
        <f t="shared" si="546"/>
        <v>0.13</v>
      </c>
      <c r="M10557" s="193"/>
      <c r="N10557" s="186">
        <f t="shared" si="547"/>
        <v>39436</v>
      </c>
    </row>
    <row r="10558" spans="1:14" ht="13.5" x14ac:dyDescent="0.25">
      <c r="A10558">
        <v>39437</v>
      </c>
      <c r="B10558" t="s">
        <v>13020</v>
      </c>
      <c r="C10558" t="s">
        <v>217</v>
      </c>
      <c r="D10558" t="s">
        <v>9085</v>
      </c>
      <c r="E10558" s="190" t="s">
        <v>843</v>
      </c>
      <c r="F10558" s="191">
        <v>0</v>
      </c>
      <c r="G10558" s="192" t="str">
        <f t="shared" si="548"/>
        <v>0,18</v>
      </c>
      <c r="H10558" s="191">
        <v>0</v>
      </c>
      <c r="I10558" s="191">
        <v>0</v>
      </c>
      <c r="J10558" s="191">
        <v>0</v>
      </c>
      <c r="K10558" s="187">
        <f t="shared" si="545"/>
        <v>0.18</v>
      </c>
      <c r="L10558" s="188">
        <f t="shared" si="546"/>
        <v>0.18</v>
      </c>
      <c r="M10558" s="193"/>
      <c r="N10558" s="186">
        <f t="shared" si="547"/>
        <v>39437</v>
      </c>
    </row>
    <row r="10559" spans="1:14" ht="13.5" x14ac:dyDescent="0.25">
      <c r="A10559">
        <v>39439</v>
      </c>
      <c r="B10559" t="s">
        <v>13021</v>
      </c>
      <c r="C10559" t="s">
        <v>217</v>
      </c>
      <c r="D10559" t="s">
        <v>9085</v>
      </c>
      <c r="E10559" s="190" t="s">
        <v>851</v>
      </c>
      <c r="F10559" s="191">
        <v>0</v>
      </c>
      <c r="G10559" s="192" t="str">
        <f t="shared" si="548"/>
        <v>0,12</v>
      </c>
      <c r="H10559" s="191">
        <v>0</v>
      </c>
      <c r="I10559" s="191">
        <v>0</v>
      </c>
      <c r="J10559" s="191">
        <v>0</v>
      </c>
      <c r="K10559" s="187">
        <f t="shared" si="545"/>
        <v>0.12</v>
      </c>
      <c r="L10559" s="188">
        <f t="shared" si="546"/>
        <v>0.12</v>
      </c>
      <c r="M10559" s="193"/>
      <c r="N10559" s="186">
        <f t="shared" si="547"/>
        <v>39439</v>
      </c>
    </row>
    <row r="10560" spans="1:14" ht="13.5" x14ac:dyDescent="0.25">
      <c r="A10560">
        <v>39440</v>
      </c>
      <c r="B10560" t="s">
        <v>13022</v>
      </c>
      <c r="C10560" t="s">
        <v>217</v>
      </c>
      <c r="D10560" t="s">
        <v>9085</v>
      </c>
      <c r="E10560" s="190" t="s">
        <v>837</v>
      </c>
      <c r="F10560" s="191">
        <v>0</v>
      </c>
      <c r="G10560" s="192" t="str">
        <f t="shared" si="548"/>
        <v>0,16</v>
      </c>
      <c r="H10560" s="191">
        <v>0</v>
      </c>
      <c r="I10560" s="191">
        <v>0</v>
      </c>
      <c r="J10560" s="191">
        <v>0</v>
      </c>
      <c r="K10560" s="187">
        <f t="shared" si="545"/>
        <v>0.16</v>
      </c>
      <c r="L10560" s="188">
        <f t="shared" si="546"/>
        <v>0.16</v>
      </c>
      <c r="M10560" s="193"/>
      <c r="N10560" s="186">
        <f t="shared" si="547"/>
        <v>39440</v>
      </c>
    </row>
    <row r="10561" spans="1:14" ht="13.5" x14ac:dyDescent="0.25">
      <c r="A10561">
        <v>39441</v>
      </c>
      <c r="B10561" t="s">
        <v>13023</v>
      </c>
      <c r="C10561" t="s">
        <v>217</v>
      </c>
      <c r="D10561" t="s">
        <v>9085</v>
      </c>
      <c r="E10561" s="190" t="s">
        <v>845</v>
      </c>
      <c r="F10561" s="191">
        <v>0</v>
      </c>
      <c r="G10561" s="192" t="str">
        <f t="shared" si="548"/>
        <v>0,20</v>
      </c>
      <c r="H10561" s="191">
        <v>0</v>
      </c>
      <c r="I10561" s="191">
        <v>0</v>
      </c>
      <c r="J10561" s="191">
        <v>0</v>
      </c>
      <c r="K10561" s="187">
        <f t="shared" si="545"/>
        <v>0.2</v>
      </c>
      <c r="L10561" s="188">
        <f t="shared" si="546"/>
        <v>0.2</v>
      </c>
      <c r="M10561" s="193"/>
      <c r="N10561" s="186">
        <f t="shared" si="547"/>
        <v>39441</v>
      </c>
    </row>
    <row r="10562" spans="1:14" ht="13.5" x14ac:dyDescent="0.25">
      <c r="A10562">
        <v>39442</v>
      </c>
      <c r="B10562" t="s">
        <v>13024</v>
      </c>
      <c r="C10562" t="s">
        <v>217</v>
      </c>
      <c r="D10562" t="s">
        <v>9085</v>
      </c>
      <c r="E10562" s="190" t="s">
        <v>838</v>
      </c>
      <c r="F10562" s="191">
        <v>0</v>
      </c>
      <c r="G10562" s="192" t="str">
        <f t="shared" si="548"/>
        <v>0,14</v>
      </c>
      <c r="H10562" s="191">
        <v>0</v>
      </c>
      <c r="I10562" s="191">
        <v>0</v>
      </c>
      <c r="J10562" s="191">
        <v>0</v>
      </c>
      <c r="K10562" s="187">
        <f t="shared" si="545"/>
        <v>0.14000000000000001</v>
      </c>
      <c r="L10562" s="188">
        <f t="shared" si="546"/>
        <v>0.14000000000000001</v>
      </c>
      <c r="M10562" s="193"/>
      <c r="N10562" s="186">
        <f t="shared" si="547"/>
        <v>39442</v>
      </c>
    </row>
    <row r="10563" spans="1:14" ht="13.5" x14ac:dyDescent="0.25">
      <c r="A10563">
        <v>39443</v>
      </c>
      <c r="B10563" t="s">
        <v>13025</v>
      </c>
      <c r="C10563" t="s">
        <v>217</v>
      </c>
      <c r="D10563" t="s">
        <v>9085</v>
      </c>
      <c r="E10563" s="190" t="s">
        <v>849</v>
      </c>
      <c r="F10563" s="191">
        <v>0</v>
      </c>
      <c r="G10563" s="192" t="str">
        <f t="shared" si="548"/>
        <v>0,19</v>
      </c>
      <c r="H10563" s="191">
        <v>0</v>
      </c>
      <c r="I10563" s="191">
        <v>0</v>
      </c>
      <c r="J10563" s="191">
        <v>0</v>
      </c>
      <c r="K10563" s="187">
        <f t="shared" si="545"/>
        <v>0.19</v>
      </c>
      <c r="L10563" s="188">
        <f t="shared" si="546"/>
        <v>0.19</v>
      </c>
      <c r="M10563" s="193"/>
      <c r="N10563" s="186">
        <f t="shared" si="547"/>
        <v>39443</v>
      </c>
    </row>
    <row r="10564" spans="1:14" ht="13.5" x14ac:dyDescent="0.25">
      <c r="A10564">
        <v>4329</v>
      </c>
      <c r="B10564" t="s">
        <v>13026</v>
      </c>
      <c r="C10564" t="s">
        <v>217</v>
      </c>
      <c r="D10564" t="s">
        <v>9085</v>
      </c>
      <c r="E10564" s="190" t="s">
        <v>7065</v>
      </c>
      <c r="F10564" s="191">
        <v>0</v>
      </c>
      <c r="G10564" s="192" t="str">
        <f t="shared" si="548"/>
        <v>1,70</v>
      </c>
      <c r="H10564" s="191">
        <v>0</v>
      </c>
      <c r="I10564" s="191">
        <v>0</v>
      </c>
      <c r="J10564" s="191">
        <v>0</v>
      </c>
      <c r="K10564" s="187">
        <f t="shared" si="545"/>
        <v>1.7</v>
      </c>
      <c r="L10564" s="188">
        <f t="shared" si="546"/>
        <v>1.7</v>
      </c>
      <c r="M10564" s="193"/>
      <c r="N10564" s="186">
        <f t="shared" si="547"/>
        <v>4329</v>
      </c>
    </row>
    <row r="10565" spans="1:14" ht="13.5" x14ac:dyDescent="0.25">
      <c r="A10565">
        <v>4383</v>
      </c>
      <c r="B10565" t="s">
        <v>13027</v>
      </c>
      <c r="C10565" t="s">
        <v>217</v>
      </c>
      <c r="D10565" t="s">
        <v>9085</v>
      </c>
      <c r="E10565" s="190" t="s">
        <v>5866</v>
      </c>
      <c r="F10565" s="191">
        <v>0</v>
      </c>
      <c r="G10565" s="192" t="str">
        <f t="shared" si="548"/>
        <v>15,37</v>
      </c>
      <c r="H10565" s="191">
        <v>0</v>
      </c>
      <c r="I10565" s="191">
        <v>0</v>
      </c>
      <c r="J10565" s="191">
        <v>0</v>
      </c>
      <c r="K10565" s="187">
        <f t="shared" si="545"/>
        <v>15.37</v>
      </c>
      <c r="L10565" s="188">
        <f t="shared" si="546"/>
        <v>15.37</v>
      </c>
      <c r="M10565" s="193"/>
      <c r="N10565" s="186">
        <f t="shared" si="547"/>
        <v>4383</v>
      </c>
    </row>
    <row r="10566" spans="1:14" ht="13.5" x14ac:dyDescent="0.25">
      <c r="A10566">
        <v>4344</v>
      </c>
      <c r="B10566" t="s">
        <v>13028</v>
      </c>
      <c r="C10566" t="s">
        <v>217</v>
      </c>
      <c r="D10566" t="s">
        <v>9085</v>
      </c>
      <c r="E10566" s="190" t="s">
        <v>3933</v>
      </c>
      <c r="F10566" s="191">
        <v>0</v>
      </c>
      <c r="G10566" s="192" t="str">
        <f t="shared" si="548"/>
        <v>16,11</v>
      </c>
      <c r="H10566" s="191">
        <v>0</v>
      </c>
      <c r="I10566" s="191">
        <v>0</v>
      </c>
      <c r="J10566" s="191">
        <v>0</v>
      </c>
      <c r="K10566" s="187">
        <f t="shared" si="545"/>
        <v>16.11</v>
      </c>
      <c r="L10566" s="188">
        <f t="shared" si="546"/>
        <v>16.11</v>
      </c>
      <c r="M10566" s="193"/>
      <c r="N10566" s="186">
        <f t="shared" si="547"/>
        <v>4344</v>
      </c>
    </row>
    <row r="10567" spans="1:14" ht="13.5" x14ac:dyDescent="0.25">
      <c r="A10567">
        <v>436</v>
      </c>
      <c r="B10567" t="s">
        <v>13029</v>
      </c>
      <c r="C10567" t="s">
        <v>217</v>
      </c>
      <c r="D10567" t="s">
        <v>9085</v>
      </c>
      <c r="E10567" s="190" t="s">
        <v>2785</v>
      </c>
      <c r="F10567" s="191">
        <v>0</v>
      </c>
      <c r="G10567" s="192" t="str">
        <f t="shared" si="548"/>
        <v>7,45</v>
      </c>
      <c r="H10567" s="191">
        <v>0</v>
      </c>
      <c r="I10567" s="191">
        <v>0</v>
      </c>
      <c r="J10567" s="191">
        <v>0</v>
      </c>
      <c r="K10567" s="187">
        <f t="shared" si="545"/>
        <v>7.45</v>
      </c>
      <c r="L10567" s="188">
        <f t="shared" si="546"/>
        <v>7.45</v>
      </c>
      <c r="M10567" s="193"/>
      <c r="N10567" s="186">
        <f t="shared" si="547"/>
        <v>436</v>
      </c>
    </row>
    <row r="10568" spans="1:14" ht="13.5" x14ac:dyDescent="0.25">
      <c r="A10568">
        <v>442</v>
      </c>
      <c r="B10568" t="s">
        <v>13030</v>
      </c>
      <c r="C10568" t="s">
        <v>217</v>
      </c>
      <c r="D10568" t="s">
        <v>9085</v>
      </c>
      <c r="E10568" s="190" t="s">
        <v>1917</v>
      </c>
      <c r="F10568" s="191">
        <v>0</v>
      </c>
      <c r="G10568" s="192" t="str">
        <f t="shared" si="548"/>
        <v>4,40</v>
      </c>
      <c r="H10568" s="191">
        <v>0</v>
      </c>
      <c r="I10568" s="191">
        <v>0</v>
      </c>
      <c r="J10568" s="191">
        <v>0</v>
      </c>
      <c r="K10568" s="187">
        <f t="shared" si="545"/>
        <v>4.4000000000000004</v>
      </c>
      <c r="L10568" s="188">
        <f t="shared" si="546"/>
        <v>4.4000000000000004</v>
      </c>
      <c r="M10568" s="193"/>
      <c r="N10568" s="186">
        <f t="shared" si="547"/>
        <v>442</v>
      </c>
    </row>
    <row r="10569" spans="1:14" ht="13.5" x14ac:dyDescent="0.25">
      <c r="A10569">
        <v>11953</v>
      </c>
      <c r="B10569" t="s">
        <v>13031</v>
      </c>
      <c r="C10569" t="s">
        <v>217</v>
      </c>
      <c r="D10569" t="s">
        <v>9085</v>
      </c>
      <c r="E10569" s="190" t="s">
        <v>548</v>
      </c>
      <c r="F10569" s="191">
        <v>0</v>
      </c>
      <c r="G10569" s="192" t="str">
        <f t="shared" si="548"/>
        <v>2,55</v>
      </c>
      <c r="H10569" s="191">
        <v>0</v>
      </c>
      <c r="I10569" s="191">
        <v>0</v>
      </c>
      <c r="J10569" s="191">
        <v>0</v>
      </c>
      <c r="K10569" s="187">
        <f t="shared" ref="K10569:K10632" si="549">H10569+I10569+J10569+G10569</f>
        <v>2.5499999999999998</v>
      </c>
      <c r="L10569" s="188">
        <f t="shared" ref="L10569:L10632" si="550">G10569+I10569+J10569+H10569</f>
        <v>2.5499999999999998</v>
      </c>
      <c r="M10569" s="193"/>
      <c r="N10569" s="186">
        <f t="shared" ref="N10569:N10632" si="551">A10569</f>
        <v>11953</v>
      </c>
    </row>
    <row r="10570" spans="1:14" ht="13.5" x14ac:dyDescent="0.25">
      <c r="A10570">
        <v>4335</v>
      </c>
      <c r="B10570" t="s">
        <v>13032</v>
      </c>
      <c r="C10570" t="s">
        <v>217</v>
      </c>
      <c r="D10570" t="s">
        <v>9085</v>
      </c>
      <c r="E10570" s="190" t="s">
        <v>5647</v>
      </c>
      <c r="F10570" s="191">
        <v>0</v>
      </c>
      <c r="G10570" s="192" t="str">
        <f t="shared" si="548"/>
        <v>10,82</v>
      </c>
      <c r="H10570" s="191">
        <v>0</v>
      </c>
      <c r="I10570" s="191">
        <v>0</v>
      </c>
      <c r="J10570" s="191">
        <v>0</v>
      </c>
      <c r="K10570" s="187">
        <f t="shared" si="549"/>
        <v>10.82</v>
      </c>
      <c r="L10570" s="188">
        <f t="shared" si="550"/>
        <v>10.82</v>
      </c>
      <c r="M10570" s="193"/>
      <c r="N10570" s="186">
        <f t="shared" si="551"/>
        <v>4335</v>
      </c>
    </row>
    <row r="10571" spans="1:14" ht="13.5" x14ac:dyDescent="0.25">
      <c r="A10571">
        <v>4334</v>
      </c>
      <c r="B10571" t="s">
        <v>13033</v>
      </c>
      <c r="C10571" t="s">
        <v>217</v>
      </c>
      <c r="D10571" t="s">
        <v>9085</v>
      </c>
      <c r="E10571" s="190" t="s">
        <v>3694</v>
      </c>
      <c r="F10571" s="191">
        <v>0</v>
      </c>
      <c r="G10571" s="192" t="str">
        <f t="shared" si="548"/>
        <v>14,84</v>
      </c>
      <c r="H10571" s="191">
        <v>0</v>
      </c>
      <c r="I10571" s="191">
        <v>0</v>
      </c>
      <c r="J10571" s="191">
        <v>0</v>
      </c>
      <c r="K10571" s="187">
        <f t="shared" si="549"/>
        <v>14.84</v>
      </c>
      <c r="L10571" s="188">
        <f t="shared" si="550"/>
        <v>14.84</v>
      </c>
      <c r="M10571" s="193"/>
      <c r="N10571" s="186">
        <f t="shared" si="551"/>
        <v>4334</v>
      </c>
    </row>
    <row r="10572" spans="1:14" ht="13.5" x14ac:dyDescent="0.25">
      <c r="A10572">
        <v>4343</v>
      </c>
      <c r="B10572" t="s">
        <v>13034</v>
      </c>
      <c r="C10572" t="s">
        <v>217</v>
      </c>
      <c r="D10572" t="s">
        <v>9085</v>
      </c>
      <c r="E10572" s="190" t="s">
        <v>1530</v>
      </c>
      <c r="F10572" s="191">
        <v>0</v>
      </c>
      <c r="G10572" s="192" t="str">
        <f t="shared" si="548"/>
        <v>3,65</v>
      </c>
      <c r="H10572" s="191">
        <v>0</v>
      </c>
      <c r="I10572" s="191">
        <v>0</v>
      </c>
      <c r="J10572" s="191">
        <v>0</v>
      </c>
      <c r="K10572" s="187">
        <f t="shared" si="549"/>
        <v>3.65</v>
      </c>
      <c r="L10572" s="188">
        <f t="shared" si="550"/>
        <v>3.65</v>
      </c>
      <c r="M10572" s="193"/>
      <c r="N10572" s="186">
        <f t="shared" si="551"/>
        <v>4343</v>
      </c>
    </row>
    <row r="10573" spans="1:14" ht="13.5" x14ac:dyDescent="0.25">
      <c r="A10573">
        <v>430</v>
      </c>
      <c r="B10573" t="s">
        <v>13035</v>
      </c>
      <c r="C10573" t="s">
        <v>217</v>
      </c>
      <c r="D10573" t="s">
        <v>9085</v>
      </c>
      <c r="E10573" s="190" t="s">
        <v>369</v>
      </c>
      <c r="F10573" s="191">
        <v>0</v>
      </c>
      <c r="G10573" s="192" t="str">
        <f t="shared" si="548"/>
        <v>6,67</v>
      </c>
      <c r="H10573" s="191">
        <v>0</v>
      </c>
      <c r="I10573" s="191">
        <v>0</v>
      </c>
      <c r="J10573" s="191">
        <v>0</v>
      </c>
      <c r="K10573" s="187">
        <f t="shared" si="549"/>
        <v>6.67</v>
      </c>
      <c r="L10573" s="188">
        <f t="shared" si="550"/>
        <v>6.67</v>
      </c>
      <c r="M10573" s="193"/>
      <c r="N10573" s="186">
        <f t="shared" si="551"/>
        <v>430</v>
      </c>
    </row>
    <row r="10574" spans="1:14" ht="13.5" x14ac:dyDescent="0.25">
      <c r="A10574">
        <v>441</v>
      </c>
      <c r="B10574" t="s">
        <v>13036</v>
      </c>
      <c r="C10574" t="s">
        <v>217</v>
      </c>
      <c r="D10574" t="s">
        <v>9085</v>
      </c>
      <c r="E10574" s="190" t="s">
        <v>2379</v>
      </c>
      <c r="F10574" s="191">
        <v>0</v>
      </c>
      <c r="G10574" s="192" t="str">
        <f t="shared" si="548"/>
        <v>7,34</v>
      </c>
      <c r="H10574" s="191">
        <v>0</v>
      </c>
      <c r="I10574" s="191">
        <v>0</v>
      </c>
      <c r="J10574" s="191">
        <v>0</v>
      </c>
      <c r="K10574" s="187">
        <f t="shared" si="549"/>
        <v>7.34</v>
      </c>
      <c r="L10574" s="188">
        <f t="shared" si="550"/>
        <v>7.34</v>
      </c>
      <c r="M10574" s="193"/>
      <c r="N10574" s="186">
        <f t="shared" si="551"/>
        <v>441</v>
      </c>
    </row>
    <row r="10575" spans="1:14" ht="13.5" x14ac:dyDescent="0.25">
      <c r="A10575">
        <v>431</v>
      </c>
      <c r="B10575" t="s">
        <v>13037</v>
      </c>
      <c r="C10575" t="s">
        <v>217</v>
      </c>
      <c r="D10575" t="s">
        <v>9085</v>
      </c>
      <c r="E10575" s="190" t="s">
        <v>1081</v>
      </c>
      <c r="F10575" s="191">
        <v>0</v>
      </c>
      <c r="G10575" s="192" t="str">
        <f t="shared" si="548"/>
        <v>8,86</v>
      </c>
      <c r="H10575" s="191">
        <v>0</v>
      </c>
      <c r="I10575" s="191">
        <v>0</v>
      </c>
      <c r="J10575" s="191">
        <v>0</v>
      </c>
      <c r="K10575" s="187">
        <f t="shared" si="549"/>
        <v>8.86</v>
      </c>
      <c r="L10575" s="188">
        <f t="shared" si="550"/>
        <v>8.86</v>
      </c>
      <c r="M10575" s="193"/>
      <c r="N10575" s="186">
        <f t="shared" si="551"/>
        <v>431</v>
      </c>
    </row>
    <row r="10576" spans="1:14" ht="13.5" x14ac:dyDescent="0.25">
      <c r="A10576">
        <v>432</v>
      </c>
      <c r="B10576" t="s">
        <v>13038</v>
      </c>
      <c r="C10576" t="s">
        <v>217</v>
      </c>
      <c r="D10576" t="s">
        <v>9085</v>
      </c>
      <c r="E10576" s="190" t="s">
        <v>4294</v>
      </c>
      <c r="F10576" s="191">
        <v>0</v>
      </c>
      <c r="G10576" s="192" t="str">
        <f t="shared" si="548"/>
        <v>9,78</v>
      </c>
      <c r="H10576" s="191">
        <v>0</v>
      </c>
      <c r="I10576" s="191">
        <v>0</v>
      </c>
      <c r="J10576" s="191">
        <v>0</v>
      </c>
      <c r="K10576" s="187">
        <f t="shared" si="549"/>
        <v>9.7799999999999994</v>
      </c>
      <c r="L10576" s="188">
        <f t="shared" si="550"/>
        <v>9.7799999999999994</v>
      </c>
      <c r="M10576" s="193"/>
      <c r="N10576" s="186">
        <f t="shared" si="551"/>
        <v>432</v>
      </c>
    </row>
    <row r="10577" spans="1:14" ht="13.5" x14ac:dyDescent="0.25">
      <c r="A10577">
        <v>429</v>
      </c>
      <c r="B10577" t="s">
        <v>13039</v>
      </c>
      <c r="C10577" t="s">
        <v>217</v>
      </c>
      <c r="D10577" t="s">
        <v>9085</v>
      </c>
      <c r="E10577" s="190" t="s">
        <v>2546</v>
      </c>
      <c r="F10577" s="191">
        <v>0</v>
      </c>
      <c r="G10577" s="192" t="str">
        <f t="shared" si="548"/>
        <v>13,18</v>
      </c>
      <c r="H10577" s="191">
        <v>0</v>
      </c>
      <c r="I10577" s="191">
        <v>0</v>
      </c>
      <c r="J10577" s="191">
        <v>0</v>
      </c>
      <c r="K10577" s="187">
        <f t="shared" si="549"/>
        <v>13.18</v>
      </c>
      <c r="L10577" s="188">
        <f t="shared" si="550"/>
        <v>13.18</v>
      </c>
      <c r="M10577" s="193"/>
      <c r="N10577" s="186">
        <f t="shared" si="551"/>
        <v>429</v>
      </c>
    </row>
    <row r="10578" spans="1:14" ht="13.5" x14ac:dyDescent="0.25">
      <c r="A10578">
        <v>439</v>
      </c>
      <c r="B10578" t="s">
        <v>13040</v>
      </c>
      <c r="C10578" t="s">
        <v>217</v>
      </c>
      <c r="D10578" t="s">
        <v>9085</v>
      </c>
      <c r="E10578" s="190" t="s">
        <v>6569</v>
      </c>
      <c r="F10578" s="191">
        <v>0</v>
      </c>
      <c r="G10578" s="192" t="str">
        <f t="shared" si="548"/>
        <v>11,23</v>
      </c>
      <c r="H10578" s="191">
        <v>0</v>
      </c>
      <c r="I10578" s="191">
        <v>0</v>
      </c>
      <c r="J10578" s="191">
        <v>0</v>
      </c>
      <c r="K10578" s="187">
        <f t="shared" si="549"/>
        <v>11.23</v>
      </c>
      <c r="L10578" s="188">
        <f t="shared" si="550"/>
        <v>11.23</v>
      </c>
      <c r="M10578" s="193"/>
      <c r="N10578" s="186">
        <f t="shared" si="551"/>
        <v>439</v>
      </c>
    </row>
    <row r="10579" spans="1:14" ht="13.5" x14ac:dyDescent="0.25">
      <c r="A10579">
        <v>433</v>
      </c>
      <c r="B10579" t="s">
        <v>13041</v>
      </c>
      <c r="C10579" t="s">
        <v>217</v>
      </c>
      <c r="D10579" t="s">
        <v>9085</v>
      </c>
      <c r="E10579" s="190" t="s">
        <v>2892</v>
      </c>
      <c r="F10579" s="191">
        <v>0</v>
      </c>
      <c r="G10579" s="192" t="str">
        <f t="shared" si="548"/>
        <v>13,11</v>
      </c>
      <c r="H10579" s="191">
        <v>0</v>
      </c>
      <c r="I10579" s="191">
        <v>0</v>
      </c>
      <c r="J10579" s="191">
        <v>0</v>
      </c>
      <c r="K10579" s="187">
        <f t="shared" si="549"/>
        <v>13.11</v>
      </c>
      <c r="L10579" s="188">
        <f t="shared" si="550"/>
        <v>13.11</v>
      </c>
      <c r="M10579" s="193"/>
      <c r="N10579" s="186">
        <f t="shared" si="551"/>
        <v>433</v>
      </c>
    </row>
    <row r="10580" spans="1:14" ht="13.5" x14ac:dyDescent="0.25">
      <c r="A10580">
        <v>437</v>
      </c>
      <c r="B10580" t="s">
        <v>13042</v>
      </c>
      <c r="C10580" t="s">
        <v>217</v>
      </c>
      <c r="D10580" t="s">
        <v>9085</v>
      </c>
      <c r="E10580" s="190" t="s">
        <v>3468</v>
      </c>
      <c r="F10580" s="191">
        <v>0</v>
      </c>
      <c r="G10580" s="192" t="str">
        <f t="shared" ref="G10580:G10643" si="552">E10580</f>
        <v>17,42</v>
      </c>
      <c r="H10580" s="191">
        <v>0</v>
      </c>
      <c r="I10580" s="191">
        <v>0</v>
      </c>
      <c r="J10580" s="191">
        <v>0</v>
      </c>
      <c r="K10580" s="187">
        <f t="shared" si="549"/>
        <v>17.420000000000002</v>
      </c>
      <c r="L10580" s="188">
        <f t="shared" si="550"/>
        <v>17.420000000000002</v>
      </c>
      <c r="M10580" s="193"/>
      <c r="N10580" s="186">
        <f t="shared" si="551"/>
        <v>437</v>
      </c>
    </row>
    <row r="10581" spans="1:14" ht="13.5" x14ac:dyDescent="0.25">
      <c r="A10581">
        <v>11790</v>
      </c>
      <c r="B10581" t="s">
        <v>13043</v>
      </c>
      <c r="C10581" t="s">
        <v>217</v>
      </c>
      <c r="D10581" t="s">
        <v>9085</v>
      </c>
      <c r="E10581" s="190" t="s">
        <v>20569</v>
      </c>
      <c r="F10581" s="191">
        <v>0</v>
      </c>
      <c r="G10581" s="192" t="str">
        <f t="shared" si="552"/>
        <v>19,76</v>
      </c>
      <c r="H10581" s="191">
        <v>0</v>
      </c>
      <c r="I10581" s="191">
        <v>0</v>
      </c>
      <c r="J10581" s="191">
        <v>0</v>
      </c>
      <c r="K10581" s="187">
        <f t="shared" si="549"/>
        <v>19.760000000000002</v>
      </c>
      <c r="L10581" s="188">
        <f t="shared" si="550"/>
        <v>19.760000000000002</v>
      </c>
      <c r="M10581" s="193"/>
      <c r="N10581" s="186">
        <f t="shared" si="551"/>
        <v>11790</v>
      </c>
    </row>
    <row r="10582" spans="1:14" ht="13.5" x14ac:dyDescent="0.25">
      <c r="A10582">
        <v>428</v>
      </c>
      <c r="B10582" t="s">
        <v>13044</v>
      </c>
      <c r="C10582" t="s">
        <v>217</v>
      </c>
      <c r="D10582" t="s">
        <v>9085</v>
      </c>
      <c r="E10582" s="190" t="s">
        <v>9224</v>
      </c>
      <c r="F10582" s="191">
        <v>0</v>
      </c>
      <c r="G10582" s="192" t="str">
        <f t="shared" si="552"/>
        <v>21,49</v>
      </c>
      <c r="H10582" s="191">
        <v>0</v>
      </c>
      <c r="I10582" s="191">
        <v>0</v>
      </c>
      <c r="J10582" s="191">
        <v>0</v>
      </c>
      <c r="K10582" s="187">
        <f t="shared" si="549"/>
        <v>21.49</v>
      </c>
      <c r="L10582" s="188">
        <f t="shared" si="550"/>
        <v>21.49</v>
      </c>
      <c r="M10582" s="193"/>
      <c r="N10582" s="186">
        <f t="shared" si="551"/>
        <v>428</v>
      </c>
    </row>
    <row r="10583" spans="1:14" ht="13.5" x14ac:dyDescent="0.25">
      <c r="A10583">
        <v>4384</v>
      </c>
      <c r="B10583" t="s">
        <v>13045</v>
      </c>
      <c r="C10583" t="s">
        <v>217</v>
      </c>
      <c r="D10583" t="s">
        <v>9085</v>
      </c>
      <c r="E10583" s="190" t="s">
        <v>937</v>
      </c>
      <c r="F10583" s="191">
        <v>0</v>
      </c>
      <c r="G10583" s="192" t="str">
        <f t="shared" si="552"/>
        <v>17,66</v>
      </c>
      <c r="H10583" s="191">
        <v>0</v>
      </c>
      <c r="I10583" s="191">
        <v>0</v>
      </c>
      <c r="J10583" s="191">
        <v>0</v>
      </c>
      <c r="K10583" s="187">
        <f t="shared" si="549"/>
        <v>17.66</v>
      </c>
      <c r="L10583" s="188">
        <f t="shared" si="550"/>
        <v>17.66</v>
      </c>
      <c r="M10583" s="193"/>
      <c r="N10583" s="186">
        <f t="shared" si="551"/>
        <v>4384</v>
      </c>
    </row>
    <row r="10584" spans="1:14" ht="13.5" x14ac:dyDescent="0.25">
      <c r="A10584">
        <v>4351</v>
      </c>
      <c r="B10584" t="s">
        <v>13046</v>
      </c>
      <c r="C10584" t="s">
        <v>217</v>
      </c>
      <c r="D10584" t="s">
        <v>9085</v>
      </c>
      <c r="E10584" s="190" t="s">
        <v>21898</v>
      </c>
      <c r="F10584" s="191">
        <v>0</v>
      </c>
      <c r="G10584" s="192" t="str">
        <f t="shared" si="552"/>
        <v>13,09</v>
      </c>
      <c r="H10584" s="191">
        <v>0</v>
      </c>
      <c r="I10584" s="191">
        <v>0</v>
      </c>
      <c r="J10584" s="191">
        <v>0</v>
      </c>
      <c r="K10584" s="187">
        <f t="shared" si="549"/>
        <v>13.09</v>
      </c>
      <c r="L10584" s="188">
        <f t="shared" si="550"/>
        <v>13.09</v>
      </c>
      <c r="M10584" s="193"/>
      <c r="N10584" s="186">
        <f t="shared" si="551"/>
        <v>4351</v>
      </c>
    </row>
    <row r="10585" spans="1:14" ht="13.5" x14ac:dyDescent="0.25">
      <c r="A10585">
        <v>11054</v>
      </c>
      <c r="B10585" t="s">
        <v>13047</v>
      </c>
      <c r="C10585" t="s">
        <v>217</v>
      </c>
      <c r="D10585" t="s">
        <v>9085</v>
      </c>
      <c r="E10585" s="190" t="s">
        <v>855</v>
      </c>
      <c r="F10585" s="191">
        <v>0</v>
      </c>
      <c r="G10585" s="192" t="str">
        <f t="shared" si="552"/>
        <v>0,05</v>
      </c>
      <c r="H10585" s="191">
        <v>0</v>
      </c>
      <c r="I10585" s="191">
        <v>0</v>
      </c>
      <c r="J10585" s="191">
        <v>0</v>
      </c>
      <c r="K10585" s="187">
        <f t="shared" si="549"/>
        <v>0.05</v>
      </c>
      <c r="L10585" s="188">
        <f t="shared" si="550"/>
        <v>0.05</v>
      </c>
      <c r="M10585" s="193"/>
      <c r="N10585" s="186">
        <f t="shared" si="551"/>
        <v>11054</v>
      </c>
    </row>
    <row r="10586" spans="1:14" ht="13.5" x14ac:dyDescent="0.25">
      <c r="A10586">
        <v>11055</v>
      </c>
      <c r="B10586" t="s">
        <v>13048</v>
      </c>
      <c r="C10586" t="s">
        <v>217</v>
      </c>
      <c r="D10586" t="s">
        <v>9085</v>
      </c>
      <c r="E10586" s="190" t="s">
        <v>1515</v>
      </c>
      <c r="F10586" s="191">
        <v>0</v>
      </c>
      <c r="G10586" s="192" t="str">
        <f t="shared" si="552"/>
        <v>0,08</v>
      </c>
      <c r="H10586" s="191">
        <v>0</v>
      </c>
      <c r="I10586" s="191">
        <v>0</v>
      </c>
      <c r="J10586" s="191">
        <v>0</v>
      </c>
      <c r="K10586" s="187">
        <f t="shared" si="549"/>
        <v>0.08</v>
      </c>
      <c r="L10586" s="188">
        <f t="shared" si="550"/>
        <v>0.08</v>
      </c>
      <c r="M10586" s="193"/>
      <c r="N10586" s="186">
        <f t="shared" si="551"/>
        <v>11055</v>
      </c>
    </row>
    <row r="10587" spans="1:14" ht="13.5" x14ac:dyDescent="0.25">
      <c r="A10587">
        <v>11056</v>
      </c>
      <c r="B10587" t="s">
        <v>13049</v>
      </c>
      <c r="C10587" t="s">
        <v>217</v>
      </c>
      <c r="D10587" t="s">
        <v>9085</v>
      </c>
      <c r="E10587" s="190" t="s">
        <v>862</v>
      </c>
      <c r="F10587" s="191">
        <v>0</v>
      </c>
      <c r="G10587" s="192" t="str">
        <f t="shared" si="552"/>
        <v>0,09</v>
      </c>
      <c r="H10587" s="191">
        <v>0</v>
      </c>
      <c r="I10587" s="191">
        <v>0</v>
      </c>
      <c r="J10587" s="191">
        <v>0</v>
      </c>
      <c r="K10587" s="187">
        <f t="shared" si="549"/>
        <v>0.09</v>
      </c>
      <c r="L10587" s="188">
        <f t="shared" si="550"/>
        <v>0.09</v>
      </c>
      <c r="M10587" s="193"/>
      <c r="N10587" s="186">
        <f t="shared" si="551"/>
        <v>11056</v>
      </c>
    </row>
    <row r="10588" spans="1:14" ht="13.5" x14ac:dyDescent="0.25">
      <c r="A10588">
        <v>11057</v>
      </c>
      <c r="B10588" t="s">
        <v>13050</v>
      </c>
      <c r="C10588" t="s">
        <v>217</v>
      </c>
      <c r="D10588" t="s">
        <v>9085</v>
      </c>
      <c r="E10588" s="190" t="s">
        <v>843</v>
      </c>
      <c r="F10588" s="191">
        <v>0</v>
      </c>
      <c r="G10588" s="192" t="str">
        <f t="shared" si="552"/>
        <v>0,18</v>
      </c>
      <c r="H10588" s="191">
        <v>0</v>
      </c>
      <c r="I10588" s="191">
        <v>0</v>
      </c>
      <c r="J10588" s="191">
        <v>0</v>
      </c>
      <c r="K10588" s="187">
        <f t="shared" si="549"/>
        <v>0.18</v>
      </c>
      <c r="L10588" s="188">
        <f t="shared" si="550"/>
        <v>0.18</v>
      </c>
      <c r="M10588" s="193"/>
      <c r="N10588" s="186">
        <f t="shared" si="551"/>
        <v>11057</v>
      </c>
    </row>
    <row r="10589" spans="1:14" ht="13.5" x14ac:dyDescent="0.25">
      <c r="A10589">
        <v>11059</v>
      </c>
      <c r="B10589" t="s">
        <v>13051</v>
      </c>
      <c r="C10589" t="s">
        <v>217</v>
      </c>
      <c r="D10589" t="s">
        <v>9085</v>
      </c>
      <c r="E10589" s="190" t="s">
        <v>1229</v>
      </c>
      <c r="F10589" s="191">
        <v>0</v>
      </c>
      <c r="G10589" s="192" t="str">
        <f t="shared" si="552"/>
        <v>0,36</v>
      </c>
      <c r="H10589" s="191">
        <v>0</v>
      </c>
      <c r="I10589" s="191">
        <v>0</v>
      </c>
      <c r="J10589" s="191">
        <v>0</v>
      </c>
      <c r="K10589" s="187">
        <f t="shared" si="549"/>
        <v>0.36</v>
      </c>
      <c r="L10589" s="188">
        <f t="shared" si="550"/>
        <v>0.36</v>
      </c>
      <c r="M10589" s="193"/>
      <c r="N10589" s="186">
        <f t="shared" si="551"/>
        <v>11059</v>
      </c>
    </row>
    <row r="10590" spans="1:14" ht="13.5" x14ac:dyDescent="0.25">
      <c r="A10590">
        <v>11058</v>
      </c>
      <c r="B10590" t="s">
        <v>13052</v>
      </c>
      <c r="C10590" t="s">
        <v>217</v>
      </c>
      <c r="D10590" t="s">
        <v>9085</v>
      </c>
      <c r="E10590" s="190" t="s">
        <v>1750</v>
      </c>
      <c r="F10590" s="191">
        <v>0</v>
      </c>
      <c r="G10590" s="192" t="str">
        <f t="shared" si="552"/>
        <v>0,47</v>
      </c>
      <c r="H10590" s="191">
        <v>0</v>
      </c>
      <c r="I10590" s="191">
        <v>0</v>
      </c>
      <c r="J10590" s="191">
        <v>0</v>
      </c>
      <c r="K10590" s="187">
        <f t="shared" si="549"/>
        <v>0.47</v>
      </c>
      <c r="L10590" s="188">
        <f t="shared" si="550"/>
        <v>0.47</v>
      </c>
      <c r="M10590" s="193"/>
      <c r="N10590" s="186">
        <f t="shared" si="551"/>
        <v>11058</v>
      </c>
    </row>
    <row r="10591" spans="1:14" ht="13.5" x14ac:dyDescent="0.25">
      <c r="A10591">
        <v>4380</v>
      </c>
      <c r="B10591" t="s">
        <v>13053</v>
      </c>
      <c r="C10591" t="s">
        <v>217</v>
      </c>
      <c r="D10591" t="s">
        <v>9085</v>
      </c>
      <c r="E10591" s="190" t="s">
        <v>334</v>
      </c>
      <c r="F10591" s="191">
        <v>0</v>
      </c>
      <c r="G10591" s="192" t="str">
        <f t="shared" si="552"/>
        <v>1,58</v>
      </c>
      <c r="H10591" s="191">
        <v>0</v>
      </c>
      <c r="I10591" s="191">
        <v>0</v>
      </c>
      <c r="J10591" s="191">
        <v>0</v>
      </c>
      <c r="K10591" s="187">
        <f t="shared" si="549"/>
        <v>1.58</v>
      </c>
      <c r="L10591" s="188">
        <f t="shared" si="550"/>
        <v>1.58</v>
      </c>
      <c r="M10591" s="193"/>
      <c r="N10591" s="186">
        <f t="shared" si="551"/>
        <v>4380</v>
      </c>
    </row>
    <row r="10592" spans="1:14" ht="13.5" x14ac:dyDescent="0.25">
      <c r="A10592">
        <v>4299</v>
      </c>
      <c r="B10592" t="s">
        <v>13054</v>
      </c>
      <c r="C10592" t="s">
        <v>217</v>
      </c>
      <c r="D10592" t="s">
        <v>9085</v>
      </c>
      <c r="E10592" s="190" t="s">
        <v>2696</v>
      </c>
      <c r="F10592" s="191">
        <v>0</v>
      </c>
      <c r="G10592" s="192" t="str">
        <f t="shared" si="552"/>
        <v>1,49</v>
      </c>
      <c r="H10592" s="191">
        <v>0</v>
      </c>
      <c r="I10592" s="191">
        <v>0</v>
      </c>
      <c r="J10592" s="191">
        <v>0</v>
      </c>
      <c r="K10592" s="187">
        <f t="shared" si="549"/>
        <v>1.49</v>
      </c>
      <c r="L10592" s="188">
        <f t="shared" si="550"/>
        <v>1.49</v>
      </c>
      <c r="M10592" s="193"/>
      <c r="N10592" s="186">
        <f t="shared" si="551"/>
        <v>4299</v>
      </c>
    </row>
    <row r="10593" spans="1:14" ht="13.5" x14ac:dyDescent="0.25">
      <c r="A10593">
        <v>4304</v>
      </c>
      <c r="B10593" t="s">
        <v>13055</v>
      </c>
      <c r="C10593" t="s">
        <v>217</v>
      </c>
      <c r="D10593" t="s">
        <v>9085</v>
      </c>
      <c r="E10593" s="190" t="s">
        <v>4021</v>
      </c>
      <c r="F10593" s="191">
        <v>0</v>
      </c>
      <c r="G10593" s="192" t="str">
        <f t="shared" si="552"/>
        <v>2,03</v>
      </c>
      <c r="H10593" s="191">
        <v>0</v>
      </c>
      <c r="I10593" s="191">
        <v>0</v>
      </c>
      <c r="J10593" s="191">
        <v>0</v>
      </c>
      <c r="K10593" s="187">
        <f t="shared" si="549"/>
        <v>2.0299999999999998</v>
      </c>
      <c r="L10593" s="188">
        <f t="shared" si="550"/>
        <v>2.0299999999999998</v>
      </c>
      <c r="M10593" s="193"/>
      <c r="N10593" s="186">
        <f t="shared" si="551"/>
        <v>4304</v>
      </c>
    </row>
    <row r="10594" spans="1:14" ht="13.5" x14ac:dyDescent="0.25">
      <c r="A10594">
        <v>4305</v>
      </c>
      <c r="B10594" t="s">
        <v>13056</v>
      </c>
      <c r="C10594" t="s">
        <v>217</v>
      </c>
      <c r="D10594" t="s">
        <v>9085</v>
      </c>
      <c r="E10594" s="190" t="s">
        <v>338</v>
      </c>
      <c r="F10594" s="191">
        <v>0</v>
      </c>
      <c r="G10594" s="192" t="str">
        <f t="shared" si="552"/>
        <v>2,36</v>
      </c>
      <c r="H10594" s="191">
        <v>0</v>
      </c>
      <c r="I10594" s="191">
        <v>0</v>
      </c>
      <c r="J10594" s="191">
        <v>0</v>
      </c>
      <c r="K10594" s="187">
        <f t="shared" si="549"/>
        <v>2.36</v>
      </c>
      <c r="L10594" s="188">
        <f t="shared" si="550"/>
        <v>2.36</v>
      </c>
      <c r="M10594" s="193"/>
      <c r="N10594" s="186">
        <f t="shared" si="551"/>
        <v>4305</v>
      </c>
    </row>
    <row r="10595" spans="1:14" ht="13.5" x14ac:dyDescent="0.25">
      <c r="A10595">
        <v>4306</v>
      </c>
      <c r="B10595" t="s">
        <v>13057</v>
      </c>
      <c r="C10595" t="s">
        <v>217</v>
      </c>
      <c r="D10595" t="s">
        <v>9085</v>
      </c>
      <c r="E10595" s="190" t="s">
        <v>1950</v>
      </c>
      <c r="F10595" s="191">
        <v>0</v>
      </c>
      <c r="G10595" s="192" t="str">
        <f t="shared" si="552"/>
        <v>2,74</v>
      </c>
      <c r="H10595" s="191">
        <v>0</v>
      </c>
      <c r="I10595" s="191">
        <v>0</v>
      </c>
      <c r="J10595" s="191">
        <v>0</v>
      </c>
      <c r="K10595" s="187">
        <f t="shared" si="549"/>
        <v>2.74</v>
      </c>
      <c r="L10595" s="188">
        <f t="shared" si="550"/>
        <v>2.74</v>
      </c>
      <c r="M10595" s="193"/>
      <c r="N10595" s="186">
        <f t="shared" si="551"/>
        <v>4306</v>
      </c>
    </row>
    <row r="10596" spans="1:14" ht="13.5" x14ac:dyDescent="0.25">
      <c r="A10596">
        <v>4308</v>
      </c>
      <c r="B10596" t="s">
        <v>13058</v>
      </c>
      <c r="C10596" t="s">
        <v>217</v>
      </c>
      <c r="D10596" t="s">
        <v>9085</v>
      </c>
      <c r="E10596" s="190" t="s">
        <v>1102</v>
      </c>
      <c r="F10596" s="191">
        <v>0</v>
      </c>
      <c r="G10596" s="192" t="str">
        <f t="shared" si="552"/>
        <v>5,67</v>
      </c>
      <c r="H10596" s="191">
        <v>0</v>
      </c>
      <c r="I10596" s="191">
        <v>0</v>
      </c>
      <c r="J10596" s="191">
        <v>0</v>
      </c>
      <c r="K10596" s="187">
        <f t="shared" si="549"/>
        <v>5.67</v>
      </c>
      <c r="L10596" s="188">
        <f t="shared" si="550"/>
        <v>5.67</v>
      </c>
      <c r="M10596" s="193"/>
      <c r="N10596" s="186">
        <f t="shared" si="551"/>
        <v>4308</v>
      </c>
    </row>
    <row r="10597" spans="1:14" ht="13.5" x14ac:dyDescent="0.25">
      <c r="A10597">
        <v>4302</v>
      </c>
      <c r="B10597" t="s">
        <v>13059</v>
      </c>
      <c r="C10597" t="s">
        <v>217</v>
      </c>
      <c r="D10597" t="s">
        <v>9085</v>
      </c>
      <c r="E10597" s="190" t="s">
        <v>512</v>
      </c>
      <c r="F10597" s="191">
        <v>0</v>
      </c>
      <c r="G10597" s="192" t="str">
        <f t="shared" si="552"/>
        <v>4,25</v>
      </c>
      <c r="H10597" s="191">
        <v>0</v>
      </c>
      <c r="I10597" s="191">
        <v>0</v>
      </c>
      <c r="J10597" s="191">
        <v>0</v>
      </c>
      <c r="K10597" s="187">
        <f t="shared" si="549"/>
        <v>4.25</v>
      </c>
      <c r="L10597" s="188">
        <f t="shared" si="550"/>
        <v>4.25</v>
      </c>
      <c r="M10597" s="193"/>
      <c r="N10597" s="186">
        <f t="shared" si="551"/>
        <v>4302</v>
      </c>
    </row>
    <row r="10598" spans="1:14" ht="13.5" x14ac:dyDescent="0.25">
      <c r="A10598">
        <v>4300</v>
      </c>
      <c r="B10598" t="s">
        <v>13060</v>
      </c>
      <c r="C10598" t="s">
        <v>217</v>
      </c>
      <c r="D10598" t="s">
        <v>9085</v>
      </c>
      <c r="E10598" s="190" t="s">
        <v>1787</v>
      </c>
      <c r="F10598" s="191">
        <v>0</v>
      </c>
      <c r="G10598" s="192" t="str">
        <f t="shared" si="552"/>
        <v>1,01</v>
      </c>
      <c r="H10598" s="191">
        <v>0</v>
      </c>
      <c r="I10598" s="191">
        <v>0</v>
      </c>
      <c r="J10598" s="191">
        <v>0</v>
      </c>
      <c r="K10598" s="187">
        <f t="shared" si="549"/>
        <v>1.01</v>
      </c>
      <c r="L10598" s="188">
        <f t="shared" si="550"/>
        <v>1.01</v>
      </c>
      <c r="M10598" s="193"/>
      <c r="N10598" s="186">
        <f t="shared" si="551"/>
        <v>4300</v>
      </c>
    </row>
    <row r="10599" spans="1:14" ht="13.5" x14ac:dyDescent="0.25">
      <c r="A10599">
        <v>4301</v>
      </c>
      <c r="B10599" t="s">
        <v>13061</v>
      </c>
      <c r="C10599" t="s">
        <v>217</v>
      </c>
      <c r="D10599" t="s">
        <v>9085</v>
      </c>
      <c r="E10599" s="190" t="s">
        <v>324</v>
      </c>
      <c r="F10599" s="191">
        <v>0</v>
      </c>
      <c r="G10599" s="192" t="str">
        <f t="shared" si="552"/>
        <v>1,24</v>
      </c>
      <c r="H10599" s="191">
        <v>0</v>
      </c>
      <c r="I10599" s="191">
        <v>0</v>
      </c>
      <c r="J10599" s="191">
        <v>0</v>
      </c>
      <c r="K10599" s="187">
        <f t="shared" si="549"/>
        <v>1.24</v>
      </c>
      <c r="L10599" s="188">
        <f t="shared" si="550"/>
        <v>1.24</v>
      </c>
      <c r="M10599" s="193"/>
      <c r="N10599" s="186">
        <f t="shared" si="551"/>
        <v>4301</v>
      </c>
    </row>
    <row r="10600" spans="1:14" ht="13.5" x14ac:dyDescent="0.25">
      <c r="A10600">
        <v>4320</v>
      </c>
      <c r="B10600" t="s">
        <v>13062</v>
      </c>
      <c r="C10600" t="s">
        <v>217</v>
      </c>
      <c r="D10600" t="s">
        <v>9085</v>
      </c>
      <c r="E10600" s="190" t="s">
        <v>2705</v>
      </c>
      <c r="F10600" s="191">
        <v>0</v>
      </c>
      <c r="G10600" s="192" t="str">
        <f t="shared" si="552"/>
        <v>3,76</v>
      </c>
      <c r="H10600" s="191">
        <v>0</v>
      </c>
      <c r="I10600" s="191">
        <v>0</v>
      </c>
      <c r="J10600" s="191">
        <v>0</v>
      </c>
      <c r="K10600" s="187">
        <f t="shared" si="549"/>
        <v>3.76</v>
      </c>
      <c r="L10600" s="188">
        <f t="shared" si="550"/>
        <v>3.76</v>
      </c>
      <c r="M10600" s="193"/>
      <c r="N10600" s="186">
        <f t="shared" si="551"/>
        <v>4320</v>
      </c>
    </row>
    <row r="10601" spans="1:14" ht="13.5" x14ac:dyDescent="0.25">
      <c r="A10601">
        <v>4318</v>
      </c>
      <c r="B10601" t="s">
        <v>13063</v>
      </c>
      <c r="C10601" t="s">
        <v>217</v>
      </c>
      <c r="D10601" t="s">
        <v>9085</v>
      </c>
      <c r="E10601" s="190" t="s">
        <v>253</v>
      </c>
      <c r="F10601" s="191">
        <v>0</v>
      </c>
      <c r="G10601" s="192" t="str">
        <f t="shared" si="552"/>
        <v>1,83</v>
      </c>
      <c r="H10601" s="191">
        <v>0</v>
      </c>
      <c r="I10601" s="191">
        <v>0</v>
      </c>
      <c r="J10601" s="191">
        <v>0</v>
      </c>
      <c r="K10601" s="187">
        <f t="shared" si="549"/>
        <v>1.83</v>
      </c>
      <c r="L10601" s="188">
        <f t="shared" si="550"/>
        <v>1.83</v>
      </c>
      <c r="M10601" s="193"/>
      <c r="N10601" s="186">
        <f t="shared" si="551"/>
        <v>4318</v>
      </c>
    </row>
    <row r="10602" spans="1:14" ht="13.5" x14ac:dyDescent="0.25">
      <c r="A10602">
        <v>40547</v>
      </c>
      <c r="B10602" t="s">
        <v>13064</v>
      </c>
      <c r="C10602" t="s">
        <v>217</v>
      </c>
      <c r="D10602" t="s">
        <v>9152</v>
      </c>
      <c r="E10602" s="190" t="s">
        <v>5994</v>
      </c>
      <c r="F10602" s="191">
        <v>0</v>
      </c>
      <c r="G10602" s="192" t="str">
        <f t="shared" si="552"/>
        <v>21,46</v>
      </c>
      <c r="H10602" s="191">
        <v>0</v>
      </c>
      <c r="I10602" s="191">
        <v>0</v>
      </c>
      <c r="J10602" s="191">
        <v>0</v>
      </c>
      <c r="K10602" s="187">
        <f t="shared" si="549"/>
        <v>21.46</v>
      </c>
      <c r="L10602" s="188">
        <f t="shared" si="550"/>
        <v>21.46</v>
      </c>
      <c r="M10602" s="193"/>
      <c r="N10602" s="186">
        <f t="shared" si="551"/>
        <v>40547</v>
      </c>
    </row>
    <row r="10603" spans="1:14" ht="13.5" x14ac:dyDescent="0.25">
      <c r="A10603">
        <v>11962</v>
      </c>
      <c r="B10603" t="s">
        <v>13065</v>
      </c>
      <c r="C10603" t="s">
        <v>217</v>
      </c>
      <c r="D10603" t="s">
        <v>9085</v>
      </c>
      <c r="E10603" s="190" t="s">
        <v>1362</v>
      </c>
      <c r="F10603" s="191">
        <v>0</v>
      </c>
      <c r="G10603" s="192" t="str">
        <f t="shared" si="552"/>
        <v>0,17</v>
      </c>
      <c r="H10603" s="191">
        <v>0</v>
      </c>
      <c r="I10603" s="191">
        <v>0</v>
      </c>
      <c r="J10603" s="191">
        <v>0</v>
      </c>
      <c r="K10603" s="187">
        <f t="shared" si="549"/>
        <v>0.17</v>
      </c>
      <c r="L10603" s="188">
        <f t="shared" si="550"/>
        <v>0.17</v>
      </c>
      <c r="M10603" s="193"/>
      <c r="N10603" s="186">
        <f t="shared" si="551"/>
        <v>11962</v>
      </c>
    </row>
    <row r="10604" spans="1:14" ht="13.5" x14ac:dyDescent="0.25">
      <c r="A10604">
        <v>4332</v>
      </c>
      <c r="B10604" t="s">
        <v>13066</v>
      </c>
      <c r="C10604" t="s">
        <v>217</v>
      </c>
      <c r="D10604" t="s">
        <v>9085</v>
      </c>
      <c r="E10604" s="190" t="s">
        <v>496</v>
      </c>
      <c r="F10604" s="191">
        <v>0</v>
      </c>
      <c r="G10604" s="192" t="str">
        <f t="shared" si="552"/>
        <v>0,85</v>
      </c>
      <c r="H10604" s="191">
        <v>0</v>
      </c>
      <c r="I10604" s="191">
        <v>0</v>
      </c>
      <c r="J10604" s="191">
        <v>0</v>
      </c>
      <c r="K10604" s="187">
        <f t="shared" si="549"/>
        <v>0.85</v>
      </c>
      <c r="L10604" s="188">
        <f t="shared" si="550"/>
        <v>0.85</v>
      </c>
      <c r="M10604" s="193"/>
      <c r="N10604" s="186">
        <f t="shared" si="551"/>
        <v>4332</v>
      </c>
    </row>
    <row r="10605" spans="1:14" ht="13.5" x14ac:dyDescent="0.25">
      <c r="A10605">
        <v>4331</v>
      </c>
      <c r="B10605" t="s">
        <v>13067</v>
      </c>
      <c r="C10605" t="s">
        <v>217</v>
      </c>
      <c r="D10605" t="s">
        <v>9085</v>
      </c>
      <c r="E10605" s="190" t="s">
        <v>2733</v>
      </c>
      <c r="F10605" s="191">
        <v>0</v>
      </c>
      <c r="G10605" s="192" t="str">
        <f t="shared" si="552"/>
        <v>3,22</v>
      </c>
      <c r="H10605" s="191">
        <v>0</v>
      </c>
      <c r="I10605" s="191">
        <v>0</v>
      </c>
      <c r="J10605" s="191">
        <v>0</v>
      </c>
      <c r="K10605" s="187">
        <f t="shared" si="549"/>
        <v>3.22</v>
      </c>
      <c r="L10605" s="188">
        <f t="shared" si="550"/>
        <v>3.22</v>
      </c>
      <c r="M10605" s="193"/>
      <c r="N10605" s="186">
        <f t="shared" si="551"/>
        <v>4331</v>
      </c>
    </row>
    <row r="10606" spans="1:14" ht="13.5" x14ac:dyDescent="0.25">
      <c r="A10606">
        <v>4336</v>
      </c>
      <c r="B10606" t="s">
        <v>13068</v>
      </c>
      <c r="C10606" t="s">
        <v>217</v>
      </c>
      <c r="D10606" t="s">
        <v>9085</v>
      </c>
      <c r="E10606" s="190" t="s">
        <v>4913</v>
      </c>
      <c r="F10606" s="191">
        <v>0</v>
      </c>
      <c r="G10606" s="192" t="str">
        <f t="shared" si="552"/>
        <v>4,12</v>
      </c>
      <c r="H10606" s="191">
        <v>0</v>
      </c>
      <c r="I10606" s="191">
        <v>0</v>
      </c>
      <c r="J10606" s="191">
        <v>0</v>
      </c>
      <c r="K10606" s="187">
        <f t="shared" si="549"/>
        <v>4.12</v>
      </c>
      <c r="L10606" s="188">
        <f t="shared" si="550"/>
        <v>4.12</v>
      </c>
      <c r="M10606" s="193"/>
      <c r="N10606" s="186">
        <f t="shared" si="551"/>
        <v>4336</v>
      </c>
    </row>
    <row r="10607" spans="1:14" ht="13.5" x14ac:dyDescent="0.25">
      <c r="A10607">
        <v>13294</v>
      </c>
      <c r="B10607" t="s">
        <v>13069</v>
      </c>
      <c r="C10607" t="s">
        <v>217</v>
      </c>
      <c r="D10607" t="s">
        <v>9085</v>
      </c>
      <c r="E10607" s="190" t="s">
        <v>2543</v>
      </c>
      <c r="F10607" s="191">
        <v>0</v>
      </c>
      <c r="G10607" s="192" t="str">
        <f t="shared" si="552"/>
        <v>1,18</v>
      </c>
      <c r="H10607" s="191">
        <v>0</v>
      </c>
      <c r="I10607" s="191">
        <v>0</v>
      </c>
      <c r="J10607" s="191">
        <v>0</v>
      </c>
      <c r="K10607" s="187">
        <f t="shared" si="549"/>
        <v>1.18</v>
      </c>
      <c r="L10607" s="188">
        <f t="shared" si="550"/>
        <v>1.18</v>
      </c>
      <c r="M10607" s="193"/>
      <c r="N10607" s="186">
        <f t="shared" si="551"/>
        <v>13294</v>
      </c>
    </row>
    <row r="10608" spans="1:14" ht="13.5" x14ac:dyDescent="0.25">
      <c r="A10608">
        <v>11948</v>
      </c>
      <c r="B10608" t="s">
        <v>13070</v>
      </c>
      <c r="C10608" t="s">
        <v>217</v>
      </c>
      <c r="D10608" t="s">
        <v>9085</v>
      </c>
      <c r="E10608" s="190" t="s">
        <v>486</v>
      </c>
      <c r="F10608" s="191">
        <v>0</v>
      </c>
      <c r="G10608" s="192" t="str">
        <f t="shared" si="552"/>
        <v>0,53</v>
      </c>
      <c r="H10608" s="191">
        <v>0</v>
      </c>
      <c r="I10608" s="191">
        <v>0</v>
      </c>
      <c r="J10608" s="191">
        <v>0</v>
      </c>
      <c r="K10608" s="187">
        <f t="shared" si="549"/>
        <v>0.53</v>
      </c>
      <c r="L10608" s="188">
        <f t="shared" si="550"/>
        <v>0.53</v>
      </c>
      <c r="M10608" s="193"/>
      <c r="N10608" s="186">
        <f t="shared" si="551"/>
        <v>11948</v>
      </c>
    </row>
    <row r="10609" spans="1:14" ht="13.5" x14ac:dyDescent="0.25">
      <c r="A10609">
        <v>4382</v>
      </c>
      <c r="B10609" t="s">
        <v>13071</v>
      </c>
      <c r="C10609" t="s">
        <v>217</v>
      </c>
      <c r="D10609" t="s">
        <v>9085</v>
      </c>
      <c r="E10609" s="190" t="s">
        <v>1218</v>
      </c>
      <c r="F10609" s="191">
        <v>0</v>
      </c>
      <c r="G10609" s="192" t="str">
        <f t="shared" si="552"/>
        <v>0,88</v>
      </c>
      <c r="H10609" s="191">
        <v>0</v>
      </c>
      <c r="I10609" s="191">
        <v>0</v>
      </c>
      <c r="J10609" s="191">
        <v>0</v>
      </c>
      <c r="K10609" s="187">
        <f t="shared" si="549"/>
        <v>0.88</v>
      </c>
      <c r="L10609" s="188">
        <f t="shared" si="550"/>
        <v>0.88</v>
      </c>
      <c r="M10609" s="193"/>
      <c r="N10609" s="186">
        <f t="shared" si="551"/>
        <v>4382</v>
      </c>
    </row>
    <row r="10610" spans="1:14" ht="13.5" x14ac:dyDescent="0.25">
      <c r="A10610">
        <v>4354</v>
      </c>
      <c r="B10610" t="s">
        <v>13072</v>
      </c>
      <c r="C10610" t="s">
        <v>217</v>
      </c>
      <c r="D10610" t="s">
        <v>9085</v>
      </c>
      <c r="E10610" s="190" t="s">
        <v>19464</v>
      </c>
      <c r="F10610" s="191">
        <v>0</v>
      </c>
      <c r="G10610" s="192" t="str">
        <f t="shared" si="552"/>
        <v>36,95</v>
      </c>
      <c r="H10610" s="191">
        <v>0</v>
      </c>
      <c r="I10610" s="191">
        <v>0</v>
      </c>
      <c r="J10610" s="191">
        <v>0</v>
      </c>
      <c r="K10610" s="187">
        <f t="shared" si="549"/>
        <v>36.950000000000003</v>
      </c>
      <c r="L10610" s="188">
        <f t="shared" si="550"/>
        <v>36.950000000000003</v>
      </c>
      <c r="M10610" s="193"/>
      <c r="N10610" s="186">
        <f t="shared" si="551"/>
        <v>4354</v>
      </c>
    </row>
    <row r="10611" spans="1:14" ht="13.5" x14ac:dyDescent="0.25">
      <c r="A10611">
        <v>40839</v>
      </c>
      <c r="B10611" t="s">
        <v>13073</v>
      </c>
      <c r="C10611" t="s">
        <v>217</v>
      </c>
      <c r="D10611" t="s">
        <v>9152</v>
      </c>
      <c r="E10611" s="190" t="s">
        <v>28725</v>
      </c>
      <c r="F10611" s="191">
        <v>0</v>
      </c>
      <c r="G10611" s="192" t="str">
        <f t="shared" si="552"/>
        <v>88,92</v>
      </c>
      <c r="H10611" s="191">
        <v>0</v>
      </c>
      <c r="I10611" s="191">
        <v>0</v>
      </c>
      <c r="J10611" s="191">
        <v>0</v>
      </c>
      <c r="K10611" s="187">
        <f t="shared" si="549"/>
        <v>88.92</v>
      </c>
      <c r="L10611" s="188">
        <f t="shared" si="550"/>
        <v>88.92</v>
      </c>
      <c r="M10611" s="193"/>
      <c r="N10611" s="186">
        <f t="shared" si="551"/>
        <v>40839</v>
      </c>
    </row>
    <row r="10612" spans="1:14" ht="13.5" x14ac:dyDescent="0.25">
      <c r="A10612">
        <v>40552</v>
      </c>
      <c r="B10612" t="s">
        <v>13074</v>
      </c>
      <c r="C10612" t="s">
        <v>217</v>
      </c>
      <c r="D10612" t="s">
        <v>9152</v>
      </c>
      <c r="E10612" s="190" t="s">
        <v>22205</v>
      </c>
      <c r="F10612" s="191">
        <v>0</v>
      </c>
      <c r="G10612" s="192" t="str">
        <f t="shared" si="552"/>
        <v>36,79</v>
      </c>
      <c r="H10612" s="191">
        <v>0</v>
      </c>
      <c r="I10612" s="191">
        <v>0</v>
      </c>
      <c r="J10612" s="191">
        <v>0</v>
      </c>
      <c r="K10612" s="187">
        <f t="shared" si="549"/>
        <v>36.79</v>
      </c>
      <c r="L10612" s="188">
        <f t="shared" si="550"/>
        <v>36.79</v>
      </c>
      <c r="M10612" s="193"/>
      <c r="N10612" s="186">
        <f t="shared" si="551"/>
        <v>40552</v>
      </c>
    </row>
    <row r="10613" spans="1:14" ht="13.5" x14ac:dyDescent="0.25">
      <c r="A10613">
        <v>40549</v>
      </c>
      <c r="B10613" t="s">
        <v>13075</v>
      </c>
      <c r="C10613" t="s">
        <v>217</v>
      </c>
      <c r="D10613" t="s">
        <v>9152</v>
      </c>
      <c r="E10613" s="190" t="s">
        <v>28726</v>
      </c>
      <c r="F10613" s="191">
        <v>0</v>
      </c>
      <c r="G10613" s="192" t="str">
        <f t="shared" si="552"/>
        <v>145,65</v>
      </c>
      <c r="H10613" s="191">
        <v>0</v>
      </c>
      <c r="I10613" s="191">
        <v>0</v>
      </c>
      <c r="J10613" s="191">
        <v>0</v>
      </c>
      <c r="K10613" s="187">
        <f t="shared" si="549"/>
        <v>145.65</v>
      </c>
      <c r="L10613" s="188">
        <f t="shared" si="550"/>
        <v>145.65</v>
      </c>
      <c r="M10613" s="193"/>
      <c r="N10613" s="186">
        <f t="shared" si="551"/>
        <v>40549</v>
      </c>
    </row>
    <row r="10614" spans="1:14" ht="13.5" x14ac:dyDescent="0.25">
      <c r="A10614">
        <v>4385</v>
      </c>
      <c r="B10614" t="s">
        <v>13076</v>
      </c>
      <c r="C10614" t="s">
        <v>217</v>
      </c>
      <c r="D10614" t="s">
        <v>9107</v>
      </c>
      <c r="E10614" s="190" t="s">
        <v>28727</v>
      </c>
      <c r="F10614" s="191">
        <v>0</v>
      </c>
      <c r="G10614" s="192" t="str">
        <f t="shared" si="552"/>
        <v>6.447,67</v>
      </c>
      <c r="H10614" s="191">
        <v>0</v>
      </c>
      <c r="I10614" s="191">
        <v>0</v>
      </c>
      <c r="J10614" s="191">
        <v>0</v>
      </c>
      <c r="K10614" s="187">
        <f t="shared" si="549"/>
        <v>6447.67</v>
      </c>
      <c r="L10614" s="188">
        <f t="shared" si="550"/>
        <v>6447.67</v>
      </c>
      <c r="M10614" s="193"/>
      <c r="N10614" s="186">
        <f t="shared" si="551"/>
        <v>4385</v>
      </c>
    </row>
    <row r="10615" spans="1:14" ht="13.5" x14ac:dyDescent="0.25">
      <c r="A10615">
        <v>20078</v>
      </c>
      <c r="B10615" t="s">
        <v>13077</v>
      </c>
      <c r="C10615" t="s">
        <v>217</v>
      </c>
      <c r="D10615" t="s">
        <v>9085</v>
      </c>
      <c r="E10615" s="190" t="s">
        <v>19711</v>
      </c>
      <c r="F10615" s="191">
        <v>0</v>
      </c>
      <c r="G10615" s="192" t="str">
        <f t="shared" si="552"/>
        <v>27,97</v>
      </c>
      <c r="H10615" s="191">
        <v>0</v>
      </c>
      <c r="I10615" s="191">
        <v>0</v>
      </c>
      <c r="J10615" s="191">
        <v>0</v>
      </c>
      <c r="K10615" s="187">
        <f t="shared" si="549"/>
        <v>27.97</v>
      </c>
      <c r="L10615" s="188">
        <f t="shared" si="550"/>
        <v>27.97</v>
      </c>
      <c r="M10615" s="193"/>
      <c r="N10615" s="186">
        <f t="shared" si="551"/>
        <v>20078</v>
      </c>
    </row>
    <row r="10616" spans="1:14" ht="13.5" x14ac:dyDescent="0.25">
      <c r="A10616">
        <v>39897</v>
      </c>
      <c r="B10616" t="s">
        <v>13078</v>
      </c>
      <c r="C10616" t="s">
        <v>217</v>
      </c>
      <c r="D10616" t="s">
        <v>9085</v>
      </c>
      <c r="E10616" s="190" t="s">
        <v>8795</v>
      </c>
      <c r="F10616" s="191">
        <v>0</v>
      </c>
      <c r="G10616" s="192" t="str">
        <f t="shared" si="552"/>
        <v>57,87</v>
      </c>
      <c r="H10616" s="191">
        <v>0</v>
      </c>
      <c r="I10616" s="191">
        <v>0</v>
      </c>
      <c r="J10616" s="191">
        <v>0</v>
      </c>
      <c r="K10616" s="187">
        <f t="shared" si="549"/>
        <v>57.87</v>
      </c>
      <c r="L10616" s="188">
        <f t="shared" si="550"/>
        <v>57.87</v>
      </c>
      <c r="M10616" s="193"/>
      <c r="N10616" s="186">
        <f t="shared" si="551"/>
        <v>39897</v>
      </c>
    </row>
    <row r="10617" spans="1:14" ht="13.5" x14ac:dyDescent="0.25">
      <c r="A10617">
        <v>118</v>
      </c>
      <c r="B10617" t="s">
        <v>13079</v>
      </c>
      <c r="C10617" t="s">
        <v>217</v>
      </c>
      <c r="D10617" t="s">
        <v>9085</v>
      </c>
      <c r="E10617" s="190" t="s">
        <v>19649</v>
      </c>
      <c r="F10617" s="191">
        <v>0</v>
      </c>
      <c r="G10617" s="192" t="str">
        <f t="shared" si="552"/>
        <v>59,15</v>
      </c>
      <c r="H10617" s="191">
        <v>0</v>
      </c>
      <c r="I10617" s="191">
        <v>0</v>
      </c>
      <c r="J10617" s="191">
        <v>0</v>
      </c>
      <c r="K10617" s="187">
        <f t="shared" si="549"/>
        <v>59.15</v>
      </c>
      <c r="L10617" s="188">
        <f t="shared" si="550"/>
        <v>59.15</v>
      </c>
      <c r="M10617" s="193"/>
      <c r="N10617" s="186">
        <f t="shared" si="551"/>
        <v>118</v>
      </c>
    </row>
    <row r="10618" spans="1:14" ht="13.5" x14ac:dyDescent="0.25">
      <c r="A10618">
        <v>4396</v>
      </c>
      <c r="B10618" t="s">
        <v>13080</v>
      </c>
      <c r="C10618" t="s">
        <v>217</v>
      </c>
      <c r="D10618" t="s">
        <v>218</v>
      </c>
      <c r="E10618" s="190" t="s">
        <v>28728</v>
      </c>
      <c r="F10618" s="191">
        <v>0</v>
      </c>
      <c r="G10618" s="192" t="str">
        <f t="shared" si="552"/>
        <v>175,11</v>
      </c>
      <c r="H10618" s="191">
        <v>0</v>
      </c>
      <c r="I10618" s="191">
        <v>0</v>
      </c>
      <c r="J10618" s="191">
        <v>0</v>
      </c>
      <c r="K10618" s="187">
        <f t="shared" si="549"/>
        <v>175.11</v>
      </c>
      <c r="L10618" s="188">
        <f t="shared" si="550"/>
        <v>175.11</v>
      </c>
      <c r="M10618" s="193"/>
      <c r="N10618" s="186">
        <f t="shared" si="551"/>
        <v>4396</v>
      </c>
    </row>
    <row r="10619" spans="1:14" ht="13.5" x14ac:dyDescent="0.25">
      <c r="A10619">
        <v>36881</v>
      </c>
      <c r="B10619" t="s">
        <v>13081</v>
      </c>
      <c r="C10619" t="s">
        <v>217</v>
      </c>
      <c r="D10619" t="s">
        <v>218</v>
      </c>
      <c r="E10619" s="190" t="s">
        <v>19635</v>
      </c>
      <c r="F10619" s="191">
        <v>0</v>
      </c>
      <c r="G10619" s="192" t="str">
        <f t="shared" si="552"/>
        <v>112,78</v>
      </c>
      <c r="H10619" s="191">
        <v>0</v>
      </c>
      <c r="I10619" s="191">
        <v>0</v>
      </c>
      <c r="J10619" s="191">
        <v>0</v>
      </c>
      <c r="K10619" s="187">
        <f t="shared" si="549"/>
        <v>112.78</v>
      </c>
      <c r="L10619" s="188">
        <f t="shared" si="550"/>
        <v>112.78</v>
      </c>
      <c r="M10619" s="193"/>
      <c r="N10619" s="186">
        <f t="shared" si="551"/>
        <v>36881</v>
      </c>
    </row>
    <row r="10620" spans="1:14" ht="13.5" x14ac:dyDescent="0.25">
      <c r="A10620">
        <v>4397</v>
      </c>
      <c r="B10620" t="s">
        <v>13082</v>
      </c>
      <c r="C10620" t="s">
        <v>217</v>
      </c>
      <c r="D10620" t="s">
        <v>218</v>
      </c>
      <c r="E10620" s="190" t="s">
        <v>28729</v>
      </c>
      <c r="F10620" s="191">
        <v>0</v>
      </c>
      <c r="G10620" s="192" t="str">
        <f t="shared" si="552"/>
        <v>190,48</v>
      </c>
      <c r="H10620" s="191">
        <v>0</v>
      </c>
      <c r="I10620" s="191">
        <v>0</v>
      </c>
      <c r="J10620" s="191">
        <v>0</v>
      </c>
      <c r="K10620" s="187">
        <f t="shared" si="549"/>
        <v>190.48</v>
      </c>
      <c r="L10620" s="188">
        <f t="shared" si="550"/>
        <v>190.48</v>
      </c>
      <c r="M10620" s="193"/>
      <c r="N10620" s="186">
        <f t="shared" si="551"/>
        <v>4397</v>
      </c>
    </row>
    <row r="10621" spans="1:14" ht="13.5" x14ac:dyDescent="0.25">
      <c r="A10621">
        <v>36882</v>
      </c>
      <c r="B10621" t="s">
        <v>13083</v>
      </c>
      <c r="C10621" t="s">
        <v>217</v>
      </c>
      <c r="D10621" t="s">
        <v>218</v>
      </c>
      <c r="E10621" s="190" t="s">
        <v>28730</v>
      </c>
      <c r="F10621" s="191">
        <v>0</v>
      </c>
      <c r="G10621" s="192" t="str">
        <f t="shared" si="552"/>
        <v>134,85</v>
      </c>
      <c r="H10621" s="191">
        <v>0</v>
      </c>
      <c r="I10621" s="191">
        <v>0</v>
      </c>
      <c r="J10621" s="191">
        <v>0</v>
      </c>
      <c r="K10621" s="187">
        <f t="shared" si="549"/>
        <v>134.85</v>
      </c>
      <c r="L10621" s="188">
        <f t="shared" si="550"/>
        <v>134.85</v>
      </c>
      <c r="M10621" s="193"/>
      <c r="N10621" s="186">
        <f t="shared" si="551"/>
        <v>36882</v>
      </c>
    </row>
    <row r="10622" spans="1:14" ht="13.5" x14ac:dyDescent="0.25">
      <c r="A10622">
        <v>4751</v>
      </c>
      <c r="B10622" t="s">
        <v>13084</v>
      </c>
      <c r="C10622" t="s">
        <v>217</v>
      </c>
      <c r="D10622" t="s">
        <v>9096</v>
      </c>
      <c r="E10622" s="190" t="s">
        <v>5697</v>
      </c>
      <c r="F10622" s="191">
        <v>0</v>
      </c>
      <c r="G10622" s="192" t="str">
        <f t="shared" si="552"/>
        <v>18,80</v>
      </c>
      <c r="H10622" s="191">
        <v>0</v>
      </c>
      <c r="I10622" s="191">
        <v>0</v>
      </c>
      <c r="J10622" s="191">
        <v>0</v>
      </c>
      <c r="K10622" s="187">
        <f t="shared" si="549"/>
        <v>18.8</v>
      </c>
      <c r="L10622" s="188">
        <f t="shared" si="550"/>
        <v>18.8</v>
      </c>
      <c r="M10622" s="193"/>
      <c r="N10622" s="186">
        <f t="shared" si="551"/>
        <v>4751</v>
      </c>
    </row>
    <row r="10623" spans="1:14" ht="13.5" x14ac:dyDescent="0.25">
      <c r="A10623">
        <v>41066</v>
      </c>
      <c r="B10623" t="s">
        <v>13085</v>
      </c>
      <c r="C10623" t="s">
        <v>217</v>
      </c>
      <c r="D10623" t="s">
        <v>9097</v>
      </c>
      <c r="E10623" s="190" t="s">
        <v>28731</v>
      </c>
      <c r="F10623" s="191">
        <v>0</v>
      </c>
      <c r="G10623" s="192" t="str">
        <f t="shared" si="552"/>
        <v>3.349,26</v>
      </c>
      <c r="H10623" s="191">
        <v>0</v>
      </c>
      <c r="I10623" s="191">
        <v>0</v>
      </c>
      <c r="J10623" s="191">
        <v>0</v>
      </c>
      <c r="K10623" s="187">
        <f t="shared" si="549"/>
        <v>3349.26</v>
      </c>
      <c r="L10623" s="188">
        <f t="shared" si="550"/>
        <v>3349.26</v>
      </c>
      <c r="M10623" s="193"/>
      <c r="N10623" s="186">
        <f t="shared" si="551"/>
        <v>41066</v>
      </c>
    </row>
    <row r="10624" spans="1:14" ht="13.5" x14ac:dyDescent="0.25">
      <c r="A10624">
        <v>39604</v>
      </c>
      <c r="B10624" t="s">
        <v>13086</v>
      </c>
      <c r="C10624" t="s">
        <v>217</v>
      </c>
      <c r="D10624" t="s">
        <v>9085</v>
      </c>
      <c r="E10624" s="190" t="s">
        <v>2556</v>
      </c>
      <c r="F10624" s="191">
        <v>0</v>
      </c>
      <c r="G10624" s="192" t="str">
        <f t="shared" si="552"/>
        <v>16,09</v>
      </c>
      <c r="H10624" s="191">
        <v>0</v>
      </c>
      <c r="I10624" s="191">
        <v>0</v>
      </c>
      <c r="J10624" s="191">
        <v>0</v>
      </c>
      <c r="K10624" s="187">
        <f t="shared" si="549"/>
        <v>16.09</v>
      </c>
      <c r="L10624" s="188">
        <f t="shared" si="550"/>
        <v>16.09</v>
      </c>
      <c r="M10624" s="193"/>
      <c r="N10624" s="186">
        <f t="shared" si="551"/>
        <v>39604</v>
      </c>
    </row>
    <row r="10625" spans="1:14" ht="13.5" x14ac:dyDescent="0.25">
      <c r="A10625">
        <v>39605</v>
      </c>
      <c r="B10625" t="s">
        <v>13087</v>
      </c>
      <c r="C10625" t="s">
        <v>217</v>
      </c>
      <c r="D10625" t="s">
        <v>9085</v>
      </c>
      <c r="E10625" s="190" t="s">
        <v>3521</v>
      </c>
      <c r="F10625" s="191">
        <v>0</v>
      </c>
      <c r="G10625" s="192" t="str">
        <f t="shared" si="552"/>
        <v>22,33</v>
      </c>
      <c r="H10625" s="191">
        <v>0</v>
      </c>
      <c r="I10625" s="191">
        <v>0</v>
      </c>
      <c r="J10625" s="191">
        <v>0</v>
      </c>
      <c r="K10625" s="187">
        <f t="shared" si="549"/>
        <v>22.33</v>
      </c>
      <c r="L10625" s="188">
        <f t="shared" si="550"/>
        <v>22.33</v>
      </c>
      <c r="M10625" s="193"/>
      <c r="N10625" s="186">
        <f t="shared" si="551"/>
        <v>39605</v>
      </c>
    </row>
    <row r="10626" spans="1:14" ht="13.5" x14ac:dyDescent="0.25">
      <c r="A10626">
        <v>39606</v>
      </c>
      <c r="B10626" t="s">
        <v>13088</v>
      </c>
      <c r="C10626" t="s">
        <v>217</v>
      </c>
      <c r="D10626" t="s">
        <v>9085</v>
      </c>
      <c r="E10626" s="190" t="s">
        <v>424</v>
      </c>
      <c r="F10626" s="191">
        <v>0</v>
      </c>
      <c r="G10626" s="192" t="str">
        <f t="shared" si="552"/>
        <v>28,36</v>
      </c>
      <c r="H10626" s="191">
        <v>0</v>
      </c>
      <c r="I10626" s="191">
        <v>0</v>
      </c>
      <c r="J10626" s="191">
        <v>0</v>
      </c>
      <c r="K10626" s="187">
        <f t="shared" si="549"/>
        <v>28.36</v>
      </c>
      <c r="L10626" s="188">
        <f t="shared" si="550"/>
        <v>28.36</v>
      </c>
      <c r="M10626" s="193"/>
      <c r="N10626" s="186">
        <f t="shared" si="551"/>
        <v>39606</v>
      </c>
    </row>
    <row r="10627" spans="1:14" ht="13.5" x14ac:dyDescent="0.25">
      <c r="A10627">
        <v>39607</v>
      </c>
      <c r="B10627" t="s">
        <v>13089</v>
      </c>
      <c r="C10627" t="s">
        <v>217</v>
      </c>
      <c r="D10627" t="s">
        <v>9085</v>
      </c>
      <c r="E10627" s="190" t="s">
        <v>18177</v>
      </c>
      <c r="F10627" s="191">
        <v>0</v>
      </c>
      <c r="G10627" s="192" t="str">
        <f t="shared" si="552"/>
        <v>32,54</v>
      </c>
      <c r="H10627" s="191">
        <v>0</v>
      </c>
      <c r="I10627" s="191">
        <v>0</v>
      </c>
      <c r="J10627" s="191">
        <v>0</v>
      </c>
      <c r="K10627" s="187">
        <f t="shared" si="549"/>
        <v>32.54</v>
      </c>
      <c r="L10627" s="188">
        <f t="shared" si="550"/>
        <v>32.54</v>
      </c>
      <c r="M10627" s="193"/>
      <c r="N10627" s="186">
        <f t="shared" si="551"/>
        <v>39607</v>
      </c>
    </row>
    <row r="10628" spans="1:14" ht="13.5" x14ac:dyDescent="0.25">
      <c r="A10628">
        <v>39594</v>
      </c>
      <c r="B10628" t="s">
        <v>13090</v>
      </c>
      <c r="C10628" t="s">
        <v>217</v>
      </c>
      <c r="D10628" t="s">
        <v>9085</v>
      </c>
      <c r="E10628" s="190" t="s">
        <v>21514</v>
      </c>
      <c r="F10628" s="191">
        <v>0</v>
      </c>
      <c r="G10628" s="192" t="str">
        <f t="shared" si="552"/>
        <v>308,03</v>
      </c>
      <c r="H10628" s="191">
        <v>0</v>
      </c>
      <c r="I10628" s="191">
        <v>0</v>
      </c>
      <c r="J10628" s="191">
        <v>0</v>
      </c>
      <c r="K10628" s="187">
        <f t="shared" si="549"/>
        <v>308.02999999999997</v>
      </c>
      <c r="L10628" s="188">
        <f t="shared" si="550"/>
        <v>308.02999999999997</v>
      </c>
      <c r="M10628" s="193"/>
      <c r="N10628" s="186">
        <f t="shared" si="551"/>
        <v>39594</v>
      </c>
    </row>
    <row r="10629" spans="1:14" ht="13.5" x14ac:dyDescent="0.25">
      <c r="A10629">
        <v>39596</v>
      </c>
      <c r="B10629" t="s">
        <v>13091</v>
      </c>
      <c r="C10629" t="s">
        <v>217</v>
      </c>
      <c r="D10629" t="s">
        <v>9085</v>
      </c>
      <c r="E10629" s="190" t="s">
        <v>21515</v>
      </c>
      <c r="F10629" s="191">
        <v>0</v>
      </c>
      <c r="G10629" s="192" t="str">
        <f t="shared" si="552"/>
        <v>536,88</v>
      </c>
      <c r="H10629" s="191">
        <v>0</v>
      </c>
      <c r="I10629" s="191">
        <v>0</v>
      </c>
      <c r="J10629" s="191">
        <v>0</v>
      </c>
      <c r="K10629" s="187">
        <f t="shared" si="549"/>
        <v>536.88</v>
      </c>
      <c r="L10629" s="188">
        <f t="shared" si="550"/>
        <v>536.88</v>
      </c>
      <c r="M10629" s="193"/>
      <c r="N10629" s="186">
        <f t="shared" si="551"/>
        <v>39596</v>
      </c>
    </row>
    <row r="10630" spans="1:14" ht="13.5" x14ac:dyDescent="0.25">
      <c r="A10630">
        <v>39595</v>
      </c>
      <c r="B10630" t="s">
        <v>13092</v>
      </c>
      <c r="C10630" t="s">
        <v>217</v>
      </c>
      <c r="D10630" t="s">
        <v>9085</v>
      </c>
      <c r="E10630" s="190" t="s">
        <v>21516</v>
      </c>
      <c r="F10630" s="191">
        <v>0</v>
      </c>
      <c r="G10630" s="192" t="str">
        <f t="shared" si="552"/>
        <v>450,67</v>
      </c>
      <c r="H10630" s="191">
        <v>0</v>
      </c>
      <c r="I10630" s="191">
        <v>0</v>
      </c>
      <c r="J10630" s="191">
        <v>0</v>
      </c>
      <c r="K10630" s="187">
        <f t="shared" si="549"/>
        <v>450.67</v>
      </c>
      <c r="L10630" s="188">
        <f t="shared" si="550"/>
        <v>450.67</v>
      </c>
      <c r="M10630" s="193"/>
      <c r="N10630" s="186">
        <f t="shared" si="551"/>
        <v>39595</v>
      </c>
    </row>
    <row r="10631" spans="1:14" ht="13.5" x14ac:dyDescent="0.25">
      <c r="A10631">
        <v>39597</v>
      </c>
      <c r="B10631" t="s">
        <v>13093</v>
      </c>
      <c r="C10631" t="s">
        <v>217</v>
      </c>
      <c r="D10631" t="s">
        <v>9085</v>
      </c>
      <c r="E10631" s="190" t="s">
        <v>21517</v>
      </c>
      <c r="F10631" s="191">
        <v>0</v>
      </c>
      <c r="G10631" s="192" t="str">
        <f t="shared" si="552"/>
        <v>724,01</v>
      </c>
      <c r="H10631" s="191">
        <v>0</v>
      </c>
      <c r="I10631" s="191">
        <v>0</v>
      </c>
      <c r="J10631" s="191">
        <v>0</v>
      </c>
      <c r="K10631" s="187">
        <f t="shared" si="549"/>
        <v>724.01</v>
      </c>
      <c r="L10631" s="188">
        <f t="shared" si="550"/>
        <v>724.01</v>
      </c>
      <c r="M10631" s="193"/>
      <c r="N10631" s="186">
        <f t="shared" si="551"/>
        <v>39597</v>
      </c>
    </row>
    <row r="10632" spans="1:14" ht="13.5" x14ac:dyDescent="0.25">
      <c r="A10632">
        <v>10731</v>
      </c>
      <c r="B10632" t="s">
        <v>13094</v>
      </c>
      <c r="C10632" t="s">
        <v>217</v>
      </c>
      <c r="D10632" t="s">
        <v>218</v>
      </c>
      <c r="E10632" s="190" t="s">
        <v>18691</v>
      </c>
      <c r="F10632" s="191">
        <v>0</v>
      </c>
      <c r="G10632" s="192" t="str">
        <f t="shared" si="552"/>
        <v>34,35</v>
      </c>
      <c r="H10632" s="191">
        <v>0</v>
      </c>
      <c r="I10632" s="191">
        <v>0</v>
      </c>
      <c r="J10632" s="191">
        <v>0</v>
      </c>
      <c r="K10632" s="187">
        <f t="shared" si="549"/>
        <v>34.35</v>
      </c>
      <c r="L10632" s="188">
        <f t="shared" si="550"/>
        <v>34.35</v>
      </c>
      <c r="M10632" s="193"/>
      <c r="N10632" s="186">
        <f t="shared" si="551"/>
        <v>10731</v>
      </c>
    </row>
    <row r="10633" spans="1:14" ht="13.5" x14ac:dyDescent="0.25">
      <c r="A10633">
        <v>4704</v>
      </c>
      <c r="B10633" t="s">
        <v>13095</v>
      </c>
      <c r="C10633" t="s">
        <v>217</v>
      </c>
      <c r="D10633" t="s">
        <v>218</v>
      </c>
      <c r="E10633" s="190" t="s">
        <v>21024</v>
      </c>
      <c r="F10633" s="191">
        <v>0</v>
      </c>
      <c r="G10633" s="192" t="str">
        <f t="shared" si="552"/>
        <v>31,00</v>
      </c>
      <c r="H10633" s="191">
        <v>0</v>
      </c>
      <c r="I10633" s="191">
        <v>0</v>
      </c>
      <c r="J10633" s="191">
        <v>0</v>
      </c>
      <c r="K10633" s="187">
        <f t="shared" ref="K10633:K10696" si="553">H10633+I10633+J10633+G10633</f>
        <v>31</v>
      </c>
      <c r="L10633" s="188">
        <f t="shared" ref="L10633:L10696" si="554">G10633+I10633+J10633+H10633</f>
        <v>31</v>
      </c>
      <c r="M10633" s="193"/>
      <c r="N10633" s="186">
        <f t="shared" ref="N10633:N10696" si="555">A10633</f>
        <v>4704</v>
      </c>
    </row>
    <row r="10634" spans="1:14" ht="13.5" x14ac:dyDescent="0.25">
      <c r="A10634">
        <v>10730</v>
      </c>
      <c r="B10634" t="s">
        <v>13096</v>
      </c>
      <c r="C10634" t="s">
        <v>217</v>
      </c>
      <c r="D10634" t="s">
        <v>218</v>
      </c>
      <c r="E10634" s="190" t="s">
        <v>18541</v>
      </c>
      <c r="F10634" s="191">
        <v>0</v>
      </c>
      <c r="G10634" s="192" t="str">
        <f t="shared" si="552"/>
        <v>33,21</v>
      </c>
      <c r="H10634" s="191">
        <v>0</v>
      </c>
      <c r="I10634" s="191">
        <v>0</v>
      </c>
      <c r="J10634" s="191">
        <v>0</v>
      </c>
      <c r="K10634" s="187">
        <f t="shared" si="553"/>
        <v>33.21</v>
      </c>
      <c r="L10634" s="188">
        <f t="shared" si="554"/>
        <v>33.21</v>
      </c>
      <c r="M10634" s="193"/>
      <c r="N10634" s="186">
        <f t="shared" si="555"/>
        <v>10730</v>
      </c>
    </row>
    <row r="10635" spans="1:14" ht="13.5" x14ac:dyDescent="0.25">
      <c r="A10635">
        <v>4729</v>
      </c>
      <c r="B10635" t="s">
        <v>13098</v>
      </c>
      <c r="C10635" t="s">
        <v>217</v>
      </c>
      <c r="D10635" t="s">
        <v>9095</v>
      </c>
      <c r="E10635" s="190" t="s">
        <v>28732</v>
      </c>
      <c r="F10635" s="191">
        <v>0</v>
      </c>
      <c r="G10635" s="192" t="str">
        <f t="shared" si="552"/>
        <v>132,56</v>
      </c>
      <c r="H10635" s="191">
        <v>0</v>
      </c>
      <c r="I10635" s="191">
        <v>0</v>
      </c>
      <c r="J10635" s="191">
        <v>0</v>
      </c>
      <c r="K10635" s="187">
        <f t="shared" si="553"/>
        <v>132.56</v>
      </c>
      <c r="L10635" s="188">
        <f t="shared" si="554"/>
        <v>132.56</v>
      </c>
      <c r="M10635" s="193"/>
      <c r="N10635" s="186">
        <f t="shared" si="555"/>
        <v>4729</v>
      </c>
    </row>
    <row r="10636" spans="1:14" ht="13.5" x14ac:dyDescent="0.25">
      <c r="A10636">
        <v>4720</v>
      </c>
      <c r="B10636" t="s">
        <v>13099</v>
      </c>
      <c r="C10636" t="s">
        <v>217</v>
      </c>
      <c r="D10636" t="s">
        <v>9095</v>
      </c>
      <c r="E10636" s="190" t="s">
        <v>28733</v>
      </c>
      <c r="F10636" s="191">
        <v>0</v>
      </c>
      <c r="G10636" s="192" t="str">
        <f t="shared" si="552"/>
        <v>151,89</v>
      </c>
      <c r="H10636" s="191">
        <v>0</v>
      </c>
      <c r="I10636" s="191">
        <v>0</v>
      </c>
      <c r="J10636" s="191">
        <v>0</v>
      </c>
      <c r="K10636" s="187">
        <f t="shared" si="553"/>
        <v>151.88999999999999</v>
      </c>
      <c r="L10636" s="188">
        <f t="shared" si="554"/>
        <v>151.88999999999999</v>
      </c>
      <c r="M10636" s="193"/>
      <c r="N10636" s="186">
        <f t="shared" si="555"/>
        <v>4720</v>
      </c>
    </row>
    <row r="10637" spans="1:14" ht="13.5" x14ac:dyDescent="0.25">
      <c r="A10637">
        <v>4721</v>
      </c>
      <c r="B10637" t="s">
        <v>13100</v>
      </c>
      <c r="C10637" t="s">
        <v>217</v>
      </c>
      <c r="D10637" t="s">
        <v>9095</v>
      </c>
      <c r="E10637" s="190" t="s">
        <v>28734</v>
      </c>
      <c r="F10637" s="191">
        <v>0</v>
      </c>
      <c r="G10637" s="192" t="str">
        <f t="shared" si="552"/>
        <v>131,56</v>
      </c>
      <c r="H10637" s="191">
        <v>0</v>
      </c>
      <c r="I10637" s="191">
        <v>0</v>
      </c>
      <c r="J10637" s="191">
        <v>0</v>
      </c>
      <c r="K10637" s="187">
        <f t="shared" si="553"/>
        <v>131.56</v>
      </c>
      <c r="L10637" s="188">
        <f t="shared" si="554"/>
        <v>131.56</v>
      </c>
      <c r="M10637" s="193"/>
      <c r="N10637" s="186">
        <f t="shared" si="555"/>
        <v>4721</v>
      </c>
    </row>
    <row r="10638" spans="1:14" ht="13.5" x14ac:dyDescent="0.25">
      <c r="A10638">
        <v>4718</v>
      </c>
      <c r="B10638" t="s">
        <v>13101</v>
      </c>
      <c r="C10638" t="s">
        <v>217</v>
      </c>
      <c r="D10638" t="s">
        <v>9095</v>
      </c>
      <c r="E10638" s="190" t="s">
        <v>28735</v>
      </c>
      <c r="F10638" s="191">
        <v>0</v>
      </c>
      <c r="G10638" s="192" t="str">
        <f t="shared" si="552"/>
        <v>132,26</v>
      </c>
      <c r="H10638" s="191">
        <v>0</v>
      </c>
      <c r="I10638" s="191">
        <v>0</v>
      </c>
      <c r="J10638" s="191">
        <v>0</v>
      </c>
      <c r="K10638" s="187">
        <f t="shared" si="553"/>
        <v>132.26</v>
      </c>
      <c r="L10638" s="188">
        <f t="shared" si="554"/>
        <v>132.26</v>
      </c>
      <c r="M10638" s="193"/>
      <c r="N10638" s="186">
        <f t="shared" si="555"/>
        <v>4718</v>
      </c>
    </row>
    <row r="10639" spans="1:14" ht="13.5" x14ac:dyDescent="0.25">
      <c r="A10639">
        <v>4722</v>
      </c>
      <c r="B10639" t="s">
        <v>13102</v>
      </c>
      <c r="C10639" t="s">
        <v>217</v>
      </c>
      <c r="D10639" t="s">
        <v>9095</v>
      </c>
      <c r="E10639" s="190" t="s">
        <v>28736</v>
      </c>
      <c r="F10639" s="191">
        <v>0</v>
      </c>
      <c r="G10639" s="192" t="str">
        <f t="shared" si="552"/>
        <v>124,28</v>
      </c>
      <c r="H10639" s="191">
        <v>0</v>
      </c>
      <c r="I10639" s="191">
        <v>0</v>
      </c>
      <c r="J10639" s="191">
        <v>0</v>
      </c>
      <c r="K10639" s="187">
        <f t="shared" si="553"/>
        <v>124.28</v>
      </c>
      <c r="L10639" s="188">
        <f t="shared" si="554"/>
        <v>124.28</v>
      </c>
      <c r="M10639" s="193"/>
      <c r="N10639" s="186">
        <f t="shared" si="555"/>
        <v>4722</v>
      </c>
    </row>
    <row r="10640" spans="1:14" ht="13.5" x14ac:dyDescent="0.25">
      <c r="A10640">
        <v>4723</v>
      </c>
      <c r="B10640" t="s">
        <v>13103</v>
      </c>
      <c r="C10640" t="s">
        <v>217</v>
      </c>
      <c r="D10640" t="s">
        <v>9095</v>
      </c>
      <c r="E10640" s="190" t="s">
        <v>28737</v>
      </c>
      <c r="F10640" s="191">
        <v>0</v>
      </c>
      <c r="G10640" s="192" t="str">
        <f t="shared" si="552"/>
        <v>123,20</v>
      </c>
      <c r="H10640" s="191">
        <v>0</v>
      </c>
      <c r="I10640" s="191">
        <v>0</v>
      </c>
      <c r="J10640" s="191">
        <v>0</v>
      </c>
      <c r="K10640" s="187">
        <f t="shared" si="553"/>
        <v>123.2</v>
      </c>
      <c r="L10640" s="188">
        <f t="shared" si="554"/>
        <v>123.2</v>
      </c>
      <c r="M10640" s="193"/>
      <c r="N10640" s="186">
        <f t="shared" si="555"/>
        <v>4723</v>
      </c>
    </row>
    <row r="10641" spans="1:14" ht="13.5" x14ac:dyDescent="0.25">
      <c r="A10641">
        <v>4727</v>
      </c>
      <c r="B10641" t="s">
        <v>13104</v>
      </c>
      <c r="C10641" t="s">
        <v>217</v>
      </c>
      <c r="D10641" t="s">
        <v>9095</v>
      </c>
      <c r="E10641" s="190" t="s">
        <v>28481</v>
      </c>
      <c r="F10641" s="191">
        <v>0</v>
      </c>
      <c r="G10641" s="192" t="str">
        <f t="shared" si="552"/>
        <v>112,77</v>
      </c>
      <c r="H10641" s="191">
        <v>0</v>
      </c>
      <c r="I10641" s="191">
        <v>0</v>
      </c>
      <c r="J10641" s="191">
        <v>0</v>
      </c>
      <c r="K10641" s="187">
        <f t="shared" si="553"/>
        <v>112.77</v>
      </c>
      <c r="L10641" s="188">
        <f t="shared" si="554"/>
        <v>112.77</v>
      </c>
      <c r="M10641" s="193"/>
      <c r="N10641" s="186">
        <f t="shared" si="555"/>
        <v>4727</v>
      </c>
    </row>
    <row r="10642" spans="1:14" ht="13.5" x14ac:dyDescent="0.25">
      <c r="A10642">
        <v>4748</v>
      </c>
      <c r="B10642" t="s">
        <v>13105</v>
      </c>
      <c r="C10642" t="s">
        <v>217</v>
      </c>
      <c r="D10642" t="s">
        <v>9095</v>
      </c>
      <c r="E10642" s="190" t="s">
        <v>19727</v>
      </c>
      <c r="F10642" s="191">
        <v>0</v>
      </c>
      <c r="G10642" s="192" t="str">
        <f t="shared" si="552"/>
        <v>121,51</v>
      </c>
      <c r="H10642" s="191">
        <v>0</v>
      </c>
      <c r="I10642" s="191">
        <v>0</v>
      </c>
      <c r="J10642" s="191">
        <v>0</v>
      </c>
      <c r="K10642" s="187">
        <f t="shared" si="553"/>
        <v>121.51</v>
      </c>
      <c r="L10642" s="188">
        <f t="shared" si="554"/>
        <v>121.51</v>
      </c>
      <c r="M10642" s="193"/>
      <c r="N10642" s="186">
        <f t="shared" si="555"/>
        <v>4748</v>
      </c>
    </row>
    <row r="10643" spans="1:14" ht="13.5" x14ac:dyDescent="0.25">
      <c r="A10643">
        <v>4730</v>
      </c>
      <c r="B10643" t="s">
        <v>13106</v>
      </c>
      <c r="C10643" t="s">
        <v>217</v>
      </c>
      <c r="D10643" t="s">
        <v>9095</v>
      </c>
      <c r="E10643" s="190" t="s">
        <v>28738</v>
      </c>
      <c r="F10643" s="191">
        <v>0</v>
      </c>
      <c r="G10643" s="192" t="str">
        <f t="shared" si="552"/>
        <v>123,66</v>
      </c>
      <c r="H10643" s="191">
        <v>0</v>
      </c>
      <c r="I10643" s="191">
        <v>0</v>
      </c>
      <c r="J10643" s="191">
        <v>0</v>
      </c>
      <c r="K10643" s="187">
        <f t="shared" si="553"/>
        <v>123.66</v>
      </c>
      <c r="L10643" s="188">
        <f t="shared" si="554"/>
        <v>123.66</v>
      </c>
      <c r="M10643" s="193"/>
      <c r="N10643" s="186">
        <f t="shared" si="555"/>
        <v>4730</v>
      </c>
    </row>
    <row r="10644" spans="1:14" ht="13.5" x14ac:dyDescent="0.25">
      <c r="A10644">
        <v>13186</v>
      </c>
      <c r="B10644" t="s">
        <v>13107</v>
      </c>
      <c r="C10644" t="s">
        <v>217</v>
      </c>
      <c r="D10644" t="s">
        <v>9095</v>
      </c>
      <c r="E10644" s="190" t="s">
        <v>28739</v>
      </c>
      <c r="F10644" s="191">
        <v>0</v>
      </c>
      <c r="G10644" s="192" t="str">
        <f t="shared" ref="G10644:G10707" si="556">E10644</f>
        <v>97,43</v>
      </c>
      <c r="H10644" s="191">
        <v>0</v>
      </c>
      <c r="I10644" s="191">
        <v>0</v>
      </c>
      <c r="J10644" s="191">
        <v>0</v>
      </c>
      <c r="K10644" s="187">
        <f t="shared" si="553"/>
        <v>97.43</v>
      </c>
      <c r="L10644" s="188">
        <f t="shared" si="554"/>
        <v>97.43</v>
      </c>
      <c r="M10644" s="193"/>
      <c r="N10644" s="186">
        <f t="shared" si="555"/>
        <v>13186</v>
      </c>
    </row>
    <row r="10645" spans="1:14" ht="13.5" x14ac:dyDescent="0.25">
      <c r="A10645">
        <v>10737</v>
      </c>
      <c r="B10645" t="s">
        <v>13108</v>
      </c>
      <c r="C10645" t="s">
        <v>217</v>
      </c>
      <c r="D10645" t="s">
        <v>218</v>
      </c>
      <c r="E10645" s="190" t="s">
        <v>21519</v>
      </c>
      <c r="F10645" s="191">
        <v>0</v>
      </c>
      <c r="G10645" s="192" t="str">
        <f t="shared" si="556"/>
        <v>107,94</v>
      </c>
      <c r="H10645" s="191">
        <v>0</v>
      </c>
      <c r="I10645" s="191">
        <v>0</v>
      </c>
      <c r="J10645" s="191">
        <v>0</v>
      </c>
      <c r="K10645" s="187">
        <f t="shared" si="553"/>
        <v>107.94</v>
      </c>
      <c r="L10645" s="188">
        <f t="shared" si="554"/>
        <v>107.94</v>
      </c>
      <c r="M10645" s="193"/>
      <c r="N10645" s="186">
        <f t="shared" si="555"/>
        <v>10737</v>
      </c>
    </row>
    <row r="10646" spans="1:14" ht="13.5" x14ac:dyDescent="0.25">
      <c r="A10646">
        <v>10734</v>
      </c>
      <c r="B10646" t="s">
        <v>13109</v>
      </c>
      <c r="C10646" t="s">
        <v>217</v>
      </c>
      <c r="D10646" t="s">
        <v>218</v>
      </c>
      <c r="E10646" s="190" t="s">
        <v>19435</v>
      </c>
      <c r="F10646" s="191">
        <v>0</v>
      </c>
      <c r="G10646" s="192" t="str">
        <f t="shared" si="556"/>
        <v>64,21</v>
      </c>
      <c r="H10646" s="191">
        <v>0</v>
      </c>
      <c r="I10646" s="191">
        <v>0</v>
      </c>
      <c r="J10646" s="191">
        <v>0</v>
      </c>
      <c r="K10646" s="187">
        <f t="shared" si="553"/>
        <v>64.209999999999994</v>
      </c>
      <c r="L10646" s="188">
        <f t="shared" si="554"/>
        <v>64.209999999999994</v>
      </c>
      <c r="M10646" s="193"/>
      <c r="N10646" s="186">
        <f t="shared" si="555"/>
        <v>10734</v>
      </c>
    </row>
    <row r="10647" spans="1:14" ht="13.5" x14ac:dyDescent="0.25">
      <c r="A10647">
        <v>4708</v>
      </c>
      <c r="B10647" t="s">
        <v>13110</v>
      </c>
      <c r="C10647" t="s">
        <v>217</v>
      </c>
      <c r="D10647" t="s">
        <v>218</v>
      </c>
      <c r="E10647" s="190" t="s">
        <v>21520</v>
      </c>
      <c r="F10647" s="191">
        <v>0</v>
      </c>
      <c r="G10647" s="192" t="str">
        <f t="shared" si="556"/>
        <v>124,55</v>
      </c>
      <c r="H10647" s="191">
        <v>0</v>
      </c>
      <c r="I10647" s="191">
        <v>0</v>
      </c>
      <c r="J10647" s="191">
        <v>0</v>
      </c>
      <c r="K10647" s="187">
        <f t="shared" si="553"/>
        <v>124.55</v>
      </c>
      <c r="L10647" s="188">
        <f t="shared" si="554"/>
        <v>124.55</v>
      </c>
      <c r="M10647" s="193"/>
      <c r="N10647" s="186">
        <f t="shared" si="555"/>
        <v>4708</v>
      </c>
    </row>
    <row r="10648" spans="1:14" ht="13.5" x14ac:dyDescent="0.25">
      <c r="A10648">
        <v>4712</v>
      </c>
      <c r="B10648" t="s">
        <v>13111</v>
      </c>
      <c r="C10648" t="s">
        <v>217</v>
      </c>
      <c r="D10648" t="s">
        <v>218</v>
      </c>
      <c r="E10648" s="190" t="s">
        <v>20744</v>
      </c>
      <c r="F10648" s="191">
        <v>0</v>
      </c>
      <c r="G10648" s="192" t="str">
        <f t="shared" si="556"/>
        <v>60,89</v>
      </c>
      <c r="H10648" s="191">
        <v>0</v>
      </c>
      <c r="I10648" s="191">
        <v>0</v>
      </c>
      <c r="J10648" s="191">
        <v>0</v>
      </c>
      <c r="K10648" s="187">
        <f t="shared" si="553"/>
        <v>60.89</v>
      </c>
      <c r="L10648" s="188">
        <f t="shared" si="554"/>
        <v>60.89</v>
      </c>
      <c r="M10648" s="193"/>
      <c r="N10648" s="186">
        <f t="shared" si="555"/>
        <v>4712</v>
      </c>
    </row>
    <row r="10649" spans="1:14" ht="13.5" x14ac:dyDescent="0.25">
      <c r="A10649">
        <v>4710</v>
      </c>
      <c r="B10649" t="s">
        <v>13112</v>
      </c>
      <c r="C10649" t="s">
        <v>217</v>
      </c>
      <c r="D10649" t="s">
        <v>218</v>
      </c>
      <c r="E10649" s="190" t="s">
        <v>21521</v>
      </c>
      <c r="F10649" s="191">
        <v>0</v>
      </c>
      <c r="G10649" s="192" t="str">
        <f t="shared" si="556"/>
        <v>195,27</v>
      </c>
      <c r="H10649" s="191">
        <v>0</v>
      </c>
      <c r="I10649" s="191">
        <v>0</v>
      </c>
      <c r="J10649" s="191">
        <v>0</v>
      </c>
      <c r="K10649" s="187">
        <f t="shared" si="553"/>
        <v>195.27</v>
      </c>
      <c r="L10649" s="188">
        <f t="shared" si="554"/>
        <v>195.27</v>
      </c>
      <c r="M10649" s="193"/>
      <c r="N10649" s="186">
        <f t="shared" si="555"/>
        <v>4710</v>
      </c>
    </row>
    <row r="10650" spans="1:14" ht="13.5" x14ac:dyDescent="0.25">
      <c r="A10650">
        <v>4746</v>
      </c>
      <c r="B10650" t="s">
        <v>13113</v>
      </c>
      <c r="C10650" t="s">
        <v>217</v>
      </c>
      <c r="D10650" t="s">
        <v>9095</v>
      </c>
      <c r="E10650" s="190" t="s">
        <v>28740</v>
      </c>
      <c r="F10650" s="191">
        <v>0</v>
      </c>
      <c r="G10650" s="192" t="str">
        <f t="shared" si="556"/>
        <v>92,36</v>
      </c>
      <c r="H10650" s="191">
        <v>0</v>
      </c>
      <c r="I10650" s="191">
        <v>0</v>
      </c>
      <c r="J10650" s="191">
        <v>0</v>
      </c>
      <c r="K10650" s="187">
        <f t="shared" si="553"/>
        <v>92.36</v>
      </c>
      <c r="L10650" s="188">
        <f t="shared" si="554"/>
        <v>92.36</v>
      </c>
      <c r="M10650" s="193"/>
      <c r="N10650" s="186">
        <f t="shared" si="555"/>
        <v>4746</v>
      </c>
    </row>
    <row r="10651" spans="1:14" ht="13.5" x14ac:dyDescent="0.25">
      <c r="A10651">
        <v>4750</v>
      </c>
      <c r="B10651" t="s">
        <v>13114</v>
      </c>
      <c r="C10651" t="s">
        <v>217</v>
      </c>
      <c r="D10651" t="s">
        <v>9096</v>
      </c>
      <c r="E10651" s="190" t="s">
        <v>3668</v>
      </c>
      <c r="F10651" s="191">
        <v>0</v>
      </c>
      <c r="G10651" s="192" t="str">
        <f t="shared" si="556"/>
        <v>17,23</v>
      </c>
      <c r="H10651" s="191">
        <v>0</v>
      </c>
      <c r="I10651" s="191">
        <v>0</v>
      </c>
      <c r="J10651" s="191">
        <v>0</v>
      </c>
      <c r="K10651" s="187">
        <f t="shared" si="553"/>
        <v>17.23</v>
      </c>
      <c r="L10651" s="188">
        <f t="shared" si="554"/>
        <v>17.23</v>
      </c>
      <c r="M10651" s="193"/>
      <c r="N10651" s="186">
        <f t="shared" si="555"/>
        <v>4750</v>
      </c>
    </row>
    <row r="10652" spans="1:14" ht="13.5" x14ac:dyDescent="0.25">
      <c r="A10652">
        <v>41065</v>
      </c>
      <c r="B10652" t="s">
        <v>13115</v>
      </c>
      <c r="C10652" t="s">
        <v>217</v>
      </c>
      <c r="D10652" t="s">
        <v>9097</v>
      </c>
      <c r="E10652" s="190" t="s">
        <v>28112</v>
      </c>
      <c r="F10652" s="191">
        <v>0</v>
      </c>
      <c r="G10652" s="192" t="str">
        <f t="shared" si="556"/>
        <v>3.067,34</v>
      </c>
      <c r="H10652" s="191">
        <v>0</v>
      </c>
      <c r="I10652" s="191">
        <v>0</v>
      </c>
      <c r="J10652" s="191">
        <v>0</v>
      </c>
      <c r="K10652" s="187">
        <f t="shared" si="553"/>
        <v>3067.34</v>
      </c>
      <c r="L10652" s="188">
        <f t="shared" si="554"/>
        <v>3067.34</v>
      </c>
      <c r="M10652" s="193"/>
      <c r="N10652" s="186">
        <f t="shared" si="555"/>
        <v>41065</v>
      </c>
    </row>
    <row r="10653" spans="1:14" ht="13.5" x14ac:dyDescent="0.25">
      <c r="A10653">
        <v>34747</v>
      </c>
      <c r="B10653" t="s">
        <v>13116</v>
      </c>
      <c r="C10653" t="s">
        <v>217</v>
      </c>
      <c r="D10653" t="s">
        <v>219</v>
      </c>
      <c r="E10653" s="190" t="s">
        <v>19669</v>
      </c>
      <c r="F10653" s="191">
        <v>0</v>
      </c>
      <c r="G10653" s="192" t="str">
        <f t="shared" si="556"/>
        <v>53,84</v>
      </c>
      <c r="H10653" s="191">
        <v>0</v>
      </c>
      <c r="I10653" s="191">
        <v>0</v>
      </c>
      <c r="J10653" s="191">
        <v>0</v>
      </c>
      <c r="K10653" s="187">
        <f t="shared" si="553"/>
        <v>53.84</v>
      </c>
      <c r="L10653" s="188">
        <f t="shared" si="554"/>
        <v>53.84</v>
      </c>
      <c r="M10653" s="193"/>
      <c r="N10653" s="186">
        <f t="shared" si="555"/>
        <v>34747</v>
      </c>
    </row>
    <row r="10654" spans="1:14" ht="13.5" x14ac:dyDescent="0.25">
      <c r="A10654">
        <v>4826</v>
      </c>
      <c r="B10654" t="s">
        <v>13117</v>
      </c>
      <c r="C10654" t="s">
        <v>217</v>
      </c>
      <c r="D10654" t="s">
        <v>219</v>
      </c>
      <c r="E10654" s="190" t="s">
        <v>20515</v>
      </c>
      <c r="F10654" s="191">
        <v>0</v>
      </c>
      <c r="G10654" s="192" t="str">
        <f t="shared" si="556"/>
        <v>57,89</v>
      </c>
      <c r="H10654" s="191">
        <v>0</v>
      </c>
      <c r="I10654" s="191">
        <v>0</v>
      </c>
      <c r="J10654" s="191">
        <v>0</v>
      </c>
      <c r="K10654" s="187">
        <f t="shared" si="553"/>
        <v>57.89</v>
      </c>
      <c r="L10654" s="188">
        <f t="shared" si="554"/>
        <v>57.89</v>
      </c>
      <c r="M10654" s="193"/>
      <c r="N10654" s="186">
        <f t="shared" si="555"/>
        <v>4826</v>
      </c>
    </row>
    <row r="10655" spans="1:14" ht="13.5" x14ac:dyDescent="0.25">
      <c r="A10655">
        <v>41975</v>
      </c>
      <c r="B10655" t="s">
        <v>13118</v>
      </c>
      <c r="C10655" t="s">
        <v>217</v>
      </c>
      <c r="D10655" t="s">
        <v>218</v>
      </c>
      <c r="E10655" s="190" t="s">
        <v>16163</v>
      </c>
      <c r="F10655" s="191">
        <v>0</v>
      </c>
      <c r="G10655" s="192" t="str">
        <f t="shared" si="556"/>
        <v>72,17</v>
      </c>
      <c r="H10655" s="191">
        <v>0</v>
      </c>
      <c r="I10655" s="191">
        <v>0</v>
      </c>
      <c r="J10655" s="191">
        <v>0</v>
      </c>
      <c r="K10655" s="187">
        <f t="shared" si="553"/>
        <v>72.17</v>
      </c>
      <c r="L10655" s="188">
        <f t="shared" si="554"/>
        <v>72.17</v>
      </c>
      <c r="M10655" s="193"/>
      <c r="N10655" s="186">
        <f t="shared" si="555"/>
        <v>41975</v>
      </c>
    </row>
    <row r="10656" spans="1:14" ht="13.5" x14ac:dyDescent="0.25">
      <c r="A10656">
        <v>4825</v>
      </c>
      <c r="B10656" t="s">
        <v>13119</v>
      </c>
      <c r="C10656" t="s">
        <v>217</v>
      </c>
      <c r="D10656" t="s">
        <v>219</v>
      </c>
      <c r="E10656" s="190" t="s">
        <v>28741</v>
      </c>
      <c r="F10656" s="191">
        <v>0</v>
      </c>
      <c r="G10656" s="192" t="str">
        <f t="shared" si="556"/>
        <v>80,13</v>
      </c>
      <c r="H10656" s="191">
        <v>0</v>
      </c>
      <c r="I10656" s="191">
        <v>0</v>
      </c>
      <c r="J10656" s="191">
        <v>0</v>
      </c>
      <c r="K10656" s="187">
        <f t="shared" si="553"/>
        <v>80.13</v>
      </c>
      <c r="L10656" s="188">
        <f t="shared" si="554"/>
        <v>80.13</v>
      </c>
      <c r="M10656" s="193"/>
      <c r="N10656" s="186">
        <f t="shared" si="555"/>
        <v>4825</v>
      </c>
    </row>
    <row r="10657" spans="1:14" ht="13.5" x14ac:dyDescent="0.25">
      <c r="A10657">
        <v>34744</v>
      </c>
      <c r="B10657" t="s">
        <v>13120</v>
      </c>
      <c r="C10657" t="s">
        <v>217</v>
      </c>
      <c r="D10657" t="s">
        <v>218</v>
      </c>
      <c r="E10657" s="190" t="s">
        <v>5526</v>
      </c>
      <c r="F10657" s="191">
        <v>0</v>
      </c>
      <c r="G10657" s="192" t="str">
        <f t="shared" si="556"/>
        <v>23,25</v>
      </c>
      <c r="H10657" s="191">
        <v>0</v>
      </c>
      <c r="I10657" s="191">
        <v>0</v>
      </c>
      <c r="J10657" s="191">
        <v>0</v>
      </c>
      <c r="K10657" s="187">
        <f t="shared" si="553"/>
        <v>23.25</v>
      </c>
      <c r="L10657" s="188">
        <f t="shared" si="554"/>
        <v>23.25</v>
      </c>
      <c r="M10657" s="193"/>
      <c r="N10657" s="186">
        <f t="shared" si="555"/>
        <v>34744</v>
      </c>
    </row>
    <row r="10658" spans="1:14" ht="13.5" x14ac:dyDescent="0.25">
      <c r="A10658">
        <v>39430</v>
      </c>
      <c r="B10658" t="s">
        <v>13121</v>
      </c>
      <c r="C10658" t="s">
        <v>217</v>
      </c>
      <c r="D10658" t="s">
        <v>9085</v>
      </c>
      <c r="E10658" s="190" t="s">
        <v>2538</v>
      </c>
      <c r="F10658" s="191">
        <v>0</v>
      </c>
      <c r="G10658" s="192" t="str">
        <f t="shared" si="556"/>
        <v>2,46</v>
      </c>
      <c r="H10658" s="191">
        <v>0</v>
      </c>
      <c r="I10658" s="191">
        <v>0</v>
      </c>
      <c r="J10658" s="191">
        <v>0</v>
      </c>
      <c r="K10658" s="187">
        <f t="shared" si="553"/>
        <v>2.46</v>
      </c>
      <c r="L10658" s="188">
        <f t="shared" si="554"/>
        <v>2.46</v>
      </c>
      <c r="M10658" s="193"/>
      <c r="N10658" s="186">
        <f t="shared" si="555"/>
        <v>39430</v>
      </c>
    </row>
    <row r="10659" spans="1:14" ht="13.5" x14ac:dyDescent="0.25">
      <c r="A10659">
        <v>39573</v>
      </c>
      <c r="B10659" t="s">
        <v>13122</v>
      </c>
      <c r="C10659" t="s">
        <v>217</v>
      </c>
      <c r="D10659" t="s">
        <v>9085</v>
      </c>
      <c r="E10659" s="190" t="s">
        <v>263</v>
      </c>
      <c r="F10659" s="191">
        <v>0</v>
      </c>
      <c r="G10659" s="192" t="str">
        <f t="shared" si="556"/>
        <v>2,42</v>
      </c>
      <c r="H10659" s="191">
        <v>0</v>
      </c>
      <c r="I10659" s="191">
        <v>0</v>
      </c>
      <c r="J10659" s="191">
        <v>0</v>
      </c>
      <c r="K10659" s="187">
        <f t="shared" si="553"/>
        <v>2.42</v>
      </c>
      <c r="L10659" s="188">
        <f t="shared" si="554"/>
        <v>2.42</v>
      </c>
      <c r="M10659" s="193"/>
      <c r="N10659" s="186">
        <f t="shared" si="555"/>
        <v>39573</v>
      </c>
    </row>
    <row r="10660" spans="1:14" ht="13.5" x14ac:dyDescent="0.25">
      <c r="A10660">
        <v>38410</v>
      </c>
      <c r="B10660" t="s">
        <v>13123</v>
      </c>
      <c r="C10660" t="s">
        <v>217</v>
      </c>
      <c r="D10660" t="s">
        <v>9085</v>
      </c>
      <c r="E10660" s="190" t="s">
        <v>28742</v>
      </c>
      <c r="F10660" s="191">
        <v>0</v>
      </c>
      <c r="G10660" s="192" t="str">
        <f t="shared" si="556"/>
        <v>16.139,50</v>
      </c>
      <c r="H10660" s="191">
        <v>0</v>
      </c>
      <c r="I10660" s="191">
        <v>0</v>
      </c>
      <c r="J10660" s="191">
        <v>0</v>
      </c>
      <c r="K10660" s="187">
        <f t="shared" si="553"/>
        <v>16139.5</v>
      </c>
      <c r="L10660" s="188">
        <f t="shared" si="554"/>
        <v>16139.5</v>
      </c>
      <c r="M10660" s="193"/>
      <c r="N10660" s="186">
        <f t="shared" si="555"/>
        <v>38410</v>
      </c>
    </row>
    <row r="10661" spans="1:14" ht="13.5" x14ac:dyDescent="0.25">
      <c r="A10661">
        <v>41596</v>
      </c>
      <c r="B10661" t="s">
        <v>13124</v>
      </c>
      <c r="C10661" t="s">
        <v>217</v>
      </c>
      <c r="D10661" t="s">
        <v>220</v>
      </c>
      <c r="E10661" s="190" t="s">
        <v>1017</v>
      </c>
      <c r="F10661" s="191">
        <v>0</v>
      </c>
      <c r="G10661" s="192" t="str">
        <f t="shared" si="556"/>
        <v>14,48</v>
      </c>
      <c r="H10661" s="191">
        <v>0</v>
      </c>
      <c r="I10661" s="191">
        <v>0</v>
      </c>
      <c r="J10661" s="191">
        <v>0</v>
      </c>
      <c r="K10661" s="187">
        <f t="shared" si="553"/>
        <v>14.48</v>
      </c>
      <c r="L10661" s="188">
        <f t="shared" si="554"/>
        <v>14.48</v>
      </c>
      <c r="M10661" s="193"/>
      <c r="N10661" s="186">
        <f t="shared" si="555"/>
        <v>41596</v>
      </c>
    </row>
    <row r="10662" spans="1:14" ht="13.5" x14ac:dyDescent="0.25">
      <c r="A10662">
        <v>41598</v>
      </c>
      <c r="B10662" t="s">
        <v>13125</v>
      </c>
      <c r="C10662" t="s">
        <v>217</v>
      </c>
      <c r="D10662" t="s">
        <v>220</v>
      </c>
      <c r="E10662" s="190" t="s">
        <v>1017</v>
      </c>
      <c r="F10662" s="191">
        <v>0</v>
      </c>
      <c r="G10662" s="192" t="str">
        <f t="shared" si="556"/>
        <v>14,48</v>
      </c>
      <c r="H10662" s="191">
        <v>0</v>
      </c>
      <c r="I10662" s="191">
        <v>0</v>
      </c>
      <c r="J10662" s="191">
        <v>0</v>
      </c>
      <c r="K10662" s="187">
        <f t="shared" si="553"/>
        <v>14.48</v>
      </c>
      <c r="L10662" s="188">
        <f t="shared" si="554"/>
        <v>14.48</v>
      </c>
      <c r="M10662" s="193"/>
      <c r="N10662" s="186">
        <f t="shared" si="555"/>
        <v>41598</v>
      </c>
    </row>
    <row r="10663" spans="1:14" ht="13.5" x14ac:dyDescent="0.25">
      <c r="A10663">
        <v>41594</v>
      </c>
      <c r="B10663" t="s">
        <v>13126</v>
      </c>
      <c r="C10663" t="s">
        <v>217</v>
      </c>
      <c r="D10663" t="s">
        <v>220</v>
      </c>
      <c r="E10663" s="190" t="s">
        <v>3808</v>
      </c>
      <c r="F10663" s="191">
        <v>0</v>
      </c>
      <c r="G10663" s="192" t="str">
        <f t="shared" si="556"/>
        <v>14,71</v>
      </c>
      <c r="H10663" s="191">
        <v>0</v>
      </c>
      <c r="I10663" s="191">
        <v>0</v>
      </c>
      <c r="J10663" s="191">
        <v>0</v>
      </c>
      <c r="K10663" s="187">
        <f t="shared" si="553"/>
        <v>14.71</v>
      </c>
      <c r="L10663" s="188">
        <f t="shared" si="554"/>
        <v>14.71</v>
      </c>
      <c r="M10663" s="193"/>
      <c r="N10663" s="186">
        <f t="shared" si="555"/>
        <v>41594</v>
      </c>
    </row>
    <row r="10664" spans="1:14" ht="13.5" x14ac:dyDescent="0.25">
      <c r="A10664">
        <v>43663</v>
      </c>
      <c r="B10664" t="s">
        <v>13127</v>
      </c>
      <c r="C10664" t="s">
        <v>217</v>
      </c>
      <c r="D10664" t="s">
        <v>220</v>
      </c>
      <c r="E10664" s="190" t="s">
        <v>6167</v>
      </c>
      <c r="F10664" s="191">
        <v>0</v>
      </c>
      <c r="G10664" s="192" t="str">
        <f t="shared" si="556"/>
        <v>12,12</v>
      </c>
      <c r="H10664" s="191">
        <v>0</v>
      </c>
      <c r="I10664" s="191">
        <v>0</v>
      </c>
      <c r="J10664" s="191">
        <v>0</v>
      </c>
      <c r="K10664" s="187">
        <f t="shared" si="553"/>
        <v>12.12</v>
      </c>
      <c r="L10664" s="188">
        <f t="shared" si="554"/>
        <v>12.12</v>
      </c>
      <c r="M10664" s="193"/>
      <c r="N10664" s="186">
        <f t="shared" si="555"/>
        <v>43663</v>
      </c>
    </row>
    <row r="10665" spans="1:14" ht="13.5" x14ac:dyDescent="0.25">
      <c r="A10665">
        <v>4766</v>
      </c>
      <c r="B10665" t="s">
        <v>13128</v>
      </c>
      <c r="C10665" t="s">
        <v>217</v>
      </c>
      <c r="D10665" t="s">
        <v>220</v>
      </c>
      <c r="E10665" s="190" t="s">
        <v>3516</v>
      </c>
      <c r="F10665" s="191">
        <v>0</v>
      </c>
      <c r="G10665" s="192" t="str">
        <f t="shared" si="556"/>
        <v>11,41</v>
      </c>
      <c r="H10665" s="191">
        <v>0</v>
      </c>
      <c r="I10665" s="191">
        <v>0</v>
      </c>
      <c r="J10665" s="191">
        <v>0</v>
      </c>
      <c r="K10665" s="187">
        <f t="shared" si="553"/>
        <v>11.41</v>
      </c>
      <c r="L10665" s="188">
        <f t="shared" si="554"/>
        <v>11.41</v>
      </c>
      <c r="M10665" s="193"/>
      <c r="N10665" s="186">
        <f t="shared" si="555"/>
        <v>4766</v>
      </c>
    </row>
    <row r="10666" spans="1:14" ht="13.5" x14ac:dyDescent="0.25">
      <c r="A10666">
        <v>43664</v>
      </c>
      <c r="B10666" t="s">
        <v>13129</v>
      </c>
      <c r="C10666" t="s">
        <v>217</v>
      </c>
      <c r="D10666" t="s">
        <v>220</v>
      </c>
      <c r="E10666" s="190" t="s">
        <v>808</v>
      </c>
      <c r="F10666" s="191">
        <v>0</v>
      </c>
      <c r="G10666" s="192" t="str">
        <f t="shared" si="556"/>
        <v>12,18</v>
      </c>
      <c r="H10666" s="191">
        <v>0</v>
      </c>
      <c r="I10666" s="191">
        <v>0</v>
      </c>
      <c r="J10666" s="191">
        <v>0</v>
      </c>
      <c r="K10666" s="187">
        <f t="shared" si="553"/>
        <v>12.18</v>
      </c>
      <c r="L10666" s="188">
        <f t="shared" si="554"/>
        <v>12.18</v>
      </c>
      <c r="M10666" s="193"/>
      <c r="N10666" s="186">
        <f t="shared" si="555"/>
        <v>43664</v>
      </c>
    </row>
    <row r="10667" spans="1:14" ht="13.5" x14ac:dyDescent="0.25">
      <c r="A10667">
        <v>43082</v>
      </c>
      <c r="B10667" t="s">
        <v>13130</v>
      </c>
      <c r="C10667" t="s">
        <v>217</v>
      </c>
      <c r="D10667" t="s">
        <v>220</v>
      </c>
      <c r="E10667" s="190" t="s">
        <v>1642</v>
      </c>
      <c r="F10667" s="191">
        <v>0</v>
      </c>
      <c r="G10667" s="192" t="str">
        <f t="shared" si="556"/>
        <v>13,28</v>
      </c>
      <c r="H10667" s="191">
        <v>0</v>
      </c>
      <c r="I10667" s="191">
        <v>0</v>
      </c>
      <c r="J10667" s="191">
        <v>0</v>
      </c>
      <c r="K10667" s="187">
        <f t="shared" si="553"/>
        <v>13.28</v>
      </c>
      <c r="L10667" s="188">
        <f t="shared" si="554"/>
        <v>13.28</v>
      </c>
      <c r="M10667" s="193"/>
      <c r="N10667" s="186">
        <f t="shared" si="555"/>
        <v>43082</v>
      </c>
    </row>
    <row r="10668" spans="1:14" ht="13.5" x14ac:dyDescent="0.25">
      <c r="A10668">
        <v>43665</v>
      </c>
      <c r="B10668" t="s">
        <v>13131</v>
      </c>
      <c r="C10668" t="s">
        <v>217</v>
      </c>
      <c r="D10668" t="s">
        <v>220</v>
      </c>
      <c r="E10668" s="190" t="s">
        <v>3516</v>
      </c>
      <c r="F10668" s="191">
        <v>0</v>
      </c>
      <c r="G10668" s="192" t="str">
        <f t="shared" si="556"/>
        <v>11,41</v>
      </c>
      <c r="H10668" s="191">
        <v>0</v>
      </c>
      <c r="I10668" s="191">
        <v>0</v>
      </c>
      <c r="J10668" s="191">
        <v>0</v>
      </c>
      <c r="K10668" s="187">
        <f t="shared" si="553"/>
        <v>11.41</v>
      </c>
      <c r="L10668" s="188">
        <f t="shared" si="554"/>
        <v>11.41</v>
      </c>
      <c r="M10668" s="193"/>
      <c r="N10668" s="186">
        <f t="shared" si="555"/>
        <v>43665</v>
      </c>
    </row>
    <row r="10669" spans="1:14" ht="13.5" x14ac:dyDescent="0.25">
      <c r="A10669">
        <v>10966</v>
      </c>
      <c r="B10669" t="s">
        <v>13132</v>
      </c>
      <c r="C10669" t="s">
        <v>217</v>
      </c>
      <c r="D10669" t="s">
        <v>220</v>
      </c>
      <c r="E10669" s="190" t="s">
        <v>6167</v>
      </c>
      <c r="F10669" s="191">
        <v>0</v>
      </c>
      <c r="G10669" s="192" t="str">
        <f t="shared" si="556"/>
        <v>12,12</v>
      </c>
      <c r="H10669" s="191">
        <v>0</v>
      </c>
      <c r="I10669" s="191">
        <v>0</v>
      </c>
      <c r="J10669" s="191">
        <v>0</v>
      </c>
      <c r="K10669" s="187">
        <f t="shared" si="553"/>
        <v>12.12</v>
      </c>
      <c r="L10669" s="188">
        <f t="shared" si="554"/>
        <v>12.12</v>
      </c>
      <c r="M10669" s="193"/>
      <c r="N10669" s="186">
        <f t="shared" si="555"/>
        <v>10966</v>
      </c>
    </row>
    <row r="10670" spans="1:14" ht="13.5" x14ac:dyDescent="0.25">
      <c r="A10670">
        <v>43692</v>
      </c>
      <c r="B10670" t="s">
        <v>13133</v>
      </c>
      <c r="C10670" t="s">
        <v>217</v>
      </c>
      <c r="D10670" t="s">
        <v>220</v>
      </c>
      <c r="E10670" s="190" t="s">
        <v>6167</v>
      </c>
      <c r="F10670" s="191">
        <v>0</v>
      </c>
      <c r="G10670" s="192" t="str">
        <f t="shared" si="556"/>
        <v>12,12</v>
      </c>
      <c r="H10670" s="191">
        <v>0</v>
      </c>
      <c r="I10670" s="191">
        <v>0</v>
      </c>
      <c r="J10670" s="191">
        <v>0</v>
      </c>
      <c r="K10670" s="187">
        <f t="shared" si="553"/>
        <v>12.12</v>
      </c>
      <c r="L10670" s="188">
        <f t="shared" si="554"/>
        <v>12.12</v>
      </c>
      <c r="M10670" s="193"/>
      <c r="N10670" s="186">
        <f t="shared" si="555"/>
        <v>43692</v>
      </c>
    </row>
    <row r="10671" spans="1:14" ht="13.5" x14ac:dyDescent="0.25">
      <c r="A10671">
        <v>43083</v>
      </c>
      <c r="B10671" t="s">
        <v>13134</v>
      </c>
      <c r="C10671" t="s">
        <v>217</v>
      </c>
      <c r="D10671" t="s">
        <v>220</v>
      </c>
      <c r="E10671" s="190" t="s">
        <v>620</v>
      </c>
      <c r="F10671" s="191">
        <v>0</v>
      </c>
      <c r="G10671" s="192" t="str">
        <f t="shared" si="556"/>
        <v>11,50</v>
      </c>
      <c r="H10671" s="191">
        <v>0</v>
      </c>
      <c r="I10671" s="191">
        <v>0</v>
      </c>
      <c r="J10671" s="191">
        <v>0</v>
      </c>
      <c r="K10671" s="187">
        <f t="shared" si="553"/>
        <v>11.5</v>
      </c>
      <c r="L10671" s="188">
        <f t="shared" si="554"/>
        <v>11.5</v>
      </c>
      <c r="M10671" s="193"/>
      <c r="N10671" s="186">
        <f t="shared" si="555"/>
        <v>43083</v>
      </c>
    </row>
    <row r="10672" spans="1:14" ht="13.5" x14ac:dyDescent="0.25">
      <c r="A10672">
        <v>40535</v>
      </c>
      <c r="B10672" t="s">
        <v>13135</v>
      </c>
      <c r="C10672" t="s">
        <v>217</v>
      </c>
      <c r="D10672" t="s">
        <v>220</v>
      </c>
      <c r="E10672" s="190" t="s">
        <v>620</v>
      </c>
      <c r="F10672" s="191">
        <v>0</v>
      </c>
      <c r="G10672" s="192" t="str">
        <f t="shared" si="556"/>
        <v>11,50</v>
      </c>
      <c r="H10672" s="191">
        <v>0</v>
      </c>
      <c r="I10672" s="191">
        <v>0</v>
      </c>
      <c r="J10672" s="191">
        <v>0</v>
      </c>
      <c r="K10672" s="187">
        <f t="shared" si="553"/>
        <v>11.5</v>
      </c>
      <c r="L10672" s="188">
        <f t="shared" si="554"/>
        <v>11.5</v>
      </c>
      <c r="M10672" s="193"/>
      <c r="N10672" s="186">
        <f t="shared" si="555"/>
        <v>40535</v>
      </c>
    </row>
    <row r="10673" spans="1:14" ht="13.5" x14ac:dyDescent="0.25">
      <c r="A10673">
        <v>39427</v>
      </c>
      <c r="B10673" t="s">
        <v>13136</v>
      </c>
      <c r="C10673" t="s">
        <v>217</v>
      </c>
      <c r="D10673" t="s">
        <v>219</v>
      </c>
      <c r="E10673" s="190" t="s">
        <v>2535</v>
      </c>
      <c r="F10673" s="191">
        <v>0</v>
      </c>
      <c r="G10673" s="192" t="str">
        <f t="shared" si="556"/>
        <v>6,53</v>
      </c>
      <c r="H10673" s="191">
        <v>0</v>
      </c>
      <c r="I10673" s="191">
        <v>0</v>
      </c>
      <c r="J10673" s="191">
        <v>0</v>
      </c>
      <c r="K10673" s="187">
        <f t="shared" si="553"/>
        <v>6.53</v>
      </c>
      <c r="L10673" s="188">
        <f t="shared" si="554"/>
        <v>6.53</v>
      </c>
      <c r="M10673" s="193"/>
      <c r="N10673" s="186">
        <f t="shared" si="555"/>
        <v>39427</v>
      </c>
    </row>
    <row r="10674" spans="1:14" ht="13.5" x14ac:dyDescent="0.25">
      <c r="A10674">
        <v>39424</v>
      </c>
      <c r="B10674" t="s">
        <v>13137</v>
      </c>
      <c r="C10674" t="s">
        <v>217</v>
      </c>
      <c r="D10674" t="s">
        <v>219</v>
      </c>
      <c r="E10674" s="190" t="s">
        <v>1955</v>
      </c>
      <c r="F10674" s="191">
        <v>0</v>
      </c>
      <c r="G10674" s="192" t="str">
        <f t="shared" si="556"/>
        <v>3,88</v>
      </c>
      <c r="H10674" s="191">
        <v>0</v>
      </c>
      <c r="I10674" s="191">
        <v>0</v>
      </c>
      <c r="J10674" s="191">
        <v>0</v>
      </c>
      <c r="K10674" s="187">
        <f t="shared" si="553"/>
        <v>3.88</v>
      </c>
      <c r="L10674" s="188">
        <f t="shared" si="554"/>
        <v>3.88</v>
      </c>
      <c r="M10674" s="193"/>
      <c r="N10674" s="186">
        <f t="shared" si="555"/>
        <v>39424</v>
      </c>
    </row>
    <row r="10675" spans="1:14" ht="13.5" x14ac:dyDescent="0.25">
      <c r="A10675">
        <v>39425</v>
      </c>
      <c r="B10675" t="s">
        <v>13138</v>
      </c>
      <c r="C10675" t="s">
        <v>217</v>
      </c>
      <c r="D10675" t="s">
        <v>219</v>
      </c>
      <c r="E10675" s="190" t="s">
        <v>642</v>
      </c>
      <c r="F10675" s="191">
        <v>0</v>
      </c>
      <c r="G10675" s="192" t="str">
        <f t="shared" si="556"/>
        <v>3,83</v>
      </c>
      <c r="H10675" s="191">
        <v>0</v>
      </c>
      <c r="I10675" s="191">
        <v>0</v>
      </c>
      <c r="J10675" s="191">
        <v>0</v>
      </c>
      <c r="K10675" s="187">
        <f t="shared" si="553"/>
        <v>3.83</v>
      </c>
      <c r="L10675" s="188">
        <f t="shared" si="554"/>
        <v>3.83</v>
      </c>
      <c r="M10675" s="193"/>
      <c r="N10675" s="186">
        <f t="shared" si="555"/>
        <v>39425</v>
      </c>
    </row>
    <row r="10676" spans="1:14" ht="13.5" x14ac:dyDescent="0.25">
      <c r="A10676">
        <v>40664</v>
      </c>
      <c r="B10676" t="s">
        <v>13139</v>
      </c>
      <c r="C10676" t="s">
        <v>217</v>
      </c>
      <c r="D10676" t="s">
        <v>220</v>
      </c>
      <c r="E10676" s="190" t="s">
        <v>7693</v>
      </c>
      <c r="F10676" s="191">
        <v>0</v>
      </c>
      <c r="G10676" s="192" t="str">
        <f t="shared" si="556"/>
        <v>23,60</v>
      </c>
      <c r="H10676" s="191">
        <v>0</v>
      </c>
      <c r="I10676" s="191">
        <v>0</v>
      </c>
      <c r="J10676" s="191">
        <v>0</v>
      </c>
      <c r="K10676" s="187">
        <f t="shared" si="553"/>
        <v>23.6</v>
      </c>
      <c r="L10676" s="188">
        <f t="shared" si="554"/>
        <v>23.6</v>
      </c>
      <c r="M10676" s="193"/>
      <c r="N10676" s="186">
        <f t="shared" si="555"/>
        <v>40664</v>
      </c>
    </row>
    <row r="10677" spans="1:14" ht="13.5" x14ac:dyDescent="0.25">
      <c r="A10677">
        <v>34360</v>
      </c>
      <c r="B10677" t="s">
        <v>13140</v>
      </c>
      <c r="C10677" t="s">
        <v>217</v>
      </c>
      <c r="D10677" t="s">
        <v>220</v>
      </c>
      <c r="E10677" s="190" t="s">
        <v>21523</v>
      </c>
      <c r="F10677" s="191">
        <v>0</v>
      </c>
      <c r="G10677" s="192" t="str">
        <f t="shared" si="556"/>
        <v>42,59</v>
      </c>
      <c r="H10677" s="191">
        <v>0</v>
      </c>
      <c r="I10677" s="191">
        <v>0</v>
      </c>
      <c r="J10677" s="191">
        <v>0</v>
      </c>
      <c r="K10677" s="187">
        <f t="shared" si="553"/>
        <v>42.59</v>
      </c>
      <c r="L10677" s="188">
        <f t="shared" si="554"/>
        <v>42.59</v>
      </c>
      <c r="M10677" s="193"/>
      <c r="N10677" s="186">
        <f t="shared" si="555"/>
        <v>34360</v>
      </c>
    </row>
    <row r="10678" spans="1:14" ht="13.5" x14ac:dyDescent="0.25">
      <c r="A10678">
        <v>20259</v>
      </c>
      <c r="B10678" t="s">
        <v>13141</v>
      </c>
      <c r="C10678" t="s">
        <v>217</v>
      </c>
      <c r="D10678" t="s">
        <v>219</v>
      </c>
      <c r="E10678" s="190" t="s">
        <v>367</v>
      </c>
      <c r="F10678" s="191">
        <v>0</v>
      </c>
      <c r="G10678" s="192" t="str">
        <f t="shared" si="556"/>
        <v>13,00</v>
      </c>
      <c r="H10678" s="191">
        <v>0</v>
      </c>
      <c r="I10678" s="191">
        <v>0</v>
      </c>
      <c r="J10678" s="191">
        <v>0</v>
      </c>
      <c r="K10678" s="187">
        <f t="shared" si="553"/>
        <v>13</v>
      </c>
      <c r="L10678" s="188">
        <f t="shared" si="554"/>
        <v>13</v>
      </c>
      <c r="M10678" s="193"/>
      <c r="N10678" s="186">
        <f t="shared" si="555"/>
        <v>20259</v>
      </c>
    </row>
    <row r="10679" spans="1:14" ht="13.5" x14ac:dyDescent="0.25">
      <c r="A10679">
        <v>14077</v>
      </c>
      <c r="B10679" t="s">
        <v>13142</v>
      </c>
      <c r="C10679" t="s">
        <v>217</v>
      </c>
      <c r="D10679" t="s">
        <v>219</v>
      </c>
      <c r="E10679" s="190" t="s">
        <v>28743</v>
      </c>
      <c r="F10679" s="191">
        <v>0</v>
      </c>
      <c r="G10679" s="192" t="str">
        <f t="shared" si="556"/>
        <v>198,97</v>
      </c>
      <c r="H10679" s="191">
        <v>0</v>
      </c>
      <c r="I10679" s="191">
        <v>0</v>
      </c>
      <c r="J10679" s="191">
        <v>0</v>
      </c>
      <c r="K10679" s="187">
        <f t="shared" si="553"/>
        <v>198.97</v>
      </c>
      <c r="L10679" s="188">
        <f t="shared" si="554"/>
        <v>198.97</v>
      </c>
      <c r="M10679" s="193"/>
      <c r="N10679" s="186">
        <f t="shared" si="555"/>
        <v>14077</v>
      </c>
    </row>
    <row r="10680" spans="1:14" ht="13.5" x14ac:dyDescent="0.25">
      <c r="A10680">
        <v>3678</v>
      </c>
      <c r="B10680" t="s">
        <v>13143</v>
      </c>
      <c r="C10680" t="s">
        <v>217</v>
      </c>
      <c r="D10680" t="s">
        <v>219</v>
      </c>
      <c r="E10680" s="190" t="s">
        <v>18291</v>
      </c>
      <c r="F10680" s="191">
        <v>0</v>
      </c>
      <c r="G10680" s="192" t="str">
        <f t="shared" si="556"/>
        <v>89,93</v>
      </c>
      <c r="H10680" s="191">
        <v>0</v>
      </c>
      <c r="I10680" s="191">
        <v>0</v>
      </c>
      <c r="J10680" s="191">
        <v>0</v>
      </c>
      <c r="K10680" s="187">
        <f t="shared" si="553"/>
        <v>89.93</v>
      </c>
      <c r="L10680" s="188">
        <f t="shared" si="554"/>
        <v>89.93</v>
      </c>
      <c r="M10680" s="193"/>
      <c r="N10680" s="186">
        <f t="shared" si="555"/>
        <v>3678</v>
      </c>
    </row>
    <row r="10681" spans="1:14" ht="13.5" x14ac:dyDescent="0.25">
      <c r="A10681">
        <v>39418</v>
      </c>
      <c r="B10681" t="s">
        <v>13144</v>
      </c>
      <c r="C10681" t="s">
        <v>217</v>
      </c>
      <c r="D10681" t="s">
        <v>219</v>
      </c>
      <c r="E10681" s="190" t="s">
        <v>6214</v>
      </c>
      <c r="F10681" s="191">
        <v>0</v>
      </c>
      <c r="G10681" s="192" t="str">
        <f t="shared" si="556"/>
        <v>7,28</v>
      </c>
      <c r="H10681" s="191">
        <v>0</v>
      </c>
      <c r="I10681" s="191">
        <v>0</v>
      </c>
      <c r="J10681" s="191">
        <v>0</v>
      </c>
      <c r="K10681" s="187">
        <f t="shared" si="553"/>
        <v>7.28</v>
      </c>
      <c r="L10681" s="188">
        <f t="shared" si="554"/>
        <v>7.28</v>
      </c>
      <c r="M10681" s="193"/>
      <c r="N10681" s="186">
        <f t="shared" si="555"/>
        <v>39418</v>
      </c>
    </row>
    <row r="10682" spans="1:14" ht="13.5" x14ac:dyDescent="0.25">
      <c r="A10682">
        <v>39419</v>
      </c>
      <c r="B10682" t="s">
        <v>13145</v>
      </c>
      <c r="C10682" t="s">
        <v>217</v>
      </c>
      <c r="D10682" t="s">
        <v>219</v>
      </c>
      <c r="E10682" s="190" t="s">
        <v>7701</v>
      </c>
      <c r="F10682" s="191">
        <v>0</v>
      </c>
      <c r="G10682" s="192" t="str">
        <f t="shared" si="556"/>
        <v>8,88</v>
      </c>
      <c r="H10682" s="191">
        <v>0</v>
      </c>
      <c r="I10682" s="191">
        <v>0</v>
      </c>
      <c r="J10682" s="191">
        <v>0</v>
      </c>
      <c r="K10682" s="187">
        <f t="shared" si="553"/>
        <v>8.8800000000000008</v>
      </c>
      <c r="L10682" s="188">
        <f t="shared" si="554"/>
        <v>8.8800000000000008</v>
      </c>
      <c r="M10682" s="193"/>
      <c r="N10682" s="186">
        <f t="shared" si="555"/>
        <v>39419</v>
      </c>
    </row>
    <row r="10683" spans="1:14" ht="13.5" x14ac:dyDescent="0.25">
      <c r="A10683">
        <v>39420</v>
      </c>
      <c r="B10683" t="s">
        <v>13146</v>
      </c>
      <c r="C10683" t="s">
        <v>217</v>
      </c>
      <c r="D10683" t="s">
        <v>219</v>
      </c>
      <c r="E10683" s="190" t="s">
        <v>1050</v>
      </c>
      <c r="F10683" s="191">
        <v>0</v>
      </c>
      <c r="G10683" s="192" t="str">
        <f t="shared" si="556"/>
        <v>9,80</v>
      </c>
      <c r="H10683" s="191">
        <v>0</v>
      </c>
      <c r="I10683" s="191">
        <v>0</v>
      </c>
      <c r="J10683" s="191">
        <v>0</v>
      </c>
      <c r="K10683" s="187">
        <f t="shared" si="553"/>
        <v>9.8000000000000007</v>
      </c>
      <c r="L10683" s="188">
        <f t="shared" si="554"/>
        <v>9.8000000000000007</v>
      </c>
      <c r="M10683" s="193"/>
      <c r="N10683" s="186">
        <f t="shared" si="555"/>
        <v>39420</v>
      </c>
    </row>
    <row r="10684" spans="1:14" ht="13.5" x14ac:dyDescent="0.25">
      <c r="A10684">
        <v>39571</v>
      </c>
      <c r="B10684" t="s">
        <v>13147</v>
      </c>
      <c r="C10684" t="s">
        <v>217</v>
      </c>
      <c r="D10684" t="s">
        <v>219</v>
      </c>
      <c r="E10684" s="190" t="s">
        <v>7594</v>
      </c>
      <c r="F10684" s="191">
        <v>0</v>
      </c>
      <c r="G10684" s="192" t="str">
        <f t="shared" si="556"/>
        <v>5,92</v>
      </c>
      <c r="H10684" s="191">
        <v>0</v>
      </c>
      <c r="I10684" s="191">
        <v>0</v>
      </c>
      <c r="J10684" s="191">
        <v>0</v>
      </c>
      <c r="K10684" s="187">
        <f t="shared" si="553"/>
        <v>5.92</v>
      </c>
      <c r="L10684" s="188">
        <f t="shared" si="554"/>
        <v>5.92</v>
      </c>
      <c r="M10684" s="193"/>
      <c r="N10684" s="186">
        <f t="shared" si="555"/>
        <v>39571</v>
      </c>
    </row>
    <row r="10685" spans="1:14" ht="13.5" x14ac:dyDescent="0.25">
      <c r="A10685">
        <v>39421</v>
      </c>
      <c r="B10685" t="s">
        <v>13148</v>
      </c>
      <c r="C10685" t="s">
        <v>217</v>
      </c>
      <c r="D10685" t="s">
        <v>219</v>
      </c>
      <c r="E10685" s="190" t="s">
        <v>3985</v>
      </c>
      <c r="F10685" s="191">
        <v>0</v>
      </c>
      <c r="G10685" s="192" t="str">
        <f t="shared" si="556"/>
        <v>8,62</v>
      </c>
      <c r="H10685" s="191">
        <v>0</v>
      </c>
      <c r="I10685" s="191">
        <v>0</v>
      </c>
      <c r="J10685" s="191">
        <v>0</v>
      </c>
      <c r="K10685" s="187">
        <f t="shared" si="553"/>
        <v>8.6199999999999992</v>
      </c>
      <c r="L10685" s="188">
        <f t="shared" si="554"/>
        <v>8.6199999999999992</v>
      </c>
      <c r="M10685" s="193"/>
      <c r="N10685" s="186">
        <f t="shared" si="555"/>
        <v>39421</v>
      </c>
    </row>
    <row r="10686" spans="1:14" ht="13.5" x14ac:dyDescent="0.25">
      <c r="A10686">
        <v>39422</v>
      </c>
      <c r="B10686" t="s">
        <v>13149</v>
      </c>
      <c r="C10686" t="s">
        <v>217</v>
      </c>
      <c r="D10686" t="s">
        <v>219</v>
      </c>
      <c r="E10686" s="190" t="s">
        <v>3323</v>
      </c>
      <c r="F10686" s="191">
        <v>0</v>
      </c>
      <c r="G10686" s="192" t="str">
        <f t="shared" si="556"/>
        <v>10,07</v>
      </c>
      <c r="H10686" s="191">
        <v>0</v>
      </c>
      <c r="I10686" s="191">
        <v>0</v>
      </c>
      <c r="J10686" s="191">
        <v>0</v>
      </c>
      <c r="K10686" s="187">
        <f t="shared" si="553"/>
        <v>10.07</v>
      </c>
      <c r="L10686" s="188">
        <f t="shared" si="554"/>
        <v>10.07</v>
      </c>
      <c r="M10686" s="193"/>
      <c r="N10686" s="186">
        <f t="shared" si="555"/>
        <v>39422</v>
      </c>
    </row>
    <row r="10687" spans="1:14" ht="13.5" x14ac:dyDescent="0.25">
      <c r="A10687">
        <v>39423</v>
      </c>
      <c r="B10687" t="s">
        <v>13150</v>
      </c>
      <c r="C10687" t="s">
        <v>217</v>
      </c>
      <c r="D10687" t="s">
        <v>219</v>
      </c>
      <c r="E10687" s="190" t="s">
        <v>928</v>
      </c>
      <c r="F10687" s="191">
        <v>0</v>
      </c>
      <c r="G10687" s="192" t="str">
        <f t="shared" si="556"/>
        <v>11,69</v>
      </c>
      <c r="H10687" s="191">
        <v>0</v>
      </c>
      <c r="I10687" s="191">
        <v>0</v>
      </c>
      <c r="J10687" s="191">
        <v>0</v>
      </c>
      <c r="K10687" s="187">
        <f t="shared" si="553"/>
        <v>11.69</v>
      </c>
      <c r="L10687" s="188">
        <f t="shared" si="554"/>
        <v>11.69</v>
      </c>
      <c r="M10687" s="193"/>
      <c r="N10687" s="186">
        <f t="shared" si="555"/>
        <v>39423</v>
      </c>
    </row>
    <row r="10688" spans="1:14" ht="13.5" x14ac:dyDescent="0.25">
      <c r="A10688">
        <v>39426</v>
      </c>
      <c r="B10688" t="s">
        <v>13151</v>
      </c>
      <c r="C10688" t="s">
        <v>217</v>
      </c>
      <c r="D10688" t="s">
        <v>219</v>
      </c>
      <c r="E10688" s="190" t="s">
        <v>9091</v>
      </c>
      <c r="F10688" s="191">
        <v>0</v>
      </c>
      <c r="G10688" s="192" t="str">
        <f t="shared" si="556"/>
        <v>26,28</v>
      </c>
      <c r="H10688" s="191">
        <v>0</v>
      </c>
      <c r="I10688" s="191">
        <v>0</v>
      </c>
      <c r="J10688" s="191">
        <v>0</v>
      </c>
      <c r="K10688" s="187">
        <f t="shared" si="553"/>
        <v>26.28</v>
      </c>
      <c r="L10688" s="188">
        <f t="shared" si="554"/>
        <v>26.28</v>
      </c>
      <c r="M10688" s="193"/>
      <c r="N10688" s="186">
        <f t="shared" si="555"/>
        <v>39426</v>
      </c>
    </row>
    <row r="10689" spans="1:14" ht="13.5" x14ac:dyDescent="0.25">
      <c r="A10689">
        <v>39429</v>
      </c>
      <c r="B10689" t="s">
        <v>13152</v>
      </c>
      <c r="C10689" t="s">
        <v>217</v>
      </c>
      <c r="D10689" t="s">
        <v>219</v>
      </c>
      <c r="E10689" s="190" t="s">
        <v>1018</v>
      </c>
      <c r="F10689" s="191">
        <v>0</v>
      </c>
      <c r="G10689" s="192" t="str">
        <f t="shared" si="556"/>
        <v>8,29</v>
      </c>
      <c r="H10689" s="191">
        <v>0</v>
      </c>
      <c r="I10689" s="191">
        <v>0</v>
      </c>
      <c r="J10689" s="191">
        <v>0</v>
      </c>
      <c r="K10689" s="187">
        <f t="shared" si="553"/>
        <v>8.2899999999999991</v>
      </c>
      <c r="L10689" s="188">
        <f t="shared" si="554"/>
        <v>8.2899999999999991</v>
      </c>
      <c r="M10689" s="193"/>
      <c r="N10689" s="186">
        <f t="shared" si="555"/>
        <v>39429</v>
      </c>
    </row>
    <row r="10690" spans="1:14" ht="13.5" x14ac:dyDescent="0.25">
      <c r="A10690">
        <v>39428</v>
      </c>
      <c r="B10690" t="s">
        <v>13153</v>
      </c>
      <c r="C10690" t="s">
        <v>217</v>
      </c>
      <c r="D10690" t="s">
        <v>219</v>
      </c>
      <c r="E10690" s="190" t="s">
        <v>372</v>
      </c>
      <c r="F10690" s="191">
        <v>0</v>
      </c>
      <c r="G10690" s="192" t="str">
        <f t="shared" si="556"/>
        <v>6,33</v>
      </c>
      <c r="H10690" s="191">
        <v>0</v>
      </c>
      <c r="I10690" s="191">
        <v>0</v>
      </c>
      <c r="J10690" s="191">
        <v>0</v>
      </c>
      <c r="K10690" s="187">
        <f t="shared" si="553"/>
        <v>6.33</v>
      </c>
      <c r="L10690" s="188">
        <f t="shared" si="554"/>
        <v>6.33</v>
      </c>
      <c r="M10690" s="193"/>
      <c r="N10690" s="186">
        <f t="shared" si="555"/>
        <v>39428</v>
      </c>
    </row>
    <row r="10691" spans="1:14" ht="13.5" x14ac:dyDescent="0.25">
      <c r="A10691">
        <v>39572</v>
      </c>
      <c r="B10691" t="s">
        <v>13154</v>
      </c>
      <c r="C10691" t="s">
        <v>217</v>
      </c>
      <c r="D10691" t="s">
        <v>219</v>
      </c>
      <c r="E10691" s="190" t="s">
        <v>1767</v>
      </c>
      <c r="F10691" s="191">
        <v>0</v>
      </c>
      <c r="G10691" s="192" t="str">
        <f t="shared" si="556"/>
        <v>5,48</v>
      </c>
      <c r="H10691" s="191">
        <v>0</v>
      </c>
      <c r="I10691" s="191">
        <v>0</v>
      </c>
      <c r="J10691" s="191">
        <v>0</v>
      </c>
      <c r="K10691" s="187">
        <f t="shared" si="553"/>
        <v>5.48</v>
      </c>
      <c r="L10691" s="188">
        <f t="shared" si="554"/>
        <v>5.48</v>
      </c>
      <c r="M10691" s="193"/>
      <c r="N10691" s="186">
        <f t="shared" si="555"/>
        <v>39572</v>
      </c>
    </row>
    <row r="10692" spans="1:14" ht="13.5" x14ac:dyDescent="0.25">
      <c r="A10692">
        <v>39570</v>
      </c>
      <c r="B10692" t="s">
        <v>13155</v>
      </c>
      <c r="C10692" t="s">
        <v>217</v>
      </c>
      <c r="D10692" t="s">
        <v>219</v>
      </c>
      <c r="E10692" s="190" t="s">
        <v>3202</v>
      </c>
      <c r="F10692" s="191">
        <v>0</v>
      </c>
      <c r="G10692" s="192" t="str">
        <f t="shared" si="556"/>
        <v>5,82</v>
      </c>
      <c r="H10692" s="191">
        <v>0</v>
      </c>
      <c r="I10692" s="191">
        <v>0</v>
      </c>
      <c r="J10692" s="191">
        <v>0</v>
      </c>
      <c r="K10692" s="187">
        <f t="shared" si="553"/>
        <v>5.82</v>
      </c>
      <c r="L10692" s="188">
        <f t="shared" si="554"/>
        <v>5.82</v>
      </c>
      <c r="M10692" s="193"/>
      <c r="N10692" s="186">
        <f t="shared" si="555"/>
        <v>39570</v>
      </c>
    </row>
    <row r="10693" spans="1:14" ht="13.5" x14ac:dyDescent="0.25">
      <c r="A10693">
        <v>39569</v>
      </c>
      <c r="B10693" t="s">
        <v>13156</v>
      </c>
      <c r="C10693" t="s">
        <v>217</v>
      </c>
      <c r="D10693" t="s">
        <v>219</v>
      </c>
      <c r="E10693" s="190" t="s">
        <v>256</v>
      </c>
      <c r="F10693" s="191">
        <v>0</v>
      </c>
      <c r="G10693" s="192" t="str">
        <f t="shared" si="556"/>
        <v>5,75</v>
      </c>
      <c r="H10693" s="191">
        <v>0</v>
      </c>
      <c r="I10693" s="191">
        <v>0</v>
      </c>
      <c r="J10693" s="191">
        <v>0</v>
      </c>
      <c r="K10693" s="187">
        <f t="shared" si="553"/>
        <v>5.75</v>
      </c>
      <c r="L10693" s="188">
        <f t="shared" si="554"/>
        <v>5.75</v>
      </c>
      <c r="M10693" s="193"/>
      <c r="N10693" s="186">
        <f t="shared" si="555"/>
        <v>39569</v>
      </c>
    </row>
    <row r="10694" spans="1:14" ht="13.5" x14ac:dyDescent="0.25">
      <c r="A10694">
        <v>11552</v>
      </c>
      <c r="B10694" t="s">
        <v>13157</v>
      </c>
      <c r="C10694" t="s">
        <v>217</v>
      </c>
      <c r="D10694" t="s">
        <v>219</v>
      </c>
      <c r="E10694" s="190" t="s">
        <v>4110</v>
      </c>
      <c r="F10694" s="191">
        <v>0</v>
      </c>
      <c r="G10694" s="192" t="str">
        <f t="shared" si="556"/>
        <v>6,80</v>
      </c>
      <c r="H10694" s="191">
        <v>0</v>
      </c>
      <c r="I10694" s="191">
        <v>0</v>
      </c>
      <c r="J10694" s="191">
        <v>0</v>
      </c>
      <c r="K10694" s="187">
        <f t="shared" si="553"/>
        <v>6.8</v>
      </c>
      <c r="L10694" s="188">
        <f t="shared" si="554"/>
        <v>6.8</v>
      </c>
      <c r="M10694" s="193"/>
      <c r="N10694" s="186">
        <f t="shared" si="555"/>
        <v>11552</v>
      </c>
    </row>
    <row r="10695" spans="1:14" ht="13.5" x14ac:dyDescent="0.25">
      <c r="A10695">
        <v>40598</v>
      </c>
      <c r="B10695" t="s">
        <v>13158</v>
      </c>
      <c r="C10695" t="s">
        <v>217</v>
      </c>
      <c r="D10695" t="s">
        <v>220</v>
      </c>
      <c r="E10695" s="190" t="s">
        <v>1032</v>
      </c>
      <c r="F10695" s="191">
        <v>0</v>
      </c>
      <c r="G10695" s="192" t="str">
        <f t="shared" si="556"/>
        <v>11,22</v>
      </c>
      <c r="H10695" s="191">
        <v>0</v>
      </c>
      <c r="I10695" s="191">
        <v>0</v>
      </c>
      <c r="J10695" s="191">
        <v>0</v>
      </c>
      <c r="K10695" s="187">
        <f t="shared" si="553"/>
        <v>11.22</v>
      </c>
      <c r="L10695" s="188">
        <f t="shared" si="554"/>
        <v>11.22</v>
      </c>
      <c r="M10695" s="193"/>
      <c r="N10695" s="186">
        <f t="shared" si="555"/>
        <v>40598</v>
      </c>
    </row>
    <row r="10696" spans="1:14" ht="13.5" x14ac:dyDescent="0.25">
      <c r="A10696">
        <v>39029</v>
      </c>
      <c r="B10696" t="s">
        <v>13159</v>
      </c>
      <c r="C10696" t="s">
        <v>217</v>
      </c>
      <c r="D10696" t="s">
        <v>219</v>
      </c>
      <c r="E10696" s="190" t="s">
        <v>18692</v>
      </c>
      <c r="F10696" s="191">
        <v>0</v>
      </c>
      <c r="G10696" s="192" t="str">
        <f t="shared" si="556"/>
        <v>18,56</v>
      </c>
      <c r="H10696" s="191">
        <v>0</v>
      </c>
      <c r="I10696" s="191">
        <v>0</v>
      </c>
      <c r="J10696" s="191">
        <v>0</v>
      </c>
      <c r="K10696" s="187">
        <f t="shared" si="553"/>
        <v>18.559999999999999</v>
      </c>
      <c r="L10696" s="188">
        <f t="shared" si="554"/>
        <v>18.559999999999999</v>
      </c>
      <c r="M10696" s="193"/>
      <c r="N10696" s="186">
        <f t="shared" si="555"/>
        <v>39029</v>
      </c>
    </row>
    <row r="10697" spans="1:14" ht="13.5" x14ac:dyDescent="0.25">
      <c r="A10697">
        <v>39028</v>
      </c>
      <c r="B10697" t="s">
        <v>13160</v>
      </c>
      <c r="C10697" t="s">
        <v>217</v>
      </c>
      <c r="D10697" t="s">
        <v>219</v>
      </c>
      <c r="E10697" s="190" t="s">
        <v>4047</v>
      </c>
      <c r="F10697" s="191">
        <v>0</v>
      </c>
      <c r="G10697" s="192" t="str">
        <f t="shared" si="556"/>
        <v>10,80</v>
      </c>
      <c r="H10697" s="191">
        <v>0</v>
      </c>
      <c r="I10697" s="191">
        <v>0</v>
      </c>
      <c r="J10697" s="191">
        <v>0</v>
      </c>
      <c r="K10697" s="187">
        <f t="shared" ref="K10697:K10760" si="557">H10697+I10697+J10697+G10697</f>
        <v>10.8</v>
      </c>
      <c r="L10697" s="188">
        <f t="shared" ref="L10697:L10760" si="558">G10697+I10697+J10697+H10697</f>
        <v>10.8</v>
      </c>
      <c r="M10697" s="193"/>
      <c r="N10697" s="186">
        <f t="shared" ref="N10697:N10760" si="559">A10697</f>
        <v>39028</v>
      </c>
    </row>
    <row r="10698" spans="1:14" ht="13.5" x14ac:dyDescent="0.25">
      <c r="A10698">
        <v>39328</v>
      </c>
      <c r="B10698" t="s">
        <v>13161</v>
      </c>
      <c r="C10698" t="s">
        <v>217</v>
      </c>
      <c r="D10698" t="s">
        <v>219</v>
      </c>
      <c r="E10698" s="190" t="s">
        <v>6081</v>
      </c>
      <c r="F10698" s="191">
        <v>0</v>
      </c>
      <c r="G10698" s="192" t="str">
        <f t="shared" si="556"/>
        <v>5,94</v>
      </c>
      <c r="H10698" s="191">
        <v>0</v>
      </c>
      <c r="I10698" s="191">
        <v>0</v>
      </c>
      <c r="J10698" s="191">
        <v>0</v>
      </c>
      <c r="K10698" s="187">
        <f t="shared" si="557"/>
        <v>5.94</v>
      </c>
      <c r="L10698" s="188">
        <f t="shared" si="558"/>
        <v>5.94</v>
      </c>
      <c r="M10698" s="193"/>
      <c r="N10698" s="186">
        <f t="shared" si="559"/>
        <v>39328</v>
      </c>
    </row>
    <row r="10699" spans="1:14" ht="13.5" x14ac:dyDescent="0.25">
      <c r="A10699">
        <v>38541</v>
      </c>
      <c r="B10699" t="s">
        <v>13162</v>
      </c>
      <c r="C10699" t="s">
        <v>217</v>
      </c>
      <c r="D10699" t="s">
        <v>9085</v>
      </c>
      <c r="E10699" s="190" t="s">
        <v>21524</v>
      </c>
      <c r="F10699" s="191">
        <v>0</v>
      </c>
      <c r="G10699" s="192" t="str">
        <f t="shared" si="556"/>
        <v>3.288.289,44</v>
      </c>
      <c r="H10699" s="191">
        <v>0</v>
      </c>
      <c r="I10699" s="191">
        <v>0</v>
      </c>
      <c r="J10699" s="191">
        <v>0</v>
      </c>
      <c r="K10699" s="187">
        <f t="shared" si="557"/>
        <v>3288289.44</v>
      </c>
      <c r="L10699" s="188">
        <f t="shared" si="558"/>
        <v>3288289.44</v>
      </c>
      <c r="M10699" s="193"/>
      <c r="N10699" s="186">
        <f t="shared" si="559"/>
        <v>38541</v>
      </c>
    </row>
    <row r="10700" spans="1:14" ht="13.5" x14ac:dyDescent="0.25">
      <c r="A10700">
        <v>38542</v>
      </c>
      <c r="B10700" t="s">
        <v>13163</v>
      </c>
      <c r="C10700" t="s">
        <v>217</v>
      </c>
      <c r="D10700" t="s">
        <v>9085</v>
      </c>
      <c r="E10700" s="190" t="s">
        <v>21525</v>
      </c>
      <c r="F10700" s="191">
        <v>0</v>
      </c>
      <c r="G10700" s="192" t="str">
        <f t="shared" si="556"/>
        <v>5.113.157,86</v>
      </c>
      <c r="H10700" s="191">
        <v>0</v>
      </c>
      <c r="I10700" s="191">
        <v>0</v>
      </c>
      <c r="J10700" s="191">
        <v>0</v>
      </c>
      <c r="K10700" s="187">
        <f t="shared" si="557"/>
        <v>5113157.8600000003</v>
      </c>
      <c r="L10700" s="188">
        <f t="shared" si="558"/>
        <v>5113157.8600000003</v>
      </c>
      <c r="M10700" s="193"/>
      <c r="N10700" s="186">
        <f t="shared" si="559"/>
        <v>38542</v>
      </c>
    </row>
    <row r="10701" spans="1:14" ht="13.5" x14ac:dyDescent="0.25">
      <c r="A10701">
        <v>38543</v>
      </c>
      <c r="B10701" t="s">
        <v>13164</v>
      </c>
      <c r="C10701" t="s">
        <v>217</v>
      </c>
      <c r="D10701" t="s">
        <v>9085</v>
      </c>
      <c r="E10701" s="190" t="s">
        <v>21526</v>
      </c>
      <c r="F10701" s="191">
        <v>0</v>
      </c>
      <c r="G10701" s="192" t="str">
        <f t="shared" si="556"/>
        <v>1.251.842,13</v>
      </c>
      <c r="H10701" s="191">
        <v>0</v>
      </c>
      <c r="I10701" s="191">
        <v>0</v>
      </c>
      <c r="J10701" s="191">
        <v>0</v>
      </c>
      <c r="K10701" s="187">
        <f t="shared" si="557"/>
        <v>1251842.1299999999</v>
      </c>
      <c r="L10701" s="188">
        <f t="shared" si="558"/>
        <v>1251842.1299999999</v>
      </c>
      <c r="M10701" s="193"/>
      <c r="N10701" s="186">
        <f t="shared" si="559"/>
        <v>38543</v>
      </c>
    </row>
    <row r="10702" spans="1:14" ht="13.5" x14ac:dyDescent="0.25">
      <c r="A10702">
        <v>40406</v>
      </c>
      <c r="B10702" t="s">
        <v>13165</v>
      </c>
      <c r="C10702" t="s">
        <v>217</v>
      </c>
      <c r="D10702" t="s">
        <v>9085</v>
      </c>
      <c r="E10702" s="190" t="s">
        <v>28744</v>
      </c>
      <c r="F10702" s="191">
        <v>0</v>
      </c>
      <c r="G10702" s="192" t="str">
        <f t="shared" si="556"/>
        <v>57.914,41</v>
      </c>
      <c r="H10702" s="191">
        <v>0</v>
      </c>
      <c r="I10702" s="191">
        <v>0</v>
      </c>
      <c r="J10702" s="191">
        <v>0</v>
      </c>
      <c r="K10702" s="187">
        <f t="shared" si="557"/>
        <v>57914.41</v>
      </c>
      <c r="L10702" s="188">
        <f t="shared" si="558"/>
        <v>57914.41</v>
      </c>
      <c r="M10702" s="193"/>
      <c r="N10702" s="186">
        <f t="shared" si="559"/>
        <v>40406</v>
      </c>
    </row>
    <row r="10703" spans="1:14" ht="13.5" x14ac:dyDescent="0.25">
      <c r="A10703">
        <v>40789</v>
      </c>
      <c r="B10703" t="s">
        <v>13166</v>
      </c>
      <c r="C10703" t="s">
        <v>217</v>
      </c>
      <c r="D10703" t="s">
        <v>9085</v>
      </c>
      <c r="E10703" s="190" t="s">
        <v>28745</v>
      </c>
      <c r="F10703" s="191">
        <v>0</v>
      </c>
      <c r="G10703" s="192" t="str">
        <f t="shared" si="556"/>
        <v>8.346,06</v>
      </c>
      <c r="H10703" s="191">
        <v>0</v>
      </c>
      <c r="I10703" s="191">
        <v>0</v>
      </c>
      <c r="J10703" s="191">
        <v>0</v>
      </c>
      <c r="K10703" s="187">
        <f t="shared" si="557"/>
        <v>8346.06</v>
      </c>
      <c r="L10703" s="188">
        <f t="shared" si="558"/>
        <v>8346.06</v>
      </c>
      <c r="M10703" s="193"/>
      <c r="N10703" s="186">
        <f t="shared" si="559"/>
        <v>40789</v>
      </c>
    </row>
    <row r="10704" spans="1:14" ht="13.5" x14ac:dyDescent="0.25">
      <c r="A10704">
        <v>40791</v>
      </c>
      <c r="B10704" t="s">
        <v>13167</v>
      </c>
      <c r="C10704" t="s">
        <v>217</v>
      </c>
      <c r="D10704" t="s">
        <v>9085</v>
      </c>
      <c r="E10704" s="190" t="s">
        <v>28746</v>
      </c>
      <c r="F10704" s="191">
        <v>0</v>
      </c>
      <c r="G10704" s="192" t="str">
        <f t="shared" si="556"/>
        <v>26.126,80</v>
      </c>
      <c r="H10704" s="191">
        <v>0</v>
      </c>
      <c r="I10704" s="191">
        <v>0</v>
      </c>
      <c r="J10704" s="191">
        <v>0</v>
      </c>
      <c r="K10704" s="187">
        <f t="shared" si="557"/>
        <v>26126.799999999999</v>
      </c>
      <c r="L10704" s="188">
        <f t="shared" si="558"/>
        <v>26126.799999999999</v>
      </c>
      <c r="M10704" s="193"/>
      <c r="N10704" s="186">
        <f t="shared" si="559"/>
        <v>40791</v>
      </c>
    </row>
    <row r="10705" spans="1:14" ht="13.5" x14ac:dyDescent="0.25">
      <c r="A10705">
        <v>11651</v>
      </c>
      <c r="B10705" t="s">
        <v>13168</v>
      </c>
      <c r="C10705" t="s">
        <v>217</v>
      </c>
      <c r="D10705" t="s">
        <v>9085</v>
      </c>
      <c r="E10705" s="190" t="s">
        <v>28747</v>
      </c>
      <c r="F10705" s="191">
        <v>0</v>
      </c>
      <c r="G10705" s="192" t="str">
        <f t="shared" si="556"/>
        <v>14.289,12</v>
      </c>
      <c r="H10705" s="191">
        <v>0</v>
      </c>
      <c r="I10705" s="191">
        <v>0</v>
      </c>
      <c r="J10705" s="191">
        <v>0</v>
      </c>
      <c r="K10705" s="187">
        <f t="shared" si="557"/>
        <v>14289.12</v>
      </c>
      <c r="L10705" s="188">
        <f t="shared" si="558"/>
        <v>14289.12</v>
      </c>
      <c r="M10705" s="193"/>
      <c r="N10705" s="186">
        <f t="shared" si="559"/>
        <v>11651</v>
      </c>
    </row>
    <row r="10706" spans="1:14" ht="13.5" x14ac:dyDescent="0.25">
      <c r="A10706">
        <v>40435</v>
      </c>
      <c r="B10706" t="s">
        <v>13169</v>
      </c>
      <c r="C10706" t="s">
        <v>217</v>
      </c>
      <c r="D10706" t="s">
        <v>9085</v>
      </c>
      <c r="E10706" s="190" t="s">
        <v>21527</v>
      </c>
      <c r="F10706" s="191">
        <v>0</v>
      </c>
      <c r="G10706" s="192" t="str">
        <f t="shared" si="556"/>
        <v>686.750,00</v>
      </c>
      <c r="H10706" s="191">
        <v>0</v>
      </c>
      <c r="I10706" s="191">
        <v>0</v>
      </c>
      <c r="J10706" s="191">
        <v>0</v>
      </c>
      <c r="K10706" s="187">
        <f t="shared" si="557"/>
        <v>686750</v>
      </c>
      <c r="L10706" s="188">
        <f t="shared" si="558"/>
        <v>686750</v>
      </c>
      <c r="M10706" s="193"/>
      <c r="N10706" s="186">
        <f t="shared" si="559"/>
        <v>40435</v>
      </c>
    </row>
    <row r="10707" spans="1:14" ht="13.5" x14ac:dyDescent="0.25">
      <c r="A10707">
        <v>39012</v>
      </c>
      <c r="B10707" t="s">
        <v>13170</v>
      </c>
      <c r="C10707" t="s">
        <v>217</v>
      </c>
      <c r="D10707" t="s">
        <v>9085</v>
      </c>
      <c r="E10707" s="190" t="s">
        <v>21528</v>
      </c>
      <c r="F10707" s="191">
        <v>0</v>
      </c>
      <c r="G10707" s="192" t="str">
        <f t="shared" si="556"/>
        <v>716.528,68</v>
      </c>
      <c r="H10707" s="191">
        <v>0</v>
      </c>
      <c r="I10707" s="191">
        <v>0</v>
      </c>
      <c r="J10707" s="191">
        <v>0</v>
      </c>
      <c r="K10707" s="187">
        <f t="shared" si="557"/>
        <v>716528.68</v>
      </c>
      <c r="L10707" s="188">
        <f t="shared" si="558"/>
        <v>716528.68</v>
      </c>
      <c r="M10707" s="193"/>
      <c r="N10707" s="186">
        <f t="shared" si="559"/>
        <v>39012</v>
      </c>
    </row>
    <row r="10708" spans="1:14" ht="13.5" x14ac:dyDescent="0.25">
      <c r="A10708">
        <v>13617</v>
      </c>
      <c r="B10708" t="s">
        <v>13171</v>
      </c>
      <c r="C10708" t="s">
        <v>217</v>
      </c>
      <c r="D10708" t="s">
        <v>9085</v>
      </c>
      <c r="E10708" s="190" t="s">
        <v>21529</v>
      </c>
      <c r="F10708" s="191">
        <v>0</v>
      </c>
      <c r="G10708" s="192" t="str">
        <f t="shared" ref="G10708:G10771" si="560">E10708</f>
        <v>66.813,31</v>
      </c>
      <c r="H10708" s="191">
        <v>0</v>
      </c>
      <c r="I10708" s="191">
        <v>0</v>
      </c>
      <c r="J10708" s="191">
        <v>0</v>
      </c>
      <c r="K10708" s="187">
        <f t="shared" si="557"/>
        <v>66813.31</v>
      </c>
      <c r="L10708" s="188">
        <f t="shared" si="558"/>
        <v>66813.31</v>
      </c>
      <c r="M10708" s="193"/>
      <c r="N10708" s="186">
        <f t="shared" si="559"/>
        <v>13617</v>
      </c>
    </row>
    <row r="10709" spans="1:14" ht="13.5" x14ac:dyDescent="0.25">
      <c r="A10709">
        <v>35274</v>
      </c>
      <c r="B10709" t="s">
        <v>13172</v>
      </c>
      <c r="C10709" t="s">
        <v>217</v>
      </c>
      <c r="D10709" t="s">
        <v>219</v>
      </c>
      <c r="E10709" s="190" t="s">
        <v>28748</v>
      </c>
      <c r="F10709" s="191">
        <v>0</v>
      </c>
      <c r="G10709" s="192" t="str">
        <f t="shared" si="560"/>
        <v>56,33</v>
      </c>
      <c r="H10709" s="191">
        <v>0</v>
      </c>
      <c r="I10709" s="191">
        <v>0</v>
      </c>
      <c r="J10709" s="191">
        <v>0</v>
      </c>
      <c r="K10709" s="187">
        <f t="shared" si="557"/>
        <v>56.33</v>
      </c>
      <c r="L10709" s="188">
        <f t="shared" si="558"/>
        <v>56.33</v>
      </c>
      <c r="M10709" s="193"/>
      <c r="N10709" s="186">
        <f t="shared" si="559"/>
        <v>35274</v>
      </c>
    </row>
    <row r="10710" spans="1:14" ht="13.5" x14ac:dyDescent="0.25">
      <c r="A10710">
        <v>35275</v>
      </c>
      <c r="B10710" t="s">
        <v>13173</v>
      </c>
      <c r="C10710" t="s">
        <v>217</v>
      </c>
      <c r="D10710" t="s">
        <v>219</v>
      </c>
      <c r="E10710" s="190" t="s">
        <v>21190</v>
      </c>
      <c r="F10710" s="191">
        <v>0</v>
      </c>
      <c r="G10710" s="192" t="str">
        <f t="shared" si="560"/>
        <v>119,56</v>
      </c>
      <c r="H10710" s="191">
        <v>0</v>
      </c>
      <c r="I10710" s="191">
        <v>0</v>
      </c>
      <c r="J10710" s="191">
        <v>0</v>
      </c>
      <c r="K10710" s="187">
        <f t="shared" si="557"/>
        <v>119.56</v>
      </c>
      <c r="L10710" s="188">
        <f t="shared" si="558"/>
        <v>119.56</v>
      </c>
      <c r="M10710" s="193"/>
      <c r="N10710" s="186">
        <f t="shared" si="559"/>
        <v>35275</v>
      </c>
    </row>
    <row r="10711" spans="1:14" ht="13.5" x14ac:dyDescent="0.25">
      <c r="A10711">
        <v>35276</v>
      </c>
      <c r="B10711" t="s">
        <v>13174</v>
      </c>
      <c r="C10711" t="s">
        <v>217</v>
      </c>
      <c r="D10711" t="s">
        <v>219</v>
      </c>
      <c r="E10711" s="190" t="s">
        <v>28749</v>
      </c>
      <c r="F10711" s="191">
        <v>0</v>
      </c>
      <c r="G10711" s="192" t="str">
        <f t="shared" si="560"/>
        <v>208,03</v>
      </c>
      <c r="H10711" s="191">
        <v>0</v>
      </c>
      <c r="I10711" s="191">
        <v>0</v>
      </c>
      <c r="J10711" s="191">
        <v>0</v>
      </c>
      <c r="K10711" s="187">
        <f t="shared" si="557"/>
        <v>208.03</v>
      </c>
      <c r="L10711" s="188">
        <f t="shared" si="558"/>
        <v>208.03</v>
      </c>
      <c r="M10711" s="193"/>
      <c r="N10711" s="186">
        <f t="shared" si="559"/>
        <v>35276</v>
      </c>
    </row>
    <row r="10712" spans="1:14" ht="13.5" x14ac:dyDescent="0.25">
      <c r="A10712">
        <v>38386</v>
      </c>
      <c r="B10712" t="s">
        <v>13175</v>
      </c>
      <c r="C10712" t="s">
        <v>217</v>
      </c>
      <c r="D10712" t="s">
        <v>9085</v>
      </c>
      <c r="E10712" s="190" t="s">
        <v>22625</v>
      </c>
      <c r="F10712" s="191">
        <v>0</v>
      </c>
      <c r="G10712" s="192" t="str">
        <f t="shared" si="560"/>
        <v>5,15</v>
      </c>
      <c r="H10712" s="191">
        <v>0</v>
      </c>
      <c r="I10712" s="191">
        <v>0</v>
      </c>
      <c r="J10712" s="191">
        <v>0</v>
      </c>
      <c r="K10712" s="187">
        <f t="shared" si="557"/>
        <v>5.15</v>
      </c>
      <c r="L10712" s="188">
        <f t="shared" si="558"/>
        <v>5.15</v>
      </c>
      <c r="M10712" s="193"/>
      <c r="N10712" s="186">
        <f t="shared" si="559"/>
        <v>38386</v>
      </c>
    </row>
    <row r="10713" spans="1:14" ht="13.5" x14ac:dyDescent="0.25">
      <c r="A10713">
        <v>11091</v>
      </c>
      <c r="B10713" t="s">
        <v>13176</v>
      </c>
      <c r="C10713" t="s">
        <v>217</v>
      </c>
      <c r="D10713" t="s">
        <v>9085</v>
      </c>
      <c r="E10713" s="190" t="s">
        <v>796</v>
      </c>
      <c r="F10713" s="191">
        <v>0</v>
      </c>
      <c r="G10713" s="192" t="str">
        <f t="shared" si="560"/>
        <v>1,82</v>
      </c>
      <c r="H10713" s="191">
        <v>0</v>
      </c>
      <c r="I10713" s="191">
        <v>0</v>
      </c>
      <c r="J10713" s="191">
        <v>0</v>
      </c>
      <c r="K10713" s="187">
        <f t="shared" si="557"/>
        <v>1.82</v>
      </c>
      <c r="L10713" s="188">
        <f t="shared" si="558"/>
        <v>1.82</v>
      </c>
      <c r="M10713" s="193"/>
      <c r="N10713" s="186">
        <f t="shared" si="559"/>
        <v>11091</v>
      </c>
    </row>
    <row r="10714" spans="1:14" ht="13.5" x14ac:dyDescent="0.25">
      <c r="A10714">
        <v>37586</v>
      </c>
      <c r="B10714" t="s">
        <v>13177</v>
      </c>
      <c r="C10714" t="s">
        <v>217</v>
      </c>
      <c r="D10714" t="s">
        <v>9152</v>
      </c>
      <c r="E10714" s="190" t="s">
        <v>21530</v>
      </c>
      <c r="F10714" s="191">
        <v>0</v>
      </c>
      <c r="G10714" s="192" t="str">
        <f t="shared" si="560"/>
        <v>46,76</v>
      </c>
      <c r="H10714" s="191">
        <v>0</v>
      </c>
      <c r="I10714" s="191">
        <v>0</v>
      </c>
      <c r="J10714" s="191">
        <v>0</v>
      </c>
      <c r="K10714" s="187">
        <f t="shared" si="557"/>
        <v>46.76</v>
      </c>
      <c r="L10714" s="188">
        <f t="shared" si="558"/>
        <v>46.76</v>
      </c>
      <c r="M10714" s="193"/>
      <c r="N10714" s="186">
        <f t="shared" si="559"/>
        <v>37586</v>
      </c>
    </row>
    <row r="10715" spans="1:14" ht="13.5" x14ac:dyDescent="0.25">
      <c r="A10715">
        <v>37395</v>
      </c>
      <c r="B10715" t="s">
        <v>13178</v>
      </c>
      <c r="C10715" t="s">
        <v>217</v>
      </c>
      <c r="D10715" t="s">
        <v>9152</v>
      </c>
      <c r="E10715" s="190" t="s">
        <v>20176</v>
      </c>
      <c r="F10715" s="191">
        <v>0</v>
      </c>
      <c r="G10715" s="192" t="str">
        <f t="shared" si="560"/>
        <v>40,21</v>
      </c>
      <c r="H10715" s="191">
        <v>0</v>
      </c>
      <c r="I10715" s="191">
        <v>0</v>
      </c>
      <c r="J10715" s="191">
        <v>0</v>
      </c>
      <c r="K10715" s="187">
        <f t="shared" si="557"/>
        <v>40.21</v>
      </c>
      <c r="L10715" s="188">
        <f t="shared" si="558"/>
        <v>40.21</v>
      </c>
      <c r="M10715" s="193"/>
      <c r="N10715" s="186">
        <f t="shared" si="559"/>
        <v>37395</v>
      </c>
    </row>
    <row r="10716" spans="1:14" ht="13.5" x14ac:dyDescent="0.25">
      <c r="A10716">
        <v>14147</v>
      </c>
      <c r="B10716" t="s">
        <v>13179</v>
      </c>
      <c r="C10716" t="s">
        <v>217</v>
      </c>
      <c r="D10716" t="s">
        <v>9152</v>
      </c>
      <c r="E10716" s="190" t="s">
        <v>3862</v>
      </c>
      <c r="F10716" s="191">
        <v>0</v>
      </c>
      <c r="G10716" s="192" t="str">
        <f t="shared" si="560"/>
        <v>53,34</v>
      </c>
      <c r="H10716" s="191">
        <v>0</v>
      </c>
      <c r="I10716" s="191">
        <v>0</v>
      </c>
      <c r="J10716" s="191">
        <v>0</v>
      </c>
      <c r="K10716" s="187">
        <f t="shared" si="557"/>
        <v>53.34</v>
      </c>
      <c r="L10716" s="188">
        <f t="shared" si="558"/>
        <v>53.34</v>
      </c>
      <c r="M10716" s="193"/>
      <c r="N10716" s="186">
        <f t="shared" si="559"/>
        <v>14147</v>
      </c>
    </row>
    <row r="10717" spans="1:14" ht="13.5" x14ac:dyDescent="0.25">
      <c r="A10717">
        <v>37396</v>
      </c>
      <c r="B10717" t="s">
        <v>13180</v>
      </c>
      <c r="C10717" t="s">
        <v>217</v>
      </c>
      <c r="D10717" t="s">
        <v>9152</v>
      </c>
      <c r="E10717" s="190" t="s">
        <v>9118</v>
      </c>
      <c r="F10717" s="191">
        <v>0</v>
      </c>
      <c r="G10717" s="192" t="str">
        <f t="shared" si="560"/>
        <v>32,90</v>
      </c>
      <c r="H10717" s="191">
        <v>0</v>
      </c>
      <c r="I10717" s="191">
        <v>0</v>
      </c>
      <c r="J10717" s="191">
        <v>0</v>
      </c>
      <c r="K10717" s="187">
        <f t="shared" si="557"/>
        <v>32.9</v>
      </c>
      <c r="L10717" s="188">
        <f t="shared" si="558"/>
        <v>32.9</v>
      </c>
      <c r="M10717" s="193"/>
      <c r="N10717" s="186">
        <f t="shared" si="559"/>
        <v>37396</v>
      </c>
    </row>
    <row r="10718" spans="1:14" ht="13.5" x14ac:dyDescent="0.25">
      <c r="A10718">
        <v>37397</v>
      </c>
      <c r="B10718" t="s">
        <v>13181</v>
      </c>
      <c r="C10718" t="s">
        <v>217</v>
      </c>
      <c r="D10718" t="s">
        <v>9152</v>
      </c>
      <c r="E10718" s="190" t="s">
        <v>21161</v>
      </c>
      <c r="F10718" s="191">
        <v>0</v>
      </c>
      <c r="G10718" s="192" t="str">
        <f t="shared" si="560"/>
        <v>34,47</v>
      </c>
      <c r="H10718" s="191">
        <v>0</v>
      </c>
      <c r="I10718" s="191">
        <v>0</v>
      </c>
      <c r="J10718" s="191">
        <v>0</v>
      </c>
      <c r="K10718" s="187">
        <f t="shared" si="557"/>
        <v>34.47</v>
      </c>
      <c r="L10718" s="188">
        <f t="shared" si="558"/>
        <v>34.47</v>
      </c>
      <c r="M10718" s="193"/>
      <c r="N10718" s="186">
        <f t="shared" si="559"/>
        <v>37397</v>
      </c>
    </row>
    <row r="10719" spans="1:14" ht="13.5" x14ac:dyDescent="0.25">
      <c r="A10719">
        <v>43606</v>
      </c>
      <c r="B10719" t="s">
        <v>13182</v>
      </c>
      <c r="C10719" t="s">
        <v>217</v>
      </c>
      <c r="D10719" t="s">
        <v>9085</v>
      </c>
      <c r="E10719" s="190" t="s">
        <v>473</v>
      </c>
      <c r="F10719" s="191">
        <v>0</v>
      </c>
      <c r="G10719" s="192" t="str">
        <f t="shared" si="560"/>
        <v>8,15</v>
      </c>
      <c r="H10719" s="191">
        <v>0</v>
      </c>
      <c r="I10719" s="191">
        <v>0</v>
      </c>
      <c r="J10719" s="191">
        <v>0</v>
      </c>
      <c r="K10719" s="187">
        <f t="shared" si="557"/>
        <v>8.15</v>
      </c>
      <c r="L10719" s="188">
        <f t="shared" si="558"/>
        <v>8.15</v>
      </c>
      <c r="M10719" s="193"/>
      <c r="N10719" s="186">
        <f t="shared" si="559"/>
        <v>43606</v>
      </c>
    </row>
    <row r="10720" spans="1:14" ht="13.5" x14ac:dyDescent="0.25">
      <c r="A10720">
        <v>444</v>
      </c>
      <c r="B10720" t="s">
        <v>13183</v>
      </c>
      <c r="C10720" t="s">
        <v>217</v>
      </c>
      <c r="D10720" t="s">
        <v>9085</v>
      </c>
      <c r="E10720" s="190" t="s">
        <v>18410</v>
      </c>
      <c r="F10720" s="191">
        <v>0</v>
      </c>
      <c r="G10720" s="192" t="str">
        <f t="shared" si="560"/>
        <v>31,36</v>
      </c>
      <c r="H10720" s="191">
        <v>0</v>
      </c>
      <c r="I10720" s="191">
        <v>0</v>
      </c>
      <c r="J10720" s="191">
        <v>0</v>
      </c>
      <c r="K10720" s="187">
        <f t="shared" si="557"/>
        <v>31.36</v>
      </c>
      <c r="L10720" s="188">
        <f t="shared" si="558"/>
        <v>31.36</v>
      </c>
      <c r="M10720" s="193"/>
      <c r="N10720" s="186">
        <f t="shared" si="559"/>
        <v>444</v>
      </c>
    </row>
    <row r="10721" spans="1:14" ht="13.5" x14ac:dyDescent="0.25">
      <c r="A10721">
        <v>445</v>
      </c>
      <c r="B10721" t="s">
        <v>13184</v>
      </c>
      <c r="C10721" t="s">
        <v>217</v>
      </c>
      <c r="D10721" t="s">
        <v>9085</v>
      </c>
      <c r="E10721" s="190" t="s">
        <v>21531</v>
      </c>
      <c r="F10721" s="191">
        <v>0</v>
      </c>
      <c r="G10721" s="192" t="str">
        <f t="shared" si="560"/>
        <v>42,92</v>
      </c>
      <c r="H10721" s="191">
        <v>0</v>
      </c>
      <c r="I10721" s="191">
        <v>0</v>
      </c>
      <c r="J10721" s="191">
        <v>0</v>
      </c>
      <c r="K10721" s="187">
        <f t="shared" si="557"/>
        <v>42.92</v>
      </c>
      <c r="L10721" s="188">
        <f t="shared" si="558"/>
        <v>42.92</v>
      </c>
      <c r="M10721" s="193"/>
      <c r="N10721" s="186">
        <f t="shared" si="559"/>
        <v>445</v>
      </c>
    </row>
    <row r="10722" spans="1:14" ht="13.5" x14ac:dyDescent="0.25">
      <c r="A10722">
        <v>4783</v>
      </c>
      <c r="B10722" t="s">
        <v>13185</v>
      </c>
      <c r="C10722" t="s">
        <v>217</v>
      </c>
      <c r="D10722" t="s">
        <v>9096</v>
      </c>
      <c r="E10722" s="190" t="s">
        <v>3668</v>
      </c>
      <c r="F10722" s="191">
        <v>0</v>
      </c>
      <c r="G10722" s="192" t="str">
        <f t="shared" si="560"/>
        <v>17,23</v>
      </c>
      <c r="H10722" s="191">
        <v>0</v>
      </c>
      <c r="I10722" s="191">
        <v>0</v>
      </c>
      <c r="J10722" s="191">
        <v>0</v>
      </c>
      <c r="K10722" s="187">
        <f t="shared" si="557"/>
        <v>17.23</v>
      </c>
      <c r="L10722" s="188">
        <f t="shared" si="558"/>
        <v>17.23</v>
      </c>
      <c r="M10722" s="193"/>
      <c r="N10722" s="186">
        <f t="shared" si="559"/>
        <v>4783</v>
      </c>
    </row>
    <row r="10723" spans="1:14" ht="13.5" x14ac:dyDescent="0.25">
      <c r="A10723">
        <v>41079</v>
      </c>
      <c r="B10723" t="s">
        <v>13186</v>
      </c>
      <c r="C10723" t="s">
        <v>217</v>
      </c>
      <c r="D10723" t="s">
        <v>9097</v>
      </c>
      <c r="E10723" s="190" t="s">
        <v>28112</v>
      </c>
      <c r="F10723" s="191">
        <v>0</v>
      </c>
      <c r="G10723" s="192" t="str">
        <f t="shared" si="560"/>
        <v>3.067,34</v>
      </c>
      <c r="H10723" s="191">
        <v>0</v>
      </c>
      <c r="I10723" s="191">
        <v>0</v>
      </c>
      <c r="J10723" s="191">
        <v>0</v>
      </c>
      <c r="K10723" s="187">
        <f t="shared" si="557"/>
        <v>3067.34</v>
      </c>
      <c r="L10723" s="188">
        <f t="shared" si="558"/>
        <v>3067.34</v>
      </c>
      <c r="M10723" s="193"/>
      <c r="N10723" s="186">
        <f t="shared" si="559"/>
        <v>41079</v>
      </c>
    </row>
    <row r="10724" spans="1:14" ht="13.5" x14ac:dyDescent="0.25">
      <c r="A10724">
        <v>12874</v>
      </c>
      <c r="B10724" t="s">
        <v>13187</v>
      </c>
      <c r="C10724" t="s">
        <v>217</v>
      </c>
      <c r="D10724" t="s">
        <v>9096</v>
      </c>
      <c r="E10724" s="190" t="s">
        <v>18495</v>
      </c>
      <c r="F10724" s="191">
        <v>0</v>
      </c>
      <c r="G10724" s="192" t="str">
        <f t="shared" si="560"/>
        <v>18,59</v>
      </c>
      <c r="H10724" s="191">
        <v>0</v>
      </c>
      <c r="I10724" s="191">
        <v>0</v>
      </c>
      <c r="J10724" s="191">
        <v>0</v>
      </c>
      <c r="K10724" s="187">
        <f t="shared" si="557"/>
        <v>18.59</v>
      </c>
      <c r="L10724" s="188">
        <f t="shared" si="558"/>
        <v>18.59</v>
      </c>
      <c r="M10724" s="193"/>
      <c r="N10724" s="186">
        <f t="shared" si="559"/>
        <v>12874</v>
      </c>
    </row>
    <row r="10725" spans="1:14" ht="13.5" x14ac:dyDescent="0.25">
      <c r="A10725">
        <v>41082</v>
      </c>
      <c r="B10725" t="s">
        <v>13188</v>
      </c>
      <c r="C10725" t="s">
        <v>217</v>
      </c>
      <c r="D10725" t="s">
        <v>9097</v>
      </c>
      <c r="E10725" s="190" t="s">
        <v>28750</v>
      </c>
      <c r="F10725" s="191">
        <v>0</v>
      </c>
      <c r="G10725" s="192" t="str">
        <f t="shared" si="560"/>
        <v>3.310,48</v>
      </c>
      <c r="H10725" s="191">
        <v>0</v>
      </c>
      <c r="I10725" s="191">
        <v>0</v>
      </c>
      <c r="J10725" s="191">
        <v>0</v>
      </c>
      <c r="K10725" s="187">
        <f t="shared" si="557"/>
        <v>3310.48</v>
      </c>
      <c r="L10725" s="188">
        <f t="shared" si="558"/>
        <v>3310.48</v>
      </c>
      <c r="M10725" s="193"/>
      <c r="N10725" s="186">
        <f t="shared" si="559"/>
        <v>41082</v>
      </c>
    </row>
    <row r="10726" spans="1:14" ht="13.5" x14ac:dyDescent="0.25">
      <c r="A10726">
        <v>4785</v>
      </c>
      <c r="B10726" t="s">
        <v>13189</v>
      </c>
      <c r="C10726" t="s">
        <v>217</v>
      </c>
      <c r="D10726" t="s">
        <v>9096</v>
      </c>
      <c r="E10726" s="190" t="s">
        <v>1985</v>
      </c>
      <c r="F10726" s="191">
        <v>0</v>
      </c>
      <c r="G10726" s="192" t="str">
        <f t="shared" si="560"/>
        <v>18,51</v>
      </c>
      <c r="H10726" s="191">
        <v>0</v>
      </c>
      <c r="I10726" s="191">
        <v>0</v>
      </c>
      <c r="J10726" s="191">
        <v>0</v>
      </c>
      <c r="K10726" s="187">
        <f t="shared" si="557"/>
        <v>18.510000000000002</v>
      </c>
      <c r="L10726" s="188">
        <f t="shared" si="558"/>
        <v>18.510000000000002</v>
      </c>
      <c r="M10726" s="193"/>
      <c r="N10726" s="186">
        <f t="shared" si="559"/>
        <v>4785</v>
      </c>
    </row>
    <row r="10727" spans="1:14" ht="13.5" x14ac:dyDescent="0.25">
      <c r="A10727">
        <v>41081</v>
      </c>
      <c r="B10727" t="s">
        <v>13190</v>
      </c>
      <c r="C10727" t="s">
        <v>217</v>
      </c>
      <c r="D10727" t="s">
        <v>9097</v>
      </c>
      <c r="E10727" s="190" t="s">
        <v>28751</v>
      </c>
      <c r="F10727" s="191">
        <v>0</v>
      </c>
      <c r="G10727" s="192" t="str">
        <f t="shared" si="560"/>
        <v>3.299,24</v>
      </c>
      <c r="H10727" s="191">
        <v>0</v>
      </c>
      <c r="I10727" s="191">
        <v>0</v>
      </c>
      <c r="J10727" s="191">
        <v>0</v>
      </c>
      <c r="K10727" s="187">
        <f t="shared" si="557"/>
        <v>3299.24</v>
      </c>
      <c r="L10727" s="188">
        <f t="shared" si="558"/>
        <v>3299.24</v>
      </c>
      <c r="M10727" s="193"/>
      <c r="N10727" s="186">
        <f t="shared" si="559"/>
        <v>41081</v>
      </c>
    </row>
    <row r="10728" spans="1:14" ht="13.5" x14ac:dyDescent="0.25">
      <c r="A10728">
        <v>4801</v>
      </c>
      <c r="B10728" t="s">
        <v>13191</v>
      </c>
      <c r="C10728" t="s">
        <v>217</v>
      </c>
      <c r="D10728" t="s">
        <v>218</v>
      </c>
      <c r="E10728" s="190" t="s">
        <v>28752</v>
      </c>
      <c r="F10728" s="191">
        <v>0</v>
      </c>
      <c r="G10728" s="192" t="str">
        <f t="shared" si="560"/>
        <v>73,28</v>
      </c>
      <c r="H10728" s="191">
        <v>0</v>
      </c>
      <c r="I10728" s="191">
        <v>0</v>
      </c>
      <c r="J10728" s="191">
        <v>0</v>
      </c>
      <c r="K10728" s="187">
        <f t="shared" si="557"/>
        <v>73.28</v>
      </c>
      <c r="L10728" s="188">
        <f t="shared" si="558"/>
        <v>73.28</v>
      </c>
      <c r="M10728" s="193"/>
      <c r="N10728" s="186">
        <f t="shared" si="559"/>
        <v>4801</v>
      </c>
    </row>
    <row r="10729" spans="1:14" ht="13.5" x14ac:dyDescent="0.25">
      <c r="A10729">
        <v>4794</v>
      </c>
      <c r="B10729" t="s">
        <v>13192</v>
      </c>
      <c r="C10729" t="s">
        <v>217</v>
      </c>
      <c r="D10729" t="s">
        <v>218</v>
      </c>
      <c r="E10729" s="190" t="s">
        <v>28753</v>
      </c>
      <c r="F10729" s="191">
        <v>0</v>
      </c>
      <c r="G10729" s="192" t="str">
        <f t="shared" si="560"/>
        <v>333,75</v>
      </c>
      <c r="H10729" s="191">
        <v>0</v>
      </c>
      <c r="I10729" s="191">
        <v>0</v>
      </c>
      <c r="J10729" s="191">
        <v>0</v>
      </c>
      <c r="K10729" s="187">
        <f t="shared" si="557"/>
        <v>333.75</v>
      </c>
      <c r="L10729" s="188">
        <f t="shared" si="558"/>
        <v>333.75</v>
      </c>
      <c r="M10729" s="193"/>
      <c r="N10729" s="186">
        <f t="shared" si="559"/>
        <v>4794</v>
      </c>
    </row>
    <row r="10730" spans="1:14" ht="13.5" x14ac:dyDescent="0.25">
      <c r="A10730">
        <v>4796</v>
      </c>
      <c r="B10730" t="s">
        <v>13193</v>
      </c>
      <c r="C10730" t="s">
        <v>217</v>
      </c>
      <c r="D10730" t="s">
        <v>218</v>
      </c>
      <c r="E10730" s="190" t="s">
        <v>25503</v>
      </c>
      <c r="F10730" s="191">
        <v>0</v>
      </c>
      <c r="G10730" s="192" t="str">
        <f t="shared" si="560"/>
        <v>202,72</v>
      </c>
      <c r="H10730" s="191">
        <v>0</v>
      </c>
      <c r="I10730" s="191">
        <v>0</v>
      </c>
      <c r="J10730" s="191">
        <v>0</v>
      </c>
      <c r="K10730" s="187">
        <f t="shared" si="557"/>
        <v>202.72</v>
      </c>
      <c r="L10730" s="188">
        <f t="shared" si="558"/>
        <v>202.72</v>
      </c>
      <c r="M10730" s="193"/>
      <c r="N10730" s="186">
        <f t="shared" si="559"/>
        <v>4796</v>
      </c>
    </row>
    <row r="10731" spans="1:14" ht="13.5" x14ac:dyDescent="0.25">
      <c r="A10731">
        <v>4800</v>
      </c>
      <c r="B10731" t="s">
        <v>13194</v>
      </c>
      <c r="C10731" t="s">
        <v>217</v>
      </c>
      <c r="D10731" t="s">
        <v>218</v>
      </c>
      <c r="E10731" s="190" t="s">
        <v>19605</v>
      </c>
      <c r="F10731" s="191">
        <v>0</v>
      </c>
      <c r="G10731" s="192" t="str">
        <f t="shared" si="560"/>
        <v>55,75</v>
      </c>
      <c r="H10731" s="191">
        <v>0</v>
      </c>
      <c r="I10731" s="191">
        <v>0</v>
      </c>
      <c r="J10731" s="191">
        <v>0</v>
      </c>
      <c r="K10731" s="187">
        <f t="shared" si="557"/>
        <v>55.75</v>
      </c>
      <c r="L10731" s="188">
        <f t="shared" si="558"/>
        <v>55.75</v>
      </c>
      <c r="M10731" s="193"/>
      <c r="N10731" s="186">
        <f t="shared" si="559"/>
        <v>4800</v>
      </c>
    </row>
    <row r="10732" spans="1:14" ht="13.5" x14ac:dyDescent="0.25">
      <c r="A10732">
        <v>4795</v>
      </c>
      <c r="B10732" t="s">
        <v>13195</v>
      </c>
      <c r="C10732" t="s">
        <v>217</v>
      </c>
      <c r="D10732" t="s">
        <v>218</v>
      </c>
      <c r="E10732" s="190" t="s">
        <v>28754</v>
      </c>
      <c r="F10732" s="191">
        <v>0</v>
      </c>
      <c r="G10732" s="192" t="str">
        <f t="shared" si="560"/>
        <v>324,89</v>
      </c>
      <c r="H10732" s="191">
        <v>0</v>
      </c>
      <c r="I10732" s="191">
        <v>0</v>
      </c>
      <c r="J10732" s="191">
        <v>0</v>
      </c>
      <c r="K10732" s="187">
        <f t="shared" si="557"/>
        <v>324.89</v>
      </c>
      <c r="L10732" s="188">
        <f t="shared" si="558"/>
        <v>324.89</v>
      </c>
      <c r="M10732" s="193"/>
      <c r="N10732" s="186">
        <f t="shared" si="559"/>
        <v>4795</v>
      </c>
    </row>
    <row r="10733" spans="1:14" ht="13.5" x14ac:dyDescent="0.25">
      <c r="A10733">
        <v>39694</v>
      </c>
      <c r="B10733" t="s">
        <v>13196</v>
      </c>
      <c r="C10733" t="s">
        <v>217</v>
      </c>
      <c r="D10733" t="s">
        <v>218</v>
      </c>
      <c r="E10733" s="190" t="s">
        <v>21533</v>
      </c>
      <c r="F10733" s="191">
        <v>0</v>
      </c>
      <c r="G10733" s="192" t="str">
        <f t="shared" si="560"/>
        <v>431,62</v>
      </c>
      <c r="H10733" s="191">
        <v>0</v>
      </c>
      <c r="I10733" s="191">
        <v>0</v>
      </c>
      <c r="J10733" s="191">
        <v>0</v>
      </c>
      <c r="K10733" s="187">
        <f t="shared" si="557"/>
        <v>431.62</v>
      </c>
      <c r="L10733" s="188">
        <f t="shared" si="558"/>
        <v>431.62</v>
      </c>
      <c r="M10733" s="193"/>
      <c r="N10733" s="186">
        <f t="shared" si="559"/>
        <v>39694</v>
      </c>
    </row>
    <row r="10734" spans="1:14" ht="13.5" x14ac:dyDescent="0.25">
      <c r="A10734">
        <v>1292</v>
      </c>
      <c r="B10734" t="s">
        <v>13197</v>
      </c>
      <c r="C10734" t="s">
        <v>217</v>
      </c>
      <c r="D10734" t="s">
        <v>218</v>
      </c>
      <c r="E10734" s="190" t="s">
        <v>18576</v>
      </c>
      <c r="F10734" s="191">
        <v>0</v>
      </c>
      <c r="G10734" s="192" t="str">
        <f t="shared" si="560"/>
        <v>48,90</v>
      </c>
      <c r="H10734" s="191">
        <v>0</v>
      </c>
      <c r="I10734" s="191">
        <v>0</v>
      </c>
      <c r="J10734" s="191">
        <v>0</v>
      </c>
      <c r="K10734" s="187">
        <f t="shared" si="557"/>
        <v>48.9</v>
      </c>
      <c r="L10734" s="188">
        <f t="shared" si="558"/>
        <v>48.9</v>
      </c>
      <c r="M10734" s="193"/>
      <c r="N10734" s="186">
        <f t="shared" si="559"/>
        <v>1292</v>
      </c>
    </row>
    <row r="10735" spans="1:14" ht="13.5" x14ac:dyDescent="0.25">
      <c r="A10735">
        <v>1287</v>
      </c>
      <c r="B10735" t="s">
        <v>13198</v>
      </c>
      <c r="C10735" t="s">
        <v>217</v>
      </c>
      <c r="D10735" t="s">
        <v>218</v>
      </c>
      <c r="E10735" s="190" t="s">
        <v>3363</v>
      </c>
      <c r="F10735" s="191">
        <v>0</v>
      </c>
      <c r="G10735" s="192" t="str">
        <f t="shared" si="560"/>
        <v>23,99</v>
      </c>
      <c r="H10735" s="191">
        <v>0</v>
      </c>
      <c r="I10735" s="191">
        <v>0</v>
      </c>
      <c r="J10735" s="191">
        <v>0</v>
      </c>
      <c r="K10735" s="187">
        <f t="shared" si="557"/>
        <v>23.99</v>
      </c>
      <c r="L10735" s="188">
        <f t="shared" si="558"/>
        <v>23.99</v>
      </c>
      <c r="M10735" s="193"/>
      <c r="N10735" s="186">
        <f t="shared" si="559"/>
        <v>1287</v>
      </c>
    </row>
    <row r="10736" spans="1:14" ht="13.5" x14ac:dyDescent="0.25">
      <c r="A10736">
        <v>1297</v>
      </c>
      <c r="B10736" t="s">
        <v>13199</v>
      </c>
      <c r="C10736" t="s">
        <v>217</v>
      </c>
      <c r="D10736" t="s">
        <v>218</v>
      </c>
      <c r="E10736" s="190" t="s">
        <v>1625</v>
      </c>
      <c r="F10736" s="191">
        <v>0</v>
      </c>
      <c r="G10736" s="192" t="str">
        <f t="shared" si="560"/>
        <v>19,90</v>
      </c>
      <c r="H10736" s="191">
        <v>0</v>
      </c>
      <c r="I10736" s="191">
        <v>0</v>
      </c>
      <c r="J10736" s="191">
        <v>0</v>
      </c>
      <c r="K10736" s="187">
        <f t="shared" si="557"/>
        <v>19.899999999999999</v>
      </c>
      <c r="L10736" s="188">
        <f t="shared" si="558"/>
        <v>19.899999999999999</v>
      </c>
      <c r="M10736" s="193"/>
      <c r="N10736" s="186">
        <f t="shared" si="559"/>
        <v>1297</v>
      </c>
    </row>
    <row r="10737" spans="1:14" ht="13.5" x14ac:dyDescent="0.25">
      <c r="A10737">
        <v>4786</v>
      </c>
      <c r="B10737" t="s">
        <v>13200</v>
      </c>
      <c r="C10737" t="s">
        <v>217</v>
      </c>
      <c r="D10737" t="s">
        <v>218</v>
      </c>
      <c r="E10737" s="190" t="s">
        <v>16289</v>
      </c>
      <c r="F10737" s="191">
        <v>0</v>
      </c>
      <c r="G10737" s="192" t="str">
        <f t="shared" si="560"/>
        <v>83,00</v>
      </c>
      <c r="H10737" s="191">
        <v>0</v>
      </c>
      <c r="I10737" s="191">
        <v>0</v>
      </c>
      <c r="J10737" s="191">
        <v>0</v>
      </c>
      <c r="K10737" s="187">
        <f t="shared" si="557"/>
        <v>83</v>
      </c>
      <c r="L10737" s="188">
        <f t="shared" si="558"/>
        <v>83</v>
      </c>
      <c r="M10737" s="193"/>
      <c r="N10737" s="186">
        <f t="shared" si="559"/>
        <v>4786</v>
      </c>
    </row>
    <row r="10738" spans="1:14" ht="13.5" x14ac:dyDescent="0.25">
      <c r="A10738">
        <v>10840</v>
      </c>
      <c r="B10738" t="s">
        <v>13201</v>
      </c>
      <c r="C10738" t="s">
        <v>217</v>
      </c>
      <c r="D10738" t="s">
        <v>218</v>
      </c>
      <c r="E10738" s="190" t="s">
        <v>21492</v>
      </c>
      <c r="F10738" s="191">
        <v>0</v>
      </c>
      <c r="G10738" s="192" t="str">
        <f t="shared" si="560"/>
        <v>380,00</v>
      </c>
      <c r="H10738" s="191">
        <v>0</v>
      </c>
      <c r="I10738" s="191">
        <v>0</v>
      </c>
      <c r="J10738" s="191">
        <v>0</v>
      </c>
      <c r="K10738" s="187">
        <f t="shared" si="557"/>
        <v>380</v>
      </c>
      <c r="L10738" s="188">
        <f t="shared" si="558"/>
        <v>380</v>
      </c>
      <c r="M10738" s="193"/>
      <c r="N10738" s="186">
        <f t="shared" si="559"/>
        <v>10840</v>
      </c>
    </row>
    <row r="10739" spans="1:14" ht="13.5" x14ac:dyDescent="0.25">
      <c r="A10739">
        <v>10841</v>
      </c>
      <c r="B10739" t="s">
        <v>13202</v>
      </c>
      <c r="C10739" t="s">
        <v>217</v>
      </c>
      <c r="D10739" t="s">
        <v>218</v>
      </c>
      <c r="E10739" s="190" t="s">
        <v>28755</v>
      </c>
      <c r="F10739" s="191">
        <v>0</v>
      </c>
      <c r="G10739" s="192" t="str">
        <f t="shared" si="560"/>
        <v>286,79</v>
      </c>
      <c r="H10739" s="191">
        <v>0</v>
      </c>
      <c r="I10739" s="191">
        <v>0</v>
      </c>
      <c r="J10739" s="191">
        <v>0</v>
      </c>
      <c r="K10739" s="187">
        <f t="shared" si="557"/>
        <v>286.79000000000002</v>
      </c>
      <c r="L10739" s="188">
        <f t="shared" si="558"/>
        <v>286.79000000000002</v>
      </c>
      <c r="M10739" s="193"/>
      <c r="N10739" s="186">
        <f t="shared" si="559"/>
        <v>10841</v>
      </c>
    </row>
    <row r="10740" spans="1:14" ht="13.5" x14ac:dyDescent="0.25">
      <c r="A10740">
        <v>25980</v>
      </c>
      <c r="B10740" t="s">
        <v>13203</v>
      </c>
      <c r="C10740" t="s">
        <v>217</v>
      </c>
      <c r="D10740" t="s">
        <v>218</v>
      </c>
      <c r="E10740" s="190" t="s">
        <v>28756</v>
      </c>
      <c r="F10740" s="191">
        <v>0</v>
      </c>
      <c r="G10740" s="192" t="str">
        <f t="shared" si="560"/>
        <v>366,45</v>
      </c>
      <c r="H10740" s="191">
        <v>0</v>
      </c>
      <c r="I10740" s="191">
        <v>0</v>
      </c>
      <c r="J10740" s="191">
        <v>0</v>
      </c>
      <c r="K10740" s="187">
        <f t="shared" si="557"/>
        <v>366.45</v>
      </c>
      <c r="L10740" s="188">
        <f t="shared" si="558"/>
        <v>366.45</v>
      </c>
      <c r="M10740" s="193"/>
      <c r="N10740" s="186">
        <f t="shared" si="559"/>
        <v>25980</v>
      </c>
    </row>
    <row r="10741" spans="1:14" ht="13.5" x14ac:dyDescent="0.25">
      <c r="A10741">
        <v>10842</v>
      </c>
      <c r="B10741" t="s">
        <v>13204</v>
      </c>
      <c r="C10741" t="s">
        <v>217</v>
      </c>
      <c r="D10741" t="s">
        <v>218</v>
      </c>
      <c r="E10741" s="190" t="s">
        <v>28757</v>
      </c>
      <c r="F10741" s="191">
        <v>0</v>
      </c>
      <c r="G10741" s="192" t="str">
        <f t="shared" si="560"/>
        <v>414,25</v>
      </c>
      <c r="H10741" s="191">
        <v>0</v>
      </c>
      <c r="I10741" s="191">
        <v>0</v>
      </c>
      <c r="J10741" s="191">
        <v>0</v>
      </c>
      <c r="K10741" s="187">
        <f t="shared" si="557"/>
        <v>414.25</v>
      </c>
      <c r="L10741" s="188">
        <f t="shared" si="558"/>
        <v>414.25</v>
      </c>
      <c r="M10741" s="193"/>
      <c r="N10741" s="186">
        <f t="shared" si="559"/>
        <v>10842</v>
      </c>
    </row>
    <row r="10742" spans="1:14" ht="13.5" x14ac:dyDescent="0.25">
      <c r="A10742">
        <v>21108</v>
      </c>
      <c r="B10742" t="s">
        <v>13205</v>
      </c>
      <c r="C10742" t="s">
        <v>217</v>
      </c>
      <c r="D10742" t="s">
        <v>218</v>
      </c>
      <c r="E10742" s="190" t="s">
        <v>28758</v>
      </c>
      <c r="F10742" s="191">
        <v>0</v>
      </c>
      <c r="G10742" s="192" t="str">
        <f t="shared" si="560"/>
        <v>65,18</v>
      </c>
      <c r="H10742" s="191">
        <v>0</v>
      </c>
      <c r="I10742" s="191">
        <v>0</v>
      </c>
      <c r="J10742" s="191">
        <v>0</v>
      </c>
      <c r="K10742" s="187">
        <f t="shared" si="557"/>
        <v>65.180000000000007</v>
      </c>
      <c r="L10742" s="188">
        <f t="shared" si="558"/>
        <v>65.180000000000007</v>
      </c>
      <c r="M10742" s="193"/>
      <c r="N10742" s="186">
        <f t="shared" si="559"/>
        <v>21108</v>
      </c>
    </row>
    <row r="10743" spans="1:14" ht="13.5" x14ac:dyDescent="0.25">
      <c r="A10743">
        <v>38180</v>
      </c>
      <c r="B10743" t="s">
        <v>13206</v>
      </c>
      <c r="C10743" t="s">
        <v>217</v>
      </c>
      <c r="D10743" t="s">
        <v>218</v>
      </c>
      <c r="E10743" s="190" t="s">
        <v>28759</v>
      </c>
      <c r="F10743" s="191">
        <v>0</v>
      </c>
      <c r="G10743" s="192" t="str">
        <f t="shared" si="560"/>
        <v>163,21</v>
      </c>
      <c r="H10743" s="191">
        <v>0</v>
      </c>
      <c r="I10743" s="191">
        <v>0</v>
      </c>
      <c r="J10743" s="191">
        <v>0</v>
      </c>
      <c r="K10743" s="187">
        <f t="shared" si="557"/>
        <v>163.21</v>
      </c>
      <c r="L10743" s="188">
        <f t="shared" si="558"/>
        <v>163.21</v>
      </c>
      <c r="M10743" s="193"/>
      <c r="N10743" s="186">
        <f t="shared" si="559"/>
        <v>38180</v>
      </c>
    </row>
    <row r="10744" spans="1:14" ht="13.5" x14ac:dyDescent="0.25">
      <c r="A10744">
        <v>40648</v>
      </c>
      <c r="B10744" t="s">
        <v>13207</v>
      </c>
      <c r="C10744" t="s">
        <v>217</v>
      </c>
      <c r="D10744" t="s">
        <v>218</v>
      </c>
      <c r="E10744" s="190" t="s">
        <v>16290</v>
      </c>
      <c r="F10744" s="191">
        <v>0</v>
      </c>
      <c r="G10744" s="192" t="str">
        <f t="shared" si="560"/>
        <v>159,36</v>
      </c>
      <c r="H10744" s="191">
        <v>0</v>
      </c>
      <c r="I10744" s="191">
        <v>0</v>
      </c>
      <c r="J10744" s="191">
        <v>0</v>
      </c>
      <c r="K10744" s="187">
        <f t="shared" si="557"/>
        <v>159.36000000000001</v>
      </c>
      <c r="L10744" s="188">
        <f t="shared" si="558"/>
        <v>159.36000000000001</v>
      </c>
      <c r="M10744" s="193"/>
      <c r="N10744" s="186">
        <f t="shared" si="559"/>
        <v>40648</v>
      </c>
    </row>
    <row r="10745" spans="1:14" ht="13.5" x14ac:dyDescent="0.25">
      <c r="A10745">
        <v>40649</v>
      </c>
      <c r="B10745" t="s">
        <v>13208</v>
      </c>
      <c r="C10745" t="s">
        <v>217</v>
      </c>
      <c r="D10745" t="s">
        <v>218</v>
      </c>
      <c r="E10745" s="190" t="s">
        <v>16291</v>
      </c>
      <c r="F10745" s="191">
        <v>0</v>
      </c>
      <c r="G10745" s="192" t="str">
        <f t="shared" si="560"/>
        <v>92,82</v>
      </c>
      <c r="H10745" s="191">
        <v>0</v>
      </c>
      <c r="I10745" s="191">
        <v>0</v>
      </c>
      <c r="J10745" s="191">
        <v>0</v>
      </c>
      <c r="K10745" s="187">
        <f t="shared" si="557"/>
        <v>92.82</v>
      </c>
      <c r="L10745" s="188">
        <f t="shared" si="558"/>
        <v>92.82</v>
      </c>
      <c r="M10745" s="193"/>
      <c r="N10745" s="186">
        <f t="shared" si="559"/>
        <v>40649</v>
      </c>
    </row>
    <row r="10746" spans="1:14" ht="13.5" x14ac:dyDescent="0.25">
      <c r="A10746">
        <v>40650</v>
      </c>
      <c r="B10746" t="s">
        <v>13209</v>
      </c>
      <c r="C10746" t="s">
        <v>217</v>
      </c>
      <c r="D10746" t="s">
        <v>218</v>
      </c>
      <c r="E10746" s="190" t="s">
        <v>16292</v>
      </c>
      <c r="F10746" s="191">
        <v>0</v>
      </c>
      <c r="G10746" s="192" t="str">
        <f t="shared" si="560"/>
        <v>119,52</v>
      </c>
      <c r="H10746" s="191">
        <v>0</v>
      </c>
      <c r="I10746" s="191">
        <v>0</v>
      </c>
      <c r="J10746" s="191">
        <v>0</v>
      </c>
      <c r="K10746" s="187">
        <f t="shared" si="557"/>
        <v>119.52</v>
      </c>
      <c r="L10746" s="188">
        <f t="shared" si="558"/>
        <v>119.52</v>
      </c>
      <c r="M10746" s="193"/>
      <c r="N10746" s="186">
        <f t="shared" si="559"/>
        <v>40650</v>
      </c>
    </row>
    <row r="10747" spans="1:14" ht="13.5" x14ac:dyDescent="0.25">
      <c r="A10747">
        <v>40651</v>
      </c>
      <c r="B10747" t="s">
        <v>13210</v>
      </c>
      <c r="C10747" t="s">
        <v>217</v>
      </c>
      <c r="D10747" t="s">
        <v>218</v>
      </c>
      <c r="E10747" s="190" t="s">
        <v>16293</v>
      </c>
      <c r="F10747" s="191">
        <v>0</v>
      </c>
      <c r="G10747" s="192" t="str">
        <f t="shared" si="560"/>
        <v>220,44</v>
      </c>
      <c r="H10747" s="191">
        <v>0</v>
      </c>
      <c r="I10747" s="191">
        <v>0</v>
      </c>
      <c r="J10747" s="191">
        <v>0</v>
      </c>
      <c r="K10747" s="187">
        <f t="shared" si="557"/>
        <v>220.44</v>
      </c>
      <c r="L10747" s="188">
        <f t="shared" si="558"/>
        <v>220.44</v>
      </c>
      <c r="M10747" s="193"/>
      <c r="N10747" s="186">
        <f t="shared" si="559"/>
        <v>40651</v>
      </c>
    </row>
    <row r="10748" spans="1:14" ht="13.5" x14ac:dyDescent="0.25">
      <c r="A10748">
        <v>40652</v>
      </c>
      <c r="B10748" t="s">
        <v>13211</v>
      </c>
      <c r="C10748" t="s">
        <v>217</v>
      </c>
      <c r="D10748" t="s">
        <v>218</v>
      </c>
      <c r="E10748" s="190" t="s">
        <v>9554</v>
      </c>
      <c r="F10748" s="191">
        <v>0</v>
      </c>
      <c r="G10748" s="192" t="str">
        <f t="shared" si="560"/>
        <v>118,19</v>
      </c>
      <c r="H10748" s="191">
        <v>0</v>
      </c>
      <c r="I10748" s="191">
        <v>0</v>
      </c>
      <c r="J10748" s="191">
        <v>0</v>
      </c>
      <c r="K10748" s="187">
        <f t="shared" si="557"/>
        <v>118.19</v>
      </c>
      <c r="L10748" s="188">
        <f t="shared" si="558"/>
        <v>118.19</v>
      </c>
      <c r="M10748" s="193"/>
      <c r="N10748" s="186">
        <f t="shared" si="559"/>
        <v>40652</v>
      </c>
    </row>
    <row r="10749" spans="1:14" ht="13.5" x14ac:dyDescent="0.25">
      <c r="A10749">
        <v>40647</v>
      </c>
      <c r="B10749" t="s">
        <v>13212</v>
      </c>
      <c r="C10749" t="s">
        <v>217</v>
      </c>
      <c r="D10749" t="s">
        <v>218</v>
      </c>
      <c r="E10749" s="190" t="s">
        <v>15952</v>
      </c>
      <c r="F10749" s="191">
        <v>0</v>
      </c>
      <c r="G10749" s="192" t="str">
        <f t="shared" si="560"/>
        <v>130,14</v>
      </c>
      <c r="H10749" s="191">
        <v>0</v>
      </c>
      <c r="I10749" s="191">
        <v>0</v>
      </c>
      <c r="J10749" s="191">
        <v>0</v>
      </c>
      <c r="K10749" s="187">
        <f t="shared" si="557"/>
        <v>130.13999999999999</v>
      </c>
      <c r="L10749" s="188">
        <f t="shared" si="558"/>
        <v>130.13999999999999</v>
      </c>
      <c r="M10749" s="193"/>
      <c r="N10749" s="186">
        <f t="shared" si="559"/>
        <v>40647</v>
      </c>
    </row>
    <row r="10750" spans="1:14" ht="13.5" x14ac:dyDescent="0.25">
      <c r="A10750">
        <v>40653</v>
      </c>
      <c r="B10750" t="s">
        <v>13213</v>
      </c>
      <c r="C10750" t="s">
        <v>217</v>
      </c>
      <c r="D10750" t="s">
        <v>218</v>
      </c>
      <c r="E10750" s="190" t="s">
        <v>16294</v>
      </c>
      <c r="F10750" s="191">
        <v>0</v>
      </c>
      <c r="G10750" s="192" t="str">
        <f t="shared" si="560"/>
        <v>99,60</v>
      </c>
      <c r="H10750" s="191">
        <v>0</v>
      </c>
      <c r="I10750" s="191">
        <v>0</v>
      </c>
      <c r="J10750" s="191">
        <v>0</v>
      </c>
      <c r="K10750" s="187">
        <f t="shared" si="557"/>
        <v>99.6</v>
      </c>
      <c r="L10750" s="188">
        <f t="shared" si="558"/>
        <v>99.6</v>
      </c>
      <c r="M10750" s="193"/>
      <c r="N10750" s="186">
        <f t="shared" si="559"/>
        <v>40653</v>
      </c>
    </row>
    <row r="10751" spans="1:14" ht="13.5" x14ac:dyDescent="0.25">
      <c r="A10751">
        <v>36178</v>
      </c>
      <c r="B10751" t="s">
        <v>13214</v>
      </c>
      <c r="C10751" t="s">
        <v>217</v>
      </c>
      <c r="D10751" t="s">
        <v>9085</v>
      </c>
      <c r="E10751" s="190" t="s">
        <v>3038</v>
      </c>
      <c r="F10751" s="191">
        <v>0</v>
      </c>
      <c r="G10751" s="192" t="str">
        <f t="shared" si="560"/>
        <v>12,94</v>
      </c>
      <c r="H10751" s="191">
        <v>0</v>
      </c>
      <c r="I10751" s="191">
        <v>0</v>
      </c>
      <c r="J10751" s="191">
        <v>0</v>
      </c>
      <c r="K10751" s="187">
        <f t="shared" si="557"/>
        <v>12.94</v>
      </c>
      <c r="L10751" s="188">
        <f t="shared" si="558"/>
        <v>12.94</v>
      </c>
      <c r="M10751" s="193"/>
      <c r="N10751" s="186">
        <f t="shared" si="559"/>
        <v>36178</v>
      </c>
    </row>
    <row r="10752" spans="1:14" ht="13.5" x14ac:dyDescent="0.25">
      <c r="A10752">
        <v>38195</v>
      </c>
      <c r="B10752" t="s">
        <v>13215</v>
      </c>
      <c r="C10752" t="s">
        <v>217</v>
      </c>
      <c r="D10752" t="s">
        <v>218</v>
      </c>
      <c r="E10752" s="190" t="s">
        <v>20090</v>
      </c>
      <c r="F10752" s="191">
        <v>0</v>
      </c>
      <c r="G10752" s="192" t="str">
        <f t="shared" si="560"/>
        <v>76,98</v>
      </c>
      <c r="H10752" s="191">
        <v>0</v>
      </c>
      <c r="I10752" s="191">
        <v>0</v>
      </c>
      <c r="J10752" s="191">
        <v>0</v>
      </c>
      <c r="K10752" s="187">
        <f t="shared" si="557"/>
        <v>76.98</v>
      </c>
      <c r="L10752" s="188">
        <f t="shared" si="558"/>
        <v>76.98</v>
      </c>
      <c r="M10752" s="193"/>
      <c r="N10752" s="186">
        <f t="shared" si="559"/>
        <v>38195</v>
      </c>
    </row>
    <row r="10753" spans="1:14" ht="13.5" x14ac:dyDescent="0.25">
      <c r="A10753">
        <v>38181</v>
      </c>
      <c r="B10753" t="s">
        <v>13216</v>
      </c>
      <c r="C10753" t="s">
        <v>217</v>
      </c>
      <c r="D10753" t="s">
        <v>218</v>
      </c>
      <c r="E10753" s="190" t="s">
        <v>28760</v>
      </c>
      <c r="F10753" s="191">
        <v>0</v>
      </c>
      <c r="G10753" s="192" t="str">
        <f t="shared" si="560"/>
        <v>222,81</v>
      </c>
      <c r="H10753" s="191">
        <v>0</v>
      </c>
      <c r="I10753" s="191">
        <v>0</v>
      </c>
      <c r="J10753" s="191">
        <v>0</v>
      </c>
      <c r="K10753" s="187">
        <f t="shared" si="557"/>
        <v>222.81</v>
      </c>
      <c r="L10753" s="188">
        <f t="shared" si="558"/>
        <v>222.81</v>
      </c>
      <c r="M10753" s="193"/>
      <c r="N10753" s="186">
        <f t="shared" si="559"/>
        <v>38181</v>
      </c>
    </row>
    <row r="10754" spans="1:14" ht="13.5" x14ac:dyDescent="0.25">
      <c r="A10754">
        <v>38182</v>
      </c>
      <c r="B10754" t="s">
        <v>13217</v>
      </c>
      <c r="C10754" t="s">
        <v>217</v>
      </c>
      <c r="D10754" t="s">
        <v>218</v>
      </c>
      <c r="E10754" s="190" t="s">
        <v>20234</v>
      </c>
      <c r="F10754" s="191">
        <v>0</v>
      </c>
      <c r="G10754" s="192" t="str">
        <f t="shared" si="560"/>
        <v>212,23</v>
      </c>
      <c r="H10754" s="191">
        <v>0</v>
      </c>
      <c r="I10754" s="191">
        <v>0</v>
      </c>
      <c r="J10754" s="191">
        <v>0</v>
      </c>
      <c r="K10754" s="187">
        <f t="shared" si="557"/>
        <v>212.23</v>
      </c>
      <c r="L10754" s="188">
        <f t="shared" si="558"/>
        <v>212.23</v>
      </c>
      <c r="M10754" s="193"/>
      <c r="N10754" s="186">
        <f t="shared" si="559"/>
        <v>38182</v>
      </c>
    </row>
    <row r="10755" spans="1:14" ht="13.5" x14ac:dyDescent="0.25">
      <c r="A10755">
        <v>38186</v>
      </c>
      <c r="B10755" t="s">
        <v>13218</v>
      </c>
      <c r="C10755" t="s">
        <v>217</v>
      </c>
      <c r="D10755" t="s">
        <v>218</v>
      </c>
      <c r="E10755" s="190" t="s">
        <v>28761</v>
      </c>
      <c r="F10755" s="191">
        <v>0</v>
      </c>
      <c r="G10755" s="192" t="str">
        <f t="shared" si="560"/>
        <v>551,67</v>
      </c>
      <c r="H10755" s="191">
        <v>0</v>
      </c>
      <c r="I10755" s="191">
        <v>0</v>
      </c>
      <c r="J10755" s="191">
        <v>0</v>
      </c>
      <c r="K10755" s="187">
        <f t="shared" si="557"/>
        <v>551.66999999999996</v>
      </c>
      <c r="L10755" s="188">
        <f t="shared" si="558"/>
        <v>551.66999999999996</v>
      </c>
      <c r="M10755" s="193"/>
      <c r="N10755" s="186">
        <f t="shared" si="559"/>
        <v>38186</v>
      </c>
    </row>
    <row r="10756" spans="1:14" ht="13.5" x14ac:dyDescent="0.25">
      <c r="A10756">
        <v>38185</v>
      </c>
      <c r="B10756" t="s">
        <v>13219</v>
      </c>
      <c r="C10756" t="s">
        <v>217</v>
      </c>
      <c r="D10756" t="s">
        <v>218</v>
      </c>
      <c r="E10756" s="190" t="s">
        <v>28762</v>
      </c>
      <c r="F10756" s="191">
        <v>0</v>
      </c>
      <c r="G10756" s="192" t="str">
        <f t="shared" si="560"/>
        <v>491,18</v>
      </c>
      <c r="H10756" s="191">
        <v>0</v>
      </c>
      <c r="I10756" s="191">
        <v>0</v>
      </c>
      <c r="J10756" s="191">
        <v>0</v>
      </c>
      <c r="K10756" s="187">
        <f t="shared" si="557"/>
        <v>491.18</v>
      </c>
      <c r="L10756" s="188">
        <f t="shared" si="558"/>
        <v>491.18</v>
      </c>
      <c r="M10756" s="193"/>
      <c r="N10756" s="186">
        <f t="shared" si="559"/>
        <v>38185</v>
      </c>
    </row>
    <row r="10757" spans="1:14" ht="13.5" x14ac:dyDescent="0.25">
      <c r="A10757">
        <v>40654</v>
      </c>
      <c r="B10757" t="s">
        <v>13220</v>
      </c>
      <c r="C10757" t="s">
        <v>217</v>
      </c>
      <c r="D10757" t="s">
        <v>218</v>
      </c>
      <c r="E10757" s="190" t="s">
        <v>5002</v>
      </c>
      <c r="F10757" s="191">
        <v>0</v>
      </c>
      <c r="G10757" s="192" t="str">
        <f t="shared" si="560"/>
        <v>154,71</v>
      </c>
      <c r="H10757" s="191">
        <v>0</v>
      </c>
      <c r="I10757" s="191">
        <v>0</v>
      </c>
      <c r="J10757" s="191">
        <v>0</v>
      </c>
      <c r="K10757" s="187">
        <f t="shared" si="557"/>
        <v>154.71</v>
      </c>
      <c r="L10757" s="188">
        <f t="shared" si="558"/>
        <v>154.71</v>
      </c>
      <c r="M10757" s="193"/>
      <c r="N10757" s="186">
        <f t="shared" si="559"/>
        <v>40654</v>
      </c>
    </row>
    <row r="10758" spans="1:14" ht="13.5" x14ac:dyDescent="0.25">
      <c r="A10758">
        <v>25981</v>
      </c>
      <c r="B10758" t="s">
        <v>13221</v>
      </c>
      <c r="C10758" t="s">
        <v>217</v>
      </c>
      <c r="D10758" t="s">
        <v>218</v>
      </c>
      <c r="E10758" s="190" t="s">
        <v>26212</v>
      </c>
      <c r="F10758" s="191">
        <v>0</v>
      </c>
      <c r="G10758" s="192" t="str">
        <f t="shared" si="560"/>
        <v>302,72</v>
      </c>
      <c r="H10758" s="191">
        <v>0</v>
      </c>
      <c r="I10758" s="191">
        <v>0</v>
      </c>
      <c r="J10758" s="191">
        <v>0</v>
      </c>
      <c r="K10758" s="187">
        <f t="shared" si="557"/>
        <v>302.72000000000003</v>
      </c>
      <c r="L10758" s="188">
        <f t="shared" si="558"/>
        <v>302.72000000000003</v>
      </c>
      <c r="M10758" s="193"/>
      <c r="N10758" s="186">
        <f t="shared" si="559"/>
        <v>25981</v>
      </c>
    </row>
    <row r="10759" spans="1:14" ht="13.5" x14ac:dyDescent="0.25">
      <c r="A10759">
        <v>4822</v>
      </c>
      <c r="B10759" t="s">
        <v>13222</v>
      </c>
      <c r="C10759" t="s">
        <v>217</v>
      </c>
      <c r="D10759" t="s">
        <v>218</v>
      </c>
      <c r="E10759" s="190" t="s">
        <v>28763</v>
      </c>
      <c r="F10759" s="191">
        <v>0</v>
      </c>
      <c r="G10759" s="192" t="str">
        <f t="shared" si="560"/>
        <v>221,82</v>
      </c>
      <c r="H10759" s="191">
        <v>0</v>
      </c>
      <c r="I10759" s="191">
        <v>0</v>
      </c>
      <c r="J10759" s="191">
        <v>0</v>
      </c>
      <c r="K10759" s="187">
        <f t="shared" si="557"/>
        <v>221.82</v>
      </c>
      <c r="L10759" s="188">
        <f t="shared" si="558"/>
        <v>221.82</v>
      </c>
      <c r="M10759" s="193"/>
      <c r="N10759" s="186">
        <f t="shared" si="559"/>
        <v>4822</v>
      </c>
    </row>
    <row r="10760" spans="1:14" ht="13.5" x14ac:dyDescent="0.25">
      <c r="A10760">
        <v>4818</v>
      </c>
      <c r="B10760" t="s">
        <v>13223</v>
      </c>
      <c r="C10760" t="s">
        <v>217</v>
      </c>
      <c r="D10760" t="s">
        <v>218</v>
      </c>
      <c r="E10760" s="190" t="s">
        <v>28764</v>
      </c>
      <c r="F10760" s="191">
        <v>0</v>
      </c>
      <c r="G10760" s="192" t="str">
        <f t="shared" si="560"/>
        <v>228,00</v>
      </c>
      <c r="H10760" s="191">
        <v>0</v>
      </c>
      <c r="I10760" s="191">
        <v>0</v>
      </c>
      <c r="J10760" s="191">
        <v>0</v>
      </c>
      <c r="K10760" s="187">
        <f t="shared" si="557"/>
        <v>228</v>
      </c>
      <c r="L10760" s="188">
        <f t="shared" si="558"/>
        <v>228</v>
      </c>
      <c r="M10760" s="193"/>
      <c r="N10760" s="186">
        <f t="shared" si="559"/>
        <v>4818</v>
      </c>
    </row>
    <row r="10761" spans="1:14" ht="13.5" x14ac:dyDescent="0.25">
      <c r="A10761">
        <v>39567</v>
      </c>
      <c r="B10761" t="s">
        <v>13224</v>
      </c>
      <c r="C10761" t="s">
        <v>217</v>
      </c>
      <c r="D10761" t="s">
        <v>218</v>
      </c>
      <c r="E10761" s="190" t="s">
        <v>21735</v>
      </c>
      <c r="F10761" s="191">
        <v>0</v>
      </c>
      <c r="G10761" s="192" t="str">
        <f t="shared" si="560"/>
        <v>31,08</v>
      </c>
      <c r="H10761" s="191">
        <v>0</v>
      </c>
      <c r="I10761" s="191">
        <v>0</v>
      </c>
      <c r="J10761" s="191">
        <v>0</v>
      </c>
      <c r="K10761" s="187">
        <f t="shared" ref="K10761:K10824" si="561">H10761+I10761+J10761+G10761</f>
        <v>31.08</v>
      </c>
      <c r="L10761" s="188">
        <f t="shared" ref="L10761:L10824" si="562">G10761+I10761+J10761+H10761</f>
        <v>31.08</v>
      </c>
      <c r="M10761" s="193"/>
      <c r="N10761" s="186">
        <f t="shared" ref="N10761:N10824" si="563">A10761</f>
        <v>39567</v>
      </c>
    </row>
    <row r="10762" spans="1:14" ht="13.5" x14ac:dyDescent="0.25">
      <c r="A10762">
        <v>39566</v>
      </c>
      <c r="B10762" t="s">
        <v>13225</v>
      </c>
      <c r="C10762" t="s">
        <v>217</v>
      </c>
      <c r="D10762" t="s">
        <v>218</v>
      </c>
      <c r="E10762" s="190" t="s">
        <v>9118</v>
      </c>
      <c r="F10762" s="191">
        <v>0</v>
      </c>
      <c r="G10762" s="192" t="str">
        <f t="shared" si="560"/>
        <v>32,90</v>
      </c>
      <c r="H10762" s="191">
        <v>0</v>
      </c>
      <c r="I10762" s="191">
        <v>0</v>
      </c>
      <c r="J10762" s="191">
        <v>0</v>
      </c>
      <c r="K10762" s="187">
        <f t="shared" si="561"/>
        <v>32.9</v>
      </c>
      <c r="L10762" s="188">
        <f t="shared" si="562"/>
        <v>32.9</v>
      </c>
      <c r="M10762" s="193"/>
      <c r="N10762" s="186">
        <f t="shared" si="563"/>
        <v>39566</v>
      </c>
    </row>
    <row r="10763" spans="1:14" ht="13.5" x14ac:dyDescent="0.25">
      <c r="A10763">
        <v>39416</v>
      </c>
      <c r="B10763" t="s">
        <v>13226</v>
      </c>
      <c r="C10763" t="s">
        <v>217</v>
      </c>
      <c r="D10763" t="s">
        <v>218</v>
      </c>
      <c r="E10763" s="190" t="s">
        <v>18188</v>
      </c>
      <c r="F10763" s="191">
        <v>0</v>
      </c>
      <c r="G10763" s="192" t="str">
        <f t="shared" si="560"/>
        <v>20,05</v>
      </c>
      <c r="H10763" s="191">
        <v>0</v>
      </c>
      <c r="I10763" s="191">
        <v>0</v>
      </c>
      <c r="J10763" s="191">
        <v>0</v>
      </c>
      <c r="K10763" s="187">
        <f t="shared" si="561"/>
        <v>20.05</v>
      </c>
      <c r="L10763" s="188">
        <f t="shared" si="562"/>
        <v>20.05</v>
      </c>
      <c r="M10763" s="193"/>
      <c r="N10763" s="186">
        <f t="shared" si="563"/>
        <v>39416</v>
      </c>
    </row>
    <row r="10764" spans="1:14" ht="13.5" x14ac:dyDescent="0.25">
      <c r="A10764">
        <v>39417</v>
      </c>
      <c r="B10764" t="s">
        <v>13227</v>
      </c>
      <c r="C10764" t="s">
        <v>217</v>
      </c>
      <c r="D10764" t="s">
        <v>218</v>
      </c>
      <c r="E10764" s="190" t="s">
        <v>19823</v>
      </c>
      <c r="F10764" s="191">
        <v>0</v>
      </c>
      <c r="G10764" s="192" t="str">
        <f t="shared" si="560"/>
        <v>19,56</v>
      </c>
      <c r="H10764" s="191">
        <v>0</v>
      </c>
      <c r="I10764" s="191">
        <v>0</v>
      </c>
      <c r="J10764" s="191">
        <v>0</v>
      </c>
      <c r="K10764" s="187">
        <f t="shared" si="561"/>
        <v>19.559999999999999</v>
      </c>
      <c r="L10764" s="188">
        <f t="shared" si="562"/>
        <v>19.559999999999999</v>
      </c>
      <c r="M10764" s="193"/>
      <c r="N10764" s="186">
        <f t="shared" si="563"/>
        <v>39417</v>
      </c>
    </row>
    <row r="10765" spans="1:14" ht="13.5" x14ac:dyDescent="0.25">
      <c r="A10765">
        <v>43742</v>
      </c>
      <c r="B10765" t="s">
        <v>16295</v>
      </c>
      <c r="C10765" t="s">
        <v>217</v>
      </c>
      <c r="D10765" t="s">
        <v>218</v>
      </c>
      <c r="E10765" s="190" t="s">
        <v>20040</v>
      </c>
      <c r="F10765" s="191">
        <v>0</v>
      </c>
      <c r="G10765" s="192" t="str">
        <f t="shared" si="560"/>
        <v>21,09</v>
      </c>
      <c r="H10765" s="191">
        <v>0</v>
      </c>
      <c r="I10765" s="191">
        <v>0</v>
      </c>
      <c r="J10765" s="191">
        <v>0</v>
      </c>
      <c r="K10765" s="187">
        <f t="shared" si="561"/>
        <v>21.09</v>
      </c>
      <c r="L10765" s="188">
        <f t="shared" si="562"/>
        <v>21.09</v>
      </c>
      <c r="M10765" s="193"/>
      <c r="N10765" s="186">
        <f t="shared" si="563"/>
        <v>43742</v>
      </c>
    </row>
    <row r="10766" spans="1:14" ht="13.5" x14ac:dyDescent="0.25">
      <c r="A10766">
        <v>39414</v>
      </c>
      <c r="B10766" t="s">
        <v>13228</v>
      </c>
      <c r="C10766" t="s">
        <v>217</v>
      </c>
      <c r="D10766" t="s">
        <v>218</v>
      </c>
      <c r="E10766" s="190" t="s">
        <v>982</v>
      </c>
      <c r="F10766" s="191">
        <v>0</v>
      </c>
      <c r="G10766" s="192" t="str">
        <f t="shared" si="560"/>
        <v>18,99</v>
      </c>
      <c r="H10766" s="191">
        <v>0</v>
      </c>
      <c r="I10766" s="191">
        <v>0</v>
      </c>
      <c r="J10766" s="191">
        <v>0</v>
      </c>
      <c r="K10766" s="187">
        <f t="shared" si="561"/>
        <v>18.989999999999998</v>
      </c>
      <c r="L10766" s="188">
        <f t="shared" si="562"/>
        <v>18.989999999999998</v>
      </c>
      <c r="M10766" s="193"/>
      <c r="N10766" s="186">
        <f t="shared" si="563"/>
        <v>39414</v>
      </c>
    </row>
    <row r="10767" spans="1:14" ht="13.5" x14ac:dyDescent="0.25">
      <c r="A10767">
        <v>39415</v>
      </c>
      <c r="B10767" t="s">
        <v>13229</v>
      </c>
      <c r="C10767" t="s">
        <v>217</v>
      </c>
      <c r="D10767" t="s">
        <v>218</v>
      </c>
      <c r="E10767" s="190" t="s">
        <v>9564</v>
      </c>
      <c r="F10767" s="191">
        <v>0</v>
      </c>
      <c r="G10767" s="192" t="str">
        <f t="shared" si="560"/>
        <v>16,37</v>
      </c>
      <c r="H10767" s="191">
        <v>0</v>
      </c>
      <c r="I10767" s="191">
        <v>0</v>
      </c>
      <c r="J10767" s="191">
        <v>0</v>
      </c>
      <c r="K10767" s="187">
        <f t="shared" si="561"/>
        <v>16.37</v>
      </c>
      <c r="L10767" s="188">
        <f t="shared" si="562"/>
        <v>16.37</v>
      </c>
      <c r="M10767" s="193"/>
      <c r="N10767" s="186">
        <f t="shared" si="563"/>
        <v>39415</v>
      </c>
    </row>
    <row r="10768" spans="1:14" ht="13.5" x14ac:dyDescent="0.25">
      <c r="A10768">
        <v>43740</v>
      </c>
      <c r="B10768" t="s">
        <v>16296</v>
      </c>
      <c r="C10768" t="s">
        <v>217</v>
      </c>
      <c r="D10768" t="s">
        <v>218</v>
      </c>
      <c r="E10768" s="190" t="s">
        <v>19508</v>
      </c>
      <c r="F10768" s="191">
        <v>0</v>
      </c>
      <c r="G10768" s="192" t="str">
        <f t="shared" si="560"/>
        <v>19,99</v>
      </c>
      <c r="H10768" s="191">
        <v>0</v>
      </c>
      <c r="I10768" s="191">
        <v>0</v>
      </c>
      <c r="J10768" s="191">
        <v>0</v>
      </c>
      <c r="K10768" s="187">
        <f t="shared" si="561"/>
        <v>19.989999999999998</v>
      </c>
      <c r="L10768" s="188">
        <f t="shared" si="562"/>
        <v>19.989999999999998</v>
      </c>
      <c r="M10768" s="193"/>
      <c r="N10768" s="186">
        <f t="shared" si="563"/>
        <v>43740</v>
      </c>
    </row>
    <row r="10769" spans="1:14" ht="13.5" x14ac:dyDescent="0.25">
      <c r="A10769">
        <v>39412</v>
      </c>
      <c r="B10769" t="s">
        <v>13230</v>
      </c>
      <c r="C10769" t="s">
        <v>217</v>
      </c>
      <c r="D10769" t="s">
        <v>218</v>
      </c>
      <c r="E10769" s="190" t="s">
        <v>19114</v>
      </c>
      <c r="F10769" s="191">
        <v>0</v>
      </c>
      <c r="G10769" s="192" t="str">
        <f t="shared" si="560"/>
        <v>13,71</v>
      </c>
      <c r="H10769" s="191">
        <v>0</v>
      </c>
      <c r="I10769" s="191">
        <v>0</v>
      </c>
      <c r="J10769" s="191">
        <v>0</v>
      </c>
      <c r="K10769" s="187">
        <f t="shared" si="561"/>
        <v>13.71</v>
      </c>
      <c r="L10769" s="188">
        <f t="shared" si="562"/>
        <v>13.71</v>
      </c>
      <c r="M10769" s="193"/>
      <c r="N10769" s="186">
        <f t="shared" si="563"/>
        <v>39412</v>
      </c>
    </row>
    <row r="10770" spans="1:14" ht="13.5" x14ac:dyDescent="0.25">
      <c r="A10770">
        <v>39413</v>
      </c>
      <c r="B10770" t="s">
        <v>13231</v>
      </c>
      <c r="C10770" t="s">
        <v>217</v>
      </c>
      <c r="D10770" t="s">
        <v>218</v>
      </c>
      <c r="E10770" s="190" t="s">
        <v>4919</v>
      </c>
      <c r="F10770" s="191">
        <v>0</v>
      </c>
      <c r="G10770" s="192" t="str">
        <f t="shared" si="560"/>
        <v>14,82</v>
      </c>
      <c r="H10770" s="191">
        <v>0</v>
      </c>
      <c r="I10770" s="191">
        <v>0</v>
      </c>
      <c r="J10770" s="191">
        <v>0</v>
      </c>
      <c r="K10770" s="187">
        <f t="shared" si="561"/>
        <v>14.82</v>
      </c>
      <c r="L10770" s="188">
        <f t="shared" si="562"/>
        <v>14.82</v>
      </c>
      <c r="M10770" s="193"/>
      <c r="N10770" s="186">
        <f t="shared" si="563"/>
        <v>39413</v>
      </c>
    </row>
    <row r="10771" spans="1:14" ht="13.5" x14ac:dyDescent="0.25">
      <c r="A10771">
        <v>43741</v>
      </c>
      <c r="B10771" t="s">
        <v>16297</v>
      </c>
      <c r="C10771" t="s">
        <v>217</v>
      </c>
      <c r="D10771" t="s">
        <v>218</v>
      </c>
      <c r="E10771" s="190" t="s">
        <v>18306</v>
      </c>
      <c r="F10771" s="191">
        <v>0</v>
      </c>
      <c r="G10771" s="192" t="str">
        <f t="shared" si="560"/>
        <v>15,80</v>
      </c>
      <c r="H10771" s="191">
        <v>0</v>
      </c>
      <c r="I10771" s="191">
        <v>0</v>
      </c>
      <c r="J10771" s="191">
        <v>0</v>
      </c>
      <c r="K10771" s="187">
        <f t="shared" si="561"/>
        <v>15.8</v>
      </c>
      <c r="L10771" s="188">
        <f t="shared" si="562"/>
        <v>15.8</v>
      </c>
      <c r="M10771" s="193"/>
      <c r="N10771" s="186">
        <f t="shared" si="563"/>
        <v>43741</v>
      </c>
    </row>
    <row r="10772" spans="1:14" ht="13.5" x14ac:dyDescent="0.25">
      <c r="A10772">
        <v>11062</v>
      </c>
      <c r="B10772" t="s">
        <v>16298</v>
      </c>
      <c r="C10772" t="s">
        <v>217</v>
      </c>
      <c r="D10772" t="s">
        <v>218</v>
      </c>
      <c r="E10772" s="190" t="s">
        <v>28765</v>
      </c>
      <c r="F10772" s="191">
        <v>0</v>
      </c>
      <c r="G10772" s="192" t="str">
        <f t="shared" ref="G10772:G10835" si="564">E10772</f>
        <v>50,09</v>
      </c>
      <c r="H10772" s="191">
        <v>0</v>
      </c>
      <c r="I10772" s="191">
        <v>0</v>
      </c>
      <c r="J10772" s="191">
        <v>0</v>
      </c>
      <c r="K10772" s="187">
        <f t="shared" si="561"/>
        <v>50.09</v>
      </c>
      <c r="L10772" s="188">
        <f t="shared" si="562"/>
        <v>50.09</v>
      </c>
      <c r="M10772" s="193"/>
      <c r="N10772" s="186">
        <f t="shared" si="563"/>
        <v>11062</v>
      </c>
    </row>
    <row r="10773" spans="1:14" ht="13.5" x14ac:dyDescent="0.25">
      <c r="A10773">
        <v>11063</v>
      </c>
      <c r="B10773" t="s">
        <v>16299</v>
      </c>
      <c r="C10773" t="s">
        <v>217</v>
      </c>
      <c r="D10773" t="s">
        <v>218</v>
      </c>
      <c r="E10773" s="190" t="s">
        <v>19182</v>
      </c>
      <c r="F10773" s="191">
        <v>0</v>
      </c>
      <c r="G10773" s="192" t="str">
        <f t="shared" si="564"/>
        <v>30,66</v>
      </c>
      <c r="H10773" s="191">
        <v>0</v>
      </c>
      <c r="I10773" s="191">
        <v>0</v>
      </c>
      <c r="J10773" s="191">
        <v>0</v>
      </c>
      <c r="K10773" s="187">
        <f t="shared" si="561"/>
        <v>30.66</v>
      </c>
      <c r="L10773" s="188">
        <f t="shared" si="562"/>
        <v>30.66</v>
      </c>
      <c r="M10773" s="193"/>
      <c r="N10773" s="186">
        <f t="shared" si="563"/>
        <v>11063</v>
      </c>
    </row>
    <row r="10774" spans="1:14" ht="13.5" x14ac:dyDescent="0.25">
      <c r="A10774">
        <v>13521</v>
      </c>
      <c r="B10774" t="s">
        <v>13232</v>
      </c>
      <c r="C10774" t="s">
        <v>217</v>
      </c>
      <c r="D10774" t="s">
        <v>9085</v>
      </c>
      <c r="E10774" s="190" t="s">
        <v>18693</v>
      </c>
      <c r="F10774" s="191">
        <v>0</v>
      </c>
      <c r="G10774" s="192" t="str">
        <f t="shared" si="564"/>
        <v>82,50</v>
      </c>
      <c r="H10774" s="191">
        <v>0</v>
      </c>
      <c r="I10774" s="191">
        <v>0</v>
      </c>
      <c r="J10774" s="191">
        <v>0</v>
      </c>
      <c r="K10774" s="187">
        <f t="shared" si="561"/>
        <v>82.5</v>
      </c>
      <c r="L10774" s="188">
        <f t="shared" si="562"/>
        <v>82.5</v>
      </c>
      <c r="M10774" s="193"/>
      <c r="N10774" s="186">
        <f t="shared" si="563"/>
        <v>13521</v>
      </c>
    </row>
    <row r="10775" spans="1:14" ht="13.5" x14ac:dyDescent="0.25">
      <c r="A10775">
        <v>10851</v>
      </c>
      <c r="B10775" t="s">
        <v>13233</v>
      </c>
      <c r="C10775" t="s">
        <v>217</v>
      </c>
      <c r="D10775" t="s">
        <v>9085</v>
      </c>
      <c r="E10775" s="190" t="s">
        <v>21110</v>
      </c>
      <c r="F10775" s="191">
        <v>0</v>
      </c>
      <c r="G10775" s="192" t="str">
        <f t="shared" si="564"/>
        <v>57,96</v>
      </c>
      <c r="H10775" s="191">
        <v>0</v>
      </c>
      <c r="I10775" s="191">
        <v>0</v>
      </c>
      <c r="J10775" s="191">
        <v>0</v>
      </c>
      <c r="K10775" s="187">
        <f t="shared" si="561"/>
        <v>57.96</v>
      </c>
      <c r="L10775" s="188">
        <f t="shared" si="562"/>
        <v>57.96</v>
      </c>
      <c r="M10775" s="193"/>
      <c r="N10775" s="186">
        <f t="shared" si="563"/>
        <v>10851</v>
      </c>
    </row>
    <row r="10776" spans="1:14" ht="13.5" x14ac:dyDescent="0.25">
      <c r="A10776">
        <v>39515</v>
      </c>
      <c r="B10776" t="s">
        <v>13234</v>
      </c>
      <c r="C10776" t="s">
        <v>217</v>
      </c>
      <c r="D10776" t="s">
        <v>9085</v>
      </c>
      <c r="E10776" s="190" t="s">
        <v>18216</v>
      </c>
      <c r="F10776" s="191">
        <v>0</v>
      </c>
      <c r="G10776" s="192" t="str">
        <f t="shared" si="564"/>
        <v>59,06</v>
      </c>
      <c r="H10776" s="191">
        <v>0</v>
      </c>
      <c r="I10776" s="191">
        <v>0</v>
      </c>
      <c r="J10776" s="191">
        <v>0</v>
      </c>
      <c r="K10776" s="187">
        <f t="shared" si="561"/>
        <v>59.06</v>
      </c>
      <c r="L10776" s="188">
        <f t="shared" si="562"/>
        <v>59.06</v>
      </c>
      <c r="M10776" s="193"/>
      <c r="N10776" s="186">
        <f t="shared" si="563"/>
        <v>39515</v>
      </c>
    </row>
    <row r="10777" spans="1:14" ht="13.5" x14ac:dyDescent="0.25">
      <c r="A10777">
        <v>39516</v>
      </c>
      <c r="B10777" t="s">
        <v>13235</v>
      </c>
      <c r="C10777" t="s">
        <v>217</v>
      </c>
      <c r="D10777" t="s">
        <v>9085</v>
      </c>
      <c r="E10777" s="190" t="s">
        <v>18240</v>
      </c>
      <c r="F10777" s="191">
        <v>0</v>
      </c>
      <c r="G10777" s="192" t="str">
        <f t="shared" si="564"/>
        <v>49,79</v>
      </c>
      <c r="H10777" s="191">
        <v>0</v>
      </c>
      <c r="I10777" s="191">
        <v>0</v>
      </c>
      <c r="J10777" s="191">
        <v>0</v>
      </c>
      <c r="K10777" s="187">
        <f t="shared" si="561"/>
        <v>49.79</v>
      </c>
      <c r="L10777" s="188">
        <f t="shared" si="562"/>
        <v>49.79</v>
      </c>
      <c r="M10777" s="193"/>
      <c r="N10777" s="186">
        <f t="shared" si="563"/>
        <v>39516</v>
      </c>
    </row>
    <row r="10778" spans="1:14" ht="13.5" x14ac:dyDescent="0.25">
      <c r="A10778">
        <v>39514</v>
      </c>
      <c r="B10778" t="s">
        <v>13236</v>
      </c>
      <c r="C10778" t="s">
        <v>217</v>
      </c>
      <c r="D10778" t="s">
        <v>9085</v>
      </c>
      <c r="E10778" s="190" t="s">
        <v>18213</v>
      </c>
      <c r="F10778" s="191">
        <v>0</v>
      </c>
      <c r="G10778" s="192" t="str">
        <f t="shared" si="564"/>
        <v>30,98</v>
      </c>
      <c r="H10778" s="191">
        <v>0</v>
      </c>
      <c r="I10778" s="191">
        <v>0</v>
      </c>
      <c r="J10778" s="191">
        <v>0</v>
      </c>
      <c r="K10778" s="187">
        <f t="shared" si="561"/>
        <v>30.98</v>
      </c>
      <c r="L10778" s="188">
        <f t="shared" si="562"/>
        <v>30.98</v>
      </c>
      <c r="M10778" s="193"/>
      <c r="N10778" s="186">
        <f t="shared" si="563"/>
        <v>39514</v>
      </c>
    </row>
    <row r="10779" spans="1:14" ht="13.5" x14ac:dyDescent="0.25">
      <c r="A10779">
        <v>4812</v>
      </c>
      <c r="B10779" t="s">
        <v>13237</v>
      </c>
      <c r="C10779" t="s">
        <v>217</v>
      </c>
      <c r="D10779" t="s">
        <v>218</v>
      </c>
      <c r="E10779" s="190" t="s">
        <v>5372</v>
      </c>
      <c r="F10779" s="191">
        <v>0</v>
      </c>
      <c r="G10779" s="192" t="str">
        <f t="shared" si="564"/>
        <v>8,22</v>
      </c>
      <c r="H10779" s="191">
        <v>0</v>
      </c>
      <c r="I10779" s="191">
        <v>0</v>
      </c>
      <c r="J10779" s="191">
        <v>0</v>
      </c>
      <c r="K10779" s="187">
        <f t="shared" si="561"/>
        <v>8.2200000000000006</v>
      </c>
      <c r="L10779" s="188">
        <f t="shared" si="562"/>
        <v>8.2200000000000006</v>
      </c>
      <c r="M10779" s="193"/>
      <c r="N10779" s="186">
        <f t="shared" si="563"/>
        <v>4812</v>
      </c>
    </row>
    <row r="10780" spans="1:14" ht="13.5" x14ac:dyDescent="0.25">
      <c r="A10780">
        <v>10849</v>
      </c>
      <c r="B10780" t="s">
        <v>13238</v>
      </c>
      <c r="C10780" t="s">
        <v>217</v>
      </c>
      <c r="D10780" t="s">
        <v>9085</v>
      </c>
      <c r="E10780" s="190" t="s">
        <v>21535</v>
      </c>
      <c r="F10780" s="191">
        <v>0</v>
      </c>
      <c r="G10780" s="192" t="str">
        <f t="shared" si="564"/>
        <v>1.200,01</v>
      </c>
      <c r="H10780" s="191">
        <v>0</v>
      </c>
      <c r="I10780" s="191">
        <v>0</v>
      </c>
      <c r="J10780" s="191">
        <v>0</v>
      </c>
      <c r="K10780" s="187">
        <f t="shared" si="561"/>
        <v>1200.01</v>
      </c>
      <c r="L10780" s="188">
        <f t="shared" si="562"/>
        <v>1200.01</v>
      </c>
      <c r="M10780" s="193"/>
      <c r="N10780" s="186">
        <f t="shared" si="563"/>
        <v>10849</v>
      </c>
    </row>
    <row r="10781" spans="1:14" ht="13.5" x14ac:dyDescent="0.25">
      <c r="A10781">
        <v>10848</v>
      </c>
      <c r="B10781" t="s">
        <v>13239</v>
      </c>
      <c r="C10781" t="s">
        <v>217</v>
      </c>
      <c r="D10781" t="s">
        <v>9085</v>
      </c>
      <c r="E10781" s="190" t="s">
        <v>21536</v>
      </c>
      <c r="F10781" s="191">
        <v>0</v>
      </c>
      <c r="G10781" s="192" t="str">
        <f t="shared" si="564"/>
        <v>753,75</v>
      </c>
      <c r="H10781" s="191">
        <v>0</v>
      </c>
      <c r="I10781" s="191">
        <v>0</v>
      </c>
      <c r="J10781" s="191">
        <v>0</v>
      </c>
      <c r="K10781" s="187">
        <f t="shared" si="561"/>
        <v>753.75</v>
      </c>
      <c r="L10781" s="188">
        <f t="shared" si="562"/>
        <v>753.75</v>
      </c>
      <c r="M10781" s="193"/>
      <c r="N10781" s="186">
        <f t="shared" si="563"/>
        <v>10848</v>
      </c>
    </row>
    <row r="10782" spans="1:14" ht="13.5" x14ac:dyDescent="0.25">
      <c r="A10782">
        <v>4813</v>
      </c>
      <c r="B10782" t="s">
        <v>13240</v>
      </c>
      <c r="C10782" t="s">
        <v>217</v>
      </c>
      <c r="D10782" t="s">
        <v>218</v>
      </c>
      <c r="E10782" s="190" t="s">
        <v>21537</v>
      </c>
      <c r="F10782" s="191">
        <v>0</v>
      </c>
      <c r="G10782" s="192" t="str">
        <f t="shared" si="564"/>
        <v>250,00</v>
      </c>
      <c r="H10782" s="191">
        <v>0</v>
      </c>
      <c r="I10782" s="191">
        <v>0</v>
      </c>
      <c r="J10782" s="191">
        <v>0</v>
      </c>
      <c r="K10782" s="187">
        <f t="shared" si="561"/>
        <v>250</v>
      </c>
      <c r="L10782" s="188">
        <f t="shared" si="562"/>
        <v>250</v>
      </c>
      <c r="M10782" s="193"/>
      <c r="N10782" s="186">
        <f t="shared" si="563"/>
        <v>4813</v>
      </c>
    </row>
    <row r="10783" spans="1:14" ht="13.5" x14ac:dyDescent="0.25">
      <c r="A10783">
        <v>37560</v>
      </c>
      <c r="B10783" t="s">
        <v>13241</v>
      </c>
      <c r="C10783" t="s">
        <v>217</v>
      </c>
      <c r="D10783" t="s">
        <v>9085</v>
      </c>
      <c r="E10783" s="190" t="s">
        <v>28766</v>
      </c>
      <c r="F10783" s="191">
        <v>0</v>
      </c>
      <c r="G10783" s="192" t="str">
        <f t="shared" si="564"/>
        <v>41,48</v>
      </c>
      <c r="H10783" s="191">
        <v>0</v>
      </c>
      <c r="I10783" s="191">
        <v>0</v>
      </c>
      <c r="J10783" s="191">
        <v>0</v>
      </c>
      <c r="K10783" s="187">
        <f t="shared" si="561"/>
        <v>41.48</v>
      </c>
      <c r="L10783" s="188">
        <f t="shared" si="562"/>
        <v>41.48</v>
      </c>
      <c r="M10783" s="193"/>
      <c r="N10783" s="186">
        <f t="shared" si="563"/>
        <v>37560</v>
      </c>
    </row>
    <row r="10784" spans="1:14" ht="13.5" x14ac:dyDescent="0.25">
      <c r="A10784">
        <v>37557</v>
      </c>
      <c r="B10784" t="s">
        <v>13242</v>
      </c>
      <c r="C10784" t="s">
        <v>217</v>
      </c>
      <c r="D10784" t="s">
        <v>9085</v>
      </c>
      <c r="E10784" s="190" t="s">
        <v>396</v>
      </c>
      <c r="F10784" s="191">
        <v>0</v>
      </c>
      <c r="G10784" s="192" t="str">
        <f t="shared" si="564"/>
        <v>12,59</v>
      </c>
      <c r="H10784" s="191">
        <v>0</v>
      </c>
      <c r="I10784" s="191">
        <v>0</v>
      </c>
      <c r="J10784" s="191">
        <v>0</v>
      </c>
      <c r="K10784" s="187">
        <f t="shared" si="561"/>
        <v>12.59</v>
      </c>
      <c r="L10784" s="188">
        <f t="shared" si="562"/>
        <v>12.59</v>
      </c>
      <c r="M10784" s="193"/>
      <c r="N10784" s="186">
        <f t="shared" si="563"/>
        <v>37557</v>
      </c>
    </row>
    <row r="10785" spans="1:14" ht="13.5" x14ac:dyDescent="0.25">
      <c r="A10785">
        <v>37556</v>
      </c>
      <c r="B10785" t="s">
        <v>13243</v>
      </c>
      <c r="C10785" t="s">
        <v>217</v>
      </c>
      <c r="D10785" t="s">
        <v>9085</v>
      </c>
      <c r="E10785" s="190" t="s">
        <v>25582</v>
      </c>
      <c r="F10785" s="191">
        <v>0</v>
      </c>
      <c r="G10785" s="192" t="str">
        <f t="shared" si="564"/>
        <v>24,37</v>
      </c>
      <c r="H10785" s="191">
        <v>0</v>
      </c>
      <c r="I10785" s="191">
        <v>0</v>
      </c>
      <c r="J10785" s="191">
        <v>0</v>
      </c>
      <c r="K10785" s="187">
        <f t="shared" si="561"/>
        <v>24.37</v>
      </c>
      <c r="L10785" s="188">
        <f t="shared" si="562"/>
        <v>24.37</v>
      </c>
      <c r="M10785" s="193"/>
      <c r="N10785" s="186">
        <f t="shared" si="563"/>
        <v>37556</v>
      </c>
    </row>
    <row r="10786" spans="1:14" ht="13.5" x14ac:dyDescent="0.25">
      <c r="A10786">
        <v>37559</v>
      </c>
      <c r="B10786" t="s">
        <v>13244</v>
      </c>
      <c r="C10786" t="s">
        <v>217</v>
      </c>
      <c r="D10786" t="s">
        <v>9085</v>
      </c>
      <c r="E10786" s="190" t="s">
        <v>21777</v>
      </c>
      <c r="F10786" s="191">
        <v>0</v>
      </c>
      <c r="G10786" s="192" t="str">
        <f t="shared" si="564"/>
        <v>29,89</v>
      </c>
      <c r="H10786" s="191">
        <v>0</v>
      </c>
      <c r="I10786" s="191">
        <v>0</v>
      </c>
      <c r="J10786" s="191">
        <v>0</v>
      </c>
      <c r="K10786" s="187">
        <f t="shared" si="561"/>
        <v>29.89</v>
      </c>
      <c r="L10786" s="188">
        <f t="shared" si="562"/>
        <v>29.89</v>
      </c>
      <c r="M10786" s="193"/>
      <c r="N10786" s="186">
        <f t="shared" si="563"/>
        <v>37559</v>
      </c>
    </row>
    <row r="10787" spans="1:14" ht="13.5" x14ac:dyDescent="0.25">
      <c r="A10787">
        <v>37539</v>
      </c>
      <c r="B10787" t="s">
        <v>13245</v>
      </c>
      <c r="C10787" t="s">
        <v>217</v>
      </c>
      <c r="D10787" t="s">
        <v>9085</v>
      </c>
      <c r="E10787" s="190" t="s">
        <v>18585</v>
      </c>
      <c r="F10787" s="191">
        <v>0</v>
      </c>
      <c r="G10787" s="192" t="str">
        <f t="shared" si="564"/>
        <v>21,07</v>
      </c>
      <c r="H10787" s="191">
        <v>0</v>
      </c>
      <c r="I10787" s="191">
        <v>0</v>
      </c>
      <c r="J10787" s="191">
        <v>0</v>
      </c>
      <c r="K10787" s="187">
        <f t="shared" si="561"/>
        <v>21.07</v>
      </c>
      <c r="L10787" s="188">
        <f t="shared" si="562"/>
        <v>21.07</v>
      </c>
      <c r="M10787" s="193"/>
      <c r="N10787" s="186">
        <f t="shared" si="563"/>
        <v>37539</v>
      </c>
    </row>
    <row r="10788" spans="1:14" ht="13.5" x14ac:dyDescent="0.25">
      <c r="A10788">
        <v>37558</v>
      </c>
      <c r="B10788" t="s">
        <v>13246</v>
      </c>
      <c r="C10788" t="s">
        <v>217</v>
      </c>
      <c r="D10788" t="s">
        <v>9085</v>
      </c>
      <c r="E10788" s="190" t="s">
        <v>9204</v>
      </c>
      <c r="F10788" s="191">
        <v>0</v>
      </c>
      <c r="G10788" s="192" t="str">
        <f t="shared" si="564"/>
        <v>39,28</v>
      </c>
      <c r="H10788" s="191">
        <v>0</v>
      </c>
      <c r="I10788" s="191">
        <v>0</v>
      </c>
      <c r="J10788" s="191">
        <v>0</v>
      </c>
      <c r="K10788" s="187">
        <f t="shared" si="561"/>
        <v>39.28</v>
      </c>
      <c r="L10788" s="188">
        <f t="shared" si="562"/>
        <v>39.28</v>
      </c>
      <c r="M10788" s="193"/>
      <c r="N10788" s="186">
        <f t="shared" si="563"/>
        <v>37558</v>
      </c>
    </row>
    <row r="10789" spans="1:14" ht="13.5" x14ac:dyDescent="0.25">
      <c r="A10789">
        <v>34723</v>
      </c>
      <c r="B10789" t="s">
        <v>13247</v>
      </c>
      <c r="C10789" t="s">
        <v>217</v>
      </c>
      <c r="D10789" t="s">
        <v>218</v>
      </c>
      <c r="E10789" s="190" t="s">
        <v>21538</v>
      </c>
      <c r="F10789" s="191">
        <v>0</v>
      </c>
      <c r="G10789" s="192" t="str">
        <f t="shared" si="564"/>
        <v>577,50</v>
      </c>
      <c r="H10789" s="191">
        <v>0</v>
      </c>
      <c r="I10789" s="191">
        <v>0</v>
      </c>
      <c r="J10789" s="191">
        <v>0</v>
      </c>
      <c r="K10789" s="187">
        <f t="shared" si="561"/>
        <v>577.5</v>
      </c>
      <c r="L10789" s="188">
        <f t="shared" si="562"/>
        <v>577.5</v>
      </c>
      <c r="M10789" s="193"/>
      <c r="N10789" s="186">
        <f t="shared" si="563"/>
        <v>34723</v>
      </c>
    </row>
    <row r="10790" spans="1:14" ht="13.5" x14ac:dyDescent="0.25">
      <c r="A10790">
        <v>34721</v>
      </c>
      <c r="B10790" t="s">
        <v>13248</v>
      </c>
      <c r="C10790" t="s">
        <v>217</v>
      </c>
      <c r="D10790" t="s">
        <v>218</v>
      </c>
      <c r="E10790" s="190" t="s">
        <v>21539</v>
      </c>
      <c r="F10790" s="191">
        <v>0</v>
      </c>
      <c r="G10790" s="192" t="str">
        <f t="shared" si="564"/>
        <v>720,00</v>
      </c>
      <c r="H10790" s="191">
        <v>0</v>
      </c>
      <c r="I10790" s="191">
        <v>0</v>
      </c>
      <c r="J10790" s="191">
        <v>0</v>
      </c>
      <c r="K10790" s="187">
        <f t="shared" si="561"/>
        <v>720</v>
      </c>
      <c r="L10790" s="188">
        <f t="shared" si="562"/>
        <v>720</v>
      </c>
      <c r="M10790" s="193"/>
      <c r="N10790" s="186">
        <f t="shared" si="563"/>
        <v>34721</v>
      </c>
    </row>
    <row r="10791" spans="1:14" ht="13.5" x14ac:dyDescent="0.25">
      <c r="A10791">
        <v>4309</v>
      </c>
      <c r="B10791" t="s">
        <v>13249</v>
      </c>
      <c r="C10791" t="s">
        <v>217</v>
      </c>
      <c r="D10791" t="s">
        <v>9085</v>
      </c>
      <c r="E10791" s="190" t="s">
        <v>473</v>
      </c>
      <c r="F10791" s="191">
        <v>0</v>
      </c>
      <c r="G10791" s="192" t="str">
        <f t="shared" si="564"/>
        <v>8,15</v>
      </c>
      <c r="H10791" s="191">
        <v>0</v>
      </c>
      <c r="I10791" s="191">
        <v>0</v>
      </c>
      <c r="J10791" s="191">
        <v>0</v>
      </c>
      <c r="K10791" s="187">
        <f t="shared" si="561"/>
        <v>8.15</v>
      </c>
      <c r="L10791" s="188">
        <f t="shared" si="562"/>
        <v>8.15</v>
      </c>
      <c r="M10791" s="193"/>
      <c r="N10791" s="186">
        <f t="shared" si="563"/>
        <v>4309</v>
      </c>
    </row>
    <row r="10792" spans="1:14" ht="13.5" x14ac:dyDescent="0.25">
      <c r="A10792">
        <v>4307</v>
      </c>
      <c r="B10792" t="s">
        <v>13250</v>
      </c>
      <c r="C10792" t="s">
        <v>217</v>
      </c>
      <c r="D10792" t="s">
        <v>9085</v>
      </c>
      <c r="E10792" s="190" t="s">
        <v>4272</v>
      </c>
      <c r="F10792" s="191">
        <v>0</v>
      </c>
      <c r="G10792" s="192" t="str">
        <f t="shared" si="564"/>
        <v>13,95</v>
      </c>
      <c r="H10792" s="191">
        <v>0</v>
      </c>
      <c r="I10792" s="191">
        <v>0</v>
      </c>
      <c r="J10792" s="191">
        <v>0</v>
      </c>
      <c r="K10792" s="187">
        <f t="shared" si="561"/>
        <v>13.95</v>
      </c>
      <c r="L10792" s="188">
        <f t="shared" si="562"/>
        <v>13.95</v>
      </c>
      <c r="M10792" s="193"/>
      <c r="N10792" s="186">
        <f t="shared" si="563"/>
        <v>4307</v>
      </c>
    </row>
    <row r="10793" spans="1:14" ht="13.5" x14ac:dyDescent="0.25">
      <c r="A10793">
        <v>10850</v>
      </c>
      <c r="B10793" t="s">
        <v>13251</v>
      </c>
      <c r="C10793" t="s">
        <v>217</v>
      </c>
      <c r="D10793" t="s">
        <v>9085</v>
      </c>
      <c r="E10793" s="190" t="s">
        <v>9100</v>
      </c>
      <c r="F10793" s="191">
        <v>0</v>
      </c>
      <c r="G10793" s="192" t="str">
        <f t="shared" si="564"/>
        <v>37,50</v>
      </c>
      <c r="H10793" s="191">
        <v>0</v>
      </c>
      <c r="I10793" s="191">
        <v>0</v>
      </c>
      <c r="J10793" s="191">
        <v>0</v>
      </c>
      <c r="K10793" s="187">
        <f t="shared" si="561"/>
        <v>37.5</v>
      </c>
      <c r="L10793" s="188">
        <f t="shared" si="562"/>
        <v>37.5</v>
      </c>
      <c r="M10793" s="193"/>
      <c r="N10793" s="186">
        <f t="shared" si="563"/>
        <v>10850</v>
      </c>
    </row>
    <row r="10794" spans="1:14" ht="13.5" x14ac:dyDescent="0.25">
      <c r="A10794">
        <v>42438</v>
      </c>
      <c r="B10794" t="s">
        <v>13252</v>
      </c>
      <c r="C10794" t="s">
        <v>217</v>
      </c>
      <c r="D10794" t="s">
        <v>9085</v>
      </c>
      <c r="E10794" s="190" t="s">
        <v>16300</v>
      </c>
      <c r="F10794" s="191">
        <v>0</v>
      </c>
      <c r="G10794" s="192" t="str">
        <f t="shared" si="564"/>
        <v>1.835,74</v>
      </c>
      <c r="H10794" s="191">
        <v>0</v>
      </c>
      <c r="I10794" s="191">
        <v>0</v>
      </c>
      <c r="J10794" s="191">
        <v>0</v>
      </c>
      <c r="K10794" s="187">
        <f t="shared" si="561"/>
        <v>1835.74</v>
      </c>
      <c r="L10794" s="188">
        <f t="shared" si="562"/>
        <v>1835.74</v>
      </c>
      <c r="M10794" s="193"/>
      <c r="N10794" s="186">
        <f t="shared" si="563"/>
        <v>42438</v>
      </c>
    </row>
    <row r="10795" spans="1:14" ht="13.5" x14ac:dyDescent="0.25">
      <c r="A10795">
        <v>4792</v>
      </c>
      <c r="B10795" t="s">
        <v>13253</v>
      </c>
      <c r="C10795" t="s">
        <v>217</v>
      </c>
      <c r="D10795" t="s">
        <v>218</v>
      </c>
      <c r="E10795" s="190" t="s">
        <v>28767</v>
      </c>
      <c r="F10795" s="191">
        <v>0</v>
      </c>
      <c r="G10795" s="192" t="str">
        <f t="shared" si="564"/>
        <v>156,67</v>
      </c>
      <c r="H10795" s="191">
        <v>0</v>
      </c>
      <c r="I10795" s="191">
        <v>0</v>
      </c>
      <c r="J10795" s="191">
        <v>0</v>
      </c>
      <c r="K10795" s="187">
        <f t="shared" si="561"/>
        <v>156.66999999999999</v>
      </c>
      <c r="L10795" s="188">
        <f t="shared" si="562"/>
        <v>156.66999999999999</v>
      </c>
      <c r="M10795" s="193"/>
      <c r="N10795" s="186">
        <f t="shared" si="563"/>
        <v>4792</v>
      </c>
    </row>
    <row r="10796" spans="1:14" ht="13.5" x14ac:dyDescent="0.25">
      <c r="A10796">
        <v>4790</v>
      </c>
      <c r="B10796" t="s">
        <v>13254</v>
      </c>
      <c r="C10796" t="s">
        <v>217</v>
      </c>
      <c r="D10796" t="s">
        <v>218</v>
      </c>
      <c r="E10796" s="190" t="s">
        <v>28768</v>
      </c>
      <c r="F10796" s="191">
        <v>0</v>
      </c>
      <c r="G10796" s="192" t="str">
        <f t="shared" si="564"/>
        <v>94,20</v>
      </c>
      <c r="H10796" s="191">
        <v>0</v>
      </c>
      <c r="I10796" s="191">
        <v>0</v>
      </c>
      <c r="J10796" s="191">
        <v>0</v>
      </c>
      <c r="K10796" s="187">
        <f t="shared" si="561"/>
        <v>94.2</v>
      </c>
      <c r="L10796" s="188">
        <f t="shared" si="562"/>
        <v>94.2</v>
      </c>
      <c r="M10796" s="193"/>
      <c r="N10796" s="186">
        <f t="shared" si="563"/>
        <v>4790</v>
      </c>
    </row>
    <row r="10797" spans="1:14" ht="13.5" x14ac:dyDescent="0.25">
      <c r="A10797">
        <v>40671</v>
      </c>
      <c r="B10797" t="s">
        <v>13255</v>
      </c>
      <c r="C10797" t="s">
        <v>217</v>
      </c>
      <c r="D10797" t="s">
        <v>218</v>
      </c>
      <c r="E10797" s="190" t="s">
        <v>28769</v>
      </c>
      <c r="F10797" s="191">
        <v>0</v>
      </c>
      <c r="G10797" s="192" t="str">
        <f t="shared" si="564"/>
        <v>84,95</v>
      </c>
      <c r="H10797" s="191">
        <v>0</v>
      </c>
      <c r="I10797" s="191">
        <v>0</v>
      </c>
      <c r="J10797" s="191">
        <v>0</v>
      </c>
      <c r="K10797" s="187">
        <f t="shared" si="561"/>
        <v>84.95</v>
      </c>
      <c r="L10797" s="188">
        <f t="shared" si="562"/>
        <v>84.95</v>
      </c>
      <c r="M10797" s="193"/>
      <c r="N10797" s="186">
        <f t="shared" si="563"/>
        <v>40671</v>
      </c>
    </row>
    <row r="10798" spans="1:14" ht="13.5" x14ac:dyDescent="0.25">
      <c r="A10798">
        <v>7552</v>
      </c>
      <c r="B10798" t="s">
        <v>13256</v>
      </c>
      <c r="C10798" t="s">
        <v>217</v>
      </c>
      <c r="D10798" t="s">
        <v>9085</v>
      </c>
      <c r="E10798" s="190" t="s">
        <v>7345</v>
      </c>
      <c r="F10798" s="191">
        <v>0</v>
      </c>
      <c r="G10798" s="192" t="str">
        <f t="shared" si="564"/>
        <v>28,55</v>
      </c>
      <c r="H10798" s="191">
        <v>0</v>
      </c>
      <c r="I10798" s="191">
        <v>0</v>
      </c>
      <c r="J10798" s="191">
        <v>0</v>
      </c>
      <c r="K10798" s="187">
        <f t="shared" si="561"/>
        <v>28.55</v>
      </c>
      <c r="L10798" s="188">
        <f t="shared" si="562"/>
        <v>28.55</v>
      </c>
      <c r="M10798" s="193"/>
      <c r="N10798" s="186">
        <f t="shared" si="563"/>
        <v>7552</v>
      </c>
    </row>
    <row r="10799" spans="1:14" ht="13.5" x14ac:dyDescent="0.25">
      <c r="A10799">
        <v>4893</v>
      </c>
      <c r="B10799" t="s">
        <v>13257</v>
      </c>
      <c r="C10799" t="s">
        <v>217</v>
      </c>
      <c r="D10799" t="s">
        <v>9085</v>
      </c>
      <c r="E10799" s="190" t="s">
        <v>304</v>
      </c>
      <c r="F10799" s="191">
        <v>0</v>
      </c>
      <c r="G10799" s="192" t="str">
        <f t="shared" si="564"/>
        <v>12,62</v>
      </c>
      <c r="H10799" s="191">
        <v>0</v>
      </c>
      <c r="I10799" s="191">
        <v>0</v>
      </c>
      <c r="J10799" s="191">
        <v>0</v>
      </c>
      <c r="K10799" s="187">
        <f t="shared" si="561"/>
        <v>12.62</v>
      </c>
      <c r="L10799" s="188">
        <f t="shared" si="562"/>
        <v>12.62</v>
      </c>
      <c r="M10799" s="193"/>
      <c r="N10799" s="186">
        <f t="shared" si="563"/>
        <v>4893</v>
      </c>
    </row>
    <row r="10800" spans="1:14" ht="13.5" x14ac:dyDescent="0.25">
      <c r="A10800">
        <v>4894</v>
      </c>
      <c r="B10800" t="s">
        <v>13258</v>
      </c>
      <c r="C10800" t="s">
        <v>217</v>
      </c>
      <c r="D10800" t="s">
        <v>9085</v>
      </c>
      <c r="E10800" s="190" t="s">
        <v>5363</v>
      </c>
      <c r="F10800" s="191">
        <v>0</v>
      </c>
      <c r="G10800" s="192" t="str">
        <f t="shared" si="564"/>
        <v>10,83</v>
      </c>
      <c r="H10800" s="191">
        <v>0</v>
      </c>
      <c r="I10800" s="191">
        <v>0</v>
      </c>
      <c r="J10800" s="191">
        <v>0</v>
      </c>
      <c r="K10800" s="187">
        <f t="shared" si="561"/>
        <v>10.83</v>
      </c>
      <c r="L10800" s="188">
        <f t="shared" si="562"/>
        <v>10.83</v>
      </c>
      <c r="M10800" s="193"/>
      <c r="N10800" s="186">
        <f t="shared" si="563"/>
        <v>4894</v>
      </c>
    </row>
    <row r="10801" spans="1:14" ht="13.5" x14ac:dyDescent="0.25">
      <c r="A10801">
        <v>4888</v>
      </c>
      <c r="B10801" t="s">
        <v>13259</v>
      </c>
      <c r="C10801" t="s">
        <v>217</v>
      </c>
      <c r="D10801" t="s">
        <v>9085</v>
      </c>
      <c r="E10801" s="190" t="s">
        <v>4270</v>
      </c>
      <c r="F10801" s="191">
        <v>0</v>
      </c>
      <c r="G10801" s="192" t="str">
        <f t="shared" si="564"/>
        <v>3,69</v>
      </c>
      <c r="H10801" s="191">
        <v>0</v>
      </c>
      <c r="I10801" s="191">
        <v>0</v>
      </c>
      <c r="J10801" s="191">
        <v>0</v>
      </c>
      <c r="K10801" s="187">
        <f t="shared" si="561"/>
        <v>3.69</v>
      </c>
      <c r="L10801" s="188">
        <f t="shared" si="562"/>
        <v>3.69</v>
      </c>
      <c r="M10801" s="193"/>
      <c r="N10801" s="186">
        <f t="shared" si="563"/>
        <v>4888</v>
      </c>
    </row>
    <row r="10802" spans="1:14" ht="13.5" x14ac:dyDescent="0.25">
      <c r="A10802">
        <v>4890</v>
      </c>
      <c r="B10802" t="s">
        <v>13260</v>
      </c>
      <c r="C10802" t="s">
        <v>217</v>
      </c>
      <c r="D10802" t="s">
        <v>9085</v>
      </c>
      <c r="E10802" s="190" t="s">
        <v>3821</v>
      </c>
      <c r="F10802" s="191">
        <v>0</v>
      </c>
      <c r="G10802" s="192" t="str">
        <f t="shared" si="564"/>
        <v>6,93</v>
      </c>
      <c r="H10802" s="191">
        <v>0</v>
      </c>
      <c r="I10802" s="191">
        <v>0</v>
      </c>
      <c r="J10802" s="191">
        <v>0</v>
      </c>
      <c r="K10802" s="187">
        <f t="shared" si="561"/>
        <v>6.93</v>
      </c>
      <c r="L10802" s="188">
        <f t="shared" si="562"/>
        <v>6.93</v>
      </c>
      <c r="M10802" s="193"/>
      <c r="N10802" s="186">
        <f t="shared" si="563"/>
        <v>4890</v>
      </c>
    </row>
    <row r="10803" spans="1:14" ht="13.5" x14ac:dyDescent="0.25">
      <c r="A10803">
        <v>12411</v>
      </c>
      <c r="B10803" t="s">
        <v>13261</v>
      </c>
      <c r="C10803" t="s">
        <v>217</v>
      </c>
      <c r="D10803" t="s">
        <v>9085</v>
      </c>
      <c r="E10803" s="190" t="s">
        <v>18286</v>
      </c>
      <c r="F10803" s="191">
        <v>0</v>
      </c>
      <c r="G10803" s="192" t="str">
        <f t="shared" si="564"/>
        <v>37,33</v>
      </c>
      <c r="H10803" s="191">
        <v>0</v>
      </c>
      <c r="I10803" s="191">
        <v>0</v>
      </c>
      <c r="J10803" s="191">
        <v>0</v>
      </c>
      <c r="K10803" s="187">
        <f t="shared" si="561"/>
        <v>37.33</v>
      </c>
      <c r="L10803" s="188">
        <f t="shared" si="562"/>
        <v>37.33</v>
      </c>
      <c r="M10803" s="193"/>
      <c r="N10803" s="186">
        <f t="shared" si="563"/>
        <v>12411</v>
      </c>
    </row>
    <row r="10804" spans="1:14" ht="13.5" x14ac:dyDescent="0.25">
      <c r="A10804">
        <v>4891</v>
      </c>
      <c r="B10804" t="s">
        <v>13262</v>
      </c>
      <c r="C10804" t="s">
        <v>217</v>
      </c>
      <c r="D10804" t="s">
        <v>9085</v>
      </c>
      <c r="E10804" s="190" t="s">
        <v>3924</v>
      </c>
      <c r="F10804" s="191">
        <v>0</v>
      </c>
      <c r="G10804" s="192" t="str">
        <f t="shared" si="564"/>
        <v>18,66</v>
      </c>
      <c r="H10804" s="191">
        <v>0</v>
      </c>
      <c r="I10804" s="191">
        <v>0</v>
      </c>
      <c r="J10804" s="191">
        <v>0</v>
      </c>
      <c r="K10804" s="187">
        <f t="shared" si="561"/>
        <v>18.66</v>
      </c>
      <c r="L10804" s="188">
        <f t="shared" si="562"/>
        <v>18.66</v>
      </c>
      <c r="M10804" s="193"/>
      <c r="N10804" s="186">
        <f t="shared" si="563"/>
        <v>4891</v>
      </c>
    </row>
    <row r="10805" spans="1:14" ht="13.5" x14ac:dyDescent="0.25">
      <c r="A10805">
        <v>4889</v>
      </c>
      <c r="B10805" t="s">
        <v>13263</v>
      </c>
      <c r="C10805" t="s">
        <v>217</v>
      </c>
      <c r="D10805" t="s">
        <v>9085</v>
      </c>
      <c r="E10805" s="190" t="s">
        <v>1213</v>
      </c>
      <c r="F10805" s="191">
        <v>0</v>
      </c>
      <c r="G10805" s="192" t="str">
        <f t="shared" si="564"/>
        <v>4,99</v>
      </c>
      <c r="H10805" s="191">
        <v>0</v>
      </c>
      <c r="I10805" s="191">
        <v>0</v>
      </c>
      <c r="J10805" s="191">
        <v>0</v>
      </c>
      <c r="K10805" s="187">
        <f t="shared" si="561"/>
        <v>4.99</v>
      </c>
      <c r="L10805" s="188">
        <f t="shared" si="562"/>
        <v>4.99</v>
      </c>
      <c r="M10805" s="193"/>
      <c r="N10805" s="186">
        <f t="shared" si="563"/>
        <v>4889</v>
      </c>
    </row>
    <row r="10806" spans="1:14" ht="13.5" x14ac:dyDescent="0.25">
      <c r="A10806">
        <v>4892</v>
      </c>
      <c r="B10806" t="s">
        <v>13264</v>
      </c>
      <c r="C10806" t="s">
        <v>217</v>
      </c>
      <c r="D10806" t="s">
        <v>9085</v>
      </c>
      <c r="E10806" s="190" t="s">
        <v>16021</v>
      </c>
      <c r="F10806" s="191">
        <v>0</v>
      </c>
      <c r="G10806" s="192" t="str">
        <f t="shared" si="564"/>
        <v>52,27</v>
      </c>
      <c r="H10806" s="191">
        <v>0</v>
      </c>
      <c r="I10806" s="191">
        <v>0</v>
      </c>
      <c r="J10806" s="191">
        <v>0</v>
      </c>
      <c r="K10806" s="187">
        <f t="shared" si="561"/>
        <v>52.27</v>
      </c>
      <c r="L10806" s="188">
        <f t="shared" si="562"/>
        <v>52.27</v>
      </c>
      <c r="M10806" s="193"/>
      <c r="N10806" s="186">
        <f t="shared" si="563"/>
        <v>4892</v>
      </c>
    </row>
    <row r="10807" spans="1:14" ht="13.5" x14ac:dyDescent="0.25">
      <c r="A10807">
        <v>12412</v>
      </c>
      <c r="B10807" t="s">
        <v>13265</v>
      </c>
      <c r="C10807" t="s">
        <v>217</v>
      </c>
      <c r="D10807" t="s">
        <v>9085</v>
      </c>
      <c r="E10807" s="190" t="s">
        <v>21541</v>
      </c>
      <c r="F10807" s="191">
        <v>0</v>
      </c>
      <c r="G10807" s="192" t="str">
        <f t="shared" si="564"/>
        <v>97,15</v>
      </c>
      <c r="H10807" s="191">
        <v>0</v>
      </c>
      <c r="I10807" s="191">
        <v>0</v>
      </c>
      <c r="J10807" s="191">
        <v>0</v>
      </c>
      <c r="K10807" s="187">
        <f t="shared" si="561"/>
        <v>97.15</v>
      </c>
      <c r="L10807" s="188">
        <f t="shared" si="562"/>
        <v>97.15</v>
      </c>
      <c r="M10807" s="193"/>
      <c r="N10807" s="186">
        <f t="shared" si="563"/>
        <v>12412</v>
      </c>
    </row>
    <row r="10808" spans="1:14" ht="13.5" x14ac:dyDescent="0.25">
      <c r="A10808">
        <v>11073</v>
      </c>
      <c r="B10808" t="s">
        <v>13266</v>
      </c>
      <c r="C10808" t="s">
        <v>217</v>
      </c>
      <c r="D10808" t="s">
        <v>9085</v>
      </c>
      <c r="E10808" s="190" t="s">
        <v>1704</v>
      </c>
      <c r="F10808" s="191">
        <v>0</v>
      </c>
      <c r="G10808" s="192" t="str">
        <f t="shared" si="564"/>
        <v>5,59</v>
      </c>
      <c r="H10808" s="191">
        <v>0</v>
      </c>
      <c r="I10808" s="191">
        <v>0</v>
      </c>
      <c r="J10808" s="191">
        <v>0</v>
      </c>
      <c r="K10808" s="187">
        <f t="shared" si="561"/>
        <v>5.59</v>
      </c>
      <c r="L10808" s="188">
        <f t="shared" si="562"/>
        <v>5.59</v>
      </c>
      <c r="M10808" s="193"/>
      <c r="N10808" s="186">
        <f t="shared" si="563"/>
        <v>11073</v>
      </c>
    </row>
    <row r="10809" spans="1:14" ht="13.5" x14ac:dyDescent="0.25">
      <c r="A10809">
        <v>11071</v>
      </c>
      <c r="B10809" t="s">
        <v>13267</v>
      </c>
      <c r="C10809" t="s">
        <v>217</v>
      </c>
      <c r="D10809" t="s">
        <v>9085</v>
      </c>
      <c r="E10809" s="190" t="s">
        <v>4137</v>
      </c>
      <c r="F10809" s="191">
        <v>0</v>
      </c>
      <c r="G10809" s="192" t="str">
        <f t="shared" si="564"/>
        <v>9,06</v>
      </c>
      <c r="H10809" s="191">
        <v>0</v>
      </c>
      <c r="I10809" s="191">
        <v>0</v>
      </c>
      <c r="J10809" s="191">
        <v>0</v>
      </c>
      <c r="K10809" s="187">
        <f t="shared" si="561"/>
        <v>9.06</v>
      </c>
      <c r="L10809" s="188">
        <f t="shared" si="562"/>
        <v>9.06</v>
      </c>
      <c r="M10809" s="193"/>
      <c r="N10809" s="186">
        <f t="shared" si="563"/>
        <v>11071</v>
      </c>
    </row>
    <row r="10810" spans="1:14" ht="13.5" x14ac:dyDescent="0.25">
      <c r="A10810">
        <v>11072</v>
      </c>
      <c r="B10810" t="s">
        <v>13268</v>
      </c>
      <c r="C10810" t="s">
        <v>217</v>
      </c>
      <c r="D10810" t="s">
        <v>9085</v>
      </c>
      <c r="E10810" s="190" t="s">
        <v>2171</v>
      </c>
      <c r="F10810" s="191">
        <v>0</v>
      </c>
      <c r="G10810" s="192" t="str">
        <f t="shared" si="564"/>
        <v>3,16</v>
      </c>
      <c r="H10810" s="191">
        <v>0</v>
      </c>
      <c r="I10810" s="191">
        <v>0</v>
      </c>
      <c r="J10810" s="191">
        <v>0</v>
      </c>
      <c r="K10810" s="187">
        <f t="shared" si="561"/>
        <v>3.16</v>
      </c>
      <c r="L10810" s="188">
        <f t="shared" si="562"/>
        <v>3.16</v>
      </c>
      <c r="M10810" s="193"/>
      <c r="N10810" s="186">
        <f t="shared" si="563"/>
        <v>11072</v>
      </c>
    </row>
    <row r="10811" spans="1:14" ht="13.5" x14ac:dyDescent="0.25">
      <c r="A10811">
        <v>4895</v>
      </c>
      <c r="B10811" t="s">
        <v>13269</v>
      </c>
      <c r="C10811" t="s">
        <v>217</v>
      </c>
      <c r="D10811" t="s">
        <v>9085</v>
      </c>
      <c r="E10811" s="190" t="s">
        <v>1941</v>
      </c>
      <c r="F10811" s="191">
        <v>0</v>
      </c>
      <c r="G10811" s="192" t="str">
        <f t="shared" si="564"/>
        <v>0,65</v>
      </c>
      <c r="H10811" s="191">
        <v>0</v>
      </c>
      <c r="I10811" s="191">
        <v>0</v>
      </c>
      <c r="J10811" s="191">
        <v>0</v>
      </c>
      <c r="K10811" s="187">
        <f t="shared" si="561"/>
        <v>0.65</v>
      </c>
      <c r="L10811" s="188">
        <f t="shared" si="562"/>
        <v>0.65</v>
      </c>
      <c r="M10811" s="193"/>
      <c r="N10811" s="186">
        <f t="shared" si="563"/>
        <v>4895</v>
      </c>
    </row>
    <row r="10812" spans="1:14" ht="13.5" x14ac:dyDescent="0.25">
      <c r="A10812">
        <v>4907</v>
      </c>
      <c r="B10812" t="s">
        <v>13270</v>
      </c>
      <c r="C10812" t="s">
        <v>217</v>
      </c>
      <c r="D10812" t="s">
        <v>9085</v>
      </c>
      <c r="E10812" s="190" t="s">
        <v>9581</v>
      </c>
      <c r="F10812" s="191">
        <v>0</v>
      </c>
      <c r="G10812" s="192" t="str">
        <f t="shared" si="564"/>
        <v>38,96</v>
      </c>
      <c r="H10812" s="191">
        <v>0</v>
      </c>
      <c r="I10812" s="191">
        <v>0</v>
      </c>
      <c r="J10812" s="191">
        <v>0</v>
      </c>
      <c r="K10812" s="187">
        <f t="shared" si="561"/>
        <v>38.96</v>
      </c>
      <c r="L10812" s="188">
        <f t="shared" si="562"/>
        <v>38.96</v>
      </c>
      <c r="M10812" s="193"/>
      <c r="N10812" s="186">
        <f t="shared" si="563"/>
        <v>4907</v>
      </c>
    </row>
    <row r="10813" spans="1:14" ht="13.5" x14ac:dyDescent="0.25">
      <c r="A10813">
        <v>4902</v>
      </c>
      <c r="B10813" t="s">
        <v>13271</v>
      </c>
      <c r="C10813" t="s">
        <v>217</v>
      </c>
      <c r="D10813" t="s">
        <v>9085</v>
      </c>
      <c r="E10813" s="190" t="s">
        <v>19258</v>
      </c>
      <c r="F10813" s="191">
        <v>0</v>
      </c>
      <c r="G10813" s="192" t="str">
        <f t="shared" si="564"/>
        <v>88,19</v>
      </c>
      <c r="H10813" s="191">
        <v>0</v>
      </c>
      <c r="I10813" s="191">
        <v>0</v>
      </c>
      <c r="J10813" s="191">
        <v>0</v>
      </c>
      <c r="K10813" s="187">
        <f t="shared" si="561"/>
        <v>88.19</v>
      </c>
      <c r="L10813" s="188">
        <f t="shared" si="562"/>
        <v>88.19</v>
      </c>
      <c r="M10813" s="193"/>
      <c r="N10813" s="186">
        <f t="shared" si="563"/>
        <v>4902</v>
      </c>
    </row>
    <row r="10814" spans="1:14" ht="13.5" x14ac:dyDescent="0.25">
      <c r="A10814">
        <v>4908</v>
      </c>
      <c r="B10814" t="s">
        <v>13272</v>
      </c>
      <c r="C10814" t="s">
        <v>217</v>
      </c>
      <c r="D10814" t="s">
        <v>9085</v>
      </c>
      <c r="E10814" s="190" t="s">
        <v>19259</v>
      </c>
      <c r="F10814" s="191">
        <v>0</v>
      </c>
      <c r="G10814" s="192" t="str">
        <f t="shared" si="564"/>
        <v>179,08</v>
      </c>
      <c r="H10814" s="191">
        <v>0</v>
      </c>
      <c r="I10814" s="191">
        <v>0</v>
      </c>
      <c r="J10814" s="191">
        <v>0</v>
      </c>
      <c r="K10814" s="187">
        <f t="shared" si="561"/>
        <v>179.08</v>
      </c>
      <c r="L10814" s="188">
        <f t="shared" si="562"/>
        <v>179.08</v>
      </c>
      <c r="M10814" s="193"/>
      <c r="N10814" s="186">
        <f t="shared" si="563"/>
        <v>4908</v>
      </c>
    </row>
    <row r="10815" spans="1:14" ht="13.5" x14ac:dyDescent="0.25">
      <c r="A10815">
        <v>4909</v>
      </c>
      <c r="B10815" t="s">
        <v>13273</v>
      </c>
      <c r="C10815" t="s">
        <v>217</v>
      </c>
      <c r="D10815" t="s">
        <v>9085</v>
      </c>
      <c r="E10815" s="190" t="s">
        <v>19260</v>
      </c>
      <c r="F10815" s="191">
        <v>0</v>
      </c>
      <c r="G10815" s="192" t="str">
        <f t="shared" si="564"/>
        <v>345,84</v>
      </c>
      <c r="H10815" s="191">
        <v>0</v>
      </c>
      <c r="I10815" s="191">
        <v>0</v>
      </c>
      <c r="J10815" s="191">
        <v>0</v>
      </c>
      <c r="K10815" s="187">
        <f t="shared" si="561"/>
        <v>345.84</v>
      </c>
      <c r="L10815" s="188">
        <f t="shared" si="562"/>
        <v>345.84</v>
      </c>
      <c r="M10815" s="193"/>
      <c r="N10815" s="186">
        <f t="shared" si="563"/>
        <v>4909</v>
      </c>
    </row>
    <row r="10816" spans="1:14" ht="13.5" x14ac:dyDescent="0.25">
      <c r="A10816">
        <v>4903</v>
      </c>
      <c r="B10816" t="s">
        <v>13274</v>
      </c>
      <c r="C10816" t="s">
        <v>217</v>
      </c>
      <c r="D10816" t="s">
        <v>9085</v>
      </c>
      <c r="E10816" s="190" t="s">
        <v>19261</v>
      </c>
      <c r="F10816" s="191">
        <v>0</v>
      </c>
      <c r="G10816" s="192" t="str">
        <f t="shared" si="564"/>
        <v>1.016,89</v>
      </c>
      <c r="H10816" s="191">
        <v>0</v>
      </c>
      <c r="I10816" s="191">
        <v>0</v>
      </c>
      <c r="J10816" s="191">
        <v>0</v>
      </c>
      <c r="K10816" s="187">
        <f t="shared" si="561"/>
        <v>1016.89</v>
      </c>
      <c r="L10816" s="188">
        <f t="shared" si="562"/>
        <v>1016.89</v>
      </c>
      <c r="M10816" s="193"/>
      <c r="N10816" s="186">
        <f t="shared" si="563"/>
        <v>4903</v>
      </c>
    </row>
    <row r="10817" spans="1:14" ht="13.5" x14ac:dyDescent="0.25">
      <c r="A10817">
        <v>4897</v>
      </c>
      <c r="B10817" t="s">
        <v>13275</v>
      </c>
      <c r="C10817" t="s">
        <v>217</v>
      </c>
      <c r="D10817" t="s">
        <v>9085</v>
      </c>
      <c r="E10817" s="190" t="s">
        <v>2396</v>
      </c>
      <c r="F10817" s="191">
        <v>0</v>
      </c>
      <c r="G10817" s="192" t="str">
        <f t="shared" si="564"/>
        <v>2,77</v>
      </c>
      <c r="H10817" s="191">
        <v>0</v>
      </c>
      <c r="I10817" s="191">
        <v>0</v>
      </c>
      <c r="J10817" s="191">
        <v>0</v>
      </c>
      <c r="K10817" s="187">
        <f t="shared" si="561"/>
        <v>2.77</v>
      </c>
      <c r="L10817" s="188">
        <f t="shared" si="562"/>
        <v>2.77</v>
      </c>
      <c r="M10817" s="193"/>
      <c r="N10817" s="186">
        <f t="shared" si="563"/>
        <v>4897</v>
      </c>
    </row>
    <row r="10818" spans="1:14" ht="13.5" x14ac:dyDescent="0.25">
      <c r="A10818">
        <v>4896</v>
      </c>
      <c r="B10818" t="s">
        <v>13276</v>
      </c>
      <c r="C10818" t="s">
        <v>217</v>
      </c>
      <c r="D10818" t="s">
        <v>9085</v>
      </c>
      <c r="E10818" s="190" t="s">
        <v>314</v>
      </c>
      <c r="F10818" s="191">
        <v>0</v>
      </c>
      <c r="G10818" s="192" t="str">
        <f t="shared" si="564"/>
        <v>0,99</v>
      </c>
      <c r="H10818" s="191">
        <v>0</v>
      </c>
      <c r="I10818" s="191">
        <v>0</v>
      </c>
      <c r="J10818" s="191">
        <v>0</v>
      </c>
      <c r="K10818" s="187">
        <f t="shared" si="561"/>
        <v>0.99</v>
      </c>
      <c r="L10818" s="188">
        <f t="shared" si="562"/>
        <v>0.99</v>
      </c>
      <c r="M10818" s="193"/>
      <c r="N10818" s="186">
        <f t="shared" si="563"/>
        <v>4896</v>
      </c>
    </row>
    <row r="10819" spans="1:14" ht="13.5" x14ac:dyDescent="0.25">
      <c r="A10819">
        <v>4900</v>
      </c>
      <c r="B10819" t="s">
        <v>13277</v>
      </c>
      <c r="C10819" t="s">
        <v>217</v>
      </c>
      <c r="D10819" t="s">
        <v>9085</v>
      </c>
      <c r="E10819" s="190" t="s">
        <v>956</v>
      </c>
      <c r="F10819" s="191">
        <v>0</v>
      </c>
      <c r="G10819" s="192" t="str">
        <f t="shared" si="564"/>
        <v>8,25</v>
      </c>
      <c r="H10819" s="191">
        <v>0</v>
      </c>
      <c r="I10819" s="191">
        <v>0</v>
      </c>
      <c r="J10819" s="191">
        <v>0</v>
      </c>
      <c r="K10819" s="187">
        <f t="shared" si="561"/>
        <v>8.25</v>
      </c>
      <c r="L10819" s="188">
        <f t="shared" si="562"/>
        <v>8.25</v>
      </c>
      <c r="M10819" s="193"/>
      <c r="N10819" s="186">
        <f t="shared" si="563"/>
        <v>4900</v>
      </c>
    </row>
    <row r="10820" spans="1:14" ht="13.5" x14ac:dyDescent="0.25">
      <c r="A10820">
        <v>4898</v>
      </c>
      <c r="B10820" t="s">
        <v>13278</v>
      </c>
      <c r="C10820" t="s">
        <v>217</v>
      </c>
      <c r="D10820" t="s">
        <v>9085</v>
      </c>
      <c r="E10820" s="190" t="s">
        <v>970</v>
      </c>
      <c r="F10820" s="191">
        <v>0</v>
      </c>
      <c r="G10820" s="192" t="str">
        <f t="shared" si="564"/>
        <v>3,09</v>
      </c>
      <c r="H10820" s="191">
        <v>0</v>
      </c>
      <c r="I10820" s="191">
        <v>0</v>
      </c>
      <c r="J10820" s="191">
        <v>0</v>
      </c>
      <c r="K10820" s="187">
        <f t="shared" si="561"/>
        <v>3.09</v>
      </c>
      <c r="L10820" s="188">
        <f t="shared" si="562"/>
        <v>3.09</v>
      </c>
      <c r="M10820" s="193"/>
      <c r="N10820" s="186">
        <f t="shared" si="563"/>
        <v>4898</v>
      </c>
    </row>
    <row r="10821" spans="1:14" ht="13.5" x14ac:dyDescent="0.25">
      <c r="A10821">
        <v>4899</v>
      </c>
      <c r="B10821" t="s">
        <v>13279</v>
      </c>
      <c r="C10821" t="s">
        <v>217</v>
      </c>
      <c r="D10821" t="s">
        <v>9085</v>
      </c>
      <c r="E10821" s="190" t="s">
        <v>2681</v>
      </c>
      <c r="F10821" s="191">
        <v>0</v>
      </c>
      <c r="G10821" s="192" t="str">
        <f t="shared" si="564"/>
        <v>11,32</v>
      </c>
      <c r="H10821" s="191">
        <v>0</v>
      </c>
      <c r="I10821" s="191">
        <v>0</v>
      </c>
      <c r="J10821" s="191">
        <v>0</v>
      </c>
      <c r="K10821" s="187">
        <f t="shared" si="561"/>
        <v>11.32</v>
      </c>
      <c r="L10821" s="188">
        <f t="shared" si="562"/>
        <v>11.32</v>
      </c>
      <c r="M10821" s="193"/>
      <c r="N10821" s="186">
        <f t="shared" si="563"/>
        <v>4899</v>
      </c>
    </row>
    <row r="10822" spans="1:14" ht="13.5" x14ac:dyDescent="0.25">
      <c r="A10822">
        <v>11096</v>
      </c>
      <c r="B10822" t="s">
        <v>13280</v>
      </c>
      <c r="C10822" t="s">
        <v>217</v>
      </c>
      <c r="D10822" t="s">
        <v>220</v>
      </c>
      <c r="E10822" s="190" t="s">
        <v>1589</v>
      </c>
      <c r="F10822" s="191">
        <v>0</v>
      </c>
      <c r="G10822" s="192" t="str">
        <f t="shared" si="564"/>
        <v>0,68</v>
      </c>
      <c r="H10822" s="191">
        <v>0</v>
      </c>
      <c r="I10822" s="191">
        <v>0</v>
      </c>
      <c r="J10822" s="191">
        <v>0</v>
      </c>
      <c r="K10822" s="187">
        <f t="shared" si="561"/>
        <v>0.68</v>
      </c>
      <c r="L10822" s="188">
        <f t="shared" si="562"/>
        <v>0.68</v>
      </c>
      <c r="M10822" s="193"/>
      <c r="N10822" s="186">
        <f t="shared" si="563"/>
        <v>11096</v>
      </c>
    </row>
    <row r="10823" spans="1:14" ht="13.5" x14ac:dyDescent="0.25">
      <c r="A10823">
        <v>4741</v>
      </c>
      <c r="B10823" t="s">
        <v>13281</v>
      </c>
      <c r="C10823" t="s">
        <v>217</v>
      </c>
      <c r="D10823" t="s">
        <v>9095</v>
      </c>
      <c r="E10823" s="190" t="s">
        <v>28736</v>
      </c>
      <c r="F10823" s="191">
        <v>0</v>
      </c>
      <c r="G10823" s="192" t="str">
        <f t="shared" si="564"/>
        <v>124,28</v>
      </c>
      <c r="H10823" s="191">
        <v>0</v>
      </c>
      <c r="I10823" s="191">
        <v>0</v>
      </c>
      <c r="J10823" s="191">
        <v>0</v>
      </c>
      <c r="K10823" s="187">
        <f t="shared" si="561"/>
        <v>124.28</v>
      </c>
      <c r="L10823" s="188">
        <f t="shared" si="562"/>
        <v>124.28</v>
      </c>
      <c r="M10823" s="193"/>
      <c r="N10823" s="186">
        <f t="shared" si="563"/>
        <v>4741</v>
      </c>
    </row>
    <row r="10824" spans="1:14" ht="13.5" x14ac:dyDescent="0.25">
      <c r="A10824">
        <v>4752</v>
      </c>
      <c r="B10824" t="s">
        <v>13282</v>
      </c>
      <c r="C10824" t="s">
        <v>217</v>
      </c>
      <c r="D10824" t="s">
        <v>9096</v>
      </c>
      <c r="E10824" s="190" t="s">
        <v>3756</v>
      </c>
      <c r="F10824" s="191">
        <v>0</v>
      </c>
      <c r="G10824" s="192" t="str">
        <f t="shared" si="564"/>
        <v>11,51</v>
      </c>
      <c r="H10824" s="191">
        <v>0</v>
      </c>
      <c r="I10824" s="191">
        <v>0</v>
      </c>
      <c r="J10824" s="191">
        <v>0</v>
      </c>
      <c r="K10824" s="187">
        <f t="shared" si="561"/>
        <v>11.51</v>
      </c>
      <c r="L10824" s="188">
        <f t="shared" si="562"/>
        <v>11.51</v>
      </c>
      <c r="M10824" s="193"/>
      <c r="N10824" s="186">
        <f t="shared" si="563"/>
        <v>4752</v>
      </c>
    </row>
    <row r="10825" spans="1:14" ht="13.5" x14ac:dyDescent="0.25">
      <c r="A10825">
        <v>41091</v>
      </c>
      <c r="B10825" t="s">
        <v>13283</v>
      </c>
      <c r="C10825" t="s">
        <v>217</v>
      </c>
      <c r="D10825" t="s">
        <v>9097</v>
      </c>
      <c r="E10825" s="190" t="s">
        <v>28770</v>
      </c>
      <c r="F10825" s="191">
        <v>0</v>
      </c>
      <c r="G10825" s="192" t="str">
        <f t="shared" si="564"/>
        <v>2.050,05</v>
      </c>
      <c r="H10825" s="191">
        <v>0</v>
      </c>
      <c r="I10825" s="191">
        <v>0</v>
      </c>
      <c r="J10825" s="191">
        <v>0</v>
      </c>
      <c r="K10825" s="187">
        <f t="shared" ref="K10825:K10888" si="565">H10825+I10825+J10825+G10825</f>
        <v>2050.0500000000002</v>
      </c>
      <c r="L10825" s="188">
        <f t="shared" ref="L10825:L10888" si="566">G10825+I10825+J10825+H10825</f>
        <v>2050.0500000000002</v>
      </c>
      <c r="M10825" s="193"/>
      <c r="N10825" s="186">
        <f t="shared" ref="N10825:N10888" si="567">A10825</f>
        <v>41091</v>
      </c>
    </row>
    <row r="10826" spans="1:14" ht="13.5" x14ac:dyDescent="0.25">
      <c r="A10826">
        <v>13954</v>
      </c>
      <c r="B10826" t="s">
        <v>13284</v>
      </c>
      <c r="C10826" t="s">
        <v>217</v>
      </c>
      <c r="D10826" t="s">
        <v>9085</v>
      </c>
      <c r="E10826" s="190" t="s">
        <v>16301</v>
      </c>
      <c r="F10826" s="191">
        <v>0</v>
      </c>
      <c r="G10826" s="192" t="str">
        <f t="shared" si="564"/>
        <v>6.543,87</v>
      </c>
      <c r="H10826" s="191">
        <v>0</v>
      </c>
      <c r="I10826" s="191">
        <v>0</v>
      </c>
      <c r="J10826" s="191">
        <v>0</v>
      </c>
      <c r="K10826" s="187">
        <f t="shared" si="565"/>
        <v>6543.87</v>
      </c>
      <c r="L10826" s="188">
        <f t="shared" si="566"/>
        <v>6543.87</v>
      </c>
      <c r="M10826" s="193"/>
      <c r="N10826" s="186">
        <f t="shared" si="567"/>
        <v>13954</v>
      </c>
    </row>
    <row r="10827" spans="1:14" ht="13.5" x14ac:dyDescent="0.25">
      <c r="A10827">
        <v>3411</v>
      </c>
      <c r="B10827" t="s">
        <v>13285</v>
      </c>
      <c r="C10827" t="s">
        <v>217</v>
      </c>
      <c r="D10827" t="s">
        <v>220</v>
      </c>
      <c r="E10827" s="190" t="s">
        <v>18431</v>
      </c>
      <c r="F10827" s="191">
        <v>0</v>
      </c>
      <c r="G10827" s="192" t="str">
        <f t="shared" si="564"/>
        <v>53,83</v>
      </c>
      <c r="H10827" s="191">
        <v>0</v>
      </c>
      <c r="I10827" s="191">
        <v>0</v>
      </c>
      <c r="J10827" s="191">
        <v>0</v>
      </c>
      <c r="K10827" s="187">
        <f t="shared" si="565"/>
        <v>53.83</v>
      </c>
      <c r="L10827" s="188">
        <f t="shared" si="566"/>
        <v>53.83</v>
      </c>
      <c r="M10827" s="193"/>
      <c r="N10827" s="186">
        <f t="shared" si="567"/>
        <v>3411</v>
      </c>
    </row>
    <row r="10828" spans="1:14" ht="13.5" x14ac:dyDescent="0.25">
      <c r="A10828">
        <v>39995</v>
      </c>
      <c r="B10828" t="s">
        <v>13286</v>
      </c>
      <c r="C10828" t="s">
        <v>217</v>
      </c>
      <c r="D10828" t="s">
        <v>9095</v>
      </c>
      <c r="E10828" s="190" t="s">
        <v>21542</v>
      </c>
      <c r="F10828" s="191">
        <v>0</v>
      </c>
      <c r="G10828" s="192" t="str">
        <f t="shared" si="564"/>
        <v>414,17</v>
      </c>
      <c r="H10828" s="191">
        <v>0</v>
      </c>
      <c r="I10828" s="191">
        <v>0</v>
      </c>
      <c r="J10828" s="191">
        <v>0</v>
      </c>
      <c r="K10828" s="187">
        <f t="shared" si="565"/>
        <v>414.17</v>
      </c>
      <c r="L10828" s="188">
        <f t="shared" si="566"/>
        <v>414.17</v>
      </c>
      <c r="M10828" s="193"/>
      <c r="N10828" s="186">
        <f t="shared" si="567"/>
        <v>39995</v>
      </c>
    </row>
    <row r="10829" spans="1:14" ht="13.5" x14ac:dyDescent="0.25">
      <c r="A10829">
        <v>11615</v>
      </c>
      <c r="B10829" t="s">
        <v>13287</v>
      </c>
      <c r="C10829" t="s">
        <v>217</v>
      </c>
      <c r="D10829" t="s">
        <v>218</v>
      </c>
      <c r="E10829" s="190" t="s">
        <v>810</v>
      </c>
      <c r="F10829" s="191">
        <v>0</v>
      </c>
      <c r="G10829" s="192" t="str">
        <f t="shared" si="564"/>
        <v>3,51</v>
      </c>
      <c r="H10829" s="191">
        <v>0</v>
      </c>
      <c r="I10829" s="191">
        <v>0</v>
      </c>
      <c r="J10829" s="191">
        <v>0</v>
      </c>
      <c r="K10829" s="187">
        <f t="shared" si="565"/>
        <v>3.51</v>
      </c>
      <c r="L10829" s="188">
        <f t="shared" si="566"/>
        <v>3.51</v>
      </c>
      <c r="M10829" s="193"/>
      <c r="N10829" s="186">
        <f t="shared" si="567"/>
        <v>11615</v>
      </c>
    </row>
    <row r="10830" spans="1:14" ht="13.5" x14ac:dyDescent="0.25">
      <c r="A10830">
        <v>3408</v>
      </c>
      <c r="B10830" t="s">
        <v>13288</v>
      </c>
      <c r="C10830" t="s">
        <v>217</v>
      </c>
      <c r="D10830" t="s">
        <v>218</v>
      </c>
      <c r="E10830" s="190" t="s">
        <v>379</v>
      </c>
      <c r="F10830" s="191">
        <v>0</v>
      </c>
      <c r="G10830" s="192" t="str">
        <f t="shared" si="564"/>
        <v>9,33</v>
      </c>
      <c r="H10830" s="191">
        <v>0</v>
      </c>
      <c r="I10830" s="191">
        <v>0</v>
      </c>
      <c r="J10830" s="191">
        <v>0</v>
      </c>
      <c r="K10830" s="187">
        <f t="shared" si="565"/>
        <v>9.33</v>
      </c>
      <c r="L10830" s="188">
        <f t="shared" si="566"/>
        <v>9.33</v>
      </c>
      <c r="M10830" s="193"/>
      <c r="N10830" s="186">
        <f t="shared" si="567"/>
        <v>3408</v>
      </c>
    </row>
    <row r="10831" spans="1:14" ht="13.5" x14ac:dyDescent="0.25">
      <c r="A10831">
        <v>3409</v>
      </c>
      <c r="B10831" t="s">
        <v>13289</v>
      </c>
      <c r="C10831" t="s">
        <v>217</v>
      </c>
      <c r="D10831" t="s">
        <v>218</v>
      </c>
      <c r="E10831" s="190" t="s">
        <v>19790</v>
      </c>
      <c r="F10831" s="191">
        <v>0</v>
      </c>
      <c r="G10831" s="192" t="str">
        <f t="shared" si="564"/>
        <v>23,32</v>
      </c>
      <c r="H10831" s="191">
        <v>0</v>
      </c>
      <c r="I10831" s="191">
        <v>0</v>
      </c>
      <c r="J10831" s="191">
        <v>0</v>
      </c>
      <c r="K10831" s="187">
        <f t="shared" si="565"/>
        <v>23.32</v>
      </c>
      <c r="L10831" s="188">
        <f t="shared" si="566"/>
        <v>23.32</v>
      </c>
      <c r="M10831" s="193"/>
      <c r="N10831" s="186">
        <f t="shared" si="567"/>
        <v>3409</v>
      </c>
    </row>
    <row r="10832" spans="1:14" ht="13.5" x14ac:dyDescent="0.25">
      <c r="A10832">
        <v>11427</v>
      </c>
      <c r="B10832" t="s">
        <v>13290</v>
      </c>
      <c r="C10832" t="s">
        <v>217</v>
      </c>
      <c r="D10832" t="s">
        <v>220</v>
      </c>
      <c r="E10832" s="190" t="s">
        <v>16302</v>
      </c>
      <c r="F10832" s="191">
        <v>0</v>
      </c>
      <c r="G10832" s="192" t="str">
        <f t="shared" si="564"/>
        <v>110,39</v>
      </c>
      <c r="H10832" s="191">
        <v>0</v>
      </c>
      <c r="I10832" s="191">
        <v>0</v>
      </c>
      <c r="J10832" s="191">
        <v>0</v>
      </c>
      <c r="K10832" s="187">
        <f t="shared" si="565"/>
        <v>110.39</v>
      </c>
      <c r="L10832" s="188">
        <f t="shared" si="566"/>
        <v>110.39</v>
      </c>
      <c r="M10832" s="193"/>
      <c r="N10832" s="186">
        <f t="shared" si="567"/>
        <v>11427</v>
      </c>
    </row>
    <row r="10833" spans="1:14" ht="13.5" x14ac:dyDescent="0.25">
      <c r="A10833">
        <v>4491</v>
      </c>
      <c r="B10833" t="s">
        <v>13291</v>
      </c>
      <c r="C10833" t="s">
        <v>217</v>
      </c>
      <c r="D10833" t="s">
        <v>219</v>
      </c>
      <c r="E10833" s="190" t="s">
        <v>3644</v>
      </c>
      <c r="F10833" s="191">
        <v>0</v>
      </c>
      <c r="G10833" s="192" t="str">
        <f t="shared" si="564"/>
        <v>8,38</v>
      </c>
      <c r="H10833" s="191">
        <v>0</v>
      </c>
      <c r="I10833" s="191">
        <v>0</v>
      </c>
      <c r="J10833" s="191">
        <v>0</v>
      </c>
      <c r="K10833" s="187">
        <f t="shared" si="565"/>
        <v>8.3800000000000008</v>
      </c>
      <c r="L10833" s="188">
        <f t="shared" si="566"/>
        <v>8.3800000000000008</v>
      </c>
      <c r="M10833" s="193"/>
      <c r="N10833" s="186">
        <f t="shared" si="567"/>
        <v>4491</v>
      </c>
    </row>
    <row r="10834" spans="1:14" ht="13.5" x14ac:dyDescent="0.25">
      <c r="A10834">
        <v>2745</v>
      </c>
      <c r="B10834" t="s">
        <v>13292</v>
      </c>
      <c r="C10834" t="s">
        <v>217</v>
      </c>
      <c r="D10834" t="s">
        <v>219</v>
      </c>
      <c r="E10834" s="190" t="s">
        <v>4411</v>
      </c>
      <c r="F10834" s="191">
        <v>0</v>
      </c>
      <c r="G10834" s="192" t="str">
        <f t="shared" si="564"/>
        <v>3,30</v>
      </c>
      <c r="H10834" s="191">
        <v>0</v>
      </c>
      <c r="I10834" s="191">
        <v>0</v>
      </c>
      <c r="J10834" s="191">
        <v>0</v>
      </c>
      <c r="K10834" s="187">
        <f t="shared" si="565"/>
        <v>3.3</v>
      </c>
      <c r="L10834" s="188">
        <f t="shared" si="566"/>
        <v>3.3</v>
      </c>
      <c r="M10834" s="193"/>
      <c r="N10834" s="186">
        <f t="shared" si="567"/>
        <v>2745</v>
      </c>
    </row>
    <row r="10835" spans="1:14" ht="13.5" x14ac:dyDescent="0.25">
      <c r="A10835">
        <v>14439</v>
      </c>
      <c r="B10835" t="s">
        <v>13293</v>
      </c>
      <c r="C10835" t="s">
        <v>217</v>
      </c>
      <c r="D10835" t="s">
        <v>219</v>
      </c>
      <c r="E10835" s="190" t="s">
        <v>612</v>
      </c>
      <c r="F10835" s="191">
        <v>0</v>
      </c>
      <c r="G10835" s="192" t="str">
        <f t="shared" si="564"/>
        <v>4,10</v>
      </c>
      <c r="H10835" s="191">
        <v>0</v>
      </c>
      <c r="I10835" s="191">
        <v>0</v>
      </c>
      <c r="J10835" s="191">
        <v>0</v>
      </c>
      <c r="K10835" s="187">
        <f t="shared" si="565"/>
        <v>4.0999999999999996</v>
      </c>
      <c r="L10835" s="188">
        <f t="shared" si="566"/>
        <v>4.0999999999999996</v>
      </c>
      <c r="M10835" s="193"/>
      <c r="N10835" s="186">
        <f t="shared" si="567"/>
        <v>14439</v>
      </c>
    </row>
    <row r="10836" spans="1:14" ht="13.5" x14ac:dyDescent="0.25">
      <c r="A10836">
        <v>26022</v>
      </c>
      <c r="B10836" t="s">
        <v>13294</v>
      </c>
      <c r="C10836" t="s">
        <v>217</v>
      </c>
      <c r="D10836" t="s">
        <v>9085</v>
      </c>
      <c r="E10836" s="190" t="s">
        <v>28379</v>
      </c>
      <c r="F10836" s="191">
        <v>0</v>
      </c>
      <c r="G10836" s="192" t="str">
        <f t="shared" ref="G10836:G10899" si="568">E10836</f>
        <v>163,01</v>
      </c>
      <c r="H10836" s="191">
        <v>0</v>
      </c>
      <c r="I10836" s="191">
        <v>0</v>
      </c>
      <c r="J10836" s="191">
        <v>0</v>
      </c>
      <c r="K10836" s="187">
        <f t="shared" si="565"/>
        <v>163.01</v>
      </c>
      <c r="L10836" s="188">
        <f t="shared" si="566"/>
        <v>163.01</v>
      </c>
      <c r="M10836" s="193"/>
      <c r="N10836" s="186">
        <f t="shared" si="567"/>
        <v>26022</v>
      </c>
    </row>
    <row r="10837" spans="1:14" ht="13.5" x14ac:dyDescent="0.25">
      <c r="A10837">
        <v>12362</v>
      </c>
      <c r="B10837" t="s">
        <v>13295</v>
      </c>
      <c r="C10837" t="s">
        <v>217</v>
      </c>
      <c r="D10837" t="s">
        <v>9085</v>
      </c>
      <c r="E10837" s="190" t="s">
        <v>19098</v>
      </c>
      <c r="F10837" s="191">
        <v>0</v>
      </c>
      <c r="G10837" s="192" t="str">
        <f t="shared" si="568"/>
        <v>17,04</v>
      </c>
      <c r="H10837" s="191">
        <v>0</v>
      </c>
      <c r="I10837" s="191">
        <v>0</v>
      </c>
      <c r="J10837" s="191">
        <v>0</v>
      </c>
      <c r="K10837" s="187">
        <f t="shared" si="565"/>
        <v>17.04</v>
      </c>
      <c r="L10837" s="188">
        <f t="shared" si="566"/>
        <v>17.04</v>
      </c>
      <c r="M10837" s="193"/>
      <c r="N10837" s="186">
        <f t="shared" si="567"/>
        <v>12362</v>
      </c>
    </row>
    <row r="10838" spans="1:14" ht="13.5" x14ac:dyDescent="0.25">
      <c r="A10838">
        <v>421</v>
      </c>
      <c r="B10838" t="s">
        <v>13296</v>
      </c>
      <c r="C10838" t="s">
        <v>217</v>
      </c>
      <c r="D10838" t="s">
        <v>9085</v>
      </c>
      <c r="E10838" s="190" t="s">
        <v>5386</v>
      </c>
      <c r="F10838" s="191">
        <v>0</v>
      </c>
      <c r="G10838" s="192" t="str">
        <f t="shared" si="568"/>
        <v>12,98</v>
      </c>
      <c r="H10838" s="191">
        <v>0</v>
      </c>
      <c r="I10838" s="191">
        <v>0</v>
      </c>
      <c r="J10838" s="191">
        <v>0</v>
      </c>
      <c r="K10838" s="187">
        <f t="shared" si="565"/>
        <v>12.98</v>
      </c>
      <c r="L10838" s="188">
        <f t="shared" si="566"/>
        <v>12.98</v>
      </c>
      <c r="M10838" s="193"/>
      <c r="N10838" s="186">
        <f t="shared" si="567"/>
        <v>421</v>
      </c>
    </row>
    <row r="10839" spans="1:14" ht="13.5" x14ac:dyDescent="0.25">
      <c r="A10839">
        <v>14148</v>
      </c>
      <c r="B10839" t="s">
        <v>13297</v>
      </c>
      <c r="C10839" t="s">
        <v>217</v>
      </c>
      <c r="D10839" t="s">
        <v>9085</v>
      </c>
      <c r="E10839" s="190" t="s">
        <v>1279</v>
      </c>
      <c r="F10839" s="191">
        <v>0</v>
      </c>
      <c r="G10839" s="192" t="str">
        <f t="shared" si="568"/>
        <v>0,90</v>
      </c>
      <c r="H10839" s="191">
        <v>0</v>
      </c>
      <c r="I10839" s="191">
        <v>0</v>
      </c>
      <c r="J10839" s="191">
        <v>0</v>
      </c>
      <c r="K10839" s="187">
        <f t="shared" si="565"/>
        <v>0.9</v>
      </c>
      <c r="L10839" s="188">
        <f t="shared" si="566"/>
        <v>0.9</v>
      </c>
      <c r="M10839" s="193"/>
      <c r="N10839" s="186">
        <f t="shared" si="567"/>
        <v>14148</v>
      </c>
    </row>
    <row r="10840" spans="1:14" ht="13.5" x14ac:dyDescent="0.25">
      <c r="A10840">
        <v>4341</v>
      </c>
      <c r="B10840" t="s">
        <v>13298</v>
      </c>
      <c r="C10840" t="s">
        <v>217</v>
      </c>
      <c r="D10840" t="s">
        <v>9085</v>
      </c>
      <c r="E10840" s="190" t="s">
        <v>1505</v>
      </c>
      <c r="F10840" s="191">
        <v>0</v>
      </c>
      <c r="G10840" s="192" t="str">
        <f t="shared" si="568"/>
        <v>0,79</v>
      </c>
      <c r="H10840" s="191">
        <v>0</v>
      </c>
      <c r="I10840" s="191">
        <v>0</v>
      </c>
      <c r="J10840" s="191">
        <v>0</v>
      </c>
      <c r="K10840" s="187">
        <f t="shared" si="565"/>
        <v>0.79</v>
      </c>
      <c r="L10840" s="188">
        <f t="shared" si="566"/>
        <v>0.79</v>
      </c>
      <c r="M10840" s="193"/>
      <c r="N10840" s="186">
        <f t="shared" si="567"/>
        <v>4341</v>
      </c>
    </row>
    <row r="10841" spans="1:14" ht="13.5" x14ac:dyDescent="0.25">
      <c r="A10841">
        <v>4337</v>
      </c>
      <c r="B10841" t="s">
        <v>13299</v>
      </c>
      <c r="C10841" t="s">
        <v>217</v>
      </c>
      <c r="D10841" t="s">
        <v>9085</v>
      </c>
      <c r="E10841" s="190" t="s">
        <v>1673</v>
      </c>
      <c r="F10841" s="191">
        <v>0</v>
      </c>
      <c r="G10841" s="192" t="str">
        <f t="shared" si="568"/>
        <v>2,01</v>
      </c>
      <c r="H10841" s="191">
        <v>0</v>
      </c>
      <c r="I10841" s="191">
        <v>0</v>
      </c>
      <c r="J10841" s="191">
        <v>0</v>
      </c>
      <c r="K10841" s="187">
        <f t="shared" si="565"/>
        <v>2.0099999999999998</v>
      </c>
      <c r="L10841" s="188">
        <f t="shared" si="566"/>
        <v>2.0099999999999998</v>
      </c>
      <c r="M10841" s="193"/>
      <c r="N10841" s="186">
        <f t="shared" si="567"/>
        <v>4337</v>
      </c>
    </row>
    <row r="10842" spans="1:14" ht="13.5" x14ac:dyDescent="0.25">
      <c r="A10842">
        <v>4339</v>
      </c>
      <c r="B10842" t="s">
        <v>13300</v>
      </c>
      <c r="C10842" t="s">
        <v>217</v>
      </c>
      <c r="D10842" t="s">
        <v>9085</v>
      </c>
      <c r="E10842" s="190" t="s">
        <v>2011</v>
      </c>
      <c r="F10842" s="191">
        <v>0</v>
      </c>
      <c r="G10842" s="192" t="str">
        <f t="shared" si="568"/>
        <v>0,42</v>
      </c>
      <c r="H10842" s="191">
        <v>0</v>
      </c>
      <c r="I10842" s="191">
        <v>0</v>
      </c>
      <c r="J10842" s="191">
        <v>0</v>
      </c>
      <c r="K10842" s="187">
        <f t="shared" si="565"/>
        <v>0.42</v>
      </c>
      <c r="L10842" s="188">
        <f t="shared" si="566"/>
        <v>0.42</v>
      </c>
      <c r="M10842" s="193"/>
      <c r="N10842" s="186">
        <f t="shared" si="567"/>
        <v>4339</v>
      </c>
    </row>
    <row r="10843" spans="1:14" ht="13.5" x14ac:dyDescent="0.25">
      <c r="A10843">
        <v>39997</v>
      </c>
      <c r="B10843" t="s">
        <v>13301</v>
      </c>
      <c r="C10843" t="s">
        <v>217</v>
      </c>
      <c r="D10843" t="s">
        <v>9085</v>
      </c>
      <c r="E10843" s="190" t="s">
        <v>1207</v>
      </c>
      <c r="F10843" s="191">
        <v>0</v>
      </c>
      <c r="G10843" s="192" t="str">
        <f t="shared" si="568"/>
        <v>0,24</v>
      </c>
      <c r="H10843" s="191">
        <v>0</v>
      </c>
      <c r="I10843" s="191">
        <v>0</v>
      </c>
      <c r="J10843" s="191">
        <v>0</v>
      </c>
      <c r="K10843" s="187">
        <f t="shared" si="565"/>
        <v>0.24</v>
      </c>
      <c r="L10843" s="188">
        <f t="shared" si="566"/>
        <v>0.24</v>
      </c>
      <c r="M10843" s="193"/>
      <c r="N10843" s="186">
        <f t="shared" si="567"/>
        <v>39997</v>
      </c>
    </row>
    <row r="10844" spans="1:14" ht="13.5" x14ac:dyDescent="0.25">
      <c r="A10844">
        <v>11971</v>
      </c>
      <c r="B10844" t="s">
        <v>13302</v>
      </c>
      <c r="C10844" t="s">
        <v>217</v>
      </c>
      <c r="D10844" t="s">
        <v>9085</v>
      </c>
      <c r="E10844" s="190" t="s">
        <v>276</v>
      </c>
      <c r="F10844" s="191">
        <v>0</v>
      </c>
      <c r="G10844" s="192" t="str">
        <f t="shared" si="568"/>
        <v>3,32</v>
      </c>
      <c r="H10844" s="191">
        <v>0</v>
      </c>
      <c r="I10844" s="191">
        <v>0</v>
      </c>
      <c r="J10844" s="191">
        <v>0</v>
      </c>
      <c r="K10844" s="187">
        <f t="shared" si="565"/>
        <v>3.32</v>
      </c>
      <c r="L10844" s="188">
        <f t="shared" si="566"/>
        <v>3.32</v>
      </c>
      <c r="M10844" s="193"/>
      <c r="N10844" s="186">
        <f t="shared" si="567"/>
        <v>11971</v>
      </c>
    </row>
    <row r="10845" spans="1:14" ht="13.5" x14ac:dyDescent="0.25">
      <c r="A10845">
        <v>4342</v>
      </c>
      <c r="B10845" t="s">
        <v>13303</v>
      </c>
      <c r="C10845" t="s">
        <v>217</v>
      </c>
      <c r="D10845" t="s">
        <v>9085</v>
      </c>
      <c r="E10845" s="190" t="s">
        <v>1362</v>
      </c>
      <c r="F10845" s="191">
        <v>0</v>
      </c>
      <c r="G10845" s="192" t="str">
        <f t="shared" si="568"/>
        <v>0,17</v>
      </c>
      <c r="H10845" s="191">
        <v>0</v>
      </c>
      <c r="I10845" s="191">
        <v>0</v>
      </c>
      <c r="J10845" s="191">
        <v>0</v>
      </c>
      <c r="K10845" s="187">
        <f t="shared" si="565"/>
        <v>0.17</v>
      </c>
      <c r="L10845" s="188">
        <f t="shared" si="566"/>
        <v>0.17</v>
      </c>
      <c r="M10845" s="193"/>
      <c r="N10845" s="186">
        <f t="shared" si="567"/>
        <v>4342</v>
      </c>
    </row>
    <row r="10846" spans="1:14" ht="13.5" x14ac:dyDescent="0.25">
      <c r="A10846">
        <v>4330</v>
      </c>
      <c r="B10846" t="s">
        <v>13304</v>
      </c>
      <c r="C10846" t="s">
        <v>217</v>
      </c>
      <c r="D10846" t="s">
        <v>9085</v>
      </c>
      <c r="E10846" s="190" t="s">
        <v>857</v>
      </c>
      <c r="F10846" s="191">
        <v>0</v>
      </c>
      <c r="G10846" s="192" t="str">
        <f t="shared" si="568"/>
        <v>0,11</v>
      </c>
      <c r="H10846" s="191">
        <v>0</v>
      </c>
      <c r="I10846" s="191">
        <v>0</v>
      </c>
      <c r="J10846" s="191">
        <v>0</v>
      </c>
      <c r="K10846" s="187">
        <f t="shared" si="565"/>
        <v>0.11</v>
      </c>
      <c r="L10846" s="188">
        <f t="shared" si="566"/>
        <v>0.11</v>
      </c>
      <c r="M10846" s="193"/>
      <c r="N10846" s="186">
        <f t="shared" si="567"/>
        <v>4330</v>
      </c>
    </row>
    <row r="10847" spans="1:14" ht="13.5" x14ac:dyDescent="0.25">
      <c r="A10847">
        <v>4340</v>
      </c>
      <c r="B10847" t="s">
        <v>13305</v>
      </c>
      <c r="C10847" t="s">
        <v>217</v>
      </c>
      <c r="D10847" t="s">
        <v>9085</v>
      </c>
      <c r="E10847" s="190" t="s">
        <v>1517</v>
      </c>
      <c r="F10847" s="191">
        <v>0</v>
      </c>
      <c r="G10847" s="192" t="str">
        <f t="shared" si="568"/>
        <v>0,93</v>
      </c>
      <c r="H10847" s="191">
        <v>0</v>
      </c>
      <c r="I10847" s="191">
        <v>0</v>
      </c>
      <c r="J10847" s="191">
        <v>0</v>
      </c>
      <c r="K10847" s="187">
        <f t="shared" si="565"/>
        <v>0.93</v>
      </c>
      <c r="L10847" s="188">
        <f t="shared" si="566"/>
        <v>0.93</v>
      </c>
      <c r="M10847" s="193"/>
      <c r="N10847" s="186">
        <f t="shared" si="567"/>
        <v>4340</v>
      </c>
    </row>
    <row r="10848" spans="1:14" ht="13.5" x14ac:dyDescent="0.25">
      <c r="A10848">
        <v>5088</v>
      </c>
      <c r="B10848" t="s">
        <v>13306</v>
      </c>
      <c r="C10848" t="s">
        <v>217</v>
      </c>
      <c r="D10848" t="s">
        <v>9085</v>
      </c>
      <c r="E10848" s="190" t="s">
        <v>4264</v>
      </c>
      <c r="F10848" s="191">
        <v>0</v>
      </c>
      <c r="G10848" s="192" t="str">
        <f t="shared" si="568"/>
        <v>6,36</v>
      </c>
      <c r="H10848" s="191">
        <v>0</v>
      </c>
      <c r="I10848" s="191">
        <v>0</v>
      </c>
      <c r="J10848" s="191">
        <v>0</v>
      </c>
      <c r="K10848" s="187">
        <f t="shared" si="565"/>
        <v>6.36</v>
      </c>
      <c r="L10848" s="188">
        <f t="shared" si="566"/>
        <v>6.36</v>
      </c>
      <c r="M10848" s="193"/>
      <c r="N10848" s="186">
        <f t="shared" si="567"/>
        <v>5088</v>
      </c>
    </row>
    <row r="10849" spans="1:14" ht="13.5" x14ac:dyDescent="0.25">
      <c r="A10849">
        <v>11154</v>
      </c>
      <c r="B10849" t="s">
        <v>13307</v>
      </c>
      <c r="C10849" t="s">
        <v>217</v>
      </c>
      <c r="D10849" t="s">
        <v>9085</v>
      </c>
      <c r="E10849" s="190" t="s">
        <v>21543</v>
      </c>
      <c r="F10849" s="191">
        <v>0</v>
      </c>
      <c r="G10849" s="192" t="str">
        <f t="shared" si="568"/>
        <v>1.279,01</v>
      </c>
      <c r="H10849" s="191">
        <v>0</v>
      </c>
      <c r="I10849" s="191">
        <v>0</v>
      </c>
      <c r="J10849" s="191">
        <v>0</v>
      </c>
      <c r="K10849" s="187">
        <f t="shared" si="565"/>
        <v>1279.01</v>
      </c>
      <c r="L10849" s="188">
        <f t="shared" si="566"/>
        <v>1279.01</v>
      </c>
      <c r="M10849" s="193"/>
      <c r="N10849" s="186">
        <f t="shared" si="567"/>
        <v>11154</v>
      </c>
    </row>
    <row r="10850" spans="1:14" ht="13.5" x14ac:dyDescent="0.25">
      <c r="A10850">
        <v>4989</v>
      </c>
      <c r="B10850" t="s">
        <v>13308</v>
      </c>
      <c r="C10850" t="s">
        <v>217</v>
      </c>
      <c r="D10850" t="s">
        <v>9085</v>
      </c>
      <c r="E10850" s="190" t="s">
        <v>28771</v>
      </c>
      <c r="F10850" s="191">
        <v>0</v>
      </c>
      <c r="G10850" s="192" t="str">
        <f t="shared" si="568"/>
        <v>305,23</v>
      </c>
      <c r="H10850" s="191">
        <v>0</v>
      </c>
      <c r="I10850" s="191">
        <v>0</v>
      </c>
      <c r="J10850" s="191">
        <v>0</v>
      </c>
      <c r="K10850" s="187">
        <f t="shared" si="565"/>
        <v>305.23</v>
      </c>
      <c r="L10850" s="188">
        <f t="shared" si="566"/>
        <v>305.23</v>
      </c>
      <c r="M10850" s="193"/>
      <c r="N10850" s="186">
        <f t="shared" si="567"/>
        <v>4989</v>
      </c>
    </row>
    <row r="10851" spans="1:14" ht="13.5" x14ac:dyDescent="0.25">
      <c r="A10851">
        <v>4982</v>
      </c>
      <c r="B10851" t="s">
        <v>13309</v>
      </c>
      <c r="C10851" t="s">
        <v>217</v>
      </c>
      <c r="D10851" t="s">
        <v>9085</v>
      </c>
      <c r="E10851" s="190" t="s">
        <v>28772</v>
      </c>
      <c r="F10851" s="191">
        <v>0</v>
      </c>
      <c r="G10851" s="192" t="str">
        <f t="shared" si="568"/>
        <v>286,29</v>
      </c>
      <c r="H10851" s="191">
        <v>0</v>
      </c>
      <c r="I10851" s="191">
        <v>0</v>
      </c>
      <c r="J10851" s="191">
        <v>0</v>
      </c>
      <c r="K10851" s="187">
        <f t="shared" si="565"/>
        <v>286.29000000000002</v>
      </c>
      <c r="L10851" s="188">
        <f t="shared" si="566"/>
        <v>286.29000000000002</v>
      </c>
      <c r="M10851" s="193"/>
      <c r="N10851" s="186">
        <f t="shared" si="567"/>
        <v>4982</v>
      </c>
    </row>
    <row r="10852" spans="1:14" ht="13.5" x14ac:dyDescent="0.25">
      <c r="A10852">
        <v>4962</v>
      </c>
      <c r="B10852" t="s">
        <v>13310</v>
      </c>
      <c r="C10852" t="s">
        <v>217</v>
      </c>
      <c r="D10852" t="s">
        <v>9085</v>
      </c>
      <c r="E10852" s="190" t="s">
        <v>28773</v>
      </c>
      <c r="F10852" s="191">
        <v>0</v>
      </c>
      <c r="G10852" s="192" t="str">
        <f t="shared" si="568"/>
        <v>225,78</v>
      </c>
      <c r="H10852" s="191">
        <v>0</v>
      </c>
      <c r="I10852" s="191">
        <v>0</v>
      </c>
      <c r="J10852" s="191">
        <v>0</v>
      </c>
      <c r="K10852" s="187">
        <f t="shared" si="565"/>
        <v>225.78</v>
      </c>
      <c r="L10852" s="188">
        <f t="shared" si="566"/>
        <v>225.78</v>
      </c>
      <c r="M10852" s="193"/>
      <c r="N10852" s="186">
        <f t="shared" si="567"/>
        <v>4962</v>
      </c>
    </row>
    <row r="10853" spans="1:14" ht="13.5" x14ac:dyDescent="0.25">
      <c r="A10853">
        <v>4981</v>
      </c>
      <c r="B10853" t="s">
        <v>13311</v>
      </c>
      <c r="C10853" t="s">
        <v>217</v>
      </c>
      <c r="D10853" t="s">
        <v>9085</v>
      </c>
      <c r="E10853" s="190" t="s">
        <v>28774</v>
      </c>
      <c r="F10853" s="191">
        <v>0</v>
      </c>
      <c r="G10853" s="192" t="str">
        <f t="shared" si="568"/>
        <v>201,00</v>
      </c>
      <c r="H10853" s="191">
        <v>0</v>
      </c>
      <c r="I10853" s="191">
        <v>0</v>
      </c>
      <c r="J10853" s="191">
        <v>0</v>
      </c>
      <c r="K10853" s="187">
        <f t="shared" si="565"/>
        <v>201</v>
      </c>
      <c r="L10853" s="188">
        <f t="shared" si="566"/>
        <v>201</v>
      </c>
      <c r="M10853" s="193"/>
      <c r="N10853" s="186">
        <f t="shared" si="567"/>
        <v>4981</v>
      </c>
    </row>
    <row r="10854" spans="1:14" ht="13.5" x14ac:dyDescent="0.25">
      <c r="A10854">
        <v>4964</v>
      </c>
      <c r="B10854" t="s">
        <v>13312</v>
      </c>
      <c r="C10854" t="s">
        <v>217</v>
      </c>
      <c r="D10854" t="s">
        <v>9085</v>
      </c>
      <c r="E10854" s="190" t="s">
        <v>28775</v>
      </c>
      <c r="F10854" s="191">
        <v>0</v>
      </c>
      <c r="G10854" s="192" t="str">
        <f t="shared" si="568"/>
        <v>254,99</v>
      </c>
      <c r="H10854" s="191">
        <v>0</v>
      </c>
      <c r="I10854" s="191">
        <v>0</v>
      </c>
      <c r="J10854" s="191">
        <v>0</v>
      </c>
      <c r="K10854" s="187">
        <f t="shared" si="565"/>
        <v>254.99</v>
      </c>
      <c r="L10854" s="188">
        <f t="shared" si="566"/>
        <v>254.99</v>
      </c>
      <c r="M10854" s="193"/>
      <c r="N10854" s="186">
        <f t="shared" si="567"/>
        <v>4964</v>
      </c>
    </row>
    <row r="10855" spans="1:14" ht="13.5" x14ac:dyDescent="0.25">
      <c r="A10855">
        <v>4992</v>
      </c>
      <c r="B10855" t="s">
        <v>13313</v>
      </c>
      <c r="C10855" t="s">
        <v>217</v>
      </c>
      <c r="D10855" t="s">
        <v>9085</v>
      </c>
      <c r="E10855" s="190" t="s">
        <v>28776</v>
      </c>
      <c r="F10855" s="191">
        <v>0</v>
      </c>
      <c r="G10855" s="192" t="str">
        <f t="shared" si="568"/>
        <v>249,08</v>
      </c>
      <c r="H10855" s="191">
        <v>0</v>
      </c>
      <c r="I10855" s="191">
        <v>0</v>
      </c>
      <c r="J10855" s="191">
        <v>0</v>
      </c>
      <c r="K10855" s="187">
        <f t="shared" si="565"/>
        <v>249.08</v>
      </c>
      <c r="L10855" s="188">
        <f t="shared" si="566"/>
        <v>249.08</v>
      </c>
      <c r="M10855" s="193"/>
      <c r="N10855" s="186">
        <f t="shared" si="567"/>
        <v>4992</v>
      </c>
    </row>
    <row r="10856" spans="1:14" ht="13.5" x14ac:dyDescent="0.25">
      <c r="A10856">
        <v>4987</v>
      </c>
      <c r="B10856" t="s">
        <v>13314</v>
      </c>
      <c r="C10856" t="s">
        <v>217</v>
      </c>
      <c r="D10856" t="s">
        <v>9085</v>
      </c>
      <c r="E10856" s="190" t="s">
        <v>26568</v>
      </c>
      <c r="F10856" s="191">
        <v>0</v>
      </c>
      <c r="G10856" s="192" t="str">
        <f t="shared" si="568"/>
        <v>284,97</v>
      </c>
      <c r="H10856" s="191">
        <v>0</v>
      </c>
      <c r="I10856" s="191">
        <v>0</v>
      </c>
      <c r="J10856" s="191">
        <v>0</v>
      </c>
      <c r="K10856" s="187">
        <f t="shared" si="565"/>
        <v>284.97000000000003</v>
      </c>
      <c r="L10856" s="188">
        <f t="shared" si="566"/>
        <v>284.97000000000003</v>
      </c>
      <c r="M10856" s="193"/>
      <c r="N10856" s="186">
        <f t="shared" si="567"/>
        <v>4987</v>
      </c>
    </row>
    <row r="10857" spans="1:14" ht="13.5" x14ac:dyDescent="0.25">
      <c r="A10857">
        <v>4930</v>
      </c>
      <c r="B10857" t="s">
        <v>16303</v>
      </c>
      <c r="C10857" t="s">
        <v>217</v>
      </c>
      <c r="D10857" t="s">
        <v>218</v>
      </c>
      <c r="E10857" s="190" t="s">
        <v>21544</v>
      </c>
      <c r="F10857" s="191">
        <v>0</v>
      </c>
      <c r="G10857" s="192" t="str">
        <f t="shared" si="568"/>
        <v>541,74</v>
      </c>
      <c r="H10857" s="191">
        <v>0</v>
      </c>
      <c r="I10857" s="191">
        <v>0</v>
      </c>
      <c r="J10857" s="191">
        <v>0</v>
      </c>
      <c r="K10857" s="187">
        <f t="shared" si="565"/>
        <v>541.74</v>
      </c>
      <c r="L10857" s="188">
        <f t="shared" si="566"/>
        <v>541.74</v>
      </c>
      <c r="M10857" s="193"/>
      <c r="N10857" s="186">
        <f t="shared" si="567"/>
        <v>4930</v>
      </c>
    </row>
    <row r="10858" spans="1:14" ht="13.5" x14ac:dyDescent="0.25">
      <c r="A10858">
        <v>39021</v>
      </c>
      <c r="B10858" t="s">
        <v>16304</v>
      </c>
      <c r="C10858" t="s">
        <v>217</v>
      </c>
      <c r="D10858" t="s">
        <v>9085</v>
      </c>
      <c r="E10858" s="190" t="s">
        <v>21545</v>
      </c>
      <c r="F10858" s="191">
        <v>0</v>
      </c>
      <c r="G10858" s="192" t="str">
        <f t="shared" si="568"/>
        <v>576,01</v>
      </c>
      <c r="H10858" s="191">
        <v>0</v>
      </c>
      <c r="I10858" s="191">
        <v>0</v>
      </c>
      <c r="J10858" s="191">
        <v>0</v>
      </c>
      <c r="K10858" s="187">
        <f t="shared" si="565"/>
        <v>576.01</v>
      </c>
      <c r="L10858" s="188">
        <f t="shared" si="566"/>
        <v>576.01</v>
      </c>
      <c r="M10858" s="193"/>
      <c r="N10858" s="186">
        <f t="shared" si="567"/>
        <v>39021</v>
      </c>
    </row>
    <row r="10859" spans="1:14" ht="13.5" x14ac:dyDescent="0.25">
      <c r="A10859">
        <v>39022</v>
      </c>
      <c r="B10859" t="s">
        <v>16305</v>
      </c>
      <c r="C10859" t="s">
        <v>217</v>
      </c>
      <c r="D10859" t="s">
        <v>9085</v>
      </c>
      <c r="E10859" s="190" t="s">
        <v>21546</v>
      </c>
      <c r="F10859" s="191">
        <v>0</v>
      </c>
      <c r="G10859" s="192" t="str">
        <f t="shared" si="568"/>
        <v>515,95</v>
      </c>
      <c r="H10859" s="191">
        <v>0</v>
      </c>
      <c r="I10859" s="191">
        <v>0</v>
      </c>
      <c r="J10859" s="191">
        <v>0</v>
      </c>
      <c r="K10859" s="187">
        <f t="shared" si="565"/>
        <v>515.95000000000005</v>
      </c>
      <c r="L10859" s="188">
        <f t="shared" si="566"/>
        <v>515.95000000000005</v>
      </c>
      <c r="M10859" s="193"/>
      <c r="N10859" s="186">
        <f t="shared" si="567"/>
        <v>39022</v>
      </c>
    </row>
    <row r="10860" spans="1:14" ht="13.5" x14ac:dyDescent="0.25">
      <c r="A10860">
        <v>39024</v>
      </c>
      <c r="B10860" t="s">
        <v>13315</v>
      </c>
      <c r="C10860" t="s">
        <v>217</v>
      </c>
      <c r="D10860" t="s">
        <v>9085</v>
      </c>
      <c r="E10860" s="190" t="s">
        <v>28777</v>
      </c>
      <c r="F10860" s="191">
        <v>0</v>
      </c>
      <c r="G10860" s="192" t="str">
        <f t="shared" si="568"/>
        <v>721,65</v>
      </c>
      <c r="H10860" s="191">
        <v>0</v>
      </c>
      <c r="I10860" s="191">
        <v>0</v>
      </c>
      <c r="J10860" s="191">
        <v>0</v>
      </c>
      <c r="K10860" s="187">
        <f t="shared" si="565"/>
        <v>721.65</v>
      </c>
      <c r="L10860" s="188">
        <f t="shared" si="566"/>
        <v>721.65</v>
      </c>
      <c r="M10860" s="193"/>
      <c r="N10860" s="186">
        <f t="shared" si="567"/>
        <v>39024</v>
      </c>
    </row>
    <row r="10861" spans="1:14" ht="13.5" x14ac:dyDescent="0.25">
      <c r="A10861">
        <v>4914</v>
      </c>
      <c r="B10861" t="s">
        <v>13316</v>
      </c>
      <c r="C10861" t="s">
        <v>217</v>
      </c>
      <c r="D10861" t="s">
        <v>218</v>
      </c>
      <c r="E10861" s="190" t="s">
        <v>28778</v>
      </c>
      <c r="F10861" s="191">
        <v>0</v>
      </c>
      <c r="G10861" s="192" t="str">
        <f t="shared" si="568"/>
        <v>585,13</v>
      </c>
      <c r="H10861" s="191">
        <v>0</v>
      </c>
      <c r="I10861" s="191">
        <v>0</v>
      </c>
      <c r="J10861" s="191">
        <v>0</v>
      </c>
      <c r="K10861" s="187">
        <f t="shared" si="565"/>
        <v>585.13</v>
      </c>
      <c r="L10861" s="188">
        <f t="shared" si="566"/>
        <v>585.13</v>
      </c>
      <c r="M10861" s="193"/>
      <c r="N10861" s="186">
        <f t="shared" si="567"/>
        <v>4914</v>
      </c>
    </row>
    <row r="10862" spans="1:14" ht="13.5" x14ac:dyDescent="0.25">
      <c r="A10862">
        <v>4917</v>
      </c>
      <c r="B10862" t="s">
        <v>13317</v>
      </c>
      <c r="C10862" t="s">
        <v>217</v>
      </c>
      <c r="D10862" t="s">
        <v>218</v>
      </c>
      <c r="E10862" s="190" t="s">
        <v>28779</v>
      </c>
      <c r="F10862" s="191">
        <v>0</v>
      </c>
      <c r="G10862" s="192" t="str">
        <f t="shared" si="568"/>
        <v>404,10</v>
      </c>
      <c r="H10862" s="191">
        <v>0</v>
      </c>
      <c r="I10862" s="191">
        <v>0</v>
      </c>
      <c r="J10862" s="191">
        <v>0</v>
      </c>
      <c r="K10862" s="187">
        <f t="shared" si="565"/>
        <v>404.1</v>
      </c>
      <c r="L10862" s="188">
        <f t="shared" si="566"/>
        <v>404.1</v>
      </c>
      <c r="M10862" s="193"/>
      <c r="N10862" s="186">
        <f t="shared" si="567"/>
        <v>4917</v>
      </c>
    </row>
    <row r="10863" spans="1:14" ht="13.5" x14ac:dyDescent="0.25">
      <c r="A10863">
        <v>39025</v>
      </c>
      <c r="B10863" t="s">
        <v>13318</v>
      </c>
      <c r="C10863" t="s">
        <v>217</v>
      </c>
      <c r="D10863" t="s">
        <v>9085</v>
      </c>
      <c r="E10863" s="190" t="s">
        <v>28780</v>
      </c>
      <c r="F10863" s="191">
        <v>0</v>
      </c>
      <c r="G10863" s="192" t="str">
        <f t="shared" si="568"/>
        <v>739,98</v>
      </c>
      <c r="H10863" s="191">
        <v>0</v>
      </c>
      <c r="I10863" s="191">
        <v>0</v>
      </c>
      <c r="J10863" s="191">
        <v>0</v>
      </c>
      <c r="K10863" s="187">
        <f t="shared" si="565"/>
        <v>739.98</v>
      </c>
      <c r="L10863" s="188">
        <f t="shared" si="566"/>
        <v>739.98</v>
      </c>
      <c r="M10863" s="193"/>
      <c r="N10863" s="186">
        <f t="shared" si="567"/>
        <v>39025</v>
      </c>
    </row>
    <row r="10864" spans="1:14" ht="13.5" x14ac:dyDescent="0.25">
      <c r="A10864">
        <v>4922</v>
      </c>
      <c r="B10864" t="s">
        <v>13319</v>
      </c>
      <c r="C10864" t="s">
        <v>217</v>
      </c>
      <c r="D10864" t="s">
        <v>218</v>
      </c>
      <c r="E10864" s="190" t="s">
        <v>28781</v>
      </c>
      <c r="F10864" s="191">
        <v>0</v>
      </c>
      <c r="G10864" s="192" t="str">
        <f t="shared" si="568"/>
        <v>374,84</v>
      </c>
      <c r="H10864" s="191">
        <v>0</v>
      </c>
      <c r="I10864" s="191">
        <v>0</v>
      </c>
      <c r="J10864" s="191">
        <v>0</v>
      </c>
      <c r="K10864" s="187">
        <f t="shared" si="565"/>
        <v>374.84</v>
      </c>
      <c r="L10864" s="188">
        <f t="shared" si="566"/>
        <v>374.84</v>
      </c>
      <c r="M10864" s="193"/>
      <c r="N10864" s="186">
        <f t="shared" si="567"/>
        <v>4922</v>
      </c>
    </row>
    <row r="10865" spans="1:14" ht="13.5" x14ac:dyDescent="0.25">
      <c r="A10865">
        <v>4911</v>
      </c>
      <c r="B10865" t="s">
        <v>13320</v>
      </c>
      <c r="C10865" t="s">
        <v>217</v>
      </c>
      <c r="D10865" t="s">
        <v>218</v>
      </c>
      <c r="E10865" s="190" t="s">
        <v>28782</v>
      </c>
      <c r="F10865" s="191">
        <v>0</v>
      </c>
      <c r="G10865" s="192" t="str">
        <f t="shared" si="568"/>
        <v>551,04</v>
      </c>
      <c r="H10865" s="191">
        <v>0</v>
      </c>
      <c r="I10865" s="191">
        <v>0</v>
      </c>
      <c r="J10865" s="191">
        <v>0</v>
      </c>
      <c r="K10865" s="187">
        <f t="shared" si="565"/>
        <v>551.04</v>
      </c>
      <c r="L10865" s="188">
        <f t="shared" si="566"/>
        <v>551.04</v>
      </c>
      <c r="M10865" s="193"/>
      <c r="N10865" s="186">
        <f t="shared" si="567"/>
        <v>4911</v>
      </c>
    </row>
    <row r="10866" spans="1:14" ht="13.5" x14ac:dyDescent="0.25">
      <c r="A10866">
        <v>37518</v>
      </c>
      <c r="B10866" t="s">
        <v>13321</v>
      </c>
      <c r="C10866" t="s">
        <v>217</v>
      </c>
      <c r="D10866" t="s">
        <v>218</v>
      </c>
      <c r="E10866" s="190" t="s">
        <v>28783</v>
      </c>
      <c r="F10866" s="191">
        <v>0</v>
      </c>
      <c r="G10866" s="192" t="str">
        <f t="shared" si="568"/>
        <v>895,44</v>
      </c>
      <c r="H10866" s="191">
        <v>0</v>
      </c>
      <c r="I10866" s="191">
        <v>0</v>
      </c>
      <c r="J10866" s="191">
        <v>0</v>
      </c>
      <c r="K10866" s="187">
        <f t="shared" si="565"/>
        <v>895.44</v>
      </c>
      <c r="L10866" s="188">
        <f t="shared" si="566"/>
        <v>895.44</v>
      </c>
      <c r="M10866" s="193"/>
      <c r="N10866" s="186">
        <f t="shared" si="567"/>
        <v>37518</v>
      </c>
    </row>
    <row r="10867" spans="1:14" ht="13.5" x14ac:dyDescent="0.25">
      <c r="A10867">
        <v>4910</v>
      </c>
      <c r="B10867" t="s">
        <v>13322</v>
      </c>
      <c r="C10867" t="s">
        <v>217</v>
      </c>
      <c r="D10867" t="s">
        <v>218</v>
      </c>
      <c r="E10867" s="190" t="s">
        <v>28784</v>
      </c>
      <c r="F10867" s="191">
        <v>0</v>
      </c>
      <c r="G10867" s="192" t="str">
        <f t="shared" si="568"/>
        <v>754,86</v>
      </c>
      <c r="H10867" s="191">
        <v>0</v>
      </c>
      <c r="I10867" s="191">
        <v>0</v>
      </c>
      <c r="J10867" s="191">
        <v>0</v>
      </c>
      <c r="K10867" s="187">
        <f t="shared" si="565"/>
        <v>754.86</v>
      </c>
      <c r="L10867" s="188">
        <f t="shared" si="566"/>
        <v>754.86</v>
      </c>
      <c r="M10867" s="193"/>
      <c r="N10867" s="186">
        <f t="shared" si="567"/>
        <v>4910</v>
      </c>
    </row>
    <row r="10868" spans="1:14" ht="13.5" x14ac:dyDescent="0.25">
      <c r="A10868">
        <v>4943</v>
      </c>
      <c r="B10868" t="s">
        <v>13323</v>
      </c>
      <c r="C10868" t="s">
        <v>217</v>
      </c>
      <c r="D10868" t="s">
        <v>218</v>
      </c>
      <c r="E10868" s="190" t="s">
        <v>28785</v>
      </c>
      <c r="F10868" s="191">
        <v>0</v>
      </c>
      <c r="G10868" s="192" t="str">
        <f t="shared" si="568"/>
        <v>1.124,57</v>
      </c>
      <c r="H10868" s="191">
        <v>0</v>
      </c>
      <c r="I10868" s="191">
        <v>0</v>
      </c>
      <c r="J10868" s="191">
        <v>0</v>
      </c>
      <c r="K10868" s="187">
        <f t="shared" si="565"/>
        <v>1124.57</v>
      </c>
      <c r="L10868" s="188">
        <f t="shared" si="566"/>
        <v>1124.57</v>
      </c>
      <c r="M10868" s="193"/>
      <c r="N10868" s="186">
        <f t="shared" si="567"/>
        <v>4943</v>
      </c>
    </row>
    <row r="10869" spans="1:14" ht="13.5" x14ac:dyDescent="0.25">
      <c r="A10869">
        <v>5002</v>
      </c>
      <c r="B10869" t="s">
        <v>13324</v>
      </c>
      <c r="C10869" t="s">
        <v>217</v>
      </c>
      <c r="D10869" t="s">
        <v>218</v>
      </c>
      <c r="E10869" s="190" t="s">
        <v>28786</v>
      </c>
      <c r="F10869" s="191">
        <v>0</v>
      </c>
      <c r="G10869" s="192" t="str">
        <f t="shared" si="568"/>
        <v>409,73</v>
      </c>
      <c r="H10869" s="191">
        <v>0</v>
      </c>
      <c r="I10869" s="191">
        <v>0</v>
      </c>
      <c r="J10869" s="191">
        <v>0</v>
      </c>
      <c r="K10869" s="187">
        <f t="shared" si="565"/>
        <v>409.73</v>
      </c>
      <c r="L10869" s="188">
        <f t="shared" si="566"/>
        <v>409.73</v>
      </c>
      <c r="M10869" s="193"/>
      <c r="N10869" s="186">
        <f t="shared" si="567"/>
        <v>5002</v>
      </c>
    </row>
    <row r="10870" spans="1:14" ht="13.5" x14ac:dyDescent="0.25">
      <c r="A10870">
        <v>4977</v>
      </c>
      <c r="B10870" t="s">
        <v>13325</v>
      </c>
      <c r="C10870" t="s">
        <v>217</v>
      </c>
      <c r="D10870" t="s">
        <v>218</v>
      </c>
      <c r="E10870" s="190" t="s">
        <v>28787</v>
      </c>
      <c r="F10870" s="191">
        <v>0</v>
      </c>
      <c r="G10870" s="192" t="str">
        <f t="shared" si="568"/>
        <v>276,58</v>
      </c>
      <c r="H10870" s="191">
        <v>0</v>
      </c>
      <c r="I10870" s="191">
        <v>0</v>
      </c>
      <c r="J10870" s="191">
        <v>0</v>
      </c>
      <c r="K10870" s="187">
        <f t="shared" si="565"/>
        <v>276.58</v>
      </c>
      <c r="L10870" s="188">
        <f t="shared" si="566"/>
        <v>276.58</v>
      </c>
      <c r="M10870" s="193"/>
      <c r="N10870" s="186">
        <f t="shared" si="567"/>
        <v>4977</v>
      </c>
    </row>
    <row r="10871" spans="1:14" ht="13.5" x14ac:dyDescent="0.25">
      <c r="A10871">
        <v>5028</v>
      </c>
      <c r="B10871" t="s">
        <v>13326</v>
      </c>
      <c r="C10871" t="s">
        <v>217</v>
      </c>
      <c r="D10871" t="s">
        <v>218</v>
      </c>
      <c r="E10871" s="190" t="s">
        <v>28788</v>
      </c>
      <c r="F10871" s="191">
        <v>0</v>
      </c>
      <c r="G10871" s="192" t="str">
        <f t="shared" si="568"/>
        <v>676,75</v>
      </c>
      <c r="H10871" s="191">
        <v>0</v>
      </c>
      <c r="I10871" s="191">
        <v>0</v>
      </c>
      <c r="J10871" s="191">
        <v>0</v>
      </c>
      <c r="K10871" s="187">
        <f t="shared" si="565"/>
        <v>676.75</v>
      </c>
      <c r="L10871" s="188">
        <f t="shared" si="566"/>
        <v>676.75</v>
      </c>
      <c r="M10871" s="193"/>
      <c r="N10871" s="186">
        <f t="shared" si="567"/>
        <v>5028</v>
      </c>
    </row>
    <row r="10872" spans="1:14" ht="13.5" x14ac:dyDescent="0.25">
      <c r="A10872">
        <v>4998</v>
      </c>
      <c r="B10872" t="s">
        <v>13327</v>
      </c>
      <c r="C10872" t="s">
        <v>217</v>
      </c>
      <c r="D10872" t="s">
        <v>218</v>
      </c>
      <c r="E10872" s="190" t="s">
        <v>28789</v>
      </c>
      <c r="F10872" s="191">
        <v>0</v>
      </c>
      <c r="G10872" s="192" t="str">
        <f t="shared" si="568"/>
        <v>562,05</v>
      </c>
      <c r="H10872" s="191">
        <v>0</v>
      </c>
      <c r="I10872" s="191">
        <v>0</v>
      </c>
      <c r="J10872" s="191">
        <v>0</v>
      </c>
      <c r="K10872" s="187">
        <f t="shared" si="565"/>
        <v>562.04999999999995</v>
      </c>
      <c r="L10872" s="188">
        <f t="shared" si="566"/>
        <v>562.04999999999995</v>
      </c>
      <c r="M10872" s="193"/>
      <c r="N10872" s="186">
        <f t="shared" si="567"/>
        <v>4998</v>
      </c>
    </row>
    <row r="10873" spans="1:14" ht="13.5" x14ac:dyDescent="0.25">
      <c r="A10873">
        <v>4969</v>
      </c>
      <c r="B10873" t="s">
        <v>13328</v>
      </c>
      <c r="C10873" t="s">
        <v>217</v>
      </c>
      <c r="D10873" t="s">
        <v>218</v>
      </c>
      <c r="E10873" s="190" t="s">
        <v>28790</v>
      </c>
      <c r="F10873" s="191">
        <v>0</v>
      </c>
      <c r="G10873" s="192" t="str">
        <f t="shared" si="568"/>
        <v>391,17</v>
      </c>
      <c r="H10873" s="191">
        <v>0</v>
      </c>
      <c r="I10873" s="191">
        <v>0</v>
      </c>
      <c r="J10873" s="191">
        <v>0</v>
      </c>
      <c r="K10873" s="187">
        <f t="shared" si="565"/>
        <v>391.17</v>
      </c>
      <c r="L10873" s="188">
        <f t="shared" si="566"/>
        <v>391.17</v>
      </c>
      <c r="M10873" s="193"/>
      <c r="N10873" s="186">
        <f t="shared" si="567"/>
        <v>4969</v>
      </c>
    </row>
    <row r="10874" spans="1:14" ht="13.5" x14ac:dyDescent="0.25">
      <c r="A10874">
        <v>11364</v>
      </c>
      <c r="B10874" t="s">
        <v>13329</v>
      </c>
      <c r="C10874" t="s">
        <v>217</v>
      </c>
      <c r="D10874" t="s">
        <v>9085</v>
      </c>
      <c r="E10874" s="190" t="s">
        <v>28791</v>
      </c>
      <c r="F10874" s="191">
        <v>0</v>
      </c>
      <c r="G10874" s="192" t="str">
        <f t="shared" si="568"/>
        <v>172,68</v>
      </c>
      <c r="H10874" s="191">
        <v>0</v>
      </c>
      <c r="I10874" s="191">
        <v>0</v>
      </c>
      <c r="J10874" s="191">
        <v>0</v>
      </c>
      <c r="K10874" s="187">
        <f t="shared" si="565"/>
        <v>172.68</v>
      </c>
      <c r="L10874" s="188">
        <f t="shared" si="566"/>
        <v>172.68</v>
      </c>
      <c r="M10874" s="193"/>
      <c r="N10874" s="186">
        <f t="shared" si="567"/>
        <v>11364</v>
      </c>
    </row>
    <row r="10875" spans="1:14" ht="13.5" x14ac:dyDescent="0.25">
      <c r="A10875">
        <v>11365</v>
      </c>
      <c r="B10875" t="s">
        <v>13330</v>
      </c>
      <c r="C10875" t="s">
        <v>217</v>
      </c>
      <c r="D10875" t="s">
        <v>9085</v>
      </c>
      <c r="E10875" s="190" t="s">
        <v>28792</v>
      </c>
      <c r="F10875" s="191">
        <v>0</v>
      </c>
      <c r="G10875" s="192" t="str">
        <f t="shared" si="568"/>
        <v>179,19</v>
      </c>
      <c r="H10875" s="191">
        <v>0</v>
      </c>
      <c r="I10875" s="191">
        <v>0</v>
      </c>
      <c r="J10875" s="191">
        <v>0</v>
      </c>
      <c r="K10875" s="187">
        <f t="shared" si="565"/>
        <v>179.19</v>
      </c>
      <c r="L10875" s="188">
        <f t="shared" si="566"/>
        <v>179.19</v>
      </c>
      <c r="M10875" s="193"/>
      <c r="N10875" s="186">
        <f t="shared" si="567"/>
        <v>11365</v>
      </c>
    </row>
    <row r="10876" spans="1:14" ht="13.5" x14ac:dyDescent="0.25">
      <c r="A10876">
        <v>11366</v>
      </c>
      <c r="B10876" t="s">
        <v>13331</v>
      </c>
      <c r="C10876" t="s">
        <v>217</v>
      </c>
      <c r="D10876" t="s">
        <v>9085</v>
      </c>
      <c r="E10876" s="190" t="s">
        <v>28729</v>
      </c>
      <c r="F10876" s="191">
        <v>0</v>
      </c>
      <c r="G10876" s="192" t="str">
        <f t="shared" si="568"/>
        <v>190,48</v>
      </c>
      <c r="H10876" s="191">
        <v>0</v>
      </c>
      <c r="I10876" s="191">
        <v>0</v>
      </c>
      <c r="J10876" s="191">
        <v>0</v>
      </c>
      <c r="K10876" s="187">
        <f t="shared" si="565"/>
        <v>190.48</v>
      </c>
      <c r="L10876" s="188">
        <f t="shared" si="566"/>
        <v>190.48</v>
      </c>
      <c r="M10876" s="193"/>
      <c r="N10876" s="186">
        <f t="shared" si="567"/>
        <v>11366</v>
      </c>
    </row>
    <row r="10877" spans="1:14" ht="13.5" x14ac:dyDescent="0.25">
      <c r="A10877">
        <v>43777</v>
      </c>
      <c r="B10877" t="s">
        <v>13332</v>
      </c>
      <c r="C10877" t="s">
        <v>217</v>
      </c>
      <c r="D10877" t="s">
        <v>9085</v>
      </c>
      <c r="E10877" s="190" t="s">
        <v>28793</v>
      </c>
      <c r="F10877" s="191">
        <v>0</v>
      </c>
      <c r="G10877" s="192" t="str">
        <f t="shared" si="568"/>
        <v>223,75</v>
      </c>
      <c r="H10877" s="191">
        <v>0</v>
      </c>
      <c r="I10877" s="191">
        <v>0</v>
      </c>
      <c r="J10877" s="191">
        <v>0</v>
      </c>
      <c r="K10877" s="187">
        <f t="shared" si="565"/>
        <v>223.75</v>
      </c>
      <c r="L10877" s="188">
        <f t="shared" si="566"/>
        <v>223.75</v>
      </c>
      <c r="M10877" s="193"/>
      <c r="N10877" s="186">
        <f t="shared" si="567"/>
        <v>43777</v>
      </c>
    </row>
    <row r="10878" spans="1:14" ht="13.5" x14ac:dyDescent="0.25">
      <c r="A10878">
        <v>20322</v>
      </c>
      <c r="B10878" t="s">
        <v>13333</v>
      </c>
      <c r="C10878" t="s">
        <v>217</v>
      </c>
      <c r="D10878" t="s">
        <v>9085</v>
      </c>
      <c r="E10878" s="190" t="s">
        <v>28794</v>
      </c>
      <c r="F10878" s="191">
        <v>0</v>
      </c>
      <c r="G10878" s="192" t="str">
        <f t="shared" si="568"/>
        <v>207,71</v>
      </c>
      <c r="H10878" s="191">
        <v>0</v>
      </c>
      <c r="I10878" s="191">
        <v>0</v>
      </c>
      <c r="J10878" s="191">
        <v>0</v>
      </c>
      <c r="K10878" s="187">
        <f t="shared" si="565"/>
        <v>207.71</v>
      </c>
      <c r="L10878" s="188">
        <f t="shared" si="566"/>
        <v>207.71</v>
      </c>
      <c r="M10878" s="193"/>
      <c r="N10878" s="186">
        <f t="shared" si="567"/>
        <v>20322</v>
      </c>
    </row>
    <row r="10879" spans="1:14" ht="13.5" x14ac:dyDescent="0.25">
      <c r="A10879">
        <v>10553</v>
      </c>
      <c r="B10879" t="s">
        <v>13334</v>
      </c>
      <c r="C10879" t="s">
        <v>217</v>
      </c>
      <c r="D10879" t="s">
        <v>9085</v>
      </c>
      <c r="E10879" s="190" t="s">
        <v>28795</v>
      </c>
      <c r="F10879" s="191">
        <v>0</v>
      </c>
      <c r="G10879" s="192" t="str">
        <f t="shared" si="568"/>
        <v>188,60</v>
      </c>
      <c r="H10879" s="191">
        <v>0</v>
      </c>
      <c r="I10879" s="191">
        <v>0</v>
      </c>
      <c r="J10879" s="191">
        <v>0</v>
      </c>
      <c r="K10879" s="187">
        <f t="shared" si="565"/>
        <v>188.6</v>
      </c>
      <c r="L10879" s="188">
        <f t="shared" si="566"/>
        <v>188.6</v>
      </c>
      <c r="M10879" s="193"/>
      <c r="N10879" s="186">
        <f t="shared" si="567"/>
        <v>10553</v>
      </c>
    </row>
    <row r="10880" spans="1:14" ht="13.5" x14ac:dyDescent="0.25">
      <c r="A10880">
        <v>5020</v>
      </c>
      <c r="B10880" t="s">
        <v>13335</v>
      </c>
      <c r="C10880" t="s">
        <v>217</v>
      </c>
      <c r="D10880" t="s">
        <v>9085</v>
      </c>
      <c r="E10880" s="190" t="s">
        <v>28796</v>
      </c>
      <c r="F10880" s="191">
        <v>0</v>
      </c>
      <c r="G10880" s="192" t="str">
        <f t="shared" si="568"/>
        <v>198,84</v>
      </c>
      <c r="H10880" s="191">
        <v>0</v>
      </c>
      <c r="I10880" s="191">
        <v>0</v>
      </c>
      <c r="J10880" s="191">
        <v>0</v>
      </c>
      <c r="K10880" s="187">
        <f t="shared" si="565"/>
        <v>198.84</v>
      </c>
      <c r="L10880" s="188">
        <f t="shared" si="566"/>
        <v>198.84</v>
      </c>
      <c r="M10880" s="193"/>
      <c r="N10880" s="186">
        <f t="shared" si="567"/>
        <v>5020</v>
      </c>
    </row>
    <row r="10881" spans="1:14" ht="13.5" x14ac:dyDescent="0.25">
      <c r="A10881">
        <v>10554</v>
      </c>
      <c r="B10881" t="s">
        <v>13336</v>
      </c>
      <c r="C10881" t="s">
        <v>217</v>
      </c>
      <c r="D10881" t="s">
        <v>9085</v>
      </c>
      <c r="E10881" s="190" t="s">
        <v>28797</v>
      </c>
      <c r="F10881" s="191">
        <v>0</v>
      </c>
      <c r="G10881" s="192" t="str">
        <f t="shared" si="568"/>
        <v>190,27</v>
      </c>
      <c r="H10881" s="191">
        <v>0</v>
      </c>
      <c r="I10881" s="191">
        <v>0</v>
      </c>
      <c r="J10881" s="191">
        <v>0</v>
      </c>
      <c r="K10881" s="187">
        <f t="shared" si="565"/>
        <v>190.27</v>
      </c>
      <c r="L10881" s="188">
        <f t="shared" si="566"/>
        <v>190.27</v>
      </c>
      <c r="M10881" s="193"/>
      <c r="N10881" s="186">
        <f t="shared" si="567"/>
        <v>10554</v>
      </c>
    </row>
    <row r="10882" spans="1:14" ht="13.5" x14ac:dyDescent="0.25">
      <c r="A10882">
        <v>10555</v>
      </c>
      <c r="B10882" t="s">
        <v>13337</v>
      </c>
      <c r="C10882" t="s">
        <v>217</v>
      </c>
      <c r="D10882" t="s">
        <v>9085</v>
      </c>
      <c r="E10882" s="190" t="s">
        <v>26952</v>
      </c>
      <c r="F10882" s="191">
        <v>0</v>
      </c>
      <c r="G10882" s="192" t="str">
        <f t="shared" si="568"/>
        <v>207,50</v>
      </c>
      <c r="H10882" s="191">
        <v>0</v>
      </c>
      <c r="I10882" s="191">
        <v>0</v>
      </c>
      <c r="J10882" s="191">
        <v>0</v>
      </c>
      <c r="K10882" s="187">
        <f t="shared" si="565"/>
        <v>207.5</v>
      </c>
      <c r="L10882" s="188">
        <f t="shared" si="566"/>
        <v>207.5</v>
      </c>
      <c r="M10882" s="193"/>
      <c r="N10882" s="186">
        <f t="shared" si="567"/>
        <v>10555</v>
      </c>
    </row>
    <row r="10883" spans="1:14" ht="13.5" x14ac:dyDescent="0.25">
      <c r="A10883">
        <v>10556</v>
      </c>
      <c r="B10883" t="s">
        <v>13338</v>
      </c>
      <c r="C10883" t="s">
        <v>217</v>
      </c>
      <c r="D10883" t="s">
        <v>9085</v>
      </c>
      <c r="E10883" s="190" t="s">
        <v>28798</v>
      </c>
      <c r="F10883" s="191">
        <v>0</v>
      </c>
      <c r="G10883" s="192" t="str">
        <f t="shared" si="568"/>
        <v>275,89</v>
      </c>
      <c r="H10883" s="191">
        <v>0</v>
      </c>
      <c r="I10883" s="191">
        <v>0</v>
      </c>
      <c r="J10883" s="191">
        <v>0</v>
      </c>
      <c r="K10883" s="187">
        <f t="shared" si="565"/>
        <v>275.89</v>
      </c>
      <c r="L10883" s="188">
        <f t="shared" si="566"/>
        <v>275.89</v>
      </c>
      <c r="M10883" s="193"/>
      <c r="N10883" s="186">
        <f t="shared" si="567"/>
        <v>10556</v>
      </c>
    </row>
    <row r="10884" spans="1:14" ht="13.5" x14ac:dyDescent="0.25">
      <c r="A10884">
        <v>39502</v>
      </c>
      <c r="B10884" t="s">
        <v>13339</v>
      </c>
      <c r="C10884" t="s">
        <v>217</v>
      </c>
      <c r="D10884" t="s">
        <v>9085</v>
      </c>
      <c r="E10884" s="190" t="s">
        <v>20444</v>
      </c>
      <c r="F10884" s="191">
        <v>0</v>
      </c>
      <c r="G10884" s="192" t="str">
        <f t="shared" si="568"/>
        <v>387,41</v>
      </c>
      <c r="H10884" s="191">
        <v>0</v>
      </c>
      <c r="I10884" s="191">
        <v>0</v>
      </c>
      <c r="J10884" s="191">
        <v>0</v>
      </c>
      <c r="K10884" s="187">
        <f t="shared" si="565"/>
        <v>387.41</v>
      </c>
      <c r="L10884" s="188">
        <f t="shared" si="566"/>
        <v>387.41</v>
      </c>
      <c r="M10884" s="193"/>
      <c r="N10884" s="186">
        <f t="shared" si="567"/>
        <v>39502</v>
      </c>
    </row>
    <row r="10885" spans="1:14" ht="13.5" x14ac:dyDescent="0.25">
      <c r="A10885">
        <v>39504</v>
      </c>
      <c r="B10885" t="s">
        <v>13340</v>
      </c>
      <c r="C10885" t="s">
        <v>217</v>
      </c>
      <c r="D10885" t="s">
        <v>9085</v>
      </c>
      <c r="E10885" s="190" t="s">
        <v>28799</v>
      </c>
      <c r="F10885" s="191">
        <v>0</v>
      </c>
      <c r="G10885" s="192" t="str">
        <f t="shared" si="568"/>
        <v>428,41</v>
      </c>
      <c r="H10885" s="191">
        <v>0</v>
      </c>
      <c r="I10885" s="191">
        <v>0</v>
      </c>
      <c r="J10885" s="191">
        <v>0</v>
      </c>
      <c r="K10885" s="187">
        <f t="shared" si="565"/>
        <v>428.41</v>
      </c>
      <c r="L10885" s="188">
        <f t="shared" si="566"/>
        <v>428.41</v>
      </c>
      <c r="M10885" s="193"/>
      <c r="N10885" s="186">
        <f t="shared" si="567"/>
        <v>39504</v>
      </c>
    </row>
    <row r="10886" spans="1:14" ht="13.5" x14ac:dyDescent="0.25">
      <c r="A10886">
        <v>39503</v>
      </c>
      <c r="B10886" t="s">
        <v>13341</v>
      </c>
      <c r="C10886" t="s">
        <v>217</v>
      </c>
      <c r="D10886" t="s">
        <v>9085</v>
      </c>
      <c r="E10886" s="190" t="s">
        <v>28800</v>
      </c>
      <c r="F10886" s="191">
        <v>0</v>
      </c>
      <c r="G10886" s="192" t="str">
        <f t="shared" si="568"/>
        <v>450,88</v>
      </c>
      <c r="H10886" s="191">
        <v>0</v>
      </c>
      <c r="I10886" s="191">
        <v>0</v>
      </c>
      <c r="J10886" s="191">
        <v>0</v>
      </c>
      <c r="K10886" s="187">
        <f t="shared" si="565"/>
        <v>450.88</v>
      </c>
      <c r="L10886" s="188">
        <f t="shared" si="566"/>
        <v>450.88</v>
      </c>
      <c r="M10886" s="193"/>
      <c r="N10886" s="186">
        <f t="shared" si="567"/>
        <v>39503</v>
      </c>
    </row>
    <row r="10887" spans="1:14" ht="13.5" x14ac:dyDescent="0.25">
      <c r="A10887">
        <v>39505</v>
      </c>
      <c r="B10887" t="s">
        <v>13342</v>
      </c>
      <c r="C10887" t="s">
        <v>217</v>
      </c>
      <c r="D10887" t="s">
        <v>9085</v>
      </c>
      <c r="E10887" s="190" t="s">
        <v>28801</v>
      </c>
      <c r="F10887" s="191">
        <v>0</v>
      </c>
      <c r="G10887" s="192" t="str">
        <f t="shared" si="568"/>
        <v>485,89</v>
      </c>
      <c r="H10887" s="191">
        <v>0</v>
      </c>
      <c r="I10887" s="191">
        <v>0</v>
      </c>
      <c r="J10887" s="191">
        <v>0</v>
      </c>
      <c r="K10887" s="187">
        <f t="shared" si="565"/>
        <v>485.89</v>
      </c>
      <c r="L10887" s="188">
        <f t="shared" si="566"/>
        <v>485.89</v>
      </c>
      <c r="M10887" s="193"/>
      <c r="N10887" s="186">
        <f t="shared" si="567"/>
        <v>39505</v>
      </c>
    </row>
    <row r="10888" spans="1:14" ht="13.5" x14ac:dyDescent="0.25">
      <c r="A10888">
        <v>44471</v>
      </c>
      <c r="B10888" t="s">
        <v>16306</v>
      </c>
      <c r="C10888" t="s">
        <v>217</v>
      </c>
      <c r="D10888" t="s">
        <v>9085</v>
      </c>
      <c r="E10888" s="190" t="s">
        <v>16307</v>
      </c>
      <c r="F10888" s="191">
        <v>0</v>
      </c>
      <c r="G10888" s="192" t="str">
        <f t="shared" si="568"/>
        <v>552,87</v>
      </c>
      <c r="H10888" s="191">
        <v>0</v>
      </c>
      <c r="I10888" s="191">
        <v>0</v>
      </c>
      <c r="J10888" s="191">
        <v>0</v>
      </c>
      <c r="K10888" s="187">
        <f t="shared" si="565"/>
        <v>552.87</v>
      </c>
      <c r="L10888" s="188">
        <f t="shared" si="566"/>
        <v>552.87</v>
      </c>
      <c r="M10888" s="193"/>
      <c r="N10888" s="186">
        <f t="shared" si="567"/>
        <v>44471</v>
      </c>
    </row>
    <row r="10889" spans="1:14" ht="13.5" x14ac:dyDescent="0.25">
      <c r="A10889">
        <v>4944</v>
      </c>
      <c r="B10889" t="s">
        <v>13343</v>
      </c>
      <c r="C10889" t="s">
        <v>217</v>
      </c>
      <c r="D10889" t="s">
        <v>218</v>
      </c>
      <c r="E10889" s="190" t="s">
        <v>28802</v>
      </c>
      <c r="F10889" s="191">
        <v>0</v>
      </c>
      <c r="G10889" s="192" t="str">
        <f t="shared" si="568"/>
        <v>1.681,23</v>
      </c>
      <c r="H10889" s="191">
        <v>0</v>
      </c>
      <c r="I10889" s="191">
        <v>0</v>
      </c>
      <c r="J10889" s="191">
        <v>0</v>
      </c>
      <c r="K10889" s="187">
        <f t="shared" ref="K10889:K10952" si="569">H10889+I10889+J10889+G10889</f>
        <v>1681.23</v>
      </c>
      <c r="L10889" s="188">
        <f t="shared" ref="L10889:L10952" si="570">G10889+I10889+J10889+H10889</f>
        <v>1681.23</v>
      </c>
      <c r="M10889" s="193"/>
      <c r="N10889" s="186">
        <f t="shared" ref="N10889:N10952" si="571">A10889</f>
        <v>4944</v>
      </c>
    </row>
    <row r="10890" spans="1:14" ht="13.5" x14ac:dyDescent="0.25">
      <c r="A10890">
        <v>21102</v>
      </c>
      <c r="B10890" t="s">
        <v>13344</v>
      </c>
      <c r="C10890" t="s">
        <v>217</v>
      </c>
      <c r="D10890" t="s">
        <v>9085</v>
      </c>
      <c r="E10890" s="190" t="s">
        <v>19373</v>
      </c>
      <c r="F10890" s="191">
        <v>0</v>
      </c>
      <c r="G10890" s="192" t="str">
        <f t="shared" si="568"/>
        <v>26,72</v>
      </c>
      <c r="H10890" s="191">
        <v>0</v>
      </c>
      <c r="I10890" s="191">
        <v>0</v>
      </c>
      <c r="J10890" s="191">
        <v>0</v>
      </c>
      <c r="K10890" s="187">
        <f t="shared" si="569"/>
        <v>26.72</v>
      </c>
      <c r="L10890" s="188">
        <f t="shared" si="570"/>
        <v>26.72</v>
      </c>
      <c r="M10890" s="193"/>
      <c r="N10890" s="186">
        <f t="shared" si="571"/>
        <v>21102</v>
      </c>
    </row>
    <row r="10891" spans="1:14" ht="13.5" x14ac:dyDescent="0.25">
      <c r="A10891">
        <v>21101</v>
      </c>
      <c r="B10891" t="s">
        <v>13345</v>
      </c>
      <c r="C10891" t="s">
        <v>217</v>
      </c>
      <c r="D10891" t="s">
        <v>9085</v>
      </c>
      <c r="E10891" s="190" t="s">
        <v>400</v>
      </c>
      <c r="F10891" s="191">
        <v>0</v>
      </c>
      <c r="G10891" s="192" t="str">
        <f t="shared" si="568"/>
        <v>17,16</v>
      </c>
      <c r="H10891" s="191">
        <v>0</v>
      </c>
      <c r="I10891" s="191">
        <v>0</v>
      </c>
      <c r="J10891" s="191">
        <v>0</v>
      </c>
      <c r="K10891" s="187">
        <f t="shared" si="569"/>
        <v>17.16</v>
      </c>
      <c r="L10891" s="188">
        <f t="shared" si="570"/>
        <v>17.16</v>
      </c>
      <c r="M10891" s="193"/>
      <c r="N10891" s="186">
        <f t="shared" si="571"/>
        <v>21101</v>
      </c>
    </row>
    <row r="10892" spans="1:14" ht="13.5" x14ac:dyDescent="0.25">
      <c r="A10892">
        <v>34713</v>
      </c>
      <c r="B10892" t="s">
        <v>13346</v>
      </c>
      <c r="C10892" t="s">
        <v>217</v>
      </c>
      <c r="D10892" t="s">
        <v>218</v>
      </c>
      <c r="E10892" s="190" t="s">
        <v>26973</v>
      </c>
      <c r="F10892" s="191">
        <v>0</v>
      </c>
      <c r="G10892" s="192" t="str">
        <f t="shared" si="568"/>
        <v>203,98</v>
      </c>
      <c r="H10892" s="191">
        <v>0</v>
      </c>
      <c r="I10892" s="191">
        <v>0</v>
      </c>
      <c r="J10892" s="191">
        <v>0</v>
      </c>
      <c r="K10892" s="187">
        <f t="shared" si="569"/>
        <v>203.98</v>
      </c>
      <c r="L10892" s="188">
        <f t="shared" si="570"/>
        <v>203.98</v>
      </c>
      <c r="M10892" s="193"/>
      <c r="N10892" s="186">
        <f t="shared" si="571"/>
        <v>34713</v>
      </c>
    </row>
    <row r="10893" spans="1:14" ht="13.5" x14ac:dyDescent="0.25">
      <c r="A10893">
        <v>37563</v>
      </c>
      <c r="B10893" t="s">
        <v>16308</v>
      </c>
      <c r="C10893" t="s">
        <v>217</v>
      </c>
      <c r="D10893" t="s">
        <v>218</v>
      </c>
      <c r="E10893" s="190" t="s">
        <v>21548</v>
      </c>
      <c r="F10893" s="191">
        <v>0</v>
      </c>
      <c r="G10893" s="192" t="str">
        <f t="shared" si="568"/>
        <v>596,12</v>
      </c>
      <c r="H10893" s="191">
        <v>0</v>
      </c>
      <c r="I10893" s="191">
        <v>0</v>
      </c>
      <c r="J10893" s="191">
        <v>0</v>
      </c>
      <c r="K10893" s="187">
        <f t="shared" si="569"/>
        <v>596.12</v>
      </c>
      <c r="L10893" s="188">
        <f t="shared" si="570"/>
        <v>596.12</v>
      </c>
      <c r="M10893" s="193"/>
      <c r="N10893" s="186">
        <f t="shared" si="571"/>
        <v>37563</v>
      </c>
    </row>
    <row r="10894" spans="1:14" ht="13.5" x14ac:dyDescent="0.25">
      <c r="A10894">
        <v>4948</v>
      </c>
      <c r="B10894" t="s">
        <v>16309</v>
      </c>
      <c r="C10894" t="s">
        <v>217</v>
      </c>
      <c r="D10894" t="s">
        <v>218</v>
      </c>
      <c r="E10894" s="190" t="s">
        <v>21549</v>
      </c>
      <c r="F10894" s="191">
        <v>0</v>
      </c>
      <c r="G10894" s="192" t="str">
        <f t="shared" si="568"/>
        <v>518,63</v>
      </c>
      <c r="H10894" s="191">
        <v>0</v>
      </c>
      <c r="I10894" s="191">
        <v>0</v>
      </c>
      <c r="J10894" s="191">
        <v>0</v>
      </c>
      <c r="K10894" s="187">
        <f t="shared" si="569"/>
        <v>518.63</v>
      </c>
      <c r="L10894" s="188">
        <f t="shared" si="570"/>
        <v>518.63</v>
      </c>
      <c r="M10894" s="193"/>
      <c r="N10894" s="186">
        <f t="shared" si="571"/>
        <v>4948</v>
      </c>
    </row>
    <row r="10895" spans="1:14" ht="13.5" x14ac:dyDescent="0.25">
      <c r="A10895">
        <v>37561</v>
      </c>
      <c r="B10895" t="s">
        <v>13347</v>
      </c>
      <c r="C10895" t="s">
        <v>217</v>
      </c>
      <c r="D10895" t="s">
        <v>218</v>
      </c>
      <c r="E10895" s="190" t="s">
        <v>21550</v>
      </c>
      <c r="F10895" s="191">
        <v>0</v>
      </c>
      <c r="G10895" s="192" t="str">
        <f t="shared" si="568"/>
        <v>483,70</v>
      </c>
      <c r="H10895" s="191">
        <v>0</v>
      </c>
      <c r="I10895" s="191">
        <v>0</v>
      </c>
      <c r="J10895" s="191">
        <v>0</v>
      </c>
      <c r="K10895" s="187">
        <f t="shared" si="569"/>
        <v>483.7</v>
      </c>
      <c r="L10895" s="188">
        <f t="shared" si="570"/>
        <v>483.7</v>
      </c>
      <c r="M10895" s="193"/>
      <c r="N10895" s="186">
        <f t="shared" si="571"/>
        <v>37561</v>
      </c>
    </row>
    <row r="10896" spans="1:14" ht="13.5" x14ac:dyDescent="0.25">
      <c r="A10896">
        <v>37562</v>
      </c>
      <c r="B10896" t="s">
        <v>13348</v>
      </c>
      <c r="C10896" t="s">
        <v>217</v>
      </c>
      <c r="D10896" t="s">
        <v>218</v>
      </c>
      <c r="E10896" s="190" t="s">
        <v>21551</v>
      </c>
      <c r="F10896" s="191">
        <v>0</v>
      </c>
      <c r="G10896" s="192" t="str">
        <f t="shared" si="568"/>
        <v>634,18</v>
      </c>
      <c r="H10896" s="191">
        <v>0</v>
      </c>
      <c r="I10896" s="191">
        <v>0</v>
      </c>
      <c r="J10896" s="191">
        <v>0</v>
      </c>
      <c r="K10896" s="187">
        <f t="shared" si="569"/>
        <v>634.17999999999995</v>
      </c>
      <c r="L10896" s="188">
        <f t="shared" si="570"/>
        <v>634.17999999999995</v>
      </c>
      <c r="M10896" s="193"/>
      <c r="N10896" s="186">
        <f t="shared" si="571"/>
        <v>37562</v>
      </c>
    </row>
    <row r="10897" spans="1:14" ht="13.5" x14ac:dyDescent="0.25">
      <c r="A10897">
        <v>14164</v>
      </c>
      <c r="B10897" t="s">
        <v>13349</v>
      </c>
      <c r="C10897" t="s">
        <v>217</v>
      </c>
      <c r="D10897" t="s">
        <v>9085</v>
      </c>
      <c r="E10897" s="190" t="s">
        <v>18432</v>
      </c>
      <c r="F10897" s="191">
        <v>0</v>
      </c>
      <c r="G10897" s="192" t="str">
        <f t="shared" si="568"/>
        <v>2.287,15</v>
      </c>
      <c r="H10897" s="191">
        <v>0</v>
      </c>
      <c r="I10897" s="191">
        <v>0</v>
      </c>
      <c r="J10897" s="191">
        <v>0</v>
      </c>
      <c r="K10897" s="187">
        <f t="shared" si="569"/>
        <v>2287.15</v>
      </c>
      <c r="L10897" s="188">
        <f t="shared" si="570"/>
        <v>2287.15</v>
      </c>
      <c r="M10897" s="193"/>
      <c r="N10897" s="186">
        <f t="shared" si="571"/>
        <v>14164</v>
      </c>
    </row>
    <row r="10898" spans="1:14" ht="13.5" x14ac:dyDescent="0.25">
      <c r="A10898">
        <v>14163</v>
      </c>
      <c r="B10898" t="s">
        <v>13350</v>
      </c>
      <c r="C10898" t="s">
        <v>217</v>
      </c>
      <c r="D10898" t="s">
        <v>9085</v>
      </c>
      <c r="E10898" s="190" t="s">
        <v>18433</v>
      </c>
      <c r="F10898" s="191">
        <v>0</v>
      </c>
      <c r="G10898" s="192" t="str">
        <f t="shared" si="568"/>
        <v>2.599,50</v>
      </c>
      <c r="H10898" s="191">
        <v>0</v>
      </c>
      <c r="I10898" s="191">
        <v>0</v>
      </c>
      <c r="J10898" s="191">
        <v>0</v>
      </c>
      <c r="K10898" s="187">
        <f t="shared" si="569"/>
        <v>2599.5</v>
      </c>
      <c r="L10898" s="188">
        <f t="shared" si="570"/>
        <v>2599.5</v>
      </c>
      <c r="M10898" s="193"/>
      <c r="N10898" s="186">
        <f t="shared" si="571"/>
        <v>14163</v>
      </c>
    </row>
    <row r="10899" spans="1:14" ht="13.5" x14ac:dyDescent="0.25">
      <c r="A10899">
        <v>5051</v>
      </c>
      <c r="B10899" t="s">
        <v>13351</v>
      </c>
      <c r="C10899" t="s">
        <v>217</v>
      </c>
      <c r="D10899" t="s">
        <v>9085</v>
      </c>
      <c r="E10899" s="190" t="s">
        <v>18434</v>
      </c>
      <c r="F10899" s="191">
        <v>0</v>
      </c>
      <c r="G10899" s="192" t="str">
        <f t="shared" si="568"/>
        <v>2.210,84</v>
      </c>
      <c r="H10899" s="191">
        <v>0</v>
      </c>
      <c r="I10899" s="191">
        <v>0</v>
      </c>
      <c r="J10899" s="191">
        <v>0</v>
      </c>
      <c r="K10899" s="187">
        <f t="shared" si="569"/>
        <v>2210.84</v>
      </c>
      <c r="L10899" s="188">
        <f t="shared" si="570"/>
        <v>2210.84</v>
      </c>
      <c r="M10899" s="193"/>
      <c r="N10899" s="186">
        <f t="shared" si="571"/>
        <v>5051</v>
      </c>
    </row>
    <row r="10900" spans="1:14" ht="13.5" x14ac:dyDescent="0.25">
      <c r="A10900">
        <v>14162</v>
      </c>
      <c r="B10900" t="s">
        <v>13352</v>
      </c>
      <c r="C10900" t="s">
        <v>217</v>
      </c>
      <c r="D10900" t="s">
        <v>9085</v>
      </c>
      <c r="E10900" s="190" t="s">
        <v>18435</v>
      </c>
      <c r="F10900" s="191">
        <v>0</v>
      </c>
      <c r="G10900" s="192" t="str">
        <f t="shared" ref="G10900:G10963" si="572">E10900</f>
        <v>2.207,63</v>
      </c>
      <c r="H10900" s="191">
        <v>0</v>
      </c>
      <c r="I10900" s="191">
        <v>0</v>
      </c>
      <c r="J10900" s="191">
        <v>0</v>
      </c>
      <c r="K10900" s="187">
        <f t="shared" si="569"/>
        <v>2207.63</v>
      </c>
      <c r="L10900" s="188">
        <f t="shared" si="570"/>
        <v>2207.63</v>
      </c>
      <c r="M10900" s="193"/>
      <c r="N10900" s="186">
        <f t="shared" si="571"/>
        <v>14162</v>
      </c>
    </row>
    <row r="10901" spans="1:14" ht="13.5" x14ac:dyDescent="0.25">
      <c r="A10901">
        <v>5052</v>
      </c>
      <c r="B10901" t="s">
        <v>13353</v>
      </c>
      <c r="C10901" t="s">
        <v>217</v>
      </c>
      <c r="D10901" t="s">
        <v>9085</v>
      </c>
      <c r="E10901" s="190" t="s">
        <v>18436</v>
      </c>
      <c r="F10901" s="191">
        <v>0</v>
      </c>
      <c r="G10901" s="192" t="str">
        <f t="shared" si="572"/>
        <v>1.647,20</v>
      </c>
      <c r="H10901" s="191">
        <v>0</v>
      </c>
      <c r="I10901" s="191">
        <v>0</v>
      </c>
      <c r="J10901" s="191">
        <v>0</v>
      </c>
      <c r="K10901" s="187">
        <f t="shared" si="569"/>
        <v>1647.2</v>
      </c>
      <c r="L10901" s="188">
        <f t="shared" si="570"/>
        <v>1647.2</v>
      </c>
      <c r="M10901" s="193"/>
      <c r="N10901" s="186">
        <f t="shared" si="571"/>
        <v>5052</v>
      </c>
    </row>
    <row r="10902" spans="1:14" ht="13.5" x14ac:dyDescent="0.25">
      <c r="A10902">
        <v>14166</v>
      </c>
      <c r="B10902" t="s">
        <v>13354</v>
      </c>
      <c r="C10902" t="s">
        <v>217</v>
      </c>
      <c r="D10902" t="s">
        <v>9085</v>
      </c>
      <c r="E10902" s="190" t="s">
        <v>18437</v>
      </c>
      <c r="F10902" s="191">
        <v>0</v>
      </c>
      <c r="G10902" s="192" t="str">
        <f t="shared" si="572"/>
        <v>1.668,11</v>
      </c>
      <c r="H10902" s="191">
        <v>0</v>
      </c>
      <c r="I10902" s="191">
        <v>0</v>
      </c>
      <c r="J10902" s="191">
        <v>0</v>
      </c>
      <c r="K10902" s="187">
        <f t="shared" si="569"/>
        <v>1668.11</v>
      </c>
      <c r="L10902" s="188">
        <f t="shared" si="570"/>
        <v>1668.11</v>
      </c>
      <c r="M10902" s="193"/>
      <c r="N10902" s="186">
        <f t="shared" si="571"/>
        <v>14166</v>
      </c>
    </row>
    <row r="10903" spans="1:14" ht="13.5" x14ac:dyDescent="0.25">
      <c r="A10903">
        <v>14165</v>
      </c>
      <c r="B10903" t="s">
        <v>13355</v>
      </c>
      <c r="C10903" t="s">
        <v>217</v>
      </c>
      <c r="D10903" t="s">
        <v>9085</v>
      </c>
      <c r="E10903" s="190" t="s">
        <v>18438</v>
      </c>
      <c r="F10903" s="191">
        <v>0</v>
      </c>
      <c r="G10903" s="192" t="str">
        <f t="shared" si="572"/>
        <v>2.310,94</v>
      </c>
      <c r="H10903" s="191">
        <v>0</v>
      </c>
      <c r="I10903" s="191">
        <v>0</v>
      </c>
      <c r="J10903" s="191">
        <v>0</v>
      </c>
      <c r="K10903" s="187">
        <f t="shared" si="569"/>
        <v>2310.94</v>
      </c>
      <c r="L10903" s="188">
        <f t="shared" si="570"/>
        <v>2310.94</v>
      </c>
      <c r="M10903" s="193"/>
      <c r="N10903" s="186">
        <f t="shared" si="571"/>
        <v>14165</v>
      </c>
    </row>
    <row r="10904" spans="1:14" ht="13.5" x14ac:dyDescent="0.25">
      <c r="A10904">
        <v>5050</v>
      </c>
      <c r="B10904" t="s">
        <v>13356</v>
      </c>
      <c r="C10904" t="s">
        <v>217</v>
      </c>
      <c r="D10904" t="s">
        <v>9085</v>
      </c>
      <c r="E10904" s="190" t="s">
        <v>18439</v>
      </c>
      <c r="F10904" s="191">
        <v>0</v>
      </c>
      <c r="G10904" s="192" t="str">
        <f t="shared" si="572"/>
        <v>568,78</v>
      </c>
      <c r="H10904" s="191">
        <v>0</v>
      </c>
      <c r="I10904" s="191">
        <v>0</v>
      </c>
      <c r="J10904" s="191">
        <v>0</v>
      </c>
      <c r="K10904" s="187">
        <f t="shared" si="569"/>
        <v>568.78</v>
      </c>
      <c r="L10904" s="188">
        <f t="shared" si="570"/>
        <v>568.78</v>
      </c>
      <c r="M10904" s="193"/>
      <c r="N10904" s="186">
        <f t="shared" si="571"/>
        <v>5050</v>
      </c>
    </row>
    <row r="10905" spans="1:14" ht="13.5" x14ac:dyDescent="0.25">
      <c r="A10905">
        <v>12366</v>
      </c>
      <c r="B10905" t="s">
        <v>13357</v>
      </c>
      <c r="C10905" t="s">
        <v>217</v>
      </c>
      <c r="D10905" t="s">
        <v>9085</v>
      </c>
      <c r="E10905" s="190" t="s">
        <v>21552</v>
      </c>
      <c r="F10905" s="191">
        <v>0</v>
      </c>
      <c r="G10905" s="192" t="str">
        <f t="shared" si="572"/>
        <v>720,08</v>
      </c>
      <c r="H10905" s="191">
        <v>0</v>
      </c>
      <c r="I10905" s="191">
        <v>0</v>
      </c>
      <c r="J10905" s="191">
        <v>0</v>
      </c>
      <c r="K10905" s="187">
        <f t="shared" si="569"/>
        <v>720.08</v>
      </c>
      <c r="L10905" s="188">
        <f t="shared" si="570"/>
        <v>720.08</v>
      </c>
      <c r="M10905" s="193"/>
      <c r="N10905" s="186">
        <f t="shared" si="571"/>
        <v>12366</v>
      </c>
    </row>
    <row r="10906" spans="1:14" ht="13.5" x14ac:dyDescent="0.25">
      <c r="A10906">
        <v>5045</v>
      </c>
      <c r="B10906" t="s">
        <v>13358</v>
      </c>
      <c r="C10906" t="s">
        <v>217</v>
      </c>
      <c r="D10906" t="s">
        <v>9085</v>
      </c>
      <c r="E10906" s="190" t="s">
        <v>21553</v>
      </c>
      <c r="F10906" s="191">
        <v>0</v>
      </c>
      <c r="G10906" s="192" t="str">
        <f t="shared" si="572"/>
        <v>1.002,75</v>
      </c>
      <c r="H10906" s="191">
        <v>0</v>
      </c>
      <c r="I10906" s="191">
        <v>0</v>
      </c>
      <c r="J10906" s="191">
        <v>0</v>
      </c>
      <c r="K10906" s="187">
        <f t="shared" si="569"/>
        <v>1002.75</v>
      </c>
      <c r="L10906" s="188">
        <f t="shared" si="570"/>
        <v>1002.75</v>
      </c>
      <c r="M10906" s="193"/>
      <c r="N10906" s="186">
        <f t="shared" si="571"/>
        <v>5045</v>
      </c>
    </row>
    <row r="10907" spans="1:14" ht="13.5" x14ac:dyDescent="0.25">
      <c r="A10907">
        <v>5044</v>
      </c>
      <c r="B10907" t="s">
        <v>13359</v>
      </c>
      <c r="C10907" t="s">
        <v>217</v>
      </c>
      <c r="D10907" t="s">
        <v>9085</v>
      </c>
      <c r="E10907" s="190" t="s">
        <v>21554</v>
      </c>
      <c r="F10907" s="191">
        <v>0</v>
      </c>
      <c r="G10907" s="192" t="str">
        <f t="shared" si="572"/>
        <v>707,45</v>
      </c>
      <c r="H10907" s="191">
        <v>0</v>
      </c>
      <c r="I10907" s="191">
        <v>0</v>
      </c>
      <c r="J10907" s="191">
        <v>0</v>
      </c>
      <c r="K10907" s="187">
        <f t="shared" si="569"/>
        <v>707.45</v>
      </c>
      <c r="L10907" s="188">
        <f t="shared" si="570"/>
        <v>707.45</v>
      </c>
      <c r="M10907" s="193"/>
      <c r="N10907" s="186">
        <f t="shared" si="571"/>
        <v>5044</v>
      </c>
    </row>
    <row r="10908" spans="1:14" ht="13.5" x14ac:dyDescent="0.25">
      <c r="A10908">
        <v>5055</v>
      </c>
      <c r="B10908" t="s">
        <v>13360</v>
      </c>
      <c r="C10908" t="s">
        <v>217</v>
      </c>
      <c r="D10908" t="s">
        <v>9085</v>
      </c>
      <c r="E10908" s="190" t="s">
        <v>21555</v>
      </c>
      <c r="F10908" s="191">
        <v>0</v>
      </c>
      <c r="G10908" s="192" t="str">
        <f t="shared" si="572"/>
        <v>1.005,81</v>
      </c>
      <c r="H10908" s="191">
        <v>0</v>
      </c>
      <c r="I10908" s="191">
        <v>0</v>
      </c>
      <c r="J10908" s="191">
        <v>0</v>
      </c>
      <c r="K10908" s="187">
        <f t="shared" si="569"/>
        <v>1005.81</v>
      </c>
      <c r="L10908" s="188">
        <f t="shared" si="570"/>
        <v>1005.81</v>
      </c>
      <c r="M10908" s="193"/>
      <c r="N10908" s="186">
        <f t="shared" si="571"/>
        <v>5055</v>
      </c>
    </row>
    <row r="10909" spans="1:14" ht="13.5" x14ac:dyDescent="0.25">
      <c r="A10909">
        <v>5053</v>
      </c>
      <c r="B10909" t="s">
        <v>13361</v>
      </c>
      <c r="C10909" t="s">
        <v>217</v>
      </c>
      <c r="D10909" t="s">
        <v>9085</v>
      </c>
      <c r="E10909" s="190" t="s">
        <v>21556</v>
      </c>
      <c r="F10909" s="191">
        <v>0</v>
      </c>
      <c r="G10909" s="192" t="str">
        <f t="shared" si="572"/>
        <v>782,85</v>
      </c>
      <c r="H10909" s="191">
        <v>0</v>
      </c>
      <c r="I10909" s="191">
        <v>0</v>
      </c>
      <c r="J10909" s="191">
        <v>0</v>
      </c>
      <c r="K10909" s="187">
        <f t="shared" si="569"/>
        <v>782.85</v>
      </c>
      <c r="L10909" s="188">
        <f t="shared" si="570"/>
        <v>782.85</v>
      </c>
      <c r="M10909" s="193"/>
      <c r="N10909" s="186">
        <f t="shared" si="571"/>
        <v>5053</v>
      </c>
    </row>
    <row r="10910" spans="1:14" ht="13.5" x14ac:dyDescent="0.25">
      <c r="A10910">
        <v>5035</v>
      </c>
      <c r="B10910" t="s">
        <v>13362</v>
      </c>
      <c r="C10910" t="s">
        <v>217</v>
      </c>
      <c r="D10910" t="s">
        <v>9085</v>
      </c>
      <c r="E10910" s="190" t="s">
        <v>21557</v>
      </c>
      <c r="F10910" s="191">
        <v>0</v>
      </c>
      <c r="G10910" s="192" t="str">
        <f t="shared" si="572"/>
        <v>1.279,94</v>
      </c>
      <c r="H10910" s="191">
        <v>0</v>
      </c>
      <c r="I10910" s="191">
        <v>0</v>
      </c>
      <c r="J10910" s="191">
        <v>0</v>
      </c>
      <c r="K10910" s="187">
        <f t="shared" si="569"/>
        <v>1279.94</v>
      </c>
      <c r="L10910" s="188">
        <f t="shared" si="570"/>
        <v>1279.94</v>
      </c>
      <c r="M10910" s="193"/>
      <c r="N10910" s="186">
        <f t="shared" si="571"/>
        <v>5035</v>
      </c>
    </row>
    <row r="10911" spans="1:14" ht="13.5" x14ac:dyDescent="0.25">
      <c r="A10911">
        <v>5036</v>
      </c>
      <c r="B10911" t="s">
        <v>13363</v>
      </c>
      <c r="C10911" t="s">
        <v>217</v>
      </c>
      <c r="D10911" t="s">
        <v>9085</v>
      </c>
      <c r="E10911" s="190" t="s">
        <v>21558</v>
      </c>
      <c r="F10911" s="191">
        <v>0</v>
      </c>
      <c r="G10911" s="192" t="str">
        <f t="shared" si="572"/>
        <v>2.136,65</v>
      </c>
      <c r="H10911" s="191">
        <v>0</v>
      </c>
      <c r="I10911" s="191">
        <v>0</v>
      </c>
      <c r="J10911" s="191">
        <v>0</v>
      </c>
      <c r="K10911" s="187">
        <f t="shared" si="569"/>
        <v>2136.65</v>
      </c>
      <c r="L10911" s="188">
        <f t="shared" si="570"/>
        <v>2136.65</v>
      </c>
      <c r="M10911" s="193"/>
      <c r="N10911" s="186">
        <f t="shared" si="571"/>
        <v>5036</v>
      </c>
    </row>
    <row r="10912" spans="1:14" ht="13.5" x14ac:dyDescent="0.25">
      <c r="A10912">
        <v>5059</v>
      </c>
      <c r="B10912" t="s">
        <v>13364</v>
      </c>
      <c r="C10912" t="s">
        <v>217</v>
      </c>
      <c r="D10912" t="s">
        <v>9085</v>
      </c>
      <c r="E10912" s="190" t="s">
        <v>21559</v>
      </c>
      <c r="F10912" s="191">
        <v>0</v>
      </c>
      <c r="G10912" s="192" t="str">
        <f t="shared" si="572"/>
        <v>1.001,04</v>
      </c>
      <c r="H10912" s="191">
        <v>0</v>
      </c>
      <c r="I10912" s="191">
        <v>0</v>
      </c>
      <c r="J10912" s="191">
        <v>0</v>
      </c>
      <c r="K10912" s="187">
        <f t="shared" si="569"/>
        <v>1001.04</v>
      </c>
      <c r="L10912" s="188">
        <f t="shared" si="570"/>
        <v>1001.04</v>
      </c>
      <c r="M10912" s="193"/>
      <c r="N10912" s="186">
        <f t="shared" si="571"/>
        <v>5059</v>
      </c>
    </row>
    <row r="10913" spans="1:14" ht="13.5" x14ac:dyDescent="0.25">
      <c r="A10913">
        <v>5057</v>
      </c>
      <c r="B10913" t="s">
        <v>13365</v>
      </c>
      <c r="C10913" t="s">
        <v>217</v>
      </c>
      <c r="D10913" t="s">
        <v>9085</v>
      </c>
      <c r="E10913" s="190" t="s">
        <v>21560</v>
      </c>
      <c r="F10913" s="191">
        <v>0</v>
      </c>
      <c r="G10913" s="192" t="str">
        <f t="shared" si="572"/>
        <v>860,80</v>
      </c>
      <c r="H10913" s="191">
        <v>0</v>
      </c>
      <c r="I10913" s="191">
        <v>0</v>
      </c>
      <c r="J10913" s="191">
        <v>0</v>
      </c>
      <c r="K10913" s="187">
        <f t="shared" si="569"/>
        <v>860.8</v>
      </c>
      <c r="L10913" s="188">
        <f t="shared" si="570"/>
        <v>860.8</v>
      </c>
      <c r="M10913" s="193"/>
      <c r="N10913" s="186">
        <f t="shared" si="571"/>
        <v>5057</v>
      </c>
    </row>
    <row r="10914" spans="1:14" ht="13.5" x14ac:dyDescent="0.25">
      <c r="A10914">
        <v>5033</v>
      </c>
      <c r="B10914" t="s">
        <v>13366</v>
      </c>
      <c r="C10914" t="s">
        <v>217</v>
      </c>
      <c r="D10914" t="s">
        <v>9085</v>
      </c>
      <c r="E10914" s="190" t="s">
        <v>21561</v>
      </c>
      <c r="F10914" s="191">
        <v>0</v>
      </c>
      <c r="G10914" s="192" t="str">
        <f t="shared" si="572"/>
        <v>714,60</v>
      </c>
      <c r="H10914" s="191">
        <v>0</v>
      </c>
      <c r="I10914" s="191">
        <v>0</v>
      </c>
      <c r="J10914" s="191">
        <v>0</v>
      </c>
      <c r="K10914" s="187">
        <f t="shared" si="569"/>
        <v>714.6</v>
      </c>
      <c r="L10914" s="188">
        <f t="shared" si="570"/>
        <v>714.6</v>
      </c>
      <c r="M10914" s="193"/>
      <c r="N10914" s="186">
        <f t="shared" si="571"/>
        <v>5033</v>
      </c>
    </row>
    <row r="10915" spans="1:14" ht="13.5" x14ac:dyDescent="0.25">
      <c r="A10915">
        <v>5038</v>
      </c>
      <c r="B10915" t="s">
        <v>13367</v>
      </c>
      <c r="C10915" t="s">
        <v>217</v>
      </c>
      <c r="D10915" t="s">
        <v>9085</v>
      </c>
      <c r="E10915" s="190" t="s">
        <v>21562</v>
      </c>
      <c r="F10915" s="191">
        <v>0</v>
      </c>
      <c r="G10915" s="192" t="str">
        <f t="shared" si="572"/>
        <v>582,39</v>
      </c>
      <c r="H10915" s="191">
        <v>0</v>
      </c>
      <c r="I10915" s="191">
        <v>0</v>
      </c>
      <c r="J10915" s="191">
        <v>0</v>
      </c>
      <c r="K10915" s="187">
        <f t="shared" si="569"/>
        <v>582.39</v>
      </c>
      <c r="L10915" s="188">
        <f t="shared" si="570"/>
        <v>582.39</v>
      </c>
      <c r="M10915" s="193"/>
      <c r="N10915" s="186">
        <f t="shared" si="571"/>
        <v>5038</v>
      </c>
    </row>
    <row r="10916" spans="1:14" ht="13.5" x14ac:dyDescent="0.25">
      <c r="A10916">
        <v>12372</v>
      </c>
      <c r="B10916" t="s">
        <v>13368</v>
      </c>
      <c r="C10916" t="s">
        <v>217</v>
      </c>
      <c r="D10916" t="s">
        <v>9085</v>
      </c>
      <c r="E10916" s="190" t="s">
        <v>21563</v>
      </c>
      <c r="F10916" s="191">
        <v>0</v>
      </c>
      <c r="G10916" s="192" t="str">
        <f t="shared" si="572"/>
        <v>767,48</v>
      </c>
      <c r="H10916" s="191">
        <v>0</v>
      </c>
      <c r="I10916" s="191">
        <v>0</v>
      </c>
      <c r="J10916" s="191">
        <v>0</v>
      </c>
      <c r="K10916" s="187">
        <f t="shared" si="569"/>
        <v>767.48</v>
      </c>
      <c r="L10916" s="188">
        <f t="shared" si="570"/>
        <v>767.48</v>
      </c>
      <c r="M10916" s="193"/>
      <c r="N10916" s="186">
        <f t="shared" si="571"/>
        <v>12372</v>
      </c>
    </row>
    <row r="10917" spans="1:14" ht="13.5" x14ac:dyDescent="0.25">
      <c r="A10917">
        <v>13339</v>
      </c>
      <c r="B10917" t="s">
        <v>13369</v>
      </c>
      <c r="C10917" t="s">
        <v>217</v>
      </c>
      <c r="D10917" t="s">
        <v>9085</v>
      </c>
      <c r="E10917" s="190" t="s">
        <v>21564</v>
      </c>
      <c r="F10917" s="191">
        <v>0</v>
      </c>
      <c r="G10917" s="192" t="str">
        <f t="shared" si="572"/>
        <v>1.140,94</v>
      </c>
      <c r="H10917" s="191">
        <v>0</v>
      </c>
      <c r="I10917" s="191">
        <v>0</v>
      </c>
      <c r="J10917" s="191">
        <v>0</v>
      </c>
      <c r="K10917" s="187">
        <f t="shared" si="569"/>
        <v>1140.94</v>
      </c>
      <c r="L10917" s="188">
        <f t="shared" si="570"/>
        <v>1140.94</v>
      </c>
      <c r="M10917" s="193"/>
      <c r="N10917" s="186">
        <f t="shared" si="571"/>
        <v>13339</v>
      </c>
    </row>
    <row r="10918" spans="1:14" ht="13.5" x14ac:dyDescent="0.25">
      <c r="A10918">
        <v>12373</v>
      </c>
      <c r="B10918" t="s">
        <v>13370</v>
      </c>
      <c r="C10918" t="s">
        <v>217</v>
      </c>
      <c r="D10918" t="s">
        <v>9085</v>
      </c>
      <c r="E10918" s="190" t="s">
        <v>21565</v>
      </c>
      <c r="F10918" s="191">
        <v>0</v>
      </c>
      <c r="G10918" s="192" t="str">
        <f t="shared" si="572"/>
        <v>1.194,81</v>
      </c>
      <c r="H10918" s="191">
        <v>0</v>
      </c>
      <c r="I10918" s="191">
        <v>0</v>
      </c>
      <c r="J10918" s="191">
        <v>0</v>
      </c>
      <c r="K10918" s="187">
        <f t="shared" si="569"/>
        <v>1194.81</v>
      </c>
      <c r="L10918" s="188">
        <f t="shared" si="570"/>
        <v>1194.81</v>
      </c>
      <c r="M10918" s="193"/>
      <c r="N10918" s="186">
        <f t="shared" si="571"/>
        <v>12373</v>
      </c>
    </row>
    <row r="10919" spans="1:14" ht="13.5" x14ac:dyDescent="0.25">
      <c r="A10919">
        <v>12388</v>
      </c>
      <c r="B10919" t="s">
        <v>13371</v>
      </c>
      <c r="C10919" t="s">
        <v>217</v>
      </c>
      <c r="D10919" t="s">
        <v>9085</v>
      </c>
      <c r="E10919" s="190" t="s">
        <v>18440</v>
      </c>
      <c r="F10919" s="191">
        <v>0</v>
      </c>
      <c r="G10919" s="192" t="str">
        <f t="shared" si="572"/>
        <v>336,67</v>
      </c>
      <c r="H10919" s="191">
        <v>0</v>
      </c>
      <c r="I10919" s="191">
        <v>0</v>
      </c>
      <c r="J10919" s="191">
        <v>0</v>
      </c>
      <c r="K10919" s="187">
        <f t="shared" si="569"/>
        <v>336.67</v>
      </c>
      <c r="L10919" s="188">
        <f t="shared" si="570"/>
        <v>336.67</v>
      </c>
      <c r="M10919" s="193"/>
      <c r="N10919" s="186">
        <f t="shared" si="571"/>
        <v>12388</v>
      </c>
    </row>
    <row r="10920" spans="1:14" ht="13.5" x14ac:dyDescent="0.25">
      <c r="A10920">
        <v>34695</v>
      </c>
      <c r="B10920" t="s">
        <v>13372</v>
      </c>
      <c r="C10920" t="s">
        <v>217</v>
      </c>
      <c r="D10920" t="s">
        <v>9085</v>
      </c>
      <c r="E10920" s="190" t="s">
        <v>21566</v>
      </c>
      <c r="F10920" s="191">
        <v>0</v>
      </c>
      <c r="G10920" s="192" t="str">
        <f t="shared" si="572"/>
        <v>821,79</v>
      </c>
      <c r="H10920" s="191">
        <v>0</v>
      </c>
      <c r="I10920" s="191">
        <v>0</v>
      </c>
      <c r="J10920" s="191">
        <v>0</v>
      </c>
      <c r="K10920" s="187">
        <f t="shared" si="569"/>
        <v>821.79</v>
      </c>
      <c r="L10920" s="188">
        <f t="shared" si="570"/>
        <v>821.79</v>
      </c>
      <c r="M10920" s="193"/>
      <c r="N10920" s="186">
        <f t="shared" si="571"/>
        <v>34695</v>
      </c>
    </row>
    <row r="10921" spans="1:14" ht="13.5" x14ac:dyDescent="0.25">
      <c r="A10921">
        <v>34692</v>
      </c>
      <c r="B10921" t="s">
        <v>13373</v>
      </c>
      <c r="C10921" t="s">
        <v>217</v>
      </c>
      <c r="D10921" t="s">
        <v>9085</v>
      </c>
      <c r="E10921" s="190" t="s">
        <v>21567</v>
      </c>
      <c r="F10921" s="191">
        <v>0</v>
      </c>
      <c r="G10921" s="192" t="str">
        <f t="shared" si="572"/>
        <v>1.972,29</v>
      </c>
      <c r="H10921" s="191">
        <v>0</v>
      </c>
      <c r="I10921" s="191">
        <v>0</v>
      </c>
      <c r="J10921" s="191">
        <v>0</v>
      </c>
      <c r="K10921" s="187">
        <f t="shared" si="569"/>
        <v>1972.29</v>
      </c>
      <c r="L10921" s="188">
        <f t="shared" si="570"/>
        <v>1972.29</v>
      </c>
      <c r="M10921" s="193"/>
      <c r="N10921" s="186">
        <f t="shared" si="571"/>
        <v>34692</v>
      </c>
    </row>
    <row r="10922" spans="1:14" ht="13.5" x14ac:dyDescent="0.25">
      <c r="A10922">
        <v>2731</v>
      </c>
      <c r="B10922" t="s">
        <v>13374</v>
      </c>
      <c r="C10922" t="s">
        <v>217</v>
      </c>
      <c r="D10922" t="s">
        <v>219</v>
      </c>
      <c r="E10922" s="190" t="s">
        <v>24309</v>
      </c>
      <c r="F10922" s="191">
        <v>0</v>
      </c>
      <c r="G10922" s="192" t="str">
        <f t="shared" si="572"/>
        <v>94,36</v>
      </c>
      <c r="H10922" s="191">
        <v>0</v>
      </c>
      <c r="I10922" s="191">
        <v>0</v>
      </c>
      <c r="J10922" s="191">
        <v>0</v>
      </c>
      <c r="K10922" s="187">
        <f t="shared" si="569"/>
        <v>94.36</v>
      </c>
      <c r="L10922" s="188">
        <f t="shared" si="570"/>
        <v>94.36</v>
      </c>
      <c r="M10922" s="193"/>
      <c r="N10922" s="186">
        <f t="shared" si="571"/>
        <v>2731</v>
      </c>
    </row>
    <row r="10923" spans="1:14" ht="13.5" x14ac:dyDescent="0.25">
      <c r="A10923">
        <v>41457</v>
      </c>
      <c r="B10923" t="s">
        <v>13375</v>
      </c>
      <c r="C10923" t="s">
        <v>217</v>
      </c>
      <c r="D10923" t="s">
        <v>9085</v>
      </c>
      <c r="E10923" s="190" t="s">
        <v>28803</v>
      </c>
      <c r="F10923" s="191">
        <v>0</v>
      </c>
      <c r="G10923" s="192" t="str">
        <f t="shared" si="572"/>
        <v>1.320,60</v>
      </c>
      <c r="H10923" s="191">
        <v>0</v>
      </c>
      <c r="I10923" s="191">
        <v>0</v>
      </c>
      <c r="J10923" s="191">
        <v>0</v>
      </c>
      <c r="K10923" s="187">
        <f t="shared" si="569"/>
        <v>1320.6</v>
      </c>
      <c r="L10923" s="188">
        <f t="shared" si="570"/>
        <v>1320.6</v>
      </c>
      <c r="M10923" s="193"/>
      <c r="N10923" s="186">
        <f t="shared" si="571"/>
        <v>41457</v>
      </c>
    </row>
    <row r="10924" spans="1:14" ht="13.5" x14ac:dyDescent="0.25">
      <c r="A10924">
        <v>41458</v>
      </c>
      <c r="B10924" t="s">
        <v>13376</v>
      </c>
      <c r="C10924" t="s">
        <v>217</v>
      </c>
      <c r="D10924" t="s">
        <v>9085</v>
      </c>
      <c r="E10924" s="190" t="s">
        <v>28804</v>
      </c>
      <c r="F10924" s="191">
        <v>0</v>
      </c>
      <c r="G10924" s="192" t="str">
        <f t="shared" si="572"/>
        <v>1.843,63</v>
      </c>
      <c r="H10924" s="191">
        <v>0</v>
      </c>
      <c r="I10924" s="191">
        <v>0</v>
      </c>
      <c r="J10924" s="191">
        <v>0</v>
      </c>
      <c r="K10924" s="187">
        <f t="shared" si="569"/>
        <v>1843.63</v>
      </c>
      <c r="L10924" s="188">
        <f t="shared" si="570"/>
        <v>1843.63</v>
      </c>
      <c r="M10924" s="193"/>
      <c r="N10924" s="186">
        <f t="shared" si="571"/>
        <v>41458</v>
      </c>
    </row>
    <row r="10925" spans="1:14" ht="13.5" x14ac:dyDescent="0.25">
      <c r="A10925">
        <v>41459</v>
      </c>
      <c r="B10925" t="s">
        <v>13377</v>
      </c>
      <c r="C10925" t="s">
        <v>217</v>
      </c>
      <c r="D10925" t="s">
        <v>9085</v>
      </c>
      <c r="E10925" s="190" t="s">
        <v>28805</v>
      </c>
      <c r="F10925" s="191">
        <v>0</v>
      </c>
      <c r="G10925" s="192" t="str">
        <f t="shared" si="572"/>
        <v>2.571,72</v>
      </c>
      <c r="H10925" s="191">
        <v>0</v>
      </c>
      <c r="I10925" s="191">
        <v>0</v>
      </c>
      <c r="J10925" s="191">
        <v>0</v>
      </c>
      <c r="K10925" s="187">
        <f t="shared" si="569"/>
        <v>2571.7199999999998</v>
      </c>
      <c r="L10925" s="188">
        <f t="shared" si="570"/>
        <v>2571.7199999999998</v>
      </c>
      <c r="M10925" s="193"/>
      <c r="N10925" s="186">
        <f t="shared" si="571"/>
        <v>41459</v>
      </c>
    </row>
    <row r="10926" spans="1:14" ht="13.5" x14ac:dyDescent="0.25">
      <c r="A10926">
        <v>41461</v>
      </c>
      <c r="B10926" t="s">
        <v>13378</v>
      </c>
      <c r="C10926" t="s">
        <v>217</v>
      </c>
      <c r="D10926" t="s">
        <v>9085</v>
      </c>
      <c r="E10926" s="190" t="s">
        <v>28806</v>
      </c>
      <c r="F10926" s="191">
        <v>0</v>
      </c>
      <c r="G10926" s="192" t="str">
        <f t="shared" si="572"/>
        <v>3.506,41</v>
      </c>
      <c r="H10926" s="191">
        <v>0</v>
      </c>
      <c r="I10926" s="191">
        <v>0</v>
      </c>
      <c r="J10926" s="191">
        <v>0</v>
      </c>
      <c r="K10926" s="187">
        <f t="shared" si="569"/>
        <v>3506.41</v>
      </c>
      <c r="L10926" s="188">
        <f t="shared" si="570"/>
        <v>3506.41</v>
      </c>
      <c r="M10926" s="193"/>
      <c r="N10926" s="186">
        <f t="shared" si="571"/>
        <v>41461</v>
      </c>
    </row>
    <row r="10927" spans="1:14" ht="13.5" x14ac:dyDescent="0.25">
      <c r="A10927">
        <v>26028</v>
      </c>
      <c r="B10927" t="s">
        <v>13379</v>
      </c>
      <c r="C10927" t="s">
        <v>217</v>
      </c>
      <c r="D10927" t="s">
        <v>9123</v>
      </c>
      <c r="E10927" s="190" t="s">
        <v>28807</v>
      </c>
      <c r="F10927" s="191">
        <v>0</v>
      </c>
      <c r="G10927" s="192" t="str">
        <f t="shared" si="572"/>
        <v>333,12</v>
      </c>
      <c r="H10927" s="191">
        <v>0</v>
      </c>
      <c r="I10927" s="191">
        <v>0</v>
      </c>
      <c r="J10927" s="191">
        <v>0</v>
      </c>
      <c r="K10927" s="187">
        <f t="shared" si="569"/>
        <v>333.12</v>
      </c>
      <c r="L10927" s="188">
        <f t="shared" si="570"/>
        <v>333.12</v>
      </c>
      <c r="M10927" s="193"/>
      <c r="N10927" s="186">
        <f t="shared" si="571"/>
        <v>26028</v>
      </c>
    </row>
    <row r="10928" spans="1:14" ht="13.5" x14ac:dyDescent="0.25">
      <c r="A10928">
        <v>11844</v>
      </c>
      <c r="B10928" t="s">
        <v>13380</v>
      </c>
      <c r="C10928" t="s">
        <v>217</v>
      </c>
      <c r="D10928" t="s">
        <v>219</v>
      </c>
      <c r="E10928" s="190" t="s">
        <v>28808</v>
      </c>
      <c r="F10928" s="191">
        <v>0</v>
      </c>
      <c r="G10928" s="192" t="str">
        <f t="shared" si="572"/>
        <v>58,99</v>
      </c>
      <c r="H10928" s="191">
        <v>0</v>
      </c>
      <c r="I10928" s="191">
        <v>0</v>
      </c>
      <c r="J10928" s="191">
        <v>0</v>
      </c>
      <c r="K10928" s="187">
        <f t="shared" si="569"/>
        <v>58.99</v>
      </c>
      <c r="L10928" s="188">
        <f t="shared" si="570"/>
        <v>58.99</v>
      </c>
      <c r="M10928" s="193"/>
      <c r="N10928" s="186">
        <f t="shared" si="571"/>
        <v>11844</v>
      </c>
    </row>
    <row r="10929" spans="1:14" ht="13.5" x14ac:dyDescent="0.25">
      <c r="A10929">
        <v>4465</v>
      </c>
      <c r="B10929" t="s">
        <v>13381</v>
      </c>
      <c r="C10929" t="s">
        <v>217</v>
      </c>
      <c r="D10929" t="s">
        <v>219</v>
      </c>
      <c r="E10929" s="190" t="s">
        <v>20247</v>
      </c>
      <c r="F10929" s="191">
        <v>0</v>
      </c>
      <c r="G10929" s="192" t="str">
        <f t="shared" si="572"/>
        <v>49,02</v>
      </c>
      <c r="H10929" s="191">
        <v>0</v>
      </c>
      <c r="I10929" s="191">
        <v>0</v>
      </c>
      <c r="J10929" s="191">
        <v>0</v>
      </c>
      <c r="K10929" s="187">
        <f t="shared" si="569"/>
        <v>49.02</v>
      </c>
      <c r="L10929" s="188">
        <f t="shared" si="570"/>
        <v>49.02</v>
      </c>
      <c r="M10929" s="193"/>
      <c r="N10929" s="186">
        <f t="shared" si="571"/>
        <v>4465</v>
      </c>
    </row>
    <row r="10930" spans="1:14" ht="13.5" x14ac:dyDescent="0.25">
      <c r="A10930">
        <v>35273</v>
      </c>
      <c r="B10930" t="s">
        <v>13382</v>
      </c>
      <c r="C10930" t="s">
        <v>217</v>
      </c>
      <c r="D10930" t="s">
        <v>219</v>
      </c>
      <c r="E10930" s="190" t="s">
        <v>19052</v>
      </c>
      <c r="F10930" s="191">
        <v>0</v>
      </c>
      <c r="G10930" s="192" t="str">
        <f t="shared" si="572"/>
        <v>58,79</v>
      </c>
      <c r="H10930" s="191">
        <v>0</v>
      </c>
      <c r="I10930" s="191">
        <v>0</v>
      </c>
      <c r="J10930" s="191">
        <v>0</v>
      </c>
      <c r="K10930" s="187">
        <f t="shared" si="569"/>
        <v>58.79</v>
      </c>
      <c r="L10930" s="188">
        <f t="shared" si="570"/>
        <v>58.79</v>
      </c>
      <c r="M10930" s="193"/>
      <c r="N10930" s="186">
        <f t="shared" si="571"/>
        <v>35273</v>
      </c>
    </row>
    <row r="10931" spans="1:14" ht="13.5" x14ac:dyDescent="0.25">
      <c r="A10931">
        <v>4470</v>
      </c>
      <c r="B10931" t="s">
        <v>13383</v>
      </c>
      <c r="C10931" t="s">
        <v>217</v>
      </c>
      <c r="D10931" t="s">
        <v>219</v>
      </c>
      <c r="E10931" s="190" t="s">
        <v>28809</v>
      </c>
      <c r="F10931" s="191">
        <v>0</v>
      </c>
      <c r="G10931" s="192" t="str">
        <f t="shared" si="572"/>
        <v>135,67</v>
      </c>
      <c r="H10931" s="191">
        <v>0</v>
      </c>
      <c r="I10931" s="191">
        <v>0</v>
      </c>
      <c r="J10931" s="191">
        <v>0</v>
      </c>
      <c r="K10931" s="187">
        <f t="shared" si="569"/>
        <v>135.66999999999999</v>
      </c>
      <c r="L10931" s="188">
        <f t="shared" si="570"/>
        <v>135.66999999999999</v>
      </c>
      <c r="M10931" s="193"/>
      <c r="N10931" s="186">
        <f t="shared" si="571"/>
        <v>4470</v>
      </c>
    </row>
    <row r="10932" spans="1:14" ht="13.5" x14ac:dyDescent="0.25">
      <c r="A10932">
        <v>20208</v>
      </c>
      <c r="B10932" t="s">
        <v>13384</v>
      </c>
      <c r="C10932" t="s">
        <v>217</v>
      </c>
      <c r="D10932" t="s">
        <v>219</v>
      </c>
      <c r="E10932" s="190" t="s">
        <v>19976</v>
      </c>
      <c r="F10932" s="191">
        <v>0</v>
      </c>
      <c r="G10932" s="192" t="str">
        <f t="shared" si="572"/>
        <v>122,10</v>
      </c>
      <c r="H10932" s="191">
        <v>0</v>
      </c>
      <c r="I10932" s="191">
        <v>0</v>
      </c>
      <c r="J10932" s="191">
        <v>0</v>
      </c>
      <c r="K10932" s="187">
        <f t="shared" si="569"/>
        <v>122.1</v>
      </c>
      <c r="L10932" s="188">
        <f t="shared" si="570"/>
        <v>122.1</v>
      </c>
      <c r="M10932" s="193"/>
      <c r="N10932" s="186">
        <f t="shared" si="571"/>
        <v>20208</v>
      </c>
    </row>
    <row r="10933" spans="1:14" ht="13.5" x14ac:dyDescent="0.25">
      <c r="A10933">
        <v>20204</v>
      </c>
      <c r="B10933" t="s">
        <v>13385</v>
      </c>
      <c r="C10933" t="s">
        <v>217</v>
      </c>
      <c r="D10933" t="s">
        <v>219</v>
      </c>
      <c r="E10933" s="190" t="s">
        <v>20472</v>
      </c>
      <c r="F10933" s="191">
        <v>0</v>
      </c>
      <c r="G10933" s="192" t="str">
        <f t="shared" si="572"/>
        <v>90,45</v>
      </c>
      <c r="H10933" s="191">
        <v>0</v>
      </c>
      <c r="I10933" s="191">
        <v>0</v>
      </c>
      <c r="J10933" s="191">
        <v>0</v>
      </c>
      <c r="K10933" s="187">
        <f t="shared" si="569"/>
        <v>90.45</v>
      </c>
      <c r="L10933" s="188">
        <f t="shared" si="570"/>
        <v>90.45</v>
      </c>
      <c r="M10933" s="193"/>
      <c r="N10933" s="186">
        <f t="shared" si="571"/>
        <v>20204</v>
      </c>
    </row>
    <row r="10934" spans="1:14" ht="13.5" x14ac:dyDescent="0.25">
      <c r="A10934">
        <v>4437</v>
      </c>
      <c r="B10934" t="s">
        <v>13386</v>
      </c>
      <c r="C10934" t="s">
        <v>217</v>
      </c>
      <c r="D10934" t="s">
        <v>219</v>
      </c>
      <c r="E10934" s="190" t="s">
        <v>28810</v>
      </c>
      <c r="F10934" s="191">
        <v>0</v>
      </c>
      <c r="G10934" s="192" t="str">
        <f t="shared" si="572"/>
        <v>101,75</v>
      </c>
      <c r="H10934" s="191">
        <v>0</v>
      </c>
      <c r="I10934" s="191">
        <v>0</v>
      </c>
      <c r="J10934" s="191">
        <v>0</v>
      </c>
      <c r="K10934" s="187">
        <f t="shared" si="569"/>
        <v>101.75</v>
      </c>
      <c r="L10934" s="188">
        <f t="shared" si="570"/>
        <v>101.75</v>
      </c>
      <c r="M10934" s="193"/>
      <c r="N10934" s="186">
        <f t="shared" si="571"/>
        <v>4437</v>
      </c>
    </row>
    <row r="10935" spans="1:14" ht="13.5" x14ac:dyDescent="0.25">
      <c r="A10935">
        <v>14580</v>
      </c>
      <c r="B10935" t="s">
        <v>13387</v>
      </c>
      <c r="C10935" t="s">
        <v>217</v>
      </c>
      <c r="D10935" t="s">
        <v>219</v>
      </c>
      <c r="E10935" s="190" t="s">
        <v>28810</v>
      </c>
      <c r="F10935" s="191">
        <v>0</v>
      </c>
      <c r="G10935" s="192" t="str">
        <f t="shared" si="572"/>
        <v>101,75</v>
      </c>
      <c r="H10935" s="191">
        <v>0</v>
      </c>
      <c r="I10935" s="191">
        <v>0</v>
      </c>
      <c r="J10935" s="191">
        <v>0</v>
      </c>
      <c r="K10935" s="187">
        <f t="shared" si="569"/>
        <v>101.75</v>
      </c>
      <c r="L10935" s="188">
        <f t="shared" si="570"/>
        <v>101.75</v>
      </c>
      <c r="M10935" s="193"/>
      <c r="N10935" s="186">
        <f t="shared" si="571"/>
        <v>14580</v>
      </c>
    </row>
    <row r="10936" spans="1:14" ht="13.5" x14ac:dyDescent="0.25">
      <c r="A10936">
        <v>40304</v>
      </c>
      <c r="B10936" t="s">
        <v>13388</v>
      </c>
      <c r="C10936" t="s">
        <v>217</v>
      </c>
      <c r="D10936" t="s">
        <v>220</v>
      </c>
      <c r="E10936" s="190" t="s">
        <v>20626</v>
      </c>
      <c r="F10936" s="191">
        <v>0</v>
      </c>
      <c r="G10936" s="192" t="str">
        <f t="shared" si="572"/>
        <v>27,07</v>
      </c>
      <c r="H10936" s="191">
        <v>0</v>
      </c>
      <c r="I10936" s="191">
        <v>0</v>
      </c>
      <c r="J10936" s="191">
        <v>0</v>
      </c>
      <c r="K10936" s="187">
        <f t="shared" si="569"/>
        <v>27.07</v>
      </c>
      <c r="L10936" s="188">
        <f t="shared" si="570"/>
        <v>27.07</v>
      </c>
      <c r="M10936" s="193"/>
      <c r="N10936" s="186">
        <f t="shared" si="571"/>
        <v>40304</v>
      </c>
    </row>
    <row r="10937" spans="1:14" ht="13.5" x14ac:dyDescent="0.25">
      <c r="A10937">
        <v>5065</v>
      </c>
      <c r="B10937" t="s">
        <v>13389</v>
      </c>
      <c r="C10937" t="s">
        <v>217</v>
      </c>
      <c r="D10937" t="s">
        <v>220</v>
      </c>
      <c r="E10937" s="190" t="s">
        <v>22566</v>
      </c>
      <c r="F10937" s="191">
        <v>0</v>
      </c>
      <c r="G10937" s="192" t="str">
        <f t="shared" si="572"/>
        <v>41,72</v>
      </c>
      <c r="H10937" s="191">
        <v>0</v>
      </c>
      <c r="I10937" s="191">
        <v>0</v>
      </c>
      <c r="J10937" s="191">
        <v>0</v>
      </c>
      <c r="K10937" s="187">
        <f t="shared" si="569"/>
        <v>41.72</v>
      </c>
      <c r="L10937" s="188">
        <f t="shared" si="570"/>
        <v>41.72</v>
      </c>
      <c r="M10937" s="193"/>
      <c r="N10937" s="186">
        <f t="shared" si="571"/>
        <v>5065</v>
      </c>
    </row>
    <row r="10938" spans="1:14" ht="13.5" x14ac:dyDescent="0.25">
      <c r="A10938">
        <v>5072</v>
      </c>
      <c r="B10938" t="s">
        <v>13390</v>
      </c>
      <c r="C10938" t="s">
        <v>217</v>
      </c>
      <c r="D10938" t="s">
        <v>220</v>
      </c>
      <c r="E10938" s="190" t="s">
        <v>18583</v>
      </c>
      <c r="F10938" s="191">
        <v>0</v>
      </c>
      <c r="G10938" s="192" t="str">
        <f t="shared" si="572"/>
        <v>38,59</v>
      </c>
      <c r="H10938" s="191">
        <v>0</v>
      </c>
      <c r="I10938" s="191">
        <v>0</v>
      </c>
      <c r="J10938" s="191">
        <v>0</v>
      </c>
      <c r="K10938" s="187">
        <f t="shared" si="569"/>
        <v>38.590000000000003</v>
      </c>
      <c r="L10938" s="188">
        <f t="shared" si="570"/>
        <v>38.590000000000003</v>
      </c>
      <c r="M10938" s="193"/>
      <c r="N10938" s="186">
        <f t="shared" si="571"/>
        <v>5072</v>
      </c>
    </row>
    <row r="10939" spans="1:14" ht="13.5" x14ac:dyDescent="0.25">
      <c r="A10939">
        <v>5066</v>
      </c>
      <c r="B10939" t="s">
        <v>13391</v>
      </c>
      <c r="C10939" t="s">
        <v>217</v>
      </c>
      <c r="D10939" t="s">
        <v>220</v>
      </c>
      <c r="E10939" s="190" t="s">
        <v>6104</v>
      </c>
      <c r="F10939" s="191">
        <v>0</v>
      </c>
      <c r="G10939" s="192" t="str">
        <f t="shared" si="572"/>
        <v>28,90</v>
      </c>
      <c r="H10939" s="191">
        <v>0</v>
      </c>
      <c r="I10939" s="191">
        <v>0</v>
      </c>
      <c r="J10939" s="191">
        <v>0</v>
      </c>
      <c r="K10939" s="187">
        <f t="shared" si="569"/>
        <v>28.9</v>
      </c>
      <c r="L10939" s="188">
        <f t="shared" si="570"/>
        <v>28.9</v>
      </c>
      <c r="M10939" s="193"/>
      <c r="N10939" s="186">
        <f t="shared" si="571"/>
        <v>5066</v>
      </c>
    </row>
    <row r="10940" spans="1:14" ht="13.5" x14ac:dyDescent="0.25">
      <c r="A10940">
        <v>5063</v>
      </c>
      <c r="B10940" t="s">
        <v>13392</v>
      </c>
      <c r="C10940" t="s">
        <v>217</v>
      </c>
      <c r="D10940" t="s">
        <v>220</v>
      </c>
      <c r="E10940" s="190" t="s">
        <v>5242</v>
      </c>
      <c r="F10940" s="191">
        <v>0</v>
      </c>
      <c r="G10940" s="192" t="str">
        <f t="shared" si="572"/>
        <v>26,17</v>
      </c>
      <c r="H10940" s="191">
        <v>0</v>
      </c>
      <c r="I10940" s="191">
        <v>0</v>
      </c>
      <c r="J10940" s="191">
        <v>0</v>
      </c>
      <c r="K10940" s="187">
        <f t="shared" si="569"/>
        <v>26.17</v>
      </c>
      <c r="L10940" s="188">
        <f t="shared" si="570"/>
        <v>26.17</v>
      </c>
      <c r="M10940" s="193"/>
      <c r="N10940" s="186">
        <f t="shared" si="571"/>
        <v>5063</v>
      </c>
    </row>
    <row r="10941" spans="1:14" ht="13.5" x14ac:dyDescent="0.25">
      <c r="A10941">
        <v>20247</v>
      </c>
      <c r="B10941" t="s">
        <v>13393</v>
      </c>
      <c r="C10941" t="s">
        <v>217</v>
      </c>
      <c r="D10941" t="s">
        <v>220</v>
      </c>
      <c r="E10941" s="190" t="s">
        <v>18333</v>
      </c>
      <c r="F10941" s="191">
        <v>0</v>
      </c>
      <c r="G10941" s="192" t="str">
        <f t="shared" si="572"/>
        <v>24,28</v>
      </c>
      <c r="H10941" s="191">
        <v>0</v>
      </c>
      <c r="I10941" s="191">
        <v>0</v>
      </c>
      <c r="J10941" s="191">
        <v>0</v>
      </c>
      <c r="K10941" s="187">
        <f t="shared" si="569"/>
        <v>24.28</v>
      </c>
      <c r="L10941" s="188">
        <f t="shared" si="570"/>
        <v>24.28</v>
      </c>
      <c r="M10941" s="193"/>
      <c r="N10941" s="186">
        <f t="shared" si="571"/>
        <v>20247</v>
      </c>
    </row>
    <row r="10942" spans="1:14" ht="13.5" x14ac:dyDescent="0.25">
      <c r="A10942">
        <v>5074</v>
      </c>
      <c r="B10942" t="s">
        <v>13394</v>
      </c>
      <c r="C10942" t="s">
        <v>217</v>
      </c>
      <c r="D10942" t="s">
        <v>220</v>
      </c>
      <c r="E10942" s="190" t="s">
        <v>4937</v>
      </c>
      <c r="F10942" s="191">
        <v>0</v>
      </c>
      <c r="G10942" s="192" t="str">
        <f t="shared" si="572"/>
        <v>24,57</v>
      </c>
      <c r="H10942" s="191">
        <v>0</v>
      </c>
      <c r="I10942" s="191">
        <v>0</v>
      </c>
      <c r="J10942" s="191">
        <v>0</v>
      </c>
      <c r="K10942" s="187">
        <f t="shared" si="569"/>
        <v>24.57</v>
      </c>
      <c r="L10942" s="188">
        <f t="shared" si="570"/>
        <v>24.57</v>
      </c>
      <c r="M10942" s="193"/>
      <c r="N10942" s="186">
        <f t="shared" si="571"/>
        <v>5074</v>
      </c>
    </row>
    <row r="10943" spans="1:14" ht="13.5" x14ac:dyDescent="0.25">
      <c r="A10943">
        <v>5067</v>
      </c>
      <c r="B10943" t="s">
        <v>13395</v>
      </c>
      <c r="C10943" t="s">
        <v>217</v>
      </c>
      <c r="D10943" t="s">
        <v>220</v>
      </c>
      <c r="E10943" s="190" t="s">
        <v>8628</v>
      </c>
      <c r="F10943" s="191">
        <v>0</v>
      </c>
      <c r="G10943" s="192" t="str">
        <f t="shared" si="572"/>
        <v>23,37</v>
      </c>
      <c r="H10943" s="191">
        <v>0</v>
      </c>
      <c r="I10943" s="191">
        <v>0</v>
      </c>
      <c r="J10943" s="191">
        <v>0</v>
      </c>
      <c r="K10943" s="187">
        <f t="shared" si="569"/>
        <v>23.37</v>
      </c>
      <c r="L10943" s="188">
        <f t="shared" si="570"/>
        <v>23.37</v>
      </c>
      <c r="M10943" s="193"/>
      <c r="N10943" s="186">
        <f t="shared" si="571"/>
        <v>5067</v>
      </c>
    </row>
    <row r="10944" spans="1:14" ht="13.5" x14ac:dyDescent="0.25">
      <c r="A10944">
        <v>5078</v>
      </c>
      <c r="B10944" t="s">
        <v>13396</v>
      </c>
      <c r="C10944" t="s">
        <v>217</v>
      </c>
      <c r="D10944" t="s">
        <v>220</v>
      </c>
      <c r="E10944" s="190" t="s">
        <v>20010</v>
      </c>
      <c r="F10944" s="191">
        <v>0</v>
      </c>
      <c r="G10944" s="192" t="str">
        <f t="shared" si="572"/>
        <v>23,11</v>
      </c>
      <c r="H10944" s="191">
        <v>0</v>
      </c>
      <c r="I10944" s="191">
        <v>0</v>
      </c>
      <c r="J10944" s="191">
        <v>0</v>
      </c>
      <c r="K10944" s="187">
        <f t="shared" si="569"/>
        <v>23.11</v>
      </c>
      <c r="L10944" s="188">
        <f t="shared" si="570"/>
        <v>23.11</v>
      </c>
      <c r="M10944" s="193"/>
      <c r="N10944" s="186">
        <f t="shared" si="571"/>
        <v>5078</v>
      </c>
    </row>
    <row r="10945" spans="1:14" ht="13.5" x14ac:dyDescent="0.25">
      <c r="A10945">
        <v>5068</v>
      </c>
      <c r="B10945" t="s">
        <v>13397</v>
      </c>
      <c r="C10945" t="s">
        <v>217</v>
      </c>
      <c r="D10945" t="s">
        <v>220</v>
      </c>
      <c r="E10945" s="190" t="s">
        <v>20295</v>
      </c>
      <c r="F10945" s="191">
        <v>0</v>
      </c>
      <c r="G10945" s="192" t="str">
        <f t="shared" si="572"/>
        <v>21,93</v>
      </c>
      <c r="H10945" s="191">
        <v>0</v>
      </c>
      <c r="I10945" s="191">
        <v>0</v>
      </c>
      <c r="J10945" s="191">
        <v>0</v>
      </c>
      <c r="K10945" s="187">
        <f t="shared" si="569"/>
        <v>21.93</v>
      </c>
      <c r="L10945" s="188">
        <f t="shared" si="570"/>
        <v>21.93</v>
      </c>
      <c r="M10945" s="193"/>
      <c r="N10945" s="186">
        <f t="shared" si="571"/>
        <v>5068</v>
      </c>
    </row>
    <row r="10946" spans="1:14" ht="13.5" x14ac:dyDescent="0.25">
      <c r="A10946">
        <v>5073</v>
      </c>
      <c r="B10946" t="s">
        <v>13398</v>
      </c>
      <c r="C10946" t="s">
        <v>217</v>
      </c>
      <c r="D10946" t="s">
        <v>220</v>
      </c>
      <c r="E10946" s="190" t="s">
        <v>19722</v>
      </c>
      <c r="F10946" s="191">
        <v>0</v>
      </c>
      <c r="G10946" s="192" t="str">
        <f t="shared" si="572"/>
        <v>22,35</v>
      </c>
      <c r="H10946" s="191">
        <v>0</v>
      </c>
      <c r="I10946" s="191">
        <v>0</v>
      </c>
      <c r="J10946" s="191">
        <v>0</v>
      </c>
      <c r="K10946" s="187">
        <f t="shared" si="569"/>
        <v>22.35</v>
      </c>
      <c r="L10946" s="188">
        <f t="shared" si="570"/>
        <v>22.35</v>
      </c>
      <c r="M10946" s="193"/>
      <c r="N10946" s="186">
        <f t="shared" si="571"/>
        <v>5073</v>
      </c>
    </row>
    <row r="10947" spans="1:14" ht="13.5" x14ac:dyDescent="0.25">
      <c r="A10947">
        <v>5069</v>
      </c>
      <c r="B10947" t="s">
        <v>13399</v>
      </c>
      <c r="C10947" t="s">
        <v>217</v>
      </c>
      <c r="D10947" t="s">
        <v>220</v>
      </c>
      <c r="E10947" s="190" t="s">
        <v>19722</v>
      </c>
      <c r="F10947" s="191">
        <v>0</v>
      </c>
      <c r="G10947" s="192" t="str">
        <f t="shared" si="572"/>
        <v>22,35</v>
      </c>
      <c r="H10947" s="191">
        <v>0</v>
      </c>
      <c r="I10947" s="191">
        <v>0</v>
      </c>
      <c r="J10947" s="191">
        <v>0</v>
      </c>
      <c r="K10947" s="187">
        <f t="shared" si="569"/>
        <v>22.35</v>
      </c>
      <c r="L10947" s="188">
        <f t="shared" si="570"/>
        <v>22.35</v>
      </c>
      <c r="M10947" s="193"/>
      <c r="N10947" s="186">
        <f t="shared" si="571"/>
        <v>5069</v>
      </c>
    </row>
    <row r="10948" spans="1:14" ht="13.5" x14ac:dyDescent="0.25">
      <c r="A10948">
        <v>5070</v>
      </c>
      <c r="B10948" t="s">
        <v>13400</v>
      </c>
      <c r="C10948" t="s">
        <v>217</v>
      </c>
      <c r="D10948" t="s">
        <v>220</v>
      </c>
      <c r="E10948" s="190" t="s">
        <v>9200</v>
      </c>
      <c r="F10948" s="191">
        <v>0</v>
      </c>
      <c r="G10948" s="192" t="str">
        <f t="shared" si="572"/>
        <v>22,60</v>
      </c>
      <c r="H10948" s="191">
        <v>0</v>
      </c>
      <c r="I10948" s="191">
        <v>0</v>
      </c>
      <c r="J10948" s="191">
        <v>0</v>
      </c>
      <c r="K10948" s="187">
        <f t="shared" si="569"/>
        <v>22.6</v>
      </c>
      <c r="L10948" s="188">
        <f t="shared" si="570"/>
        <v>22.6</v>
      </c>
      <c r="M10948" s="193"/>
      <c r="N10948" s="186">
        <f t="shared" si="571"/>
        <v>5070</v>
      </c>
    </row>
    <row r="10949" spans="1:14" ht="13.5" x14ac:dyDescent="0.25">
      <c r="A10949">
        <v>5071</v>
      </c>
      <c r="B10949" t="s">
        <v>13401</v>
      </c>
      <c r="C10949" t="s">
        <v>217</v>
      </c>
      <c r="D10949" t="s">
        <v>220</v>
      </c>
      <c r="E10949" s="190" t="s">
        <v>20295</v>
      </c>
      <c r="F10949" s="191">
        <v>0</v>
      </c>
      <c r="G10949" s="192" t="str">
        <f t="shared" si="572"/>
        <v>21,93</v>
      </c>
      <c r="H10949" s="191">
        <v>0</v>
      </c>
      <c r="I10949" s="191">
        <v>0</v>
      </c>
      <c r="J10949" s="191">
        <v>0</v>
      </c>
      <c r="K10949" s="187">
        <f t="shared" si="569"/>
        <v>21.93</v>
      </c>
      <c r="L10949" s="188">
        <f t="shared" si="570"/>
        <v>21.93</v>
      </c>
      <c r="M10949" s="193"/>
      <c r="N10949" s="186">
        <f t="shared" si="571"/>
        <v>5071</v>
      </c>
    </row>
    <row r="10950" spans="1:14" ht="13.5" x14ac:dyDescent="0.25">
      <c r="A10950">
        <v>5061</v>
      </c>
      <c r="B10950" t="s">
        <v>13402</v>
      </c>
      <c r="C10950" t="s">
        <v>217</v>
      </c>
      <c r="D10950" t="s">
        <v>220</v>
      </c>
      <c r="E10950" s="190" t="s">
        <v>20173</v>
      </c>
      <c r="F10950" s="191">
        <v>0</v>
      </c>
      <c r="G10950" s="192" t="str">
        <f t="shared" si="572"/>
        <v>21,56</v>
      </c>
      <c r="H10950" s="191">
        <v>0</v>
      </c>
      <c r="I10950" s="191">
        <v>0</v>
      </c>
      <c r="J10950" s="191">
        <v>0</v>
      </c>
      <c r="K10950" s="187">
        <f t="shared" si="569"/>
        <v>21.56</v>
      </c>
      <c r="L10950" s="188">
        <f t="shared" si="570"/>
        <v>21.56</v>
      </c>
      <c r="M10950" s="193"/>
      <c r="N10950" s="186">
        <f t="shared" si="571"/>
        <v>5061</v>
      </c>
    </row>
    <row r="10951" spans="1:14" ht="13.5" x14ac:dyDescent="0.25">
      <c r="A10951">
        <v>5075</v>
      </c>
      <c r="B10951" t="s">
        <v>13403</v>
      </c>
      <c r="C10951" t="s">
        <v>217</v>
      </c>
      <c r="D10951" t="s">
        <v>220</v>
      </c>
      <c r="E10951" s="190" t="s">
        <v>20295</v>
      </c>
      <c r="F10951" s="191">
        <v>0</v>
      </c>
      <c r="G10951" s="192" t="str">
        <f t="shared" si="572"/>
        <v>21,93</v>
      </c>
      <c r="H10951" s="191">
        <v>0</v>
      </c>
      <c r="I10951" s="191">
        <v>0</v>
      </c>
      <c r="J10951" s="191">
        <v>0</v>
      </c>
      <c r="K10951" s="187">
        <f t="shared" si="569"/>
        <v>21.93</v>
      </c>
      <c r="L10951" s="188">
        <f t="shared" si="570"/>
        <v>21.93</v>
      </c>
      <c r="M10951" s="193"/>
      <c r="N10951" s="186">
        <f t="shared" si="571"/>
        <v>5075</v>
      </c>
    </row>
    <row r="10952" spans="1:14" ht="13.5" x14ac:dyDescent="0.25">
      <c r="A10952">
        <v>39027</v>
      </c>
      <c r="B10952" t="s">
        <v>13404</v>
      </c>
      <c r="C10952" t="s">
        <v>217</v>
      </c>
      <c r="D10952" t="s">
        <v>220</v>
      </c>
      <c r="E10952" s="190" t="s">
        <v>27202</v>
      </c>
      <c r="F10952" s="191">
        <v>0</v>
      </c>
      <c r="G10952" s="192" t="str">
        <f t="shared" si="572"/>
        <v>21,91</v>
      </c>
      <c r="H10952" s="191">
        <v>0</v>
      </c>
      <c r="I10952" s="191">
        <v>0</v>
      </c>
      <c r="J10952" s="191">
        <v>0</v>
      </c>
      <c r="K10952" s="187">
        <f t="shared" si="569"/>
        <v>21.91</v>
      </c>
      <c r="L10952" s="188">
        <f t="shared" si="570"/>
        <v>21.91</v>
      </c>
      <c r="M10952" s="193"/>
      <c r="N10952" s="186">
        <f t="shared" si="571"/>
        <v>39027</v>
      </c>
    </row>
    <row r="10953" spans="1:14" ht="13.5" x14ac:dyDescent="0.25">
      <c r="A10953">
        <v>5062</v>
      </c>
      <c r="B10953" t="s">
        <v>13405</v>
      </c>
      <c r="C10953" t="s">
        <v>217</v>
      </c>
      <c r="D10953" t="s">
        <v>220</v>
      </c>
      <c r="E10953" s="190" t="s">
        <v>7890</v>
      </c>
      <c r="F10953" s="191">
        <v>0</v>
      </c>
      <c r="G10953" s="192" t="str">
        <f t="shared" si="572"/>
        <v>22,22</v>
      </c>
      <c r="H10953" s="191">
        <v>0</v>
      </c>
      <c r="I10953" s="191">
        <v>0</v>
      </c>
      <c r="J10953" s="191">
        <v>0</v>
      </c>
      <c r="K10953" s="187">
        <f t="shared" ref="K10953:K11016" si="573">H10953+I10953+J10953+G10953</f>
        <v>22.22</v>
      </c>
      <c r="L10953" s="188">
        <f t="shared" ref="L10953:L11016" si="574">G10953+I10953+J10953+H10953</f>
        <v>22.22</v>
      </c>
      <c r="M10953" s="193"/>
      <c r="N10953" s="186">
        <f t="shared" ref="N10953:N11016" si="575">A10953</f>
        <v>5062</v>
      </c>
    </row>
    <row r="10954" spans="1:14" ht="13.5" x14ac:dyDescent="0.25">
      <c r="A10954">
        <v>40568</v>
      </c>
      <c r="B10954" t="s">
        <v>13406</v>
      </c>
      <c r="C10954" t="s">
        <v>217</v>
      </c>
      <c r="D10954" t="s">
        <v>220</v>
      </c>
      <c r="E10954" s="190" t="s">
        <v>1160</v>
      </c>
      <c r="F10954" s="191">
        <v>0</v>
      </c>
      <c r="G10954" s="192" t="str">
        <f t="shared" si="572"/>
        <v>22,10</v>
      </c>
      <c r="H10954" s="191">
        <v>0</v>
      </c>
      <c r="I10954" s="191">
        <v>0</v>
      </c>
      <c r="J10954" s="191">
        <v>0</v>
      </c>
      <c r="K10954" s="187">
        <f t="shared" si="573"/>
        <v>22.1</v>
      </c>
      <c r="L10954" s="188">
        <f t="shared" si="574"/>
        <v>22.1</v>
      </c>
      <c r="M10954" s="193"/>
      <c r="N10954" s="186">
        <f t="shared" si="575"/>
        <v>40568</v>
      </c>
    </row>
    <row r="10955" spans="1:14" ht="13.5" x14ac:dyDescent="0.25">
      <c r="A10955">
        <v>39026</v>
      </c>
      <c r="B10955" t="s">
        <v>13407</v>
      </c>
      <c r="C10955" t="s">
        <v>217</v>
      </c>
      <c r="D10955" t="s">
        <v>220</v>
      </c>
      <c r="E10955" s="190" t="s">
        <v>5920</v>
      </c>
      <c r="F10955" s="191">
        <v>0</v>
      </c>
      <c r="G10955" s="192" t="str">
        <f t="shared" si="572"/>
        <v>24,66</v>
      </c>
      <c r="H10955" s="191">
        <v>0</v>
      </c>
      <c r="I10955" s="191">
        <v>0</v>
      </c>
      <c r="J10955" s="191">
        <v>0</v>
      </c>
      <c r="K10955" s="187">
        <f t="shared" si="573"/>
        <v>24.66</v>
      </c>
      <c r="L10955" s="188">
        <f t="shared" si="574"/>
        <v>24.66</v>
      </c>
      <c r="M10955" s="193"/>
      <c r="N10955" s="186">
        <f t="shared" si="575"/>
        <v>39026</v>
      </c>
    </row>
    <row r="10956" spans="1:14" ht="13.5" x14ac:dyDescent="0.25">
      <c r="A10956">
        <v>42431</v>
      </c>
      <c r="B10956" t="s">
        <v>13408</v>
      </c>
      <c r="C10956" t="s">
        <v>217</v>
      </c>
      <c r="D10956" t="s">
        <v>9085</v>
      </c>
      <c r="E10956" s="190" t="s">
        <v>16310</v>
      </c>
      <c r="F10956" s="191">
        <v>0</v>
      </c>
      <c r="G10956" s="192" t="str">
        <f t="shared" si="572"/>
        <v>3.475,10</v>
      </c>
      <c r="H10956" s="191">
        <v>0</v>
      </c>
      <c r="I10956" s="191">
        <v>0</v>
      </c>
      <c r="J10956" s="191">
        <v>0</v>
      </c>
      <c r="K10956" s="187">
        <f t="shared" si="573"/>
        <v>3475.1</v>
      </c>
      <c r="L10956" s="188">
        <f t="shared" si="574"/>
        <v>3475.1</v>
      </c>
      <c r="M10956" s="193"/>
      <c r="N10956" s="186">
        <f t="shared" si="575"/>
        <v>42431</v>
      </c>
    </row>
    <row r="10957" spans="1:14" ht="13.5" x14ac:dyDescent="0.25">
      <c r="A10957">
        <v>44074</v>
      </c>
      <c r="B10957" t="s">
        <v>13409</v>
      </c>
      <c r="C10957" t="s">
        <v>217</v>
      </c>
      <c r="D10957" t="s">
        <v>9087</v>
      </c>
      <c r="E10957" s="190" t="s">
        <v>28811</v>
      </c>
      <c r="F10957" s="191">
        <v>0</v>
      </c>
      <c r="G10957" s="192" t="str">
        <f t="shared" si="572"/>
        <v>532,08</v>
      </c>
      <c r="H10957" s="191">
        <v>0</v>
      </c>
      <c r="I10957" s="191">
        <v>0</v>
      </c>
      <c r="J10957" s="191">
        <v>0</v>
      </c>
      <c r="K10957" s="187">
        <f t="shared" si="573"/>
        <v>532.08000000000004</v>
      </c>
      <c r="L10957" s="188">
        <f t="shared" si="574"/>
        <v>532.08000000000004</v>
      </c>
      <c r="M10957" s="193"/>
      <c r="N10957" s="186">
        <f t="shared" si="575"/>
        <v>44074</v>
      </c>
    </row>
    <row r="10958" spans="1:14" ht="13.5" x14ac:dyDescent="0.25">
      <c r="A10958">
        <v>44072</v>
      </c>
      <c r="B10958" t="s">
        <v>13410</v>
      </c>
      <c r="C10958" t="s">
        <v>217</v>
      </c>
      <c r="D10958" t="s">
        <v>9087</v>
      </c>
      <c r="E10958" s="190" t="s">
        <v>27811</v>
      </c>
      <c r="F10958" s="191">
        <v>0</v>
      </c>
      <c r="G10958" s="192" t="str">
        <f t="shared" si="572"/>
        <v>104,71</v>
      </c>
      <c r="H10958" s="191">
        <v>0</v>
      </c>
      <c r="I10958" s="191">
        <v>0</v>
      </c>
      <c r="J10958" s="191">
        <v>0</v>
      </c>
      <c r="K10958" s="187">
        <f t="shared" si="573"/>
        <v>104.71</v>
      </c>
      <c r="L10958" s="188">
        <f t="shared" si="574"/>
        <v>104.71</v>
      </c>
      <c r="M10958" s="193"/>
      <c r="N10958" s="186">
        <f t="shared" si="575"/>
        <v>44072</v>
      </c>
    </row>
    <row r="10959" spans="1:14" ht="13.5" x14ac:dyDescent="0.25">
      <c r="A10959">
        <v>511</v>
      </c>
      <c r="B10959" t="s">
        <v>13411</v>
      </c>
      <c r="C10959" t="s">
        <v>217</v>
      </c>
      <c r="D10959" t="s">
        <v>9087</v>
      </c>
      <c r="E10959" s="190" t="s">
        <v>4148</v>
      </c>
      <c r="F10959" s="191">
        <v>0</v>
      </c>
      <c r="G10959" s="192" t="str">
        <f t="shared" si="572"/>
        <v>15,14</v>
      </c>
      <c r="H10959" s="191">
        <v>0</v>
      </c>
      <c r="I10959" s="191">
        <v>0</v>
      </c>
      <c r="J10959" s="191">
        <v>0</v>
      </c>
      <c r="K10959" s="187">
        <f t="shared" si="573"/>
        <v>15.14</v>
      </c>
      <c r="L10959" s="188">
        <f t="shared" si="574"/>
        <v>15.14</v>
      </c>
      <c r="M10959" s="193"/>
      <c r="N10959" s="186">
        <f t="shared" si="575"/>
        <v>511</v>
      </c>
    </row>
    <row r="10960" spans="1:14" ht="13.5" x14ac:dyDescent="0.25">
      <c r="A10960">
        <v>37540</v>
      </c>
      <c r="B10960" t="s">
        <v>13412</v>
      </c>
      <c r="C10960" t="s">
        <v>217</v>
      </c>
      <c r="D10960" t="s">
        <v>9085</v>
      </c>
      <c r="E10960" s="190" t="s">
        <v>28812</v>
      </c>
      <c r="F10960" s="191">
        <v>0</v>
      </c>
      <c r="G10960" s="192" t="str">
        <f t="shared" si="572"/>
        <v>89.679,36</v>
      </c>
      <c r="H10960" s="191">
        <v>0</v>
      </c>
      <c r="I10960" s="191">
        <v>0</v>
      </c>
      <c r="J10960" s="191">
        <v>0</v>
      </c>
      <c r="K10960" s="187">
        <f t="shared" si="573"/>
        <v>89679.360000000001</v>
      </c>
      <c r="L10960" s="188">
        <f t="shared" si="574"/>
        <v>89679.360000000001</v>
      </c>
      <c r="M10960" s="193"/>
      <c r="N10960" s="186">
        <f t="shared" si="575"/>
        <v>37540</v>
      </c>
    </row>
    <row r="10961" spans="1:14" ht="13.5" x14ac:dyDescent="0.25">
      <c r="A10961">
        <v>37548</v>
      </c>
      <c r="B10961" t="s">
        <v>13413</v>
      </c>
      <c r="C10961" t="s">
        <v>217</v>
      </c>
      <c r="D10961" t="s">
        <v>9085</v>
      </c>
      <c r="E10961" s="190" t="s">
        <v>28813</v>
      </c>
      <c r="F10961" s="191">
        <v>0</v>
      </c>
      <c r="G10961" s="192" t="str">
        <f t="shared" si="572"/>
        <v>118.869,55</v>
      </c>
      <c r="H10961" s="191">
        <v>0</v>
      </c>
      <c r="I10961" s="191">
        <v>0</v>
      </c>
      <c r="J10961" s="191">
        <v>0</v>
      </c>
      <c r="K10961" s="187">
        <f t="shared" si="573"/>
        <v>118869.55</v>
      </c>
      <c r="L10961" s="188">
        <f t="shared" si="574"/>
        <v>118869.55</v>
      </c>
      <c r="M10961" s="193"/>
      <c r="N10961" s="186">
        <f t="shared" si="575"/>
        <v>37548</v>
      </c>
    </row>
    <row r="10962" spans="1:14" ht="13.5" x14ac:dyDescent="0.25">
      <c r="A10962">
        <v>39828</v>
      </c>
      <c r="B10962" t="s">
        <v>13414</v>
      </c>
      <c r="C10962" t="s">
        <v>217</v>
      </c>
      <c r="D10962" t="s">
        <v>9085</v>
      </c>
      <c r="E10962" s="190" t="s">
        <v>28814</v>
      </c>
      <c r="F10962" s="191">
        <v>0</v>
      </c>
      <c r="G10962" s="192" t="str">
        <f t="shared" si="572"/>
        <v>713,10</v>
      </c>
      <c r="H10962" s="191">
        <v>0</v>
      </c>
      <c r="I10962" s="191">
        <v>0</v>
      </c>
      <c r="J10962" s="191">
        <v>0</v>
      </c>
      <c r="K10962" s="187">
        <f t="shared" si="573"/>
        <v>713.1</v>
      </c>
      <c r="L10962" s="188">
        <f t="shared" si="574"/>
        <v>713.1</v>
      </c>
      <c r="M10962" s="193"/>
      <c r="N10962" s="186">
        <f t="shared" si="575"/>
        <v>39828</v>
      </c>
    </row>
    <row r="10963" spans="1:14" ht="13.5" x14ac:dyDescent="0.25">
      <c r="A10963">
        <v>12273</v>
      </c>
      <c r="B10963" t="s">
        <v>13415</v>
      </c>
      <c r="C10963" t="s">
        <v>217</v>
      </c>
      <c r="D10963" t="s">
        <v>9085</v>
      </c>
      <c r="E10963" s="190" t="s">
        <v>28815</v>
      </c>
      <c r="F10963" s="191">
        <v>0</v>
      </c>
      <c r="G10963" s="192" t="str">
        <f t="shared" si="572"/>
        <v>68,03</v>
      </c>
      <c r="H10963" s="191">
        <v>0</v>
      </c>
      <c r="I10963" s="191">
        <v>0</v>
      </c>
      <c r="J10963" s="191">
        <v>0</v>
      </c>
      <c r="K10963" s="187">
        <f t="shared" si="573"/>
        <v>68.03</v>
      </c>
      <c r="L10963" s="188">
        <f t="shared" si="574"/>
        <v>68.03</v>
      </c>
      <c r="M10963" s="193"/>
      <c r="N10963" s="186">
        <f t="shared" si="575"/>
        <v>12273</v>
      </c>
    </row>
    <row r="10964" spans="1:14" ht="13.5" x14ac:dyDescent="0.25">
      <c r="A10964">
        <v>38392</v>
      </c>
      <c r="B10964" t="s">
        <v>13416</v>
      </c>
      <c r="C10964" t="s">
        <v>217</v>
      </c>
      <c r="D10964" t="s">
        <v>9085</v>
      </c>
      <c r="E10964" s="190" t="s">
        <v>20616</v>
      </c>
      <c r="F10964" s="191">
        <v>0</v>
      </c>
      <c r="G10964" s="192" t="str">
        <f t="shared" ref="G10964:G11027" si="576">E10964</f>
        <v>56,84</v>
      </c>
      <c r="H10964" s="191">
        <v>0</v>
      </c>
      <c r="I10964" s="191">
        <v>0</v>
      </c>
      <c r="J10964" s="191">
        <v>0</v>
      </c>
      <c r="K10964" s="187">
        <f t="shared" si="573"/>
        <v>56.84</v>
      </c>
      <c r="L10964" s="188">
        <f t="shared" si="574"/>
        <v>56.84</v>
      </c>
      <c r="M10964" s="193"/>
      <c r="N10964" s="186">
        <f t="shared" si="575"/>
        <v>38392</v>
      </c>
    </row>
    <row r="10965" spans="1:14" ht="13.5" x14ac:dyDescent="0.25">
      <c r="A10965">
        <v>11735</v>
      </c>
      <c r="B10965" t="s">
        <v>13417</v>
      </c>
      <c r="C10965" t="s">
        <v>217</v>
      </c>
      <c r="D10965" t="s">
        <v>9085</v>
      </c>
      <c r="E10965" s="190" t="s">
        <v>9339</v>
      </c>
      <c r="F10965" s="191">
        <v>0</v>
      </c>
      <c r="G10965" s="192" t="str">
        <f t="shared" si="576"/>
        <v>10,22</v>
      </c>
      <c r="H10965" s="191">
        <v>0</v>
      </c>
      <c r="I10965" s="191">
        <v>0</v>
      </c>
      <c r="J10965" s="191">
        <v>0</v>
      </c>
      <c r="K10965" s="187">
        <f t="shared" si="573"/>
        <v>10.220000000000001</v>
      </c>
      <c r="L10965" s="188">
        <f t="shared" si="574"/>
        <v>10.220000000000001</v>
      </c>
      <c r="M10965" s="193"/>
      <c r="N10965" s="186">
        <f t="shared" si="575"/>
        <v>11735</v>
      </c>
    </row>
    <row r="10966" spans="1:14" ht="13.5" x14ac:dyDescent="0.25">
      <c r="A10966">
        <v>11737</v>
      </c>
      <c r="B10966" t="s">
        <v>13418</v>
      </c>
      <c r="C10966" t="s">
        <v>217</v>
      </c>
      <c r="D10966" t="s">
        <v>9085</v>
      </c>
      <c r="E10966" s="190" t="s">
        <v>19139</v>
      </c>
      <c r="F10966" s="191">
        <v>0</v>
      </c>
      <c r="G10966" s="192" t="str">
        <f t="shared" si="576"/>
        <v>14,49</v>
      </c>
      <c r="H10966" s="191">
        <v>0</v>
      </c>
      <c r="I10966" s="191">
        <v>0</v>
      </c>
      <c r="J10966" s="191">
        <v>0</v>
      </c>
      <c r="K10966" s="187">
        <f t="shared" si="573"/>
        <v>14.49</v>
      </c>
      <c r="L10966" s="188">
        <f t="shared" si="574"/>
        <v>14.49</v>
      </c>
      <c r="M10966" s="193"/>
      <c r="N10966" s="186">
        <f t="shared" si="575"/>
        <v>11737</v>
      </c>
    </row>
    <row r="10967" spans="1:14" ht="13.5" x14ac:dyDescent="0.25">
      <c r="A10967">
        <v>11738</v>
      </c>
      <c r="B10967" t="s">
        <v>13419</v>
      </c>
      <c r="C10967" t="s">
        <v>217</v>
      </c>
      <c r="D10967" t="s">
        <v>9085</v>
      </c>
      <c r="E10967" s="190" t="s">
        <v>746</v>
      </c>
      <c r="F10967" s="191">
        <v>0</v>
      </c>
      <c r="G10967" s="192" t="str">
        <f t="shared" si="576"/>
        <v>18,27</v>
      </c>
      <c r="H10967" s="191">
        <v>0</v>
      </c>
      <c r="I10967" s="191">
        <v>0</v>
      </c>
      <c r="J10967" s="191">
        <v>0</v>
      </c>
      <c r="K10967" s="187">
        <f t="shared" si="573"/>
        <v>18.27</v>
      </c>
      <c r="L10967" s="188">
        <f t="shared" si="574"/>
        <v>18.27</v>
      </c>
      <c r="M10967" s="193"/>
      <c r="N10967" s="186">
        <f t="shared" si="575"/>
        <v>11738</v>
      </c>
    </row>
    <row r="10968" spans="1:14" ht="13.5" x14ac:dyDescent="0.25">
      <c r="A10968">
        <v>36143</v>
      </c>
      <c r="B10968" t="s">
        <v>13420</v>
      </c>
      <c r="C10968" t="s">
        <v>217</v>
      </c>
      <c r="D10968" t="s">
        <v>9085</v>
      </c>
      <c r="E10968" s="190" t="s">
        <v>16007</v>
      </c>
      <c r="F10968" s="191">
        <v>0</v>
      </c>
      <c r="G10968" s="192" t="str">
        <f t="shared" si="576"/>
        <v>30,23</v>
      </c>
      <c r="H10968" s="191">
        <v>0</v>
      </c>
      <c r="I10968" s="191">
        <v>0</v>
      </c>
      <c r="J10968" s="191">
        <v>0</v>
      </c>
      <c r="K10968" s="187">
        <f t="shared" si="573"/>
        <v>30.23</v>
      </c>
      <c r="L10968" s="188">
        <f t="shared" si="574"/>
        <v>30.23</v>
      </c>
      <c r="M10968" s="193"/>
      <c r="N10968" s="186">
        <f t="shared" si="575"/>
        <v>36143</v>
      </c>
    </row>
    <row r="10969" spans="1:14" ht="13.5" x14ac:dyDescent="0.25">
      <c r="A10969">
        <v>36142</v>
      </c>
      <c r="B10969" t="s">
        <v>13421</v>
      </c>
      <c r="C10969" t="s">
        <v>217</v>
      </c>
      <c r="D10969" t="s">
        <v>9085</v>
      </c>
      <c r="E10969" s="190" t="s">
        <v>6750</v>
      </c>
      <c r="F10969" s="191">
        <v>0</v>
      </c>
      <c r="G10969" s="192" t="str">
        <f t="shared" si="576"/>
        <v>2,21</v>
      </c>
      <c r="H10969" s="191">
        <v>0</v>
      </c>
      <c r="I10969" s="191">
        <v>0</v>
      </c>
      <c r="J10969" s="191">
        <v>0</v>
      </c>
      <c r="K10969" s="187">
        <f t="shared" si="573"/>
        <v>2.21</v>
      </c>
      <c r="L10969" s="188">
        <f t="shared" si="574"/>
        <v>2.21</v>
      </c>
      <c r="M10969" s="193"/>
      <c r="N10969" s="186">
        <f t="shared" si="575"/>
        <v>36142</v>
      </c>
    </row>
    <row r="10970" spans="1:14" ht="13.5" x14ac:dyDescent="0.25">
      <c r="A10970">
        <v>36146</v>
      </c>
      <c r="B10970" t="s">
        <v>13422</v>
      </c>
      <c r="C10970" t="s">
        <v>217</v>
      </c>
      <c r="D10970" t="s">
        <v>9085</v>
      </c>
      <c r="E10970" s="190" t="s">
        <v>28816</v>
      </c>
      <c r="F10970" s="191">
        <v>0</v>
      </c>
      <c r="G10970" s="192" t="str">
        <f t="shared" si="576"/>
        <v>250,75</v>
      </c>
      <c r="H10970" s="191">
        <v>0</v>
      </c>
      <c r="I10970" s="191">
        <v>0</v>
      </c>
      <c r="J10970" s="191">
        <v>0</v>
      </c>
      <c r="K10970" s="187">
        <f t="shared" si="573"/>
        <v>250.75</v>
      </c>
      <c r="L10970" s="188">
        <f t="shared" si="574"/>
        <v>250.75</v>
      </c>
      <c r="M10970" s="193"/>
      <c r="N10970" s="186">
        <f t="shared" si="575"/>
        <v>36146</v>
      </c>
    </row>
    <row r="10971" spans="1:14" ht="13.5" x14ac:dyDescent="0.25">
      <c r="A10971">
        <v>39015</v>
      </c>
      <c r="B10971" t="s">
        <v>13423</v>
      </c>
      <c r="C10971" t="s">
        <v>217</v>
      </c>
      <c r="D10971" t="s">
        <v>9085</v>
      </c>
      <c r="E10971" s="190" t="s">
        <v>592</v>
      </c>
      <c r="F10971" s="191">
        <v>0</v>
      </c>
      <c r="G10971" s="192" t="str">
        <f t="shared" si="576"/>
        <v>0,94</v>
      </c>
      <c r="H10971" s="191">
        <v>0</v>
      </c>
      <c r="I10971" s="191">
        <v>0</v>
      </c>
      <c r="J10971" s="191">
        <v>0</v>
      </c>
      <c r="K10971" s="187">
        <f t="shared" si="573"/>
        <v>0.94</v>
      </c>
      <c r="L10971" s="188">
        <f t="shared" si="574"/>
        <v>0.94</v>
      </c>
      <c r="M10971" s="193"/>
      <c r="N10971" s="186">
        <f t="shared" si="575"/>
        <v>39015</v>
      </c>
    </row>
    <row r="10972" spans="1:14" ht="13.5" x14ac:dyDescent="0.25">
      <c r="A10972">
        <v>38377</v>
      </c>
      <c r="B10972" t="s">
        <v>13424</v>
      </c>
      <c r="C10972" t="s">
        <v>217</v>
      </c>
      <c r="D10972" t="s">
        <v>9085</v>
      </c>
      <c r="E10972" s="190" t="s">
        <v>20030</v>
      </c>
      <c r="F10972" s="191">
        <v>0</v>
      </c>
      <c r="G10972" s="192" t="str">
        <f t="shared" si="576"/>
        <v>38,69</v>
      </c>
      <c r="H10972" s="191">
        <v>0</v>
      </c>
      <c r="I10972" s="191">
        <v>0</v>
      </c>
      <c r="J10972" s="191">
        <v>0</v>
      </c>
      <c r="K10972" s="187">
        <f t="shared" si="573"/>
        <v>38.69</v>
      </c>
      <c r="L10972" s="188">
        <f t="shared" si="574"/>
        <v>38.69</v>
      </c>
      <c r="M10972" s="193"/>
      <c r="N10972" s="186">
        <f t="shared" si="575"/>
        <v>38377</v>
      </c>
    </row>
    <row r="10973" spans="1:14" ht="13.5" x14ac:dyDescent="0.25">
      <c r="A10973">
        <v>38376</v>
      </c>
      <c r="B10973" t="s">
        <v>13425</v>
      </c>
      <c r="C10973" t="s">
        <v>217</v>
      </c>
      <c r="D10973" t="s">
        <v>9085</v>
      </c>
      <c r="E10973" s="190" t="s">
        <v>9546</v>
      </c>
      <c r="F10973" s="191">
        <v>0</v>
      </c>
      <c r="G10973" s="192" t="str">
        <f t="shared" si="576"/>
        <v>44,11</v>
      </c>
      <c r="H10973" s="191">
        <v>0</v>
      </c>
      <c r="I10973" s="191">
        <v>0</v>
      </c>
      <c r="J10973" s="191">
        <v>0</v>
      </c>
      <c r="K10973" s="187">
        <f t="shared" si="573"/>
        <v>44.11</v>
      </c>
      <c r="L10973" s="188">
        <f t="shared" si="574"/>
        <v>44.11</v>
      </c>
      <c r="M10973" s="193"/>
      <c r="N10973" s="186">
        <f t="shared" si="575"/>
        <v>38376</v>
      </c>
    </row>
    <row r="10974" spans="1:14" ht="13.5" x14ac:dyDescent="0.25">
      <c r="A10974">
        <v>38116</v>
      </c>
      <c r="B10974" t="s">
        <v>13426</v>
      </c>
      <c r="C10974" t="s">
        <v>217</v>
      </c>
      <c r="D10974" t="s">
        <v>9085</v>
      </c>
      <c r="E10974" s="190" t="s">
        <v>651</v>
      </c>
      <c r="F10974" s="191">
        <v>0</v>
      </c>
      <c r="G10974" s="192" t="str">
        <f t="shared" si="576"/>
        <v>6,08</v>
      </c>
      <c r="H10974" s="191">
        <v>0</v>
      </c>
      <c r="I10974" s="191">
        <v>0</v>
      </c>
      <c r="J10974" s="191">
        <v>0</v>
      </c>
      <c r="K10974" s="187">
        <f t="shared" si="573"/>
        <v>6.08</v>
      </c>
      <c r="L10974" s="188">
        <f t="shared" si="574"/>
        <v>6.08</v>
      </c>
      <c r="M10974" s="193"/>
      <c r="N10974" s="186">
        <f t="shared" si="575"/>
        <v>38116</v>
      </c>
    </row>
    <row r="10975" spans="1:14" ht="13.5" x14ac:dyDescent="0.25">
      <c r="A10975">
        <v>38066</v>
      </c>
      <c r="B10975" t="s">
        <v>13427</v>
      </c>
      <c r="C10975" t="s">
        <v>217</v>
      </c>
      <c r="D10975" t="s">
        <v>9085</v>
      </c>
      <c r="E10975" s="190" t="s">
        <v>18354</v>
      </c>
      <c r="F10975" s="191">
        <v>0</v>
      </c>
      <c r="G10975" s="192" t="str">
        <f t="shared" si="576"/>
        <v>10,03</v>
      </c>
      <c r="H10975" s="191">
        <v>0</v>
      </c>
      <c r="I10975" s="191">
        <v>0</v>
      </c>
      <c r="J10975" s="191">
        <v>0</v>
      </c>
      <c r="K10975" s="187">
        <f t="shared" si="573"/>
        <v>10.029999999999999</v>
      </c>
      <c r="L10975" s="188">
        <f t="shared" si="574"/>
        <v>10.029999999999999</v>
      </c>
      <c r="M10975" s="193"/>
      <c r="N10975" s="186">
        <f t="shared" si="575"/>
        <v>38066</v>
      </c>
    </row>
    <row r="10976" spans="1:14" ht="13.5" x14ac:dyDescent="0.25">
      <c r="A10976">
        <v>38117</v>
      </c>
      <c r="B10976" t="s">
        <v>13428</v>
      </c>
      <c r="C10976" t="s">
        <v>217</v>
      </c>
      <c r="D10976" t="s">
        <v>9085</v>
      </c>
      <c r="E10976" s="190" t="s">
        <v>18260</v>
      </c>
      <c r="F10976" s="191">
        <v>0</v>
      </c>
      <c r="G10976" s="192" t="str">
        <f t="shared" si="576"/>
        <v>10,35</v>
      </c>
      <c r="H10976" s="191">
        <v>0</v>
      </c>
      <c r="I10976" s="191">
        <v>0</v>
      </c>
      <c r="J10976" s="191">
        <v>0</v>
      </c>
      <c r="K10976" s="187">
        <f t="shared" si="573"/>
        <v>10.35</v>
      </c>
      <c r="L10976" s="188">
        <f t="shared" si="574"/>
        <v>10.35</v>
      </c>
      <c r="M10976" s="193"/>
      <c r="N10976" s="186">
        <f t="shared" si="575"/>
        <v>38117</v>
      </c>
    </row>
    <row r="10977" spans="1:14" ht="13.5" x14ac:dyDescent="0.25">
      <c r="A10977">
        <v>38067</v>
      </c>
      <c r="B10977" t="s">
        <v>13429</v>
      </c>
      <c r="C10977" t="s">
        <v>217</v>
      </c>
      <c r="D10977" t="s">
        <v>9085</v>
      </c>
      <c r="E10977" s="190" t="s">
        <v>3749</v>
      </c>
      <c r="F10977" s="191">
        <v>0</v>
      </c>
      <c r="G10977" s="192" t="str">
        <f t="shared" si="576"/>
        <v>14,12</v>
      </c>
      <c r="H10977" s="191">
        <v>0</v>
      </c>
      <c r="I10977" s="191">
        <v>0</v>
      </c>
      <c r="J10977" s="191">
        <v>0</v>
      </c>
      <c r="K10977" s="187">
        <f t="shared" si="573"/>
        <v>14.12</v>
      </c>
      <c r="L10977" s="188">
        <f t="shared" si="574"/>
        <v>14.12</v>
      </c>
      <c r="M10977" s="193"/>
      <c r="N10977" s="186">
        <f t="shared" si="575"/>
        <v>38067</v>
      </c>
    </row>
    <row r="10978" spans="1:14" ht="13.5" x14ac:dyDescent="0.25">
      <c r="A10978">
        <v>11522</v>
      </c>
      <c r="B10978" t="s">
        <v>13430</v>
      </c>
      <c r="C10978" t="s">
        <v>217</v>
      </c>
      <c r="D10978" t="s">
        <v>9085</v>
      </c>
      <c r="E10978" s="190" t="s">
        <v>3829</v>
      </c>
      <c r="F10978" s="191">
        <v>0</v>
      </c>
      <c r="G10978" s="192" t="str">
        <f t="shared" si="576"/>
        <v>12,33</v>
      </c>
      <c r="H10978" s="191">
        <v>0</v>
      </c>
      <c r="I10978" s="191">
        <v>0</v>
      </c>
      <c r="J10978" s="191">
        <v>0</v>
      </c>
      <c r="K10978" s="187">
        <f t="shared" si="573"/>
        <v>12.33</v>
      </c>
      <c r="L10978" s="188">
        <f t="shared" si="574"/>
        <v>12.33</v>
      </c>
      <c r="M10978" s="193"/>
      <c r="N10978" s="186">
        <f t="shared" si="575"/>
        <v>11522</v>
      </c>
    </row>
    <row r="10979" spans="1:14" ht="13.5" x14ac:dyDescent="0.25">
      <c r="A10979">
        <v>43600</v>
      </c>
      <c r="B10979" t="s">
        <v>13431</v>
      </c>
      <c r="C10979" t="s">
        <v>217</v>
      </c>
      <c r="D10979" t="s">
        <v>9085</v>
      </c>
      <c r="E10979" s="190" t="s">
        <v>19836</v>
      </c>
      <c r="F10979" s="191">
        <v>0</v>
      </c>
      <c r="G10979" s="192" t="str">
        <f t="shared" si="576"/>
        <v>49,42</v>
      </c>
      <c r="H10979" s="191">
        <v>0</v>
      </c>
      <c r="I10979" s="191">
        <v>0</v>
      </c>
      <c r="J10979" s="191">
        <v>0</v>
      </c>
      <c r="K10979" s="187">
        <f t="shared" si="573"/>
        <v>49.42</v>
      </c>
      <c r="L10979" s="188">
        <f t="shared" si="574"/>
        <v>49.42</v>
      </c>
      <c r="M10979" s="193"/>
      <c r="N10979" s="186">
        <f t="shared" si="575"/>
        <v>43600</v>
      </c>
    </row>
    <row r="10980" spans="1:14" ht="13.5" x14ac:dyDescent="0.25">
      <c r="A10980">
        <v>5080</v>
      </c>
      <c r="B10980" t="s">
        <v>13432</v>
      </c>
      <c r="C10980" t="s">
        <v>217</v>
      </c>
      <c r="D10980" t="s">
        <v>9085</v>
      </c>
      <c r="E10980" s="190" t="s">
        <v>25851</v>
      </c>
      <c r="F10980" s="191">
        <v>0</v>
      </c>
      <c r="G10980" s="192" t="str">
        <f t="shared" si="576"/>
        <v>19,27</v>
      </c>
      <c r="H10980" s="191">
        <v>0</v>
      </c>
      <c r="I10980" s="191">
        <v>0</v>
      </c>
      <c r="J10980" s="191">
        <v>0</v>
      </c>
      <c r="K10980" s="187">
        <f t="shared" si="573"/>
        <v>19.27</v>
      </c>
      <c r="L10980" s="188">
        <f t="shared" si="574"/>
        <v>19.27</v>
      </c>
      <c r="M10980" s="193"/>
      <c r="N10980" s="186">
        <f t="shared" si="575"/>
        <v>5080</v>
      </c>
    </row>
    <row r="10981" spans="1:14" ht="13.5" x14ac:dyDescent="0.25">
      <c r="A10981">
        <v>38168</v>
      </c>
      <c r="B10981" t="s">
        <v>13433</v>
      </c>
      <c r="C10981" t="s">
        <v>217</v>
      </c>
      <c r="D10981" t="s">
        <v>9085</v>
      </c>
      <c r="E10981" s="190" t="s">
        <v>19553</v>
      </c>
      <c r="F10981" s="191">
        <v>0</v>
      </c>
      <c r="G10981" s="192" t="str">
        <f t="shared" si="576"/>
        <v>134,54</v>
      </c>
      <c r="H10981" s="191">
        <v>0</v>
      </c>
      <c r="I10981" s="191">
        <v>0</v>
      </c>
      <c r="J10981" s="191">
        <v>0</v>
      </c>
      <c r="K10981" s="187">
        <f t="shared" si="573"/>
        <v>134.54</v>
      </c>
      <c r="L10981" s="188">
        <f t="shared" si="574"/>
        <v>134.54</v>
      </c>
      <c r="M10981" s="193"/>
      <c r="N10981" s="186">
        <f t="shared" si="575"/>
        <v>38168</v>
      </c>
    </row>
    <row r="10982" spans="1:14" ht="13.5" x14ac:dyDescent="0.25">
      <c r="A10982">
        <v>43601</v>
      </c>
      <c r="B10982" t="s">
        <v>13434</v>
      </c>
      <c r="C10982" t="s">
        <v>217</v>
      </c>
      <c r="D10982" t="s">
        <v>9085</v>
      </c>
      <c r="E10982" s="190" t="s">
        <v>19389</v>
      </c>
      <c r="F10982" s="191">
        <v>0</v>
      </c>
      <c r="G10982" s="192" t="str">
        <f t="shared" si="576"/>
        <v>67,27</v>
      </c>
      <c r="H10982" s="191">
        <v>0</v>
      </c>
      <c r="I10982" s="191">
        <v>0</v>
      </c>
      <c r="J10982" s="191">
        <v>0</v>
      </c>
      <c r="K10982" s="187">
        <f t="shared" si="573"/>
        <v>67.27</v>
      </c>
      <c r="L10982" s="188">
        <f t="shared" si="574"/>
        <v>67.27</v>
      </c>
      <c r="M10982" s="193"/>
      <c r="N10982" s="186">
        <f t="shared" si="575"/>
        <v>43601</v>
      </c>
    </row>
    <row r="10983" spans="1:14" ht="13.5" x14ac:dyDescent="0.25">
      <c r="A10983">
        <v>13393</v>
      </c>
      <c r="B10983" t="s">
        <v>13435</v>
      </c>
      <c r="C10983" t="s">
        <v>217</v>
      </c>
      <c r="D10983" t="s">
        <v>9085</v>
      </c>
      <c r="E10983" s="190" t="s">
        <v>28817</v>
      </c>
      <c r="F10983" s="191">
        <v>0</v>
      </c>
      <c r="G10983" s="192" t="str">
        <f t="shared" si="576"/>
        <v>571,76</v>
      </c>
      <c r="H10983" s="191">
        <v>0</v>
      </c>
      <c r="I10983" s="191">
        <v>0</v>
      </c>
      <c r="J10983" s="191">
        <v>0</v>
      </c>
      <c r="K10983" s="187">
        <f t="shared" si="573"/>
        <v>571.76</v>
      </c>
      <c r="L10983" s="188">
        <f t="shared" si="574"/>
        <v>571.76</v>
      </c>
      <c r="M10983" s="193"/>
      <c r="N10983" s="186">
        <f t="shared" si="575"/>
        <v>13393</v>
      </c>
    </row>
    <row r="10984" spans="1:14" ht="13.5" x14ac:dyDescent="0.25">
      <c r="A10984">
        <v>13395</v>
      </c>
      <c r="B10984" t="s">
        <v>13436</v>
      </c>
      <c r="C10984" t="s">
        <v>217</v>
      </c>
      <c r="D10984" t="s">
        <v>9085</v>
      </c>
      <c r="E10984" s="190" t="s">
        <v>23780</v>
      </c>
      <c r="F10984" s="191">
        <v>0</v>
      </c>
      <c r="G10984" s="192" t="str">
        <f t="shared" si="576"/>
        <v>801,25</v>
      </c>
      <c r="H10984" s="191">
        <v>0</v>
      </c>
      <c r="I10984" s="191">
        <v>0</v>
      </c>
      <c r="J10984" s="191">
        <v>0</v>
      </c>
      <c r="K10984" s="187">
        <f t="shared" si="573"/>
        <v>801.25</v>
      </c>
      <c r="L10984" s="188">
        <f t="shared" si="574"/>
        <v>801.25</v>
      </c>
      <c r="M10984" s="193"/>
      <c r="N10984" s="186">
        <f t="shared" si="575"/>
        <v>13395</v>
      </c>
    </row>
    <row r="10985" spans="1:14" ht="13.5" x14ac:dyDescent="0.25">
      <c r="A10985">
        <v>12039</v>
      </c>
      <c r="B10985" t="s">
        <v>13437</v>
      </c>
      <c r="C10985" t="s">
        <v>217</v>
      </c>
      <c r="D10985" t="s">
        <v>9085</v>
      </c>
      <c r="E10985" s="190" t="s">
        <v>28818</v>
      </c>
      <c r="F10985" s="191">
        <v>0</v>
      </c>
      <c r="G10985" s="192" t="str">
        <f t="shared" si="576"/>
        <v>842,03</v>
      </c>
      <c r="H10985" s="191">
        <v>0</v>
      </c>
      <c r="I10985" s="191">
        <v>0</v>
      </c>
      <c r="J10985" s="191">
        <v>0</v>
      </c>
      <c r="K10985" s="187">
        <f t="shared" si="573"/>
        <v>842.03</v>
      </c>
      <c r="L10985" s="188">
        <f t="shared" si="574"/>
        <v>842.03</v>
      </c>
      <c r="M10985" s="193"/>
      <c r="N10985" s="186">
        <f t="shared" si="575"/>
        <v>12039</v>
      </c>
    </row>
    <row r="10986" spans="1:14" ht="13.5" x14ac:dyDescent="0.25">
      <c r="A10986">
        <v>13396</v>
      </c>
      <c r="B10986" t="s">
        <v>13438</v>
      </c>
      <c r="C10986" t="s">
        <v>217</v>
      </c>
      <c r="D10986" t="s">
        <v>9085</v>
      </c>
      <c r="E10986" s="190" t="s">
        <v>28819</v>
      </c>
      <c r="F10986" s="191">
        <v>0</v>
      </c>
      <c r="G10986" s="192" t="str">
        <f t="shared" si="576"/>
        <v>1.182,58</v>
      </c>
      <c r="H10986" s="191">
        <v>0</v>
      </c>
      <c r="I10986" s="191">
        <v>0</v>
      </c>
      <c r="J10986" s="191">
        <v>0</v>
      </c>
      <c r="K10986" s="187">
        <f t="shared" si="573"/>
        <v>1182.58</v>
      </c>
      <c r="L10986" s="188">
        <f t="shared" si="574"/>
        <v>1182.58</v>
      </c>
      <c r="M10986" s="193"/>
      <c r="N10986" s="186">
        <f t="shared" si="575"/>
        <v>13396</v>
      </c>
    </row>
    <row r="10987" spans="1:14" ht="13.5" x14ac:dyDescent="0.25">
      <c r="A10987">
        <v>12041</v>
      </c>
      <c r="B10987" t="s">
        <v>13439</v>
      </c>
      <c r="C10987" t="s">
        <v>217</v>
      </c>
      <c r="D10987" t="s">
        <v>9085</v>
      </c>
      <c r="E10987" s="190" t="s">
        <v>28820</v>
      </c>
      <c r="F10987" s="191">
        <v>0</v>
      </c>
      <c r="G10987" s="192" t="str">
        <f t="shared" si="576"/>
        <v>965,65</v>
      </c>
      <c r="H10987" s="191">
        <v>0</v>
      </c>
      <c r="I10987" s="191">
        <v>0</v>
      </c>
      <c r="J10987" s="191">
        <v>0</v>
      </c>
      <c r="K10987" s="187">
        <f t="shared" si="573"/>
        <v>965.65</v>
      </c>
      <c r="L10987" s="188">
        <f t="shared" si="574"/>
        <v>965.65</v>
      </c>
      <c r="M10987" s="193"/>
      <c r="N10987" s="186">
        <f t="shared" si="575"/>
        <v>12041</v>
      </c>
    </row>
    <row r="10988" spans="1:14" ht="13.5" x14ac:dyDescent="0.25">
      <c r="A10988">
        <v>12043</v>
      </c>
      <c r="B10988" t="s">
        <v>13440</v>
      </c>
      <c r="C10988" t="s">
        <v>217</v>
      </c>
      <c r="D10988" t="s">
        <v>9085</v>
      </c>
      <c r="E10988" s="190" t="s">
        <v>28821</v>
      </c>
      <c r="F10988" s="191">
        <v>0</v>
      </c>
      <c r="G10988" s="192" t="str">
        <f t="shared" si="576"/>
        <v>2.038,81</v>
      </c>
      <c r="H10988" s="191">
        <v>0</v>
      </c>
      <c r="I10988" s="191">
        <v>0</v>
      </c>
      <c r="J10988" s="191">
        <v>0</v>
      </c>
      <c r="K10988" s="187">
        <f t="shared" si="573"/>
        <v>2038.81</v>
      </c>
      <c r="L10988" s="188">
        <f t="shared" si="574"/>
        <v>2038.81</v>
      </c>
      <c r="M10988" s="193"/>
      <c r="N10988" s="186">
        <f t="shared" si="575"/>
        <v>12043</v>
      </c>
    </row>
    <row r="10989" spans="1:14" ht="13.5" x14ac:dyDescent="0.25">
      <c r="A10989">
        <v>39762</v>
      </c>
      <c r="B10989" t="s">
        <v>13441</v>
      </c>
      <c r="C10989" t="s">
        <v>217</v>
      </c>
      <c r="D10989" t="s">
        <v>9085</v>
      </c>
      <c r="E10989" s="190" t="s">
        <v>28822</v>
      </c>
      <c r="F10989" s="191">
        <v>0</v>
      </c>
      <c r="G10989" s="192" t="str">
        <f t="shared" si="576"/>
        <v>970,53</v>
      </c>
      <c r="H10989" s="191">
        <v>0</v>
      </c>
      <c r="I10989" s="191">
        <v>0</v>
      </c>
      <c r="J10989" s="191">
        <v>0</v>
      </c>
      <c r="K10989" s="187">
        <f t="shared" si="573"/>
        <v>970.53</v>
      </c>
      <c r="L10989" s="188">
        <f t="shared" si="574"/>
        <v>970.53</v>
      </c>
      <c r="M10989" s="193"/>
      <c r="N10989" s="186">
        <f t="shared" si="575"/>
        <v>39762</v>
      </c>
    </row>
    <row r="10990" spans="1:14" ht="13.5" x14ac:dyDescent="0.25">
      <c r="A10990">
        <v>12042</v>
      </c>
      <c r="B10990" t="s">
        <v>13442</v>
      </c>
      <c r="C10990" t="s">
        <v>217</v>
      </c>
      <c r="D10990" t="s">
        <v>9085</v>
      </c>
      <c r="E10990" s="190" t="s">
        <v>28823</v>
      </c>
      <c r="F10990" s="191">
        <v>0</v>
      </c>
      <c r="G10990" s="192" t="str">
        <f t="shared" si="576"/>
        <v>1.416,94</v>
      </c>
      <c r="H10990" s="191">
        <v>0</v>
      </c>
      <c r="I10990" s="191">
        <v>0</v>
      </c>
      <c r="J10990" s="191">
        <v>0</v>
      </c>
      <c r="K10990" s="187">
        <f t="shared" si="573"/>
        <v>1416.94</v>
      </c>
      <c r="L10990" s="188">
        <f t="shared" si="574"/>
        <v>1416.94</v>
      </c>
      <c r="M10990" s="193"/>
      <c r="N10990" s="186">
        <f t="shared" si="575"/>
        <v>12042</v>
      </c>
    </row>
    <row r="10991" spans="1:14" ht="13.5" x14ac:dyDescent="0.25">
      <c r="A10991">
        <v>39763</v>
      </c>
      <c r="B10991" t="s">
        <v>13443</v>
      </c>
      <c r="C10991" t="s">
        <v>217</v>
      </c>
      <c r="D10991" t="s">
        <v>9085</v>
      </c>
      <c r="E10991" s="190" t="s">
        <v>28824</v>
      </c>
      <c r="F10991" s="191">
        <v>0</v>
      </c>
      <c r="G10991" s="192" t="str">
        <f t="shared" si="576"/>
        <v>1.658,34</v>
      </c>
      <c r="H10991" s="191">
        <v>0</v>
      </c>
      <c r="I10991" s="191">
        <v>0</v>
      </c>
      <c r="J10991" s="191">
        <v>0</v>
      </c>
      <c r="K10991" s="187">
        <f t="shared" si="573"/>
        <v>1658.34</v>
      </c>
      <c r="L10991" s="188">
        <f t="shared" si="574"/>
        <v>1658.34</v>
      </c>
      <c r="M10991" s="193"/>
      <c r="N10991" s="186">
        <f t="shared" si="575"/>
        <v>39763</v>
      </c>
    </row>
    <row r="10992" spans="1:14" ht="13.5" x14ac:dyDescent="0.25">
      <c r="A10992">
        <v>39760</v>
      </c>
      <c r="B10992" t="s">
        <v>13444</v>
      </c>
      <c r="C10992" t="s">
        <v>217</v>
      </c>
      <c r="D10992" t="s">
        <v>9085</v>
      </c>
      <c r="E10992" s="190" t="s">
        <v>28825</v>
      </c>
      <c r="F10992" s="191">
        <v>0</v>
      </c>
      <c r="G10992" s="192" t="str">
        <f t="shared" si="576"/>
        <v>1.652,89</v>
      </c>
      <c r="H10992" s="191">
        <v>0</v>
      </c>
      <c r="I10992" s="191">
        <v>0</v>
      </c>
      <c r="J10992" s="191">
        <v>0</v>
      </c>
      <c r="K10992" s="187">
        <f t="shared" si="573"/>
        <v>1652.89</v>
      </c>
      <c r="L10992" s="188">
        <f t="shared" si="574"/>
        <v>1652.89</v>
      </c>
      <c r="M10992" s="193"/>
      <c r="N10992" s="186">
        <f t="shared" si="575"/>
        <v>39760</v>
      </c>
    </row>
    <row r="10993" spans="1:14" ht="13.5" x14ac:dyDescent="0.25">
      <c r="A10993">
        <v>39756</v>
      </c>
      <c r="B10993" t="s">
        <v>13445</v>
      </c>
      <c r="C10993" t="s">
        <v>217</v>
      </c>
      <c r="D10993" t="s">
        <v>9085</v>
      </c>
      <c r="E10993" s="190" t="s">
        <v>28826</v>
      </c>
      <c r="F10993" s="191">
        <v>0</v>
      </c>
      <c r="G10993" s="192" t="str">
        <f t="shared" si="576"/>
        <v>593,49</v>
      </c>
      <c r="H10993" s="191">
        <v>0</v>
      </c>
      <c r="I10993" s="191">
        <v>0</v>
      </c>
      <c r="J10993" s="191">
        <v>0</v>
      </c>
      <c r="K10993" s="187">
        <f t="shared" si="573"/>
        <v>593.49</v>
      </c>
      <c r="L10993" s="188">
        <f t="shared" si="574"/>
        <v>593.49</v>
      </c>
      <c r="M10993" s="193"/>
      <c r="N10993" s="186">
        <f t="shared" si="575"/>
        <v>39756</v>
      </c>
    </row>
    <row r="10994" spans="1:14" ht="13.5" x14ac:dyDescent="0.25">
      <c r="A10994">
        <v>12038</v>
      </c>
      <c r="B10994" t="s">
        <v>13446</v>
      </c>
      <c r="C10994" t="s">
        <v>217</v>
      </c>
      <c r="D10994" t="s">
        <v>9085</v>
      </c>
      <c r="E10994" s="190" t="s">
        <v>23540</v>
      </c>
      <c r="F10994" s="191">
        <v>0</v>
      </c>
      <c r="G10994" s="192" t="str">
        <f t="shared" si="576"/>
        <v>741,58</v>
      </c>
      <c r="H10994" s="191">
        <v>0</v>
      </c>
      <c r="I10994" s="191">
        <v>0</v>
      </c>
      <c r="J10994" s="191">
        <v>0</v>
      </c>
      <c r="K10994" s="187">
        <f t="shared" si="573"/>
        <v>741.58</v>
      </c>
      <c r="L10994" s="188">
        <f t="shared" si="574"/>
        <v>741.58</v>
      </c>
      <c r="M10994" s="193"/>
      <c r="N10994" s="186">
        <f t="shared" si="575"/>
        <v>12038</v>
      </c>
    </row>
    <row r="10995" spans="1:14" ht="13.5" x14ac:dyDescent="0.25">
      <c r="A10995">
        <v>39757</v>
      </c>
      <c r="B10995" t="s">
        <v>13447</v>
      </c>
      <c r="C10995" t="s">
        <v>217</v>
      </c>
      <c r="D10995" t="s">
        <v>9085</v>
      </c>
      <c r="E10995" s="190" t="s">
        <v>28827</v>
      </c>
      <c r="F10995" s="191">
        <v>0</v>
      </c>
      <c r="G10995" s="192" t="str">
        <f t="shared" si="576"/>
        <v>685,73</v>
      </c>
      <c r="H10995" s="191">
        <v>0</v>
      </c>
      <c r="I10995" s="191">
        <v>0</v>
      </c>
      <c r="J10995" s="191">
        <v>0</v>
      </c>
      <c r="K10995" s="187">
        <f t="shared" si="573"/>
        <v>685.73</v>
      </c>
      <c r="L10995" s="188">
        <f t="shared" si="574"/>
        <v>685.73</v>
      </c>
      <c r="M10995" s="193"/>
      <c r="N10995" s="186">
        <f t="shared" si="575"/>
        <v>39757</v>
      </c>
    </row>
    <row r="10996" spans="1:14" ht="13.5" x14ac:dyDescent="0.25">
      <c r="A10996">
        <v>39758</v>
      </c>
      <c r="B10996" t="s">
        <v>13448</v>
      </c>
      <c r="C10996" t="s">
        <v>217</v>
      </c>
      <c r="D10996" t="s">
        <v>9085</v>
      </c>
      <c r="E10996" s="190" t="s">
        <v>28828</v>
      </c>
      <c r="F10996" s="191">
        <v>0</v>
      </c>
      <c r="G10996" s="192" t="str">
        <f t="shared" si="576"/>
        <v>999,36</v>
      </c>
      <c r="H10996" s="191">
        <v>0</v>
      </c>
      <c r="I10996" s="191">
        <v>0</v>
      </c>
      <c r="J10996" s="191">
        <v>0</v>
      </c>
      <c r="K10996" s="187">
        <f t="shared" si="573"/>
        <v>999.36</v>
      </c>
      <c r="L10996" s="188">
        <f t="shared" si="574"/>
        <v>999.36</v>
      </c>
      <c r="M10996" s="193"/>
      <c r="N10996" s="186">
        <f t="shared" si="575"/>
        <v>39758</v>
      </c>
    </row>
    <row r="10997" spans="1:14" ht="13.5" x14ac:dyDescent="0.25">
      <c r="A10997">
        <v>39759</v>
      </c>
      <c r="B10997" t="s">
        <v>13449</v>
      </c>
      <c r="C10997" t="s">
        <v>217</v>
      </c>
      <c r="D10997" t="s">
        <v>9085</v>
      </c>
      <c r="E10997" s="190" t="s">
        <v>28829</v>
      </c>
      <c r="F10997" s="191">
        <v>0</v>
      </c>
      <c r="G10997" s="192" t="str">
        <f t="shared" si="576"/>
        <v>1.234,21</v>
      </c>
      <c r="H10997" s="191">
        <v>0</v>
      </c>
      <c r="I10997" s="191">
        <v>0</v>
      </c>
      <c r="J10997" s="191">
        <v>0</v>
      </c>
      <c r="K10997" s="187">
        <f t="shared" si="573"/>
        <v>1234.21</v>
      </c>
      <c r="L10997" s="188">
        <f t="shared" si="574"/>
        <v>1234.21</v>
      </c>
      <c r="M10997" s="193"/>
      <c r="N10997" s="186">
        <f t="shared" si="575"/>
        <v>39759</v>
      </c>
    </row>
    <row r="10998" spans="1:14" ht="13.5" x14ac:dyDescent="0.25">
      <c r="A10998">
        <v>39761</v>
      </c>
      <c r="B10998" t="s">
        <v>13450</v>
      </c>
      <c r="C10998" t="s">
        <v>217</v>
      </c>
      <c r="D10998" t="s">
        <v>9085</v>
      </c>
      <c r="E10998" s="190" t="s">
        <v>28830</v>
      </c>
      <c r="F10998" s="191">
        <v>0</v>
      </c>
      <c r="G10998" s="192" t="str">
        <f t="shared" si="576"/>
        <v>1.483,56</v>
      </c>
      <c r="H10998" s="191">
        <v>0</v>
      </c>
      <c r="I10998" s="191">
        <v>0</v>
      </c>
      <c r="J10998" s="191">
        <v>0</v>
      </c>
      <c r="K10998" s="187">
        <f t="shared" si="573"/>
        <v>1483.56</v>
      </c>
      <c r="L10998" s="188">
        <f t="shared" si="574"/>
        <v>1483.56</v>
      </c>
      <c r="M10998" s="193"/>
      <c r="N10998" s="186">
        <f t="shared" si="575"/>
        <v>39761</v>
      </c>
    </row>
    <row r="10999" spans="1:14" ht="13.5" x14ac:dyDescent="0.25">
      <c r="A10999">
        <v>39805</v>
      </c>
      <c r="B10999" t="s">
        <v>13451</v>
      </c>
      <c r="C10999" t="s">
        <v>217</v>
      </c>
      <c r="D10999" t="s">
        <v>9085</v>
      </c>
      <c r="E10999" s="190" t="s">
        <v>24306</v>
      </c>
      <c r="F10999" s="191">
        <v>0</v>
      </c>
      <c r="G10999" s="192" t="str">
        <f t="shared" si="576"/>
        <v>180,16</v>
      </c>
      <c r="H10999" s="191">
        <v>0</v>
      </c>
      <c r="I10999" s="191">
        <v>0</v>
      </c>
      <c r="J10999" s="191">
        <v>0</v>
      </c>
      <c r="K10999" s="187">
        <f t="shared" si="573"/>
        <v>180.16</v>
      </c>
      <c r="L10999" s="188">
        <f t="shared" si="574"/>
        <v>180.16</v>
      </c>
      <c r="M10999" s="193"/>
      <c r="N10999" s="186">
        <f t="shared" si="575"/>
        <v>39805</v>
      </c>
    </row>
    <row r="11000" spans="1:14" ht="13.5" x14ac:dyDescent="0.25">
      <c r="A11000">
        <v>39806</v>
      </c>
      <c r="B11000" t="s">
        <v>13452</v>
      </c>
      <c r="C11000" t="s">
        <v>217</v>
      </c>
      <c r="D11000" t="s">
        <v>9085</v>
      </c>
      <c r="E11000" s="190" t="s">
        <v>28831</v>
      </c>
      <c r="F11000" s="191">
        <v>0</v>
      </c>
      <c r="G11000" s="192" t="str">
        <f t="shared" si="576"/>
        <v>333,78</v>
      </c>
      <c r="H11000" s="191">
        <v>0</v>
      </c>
      <c r="I11000" s="191">
        <v>0</v>
      </c>
      <c r="J11000" s="191">
        <v>0</v>
      </c>
      <c r="K11000" s="187">
        <f t="shared" si="573"/>
        <v>333.78</v>
      </c>
      <c r="L11000" s="188">
        <f t="shared" si="574"/>
        <v>333.78</v>
      </c>
      <c r="M11000" s="193"/>
      <c r="N11000" s="186">
        <f t="shared" si="575"/>
        <v>39806</v>
      </c>
    </row>
    <row r="11001" spans="1:14" ht="13.5" x14ac:dyDescent="0.25">
      <c r="A11001">
        <v>39807</v>
      </c>
      <c r="B11001" t="s">
        <v>13453</v>
      </c>
      <c r="C11001" t="s">
        <v>217</v>
      </c>
      <c r="D11001" t="s">
        <v>9085</v>
      </c>
      <c r="E11001" s="190" t="s">
        <v>28832</v>
      </c>
      <c r="F11001" s="191">
        <v>0</v>
      </c>
      <c r="G11001" s="192" t="str">
        <f t="shared" si="576"/>
        <v>723,38</v>
      </c>
      <c r="H11001" s="191">
        <v>0</v>
      </c>
      <c r="I11001" s="191">
        <v>0</v>
      </c>
      <c r="J11001" s="191">
        <v>0</v>
      </c>
      <c r="K11001" s="187">
        <f t="shared" si="573"/>
        <v>723.38</v>
      </c>
      <c r="L11001" s="188">
        <f t="shared" si="574"/>
        <v>723.38</v>
      </c>
      <c r="M11001" s="193"/>
      <c r="N11001" s="186">
        <f t="shared" si="575"/>
        <v>39807</v>
      </c>
    </row>
    <row r="11002" spans="1:14" ht="13.5" x14ac:dyDescent="0.25">
      <c r="A11002">
        <v>43100</v>
      </c>
      <c r="B11002" t="s">
        <v>13454</v>
      </c>
      <c r="C11002" t="s">
        <v>217</v>
      </c>
      <c r="D11002" t="s">
        <v>9085</v>
      </c>
      <c r="E11002" s="190" t="s">
        <v>22772</v>
      </c>
      <c r="F11002" s="191">
        <v>0</v>
      </c>
      <c r="G11002" s="192" t="str">
        <f t="shared" si="576"/>
        <v>565,53</v>
      </c>
      <c r="H11002" s="191">
        <v>0</v>
      </c>
      <c r="I11002" s="191">
        <v>0</v>
      </c>
      <c r="J11002" s="191">
        <v>0</v>
      </c>
      <c r="K11002" s="187">
        <f t="shared" si="573"/>
        <v>565.53</v>
      </c>
      <c r="L11002" s="188">
        <f t="shared" si="574"/>
        <v>565.53</v>
      </c>
      <c r="M11002" s="193"/>
      <c r="N11002" s="186">
        <f t="shared" si="575"/>
        <v>43100</v>
      </c>
    </row>
    <row r="11003" spans="1:14" ht="13.5" x14ac:dyDescent="0.25">
      <c r="A11003">
        <v>39804</v>
      </c>
      <c r="B11003" t="s">
        <v>13455</v>
      </c>
      <c r="C11003" t="s">
        <v>217</v>
      </c>
      <c r="D11003" t="s">
        <v>9085</v>
      </c>
      <c r="E11003" s="190" t="s">
        <v>20484</v>
      </c>
      <c r="F11003" s="191">
        <v>0</v>
      </c>
      <c r="G11003" s="192" t="str">
        <f t="shared" si="576"/>
        <v>105,79</v>
      </c>
      <c r="H11003" s="191">
        <v>0</v>
      </c>
      <c r="I11003" s="191">
        <v>0</v>
      </c>
      <c r="J11003" s="191">
        <v>0</v>
      </c>
      <c r="K11003" s="187">
        <f t="shared" si="573"/>
        <v>105.79</v>
      </c>
      <c r="L11003" s="188">
        <f t="shared" si="574"/>
        <v>105.79</v>
      </c>
      <c r="M11003" s="193"/>
      <c r="N11003" s="186">
        <f t="shared" si="575"/>
        <v>39804</v>
      </c>
    </row>
    <row r="11004" spans="1:14" ht="13.5" x14ac:dyDescent="0.25">
      <c r="A11004">
        <v>39796</v>
      </c>
      <c r="B11004" t="s">
        <v>13456</v>
      </c>
      <c r="C11004" t="s">
        <v>217</v>
      </c>
      <c r="D11004" t="s">
        <v>9085</v>
      </c>
      <c r="E11004" s="190" t="s">
        <v>28833</v>
      </c>
      <c r="F11004" s="191">
        <v>0</v>
      </c>
      <c r="G11004" s="192" t="str">
        <f t="shared" si="576"/>
        <v>109,57</v>
      </c>
      <c r="H11004" s="191">
        <v>0</v>
      </c>
      <c r="I11004" s="191">
        <v>0</v>
      </c>
      <c r="J11004" s="191">
        <v>0</v>
      </c>
      <c r="K11004" s="187">
        <f t="shared" si="573"/>
        <v>109.57</v>
      </c>
      <c r="L11004" s="188">
        <f t="shared" si="574"/>
        <v>109.57</v>
      </c>
      <c r="M11004" s="193"/>
      <c r="N11004" s="186">
        <f t="shared" si="575"/>
        <v>39796</v>
      </c>
    </row>
    <row r="11005" spans="1:14" ht="13.5" x14ac:dyDescent="0.25">
      <c r="A11005">
        <v>39797</v>
      </c>
      <c r="B11005" t="s">
        <v>13457</v>
      </c>
      <c r="C11005" t="s">
        <v>217</v>
      </c>
      <c r="D11005" t="s">
        <v>9085</v>
      </c>
      <c r="E11005" s="190" t="s">
        <v>21264</v>
      </c>
      <c r="F11005" s="191">
        <v>0</v>
      </c>
      <c r="G11005" s="192" t="str">
        <f t="shared" si="576"/>
        <v>172,00</v>
      </c>
      <c r="H11005" s="191">
        <v>0</v>
      </c>
      <c r="I11005" s="191">
        <v>0</v>
      </c>
      <c r="J11005" s="191">
        <v>0</v>
      </c>
      <c r="K11005" s="187">
        <f t="shared" si="573"/>
        <v>172</v>
      </c>
      <c r="L11005" s="188">
        <f t="shared" si="574"/>
        <v>172</v>
      </c>
      <c r="M11005" s="193"/>
      <c r="N11005" s="186">
        <f t="shared" si="575"/>
        <v>39797</v>
      </c>
    </row>
    <row r="11006" spans="1:14" ht="13.5" x14ac:dyDescent="0.25">
      <c r="A11006">
        <v>39798</v>
      </c>
      <c r="B11006" t="s">
        <v>13458</v>
      </c>
      <c r="C11006" t="s">
        <v>217</v>
      </c>
      <c r="D11006" t="s">
        <v>9085</v>
      </c>
      <c r="E11006" s="190" t="s">
        <v>28834</v>
      </c>
      <c r="F11006" s="191">
        <v>0</v>
      </c>
      <c r="G11006" s="192" t="str">
        <f t="shared" si="576"/>
        <v>295,03</v>
      </c>
      <c r="H11006" s="191">
        <v>0</v>
      </c>
      <c r="I11006" s="191">
        <v>0</v>
      </c>
      <c r="J11006" s="191">
        <v>0</v>
      </c>
      <c r="K11006" s="187">
        <f t="shared" si="573"/>
        <v>295.02999999999997</v>
      </c>
      <c r="L11006" s="188">
        <f t="shared" si="574"/>
        <v>295.02999999999997</v>
      </c>
      <c r="M11006" s="193"/>
      <c r="N11006" s="186">
        <f t="shared" si="575"/>
        <v>39798</v>
      </c>
    </row>
    <row r="11007" spans="1:14" ht="13.5" x14ac:dyDescent="0.25">
      <c r="A11007">
        <v>39794</v>
      </c>
      <c r="B11007" t="s">
        <v>13459</v>
      </c>
      <c r="C11007" t="s">
        <v>217</v>
      </c>
      <c r="D11007" t="s">
        <v>9085</v>
      </c>
      <c r="E11007" s="190" t="s">
        <v>19550</v>
      </c>
      <c r="F11007" s="191">
        <v>0</v>
      </c>
      <c r="G11007" s="192" t="str">
        <f t="shared" si="576"/>
        <v>46,51</v>
      </c>
      <c r="H11007" s="191">
        <v>0</v>
      </c>
      <c r="I11007" s="191">
        <v>0</v>
      </c>
      <c r="J11007" s="191">
        <v>0</v>
      </c>
      <c r="K11007" s="187">
        <f t="shared" si="573"/>
        <v>46.51</v>
      </c>
      <c r="L11007" s="188">
        <f t="shared" si="574"/>
        <v>46.51</v>
      </c>
      <c r="M11007" s="193"/>
      <c r="N11007" s="186">
        <f t="shared" si="575"/>
        <v>39794</v>
      </c>
    </row>
    <row r="11008" spans="1:14" ht="13.5" x14ac:dyDescent="0.25">
      <c r="A11008">
        <v>39795</v>
      </c>
      <c r="B11008" t="s">
        <v>13460</v>
      </c>
      <c r="C11008" t="s">
        <v>217</v>
      </c>
      <c r="D11008" t="s">
        <v>9085</v>
      </c>
      <c r="E11008" s="190" t="s">
        <v>28835</v>
      </c>
      <c r="F11008" s="191">
        <v>0</v>
      </c>
      <c r="G11008" s="192" t="str">
        <f t="shared" si="576"/>
        <v>73,48</v>
      </c>
      <c r="H11008" s="191">
        <v>0</v>
      </c>
      <c r="I11008" s="191">
        <v>0</v>
      </c>
      <c r="J11008" s="191">
        <v>0</v>
      </c>
      <c r="K11008" s="187">
        <f t="shared" si="573"/>
        <v>73.48</v>
      </c>
      <c r="L11008" s="188">
        <f t="shared" si="574"/>
        <v>73.48</v>
      </c>
      <c r="M11008" s="193"/>
      <c r="N11008" s="186">
        <f t="shared" si="575"/>
        <v>39795</v>
      </c>
    </row>
    <row r="11009" spans="1:14" ht="13.5" x14ac:dyDescent="0.25">
      <c r="A11009">
        <v>39799</v>
      </c>
      <c r="B11009" t="s">
        <v>13461</v>
      </c>
      <c r="C11009" t="s">
        <v>217</v>
      </c>
      <c r="D11009" t="s">
        <v>9085</v>
      </c>
      <c r="E11009" s="190" t="s">
        <v>25516</v>
      </c>
      <c r="F11009" s="191">
        <v>0</v>
      </c>
      <c r="G11009" s="192" t="str">
        <f t="shared" si="576"/>
        <v>54,21</v>
      </c>
      <c r="H11009" s="191">
        <v>0</v>
      </c>
      <c r="I11009" s="191">
        <v>0</v>
      </c>
      <c r="J11009" s="191">
        <v>0</v>
      </c>
      <c r="K11009" s="187">
        <f t="shared" si="573"/>
        <v>54.21</v>
      </c>
      <c r="L11009" s="188">
        <f t="shared" si="574"/>
        <v>54.21</v>
      </c>
      <c r="M11009" s="193"/>
      <c r="N11009" s="186">
        <f t="shared" si="575"/>
        <v>39799</v>
      </c>
    </row>
    <row r="11010" spans="1:14" ht="13.5" x14ac:dyDescent="0.25">
      <c r="A11010">
        <v>39801</v>
      </c>
      <c r="B11010" t="s">
        <v>13462</v>
      </c>
      <c r="C11010" t="s">
        <v>217</v>
      </c>
      <c r="D11010" t="s">
        <v>9085</v>
      </c>
      <c r="E11010" s="190" t="s">
        <v>20982</v>
      </c>
      <c r="F11010" s="191">
        <v>0</v>
      </c>
      <c r="G11010" s="192" t="str">
        <f t="shared" si="576"/>
        <v>155,15</v>
      </c>
      <c r="H11010" s="191">
        <v>0</v>
      </c>
      <c r="I11010" s="191">
        <v>0</v>
      </c>
      <c r="J11010" s="191">
        <v>0</v>
      </c>
      <c r="K11010" s="187">
        <f t="shared" si="573"/>
        <v>155.15</v>
      </c>
      <c r="L11010" s="188">
        <f t="shared" si="574"/>
        <v>155.15</v>
      </c>
      <c r="M11010" s="193"/>
      <c r="N11010" s="186">
        <f t="shared" si="575"/>
        <v>39801</v>
      </c>
    </row>
    <row r="11011" spans="1:14" ht="13.5" x14ac:dyDescent="0.25">
      <c r="A11011">
        <v>39802</v>
      </c>
      <c r="B11011" t="s">
        <v>13463</v>
      </c>
      <c r="C11011" t="s">
        <v>217</v>
      </c>
      <c r="D11011" t="s">
        <v>9085</v>
      </c>
      <c r="E11011" s="190" t="s">
        <v>28836</v>
      </c>
      <c r="F11011" s="191">
        <v>0</v>
      </c>
      <c r="G11011" s="192" t="str">
        <f t="shared" si="576"/>
        <v>227,43</v>
      </c>
      <c r="H11011" s="191">
        <v>0</v>
      </c>
      <c r="I11011" s="191">
        <v>0</v>
      </c>
      <c r="J11011" s="191">
        <v>0</v>
      </c>
      <c r="K11011" s="187">
        <f t="shared" si="573"/>
        <v>227.43</v>
      </c>
      <c r="L11011" s="188">
        <f t="shared" si="574"/>
        <v>227.43</v>
      </c>
      <c r="M11011" s="193"/>
      <c r="N11011" s="186">
        <f t="shared" si="575"/>
        <v>39802</v>
      </c>
    </row>
    <row r="11012" spans="1:14" ht="13.5" x14ac:dyDescent="0.25">
      <c r="A11012">
        <v>39803</v>
      </c>
      <c r="B11012" t="s">
        <v>13464</v>
      </c>
      <c r="C11012" t="s">
        <v>217</v>
      </c>
      <c r="D11012" t="s">
        <v>9085</v>
      </c>
      <c r="E11012" s="190" t="s">
        <v>28837</v>
      </c>
      <c r="F11012" s="191">
        <v>0</v>
      </c>
      <c r="G11012" s="192" t="str">
        <f t="shared" si="576"/>
        <v>317,27</v>
      </c>
      <c r="H11012" s="191">
        <v>0</v>
      </c>
      <c r="I11012" s="191">
        <v>0</v>
      </c>
      <c r="J11012" s="191">
        <v>0</v>
      </c>
      <c r="K11012" s="187">
        <f t="shared" si="573"/>
        <v>317.27</v>
      </c>
      <c r="L11012" s="188">
        <f t="shared" si="574"/>
        <v>317.27</v>
      </c>
      <c r="M11012" s="193"/>
      <c r="N11012" s="186">
        <f t="shared" si="575"/>
        <v>39803</v>
      </c>
    </row>
    <row r="11013" spans="1:14" ht="13.5" x14ac:dyDescent="0.25">
      <c r="A11013">
        <v>39800</v>
      </c>
      <c r="B11013" t="s">
        <v>13465</v>
      </c>
      <c r="C11013" t="s">
        <v>217</v>
      </c>
      <c r="D11013" t="s">
        <v>9085</v>
      </c>
      <c r="E11013" s="190" t="s">
        <v>28838</v>
      </c>
      <c r="F11013" s="191">
        <v>0</v>
      </c>
      <c r="G11013" s="192" t="str">
        <f t="shared" si="576"/>
        <v>92,35</v>
      </c>
      <c r="H11013" s="191">
        <v>0</v>
      </c>
      <c r="I11013" s="191">
        <v>0</v>
      </c>
      <c r="J11013" s="191">
        <v>0</v>
      </c>
      <c r="K11013" s="187">
        <f t="shared" si="573"/>
        <v>92.35</v>
      </c>
      <c r="L11013" s="188">
        <f t="shared" si="574"/>
        <v>92.35</v>
      </c>
      <c r="M11013" s="193"/>
      <c r="N11013" s="186">
        <f t="shared" si="575"/>
        <v>39800</v>
      </c>
    </row>
    <row r="11014" spans="1:14" ht="13.5" x14ac:dyDescent="0.25">
      <c r="A11014">
        <v>21059</v>
      </c>
      <c r="B11014" t="s">
        <v>13466</v>
      </c>
      <c r="C11014" t="s">
        <v>217</v>
      </c>
      <c r="D11014" t="s">
        <v>9085</v>
      </c>
      <c r="E11014" s="190" t="s">
        <v>9550</v>
      </c>
      <c r="F11014" s="191">
        <v>0</v>
      </c>
      <c r="G11014" s="192" t="str">
        <f t="shared" si="576"/>
        <v>64,18</v>
      </c>
      <c r="H11014" s="191">
        <v>0</v>
      </c>
      <c r="I11014" s="191">
        <v>0</v>
      </c>
      <c r="J11014" s="191">
        <v>0</v>
      </c>
      <c r="K11014" s="187">
        <f t="shared" si="573"/>
        <v>64.180000000000007</v>
      </c>
      <c r="L11014" s="188">
        <f t="shared" si="574"/>
        <v>64.180000000000007</v>
      </c>
      <c r="M11014" s="193"/>
      <c r="N11014" s="186">
        <f t="shared" si="575"/>
        <v>21059</v>
      </c>
    </row>
    <row r="11015" spans="1:14" ht="13.5" x14ac:dyDescent="0.25">
      <c r="A11015">
        <v>11234</v>
      </c>
      <c r="B11015" t="s">
        <v>13467</v>
      </c>
      <c r="C11015" t="s">
        <v>217</v>
      </c>
      <c r="D11015" t="s">
        <v>9085</v>
      </c>
      <c r="E11015" s="190" t="s">
        <v>9437</v>
      </c>
      <c r="F11015" s="191">
        <v>0</v>
      </c>
      <c r="G11015" s="192" t="str">
        <f t="shared" si="576"/>
        <v>96,74</v>
      </c>
      <c r="H11015" s="191">
        <v>0</v>
      </c>
      <c r="I11015" s="191">
        <v>0</v>
      </c>
      <c r="J11015" s="191">
        <v>0</v>
      </c>
      <c r="K11015" s="187">
        <f t="shared" si="573"/>
        <v>96.74</v>
      </c>
      <c r="L11015" s="188">
        <f t="shared" si="574"/>
        <v>96.74</v>
      </c>
      <c r="M11015" s="193"/>
      <c r="N11015" s="186">
        <f t="shared" si="575"/>
        <v>11234</v>
      </c>
    </row>
    <row r="11016" spans="1:14" ht="13.5" x14ac:dyDescent="0.25">
      <c r="A11016">
        <v>21060</v>
      </c>
      <c r="B11016" t="s">
        <v>13468</v>
      </c>
      <c r="C11016" t="s">
        <v>217</v>
      </c>
      <c r="D11016" t="s">
        <v>9085</v>
      </c>
      <c r="E11016" s="190" t="s">
        <v>18694</v>
      </c>
      <c r="F11016" s="191">
        <v>0</v>
      </c>
      <c r="G11016" s="192" t="str">
        <f t="shared" si="576"/>
        <v>119,06</v>
      </c>
      <c r="H11016" s="191">
        <v>0</v>
      </c>
      <c r="I11016" s="191">
        <v>0</v>
      </c>
      <c r="J11016" s="191">
        <v>0</v>
      </c>
      <c r="K11016" s="187">
        <f t="shared" si="573"/>
        <v>119.06</v>
      </c>
      <c r="L11016" s="188">
        <f t="shared" si="574"/>
        <v>119.06</v>
      </c>
      <c r="M11016" s="193"/>
      <c r="N11016" s="186">
        <f t="shared" si="575"/>
        <v>21060</v>
      </c>
    </row>
    <row r="11017" spans="1:14" ht="13.5" x14ac:dyDescent="0.25">
      <c r="A11017">
        <v>21061</v>
      </c>
      <c r="B11017" t="s">
        <v>13469</v>
      </c>
      <c r="C11017" t="s">
        <v>217</v>
      </c>
      <c r="D11017" t="s">
        <v>9085</v>
      </c>
      <c r="E11017" s="190" t="s">
        <v>13470</v>
      </c>
      <c r="F11017" s="191">
        <v>0</v>
      </c>
      <c r="G11017" s="192" t="str">
        <f t="shared" si="576"/>
        <v>148,83</v>
      </c>
      <c r="H11017" s="191">
        <v>0</v>
      </c>
      <c r="I11017" s="191">
        <v>0</v>
      </c>
      <c r="J11017" s="191">
        <v>0</v>
      </c>
      <c r="K11017" s="187">
        <f t="shared" ref="K11017:K11080" si="577">H11017+I11017+J11017+G11017</f>
        <v>148.83000000000001</v>
      </c>
      <c r="L11017" s="188">
        <f t="shared" ref="L11017:L11080" si="578">G11017+I11017+J11017+H11017</f>
        <v>148.83000000000001</v>
      </c>
      <c r="M11017" s="193"/>
      <c r="N11017" s="186">
        <f t="shared" ref="N11017:N11080" si="579">A11017</f>
        <v>21061</v>
      </c>
    </row>
    <row r="11018" spans="1:14" ht="13.5" x14ac:dyDescent="0.25">
      <c r="A11018">
        <v>21062</v>
      </c>
      <c r="B11018" t="s">
        <v>13471</v>
      </c>
      <c r="C11018" t="s">
        <v>217</v>
      </c>
      <c r="D11018" t="s">
        <v>9085</v>
      </c>
      <c r="E11018" s="190" t="s">
        <v>18695</v>
      </c>
      <c r="F11018" s="191">
        <v>0</v>
      </c>
      <c r="G11018" s="192" t="str">
        <f t="shared" si="576"/>
        <v>234,41</v>
      </c>
      <c r="H11018" s="191">
        <v>0</v>
      </c>
      <c r="I11018" s="191">
        <v>0</v>
      </c>
      <c r="J11018" s="191">
        <v>0</v>
      </c>
      <c r="K11018" s="187">
        <f t="shared" si="577"/>
        <v>234.41</v>
      </c>
      <c r="L11018" s="188">
        <f t="shared" si="578"/>
        <v>234.41</v>
      </c>
      <c r="M11018" s="193"/>
      <c r="N11018" s="186">
        <f t="shared" si="579"/>
        <v>21062</v>
      </c>
    </row>
    <row r="11019" spans="1:14" ht="13.5" x14ac:dyDescent="0.25">
      <c r="A11019">
        <v>11708</v>
      </c>
      <c r="B11019" t="s">
        <v>13472</v>
      </c>
      <c r="C11019" t="s">
        <v>217</v>
      </c>
      <c r="D11019" t="s">
        <v>9085</v>
      </c>
      <c r="E11019" s="190" t="s">
        <v>3030</v>
      </c>
      <c r="F11019" s="191">
        <v>0</v>
      </c>
      <c r="G11019" s="192" t="str">
        <f t="shared" si="576"/>
        <v>25,58</v>
      </c>
      <c r="H11019" s="191">
        <v>0</v>
      </c>
      <c r="I11019" s="191">
        <v>0</v>
      </c>
      <c r="J11019" s="191">
        <v>0</v>
      </c>
      <c r="K11019" s="187">
        <f t="shared" si="577"/>
        <v>25.58</v>
      </c>
      <c r="L11019" s="188">
        <f t="shared" si="578"/>
        <v>25.58</v>
      </c>
      <c r="M11019" s="193"/>
      <c r="N11019" s="186">
        <f t="shared" si="579"/>
        <v>11708</v>
      </c>
    </row>
    <row r="11020" spans="1:14" ht="13.5" x14ac:dyDescent="0.25">
      <c r="A11020">
        <v>11709</v>
      </c>
      <c r="B11020" t="s">
        <v>13473</v>
      </c>
      <c r="C11020" t="s">
        <v>217</v>
      </c>
      <c r="D11020" t="s">
        <v>9085</v>
      </c>
      <c r="E11020" s="190" t="s">
        <v>9113</v>
      </c>
      <c r="F11020" s="191">
        <v>0</v>
      </c>
      <c r="G11020" s="192" t="str">
        <f t="shared" si="576"/>
        <v>60,09</v>
      </c>
      <c r="H11020" s="191">
        <v>0</v>
      </c>
      <c r="I11020" s="191">
        <v>0</v>
      </c>
      <c r="J11020" s="191">
        <v>0</v>
      </c>
      <c r="K11020" s="187">
        <f t="shared" si="577"/>
        <v>60.09</v>
      </c>
      <c r="L11020" s="188">
        <f t="shared" si="578"/>
        <v>60.09</v>
      </c>
      <c r="M11020" s="193"/>
      <c r="N11020" s="186">
        <f t="shared" si="579"/>
        <v>11709</v>
      </c>
    </row>
    <row r="11021" spans="1:14" ht="13.5" x14ac:dyDescent="0.25">
      <c r="A11021">
        <v>11710</v>
      </c>
      <c r="B11021" t="s">
        <v>13474</v>
      </c>
      <c r="C11021" t="s">
        <v>217</v>
      </c>
      <c r="D11021" t="s">
        <v>9085</v>
      </c>
      <c r="E11021" s="190" t="s">
        <v>18696</v>
      </c>
      <c r="F11021" s="191">
        <v>0</v>
      </c>
      <c r="G11021" s="192" t="str">
        <f t="shared" si="576"/>
        <v>138,13</v>
      </c>
      <c r="H11021" s="191">
        <v>0</v>
      </c>
      <c r="I11021" s="191">
        <v>0</v>
      </c>
      <c r="J11021" s="191">
        <v>0</v>
      </c>
      <c r="K11021" s="187">
        <f t="shared" si="577"/>
        <v>138.13</v>
      </c>
      <c r="L11021" s="188">
        <f t="shared" si="578"/>
        <v>138.13</v>
      </c>
      <c r="M11021" s="193"/>
      <c r="N11021" s="186">
        <f t="shared" si="579"/>
        <v>11710</v>
      </c>
    </row>
    <row r="11022" spans="1:14" ht="13.5" x14ac:dyDescent="0.25">
      <c r="A11022">
        <v>11707</v>
      </c>
      <c r="B11022" t="s">
        <v>13475</v>
      </c>
      <c r="C11022" t="s">
        <v>217</v>
      </c>
      <c r="D11022" t="s">
        <v>9085</v>
      </c>
      <c r="E11022" s="190" t="s">
        <v>4568</v>
      </c>
      <c r="F11022" s="191">
        <v>0</v>
      </c>
      <c r="G11022" s="192" t="str">
        <f t="shared" si="576"/>
        <v>19,16</v>
      </c>
      <c r="H11022" s="191">
        <v>0</v>
      </c>
      <c r="I11022" s="191">
        <v>0</v>
      </c>
      <c r="J11022" s="191">
        <v>0</v>
      </c>
      <c r="K11022" s="187">
        <f t="shared" si="577"/>
        <v>19.16</v>
      </c>
      <c r="L11022" s="188">
        <f t="shared" si="578"/>
        <v>19.16</v>
      </c>
      <c r="M11022" s="193"/>
      <c r="N11022" s="186">
        <f t="shared" si="579"/>
        <v>11707</v>
      </c>
    </row>
    <row r="11023" spans="1:14" ht="13.5" x14ac:dyDescent="0.25">
      <c r="A11023">
        <v>5102</v>
      </c>
      <c r="B11023" t="s">
        <v>13476</v>
      </c>
      <c r="C11023" t="s">
        <v>217</v>
      </c>
      <c r="D11023" t="s">
        <v>9085</v>
      </c>
      <c r="E11023" s="190" t="s">
        <v>2068</v>
      </c>
      <c r="F11023" s="191">
        <v>0</v>
      </c>
      <c r="G11023" s="192" t="str">
        <f t="shared" si="576"/>
        <v>14,36</v>
      </c>
      <c r="H11023" s="191">
        <v>0</v>
      </c>
      <c r="I11023" s="191">
        <v>0</v>
      </c>
      <c r="J11023" s="191">
        <v>0</v>
      </c>
      <c r="K11023" s="187">
        <f t="shared" si="577"/>
        <v>14.36</v>
      </c>
      <c r="L11023" s="188">
        <f t="shared" si="578"/>
        <v>14.36</v>
      </c>
      <c r="M11023" s="193"/>
      <c r="N11023" s="186">
        <f t="shared" si="579"/>
        <v>5102</v>
      </c>
    </row>
    <row r="11024" spans="1:14" ht="13.5" x14ac:dyDescent="0.25">
      <c r="A11024">
        <v>11739</v>
      </c>
      <c r="B11024" t="s">
        <v>13477</v>
      </c>
      <c r="C11024" t="s">
        <v>217</v>
      </c>
      <c r="D11024" t="s">
        <v>9085</v>
      </c>
      <c r="E11024" s="190" t="s">
        <v>950</v>
      </c>
      <c r="F11024" s="191">
        <v>0</v>
      </c>
      <c r="G11024" s="192" t="str">
        <f t="shared" si="576"/>
        <v>10,23</v>
      </c>
      <c r="H11024" s="191">
        <v>0</v>
      </c>
      <c r="I11024" s="191">
        <v>0</v>
      </c>
      <c r="J11024" s="191">
        <v>0</v>
      </c>
      <c r="K11024" s="187">
        <f t="shared" si="577"/>
        <v>10.23</v>
      </c>
      <c r="L11024" s="188">
        <f t="shared" si="578"/>
        <v>10.23</v>
      </c>
      <c r="M11024" s="193"/>
      <c r="N11024" s="186">
        <f t="shared" si="579"/>
        <v>11739</v>
      </c>
    </row>
    <row r="11025" spans="1:14" ht="13.5" x14ac:dyDescent="0.25">
      <c r="A11025">
        <v>11711</v>
      </c>
      <c r="B11025" t="s">
        <v>13478</v>
      </c>
      <c r="C11025" t="s">
        <v>217</v>
      </c>
      <c r="D11025" t="s">
        <v>9085</v>
      </c>
      <c r="E11025" s="190" t="s">
        <v>2566</v>
      </c>
      <c r="F11025" s="191">
        <v>0</v>
      </c>
      <c r="G11025" s="192" t="str">
        <f t="shared" si="576"/>
        <v>11,96</v>
      </c>
      <c r="H11025" s="191">
        <v>0</v>
      </c>
      <c r="I11025" s="191">
        <v>0</v>
      </c>
      <c r="J11025" s="191">
        <v>0</v>
      </c>
      <c r="K11025" s="187">
        <f t="shared" si="577"/>
        <v>11.96</v>
      </c>
      <c r="L11025" s="188">
        <f t="shared" si="578"/>
        <v>11.96</v>
      </c>
      <c r="M11025" s="193"/>
      <c r="N11025" s="186">
        <f t="shared" si="579"/>
        <v>11711</v>
      </c>
    </row>
    <row r="11026" spans="1:14" ht="13.5" x14ac:dyDescent="0.25">
      <c r="A11026">
        <v>11741</v>
      </c>
      <c r="B11026" t="s">
        <v>13479</v>
      </c>
      <c r="C11026" t="s">
        <v>217</v>
      </c>
      <c r="D11026" t="s">
        <v>9085</v>
      </c>
      <c r="E11026" s="190" t="s">
        <v>8665</v>
      </c>
      <c r="F11026" s="191">
        <v>0</v>
      </c>
      <c r="G11026" s="192" t="str">
        <f t="shared" si="576"/>
        <v>13,03</v>
      </c>
      <c r="H11026" s="191">
        <v>0</v>
      </c>
      <c r="I11026" s="191">
        <v>0</v>
      </c>
      <c r="J11026" s="191">
        <v>0</v>
      </c>
      <c r="K11026" s="187">
        <f t="shared" si="577"/>
        <v>13.03</v>
      </c>
      <c r="L11026" s="188">
        <f t="shared" si="578"/>
        <v>13.03</v>
      </c>
      <c r="M11026" s="193"/>
      <c r="N11026" s="186">
        <f t="shared" si="579"/>
        <v>11741</v>
      </c>
    </row>
    <row r="11027" spans="1:14" ht="13.5" x14ac:dyDescent="0.25">
      <c r="A11027">
        <v>11745</v>
      </c>
      <c r="B11027" t="s">
        <v>13480</v>
      </c>
      <c r="C11027" t="s">
        <v>217</v>
      </c>
      <c r="D11027" t="s">
        <v>9085</v>
      </c>
      <c r="E11027" s="190" t="s">
        <v>18562</v>
      </c>
      <c r="F11027" s="191">
        <v>0</v>
      </c>
      <c r="G11027" s="192" t="str">
        <f t="shared" si="576"/>
        <v>17,17</v>
      </c>
      <c r="H11027" s="191">
        <v>0</v>
      </c>
      <c r="I11027" s="191">
        <v>0</v>
      </c>
      <c r="J11027" s="191">
        <v>0</v>
      </c>
      <c r="K11027" s="187">
        <f t="shared" si="577"/>
        <v>17.170000000000002</v>
      </c>
      <c r="L11027" s="188">
        <f t="shared" si="578"/>
        <v>17.170000000000002</v>
      </c>
      <c r="M11027" s="193"/>
      <c r="N11027" s="186">
        <f t="shared" si="579"/>
        <v>11745</v>
      </c>
    </row>
    <row r="11028" spans="1:14" ht="13.5" x14ac:dyDescent="0.25">
      <c r="A11028">
        <v>11743</v>
      </c>
      <c r="B11028" t="s">
        <v>13481</v>
      </c>
      <c r="C11028" t="s">
        <v>217</v>
      </c>
      <c r="D11028" t="s">
        <v>9085</v>
      </c>
      <c r="E11028" s="190" t="s">
        <v>19899</v>
      </c>
      <c r="F11028" s="191">
        <v>0</v>
      </c>
      <c r="G11028" s="192" t="str">
        <f t="shared" ref="G11028:G11091" si="580">E11028</f>
        <v>10,94</v>
      </c>
      <c r="H11028" s="191">
        <v>0</v>
      </c>
      <c r="I11028" s="191">
        <v>0</v>
      </c>
      <c r="J11028" s="191">
        <v>0</v>
      </c>
      <c r="K11028" s="187">
        <f t="shared" si="577"/>
        <v>10.94</v>
      </c>
      <c r="L11028" s="188">
        <f t="shared" si="578"/>
        <v>10.94</v>
      </c>
      <c r="M11028" s="193"/>
      <c r="N11028" s="186">
        <f t="shared" si="579"/>
        <v>11743</v>
      </c>
    </row>
    <row r="11029" spans="1:14" ht="13.5" x14ac:dyDescent="0.25">
      <c r="A11029">
        <v>25961</v>
      </c>
      <c r="B11029" t="s">
        <v>13482</v>
      </c>
      <c r="C11029" t="s">
        <v>217</v>
      </c>
      <c r="D11029" t="s">
        <v>9096</v>
      </c>
      <c r="E11029" s="190" t="s">
        <v>4580</v>
      </c>
      <c r="F11029" s="191">
        <v>0</v>
      </c>
      <c r="G11029" s="192" t="str">
        <f t="shared" si="580"/>
        <v>11,15</v>
      </c>
      <c r="H11029" s="191">
        <v>0</v>
      </c>
      <c r="I11029" s="191">
        <v>0</v>
      </c>
      <c r="J11029" s="191">
        <v>0</v>
      </c>
      <c r="K11029" s="187">
        <f t="shared" si="577"/>
        <v>11.15</v>
      </c>
      <c r="L11029" s="188">
        <f t="shared" si="578"/>
        <v>11.15</v>
      </c>
      <c r="M11029" s="193"/>
      <c r="N11029" s="186">
        <f t="shared" si="579"/>
        <v>25961</v>
      </c>
    </row>
    <row r="11030" spans="1:14" ht="13.5" x14ac:dyDescent="0.25">
      <c r="A11030">
        <v>40985</v>
      </c>
      <c r="B11030" t="s">
        <v>13483</v>
      </c>
      <c r="C11030" t="s">
        <v>217</v>
      </c>
      <c r="D11030" t="s">
        <v>9097</v>
      </c>
      <c r="E11030" s="190" t="s">
        <v>28124</v>
      </c>
      <c r="F11030" s="191">
        <v>0</v>
      </c>
      <c r="G11030" s="192" t="str">
        <f t="shared" si="580"/>
        <v>1.988,67</v>
      </c>
      <c r="H11030" s="191">
        <v>0</v>
      </c>
      <c r="I11030" s="191">
        <v>0</v>
      </c>
      <c r="J11030" s="191">
        <v>0</v>
      </c>
      <c r="K11030" s="187">
        <f t="shared" si="577"/>
        <v>1988.67</v>
      </c>
      <c r="L11030" s="188">
        <f t="shared" si="578"/>
        <v>1988.67</v>
      </c>
      <c r="M11030" s="193"/>
      <c r="N11030" s="186">
        <f t="shared" si="579"/>
        <v>40985</v>
      </c>
    </row>
    <row r="11031" spans="1:14" ht="13.5" x14ac:dyDescent="0.25">
      <c r="A11031">
        <v>1088</v>
      </c>
      <c r="B11031" t="s">
        <v>13484</v>
      </c>
      <c r="C11031" t="s">
        <v>217</v>
      </c>
      <c r="D11031" t="s">
        <v>9085</v>
      </c>
      <c r="E11031" s="190" t="s">
        <v>4410</v>
      </c>
      <c r="F11031" s="191">
        <v>0</v>
      </c>
      <c r="G11031" s="192" t="str">
        <f t="shared" si="580"/>
        <v>18,07</v>
      </c>
      <c r="H11031" s="191">
        <v>0</v>
      </c>
      <c r="I11031" s="191">
        <v>0</v>
      </c>
      <c r="J11031" s="191">
        <v>0</v>
      </c>
      <c r="K11031" s="187">
        <f t="shared" si="577"/>
        <v>18.07</v>
      </c>
      <c r="L11031" s="188">
        <f t="shared" si="578"/>
        <v>18.07</v>
      </c>
      <c r="M11031" s="193"/>
      <c r="N11031" s="186">
        <f t="shared" si="579"/>
        <v>1088</v>
      </c>
    </row>
    <row r="11032" spans="1:14" ht="13.5" x14ac:dyDescent="0.25">
      <c r="A11032">
        <v>1087</v>
      </c>
      <c r="B11032" t="s">
        <v>13485</v>
      </c>
      <c r="C11032" t="s">
        <v>217</v>
      </c>
      <c r="D11032" t="s">
        <v>9085</v>
      </c>
      <c r="E11032" s="190" t="s">
        <v>18189</v>
      </c>
      <c r="F11032" s="191">
        <v>0</v>
      </c>
      <c r="G11032" s="192" t="str">
        <f t="shared" si="580"/>
        <v>22,57</v>
      </c>
      <c r="H11032" s="191">
        <v>0</v>
      </c>
      <c r="I11032" s="191">
        <v>0</v>
      </c>
      <c r="J11032" s="191">
        <v>0</v>
      </c>
      <c r="K11032" s="187">
        <f t="shared" si="577"/>
        <v>22.57</v>
      </c>
      <c r="L11032" s="188">
        <f t="shared" si="578"/>
        <v>22.57</v>
      </c>
      <c r="M11032" s="193"/>
      <c r="N11032" s="186">
        <f t="shared" si="579"/>
        <v>1087</v>
      </c>
    </row>
    <row r="11033" spans="1:14" ht="13.5" x14ac:dyDescent="0.25">
      <c r="A11033">
        <v>38777</v>
      </c>
      <c r="B11033" t="s">
        <v>13486</v>
      </c>
      <c r="C11033" t="s">
        <v>217</v>
      </c>
      <c r="D11033" t="s">
        <v>9085</v>
      </c>
      <c r="E11033" s="190" t="s">
        <v>28839</v>
      </c>
      <c r="F11033" s="191">
        <v>0</v>
      </c>
      <c r="G11033" s="192" t="str">
        <f t="shared" si="580"/>
        <v>44,96</v>
      </c>
      <c r="H11033" s="191">
        <v>0</v>
      </c>
      <c r="I11033" s="191">
        <v>0</v>
      </c>
      <c r="J11033" s="191">
        <v>0</v>
      </c>
      <c r="K11033" s="187">
        <f t="shared" si="577"/>
        <v>44.96</v>
      </c>
      <c r="L11033" s="188">
        <f t="shared" si="578"/>
        <v>44.96</v>
      </c>
      <c r="M11033" s="193"/>
      <c r="N11033" s="186">
        <f t="shared" si="579"/>
        <v>38777</v>
      </c>
    </row>
    <row r="11034" spans="1:14" ht="13.5" x14ac:dyDescent="0.25">
      <c r="A11034">
        <v>1086</v>
      </c>
      <c r="B11034" t="s">
        <v>13487</v>
      </c>
      <c r="C11034" t="s">
        <v>217</v>
      </c>
      <c r="D11034" t="s">
        <v>9085</v>
      </c>
      <c r="E11034" s="190" t="s">
        <v>18173</v>
      </c>
      <c r="F11034" s="191">
        <v>0</v>
      </c>
      <c r="G11034" s="192" t="str">
        <f t="shared" si="580"/>
        <v>23,73</v>
      </c>
      <c r="H11034" s="191">
        <v>0</v>
      </c>
      <c r="I11034" s="191">
        <v>0</v>
      </c>
      <c r="J11034" s="191">
        <v>0</v>
      </c>
      <c r="K11034" s="187">
        <f t="shared" si="577"/>
        <v>23.73</v>
      </c>
      <c r="L11034" s="188">
        <f t="shared" si="578"/>
        <v>23.73</v>
      </c>
      <c r="M11034" s="193"/>
      <c r="N11034" s="186">
        <f t="shared" si="579"/>
        <v>1086</v>
      </c>
    </row>
    <row r="11035" spans="1:14" ht="13.5" x14ac:dyDescent="0.25">
      <c r="A11035">
        <v>1079</v>
      </c>
      <c r="B11035" t="s">
        <v>13488</v>
      </c>
      <c r="C11035" t="s">
        <v>217</v>
      </c>
      <c r="D11035" t="s">
        <v>9085</v>
      </c>
      <c r="E11035" s="190" t="s">
        <v>2422</v>
      </c>
      <c r="F11035" s="191">
        <v>0</v>
      </c>
      <c r="G11035" s="192" t="str">
        <f t="shared" si="580"/>
        <v>24,53</v>
      </c>
      <c r="H11035" s="191">
        <v>0</v>
      </c>
      <c r="I11035" s="191">
        <v>0</v>
      </c>
      <c r="J11035" s="191">
        <v>0</v>
      </c>
      <c r="K11035" s="187">
        <f t="shared" si="577"/>
        <v>24.53</v>
      </c>
      <c r="L11035" s="188">
        <f t="shared" si="578"/>
        <v>24.53</v>
      </c>
      <c r="M11035" s="193"/>
      <c r="N11035" s="186">
        <f t="shared" si="579"/>
        <v>1079</v>
      </c>
    </row>
    <row r="11036" spans="1:14" ht="13.5" x14ac:dyDescent="0.25">
      <c r="A11036">
        <v>39374</v>
      </c>
      <c r="B11036" t="s">
        <v>13489</v>
      </c>
      <c r="C11036" t="s">
        <v>217</v>
      </c>
      <c r="D11036" t="s">
        <v>9085</v>
      </c>
      <c r="E11036" s="190" t="s">
        <v>28840</v>
      </c>
      <c r="F11036" s="191">
        <v>0</v>
      </c>
      <c r="G11036" s="192" t="str">
        <f t="shared" si="580"/>
        <v>213,84</v>
      </c>
      <c r="H11036" s="191">
        <v>0</v>
      </c>
      <c r="I11036" s="191">
        <v>0</v>
      </c>
      <c r="J11036" s="191">
        <v>0</v>
      </c>
      <c r="K11036" s="187">
        <f t="shared" si="577"/>
        <v>213.84</v>
      </c>
      <c r="L11036" s="188">
        <f t="shared" si="578"/>
        <v>213.84</v>
      </c>
      <c r="M11036" s="193"/>
      <c r="N11036" s="186">
        <f t="shared" si="579"/>
        <v>39374</v>
      </c>
    </row>
    <row r="11037" spans="1:14" ht="13.5" x14ac:dyDescent="0.25">
      <c r="A11037">
        <v>1082</v>
      </c>
      <c r="B11037" t="s">
        <v>13490</v>
      </c>
      <c r="C11037" t="s">
        <v>217</v>
      </c>
      <c r="D11037" t="s">
        <v>9085</v>
      </c>
      <c r="E11037" s="190" t="s">
        <v>19898</v>
      </c>
      <c r="F11037" s="191">
        <v>0</v>
      </c>
      <c r="G11037" s="192" t="str">
        <f t="shared" si="580"/>
        <v>154,20</v>
      </c>
      <c r="H11037" s="191">
        <v>0</v>
      </c>
      <c r="I11037" s="191">
        <v>0</v>
      </c>
      <c r="J11037" s="191">
        <v>0</v>
      </c>
      <c r="K11037" s="187">
        <f t="shared" si="577"/>
        <v>154.19999999999999</v>
      </c>
      <c r="L11037" s="188">
        <f t="shared" si="578"/>
        <v>154.19999999999999</v>
      </c>
      <c r="M11037" s="193"/>
      <c r="N11037" s="186">
        <f t="shared" si="579"/>
        <v>1082</v>
      </c>
    </row>
    <row r="11038" spans="1:14" ht="13.5" x14ac:dyDescent="0.25">
      <c r="A11038">
        <v>12316</v>
      </c>
      <c r="B11038" t="s">
        <v>13491</v>
      </c>
      <c r="C11038" t="s">
        <v>217</v>
      </c>
      <c r="D11038" t="s">
        <v>9085</v>
      </c>
      <c r="E11038" s="190" t="s">
        <v>28841</v>
      </c>
      <c r="F11038" s="191">
        <v>0</v>
      </c>
      <c r="G11038" s="192" t="str">
        <f t="shared" si="580"/>
        <v>70,67</v>
      </c>
      <c r="H11038" s="191">
        <v>0</v>
      </c>
      <c r="I11038" s="191">
        <v>0</v>
      </c>
      <c r="J11038" s="191">
        <v>0</v>
      </c>
      <c r="K11038" s="187">
        <f t="shared" si="577"/>
        <v>70.67</v>
      </c>
      <c r="L11038" s="188">
        <f t="shared" si="578"/>
        <v>70.67</v>
      </c>
      <c r="M11038" s="193"/>
      <c r="N11038" s="186">
        <f t="shared" si="579"/>
        <v>12316</v>
      </c>
    </row>
    <row r="11039" spans="1:14" ht="13.5" x14ac:dyDescent="0.25">
      <c r="A11039">
        <v>12317</v>
      </c>
      <c r="B11039" t="s">
        <v>13492</v>
      </c>
      <c r="C11039" t="s">
        <v>217</v>
      </c>
      <c r="D11039" t="s">
        <v>9085</v>
      </c>
      <c r="E11039" s="190" t="s">
        <v>20346</v>
      </c>
      <c r="F11039" s="191">
        <v>0</v>
      </c>
      <c r="G11039" s="192" t="str">
        <f t="shared" si="580"/>
        <v>84,28</v>
      </c>
      <c r="H11039" s="191">
        <v>0</v>
      </c>
      <c r="I11039" s="191">
        <v>0</v>
      </c>
      <c r="J11039" s="191">
        <v>0</v>
      </c>
      <c r="K11039" s="187">
        <f t="shared" si="577"/>
        <v>84.28</v>
      </c>
      <c r="L11039" s="188">
        <f t="shared" si="578"/>
        <v>84.28</v>
      </c>
      <c r="M11039" s="193"/>
      <c r="N11039" s="186">
        <f t="shared" si="579"/>
        <v>12317</v>
      </c>
    </row>
    <row r="11040" spans="1:14" ht="13.5" x14ac:dyDescent="0.25">
      <c r="A11040">
        <v>12318</v>
      </c>
      <c r="B11040" t="s">
        <v>13493</v>
      </c>
      <c r="C11040" t="s">
        <v>217</v>
      </c>
      <c r="D11040" t="s">
        <v>9085</v>
      </c>
      <c r="E11040" s="190" t="s">
        <v>28236</v>
      </c>
      <c r="F11040" s="191">
        <v>0</v>
      </c>
      <c r="G11040" s="192" t="str">
        <f t="shared" si="580"/>
        <v>97,09</v>
      </c>
      <c r="H11040" s="191">
        <v>0</v>
      </c>
      <c r="I11040" s="191">
        <v>0</v>
      </c>
      <c r="J11040" s="191">
        <v>0</v>
      </c>
      <c r="K11040" s="187">
        <f t="shared" si="577"/>
        <v>97.09</v>
      </c>
      <c r="L11040" s="188">
        <f t="shared" si="578"/>
        <v>97.09</v>
      </c>
      <c r="M11040" s="193"/>
      <c r="N11040" s="186">
        <f t="shared" si="579"/>
        <v>12318</v>
      </c>
    </row>
    <row r="11041" spans="1:14" ht="13.5" x14ac:dyDescent="0.25">
      <c r="A11041">
        <v>5104</v>
      </c>
      <c r="B11041" t="s">
        <v>13494</v>
      </c>
      <c r="C11041" t="s">
        <v>217</v>
      </c>
      <c r="D11041" t="s">
        <v>220</v>
      </c>
      <c r="E11041" s="190" t="s">
        <v>21573</v>
      </c>
      <c r="F11041" s="191">
        <v>0</v>
      </c>
      <c r="G11041" s="192" t="str">
        <f t="shared" si="580"/>
        <v>69,44</v>
      </c>
      <c r="H11041" s="191">
        <v>0</v>
      </c>
      <c r="I11041" s="191">
        <v>0</v>
      </c>
      <c r="J11041" s="191">
        <v>0</v>
      </c>
      <c r="K11041" s="187">
        <f t="shared" si="577"/>
        <v>69.44</v>
      </c>
      <c r="L11041" s="188">
        <f t="shared" si="578"/>
        <v>69.44</v>
      </c>
      <c r="M11041" s="193"/>
      <c r="N11041" s="186">
        <f t="shared" si="579"/>
        <v>5104</v>
      </c>
    </row>
    <row r="11042" spans="1:14" ht="13.5" x14ac:dyDescent="0.25">
      <c r="A11042">
        <v>26023</v>
      </c>
      <c r="B11042" t="s">
        <v>13495</v>
      </c>
      <c r="C11042" t="s">
        <v>217</v>
      </c>
      <c r="D11042" t="s">
        <v>9085</v>
      </c>
      <c r="E11042" s="190" t="s">
        <v>28309</v>
      </c>
      <c r="F11042" s="191">
        <v>0</v>
      </c>
      <c r="G11042" s="192" t="str">
        <f t="shared" si="580"/>
        <v>57,90</v>
      </c>
      <c r="H11042" s="191">
        <v>0</v>
      </c>
      <c r="I11042" s="191">
        <v>0</v>
      </c>
      <c r="J11042" s="191">
        <v>0</v>
      </c>
      <c r="K11042" s="187">
        <f t="shared" si="577"/>
        <v>57.9</v>
      </c>
      <c r="L11042" s="188">
        <f t="shared" si="578"/>
        <v>57.9</v>
      </c>
      <c r="M11042" s="193"/>
      <c r="N11042" s="186">
        <f t="shared" si="579"/>
        <v>26023</v>
      </c>
    </row>
    <row r="11043" spans="1:14" ht="13.5" x14ac:dyDescent="0.25">
      <c r="A11043">
        <v>2710</v>
      </c>
      <c r="B11043" t="s">
        <v>13496</v>
      </c>
      <c r="C11043" t="s">
        <v>217</v>
      </c>
      <c r="D11043" t="s">
        <v>9085</v>
      </c>
      <c r="E11043" s="190" t="s">
        <v>20245</v>
      </c>
      <c r="F11043" s="191">
        <v>0</v>
      </c>
      <c r="G11043" s="192" t="str">
        <f t="shared" si="580"/>
        <v>46,24</v>
      </c>
      <c r="H11043" s="191">
        <v>0</v>
      </c>
      <c r="I11043" s="191">
        <v>0</v>
      </c>
      <c r="J11043" s="191">
        <v>0</v>
      </c>
      <c r="K11043" s="187">
        <f t="shared" si="577"/>
        <v>46.24</v>
      </c>
      <c r="L11043" s="188">
        <f t="shared" si="578"/>
        <v>46.24</v>
      </c>
      <c r="M11043" s="193"/>
      <c r="N11043" s="186">
        <f t="shared" si="579"/>
        <v>2710</v>
      </c>
    </row>
    <row r="11044" spans="1:14" ht="13.5" x14ac:dyDescent="0.25">
      <c r="A11044">
        <v>14575</v>
      </c>
      <c r="B11044" t="s">
        <v>13497</v>
      </c>
      <c r="C11044" t="s">
        <v>217</v>
      </c>
      <c r="D11044" t="s">
        <v>9085</v>
      </c>
      <c r="E11044" s="190" t="s">
        <v>16312</v>
      </c>
      <c r="F11044" s="191">
        <v>0</v>
      </c>
      <c r="G11044" s="192" t="str">
        <f t="shared" si="580"/>
        <v>5.584.380,00</v>
      </c>
      <c r="H11044" s="191">
        <v>0</v>
      </c>
      <c r="I11044" s="191">
        <v>0</v>
      </c>
      <c r="J11044" s="191">
        <v>0</v>
      </c>
      <c r="K11044" s="187">
        <f t="shared" si="577"/>
        <v>5584380</v>
      </c>
      <c r="L11044" s="188">
        <f t="shared" si="578"/>
        <v>5584380</v>
      </c>
      <c r="M11044" s="193"/>
      <c r="N11044" s="186">
        <f t="shared" si="579"/>
        <v>14575</v>
      </c>
    </row>
    <row r="11045" spans="1:14" ht="13.5" x14ac:dyDescent="0.25">
      <c r="A11045">
        <v>20034</v>
      </c>
      <c r="B11045" t="s">
        <v>13498</v>
      </c>
      <c r="C11045" t="s">
        <v>217</v>
      </c>
      <c r="D11045" t="s">
        <v>9085</v>
      </c>
      <c r="E11045" s="190" t="s">
        <v>19263</v>
      </c>
      <c r="F11045" s="191">
        <v>0</v>
      </c>
      <c r="G11045" s="192" t="str">
        <f t="shared" si="580"/>
        <v>127,40</v>
      </c>
      <c r="H11045" s="191">
        <v>0</v>
      </c>
      <c r="I11045" s="191">
        <v>0</v>
      </c>
      <c r="J11045" s="191">
        <v>0</v>
      </c>
      <c r="K11045" s="187">
        <f t="shared" si="577"/>
        <v>127.4</v>
      </c>
      <c r="L11045" s="188">
        <f t="shared" si="578"/>
        <v>127.4</v>
      </c>
      <c r="M11045" s="193"/>
      <c r="N11045" s="186">
        <f t="shared" si="579"/>
        <v>20034</v>
      </c>
    </row>
    <row r="11046" spans="1:14" ht="13.5" x14ac:dyDescent="0.25">
      <c r="A11046">
        <v>20036</v>
      </c>
      <c r="B11046" t="s">
        <v>13499</v>
      </c>
      <c r="C11046" t="s">
        <v>217</v>
      </c>
      <c r="D11046" t="s">
        <v>9085</v>
      </c>
      <c r="E11046" s="190" t="s">
        <v>19264</v>
      </c>
      <c r="F11046" s="191">
        <v>0</v>
      </c>
      <c r="G11046" s="192" t="str">
        <f t="shared" si="580"/>
        <v>245,07</v>
      </c>
      <c r="H11046" s="191">
        <v>0</v>
      </c>
      <c r="I11046" s="191">
        <v>0</v>
      </c>
      <c r="J11046" s="191">
        <v>0</v>
      </c>
      <c r="K11046" s="187">
        <f t="shared" si="577"/>
        <v>245.07</v>
      </c>
      <c r="L11046" s="188">
        <f t="shared" si="578"/>
        <v>245.07</v>
      </c>
      <c r="M11046" s="193"/>
      <c r="N11046" s="186">
        <f t="shared" si="579"/>
        <v>20036</v>
      </c>
    </row>
    <row r="11047" spans="1:14" ht="13.5" x14ac:dyDescent="0.25">
      <c r="A11047">
        <v>20037</v>
      </c>
      <c r="B11047" t="s">
        <v>13500</v>
      </c>
      <c r="C11047" t="s">
        <v>217</v>
      </c>
      <c r="D11047" t="s">
        <v>9085</v>
      </c>
      <c r="E11047" s="190" t="s">
        <v>19265</v>
      </c>
      <c r="F11047" s="191">
        <v>0</v>
      </c>
      <c r="G11047" s="192" t="str">
        <f t="shared" si="580"/>
        <v>462,25</v>
      </c>
      <c r="H11047" s="191">
        <v>0</v>
      </c>
      <c r="I11047" s="191">
        <v>0</v>
      </c>
      <c r="J11047" s="191">
        <v>0</v>
      </c>
      <c r="K11047" s="187">
        <f t="shared" si="577"/>
        <v>462.25</v>
      </c>
      <c r="L11047" s="188">
        <f t="shared" si="578"/>
        <v>462.25</v>
      </c>
      <c r="M11047" s="193"/>
      <c r="N11047" s="186">
        <f t="shared" si="579"/>
        <v>20037</v>
      </c>
    </row>
    <row r="11048" spans="1:14" ht="13.5" x14ac:dyDescent="0.25">
      <c r="A11048">
        <v>20043</v>
      </c>
      <c r="B11048" t="s">
        <v>13501</v>
      </c>
      <c r="C11048" t="s">
        <v>217</v>
      </c>
      <c r="D11048" t="s">
        <v>9085</v>
      </c>
      <c r="E11048" s="190" t="s">
        <v>22257</v>
      </c>
      <c r="F11048" s="191">
        <v>0</v>
      </c>
      <c r="G11048" s="192" t="str">
        <f t="shared" si="580"/>
        <v>7,60</v>
      </c>
      <c r="H11048" s="191">
        <v>0</v>
      </c>
      <c r="I11048" s="191">
        <v>0</v>
      </c>
      <c r="J11048" s="191">
        <v>0</v>
      </c>
      <c r="K11048" s="187">
        <f t="shared" si="577"/>
        <v>7.6</v>
      </c>
      <c r="L11048" s="188">
        <f t="shared" si="578"/>
        <v>7.6</v>
      </c>
      <c r="M11048" s="193"/>
      <c r="N11048" s="186">
        <f t="shared" si="579"/>
        <v>20043</v>
      </c>
    </row>
    <row r="11049" spans="1:14" ht="13.5" x14ac:dyDescent="0.25">
      <c r="A11049">
        <v>20044</v>
      </c>
      <c r="B11049" t="s">
        <v>13502</v>
      </c>
      <c r="C11049" t="s">
        <v>217</v>
      </c>
      <c r="D11049" t="s">
        <v>9085</v>
      </c>
      <c r="E11049" s="190" t="s">
        <v>7701</v>
      </c>
      <c r="F11049" s="191">
        <v>0</v>
      </c>
      <c r="G11049" s="192" t="str">
        <f t="shared" si="580"/>
        <v>8,88</v>
      </c>
      <c r="H11049" s="191">
        <v>0</v>
      </c>
      <c r="I11049" s="191">
        <v>0</v>
      </c>
      <c r="J11049" s="191">
        <v>0</v>
      </c>
      <c r="K11049" s="187">
        <f t="shared" si="577"/>
        <v>8.8800000000000008</v>
      </c>
      <c r="L11049" s="188">
        <f t="shared" si="578"/>
        <v>8.8800000000000008</v>
      </c>
      <c r="M11049" s="193"/>
      <c r="N11049" s="186">
        <f t="shared" si="579"/>
        <v>20044</v>
      </c>
    </row>
    <row r="11050" spans="1:14" ht="13.5" x14ac:dyDescent="0.25">
      <c r="A11050">
        <v>20042</v>
      </c>
      <c r="B11050" t="s">
        <v>13503</v>
      </c>
      <c r="C11050" t="s">
        <v>217</v>
      </c>
      <c r="D11050" t="s">
        <v>9085</v>
      </c>
      <c r="E11050" s="190" t="s">
        <v>5253</v>
      </c>
      <c r="F11050" s="191">
        <v>0</v>
      </c>
      <c r="G11050" s="192" t="str">
        <f t="shared" si="580"/>
        <v>6,44</v>
      </c>
      <c r="H11050" s="191">
        <v>0</v>
      </c>
      <c r="I11050" s="191">
        <v>0</v>
      </c>
      <c r="J11050" s="191">
        <v>0</v>
      </c>
      <c r="K11050" s="187">
        <f t="shared" si="577"/>
        <v>6.44</v>
      </c>
      <c r="L11050" s="188">
        <f t="shared" si="578"/>
        <v>6.44</v>
      </c>
      <c r="M11050" s="193"/>
      <c r="N11050" s="186">
        <f t="shared" si="579"/>
        <v>20042</v>
      </c>
    </row>
    <row r="11051" spans="1:14" ht="13.5" x14ac:dyDescent="0.25">
      <c r="A11051">
        <v>20046</v>
      </c>
      <c r="B11051" t="s">
        <v>13504</v>
      </c>
      <c r="C11051" t="s">
        <v>217</v>
      </c>
      <c r="D11051" t="s">
        <v>9085</v>
      </c>
      <c r="E11051" s="190" t="s">
        <v>2999</v>
      </c>
      <c r="F11051" s="191">
        <v>0</v>
      </c>
      <c r="G11051" s="192" t="str">
        <f t="shared" si="580"/>
        <v>18,85</v>
      </c>
      <c r="H11051" s="191">
        <v>0</v>
      </c>
      <c r="I11051" s="191">
        <v>0</v>
      </c>
      <c r="J11051" s="191">
        <v>0</v>
      </c>
      <c r="K11051" s="187">
        <f t="shared" si="577"/>
        <v>18.850000000000001</v>
      </c>
      <c r="L11051" s="188">
        <f t="shared" si="578"/>
        <v>18.850000000000001</v>
      </c>
      <c r="M11051" s="193"/>
      <c r="N11051" s="186">
        <f t="shared" si="579"/>
        <v>20046</v>
      </c>
    </row>
    <row r="11052" spans="1:14" ht="13.5" x14ac:dyDescent="0.25">
      <c r="A11052">
        <v>20047</v>
      </c>
      <c r="B11052" t="s">
        <v>13505</v>
      </c>
      <c r="C11052" t="s">
        <v>217</v>
      </c>
      <c r="D11052" t="s">
        <v>9085</v>
      </c>
      <c r="E11052" s="190" t="s">
        <v>21220</v>
      </c>
      <c r="F11052" s="191">
        <v>0</v>
      </c>
      <c r="G11052" s="192" t="str">
        <f t="shared" si="580"/>
        <v>51,53</v>
      </c>
      <c r="H11052" s="191">
        <v>0</v>
      </c>
      <c r="I11052" s="191">
        <v>0</v>
      </c>
      <c r="J11052" s="191">
        <v>0</v>
      </c>
      <c r="K11052" s="187">
        <f t="shared" si="577"/>
        <v>51.53</v>
      </c>
      <c r="L11052" s="188">
        <f t="shared" si="578"/>
        <v>51.53</v>
      </c>
      <c r="M11052" s="193"/>
      <c r="N11052" s="186">
        <f t="shared" si="579"/>
        <v>20047</v>
      </c>
    </row>
    <row r="11053" spans="1:14" ht="13.5" x14ac:dyDescent="0.25">
      <c r="A11053">
        <v>20045</v>
      </c>
      <c r="B11053" t="s">
        <v>13506</v>
      </c>
      <c r="C11053" t="s">
        <v>217</v>
      </c>
      <c r="D11053" t="s">
        <v>9085</v>
      </c>
      <c r="E11053" s="190" t="s">
        <v>5540</v>
      </c>
      <c r="F11053" s="191">
        <v>0</v>
      </c>
      <c r="G11053" s="192" t="str">
        <f t="shared" si="580"/>
        <v>7,75</v>
      </c>
      <c r="H11053" s="191">
        <v>0</v>
      </c>
      <c r="I11053" s="191">
        <v>0</v>
      </c>
      <c r="J11053" s="191">
        <v>0</v>
      </c>
      <c r="K11053" s="187">
        <f t="shared" si="577"/>
        <v>7.75</v>
      </c>
      <c r="L11053" s="188">
        <f t="shared" si="578"/>
        <v>7.75</v>
      </c>
      <c r="M11053" s="193"/>
      <c r="N11053" s="186">
        <f t="shared" si="579"/>
        <v>20045</v>
      </c>
    </row>
    <row r="11054" spans="1:14" ht="13.5" x14ac:dyDescent="0.25">
      <c r="A11054">
        <v>20972</v>
      </c>
      <c r="B11054" t="s">
        <v>13507</v>
      </c>
      <c r="C11054" t="s">
        <v>217</v>
      </c>
      <c r="D11054" t="s">
        <v>9085</v>
      </c>
      <c r="E11054" s="190" t="s">
        <v>28842</v>
      </c>
      <c r="F11054" s="191">
        <v>0</v>
      </c>
      <c r="G11054" s="192" t="str">
        <f t="shared" si="580"/>
        <v>110,71</v>
      </c>
      <c r="H11054" s="191">
        <v>0</v>
      </c>
      <c r="I11054" s="191">
        <v>0</v>
      </c>
      <c r="J11054" s="191">
        <v>0</v>
      </c>
      <c r="K11054" s="187">
        <f t="shared" si="577"/>
        <v>110.71</v>
      </c>
      <c r="L11054" s="188">
        <f t="shared" si="578"/>
        <v>110.71</v>
      </c>
      <c r="M11054" s="193"/>
      <c r="N11054" s="186">
        <f t="shared" si="579"/>
        <v>20972</v>
      </c>
    </row>
    <row r="11055" spans="1:14" ht="13.5" x14ac:dyDescent="0.25">
      <c r="A11055">
        <v>20032</v>
      </c>
      <c r="B11055" t="s">
        <v>13508</v>
      </c>
      <c r="C11055" t="s">
        <v>217</v>
      </c>
      <c r="D11055" t="s">
        <v>9085</v>
      </c>
      <c r="E11055" s="190" t="s">
        <v>19266</v>
      </c>
      <c r="F11055" s="191">
        <v>0</v>
      </c>
      <c r="G11055" s="192" t="str">
        <f t="shared" si="580"/>
        <v>75,78</v>
      </c>
      <c r="H11055" s="191">
        <v>0</v>
      </c>
      <c r="I11055" s="191">
        <v>0</v>
      </c>
      <c r="J11055" s="191">
        <v>0</v>
      </c>
      <c r="K11055" s="187">
        <f t="shared" si="577"/>
        <v>75.78</v>
      </c>
      <c r="L11055" s="188">
        <f t="shared" si="578"/>
        <v>75.78</v>
      </c>
      <c r="M11055" s="193"/>
      <c r="N11055" s="186">
        <f t="shared" si="579"/>
        <v>20032</v>
      </c>
    </row>
    <row r="11056" spans="1:14" ht="13.5" x14ac:dyDescent="0.25">
      <c r="A11056">
        <v>11321</v>
      </c>
      <c r="B11056" t="s">
        <v>13509</v>
      </c>
      <c r="C11056" t="s">
        <v>217</v>
      </c>
      <c r="D11056" t="s">
        <v>9085</v>
      </c>
      <c r="E11056" s="190" t="s">
        <v>16313</v>
      </c>
      <c r="F11056" s="191">
        <v>0</v>
      </c>
      <c r="G11056" s="192" t="str">
        <f t="shared" si="580"/>
        <v>34,55</v>
      </c>
      <c r="H11056" s="191">
        <v>0</v>
      </c>
      <c r="I11056" s="191">
        <v>0</v>
      </c>
      <c r="J11056" s="191">
        <v>0</v>
      </c>
      <c r="K11056" s="187">
        <f t="shared" si="577"/>
        <v>34.549999999999997</v>
      </c>
      <c r="L11056" s="188">
        <f t="shared" si="578"/>
        <v>34.549999999999997</v>
      </c>
      <c r="M11056" s="193"/>
      <c r="N11056" s="186">
        <f t="shared" si="579"/>
        <v>11321</v>
      </c>
    </row>
    <row r="11057" spans="1:14" ht="13.5" x14ac:dyDescent="0.25">
      <c r="A11057">
        <v>11323</v>
      </c>
      <c r="B11057" t="s">
        <v>13510</v>
      </c>
      <c r="C11057" t="s">
        <v>217</v>
      </c>
      <c r="D11057" t="s">
        <v>9085</v>
      </c>
      <c r="E11057" s="190" t="s">
        <v>15943</v>
      </c>
      <c r="F11057" s="191">
        <v>0</v>
      </c>
      <c r="G11057" s="192" t="str">
        <f t="shared" si="580"/>
        <v>39,74</v>
      </c>
      <c r="H11057" s="191">
        <v>0</v>
      </c>
      <c r="I11057" s="191">
        <v>0</v>
      </c>
      <c r="J11057" s="191">
        <v>0</v>
      </c>
      <c r="K11057" s="187">
        <f t="shared" si="577"/>
        <v>39.74</v>
      </c>
      <c r="L11057" s="188">
        <f t="shared" si="578"/>
        <v>39.74</v>
      </c>
      <c r="M11057" s="193"/>
      <c r="N11057" s="186">
        <f t="shared" si="579"/>
        <v>11323</v>
      </c>
    </row>
    <row r="11058" spans="1:14" ht="13.5" x14ac:dyDescent="0.25">
      <c r="A11058">
        <v>20327</v>
      </c>
      <c r="B11058" t="s">
        <v>13511</v>
      </c>
      <c r="C11058" t="s">
        <v>217</v>
      </c>
      <c r="D11058" t="s">
        <v>9085</v>
      </c>
      <c r="E11058" s="190" t="s">
        <v>5007</v>
      </c>
      <c r="F11058" s="191">
        <v>0</v>
      </c>
      <c r="G11058" s="192" t="str">
        <f t="shared" si="580"/>
        <v>22,55</v>
      </c>
      <c r="H11058" s="191">
        <v>0</v>
      </c>
      <c r="I11058" s="191">
        <v>0</v>
      </c>
      <c r="J11058" s="191">
        <v>0</v>
      </c>
      <c r="K11058" s="187">
        <f t="shared" si="577"/>
        <v>22.55</v>
      </c>
      <c r="L11058" s="188">
        <f t="shared" si="578"/>
        <v>22.55</v>
      </c>
      <c r="M11058" s="193"/>
      <c r="N11058" s="186">
        <f t="shared" si="579"/>
        <v>20327</v>
      </c>
    </row>
    <row r="11059" spans="1:14" ht="13.5" x14ac:dyDescent="0.25">
      <c r="A11059">
        <v>13390</v>
      </c>
      <c r="B11059" t="s">
        <v>13512</v>
      </c>
      <c r="C11059" t="s">
        <v>217</v>
      </c>
      <c r="D11059" t="s">
        <v>9085</v>
      </c>
      <c r="E11059" s="190" t="s">
        <v>20629</v>
      </c>
      <c r="F11059" s="191">
        <v>0</v>
      </c>
      <c r="G11059" s="192" t="str">
        <f t="shared" si="580"/>
        <v>89,19</v>
      </c>
      <c r="H11059" s="191">
        <v>0</v>
      </c>
      <c r="I11059" s="191">
        <v>0</v>
      </c>
      <c r="J11059" s="191">
        <v>0</v>
      </c>
      <c r="K11059" s="187">
        <f t="shared" si="577"/>
        <v>89.19</v>
      </c>
      <c r="L11059" s="188">
        <f t="shared" si="578"/>
        <v>89.19</v>
      </c>
      <c r="M11059" s="193"/>
      <c r="N11059" s="186">
        <f t="shared" si="579"/>
        <v>13390</v>
      </c>
    </row>
    <row r="11060" spans="1:14" ht="13.5" x14ac:dyDescent="0.25">
      <c r="A11060">
        <v>6034</v>
      </c>
      <c r="B11060" t="s">
        <v>13513</v>
      </c>
      <c r="C11060" t="s">
        <v>217</v>
      </c>
      <c r="D11060" t="s">
        <v>9085</v>
      </c>
      <c r="E11060" s="190" t="s">
        <v>2993</v>
      </c>
      <c r="F11060" s="191">
        <v>0</v>
      </c>
      <c r="G11060" s="192" t="str">
        <f t="shared" si="580"/>
        <v>16,12</v>
      </c>
      <c r="H11060" s="191">
        <v>0</v>
      </c>
      <c r="I11060" s="191">
        <v>0</v>
      </c>
      <c r="J11060" s="191">
        <v>0</v>
      </c>
      <c r="K11060" s="187">
        <f t="shared" si="577"/>
        <v>16.12</v>
      </c>
      <c r="L11060" s="188">
        <f t="shared" si="578"/>
        <v>16.12</v>
      </c>
      <c r="M11060" s="193"/>
      <c r="N11060" s="186">
        <f t="shared" si="579"/>
        <v>6034</v>
      </c>
    </row>
    <row r="11061" spans="1:14" ht="13.5" x14ac:dyDescent="0.25">
      <c r="A11061">
        <v>6036</v>
      </c>
      <c r="B11061" t="s">
        <v>13514</v>
      </c>
      <c r="C11061" t="s">
        <v>217</v>
      </c>
      <c r="D11061" t="s">
        <v>9085</v>
      </c>
      <c r="E11061" s="190" t="s">
        <v>19415</v>
      </c>
      <c r="F11061" s="191">
        <v>0</v>
      </c>
      <c r="G11061" s="192" t="str">
        <f t="shared" si="580"/>
        <v>21,96</v>
      </c>
      <c r="H11061" s="191">
        <v>0</v>
      </c>
      <c r="I11061" s="191">
        <v>0</v>
      </c>
      <c r="J11061" s="191">
        <v>0</v>
      </c>
      <c r="K11061" s="187">
        <f t="shared" si="577"/>
        <v>21.96</v>
      </c>
      <c r="L11061" s="188">
        <f t="shared" si="578"/>
        <v>21.96</v>
      </c>
      <c r="M11061" s="193"/>
      <c r="N11061" s="186">
        <f t="shared" si="579"/>
        <v>6036</v>
      </c>
    </row>
    <row r="11062" spans="1:14" ht="13.5" x14ac:dyDescent="0.25">
      <c r="A11062">
        <v>6031</v>
      </c>
      <c r="B11062" t="s">
        <v>13515</v>
      </c>
      <c r="C11062" t="s">
        <v>217</v>
      </c>
      <c r="D11062" t="s">
        <v>9085</v>
      </c>
      <c r="E11062" s="190" t="s">
        <v>9486</v>
      </c>
      <c r="F11062" s="191">
        <v>0</v>
      </c>
      <c r="G11062" s="192" t="str">
        <f t="shared" si="580"/>
        <v>25,80</v>
      </c>
      <c r="H11062" s="191">
        <v>0</v>
      </c>
      <c r="I11062" s="191">
        <v>0</v>
      </c>
      <c r="J11062" s="191">
        <v>0</v>
      </c>
      <c r="K11062" s="187">
        <f t="shared" si="577"/>
        <v>25.8</v>
      </c>
      <c r="L11062" s="188">
        <f t="shared" si="578"/>
        <v>25.8</v>
      </c>
      <c r="M11062" s="193"/>
      <c r="N11062" s="186">
        <f t="shared" si="579"/>
        <v>6031</v>
      </c>
    </row>
    <row r="11063" spans="1:14" ht="13.5" x14ac:dyDescent="0.25">
      <c r="A11063">
        <v>6029</v>
      </c>
      <c r="B11063" t="s">
        <v>13516</v>
      </c>
      <c r="C11063" t="s">
        <v>217</v>
      </c>
      <c r="D11063" t="s">
        <v>9085</v>
      </c>
      <c r="E11063" s="190" t="s">
        <v>18265</v>
      </c>
      <c r="F11063" s="191">
        <v>0</v>
      </c>
      <c r="G11063" s="192" t="str">
        <f t="shared" si="580"/>
        <v>26,07</v>
      </c>
      <c r="H11063" s="191">
        <v>0</v>
      </c>
      <c r="I11063" s="191">
        <v>0</v>
      </c>
      <c r="J11063" s="191">
        <v>0</v>
      </c>
      <c r="K11063" s="187">
        <f t="shared" si="577"/>
        <v>26.07</v>
      </c>
      <c r="L11063" s="188">
        <f t="shared" si="578"/>
        <v>26.07</v>
      </c>
      <c r="M11063" s="193"/>
      <c r="N11063" s="186">
        <f t="shared" si="579"/>
        <v>6029</v>
      </c>
    </row>
    <row r="11064" spans="1:14" ht="13.5" x14ac:dyDescent="0.25">
      <c r="A11064">
        <v>6033</v>
      </c>
      <c r="B11064" t="s">
        <v>13517</v>
      </c>
      <c r="C11064" t="s">
        <v>217</v>
      </c>
      <c r="D11064" t="s">
        <v>9085</v>
      </c>
      <c r="E11064" s="190" t="s">
        <v>19408</v>
      </c>
      <c r="F11064" s="191">
        <v>0</v>
      </c>
      <c r="G11064" s="192" t="str">
        <f t="shared" si="580"/>
        <v>34,36</v>
      </c>
      <c r="H11064" s="191">
        <v>0</v>
      </c>
      <c r="I11064" s="191">
        <v>0</v>
      </c>
      <c r="J11064" s="191">
        <v>0</v>
      </c>
      <c r="K11064" s="187">
        <f t="shared" si="577"/>
        <v>34.36</v>
      </c>
      <c r="L11064" s="188">
        <f t="shared" si="578"/>
        <v>34.36</v>
      </c>
      <c r="M11064" s="193"/>
      <c r="N11064" s="186">
        <f t="shared" si="579"/>
        <v>6033</v>
      </c>
    </row>
    <row r="11065" spans="1:14" ht="13.5" x14ac:dyDescent="0.25">
      <c r="A11065">
        <v>11672</v>
      </c>
      <c r="B11065" t="s">
        <v>13518</v>
      </c>
      <c r="C11065" t="s">
        <v>217</v>
      </c>
      <c r="D11065" t="s">
        <v>9085</v>
      </c>
      <c r="E11065" s="190" t="s">
        <v>21496</v>
      </c>
      <c r="F11065" s="191">
        <v>0</v>
      </c>
      <c r="G11065" s="192" t="str">
        <f t="shared" si="580"/>
        <v>74,75</v>
      </c>
      <c r="H11065" s="191">
        <v>0</v>
      </c>
      <c r="I11065" s="191">
        <v>0</v>
      </c>
      <c r="J11065" s="191">
        <v>0</v>
      </c>
      <c r="K11065" s="187">
        <f t="shared" si="577"/>
        <v>74.75</v>
      </c>
      <c r="L11065" s="188">
        <f t="shared" si="578"/>
        <v>74.75</v>
      </c>
      <c r="M11065" s="193"/>
      <c r="N11065" s="186">
        <f t="shared" si="579"/>
        <v>11672</v>
      </c>
    </row>
    <row r="11066" spans="1:14" ht="13.5" x14ac:dyDescent="0.25">
      <c r="A11066">
        <v>11669</v>
      </c>
      <c r="B11066" t="s">
        <v>13519</v>
      </c>
      <c r="C11066" t="s">
        <v>217</v>
      </c>
      <c r="D11066" t="s">
        <v>9085</v>
      </c>
      <c r="E11066" s="190" t="s">
        <v>28843</v>
      </c>
      <c r="F11066" s="191">
        <v>0</v>
      </c>
      <c r="G11066" s="192" t="str">
        <f t="shared" si="580"/>
        <v>71,19</v>
      </c>
      <c r="H11066" s="191">
        <v>0</v>
      </c>
      <c r="I11066" s="191">
        <v>0</v>
      </c>
      <c r="J11066" s="191">
        <v>0</v>
      </c>
      <c r="K11066" s="187">
        <f t="shared" si="577"/>
        <v>71.19</v>
      </c>
      <c r="L11066" s="188">
        <f t="shared" si="578"/>
        <v>71.19</v>
      </c>
      <c r="M11066" s="193"/>
      <c r="N11066" s="186">
        <f t="shared" si="579"/>
        <v>11669</v>
      </c>
    </row>
    <row r="11067" spans="1:14" ht="13.5" x14ac:dyDescent="0.25">
      <c r="A11067">
        <v>11670</v>
      </c>
      <c r="B11067" t="s">
        <v>13520</v>
      </c>
      <c r="C11067" t="s">
        <v>217</v>
      </c>
      <c r="D11067" t="s">
        <v>9085</v>
      </c>
      <c r="E11067" s="190" t="s">
        <v>21865</v>
      </c>
      <c r="F11067" s="191">
        <v>0</v>
      </c>
      <c r="G11067" s="192" t="str">
        <f t="shared" si="580"/>
        <v>27,27</v>
      </c>
      <c r="H11067" s="191">
        <v>0</v>
      </c>
      <c r="I11067" s="191">
        <v>0</v>
      </c>
      <c r="J11067" s="191">
        <v>0</v>
      </c>
      <c r="K11067" s="187">
        <f t="shared" si="577"/>
        <v>27.27</v>
      </c>
      <c r="L11067" s="188">
        <f t="shared" si="578"/>
        <v>27.27</v>
      </c>
      <c r="M11067" s="193"/>
      <c r="N11067" s="186">
        <f t="shared" si="579"/>
        <v>11670</v>
      </c>
    </row>
    <row r="11068" spans="1:14" ht="13.5" x14ac:dyDescent="0.25">
      <c r="A11068">
        <v>20055</v>
      </c>
      <c r="B11068" t="s">
        <v>13521</v>
      </c>
      <c r="C11068" t="s">
        <v>217</v>
      </c>
      <c r="D11068" t="s">
        <v>9085</v>
      </c>
      <c r="E11068" s="190" t="s">
        <v>24362</v>
      </c>
      <c r="F11068" s="191">
        <v>0</v>
      </c>
      <c r="G11068" s="192" t="str">
        <f t="shared" si="580"/>
        <v>53,32</v>
      </c>
      <c r="H11068" s="191">
        <v>0</v>
      </c>
      <c r="I11068" s="191">
        <v>0</v>
      </c>
      <c r="J11068" s="191">
        <v>0</v>
      </c>
      <c r="K11068" s="187">
        <f t="shared" si="577"/>
        <v>53.32</v>
      </c>
      <c r="L11068" s="188">
        <f t="shared" si="578"/>
        <v>53.32</v>
      </c>
      <c r="M11068" s="193"/>
      <c r="N11068" s="186">
        <f t="shared" si="579"/>
        <v>20055</v>
      </c>
    </row>
    <row r="11069" spans="1:14" ht="13.5" x14ac:dyDescent="0.25">
      <c r="A11069">
        <v>11671</v>
      </c>
      <c r="B11069" t="s">
        <v>13522</v>
      </c>
      <c r="C11069" t="s">
        <v>217</v>
      </c>
      <c r="D11069" t="s">
        <v>9085</v>
      </c>
      <c r="E11069" s="190" t="s">
        <v>28844</v>
      </c>
      <c r="F11069" s="191">
        <v>0</v>
      </c>
      <c r="G11069" s="192" t="str">
        <f t="shared" si="580"/>
        <v>114,41</v>
      </c>
      <c r="H11069" s="191">
        <v>0</v>
      </c>
      <c r="I11069" s="191">
        <v>0</v>
      </c>
      <c r="J11069" s="191">
        <v>0</v>
      </c>
      <c r="K11069" s="187">
        <f t="shared" si="577"/>
        <v>114.41</v>
      </c>
      <c r="L11069" s="188">
        <f t="shared" si="578"/>
        <v>114.41</v>
      </c>
      <c r="M11069" s="193"/>
      <c r="N11069" s="186">
        <f t="shared" si="579"/>
        <v>11671</v>
      </c>
    </row>
    <row r="11070" spans="1:14" ht="13.5" x14ac:dyDescent="0.25">
      <c r="A11070">
        <v>6032</v>
      </c>
      <c r="B11070" t="s">
        <v>13523</v>
      </c>
      <c r="C11070" t="s">
        <v>217</v>
      </c>
      <c r="D11070" t="s">
        <v>9085</v>
      </c>
      <c r="E11070" s="190" t="s">
        <v>18591</v>
      </c>
      <c r="F11070" s="191">
        <v>0</v>
      </c>
      <c r="G11070" s="192" t="str">
        <f t="shared" si="580"/>
        <v>32,68</v>
      </c>
      <c r="H11070" s="191">
        <v>0</v>
      </c>
      <c r="I11070" s="191">
        <v>0</v>
      </c>
      <c r="J11070" s="191">
        <v>0</v>
      </c>
      <c r="K11070" s="187">
        <f t="shared" si="577"/>
        <v>32.68</v>
      </c>
      <c r="L11070" s="188">
        <f t="shared" si="578"/>
        <v>32.68</v>
      </c>
      <c r="M11070" s="193"/>
      <c r="N11070" s="186">
        <f t="shared" si="579"/>
        <v>6032</v>
      </c>
    </row>
    <row r="11071" spans="1:14" ht="13.5" x14ac:dyDescent="0.25">
      <c r="A11071">
        <v>11673</v>
      </c>
      <c r="B11071" t="s">
        <v>13524</v>
      </c>
      <c r="C11071" t="s">
        <v>217</v>
      </c>
      <c r="D11071" t="s">
        <v>9085</v>
      </c>
      <c r="E11071" s="190" t="s">
        <v>19154</v>
      </c>
      <c r="F11071" s="191">
        <v>0</v>
      </c>
      <c r="G11071" s="192" t="str">
        <f t="shared" si="580"/>
        <v>25,73</v>
      </c>
      <c r="H11071" s="191">
        <v>0</v>
      </c>
      <c r="I11071" s="191">
        <v>0</v>
      </c>
      <c r="J11071" s="191">
        <v>0</v>
      </c>
      <c r="K11071" s="187">
        <f t="shared" si="577"/>
        <v>25.73</v>
      </c>
      <c r="L11071" s="188">
        <f t="shared" si="578"/>
        <v>25.73</v>
      </c>
      <c r="M11071" s="193"/>
      <c r="N11071" s="186">
        <f t="shared" si="579"/>
        <v>11673</v>
      </c>
    </row>
    <row r="11072" spans="1:14" ht="13.5" x14ac:dyDescent="0.25">
      <c r="A11072">
        <v>11674</v>
      </c>
      <c r="B11072" t="s">
        <v>13525</v>
      </c>
      <c r="C11072" t="s">
        <v>217</v>
      </c>
      <c r="D11072" t="s">
        <v>9085</v>
      </c>
      <c r="E11072" s="190" t="s">
        <v>9197</v>
      </c>
      <c r="F11072" s="191">
        <v>0</v>
      </c>
      <c r="G11072" s="192" t="str">
        <f t="shared" si="580"/>
        <v>33,14</v>
      </c>
      <c r="H11072" s="191">
        <v>0</v>
      </c>
      <c r="I11072" s="191">
        <v>0</v>
      </c>
      <c r="J11072" s="191">
        <v>0</v>
      </c>
      <c r="K11072" s="187">
        <f t="shared" si="577"/>
        <v>33.14</v>
      </c>
      <c r="L11072" s="188">
        <f t="shared" si="578"/>
        <v>33.14</v>
      </c>
      <c r="M11072" s="193"/>
      <c r="N11072" s="186">
        <f t="shared" si="579"/>
        <v>11674</v>
      </c>
    </row>
    <row r="11073" spans="1:14" ht="13.5" x14ac:dyDescent="0.25">
      <c r="A11073">
        <v>11675</v>
      </c>
      <c r="B11073" t="s">
        <v>13526</v>
      </c>
      <c r="C11073" t="s">
        <v>217</v>
      </c>
      <c r="D11073" t="s">
        <v>9085</v>
      </c>
      <c r="E11073" s="190" t="s">
        <v>28845</v>
      </c>
      <c r="F11073" s="191">
        <v>0</v>
      </c>
      <c r="G11073" s="192" t="str">
        <f t="shared" si="580"/>
        <v>52,61</v>
      </c>
      <c r="H11073" s="191">
        <v>0</v>
      </c>
      <c r="I11073" s="191">
        <v>0</v>
      </c>
      <c r="J11073" s="191">
        <v>0</v>
      </c>
      <c r="K11073" s="187">
        <f t="shared" si="577"/>
        <v>52.61</v>
      </c>
      <c r="L11073" s="188">
        <f t="shared" si="578"/>
        <v>52.61</v>
      </c>
      <c r="M11073" s="193"/>
      <c r="N11073" s="186">
        <f t="shared" si="579"/>
        <v>11675</v>
      </c>
    </row>
    <row r="11074" spans="1:14" ht="13.5" x14ac:dyDescent="0.25">
      <c r="A11074">
        <v>11676</v>
      </c>
      <c r="B11074" t="s">
        <v>13527</v>
      </c>
      <c r="C11074" t="s">
        <v>217</v>
      </c>
      <c r="D11074" t="s">
        <v>9085</v>
      </c>
      <c r="E11074" s="190" t="s">
        <v>19910</v>
      </c>
      <c r="F11074" s="191">
        <v>0</v>
      </c>
      <c r="G11074" s="192" t="str">
        <f t="shared" si="580"/>
        <v>70,36</v>
      </c>
      <c r="H11074" s="191">
        <v>0</v>
      </c>
      <c r="I11074" s="191">
        <v>0</v>
      </c>
      <c r="J11074" s="191">
        <v>0</v>
      </c>
      <c r="K11074" s="187">
        <f t="shared" si="577"/>
        <v>70.36</v>
      </c>
      <c r="L11074" s="188">
        <f t="shared" si="578"/>
        <v>70.36</v>
      </c>
      <c r="M11074" s="193"/>
      <c r="N11074" s="186">
        <f t="shared" si="579"/>
        <v>11676</v>
      </c>
    </row>
    <row r="11075" spans="1:14" ht="13.5" x14ac:dyDescent="0.25">
      <c r="A11075">
        <v>11677</v>
      </c>
      <c r="B11075" t="s">
        <v>13528</v>
      </c>
      <c r="C11075" t="s">
        <v>217</v>
      </c>
      <c r="D11075" t="s">
        <v>9085</v>
      </c>
      <c r="E11075" s="190" t="s">
        <v>28846</v>
      </c>
      <c r="F11075" s="191">
        <v>0</v>
      </c>
      <c r="G11075" s="192" t="str">
        <f t="shared" si="580"/>
        <v>72,67</v>
      </c>
      <c r="H11075" s="191">
        <v>0</v>
      </c>
      <c r="I11075" s="191">
        <v>0</v>
      </c>
      <c r="J11075" s="191">
        <v>0</v>
      </c>
      <c r="K11075" s="187">
        <f t="shared" si="577"/>
        <v>72.67</v>
      </c>
      <c r="L11075" s="188">
        <f t="shared" si="578"/>
        <v>72.67</v>
      </c>
      <c r="M11075" s="193"/>
      <c r="N11075" s="186">
        <f t="shared" si="579"/>
        <v>11677</v>
      </c>
    </row>
    <row r="11076" spans="1:14" ht="13.5" x14ac:dyDescent="0.25">
      <c r="A11076">
        <v>11678</v>
      </c>
      <c r="B11076" t="s">
        <v>13529</v>
      </c>
      <c r="C11076" t="s">
        <v>217</v>
      </c>
      <c r="D11076" t="s">
        <v>9085</v>
      </c>
      <c r="E11076" s="190" t="s">
        <v>28847</v>
      </c>
      <c r="F11076" s="191">
        <v>0</v>
      </c>
      <c r="G11076" s="192" t="str">
        <f t="shared" si="580"/>
        <v>133,08</v>
      </c>
      <c r="H11076" s="191">
        <v>0</v>
      </c>
      <c r="I11076" s="191">
        <v>0</v>
      </c>
      <c r="J11076" s="191">
        <v>0</v>
      </c>
      <c r="K11076" s="187">
        <f t="shared" si="577"/>
        <v>133.08000000000001</v>
      </c>
      <c r="L11076" s="188">
        <f t="shared" si="578"/>
        <v>133.08000000000001</v>
      </c>
      <c r="M11076" s="193"/>
      <c r="N11076" s="186">
        <f t="shared" si="579"/>
        <v>11678</v>
      </c>
    </row>
    <row r="11077" spans="1:14" ht="13.5" x14ac:dyDescent="0.25">
      <c r="A11077">
        <v>6038</v>
      </c>
      <c r="B11077" t="s">
        <v>13530</v>
      </c>
      <c r="C11077" t="s">
        <v>217</v>
      </c>
      <c r="D11077" t="s">
        <v>9085</v>
      </c>
      <c r="E11077" s="190" t="s">
        <v>2284</v>
      </c>
      <c r="F11077" s="191">
        <v>0</v>
      </c>
      <c r="G11077" s="192" t="str">
        <f t="shared" si="580"/>
        <v>8,44</v>
      </c>
      <c r="H11077" s="191">
        <v>0</v>
      </c>
      <c r="I11077" s="191">
        <v>0</v>
      </c>
      <c r="J11077" s="191">
        <v>0</v>
      </c>
      <c r="K11077" s="187">
        <f t="shared" si="577"/>
        <v>8.44</v>
      </c>
      <c r="L11077" s="188">
        <f t="shared" si="578"/>
        <v>8.44</v>
      </c>
      <c r="M11077" s="193"/>
      <c r="N11077" s="186">
        <f t="shared" si="579"/>
        <v>6038</v>
      </c>
    </row>
    <row r="11078" spans="1:14" ht="13.5" x14ac:dyDescent="0.25">
      <c r="A11078">
        <v>11718</v>
      </c>
      <c r="B11078" t="s">
        <v>13531</v>
      </c>
      <c r="C11078" t="s">
        <v>217</v>
      </c>
      <c r="D11078" t="s">
        <v>9085</v>
      </c>
      <c r="E11078" s="190" t="s">
        <v>3371</v>
      </c>
      <c r="F11078" s="191">
        <v>0</v>
      </c>
      <c r="G11078" s="192" t="str">
        <f t="shared" si="580"/>
        <v>24,07</v>
      </c>
      <c r="H11078" s="191">
        <v>0</v>
      </c>
      <c r="I11078" s="191">
        <v>0</v>
      </c>
      <c r="J11078" s="191">
        <v>0</v>
      </c>
      <c r="K11078" s="187">
        <f t="shared" si="577"/>
        <v>24.07</v>
      </c>
      <c r="L11078" s="188">
        <f t="shared" si="578"/>
        <v>24.07</v>
      </c>
      <c r="M11078" s="193"/>
      <c r="N11078" s="186">
        <f t="shared" si="579"/>
        <v>11718</v>
      </c>
    </row>
    <row r="11079" spans="1:14" ht="13.5" x14ac:dyDescent="0.25">
      <c r="A11079">
        <v>6037</v>
      </c>
      <c r="B11079" t="s">
        <v>13532</v>
      </c>
      <c r="C11079" t="s">
        <v>217</v>
      </c>
      <c r="D11079" t="s">
        <v>9085</v>
      </c>
      <c r="E11079" s="190" t="s">
        <v>878</v>
      </c>
      <c r="F11079" s="191">
        <v>0</v>
      </c>
      <c r="G11079" s="192" t="str">
        <f t="shared" si="580"/>
        <v>17,56</v>
      </c>
      <c r="H11079" s="191">
        <v>0</v>
      </c>
      <c r="I11079" s="191">
        <v>0</v>
      </c>
      <c r="J11079" s="191">
        <v>0</v>
      </c>
      <c r="K11079" s="187">
        <f t="shared" si="577"/>
        <v>17.559999999999999</v>
      </c>
      <c r="L11079" s="188">
        <f t="shared" si="578"/>
        <v>17.559999999999999</v>
      </c>
      <c r="M11079" s="193"/>
      <c r="N11079" s="186">
        <f t="shared" si="579"/>
        <v>6037</v>
      </c>
    </row>
    <row r="11080" spans="1:14" ht="13.5" x14ac:dyDescent="0.25">
      <c r="A11080">
        <v>11719</v>
      </c>
      <c r="B11080" t="s">
        <v>13533</v>
      </c>
      <c r="C11080" t="s">
        <v>217</v>
      </c>
      <c r="D11080" t="s">
        <v>9085</v>
      </c>
      <c r="E11080" s="190" t="s">
        <v>7805</v>
      </c>
      <c r="F11080" s="191">
        <v>0</v>
      </c>
      <c r="G11080" s="192" t="str">
        <f t="shared" si="580"/>
        <v>19,53</v>
      </c>
      <c r="H11080" s="191">
        <v>0</v>
      </c>
      <c r="I11080" s="191">
        <v>0</v>
      </c>
      <c r="J11080" s="191">
        <v>0</v>
      </c>
      <c r="K11080" s="187">
        <f t="shared" si="577"/>
        <v>19.53</v>
      </c>
      <c r="L11080" s="188">
        <f t="shared" si="578"/>
        <v>19.53</v>
      </c>
      <c r="M11080" s="193"/>
      <c r="N11080" s="186">
        <f t="shared" si="579"/>
        <v>11719</v>
      </c>
    </row>
    <row r="11081" spans="1:14" ht="13.5" x14ac:dyDescent="0.25">
      <c r="A11081">
        <v>6019</v>
      </c>
      <c r="B11081" t="s">
        <v>13534</v>
      </c>
      <c r="C11081" t="s">
        <v>217</v>
      </c>
      <c r="D11081" t="s">
        <v>9085</v>
      </c>
      <c r="E11081" s="190" t="s">
        <v>27693</v>
      </c>
      <c r="F11081" s="191">
        <v>0</v>
      </c>
      <c r="G11081" s="192" t="str">
        <f t="shared" si="580"/>
        <v>49,49</v>
      </c>
      <c r="H11081" s="191">
        <v>0</v>
      </c>
      <c r="I11081" s="191">
        <v>0</v>
      </c>
      <c r="J11081" s="191">
        <v>0</v>
      </c>
      <c r="K11081" s="187">
        <f t="shared" ref="K11081:K11144" si="581">H11081+I11081+J11081+G11081</f>
        <v>49.49</v>
      </c>
      <c r="L11081" s="188">
        <f t="shared" ref="L11081:L11144" si="582">G11081+I11081+J11081+H11081</f>
        <v>49.49</v>
      </c>
      <c r="M11081" s="193"/>
      <c r="N11081" s="186">
        <f t="shared" ref="N11081:N11144" si="583">A11081</f>
        <v>6019</v>
      </c>
    </row>
    <row r="11082" spans="1:14" ht="13.5" x14ac:dyDescent="0.25">
      <c r="A11082">
        <v>6010</v>
      </c>
      <c r="B11082" t="s">
        <v>13535</v>
      </c>
      <c r="C11082" t="s">
        <v>217</v>
      </c>
      <c r="D11082" t="s">
        <v>9085</v>
      </c>
      <c r="E11082" s="190" t="s">
        <v>18210</v>
      </c>
      <c r="F11082" s="191">
        <v>0</v>
      </c>
      <c r="G11082" s="192" t="str">
        <f t="shared" si="580"/>
        <v>85,16</v>
      </c>
      <c r="H11082" s="191">
        <v>0</v>
      </c>
      <c r="I11082" s="191">
        <v>0</v>
      </c>
      <c r="J11082" s="191">
        <v>0</v>
      </c>
      <c r="K11082" s="187">
        <f t="shared" si="581"/>
        <v>85.16</v>
      </c>
      <c r="L11082" s="188">
        <f t="shared" si="582"/>
        <v>85.16</v>
      </c>
      <c r="M11082" s="193"/>
      <c r="N11082" s="186">
        <f t="shared" si="583"/>
        <v>6010</v>
      </c>
    </row>
    <row r="11083" spans="1:14" ht="13.5" x14ac:dyDescent="0.25">
      <c r="A11083">
        <v>6017</v>
      </c>
      <c r="B11083" t="s">
        <v>13536</v>
      </c>
      <c r="C11083" t="s">
        <v>217</v>
      </c>
      <c r="D11083" t="s">
        <v>9085</v>
      </c>
      <c r="E11083" s="190" t="s">
        <v>22569</v>
      </c>
      <c r="F11083" s="191">
        <v>0</v>
      </c>
      <c r="G11083" s="192" t="str">
        <f t="shared" si="580"/>
        <v>67,46</v>
      </c>
      <c r="H11083" s="191">
        <v>0</v>
      </c>
      <c r="I11083" s="191">
        <v>0</v>
      </c>
      <c r="J11083" s="191">
        <v>0</v>
      </c>
      <c r="K11083" s="187">
        <f t="shared" si="581"/>
        <v>67.459999999999994</v>
      </c>
      <c r="L11083" s="188">
        <f t="shared" si="582"/>
        <v>67.459999999999994</v>
      </c>
      <c r="M11083" s="193"/>
      <c r="N11083" s="186">
        <f t="shared" si="583"/>
        <v>6017</v>
      </c>
    </row>
    <row r="11084" spans="1:14" ht="13.5" x14ac:dyDescent="0.25">
      <c r="A11084">
        <v>6020</v>
      </c>
      <c r="B11084" t="s">
        <v>13537</v>
      </c>
      <c r="C11084" t="s">
        <v>217</v>
      </c>
      <c r="D11084" t="s">
        <v>9085</v>
      </c>
      <c r="E11084" s="190" t="s">
        <v>28848</v>
      </c>
      <c r="F11084" s="191">
        <v>0</v>
      </c>
      <c r="G11084" s="192" t="str">
        <f t="shared" si="580"/>
        <v>29,73</v>
      </c>
      <c r="H11084" s="191">
        <v>0</v>
      </c>
      <c r="I11084" s="191">
        <v>0</v>
      </c>
      <c r="J11084" s="191">
        <v>0</v>
      </c>
      <c r="K11084" s="187">
        <f t="shared" si="581"/>
        <v>29.73</v>
      </c>
      <c r="L11084" s="188">
        <f t="shared" si="582"/>
        <v>29.73</v>
      </c>
      <c r="M11084" s="193"/>
      <c r="N11084" s="186">
        <f t="shared" si="583"/>
        <v>6020</v>
      </c>
    </row>
    <row r="11085" spans="1:14" ht="13.5" x14ac:dyDescent="0.25">
      <c r="A11085">
        <v>6028</v>
      </c>
      <c r="B11085" t="s">
        <v>13538</v>
      </c>
      <c r="C11085" t="s">
        <v>217</v>
      </c>
      <c r="D11085" t="s">
        <v>9085</v>
      </c>
      <c r="E11085" s="190" t="s">
        <v>20231</v>
      </c>
      <c r="F11085" s="191">
        <v>0</v>
      </c>
      <c r="G11085" s="192" t="str">
        <f t="shared" si="580"/>
        <v>118,62</v>
      </c>
      <c r="H11085" s="191">
        <v>0</v>
      </c>
      <c r="I11085" s="191">
        <v>0</v>
      </c>
      <c r="J11085" s="191">
        <v>0</v>
      </c>
      <c r="K11085" s="187">
        <f t="shared" si="581"/>
        <v>118.62</v>
      </c>
      <c r="L11085" s="188">
        <f t="shared" si="582"/>
        <v>118.62</v>
      </c>
      <c r="M11085" s="193"/>
      <c r="N11085" s="186">
        <f t="shared" si="583"/>
        <v>6028</v>
      </c>
    </row>
    <row r="11086" spans="1:14" ht="13.5" x14ac:dyDescent="0.25">
      <c r="A11086">
        <v>6011</v>
      </c>
      <c r="B11086" t="s">
        <v>13539</v>
      </c>
      <c r="C11086" t="s">
        <v>217</v>
      </c>
      <c r="D11086" t="s">
        <v>9085</v>
      </c>
      <c r="E11086" s="190" t="s">
        <v>28849</v>
      </c>
      <c r="F11086" s="191">
        <v>0</v>
      </c>
      <c r="G11086" s="192" t="str">
        <f t="shared" si="580"/>
        <v>246,01</v>
      </c>
      <c r="H11086" s="191">
        <v>0</v>
      </c>
      <c r="I11086" s="191">
        <v>0</v>
      </c>
      <c r="J11086" s="191">
        <v>0</v>
      </c>
      <c r="K11086" s="187">
        <f t="shared" si="581"/>
        <v>246.01</v>
      </c>
      <c r="L11086" s="188">
        <f t="shared" si="582"/>
        <v>246.01</v>
      </c>
      <c r="M11086" s="193"/>
      <c r="N11086" s="186">
        <f t="shared" si="583"/>
        <v>6011</v>
      </c>
    </row>
    <row r="11087" spans="1:14" ht="13.5" x14ac:dyDescent="0.25">
      <c r="A11087">
        <v>6012</v>
      </c>
      <c r="B11087" t="s">
        <v>13540</v>
      </c>
      <c r="C11087" t="s">
        <v>217</v>
      </c>
      <c r="D11087" t="s">
        <v>9085</v>
      </c>
      <c r="E11087" s="190" t="s">
        <v>25551</v>
      </c>
      <c r="F11087" s="191">
        <v>0</v>
      </c>
      <c r="G11087" s="192" t="str">
        <f t="shared" si="580"/>
        <v>297,84</v>
      </c>
      <c r="H11087" s="191">
        <v>0</v>
      </c>
      <c r="I11087" s="191">
        <v>0</v>
      </c>
      <c r="J11087" s="191">
        <v>0</v>
      </c>
      <c r="K11087" s="187">
        <f t="shared" si="581"/>
        <v>297.83999999999997</v>
      </c>
      <c r="L11087" s="188">
        <f t="shared" si="582"/>
        <v>297.83999999999997</v>
      </c>
      <c r="M11087" s="193"/>
      <c r="N11087" s="186">
        <f t="shared" si="583"/>
        <v>6012</v>
      </c>
    </row>
    <row r="11088" spans="1:14" ht="13.5" x14ac:dyDescent="0.25">
      <c r="A11088">
        <v>6016</v>
      </c>
      <c r="B11088" t="s">
        <v>13541</v>
      </c>
      <c r="C11088" t="s">
        <v>217</v>
      </c>
      <c r="D11088" t="s">
        <v>9085</v>
      </c>
      <c r="E11088" s="190" t="s">
        <v>18410</v>
      </c>
      <c r="F11088" s="191">
        <v>0</v>
      </c>
      <c r="G11088" s="192" t="str">
        <f t="shared" si="580"/>
        <v>31,36</v>
      </c>
      <c r="H11088" s="191">
        <v>0</v>
      </c>
      <c r="I11088" s="191">
        <v>0</v>
      </c>
      <c r="J11088" s="191">
        <v>0</v>
      </c>
      <c r="K11088" s="187">
        <f t="shared" si="581"/>
        <v>31.36</v>
      </c>
      <c r="L11088" s="188">
        <f t="shared" si="582"/>
        <v>31.36</v>
      </c>
      <c r="M11088" s="193"/>
      <c r="N11088" s="186">
        <f t="shared" si="583"/>
        <v>6016</v>
      </c>
    </row>
    <row r="11089" spans="1:14" ht="13.5" x14ac:dyDescent="0.25">
      <c r="A11089">
        <v>6027</v>
      </c>
      <c r="B11089" t="s">
        <v>13542</v>
      </c>
      <c r="C11089" t="s">
        <v>217</v>
      </c>
      <c r="D11089" t="s">
        <v>9085</v>
      </c>
      <c r="E11089" s="190" t="s">
        <v>28850</v>
      </c>
      <c r="F11089" s="191">
        <v>0</v>
      </c>
      <c r="G11089" s="192" t="str">
        <f t="shared" si="580"/>
        <v>620,60</v>
      </c>
      <c r="H11089" s="191">
        <v>0</v>
      </c>
      <c r="I11089" s="191">
        <v>0</v>
      </c>
      <c r="J11089" s="191">
        <v>0</v>
      </c>
      <c r="K11089" s="187">
        <f t="shared" si="581"/>
        <v>620.6</v>
      </c>
      <c r="L11089" s="188">
        <f t="shared" si="582"/>
        <v>620.6</v>
      </c>
      <c r="M11089" s="193"/>
      <c r="N11089" s="186">
        <f t="shared" si="583"/>
        <v>6027</v>
      </c>
    </row>
    <row r="11090" spans="1:14" ht="13.5" x14ac:dyDescent="0.25">
      <c r="A11090">
        <v>6013</v>
      </c>
      <c r="B11090" t="s">
        <v>13543</v>
      </c>
      <c r="C11090" t="s">
        <v>217</v>
      </c>
      <c r="D11090" t="s">
        <v>9085</v>
      </c>
      <c r="E11090" s="190" t="s">
        <v>28851</v>
      </c>
      <c r="F11090" s="191">
        <v>0</v>
      </c>
      <c r="G11090" s="192" t="str">
        <f t="shared" si="580"/>
        <v>93,64</v>
      </c>
      <c r="H11090" s="191">
        <v>0</v>
      </c>
      <c r="I11090" s="191">
        <v>0</v>
      </c>
      <c r="J11090" s="191">
        <v>0</v>
      </c>
      <c r="K11090" s="187">
        <f t="shared" si="581"/>
        <v>93.64</v>
      </c>
      <c r="L11090" s="188">
        <f t="shared" si="582"/>
        <v>93.64</v>
      </c>
      <c r="M11090" s="193"/>
      <c r="N11090" s="186">
        <f t="shared" si="583"/>
        <v>6013</v>
      </c>
    </row>
    <row r="11091" spans="1:14" ht="13.5" x14ac:dyDescent="0.25">
      <c r="A11091">
        <v>6015</v>
      </c>
      <c r="B11091" t="s">
        <v>13544</v>
      </c>
      <c r="C11091" t="s">
        <v>217</v>
      </c>
      <c r="D11091" t="s">
        <v>9085</v>
      </c>
      <c r="E11091" s="190" t="s">
        <v>20948</v>
      </c>
      <c r="F11091" s="191">
        <v>0</v>
      </c>
      <c r="G11091" s="192" t="str">
        <f t="shared" si="580"/>
        <v>136,18</v>
      </c>
      <c r="H11091" s="191">
        <v>0</v>
      </c>
      <c r="I11091" s="191">
        <v>0</v>
      </c>
      <c r="J11091" s="191">
        <v>0</v>
      </c>
      <c r="K11091" s="187">
        <f t="shared" si="581"/>
        <v>136.18</v>
      </c>
      <c r="L11091" s="188">
        <f t="shared" si="582"/>
        <v>136.18</v>
      </c>
      <c r="M11091" s="193"/>
      <c r="N11091" s="186">
        <f t="shared" si="583"/>
        <v>6015</v>
      </c>
    </row>
    <row r="11092" spans="1:14" ht="13.5" x14ac:dyDescent="0.25">
      <c r="A11092">
        <v>6014</v>
      </c>
      <c r="B11092" t="s">
        <v>13545</v>
      </c>
      <c r="C11092" t="s">
        <v>217</v>
      </c>
      <c r="D11092" t="s">
        <v>9085</v>
      </c>
      <c r="E11092" s="190" t="s">
        <v>28852</v>
      </c>
      <c r="F11092" s="191">
        <v>0</v>
      </c>
      <c r="G11092" s="192" t="str">
        <f t="shared" ref="G11092:G11155" si="584">E11092</f>
        <v>130,20</v>
      </c>
      <c r="H11092" s="191">
        <v>0</v>
      </c>
      <c r="I11092" s="191">
        <v>0</v>
      </c>
      <c r="J11092" s="191">
        <v>0</v>
      </c>
      <c r="K11092" s="187">
        <f t="shared" si="581"/>
        <v>130.19999999999999</v>
      </c>
      <c r="L11092" s="188">
        <f t="shared" si="582"/>
        <v>130.19999999999999</v>
      </c>
      <c r="M11092" s="193"/>
      <c r="N11092" s="186">
        <f t="shared" si="583"/>
        <v>6014</v>
      </c>
    </row>
    <row r="11093" spans="1:14" ht="13.5" x14ac:dyDescent="0.25">
      <c r="A11093">
        <v>6006</v>
      </c>
      <c r="B11093" t="s">
        <v>13546</v>
      </c>
      <c r="C11093" t="s">
        <v>217</v>
      </c>
      <c r="D11093" t="s">
        <v>9085</v>
      </c>
      <c r="E11093" s="190" t="s">
        <v>20432</v>
      </c>
      <c r="F11093" s="191">
        <v>0</v>
      </c>
      <c r="G11093" s="192" t="str">
        <f t="shared" si="584"/>
        <v>67,81</v>
      </c>
      <c r="H11093" s="191">
        <v>0</v>
      </c>
      <c r="I11093" s="191">
        <v>0</v>
      </c>
      <c r="J11093" s="191">
        <v>0</v>
      </c>
      <c r="K11093" s="187">
        <f t="shared" si="581"/>
        <v>67.81</v>
      </c>
      <c r="L11093" s="188">
        <f t="shared" si="582"/>
        <v>67.81</v>
      </c>
      <c r="M11093" s="193"/>
      <c r="N11093" s="186">
        <f t="shared" si="583"/>
        <v>6006</v>
      </c>
    </row>
    <row r="11094" spans="1:14" ht="13.5" x14ac:dyDescent="0.25">
      <c r="A11094">
        <v>6005</v>
      </c>
      <c r="B11094" t="s">
        <v>13547</v>
      </c>
      <c r="C11094" t="s">
        <v>217</v>
      </c>
      <c r="D11094" t="s">
        <v>9085</v>
      </c>
      <c r="E11094" s="190" t="s">
        <v>28853</v>
      </c>
      <c r="F11094" s="191">
        <v>0</v>
      </c>
      <c r="G11094" s="192" t="str">
        <f t="shared" si="584"/>
        <v>76,50</v>
      </c>
      <c r="H11094" s="191">
        <v>0</v>
      </c>
      <c r="I11094" s="191">
        <v>0</v>
      </c>
      <c r="J11094" s="191">
        <v>0</v>
      </c>
      <c r="K11094" s="187">
        <f t="shared" si="581"/>
        <v>76.5</v>
      </c>
      <c r="L11094" s="188">
        <f t="shared" si="582"/>
        <v>76.5</v>
      </c>
      <c r="M11094" s="193"/>
      <c r="N11094" s="186">
        <f t="shared" si="583"/>
        <v>6005</v>
      </c>
    </row>
    <row r="11095" spans="1:14" ht="13.5" x14ac:dyDescent="0.25">
      <c r="A11095">
        <v>11756</v>
      </c>
      <c r="B11095" t="s">
        <v>13548</v>
      </c>
      <c r="C11095" t="s">
        <v>217</v>
      </c>
      <c r="D11095" t="s">
        <v>9085</v>
      </c>
      <c r="E11095" s="190" t="s">
        <v>18249</v>
      </c>
      <c r="F11095" s="191">
        <v>0</v>
      </c>
      <c r="G11095" s="192" t="str">
        <f t="shared" si="584"/>
        <v>36,53</v>
      </c>
      <c r="H11095" s="191">
        <v>0</v>
      </c>
      <c r="I11095" s="191">
        <v>0</v>
      </c>
      <c r="J11095" s="191">
        <v>0</v>
      </c>
      <c r="K11095" s="187">
        <f t="shared" si="581"/>
        <v>36.53</v>
      </c>
      <c r="L11095" s="188">
        <f t="shared" si="582"/>
        <v>36.53</v>
      </c>
      <c r="M11095" s="193"/>
      <c r="N11095" s="186">
        <f t="shared" si="583"/>
        <v>11756</v>
      </c>
    </row>
    <row r="11096" spans="1:14" ht="13.5" x14ac:dyDescent="0.25">
      <c r="A11096">
        <v>10904</v>
      </c>
      <c r="B11096" t="s">
        <v>13549</v>
      </c>
      <c r="C11096" t="s">
        <v>217</v>
      </c>
      <c r="D11096" t="s">
        <v>9085</v>
      </c>
      <c r="E11096" s="190" t="s">
        <v>20911</v>
      </c>
      <c r="F11096" s="191">
        <v>0</v>
      </c>
      <c r="G11096" s="192" t="str">
        <f t="shared" si="584"/>
        <v>155,00</v>
      </c>
      <c r="H11096" s="191">
        <v>0</v>
      </c>
      <c r="I11096" s="191">
        <v>0</v>
      </c>
      <c r="J11096" s="191">
        <v>0</v>
      </c>
      <c r="K11096" s="187">
        <f t="shared" si="581"/>
        <v>155</v>
      </c>
      <c r="L11096" s="188">
        <f t="shared" si="582"/>
        <v>155</v>
      </c>
      <c r="M11096" s="193"/>
      <c r="N11096" s="186">
        <f t="shared" si="583"/>
        <v>10904</v>
      </c>
    </row>
    <row r="11097" spans="1:14" ht="13.5" x14ac:dyDescent="0.25">
      <c r="A11097">
        <v>11752</v>
      </c>
      <c r="B11097" t="s">
        <v>13550</v>
      </c>
      <c r="C11097" t="s">
        <v>217</v>
      </c>
      <c r="D11097" t="s">
        <v>9085</v>
      </c>
      <c r="E11097" s="190" t="s">
        <v>18585</v>
      </c>
      <c r="F11097" s="191">
        <v>0</v>
      </c>
      <c r="G11097" s="192" t="str">
        <f t="shared" si="584"/>
        <v>21,07</v>
      </c>
      <c r="H11097" s="191">
        <v>0</v>
      </c>
      <c r="I11097" s="191">
        <v>0</v>
      </c>
      <c r="J11097" s="191">
        <v>0</v>
      </c>
      <c r="K11097" s="187">
        <f t="shared" si="581"/>
        <v>21.07</v>
      </c>
      <c r="L11097" s="188">
        <f t="shared" si="582"/>
        <v>21.07</v>
      </c>
      <c r="M11097" s="193"/>
      <c r="N11097" s="186">
        <f t="shared" si="583"/>
        <v>11752</v>
      </c>
    </row>
    <row r="11098" spans="1:14" ht="13.5" customHeight="1" x14ac:dyDescent="0.25">
      <c r="A11098">
        <v>11753</v>
      </c>
      <c r="B11098" t="s">
        <v>13551</v>
      </c>
      <c r="C11098" t="s">
        <v>217</v>
      </c>
      <c r="D11098" t="s">
        <v>9085</v>
      </c>
      <c r="E11098" s="190" t="s">
        <v>19303</v>
      </c>
      <c r="F11098" s="191">
        <v>0</v>
      </c>
      <c r="G11098" s="192" t="str">
        <f t="shared" si="584"/>
        <v>25,15</v>
      </c>
      <c r="H11098" s="191">
        <v>0</v>
      </c>
      <c r="I11098" s="191">
        <v>0</v>
      </c>
      <c r="J11098" s="191">
        <v>0</v>
      </c>
      <c r="K11098" s="187">
        <f t="shared" si="581"/>
        <v>25.15</v>
      </c>
      <c r="L11098" s="188">
        <f t="shared" si="582"/>
        <v>25.15</v>
      </c>
      <c r="M11098" s="193"/>
      <c r="N11098" s="186">
        <f t="shared" si="583"/>
        <v>11753</v>
      </c>
    </row>
    <row r="11099" spans="1:14" ht="13.5" x14ac:dyDescent="0.25">
      <c r="A11099">
        <v>6021</v>
      </c>
      <c r="B11099" t="s">
        <v>13552</v>
      </c>
      <c r="C11099" t="s">
        <v>217</v>
      </c>
      <c r="D11099" t="s">
        <v>9085</v>
      </c>
      <c r="E11099" s="190" t="s">
        <v>27640</v>
      </c>
      <c r="F11099" s="191">
        <v>0</v>
      </c>
      <c r="G11099" s="192" t="str">
        <f t="shared" si="584"/>
        <v>69,80</v>
      </c>
      <c r="H11099" s="191">
        <v>0</v>
      </c>
      <c r="I11099" s="191">
        <v>0</v>
      </c>
      <c r="J11099" s="191">
        <v>0</v>
      </c>
      <c r="K11099" s="187">
        <f t="shared" si="581"/>
        <v>69.8</v>
      </c>
      <c r="L11099" s="188">
        <f t="shared" si="582"/>
        <v>69.8</v>
      </c>
      <c r="M11099" s="193"/>
      <c r="N11099" s="186">
        <f t="shared" si="583"/>
        <v>6021</v>
      </c>
    </row>
    <row r="11100" spans="1:14" ht="13.5" x14ac:dyDescent="0.25">
      <c r="A11100">
        <v>6024</v>
      </c>
      <c r="B11100" t="s">
        <v>13553</v>
      </c>
      <c r="C11100" t="s">
        <v>217</v>
      </c>
      <c r="D11100" t="s">
        <v>9085</v>
      </c>
      <c r="E11100" s="190" t="s">
        <v>22220</v>
      </c>
      <c r="F11100" s="191">
        <v>0</v>
      </c>
      <c r="G11100" s="192" t="str">
        <f t="shared" si="584"/>
        <v>72,15</v>
      </c>
      <c r="H11100" s="191">
        <v>0</v>
      </c>
      <c r="I11100" s="191">
        <v>0</v>
      </c>
      <c r="J11100" s="191">
        <v>0</v>
      </c>
      <c r="K11100" s="187">
        <f t="shared" si="581"/>
        <v>72.150000000000006</v>
      </c>
      <c r="L11100" s="188">
        <f t="shared" si="582"/>
        <v>72.150000000000006</v>
      </c>
      <c r="M11100" s="193"/>
      <c r="N11100" s="186">
        <f t="shared" si="583"/>
        <v>6024</v>
      </c>
    </row>
    <row r="11101" spans="1:14" ht="13.5" x14ac:dyDescent="0.25">
      <c r="A11101">
        <v>38379</v>
      </c>
      <c r="B11101" t="s">
        <v>13554</v>
      </c>
      <c r="C11101" t="s">
        <v>217</v>
      </c>
      <c r="D11101" t="s">
        <v>219</v>
      </c>
      <c r="E11101" s="190" t="s">
        <v>28854</v>
      </c>
      <c r="F11101" s="191">
        <v>0</v>
      </c>
      <c r="G11101" s="192" t="str">
        <f t="shared" si="584"/>
        <v>51,76</v>
      </c>
      <c r="H11101" s="191">
        <v>0</v>
      </c>
      <c r="I11101" s="191">
        <v>0</v>
      </c>
      <c r="J11101" s="191">
        <v>0</v>
      </c>
      <c r="K11101" s="187">
        <f t="shared" si="581"/>
        <v>51.76</v>
      </c>
      <c r="L11101" s="188">
        <f t="shared" si="582"/>
        <v>51.76</v>
      </c>
      <c r="M11101" s="193"/>
      <c r="N11101" s="186">
        <f t="shared" si="583"/>
        <v>38379</v>
      </c>
    </row>
    <row r="11102" spans="1:14" ht="13.5" x14ac:dyDescent="0.25">
      <c r="A11102">
        <v>13897</v>
      </c>
      <c r="B11102" t="s">
        <v>13555</v>
      </c>
      <c r="C11102" t="s">
        <v>217</v>
      </c>
      <c r="D11102" t="s">
        <v>9085</v>
      </c>
      <c r="E11102" s="190" t="s">
        <v>16314</v>
      </c>
      <c r="F11102" s="191">
        <v>0</v>
      </c>
      <c r="G11102" s="192" t="str">
        <f t="shared" si="584"/>
        <v>5.968,01</v>
      </c>
      <c r="H11102" s="191">
        <v>0</v>
      </c>
      <c r="I11102" s="191">
        <v>0</v>
      </c>
      <c r="J11102" s="191">
        <v>0</v>
      </c>
      <c r="K11102" s="187">
        <f t="shared" si="581"/>
        <v>5968.01</v>
      </c>
      <c r="L11102" s="188">
        <f t="shared" si="582"/>
        <v>5968.01</v>
      </c>
      <c r="M11102" s="193"/>
      <c r="N11102" s="186">
        <f t="shared" si="583"/>
        <v>13897</v>
      </c>
    </row>
    <row r="11103" spans="1:14" ht="13.5" x14ac:dyDescent="0.25">
      <c r="A11103">
        <v>10640</v>
      </c>
      <c r="B11103" t="s">
        <v>13556</v>
      </c>
      <c r="C11103" t="s">
        <v>217</v>
      </c>
      <c r="D11103" t="s">
        <v>9085</v>
      </c>
      <c r="E11103" s="190" t="s">
        <v>16315</v>
      </c>
      <c r="F11103" s="191">
        <v>0</v>
      </c>
      <c r="G11103" s="192" t="str">
        <f t="shared" si="584"/>
        <v>12.925,45</v>
      </c>
      <c r="H11103" s="191">
        <v>0</v>
      </c>
      <c r="I11103" s="191">
        <v>0</v>
      </c>
      <c r="J11103" s="191">
        <v>0</v>
      </c>
      <c r="K11103" s="187">
        <f t="shared" si="581"/>
        <v>12925.45</v>
      </c>
      <c r="L11103" s="188">
        <f t="shared" si="582"/>
        <v>12925.45</v>
      </c>
      <c r="M11103" s="193"/>
      <c r="N11103" s="186">
        <f t="shared" si="583"/>
        <v>10640</v>
      </c>
    </row>
    <row r="11104" spans="1:14" ht="13.5" x14ac:dyDescent="0.25">
      <c r="A11104">
        <v>11086</v>
      </c>
      <c r="B11104" t="s">
        <v>13557</v>
      </c>
      <c r="C11104" t="s">
        <v>217</v>
      </c>
      <c r="D11104" t="s">
        <v>9095</v>
      </c>
      <c r="E11104" s="190" t="s">
        <v>28855</v>
      </c>
      <c r="F11104" s="191">
        <v>0</v>
      </c>
      <c r="G11104" s="192" t="str">
        <f t="shared" si="584"/>
        <v>118,91</v>
      </c>
      <c r="H11104" s="191">
        <v>0</v>
      </c>
      <c r="I11104" s="191">
        <v>0</v>
      </c>
      <c r="J11104" s="191">
        <v>0</v>
      </c>
      <c r="K11104" s="187">
        <f t="shared" si="581"/>
        <v>118.91</v>
      </c>
      <c r="L11104" s="188">
        <f t="shared" si="582"/>
        <v>118.91</v>
      </c>
      <c r="M11104" s="193"/>
      <c r="N11104" s="186">
        <f t="shared" si="583"/>
        <v>11086</v>
      </c>
    </row>
    <row r="11105" spans="1:14" ht="13.5" x14ac:dyDescent="0.25">
      <c r="A11105">
        <v>34357</v>
      </c>
      <c r="B11105" t="s">
        <v>13558</v>
      </c>
      <c r="C11105" t="s">
        <v>217</v>
      </c>
      <c r="D11105" t="s">
        <v>220</v>
      </c>
      <c r="E11105" s="190" t="s">
        <v>2945</v>
      </c>
      <c r="F11105" s="191">
        <v>0</v>
      </c>
      <c r="G11105" s="192" t="str">
        <f t="shared" si="584"/>
        <v>2,93</v>
      </c>
      <c r="H11105" s="191">
        <v>0</v>
      </c>
      <c r="I11105" s="191">
        <v>0</v>
      </c>
      <c r="J11105" s="191">
        <v>0</v>
      </c>
      <c r="K11105" s="187">
        <f t="shared" si="581"/>
        <v>2.93</v>
      </c>
      <c r="L11105" s="188">
        <f t="shared" si="582"/>
        <v>2.93</v>
      </c>
      <c r="M11105" s="193"/>
      <c r="N11105" s="186">
        <f t="shared" si="583"/>
        <v>34357</v>
      </c>
    </row>
    <row r="11106" spans="1:14" ht="13.5" x14ac:dyDescent="0.25">
      <c r="A11106">
        <v>37329</v>
      </c>
      <c r="B11106" t="s">
        <v>13559</v>
      </c>
      <c r="C11106" t="s">
        <v>217</v>
      </c>
      <c r="D11106" t="s">
        <v>220</v>
      </c>
      <c r="E11106" s="190" t="s">
        <v>28246</v>
      </c>
      <c r="F11106" s="191">
        <v>0</v>
      </c>
      <c r="G11106" s="192" t="str">
        <f t="shared" si="584"/>
        <v>61,83</v>
      </c>
      <c r="H11106" s="191">
        <v>0</v>
      </c>
      <c r="I11106" s="191">
        <v>0</v>
      </c>
      <c r="J11106" s="191">
        <v>0</v>
      </c>
      <c r="K11106" s="187">
        <f t="shared" si="581"/>
        <v>61.83</v>
      </c>
      <c r="L11106" s="188">
        <f t="shared" si="582"/>
        <v>61.83</v>
      </c>
      <c r="M11106" s="193"/>
      <c r="N11106" s="186">
        <f t="shared" si="583"/>
        <v>37329</v>
      </c>
    </row>
    <row r="11107" spans="1:14" ht="13.5" x14ac:dyDescent="0.25">
      <c r="A11107">
        <v>2510</v>
      </c>
      <c r="B11107" t="s">
        <v>13560</v>
      </c>
      <c r="C11107" t="s">
        <v>217</v>
      </c>
      <c r="D11107" t="s">
        <v>9085</v>
      </c>
      <c r="E11107" s="190" t="s">
        <v>21105</v>
      </c>
      <c r="F11107" s="191">
        <v>0</v>
      </c>
      <c r="G11107" s="192" t="str">
        <f t="shared" si="584"/>
        <v>22,34</v>
      </c>
      <c r="H11107" s="191">
        <v>0</v>
      </c>
      <c r="I11107" s="191">
        <v>0</v>
      </c>
      <c r="J11107" s="191">
        <v>0</v>
      </c>
      <c r="K11107" s="187">
        <f t="shared" si="581"/>
        <v>22.34</v>
      </c>
      <c r="L11107" s="188">
        <f t="shared" si="582"/>
        <v>22.34</v>
      </c>
      <c r="M11107" s="193"/>
      <c r="N11107" s="186">
        <f t="shared" si="583"/>
        <v>2510</v>
      </c>
    </row>
    <row r="11108" spans="1:14" ht="13.5" x14ac:dyDescent="0.25">
      <c r="A11108">
        <v>12359</v>
      </c>
      <c r="B11108" t="s">
        <v>13561</v>
      </c>
      <c r="C11108" t="s">
        <v>217</v>
      </c>
      <c r="D11108" t="s">
        <v>9085</v>
      </c>
      <c r="E11108" s="190" t="s">
        <v>9088</v>
      </c>
      <c r="F11108" s="191">
        <v>0</v>
      </c>
      <c r="G11108" s="192" t="str">
        <f t="shared" si="584"/>
        <v>117,28</v>
      </c>
      <c r="H11108" s="191">
        <v>0</v>
      </c>
      <c r="I11108" s="191">
        <v>0</v>
      </c>
      <c r="J11108" s="191">
        <v>0</v>
      </c>
      <c r="K11108" s="187">
        <f t="shared" si="581"/>
        <v>117.28</v>
      </c>
      <c r="L11108" s="188">
        <f t="shared" si="582"/>
        <v>117.28</v>
      </c>
      <c r="M11108" s="193"/>
      <c r="N11108" s="186">
        <f t="shared" si="583"/>
        <v>12359</v>
      </c>
    </row>
    <row r="11109" spans="1:14" ht="13.5" x14ac:dyDescent="0.25">
      <c r="A11109">
        <v>7353</v>
      </c>
      <c r="B11109" t="s">
        <v>16316</v>
      </c>
      <c r="C11109" t="s">
        <v>217</v>
      </c>
      <c r="D11109" t="s">
        <v>9087</v>
      </c>
      <c r="E11109" s="190" t="s">
        <v>19102</v>
      </c>
      <c r="F11109" s="191">
        <v>0</v>
      </c>
      <c r="G11109" s="192" t="str">
        <f t="shared" si="584"/>
        <v>26,05</v>
      </c>
      <c r="H11109" s="191">
        <v>0</v>
      </c>
      <c r="I11109" s="191">
        <v>0</v>
      </c>
      <c r="J11109" s="191">
        <v>0</v>
      </c>
      <c r="K11109" s="187">
        <f t="shared" si="581"/>
        <v>26.05</v>
      </c>
      <c r="L11109" s="188">
        <f t="shared" si="582"/>
        <v>26.05</v>
      </c>
      <c r="M11109" s="193"/>
      <c r="N11109" s="186">
        <f t="shared" si="583"/>
        <v>7353</v>
      </c>
    </row>
    <row r="11110" spans="1:14" ht="13.5" x14ac:dyDescent="0.25">
      <c r="A11110">
        <v>36144</v>
      </c>
      <c r="B11110" t="s">
        <v>13562</v>
      </c>
      <c r="C11110" t="s">
        <v>217</v>
      </c>
      <c r="D11110" t="s">
        <v>9085</v>
      </c>
      <c r="E11110" s="190" t="s">
        <v>1068</v>
      </c>
      <c r="F11110" s="191">
        <v>0</v>
      </c>
      <c r="G11110" s="192" t="str">
        <f t="shared" si="584"/>
        <v>1,65</v>
      </c>
      <c r="H11110" s="191">
        <v>0</v>
      </c>
      <c r="I11110" s="191">
        <v>0</v>
      </c>
      <c r="J11110" s="191">
        <v>0</v>
      </c>
      <c r="K11110" s="187">
        <f t="shared" si="581"/>
        <v>1.65</v>
      </c>
      <c r="L11110" s="188">
        <f t="shared" si="582"/>
        <v>1.65</v>
      </c>
      <c r="M11110" s="193"/>
      <c r="N11110" s="186">
        <f t="shared" si="583"/>
        <v>36144</v>
      </c>
    </row>
    <row r="11111" spans="1:14" ht="13.5" x14ac:dyDescent="0.25">
      <c r="A11111">
        <v>10518</v>
      </c>
      <c r="B11111" t="s">
        <v>13563</v>
      </c>
      <c r="C11111" t="s">
        <v>217</v>
      </c>
      <c r="D11111" t="s">
        <v>9085</v>
      </c>
      <c r="E11111" s="190" t="s">
        <v>16317</v>
      </c>
      <c r="F11111" s="191">
        <v>0</v>
      </c>
      <c r="G11111" s="192" t="str">
        <f t="shared" si="584"/>
        <v>127,84</v>
      </c>
      <c r="H11111" s="191">
        <v>0</v>
      </c>
      <c r="I11111" s="191">
        <v>0</v>
      </c>
      <c r="J11111" s="191">
        <v>0</v>
      </c>
      <c r="K11111" s="187">
        <f t="shared" si="581"/>
        <v>127.84</v>
      </c>
      <c r="L11111" s="188">
        <f t="shared" si="582"/>
        <v>127.84</v>
      </c>
      <c r="M11111" s="193"/>
      <c r="N11111" s="186">
        <f t="shared" si="583"/>
        <v>10518</v>
      </c>
    </row>
    <row r="11112" spans="1:14" ht="13.5" x14ac:dyDescent="0.25">
      <c r="A11112">
        <v>36530</v>
      </c>
      <c r="B11112" t="s">
        <v>13564</v>
      </c>
      <c r="C11112" t="s">
        <v>217</v>
      </c>
      <c r="D11112" t="s">
        <v>9085</v>
      </c>
      <c r="E11112" s="190" t="s">
        <v>21576</v>
      </c>
      <c r="F11112" s="191">
        <v>0</v>
      </c>
      <c r="G11112" s="192" t="str">
        <f t="shared" si="584"/>
        <v>307.943,22</v>
      </c>
      <c r="H11112" s="191">
        <v>0</v>
      </c>
      <c r="I11112" s="191">
        <v>0</v>
      </c>
      <c r="J11112" s="191">
        <v>0</v>
      </c>
      <c r="K11112" s="187">
        <f t="shared" si="581"/>
        <v>307943.21999999997</v>
      </c>
      <c r="L11112" s="188">
        <f t="shared" si="582"/>
        <v>307943.21999999997</v>
      </c>
      <c r="M11112" s="193"/>
      <c r="N11112" s="186">
        <f t="shared" si="583"/>
        <v>36530</v>
      </c>
    </row>
    <row r="11113" spans="1:14" ht="13.5" x14ac:dyDescent="0.25">
      <c r="A11113">
        <v>6046</v>
      </c>
      <c r="B11113" t="s">
        <v>13565</v>
      </c>
      <c r="C11113" t="s">
        <v>217</v>
      </c>
      <c r="D11113" t="s">
        <v>9085</v>
      </c>
      <c r="E11113" s="190" t="s">
        <v>21577</v>
      </c>
      <c r="F11113" s="191">
        <v>0</v>
      </c>
      <c r="G11113" s="192" t="str">
        <f t="shared" si="584"/>
        <v>334.012,50</v>
      </c>
      <c r="H11113" s="191">
        <v>0</v>
      </c>
      <c r="I11113" s="191">
        <v>0</v>
      </c>
      <c r="J11113" s="191">
        <v>0</v>
      </c>
      <c r="K11113" s="187">
        <f t="shared" si="581"/>
        <v>334012.5</v>
      </c>
      <c r="L11113" s="188">
        <f t="shared" si="582"/>
        <v>334012.5</v>
      </c>
      <c r="M11113" s="193"/>
      <c r="N11113" s="186">
        <f t="shared" si="583"/>
        <v>6046</v>
      </c>
    </row>
    <row r="11114" spans="1:14" ht="13.5" x14ac:dyDescent="0.25">
      <c r="A11114">
        <v>36531</v>
      </c>
      <c r="B11114" t="s">
        <v>13566</v>
      </c>
      <c r="C11114" t="s">
        <v>217</v>
      </c>
      <c r="D11114" t="s">
        <v>9085</v>
      </c>
      <c r="E11114" s="190" t="s">
        <v>21578</v>
      </c>
      <c r="F11114" s="191">
        <v>0</v>
      </c>
      <c r="G11114" s="192" t="str">
        <f t="shared" si="584"/>
        <v>346.232,44</v>
      </c>
      <c r="H11114" s="191">
        <v>0</v>
      </c>
      <c r="I11114" s="191">
        <v>0</v>
      </c>
      <c r="J11114" s="191">
        <v>0</v>
      </c>
      <c r="K11114" s="187">
        <f t="shared" si="581"/>
        <v>346232.44</v>
      </c>
      <c r="L11114" s="188">
        <f t="shared" si="582"/>
        <v>346232.44</v>
      </c>
      <c r="M11114" s="193"/>
      <c r="N11114" s="186">
        <f t="shared" si="583"/>
        <v>36531</v>
      </c>
    </row>
    <row r="11115" spans="1:14" ht="13.5" x14ac:dyDescent="0.25">
      <c r="A11115">
        <v>34684</v>
      </c>
      <c r="B11115" t="s">
        <v>13567</v>
      </c>
      <c r="C11115" t="s">
        <v>217</v>
      </c>
      <c r="D11115" t="s">
        <v>218</v>
      </c>
      <c r="E11115" s="190" t="s">
        <v>16318</v>
      </c>
      <c r="F11115" s="191">
        <v>0</v>
      </c>
      <c r="G11115" s="192" t="str">
        <f t="shared" si="584"/>
        <v>196,31</v>
      </c>
      <c r="H11115" s="191">
        <v>0</v>
      </c>
      <c r="I11115" s="191">
        <v>0</v>
      </c>
      <c r="J11115" s="191">
        <v>0</v>
      </c>
      <c r="K11115" s="187">
        <f t="shared" si="581"/>
        <v>196.31</v>
      </c>
      <c r="L11115" s="188">
        <f t="shared" si="582"/>
        <v>196.31</v>
      </c>
      <c r="M11115" s="193"/>
      <c r="N11115" s="186">
        <f t="shared" si="583"/>
        <v>34684</v>
      </c>
    </row>
    <row r="11116" spans="1:14" ht="13.5" x14ac:dyDescent="0.25">
      <c r="A11116">
        <v>34683</v>
      </c>
      <c r="B11116" t="s">
        <v>13568</v>
      </c>
      <c r="C11116" t="s">
        <v>217</v>
      </c>
      <c r="D11116" t="s">
        <v>218</v>
      </c>
      <c r="E11116" s="190" t="s">
        <v>16319</v>
      </c>
      <c r="F11116" s="191">
        <v>0</v>
      </c>
      <c r="G11116" s="192" t="str">
        <f t="shared" si="584"/>
        <v>122,69</v>
      </c>
      <c r="H11116" s="191">
        <v>0</v>
      </c>
      <c r="I11116" s="191">
        <v>0</v>
      </c>
      <c r="J11116" s="191">
        <v>0</v>
      </c>
      <c r="K11116" s="187">
        <f t="shared" si="581"/>
        <v>122.69</v>
      </c>
      <c r="L11116" s="188">
        <f t="shared" si="582"/>
        <v>122.69</v>
      </c>
      <c r="M11116" s="193"/>
      <c r="N11116" s="186">
        <f t="shared" si="583"/>
        <v>34683</v>
      </c>
    </row>
    <row r="11117" spans="1:14" ht="13.5" x14ac:dyDescent="0.25">
      <c r="A11117">
        <v>533</v>
      </c>
      <c r="B11117" t="s">
        <v>13569</v>
      </c>
      <c r="C11117" t="s">
        <v>217</v>
      </c>
      <c r="D11117" t="s">
        <v>218</v>
      </c>
      <c r="E11117" s="190" t="s">
        <v>20300</v>
      </c>
      <c r="F11117" s="191">
        <v>0</v>
      </c>
      <c r="G11117" s="192" t="str">
        <f t="shared" si="584"/>
        <v>20,88</v>
      </c>
      <c r="H11117" s="191">
        <v>0</v>
      </c>
      <c r="I11117" s="191">
        <v>0</v>
      </c>
      <c r="J11117" s="191">
        <v>0</v>
      </c>
      <c r="K11117" s="187">
        <f t="shared" si="581"/>
        <v>20.88</v>
      </c>
      <c r="L11117" s="188">
        <f t="shared" si="582"/>
        <v>20.88</v>
      </c>
      <c r="M11117" s="193"/>
      <c r="N11117" s="186">
        <f t="shared" si="583"/>
        <v>533</v>
      </c>
    </row>
    <row r="11118" spans="1:14" ht="13.5" x14ac:dyDescent="0.25">
      <c r="A11118">
        <v>10515</v>
      </c>
      <c r="B11118" t="s">
        <v>13570</v>
      </c>
      <c r="C11118" t="s">
        <v>217</v>
      </c>
      <c r="D11118" t="s">
        <v>218</v>
      </c>
      <c r="E11118" s="190" t="s">
        <v>17808</v>
      </c>
      <c r="F11118" s="191">
        <v>0</v>
      </c>
      <c r="G11118" s="192" t="str">
        <f t="shared" si="584"/>
        <v>39,39</v>
      </c>
      <c r="H11118" s="191">
        <v>0</v>
      </c>
      <c r="I11118" s="191">
        <v>0</v>
      </c>
      <c r="J11118" s="191">
        <v>0</v>
      </c>
      <c r="K11118" s="187">
        <f t="shared" si="581"/>
        <v>39.39</v>
      </c>
      <c r="L11118" s="188">
        <f t="shared" si="582"/>
        <v>39.39</v>
      </c>
      <c r="M11118" s="193"/>
      <c r="N11118" s="186">
        <f t="shared" si="583"/>
        <v>10515</v>
      </c>
    </row>
    <row r="11119" spans="1:14" ht="13.5" x14ac:dyDescent="0.25">
      <c r="A11119">
        <v>536</v>
      </c>
      <c r="B11119" t="s">
        <v>13571</v>
      </c>
      <c r="C11119" t="s">
        <v>217</v>
      </c>
      <c r="D11119" t="s">
        <v>218</v>
      </c>
      <c r="E11119" s="190" t="s">
        <v>3450</v>
      </c>
      <c r="F11119" s="191">
        <v>0</v>
      </c>
      <c r="G11119" s="192" t="str">
        <f t="shared" si="584"/>
        <v>28,50</v>
      </c>
      <c r="H11119" s="191">
        <v>0</v>
      </c>
      <c r="I11119" s="191">
        <v>0</v>
      </c>
      <c r="J11119" s="191">
        <v>0</v>
      </c>
      <c r="K11119" s="187">
        <f t="shared" si="581"/>
        <v>28.5</v>
      </c>
      <c r="L11119" s="188">
        <f t="shared" si="582"/>
        <v>28.5</v>
      </c>
      <c r="M11119" s="193"/>
      <c r="N11119" s="186">
        <f t="shared" si="583"/>
        <v>536</v>
      </c>
    </row>
    <row r="11120" spans="1:14" ht="13.5" x14ac:dyDescent="0.25">
      <c r="A11120">
        <v>153</v>
      </c>
      <c r="B11120" t="s">
        <v>13572</v>
      </c>
      <c r="C11120" t="s">
        <v>217</v>
      </c>
      <c r="D11120" t="s">
        <v>9087</v>
      </c>
      <c r="E11120" s="190" t="s">
        <v>28856</v>
      </c>
      <c r="F11120" s="191">
        <v>0</v>
      </c>
      <c r="G11120" s="192" t="str">
        <f t="shared" si="584"/>
        <v>92,26</v>
      </c>
      <c r="H11120" s="191">
        <v>0</v>
      </c>
      <c r="I11120" s="191">
        <v>0</v>
      </c>
      <c r="J11120" s="191">
        <v>0</v>
      </c>
      <c r="K11120" s="187">
        <f t="shared" si="581"/>
        <v>92.26</v>
      </c>
      <c r="L11120" s="188">
        <f t="shared" si="582"/>
        <v>92.26</v>
      </c>
      <c r="M11120" s="193"/>
      <c r="N11120" s="186">
        <f t="shared" si="583"/>
        <v>153</v>
      </c>
    </row>
    <row r="11121" spans="1:14" ht="13.5" x14ac:dyDescent="0.25">
      <c r="A11121">
        <v>34682</v>
      </c>
      <c r="B11121" t="s">
        <v>13573</v>
      </c>
      <c r="C11121" t="s">
        <v>217</v>
      </c>
      <c r="D11121" t="s">
        <v>218</v>
      </c>
      <c r="E11121" s="190" t="s">
        <v>16320</v>
      </c>
      <c r="F11121" s="191">
        <v>0</v>
      </c>
      <c r="G11121" s="192" t="str">
        <f t="shared" si="584"/>
        <v>93,82</v>
      </c>
      <c r="H11121" s="191">
        <v>0</v>
      </c>
      <c r="I11121" s="191">
        <v>0</v>
      </c>
      <c r="J11121" s="191">
        <v>0</v>
      </c>
      <c r="K11121" s="187">
        <f t="shared" si="581"/>
        <v>93.82</v>
      </c>
      <c r="L11121" s="188">
        <f t="shared" si="582"/>
        <v>93.82</v>
      </c>
      <c r="M11121" s="193"/>
      <c r="N11121" s="186">
        <f t="shared" si="583"/>
        <v>34682</v>
      </c>
    </row>
    <row r="11122" spans="1:14" ht="13.5" x14ac:dyDescent="0.25">
      <c r="A11122">
        <v>20205</v>
      </c>
      <c r="B11122" t="s">
        <v>13574</v>
      </c>
      <c r="C11122" t="s">
        <v>217</v>
      </c>
      <c r="D11122" t="s">
        <v>219</v>
      </c>
      <c r="E11122" s="190" t="s">
        <v>1298</v>
      </c>
      <c r="F11122" s="191">
        <v>0</v>
      </c>
      <c r="G11122" s="192" t="str">
        <f t="shared" si="584"/>
        <v>3,77</v>
      </c>
      <c r="H11122" s="191">
        <v>0</v>
      </c>
      <c r="I11122" s="191">
        <v>0</v>
      </c>
      <c r="J11122" s="191">
        <v>0</v>
      </c>
      <c r="K11122" s="187">
        <f t="shared" si="581"/>
        <v>3.77</v>
      </c>
      <c r="L11122" s="188">
        <f t="shared" si="582"/>
        <v>3.77</v>
      </c>
      <c r="M11122" s="193"/>
      <c r="N11122" s="186">
        <f t="shared" si="583"/>
        <v>20205</v>
      </c>
    </row>
    <row r="11123" spans="1:14" ht="13.5" x14ac:dyDescent="0.25">
      <c r="A11123">
        <v>4412</v>
      </c>
      <c r="B11123" t="s">
        <v>13575</v>
      </c>
      <c r="C11123" t="s">
        <v>217</v>
      </c>
      <c r="D11123" t="s">
        <v>219</v>
      </c>
      <c r="E11123" s="190" t="s">
        <v>816</v>
      </c>
      <c r="F11123" s="191">
        <v>0</v>
      </c>
      <c r="G11123" s="192" t="str">
        <f t="shared" si="584"/>
        <v>2,26</v>
      </c>
      <c r="H11123" s="191">
        <v>0</v>
      </c>
      <c r="I11123" s="191">
        <v>0</v>
      </c>
      <c r="J11123" s="191">
        <v>0</v>
      </c>
      <c r="K11123" s="187">
        <f t="shared" si="581"/>
        <v>2.2599999999999998</v>
      </c>
      <c r="L11123" s="188">
        <f t="shared" si="582"/>
        <v>2.2599999999999998</v>
      </c>
      <c r="M11123" s="193"/>
      <c r="N11123" s="186">
        <f t="shared" si="583"/>
        <v>4412</v>
      </c>
    </row>
    <row r="11124" spans="1:14" ht="13.5" x14ac:dyDescent="0.25">
      <c r="A11124">
        <v>4408</v>
      </c>
      <c r="B11124" t="s">
        <v>13576</v>
      </c>
      <c r="C11124" t="s">
        <v>217</v>
      </c>
      <c r="D11124" t="s">
        <v>219</v>
      </c>
      <c r="E11124" s="190" t="s">
        <v>267</v>
      </c>
      <c r="F11124" s="191">
        <v>0</v>
      </c>
      <c r="G11124" s="192" t="str">
        <f t="shared" si="584"/>
        <v>2,82</v>
      </c>
      <c r="H11124" s="191">
        <v>0</v>
      </c>
      <c r="I11124" s="191">
        <v>0</v>
      </c>
      <c r="J11124" s="191">
        <v>0</v>
      </c>
      <c r="K11124" s="187">
        <f t="shared" si="581"/>
        <v>2.82</v>
      </c>
      <c r="L11124" s="188">
        <f t="shared" si="582"/>
        <v>2.82</v>
      </c>
      <c r="M11124" s="193"/>
      <c r="N11124" s="186">
        <f t="shared" si="583"/>
        <v>4408</v>
      </c>
    </row>
    <row r="11125" spans="1:14" ht="13.5" x14ac:dyDescent="0.25">
      <c r="A11125">
        <v>10559</v>
      </c>
      <c r="B11125" t="s">
        <v>13577</v>
      </c>
      <c r="C11125" t="s">
        <v>217</v>
      </c>
      <c r="D11125" t="s">
        <v>9085</v>
      </c>
      <c r="E11125" s="190" t="s">
        <v>28857</v>
      </c>
      <c r="F11125" s="191">
        <v>0</v>
      </c>
      <c r="G11125" s="192" t="str">
        <f t="shared" si="584"/>
        <v>3.024,00</v>
      </c>
      <c r="H11125" s="191">
        <v>0</v>
      </c>
      <c r="I11125" s="191">
        <v>0</v>
      </c>
      <c r="J11125" s="191">
        <v>0</v>
      </c>
      <c r="K11125" s="187">
        <f t="shared" si="581"/>
        <v>3024</v>
      </c>
      <c r="L11125" s="188">
        <f t="shared" si="582"/>
        <v>3024</v>
      </c>
      <c r="M11125" s="193"/>
      <c r="N11125" s="186">
        <f t="shared" si="583"/>
        <v>10559</v>
      </c>
    </row>
    <row r="11126" spans="1:14" ht="13.5" x14ac:dyDescent="0.25">
      <c r="A11126">
        <v>10664</v>
      </c>
      <c r="B11126" t="s">
        <v>13578</v>
      </c>
      <c r="C11126" t="s">
        <v>217</v>
      </c>
      <c r="D11126" t="s">
        <v>9085</v>
      </c>
      <c r="E11126" s="190" t="s">
        <v>28858</v>
      </c>
      <c r="F11126" s="191">
        <v>0</v>
      </c>
      <c r="G11126" s="192" t="str">
        <f t="shared" si="584"/>
        <v>8.218,58</v>
      </c>
      <c r="H11126" s="191">
        <v>0</v>
      </c>
      <c r="I11126" s="191">
        <v>0</v>
      </c>
      <c r="J11126" s="191">
        <v>0</v>
      </c>
      <c r="K11126" s="187">
        <f t="shared" si="581"/>
        <v>8218.58</v>
      </c>
      <c r="L11126" s="188">
        <f t="shared" si="582"/>
        <v>8218.58</v>
      </c>
      <c r="M11126" s="193"/>
      <c r="N11126" s="186">
        <f t="shared" si="583"/>
        <v>10664</v>
      </c>
    </row>
    <row r="11127" spans="1:14" ht="13.5" x14ac:dyDescent="0.25">
      <c r="A11127">
        <v>36250</v>
      </c>
      <c r="B11127" t="s">
        <v>13579</v>
      </c>
      <c r="C11127" t="s">
        <v>217</v>
      </c>
      <c r="D11127" t="s">
        <v>219</v>
      </c>
      <c r="E11127" s="190" t="s">
        <v>1858</v>
      </c>
      <c r="F11127" s="191">
        <v>0</v>
      </c>
      <c r="G11127" s="192" t="str">
        <f t="shared" si="584"/>
        <v>5,11</v>
      </c>
      <c r="H11127" s="191">
        <v>0</v>
      </c>
      <c r="I11127" s="191">
        <v>0</v>
      </c>
      <c r="J11127" s="191">
        <v>0</v>
      </c>
      <c r="K11127" s="187">
        <f t="shared" si="581"/>
        <v>5.1100000000000003</v>
      </c>
      <c r="L11127" s="188">
        <f t="shared" si="582"/>
        <v>5.1100000000000003</v>
      </c>
      <c r="M11127" s="193"/>
      <c r="N11127" s="186">
        <f t="shared" si="583"/>
        <v>36250</v>
      </c>
    </row>
    <row r="11128" spans="1:14" ht="13.5" x14ac:dyDescent="0.25">
      <c r="A11128">
        <v>10857</v>
      </c>
      <c r="B11128" t="s">
        <v>13580</v>
      </c>
      <c r="C11128" t="s">
        <v>217</v>
      </c>
      <c r="D11128" t="s">
        <v>219</v>
      </c>
      <c r="E11128" s="190" t="s">
        <v>3489</v>
      </c>
      <c r="F11128" s="191">
        <v>0</v>
      </c>
      <c r="G11128" s="192" t="str">
        <f t="shared" si="584"/>
        <v>13,38</v>
      </c>
      <c r="H11128" s="191">
        <v>0</v>
      </c>
      <c r="I11128" s="191">
        <v>0</v>
      </c>
      <c r="J11128" s="191">
        <v>0</v>
      </c>
      <c r="K11128" s="187">
        <f t="shared" si="581"/>
        <v>13.38</v>
      </c>
      <c r="L11128" s="188">
        <f t="shared" si="582"/>
        <v>13.38</v>
      </c>
      <c r="M11128" s="193"/>
      <c r="N11128" s="186">
        <f t="shared" si="583"/>
        <v>10857</v>
      </c>
    </row>
    <row r="11129" spans="1:14" ht="13.5" x14ac:dyDescent="0.25">
      <c r="A11129">
        <v>4803</v>
      </c>
      <c r="B11129" t="s">
        <v>13581</v>
      </c>
      <c r="C11129" t="s">
        <v>217</v>
      </c>
      <c r="D11129" t="s">
        <v>219</v>
      </c>
      <c r="E11129" s="190" t="s">
        <v>20627</v>
      </c>
      <c r="F11129" s="191">
        <v>0</v>
      </c>
      <c r="G11129" s="192" t="str">
        <f t="shared" si="584"/>
        <v>29,79</v>
      </c>
      <c r="H11129" s="191">
        <v>0</v>
      </c>
      <c r="I11129" s="191">
        <v>0</v>
      </c>
      <c r="J11129" s="191">
        <v>0</v>
      </c>
      <c r="K11129" s="187">
        <f t="shared" si="581"/>
        <v>29.79</v>
      </c>
      <c r="L11129" s="188">
        <f t="shared" si="582"/>
        <v>29.79</v>
      </c>
      <c r="M11129" s="193"/>
      <c r="N11129" s="186">
        <f t="shared" si="583"/>
        <v>4803</v>
      </c>
    </row>
    <row r="11130" spans="1:14" ht="13.5" x14ac:dyDescent="0.25">
      <c r="A11130">
        <v>6186</v>
      </c>
      <c r="B11130" t="s">
        <v>13582</v>
      </c>
      <c r="C11130" t="s">
        <v>217</v>
      </c>
      <c r="D11130" t="s">
        <v>219</v>
      </c>
      <c r="E11130" s="190" t="s">
        <v>2288</v>
      </c>
      <c r="F11130" s="191">
        <v>0</v>
      </c>
      <c r="G11130" s="192" t="str">
        <f t="shared" si="584"/>
        <v>12,86</v>
      </c>
      <c r="H11130" s="191">
        <v>0</v>
      </c>
      <c r="I11130" s="191">
        <v>0</v>
      </c>
      <c r="J11130" s="191">
        <v>0</v>
      </c>
      <c r="K11130" s="187">
        <f t="shared" si="581"/>
        <v>12.86</v>
      </c>
      <c r="L11130" s="188">
        <f t="shared" si="582"/>
        <v>12.86</v>
      </c>
      <c r="M11130" s="193"/>
      <c r="N11130" s="186">
        <f t="shared" si="583"/>
        <v>6186</v>
      </c>
    </row>
    <row r="11131" spans="1:14" ht="13.5" x14ac:dyDescent="0.25">
      <c r="A11131">
        <v>4829</v>
      </c>
      <c r="B11131" t="s">
        <v>13583</v>
      </c>
      <c r="C11131" t="s">
        <v>217</v>
      </c>
      <c r="D11131" t="s">
        <v>219</v>
      </c>
      <c r="E11131" s="190" t="s">
        <v>735</v>
      </c>
      <c r="F11131" s="191">
        <v>0</v>
      </c>
      <c r="G11131" s="192" t="str">
        <f t="shared" si="584"/>
        <v>27,14</v>
      </c>
      <c r="H11131" s="191">
        <v>0</v>
      </c>
      <c r="I11131" s="191">
        <v>0</v>
      </c>
      <c r="J11131" s="191">
        <v>0</v>
      </c>
      <c r="K11131" s="187">
        <f t="shared" si="581"/>
        <v>27.14</v>
      </c>
      <c r="L11131" s="188">
        <f t="shared" si="582"/>
        <v>27.14</v>
      </c>
      <c r="M11131" s="193"/>
      <c r="N11131" s="186">
        <f t="shared" si="583"/>
        <v>4829</v>
      </c>
    </row>
    <row r="11132" spans="1:14" ht="13.5" x14ac:dyDescent="0.25">
      <c r="A11132">
        <v>39829</v>
      </c>
      <c r="B11132" t="s">
        <v>13584</v>
      </c>
      <c r="C11132" t="s">
        <v>217</v>
      </c>
      <c r="D11132" t="s">
        <v>219</v>
      </c>
      <c r="E11132" s="190" t="s">
        <v>5956</v>
      </c>
      <c r="F11132" s="191">
        <v>0</v>
      </c>
      <c r="G11132" s="192" t="str">
        <f t="shared" si="584"/>
        <v>20,00</v>
      </c>
      <c r="H11132" s="191">
        <v>0</v>
      </c>
      <c r="I11132" s="191">
        <v>0</v>
      </c>
      <c r="J11132" s="191">
        <v>0</v>
      </c>
      <c r="K11132" s="187">
        <f t="shared" si="581"/>
        <v>20</v>
      </c>
      <c r="L11132" s="188">
        <f t="shared" si="582"/>
        <v>20</v>
      </c>
      <c r="M11132" s="193"/>
      <c r="N11132" s="186">
        <f t="shared" si="583"/>
        <v>39829</v>
      </c>
    </row>
    <row r="11133" spans="1:14" ht="13.5" x14ac:dyDescent="0.25">
      <c r="A11133">
        <v>20231</v>
      </c>
      <c r="B11133" t="s">
        <v>13585</v>
      </c>
      <c r="C11133" t="s">
        <v>217</v>
      </c>
      <c r="D11133" t="s">
        <v>219</v>
      </c>
      <c r="E11133" s="190" t="s">
        <v>22208</v>
      </c>
      <c r="F11133" s="191">
        <v>0</v>
      </c>
      <c r="G11133" s="192" t="str">
        <f t="shared" si="584"/>
        <v>56,56</v>
      </c>
      <c r="H11133" s="191">
        <v>0</v>
      </c>
      <c r="I11133" s="191">
        <v>0</v>
      </c>
      <c r="J11133" s="191">
        <v>0</v>
      </c>
      <c r="K11133" s="187">
        <f t="shared" si="581"/>
        <v>56.56</v>
      </c>
      <c r="L11133" s="188">
        <f t="shared" si="582"/>
        <v>56.56</v>
      </c>
      <c r="M11133" s="193"/>
      <c r="N11133" s="186">
        <f t="shared" si="583"/>
        <v>20231</v>
      </c>
    </row>
    <row r="11134" spans="1:14" ht="13.5" x14ac:dyDescent="0.25">
      <c r="A11134">
        <v>4804</v>
      </c>
      <c r="B11134" t="s">
        <v>13586</v>
      </c>
      <c r="C11134" t="s">
        <v>217</v>
      </c>
      <c r="D11134" t="s">
        <v>219</v>
      </c>
      <c r="E11134" s="190" t="s">
        <v>4365</v>
      </c>
      <c r="F11134" s="191">
        <v>0</v>
      </c>
      <c r="G11134" s="192" t="str">
        <f t="shared" si="584"/>
        <v>22,87</v>
      </c>
      <c r="H11134" s="191">
        <v>0</v>
      </c>
      <c r="I11134" s="191">
        <v>0</v>
      </c>
      <c r="J11134" s="191">
        <v>0</v>
      </c>
      <c r="K11134" s="187">
        <f t="shared" si="581"/>
        <v>22.87</v>
      </c>
      <c r="L11134" s="188">
        <f t="shared" si="582"/>
        <v>22.87</v>
      </c>
      <c r="M11134" s="193"/>
      <c r="N11134" s="186">
        <f t="shared" si="583"/>
        <v>4804</v>
      </c>
    </row>
    <row r="11135" spans="1:14" ht="13.5" x14ac:dyDescent="0.25">
      <c r="A11135">
        <v>34680</v>
      </c>
      <c r="B11135" t="s">
        <v>13587</v>
      </c>
      <c r="C11135" t="s">
        <v>217</v>
      </c>
      <c r="D11135" t="s">
        <v>219</v>
      </c>
      <c r="E11135" s="190" t="s">
        <v>3375</v>
      </c>
      <c r="F11135" s="191">
        <v>0</v>
      </c>
      <c r="G11135" s="192" t="str">
        <f t="shared" si="584"/>
        <v>28,86</v>
      </c>
      <c r="H11135" s="191">
        <v>0</v>
      </c>
      <c r="I11135" s="191">
        <v>0</v>
      </c>
      <c r="J11135" s="191">
        <v>0</v>
      </c>
      <c r="K11135" s="187">
        <f t="shared" si="581"/>
        <v>28.86</v>
      </c>
      <c r="L11135" s="188">
        <f t="shared" si="582"/>
        <v>28.86</v>
      </c>
      <c r="M11135" s="193"/>
      <c r="N11135" s="186">
        <f t="shared" si="583"/>
        <v>34680</v>
      </c>
    </row>
    <row r="11136" spans="1:14" ht="13.5" x14ac:dyDescent="0.25">
      <c r="A11136">
        <v>11573</v>
      </c>
      <c r="B11136" t="s">
        <v>13588</v>
      </c>
      <c r="C11136" t="s">
        <v>217</v>
      </c>
      <c r="D11136" t="s">
        <v>9085</v>
      </c>
      <c r="E11136" s="190" t="s">
        <v>820</v>
      </c>
      <c r="F11136" s="191">
        <v>0</v>
      </c>
      <c r="G11136" s="192" t="str">
        <f t="shared" si="584"/>
        <v>5,52</v>
      </c>
      <c r="H11136" s="191">
        <v>0</v>
      </c>
      <c r="I11136" s="191">
        <v>0</v>
      </c>
      <c r="J11136" s="191">
        <v>0</v>
      </c>
      <c r="K11136" s="187">
        <f t="shared" si="581"/>
        <v>5.52</v>
      </c>
      <c r="L11136" s="188">
        <f t="shared" si="582"/>
        <v>5.52</v>
      </c>
      <c r="M11136" s="193"/>
      <c r="N11136" s="186">
        <f t="shared" si="583"/>
        <v>11573</v>
      </c>
    </row>
    <row r="11137" spans="1:14" ht="13.5" x14ac:dyDescent="0.25">
      <c r="A11137">
        <v>38401</v>
      </c>
      <c r="B11137" t="s">
        <v>13589</v>
      </c>
      <c r="C11137" t="s">
        <v>217</v>
      </c>
      <c r="D11137" t="s">
        <v>9085</v>
      </c>
      <c r="E11137" s="190" t="s">
        <v>3326</v>
      </c>
      <c r="F11137" s="191">
        <v>0</v>
      </c>
      <c r="G11137" s="192" t="str">
        <f t="shared" si="584"/>
        <v>10,60</v>
      </c>
      <c r="H11137" s="191">
        <v>0</v>
      </c>
      <c r="I11137" s="191">
        <v>0</v>
      </c>
      <c r="J11137" s="191">
        <v>0</v>
      </c>
      <c r="K11137" s="187">
        <f t="shared" si="581"/>
        <v>10.6</v>
      </c>
      <c r="L11137" s="188">
        <f t="shared" si="582"/>
        <v>10.6</v>
      </c>
      <c r="M11137" s="193"/>
      <c r="N11137" s="186">
        <f t="shared" si="583"/>
        <v>38401</v>
      </c>
    </row>
    <row r="11138" spans="1:14" ht="13.5" x14ac:dyDescent="0.25">
      <c r="A11138">
        <v>11575</v>
      </c>
      <c r="B11138" t="s">
        <v>13590</v>
      </c>
      <c r="C11138" t="s">
        <v>217</v>
      </c>
      <c r="D11138" t="s">
        <v>9085</v>
      </c>
      <c r="E11138" s="190" t="s">
        <v>18517</v>
      </c>
      <c r="F11138" s="191">
        <v>0</v>
      </c>
      <c r="G11138" s="192" t="str">
        <f t="shared" si="584"/>
        <v>53,21</v>
      </c>
      <c r="H11138" s="191">
        <v>0</v>
      </c>
      <c r="I11138" s="191">
        <v>0</v>
      </c>
      <c r="J11138" s="191">
        <v>0</v>
      </c>
      <c r="K11138" s="187">
        <f t="shared" si="581"/>
        <v>53.21</v>
      </c>
      <c r="L11138" s="188">
        <f t="shared" si="582"/>
        <v>53.21</v>
      </c>
      <c r="M11138" s="193"/>
      <c r="N11138" s="186">
        <f t="shared" si="583"/>
        <v>11575</v>
      </c>
    </row>
    <row r="11139" spans="1:14" ht="13.5" x14ac:dyDescent="0.25">
      <c r="A11139">
        <v>38179</v>
      </c>
      <c r="B11139" t="s">
        <v>13591</v>
      </c>
      <c r="C11139" t="s">
        <v>217</v>
      </c>
      <c r="D11139" t="s">
        <v>9085</v>
      </c>
      <c r="E11139" s="190" t="s">
        <v>20900</v>
      </c>
      <c r="F11139" s="191">
        <v>0</v>
      </c>
      <c r="G11139" s="192" t="str">
        <f t="shared" si="584"/>
        <v>44,00</v>
      </c>
      <c r="H11139" s="191">
        <v>0</v>
      </c>
      <c r="I11139" s="191">
        <v>0</v>
      </c>
      <c r="J11139" s="191">
        <v>0</v>
      </c>
      <c r="K11139" s="187">
        <f t="shared" si="581"/>
        <v>44</v>
      </c>
      <c r="L11139" s="188">
        <f t="shared" si="582"/>
        <v>44</v>
      </c>
      <c r="M11139" s="193"/>
      <c r="N11139" s="186">
        <f t="shared" si="583"/>
        <v>38179</v>
      </c>
    </row>
    <row r="11140" spans="1:14" ht="13.5" x14ac:dyDescent="0.25">
      <c r="A11140">
        <v>20256</v>
      </c>
      <c r="B11140" t="s">
        <v>13592</v>
      </c>
      <c r="C11140" t="s">
        <v>217</v>
      </c>
      <c r="D11140" t="s">
        <v>9085</v>
      </c>
      <c r="E11140" s="190" t="s">
        <v>2353</v>
      </c>
      <c r="F11140" s="191">
        <v>0</v>
      </c>
      <c r="G11140" s="192" t="str">
        <f t="shared" si="584"/>
        <v>0,34</v>
      </c>
      <c r="H11140" s="191">
        <v>0</v>
      </c>
      <c r="I11140" s="191">
        <v>0</v>
      </c>
      <c r="J11140" s="191">
        <v>0</v>
      </c>
      <c r="K11140" s="187">
        <f t="shared" si="581"/>
        <v>0.34</v>
      </c>
      <c r="L11140" s="188">
        <f t="shared" si="582"/>
        <v>0.34</v>
      </c>
      <c r="M11140" s="193"/>
      <c r="N11140" s="186">
        <f t="shared" si="583"/>
        <v>20256</v>
      </c>
    </row>
    <row r="11141" spans="1:14" ht="13.5" x14ac:dyDescent="0.25">
      <c r="A11141">
        <v>14511</v>
      </c>
      <c r="B11141" t="s">
        <v>13593</v>
      </c>
      <c r="C11141" t="s">
        <v>217</v>
      </c>
      <c r="D11141" t="s">
        <v>9085</v>
      </c>
      <c r="E11141" s="190" t="s">
        <v>18442</v>
      </c>
      <c r="F11141" s="191">
        <v>0</v>
      </c>
      <c r="G11141" s="192" t="str">
        <f t="shared" si="584"/>
        <v>749.483,65</v>
      </c>
      <c r="H11141" s="191">
        <v>0</v>
      </c>
      <c r="I11141" s="191">
        <v>0</v>
      </c>
      <c r="J11141" s="191">
        <v>0</v>
      </c>
      <c r="K11141" s="187">
        <f t="shared" si="581"/>
        <v>749483.65</v>
      </c>
      <c r="L11141" s="188">
        <f t="shared" si="582"/>
        <v>749483.65</v>
      </c>
      <c r="M11141" s="193"/>
      <c r="N11141" s="186">
        <f t="shared" si="583"/>
        <v>14511</v>
      </c>
    </row>
    <row r="11142" spans="1:14" ht="13.5" x14ac:dyDescent="0.25">
      <c r="A11142">
        <v>10642</v>
      </c>
      <c r="B11142" t="s">
        <v>13594</v>
      </c>
      <c r="C11142" t="s">
        <v>217</v>
      </c>
      <c r="D11142" t="s">
        <v>9085</v>
      </c>
      <c r="E11142" s="190" t="s">
        <v>18443</v>
      </c>
      <c r="F11142" s="191">
        <v>0</v>
      </c>
      <c r="G11142" s="192" t="str">
        <f t="shared" si="584"/>
        <v>706.050,00</v>
      </c>
      <c r="H11142" s="191">
        <v>0</v>
      </c>
      <c r="I11142" s="191">
        <v>0</v>
      </c>
      <c r="J11142" s="191">
        <v>0</v>
      </c>
      <c r="K11142" s="187">
        <f t="shared" si="581"/>
        <v>706050</v>
      </c>
      <c r="L11142" s="188">
        <f t="shared" si="582"/>
        <v>706050</v>
      </c>
      <c r="M11142" s="193"/>
      <c r="N11142" s="186">
        <f t="shared" si="583"/>
        <v>10642</v>
      </c>
    </row>
    <row r="11143" spans="1:14" ht="13.5" x14ac:dyDescent="0.25">
      <c r="A11143">
        <v>14489</v>
      </c>
      <c r="B11143" t="s">
        <v>13595</v>
      </c>
      <c r="C11143" t="s">
        <v>217</v>
      </c>
      <c r="D11143" t="s">
        <v>9085</v>
      </c>
      <c r="E11143" s="190" t="s">
        <v>18444</v>
      </c>
      <c r="F11143" s="191">
        <v>0</v>
      </c>
      <c r="G11143" s="192" t="str">
        <f t="shared" si="584"/>
        <v>626.253,21</v>
      </c>
      <c r="H11143" s="191">
        <v>0</v>
      </c>
      <c r="I11143" s="191">
        <v>0</v>
      </c>
      <c r="J11143" s="191">
        <v>0</v>
      </c>
      <c r="K11143" s="187">
        <f t="shared" si="581"/>
        <v>626253.21</v>
      </c>
      <c r="L11143" s="188">
        <f t="shared" si="582"/>
        <v>626253.21</v>
      </c>
      <c r="M11143" s="193"/>
      <c r="N11143" s="186">
        <f t="shared" si="583"/>
        <v>14489</v>
      </c>
    </row>
    <row r="11144" spans="1:14" ht="13.5" x14ac:dyDescent="0.25">
      <c r="A11144">
        <v>14513</v>
      </c>
      <c r="B11144" t="s">
        <v>13596</v>
      </c>
      <c r="C11144" t="s">
        <v>217</v>
      </c>
      <c r="D11144" t="s">
        <v>9085</v>
      </c>
      <c r="E11144" s="190" t="s">
        <v>18445</v>
      </c>
      <c r="F11144" s="191">
        <v>0</v>
      </c>
      <c r="G11144" s="192" t="str">
        <f t="shared" si="584"/>
        <v>469.704,77</v>
      </c>
      <c r="H11144" s="191">
        <v>0</v>
      </c>
      <c r="I11144" s="191">
        <v>0</v>
      </c>
      <c r="J11144" s="191">
        <v>0</v>
      </c>
      <c r="K11144" s="187">
        <f t="shared" si="581"/>
        <v>469704.77</v>
      </c>
      <c r="L11144" s="188">
        <f t="shared" si="582"/>
        <v>469704.77</v>
      </c>
      <c r="M11144" s="193"/>
      <c r="N11144" s="186">
        <f t="shared" si="583"/>
        <v>14513</v>
      </c>
    </row>
    <row r="11145" spans="1:14" ht="13.5" x14ac:dyDescent="0.25">
      <c r="A11145">
        <v>13600</v>
      </c>
      <c r="B11145" t="s">
        <v>13597</v>
      </c>
      <c r="C11145" t="s">
        <v>217</v>
      </c>
      <c r="D11145" t="s">
        <v>9085</v>
      </c>
      <c r="E11145" s="190" t="s">
        <v>18446</v>
      </c>
      <c r="F11145" s="191">
        <v>0</v>
      </c>
      <c r="G11145" s="192" t="str">
        <f t="shared" si="584"/>
        <v>606.051,43</v>
      </c>
      <c r="H11145" s="191">
        <v>0</v>
      </c>
      <c r="I11145" s="191">
        <v>0</v>
      </c>
      <c r="J11145" s="191">
        <v>0</v>
      </c>
      <c r="K11145" s="187">
        <f t="shared" ref="K11145:K11208" si="585">H11145+I11145+J11145+G11145</f>
        <v>606051.43000000005</v>
      </c>
      <c r="L11145" s="188">
        <f t="shared" ref="L11145:L11208" si="586">G11145+I11145+J11145+H11145</f>
        <v>606051.43000000005</v>
      </c>
      <c r="M11145" s="193"/>
      <c r="N11145" s="186">
        <f t="shared" ref="N11145:N11208" si="587">A11145</f>
        <v>13600</v>
      </c>
    </row>
    <row r="11146" spans="1:14" ht="13.5" x14ac:dyDescent="0.25">
      <c r="A11146">
        <v>10646</v>
      </c>
      <c r="B11146" t="s">
        <v>13598</v>
      </c>
      <c r="C11146" t="s">
        <v>217</v>
      </c>
      <c r="D11146" t="s">
        <v>9085</v>
      </c>
      <c r="E11146" s="190" t="s">
        <v>18447</v>
      </c>
      <c r="F11146" s="191">
        <v>0</v>
      </c>
      <c r="G11146" s="192" t="str">
        <f t="shared" si="584"/>
        <v>451.770,96</v>
      </c>
      <c r="H11146" s="191">
        <v>0</v>
      </c>
      <c r="I11146" s="191">
        <v>0</v>
      </c>
      <c r="J11146" s="191">
        <v>0</v>
      </c>
      <c r="K11146" s="187">
        <f t="shared" si="585"/>
        <v>451770.96</v>
      </c>
      <c r="L11146" s="188">
        <f t="shared" si="586"/>
        <v>451770.96</v>
      </c>
      <c r="M11146" s="193"/>
      <c r="N11146" s="186">
        <f t="shared" si="587"/>
        <v>10646</v>
      </c>
    </row>
    <row r="11147" spans="1:14" ht="13.5" x14ac:dyDescent="0.25">
      <c r="A11147">
        <v>6070</v>
      </c>
      <c r="B11147" t="s">
        <v>13599</v>
      </c>
      <c r="C11147" t="s">
        <v>217</v>
      </c>
      <c r="D11147" t="s">
        <v>9085</v>
      </c>
      <c r="E11147" s="190" t="s">
        <v>18448</v>
      </c>
      <c r="F11147" s="191">
        <v>0</v>
      </c>
      <c r="G11147" s="192" t="str">
        <f t="shared" si="584"/>
        <v>617.289,41</v>
      </c>
      <c r="H11147" s="191">
        <v>0</v>
      </c>
      <c r="I11147" s="191">
        <v>0</v>
      </c>
      <c r="J11147" s="191">
        <v>0</v>
      </c>
      <c r="K11147" s="187">
        <f t="shared" si="585"/>
        <v>617289.41</v>
      </c>
      <c r="L11147" s="188">
        <f t="shared" si="586"/>
        <v>617289.41</v>
      </c>
      <c r="M11147" s="193"/>
      <c r="N11147" s="186">
        <f t="shared" si="587"/>
        <v>6070</v>
      </c>
    </row>
    <row r="11148" spans="1:14" ht="13.5" x14ac:dyDescent="0.25">
      <c r="A11148">
        <v>6069</v>
      </c>
      <c r="B11148" t="s">
        <v>13600</v>
      </c>
      <c r="C11148" t="s">
        <v>217</v>
      </c>
      <c r="D11148" t="s">
        <v>9085</v>
      </c>
      <c r="E11148" s="190" t="s">
        <v>18449</v>
      </c>
      <c r="F11148" s="191">
        <v>0</v>
      </c>
      <c r="G11148" s="192" t="str">
        <f t="shared" si="584"/>
        <v>136.368,54</v>
      </c>
      <c r="H11148" s="191">
        <v>0</v>
      </c>
      <c r="I11148" s="191">
        <v>0</v>
      </c>
      <c r="J11148" s="191">
        <v>0</v>
      </c>
      <c r="K11148" s="187">
        <f t="shared" si="585"/>
        <v>136368.54</v>
      </c>
      <c r="L11148" s="188">
        <f t="shared" si="586"/>
        <v>136368.54</v>
      </c>
      <c r="M11148" s="193"/>
      <c r="N11148" s="186">
        <f t="shared" si="587"/>
        <v>6069</v>
      </c>
    </row>
    <row r="11149" spans="1:14" ht="13.5" x14ac:dyDescent="0.25">
      <c r="A11149">
        <v>14626</v>
      </c>
      <c r="B11149" t="s">
        <v>13601</v>
      </c>
      <c r="C11149" t="s">
        <v>217</v>
      </c>
      <c r="D11149" t="s">
        <v>9085</v>
      </c>
      <c r="E11149" s="190" t="s">
        <v>18450</v>
      </c>
      <c r="F11149" s="191">
        <v>0</v>
      </c>
      <c r="G11149" s="192" t="str">
        <f t="shared" si="584"/>
        <v>675.790,74</v>
      </c>
      <c r="H11149" s="191">
        <v>0</v>
      </c>
      <c r="I11149" s="191">
        <v>0</v>
      </c>
      <c r="J11149" s="191">
        <v>0</v>
      </c>
      <c r="K11149" s="187">
        <f t="shared" si="585"/>
        <v>675790.74</v>
      </c>
      <c r="L11149" s="188">
        <f t="shared" si="586"/>
        <v>675790.74</v>
      </c>
      <c r="M11149" s="193"/>
      <c r="N11149" s="186">
        <f t="shared" si="587"/>
        <v>14626</v>
      </c>
    </row>
    <row r="11150" spans="1:14" ht="13.5" x14ac:dyDescent="0.25">
      <c r="A11150">
        <v>6067</v>
      </c>
      <c r="B11150" t="s">
        <v>13602</v>
      </c>
      <c r="C11150" t="s">
        <v>217</v>
      </c>
      <c r="D11150" t="s">
        <v>9085</v>
      </c>
      <c r="E11150" s="190" t="s">
        <v>18451</v>
      </c>
      <c r="F11150" s="191">
        <v>0</v>
      </c>
      <c r="G11150" s="192" t="str">
        <f t="shared" si="584"/>
        <v>554.753,58</v>
      </c>
      <c r="H11150" s="191">
        <v>0</v>
      </c>
      <c r="I11150" s="191">
        <v>0</v>
      </c>
      <c r="J11150" s="191">
        <v>0</v>
      </c>
      <c r="K11150" s="187">
        <f t="shared" si="585"/>
        <v>554753.57999999996</v>
      </c>
      <c r="L11150" s="188">
        <f t="shared" si="586"/>
        <v>554753.57999999996</v>
      </c>
      <c r="M11150" s="193"/>
      <c r="N11150" s="186">
        <f t="shared" si="587"/>
        <v>6067</v>
      </c>
    </row>
    <row r="11151" spans="1:14" ht="13.5" x14ac:dyDescent="0.25">
      <c r="A11151">
        <v>38393</v>
      </c>
      <c r="B11151" t="s">
        <v>13603</v>
      </c>
      <c r="C11151" t="s">
        <v>217</v>
      </c>
      <c r="D11151" t="s">
        <v>9085</v>
      </c>
      <c r="E11151" s="190" t="s">
        <v>385</v>
      </c>
      <c r="F11151" s="191">
        <v>0</v>
      </c>
      <c r="G11151" s="192" t="str">
        <f t="shared" si="584"/>
        <v>15,92</v>
      </c>
      <c r="H11151" s="191">
        <v>0</v>
      </c>
      <c r="I11151" s="191">
        <v>0</v>
      </c>
      <c r="J11151" s="191">
        <v>0</v>
      </c>
      <c r="K11151" s="187">
        <f t="shared" si="585"/>
        <v>15.92</v>
      </c>
      <c r="L11151" s="188">
        <f t="shared" si="586"/>
        <v>15.92</v>
      </c>
      <c r="M11151" s="193"/>
      <c r="N11151" s="186">
        <f t="shared" si="587"/>
        <v>38393</v>
      </c>
    </row>
    <row r="11152" spans="1:14" ht="13.5" x14ac:dyDescent="0.25">
      <c r="A11152">
        <v>38390</v>
      </c>
      <c r="B11152" t="s">
        <v>13604</v>
      </c>
      <c r="C11152" t="s">
        <v>217</v>
      </c>
      <c r="D11152" t="s">
        <v>9085</v>
      </c>
      <c r="E11152" s="190" t="s">
        <v>20463</v>
      </c>
      <c r="F11152" s="191">
        <v>0</v>
      </c>
      <c r="G11152" s="192" t="str">
        <f t="shared" si="584"/>
        <v>35,31</v>
      </c>
      <c r="H11152" s="191">
        <v>0</v>
      </c>
      <c r="I11152" s="191">
        <v>0</v>
      </c>
      <c r="J11152" s="191">
        <v>0</v>
      </c>
      <c r="K11152" s="187">
        <f t="shared" si="585"/>
        <v>35.31</v>
      </c>
      <c r="L11152" s="188">
        <f t="shared" si="586"/>
        <v>35.31</v>
      </c>
      <c r="M11152" s="193"/>
      <c r="N11152" s="186">
        <f t="shared" si="587"/>
        <v>38390</v>
      </c>
    </row>
    <row r="11153" spans="1:14" ht="13.5" x14ac:dyDescent="0.25">
      <c r="A11153">
        <v>36532</v>
      </c>
      <c r="B11153" t="s">
        <v>13605</v>
      </c>
      <c r="C11153" t="s">
        <v>217</v>
      </c>
      <c r="D11153" t="s">
        <v>9085</v>
      </c>
      <c r="E11153" s="190" t="s">
        <v>28859</v>
      </c>
      <c r="F11153" s="191">
        <v>0</v>
      </c>
      <c r="G11153" s="192" t="str">
        <f t="shared" si="584"/>
        <v>22.345,94</v>
      </c>
      <c r="H11153" s="191">
        <v>0</v>
      </c>
      <c r="I11153" s="191">
        <v>0</v>
      </c>
      <c r="J11153" s="191">
        <v>0</v>
      </c>
      <c r="K11153" s="187">
        <f t="shared" si="585"/>
        <v>22345.94</v>
      </c>
      <c r="L11153" s="188">
        <f t="shared" si="586"/>
        <v>22345.94</v>
      </c>
      <c r="M11153" s="193"/>
      <c r="N11153" s="186">
        <f t="shared" si="587"/>
        <v>36532</v>
      </c>
    </row>
    <row r="11154" spans="1:14" ht="13.5" x14ac:dyDescent="0.25">
      <c r="A11154">
        <v>11578</v>
      </c>
      <c r="B11154" t="s">
        <v>13606</v>
      </c>
      <c r="C11154" t="s">
        <v>217</v>
      </c>
      <c r="D11154" t="s">
        <v>9085</v>
      </c>
      <c r="E11154" s="190" t="s">
        <v>19792</v>
      </c>
      <c r="F11154" s="191">
        <v>0</v>
      </c>
      <c r="G11154" s="192" t="str">
        <f t="shared" si="584"/>
        <v>11,49</v>
      </c>
      <c r="H11154" s="191">
        <v>0</v>
      </c>
      <c r="I11154" s="191">
        <v>0</v>
      </c>
      <c r="J11154" s="191">
        <v>0</v>
      </c>
      <c r="K11154" s="187">
        <f t="shared" si="585"/>
        <v>11.49</v>
      </c>
      <c r="L11154" s="188">
        <f t="shared" si="586"/>
        <v>11.49</v>
      </c>
      <c r="M11154" s="193"/>
      <c r="N11154" s="186">
        <f t="shared" si="587"/>
        <v>11578</v>
      </c>
    </row>
    <row r="11155" spans="1:14" ht="13.5" x14ac:dyDescent="0.25">
      <c r="A11155">
        <v>11577</v>
      </c>
      <c r="B11155" t="s">
        <v>13607</v>
      </c>
      <c r="C11155" t="s">
        <v>217</v>
      </c>
      <c r="D11155" t="s">
        <v>9085</v>
      </c>
      <c r="E11155" s="190" t="s">
        <v>7058</v>
      </c>
      <c r="F11155" s="191">
        <v>0</v>
      </c>
      <c r="G11155" s="192" t="str">
        <f t="shared" si="584"/>
        <v>10,96</v>
      </c>
      <c r="H11155" s="191">
        <v>0</v>
      </c>
      <c r="I11155" s="191">
        <v>0</v>
      </c>
      <c r="J11155" s="191">
        <v>0</v>
      </c>
      <c r="K11155" s="187">
        <f t="shared" si="585"/>
        <v>10.96</v>
      </c>
      <c r="L11155" s="188">
        <f t="shared" si="586"/>
        <v>10.96</v>
      </c>
      <c r="M11155" s="193"/>
      <c r="N11155" s="186">
        <f t="shared" si="587"/>
        <v>11577</v>
      </c>
    </row>
    <row r="11156" spans="1:14" ht="13.5" x14ac:dyDescent="0.25">
      <c r="A11156">
        <v>42432</v>
      </c>
      <c r="B11156" t="s">
        <v>13608</v>
      </c>
      <c r="C11156" t="s">
        <v>217</v>
      </c>
      <c r="D11156" t="s">
        <v>9085</v>
      </c>
      <c r="E11156" s="190" t="s">
        <v>16321</v>
      </c>
      <c r="F11156" s="191">
        <v>0</v>
      </c>
      <c r="G11156" s="192" t="str">
        <f t="shared" ref="G11156:G11219" si="588">E11156</f>
        <v>2.128,90</v>
      </c>
      <c r="H11156" s="191">
        <v>0</v>
      </c>
      <c r="I11156" s="191">
        <v>0</v>
      </c>
      <c r="J11156" s="191">
        <v>0</v>
      </c>
      <c r="K11156" s="187">
        <f t="shared" si="585"/>
        <v>2128.9</v>
      </c>
      <c r="L11156" s="188">
        <f t="shared" si="586"/>
        <v>2128.9</v>
      </c>
      <c r="M11156" s="193"/>
      <c r="N11156" s="186">
        <f t="shared" si="587"/>
        <v>42432</v>
      </c>
    </row>
    <row r="11157" spans="1:14" ht="13.5" x14ac:dyDescent="0.25">
      <c r="A11157">
        <v>42437</v>
      </c>
      <c r="B11157" t="s">
        <v>13609</v>
      </c>
      <c r="C11157" t="s">
        <v>217</v>
      </c>
      <c r="D11157" t="s">
        <v>9085</v>
      </c>
      <c r="E11157" s="190" t="s">
        <v>16322</v>
      </c>
      <c r="F11157" s="191">
        <v>0</v>
      </c>
      <c r="G11157" s="192" t="str">
        <f t="shared" si="588"/>
        <v>1.618,53</v>
      </c>
      <c r="H11157" s="191">
        <v>0</v>
      </c>
      <c r="I11157" s="191">
        <v>0</v>
      </c>
      <c r="J11157" s="191">
        <v>0</v>
      </c>
      <c r="K11157" s="187">
        <f t="shared" si="585"/>
        <v>1618.53</v>
      </c>
      <c r="L11157" s="188">
        <f t="shared" si="586"/>
        <v>1618.53</v>
      </c>
      <c r="M11157" s="193"/>
      <c r="N11157" s="186">
        <f t="shared" si="587"/>
        <v>42437</v>
      </c>
    </row>
    <row r="11158" spans="1:14" ht="13.5" x14ac:dyDescent="0.25">
      <c r="A11158">
        <v>1116</v>
      </c>
      <c r="B11158" t="s">
        <v>13610</v>
      </c>
      <c r="C11158" t="s">
        <v>217</v>
      </c>
      <c r="D11158" t="s">
        <v>219</v>
      </c>
      <c r="E11158" s="190" t="s">
        <v>20977</v>
      </c>
      <c r="F11158" s="191">
        <v>0</v>
      </c>
      <c r="G11158" s="192" t="str">
        <f t="shared" si="588"/>
        <v>32,85</v>
      </c>
      <c r="H11158" s="191">
        <v>0</v>
      </c>
      <c r="I11158" s="191">
        <v>0</v>
      </c>
      <c r="J11158" s="191">
        <v>0</v>
      </c>
      <c r="K11158" s="187">
        <f t="shared" si="585"/>
        <v>32.85</v>
      </c>
      <c r="L11158" s="188">
        <f t="shared" si="586"/>
        <v>32.85</v>
      </c>
      <c r="M11158" s="193"/>
      <c r="N11158" s="186">
        <f t="shared" si="587"/>
        <v>1116</v>
      </c>
    </row>
    <row r="11159" spans="1:14" ht="13.5" x14ac:dyDescent="0.25">
      <c r="A11159">
        <v>1115</v>
      </c>
      <c r="B11159" t="s">
        <v>13611</v>
      </c>
      <c r="C11159" t="s">
        <v>217</v>
      </c>
      <c r="D11159" t="s">
        <v>219</v>
      </c>
      <c r="E11159" s="190" t="s">
        <v>19862</v>
      </c>
      <c r="F11159" s="191">
        <v>0</v>
      </c>
      <c r="G11159" s="192" t="str">
        <f t="shared" si="588"/>
        <v>39,36</v>
      </c>
      <c r="H11159" s="191">
        <v>0</v>
      </c>
      <c r="I11159" s="191">
        <v>0</v>
      </c>
      <c r="J11159" s="191">
        <v>0</v>
      </c>
      <c r="K11159" s="187">
        <f t="shared" si="585"/>
        <v>39.36</v>
      </c>
      <c r="L11159" s="188">
        <f t="shared" si="586"/>
        <v>39.36</v>
      </c>
      <c r="M11159" s="193"/>
      <c r="N11159" s="186">
        <f t="shared" si="587"/>
        <v>1115</v>
      </c>
    </row>
    <row r="11160" spans="1:14" ht="13.5" x14ac:dyDescent="0.25">
      <c r="A11160">
        <v>1113</v>
      </c>
      <c r="B11160" t="s">
        <v>13612</v>
      </c>
      <c r="C11160" t="s">
        <v>217</v>
      </c>
      <c r="D11160" t="s">
        <v>219</v>
      </c>
      <c r="E11160" s="190" t="s">
        <v>15961</v>
      </c>
      <c r="F11160" s="191">
        <v>0</v>
      </c>
      <c r="G11160" s="192" t="str">
        <f t="shared" si="588"/>
        <v>46,02</v>
      </c>
      <c r="H11160" s="191">
        <v>0</v>
      </c>
      <c r="I11160" s="191">
        <v>0</v>
      </c>
      <c r="J11160" s="191">
        <v>0</v>
      </c>
      <c r="K11160" s="187">
        <f t="shared" si="585"/>
        <v>46.02</v>
      </c>
      <c r="L11160" s="188">
        <f t="shared" si="586"/>
        <v>46.02</v>
      </c>
      <c r="M11160" s="193"/>
      <c r="N11160" s="186">
        <f t="shared" si="587"/>
        <v>1113</v>
      </c>
    </row>
    <row r="11161" spans="1:14" ht="13.5" x14ac:dyDescent="0.25">
      <c r="A11161">
        <v>1114</v>
      </c>
      <c r="B11161" t="s">
        <v>13613</v>
      </c>
      <c r="C11161" t="s">
        <v>217</v>
      </c>
      <c r="D11161" t="s">
        <v>219</v>
      </c>
      <c r="E11161" s="190" t="s">
        <v>28303</v>
      </c>
      <c r="F11161" s="191">
        <v>0</v>
      </c>
      <c r="G11161" s="192" t="str">
        <f t="shared" si="588"/>
        <v>54,82</v>
      </c>
      <c r="H11161" s="191">
        <v>0</v>
      </c>
      <c r="I11161" s="191">
        <v>0</v>
      </c>
      <c r="J11161" s="191">
        <v>0</v>
      </c>
      <c r="K11161" s="187">
        <f t="shared" si="585"/>
        <v>54.82</v>
      </c>
      <c r="L11161" s="188">
        <f t="shared" si="586"/>
        <v>54.82</v>
      </c>
      <c r="M11161" s="193"/>
      <c r="N11161" s="186">
        <f t="shared" si="587"/>
        <v>1114</v>
      </c>
    </row>
    <row r="11162" spans="1:14" ht="13.5" x14ac:dyDescent="0.25">
      <c r="A11162">
        <v>40873</v>
      </c>
      <c r="B11162" t="s">
        <v>13614</v>
      </c>
      <c r="C11162" t="s">
        <v>217</v>
      </c>
      <c r="D11162" t="s">
        <v>219</v>
      </c>
      <c r="E11162" s="190" t="s">
        <v>20807</v>
      </c>
      <c r="F11162" s="191">
        <v>0</v>
      </c>
      <c r="G11162" s="192" t="str">
        <f t="shared" si="588"/>
        <v>42,90</v>
      </c>
      <c r="H11162" s="191">
        <v>0</v>
      </c>
      <c r="I11162" s="191">
        <v>0</v>
      </c>
      <c r="J11162" s="191">
        <v>0</v>
      </c>
      <c r="K11162" s="187">
        <f t="shared" si="585"/>
        <v>42.9</v>
      </c>
      <c r="L11162" s="188">
        <f t="shared" si="586"/>
        <v>42.9</v>
      </c>
      <c r="M11162" s="193"/>
      <c r="N11162" s="186">
        <f t="shared" si="587"/>
        <v>40873</v>
      </c>
    </row>
    <row r="11163" spans="1:14" ht="13.5" x14ac:dyDescent="0.25">
      <c r="A11163">
        <v>20214</v>
      </c>
      <c r="B11163" t="s">
        <v>13615</v>
      </c>
      <c r="C11163" t="s">
        <v>217</v>
      </c>
      <c r="D11163" t="s">
        <v>9085</v>
      </c>
      <c r="E11163" s="190" t="s">
        <v>28860</v>
      </c>
      <c r="F11163" s="191">
        <v>0</v>
      </c>
      <c r="G11163" s="192" t="str">
        <f t="shared" si="588"/>
        <v>56,19</v>
      </c>
      <c r="H11163" s="191">
        <v>0</v>
      </c>
      <c r="I11163" s="191">
        <v>0</v>
      </c>
      <c r="J11163" s="191">
        <v>0</v>
      </c>
      <c r="K11163" s="187">
        <f t="shared" si="585"/>
        <v>56.19</v>
      </c>
      <c r="L11163" s="188">
        <f t="shared" si="586"/>
        <v>56.19</v>
      </c>
      <c r="M11163" s="193"/>
      <c r="N11163" s="186">
        <f t="shared" si="587"/>
        <v>20214</v>
      </c>
    </row>
    <row r="11164" spans="1:14" ht="13.5" x14ac:dyDescent="0.25">
      <c r="A11164">
        <v>7237</v>
      </c>
      <c r="B11164" t="s">
        <v>13616</v>
      </c>
      <c r="C11164" t="s">
        <v>217</v>
      </c>
      <c r="D11164" t="s">
        <v>9085</v>
      </c>
      <c r="E11164" s="190" t="s">
        <v>7556</v>
      </c>
      <c r="F11164" s="191">
        <v>0</v>
      </c>
      <c r="G11164" s="192" t="str">
        <f t="shared" si="588"/>
        <v>55,00</v>
      </c>
      <c r="H11164" s="191">
        <v>0</v>
      </c>
      <c r="I11164" s="191">
        <v>0</v>
      </c>
      <c r="J11164" s="191">
        <v>0</v>
      </c>
      <c r="K11164" s="187">
        <f t="shared" si="585"/>
        <v>55</v>
      </c>
      <c r="L11164" s="188">
        <f t="shared" si="586"/>
        <v>55</v>
      </c>
      <c r="M11164" s="193"/>
      <c r="N11164" s="186">
        <f t="shared" si="587"/>
        <v>7237</v>
      </c>
    </row>
    <row r="11165" spans="1:14" ht="13.5" x14ac:dyDescent="0.25">
      <c r="A11165">
        <v>11757</v>
      </c>
      <c r="B11165" t="s">
        <v>13617</v>
      </c>
      <c r="C11165" t="s">
        <v>217</v>
      </c>
      <c r="D11165" t="s">
        <v>9085</v>
      </c>
      <c r="E11165" s="190" t="s">
        <v>8905</v>
      </c>
      <c r="F11165" s="191">
        <v>0</v>
      </c>
      <c r="G11165" s="192" t="str">
        <f t="shared" si="588"/>
        <v>21,90</v>
      </c>
      <c r="H11165" s="191">
        <v>0</v>
      </c>
      <c r="I11165" s="191">
        <v>0</v>
      </c>
      <c r="J11165" s="191">
        <v>0</v>
      </c>
      <c r="K11165" s="187">
        <f t="shared" si="585"/>
        <v>21.9</v>
      </c>
      <c r="L11165" s="188">
        <f t="shared" si="586"/>
        <v>21.9</v>
      </c>
      <c r="M11165" s="193"/>
      <c r="N11165" s="186">
        <f t="shared" si="587"/>
        <v>11757</v>
      </c>
    </row>
    <row r="11166" spans="1:14" ht="13.5" x14ac:dyDescent="0.25">
      <c r="A11166">
        <v>11758</v>
      </c>
      <c r="B11166" t="s">
        <v>13618</v>
      </c>
      <c r="C11166" t="s">
        <v>217</v>
      </c>
      <c r="D11166" t="s">
        <v>9085</v>
      </c>
      <c r="E11166" s="190" t="s">
        <v>21097</v>
      </c>
      <c r="F11166" s="191">
        <v>0</v>
      </c>
      <c r="G11166" s="192" t="str">
        <f t="shared" si="588"/>
        <v>57,30</v>
      </c>
      <c r="H11166" s="191">
        <v>0</v>
      </c>
      <c r="I11166" s="191">
        <v>0</v>
      </c>
      <c r="J11166" s="191">
        <v>0</v>
      </c>
      <c r="K11166" s="187">
        <f t="shared" si="585"/>
        <v>57.3</v>
      </c>
      <c r="L11166" s="188">
        <f t="shared" si="586"/>
        <v>57.3</v>
      </c>
      <c r="M11166" s="193"/>
      <c r="N11166" s="186">
        <f t="shared" si="587"/>
        <v>11758</v>
      </c>
    </row>
    <row r="11167" spans="1:14" ht="13.5" x14ac:dyDescent="0.25">
      <c r="A11167">
        <v>37526</v>
      </c>
      <c r="B11167" t="s">
        <v>13619</v>
      </c>
      <c r="C11167" t="s">
        <v>217</v>
      </c>
      <c r="D11167" t="s">
        <v>9085</v>
      </c>
      <c r="E11167" s="190" t="s">
        <v>286</v>
      </c>
      <c r="F11167" s="191">
        <v>0</v>
      </c>
      <c r="G11167" s="192" t="str">
        <f t="shared" si="588"/>
        <v>3,92</v>
      </c>
      <c r="H11167" s="191">
        <v>0</v>
      </c>
      <c r="I11167" s="191">
        <v>0</v>
      </c>
      <c r="J11167" s="191">
        <v>0</v>
      </c>
      <c r="K11167" s="187">
        <f t="shared" si="585"/>
        <v>3.92</v>
      </c>
      <c r="L11167" s="188">
        <f t="shared" si="586"/>
        <v>3.92</v>
      </c>
      <c r="M11167" s="193"/>
      <c r="N11167" s="186">
        <f t="shared" si="587"/>
        <v>37526</v>
      </c>
    </row>
    <row r="11168" spans="1:14" ht="13.5" x14ac:dyDescent="0.25">
      <c r="A11168">
        <v>6076</v>
      </c>
      <c r="B11168" t="s">
        <v>13620</v>
      </c>
      <c r="C11168" t="s">
        <v>217</v>
      </c>
      <c r="D11168" t="s">
        <v>9095</v>
      </c>
      <c r="E11168" s="190" t="s">
        <v>22374</v>
      </c>
      <c r="F11168" s="191">
        <v>0</v>
      </c>
      <c r="G11168" s="192" t="str">
        <f t="shared" si="588"/>
        <v>54,67</v>
      </c>
      <c r="H11168" s="191">
        <v>0</v>
      </c>
      <c r="I11168" s="191">
        <v>0</v>
      </c>
      <c r="J11168" s="191">
        <v>0</v>
      </c>
      <c r="K11168" s="187">
        <f t="shared" si="585"/>
        <v>54.67</v>
      </c>
      <c r="L11168" s="188">
        <f t="shared" si="586"/>
        <v>54.67</v>
      </c>
      <c r="M11168" s="193"/>
      <c r="N11168" s="186">
        <f t="shared" si="587"/>
        <v>6076</v>
      </c>
    </row>
    <row r="11169" spans="1:14" ht="13.5" x14ac:dyDescent="0.25">
      <c r="A11169">
        <v>13109</v>
      </c>
      <c r="B11169" t="s">
        <v>13621</v>
      </c>
      <c r="C11169" t="s">
        <v>217</v>
      </c>
      <c r="D11169" t="s">
        <v>9085</v>
      </c>
      <c r="E11169" s="190" t="s">
        <v>9205</v>
      </c>
      <c r="F11169" s="191">
        <v>0</v>
      </c>
      <c r="G11169" s="192" t="str">
        <f t="shared" si="588"/>
        <v>262,92</v>
      </c>
      <c r="H11169" s="191">
        <v>0</v>
      </c>
      <c r="I11169" s="191">
        <v>0</v>
      </c>
      <c r="J11169" s="191">
        <v>0</v>
      </c>
      <c r="K11169" s="187">
        <f t="shared" si="585"/>
        <v>262.92</v>
      </c>
      <c r="L11169" s="188">
        <f t="shared" si="586"/>
        <v>262.92</v>
      </c>
      <c r="M11169" s="193"/>
      <c r="N11169" s="186">
        <f t="shared" si="587"/>
        <v>13109</v>
      </c>
    </row>
    <row r="11170" spans="1:14" ht="13.5" x14ac:dyDescent="0.25">
      <c r="A11170">
        <v>13110</v>
      </c>
      <c r="B11170" t="s">
        <v>13622</v>
      </c>
      <c r="C11170" t="s">
        <v>217</v>
      </c>
      <c r="D11170" t="s">
        <v>9085</v>
      </c>
      <c r="E11170" s="190" t="s">
        <v>2607</v>
      </c>
      <c r="F11170" s="191">
        <v>0</v>
      </c>
      <c r="G11170" s="192" t="str">
        <f t="shared" si="588"/>
        <v>346,01</v>
      </c>
      <c r="H11170" s="191">
        <v>0</v>
      </c>
      <c r="I11170" s="191">
        <v>0</v>
      </c>
      <c r="J11170" s="191">
        <v>0</v>
      </c>
      <c r="K11170" s="187">
        <f t="shared" si="585"/>
        <v>346.01</v>
      </c>
      <c r="L11170" s="188">
        <f t="shared" si="586"/>
        <v>346.01</v>
      </c>
      <c r="M11170" s="193"/>
      <c r="N11170" s="186">
        <f t="shared" si="587"/>
        <v>13110</v>
      </c>
    </row>
    <row r="11171" spans="1:14" ht="13.5" x14ac:dyDescent="0.25">
      <c r="A11171">
        <v>7581</v>
      </c>
      <c r="B11171" t="s">
        <v>13623</v>
      </c>
      <c r="C11171" t="s">
        <v>217</v>
      </c>
      <c r="D11171" t="s">
        <v>9085</v>
      </c>
      <c r="E11171" s="190" t="s">
        <v>815</v>
      </c>
      <c r="F11171" s="191">
        <v>0</v>
      </c>
      <c r="G11171" s="192" t="str">
        <f t="shared" si="588"/>
        <v>4,49</v>
      </c>
      <c r="H11171" s="191">
        <v>0</v>
      </c>
      <c r="I11171" s="191">
        <v>0</v>
      </c>
      <c r="J11171" s="191">
        <v>0</v>
      </c>
      <c r="K11171" s="187">
        <f t="shared" si="585"/>
        <v>4.49</v>
      </c>
      <c r="L11171" s="188">
        <f t="shared" si="586"/>
        <v>4.49</v>
      </c>
      <c r="M11171" s="193"/>
      <c r="N11171" s="186">
        <f t="shared" si="587"/>
        <v>7581</v>
      </c>
    </row>
    <row r="11172" spans="1:14" ht="13.5" x14ac:dyDescent="0.25">
      <c r="A11172">
        <v>4509</v>
      </c>
      <c r="B11172" t="s">
        <v>13624</v>
      </c>
      <c r="C11172" t="s">
        <v>217</v>
      </c>
      <c r="D11172" t="s">
        <v>219</v>
      </c>
      <c r="E11172" s="190" t="s">
        <v>512</v>
      </c>
      <c r="F11172" s="191">
        <v>0</v>
      </c>
      <c r="G11172" s="192" t="str">
        <f t="shared" si="588"/>
        <v>4,25</v>
      </c>
      <c r="H11172" s="191">
        <v>0</v>
      </c>
      <c r="I11172" s="191">
        <v>0</v>
      </c>
      <c r="J11172" s="191">
        <v>0</v>
      </c>
      <c r="K11172" s="187">
        <f t="shared" si="585"/>
        <v>4.25</v>
      </c>
      <c r="L11172" s="188">
        <f t="shared" si="586"/>
        <v>4.25</v>
      </c>
      <c r="M11172" s="193"/>
      <c r="N11172" s="186">
        <f t="shared" si="587"/>
        <v>4509</v>
      </c>
    </row>
    <row r="11173" spans="1:14" ht="13.5" x14ac:dyDescent="0.25">
      <c r="A11173">
        <v>4512</v>
      </c>
      <c r="B11173" t="s">
        <v>13625</v>
      </c>
      <c r="C11173" t="s">
        <v>217</v>
      </c>
      <c r="D11173" t="s">
        <v>219</v>
      </c>
      <c r="E11173" s="190" t="s">
        <v>4021</v>
      </c>
      <c r="F11173" s="191">
        <v>0</v>
      </c>
      <c r="G11173" s="192" t="str">
        <f t="shared" si="588"/>
        <v>2,03</v>
      </c>
      <c r="H11173" s="191">
        <v>0</v>
      </c>
      <c r="I11173" s="191">
        <v>0</v>
      </c>
      <c r="J11173" s="191">
        <v>0</v>
      </c>
      <c r="K11173" s="187">
        <f t="shared" si="585"/>
        <v>2.0299999999999998</v>
      </c>
      <c r="L11173" s="188">
        <f t="shared" si="586"/>
        <v>2.0299999999999998</v>
      </c>
      <c r="M11173" s="193"/>
      <c r="N11173" s="186">
        <f t="shared" si="587"/>
        <v>4512</v>
      </c>
    </row>
    <row r="11174" spans="1:14" ht="13.5" x14ac:dyDescent="0.25">
      <c r="A11174">
        <v>4517</v>
      </c>
      <c r="B11174" t="s">
        <v>13626</v>
      </c>
      <c r="C11174" t="s">
        <v>217</v>
      </c>
      <c r="D11174" t="s">
        <v>219</v>
      </c>
      <c r="E11174" s="190" t="s">
        <v>2945</v>
      </c>
      <c r="F11174" s="191">
        <v>0</v>
      </c>
      <c r="G11174" s="192" t="str">
        <f t="shared" si="588"/>
        <v>2,93</v>
      </c>
      <c r="H11174" s="191">
        <v>0</v>
      </c>
      <c r="I11174" s="191">
        <v>0</v>
      </c>
      <c r="J11174" s="191">
        <v>0</v>
      </c>
      <c r="K11174" s="187">
        <f t="shared" si="585"/>
        <v>2.93</v>
      </c>
      <c r="L11174" s="188">
        <f t="shared" si="586"/>
        <v>2.93</v>
      </c>
      <c r="M11174" s="193"/>
      <c r="N11174" s="186">
        <f t="shared" si="587"/>
        <v>4517</v>
      </c>
    </row>
    <row r="11175" spans="1:14" ht="13.5" x14ac:dyDescent="0.25">
      <c r="A11175">
        <v>20206</v>
      </c>
      <c r="B11175" t="s">
        <v>13627</v>
      </c>
      <c r="C11175" t="s">
        <v>217</v>
      </c>
      <c r="D11175" t="s">
        <v>219</v>
      </c>
      <c r="E11175" s="190" t="s">
        <v>3393</v>
      </c>
      <c r="F11175" s="191">
        <v>0</v>
      </c>
      <c r="G11175" s="192" t="str">
        <f t="shared" si="588"/>
        <v>10,17</v>
      </c>
      <c r="H11175" s="191">
        <v>0</v>
      </c>
      <c r="I11175" s="191">
        <v>0</v>
      </c>
      <c r="J11175" s="191">
        <v>0</v>
      </c>
      <c r="K11175" s="187">
        <f t="shared" si="585"/>
        <v>10.17</v>
      </c>
      <c r="L11175" s="188">
        <f t="shared" si="586"/>
        <v>10.17</v>
      </c>
      <c r="M11175" s="193"/>
      <c r="N11175" s="186">
        <f t="shared" si="587"/>
        <v>20206</v>
      </c>
    </row>
    <row r="11176" spans="1:14" ht="13.5" x14ac:dyDescent="0.25">
      <c r="A11176">
        <v>4460</v>
      </c>
      <c r="B11176" t="s">
        <v>13628</v>
      </c>
      <c r="C11176" t="s">
        <v>217</v>
      </c>
      <c r="D11176" t="s">
        <v>219</v>
      </c>
      <c r="E11176" s="190" t="s">
        <v>5912</v>
      </c>
      <c r="F11176" s="191">
        <v>0</v>
      </c>
      <c r="G11176" s="192" t="str">
        <f t="shared" si="588"/>
        <v>10,44</v>
      </c>
      <c r="H11176" s="191">
        <v>0</v>
      </c>
      <c r="I11176" s="191">
        <v>0</v>
      </c>
      <c r="J11176" s="191">
        <v>0</v>
      </c>
      <c r="K11176" s="187">
        <f t="shared" si="585"/>
        <v>10.44</v>
      </c>
      <c r="L11176" s="188">
        <f t="shared" si="586"/>
        <v>10.44</v>
      </c>
      <c r="M11176" s="193"/>
      <c r="N11176" s="186">
        <f t="shared" si="587"/>
        <v>4460</v>
      </c>
    </row>
    <row r="11177" spans="1:14" ht="13.5" x14ac:dyDescent="0.25">
      <c r="A11177">
        <v>4417</v>
      </c>
      <c r="B11177" t="s">
        <v>13629</v>
      </c>
      <c r="C11177" t="s">
        <v>217</v>
      </c>
      <c r="D11177" t="s">
        <v>219</v>
      </c>
      <c r="E11177" s="190" t="s">
        <v>290</v>
      </c>
      <c r="F11177" s="191">
        <v>0</v>
      </c>
      <c r="G11177" s="192" t="str">
        <f t="shared" si="588"/>
        <v>8,05</v>
      </c>
      <c r="H11177" s="191">
        <v>0</v>
      </c>
      <c r="I11177" s="191">
        <v>0</v>
      </c>
      <c r="J11177" s="191">
        <v>0</v>
      </c>
      <c r="K11177" s="187">
        <f t="shared" si="585"/>
        <v>8.0500000000000007</v>
      </c>
      <c r="L11177" s="188">
        <f t="shared" si="586"/>
        <v>8.0500000000000007</v>
      </c>
      <c r="M11177" s="193"/>
      <c r="N11177" s="186">
        <f t="shared" si="587"/>
        <v>4417</v>
      </c>
    </row>
    <row r="11178" spans="1:14" ht="13.5" x14ac:dyDescent="0.25">
      <c r="A11178">
        <v>4415</v>
      </c>
      <c r="B11178" t="s">
        <v>13630</v>
      </c>
      <c r="C11178" t="s">
        <v>217</v>
      </c>
      <c r="D11178" t="s">
        <v>219</v>
      </c>
      <c r="E11178" s="190" t="s">
        <v>1704</v>
      </c>
      <c r="F11178" s="191">
        <v>0</v>
      </c>
      <c r="G11178" s="192" t="str">
        <f t="shared" si="588"/>
        <v>5,59</v>
      </c>
      <c r="H11178" s="191">
        <v>0</v>
      </c>
      <c r="I11178" s="191">
        <v>0</v>
      </c>
      <c r="J11178" s="191">
        <v>0</v>
      </c>
      <c r="K11178" s="187">
        <f t="shared" si="585"/>
        <v>5.59</v>
      </c>
      <c r="L11178" s="188">
        <f t="shared" si="586"/>
        <v>5.59</v>
      </c>
      <c r="M11178" s="193"/>
      <c r="N11178" s="186">
        <f t="shared" si="587"/>
        <v>4415</v>
      </c>
    </row>
    <row r="11179" spans="1:14" ht="13.5" x14ac:dyDescent="0.25">
      <c r="A11179">
        <v>37373</v>
      </c>
      <c r="B11179" t="s">
        <v>13631</v>
      </c>
      <c r="C11179" t="s">
        <v>217</v>
      </c>
      <c r="D11179" t="s">
        <v>9096</v>
      </c>
      <c r="E11179" s="190" t="s">
        <v>853</v>
      </c>
      <c r="F11179" s="191">
        <v>0</v>
      </c>
      <c r="G11179" s="192" t="str">
        <f t="shared" si="588"/>
        <v>0,06</v>
      </c>
      <c r="H11179" s="191">
        <v>0</v>
      </c>
      <c r="I11179" s="191">
        <v>0</v>
      </c>
      <c r="J11179" s="191">
        <v>0</v>
      </c>
      <c r="K11179" s="187">
        <f t="shared" si="585"/>
        <v>0.06</v>
      </c>
      <c r="L11179" s="188">
        <f t="shared" si="586"/>
        <v>0.06</v>
      </c>
      <c r="M11179" s="193"/>
      <c r="N11179" s="186">
        <f t="shared" si="587"/>
        <v>37373</v>
      </c>
    </row>
    <row r="11180" spans="1:14" ht="13.5" x14ac:dyDescent="0.25">
      <c r="A11180">
        <v>40864</v>
      </c>
      <c r="B11180" t="s">
        <v>13632</v>
      </c>
      <c r="C11180" t="s">
        <v>217</v>
      </c>
      <c r="D11180" t="s">
        <v>9097</v>
      </c>
      <c r="E11180" s="190" t="s">
        <v>9090</v>
      </c>
      <c r="F11180" s="191">
        <v>0</v>
      </c>
      <c r="G11180" s="192" t="str">
        <f t="shared" si="588"/>
        <v>11,80</v>
      </c>
      <c r="H11180" s="191">
        <v>0</v>
      </c>
      <c r="I11180" s="191">
        <v>0</v>
      </c>
      <c r="J11180" s="191">
        <v>0</v>
      </c>
      <c r="K11180" s="187">
        <f t="shared" si="585"/>
        <v>11.8</v>
      </c>
      <c r="L11180" s="188">
        <f t="shared" si="586"/>
        <v>11.8</v>
      </c>
      <c r="M11180" s="193"/>
      <c r="N11180" s="186">
        <f t="shared" si="587"/>
        <v>40864</v>
      </c>
    </row>
    <row r="11181" spans="1:14" ht="13.5" x14ac:dyDescent="0.25">
      <c r="A11181">
        <v>4734</v>
      </c>
      <c r="B11181" t="s">
        <v>13633</v>
      </c>
      <c r="C11181" t="s">
        <v>217</v>
      </c>
      <c r="D11181" t="s">
        <v>9095</v>
      </c>
      <c r="E11181" s="190" t="s">
        <v>28861</v>
      </c>
      <c r="F11181" s="191">
        <v>0</v>
      </c>
      <c r="G11181" s="192" t="str">
        <f t="shared" si="588"/>
        <v>169,22</v>
      </c>
      <c r="H11181" s="191">
        <v>0</v>
      </c>
      <c r="I11181" s="191">
        <v>0</v>
      </c>
      <c r="J11181" s="191">
        <v>0</v>
      </c>
      <c r="K11181" s="187">
        <f t="shared" si="585"/>
        <v>169.22</v>
      </c>
      <c r="L11181" s="188">
        <f t="shared" si="586"/>
        <v>169.22</v>
      </c>
      <c r="M11181" s="193"/>
      <c r="N11181" s="186">
        <f t="shared" si="587"/>
        <v>4734</v>
      </c>
    </row>
    <row r="11182" spans="1:14" ht="13.5" x14ac:dyDescent="0.25">
      <c r="A11182">
        <v>6085</v>
      </c>
      <c r="B11182" t="s">
        <v>13634</v>
      </c>
      <c r="C11182" t="s">
        <v>217</v>
      </c>
      <c r="D11182" t="s">
        <v>9087</v>
      </c>
      <c r="E11182" s="190" t="s">
        <v>1124</v>
      </c>
      <c r="F11182" s="191">
        <v>0</v>
      </c>
      <c r="G11182" s="192" t="str">
        <f t="shared" si="588"/>
        <v>9,66</v>
      </c>
      <c r="H11182" s="191">
        <v>0</v>
      </c>
      <c r="I11182" s="191">
        <v>0</v>
      </c>
      <c r="J11182" s="191">
        <v>0</v>
      </c>
      <c r="K11182" s="187">
        <f t="shared" si="585"/>
        <v>9.66</v>
      </c>
      <c r="L11182" s="188">
        <f t="shared" si="586"/>
        <v>9.66</v>
      </c>
      <c r="M11182" s="193"/>
      <c r="N11182" s="186">
        <f t="shared" si="587"/>
        <v>6085</v>
      </c>
    </row>
    <row r="11183" spans="1:14" ht="13.5" x14ac:dyDescent="0.25">
      <c r="A11183">
        <v>38396</v>
      </c>
      <c r="B11183" t="s">
        <v>13635</v>
      </c>
      <c r="C11183" t="s">
        <v>217</v>
      </c>
      <c r="D11183" t="s">
        <v>9085</v>
      </c>
      <c r="E11183" s="190" t="s">
        <v>28862</v>
      </c>
      <c r="F11183" s="191">
        <v>0</v>
      </c>
      <c r="G11183" s="192" t="str">
        <f t="shared" si="588"/>
        <v>513,92</v>
      </c>
      <c r="H11183" s="191">
        <v>0</v>
      </c>
      <c r="I11183" s="191">
        <v>0</v>
      </c>
      <c r="J11183" s="191">
        <v>0</v>
      </c>
      <c r="K11183" s="187">
        <f t="shared" si="585"/>
        <v>513.91999999999996</v>
      </c>
      <c r="L11183" s="188">
        <f t="shared" si="586"/>
        <v>513.91999999999996</v>
      </c>
      <c r="M11183" s="193"/>
      <c r="N11183" s="186">
        <f t="shared" si="587"/>
        <v>38396</v>
      </c>
    </row>
    <row r="11184" spans="1:14" ht="13.5" x14ac:dyDescent="0.25">
      <c r="A11184">
        <v>11622</v>
      </c>
      <c r="B11184" t="s">
        <v>13636</v>
      </c>
      <c r="C11184" t="s">
        <v>217</v>
      </c>
      <c r="D11184" t="s">
        <v>220</v>
      </c>
      <c r="E11184" s="190" t="s">
        <v>20110</v>
      </c>
      <c r="F11184" s="191">
        <v>0</v>
      </c>
      <c r="G11184" s="192" t="str">
        <f t="shared" si="588"/>
        <v>69,52</v>
      </c>
      <c r="H11184" s="191">
        <v>0</v>
      </c>
      <c r="I11184" s="191">
        <v>0</v>
      </c>
      <c r="J11184" s="191">
        <v>0</v>
      </c>
      <c r="K11184" s="187">
        <f t="shared" si="585"/>
        <v>69.52</v>
      </c>
      <c r="L11184" s="188">
        <f t="shared" si="586"/>
        <v>69.52</v>
      </c>
      <c r="M11184" s="193"/>
      <c r="N11184" s="186">
        <f t="shared" si="587"/>
        <v>11622</v>
      </c>
    </row>
    <row r="11185" spans="1:14" ht="13.5" x14ac:dyDescent="0.25">
      <c r="A11185">
        <v>43143</v>
      </c>
      <c r="B11185" t="s">
        <v>13637</v>
      </c>
      <c r="C11185" t="s">
        <v>217</v>
      </c>
      <c r="D11185" t="s">
        <v>9087</v>
      </c>
      <c r="E11185" s="190" t="s">
        <v>20053</v>
      </c>
      <c r="F11185" s="191">
        <v>0</v>
      </c>
      <c r="G11185" s="192" t="str">
        <f t="shared" si="588"/>
        <v>26,25</v>
      </c>
      <c r="H11185" s="191">
        <v>0</v>
      </c>
      <c r="I11185" s="191">
        <v>0</v>
      </c>
      <c r="J11185" s="191">
        <v>0</v>
      </c>
      <c r="K11185" s="187">
        <f t="shared" si="585"/>
        <v>26.25</v>
      </c>
      <c r="L11185" s="188">
        <f t="shared" si="586"/>
        <v>26.25</v>
      </c>
      <c r="M11185" s="193"/>
      <c r="N11185" s="186">
        <f t="shared" si="587"/>
        <v>43143</v>
      </c>
    </row>
    <row r="11186" spans="1:14" ht="13.5" x14ac:dyDescent="0.25">
      <c r="A11186">
        <v>7317</v>
      </c>
      <c r="B11186" t="s">
        <v>13638</v>
      </c>
      <c r="C11186" t="s">
        <v>217</v>
      </c>
      <c r="D11186" t="s">
        <v>220</v>
      </c>
      <c r="E11186" s="190" t="s">
        <v>9102</v>
      </c>
      <c r="F11186" s="191">
        <v>0</v>
      </c>
      <c r="G11186" s="192" t="str">
        <f t="shared" si="588"/>
        <v>29,27</v>
      </c>
      <c r="H11186" s="191">
        <v>0</v>
      </c>
      <c r="I11186" s="191">
        <v>0</v>
      </c>
      <c r="J11186" s="191">
        <v>0</v>
      </c>
      <c r="K11186" s="187">
        <f t="shared" si="585"/>
        <v>29.27</v>
      </c>
      <c r="L11186" s="188">
        <f t="shared" si="586"/>
        <v>29.27</v>
      </c>
      <c r="M11186" s="193"/>
      <c r="N11186" s="186">
        <f t="shared" si="587"/>
        <v>7317</v>
      </c>
    </row>
    <row r="11187" spans="1:14" ht="13.5" x14ac:dyDescent="0.25">
      <c r="A11187">
        <v>142</v>
      </c>
      <c r="B11187" t="s">
        <v>13639</v>
      </c>
      <c r="C11187" t="s">
        <v>217</v>
      </c>
      <c r="D11187" t="s">
        <v>9206</v>
      </c>
      <c r="E11187" s="190" t="s">
        <v>19076</v>
      </c>
      <c r="F11187" s="191">
        <v>0</v>
      </c>
      <c r="G11187" s="192" t="str">
        <f t="shared" si="588"/>
        <v>32,80</v>
      </c>
      <c r="H11187" s="191">
        <v>0</v>
      </c>
      <c r="I11187" s="191">
        <v>0</v>
      </c>
      <c r="J11187" s="191">
        <v>0</v>
      </c>
      <c r="K11187" s="187">
        <f t="shared" si="585"/>
        <v>32.799999999999997</v>
      </c>
      <c r="L11187" s="188">
        <f t="shared" si="586"/>
        <v>32.799999999999997</v>
      </c>
      <c r="M11187" s="193"/>
      <c r="N11187" s="186">
        <f t="shared" si="587"/>
        <v>142</v>
      </c>
    </row>
    <row r="11188" spans="1:14" ht="13.5" x14ac:dyDescent="0.25">
      <c r="A11188">
        <v>43142</v>
      </c>
      <c r="B11188" t="s">
        <v>13640</v>
      </c>
      <c r="C11188" t="s">
        <v>217</v>
      </c>
      <c r="D11188" t="s">
        <v>9087</v>
      </c>
      <c r="E11188" s="190" t="s">
        <v>28863</v>
      </c>
      <c r="F11188" s="191">
        <v>0</v>
      </c>
      <c r="G11188" s="192" t="str">
        <f t="shared" si="588"/>
        <v>149,00</v>
      </c>
      <c r="H11188" s="191">
        <v>0</v>
      </c>
      <c r="I11188" s="191">
        <v>0</v>
      </c>
      <c r="J11188" s="191">
        <v>0</v>
      </c>
      <c r="K11188" s="187">
        <f t="shared" si="585"/>
        <v>149</v>
      </c>
      <c r="L11188" s="188">
        <f t="shared" si="586"/>
        <v>149</v>
      </c>
      <c r="M11188" s="193"/>
      <c r="N11188" s="186">
        <f t="shared" si="587"/>
        <v>43142</v>
      </c>
    </row>
    <row r="11189" spans="1:14" ht="13.5" x14ac:dyDescent="0.25">
      <c r="A11189">
        <v>38123</v>
      </c>
      <c r="B11189" t="s">
        <v>13641</v>
      </c>
      <c r="C11189" t="s">
        <v>217</v>
      </c>
      <c r="D11189" t="s">
        <v>220</v>
      </c>
      <c r="E11189" s="190" t="s">
        <v>18300</v>
      </c>
      <c r="F11189" s="191">
        <v>0</v>
      </c>
      <c r="G11189" s="192" t="str">
        <f t="shared" si="588"/>
        <v>61,07</v>
      </c>
      <c r="H11189" s="191">
        <v>0</v>
      </c>
      <c r="I11189" s="191">
        <v>0</v>
      </c>
      <c r="J11189" s="191">
        <v>0</v>
      </c>
      <c r="K11189" s="187">
        <f t="shared" si="585"/>
        <v>61.07</v>
      </c>
      <c r="L11189" s="188">
        <f t="shared" si="586"/>
        <v>61.07</v>
      </c>
      <c r="M11189" s="193"/>
      <c r="N11189" s="186">
        <f t="shared" si="587"/>
        <v>38123</v>
      </c>
    </row>
    <row r="11190" spans="1:14" ht="13.5" x14ac:dyDescent="0.25">
      <c r="A11190">
        <v>42701</v>
      </c>
      <c r="B11190" t="s">
        <v>13642</v>
      </c>
      <c r="C11190" t="s">
        <v>217</v>
      </c>
      <c r="D11190" t="s">
        <v>9085</v>
      </c>
      <c r="E11190" s="190" t="s">
        <v>18699</v>
      </c>
      <c r="F11190" s="191">
        <v>0</v>
      </c>
      <c r="G11190" s="192" t="str">
        <f t="shared" si="588"/>
        <v>59,25</v>
      </c>
      <c r="H11190" s="191">
        <v>0</v>
      </c>
      <c r="I11190" s="191">
        <v>0</v>
      </c>
      <c r="J11190" s="191">
        <v>0</v>
      </c>
      <c r="K11190" s="187">
        <f t="shared" si="585"/>
        <v>59.25</v>
      </c>
      <c r="L11190" s="188">
        <f t="shared" si="586"/>
        <v>59.25</v>
      </c>
      <c r="M11190" s="193"/>
      <c r="N11190" s="186">
        <f t="shared" si="587"/>
        <v>42701</v>
      </c>
    </row>
    <row r="11191" spans="1:14" ht="13.5" x14ac:dyDescent="0.25">
      <c r="A11191">
        <v>42702</v>
      </c>
      <c r="B11191" t="s">
        <v>13643</v>
      </c>
      <c r="C11191" t="s">
        <v>217</v>
      </c>
      <c r="D11191" t="s">
        <v>9085</v>
      </c>
      <c r="E11191" s="190" t="s">
        <v>19269</v>
      </c>
      <c r="F11191" s="191">
        <v>0</v>
      </c>
      <c r="G11191" s="192" t="str">
        <f t="shared" si="588"/>
        <v>105,28</v>
      </c>
      <c r="H11191" s="191">
        <v>0</v>
      </c>
      <c r="I11191" s="191">
        <v>0</v>
      </c>
      <c r="J11191" s="191">
        <v>0</v>
      </c>
      <c r="K11191" s="187">
        <f t="shared" si="585"/>
        <v>105.28</v>
      </c>
      <c r="L11191" s="188">
        <f t="shared" si="586"/>
        <v>105.28</v>
      </c>
      <c r="M11191" s="193"/>
      <c r="N11191" s="186">
        <f t="shared" si="587"/>
        <v>42702</v>
      </c>
    </row>
    <row r="11192" spans="1:14" ht="13.5" x14ac:dyDescent="0.25">
      <c r="A11192">
        <v>37955</v>
      </c>
      <c r="B11192" t="s">
        <v>13644</v>
      </c>
      <c r="C11192" t="s">
        <v>217</v>
      </c>
      <c r="D11192" t="s">
        <v>9085</v>
      </c>
      <c r="E11192" s="190" t="s">
        <v>18700</v>
      </c>
      <c r="F11192" s="191">
        <v>0</v>
      </c>
      <c r="G11192" s="192" t="str">
        <f t="shared" si="588"/>
        <v>136,44</v>
      </c>
      <c r="H11192" s="191">
        <v>0</v>
      </c>
      <c r="I11192" s="191">
        <v>0</v>
      </c>
      <c r="J11192" s="191">
        <v>0</v>
      </c>
      <c r="K11192" s="187">
        <f t="shared" si="585"/>
        <v>136.44</v>
      </c>
      <c r="L11192" s="188">
        <f t="shared" si="586"/>
        <v>136.44</v>
      </c>
      <c r="M11192" s="193"/>
      <c r="N11192" s="186">
        <f t="shared" si="587"/>
        <v>37955</v>
      </c>
    </row>
    <row r="11193" spans="1:14" ht="13.5" x14ac:dyDescent="0.25">
      <c r="A11193">
        <v>42699</v>
      </c>
      <c r="B11193" t="s">
        <v>13645</v>
      </c>
      <c r="C11193" t="s">
        <v>217</v>
      </c>
      <c r="D11193" t="s">
        <v>9085</v>
      </c>
      <c r="E11193" s="190" t="s">
        <v>18231</v>
      </c>
      <c r="F11193" s="191">
        <v>0</v>
      </c>
      <c r="G11193" s="192" t="str">
        <f t="shared" si="588"/>
        <v>36,19</v>
      </c>
      <c r="H11193" s="191">
        <v>0</v>
      </c>
      <c r="I11193" s="191">
        <v>0</v>
      </c>
      <c r="J11193" s="191">
        <v>0</v>
      </c>
      <c r="K11193" s="187">
        <f t="shared" si="585"/>
        <v>36.19</v>
      </c>
      <c r="L11193" s="188">
        <f t="shared" si="586"/>
        <v>36.19</v>
      </c>
      <c r="M11193" s="193"/>
      <c r="N11193" s="186">
        <f t="shared" si="587"/>
        <v>42699</v>
      </c>
    </row>
    <row r="11194" spans="1:14" ht="13.5" x14ac:dyDescent="0.25">
      <c r="A11194">
        <v>42700</v>
      </c>
      <c r="B11194" t="s">
        <v>13646</v>
      </c>
      <c r="C11194" t="s">
        <v>217</v>
      </c>
      <c r="D11194" t="s">
        <v>9085</v>
      </c>
      <c r="E11194" s="190" t="s">
        <v>19270</v>
      </c>
      <c r="F11194" s="191">
        <v>0</v>
      </c>
      <c r="G11194" s="192" t="str">
        <f t="shared" si="588"/>
        <v>103,18</v>
      </c>
      <c r="H11194" s="191">
        <v>0</v>
      </c>
      <c r="I11194" s="191">
        <v>0</v>
      </c>
      <c r="J11194" s="191">
        <v>0</v>
      </c>
      <c r="K11194" s="187">
        <f t="shared" si="585"/>
        <v>103.18</v>
      </c>
      <c r="L11194" s="188">
        <f t="shared" si="586"/>
        <v>103.18</v>
      </c>
      <c r="M11194" s="193"/>
      <c r="N11194" s="186">
        <f t="shared" si="587"/>
        <v>42700</v>
      </c>
    </row>
    <row r="11195" spans="1:14" ht="13.5" x14ac:dyDescent="0.25">
      <c r="A11195">
        <v>37743</v>
      </c>
      <c r="B11195" t="s">
        <v>13647</v>
      </c>
      <c r="C11195" t="s">
        <v>217</v>
      </c>
      <c r="D11195" t="s">
        <v>9085</v>
      </c>
      <c r="E11195" s="190" t="s">
        <v>21580</v>
      </c>
      <c r="F11195" s="191">
        <v>0</v>
      </c>
      <c r="G11195" s="192" t="str">
        <f t="shared" si="588"/>
        <v>201.768,04</v>
      </c>
      <c r="H11195" s="191">
        <v>0</v>
      </c>
      <c r="I11195" s="191">
        <v>0</v>
      </c>
      <c r="J11195" s="191">
        <v>0</v>
      </c>
      <c r="K11195" s="187">
        <f t="shared" si="585"/>
        <v>201768.04</v>
      </c>
      <c r="L11195" s="188">
        <f t="shared" si="586"/>
        <v>201768.04</v>
      </c>
      <c r="M11195" s="193"/>
      <c r="N11195" s="186">
        <f t="shared" si="587"/>
        <v>37743</v>
      </c>
    </row>
    <row r="11196" spans="1:14" ht="13.5" x14ac:dyDescent="0.25">
      <c r="A11196">
        <v>37744</v>
      </c>
      <c r="B11196" t="s">
        <v>13648</v>
      </c>
      <c r="C11196" t="s">
        <v>217</v>
      </c>
      <c r="D11196" t="s">
        <v>9085</v>
      </c>
      <c r="E11196" s="190" t="s">
        <v>21581</v>
      </c>
      <c r="F11196" s="191">
        <v>0</v>
      </c>
      <c r="G11196" s="192" t="str">
        <f t="shared" si="588"/>
        <v>237.241,25</v>
      </c>
      <c r="H11196" s="191">
        <v>0</v>
      </c>
      <c r="I11196" s="191">
        <v>0</v>
      </c>
      <c r="J11196" s="191">
        <v>0</v>
      </c>
      <c r="K11196" s="187">
        <f t="shared" si="585"/>
        <v>237241.25</v>
      </c>
      <c r="L11196" s="188">
        <f t="shared" si="586"/>
        <v>237241.25</v>
      </c>
      <c r="M11196" s="193"/>
      <c r="N11196" s="186">
        <f t="shared" si="587"/>
        <v>37744</v>
      </c>
    </row>
    <row r="11197" spans="1:14" ht="13.5" x14ac:dyDescent="0.25">
      <c r="A11197">
        <v>37741</v>
      </c>
      <c r="B11197" t="s">
        <v>13649</v>
      </c>
      <c r="C11197" t="s">
        <v>217</v>
      </c>
      <c r="D11197" t="s">
        <v>9085</v>
      </c>
      <c r="E11197" s="190" t="s">
        <v>21582</v>
      </c>
      <c r="F11197" s="191">
        <v>0</v>
      </c>
      <c r="G11197" s="192" t="str">
        <f t="shared" si="588"/>
        <v>183.466,57</v>
      </c>
      <c r="H11197" s="191">
        <v>0</v>
      </c>
      <c r="I11197" s="191">
        <v>0</v>
      </c>
      <c r="J11197" s="191">
        <v>0</v>
      </c>
      <c r="K11197" s="187">
        <f t="shared" si="585"/>
        <v>183466.57</v>
      </c>
      <c r="L11197" s="188">
        <f t="shared" si="586"/>
        <v>183466.57</v>
      </c>
      <c r="M11197" s="193"/>
      <c r="N11197" s="186">
        <f t="shared" si="587"/>
        <v>37741</v>
      </c>
    </row>
    <row r="11198" spans="1:14" ht="13.5" x14ac:dyDescent="0.25">
      <c r="A11198">
        <v>39396</v>
      </c>
      <c r="B11198" t="s">
        <v>13650</v>
      </c>
      <c r="C11198" t="s">
        <v>217</v>
      </c>
      <c r="D11198" t="s">
        <v>9085</v>
      </c>
      <c r="E11198" s="190" t="s">
        <v>19962</v>
      </c>
      <c r="F11198" s="191">
        <v>0</v>
      </c>
      <c r="G11198" s="192" t="str">
        <f t="shared" si="588"/>
        <v>43,74</v>
      </c>
      <c r="H11198" s="191">
        <v>0</v>
      </c>
      <c r="I11198" s="191">
        <v>0</v>
      </c>
      <c r="J11198" s="191">
        <v>0</v>
      </c>
      <c r="K11198" s="187">
        <f t="shared" si="585"/>
        <v>43.74</v>
      </c>
      <c r="L11198" s="188">
        <f t="shared" si="586"/>
        <v>43.74</v>
      </c>
      <c r="M11198" s="193"/>
      <c r="N11198" s="186">
        <f t="shared" si="587"/>
        <v>39396</v>
      </c>
    </row>
    <row r="11199" spans="1:14" ht="13.5" x14ac:dyDescent="0.25">
      <c r="A11199">
        <v>39392</v>
      </c>
      <c r="B11199" t="s">
        <v>13651</v>
      </c>
      <c r="C11199" t="s">
        <v>217</v>
      </c>
      <c r="D11199" t="s">
        <v>9085</v>
      </c>
      <c r="E11199" s="190" t="s">
        <v>19805</v>
      </c>
      <c r="F11199" s="191">
        <v>0</v>
      </c>
      <c r="G11199" s="192" t="str">
        <f t="shared" si="588"/>
        <v>49,34</v>
      </c>
      <c r="H11199" s="191">
        <v>0</v>
      </c>
      <c r="I11199" s="191">
        <v>0</v>
      </c>
      <c r="J11199" s="191">
        <v>0</v>
      </c>
      <c r="K11199" s="187">
        <f t="shared" si="585"/>
        <v>49.34</v>
      </c>
      <c r="L11199" s="188">
        <f t="shared" si="586"/>
        <v>49.34</v>
      </c>
      <c r="M11199" s="193"/>
      <c r="N11199" s="186">
        <f t="shared" si="587"/>
        <v>39392</v>
      </c>
    </row>
    <row r="11200" spans="1:14" ht="13.5" x14ac:dyDescent="0.25">
      <c r="A11200">
        <v>39393</v>
      </c>
      <c r="B11200" t="s">
        <v>13652</v>
      </c>
      <c r="C11200" t="s">
        <v>217</v>
      </c>
      <c r="D11200" t="s">
        <v>9085</v>
      </c>
      <c r="E11200" s="190" t="s">
        <v>9583</v>
      </c>
      <c r="F11200" s="191">
        <v>0</v>
      </c>
      <c r="G11200" s="192" t="str">
        <f t="shared" si="588"/>
        <v>30,51</v>
      </c>
      <c r="H11200" s="191">
        <v>0</v>
      </c>
      <c r="I11200" s="191">
        <v>0</v>
      </c>
      <c r="J11200" s="191">
        <v>0</v>
      </c>
      <c r="K11200" s="187">
        <f t="shared" si="585"/>
        <v>30.51</v>
      </c>
      <c r="L11200" s="188">
        <f t="shared" si="586"/>
        <v>30.51</v>
      </c>
      <c r="M11200" s="193"/>
      <c r="N11200" s="186">
        <f t="shared" si="587"/>
        <v>39393</v>
      </c>
    </row>
    <row r="11201" spans="1:14" ht="13.5" x14ac:dyDescent="0.25">
      <c r="A11201">
        <v>39394</v>
      </c>
      <c r="B11201" t="s">
        <v>13653</v>
      </c>
      <c r="C11201" t="s">
        <v>217</v>
      </c>
      <c r="D11201" t="s">
        <v>9085</v>
      </c>
      <c r="E11201" s="190" t="s">
        <v>16120</v>
      </c>
      <c r="F11201" s="191">
        <v>0</v>
      </c>
      <c r="G11201" s="192" t="str">
        <f t="shared" si="588"/>
        <v>34,34</v>
      </c>
      <c r="H11201" s="191">
        <v>0</v>
      </c>
      <c r="I11201" s="191">
        <v>0</v>
      </c>
      <c r="J11201" s="191">
        <v>0</v>
      </c>
      <c r="K11201" s="187">
        <f t="shared" si="585"/>
        <v>34.340000000000003</v>
      </c>
      <c r="L11201" s="188">
        <f t="shared" si="586"/>
        <v>34.340000000000003</v>
      </c>
      <c r="M11201" s="193"/>
      <c r="N11201" s="186">
        <f t="shared" si="587"/>
        <v>39394</v>
      </c>
    </row>
    <row r="11202" spans="1:14" ht="13.5" x14ac:dyDescent="0.25">
      <c r="A11202">
        <v>39395</v>
      </c>
      <c r="B11202" t="s">
        <v>13654</v>
      </c>
      <c r="C11202" t="s">
        <v>217</v>
      </c>
      <c r="D11202" t="s">
        <v>9085</v>
      </c>
      <c r="E11202" s="190" t="s">
        <v>19647</v>
      </c>
      <c r="F11202" s="191">
        <v>0</v>
      </c>
      <c r="G11202" s="192" t="str">
        <f t="shared" si="588"/>
        <v>31,94</v>
      </c>
      <c r="H11202" s="191">
        <v>0</v>
      </c>
      <c r="I11202" s="191">
        <v>0</v>
      </c>
      <c r="J11202" s="191">
        <v>0</v>
      </c>
      <c r="K11202" s="187">
        <f t="shared" si="585"/>
        <v>31.94</v>
      </c>
      <c r="L11202" s="188">
        <f t="shared" si="586"/>
        <v>31.94</v>
      </c>
      <c r="M11202" s="193"/>
      <c r="N11202" s="186">
        <f t="shared" si="587"/>
        <v>39395</v>
      </c>
    </row>
    <row r="11203" spans="1:14" ht="13.5" x14ac:dyDescent="0.25">
      <c r="A11203">
        <v>14618</v>
      </c>
      <c r="B11203" t="s">
        <v>13655</v>
      </c>
      <c r="C11203" t="s">
        <v>217</v>
      </c>
      <c r="D11203" t="s">
        <v>9085</v>
      </c>
      <c r="E11203" s="190" t="s">
        <v>28864</v>
      </c>
      <c r="F11203" s="191">
        <v>0</v>
      </c>
      <c r="G11203" s="192" t="str">
        <f t="shared" si="588"/>
        <v>1.115,30</v>
      </c>
      <c r="H11203" s="191">
        <v>0</v>
      </c>
      <c r="I11203" s="191">
        <v>0</v>
      </c>
      <c r="J11203" s="191">
        <v>0</v>
      </c>
      <c r="K11203" s="187">
        <f t="shared" si="585"/>
        <v>1115.3</v>
      </c>
      <c r="L11203" s="188">
        <f t="shared" si="586"/>
        <v>1115.3</v>
      </c>
      <c r="M11203" s="193"/>
      <c r="N11203" s="186">
        <f t="shared" si="587"/>
        <v>14618</v>
      </c>
    </row>
    <row r="11204" spans="1:14" ht="13.5" x14ac:dyDescent="0.25">
      <c r="A11204">
        <v>40269</v>
      </c>
      <c r="B11204" t="s">
        <v>13656</v>
      </c>
      <c r="C11204" t="s">
        <v>217</v>
      </c>
      <c r="D11204" t="s">
        <v>9085</v>
      </c>
      <c r="E11204" s="190" t="s">
        <v>28865</v>
      </c>
      <c r="F11204" s="191">
        <v>0</v>
      </c>
      <c r="G11204" s="192" t="str">
        <f t="shared" si="588"/>
        <v>4.493,47</v>
      </c>
      <c r="H11204" s="191">
        <v>0</v>
      </c>
      <c r="I11204" s="191">
        <v>0</v>
      </c>
      <c r="J11204" s="191">
        <v>0</v>
      </c>
      <c r="K11204" s="187">
        <f t="shared" si="585"/>
        <v>4493.47</v>
      </c>
      <c r="L11204" s="188">
        <f t="shared" si="586"/>
        <v>4493.47</v>
      </c>
      <c r="M11204" s="193"/>
      <c r="N11204" s="186">
        <f t="shared" si="587"/>
        <v>40269</v>
      </c>
    </row>
    <row r="11205" spans="1:14" ht="13.5" x14ac:dyDescent="0.25">
      <c r="A11205">
        <v>6110</v>
      </c>
      <c r="B11205" t="s">
        <v>13657</v>
      </c>
      <c r="C11205" t="s">
        <v>217</v>
      </c>
      <c r="D11205" t="s">
        <v>9096</v>
      </c>
      <c r="E11205" s="190" t="s">
        <v>3668</v>
      </c>
      <c r="F11205" s="191">
        <v>0</v>
      </c>
      <c r="G11205" s="192" t="str">
        <f t="shared" si="588"/>
        <v>17,23</v>
      </c>
      <c r="H11205" s="191">
        <v>0</v>
      </c>
      <c r="I11205" s="191">
        <v>0</v>
      </c>
      <c r="J11205" s="191">
        <v>0</v>
      </c>
      <c r="K11205" s="187">
        <f t="shared" si="585"/>
        <v>17.23</v>
      </c>
      <c r="L11205" s="188">
        <f t="shared" si="586"/>
        <v>17.23</v>
      </c>
      <c r="M11205" s="193"/>
      <c r="N11205" s="186">
        <f t="shared" si="587"/>
        <v>6110</v>
      </c>
    </row>
    <row r="11206" spans="1:14" ht="13.5" x14ac:dyDescent="0.25">
      <c r="A11206">
        <v>40910</v>
      </c>
      <c r="B11206" t="s">
        <v>13658</v>
      </c>
      <c r="C11206" t="s">
        <v>217</v>
      </c>
      <c r="D11206" t="s">
        <v>9097</v>
      </c>
      <c r="E11206" s="190" t="s">
        <v>28112</v>
      </c>
      <c r="F11206" s="191">
        <v>0</v>
      </c>
      <c r="G11206" s="192" t="str">
        <f t="shared" si="588"/>
        <v>3.067,34</v>
      </c>
      <c r="H11206" s="191">
        <v>0</v>
      </c>
      <c r="I11206" s="191">
        <v>0</v>
      </c>
      <c r="J11206" s="191">
        <v>0</v>
      </c>
      <c r="K11206" s="187">
        <f t="shared" si="585"/>
        <v>3067.34</v>
      </c>
      <c r="L11206" s="188">
        <f t="shared" si="586"/>
        <v>3067.34</v>
      </c>
      <c r="M11206" s="193"/>
      <c r="N11206" s="186">
        <f t="shared" si="587"/>
        <v>40910</v>
      </c>
    </row>
    <row r="11207" spans="1:14" ht="13.5" x14ac:dyDescent="0.25">
      <c r="A11207">
        <v>6111</v>
      </c>
      <c r="B11207" t="s">
        <v>13659</v>
      </c>
      <c r="C11207" t="s">
        <v>217</v>
      </c>
      <c r="D11207" t="s">
        <v>9096</v>
      </c>
      <c r="E11207" s="190" t="s">
        <v>4146</v>
      </c>
      <c r="F11207" s="191">
        <v>0</v>
      </c>
      <c r="G11207" s="192" t="str">
        <f t="shared" si="588"/>
        <v>11,24</v>
      </c>
      <c r="H11207" s="191">
        <v>0</v>
      </c>
      <c r="I11207" s="191">
        <v>0</v>
      </c>
      <c r="J11207" s="191">
        <v>0</v>
      </c>
      <c r="K11207" s="187">
        <f t="shared" si="585"/>
        <v>11.24</v>
      </c>
      <c r="L11207" s="188">
        <f t="shared" si="586"/>
        <v>11.24</v>
      </c>
      <c r="M11207" s="193"/>
      <c r="N11207" s="186">
        <f t="shared" si="587"/>
        <v>6111</v>
      </c>
    </row>
    <row r="11208" spans="1:14" ht="13.5" x14ac:dyDescent="0.25">
      <c r="A11208">
        <v>41084</v>
      </c>
      <c r="B11208" t="s">
        <v>13660</v>
      </c>
      <c r="C11208" t="s">
        <v>217</v>
      </c>
      <c r="D11208" t="s">
        <v>9097</v>
      </c>
      <c r="E11208" s="190" t="s">
        <v>28866</v>
      </c>
      <c r="F11208" s="191">
        <v>0</v>
      </c>
      <c r="G11208" s="192" t="str">
        <f t="shared" si="588"/>
        <v>2.001,25</v>
      </c>
      <c r="H11208" s="191">
        <v>0</v>
      </c>
      <c r="I11208" s="191">
        <v>0</v>
      </c>
      <c r="J11208" s="191">
        <v>0</v>
      </c>
      <c r="K11208" s="187">
        <f t="shared" si="585"/>
        <v>2001.25</v>
      </c>
      <c r="L11208" s="188">
        <f t="shared" si="586"/>
        <v>2001.25</v>
      </c>
      <c r="M11208" s="193"/>
      <c r="N11208" s="186">
        <f t="shared" si="587"/>
        <v>41084</v>
      </c>
    </row>
    <row r="11209" spans="1:14" ht="13.5" x14ac:dyDescent="0.25">
      <c r="A11209">
        <v>25950</v>
      </c>
      <c r="B11209" t="s">
        <v>13661</v>
      </c>
      <c r="C11209" t="s">
        <v>217</v>
      </c>
      <c r="D11209" t="s">
        <v>9095</v>
      </c>
      <c r="E11209" s="190" t="s">
        <v>27211</v>
      </c>
      <c r="F11209" s="191">
        <v>0</v>
      </c>
      <c r="G11209" s="192" t="str">
        <f t="shared" si="588"/>
        <v>33,93</v>
      </c>
      <c r="H11209" s="191">
        <v>0</v>
      </c>
      <c r="I11209" s="191">
        <v>0</v>
      </c>
      <c r="J11209" s="191">
        <v>0</v>
      </c>
      <c r="K11209" s="187">
        <f t="shared" ref="K11209:K11272" si="589">H11209+I11209+J11209+G11209</f>
        <v>33.93</v>
      </c>
      <c r="L11209" s="188">
        <f t="shared" ref="L11209:L11272" si="590">G11209+I11209+J11209+H11209</f>
        <v>33.93</v>
      </c>
      <c r="M11209" s="193"/>
      <c r="N11209" s="186">
        <f t="shared" ref="N11209:N11272" si="591">A11209</f>
        <v>25950</v>
      </c>
    </row>
    <row r="11210" spans="1:14" ht="13.5" x14ac:dyDescent="0.25">
      <c r="A11210">
        <v>38637</v>
      </c>
      <c r="B11210" t="s">
        <v>13662</v>
      </c>
      <c r="C11210" t="s">
        <v>217</v>
      </c>
      <c r="D11210" t="s">
        <v>9085</v>
      </c>
      <c r="E11210" s="190" t="s">
        <v>20188</v>
      </c>
      <c r="F11210" s="191">
        <v>0</v>
      </c>
      <c r="G11210" s="192" t="str">
        <f t="shared" si="588"/>
        <v>205,36</v>
      </c>
      <c r="H11210" s="191">
        <v>0</v>
      </c>
      <c r="I11210" s="191">
        <v>0</v>
      </c>
      <c r="J11210" s="191">
        <v>0</v>
      </c>
      <c r="K11210" s="187">
        <f t="shared" si="589"/>
        <v>205.36</v>
      </c>
      <c r="L11210" s="188">
        <f t="shared" si="590"/>
        <v>205.36</v>
      </c>
      <c r="M11210" s="193"/>
      <c r="N11210" s="186">
        <f t="shared" si="591"/>
        <v>38637</v>
      </c>
    </row>
    <row r="11211" spans="1:14" ht="13.5" x14ac:dyDescent="0.25">
      <c r="A11211">
        <v>6150</v>
      </c>
      <c r="B11211" t="s">
        <v>13663</v>
      </c>
      <c r="C11211" t="s">
        <v>217</v>
      </c>
      <c r="D11211" t="s">
        <v>9085</v>
      </c>
      <c r="E11211" s="190" t="s">
        <v>28867</v>
      </c>
      <c r="F11211" s="191">
        <v>0</v>
      </c>
      <c r="G11211" s="192" t="str">
        <f t="shared" si="588"/>
        <v>207,87</v>
      </c>
      <c r="H11211" s="191">
        <v>0</v>
      </c>
      <c r="I11211" s="191">
        <v>0</v>
      </c>
      <c r="J11211" s="191">
        <v>0</v>
      </c>
      <c r="K11211" s="187">
        <f t="shared" si="589"/>
        <v>207.87</v>
      </c>
      <c r="L11211" s="188">
        <f t="shared" si="590"/>
        <v>207.87</v>
      </c>
      <c r="M11211" s="193"/>
      <c r="N11211" s="186">
        <f t="shared" si="591"/>
        <v>6150</v>
      </c>
    </row>
    <row r="11212" spans="1:14" ht="13.5" x14ac:dyDescent="0.25">
      <c r="A11212">
        <v>6136</v>
      </c>
      <c r="B11212" t="s">
        <v>13664</v>
      </c>
      <c r="C11212" t="s">
        <v>217</v>
      </c>
      <c r="D11212" t="s">
        <v>9085</v>
      </c>
      <c r="E11212" s="190" t="s">
        <v>28868</v>
      </c>
      <c r="F11212" s="191">
        <v>0</v>
      </c>
      <c r="G11212" s="192" t="str">
        <f t="shared" si="588"/>
        <v>163,40</v>
      </c>
      <c r="H11212" s="191">
        <v>0</v>
      </c>
      <c r="I11212" s="191">
        <v>0</v>
      </c>
      <c r="J11212" s="191">
        <v>0</v>
      </c>
      <c r="K11212" s="187">
        <f t="shared" si="589"/>
        <v>163.4</v>
      </c>
      <c r="L11212" s="188">
        <f t="shared" si="590"/>
        <v>163.4</v>
      </c>
      <c r="M11212" s="193"/>
      <c r="N11212" s="186">
        <f t="shared" si="591"/>
        <v>6136</v>
      </c>
    </row>
    <row r="11213" spans="1:14" ht="13.5" x14ac:dyDescent="0.25">
      <c r="A11213">
        <v>38638</v>
      </c>
      <c r="B11213" t="s">
        <v>13665</v>
      </c>
      <c r="C11213" t="s">
        <v>217</v>
      </c>
      <c r="D11213" t="s">
        <v>9085</v>
      </c>
      <c r="E11213" s="190" t="s">
        <v>25253</v>
      </c>
      <c r="F11213" s="191">
        <v>0</v>
      </c>
      <c r="G11213" s="192" t="str">
        <f t="shared" si="588"/>
        <v>173,05</v>
      </c>
      <c r="H11213" s="191">
        <v>0</v>
      </c>
      <c r="I11213" s="191">
        <v>0</v>
      </c>
      <c r="J11213" s="191">
        <v>0</v>
      </c>
      <c r="K11213" s="187">
        <f t="shared" si="589"/>
        <v>173.05</v>
      </c>
      <c r="L11213" s="188">
        <f t="shared" si="590"/>
        <v>173.05</v>
      </c>
      <c r="M11213" s="193"/>
      <c r="N11213" s="186">
        <f t="shared" si="591"/>
        <v>38638</v>
      </c>
    </row>
    <row r="11214" spans="1:14" ht="13.5" x14ac:dyDescent="0.25">
      <c r="A11214">
        <v>20262</v>
      </c>
      <c r="B11214" t="s">
        <v>13666</v>
      </c>
      <c r="C11214" t="s">
        <v>217</v>
      </c>
      <c r="D11214" t="s">
        <v>9085</v>
      </c>
      <c r="E11214" s="190" t="s">
        <v>274</v>
      </c>
      <c r="F11214" s="191">
        <v>0</v>
      </c>
      <c r="G11214" s="192" t="str">
        <f t="shared" si="588"/>
        <v>10,78</v>
      </c>
      <c r="H11214" s="191">
        <v>0</v>
      </c>
      <c r="I11214" s="191">
        <v>0</v>
      </c>
      <c r="J11214" s="191">
        <v>0</v>
      </c>
      <c r="K11214" s="187">
        <f t="shared" si="589"/>
        <v>10.78</v>
      </c>
      <c r="L11214" s="188">
        <f t="shared" si="590"/>
        <v>10.78</v>
      </c>
      <c r="M11214" s="193"/>
      <c r="N11214" s="186">
        <f t="shared" si="591"/>
        <v>20262</v>
      </c>
    </row>
    <row r="11215" spans="1:14" ht="13.5" x14ac:dyDescent="0.25">
      <c r="A11215">
        <v>6148</v>
      </c>
      <c r="B11215" t="s">
        <v>13667</v>
      </c>
      <c r="C11215" t="s">
        <v>217</v>
      </c>
      <c r="D11215" t="s">
        <v>9085</v>
      </c>
      <c r="E11215" s="190" t="s">
        <v>3012</v>
      </c>
      <c r="F11215" s="191">
        <v>0</v>
      </c>
      <c r="G11215" s="192" t="str">
        <f t="shared" si="588"/>
        <v>8,75</v>
      </c>
      <c r="H11215" s="191">
        <v>0</v>
      </c>
      <c r="I11215" s="191">
        <v>0</v>
      </c>
      <c r="J11215" s="191">
        <v>0</v>
      </c>
      <c r="K11215" s="187">
        <f t="shared" si="589"/>
        <v>8.75</v>
      </c>
      <c r="L11215" s="188">
        <f t="shared" si="590"/>
        <v>8.75</v>
      </c>
      <c r="M11215" s="193"/>
      <c r="N11215" s="186">
        <f t="shared" si="591"/>
        <v>6148</v>
      </c>
    </row>
    <row r="11216" spans="1:14" ht="13.5" x14ac:dyDescent="0.25">
      <c r="A11216">
        <v>6145</v>
      </c>
      <c r="B11216" t="s">
        <v>13668</v>
      </c>
      <c r="C11216" t="s">
        <v>217</v>
      </c>
      <c r="D11216" t="s">
        <v>9085</v>
      </c>
      <c r="E11216" s="190" t="s">
        <v>19566</v>
      </c>
      <c r="F11216" s="191">
        <v>0</v>
      </c>
      <c r="G11216" s="192" t="str">
        <f t="shared" si="588"/>
        <v>15,70</v>
      </c>
      <c r="H11216" s="191">
        <v>0</v>
      </c>
      <c r="I11216" s="191">
        <v>0</v>
      </c>
      <c r="J11216" s="191">
        <v>0</v>
      </c>
      <c r="K11216" s="187">
        <f t="shared" si="589"/>
        <v>15.7</v>
      </c>
      <c r="L11216" s="188">
        <f t="shared" si="590"/>
        <v>15.7</v>
      </c>
      <c r="M11216" s="193"/>
      <c r="N11216" s="186">
        <f t="shared" si="591"/>
        <v>6145</v>
      </c>
    </row>
    <row r="11217" spans="1:14" ht="13.5" x14ac:dyDescent="0.25">
      <c r="A11217">
        <v>6149</v>
      </c>
      <c r="B11217" t="s">
        <v>13669</v>
      </c>
      <c r="C11217" t="s">
        <v>217</v>
      </c>
      <c r="D11217" t="s">
        <v>9085</v>
      </c>
      <c r="E11217" s="190" t="s">
        <v>4919</v>
      </c>
      <c r="F11217" s="191">
        <v>0</v>
      </c>
      <c r="G11217" s="192" t="str">
        <f t="shared" si="588"/>
        <v>14,82</v>
      </c>
      <c r="H11217" s="191">
        <v>0</v>
      </c>
      <c r="I11217" s="191">
        <v>0</v>
      </c>
      <c r="J11217" s="191">
        <v>0</v>
      </c>
      <c r="K11217" s="187">
        <f t="shared" si="589"/>
        <v>14.82</v>
      </c>
      <c r="L11217" s="188">
        <f t="shared" si="590"/>
        <v>14.82</v>
      </c>
      <c r="M11217" s="193"/>
      <c r="N11217" s="186">
        <f t="shared" si="591"/>
        <v>6149</v>
      </c>
    </row>
    <row r="11218" spans="1:14" ht="13.5" x14ac:dyDescent="0.25">
      <c r="A11218">
        <v>6146</v>
      </c>
      <c r="B11218" t="s">
        <v>13670</v>
      </c>
      <c r="C11218" t="s">
        <v>217</v>
      </c>
      <c r="D11218" t="s">
        <v>9085</v>
      </c>
      <c r="E11218" s="190" t="s">
        <v>1773</v>
      </c>
      <c r="F11218" s="191">
        <v>0</v>
      </c>
      <c r="G11218" s="192" t="str">
        <f t="shared" si="588"/>
        <v>15,73</v>
      </c>
      <c r="H11218" s="191">
        <v>0</v>
      </c>
      <c r="I11218" s="191">
        <v>0</v>
      </c>
      <c r="J11218" s="191">
        <v>0</v>
      </c>
      <c r="K11218" s="187">
        <f t="shared" si="589"/>
        <v>15.73</v>
      </c>
      <c r="L11218" s="188">
        <f t="shared" si="590"/>
        <v>15.73</v>
      </c>
      <c r="M11218" s="193"/>
      <c r="N11218" s="186">
        <f t="shared" si="591"/>
        <v>6146</v>
      </c>
    </row>
    <row r="11219" spans="1:14" ht="13.5" x14ac:dyDescent="0.25">
      <c r="A11219">
        <v>26026</v>
      </c>
      <c r="B11219" t="s">
        <v>13671</v>
      </c>
      <c r="C11219" t="s">
        <v>217</v>
      </c>
      <c r="D11219" t="s">
        <v>220</v>
      </c>
      <c r="E11219" s="190" t="s">
        <v>656</v>
      </c>
      <c r="F11219" s="191">
        <v>0</v>
      </c>
      <c r="G11219" s="192" t="str">
        <f t="shared" si="588"/>
        <v>2,76</v>
      </c>
      <c r="H11219" s="191">
        <v>0</v>
      </c>
      <c r="I11219" s="191">
        <v>0</v>
      </c>
      <c r="J11219" s="191">
        <v>0</v>
      </c>
      <c r="K11219" s="187">
        <f t="shared" si="589"/>
        <v>2.76</v>
      </c>
      <c r="L11219" s="188">
        <f t="shared" si="590"/>
        <v>2.76</v>
      </c>
      <c r="M11219" s="193"/>
      <c r="N11219" s="186">
        <f t="shared" si="591"/>
        <v>26026</v>
      </c>
    </row>
    <row r="11220" spans="1:14" ht="13.5" x14ac:dyDescent="0.25">
      <c r="A11220">
        <v>39961</v>
      </c>
      <c r="B11220" t="s">
        <v>13672</v>
      </c>
      <c r="C11220" t="s">
        <v>217</v>
      </c>
      <c r="D11220" t="s">
        <v>9085</v>
      </c>
      <c r="E11220" s="190" t="s">
        <v>5696</v>
      </c>
      <c r="F11220" s="191">
        <v>0</v>
      </c>
      <c r="G11220" s="192" t="str">
        <f t="shared" ref="G11220:G11283" si="592">E11220</f>
        <v>21,67</v>
      </c>
      <c r="H11220" s="191">
        <v>0</v>
      </c>
      <c r="I11220" s="191">
        <v>0</v>
      </c>
      <c r="J11220" s="191">
        <v>0</v>
      </c>
      <c r="K11220" s="187">
        <f t="shared" si="589"/>
        <v>21.67</v>
      </c>
      <c r="L11220" s="188">
        <f t="shared" si="590"/>
        <v>21.67</v>
      </c>
      <c r="M11220" s="193"/>
      <c r="N11220" s="186">
        <f t="shared" si="591"/>
        <v>39961</v>
      </c>
    </row>
    <row r="11221" spans="1:14" ht="13.5" x14ac:dyDescent="0.25">
      <c r="A11221">
        <v>42433</v>
      </c>
      <c r="B11221" t="s">
        <v>13673</v>
      </c>
      <c r="C11221" t="s">
        <v>217</v>
      </c>
      <c r="D11221" t="s">
        <v>9085</v>
      </c>
      <c r="E11221" s="190" t="s">
        <v>16323</v>
      </c>
      <c r="F11221" s="191">
        <v>0</v>
      </c>
      <c r="G11221" s="192" t="str">
        <f t="shared" si="592"/>
        <v>4.205,03</v>
      </c>
      <c r="H11221" s="191">
        <v>0</v>
      </c>
      <c r="I11221" s="191">
        <v>0</v>
      </c>
      <c r="J11221" s="191">
        <v>0</v>
      </c>
      <c r="K11221" s="187">
        <f t="shared" si="589"/>
        <v>4205.03</v>
      </c>
      <c r="L11221" s="188">
        <f t="shared" si="590"/>
        <v>4205.03</v>
      </c>
      <c r="M11221" s="193"/>
      <c r="N11221" s="186">
        <f t="shared" si="591"/>
        <v>42433</v>
      </c>
    </row>
    <row r="11222" spans="1:14" ht="13.5" x14ac:dyDescent="0.25">
      <c r="A11222">
        <v>42434</v>
      </c>
      <c r="B11222" t="s">
        <v>13674</v>
      </c>
      <c r="C11222" t="s">
        <v>217</v>
      </c>
      <c r="D11222" t="s">
        <v>9085</v>
      </c>
      <c r="E11222" s="190" t="s">
        <v>16324</v>
      </c>
      <c r="F11222" s="191">
        <v>0</v>
      </c>
      <c r="G11222" s="192" t="str">
        <f t="shared" si="592"/>
        <v>4.544,14</v>
      </c>
      <c r="H11222" s="191">
        <v>0</v>
      </c>
      <c r="I11222" s="191">
        <v>0</v>
      </c>
      <c r="J11222" s="191">
        <v>0</v>
      </c>
      <c r="K11222" s="187">
        <f t="shared" si="589"/>
        <v>4544.1400000000003</v>
      </c>
      <c r="L11222" s="188">
        <f t="shared" si="590"/>
        <v>4544.1400000000003</v>
      </c>
      <c r="M11222" s="193"/>
      <c r="N11222" s="186">
        <f t="shared" si="591"/>
        <v>42434</v>
      </c>
    </row>
    <row r="11223" spans="1:14" ht="13.5" x14ac:dyDescent="0.25">
      <c r="A11223">
        <v>42435</v>
      </c>
      <c r="B11223" t="s">
        <v>13675</v>
      </c>
      <c r="C11223" t="s">
        <v>217</v>
      </c>
      <c r="D11223" t="s">
        <v>9085</v>
      </c>
      <c r="E11223" s="190" t="s">
        <v>16325</v>
      </c>
      <c r="F11223" s="191">
        <v>0</v>
      </c>
      <c r="G11223" s="192" t="str">
        <f t="shared" si="592"/>
        <v>2.265,99</v>
      </c>
      <c r="H11223" s="191">
        <v>0</v>
      </c>
      <c r="I11223" s="191">
        <v>0</v>
      </c>
      <c r="J11223" s="191">
        <v>0</v>
      </c>
      <c r="K11223" s="187">
        <f t="shared" si="589"/>
        <v>2265.9899999999998</v>
      </c>
      <c r="L11223" s="188">
        <f t="shared" si="590"/>
        <v>2265.9899999999998</v>
      </c>
      <c r="M11223" s="193"/>
      <c r="N11223" s="186">
        <f t="shared" si="591"/>
        <v>42435</v>
      </c>
    </row>
    <row r="11224" spans="1:14" ht="13.5" x14ac:dyDescent="0.25">
      <c r="A11224">
        <v>38061</v>
      </c>
      <c r="B11224" t="s">
        <v>13676</v>
      </c>
      <c r="C11224" t="s">
        <v>217</v>
      </c>
      <c r="D11224" t="s">
        <v>9085</v>
      </c>
      <c r="E11224" s="190" t="s">
        <v>24145</v>
      </c>
      <c r="F11224" s="191">
        <v>0</v>
      </c>
      <c r="G11224" s="192" t="str">
        <f t="shared" si="592"/>
        <v>39,93</v>
      </c>
      <c r="H11224" s="191">
        <v>0</v>
      </c>
      <c r="I11224" s="191">
        <v>0</v>
      </c>
      <c r="J11224" s="191">
        <v>0</v>
      </c>
      <c r="K11224" s="187">
        <f t="shared" si="589"/>
        <v>39.93</v>
      </c>
      <c r="L11224" s="188">
        <f t="shared" si="590"/>
        <v>39.93</v>
      </c>
      <c r="M11224" s="193"/>
      <c r="N11224" s="186">
        <f t="shared" si="591"/>
        <v>38061</v>
      </c>
    </row>
    <row r="11225" spans="1:14" ht="13.5" x14ac:dyDescent="0.25">
      <c r="A11225">
        <v>20250</v>
      </c>
      <c r="B11225" t="s">
        <v>13677</v>
      </c>
      <c r="C11225" t="s">
        <v>217</v>
      </c>
      <c r="D11225" t="s">
        <v>220</v>
      </c>
      <c r="E11225" s="190" t="s">
        <v>4968</v>
      </c>
      <c r="F11225" s="191">
        <v>0</v>
      </c>
      <c r="G11225" s="192" t="str">
        <f t="shared" si="592"/>
        <v>17,65</v>
      </c>
      <c r="H11225" s="191">
        <v>0</v>
      </c>
      <c r="I11225" s="191">
        <v>0</v>
      </c>
      <c r="J11225" s="191">
        <v>0</v>
      </c>
      <c r="K11225" s="187">
        <f t="shared" si="589"/>
        <v>17.649999999999999</v>
      </c>
      <c r="L11225" s="188">
        <f t="shared" si="590"/>
        <v>17.649999999999999</v>
      </c>
      <c r="M11225" s="193"/>
      <c r="N11225" s="186">
        <f t="shared" si="591"/>
        <v>20250</v>
      </c>
    </row>
    <row r="11226" spans="1:14" ht="13.5" x14ac:dyDescent="0.25">
      <c r="A11226">
        <v>13388</v>
      </c>
      <c r="B11226" t="s">
        <v>13678</v>
      </c>
      <c r="C11226" t="s">
        <v>217</v>
      </c>
      <c r="D11226" t="s">
        <v>220</v>
      </c>
      <c r="E11226" s="190" t="s">
        <v>24228</v>
      </c>
      <c r="F11226" s="191">
        <v>0</v>
      </c>
      <c r="G11226" s="192" t="str">
        <f t="shared" si="592"/>
        <v>125,50</v>
      </c>
      <c r="H11226" s="191">
        <v>0</v>
      </c>
      <c r="I11226" s="191">
        <v>0</v>
      </c>
      <c r="J11226" s="191">
        <v>0</v>
      </c>
      <c r="K11226" s="187">
        <f t="shared" si="589"/>
        <v>125.5</v>
      </c>
      <c r="L11226" s="188">
        <f t="shared" si="590"/>
        <v>125.5</v>
      </c>
      <c r="M11226" s="193"/>
      <c r="N11226" s="186">
        <f t="shared" si="591"/>
        <v>13388</v>
      </c>
    </row>
    <row r="11227" spans="1:14" ht="13.5" x14ac:dyDescent="0.25">
      <c r="A11227">
        <v>39914</v>
      </c>
      <c r="B11227" t="s">
        <v>13679</v>
      </c>
      <c r="C11227" t="s">
        <v>217</v>
      </c>
      <c r="D11227" t="s">
        <v>220</v>
      </c>
      <c r="E11227" s="190" t="s">
        <v>13680</v>
      </c>
      <c r="F11227" s="191">
        <v>0</v>
      </c>
      <c r="G11227" s="192" t="str">
        <f t="shared" si="592"/>
        <v>273,60</v>
      </c>
      <c r="H11227" s="191">
        <v>0</v>
      </c>
      <c r="I11227" s="191">
        <v>0</v>
      </c>
      <c r="J11227" s="191">
        <v>0</v>
      </c>
      <c r="K11227" s="187">
        <f t="shared" si="589"/>
        <v>273.60000000000002</v>
      </c>
      <c r="L11227" s="188">
        <f t="shared" si="590"/>
        <v>273.60000000000002</v>
      </c>
      <c r="M11227" s="193"/>
      <c r="N11227" s="186">
        <f t="shared" si="591"/>
        <v>39914</v>
      </c>
    </row>
    <row r="11228" spans="1:14" ht="13.5" x14ac:dyDescent="0.25">
      <c r="A11228">
        <v>12732</v>
      </c>
      <c r="B11228" t="s">
        <v>13681</v>
      </c>
      <c r="C11228" t="s">
        <v>217</v>
      </c>
      <c r="D11228" t="s">
        <v>9085</v>
      </c>
      <c r="E11228" s="190" t="s">
        <v>13682</v>
      </c>
      <c r="F11228" s="191">
        <v>0</v>
      </c>
      <c r="G11228" s="192" t="str">
        <f t="shared" si="592"/>
        <v>315,69</v>
      </c>
      <c r="H11228" s="191">
        <v>0</v>
      </c>
      <c r="I11228" s="191">
        <v>0</v>
      </c>
      <c r="J11228" s="191">
        <v>0</v>
      </c>
      <c r="K11228" s="187">
        <f t="shared" si="589"/>
        <v>315.69</v>
      </c>
      <c r="L11228" s="188">
        <f t="shared" si="590"/>
        <v>315.69</v>
      </c>
      <c r="M11228" s="193"/>
      <c r="N11228" s="186">
        <f t="shared" si="591"/>
        <v>12732</v>
      </c>
    </row>
    <row r="11229" spans="1:14" ht="13.5" x14ac:dyDescent="0.25">
      <c r="A11229">
        <v>6160</v>
      </c>
      <c r="B11229" t="s">
        <v>13683</v>
      </c>
      <c r="C11229" t="s">
        <v>217</v>
      </c>
      <c r="D11229" t="s">
        <v>9096</v>
      </c>
      <c r="E11229" s="190" t="s">
        <v>3668</v>
      </c>
      <c r="F11229" s="191">
        <v>0</v>
      </c>
      <c r="G11229" s="192" t="str">
        <f t="shared" si="592"/>
        <v>17,23</v>
      </c>
      <c r="H11229" s="191">
        <v>0</v>
      </c>
      <c r="I11229" s="191">
        <v>0</v>
      </c>
      <c r="J11229" s="191">
        <v>0</v>
      </c>
      <c r="K11229" s="187">
        <f t="shared" si="589"/>
        <v>17.23</v>
      </c>
      <c r="L11229" s="188">
        <f t="shared" si="590"/>
        <v>17.23</v>
      </c>
      <c r="M11229" s="193"/>
      <c r="N11229" s="186">
        <f t="shared" si="591"/>
        <v>6160</v>
      </c>
    </row>
    <row r="11230" spans="1:14" ht="13.5" x14ac:dyDescent="0.25">
      <c r="A11230">
        <v>41087</v>
      </c>
      <c r="B11230" t="s">
        <v>13684</v>
      </c>
      <c r="C11230" t="s">
        <v>217</v>
      </c>
      <c r="D11230" t="s">
        <v>9097</v>
      </c>
      <c r="E11230" s="190" t="s">
        <v>28112</v>
      </c>
      <c r="F11230" s="191">
        <v>0</v>
      </c>
      <c r="G11230" s="192" t="str">
        <f t="shared" si="592"/>
        <v>3.067,34</v>
      </c>
      <c r="H11230" s="191">
        <v>0</v>
      </c>
      <c r="I11230" s="191">
        <v>0</v>
      </c>
      <c r="J11230" s="191">
        <v>0</v>
      </c>
      <c r="K11230" s="187">
        <f t="shared" si="589"/>
        <v>3067.34</v>
      </c>
      <c r="L11230" s="188">
        <f t="shared" si="590"/>
        <v>3067.34</v>
      </c>
      <c r="M11230" s="193"/>
      <c r="N11230" s="186">
        <f t="shared" si="591"/>
        <v>41087</v>
      </c>
    </row>
    <row r="11231" spans="1:14" ht="13.5" x14ac:dyDescent="0.25">
      <c r="A11231">
        <v>6166</v>
      </c>
      <c r="B11231" t="s">
        <v>13685</v>
      </c>
      <c r="C11231" t="s">
        <v>217</v>
      </c>
      <c r="D11231" t="s">
        <v>9096</v>
      </c>
      <c r="E11231" s="190" t="s">
        <v>3719</v>
      </c>
      <c r="F11231" s="191">
        <v>0</v>
      </c>
      <c r="G11231" s="192" t="str">
        <f t="shared" si="592"/>
        <v>19,22</v>
      </c>
      <c r="H11231" s="191">
        <v>0</v>
      </c>
      <c r="I11231" s="191">
        <v>0</v>
      </c>
      <c r="J11231" s="191">
        <v>0</v>
      </c>
      <c r="K11231" s="187">
        <f t="shared" si="589"/>
        <v>19.22</v>
      </c>
      <c r="L11231" s="188">
        <f t="shared" si="590"/>
        <v>19.22</v>
      </c>
      <c r="M11231" s="193"/>
      <c r="N11231" s="186">
        <f t="shared" si="591"/>
        <v>6166</v>
      </c>
    </row>
    <row r="11232" spans="1:14" ht="13.5" x14ac:dyDescent="0.25">
      <c r="A11232">
        <v>41088</v>
      </c>
      <c r="B11232" t="s">
        <v>13686</v>
      </c>
      <c r="C11232" t="s">
        <v>217</v>
      </c>
      <c r="D11232" t="s">
        <v>9097</v>
      </c>
      <c r="E11232" s="190" t="s">
        <v>28869</v>
      </c>
      <c r="F11232" s="191">
        <v>0</v>
      </c>
      <c r="G11232" s="192" t="str">
        <f t="shared" si="592"/>
        <v>3.424,35</v>
      </c>
      <c r="H11232" s="191">
        <v>0</v>
      </c>
      <c r="I11232" s="191">
        <v>0</v>
      </c>
      <c r="J11232" s="191">
        <v>0</v>
      </c>
      <c r="K11232" s="187">
        <f t="shared" si="589"/>
        <v>3424.35</v>
      </c>
      <c r="L11232" s="188">
        <f t="shared" si="590"/>
        <v>3424.35</v>
      </c>
      <c r="M11232" s="193"/>
      <c r="N11232" s="186">
        <f t="shared" si="591"/>
        <v>41088</v>
      </c>
    </row>
    <row r="11233" spans="1:14" ht="13.5" x14ac:dyDescent="0.25">
      <c r="A11233">
        <v>20232</v>
      </c>
      <c r="B11233" t="s">
        <v>13687</v>
      </c>
      <c r="C11233" t="s">
        <v>217</v>
      </c>
      <c r="D11233" t="s">
        <v>219</v>
      </c>
      <c r="E11233" s="190" t="s">
        <v>20393</v>
      </c>
      <c r="F11233" s="191">
        <v>0</v>
      </c>
      <c r="G11233" s="192" t="str">
        <f t="shared" si="592"/>
        <v>80,06</v>
      </c>
      <c r="H11233" s="191">
        <v>0</v>
      </c>
      <c r="I11233" s="191">
        <v>0</v>
      </c>
      <c r="J11233" s="191">
        <v>0</v>
      </c>
      <c r="K11233" s="187">
        <f t="shared" si="589"/>
        <v>80.06</v>
      </c>
      <c r="L11233" s="188">
        <f t="shared" si="590"/>
        <v>80.06</v>
      </c>
      <c r="M11233" s="193"/>
      <c r="N11233" s="186">
        <f t="shared" si="591"/>
        <v>20232</v>
      </c>
    </row>
    <row r="11234" spans="1:14" ht="13.5" x14ac:dyDescent="0.25">
      <c r="A11234">
        <v>10856</v>
      </c>
      <c r="B11234" t="s">
        <v>13688</v>
      </c>
      <c r="C11234" t="s">
        <v>217</v>
      </c>
      <c r="D11234" t="s">
        <v>219</v>
      </c>
      <c r="E11234" s="190" t="s">
        <v>16326</v>
      </c>
      <c r="F11234" s="191">
        <v>0</v>
      </c>
      <c r="G11234" s="192" t="str">
        <f t="shared" si="592"/>
        <v>79,39</v>
      </c>
      <c r="H11234" s="191">
        <v>0</v>
      </c>
      <c r="I11234" s="191">
        <v>0</v>
      </c>
      <c r="J11234" s="191">
        <v>0</v>
      </c>
      <c r="K11234" s="187">
        <f t="shared" si="589"/>
        <v>79.39</v>
      </c>
      <c r="L11234" s="188">
        <f t="shared" si="590"/>
        <v>79.39</v>
      </c>
      <c r="M11234" s="193"/>
      <c r="N11234" s="186">
        <f t="shared" si="591"/>
        <v>10856</v>
      </c>
    </row>
    <row r="11235" spans="1:14" ht="13.5" x14ac:dyDescent="0.25">
      <c r="A11235">
        <v>4828</v>
      </c>
      <c r="B11235" t="s">
        <v>13689</v>
      </c>
      <c r="C11235" t="s">
        <v>217</v>
      </c>
      <c r="D11235" t="s">
        <v>219</v>
      </c>
      <c r="E11235" s="190" t="s">
        <v>1655</v>
      </c>
      <c r="F11235" s="191">
        <v>0</v>
      </c>
      <c r="G11235" s="192" t="str">
        <f t="shared" si="592"/>
        <v>40,51</v>
      </c>
      <c r="H11235" s="191">
        <v>0</v>
      </c>
      <c r="I11235" s="191">
        <v>0</v>
      </c>
      <c r="J11235" s="191">
        <v>0</v>
      </c>
      <c r="K11235" s="187">
        <f t="shared" si="589"/>
        <v>40.51</v>
      </c>
      <c r="L11235" s="188">
        <f t="shared" si="590"/>
        <v>40.51</v>
      </c>
      <c r="M11235" s="193"/>
      <c r="N11235" s="186">
        <f t="shared" si="591"/>
        <v>4828</v>
      </c>
    </row>
    <row r="11236" spans="1:14" ht="13.5" x14ac:dyDescent="0.25">
      <c r="A11236">
        <v>20249</v>
      </c>
      <c r="B11236" t="s">
        <v>13690</v>
      </c>
      <c r="C11236" t="s">
        <v>217</v>
      </c>
      <c r="D11236" t="s">
        <v>219</v>
      </c>
      <c r="E11236" s="190" t="s">
        <v>25766</v>
      </c>
      <c r="F11236" s="191">
        <v>0</v>
      </c>
      <c r="G11236" s="192" t="str">
        <f t="shared" si="592"/>
        <v>22,18</v>
      </c>
      <c r="H11236" s="191">
        <v>0</v>
      </c>
      <c r="I11236" s="191">
        <v>0</v>
      </c>
      <c r="J11236" s="191">
        <v>0</v>
      </c>
      <c r="K11236" s="187">
        <f t="shared" si="589"/>
        <v>22.18</v>
      </c>
      <c r="L11236" s="188">
        <f t="shared" si="590"/>
        <v>22.18</v>
      </c>
      <c r="M11236" s="193"/>
      <c r="N11236" s="186">
        <f t="shared" si="591"/>
        <v>20249</v>
      </c>
    </row>
    <row r="11237" spans="1:14" ht="13.5" x14ac:dyDescent="0.25">
      <c r="A11237">
        <v>11609</v>
      </c>
      <c r="B11237" t="s">
        <v>13691</v>
      </c>
      <c r="C11237" t="s">
        <v>217</v>
      </c>
      <c r="D11237" t="s">
        <v>9087</v>
      </c>
      <c r="E11237" s="190" t="s">
        <v>560</v>
      </c>
      <c r="F11237" s="191">
        <v>0</v>
      </c>
      <c r="G11237" s="192" t="str">
        <f t="shared" si="592"/>
        <v>11,55</v>
      </c>
      <c r="H11237" s="191">
        <v>0</v>
      </c>
      <c r="I11237" s="191">
        <v>0</v>
      </c>
      <c r="J11237" s="191">
        <v>0</v>
      </c>
      <c r="K11237" s="187">
        <f t="shared" si="589"/>
        <v>11.55</v>
      </c>
      <c r="L11237" s="188">
        <f t="shared" si="590"/>
        <v>11.55</v>
      </c>
      <c r="M11237" s="193"/>
      <c r="N11237" s="186">
        <f t="shared" si="591"/>
        <v>11609</v>
      </c>
    </row>
    <row r="11238" spans="1:14" ht="13.5" x14ac:dyDescent="0.25">
      <c r="A11238">
        <v>20083</v>
      </c>
      <c r="B11238" t="s">
        <v>13692</v>
      </c>
      <c r="C11238" t="s">
        <v>217</v>
      </c>
      <c r="D11238" t="s">
        <v>9085</v>
      </c>
      <c r="E11238" s="190" t="s">
        <v>25333</v>
      </c>
      <c r="F11238" s="191">
        <v>0</v>
      </c>
      <c r="G11238" s="192" t="str">
        <f t="shared" si="592"/>
        <v>76,80</v>
      </c>
      <c r="H11238" s="191">
        <v>0</v>
      </c>
      <c r="I11238" s="191">
        <v>0</v>
      </c>
      <c r="J11238" s="191">
        <v>0</v>
      </c>
      <c r="K11238" s="187">
        <f t="shared" si="589"/>
        <v>76.8</v>
      </c>
      <c r="L11238" s="188">
        <f t="shared" si="590"/>
        <v>76.8</v>
      </c>
      <c r="M11238" s="193"/>
      <c r="N11238" s="186">
        <f t="shared" si="591"/>
        <v>20083</v>
      </c>
    </row>
    <row r="11239" spans="1:14" ht="13.5" x14ac:dyDescent="0.25">
      <c r="A11239">
        <v>10691</v>
      </c>
      <c r="B11239" t="s">
        <v>13693</v>
      </c>
      <c r="C11239" t="s">
        <v>217</v>
      </c>
      <c r="D11239" t="s">
        <v>9087</v>
      </c>
      <c r="E11239" s="190" t="s">
        <v>28870</v>
      </c>
      <c r="F11239" s="191">
        <v>0</v>
      </c>
      <c r="G11239" s="192" t="str">
        <f t="shared" si="592"/>
        <v>52,12</v>
      </c>
      <c r="H11239" s="191">
        <v>0</v>
      </c>
      <c r="I11239" s="191">
        <v>0</v>
      </c>
      <c r="J11239" s="191">
        <v>0</v>
      </c>
      <c r="K11239" s="187">
        <f t="shared" si="589"/>
        <v>52.12</v>
      </c>
      <c r="L11239" s="188">
        <f t="shared" si="590"/>
        <v>52.12</v>
      </c>
      <c r="M11239" s="193"/>
      <c r="N11239" s="186">
        <f t="shared" si="591"/>
        <v>10691</v>
      </c>
    </row>
    <row r="11240" spans="1:14" ht="13.5" x14ac:dyDescent="0.25">
      <c r="A11240">
        <v>12295</v>
      </c>
      <c r="B11240" t="s">
        <v>13694</v>
      </c>
      <c r="C11240" t="s">
        <v>217</v>
      </c>
      <c r="D11240" t="s">
        <v>9085</v>
      </c>
      <c r="E11240" s="190" t="s">
        <v>1067</v>
      </c>
      <c r="F11240" s="191">
        <v>0</v>
      </c>
      <c r="G11240" s="192" t="str">
        <f t="shared" si="592"/>
        <v>2,88</v>
      </c>
      <c r="H11240" s="191">
        <v>0</v>
      </c>
      <c r="I11240" s="191">
        <v>0</v>
      </c>
      <c r="J11240" s="191">
        <v>0</v>
      </c>
      <c r="K11240" s="187">
        <f t="shared" si="589"/>
        <v>2.88</v>
      </c>
      <c r="L11240" s="188">
        <f t="shared" si="590"/>
        <v>2.88</v>
      </c>
      <c r="M11240" s="193"/>
      <c r="N11240" s="186">
        <f t="shared" si="591"/>
        <v>12295</v>
      </c>
    </row>
    <row r="11241" spans="1:14" ht="13.5" x14ac:dyDescent="0.25">
      <c r="A11241">
        <v>12296</v>
      </c>
      <c r="B11241" t="s">
        <v>13695</v>
      </c>
      <c r="C11241" t="s">
        <v>217</v>
      </c>
      <c r="D11241" t="s">
        <v>9085</v>
      </c>
      <c r="E11241" s="190" t="s">
        <v>508</v>
      </c>
      <c r="F11241" s="191">
        <v>0</v>
      </c>
      <c r="G11241" s="192" t="str">
        <f t="shared" si="592"/>
        <v>3,72</v>
      </c>
      <c r="H11241" s="191">
        <v>0</v>
      </c>
      <c r="I11241" s="191">
        <v>0</v>
      </c>
      <c r="J11241" s="191">
        <v>0</v>
      </c>
      <c r="K11241" s="187">
        <f t="shared" si="589"/>
        <v>3.72</v>
      </c>
      <c r="L11241" s="188">
        <f t="shared" si="590"/>
        <v>3.72</v>
      </c>
      <c r="M11241" s="193"/>
      <c r="N11241" s="186">
        <f t="shared" si="591"/>
        <v>12296</v>
      </c>
    </row>
    <row r="11242" spans="1:14" ht="13.5" x14ac:dyDescent="0.25">
      <c r="A11242">
        <v>12294</v>
      </c>
      <c r="B11242" t="s">
        <v>13696</v>
      </c>
      <c r="C11242" t="s">
        <v>217</v>
      </c>
      <c r="D11242" t="s">
        <v>9085</v>
      </c>
      <c r="E11242" s="190" t="s">
        <v>674</v>
      </c>
      <c r="F11242" s="191">
        <v>0</v>
      </c>
      <c r="G11242" s="192" t="str">
        <f t="shared" si="592"/>
        <v>8,95</v>
      </c>
      <c r="H11242" s="191">
        <v>0</v>
      </c>
      <c r="I11242" s="191">
        <v>0</v>
      </c>
      <c r="J11242" s="191">
        <v>0</v>
      </c>
      <c r="K11242" s="187">
        <f t="shared" si="589"/>
        <v>8.9499999999999993</v>
      </c>
      <c r="L11242" s="188">
        <f t="shared" si="590"/>
        <v>8.9499999999999993</v>
      </c>
      <c r="M11242" s="193"/>
      <c r="N11242" s="186">
        <f t="shared" si="591"/>
        <v>12294</v>
      </c>
    </row>
    <row r="11243" spans="1:14" ht="13.5" x14ac:dyDescent="0.25">
      <c r="A11243">
        <v>14543</v>
      </c>
      <c r="B11243" t="s">
        <v>13697</v>
      </c>
      <c r="C11243" t="s">
        <v>217</v>
      </c>
      <c r="D11243" t="s">
        <v>9085</v>
      </c>
      <c r="E11243" s="190" t="s">
        <v>2250</v>
      </c>
      <c r="F11243" s="191">
        <v>0</v>
      </c>
      <c r="G11243" s="192" t="str">
        <f t="shared" si="592"/>
        <v>6,39</v>
      </c>
      <c r="H11243" s="191">
        <v>0</v>
      </c>
      <c r="I11243" s="191">
        <v>0</v>
      </c>
      <c r="J11243" s="191">
        <v>0</v>
      </c>
      <c r="K11243" s="187">
        <f t="shared" si="589"/>
        <v>6.39</v>
      </c>
      <c r="L11243" s="188">
        <f t="shared" si="590"/>
        <v>6.39</v>
      </c>
      <c r="M11243" s="193"/>
      <c r="N11243" s="186">
        <f t="shared" si="591"/>
        <v>14543</v>
      </c>
    </row>
    <row r="11244" spans="1:14" ht="13.5" x14ac:dyDescent="0.25">
      <c r="A11244">
        <v>13329</v>
      </c>
      <c r="B11244" t="s">
        <v>13698</v>
      </c>
      <c r="C11244" t="s">
        <v>217</v>
      </c>
      <c r="D11244" t="s">
        <v>9085</v>
      </c>
      <c r="E11244" s="190" t="s">
        <v>1699</v>
      </c>
      <c r="F11244" s="191">
        <v>0</v>
      </c>
      <c r="G11244" s="192" t="str">
        <f t="shared" si="592"/>
        <v>3,75</v>
      </c>
      <c r="H11244" s="191">
        <v>0</v>
      </c>
      <c r="I11244" s="191">
        <v>0</v>
      </c>
      <c r="J11244" s="191">
        <v>0</v>
      </c>
      <c r="K11244" s="187">
        <f t="shared" si="589"/>
        <v>3.75</v>
      </c>
      <c r="L11244" s="188">
        <f t="shared" si="590"/>
        <v>3.75</v>
      </c>
      <c r="M11244" s="193"/>
      <c r="N11244" s="186">
        <f t="shared" si="591"/>
        <v>13329</v>
      </c>
    </row>
    <row r="11245" spans="1:14" ht="13.5" x14ac:dyDescent="0.25">
      <c r="A11245">
        <v>21044</v>
      </c>
      <c r="B11245" t="s">
        <v>13699</v>
      </c>
      <c r="C11245" t="s">
        <v>217</v>
      </c>
      <c r="D11245" t="s">
        <v>9085</v>
      </c>
      <c r="E11245" s="190" t="s">
        <v>23997</v>
      </c>
      <c r="F11245" s="191">
        <v>0</v>
      </c>
      <c r="G11245" s="192" t="str">
        <f t="shared" si="592"/>
        <v>29,63</v>
      </c>
      <c r="H11245" s="191">
        <v>0</v>
      </c>
      <c r="I11245" s="191">
        <v>0</v>
      </c>
      <c r="J11245" s="191">
        <v>0</v>
      </c>
      <c r="K11245" s="187">
        <f t="shared" si="589"/>
        <v>29.63</v>
      </c>
      <c r="L11245" s="188">
        <f t="shared" si="590"/>
        <v>29.63</v>
      </c>
      <c r="M11245" s="193"/>
      <c r="N11245" s="186">
        <f t="shared" si="591"/>
        <v>21044</v>
      </c>
    </row>
    <row r="11246" spans="1:14" ht="13.5" x14ac:dyDescent="0.25">
      <c r="A11246">
        <v>21045</v>
      </c>
      <c r="B11246" t="s">
        <v>13700</v>
      </c>
      <c r="C11246" t="s">
        <v>217</v>
      </c>
      <c r="D11246" t="s">
        <v>9085</v>
      </c>
      <c r="E11246" s="190" t="s">
        <v>25302</v>
      </c>
      <c r="F11246" s="191">
        <v>0</v>
      </c>
      <c r="G11246" s="192" t="str">
        <f t="shared" si="592"/>
        <v>40,59</v>
      </c>
      <c r="H11246" s="191">
        <v>0</v>
      </c>
      <c r="I11246" s="191">
        <v>0</v>
      </c>
      <c r="J11246" s="191">
        <v>0</v>
      </c>
      <c r="K11246" s="187">
        <f t="shared" si="589"/>
        <v>40.590000000000003</v>
      </c>
      <c r="L11246" s="188">
        <f t="shared" si="590"/>
        <v>40.590000000000003</v>
      </c>
      <c r="M11246" s="193"/>
      <c r="N11246" s="186">
        <f t="shared" si="591"/>
        <v>21045</v>
      </c>
    </row>
    <row r="11247" spans="1:14" ht="13.5" x14ac:dyDescent="0.25">
      <c r="A11247">
        <v>21040</v>
      </c>
      <c r="B11247" t="s">
        <v>13701</v>
      </c>
      <c r="C11247" t="s">
        <v>217</v>
      </c>
      <c r="D11247" t="s">
        <v>9085</v>
      </c>
      <c r="E11247" s="190" t="s">
        <v>15994</v>
      </c>
      <c r="F11247" s="191">
        <v>0</v>
      </c>
      <c r="G11247" s="192" t="str">
        <f t="shared" si="592"/>
        <v>29,00</v>
      </c>
      <c r="H11247" s="191">
        <v>0</v>
      </c>
      <c r="I11247" s="191">
        <v>0</v>
      </c>
      <c r="J11247" s="191">
        <v>0</v>
      </c>
      <c r="K11247" s="187">
        <f t="shared" si="589"/>
        <v>29</v>
      </c>
      <c r="L11247" s="188">
        <f t="shared" si="590"/>
        <v>29</v>
      </c>
      <c r="M11247" s="193"/>
      <c r="N11247" s="186">
        <f t="shared" si="591"/>
        <v>21040</v>
      </c>
    </row>
    <row r="11248" spans="1:14" ht="13.5" x14ac:dyDescent="0.25">
      <c r="A11248">
        <v>21041</v>
      </c>
      <c r="B11248" t="s">
        <v>13702</v>
      </c>
      <c r="C11248" t="s">
        <v>217</v>
      </c>
      <c r="D11248" t="s">
        <v>9085</v>
      </c>
      <c r="E11248" s="190" t="s">
        <v>1455</v>
      </c>
      <c r="F11248" s="191">
        <v>0</v>
      </c>
      <c r="G11248" s="192" t="str">
        <f t="shared" si="592"/>
        <v>35,00</v>
      </c>
      <c r="H11248" s="191">
        <v>0</v>
      </c>
      <c r="I11248" s="191">
        <v>0</v>
      </c>
      <c r="J11248" s="191">
        <v>0</v>
      </c>
      <c r="K11248" s="187">
        <f t="shared" si="589"/>
        <v>35</v>
      </c>
      <c r="L11248" s="188">
        <f t="shared" si="590"/>
        <v>35</v>
      </c>
      <c r="M11248" s="193"/>
      <c r="N11248" s="186">
        <f t="shared" si="591"/>
        <v>21041</v>
      </c>
    </row>
    <row r="11249" spans="1:14" ht="13.5" x14ac:dyDescent="0.25">
      <c r="A11249">
        <v>21047</v>
      </c>
      <c r="B11249" t="s">
        <v>13703</v>
      </c>
      <c r="C11249" t="s">
        <v>217</v>
      </c>
      <c r="D11249" t="s">
        <v>9085</v>
      </c>
      <c r="E11249" s="190" t="s">
        <v>15962</v>
      </c>
      <c r="F11249" s="191">
        <v>0</v>
      </c>
      <c r="G11249" s="192" t="str">
        <f t="shared" si="592"/>
        <v>43,69</v>
      </c>
      <c r="H11249" s="191">
        <v>0</v>
      </c>
      <c r="I11249" s="191">
        <v>0</v>
      </c>
      <c r="J11249" s="191">
        <v>0</v>
      </c>
      <c r="K11249" s="187">
        <f t="shared" si="589"/>
        <v>43.69</v>
      </c>
      <c r="L11249" s="188">
        <f t="shared" si="590"/>
        <v>43.69</v>
      </c>
      <c r="M11249" s="193"/>
      <c r="N11249" s="186">
        <f t="shared" si="591"/>
        <v>21047</v>
      </c>
    </row>
    <row r="11250" spans="1:14" ht="13.5" x14ac:dyDescent="0.25">
      <c r="A11250">
        <v>21043</v>
      </c>
      <c r="B11250" t="s">
        <v>13704</v>
      </c>
      <c r="C11250" t="s">
        <v>217</v>
      </c>
      <c r="D11250" t="s">
        <v>9085</v>
      </c>
      <c r="E11250" s="190" t="s">
        <v>18663</v>
      </c>
      <c r="F11250" s="191">
        <v>0</v>
      </c>
      <c r="G11250" s="192" t="str">
        <f t="shared" si="592"/>
        <v>42,54</v>
      </c>
      <c r="H11250" s="191">
        <v>0</v>
      </c>
      <c r="I11250" s="191">
        <v>0</v>
      </c>
      <c r="J11250" s="191">
        <v>0</v>
      </c>
      <c r="K11250" s="187">
        <f t="shared" si="589"/>
        <v>42.54</v>
      </c>
      <c r="L11250" s="188">
        <f t="shared" si="590"/>
        <v>42.54</v>
      </c>
      <c r="M11250" s="193"/>
      <c r="N11250" s="186">
        <f t="shared" si="591"/>
        <v>21043</v>
      </c>
    </row>
    <row r="11251" spans="1:14" ht="13.5" x14ac:dyDescent="0.25">
      <c r="A11251">
        <v>21042</v>
      </c>
      <c r="B11251" t="s">
        <v>13705</v>
      </c>
      <c r="C11251" t="s">
        <v>217</v>
      </c>
      <c r="D11251" t="s">
        <v>9085</v>
      </c>
      <c r="E11251" s="190" t="s">
        <v>9563</v>
      </c>
      <c r="F11251" s="191">
        <v>0</v>
      </c>
      <c r="G11251" s="192" t="str">
        <f t="shared" si="592"/>
        <v>33,67</v>
      </c>
      <c r="H11251" s="191">
        <v>0</v>
      </c>
      <c r="I11251" s="191">
        <v>0</v>
      </c>
      <c r="J11251" s="191">
        <v>0</v>
      </c>
      <c r="K11251" s="187">
        <f t="shared" si="589"/>
        <v>33.67</v>
      </c>
      <c r="L11251" s="188">
        <f t="shared" si="590"/>
        <v>33.67</v>
      </c>
      <c r="M11251" s="193"/>
      <c r="N11251" s="186">
        <f t="shared" si="591"/>
        <v>21042</v>
      </c>
    </row>
    <row r="11252" spans="1:14" ht="13.5" x14ac:dyDescent="0.25">
      <c r="A11252">
        <v>14149</v>
      </c>
      <c r="B11252" t="s">
        <v>13706</v>
      </c>
      <c r="C11252" t="s">
        <v>217</v>
      </c>
      <c r="D11252" t="s">
        <v>9152</v>
      </c>
      <c r="E11252" s="190" t="s">
        <v>21585</v>
      </c>
      <c r="F11252" s="191">
        <v>0</v>
      </c>
      <c r="G11252" s="192" t="str">
        <f t="shared" si="592"/>
        <v>189,82</v>
      </c>
      <c r="H11252" s="191">
        <v>0</v>
      </c>
      <c r="I11252" s="191">
        <v>0</v>
      </c>
      <c r="J11252" s="191">
        <v>0</v>
      </c>
      <c r="K11252" s="187">
        <f t="shared" si="589"/>
        <v>189.82</v>
      </c>
      <c r="L11252" s="188">
        <f t="shared" si="590"/>
        <v>189.82</v>
      </c>
      <c r="M11252" s="193"/>
      <c r="N11252" s="186">
        <f t="shared" si="591"/>
        <v>14149</v>
      </c>
    </row>
    <row r="11253" spans="1:14" ht="13.5" x14ac:dyDescent="0.25">
      <c r="A11253">
        <v>38099</v>
      </c>
      <c r="B11253" t="s">
        <v>13707</v>
      </c>
      <c r="C11253" t="s">
        <v>217</v>
      </c>
      <c r="D11253" t="s">
        <v>9085</v>
      </c>
      <c r="E11253" s="190" t="s">
        <v>2008</v>
      </c>
      <c r="F11253" s="191">
        <v>0</v>
      </c>
      <c r="G11253" s="192" t="str">
        <f t="shared" si="592"/>
        <v>1,59</v>
      </c>
      <c r="H11253" s="191">
        <v>0</v>
      </c>
      <c r="I11253" s="191">
        <v>0</v>
      </c>
      <c r="J11253" s="191">
        <v>0</v>
      </c>
      <c r="K11253" s="187">
        <f t="shared" si="589"/>
        <v>1.59</v>
      </c>
      <c r="L11253" s="188">
        <f t="shared" si="590"/>
        <v>1.59</v>
      </c>
      <c r="M11253" s="193"/>
      <c r="N11253" s="186">
        <f t="shared" si="591"/>
        <v>38099</v>
      </c>
    </row>
    <row r="11254" spans="1:14" ht="13.5" x14ac:dyDescent="0.25">
      <c r="A11254">
        <v>38100</v>
      </c>
      <c r="B11254" t="s">
        <v>13708</v>
      </c>
      <c r="C11254" t="s">
        <v>217</v>
      </c>
      <c r="D11254" t="s">
        <v>9085</v>
      </c>
      <c r="E11254" s="190" t="s">
        <v>990</v>
      </c>
      <c r="F11254" s="191">
        <v>0</v>
      </c>
      <c r="G11254" s="192" t="str">
        <f t="shared" si="592"/>
        <v>2,61</v>
      </c>
      <c r="H11254" s="191">
        <v>0</v>
      </c>
      <c r="I11254" s="191">
        <v>0</v>
      </c>
      <c r="J11254" s="191">
        <v>0</v>
      </c>
      <c r="K11254" s="187">
        <f t="shared" si="589"/>
        <v>2.61</v>
      </c>
      <c r="L11254" s="188">
        <f t="shared" si="590"/>
        <v>2.61</v>
      </c>
      <c r="M11254" s="193"/>
      <c r="N11254" s="186">
        <f t="shared" si="591"/>
        <v>38100</v>
      </c>
    </row>
    <row r="11255" spans="1:14" ht="13.5" x14ac:dyDescent="0.25">
      <c r="A11255">
        <v>20061</v>
      </c>
      <c r="B11255" t="s">
        <v>13709</v>
      </c>
      <c r="C11255" t="s">
        <v>217</v>
      </c>
      <c r="D11255" t="s">
        <v>9085</v>
      </c>
      <c r="E11255" s="190" t="s">
        <v>4339</v>
      </c>
      <c r="F11255" s="191">
        <v>0</v>
      </c>
      <c r="G11255" s="192" t="str">
        <f t="shared" si="592"/>
        <v>3,91</v>
      </c>
      <c r="H11255" s="191">
        <v>0</v>
      </c>
      <c r="I11255" s="191">
        <v>0</v>
      </c>
      <c r="J11255" s="191">
        <v>0</v>
      </c>
      <c r="K11255" s="187">
        <f t="shared" si="589"/>
        <v>3.91</v>
      </c>
      <c r="L11255" s="188">
        <f t="shared" si="590"/>
        <v>3.91</v>
      </c>
      <c r="M11255" s="193"/>
      <c r="N11255" s="186">
        <f t="shared" si="591"/>
        <v>20061</v>
      </c>
    </row>
    <row r="11256" spans="1:14" ht="13.5" x14ac:dyDescent="0.25">
      <c r="A11256">
        <v>7576</v>
      </c>
      <c r="B11256" t="s">
        <v>13710</v>
      </c>
      <c r="C11256" t="s">
        <v>217</v>
      </c>
      <c r="D11256" t="s">
        <v>9085</v>
      </c>
      <c r="E11256" s="190" t="s">
        <v>21586</v>
      </c>
      <c r="F11256" s="191">
        <v>0</v>
      </c>
      <c r="G11256" s="192" t="str">
        <f t="shared" si="592"/>
        <v>184,63</v>
      </c>
      <c r="H11256" s="191">
        <v>0</v>
      </c>
      <c r="I11256" s="191">
        <v>0</v>
      </c>
      <c r="J11256" s="191">
        <v>0</v>
      </c>
      <c r="K11256" s="187">
        <f t="shared" si="589"/>
        <v>184.63</v>
      </c>
      <c r="L11256" s="188">
        <f t="shared" si="590"/>
        <v>184.63</v>
      </c>
      <c r="M11256" s="193"/>
      <c r="N11256" s="186">
        <f t="shared" si="591"/>
        <v>7576</v>
      </c>
    </row>
    <row r="11257" spans="1:14" ht="13.5" x14ac:dyDescent="0.25">
      <c r="A11257">
        <v>3384</v>
      </c>
      <c r="B11257" t="s">
        <v>13711</v>
      </c>
      <c r="C11257" t="s">
        <v>217</v>
      </c>
      <c r="D11257" t="s">
        <v>9085</v>
      </c>
      <c r="E11257" s="190" t="s">
        <v>2448</v>
      </c>
      <c r="F11257" s="191">
        <v>0</v>
      </c>
      <c r="G11257" s="192" t="str">
        <f t="shared" si="592"/>
        <v>8,52</v>
      </c>
      <c r="H11257" s="191">
        <v>0</v>
      </c>
      <c r="I11257" s="191">
        <v>0</v>
      </c>
      <c r="J11257" s="191">
        <v>0</v>
      </c>
      <c r="K11257" s="187">
        <f t="shared" si="589"/>
        <v>8.52</v>
      </c>
      <c r="L11257" s="188">
        <f t="shared" si="590"/>
        <v>8.52</v>
      </c>
      <c r="M11257" s="193"/>
      <c r="N11257" s="186">
        <f t="shared" si="591"/>
        <v>3384</v>
      </c>
    </row>
    <row r="11258" spans="1:14" ht="13.5" x14ac:dyDescent="0.25">
      <c r="A11258">
        <v>7572</v>
      </c>
      <c r="B11258" t="s">
        <v>13712</v>
      </c>
      <c r="C11258" t="s">
        <v>217</v>
      </c>
      <c r="D11258" t="s">
        <v>9085</v>
      </c>
      <c r="E11258" s="190" t="s">
        <v>2535</v>
      </c>
      <c r="F11258" s="191">
        <v>0</v>
      </c>
      <c r="G11258" s="192" t="str">
        <f t="shared" si="592"/>
        <v>6,53</v>
      </c>
      <c r="H11258" s="191">
        <v>0</v>
      </c>
      <c r="I11258" s="191">
        <v>0</v>
      </c>
      <c r="J11258" s="191">
        <v>0</v>
      </c>
      <c r="K11258" s="187">
        <f t="shared" si="589"/>
        <v>6.53</v>
      </c>
      <c r="L11258" s="188">
        <f t="shared" si="590"/>
        <v>6.53</v>
      </c>
      <c r="M11258" s="193"/>
      <c r="N11258" s="186">
        <f t="shared" si="591"/>
        <v>7572</v>
      </c>
    </row>
    <row r="11259" spans="1:14" ht="13.5" x14ac:dyDescent="0.25">
      <c r="A11259">
        <v>3396</v>
      </c>
      <c r="B11259" t="s">
        <v>13713</v>
      </c>
      <c r="C11259" t="s">
        <v>217</v>
      </c>
      <c r="D11259" t="s">
        <v>9085</v>
      </c>
      <c r="E11259" s="190" t="s">
        <v>2452</v>
      </c>
      <c r="F11259" s="191">
        <v>0</v>
      </c>
      <c r="G11259" s="192" t="str">
        <f t="shared" si="592"/>
        <v>4,41</v>
      </c>
      <c r="H11259" s="191">
        <v>0</v>
      </c>
      <c r="I11259" s="191">
        <v>0</v>
      </c>
      <c r="J11259" s="191">
        <v>0</v>
      </c>
      <c r="K11259" s="187">
        <f t="shared" si="589"/>
        <v>4.41</v>
      </c>
      <c r="L11259" s="188">
        <f t="shared" si="590"/>
        <v>4.41</v>
      </c>
      <c r="M11259" s="193"/>
      <c r="N11259" s="186">
        <f t="shared" si="591"/>
        <v>3396</v>
      </c>
    </row>
    <row r="11260" spans="1:14" ht="13.5" x14ac:dyDescent="0.25">
      <c r="A11260">
        <v>37590</v>
      </c>
      <c r="B11260" t="s">
        <v>13714</v>
      </c>
      <c r="C11260" t="s">
        <v>217</v>
      </c>
      <c r="D11260" t="s">
        <v>9085</v>
      </c>
      <c r="E11260" s="190" t="s">
        <v>470</v>
      </c>
      <c r="F11260" s="191">
        <v>0</v>
      </c>
      <c r="G11260" s="192" t="str">
        <f t="shared" si="592"/>
        <v>22,39</v>
      </c>
      <c r="H11260" s="191">
        <v>0</v>
      </c>
      <c r="I11260" s="191">
        <v>0</v>
      </c>
      <c r="J11260" s="191">
        <v>0</v>
      </c>
      <c r="K11260" s="187">
        <f t="shared" si="589"/>
        <v>22.39</v>
      </c>
      <c r="L11260" s="188">
        <f t="shared" si="590"/>
        <v>22.39</v>
      </c>
      <c r="M11260" s="193"/>
      <c r="N11260" s="186">
        <f t="shared" si="591"/>
        <v>37590</v>
      </c>
    </row>
    <row r="11261" spans="1:14" ht="13.5" x14ac:dyDescent="0.25">
      <c r="A11261">
        <v>37591</v>
      </c>
      <c r="B11261" t="s">
        <v>13715</v>
      </c>
      <c r="C11261" t="s">
        <v>217</v>
      </c>
      <c r="D11261" t="s">
        <v>9085</v>
      </c>
      <c r="E11261" s="190" t="s">
        <v>5173</v>
      </c>
      <c r="F11261" s="191">
        <v>0</v>
      </c>
      <c r="G11261" s="192" t="str">
        <f t="shared" si="592"/>
        <v>26,91</v>
      </c>
      <c r="H11261" s="191">
        <v>0</v>
      </c>
      <c r="I11261" s="191">
        <v>0</v>
      </c>
      <c r="J11261" s="191">
        <v>0</v>
      </c>
      <c r="K11261" s="187">
        <f t="shared" si="589"/>
        <v>26.91</v>
      </c>
      <c r="L11261" s="188">
        <f t="shared" si="590"/>
        <v>26.91</v>
      </c>
      <c r="M11261" s="193"/>
      <c r="N11261" s="186">
        <f t="shared" si="591"/>
        <v>37591</v>
      </c>
    </row>
    <row r="11262" spans="1:14" ht="13.5" x14ac:dyDescent="0.25">
      <c r="A11262">
        <v>12626</v>
      </c>
      <c r="B11262" t="s">
        <v>13716</v>
      </c>
      <c r="C11262" t="s">
        <v>217</v>
      </c>
      <c r="D11262" t="s">
        <v>9085</v>
      </c>
      <c r="E11262" s="190" t="s">
        <v>5562</v>
      </c>
      <c r="F11262" s="191">
        <v>0</v>
      </c>
      <c r="G11262" s="192" t="str">
        <f t="shared" si="592"/>
        <v>18,79</v>
      </c>
      <c r="H11262" s="191">
        <v>0</v>
      </c>
      <c r="I11262" s="191">
        <v>0</v>
      </c>
      <c r="J11262" s="191">
        <v>0</v>
      </c>
      <c r="K11262" s="187">
        <f t="shared" si="589"/>
        <v>18.79</v>
      </c>
      <c r="L11262" s="188">
        <f t="shared" si="590"/>
        <v>18.79</v>
      </c>
      <c r="M11262" s="193"/>
      <c r="N11262" s="186">
        <f t="shared" si="591"/>
        <v>12626</v>
      </c>
    </row>
    <row r="11263" spans="1:14" ht="13.5" x14ac:dyDescent="0.25">
      <c r="A11263">
        <v>11033</v>
      </c>
      <c r="B11263" t="s">
        <v>13717</v>
      </c>
      <c r="C11263" t="s">
        <v>217</v>
      </c>
      <c r="D11263" t="s">
        <v>9085</v>
      </c>
      <c r="E11263" s="190" t="s">
        <v>5940</v>
      </c>
      <c r="F11263" s="191">
        <v>0</v>
      </c>
      <c r="G11263" s="192" t="str">
        <f t="shared" si="592"/>
        <v>7,80</v>
      </c>
      <c r="H11263" s="191">
        <v>0</v>
      </c>
      <c r="I11263" s="191">
        <v>0</v>
      </c>
      <c r="J11263" s="191">
        <v>0</v>
      </c>
      <c r="K11263" s="187">
        <f t="shared" si="589"/>
        <v>7.8</v>
      </c>
      <c r="L11263" s="188">
        <f t="shared" si="590"/>
        <v>7.8</v>
      </c>
      <c r="M11263" s="193"/>
      <c r="N11263" s="186">
        <f t="shared" si="591"/>
        <v>11033</v>
      </c>
    </row>
    <row r="11264" spans="1:14" ht="13.5" x14ac:dyDescent="0.25">
      <c r="A11264">
        <v>390</v>
      </c>
      <c r="B11264" t="s">
        <v>13718</v>
      </c>
      <c r="C11264" t="s">
        <v>217</v>
      </c>
      <c r="D11264" t="s">
        <v>9085</v>
      </c>
      <c r="E11264" s="190" t="s">
        <v>6074</v>
      </c>
      <c r="F11264" s="191">
        <v>0</v>
      </c>
      <c r="G11264" s="192" t="str">
        <f t="shared" si="592"/>
        <v>7,98</v>
      </c>
      <c r="H11264" s="191">
        <v>0</v>
      </c>
      <c r="I11264" s="191">
        <v>0</v>
      </c>
      <c r="J11264" s="191">
        <v>0</v>
      </c>
      <c r="K11264" s="187">
        <f t="shared" si="589"/>
        <v>7.98</v>
      </c>
      <c r="L11264" s="188">
        <f t="shared" si="590"/>
        <v>7.98</v>
      </c>
      <c r="M11264" s="193"/>
      <c r="N11264" s="186">
        <f t="shared" si="591"/>
        <v>390</v>
      </c>
    </row>
    <row r="11265" spans="1:14" ht="13.5" x14ac:dyDescent="0.25">
      <c r="A11265">
        <v>42436</v>
      </c>
      <c r="B11265" t="s">
        <v>13719</v>
      </c>
      <c r="C11265" t="s">
        <v>217</v>
      </c>
      <c r="D11265" t="s">
        <v>9085</v>
      </c>
      <c r="E11265" s="190" t="s">
        <v>16327</v>
      </c>
      <c r="F11265" s="191">
        <v>0</v>
      </c>
      <c r="G11265" s="192" t="str">
        <f t="shared" si="592"/>
        <v>2.371,85</v>
      </c>
      <c r="H11265" s="191">
        <v>0</v>
      </c>
      <c r="I11265" s="191">
        <v>0</v>
      </c>
      <c r="J11265" s="191">
        <v>0</v>
      </c>
      <c r="K11265" s="187">
        <f t="shared" si="589"/>
        <v>2371.85</v>
      </c>
      <c r="L11265" s="188">
        <f t="shared" si="590"/>
        <v>2371.85</v>
      </c>
      <c r="M11265" s="193"/>
      <c r="N11265" s="186">
        <f t="shared" si="591"/>
        <v>42436</v>
      </c>
    </row>
    <row r="11266" spans="1:14" ht="13.5" x14ac:dyDescent="0.25">
      <c r="A11266">
        <v>6193</v>
      </c>
      <c r="B11266" t="s">
        <v>13720</v>
      </c>
      <c r="C11266" t="s">
        <v>217</v>
      </c>
      <c r="D11266" t="s">
        <v>219</v>
      </c>
      <c r="E11266" s="190" t="s">
        <v>18582</v>
      </c>
      <c r="F11266" s="191">
        <v>0</v>
      </c>
      <c r="G11266" s="192" t="str">
        <f t="shared" si="592"/>
        <v>20,91</v>
      </c>
      <c r="H11266" s="191">
        <v>0</v>
      </c>
      <c r="I11266" s="191">
        <v>0</v>
      </c>
      <c r="J11266" s="191">
        <v>0</v>
      </c>
      <c r="K11266" s="187">
        <f t="shared" si="589"/>
        <v>20.91</v>
      </c>
      <c r="L11266" s="188">
        <f t="shared" si="590"/>
        <v>20.91</v>
      </c>
      <c r="M11266" s="193"/>
      <c r="N11266" s="186">
        <f t="shared" si="591"/>
        <v>6193</v>
      </c>
    </row>
    <row r="11267" spans="1:14" ht="13.5" x14ac:dyDescent="0.25">
      <c r="A11267">
        <v>6194</v>
      </c>
      <c r="B11267" t="s">
        <v>13721</v>
      </c>
      <c r="C11267" t="s">
        <v>217</v>
      </c>
      <c r="D11267" t="s">
        <v>219</v>
      </c>
      <c r="E11267" s="190" t="s">
        <v>321</v>
      </c>
      <c r="F11267" s="191">
        <v>0</v>
      </c>
      <c r="G11267" s="192" t="str">
        <f t="shared" si="592"/>
        <v>5,98</v>
      </c>
      <c r="H11267" s="191">
        <v>0</v>
      </c>
      <c r="I11267" s="191">
        <v>0</v>
      </c>
      <c r="J11267" s="191">
        <v>0</v>
      </c>
      <c r="K11267" s="187">
        <f t="shared" si="589"/>
        <v>5.98</v>
      </c>
      <c r="L11267" s="188">
        <f t="shared" si="590"/>
        <v>5.98</v>
      </c>
      <c r="M11267" s="193"/>
      <c r="N11267" s="186">
        <f t="shared" si="591"/>
        <v>6194</v>
      </c>
    </row>
    <row r="11268" spans="1:14" ht="13.5" x14ac:dyDescent="0.25">
      <c r="A11268">
        <v>10567</v>
      </c>
      <c r="B11268" t="s">
        <v>13722</v>
      </c>
      <c r="C11268" t="s">
        <v>217</v>
      </c>
      <c r="D11268" t="s">
        <v>219</v>
      </c>
      <c r="E11268" s="190" t="s">
        <v>4177</v>
      </c>
      <c r="F11268" s="191">
        <v>0</v>
      </c>
      <c r="G11268" s="192" t="str">
        <f t="shared" si="592"/>
        <v>9,46</v>
      </c>
      <c r="H11268" s="191">
        <v>0</v>
      </c>
      <c r="I11268" s="191">
        <v>0</v>
      </c>
      <c r="J11268" s="191">
        <v>0</v>
      </c>
      <c r="K11268" s="187">
        <f t="shared" si="589"/>
        <v>9.4600000000000009</v>
      </c>
      <c r="L11268" s="188">
        <f t="shared" si="590"/>
        <v>9.4600000000000009</v>
      </c>
      <c r="M11268" s="193"/>
      <c r="N11268" s="186">
        <f t="shared" si="591"/>
        <v>10567</v>
      </c>
    </row>
    <row r="11269" spans="1:14" ht="13.5" x14ac:dyDescent="0.25">
      <c r="A11269">
        <v>6212</v>
      </c>
      <c r="B11269" t="s">
        <v>13723</v>
      </c>
      <c r="C11269" t="s">
        <v>217</v>
      </c>
      <c r="D11269" t="s">
        <v>219</v>
      </c>
      <c r="E11269" s="190" t="s">
        <v>5056</v>
      </c>
      <c r="F11269" s="191">
        <v>0</v>
      </c>
      <c r="G11269" s="192" t="str">
        <f t="shared" si="592"/>
        <v>13,89</v>
      </c>
      <c r="H11269" s="191">
        <v>0</v>
      </c>
      <c r="I11269" s="191">
        <v>0</v>
      </c>
      <c r="J11269" s="191">
        <v>0</v>
      </c>
      <c r="K11269" s="187">
        <f t="shared" si="589"/>
        <v>13.89</v>
      </c>
      <c r="L11269" s="188">
        <f t="shared" si="590"/>
        <v>13.89</v>
      </c>
      <c r="M11269" s="193"/>
      <c r="N11269" s="186">
        <f t="shared" si="591"/>
        <v>6212</v>
      </c>
    </row>
    <row r="11270" spans="1:14" ht="13.5" x14ac:dyDescent="0.25">
      <c r="A11270">
        <v>3993</v>
      </c>
      <c r="B11270" t="s">
        <v>13724</v>
      </c>
      <c r="C11270" t="s">
        <v>217</v>
      </c>
      <c r="D11270" t="s">
        <v>218</v>
      </c>
      <c r="E11270" s="190" t="s">
        <v>28871</v>
      </c>
      <c r="F11270" s="191">
        <v>0</v>
      </c>
      <c r="G11270" s="192" t="str">
        <f t="shared" si="592"/>
        <v>135,18</v>
      </c>
      <c r="H11270" s="191">
        <v>0</v>
      </c>
      <c r="I11270" s="191">
        <v>0</v>
      </c>
      <c r="J11270" s="191">
        <v>0</v>
      </c>
      <c r="K11270" s="187">
        <f t="shared" si="589"/>
        <v>135.18</v>
      </c>
      <c r="L11270" s="188">
        <f t="shared" si="590"/>
        <v>135.18</v>
      </c>
      <c r="M11270" s="193"/>
      <c r="N11270" s="186">
        <f t="shared" si="591"/>
        <v>3993</v>
      </c>
    </row>
    <row r="11271" spans="1:14" ht="13.5" x14ac:dyDescent="0.25">
      <c r="A11271">
        <v>3990</v>
      </c>
      <c r="B11271" t="s">
        <v>13725</v>
      </c>
      <c r="C11271" t="s">
        <v>217</v>
      </c>
      <c r="D11271" t="s">
        <v>219</v>
      </c>
      <c r="E11271" s="190" t="s">
        <v>18590</v>
      </c>
      <c r="F11271" s="191">
        <v>0</v>
      </c>
      <c r="G11271" s="192" t="str">
        <f t="shared" si="592"/>
        <v>25,43</v>
      </c>
      <c r="H11271" s="191">
        <v>0</v>
      </c>
      <c r="I11271" s="191">
        <v>0</v>
      </c>
      <c r="J11271" s="191">
        <v>0</v>
      </c>
      <c r="K11271" s="187">
        <f t="shared" si="589"/>
        <v>25.43</v>
      </c>
      <c r="L11271" s="188">
        <f t="shared" si="590"/>
        <v>25.43</v>
      </c>
      <c r="M11271" s="193"/>
      <c r="N11271" s="186">
        <f t="shared" si="591"/>
        <v>3990</v>
      </c>
    </row>
    <row r="11272" spans="1:14" ht="13.5" x14ac:dyDescent="0.25">
      <c r="A11272">
        <v>3992</v>
      </c>
      <c r="B11272" t="s">
        <v>13726</v>
      </c>
      <c r="C11272" t="s">
        <v>217</v>
      </c>
      <c r="D11272" t="s">
        <v>219</v>
      </c>
      <c r="E11272" s="190" t="s">
        <v>16120</v>
      </c>
      <c r="F11272" s="191">
        <v>0</v>
      </c>
      <c r="G11272" s="192" t="str">
        <f t="shared" si="592"/>
        <v>34,34</v>
      </c>
      <c r="H11272" s="191">
        <v>0</v>
      </c>
      <c r="I11272" s="191">
        <v>0</v>
      </c>
      <c r="J11272" s="191">
        <v>0</v>
      </c>
      <c r="K11272" s="187">
        <f t="shared" si="589"/>
        <v>34.340000000000003</v>
      </c>
      <c r="L11272" s="188">
        <f t="shared" si="590"/>
        <v>34.340000000000003</v>
      </c>
      <c r="M11272" s="193"/>
      <c r="N11272" s="186">
        <f t="shared" si="591"/>
        <v>3992</v>
      </c>
    </row>
    <row r="11273" spans="1:14" ht="13.5" x14ac:dyDescent="0.25">
      <c r="A11273">
        <v>6178</v>
      </c>
      <c r="B11273" t="s">
        <v>13727</v>
      </c>
      <c r="C11273" t="s">
        <v>217</v>
      </c>
      <c r="D11273" t="s">
        <v>218</v>
      </c>
      <c r="E11273" s="190" t="s">
        <v>28872</v>
      </c>
      <c r="F11273" s="191">
        <v>0</v>
      </c>
      <c r="G11273" s="192" t="str">
        <f t="shared" si="592"/>
        <v>214,60</v>
      </c>
      <c r="H11273" s="191">
        <v>0</v>
      </c>
      <c r="I11273" s="191">
        <v>0</v>
      </c>
      <c r="J11273" s="191">
        <v>0</v>
      </c>
      <c r="K11273" s="187">
        <f t="shared" ref="K11273:K11336" si="593">H11273+I11273+J11273+G11273</f>
        <v>214.6</v>
      </c>
      <c r="L11273" s="188">
        <f t="shared" ref="L11273:L11336" si="594">G11273+I11273+J11273+H11273</f>
        <v>214.6</v>
      </c>
      <c r="M11273" s="193"/>
      <c r="N11273" s="186">
        <f t="shared" ref="N11273:N11336" si="595">A11273</f>
        <v>6178</v>
      </c>
    </row>
    <row r="11274" spans="1:14" ht="13.5" x14ac:dyDescent="0.25">
      <c r="A11274">
        <v>6180</v>
      </c>
      <c r="B11274" t="s">
        <v>13728</v>
      </c>
      <c r="C11274" t="s">
        <v>217</v>
      </c>
      <c r="D11274" t="s">
        <v>218</v>
      </c>
      <c r="E11274" s="190" t="s">
        <v>20893</v>
      </c>
      <c r="F11274" s="191">
        <v>0</v>
      </c>
      <c r="G11274" s="192" t="str">
        <f t="shared" si="592"/>
        <v>231,61</v>
      </c>
      <c r="H11274" s="191">
        <v>0</v>
      </c>
      <c r="I11274" s="191">
        <v>0</v>
      </c>
      <c r="J11274" s="191">
        <v>0</v>
      </c>
      <c r="K11274" s="187">
        <f t="shared" si="593"/>
        <v>231.61</v>
      </c>
      <c r="L11274" s="188">
        <f t="shared" si="594"/>
        <v>231.61</v>
      </c>
      <c r="M11274" s="193"/>
      <c r="N11274" s="186">
        <f t="shared" si="595"/>
        <v>6180</v>
      </c>
    </row>
    <row r="11275" spans="1:14" ht="13.5" x14ac:dyDescent="0.25">
      <c r="A11275">
        <v>6182</v>
      </c>
      <c r="B11275" t="s">
        <v>13729</v>
      </c>
      <c r="C11275" t="s">
        <v>217</v>
      </c>
      <c r="D11275" t="s">
        <v>218</v>
      </c>
      <c r="E11275" s="190" t="s">
        <v>28873</v>
      </c>
      <c r="F11275" s="191">
        <v>0</v>
      </c>
      <c r="G11275" s="192" t="str">
        <f t="shared" si="592"/>
        <v>287,48</v>
      </c>
      <c r="H11275" s="191">
        <v>0</v>
      </c>
      <c r="I11275" s="191">
        <v>0</v>
      </c>
      <c r="J11275" s="191">
        <v>0</v>
      </c>
      <c r="K11275" s="187">
        <f t="shared" si="593"/>
        <v>287.48</v>
      </c>
      <c r="L11275" s="188">
        <f t="shared" si="594"/>
        <v>287.48</v>
      </c>
      <c r="M11275" s="193"/>
      <c r="N11275" s="186">
        <f t="shared" si="595"/>
        <v>6182</v>
      </c>
    </row>
    <row r="11276" spans="1:14" ht="13.5" x14ac:dyDescent="0.25">
      <c r="A11276">
        <v>43614</v>
      </c>
      <c r="B11276" t="s">
        <v>13730</v>
      </c>
      <c r="C11276" t="s">
        <v>217</v>
      </c>
      <c r="D11276" t="s">
        <v>219</v>
      </c>
      <c r="E11276" s="190" t="s">
        <v>16104</v>
      </c>
      <c r="F11276" s="191">
        <v>0</v>
      </c>
      <c r="G11276" s="192" t="str">
        <f t="shared" si="592"/>
        <v>17,18</v>
      </c>
      <c r="H11276" s="191">
        <v>0</v>
      </c>
      <c r="I11276" s="191">
        <v>0</v>
      </c>
      <c r="J11276" s="191">
        <v>0</v>
      </c>
      <c r="K11276" s="187">
        <f t="shared" si="593"/>
        <v>17.18</v>
      </c>
      <c r="L11276" s="188">
        <f t="shared" si="594"/>
        <v>17.18</v>
      </c>
      <c r="M11276" s="193"/>
      <c r="N11276" s="186">
        <f t="shared" si="595"/>
        <v>43614</v>
      </c>
    </row>
    <row r="11277" spans="1:14" ht="13.5" x14ac:dyDescent="0.25">
      <c r="A11277">
        <v>6189</v>
      </c>
      <c r="B11277" t="s">
        <v>13731</v>
      </c>
      <c r="C11277" t="s">
        <v>217</v>
      </c>
      <c r="D11277" t="s">
        <v>219</v>
      </c>
      <c r="E11277" s="190" t="s">
        <v>26987</v>
      </c>
      <c r="F11277" s="191">
        <v>0</v>
      </c>
      <c r="G11277" s="192" t="str">
        <f t="shared" si="592"/>
        <v>30,52</v>
      </c>
      <c r="H11277" s="191">
        <v>0</v>
      </c>
      <c r="I11277" s="191">
        <v>0</v>
      </c>
      <c r="J11277" s="191">
        <v>0</v>
      </c>
      <c r="K11277" s="187">
        <f t="shared" si="593"/>
        <v>30.52</v>
      </c>
      <c r="L11277" s="188">
        <f t="shared" si="594"/>
        <v>30.52</v>
      </c>
      <c r="M11277" s="193"/>
      <c r="N11277" s="186">
        <f t="shared" si="595"/>
        <v>6189</v>
      </c>
    </row>
    <row r="11278" spans="1:14" ht="13.5" x14ac:dyDescent="0.25">
      <c r="A11278">
        <v>6214</v>
      </c>
      <c r="B11278" t="s">
        <v>13732</v>
      </c>
      <c r="C11278" t="s">
        <v>217</v>
      </c>
      <c r="D11278" t="s">
        <v>218</v>
      </c>
      <c r="E11278" s="190" t="s">
        <v>28874</v>
      </c>
      <c r="F11278" s="191">
        <v>0</v>
      </c>
      <c r="G11278" s="192" t="str">
        <f t="shared" si="592"/>
        <v>134,43</v>
      </c>
      <c r="H11278" s="191">
        <v>0</v>
      </c>
      <c r="I11278" s="191">
        <v>0</v>
      </c>
      <c r="J11278" s="191">
        <v>0</v>
      </c>
      <c r="K11278" s="187">
        <f t="shared" si="593"/>
        <v>134.43</v>
      </c>
      <c r="L11278" s="188">
        <f t="shared" si="594"/>
        <v>134.43</v>
      </c>
      <c r="M11278" s="193"/>
      <c r="N11278" s="186">
        <f t="shared" si="595"/>
        <v>6214</v>
      </c>
    </row>
    <row r="11279" spans="1:14" ht="13.5" x14ac:dyDescent="0.25">
      <c r="A11279">
        <v>36153</v>
      </c>
      <c r="B11279" t="s">
        <v>13733</v>
      </c>
      <c r="C11279" t="s">
        <v>217</v>
      </c>
      <c r="D11279" t="s">
        <v>9085</v>
      </c>
      <c r="E11279" s="190" t="s">
        <v>28875</v>
      </c>
      <c r="F11279" s="191">
        <v>0</v>
      </c>
      <c r="G11279" s="192" t="str">
        <f t="shared" si="592"/>
        <v>197,28</v>
      </c>
      <c r="H11279" s="191">
        <v>0</v>
      </c>
      <c r="I11279" s="191">
        <v>0</v>
      </c>
      <c r="J11279" s="191">
        <v>0</v>
      </c>
      <c r="K11279" s="187">
        <f t="shared" si="593"/>
        <v>197.28</v>
      </c>
      <c r="L11279" s="188">
        <f t="shared" si="594"/>
        <v>197.28</v>
      </c>
      <c r="M11279" s="193"/>
      <c r="N11279" s="186">
        <f t="shared" si="595"/>
        <v>36153</v>
      </c>
    </row>
    <row r="11280" spans="1:14" ht="13.5" x14ac:dyDescent="0.25">
      <c r="A11280">
        <v>10740</v>
      </c>
      <c r="B11280" t="s">
        <v>13734</v>
      </c>
      <c r="C11280" t="s">
        <v>217</v>
      </c>
      <c r="D11280" t="s">
        <v>9085</v>
      </c>
      <c r="E11280" s="190" t="s">
        <v>21588</v>
      </c>
      <c r="F11280" s="191">
        <v>0</v>
      </c>
      <c r="G11280" s="192" t="str">
        <f t="shared" si="592"/>
        <v>10.532,65</v>
      </c>
      <c r="H11280" s="191">
        <v>0</v>
      </c>
      <c r="I11280" s="191">
        <v>0</v>
      </c>
      <c r="J11280" s="191">
        <v>0</v>
      </c>
      <c r="K11280" s="187">
        <f t="shared" si="593"/>
        <v>10532.65</v>
      </c>
      <c r="L11280" s="188">
        <f t="shared" si="594"/>
        <v>10532.65</v>
      </c>
      <c r="M11280" s="193"/>
      <c r="N11280" s="186">
        <f t="shared" si="595"/>
        <v>10740</v>
      </c>
    </row>
    <row r="11281" spans="1:14" ht="13.5" x14ac:dyDescent="0.25">
      <c r="A11281">
        <v>13914</v>
      </c>
      <c r="B11281" t="s">
        <v>13735</v>
      </c>
      <c r="C11281" t="s">
        <v>217</v>
      </c>
      <c r="D11281" t="s">
        <v>9085</v>
      </c>
      <c r="E11281" s="190" t="s">
        <v>21589</v>
      </c>
      <c r="F11281" s="191">
        <v>0</v>
      </c>
      <c r="G11281" s="192" t="str">
        <f t="shared" si="592"/>
        <v>762,08</v>
      </c>
      <c r="H11281" s="191">
        <v>0</v>
      </c>
      <c r="I11281" s="191">
        <v>0</v>
      </c>
      <c r="J11281" s="191">
        <v>0</v>
      </c>
      <c r="K11281" s="187">
        <f t="shared" si="593"/>
        <v>762.08</v>
      </c>
      <c r="L11281" s="188">
        <f t="shared" si="594"/>
        <v>762.08</v>
      </c>
      <c r="M11281" s="193"/>
      <c r="N11281" s="186">
        <f t="shared" si="595"/>
        <v>13914</v>
      </c>
    </row>
    <row r="11282" spans="1:14" ht="13.5" x14ac:dyDescent="0.25">
      <c r="A11282">
        <v>10742</v>
      </c>
      <c r="B11282" t="s">
        <v>13736</v>
      </c>
      <c r="C11282" t="s">
        <v>217</v>
      </c>
      <c r="D11282" t="s">
        <v>9085</v>
      </c>
      <c r="E11282" s="190" t="s">
        <v>21590</v>
      </c>
      <c r="F11282" s="191">
        <v>0</v>
      </c>
      <c r="G11282" s="192" t="str">
        <f t="shared" si="592"/>
        <v>1.111,50</v>
      </c>
      <c r="H11282" s="191">
        <v>0</v>
      </c>
      <c r="I11282" s="191">
        <v>0</v>
      </c>
      <c r="J11282" s="191">
        <v>0</v>
      </c>
      <c r="K11282" s="187">
        <f t="shared" si="593"/>
        <v>1111.5</v>
      </c>
      <c r="L11282" s="188">
        <f t="shared" si="594"/>
        <v>1111.5</v>
      </c>
      <c r="M11282" s="193"/>
      <c r="N11282" s="186">
        <f t="shared" si="595"/>
        <v>10742</v>
      </c>
    </row>
    <row r="11283" spans="1:14" ht="13.5" x14ac:dyDescent="0.25">
      <c r="A11283">
        <v>38465</v>
      </c>
      <c r="B11283" t="s">
        <v>13737</v>
      </c>
      <c r="C11283" t="s">
        <v>217</v>
      </c>
      <c r="D11283" t="s">
        <v>9085</v>
      </c>
      <c r="E11283" s="190" t="s">
        <v>18593</v>
      </c>
      <c r="F11283" s="191">
        <v>0</v>
      </c>
      <c r="G11283" s="192" t="str">
        <f t="shared" si="592"/>
        <v>31,03</v>
      </c>
      <c r="H11283" s="191">
        <v>0</v>
      </c>
      <c r="I11283" s="191">
        <v>0</v>
      </c>
      <c r="J11283" s="191">
        <v>0</v>
      </c>
      <c r="K11283" s="187">
        <f t="shared" si="593"/>
        <v>31.03</v>
      </c>
      <c r="L11283" s="188">
        <f t="shared" si="594"/>
        <v>31.03</v>
      </c>
      <c r="M11283" s="193"/>
      <c r="N11283" s="186">
        <f t="shared" si="595"/>
        <v>38465</v>
      </c>
    </row>
    <row r="11284" spans="1:14" ht="13.5" x14ac:dyDescent="0.25">
      <c r="A11284">
        <v>7543</v>
      </c>
      <c r="B11284" t="s">
        <v>13738</v>
      </c>
      <c r="C11284" t="s">
        <v>217</v>
      </c>
      <c r="D11284" t="s">
        <v>9085</v>
      </c>
      <c r="E11284" s="190" t="s">
        <v>6320</v>
      </c>
      <c r="F11284" s="191">
        <v>0</v>
      </c>
      <c r="G11284" s="192" t="str">
        <f t="shared" ref="G11284:G11347" si="596">E11284</f>
        <v>5,91</v>
      </c>
      <c r="H11284" s="191">
        <v>0</v>
      </c>
      <c r="I11284" s="191">
        <v>0</v>
      </c>
      <c r="J11284" s="191">
        <v>0</v>
      </c>
      <c r="K11284" s="187">
        <f t="shared" si="593"/>
        <v>5.91</v>
      </c>
      <c r="L11284" s="188">
        <f t="shared" si="594"/>
        <v>5.91</v>
      </c>
      <c r="M11284" s="193"/>
      <c r="N11284" s="186">
        <f t="shared" si="595"/>
        <v>7543</v>
      </c>
    </row>
    <row r="11285" spans="1:14" ht="13.5" x14ac:dyDescent="0.25">
      <c r="A11285">
        <v>43427</v>
      </c>
      <c r="B11285" t="s">
        <v>13739</v>
      </c>
      <c r="C11285" t="s">
        <v>217</v>
      </c>
      <c r="D11285" t="s">
        <v>9085</v>
      </c>
      <c r="E11285" s="190" t="s">
        <v>28876</v>
      </c>
      <c r="F11285" s="191">
        <v>0</v>
      </c>
      <c r="G11285" s="192" t="str">
        <f t="shared" si="596"/>
        <v>1.521,23</v>
      </c>
      <c r="H11285" s="191">
        <v>0</v>
      </c>
      <c r="I11285" s="191">
        <v>0</v>
      </c>
      <c r="J11285" s="191">
        <v>0</v>
      </c>
      <c r="K11285" s="187">
        <f t="shared" si="593"/>
        <v>1521.23</v>
      </c>
      <c r="L11285" s="188">
        <f t="shared" si="594"/>
        <v>1521.23</v>
      </c>
      <c r="M11285" s="193"/>
      <c r="N11285" s="186">
        <f t="shared" si="595"/>
        <v>43427</v>
      </c>
    </row>
    <row r="11286" spans="1:14" ht="13.5" x14ac:dyDescent="0.25">
      <c r="A11286">
        <v>41613</v>
      </c>
      <c r="B11286" t="s">
        <v>13740</v>
      </c>
      <c r="C11286" t="s">
        <v>217</v>
      </c>
      <c r="D11286" t="s">
        <v>9085</v>
      </c>
      <c r="E11286" s="190" t="s">
        <v>28877</v>
      </c>
      <c r="F11286" s="191">
        <v>0</v>
      </c>
      <c r="G11286" s="192" t="str">
        <f t="shared" si="596"/>
        <v>97,78</v>
      </c>
      <c r="H11286" s="191">
        <v>0</v>
      </c>
      <c r="I11286" s="191">
        <v>0</v>
      </c>
      <c r="J11286" s="191">
        <v>0</v>
      </c>
      <c r="K11286" s="187">
        <f t="shared" si="593"/>
        <v>97.78</v>
      </c>
      <c r="L11286" s="188">
        <f t="shared" si="594"/>
        <v>97.78</v>
      </c>
      <c r="M11286" s="193"/>
      <c r="N11286" s="186">
        <f t="shared" si="595"/>
        <v>41613</v>
      </c>
    </row>
    <row r="11287" spans="1:14" ht="13.5" x14ac:dyDescent="0.25">
      <c r="A11287">
        <v>41614</v>
      </c>
      <c r="B11287" t="s">
        <v>13741</v>
      </c>
      <c r="C11287" t="s">
        <v>217</v>
      </c>
      <c r="D11287" t="s">
        <v>9085</v>
      </c>
      <c r="E11287" s="190" t="s">
        <v>28878</v>
      </c>
      <c r="F11287" s="191">
        <v>0</v>
      </c>
      <c r="G11287" s="192" t="str">
        <f t="shared" si="596"/>
        <v>124,60</v>
      </c>
      <c r="H11287" s="191">
        <v>0</v>
      </c>
      <c r="I11287" s="191">
        <v>0</v>
      </c>
      <c r="J11287" s="191">
        <v>0</v>
      </c>
      <c r="K11287" s="187">
        <f t="shared" si="593"/>
        <v>124.6</v>
      </c>
      <c r="L11287" s="188">
        <f t="shared" si="594"/>
        <v>124.6</v>
      </c>
      <c r="M11287" s="193"/>
      <c r="N11287" s="186">
        <f t="shared" si="595"/>
        <v>41614</v>
      </c>
    </row>
    <row r="11288" spans="1:14" ht="13.5" x14ac:dyDescent="0.25">
      <c r="A11288">
        <v>41615</v>
      </c>
      <c r="B11288" t="s">
        <v>13742</v>
      </c>
      <c r="C11288" t="s">
        <v>217</v>
      </c>
      <c r="D11288" t="s">
        <v>9085</v>
      </c>
      <c r="E11288" s="190" t="s">
        <v>28879</v>
      </c>
      <c r="F11288" s="191">
        <v>0</v>
      </c>
      <c r="G11288" s="192" t="str">
        <f t="shared" si="596"/>
        <v>192,57</v>
      </c>
      <c r="H11288" s="191">
        <v>0</v>
      </c>
      <c r="I11288" s="191">
        <v>0</v>
      </c>
      <c r="J11288" s="191">
        <v>0</v>
      </c>
      <c r="K11288" s="187">
        <f t="shared" si="593"/>
        <v>192.57</v>
      </c>
      <c r="L11288" s="188">
        <f t="shared" si="594"/>
        <v>192.57</v>
      </c>
      <c r="M11288" s="193"/>
      <c r="N11288" s="186">
        <f t="shared" si="595"/>
        <v>41615</v>
      </c>
    </row>
    <row r="11289" spans="1:14" ht="13.5" x14ac:dyDescent="0.25">
      <c r="A11289">
        <v>41616</v>
      </c>
      <c r="B11289" t="s">
        <v>13743</v>
      </c>
      <c r="C11289" t="s">
        <v>217</v>
      </c>
      <c r="D11289" t="s">
        <v>9085</v>
      </c>
      <c r="E11289" s="190" t="s">
        <v>28880</v>
      </c>
      <c r="F11289" s="191">
        <v>0</v>
      </c>
      <c r="G11289" s="192" t="str">
        <f t="shared" si="596"/>
        <v>287,74</v>
      </c>
      <c r="H11289" s="191">
        <v>0</v>
      </c>
      <c r="I11289" s="191">
        <v>0</v>
      </c>
      <c r="J11289" s="191">
        <v>0</v>
      </c>
      <c r="K11289" s="187">
        <f t="shared" si="593"/>
        <v>287.74</v>
      </c>
      <c r="L11289" s="188">
        <f t="shared" si="594"/>
        <v>287.74</v>
      </c>
      <c r="M11289" s="193"/>
      <c r="N11289" s="186">
        <f t="shared" si="595"/>
        <v>41616</v>
      </c>
    </row>
    <row r="11290" spans="1:14" ht="13.5" x14ac:dyDescent="0.25">
      <c r="A11290">
        <v>41617</v>
      </c>
      <c r="B11290" t="s">
        <v>13744</v>
      </c>
      <c r="C11290" t="s">
        <v>217</v>
      </c>
      <c r="D11290" t="s">
        <v>9085</v>
      </c>
      <c r="E11290" s="190" t="s">
        <v>28881</v>
      </c>
      <c r="F11290" s="191">
        <v>0</v>
      </c>
      <c r="G11290" s="192" t="str">
        <f t="shared" si="596"/>
        <v>572,13</v>
      </c>
      <c r="H11290" s="191">
        <v>0</v>
      </c>
      <c r="I11290" s="191">
        <v>0</v>
      </c>
      <c r="J11290" s="191">
        <v>0</v>
      </c>
      <c r="K11290" s="187">
        <f t="shared" si="593"/>
        <v>572.13</v>
      </c>
      <c r="L11290" s="188">
        <f t="shared" si="594"/>
        <v>572.13</v>
      </c>
      <c r="M11290" s="193"/>
      <c r="N11290" s="186">
        <f t="shared" si="595"/>
        <v>41617</v>
      </c>
    </row>
    <row r="11291" spans="1:14" ht="13.5" x14ac:dyDescent="0.25">
      <c r="A11291">
        <v>41618</v>
      </c>
      <c r="B11291" t="s">
        <v>13745</v>
      </c>
      <c r="C11291" t="s">
        <v>217</v>
      </c>
      <c r="D11291" t="s">
        <v>9085</v>
      </c>
      <c r="E11291" s="190" t="s">
        <v>28882</v>
      </c>
      <c r="F11291" s="191">
        <v>0</v>
      </c>
      <c r="G11291" s="192" t="str">
        <f t="shared" si="596"/>
        <v>1.053,27</v>
      </c>
      <c r="H11291" s="191">
        <v>0</v>
      </c>
      <c r="I11291" s="191">
        <v>0</v>
      </c>
      <c r="J11291" s="191">
        <v>0</v>
      </c>
      <c r="K11291" s="187">
        <f t="shared" si="593"/>
        <v>1053.27</v>
      </c>
      <c r="L11291" s="188">
        <f t="shared" si="594"/>
        <v>1053.27</v>
      </c>
      <c r="M11291" s="193"/>
      <c r="N11291" s="186">
        <f t="shared" si="595"/>
        <v>41618</v>
      </c>
    </row>
    <row r="11292" spans="1:14" ht="13.5" x14ac:dyDescent="0.25">
      <c r="A11292">
        <v>43428</v>
      </c>
      <c r="B11292" t="s">
        <v>13746</v>
      </c>
      <c r="C11292" t="s">
        <v>217</v>
      </c>
      <c r="D11292" t="s">
        <v>9085</v>
      </c>
      <c r="E11292" s="190" t="s">
        <v>28883</v>
      </c>
      <c r="F11292" s="191">
        <v>0</v>
      </c>
      <c r="G11292" s="192" t="str">
        <f t="shared" si="596"/>
        <v>1.850,08</v>
      </c>
      <c r="H11292" s="191">
        <v>0</v>
      </c>
      <c r="I11292" s="191">
        <v>0</v>
      </c>
      <c r="J11292" s="191">
        <v>0</v>
      </c>
      <c r="K11292" s="187">
        <f t="shared" si="593"/>
        <v>1850.08</v>
      </c>
      <c r="L11292" s="188">
        <f t="shared" si="594"/>
        <v>1850.08</v>
      </c>
      <c r="M11292" s="193"/>
      <c r="N11292" s="186">
        <f t="shared" si="595"/>
        <v>43428</v>
      </c>
    </row>
    <row r="11293" spans="1:14" ht="13.5" x14ac:dyDescent="0.25">
      <c r="A11293">
        <v>41619</v>
      </c>
      <c r="B11293" t="s">
        <v>13747</v>
      </c>
      <c r="C11293" t="s">
        <v>217</v>
      </c>
      <c r="D11293" t="s">
        <v>9085</v>
      </c>
      <c r="E11293" s="190" t="s">
        <v>26983</v>
      </c>
      <c r="F11293" s="191">
        <v>0</v>
      </c>
      <c r="G11293" s="192" t="str">
        <f t="shared" si="596"/>
        <v>119,86</v>
      </c>
      <c r="H11293" s="191">
        <v>0</v>
      </c>
      <c r="I11293" s="191">
        <v>0</v>
      </c>
      <c r="J11293" s="191">
        <v>0</v>
      </c>
      <c r="K11293" s="187">
        <f t="shared" si="593"/>
        <v>119.86</v>
      </c>
      <c r="L11293" s="188">
        <f t="shared" si="594"/>
        <v>119.86</v>
      </c>
      <c r="M11293" s="193"/>
      <c r="N11293" s="186">
        <f t="shared" si="595"/>
        <v>41619</v>
      </c>
    </row>
    <row r="11294" spans="1:14" ht="13.5" x14ac:dyDescent="0.25">
      <c r="A11294">
        <v>41620</v>
      </c>
      <c r="B11294" t="s">
        <v>13748</v>
      </c>
      <c r="C11294" t="s">
        <v>217</v>
      </c>
      <c r="D11294" t="s">
        <v>9085</v>
      </c>
      <c r="E11294" s="190" t="s">
        <v>20443</v>
      </c>
      <c r="F11294" s="191">
        <v>0</v>
      </c>
      <c r="G11294" s="192" t="str">
        <f t="shared" si="596"/>
        <v>151,41</v>
      </c>
      <c r="H11294" s="191">
        <v>0</v>
      </c>
      <c r="I11294" s="191">
        <v>0</v>
      </c>
      <c r="J11294" s="191">
        <v>0</v>
      </c>
      <c r="K11294" s="187">
        <f t="shared" si="593"/>
        <v>151.41</v>
      </c>
      <c r="L11294" s="188">
        <f t="shared" si="594"/>
        <v>151.41</v>
      </c>
      <c r="M11294" s="193"/>
      <c r="N11294" s="186">
        <f t="shared" si="595"/>
        <v>41620</v>
      </c>
    </row>
    <row r="11295" spans="1:14" ht="13.5" x14ac:dyDescent="0.25">
      <c r="A11295">
        <v>41622</v>
      </c>
      <c r="B11295" t="s">
        <v>13749</v>
      </c>
      <c r="C11295" t="s">
        <v>217</v>
      </c>
      <c r="D11295" t="s">
        <v>9085</v>
      </c>
      <c r="E11295" s="190" t="s">
        <v>28884</v>
      </c>
      <c r="F11295" s="191">
        <v>0</v>
      </c>
      <c r="G11295" s="192" t="str">
        <f t="shared" si="596"/>
        <v>262,60</v>
      </c>
      <c r="H11295" s="191">
        <v>0</v>
      </c>
      <c r="I11295" s="191">
        <v>0</v>
      </c>
      <c r="J11295" s="191">
        <v>0</v>
      </c>
      <c r="K11295" s="187">
        <f t="shared" si="593"/>
        <v>262.60000000000002</v>
      </c>
      <c r="L11295" s="188">
        <f t="shared" si="594"/>
        <v>262.60000000000002</v>
      </c>
      <c r="M11295" s="193"/>
      <c r="N11295" s="186">
        <f t="shared" si="595"/>
        <v>41622</v>
      </c>
    </row>
    <row r="11296" spans="1:14" ht="13.5" x14ac:dyDescent="0.25">
      <c r="A11296">
        <v>41623</v>
      </c>
      <c r="B11296" t="s">
        <v>13750</v>
      </c>
      <c r="C11296" t="s">
        <v>217</v>
      </c>
      <c r="D11296" t="s">
        <v>9085</v>
      </c>
      <c r="E11296" s="190" t="s">
        <v>28885</v>
      </c>
      <c r="F11296" s="191">
        <v>0</v>
      </c>
      <c r="G11296" s="192" t="str">
        <f t="shared" si="596"/>
        <v>403,77</v>
      </c>
      <c r="H11296" s="191">
        <v>0</v>
      </c>
      <c r="I11296" s="191">
        <v>0</v>
      </c>
      <c r="J11296" s="191">
        <v>0</v>
      </c>
      <c r="K11296" s="187">
        <f t="shared" si="593"/>
        <v>403.77</v>
      </c>
      <c r="L11296" s="188">
        <f t="shared" si="594"/>
        <v>403.77</v>
      </c>
      <c r="M11296" s="193"/>
      <c r="N11296" s="186">
        <f t="shared" si="595"/>
        <v>41623</v>
      </c>
    </row>
    <row r="11297" spans="1:14" ht="13.5" x14ac:dyDescent="0.25">
      <c r="A11297">
        <v>41624</v>
      </c>
      <c r="B11297" t="s">
        <v>13751</v>
      </c>
      <c r="C11297" t="s">
        <v>217</v>
      </c>
      <c r="D11297" t="s">
        <v>9085</v>
      </c>
      <c r="E11297" s="190" t="s">
        <v>28886</v>
      </c>
      <c r="F11297" s="191">
        <v>0</v>
      </c>
      <c r="G11297" s="192" t="str">
        <f t="shared" si="596"/>
        <v>757,06</v>
      </c>
      <c r="H11297" s="191">
        <v>0</v>
      </c>
      <c r="I11297" s="191">
        <v>0</v>
      </c>
      <c r="J11297" s="191">
        <v>0</v>
      </c>
      <c r="K11297" s="187">
        <f t="shared" si="593"/>
        <v>757.06</v>
      </c>
      <c r="L11297" s="188">
        <f t="shared" si="594"/>
        <v>757.06</v>
      </c>
      <c r="M11297" s="193"/>
      <c r="N11297" s="186">
        <f t="shared" si="595"/>
        <v>41624</v>
      </c>
    </row>
    <row r="11298" spans="1:14" ht="13.5" x14ac:dyDescent="0.25">
      <c r="A11298">
        <v>41625</v>
      </c>
      <c r="B11298" t="s">
        <v>13752</v>
      </c>
      <c r="C11298" t="s">
        <v>217</v>
      </c>
      <c r="D11298" t="s">
        <v>9085</v>
      </c>
      <c r="E11298" s="190" t="s">
        <v>28887</v>
      </c>
      <c r="F11298" s="191">
        <v>0</v>
      </c>
      <c r="G11298" s="192" t="str">
        <f t="shared" si="596"/>
        <v>1.164,78</v>
      </c>
      <c r="H11298" s="191">
        <v>0</v>
      </c>
      <c r="I11298" s="191">
        <v>0</v>
      </c>
      <c r="J11298" s="191">
        <v>0</v>
      </c>
      <c r="K11298" s="187">
        <f t="shared" si="593"/>
        <v>1164.78</v>
      </c>
      <c r="L11298" s="188">
        <f t="shared" si="594"/>
        <v>1164.78</v>
      </c>
      <c r="M11298" s="193"/>
      <c r="N11298" s="186">
        <f t="shared" si="595"/>
        <v>41625</v>
      </c>
    </row>
    <row r="11299" spans="1:14" ht="13.5" x14ac:dyDescent="0.25">
      <c r="A11299">
        <v>39352</v>
      </c>
      <c r="B11299" t="s">
        <v>13753</v>
      </c>
      <c r="C11299" t="s">
        <v>217</v>
      </c>
      <c r="D11299" t="s">
        <v>9085</v>
      </c>
      <c r="E11299" s="190" t="s">
        <v>1530</v>
      </c>
      <c r="F11299" s="191">
        <v>0</v>
      </c>
      <c r="G11299" s="192" t="str">
        <f t="shared" si="596"/>
        <v>3,65</v>
      </c>
      <c r="H11299" s="191">
        <v>0</v>
      </c>
      <c r="I11299" s="191">
        <v>0</v>
      </c>
      <c r="J11299" s="191">
        <v>0</v>
      </c>
      <c r="K11299" s="187">
        <f t="shared" si="593"/>
        <v>3.65</v>
      </c>
      <c r="L11299" s="188">
        <f t="shared" si="594"/>
        <v>3.65</v>
      </c>
      <c r="M11299" s="193"/>
      <c r="N11299" s="186">
        <f t="shared" si="595"/>
        <v>39352</v>
      </c>
    </row>
    <row r="11300" spans="1:14" ht="13.5" x14ac:dyDescent="0.25">
      <c r="A11300">
        <v>39346</v>
      </c>
      <c r="B11300" t="s">
        <v>13754</v>
      </c>
      <c r="C11300" t="s">
        <v>217</v>
      </c>
      <c r="D11300" t="s">
        <v>9085</v>
      </c>
      <c r="E11300" s="190" t="s">
        <v>1530</v>
      </c>
      <c r="F11300" s="191">
        <v>0</v>
      </c>
      <c r="G11300" s="192" t="str">
        <f t="shared" si="596"/>
        <v>3,65</v>
      </c>
      <c r="H11300" s="191">
        <v>0</v>
      </c>
      <c r="I11300" s="191">
        <v>0</v>
      </c>
      <c r="J11300" s="191">
        <v>0</v>
      </c>
      <c r="K11300" s="187">
        <f t="shared" si="593"/>
        <v>3.65</v>
      </c>
      <c r="L11300" s="188">
        <f t="shared" si="594"/>
        <v>3.65</v>
      </c>
      <c r="M11300" s="193"/>
      <c r="N11300" s="186">
        <f t="shared" si="595"/>
        <v>39346</v>
      </c>
    </row>
    <row r="11301" spans="1:14" ht="13.5" x14ac:dyDescent="0.25">
      <c r="A11301">
        <v>39350</v>
      </c>
      <c r="B11301" t="s">
        <v>13755</v>
      </c>
      <c r="C11301" t="s">
        <v>217</v>
      </c>
      <c r="D11301" t="s">
        <v>9085</v>
      </c>
      <c r="E11301" s="190" t="s">
        <v>3302</v>
      </c>
      <c r="F11301" s="191">
        <v>0</v>
      </c>
      <c r="G11301" s="192" t="str">
        <f t="shared" si="596"/>
        <v>3,93</v>
      </c>
      <c r="H11301" s="191">
        <v>0</v>
      </c>
      <c r="I11301" s="191">
        <v>0</v>
      </c>
      <c r="J11301" s="191">
        <v>0</v>
      </c>
      <c r="K11301" s="187">
        <f t="shared" si="593"/>
        <v>3.93</v>
      </c>
      <c r="L11301" s="188">
        <f t="shared" si="594"/>
        <v>3.93</v>
      </c>
      <c r="M11301" s="193"/>
      <c r="N11301" s="186">
        <f t="shared" si="595"/>
        <v>39350</v>
      </c>
    </row>
    <row r="11302" spans="1:14" ht="13.5" x14ac:dyDescent="0.25">
      <c r="A11302">
        <v>39351</v>
      </c>
      <c r="B11302" t="s">
        <v>13756</v>
      </c>
      <c r="C11302" t="s">
        <v>217</v>
      </c>
      <c r="D11302" t="s">
        <v>9085</v>
      </c>
      <c r="E11302" s="190" t="s">
        <v>1147</v>
      </c>
      <c r="F11302" s="191">
        <v>0</v>
      </c>
      <c r="G11302" s="192" t="str">
        <f t="shared" si="596"/>
        <v>4,54</v>
      </c>
      <c r="H11302" s="191">
        <v>0</v>
      </c>
      <c r="I11302" s="191">
        <v>0</v>
      </c>
      <c r="J11302" s="191">
        <v>0</v>
      </c>
      <c r="K11302" s="187">
        <f t="shared" si="593"/>
        <v>4.54</v>
      </c>
      <c r="L11302" s="188">
        <f t="shared" si="594"/>
        <v>4.54</v>
      </c>
      <c r="M11302" s="193"/>
      <c r="N11302" s="186">
        <f t="shared" si="595"/>
        <v>39351</v>
      </c>
    </row>
    <row r="11303" spans="1:14" ht="13.5" x14ac:dyDescent="0.25">
      <c r="A11303">
        <v>38952</v>
      </c>
      <c r="B11303" t="s">
        <v>13757</v>
      </c>
      <c r="C11303" t="s">
        <v>217</v>
      </c>
      <c r="D11303" t="s">
        <v>9085</v>
      </c>
      <c r="E11303" s="190" t="s">
        <v>2603</v>
      </c>
      <c r="F11303" s="191">
        <v>0</v>
      </c>
      <c r="G11303" s="192" t="str">
        <f t="shared" si="596"/>
        <v>4,02</v>
      </c>
      <c r="H11303" s="191">
        <v>0</v>
      </c>
      <c r="I11303" s="191">
        <v>0</v>
      </c>
      <c r="J11303" s="191">
        <v>0</v>
      </c>
      <c r="K11303" s="187">
        <f t="shared" si="593"/>
        <v>4.0199999999999996</v>
      </c>
      <c r="L11303" s="188">
        <f t="shared" si="594"/>
        <v>4.0199999999999996</v>
      </c>
      <c r="M11303" s="193"/>
      <c r="N11303" s="186">
        <f t="shared" si="595"/>
        <v>38952</v>
      </c>
    </row>
    <row r="11304" spans="1:14" ht="13.5" x14ac:dyDescent="0.25">
      <c r="A11304">
        <v>38953</v>
      </c>
      <c r="B11304" t="s">
        <v>13758</v>
      </c>
      <c r="C11304" t="s">
        <v>217</v>
      </c>
      <c r="D11304" t="s">
        <v>9085</v>
      </c>
      <c r="E11304" s="190" t="s">
        <v>372</v>
      </c>
      <c r="F11304" s="191">
        <v>0</v>
      </c>
      <c r="G11304" s="192" t="str">
        <f t="shared" si="596"/>
        <v>6,33</v>
      </c>
      <c r="H11304" s="191">
        <v>0</v>
      </c>
      <c r="I11304" s="191">
        <v>0</v>
      </c>
      <c r="J11304" s="191">
        <v>0</v>
      </c>
      <c r="K11304" s="187">
        <f t="shared" si="593"/>
        <v>6.33</v>
      </c>
      <c r="L11304" s="188">
        <f t="shared" si="594"/>
        <v>6.33</v>
      </c>
      <c r="M11304" s="193"/>
      <c r="N11304" s="186">
        <f t="shared" si="595"/>
        <v>38953</v>
      </c>
    </row>
    <row r="11305" spans="1:14" ht="13.5" x14ac:dyDescent="0.25">
      <c r="A11305">
        <v>38835</v>
      </c>
      <c r="B11305" t="s">
        <v>13759</v>
      </c>
      <c r="C11305" t="s">
        <v>217</v>
      </c>
      <c r="D11305" t="s">
        <v>9085</v>
      </c>
      <c r="E11305" s="190" t="s">
        <v>2753</v>
      </c>
      <c r="F11305" s="191">
        <v>0</v>
      </c>
      <c r="G11305" s="192" t="str">
        <f t="shared" si="596"/>
        <v>5,69</v>
      </c>
      <c r="H11305" s="191">
        <v>0</v>
      </c>
      <c r="I11305" s="191">
        <v>0</v>
      </c>
      <c r="J11305" s="191">
        <v>0</v>
      </c>
      <c r="K11305" s="187">
        <f t="shared" si="593"/>
        <v>5.69</v>
      </c>
      <c r="L11305" s="188">
        <f t="shared" si="594"/>
        <v>5.69</v>
      </c>
      <c r="M11305" s="193"/>
      <c r="N11305" s="186">
        <f t="shared" si="595"/>
        <v>38835</v>
      </c>
    </row>
    <row r="11306" spans="1:14" ht="13.5" x14ac:dyDescent="0.25">
      <c r="A11306">
        <v>38837</v>
      </c>
      <c r="B11306" t="s">
        <v>13760</v>
      </c>
      <c r="C11306" t="s">
        <v>217</v>
      </c>
      <c r="D11306" t="s">
        <v>9085</v>
      </c>
      <c r="E11306" s="190" t="s">
        <v>1928</v>
      </c>
      <c r="F11306" s="191">
        <v>0</v>
      </c>
      <c r="G11306" s="192" t="str">
        <f t="shared" si="596"/>
        <v>14,80</v>
      </c>
      <c r="H11306" s="191">
        <v>0</v>
      </c>
      <c r="I11306" s="191">
        <v>0</v>
      </c>
      <c r="J11306" s="191">
        <v>0</v>
      </c>
      <c r="K11306" s="187">
        <f t="shared" si="593"/>
        <v>14.8</v>
      </c>
      <c r="L11306" s="188">
        <f t="shared" si="594"/>
        <v>14.8</v>
      </c>
      <c r="M11306" s="193"/>
      <c r="N11306" s="186">
        <f t="shared" si="595"/>
        <v>38837</v>
      </c>
    </row>
    <row r="11307" spans="1:14" ht="13.5" x14ac:dyDescent="0.25">
      <c r="A11307">
        <v>38836</v>
      </c>
      <c r="B11307" t="s">
        <v>13761</v>
      </c>
      <c r="C11307" t="s">
        <v>217</v>
      </c>
      <c r="D11307" t="s">
        <v>9085</v>
      </c>
      <c r="E11307" s="190" t="s">
        <v>2661</v>
      </c>
      <c r="F11307" s="191">
        <v>0</v>
      </c>
      <c r="G11307" s="192" t="str">
        <f t="shared" si="596"/>
        <v>8,19</v>
      </c>
      <c r="H11307" s="191">
        <v>0</v>
      </c>
      <c r="I11307" s="191">
        <v>0</v>
      </c>
      <c r="J11307" s="191">
        <v>0</v>
      </c>
      <c r="K11307" s="187">
        <f t="shared" si="593"/>
        <v>8.19</v>
      </c>
      <c r="L11307" s="188">
        <f t="shared" si="594"/>
        <v>8.19</v>
      </c>
      <c r="M11307" s="193"/>
      <c r="N11307" s="186">
        <f t="shared" si="595"/>
        <v>38836</v>
      </c>
    </row>
    <row r="11308" spans="1:14" ht="13.5" x14ac:dyDescent="0.25">
      <c r="A11308">
        <v>2666</v>
      </c>
      <c r="B11308" t="s">
        <v>13762</v>
      </c>
      <c r="C11308" t="s">
        <v>217</v>
      </c>
      <c r="D11308" t="s">
        <v>9085</v>
      </c>
      <c r="E11308" s="190" t="s">
        <v>6214</v>
      </c>
      <c r="F11308" s="191">
        <v>0</v>
      </c>
      <c r="G11308" s="192" t="str">
        <f t="shared" si="596"/>
        <v>7,28</v>
      </c>
      <c r="H11308" s="191">
        <v>0</v>
      </c>
      <c r="I11308" s="191">
        <v>0</v>
      </c>
      <c r="J11308" s="191">
        <v>0</v>
      </c>
      <c r="K11308" s="187">
        <f t="shared" si="593"/>
        <v>7.28</v>
      </c>
      <c r="L11308" s="188">
        <f t="shared" si="594"/>
        <v>7.28</v>
      </c>
      <c r="M11308" s="193"/>
      <c r="N11308" s="186">
        <f t="shared" si="595"/>
        <v>2666</v>
      </c>
    </row>
    <row r="11309" spans="1:14" ht="13.5" x14ac:dyDescent="0.25">
      <c r="A11309">
        <v>2668</v>
      </c>
      <c r="B11309" t="s">
        <v>13763</v>
      </c>
      <c r="C11309" t="s">
        <v>217</v>
      </c>
      <c r="D11309" t="s">
        <v>9085</v>
      </c>
      <c r="E11309" s="190" t="s">
        <v>5094</v>
      </c>
      <c r="F11309" s="191">
        <v>0</v>
      </c>
      <c r="G11309" s="192" t="str">
        <f t="shared" si="596"/>
        <v>8,32</v>
      </c>
      <c r="H11309" s="191">
        <v>0</v>
      </c>
      <c r="I11309" s="191">
        <v>0</v>
      </c>
      <c r="J11309" s="191">
        <v>0</v>
      </c>
      <c r="K11309" s="187">
        <f t="shared" si="593"/>
        <v>8.32</v>
      </c>
      <c r="L11309" s="188">
        <f t="shared" si="594"/>
        <v>8.32</v>
      </c>
      <c r="M11309" s="193"/>
      <c r="N11309" s="186">
        <f t="shared" si="595"/>
        <v>2668</v>
      </c>
    </row>
    <row r="11310" spans="1:14" ht="13.5" x14ac:dyDescent="0.25">
      <c r="A11310">
        <v>2664</v>
      </c>
      <c r="B11310" t="s">
        <v>13764</v>
      </c>
      <c r="C11310" t="s">
        <v>217</v>
      </c>
      <c r="D11310" t="s">
        <v>9085</v>
      </c>
      <c r="E11310" s="190" t="s">
        <v>3667</v>
      </c>
      <c r="F11310" s="191">
        <v>0</v>
      </c>
      <c r="G11310" s="192" t="str">
        <f t="shared" si="596"/>
        <v>12,27</v>
      </c>
      <c r="H11310" s="191">
        <v>0</v>
      </c>
      <c r="I11310" s="191">
        <v>0</v>
      </c>
      <c r="J11310" s="191">
        <v>0</v>
      </c>
      <c r="K11310" s="187">
        <f t="shared" si="593"/>
        <v>12.27</v>
      </c>
      <c r="L11310" s="188">
        <f t="shared" si="594"/>
        <v>12.27</v>
      </c>
      <c r="M11310" s="193"/>
      <c r="N11310" s="186">
        <f t="shared" si="595"/>
        <v>2664</v>
      </c>
    </row>
    <row r="11311" spans="1:14" ht="13.5" x14ac:dyDescent="0.25">
      <c r="A11311">
        <v>2662</v>
      </c>
      <c r="B11311" t="s">
        <v>13765</v>
      </c>
      <c r="C11311" t="s">
        <v>217</v>
      </c>
      <c r="D11311" t="s">
        <v>9085</v>
      </c>
      <c r="E11311" s="190" t="s">
        <v>9129</v>
      </c>
      <c r="F11311" s="191">
        <v>0</v>
      </c>
      <c r="G11311" s="192" t="str">
        <f t="shared" si="596"/>
        <v>15,05</v>
      </c>
      <c r="H11311" s="191">
        <v>0</v>
      </c>
      <c r="I11311" s="191">
        <v>0</v>
      </c>
      <c r="J11311" s="191">
        <v>0</v>
      </c>
      <c r="K11311" s="187">
        <f t="shared" si="593"/>
        <v>15.05</v>
      </c>
      <c r="L11311" s="188">
        <f t="shared" si="594"/>
        <v>15.05</v>
      </c>
      <c r="M11311" s="193"/>
      <c r="N11311" s="186">
        <f t="shared" si="595"/>
        <v>2662</v>
      </c>
    </row>
    <row r="11312" spans="1:14" ht="13.5" x14ac:dyDescent="0.25">
      <c r="A11312">
        <v>20964</v>
      </c>
      <c r="B11312" t="s">
        <v>13766</v>
      </c>
      <c r="C11312" t="s">
        <v>217</v>
      </c>
      <c r="D11312" t="s">
        <v>9085</v>
      </c>
      <c r="E11312" s="190" t="s">
        <v>20728</v>
      </c>
      <c r="F11312" s="191">
        <v>0</v>
      </c>
      <c r="G11312" s="192" t="str">
        <f t="shared" si="596"/>
        <v>60,52</v>
      </c>
      <c r="H11312" s="191">
        <v>0</v>
      </c>
      <c r="I11312" s="191">
        <v>0</v>
      </c>
      <c r="J11312" s="191">
        <v>0</v>
      </c>
      <c r="K11312" s="187">
        <f t="shared" si="593"/>
        <v>60.52</v>
      </c>
      <c r="L11312" s="188">
        <f t="shared" si="594"/>
        <v>60.52</v>
      </c>
      <c r="M11312" s="193"/>
      <c r="N11312" s="186">
        <f t="shared" si="595"/>
        <v>20964</v>
      </c>
    </row>
    <row r="11313" spans="1:14" ht="13.5" x14ac:dyDescent="0.25">
      <c r="A11313">
        <v>10905</v>
      </c>
      <c r="B11313" t="s">
        <v>13767</v>
      </c>
      <c r="C11313" t="s">
        <v>217</v>
      </c>
      <c r="D11313" t="s">
        <v>9085</v>
      </c>
      <c r="E11313" s="190" t="s">
        <v>21960</v>
      </c>
      <c r="F11313" s="191">
        <v>0</v>
      </c>
      <c r="G11313" s="192" t="str">
        <f t="shared" si="596"/>
        <v>81,19</v>
      </c>
      <c r="H11313" s="191">
        <v>0</v>
      </c>
      <c r="I11313" s="191">
        <v>0</v>
      </c>
      <c r="J11313" s="191">
        <v>0</v>
      </c>
      <c r="K11313" s="187">
        <f t="shared" si="593"/>
        <v>81.19</v>
      </c>
      <c r="L11313" s="188">
        <f t="shared" si="594"/>
        <v>81.19</v>
      </c>
      <c r="M11313" s="193"/>
      <c r="N11313" s="186">
        <f t="shared" si="595"/>
        <v>10905</v>
      </c>
    </row>
    <row r="11314" spans="1:14" ht="13.5" x14ac:dyDescent="0.25">
      <c r="A11314">
        <v>42703</v>
      </c>
      <c r="B11314" t="s">
        <v>13768</v>
      </c>
      <c r="C11314" t="s">
        <v>217</v>
      </c>
      <c r="D11314" t="s">
        <v>9085</v>
      </c>
      <c r="E11314" s="190" t="s">
        <v>19271</v>
      </c>
      <c r="F11314" s="191">
        <v>0</v>
      </c>
      <c r="G11314" s="192" t="str">
        <f t="shared" si="596"/>
        <v>115,94</v>
      </c>
      <c r="H11314" s="191">
        <v>0</v>
      </c>
      <c r="I11314" s="191">
        <v>0</v>
      </c>
      <c r="J11314" s="191">
        <v>0</v>
      </c>
      <c r="K11314" s="187">
        <f t="shared" si="593"/>
        <v>115.94</v>
      </c>
      <c r="L11314" s="188">
        <f t="shared" si="594"/>
        <v>115.94</v>
      </c>
      <c r="M11314" s="193"/>
      <c r="N11314" s="186">
        <f t="shared" si="595"/>
        <v>42703</v>
      </c>
    </row>
    <row r="11315" spans="1:14" ht="13.5" x14ac:dyDescent="0.25">
      <c r="A11315">
        <v>42704</v>
      </c>
      <c r="B11315" t="s">
        <v>13769</v>
      </c>
      <c r="C11315" t="s">
        <v>217</v>
      </c>
      <c r="D11315" t="s">
        <v>9085</v>
      </c>
      <c r="E11315" s="190" t="s">
        <v>19272</v>
      </c>
      <c r="F11315" s="191">
        <v>0</v>
      </c>
      <c r="G11315" s="192" t="str">
        <f t="shared" si="596"/>
        <v>177,99</v>
      </c>
      <c r="H11315" s="191">
        <v>0</v>
      </c>
      <c r="I11315" s="191">
        <v>0</v>
      </c>
      <c r="J11315" s="191">
        <v>0</v>
      </c>
      <c r="K11315" s="187">
        <f t="shared" si="593"/>
        <v>177.99</v>
      </c>
      <c r="L11315" s="188">
        <f t="shared" si="594"/>
        <v>177.99</v>
      </c>
      <c r="M11315" s="193"/>
      <c r="N11315" s="186">
        <f t="shared" si="595"/>
        <v>42704</v>
      </c>
    </row>
    <row r="11316" spans="1:14" ht="13.5" x14ac:dyDescent="0.25">
      <c r="A11316">
        <v>42705</v>
      </c>
      <c r="B11316" t="s">
        <v>13770</v>
      </c>
      <c r="C11316" t="s">
        <v>217</v>
      </c>
      <c r="D11316" t="s">
        <v>9085</v>
      </c>
      <c r="E11316" s="190" t="s">
        <v>18701</v>
      </c>
      <c r="F11316" s="191">
        <v>0</v>
      </c>
      <c r="G11316" s="192" t="str">
        <f t="shared" si="596"/>
        <v>227,09</v>
      </c>
      <c r="H11316" s="191">
        <v>0</v>
      </c>
      <c r="I11316" s="191">
        <v>0</v>
      </c>
      <c r="J11316" s="191">
        <v>0</v>
      </c>
      <c r="K11316" s="187">
        <f t="shared" si="593"/>
        <v>227.09</v>
      </c>
      <c r="L11316" s="188">
        <f t="shared" si="594"/>
        <v>227.09</v>
      </c>
      <c r="M11316" s="193"/>
      <c r="N11316" s="186">
        <f t="shared" si="595"/>
        <v>42705</v>
      </c>
    </row>
    <row r="11317" spans="1:14" ht="13.5" x14ac:dyDescent="0.25">
      <c r="A11317">
        <v>42706</v>
      </c>
      <c r="B11317" t="s">
        <v>13771</v>
      </c>
      <c r="C11317" t="s">
        <v>217</v>
      </c>
      <c r="D11317" t="s">
        <v>9085</v>
      </c>
      <c r="E11317" s="190" t="s">
        <v>18702</v>
      </c>
      <c r="F11317" s="191">
        <v>0</v>
      </c>
      <c r="G11317" s="192" t="str">
        <f t="shared" si="596"/>
        <v>281,24</v>
      </c>
      <c r="H11317" s="191">
        <v>0</v>
      </c>
      <c r="I11317" s="191">
        <v>0</v>
      </c>
      <c r="J11317" s="191">
        <v>0</v>
      </c>
      <c r="K11317" s="187">
        <f t="shared" si="593"/>
        <v>281.24</v>
      </c>
      <c r="L11317" s="188">
        <f t="shared" si="594"/>
        <v>281.24</v>
      </c>
      <c r="M11317" s="193"/>
      <c r="N11317" s="186">
        <f t="shared" si="595"/>
        <v>42706</v>
      </c>
    </row>
    <row r="11318" spans="1:14" ht="13.5" x14ac:dyDescent="0.25">
      <c r="A11318">
        <v>11289</v>
      </c>
      <c r="B11318" t="s">
        <v>13772</v>
      </c>
      <c r="C11318" t="s">
        <v>217</v>
      </c>
      <c r="D11318" t="s">
        <v>9085</v>
      </c>
      <c r="E11318" s="190" t="s">
        <v>18703</v>
      </c>
      <c r="F11318" s="191">
        <v>0</v>
      </c>
      <c r="G11318" s="192" t="str">
        <f t="shared" si="596"/>
        <v>104,18</v>
      </c>
      <c r="H11318" s="191">
        <v>0</v>
      </c>
      <c r="I11318" s="191">
        <v>0</v>
      </c>
      <c r="J11318" s="191">
        <v>0</v>
      </c>
      <c r="K11318" s="187">
        <f t="shared" si="593"/>
        <v>104.18</v>
      </c>
      <c r="L11318" s="188">
        <f t="shared" si="594"/>
        <v>104.18</v>
      </c>
      <c r="M11318" s="193"/>
      <c r="N11318" s="186">
        <f t="shared" si="595"/>
        <v>11289</v>
      </c>
    </row>
    <row r="11319" spans="1:14" ht="13.5" x14ac:dyDescent="0.25">
      <c r="A11319">
        <v>11241</v>
      </c>
      <c r="B11319" t="s">
        <v>13773</v>
      </c>
      <c r="C11319" t="s">
        <v>217</v>
      </c>
      <c r="D11319" t="s">
        <v>9085</v>
      </c>
      <c r="E11319" s="190" t="s">
        <v>13774</v>
      </c>
      <c r="F11319" s="191">
        <v>0</v>
      </c>
      <c r="G11319" s="192" t="str">
        <f t="shared" si="596"/>
        <v>260,46</v>
      </c>
      <c r="H11319" s="191">
        <v>0</v>
      </c>
      <c r="I11319" s="191">
        <v>0</v>
      </c>
      <c r="J11319" s="191">
        <v>0</v>
      </c>
      <c r="K11319" s="187">
        <f t="shared" si="593"/>
        <v>260.45999999999998</v>
      </c>
      <c r="L11319" s="188">
        <f t="shared" si="594"/>
        <v>260.45999999999998</v>
      </c>
      <c r="M11319" s="193"/>
      <c r="N11319" s="186">
        <f t="shared" si="595"/>
        <v>11241</v>
      </c>
    </row>
    <row r="11320" spans="1:14" ht="13.5" x14ac:dyDescent="0.25">
      <c r="A11320">
        <v>11301</v>
      </c>
      <c r="B11320" t="s">
        <v>13775</v>
      </c>
      <c r="C11320" t="s">
        <v>217</v>
      </c>
      <c r="D11320" t="s">
        <v>9085</v>
      </c>
      <c r="E11320" s="190" t="s">
        <v>18704</v>
      </c>
      <c r="F11320" s="191">
        <v>0</v>
      </c>
      <c r="G11320" s="192" t="str">
        <f t="shared" si="596"/>
        <v>660,46</v>
      </c>
      <c r="H11320" s="191">
        <v>0</v>
      </c>
      <c r="I11320" s="191">
        <v>0</v>
      </c>
      <c r="J11320" s="191">
        <v>0</v>
      </c>
      <c r="K11320" s="187">
        <f t="shared" si="593"/>
        <v>660.46</v>
      </c>
      <c r="L11320" s="188">
        <f t="shared" si="594"/>
        <v>660.46</v>
      </c>
      <c r="M11320" s="193"/>
      <c r="N11320" s="186">
        <f t="shared" si="595"/>
        <v>11301</v>
      </c>
    </row>
    <row r="11321" spans="1:14" ht="13.5" x14ac:dyDescent="0.25">
      <c r="A11321">
        <v>21090</v>
      </c>
      <c r="B11321" t="s">
        <v>13776</v>
      </c>
      <c r="C11321" t="s">
        <v>217</v>
      </c>
      <c r="D11321" t="s">
        <v>9085</v>
      </c>
      <c r="E11321" s="190" t="s">
        <v>18705</v>
      </c>
      <c r="F11321" s="191">
        <v>0</v>
      </c>
      <c r="G11321" s="192" t="str">
        <f t="shared" si="596"/>
        <v>809,30</v>
      </c>
      <c r="H11321" s="191">
        <v>0</v>
      </c>
      <c r="I11321" s="191">
        <v>0</v>
      </c>
      <c r="J11321" s="191">
        <v>0</v>
      </c>
      <c r="K11321" s="187">
        <f t="shared" si="593"/>
        <v>809.3</v>
      </c>
      <c r="L11321" s="188">
        <f t="shared" si="594"/>
        <v>809.3</v>
      </c>
      <c r="M11321" s="193"/>
      <c r="N11321" s="186">
        <f t="shared" si="595"/>
        <v>21090</v>
      </c>
    </row>
    <row r="11322" spans="1:14" ht="13.5" x14ac:dyDescent="0.25">
      <c r="A11322">
        <v>14112</v>
      </c>
      <c r="B11322" t="s">
        <v>13777</v>
      </c>
      <c r="C11322" t="s">
        <v>217</v>
      </c>
      <c r="D11322" t="s">
        <v>9085</v>
      </c>
      <c r="E11322" s="190" t="s">
        <v>18706</v>
      </c>
      <c r="F11322" s="191">
        <v>0</v>
      </c>
      <c r="G11322" s="192" t="str">
        <f t="shared" si="596"/>
        <v>337,67</v>
      </c>
      <c r="H11322" s="191">
        <v>0</v>
      </c>
      <c r="I11322" s="191">
        <v>0</v>
      </c>
      <c r="J11322" s="191">
        <v>0</v>
      </c>
      <c r="K11322" s="187">
        <f t="shared" si="593"/>
        <v>337.67</v>
      </c>
      <c r="L11322" s="188">
        <f t="shared" si="594"/>
        <v>337.67</v>
      </c>
      <c r="M11322" s="193"/>
      <c r="N11322" s="186">
        <f t="shared" si="595"/>
        <v>14112</v>
      </c>
    </row>
    <row r="11323" spans="1:14" ht="13.5" x14ac:dyDescent="0.25">
      <c r="A11323">
        <v>11315</v>
      </c>
      <c r="B11323" t="s">
        <v>13778</v>
      </c>
      <c r="C11323" t="s">
        <v>217</v>
      </c>
      <c r="D11323" t="s">
        <v>9085</v>
      </c>
      <c r="E11323" s="190" t="s">
        <v>18707</v>
      </c>
      <c r="F11323" s="191">
        <v>0</v>
      </c>
      <c r="G11323" s="192" t="str">
        <f t="shared" si="596"/>
        <v>158,13</v>
      </c>
      <c r="H11323" s="191">
        <v>0</v>
      </c>
      <c r="I11323" s="191">
        <v>0</v>
      </c>
      <c r="J11323" s="191">
        <v>0</v>
      </c>
      <c r="K11323" s="187">
        <f t="shared" si="593"/>
        <v>158.13</v>
      </c>
      <c r="L11323" s="188">
        <f t="shared" si="594"/>
        <v>158.13</v>
      </c>
      <c r="M11323" s="193"/>
      <c r="N11323" s="186">
        <f t="shared" si="595"/>
        <v>11315</v>
      </c>
    </row>
    <row r="11324" spans="1:14" ht="13.5" x14ac:dyDescent="0.25">
      <c r="A11324">
        <v>21071</v>
      </c>
      <c r="B11324" t="s">
        <v>13779</v>
      </c>
      <c r="C11324" t="s">
        <v>217</v>
      </c>
      <c r="D11324" t="s">
        <v>9085</v>
      </c>
      <c r="E11324" s="190" t="s">
        <v>18708</v>
      </c>
      <c r="F11324" s="191">
        <v>0</v>
      </c>
      <c r="G11324" s="192" t="str">
        <f t="shared" si="596"/>
        <v>241,86</v>
      </c>
      <c r="H11324" s="191">
        <v>0</v>
      </c>
      <c r="I11324" s="191">
        <v>0</v>
      </c>
      <c r="J11324" s="191">
        <v>0</v>
      </c>
      <c r="K11324" s="187">
        <f t="shared" si="593"/>
        <v>241.86</v>
      </c>
      <c r="L11324" s="188">
        <f t="shared" si="594"/>
        <v>241.86</v>
      </c>
      <c r="M11324" s="193"/>
      <c r="N11324" s="186">
        <f t="shared" si="595"/>
        <v>21071</v>
      </c>
    </row>
    <row r="11325" spans="1:14" ht="13.5" x14ac:dyDescent="0.25">
      <c r="A11325">
        <v>11316</v>
      </c>
      <c r="B11325" t="s">
        <v>13780</v>
      </c>
      <c r="C11325" t="s">
        <v>217</v>
      </c>
      <c r="D11325" t="s">
        <v>9085</v>
      </c>
      <c r="E11325" s="190" t="s">
        <v>18535</v>
      </c>
      <c r="F11325" s="191">
        <v>0</v>
      </c>
      <c r="G11325" s="192" t="str">
        <f t="shared" si="596"/>
        <v>520,93</v>
      </c>
      <c r="H11325" s="191">
        <v>0</v>
      </c>
      <c r="I11325" s="191">
        <v>0</v>
      </c>
      <c r="J11325" s="191">
        <v>0</v>
      </c>
      <c r="K11325" s="187">
        <f t="shared" si="593"/>
        <v>520.92999999999995</v>
      </c>
      <c r="L11325" s="188">
        <f t="shared" si="594"/>
        <v>520.92999999999995</v>
      </c>
      <c r="M11325" s="193"/>
      <c r="N11325" s="186">
        <f t="shared" si="595"/>
        <v>11316</v>
      </c>
    </row>
    <row r="11326" spans="1:14" ht="13.5" x14ac:dyDescent="0.25">
      <c r="A11326">
        <v>6243</v>
      </c>
      <c r="B11326" t="s">
        <v>13781</v>
      </c>
      <c r="C11326" t="s">
        <v>217</v>
      </c>
      <c r="D11326" t="s">
        <v>9085</v>
      </c>
      <c r="E11326" s="190" t="s">
        <v>18709</v>
      </c>
      <c r="F11326" s="191">
        <v>0</v>
      </c>
      <c r="G11326" s="192" t="str">
        <f t="shared" si="596"/>
        <v>600,00</v>
      </c>
      <c r="H11326" s="191">
        <v>0</v>
      </c>
      <c r="I11326" s="191">
        <v>0</v>
      </c>
      <c r="J11326" s="191">
        <v>0</v>
      </c>
      <c r="K11326" s="187">
        <f t="shared" si="593"/>
        <v>600</v>
      </c>
      <c r="L11326" s="188">
        <f t="shared" si="594"/>
        <v>600</v>
      </c>
      <c r="M11326" s="193"/>
      <c r="N11326" s="186">
        <f t="shared" si="595"/>
        <v>6243</v>
      </c>
    </row>
    <row r="11327" spans="1:14" ht="13.5" x14ac:dyDescent="0.25">
      <c r="A11327">
        <v>6240</v>
      </c>
      <c r="B11327" t="s">
        <v>13782</v>
      </c>
      <c r="C11327" t="s">
        <v>217</v>
      </c>
      <c r="D11327" t="s">
        <v>9085</v>
      </c>
      <c r="E11327" s="190" t="s">
        <v>18710</v>
      </c>
      <c r="F11327" s="191">
        <v>0</v>
      </c>
      <c r="G11327" s="192" t="str">
        <f t="shared" si="596"/>
        <v>794,41</v>
      </c>
      <c r="H11327" s="191">
        <v>0</v>
      </c>
      <c r="I11327" s="191">
        <v>0</v>
      </c>
      <c r="J11327" s="191">
        <v>0</v>
      </c>
      <c r="K11327" s="187">
        <f t="shared" si="593"/>
        <v>794.41</v>
      </c>
      <c r="L11327" s="188">
        <f t="shared" si="594"/>
        <v>794.41</v>
      </c>
      <c r="M11327" s="193"/>
      <c r="N11327" s="186">
        <f t="shared" si="595"/>
        <v>6240</v>
      </c>
    </row>
    <row r="11328" spans="1:14" ht="13.5" x14ac:dyDescent="0.25">
      <c r="A11328">
        <v>11296</v>
      </c>
      <c r="B11328" t="s">
        <v>13783</v>
      </c>
      <c r="C11328" t="s">
        <v>217</v>
      </c>
      <c r="D11328" t="s">
        <v>9085</v>
      </c>
      <c r="E11328" s="190" t="s">
        <v>18711</v>
      </c>
      <c r="F11328" s="191">
        <v>0</v>
      </c>
      <c r="G11328" s="192" t="str">
        <f t="shared" si="596"/>
        <v>2.531,16</v>
      </c>
      <c r="H11328" s="191">
        <v>0</v>
      </c>
      <c r="I11328" s="191">
        <v>0</v>
      </c>
      <c r="J11328" s="191">
        <v>0</v>
      </c>
      <c r="K11328" s="187">
        <f t="shared" si="593"/>
        <v>2531.16</v>
      </c>
      <c r="L11328" s="188">
        <f t="shared" si="594"/>
        <v>2531.16</v>
      </c>
      <c r="M11328" s="193"/>
      <c r="N11328" s="186">
        <f t="shared" si="595"/>
        <v>11296</v>
      </c>
    </row>
    <row r="11329" spans="1:14" ht="13.5" x14ac:dyDescent="0.25">
      <c r="A11329">
        <v>11299</v>
      </c>
      <c r="B11329" t="s">
        <v>13784</v>
      </c>
      <c r="C11329" t="s">
        <v>217</v>
      </c>
      <c r="D11329" t="s">
        <v>9085</v>
      </c>
      <c r="E11329" s="190" t="s">
        <v>18712</v>
      </c>
      <c r="F11329" s="191">
        <v>0</v>
      </c>
      <c r="G11329" s="192" t="str">
        <f t="shared" si="596"/>
        <v>856,74</v>
      </c>
      <c r="H11329" s="191">
        <v>0</v>
      </c>
      <c r="I11329" s="191">
        <v>0</v>
      </c>
      <c r="J11329" s="191">
        <v>0</v>
      </c>
      <c r="K11329" s="187">
        <f t="shared" si="593"/>
        <v>856.74</v>
      </c>
      <c r="L11329" s="188">
        <f t="shared" si="594"/>
        <v>856.74</v>
      </c>
      <c r="M11329" s="193"/>
      <c r="N11329" s="186">
        <f t="shared" si="595"/>
        <v>11299</v>
      </c>
    </row>
    <row r="11330" spans="1:14" ht="13.5" x14ac:dyDescent="0.25">
      <c r="A11330">
        <v>11688</v>
      </c>
      <c r="B11330" t="s">
        <v>13785</v>
      </c>
      <c r="C11330" t="s">
        <v>217</v>
      </c>
      <c r="D11330" t="s">
        <v>9085</v>
      </c>
      <c r="E11330" s="190" t="s">
        <v>28888</v>
      </c>
      <c r="F11330" s="191">
        <v>0</v>
      </c>
      <c r="G11330" s="192" t="str">
        <f t="shared" si="596"/>
        <v>452,95</v>
      </c>
      <c r="H11330" s="191">
        <v>0</v>
      </c>
      <c r="I11330" s="191">
        <v>0</v>
      </c>
      <c r="J11330" s="191">
        <v>0</v>
      </c>
      <c r="K11330" s="187">
        <f t="shared" si="593"/>
        <v>452.95</v>
      </c>
      <c r="L11330" s="188">
        <f t="shared" si="594"/>
        <v>452.95</v>
      </c>
      <c r="M11330" s="193"/>
      <c r="N11330" s="186">
        <f t="shared" si="595"/>
        <v>11688</v>
      </c>
    </row>
    <row r="11331" spans="1:14" ht="13.5" x14ac:dyDescent="0.25">
      <c r="A11331">
        <v>37736</v>
      </c>
      <c r="B11331" t="s">
        <v>13786</v>
      </c>
      <c r="C11331" t="s">
        <v>217</v>
      </c>
      <c r="D11331" t="s">
        <v>9085</v>
      </c>
      <c r="E11331" s="190" t="s">
        <v>16328</v>
      </c>
      <c r="F11331" s="191">
        <v>0</v>
      </c>
      <c r="G11331" s="192" t="str">
        <f t="shared" si="596"/>
        <v>83.300,00</v>
      </c>
      <c r="H11331" s="191">
        <v>0</v>
      </c>
      <c r="I11331" s="191">
        <v>0</v>
      </c>
      <c r="J11331" s="191">
        <v>0</v>
      </c>
      <c r="K11331" s="187">
        <f t="shared" si="593"/>
        <v>83300</v>
      </c>
      <c r="L11331" s="188">
        <f t="shared" si="594"/>
        <v>83300</v>
      </c>
      <c r="M11331" s="193"/>
      <c r="N11331" s="186">
        <f t="shared" si="595"/>
        <v>37736</v>
      </c>
    </row>
    <row r="11332" spans="1:14" ht="13.5" x14ac:dyDescent="0.25">
      <c r="A11332">
        <v>37739</v>
      </c>
      <c r="B11332" t="s">
        <v>13787</v>
      </c>
      <c r="C11332" t="s">
        <v>217</v>
      </c>
      <c r="D11332" t="s">
        <v>9085</v>
      </c>
      <c r="E11332" s="190" t="s">
        <v>16329</v>
      </c>
      <c r="F11332" s="191">
        <v>0</v>
      </c>
      <c r="G11332" s="192" t="str">
        <f t="shared" si="596"/>
        <v>102.523,07</v>
      </c>
      <c r="H11332" s="191">
        <v>0</v>
      </c>
      <c r="I11332" s="191">
        <v>0</v>
      </c>
      <c r="J11332" s="191">
        <v>0</v>
      </c>
      <c r="K11332" s="187">
        <f t="shared" si="593"/>
        <v>102523.07</v>
      </c>
      <c r="L11332" s="188">
        <f t="shared" si="594"/>
        <v>102523.07</v>
      </c>
      <c r="M11332" s="193"/>
      <c r="N11332" s="186">
        <f t="shared" si="595"/>
        <v>37739</v>
      </c>
    </row>
    <row r="11333" spans="1:14" ht="13.5" x14ac:dyDescent="0.25">
      <c r="A11333">
        <v>37740</v>
      </c>
      <c r="B11333" t="s">
        <v>13788</v>
      </c>
      <c r="C11333" t="s">
        <v>217</v>
      </c>
      <c r="D11333" t="s">
        <v>9085</v>
      </c>
      <c r="E11333" s="190" t="s">
        <v>16330</v>
      </c>
      <c r="F11333" s="191">
        <v>0</v>
      </c>
      <c r="G11333" s="192" t="str">
        <f t="shared" si="596"/>
        <v>58.505,01</v>
      </c>
      <c r="H11333" s="191">
        <v>0</v>
      </c>
      <c r="I11333" s="191">
        <v>0</v>
      </c>
      <c r="J11333" s="191">
        <v>0</v>
      </c>
      <c r="K11333" s="187">
        <f t="shared" si="593"/>
        <v>58505.01</v>
      </c>
      <c r="L11333" s="188">
        <f t="shared" si="594"/>
        <v>58505.01</v>
      </c>
      <c r="M11333" s="193"/>
      <c r="N11333" s="186">
        <f t="shared" si="595"/>
        <v>37740</v>
      </c>
    </row>
    <row r="11334" spans="1:14" ht="13.5" x14ac:dyDescent="0.25">
      <c r="A11334">
        <v>37738</v>
      </c>
      <c r="B11334" t="s">
        <v>13789</v>
      </c>
      <c r="C11334" t="s">
        <v>217</v>
      </c>
      <c r="D11334" t="s">
        <v>9085</v>
      </c>
      <c r="E11334" s="190" t="s">
        <v>16331</v>
      </c>
      <c r="F11334" s="191">
        <v>0</v>
      </c>
      <c r="G11334" s="192" t="str">
        <f t="shared" si="596"/>
        <v>69.509,53</v>
      </c>
      <c r="H11334" s="191">
        <v>0</v>
      </c>
      <c r="I11334" s="191">
        <v>0</v>
      </c>
      <c r="J11334" s="191">
        <v>0</v>
      </c>
      <c r="K11334" s="187">
        <f t="shared" si="593"/>
        <v>69509.53</v>
      </c>
      <c r="L11334" s="188">
        <f t="shared" si="594"/>
        <v>69509.53</v>
      </c>
      <c r="M11334" s="193"/>
      <c r="N11334" s="186">
        <f t="shared" si="595"/>
        <v>37738</v>
      </c>
    </row>
    <row r="11335" spans="1:14" ht="13.5" x14ac:dyDescent="0.25">
      <c r="A11335">
        <v>37737</v>
      </c>
      <c r="B11335" t="s">
        <v>13790</v>
      </c>
      <c r="C11335" t="s">
        <v>217</v>
      </c>
      <c r="D11335" t="s">
        <v>9085</v>
      </c>
      <c r="E11335" s="190" t="s">
        <v>16332</v>
      </c>
      <c r="F11335" s="191">
        <v>0</v>
      </c>
      <c r="G11335" s="192" t="str">
        <f t="shared" si="596"/>
        <v>55.301,17</v>
      </c>
      <c r="H11335" s="191">
        <v>0</v>
      </c>
      <c r="I11335" s="191">
        <v>0</v>
      </c>
      <c r="J11335" s="191">
        <v>0</v>
      </c>
      <c r="K11335" s="187">
        <f t="shared" si="593"/>
        <v>55301.17</v>
      </c>
      <c r="L11335" s="188">
        <f t="shared" si="594"/>
        <v>55301.17</v>
      </c>
      <c r="M11335" s="193"/>
      <c r="N11335" s="186">
        <f t="shared" si="595"/>
        <v>37737</v>
      </c>
    </row>
    <row r="11336" spans="1:14" ht="13.5" x14ac:dyDescent="0.25">
      <c r="A11336">
        <v>25014</v>
      </c>
      <c r="B11336" t="s">
        <v>13791</v>
      </c>
      <c r="C11336" t="s">
        <v>217</v>
      </c>
      <c r="D11336" t="s">
        <v>9085</v>
      </c>
      <c r="E11336" s="190" t="s">
        <v>16333</v>
      </c>
      <c r="F11336" s="191">
        <v>0</v>
      </c>
      <c r="G11336" s="192" t="str">
        <f t="shared" si="596"/>
        <v>115.826,00</v>
      </c>
      <c r="H11336" s="191">
        <v>0</v>
      </c>
      <c r="I11336" s="191">
        <v>0</v>
      </c>
      <c r="J11336" s="191">
        <v>0</v>
      </c>
      <c r="K11336" s="187">
        <f t="shared" si="593"/>
        <v>115826</v>
      </c>
      <c r="L11336" s="188">
        <f t="shared" si="594"/>
        <v>115826</v>
      </c>
      <c r="M11336" s="193"/>
      <c r="N11336" s="186">
        <f t="shared" si="595"/>
        <v>25014</v>
      </c>
    </row>
    <row r="11337" spans="1:14" ht="13.5" x14ac:dyDescent="0.25">
      <c r="A11337">
        <v>25013</v>
      </c>
      <c r="B11337" t="s">
        <v>13792</v>
      </c>
      <c r="C11337" t="s">
        <v>217</v>
      </c>
      <c r="D11337" t="s">
        <v>9085</v>
      </c>
      <c r="E11337" s="190" t="s">
        <v>16334</v>
      </c>
      <c r="F11337" s="191">
        <v>0</v>
      </c>
      <c r="G11337" s="192" t="str">
        <f t="shared" si="596"/>
        <v>121.397,91</v>
      </c>
      <c r="H11337" s="191">
        <v>0</v>
      </c>
      <c r="I11337" s="191">
        <v>0</v>
      </c>
      <c r="J11337" s="191">
        <v>0</v>
      </c>
      <c r="K11337" s="187">
        <f t="shared" ref="K11337:K11400" si="597">H11337+I11337+J11337+G11337</f>
        <v>121397.91</v>
      </c>
      <c r="L11337" s="188">
        <f t="shared" ref="L11337:L11400" si="598">G11337+I11337+J11337+H11337</f>
        <v>121397.91</v>
      </c>
      <c r="M11337" s="193"/>
      <c r="N11337" s="186">
        <f t="shared" ref="N11337:N11400" si="599">A11337</f>
        <v>25013</v>
      </c>
    </row>
    <row r="11338" spans="1:14" ht="13.5" x14ac:dyDescent="0.25">
      <c r="A11338">
        <v>14405</v>
      </c>
      <c r="B11338" t="s">
        <v>13793</v>
      </c>
      <c r="C11338" t="s">
        <v>217</v>
      </c>
      <c r="D11338" t="s">
        <v>9085</v>
      </c>
      <c r="E11338" s="190" t="s">
        <v>16335</v>
      </c>
      <c r="F11338" s="191">
        <v>0</v>
      </c>
      <c r="G11338" s="192" t="str">
        <f t="shared" si="596"/>
        <v>142.501,50</v>
      </c>
      <c r="H11338" s="191">
        <v>0</v>
      </c>
      <c r="I11338" s="191">
        <v>0</v>
      </c>
      <c r="J11338" s="191">
        <v>0</v>
      </c>
      <c r="K11338" s="187">
        <f t="shared" si="597"/>
        <v>142501.5</v>
      </c>
      <c r="L11338" s="188">
        <f t="shared" si="598"/>
        <v>142501.5</v>
      </c>
      <c r="M11338" s="193"/>
      <c r="N11338" s="186">
        <f t="shared" si="599"/>
        <v>14405</v>
      </c>
    </row>
    <row r="11339" spans="1:14" ht="13.5" x14ac:dyDescent="0.25">
      <c r="A11339">
        <v>20271</v>
      </c>
      <c r="B11339" t="s">
        <v>13794</v>
      </c>
      <c r="C11339" t="s">
        <v>217</v>
      </c>
      <c r="D11339" t="s">
        <v>9085</v>
      </c>
      <c r="E11339" s="190" t="s">
        <v>28889</v>
      </c>
      <c r="F11339" s="191">
        <v>0</v>
      </c>
      <c r="G11339" s="192" t="str">
        <f t="shared" si="596"/>
        <v>424,94</v>
      </c>
      <c r="H11339" s="191">
        <v>0</v>
      </c>
      <c r="I11339" s="191">
        <v>0</v>
      </c>
      <c r="J11339" s="191">
        <v>0</v>
      </c>
      <c r="K11339" s="187">
        <f t="shared" si="597"/>
        <v>424.94</v>
      </c>
      <c r="L11339" s="188">
        <f t="shared" si="598"/>
        <v>424.94</v>
      </c>
      <c r="M11339" s="193"/>
      <c r="N11339" s="186">
        <f t="shared" si="599"/>
        <v>20271</v>
      </c>
    </row>
    <row r="11340" spans="1:14" ht="13.5" x14ac:dyDescent="0.25">
      <c r="A11340">
        <v>10423</v>
      </c>
      <c r="B11340" t="s">
        <v>13795</v>
      </c>
      <c r="C11340" t="s">
        <v>217</v>
      </c>
      <c r="D11340" t="s">
        <v>9085</v>
      </c>
      <c r="E11340" s="190" t="s">
        <v>28890</v>
      </c>
      <c r="F11340" s="191">
        <v>0</v>
      </c>
      <c r="G11340" s="192" t="str">
        <f t="shared" si="596"/>
        <v>312,00</v>
      </c>
      <c r="H11340" s="191">
        <v>0</v>
      </c>
      <c r="I11340" s="191">
        <v>0</v>
      </c>
      <c r="J11340" s="191">
        <v>0</v>
      </c>
      <c r="K11340" s="187">
        <f t="shared" si="597"/>
        <v>312</v>
      </c>
      <c r="L11340" s="188">
        <f t="shared" si="598"/>
        <v>312</v>
      </c>
      <c r="M11340" s="193"/>
      <c r="N11340" s="186">
        <f t="shared" si="599"/>
        <v>10423</v>
      </c>
    </row>
    <row r="11341" spans="1:14" ht="13.5" x14ac:dyDescent="0.25">
      <c r="A11341">
        <v>36790</v>
      </c>
      <c r="B11341" t="s">
        <v>13796</v>
      </c>
      <c r="C11341" t="s">
        <v>217</v>
      </c>
      <c r="D11341" t="s">
        <v>9085</v>
      </c>
      <c r="E11341" s="190" t="s">
        <v>27139</v>
      </c>
      <c r="F11341" s="191">
        <v>0</v>
      </c>
      <c r="G11341" s="192" t="str">
        <f t="shared" si="596"/>
        <v>249,30</v>
      </c>
      <c r="H11341" s="191">
        <v>0</v>
      </c>
      <c r="I11341" s="191">
        <v>0</v>
      </c>
      <c r="J11341" s="191">
        <v>0</v>
      </c>
      <c r="K11341" s="187">
        <f t="shared" si="597"/>
        <v>249.3</v>
      </c>
      <c r="L11341" s="188">
        <f t="shared" si="598"/>
        <v>249.3</v>
      </c>
      <c r="M11341" s="193"/>
      <c r="N11341" s="186">
        <f t="shared" si="599"/>
        <v>36790</v>
      </c>
    </row>
    <row r="11342" spans="1:14" ht="13.5" x14ac:dyDescent="0.25">
      <c r="A11342">
        <v>37589</v>
      </c>
      <c r="B11342" t="s">
        <v>13797</v>
      </c>
      <c r="C11342" t="s">
        <v>217</v>
      </c>
      <c r="D11342" t="s">
        <v>9085</v>
      </c>
      <c r="E11342" s="190" t="s">
        <v>28891</v>
      </c>
      <c r="F11342" s="191">
        <v>0</v>
      </c>
      <c r="G11342" s="192" t="str">
        <f t="shared" si="596"/>
        <v>305,46</v>
      </c>
      <c r="H11342" s="191">
        <v>0</v>
      </c>
      <c r="I11342" s="191">
        <v>0</v>
      </c>
      <c r="J11342" s="191">
        <v>0</v>
      </c>
      <c r="K11342" s="187">
        <f t="shared" si="597"/>
        <v>305.45999999999998</v>
      </c>
      <c r="L11342" s="188">
        <f t="shared" si="598"/>
        <v>305.45999999999998</v>
      </c>
      <c r="M11342" s="193"/>
      <c r="N11342" s="186">
        <f t="shared" si="599"/>
        <v>37589</v>
      </c>
    </row>
    <row r="11343" spans="1:14" ht="13.5" x14ac:dyDescent="0.25">
      <c r="A11343">
        <v>11690</v>
      </c>
      <c r="B11343" t="s">
        <v>13798</v>
      </c>
      <c r="C11343" t="s">
        <v>217</v>
      </c>
      <c r="D11343" t="s">
        <v>9085</v>
      </c>
      <c r="E11343" s="190" t="s">
        <v>28892</v>
      </c>
      <c r="F11343" s="191">
        <v>0</v>
      </c>
      <c r="G11343" s="192" t="str">
        <f t="shared" si="596"/>
        <v>162,26</v>
      </c>
      <c r="H11343" s="191">
        <v>0</v>
      </c>
      <c r="I11343" s="191">
        <v>0</v>
      </c>
      <c r="J11343" s="191">
        <v>0</v>
      </c>
      <c r="K11343" s="187">
        <f t="shared" si="597"/>
        <v>162.26</v>
      </c>
      <c r="L11343" s="188">
        <f t="shared" si="598"/>
        <v>162.26</v>
      </c>
      <c r="M11343" s="193"/>
      <c r="N11343" s="186">
        <f t="shared" si="599"/>
        <v>11690</v>
      </c>
    </row>
    <row r="11344" spans="1:14" ht="13.5" x14ac:dyDescent="0.25">
      <c r="A11344">
        <v>20234</v>
      </c>
      <c r="B11344" t="s">
        <v>13799</v>
      </c>
      <c r="C11344" t="s">
        <v>217</v>
      </c>
      <c r="D11344" t="s">
        <v>9085</v>
      </c>
      <c r="E11344" s="190" t="s">
        <v>28893</v>
      </c>
      <c r="F11344" s="191">
        <v>0</v>
      </c>
      <c r="G11344" s="192" t="str">
        <f t="shared" si="596"/>
        <v>205,35</v>
      </c>
      <c r="H11344" s="191">
        <v>0</v>
      </c>
      <c r="I11344" s="191">
        <v>0</v>
      </c>
      <c r="J11344" s="191">
        <v>0</v>
      </c>
      <c r="K11344" s="187">
        <f t="shared" si="597"/>
        <v>205.35</v>
      </c>
      <c r="L11344" s="188">
        <f t="shared" si="598"/>
        <v>205.35</v>
      </c>
      <c r="M11344" s="193"/>
      <c r="N11344" s="186">
        <f t="shared" si="599"/>
        <v>20234</v>
      </c>
    </row>
    <row r="11345" spans="1:14" ht="13.5" x14ac:dyDescent="0.25">
      <c r="A11345">
        <v>4763</v>
      </c>
      <c r="B11345" t="s">
        <v>13800</v>
      </c>
      <c r="C11345" t="s">
        <v>217</v>
      </c>
      <c r="D11345" t="s">
        <v>9096</v>
      </c>
      <c r="E11345" s="190" t="s">
        <v>19665</v>
      </c>
      <c r="F11345" s="191">
        <v>0</v>
      </c>
      <c r="G11345" s="192" t="str">
        <f t="shared" si="596"/>
        <v>21,14</v>
      </c>
      <c r="H11345" s="191">
        <v>0</v>
      </c>
      <c r="I11345" s="191">
        <v>0</v>
      </c>
      <c r="J11345" s="191">
        <v>0</v>
      </c>
      <c r="K11345" s="187">
        <f t="shared" si="597"/>
        <v>21.14</v>
      </c>
      <c r="L11345" s="188">
        <f t="shared" si="598"/>
        <v>21.14</v>
      </c>
      <c r="M11345" s="193"/>
      <c r="N11345" s="186">
        <f t="shared" si="599"/>
        <v>4763</v>
      </c>
    </row>
    <row r="11346" spans="1:14" ht="13.5" x14ac:dyDescent="0.25">
      <c r="A11346">
        <v>41070</v>
      </c>
      <c r="B11346" t="s">
        <v>13801</v>
      </c>
      <c r="C11346" t="s">
        <v>217</v>
      </c>
      <c r="D11346" t="s">
        <v>9097</v>
      </c>
      <c r="E11346" s="190" t="s">
        <v>28894</v>
      </c>
      <c r="F11346" s="191">
        <v>0</v>
      </c>
      <c r="G11346" s="192" t="str">
        <f t="shared" si="596"/>
        <v>3.764,05</v>
      </c>
      <c r="H11346" s="191">
        <v>0</v>
      </c>
      <c r="I11346" s="191">
        <v>0</v>
      </c>
      <c r="J11346" s="191">
        <v>0</v>
      </c>
      <c r="K11346" s="187">
        <f t="shared" si="597"/>
        <v>3764.05</v>
      </c>
      <c r="L11346" s="188">
        <f t="shared" si="598"/>
        <v>3764.05</v>
      </c>
      <c r="M11346" s="193"/>
      <c r="N11346" s="186">
        <f t="shared" si="599"/>
        <v>41070</v>
      </c>
    </row>
    <row r="11347" spans="1:14" ht="13.5" x14ac:dyDescent="0.25">
      <c r="A11347">
        <v>44480</v>
      </c>
      <c r="B11347" t="s">
        <v>16336</v>
      </c>
      <c r="C11347" t="s">
        <v>217</v>
      </c>
      <c r="D11347" t="s">
        <v>9095</v>
      </c>
      <c r="E11347" s="190" t="s">
        <v>18289</v>
      </c>
      <c r="F11347" s="191">
        <v>0</v>
      </c>
      <c r="G11347" s="192" t="str">
        <f t="shared" si="596"/>
        <v>14,19</v>
      </c>
      <c r="H11347" s="191">
        <v>0</v>
      </c>
      <c r="I11347" s="191">
        <v>0</v>
      </c>
      <c r="J11347" s="191">
        <v>0</v>
      </c>
      <c r="K11347" s="187">
        <f t="shared" si="597"/>
        <v>14.19</v>
      </c>
      <c r="L11347" s="188">
        <f t="shared" si="598"/>
        <v>14.19</v>
      </c>
      <c r="M11347" s="193"/>
      <c r="N11347" s="186">
        <f t="shared" si="599"/>
        <v>44480</v>
      </c>
    </row>
    <row r="11348" spans="1:14" ht="13.5" x14ac:dyDescent="0.25">
      <c r="A11348">
        <v>11457</v>
      </c>
      <c r="B11348" t="s">
        <v>13802</v>
      </c>
      <c r="C11348" t="s">
        <v>217</v>
      </c>
      <c r="D11348" t="s">
        <v>9085</v>
      </c>
      <c r="E11348" s="190" t="s">
        <v>21228</v>
      </c>
      <c r="F11348" s="191">
        <v>0</v>
      </c>
      <c r="G11348" s="192" t="str">
        <f t="shared" ref="G11348:G11411" si="600">E11348</f>
        <v>43,50</v>
      </c>
      <c r="H11348" s="191">
        <v>0</v>
      </c>
      <c r="I11348" s="191">
        <v>0</v>
      </c>
      <c r="J11348" s="191">
        <v>0</v>
      </c>
      <c r="K11348" s="187">
        <f t="shared" si="597"/>
        <v>43.5</v>
      </c>
      <c r="L11348" s="188">
        <f t="shared" si="598"/>
        <v>43.5</v>
      </c>
      <c r="M11348" s="193"/>
      <c r="N11348" s="186">
        <f t="shared" si="599"/>
        <v>11457</v>
      </c>
    </row>
    <row r="11349" spans="1:14" ht="13.5" x14ac:dyDescent="0.25">
      <c r="A11349">
        <v>44073</v>
      </c>
      <c r="B11349" t="s">
        <v>13803</v>
      </c>
      <c r="C11349" t="s">
        <v>217</v>
      </c>
      <c r="D11349" t="s">
        <v>219</v>
      </c>
      <c r="E11349" s="190" t="s">
        <v>1750</v>
      </c>
      <c r="F11349" s="191">
        <v>0</v>
      </c>
      <c r="G11349" s="192" t="str">
        <f t="shared" si="600"/>
        <v>0,47</v>
      </c>
      <c r="H11349" s="191">
        <v>0</v>
      </c>
      <c r="I11349" s="191">
        <v>0</v>
      </c>
      <c r="J11349" s="191">
        <v>0</v>
      </c>
      <c r="K11349" s="187">
        <f t="shared" si="597"/>
        <v>0.47</v>
      </c>
      <c r="L11349" s="188">
        <f t="shared" si="598"/>
        <v>0.47</v>
      </c>
      <c r="M11349" s="193"/>
      <c r="N11349" s="186">
        <f t="shared" si="599"/>
        <v>44073</v>
      </c>
    </row>
    <row r="11350" spans="1:14" ht="13.5" x14ac:dyDescent="0.25">
      <c r="A11350">
        <v>21121</v>
      </c>
      <c r="B11350" t="s">
        <v>13804</v>
      </c>
      <c r="C11350" t="s">
        <v>217</v>
      </c>
      <c r="D11350" t="s">
        <v>9085</v>
      </c>
      <c r="E11350" s="190" t="s">
        <v>1745</v>
      </c>
      <c r="F11350" s="191">
        <v>0</v>
      </c>
      <c r="G11350" s="192" t="str">
        <f t="shared" si="600"/>
        <v>1,96</v>
      </c>
      <c r="H11350" s="191">
        <v>0</v>
      </c>
      <c r="I11350" s="191">
        <v>0</v>
      </c>
      <c r="J11350" s="191">
        <v>0</v>
      </c>
      <c r="K11350" s="187">
        <f t="shared" si="597"/>
        <v>1.96</v>
      </c>
      <c r="L11350" s="188">
        <f t="shared" si="598"/>
        <v>1.96</v>
      </c>
      <c r="M11350" s="193"/>
      <c r="N11350" s="186">
        <f t="shared" si="599"/>
        <v>21121</v>
      </c>
    </row>
    <row r="11351" spans="1:14" ht="13.5" x14ac:dyDescent="0.25">
      <c r="A11351">
        <v>38010</v>
      </c>
      <c r="B11351" t="s">
        <v>13805</v>
      </c>
      <c r="C11351" t="s">
        <v>217</v>
      </c>
      <c r="D11351" t="s">
        <v>9085</v>
      </c>
      <c r="E11351" s="190" t="s">
        <v>605</v>
      </c>
      <c r="F11351" s="191">
        <v>0</v>
      </c>
      <c r="G11351" s="192" t="str">
        <f t="shared" si="600"/>
        <v>3,21</v>
      </c>
      <c r="H11351" s="191">
        <v>0</v>
      </c>
      <c r="I11351" s="191">
        <v>0</v>
      </c>
      <c r="J11351" s="191">
        <v>0</v>
      </c>
      <c r="K11351" s="187">
        <f t="shared" si="597"/>
        <v>3.21</v>
      </c>
      <c r="L11351" s="188">
        <f t="shared" si="598"/>
        <v>3.21</v>
      </c>
      <c r="M11351" s="193"/>
      <c r="N11351" s="186">
        <f t="shared" si="599"/>
        <v>38010</v>
      </c>
    </row>
    <row r="11352" spans="1:14" ht="13.5" x14ac:dyDescent="0.25">
      <c r="A11352">
        <v>38011</v>
      </c>
      <c r="B11352" t="s">
        <v>13806</v>
      </c>
      <c r="C11352" t="s">
        <v>217</v>
      </c>
      <c r="D11352" t="s">
        <v>9085</v>
      </c>
      <c r="E11352" s="190" t="s">
        <v>7594</v>
      </c>
      <c r="F11352" s="191">
        <v>0</v>
      </c>
      <c r="G11352" s="192" t="str">
        <f t="shared" si="600"/>
        <v>5,92</v>
      </c>
      <c r="H11352" s="191">
        <v>0</v>
      </c>
      <c r="I11352" s="191">
        <v>0</v>
      </c>
      <c r="J11352" s="191">
        <v>0</v>
      </c>
      <c r="K11352" s="187">
        <f t="shared" si="597"/>
        <v>5.92</v>
      </c>
      <c r="L11352" s="188">
        <f t="shared" si="598"/>
        <v>5.92</v>
      </c>
      <c r="M11352" s="193"/>
      <c r="N11352" s="186">
        <f t="shared" si="599"/>
        <v>38011</v>
      </c>
    </row>
    <row r="11353" spans="1:14" ht="13.5" x14ac:dyDescent="0.25">
      <c r="A11353">
        <v>38012</v>
      </c>
      <c r="B11353" t="s">
        <v>13807</v>
      </c>
      <c r="C11353" t="s">
        <v>217</v>
      </c>
      <c r="D11353" t="s">
        <v>9085</v>
      </c>
      <c r="E11353" s="190" t="s">
        <v>4009</v>
      </c>
      <c r="F11353" s="191">
        <v>0</v>
      </c>
      <c r="G11353" s="192" t="str">
        <f t="shared" si="600"/>
        <v>20,23</v>
      </c>
      <c r="H11353" s="191">
        <v>0</v>
      </c>
      <c r="I11353" s="191">
        <v>0</v>
      </c>
      <c r="J11353" s="191">
        <v>0</v>
      </c>
      <c r="K11353" s="187">
        <f t="shared" si="597"/>
        <v>20.23</v>
      </c>
      <c r="L11353" s="188">
        <f t="shared" si="598"/>
        <v>20.23</v>
      </c>
      <c r="M11353" s="193"/>
      <c r="N11353" s="186">
        <f t="shared" si="599"/>
        <v>38012</v>
      </c>
    </row>
    <row r="11354" spans="1:14" ht="13.5" x14ac:dyDescent="0.25">
      <c r="A11354">
        <v>38013</v>
      </c>
      <c r="B11354" t="s">
        <v>13808</v>
      </c>
      <c r="C11354" t="s">
        <v>217</v>
      </c>
      <c r="D11354" t="s">
        <v>9085</v>
      </c>
      <c r="E11354" s="190" t="s">
        <v>25871</v>
      </c>
      <c r="F11354" s="191">
        <v>0</v>
      </c>
      <c r="G11354" s="192" t="str">
        <f t="shared" si="600"/>
        <v>26,26</v>
      </c>
      <c r="H11354" s="191">
        <v>0</v>
      </c>
      <c r="I11354" s="191">
        <v>0</v>
      </c>
      <c r="J11354" s="191">
        <v>0</v>
      </c>
      <c r="K11354" s="187">
        <f t="shared" si="597"/>
        <v>26.26</v>
      </c>
      <c r="L11354" s="188">
        <f t="shared" si="598"/>
        <v>26.26</v>
      </c>
      <c r="M11354" s="193"/>
      <c r="N11354" s="186">
        <f t="shared" si="599"/>
        <v>38013</v>
      </c>
    </row>
    <row r="11355" spans="1:14" ht="13.5" x14ac:dyDescent="0.25">
      <c r="A11355">
        <v>38014</v>
      </c>
      <c r="B11355" t="s">
        <v>13809</v>
      </c>
      <c r="C11355" t="s">
        <v>217</v>
      </c>
      <c r="D11355" t="s">
        <v>9085</v>
      </c>
      <c r="E11355" s="190" t="s">
        <v>9094</v>
      </c>
      <c r="F11355" s="191">
        <v>0</v>
      </c>
      <c r="G11355" s="192" t="str">
        <f t="shared" si="600"/>
        <v>42,73</v>
      </c>
      <c r="H11355" s="191">
        <v>0</v>
      </c>
      <c r="I11355" s="191">
        <v>0</v>
      </c>
      <c r="J11355" s="191">
        <v>0</v>
      </c>
      <c r="K11355" s="187">
        <f t="shared" si="597"/>
        <v>42.73</v>
      </c>
      <c r="L11355" s="188">
        <f t="shared" si="598"/>
        <v>42.73</v>
      </c>
      <c r="M11355" s="193"/>
      <c r="N11355" s="186">
        <f t="shared" si="599"/>
        <v>38014</v>
      </c>
    </row>
    <row r="11356" spans="1:14" ht="13.5" x14ac:dyDescent="0.25">
      <c r="A11356">
        <v>38015</v>
      </c>
      <c r="B11356" t="s">
        <v>13810</v>
      </c>
      <c r="C11356" t="s">
        <v>217</v>
      </c>
      <c r="D11356" t="s">
        <v>9085</v>
      </c>
      <c r="E11356" s="190" t="s">
        <v>20310</v>
      </c>
      <c r="F11356" s="191">
        <v>0</v>
      </c>
      <c r="G11356" s="192" t="str">
        <f t="shared" si="600"/>
        <v>103,19</v>
      </c>
      <c r="H11356" s="191">
        <v>0</v>
      </c>
      <c r="I11356" s="191">
        <v>0</v>
      </c>
      <c r="J11356" s="191">
        <v>0</v>
      </c>
      <c r="K11356" s="187">
        <f t="shared" si="597"/>
        <v>103.19</v>
      </c>
      <c r="L11356" s="188">
        <f t="shared" si="598"/>
        <v>103.19</v>
      </c>
      <c r="M11356" s="193"/>
      <c r="N11356" s="186">
        <f t="shared" si="599"/>
        <v>38015</v>
      </c>
    </row>
    <row r="11357" spans="1:14" ht="13.5" x14ac:dyDescent="0.25">
      <c r="A11357">
        <v>38016</v>
      </c>
      <c r="B11357" t="s">
        <v>13811</v>
      </c>
      <c r="C11357" t="s">
        <v>217</v>
      </c>
      <c r="D11357" t="s">
        <v>9085</v>
      </c>
      <c r="E11357" s="190" t="s">
        <v>28895</v>
      </c>
      <c r="F11357" s="191">
        <v>0</v>
      </c>
      <c r="G11357" s="192" t="str">
        <f t="shared" si="600"/>
        <v>125,55</v>
      </c>
      <c r="H11357" s="191">
        <v>0</v>
      </c>
      <c r="I11357" s="191">
        <v>0</v>
      </c>
      <c r="J11357" s="191">
        <v>0</v>
      </c>
      <c r="K11357" s="187">
        <f t="shared" si="597"/>
        <v>125.55</v>
      </c>
      <c r="L11357" s="188">
        <f t="shared" si="598"/>
        <v>125.55</v>
      </c>
      <c r="M11357" s="193"/>
      <c r="N11357" s="186">
        <f t="shared" si="599"/>
        <v>38016</v>
      </c>
    </row>
    <row r="11358" spans="1:14" ht="13.5" x14ac:dyDescent="0.25">
      <c r="A11358">
        <v>12741</v>
      </c>
      <c r="B11358" t="s">
        <v>13812</v>
      </c>
      <c r="C11358" t="s">
        <v>217</v>
      </c>
      <c r="D11358" t="s">
        <v>9085</v>
      </c>
      <c r="E11358" s="190" t="s">
        <v>13813</v>
      </c>
      <c r="F11358" s="191">
        <v>0</v>
      </c>
      <c r="G11358" s="192" t="str">
        <f t="shared" si="600"/>
        <v>1.515,86</v>
      </c>
      <c r="H11358" s="191">
        <v>0</v>
      </c>
      <c r="I11358" s="191">
        <v>0</v>
      </c>
      <c r="J11358" s="191">
        <v>0</v>
      </c>
      <c r="K11358" s="187">
        <f t="shared" si="597"/>
        <v>1515.86</v>
      </c>
      <c r="L11358" s="188">
        <f t="shared" si="598"/>
        <v>1515.86</v>
      </c>
      <c r="M11358" s="193"/>
      <c r="N11358" s="186">
        <f t="shared" si="599"/>
        <v>12741</v>
      </c>
    </row>
    <row r="11359" spans="1:14" ht="13.5" x14ac:dyDescent="0.25">
      <c r="A11359">
        <v>12733</v>
      </c>
      <c r="B11359" t="s">
        <v>13814</v>
      </c>
      <c r="C11359" t="s">
        <v>217</v>
      </c>
      <c r="D11359" t="s">
        <v>9085</v>
      </c>
      <c r="E11359" s="190" t="s">
        <v>7662</v>
      </c>
      <c r="F11359" s="191">
        <v>0</v>
      </c>
      <c r="G11359" s="192" t="str">
        <f t="shared" si="600"/>
        <v>7,62</v>
      </c>
      <c r="H11359" s="191">
        <v>0</v>
      </c>
      <c r="I11359" s="191">
        <v>0</v>
      </c>
      <c r="J11359" s="191">
        <v>0</v>
      </c>
      <c r="K11359" s="187">
        <f t="shared" si="597"/>
        <v>7.62</v>
      </c>
      <c r="L11359" s="188">
        <f t="shared" si="598"/>
        <v>7.62</v>
      </c>
      <c r="M11359" s="193"/>
      <c r="N11359" s="186">
        <f t="shared" si="599"/>
        <v>12733</v>
      </c>
    </row>
    <row r="11360" spans="1:14" ht="13.5" x14ac:dyDescent="0.25">
      <c r="A11360">
        <v>12734</v>
      </c>
      <c r="B11360" t="s">
        <v>13815</v>
      </c>
      <c r="C11360" t="s">
        <v>217</v>
      </c>
      <c r="D11360" t="s">
        <v>9085</v>
      </c>
      <c r="E11360" s="190" t="s">
        <v>4400</v>
      </c>
      <c r="F11360" s="191">
        <v>0</v>
      </c>
      <c r="G11360" s="192" t="str">
        <f t="shared" si="600"/>
        <v>16,25</v>
      </c>
      <c r="H11360" s="191">
        <v>0</v>
      </c>
      <c r="I11360" s="191">
        <v>0</v>
      </c>
      <c r="J11360" s="191">
        <v>0</v>
      </c>
      <c r="K11360" s="187">
        <f t="shared" si="597"/>
        <v>16.25</v>
      </c>
      <c r="L11360" s="188">
        <f t="shared" si="598"/>
        <v>16.25</v>
      </c>
      <c r="M11360" s="193"/>
      <c r="N11360" s="186">
        <f t="shared" si="599"/>
        <v>12734</v>
      </c>
    </row>
    <row r="11361" spans="1:14" ht="13.5" x14ac:dyDescent="0.25">
      <c r="A11361">
        <v>12735</v>
      </c>
      <c r="B11361" t="s">
        <v>13816</v>
      </c>
      <c r="C11361" t="s">
        <v>217</v>
      </c>
      <c r="D11361" t="s">
        <v>9085</v>
      </c>
      <c r="E11361" s="190" t="s">
        <v>407</v>
      </c>
      <c r="F11361" s="191">
        <v>0</v>
      </c>
      <c r="G11361" s="192" t="str">
        <f t="shared" si="600"/>
        <v>26,74</v>
      </c>
      <c r="H11361" s="191">
        <v>0</v>
      </c>
      <c r="I11361" s="191">
        <v>0</v>
      </c>
      <c r="J11361" s="191">
        <v>0</v>
      </c>
      <c r="K11361" s="187">
        <f t="shared" si="597"/>
        <v>26.74</v>
      </c>
      <c r="L11361" s="188">
        <f t="shared" si="598"/>
        <v>26.74</v>
      </c>
      <c r="M11361" s="193"/>
      <c r="N11361" s="186">
        <f t="shared" si="599"/>
        <v>12735</v>
      </c>
    </row>
    <row r="11362" spans="1:14" ht="13.5" x14ac:dyDescent="0.25">
      <c r="A11362">
        <v>12736</v>
      </c>
      <c r="B11362" t="s">
        <v>13817</v>
      </c>
      <c r="C11362" t="s">
        <v>217</v>
      </c>
      <c r="D11362" t="s">
        <v>9085</v>
      </c>
      <c r="E11362" s="190" t="s">
        <v>13818</v>
      </c>
      <c r="F11362" s="191">
        <v>0</v>
      </c>
      <c r="G11362" s="192" t="str">
        <f t="shared" si="600"/>
        <v>61,13</v>
      </c>
      <c r="H11362" s="191">
        <v>0</v>
      </c>
      <c r="I11362" s="191">
        <v>0</v>
      </c>
      <c r="J11362" s="191">
        <v>0</v>
      </c>
      <c r="K11362" s="187">
        <f t="shared" si="597"/>
        <v>61.13</v>
      </c>
      <c r="L11362" s="188">
        <f t="shared" si="598"/>
        <v>61.13</v>
      </c>
      <c r="M11362" s="193"/>
      <c r="N11362" s="186">
        <f t="shared" si="599"/>
        <v>12736</v>
      </c>
    </row>
    <row r="11363" spans="1:14" ht="13.5" x14ac:dyDescent="0.25">
      <c r="A11363">
        <v>12737</v>
      </c>
      <c r="B11363" t="s">
        <v>13819</v>
      </c>
      <c r="C11363" t="s">
        <v>217</v>
      </c>
      <c r="D11363" t="s">
        <v>9085</v>
      </c>
      <c r="E11363" s="190" t="s">
        <v>13820</v>
      </c>
      <c r="F11363" s="191">
        <v>0</v>
      </c>
      <c r="G11363" s="192" t="str">
        <f t="shared" si="600"/>
        <v>78,76</v>
      </c>
      <c r="H11363" s="191">
        <v>0</v>
      </c>
      <c r="I11363" s="191">
        <v>0</v>
      </c>
      <c r="J11363" s="191">
        <v>0</v>
      </c>
      <c r="K11363" s="187">
        <f t="shared" si="597"/>
        <v>78.760000000000005</v>
      </c>
      <c r="L11363" s="188">
        <f t="shared" si="598"/>
        <v>78.760000000000005</v>
      </c>
      <c r="M11363" s="193"/>
      <c r="N11363" s="186">
        <f t="shared" si="599"/>
        <v>12737</v>
      </c>
    </row>
    <row r="11364" spans="1:14" ht="13.5" x14ac:dyDescent="0.25">
      <c r="A11364">
        <v>12738</v>
      </c>
      <c r="B11364" t="s">
        <v>13821</v>
      </c>
      <c r="C11364" t="s">
        <v>217</v>
      </c>
      <c r="D11364" t="s">
        <v>9085</v>
      </c>
      <c r="E11364" s="190" t="s">
        <v>13822</v>
      </c>
      <c r="F11364" s="191">
        <v>0</v>
      </c>
      <c r="G11364" s="192" t="str">
        <f t="shared" si="600"/>
        <v>155,67</v>
      </c>
      <c r="H11364" s="191">
        <v>0</v>
      </c>
      <c r="I11364" s="191">
        <v>0</v>
      </c>
      <c r="J11364" s="191">
        <v>0</v>
      </c>
      <c r="K11364" s="187">
        <f t="shared" si="597"/>
        <v>155.66999999999999</v>
      </c>
      <c r="L11364" s="188">
        <f t="shared" si="598"/>
        <v>155.66999999999999</v>
      </c>
      <c r="M11364" s="193"/>
      <c r="N11364" s="186">
        <f t="shared" si="599"/>
        <v>12738</v>
      </c>
    </row>
    <row r="11365" spans="1:14" ht="13.5" x14ac:dyDescent="0.25">
      <c r="A11365">
        <v>12739</v>
      </c>
      <c r="B11365" t="s">
        <v>13823</v>
      </c>
      <c r="C11365" t="s">
        <v>217</v>
      </c>
      <c r="D11365" t="s">
        <v>9085</v>
      </c>
      <c r="E11365" s="190" t="s">
        <v>13824</v>
      </c>
      <c r="F11365" s="191">
        <v>0</v>
      </c>
      <c r="G11365" s="192" t="str">
        <f t="shared" si="600"/>
        <v>443,13</v>
      </c>
      <c r="H11365" s="191">
        <v>0</v>
      </c>
      <c r="I11365" s="191">
        <v>0</v>
      </c>
      <c r="J11365" s="191">
        <v>0</v>
      </c>
      <c r="K11365" s="187">
        <f t="shared" si="597"/>
        <v>443.13</v>
      </c>
      <c r="L11365" s="188">
        <f t="shared" si="598"/>
        <v>443.13</v>
      </c>
      <c r="M11365" s="193"/>
      <c r="N11365" s="186">
        <f t="shared" si="599"/>
        <v>12739</v>
      </c>
    </row>
    <row r="11366" spans="1:14" ht="13.5" x14ac:dyDescent="0.25">
      <c r="A11366">
        <v>12740</v>
      </c>
      <c r="B11366" t="s">
        <v>13825</v>
      </c>
      <c r="C11366" t="s">
        <v>217</v>
      </c>
      <c r="D11366" t="s">
        <v>9085</v>
      </c>
      <c r="E11366" s="190" t="s">
        <v>13826</v>
      </c>
      <c r="F11366" s="191">
        <v>0</v>
      </c>
      <c r="G11366" s="192" t="str">
        <f t="shared" si="600"/>
        <v>693,30</v>
      </c>
      <c r="H11366" s="191">
        <v>0</v>
      </c>
      <c r="I11366" s="191">
        <v>0</v>
      </c>
      <c r="J11366" s="191">
        <v>0</v>
      </c>
      <c r="K11366" s="187">
        <f t="shared" si="597"/>
        <v>693.3</v>
      </c>
      <c r="L11366" s="188">
        <f t="shared" si="598"/>
        <v>693.3</v>
      </c>
      <c r="M11366" s="193"/>
      <c r="N11366" s="186">
        <f t="shared" si="599"/>
        <v>12740</v>
      </c>
    </row>
    <row r="11367" spans="1:14" ht="13.5" x14ac:dyDescent="0.25">
      <c r="A11367">
        <v>6297</v>
      </c>
      <c r="B11367" t="s">
        <v>13827</v>
      </c>
      <c r="C11367" t="s">
        <v>217</v>
      </c>
      <c r="D11367" t="s">
        <v>9085</v>
      </c>
      <c r="E11367" s="190" t="s">
        <v>9100</v>
      </c>
      <c r="F11367" s="191">
        <v>0</v>
      </c>
      <c r="G11367" s="192" t="str">
        <f t="shared" si="600"/>
        <v>37,50</v>
      </c>
      <c r="H11367" s="191">
        <v>0</v>
      </c>
      <c r="I11367" s="191">
        <v>0</v>
      </c>
      <c r="J11367" s="191">
        <v>0</v>
      </c>
      <c r="K11367" s="187">
        <f t="shared" si="597"/>
        <v>37.5</v>
      </c>
      <c r="L11367" s="188">
        <f t="shared" si="598"/>
        <v>37.5</v>
      </c>
      <c r="M11367" s="193"/>
      <c r="N11367" s="186">
        <f t="shared" si="599"/>
        <v>6297</v>
      </c>
    </row>
    <row r="11368" spans="1:14" ht="13.5" x14ac:dyDescent="0.25">
      <c r="A11368">
        <v>6296</v>
      </c>
      <c r="B11368" t="s">
        <v>13828</v>
      </c>
      <c r="C11368" t="s">
        <v>217</v>
      </c>
      <c r="D11368" t="s">
        <v>9085</v>
      </c>
      <c r="E11368" s="190" t="s">
        <v>9552</v>
      </c>
      <c r="F11368" s="191">
        <v>0</v>
      </c>
      <c r="G11368" s="192" t="str">
        <f t="shared" si="600"/>
        <v>29,60</v>
      </c>
      <c r="H11368" s="191">
        <v>0</v>
      </c>
      <c r="I11368" s="191">
        <v>0</v>
      </c>
      <c r="J11368" s="191">
        <v>0</v>
      </c>
      <c r="K11368" s="187">
        <f t="shared" si="597"/>
        <v>29.6</v>
      </c>
      <c r="L11368" s="188">
        <f t="shared" si="598"/>
        <v>29.6</v>
      </c>
      <c r="M11368" s="193"/>
      <c r="N11368" s="186">
        <f t="shared" si="599"/>
        <v>6296</v>
      </c>
    </row>
    <row r="11369" spans="1:14" ht="13.5" x14ac:dyDescent="0.25">
      <c r="A11369">
        <v>6294</v>
      </c>
      <c r="B11369" t="s">
        <v>13829</v>
      </c>
      <c r="C11369" t="s">
        <v>217</v>
      </c>
      <c r="D11369" t="s">
        <v>9085</v>
      </c>
      <c r="E11369" s="190" t="s">
        <v>2284</v>
      </c>
      <c r="F11369" s="191">
        <v>0</v>
      </c>
      <c r="G11369" s="192" t="str">
        <f t="shared" si="600"/>
        <v>8,44</v>
      </c>
      <c r="H11369" s="191">
        <v>0</v>
      </c>
      <c r="I11369" s="191">
        <v>0</v>
      </c>
      <c r="J11369" s="191">
        <v>0</v>
      </c>
      <c r="K11369" s="187">
        <f t="shared" si="597"/>
        <v>8.44</v>
      </c>
      <c r="L11369" s="188">
        <f t="shared" si="598"/>
        <v>8.44</v>
      </c>
      <c r="M11369" s="193"/>
      <c r="N11369" s="186">
        <f t="shared" si="599"/>
        <v>6294</v>
      </c>
    </row>
    <row r="11370" spans="1:14" ht="13.5" x14ac:dyDescent="0.25">
      <c r="A11370">
        <v>6323</v>
      </c>
      <c r="B11370" t="s">
        <v>13830</v>
      </c>
      <c r="C11370" t="s">
        <v>217</v>
      </c>
      <c r="D11370" t="s">
        <v>9085</v>
      </c>
      <c r="E11370" s="190" t="s">
        <v>6693</v>
      </c>
      <c r="F11370" s="191">
        <v>0</v>
      </c>
      <c r="G11370" s="192" t="str">
        <f t="shared" si="600"/>
        <v>19,34</v>
      </c>
      <c r="H11370" s="191">
        <v>0</v>
      </c>
      <c r="I11370" s="191">
        <v>0</v>
      </c>
      <c r="J11370" s="191">
        <v>0</v>
      </c>
      <c r="K11370" s="187">
        <f t="shared" si="597"/>
        <v>19.34</v>
      </c>
      <c r="L11370" s="188">
        <f t="shared" si="598"/>
        <v>19.34</v>
      </c>
      <c r="M11370" s="193"/>
      <c r="N11370" s="186">
        <f t="shared" si="599"/>
        <v>6323</v>
      </c>
    </row>
    <row r="11371" spans="1:14" ht="13.5" x14ac:dyDescent="0.25">
      <c r="A11371">
        <v>6299</v>
      </c>
      <c r="B11371" t="s">
        <v>13831</v>
      </c>
      <c r="C11371" t="s">
        <v>217</v>
      </c>
      <c r="D11371" t="s">
        <v>9085</v>
      </c>
      <c r="E11371" s="190" t="s">
        <v>21594</v>
      </c>
      <c r="F11371" s="191">
        <v>0</v>
      </c>
      <c r="G11371" s="192" t="str">
        <f t="shared" si="600"/>
        <v>112,79</v>
      </c>
      <c r="H11371" s="191">
        <v>0</v>
      </c>
      <c r="I11371" s="191">
        <v>0</v>
      </c>
      <c r="J11371" s="191">
        <v>0</v>
      </c>
      <c r="K11371" s="187">
        <f t="shared" si="597"/>
        <v>112.79</v>
      </c>
      <c r="L11371" s="188">
        <f t="shared" si="598"/>
        <v>112.79</v>
      </c>
      <c r="M11371" s="193"/>
      <c r="N11371" s="186">
        <f t="shared" si="599"/>
        <v>6299</v>
      </c>
    </row>
    <row r="11372" spans="1:14" ht="13.5" x14ac:dyDescent="0.25">
      <c r="A11372">
        <v>6298</v>
      </c>
      <c r="B11372" t="s">
        <v>13832</v>
      </c>
      <c r="C11372" t="s">
        <v>217</v>
      </c>
      <c r="D11372" t="s">
        <v>9085</v>
      </c>
      <c r="E11372" s="190" t="s">
        <v>19148</v>
      </c>
      <c r="F11372" s="191">
        <v>0</v>
      </c>
      <c r="G11372" s="192" t="str">
        <f t="shared" si="600"/>
        <v>59,40</v>
      </c>
      <c r="H11372" s="191">
        <v>0</v>
      </c>
      <c r="I11372" s="191">
        <v>0</v>
      </c>
      <c r="J11372" s="191">
        <v>0</v>
      </c>
      <c r="K11372" s="187">
        <f t="shared" si="597"/>
        <v>59.4</v>
      </c>
      <c r="L11372" s="188">
        <f t="shared" si="598"/>
        <v>59.4</v>
      </c>
      <c r="M11372" s="193"/>
      <c r="N11372" s="186">
        <f t="shared" si="599"/>
        <v>6298</v>
      </c>
    </row>
    <row r="11373" spans="1:14" ht="13.5" x14ac:dyDescent="0.25">
      <c r="A11373">
        <v>6295</v>
      </c>
      <c r="B11373" t="s">
        <v>13833</v>
      </c>
      <c r="C11373" t="s">
        <v>217</v>
      </c>
      <c r="D11373" t="s">
        <v>9085</v>
      </c>
      <c r="E11373" s="190" t="s">
        <v>2870</v>
      </c>
      <c r="F11373" s="191">
        <v>0</v>
      </c>
      <c r="G11373" s="192" t="str">
        <f t="shared" si="600"/>
        <v>12,01</v>
      </c>
      <c r="H11373" s="191">
        <v>0</v>
      </c>
      <c r="I11373" s="191">
        <v>0</v>
      </c>
      <c r="J11373" s="191">
        <v>0</v>
      </c>
      <c r="K11373" s="187">
        <f t="shared" si="597"/>
        <v>12.01</v>
      </c>
      <c r="L11373" s="188">
        <f t="shared" si="598"/>
        <v>12.01</v>
      </c>
      <c r="M11373" s="193"/>
      <c r="N11373" s="186">
        <f t="shared" si="599"/>
        <v>6295</v>
      </c>
    </row>
    <row r="11374" spans="1:14" ht="13.5" x14ac:dyDescent="0.25">
      <c r="A11374">
        <v>6322</v>
      </c>
      <c r="B11374" t="s">
        <v>13834</v>
      </c>
      <c r="C11374" t="s">
        <v>217</v>
      </c>
      <c r="D11374" t="s">
        <v>9085</v>
      </c>
      <c r="E11374" s="190" t="s">
        <v>21595</v>
      </c>
      <c r="F11374" s="191">
        <v>0</v>
      </c>
      <c r="G11374" s="192" t="str">
        <f t="shared" si="600"/>
        <v>151,07</v>
      </c>
      <c r="H11374" s="191">
        <v>0</v>
      </c>
      <c r="I11374" s="191">
        <v>0</v>
      </c>
      <c r="J11374" s="191">
        <v>0</v>
      </c>
      <c r="K11374" s="187">
        <f t="shared" si="597"/>
        <v>151.07</v>
      </c>
      <c r="L11374" s="188">
        <f t="shared" si="598"/>
        <v>151.07</v>
      </c>
      <c r="M11374" s="193"/>
      <c r="N11374" s="186">
        <f t="shared" si="599"/>
        <v>6322</v>
      </c>
    </row>
    <row r="11375" spans="1:14" ht="13.5" x14ac:dyDescent="0.25">
      <c r="A11375">
        <v>6300</v>
      </c>
      <c r="B11375" t="s">
        <v>13835</v>
      </c>
      <c r="C11375" t="s">
        <v>217</v>
      </c>
      <c r="D11375" t="s">
        <v>9085</v>
      </c>
      <c r="E11375" s="190" t="s">
        <v>21596</v>
      </c>
      <c r="F11375" s="191">
        <v>0</v>
      </c>
      <c r="G11375" s="192" t="str">
        <f t="shared" si="600"/>
        <v>278,53</v>
      </c>
      <c r="H11375" s="191">
        <v>0</v>
      </c>
      <c r="I11375" s="191">
        <v>0</v>
      </c>
      <c r="J11375" s="191">
        <v>0</v>
      </c>
      <c r="K11375" s="187">
        <f t="shared" si="597"/>
        <v>278.52999999999997</v>
      </c>
      <c r="L11375" s="188">
        <f t="shared" si="598"/>
        <v>278.52999999999997</v>
      </c>
      <c r="M11375" s="193"/>
      <c r="N11375" s="186">
        <f t="shared" si="599"/>
        <v>6300</v>
      </c>
    </row>
    <row r="11376" spans="1:14" ht="13.5" x14ac:dyDescent="0.25">
      <c r="A11376">
        <v>6321</v>
      </c>
      <c r="B11376" t="s">
        <v>13836</v>
      </c>
      <c r="C11376" t="s">
        <v>217</v>
      </c>
      <c r="D11376" t="s">
        <v>9085</v>
      </c>
      <c r="E11376" s="190" t="s">
        <v>21597</v>
      </c>
      <c r="F11376" s="191">
        <v>0</v>
      </c>
      <c r="G11376" s="192" t="str">
        <f t="shared" si="600"/>
        <v>397,86</v>
      </c>
      <c r="H11376" s="191">
        <v>0</v>
      </c>
      <c r="I11376" s="191">
        <v>0</v>
      </c>
      <c r="J11376" s="191">
        <v>0</v>
      </c>
      <c r="K11376" s="187">
        <f t="shared" si="597"/>
        <v>397.86</v>
      </c>
      <c r="L11376" s="188">
        <f t="shared" si="598"/>
        <v>397.86</v>
      </c>
      <c r="M11376" s="193"/>
      <c r="N11376" s="186">
        <f t="shared" si="599"/>
        <v>6321</v>
      </c>
    </row>
    <row r="11377" spans="1:14" ht="13.5" x14ac:dyDescent="0.25">
      <c r="A11377">
        <v>6301</v>
      </c>
      <c r="B11377" t="s">
        <v>13837</v>
      </c>
      <c r="C11377" t="s">
        <v>217</v>
      </c>
      <c r="D11377" t="s">
        <v>9085</v>
      </c>
      <c r="E11377" s="190" t="s">
        <v>21598</v>
      </c>
      <c r="F11377" s="191">
        <v>0</v>
      </c>
      <c r="G11377" s="192" t="str">
        <f t="shared" si="600"/>
        <v>932,54</v>
      </c>
      <c r="H11377" s="191">
        <v>0</v>
      </c>
      <c r="I11377" s="191">
        <v>0</v>
      </c>
      <c r="J11377" s="191">
        <v>0</v>
      </c>
      <c r="K11377" s="187">
        <f t="shared" si="597"/>
        <v>932.54</v>
      </c>
      <c r="L11377" s="188">
        <f t="shared" si="598"/>
        <v>932.54</v>
      </c>
      <c r="M11377" s="193"/>
      <c r="N11377" s="186">
        <f t="shared" si="599"/>
        <v>6301</v>
      </c>
    </row>
    <row r="11378" spans="1:14" ht="13.5" x14ac:dyDescent="0.25">
      <c r="A11378">
        <v>7105</v>
      </c>
      <c r="B11378" t="s">
        <v>13838</v>
      </c>
      <c r="C11378" t="s">
        <v>217</v>
      </c>
      <c r="D11378" t="s">
        <v>9085</v>
      </c>
      <c r="E11378" s="190" t="s">
        <v>18332</v>
      </c>
      <c r="F11378" s="191">
        <v>0</v>
      </c>
      <c r="G11378" s="192" t="str">
        <f t="shared" si="600"/>
        <v>41,01</v>
      </c>
      <c r="H11378" s="191">
        <v>0</v>
      </c>
      <c r="I11378" s="191">
        <v>0</v>
      </c>
      <c r="J11378" s="191">
        <v>0</v>
      </c>
      <c r="K11378" s="187">
        <f t="shared" si="597"/>
        <v>41.01</v>
      </c>
      <c r="L11378" s="188">
        <f t="shared" si="598"/>
        <v>41.01</v>
      </c>
      <c r="M11378" s="193"/>
      <c r="N11378" s="186">
        <f t="shared" si="599"/>
        <v>7105</v>
      </c>
    </row>
    <row r="11379" spans="1:14" ht="13.5" x14ac:dyDescent="0.25">
      <c r="A11379">
        <v>20183</v>
      </c>
      <c r="B11379" t="s">
        <v>13839</v>
      </c>
      <c r="C11379" t="s">
        <v>217</v>
      </c>
      <c r="D11379" t="s">
        <v>9085</v>
      </c>
      <c r="E11379" s="190" t="s">
        <v>19573</v>
      </c>
      <c r="F11379" s="191">
        <v>0</v>
      </c>
      <c r="G11379" s="192" t="str">
        <f t="shared" si="600"/>
        <v>54,00</v>
      </c>
      <c r="H11379" s="191">
        <v>0</v>
      </c>
      <c r="I11379" s="191">
        <v>0</v>
      </c>
      <c r="J11379" s="191">
        <v>0</v>
      </c>
      <c r="K11379" s="187">
        <f t="shared" si="597"/>
        <v>54</v>
      </c>
      <c r="L11379" s="188">
        <f t="shared" si="598"/>
        <v>54</v>
      </c>
      <c r="M11379" s="193"/>
      <c r="N11379" s="186">
        <f t="shared" si="599"/>
        <v>20183</v>
      </c>
    </row>
    <row r="11380" spans="1:14" ht="13.5" x14ac:dyDescent="0.25">
      <c r="A11380">
        <v>38448</v>
      </c>
      <c r="B11380" t="s">
        <v>13840</v>
      </c>
      <c r="C11380" t="s">
        <v>217</v>
      </c>
      <c r="D11380" t="s">
        <v>9085</v>
      </c>
      <c r="E11380" s="190" t="s">
        <v>28896</v>
      </c>
      <c r="F11380" s="191">
        <v>0</v>
      </c>
      <c r="G11380" s="192" t="str">
        <f t="shared" si="600"/>
        <v>253,72</v>
      </c>
      <c r="H11380" s="191">
        <v>0</v>
      </c>
      <c r="I11380" s="191">
        <v>0</v>
      </c>
      <c r="J11380" s="191">
        <v>0</v>
      </c>
      <c r="K11380" s="187">
        <f t="shared" si="597"/>
        <v>253.72</v>
      </c>
      <c r="L11380" s="188">
        <f t="shared" si="598"/>
        <v>253.72</v>
      </c>
      <c r="M11380" s="193"/>
      <c r="N11380" s="186">
        <f t="shared" si="599"/>
        <v>38448</v>
      </c>
    </row>
    <row r="11381" spans="1:14" ht="13.5" x14ac:dyDescent="0.25">
      <c r="A11381">
        <v>20182</v>
      </c>
      <c r="B11381" t="s">
        <v>13841</v>
      </c>
      <c r="C11381" t="s">
        <v>217</v>
      </c>
      <c r="D11381" t="s">
        <v>9085</v>
      </c>
      <c r="E11381" s="190" t="s">
        <v>28897</v>
      </c>
      <c r="F11381" s="191">
        <v>0</v>
      </c>
      <c r="G11381" s="192" t="str">
        <f t="shared" si="600"/>
        <v>30,82</v>
      </c>
      <c r="H11381" s="191">
        <v>0</v>
      </c>
      <c r="I11381" s="191">
        <v>0</v>
      </c>
      <c r="J11381" s="191">
        <v>0</v>
      </c>
      <c r="K11381" s="187">
        <f t="shared" si="597"/>
        <v>30.82</v>
      </c>
      <c r="L11381" s="188">
        <f t="shared" si="598"/>
        <v>30.82</v>
      </c>
      <c r="M11381" s="193"/>
      <c r="N11381" s="186">
        <f t="shared" si="599"/>
        <v>20182</v>
      </c>
    </row>
    <row r="11382" spans="1:14" ht="13.5" x14ac:dyDescent="0.25">
      <c r="A11382">
        <v>7119</v>
      </c>
      <c r="B11382" t="s">
        <v>13842</v>
      </c>
      <c r="C11382" t="s">
        <v>217</v>
      </c>
      <c r="D11382" t="s">
        <v>9085</v>
      </c>
      <c r="E11382" s="190" t="s">
        <v>3665</v>
      </c>
      <c r="F11382" s="191">
        <v>0</v>
      </c>
      <c r="G11382" s="192" t="str">
        <f t="shared" si="600"/>
        <v>11,53</v>
      </c>
      <c r="H11382" s="191">
        <v>0</v>
      </c>
      <c r="I11382" s="191">
        <v>0</v>
      </c>
      <c r="J11382" s="191">
        <v>0</v>
      </c>
      <c r="K11382" s="187">
        <f t="shared" si="597"/>
        <v>11.53</v>
      </c>
      <c r="L11382" s="188">
        <f t="shared" si="598"/>
        <v>11.53</v>
      </c>
      <c r="M11382" s="193"/>
      <c r="N11382" s="186">
        <f t="shared" si="599"/>
        <v>7119</v>
      </c>
    </row>
    <row r="11383" spans="1:14" ht="13.5" x14ac:dyDescent="0.25">
      <c r="A11383">
        <v>7120</v>
      </c>
      <c r="B11383" t="s">
        <v>13843</v>
      </c>
      <c r="C11383" t="s">
        <v>217</v>
      </c>
      <c r="D11383" t="s">
        <v>9085</v>
      </c>
      <c r="E11383" s="190" t="s">
        <v>2383</v>
      </c>
      <c r="F11383" s="191">
        <v>0</v>
      </c>
      <c r="G11383" s="192" t="str">
        <f t="shared" si="600"/>
        <v>7,91</v>
      </c>
      <c r="H11383" s="191">
        <v>0</v>
      </c>
      <c r="I11383" s="191">
        <v>0</v>
      </c>
      <c r="J11383" s="191">
        <v>0</v>
      </c>
      <c r="K11383" s="187">
        <f t="shared" si="597"/>
        <v>7.91</v>
      </c>
      <c r="L11383" s="188">
        <f t="shared" si="598"/>
        <v>7.91</v>
      </c>
      <c r="M11383" s="193"/>
      <c r="N11383" s="186">
        <f t="shared" si="599"/>
        <v>7120</v>
      </c>
    </row>
    <row r="11384" spans="1:14" ht="13.5" x14ac:dyDescent="0.25">
      <c r="A11384">
        <v>6319</v>
      </c>
      <c r="B11384" t="s">
        <v>13844</v>
      </c>
      <c r="C11384" t="s">
        <v>217</v>
      </c>
      <c r="D11384" t="s">
        <v>9085</v>
      </c>
      <c r="E11384" s="190" t="s">
        <v>18452</v>
      </c>
      <c r="F11384" s="191">
        <v>0</v>
      </c>
      <c r="G11384" s="192" t="str">
        <f t="shared" si="600"/>
        <v>44,06</v>
      </c>
      <c r="H11384" s="191">
        <v>0</v>
      </c>
      <c r="I11384" s="191">
        <v>0</v>
      </c>
      <c r="J11384" s="191">
        <v>0</v>
      </c>
      <c r="K11384" s="187">
        <f t="shared" si="597"/>
        <v>44.06</v>
      </c>
      <c r="L11384" s="188">
        <f t="shared" si="598"/>
        <v>44.06</v>
      </c>
      <c r="M11384" s="193"/>
      <c r="N11384" s="186">
        <f t="shared" si="599"/>
        <v>6319</v>
      </c>
    </row>
    <row r="11385" spans="1:14" ht="13.5" x14ac:dyDescent="0.25">
      <c r="A11385">
        <v>6304</v>
      </c>
      <c r="B11385" t="s">
        <v>13845</v>
      </c>
      <c r="C11385" t="s">
        <v>217</v>
      </c>
      <c r="D11385" t="s">
        <v>9085</v>
      </c>
      <c r="E11385" s="190" t="s">
        <v>18452</v>
      </c>
      <c r="F11385" s="191">
        <v>0</v>
      </c>
      <c r="G11385" s="192" t="str">
        <f t="shared" si="600"/>
        <v>44,06</v>
      </c>
      <c r="H11385" s="191">
        <v>0</v>
      </c>
      <c r="I11385" s="191">
        <v>0</v>
      </c>
      <c r="J11385" s="191">
        <v>0</v>
      </c>
      <c r="K11385" s="187">
        <f t="shared" si="597"/>
        <v>44.06</v>
      </c>
      <c r="L11385" s="188">
        <f t="shared" si="598"/>
        <v>44.06</v>
      </c>
      <c r="M11385" s="193"/>
      <c r="N11385" s="186">
        <f t="shared" si="599"/>
        <v>6304</v>
      </c>
    </row>
    <row r="11386" spans="1:14" ht="13.5" x14ac:dyDescent="0.25">
      <c r="A11386">
        <v>21116</v>
      </c>
      <c r="B11386" t="s">
        <v>13846</v>
      </c>
      <c r="C11386" t="s">
        <v>217</v>
      </c>
      <c r="D11386" t="s">
        <v>9085</v>
      </c>
      <c r="E11386" s="190" t="s">
        <v>19078</v>
      </c>
      <c r="F11386" s="191">
        <v>0</v>
      </c>
      <c r="G11386" s="192" t="str">
        <f t="shared" si="600"/>
        <v>33,36</v>
      </c>
      <c r="H11386" s="191">
        <v>0</v>
      </c>
      <c r="I11386" s="191">
        <v>0</v>
      </c>
      <c r="J11386" s="191">
        <v>0</v>
      </c>
      <c r="K11386" s="187">
        <f t="shared" si="597"/>
        <v>33.36</v>
      </c>
      <c r="L11386" s="188">
        <f t="shared" si="598"/>
        <v>33.36</v>
      </c>
      <c r="M11386" s="193"/>
      <c r="N11386" s="186">
        <f t="shared" si="599"/>
        <v>21116</v>
      </c>
    </row>
    <row r="11387" spans="1:14" ht="13.5" x14ac:dyDescent="0.25">
      <c r="A11387">
        <v>6320</v>
      </c>
      <c r="B11387" t="s">
        <v>13847</v>
      </c>
      <c r="C11387" t="s">
        <v>217</v>
      </c>
      <c r="D11387" t="s">
        <v>9085</v>
      </c>
      <c r="E11387" s="190" t="s">
        <v>20482</v>
      </c>
      <c r="F11387" s="191">
        <v>0</v>
      </c>
      <c r="G11387" s="192" t="str">
        <f t="shared" si="600"/>
        <v>22,69</v>
      </c>
      <c r="H11387" s="191">
        <v>0</v>
      </c>
      <c r="I11387" s="191">
        <v>0</v>
      </c>
      <c r="J11387" s="191">
        <v>0</v>
      </c>
      <c r="K11387" s="187">
        <f t="shared" si="597"/>
        <v>22.69</v>
      </c>
      <c r="L11387" s="188">
        <f t="shared" si="598"/>
        <v>22.69</v>
      </c>
      <c r="M11387" s="193"/>
      <c r="N11387" s="186">
        <f t="shared" si="599"/>
        <v>6320</v>
      </c>
    </row>
    <row r="11388" spans="1:14" ht="13.5" x14ac:dyDescent="0.25">
      <c r="A11388">
        <v>6303</v>
      </c>
      <c r="B11388" t="s">
        <v>13848</v>
      </c>
      <c r="C11388" t="s">
        <v>217</v>
      </c>
      <c r="D11388" t="s">
        <v>9085</v>
      </c>
      <c r="E11388" s="190" t="s">
        <v>20482</v>
      </c>
      <c r="F11388" s="191">
        <v>0</v>
      </c>
      <c r="G11388" s="192" t="str">
        <f t="shared" si="600"/>
        <v>22,69</v>
      </c>
      <c r="H11388" s="191">
        <v>0</v>
      </c>
      <c r="I11388" s="191">
        <v>0</v>
      </c>
      <c r="J11388" s="191">
        <v>0</v>
      </c>
      <c r="K11388" s="187">
        <f t="shared" si="597"/>
        <v>22.69</v>
      </c>
      <c r="L11388" s="188">
        <f t="shared" si="598"/>
        <v>22.69</v>
      </c>
      <c r="M11388" s="193"/>
      <c r="N11388" s="186">
        <f t="shared" si="599"/>
        <v>6303</v>
      </c>
    </row>
    <row r="11389" spans="1:14" ht="13.5" x14ac:dyDescent="0.25">
      <c r="A11389">
        <v>6308</v>
      </c>
      <c r="B11389" t="s">
        <v>13849</v>
      </c>
      <c r="C11389" t="s">
        <v>217</v>
      </c>
      <c r="D11389" t="s">
        <v>9085</v>
      </c>
      <c r="E11389" s="190" t="s">
        <v>19022</v>
      </c>
      <c r="F11389" s="191">
        <v>0</v>
      </c>
      <c r="G11389" s="192" t="str">
        <f t="shared" si="600"/>
        <v>121,92</v>
      </c>
      <c r="H11389" s="191">
        <v>0</v>
      </c>
      <c r="I11389" s="191">
        <v>0</v>
      </c>
      <c r="J11389" s="191">
        <v>0</v>
      </c>
      <c r="K11389" s="187">
        <f t="shared" si="597"/>
        <v>121.92</v>
      </c>
      <c r="L11389" s="188">
        <f t="shared" si="598"/>
        <v>121.92</v>
      </c>
      <c r="M11389" s="193"/>
      <c r="N11389" s="186">
        <f t="shared" si="599"/>
        <v>6308</v>
      </c>
    </row>
    <row r="11390" spans="1:14" ht="13.5" x14ac:dyDescent="0.25">
      <c r="A11390">
        <v>6317</v>
      </c>
      <c r="B11390" t="s">
        <v>13850</v>
      </c>
      <c r="C11390" t="s">
        <v>217</v>
      </c>
      <c r="D11390" t="s">
        <v>9085</v>
      </c>
      <c r="E11390" s="190" t="s">
        <v>19022</v>
      </c>
      <c r="F11390" s="191">
        <v>0</v>
      </c>
      <c r="G11390" s="192" t="str">
        <f t="shared" si="600"/>
        <v>121,92</v>
      </c>
      <c r="H11390" s="191">
        <v>0</v>
      </c>
      <c r="I11390" s="191">
        <v>0</v>
      </c>
      <c r="J11390" s="191">
        <v>0</v>
      </c>
      <c r="K11390" s="187">
        <f t="shared" si="597"/>
        <v>121.92</v>
      </c>
      <c r="L11390" s="188">
        <f t="shared" si="598"/>
        <v>121.92</v>
      </c>
      <c r="M11390" s="193"/>
      <c r="N11390" s="186">
        <f t="shared" si="599"/>
        <v>6317</v>
      </c>
    </row>
    <row r="11391" spans="1:14" ht="13.5" x14ac:dyDescent="0.25">
      <c r="A11391">
        <v>6307</v>
      </c>
      <c r="B11391" t="s">
        <v>13851</v>
      </c>
      <c r="C11391" t="s">
        <v>217</v>
      </c>
      <c r="D11391" t="s">
        <v>9085</v>
      </c>
      <c r="E11391" s="190" t="s">
        <v>19022</v>
      </c>
      <c r="F11391" s="191">
        <v>0</v>
      </c>
      <c r="G11391" s="192" t="str">
        <f t="shared" si="600"/>
        <v>121,92</v>
      </c>
      <c r="H11391" s="191">
        <v>0</v>
      </c>
      <c r="I11391" s="191">
        <v>0</v>
      </c>
      <c r="J11391" s="191">
        <v>0</v>
      </c>
      <c r="K11391" s="187">
        <f t="shared" si="597"/>
        <v>121.92</v>
      </c>
      <c r="L11391" s="188">
        <f t="shared" si="598"/>
        <v>121.92</v>
      </c>
      <c r="M11391" s="193"/>
      <c r="N11391" s="186">
        <f t="shared" si="599"/>
        <v>6307</v>
      </c>
    </row>
    <row r="11392" spans="1:14" ht="13.5" x14ac:dyDescent="0.25">
      <c r="A11392">
        <v>6309</v>
      </c>
      <c r="B11392" t="s">
        <v>13852</v>
      </c>
      <c r="C11392" t="s">
        <v>217</v>
      </c>
      <c r="D11392" t="s">
        <v>9085</v>
      </c>
      <c r="E11392" s="190" t="s">
        <v>19273</v>
      </c>
      <c r="F11392" s="191">
        <v>0</v>
      </c>
      <c r="G11392" s="192" t="str">
        <f t="shared" si="600"/>
        <v>125,46</v>
      </c>
      <c r="H11392" s="191">
        <v>0</v>
      </c>
      <c r="I11392" s="191">
        <v>0</v>
      </c>
      <c r="J11392" s="191">
        <v>0</v>
      </c>
      <c r="K11392" s="187">
        <f t="shared" si="597"/>
        <v>125.46</v>
      </c>
      <c r="L11392" s="188">
        <f t="shared" si="598"/>
        <v>125.46</v>
      </c>
      <c r="M11392" s="193"/>
      <c r="N11392" s="186">
        <f t="shared" si="599"/>
        <v>6309</v>
      </c>
    </row>
    <row r="11393" spans="1:14" ht="13.5" x14ac:dyDescent="0.25">
      <c r="A11393">
        <v>6318</v>
      </c>
      <c r="B11393" t="s">
        <v>13853</v>
      </c>
      <c r="C11393" t="s">
        <v>217</v>
      </c>
      <c r="D11393" t="s">
        <v>9085</v>
      </c>
      <c r="E11393" s="190" t="s">
        <v>18453</v>
      </c>
      <c r="F11393" s="191">
        <v>0</v>
      </c>
      <c r="G11393" s="192" t="str">
        <f t="shared" si="600"/>
        <v>65,76</v>
      </c>
      <c r="H11393" s="191">
        <v>0</v>
      </c>
      <c r="I11393" s="191">
        <v>0</v>
      </c>
      <c r="J11393" s="191">
        <v>0</v>
      </c>
      <c r="K11393" s="187">
        <f t="shared" si="597"/>
        <v>65.760000000000005</v>
      </c>
      <c r="L11393" s="188">
        <f t="shared" si="598"/>
        <v>65.760000000000005</v>
      </c>
      <c r="M11393" s="193"/>
      <c r="N11393" s="186">
        <f t="shared" si="599"/>
        <v>6318</v>
      </c>
    </row>
    <row r="11394" spans="1:14" ht="13.5" x14ac:dyDescent="0.25">
      <c r="A11394">
        <v>6306</v>
      </c>
      <c r="B11394" t="s">
        <v>13854</v>
      </c>
      <c r="C11394" t="s">
        <v>217</v>
      </c>
      <c r="D11394" t="s">
        <v>9085</v>
      </c>
      <c r="E11394" s="190" t="s">
        <v>18453</v>
      </c>
      <c r="F11394" s="191">
        <v>0</v>
      </c>
      <c r="G11394" s="192" t="str">
        <f t="shared" si="600"/>
        <v>65,76</v>
      </c>
      <c r="H11394" s="191">
        <v>0</v>
      </c>
      <c r="I11394" s="191">
        <v>0</v>
      </c>
      <c r="J11394" s="191">
        <v>0</v>
      </c>
      <c r="K11394" s="187">
        <f t="shared" si="597"/>
        <v>65.760000000000005</v>
      </c>
      <c r="L11394" s="188">
        <f t="shared" si="598"/>
        <v>65.760000000000005</v>
      </c>
      <c r="M11394" s="193"/>
      <c r="N11394" s="186">
        <f t="shared" si="599"/>
        <v>6306</v>
      </c>
    </row>
    <row r="11395" spans="1:14" ht="13.5" x14ac:dyDescent="0.25">
      <c r="A11395">
        <v>6305</v>
      </c>
      <c r="B11395" t="s">
        <v>13855</v>
      </c>
      <c r="C11395" t="s">
        <v>217</v>
      </c>
      <c r="D11395" t="s">
        <v>9085</v>
      </c>
      <c r="E11395" s="190" t="s">
        <v>18453</v>
      </c>
      <c r="F11395" s="191">
        <v>0</v>
      </c>
      <c r="G11395" s="192" t="str">
        <f t="shared" si="600"/>
        <v>65,76</v>
      </c>
      <c r="H11395" s="191">
        <v>0</v>
      </c>
      <c r="I11395" s="191">
        <v>0</v>
      </c>
      <c r="J11395" s="191">
        <v>0</v>
      </c>
      <c r="K11395" s="187">
        <f t="shared" si="597"/>
        <v>65.760000000000005</v>
      </c>
      <c r="L11395" s="188">
        <f t="shared" si="598"/>
        <v>65.760000000000005</v>
      </c>
      <c r="M11395" s="193"/>
      <c r="N11395" s="186">
        <f t="shared" si="599"/>
        <v>6305</v>
      </c>
    </row>
    <row r="11396" spans="1:14" ht="13.5" x14ac:dyDescent="0.25">
      <c r="A11396">
        <v>6302</v>
      </c>
      <c r="B11396" t="s">
        <v>13856</v>
      </c>
      <c r="C11396" t="s">
        <v>217</v>
      </c>
      <c r="D11396" t="s">
        <v>9085</v>
      </c>
      <c r="E11396" s="190" t="s">
        <v>4272</v>
      </c>
      <c r="F11396" s="191">
        <v>0</v>
      </c>
      <c r="G11396" s="192" t="str">
        <f t="shared" si="600"/>
        <v>13,95</v>
      </c>
      <c r="H11396" s="191">
        <v>0</v>
      </c>
      <c r="I11396" s="191">
        <v>0</v>
      </c>
      <c r="J11396" s="191">
        <v>0</v>
      </c>
      <c r="K11396" s="187">
        <f t="shared" si="597"/>
        <v>13.95</v>
      </c>
      <c r="L11396" s="188">
        <f t="shared" si="598"/>
        <v>13.95</v>
      </c>
      <c r="M11396" s="193"/>
      <c r="N11396" s="186">
        <f t="shared" si="599"/>
        <v>6302</v>
      </c>
    </row>
    <row r="11397" spans="1:14" ht="13.5" x14ac:dyDescent="0.25">
      <c r="A11397">
        <v>6312</v>
      </c>
      <c r="B11397" t="s">
        <v>13857</v>
      </c>
      <c r="C11397" t="s">
        <v>217</v>
      </c>
      <c r="D11397" t="s">
        <v>9085</v>
      </c>
      <c r="E11397" s="190" t="s">
        <v>21600</v>
      </c>
      <c r="F11397" s="191">
        <v>0</v>
      </c>
      <c r="G11397" s="192" t="str">
        <f t="shared" si="600"/>
        <v>175,36</v>
      </c>
      <c r="H11397" s="191">
        <v>0</v>
      </c>
      <c r="I11397" s="191">
        <v>0</v>
      </c>
      <c r="J11397" s="191">
        <v>0</v>
      </c>
      <c r="K11397" s="187">
        <f t="shared" si="597"/>
        <v>175.36</v>
      </c>
      <c r="L11397" s="188">
        <f t="shared" si="598"/>
        <v>175.36</v>
      </c>
      <c r="M11397" s="193"/>
      <c r="N11397" s="186">
        <f t="shared" si="599"/>
        <v>6312</v>
      </c>
    </row>
    <row r="11398" spans="1:14" ht="13.5" x14ac:dyDescent="0.25">
      <c r="A11398">
        <v>6311</v>
      </c>
      <c r="B11398" t="s">
        <v>13858</v>
      </c>
      <c r="C11398" t="s">
        <v>217</v>
      </c>
      <c r="D11398" t="s">
        <v>9085</v>
      </c>
      <c r="E11398" s="190" t="s">
        <v>21600</v>
      </c>
      <c r="F11398" s="191">
        <v>0</v>
      </c>
      <c r="G11398" s="192" t="str">
        <f t="shared" si="600"/>
        <v>175,36</v>
      </c>
      <c r="H11398" s="191">
        <v>0</v>
      </c>
      <c r="I11398" s="191">
        <v>0</v>
      </c>
      <c r="J11398" s="191">
        <v>0</v>
      </c>
      <c r="K11398" s="187">
        <f t="shared" si="597"/>
        <v>175.36</v>
      </c>
      <c r="L11398" s="188">
        <f t="shared" si="598"/>
        <v>175.36</v>
      </c>
      <c r="M11398" s="193"/>
      <c r="N11398" s="186">
        <f t="shared" si="599"/>
        <v>6311</v>
      </c>
    </row>
    <row r="11399" spans="1:14" ht="13.5" x14ac:dyDescent="0.25">
      <c r="A11399">
        <v>6310</v>
      </c>
      <c r="B11399" t="s">
        <v>13859</v>
      </c>
      <c r="C11399" t="s">
        <v>217</v>
      </c>
      <c r="D11399" t="s">
        <v>9085</v>
      </c>
      <c r="E11399" s="190" t="s">
        <v>21600</v>
      </c>
      <c r="F11399" s="191">
        <v>0</v>
      </c>
      <c r="G11399" s="192" t="str">
        <f t="shared" si="600"/>
        <v>175,36</v>
      </c>
      <c r="H11399" s="191">
        <v>0</v>
      </c>
      <c r="I11399" s="191">
        <v>0</v>
      </c>
      <c r="J11399" s="191">
        <v>0</v>
      </c>
      <c r="K11399" s="187">
        <f t="shared" si="597"/>
        <v>175.36</v>
      </c>
      <c r="L11399" s="188">
        <f t="shared" si="598"/>
        <v>175.36</v>
      </c>
      <c r="M11399" s="193"/>
      <c r="N11399" s="186">
        <f t="shared" si="599"/>
        <v>6310</v>
      </c>
    </row>
    <row r="11400" spans="1:14" ht="13.5" x14ac:dyDescent="0.25">
      <c r="A11400">
        <v>6314</v>
      </c>
      <c r="B11400" t="s">
        <v>13860</v>
      </c>
      <c r="C11400" t="s">
        <v>217</v>
      </c>
      <c r="D11400" t="s">
        <v>9085</v>
      </c>
      <c r="E11400" s="190" t="s">
        <v>21600</v>
      </c>
      <c r="F11400" s="191">
        <v>0</v>
      </c>
      <c r="G11400" s="192" t="str">
        <f t="shared" si="600"/>
        <v>175,36</v>
      </c>
      <c r="H11400" s="191">
        <v>0</v>
      </c>
      <c r="I11400" s="191">
        <v>0</v>
      </c>
      <c r="J11400" s="191">
        <v>0</v>
      </c>
      <c r="K11400" s="187">
        <f t="shared" si="597"/>
        <v>175.36</v>
      </c>
      <c r="L11400" s="188">
        <f t="shared" si="598"/>
        <v>175.36</v>
      </c>
      <c r="M11400" s="193"/>
      <c r="N11400" s="186">
        <f t="shared" si="599"/>
        <v>6314</v>
      </c>
    </row>
    <row r="11401" spans="1:14" ht="13.5" x14ac:dyDescent="0.25">
      <c r="A11401">
        <v>6313</v>
      </c>
      <c r="B11401" t="s">
        <v>13861</v>
      </c>
      <c r="C11401" t="s">
        <v>217</v>
      </c>
      <c r="D11401" t="s">
        <v>9085</v>
      </c>
      <c r="E11401" s="190" t="s">
        <v>21600</v>
      </c>
      <c r="F11401" s="191">
        <v>0</v>
      </c>
      <c r="G11401" s="192" t="str">
        <f t="shared" si="600"/>
        <v>175,36</v>
      </c>
      <c r="H11401" s="191">
        <v>0</v>
      </c>
      <c r="I11401" s="191">
        <v>0</v>
      </c>
      <c r="J11401" s="191">
        <v>0</v>
      </c>
      <c r="K11401" s="187">
        <f t="shared" ref="K11401:K11464" si="601">H11401+I11401+J11401+G11401</f>
        <v>175.36</v>
      </c>
      <c r="L11401" s="188">
        <f t="shared" ref="L11401:L11464" si="602">G11401+I11401+J11401+H11401</f>
        <v>175.36</v>
      </c>
      <c r="M11401" s="193"/>
      <c r="N11401" s="186">
        <f t="shared" ref="N11401:N11464" si="603">A11401</f>
        <v>6313</v>
      </c>
    </row>
    <row r="11402" spans="1:14" ht="13.5" x14ac:dyDescent="0.25">
      <c r="A11402">
        <v>6315</v>
      </c>
      <c r="B11402" t="s">
        <v>13862</v>
      </c>
      <c r="C11402" t="s">
        <v>217</v>
      </c>
      <c r="D11402" t="s">
        <v>9085</v>
      </c>
      <c r="E11402" s="190" t="s">
        <v>21601</v>
      </c>
      <c r="F11402" s="191">
        <v>0</v>
      </c>
      <c r="G11402" s="192" t="str">
        <f t="shared" si="600"/>
        <v>332,04</v>
      </c>
      <c r="H11402" s="191">
        <v>0</v>
      </c>
      <c r="I11402" s="191">
        <v>0</v>
      </c>
      <c r="J11402" s="191">
        <v>0</v>
      </c>
      <c r="K11402" s="187">
        <f t="shared" si="601"/>
        <v>332.04</v>
      </c>
      <c r="L11402" s="188">
        <f t="shared" si="602"/>
        <v>332.04</v>
      </c>
      <c r="M11402" s="193"/>
      <c r="N11402" s="186">
        <f t="shared" si="603"/>
        <v>6315</v>
      </c>
    </row>
    <row r="11403" spans="1:14" ht="13.5" x14ac:dyDescent="0.25">
      <c r="A11403">
        <v>6316</v>
      </c>
      <c r="B11403" t="s">
        <v>13863</v>
      </c>
      <c r="C11403" t="s">
        <v>217</v>
      </c>
      <c r="D11403" t="s">
        <v>9085</v>
      </c>
      <c r="E11403" s="190" t="s">
        <v>21601</v>
      </c>
      <c r="F11403" s="191">
        <v>0</v>
      </c>
      <c r="G11403" s="192" t="str">
        <f t="shared" si="600"/>
        <v>332,04</v>
      </c>
      <c r="H11403" s="191">
        <v>0</v>
      </c>
      <c r="I11403" s="191">
        <v>0</v>
      </c>
      <c r="J11403" s="191">
        <v>0</v>
      </c>
      <c r="K11403" s="187">
        <f t="shared" si="601"/>
        <v>332.04</v>
      </c>
      <c r="L11403" s="188">
        <f t="shared" si="602"/>
        <v>332.04</v>
      </c>
      <c r="M11403" s="193"/>
      <c r="N11403" s="186">
        <f t="shared" si="603"/>
        <v>6316</v>
      </c>
    </row>
    <row r="11404" spans="1:14" ht="13.5" x14ac:dyDescent="0.25">
      <c r="A11404">
        <v>38878</v>
      </c>
      <c r="B11404" t="s">
        <v>13864</v>
      </c>
      <c r="C11404" t="s">
        <v>217</v>
      </c>
      <c r="D11404" t="s">
        <v>9085</v>
      </c>
      <c r="E11404" s="190" t="s">
        <v>5685</v>
      </c>
      <c r="F11404" s="191">
        <v>0</v>
      </c>
      <c r="G11404" s="192" t="str">
        <f t="shared" si="600"/>
        <v>20,82</v>
      </c>
      <c r="H11404" s="191">
        <v>0</v>
      </c>
      <c r="I11404" s="191">
        <v>0</v>
      </c>
      <c r="J11404" s="191">
        <v>0</v>
      </c>
      <c r="K11404" s="187">
        <f t="shared" si="601"/>
        <v>20.82</v>
      </c>
      <c r="L11404" s="188">
        <f t="shared" si="602"/>
        <v>20.82</v>
      </c>
      <c r="M11404" s="193"/>
      <c r="N11404" s="186">
        <f t="shared" si="603"/>
        <v>38878</v>
      </c>
    </row>
    <row r="11405" spans="1:14" ht="13.5" x14ac:dyDescent="0.25">
      <c r="A11405">
        <v>38879</v>
      </c>
      <c r="B11405" t="s">
        <v>13865</v>
      </c>
      <c r="C11405" t="s">
        <v>217</v>
      </c>
      <c r="D11405" t="s">
        <v>9085</v>
      </c>
      <c r="E11405" s="190" t="s">
        <v>18182</v>
      </c>
      <c r="F11405" s="191">
        <v>0</v>
      </c>
      <c r="G11405" s="192" t="str">
        <f t="shared" si="600"/>
        <v>39,03</v>
      </c>
      <c r="H11405" s="191">
        <v>0</v>
      </c>
      <c r="I11405" s="191">
        <v>0</v>
      </c>
      <c r="J11405" s="191">
        <v>0</v>
      </c>
      <c r="K11405" s="187">
        <f t="shared" si="601"/>
        <v>39.03</v>
      </c>
      <c r="L11405" s="188">
        <f t="shared" si="602"/>
        <v>39.03</v>
      </c>
      <c r="M11405" s="193"/>
      <c r="N11405" s="186">
        <f t="shared" si="603"/>
        <v>38879</v>
      </c>
    </row>
    <row r="11406" spans="1:14" ht="13.5" x14ac:dyDescent="0.25">
      <c r="A11406">
        <v>38881</v>
      </c>
      <c r="B11406" t="s">
        <v>13866</v>
      </c>
      <c r="C11406" t="s">
        <v>217</v>
      </c>
      <c r="D11406" t="s">
        <v>9085</v>
      </c>
      <c r="E11406" s="190" t="s">
        <v>18454</v>
      </c>
      <c r="F11406" s="191">
        <v>0</v>
      </c>
      <c r="G11406" s="192" t="str">
        <f t="shared" si="600"/>
        <v>20,42</v>
      </c>
      <c r="H11406" s="191">
        <v>0</v>
      </c>
      <c r="I11406" s="191">
        <v>0</v>
      </c>
      <c r="J11406" s="191">
        <v>0</v>
      </c>
      <c r="K11406" s="187">
        <f t="shared" si="601"/>
        <v>20.420000000000002</v>
      </c>
      <c r="L11406" s="188">
        <f t="shared" si="602"/>
        <v>20.420000000000002</v>
      </c>
      <c r="M11406" s="193"/>
      <c r="N11406" s="186">
        <f t="shared" si="603"/>
        <v>38881</v>
      </c>
    </row>
    <row r="11407" spans="1:14" ht="13.5" x14ac:dyDescent="0.25">
      <c r="A11407">
        <v>38880</v>
      </c>
      <c r="B11407" t="s">
        <v>13867</v>
      </c>
      <c r="C11407" t="s">
        <v>217</v>
      </c>
      <c r="D11407" t="s">
        <v>9085</v>
      </c>
      <c r="E11407" s="190" t="s">
        <v>1265</v>
      </c>
      <c r="F11407" s="191">
        <v>0</v>
      </c>
      <c r="G11407" s="192" t="str">
        <f t="shared" si="600"/>
        <v>21,40</v>
      </c>
      <c r="H11407" s="191">
        <v>0</v>
      </c>
      <c r="I11407" s="191">
        <v>0</v>
      </c>
      <c r="J11407" s="191">
        <v>0</v>
      </c>
      <c r="K11407" s="187">
        <f t="shared" si="601"/>
        <v>21.4</v>
      </c>
      <c r="L11407" s="188">
        <f t="shared" si="602"/>
        <v>21.4</v>
      </c>
      <c r="M11407" s="193"/>
      <c r="N11407" s="186">
        <f t="shared" si="603"/>
        <v>38880</v>
      </c>
    </row>
    <row r="11408" spans="1:14" ht="13.5" x14ac:dyDescent="0.25">
      <c r="A11408">
        <v>38882</v>
      </c>
      <c r="B11408" t="s">
        <v>13868</v>
      </c>
      <c r="C11408" t="s">
        <v>217</v>
      </c>
      <c r="D11408" t="s">
        <v>9085</v>
      </c>
      <c r="E11408" s="190" t="s">
        <v>876</v>
      </c>
      <c r="F11408" s="191">
        <v>0</v>
      </c>
      <c r="G11408" s="192" t="str">
        <f t="shared" si="600"/>
        <v>22,17</v>
      </c>
      <c r="H11408" s="191">
        <v>0</v>
      </c>
      <c r="I11408" s="191">
        <v>0</v>
      </c>
      <c r="J11408" s="191">
        <v>0</v>
      </c>
      <c r="K11408" s="187">
        <f t="shared" si="601"/>
        <v>22.17</v>
      </c>
      <c r="L11408" s="188">
        <f t="shared" si="602"/>
        <v>22.17</v>
      </c>
      <c r="M11408" s="193"/>
      <c r="N11408" s="186">
        <f t="shared" si="603"/>
        <v>38882</v>
      </c>
    </row>
    <row r="11409" spans="1:14" ht="13.5" x14ac:dyDescent="0.25">
      <c r="A11409">
        <v>38883</v>
      </c>
      <c r="B11409" t="s">
        <v>13869</v>
      </c>
      <c r="C11409" t="s">
        <v>217</v>
      </c>
      <c r="D11409" t="s">
        <v>9085</v>
      </c>
      <c r="E11409" s="190" t="s">
        <v>9562</v>
      </c>
      <c r="F11409" s="191">
        <v>0</v>
      </c>
      <c r="G11409" s="192" t="str">
        <f t="shared" si="600"/>
        <v>32,78</v>
      </c>
      <c r="H11409" s="191">
        <v>0</v>
      </c>
      <c r="I11409" s="191">
        <v>0</v>
      </c>
      <c r="J11409" s="191">
        <v>0</v>
      </c>
      <c r="K11409" s="187">
        <f t="shared" si="601"/>
        <v>32.78</v>
      </c>
      <c r="L11409" s="188">
        <f t="shared" si="602"/>
        <v>32.78</v>
      </c>
      <c r="M11409" s="193"/>
      <c r="N11409" s="186">
        <f t="shared" si="603"/>
        <v>38883</v>
      </c>
    </row>
    <row r="11410" spans="1:14" ht="13.5" x14ac:dyDescent="0.25">
      <c r="A11410">
        <v>38884</v>
      </c>
      <c r="B11410" t="s">
        <v>13870</v>
      </c>
      <c r="C11410" t="s">
        <v>217</v>
      </c>
      <c r="D11410" t="s">
        <v>9085</v>
      </c>
      <c r="E11410" s="190" t="s">
        <v>2707</v>
      </c>
      <c r="F11410" s="191">
        <v>0</v>
      </c>
      <c r="G11410" s="192" t="str">
        <f t="shared" si="600"/>
        <v>35,59</v>
      </c>
      <c r="H11410" s="191">
        <v>0</v>
      </c>
      <c r="I11410" s="191">
        <v>0</v>
      </c>
      <c r="J11410" s="191">
        <v>0</v>
      </c>
      <c r="K11410" s="187">
        <f t="shared" si="601"/>
        <v>35.590000000000003</v>
      </c>
      <c r="L11410" s="188">
        <f t="shared" si="602"/>
        <v>35.590000000000003</v>
      </c>
      <c r="M11410" s="193"/>
      <c r="N11410" s="186">
        <f t="shared" si="603"/>
        <v>38884</v>
      </c>
    </row>
    <row r="11411" spans="1:14" ht="13.5" x14ac:dyDescent="0.25">
      <c r="A11411">
        <v>38885</v>
      </c>
      <c r="B11411" t="s">
        <v>13871</v>
      </c>
      <c r="C11411" t="s">
        <v>217</v>
      </c>
      <c r="D11411" t="s">
        <v>9085</v>
      </c>
      <c r="E11411" s="190" t="s">
        <v>18455</v>
      </c>
      <c r="F11411" s="191">
        <v>0</v>
      </c>
      <c r="G11411" s="192" t="str">
        <f t="shared" si="600"/>
        <v>34,43</v>
      </c>
      <c r="H11411" s="191">
        <v>0</v>
      </c>
      <c r="I11411" s="191">
        <v>0</v>
      </c>
      <c r="J11411" s="191">
        <v>0</v>
      </c>
      <c r="K11411" s="187">
        <f t="shared" si="601"/>
        <v>34.43</v>
      </c>
      <c r="L11411" s="188">
        <f t="shared" si="602"/>
        <v>34.43</v>
      </c>
      <c r="M11411" s="193"/>
      <c r="N11411" s="186">
        <f t="shared" si="603"/>
        <v>38885</v>
      </c>
    </row>
    <row r="11412" spans="1:14" ht="13.5" x14ac:dyDescent="0.25">
      <c r="A11412">
        <v>38886</v>
      </c>
      <c r="B11412" t="s">
        <v>13872</v>
      </c>
      <c r="C11412" t="s">
        <v>217</v>
      </c>
      <c r="D11412" t="s">
        <v>9085</v>
      </c>
      <c r="E11412" s="190" t="s">
        <v>16000</v>
      </c>
      <c r="F11412" s="191">
        <v>0</v>
      </c>
      <c r="G11412" s="192" t="str">
        <f t="shared" ref="G11412:G11475" si="604">E11412</f>
        <v>37,16</v>
      </c>
      <c r="H11412" s="191">
        <v>0</v>
      </c>
      <c r="I11412" s="191">
        <v>0</v>
      </c>
      <c r="J11412" s="191">
        <v>0</v>
      </c>
      <c r="K11412" s="187">
        <f t="shared" si="601"/>
        <v>37.159999999999997</v>
      </c>
      <c r="L11412" s="188">
        <f t="shared" si="602"/>
        <v>37.159999999999997</v>
      </c>
      <c r="M11412" s="193"/>
      <c r="N11412" s="186">
        <f t="shared" si="603"/>
        <v>38886</v>
      </c>
    </row>
    <row r="11413" spans="1:14" ht="13.5" x14ac:dyDescent="0.25">
      <c r="A11413">
        <v>38887</v>
      </c>
      <c r="B11413" t="s">
        <v>13873</v>
      </c>
      <c r="C11413" t="s">
        <v>217</v>
      </c>
      <c r="D11413" t="s">
        <v>9085</v>
      </c>
      <c r="E11413" s="190" t="s">
        <v>18229</v>
      </c>
      <c r="F11413" s="191">
        <v>0</v>
      </c>
      <c r="G11413" s="192" t="str">
        <f t="shared" si="604"/>
        <v>33,37</v>
      </c>
      <c r="H11413" s="191">
        <v>0</v>
      </c>
      <c r="I11413" s="191">
        <v>0</v>
      </c>
      <c r="J11413" s="191">
        <v>0</v>
      </c>
      <c r="K11413" s="187">
        <f t="shared" si="601"/>
        <v>33.369999999999997</v>
      </c>
      <c r="L11413" s="188">
        <f t="shared" si="602"/>
        <v>33.369999999999997</v>
      </c>
      <c r="M11413" s="193"/>
      <c r="N11413" s="186">
        <f t="shared" si="603"/>
        <v>38887</v>
      </c>
    </row>
    <row r="11414" spans="1:14" ht="13.5" x14ac:dyDescent="0.25">
      <c r="A11414">
        <v>38888</v>
      </c>
      <c r="B11414" t="s">
        <v>13874</v>
      </c>
      <c r="C11414" t="s">
        <v>217</v>
      </c>
      <c r="D11414" t="s">
        <v>9085</v>
      </c>
      <c r="E11414" s="190" t="s">
        <v>6719</v>
      </c>
      <c r="F11414" s="191">
        <v>0</v>
      </c>
      <c r="G11414" s="192" t="str">
        <f t="shared" si="604"/>
        <v>39,67</v>
      </c>
      <c r="H11414" s="191">
        <v>0</v>
      </c>
      <c r="I11414" s="191">
        <v>0</v>
      </c>
      <c r="J11414" s="191">
        <v>0</v>
      </c>
      <c r="K11414" s="187">
        <f t="shared" si="601"/>
        <v>39.67</v>
      </c>
      <c r="L11414" s="188">
        <f t="shared" si="602"/>
        <v>39.67</v>
      </c>
      <c r="M11414" s="193"/>
      <c r="N11414" s="186">
        <f t="shared" si="603"/>
        <v>38888</v>
      </c>
    </row>
    <row r="11415" spans="1:14" ht="13.5" x14ac:dyDescent="0.25">
      <c r="A11415">
        <v>38890</v>
      </c>
      <c r="B11415" t="s">
        <v>13875</v>
      </c>
      <c r="C11415" t="s">
        <v>217</v>
      </c>
      <c r="D11415" t="s">
        <v>9085</v>
      </c>
      <c r="E11415" s="190" t="s">
        <v>18304</v>
      </c>
      <c r="F11415" s="191">
        <v>0</v>
      </c>
      <c r="G11415" s="192" t="str">
        <f t="shared" si="604"/>
        <v>58,97</v>
      </c>
      <c r="H11415" s="191">
        <v>0</v>
      </c>
      <c r="I11415" s="191">
        <v>0</v>
      </c>
      <c r="J11415" s="191">
        <v>0</v>
      </c>
      <c r="K11415" s="187">
        <f t="shared" si="601"/>
        <v>58.97</v>
      </c>
      <c r="L11415" s="188">
        <f t="shared" si="602"/>
        <v>58.97</v>
      </c>
      <c r="M11415" s="193"/>
      <c r="N11415" s="186">
        <f t="shared" si="603"/>
        <v>38890</v>
      </c>
    </row>
    <row r="11416" spans="1:14" ht="13.5" x14ac:dyDescent="0.25">
      <c r="A11416">
        <v>38893</v>
      </c>
      <c r="B11416" t="s">
        <v>13876</v>
      </c>
      <c r="C11416" t="s">
        <v>217</v>
      </c>
      <c r="D11416" t="s">
        <v>9085</v>
      </c>
      <c r="E11416" s="190" t="s">
        <v>6711</v>
      </c>
      <c r="F11416" s="191">
        <v>0</v>
      </c>
      <c r="G11416" s="192" t="str">
        <f t="shared" si="604"/>
        <v>47,42</v>
      </c>
      <c r="H11416" s="191">
        <v>0</v>
      </c>
      <c r="I11416" s="191">
        <v>0</v>
      </c>
      <c r="J11416" s="191">
        <v>0</v>
      </c>
      <c r="K11416" s="187">
        <f t="shared" si="601"/>
        <v>47.42</v>
      </c>
      <c r="L11416" s="188">
        <f t="shared" si="602"/>
        <v>47.42</v>
      </c>
      <c r="M11416" s="193"/>
      <c r="N11416" s="186">
        <f t="shared" si="603"/>
        <v>38893</v>
      </c>
    </row>
    <row r="11417" spans="1:14" ht="13.5" x14ac:dyDescent="0.25">
      <c r="A11417">
        <v>38894</v>
      </c>
      <c r="B11417" t="s">
        <v>13877</v>
      </c>
      <c r="C11417" t="s">
        <v>217</v>
      </c>
      <c r="D11417" t="s">
        <v>9085</v>
      </c>
      <c r="E11417" s="190" t="s">
        <v>18242</v>
      </c>
      <c r="F11417" s="191">
        <v>0</v>
      </c>
      <c r="G11417" s="192" t="str">
        <f t="shared" si="604"/>
        <v>60,23</v>
      </c>
      <c r="H11417" s="191">
        <v>0</v>
      </c>
      <c r="I11417" s="191">
        <v>0</v>
      </c>
      <c r="J11417" s="191">
        <v>0</v>
      </c>
      <c r="K11417" s="187">
        <f t="shared" si="601"/>
        <v>60.23</v>
      </c>
      <c r="L11417" s="188">
        <f t="shared" si="602"/>
        <v>60.23</v>
      </c>
      <c r="M11417" s="193"/>
      <c r="N11417" s="186">
        <f t="shared" si="603"/>
        <v>38894</v>
      </c>
    </row>
    <row r="11418" spans="1:14" ht="13.5" x14ac:dyDescent="0.25">
      <c r="A11418">
        <v>38896</v>
      </c>
      <c r="B11418" t="s">
        <v>13878</v>
      </c>
      <c r="C11418" t="s">
        <v>217</v>
      </c>
      <c r="D11418" t="s">
        <v>9085</v>
      </c>
      <c r="E11418" s="190" t="s">
        <v>18456</v>
      </c>
      <c r="F11418" s="191">
        <v>0</v>
      </c>
      <c r="G11418" s="192" t="str">
        <f t="shared" si="604"/>
        <v>61,42</v>
      </c>
      <c r="H11418" s="191">
        <v>0</v>
      </c>
      <c r="I11418" s="191">
        <v>0</v>
      </c>
      <c r="J11418" s="191">
        <v>0</v>
      </c>
      <c r="K11418" s="187">
        <f t="shared" si="601"/>
        <v>61.42</v>
      </c>
      <c r="L11418" s="188">
        <f t="shared" si="602"/>
        <v>61.42</v>
      </c>
      <c r="M11418" s="193"/>
      <c r="N11418" s="186">
        <f t="shared" si="603"/>
        <v>38896</v>
      </c>
    </row>
    <row r="11419" spans="1:14" ht="13.5" x14ac:dyDescent="0.25">
      <c r="A11419">
        <v>39324</v>
      </c>
      <c r="B11419" t="s">
        <v>13879</v>
      </c>
      <c r="C11419" t="s">
        <v>217</v>
      </c>
      <c r="D11419" t="s">
        <v>9085</v>
      </c>
      <c r="E11419" s="190" t="s">
        <v>1415</v>
      </c>
      <c r="F11419" s="191">
        <v>0</v>
      </c>
      <c r="G11419" s="192" t="str">
        <f t="shared" si="604"/>
        <v>4,35</v>
      </c>
      <c r="H11419" s="191">
        <v>0</v>
      </c>
      <c r="I11419" s="191">
        <v>0</v>
      </c>
      <c r="J11419" s="191">
        <v>0</v>
      </c>
      <c r="K11419" s="187">
        <f t="shared" si="601"/>
        <v>4.3499999999999996</v>
      </c>
      <c r="L11419" s="188">
        <f t="shared" si="602"/>
        <v>4.3499999999999996</v>
      </c>
      <c r="M11419" s="193"/>
      <c r="N11419" s="186">
        <f t="shared" si="603"/>
        <v>39324</v>
      </c>
    </row>
    <row r="11420" spans="1:14" ht="13.5" x14ac:dyDescent="0.25">
      <c r="A11420">
        <v>39325</v>
      </c>
      <c r="B11420" t="s">
        <v>13880</v>
      </c>
      <c r="C11420" t="s">
        <v>217</v>
      </c>
      <c r="D11420" t="s">
        <v>9085</v>
      </c>
      <c r="E11420" s="190" t="s">
        <v>2767</v>
      </c>
      <c r="F11420" s="191">
        <v>0</v>
      </c>
      <c r="G11420" s="192" t="str">
        <f t="shared" si="604"/>
        <v>6,58</v>
      </c>
      <c r="H11420" s="191">
        <v>0</v>
      </c>
      <c r="I11420" s="191">
        <v>0</v>
      </c>
      <c r="J11420" s="191">
        <v>0</v>
      </c>
      <c r="K11420" s="187">
        <f t="shared" si="601"/>
        <v>6.58</v>
      </c>
      <c r="L11420" s="188">
        <f t="shared" si="602"/>
        <v>6.58</v>
      </c>
      <c r="M11420" s="193"/>
      <c r="N11420" s="186">
        <f t="shared" si="603"/>
        <v>39325</v>
      </c>
    </row>
    <row r="11421" spans="1:14" ht="13.5" x14ac:dyDescent="0.25">
      <c r="A11421">
        <v>39326</v>
      </c>
      <c r="B11421" t="s">
        <v>13881</v>
      </c>
      <c r="C11421" t="s">
        <v>217</v>
      </c>
      <c r="D11421" t="s">
        <v>9085</v>
      </c>
      <c r="E11421" s="190" t="s">
        <v>9611</v>
      </c>
      <c r="F11421" s="191">
        <v>0</v>
      </c>
      <c r="G11421" s="192" t="str">
        <f t="shared" si="604"/>
        <v>16,95</v>
      </c>
      <c r="H11421" s="191">
        <v>0</v>
      </c>
      <c r="I11421" s="191">
        <v>0</v>
      </c>
      <c r="J11421" s="191">
        <v>0</v>
      </c>
      <c r="K11421" s="187">
        <f t="shared" si="601"/>
        <v>16.95</v>
      </c>
      <c r="L11421" s="188">
        <f t="shared" si="602"/>
        <v>16.95</v>
      </c>
      <c r="M11421" s="193"/>
      <c r="N11421" s="186">
        <f t="shared" si="603"/>
        <v>39326</v>
      </c>
    </row>
    <row r="11422" spans="1:14" ht="13.5" x14ac:dyDescent="0.25">
      <c r="A11422">
        <v>39327</v>
      </c>
      <c r="B11422" t="s">
        <v>13882</v>
      </c>
      <c r="C11422" t="s">
        <v>217</v>
      </c>
      <c r="D11422" t="s">
        <v>9085</v>
      </c>
      <c r="E11422" s="190" t="s">
        <v>4020</v>
      </c>
      <c r="F11422" s="191">
        <v>0</v>
      </c>
      <c r="G11422" s="192" t="str">
        <f t="shared" si="604"/>
        <v>25,67</v>
      </c>
      <c r="H11422" s="191">
        <v>0</v>
      </c>
      <c r="I11422" s="191">
        <v>0</v>
      </c>
      <c r="J11422" s="191">
        <v>0</v>
      </c>
      <c r="K11422" s="187">
        <f t="shared" si="601"/>
        <v>25.67</v>
      </c>
      <c r="L11422" s="188">
        <f t="shared" si="602"/>
        <v>25.67</v>
      </c>
      <c r="M11422" s="193"/>
      <c r="N11422" s="186">
        <f t="shared" si="603"/>
        <v>39327</v>
      </c>
    </row>
    <row r="11423" spans="1:14" ht="13.5" x14ac:dyDescent="0.25">
      <c r="A11423">
        <v>20176</v>
      </c>
      <c r="B11423" t="s">
        <v>13883</v>
      </c>
      <c r="C11423" t="s">
        <v>217</v>
      </c>
      <c r="D11423" t="s">
        <v>9085</v>
      </c>
      <c r="E11423" s="190" t="s">
        <v>22184</v>
      </c>
      <c r="F11423" s="191">
        <v>0</v>
      </c>
      <c r="G11423" s="192" t="str">
        <f t="shared" si="604"/>
        <v>46,53</v>
      </c>
      <c r="H11423" s="191">
        <v>0</v>
      </c>
      <c r="I11423" s="191">
        <v>0</v>
      </c>
      <c r="J11423" s="191">
        <v>0</v>
      </c>
      <c r="K11423" s="187">
        <f t="shared" si="601"/>
        <v>46.53</v>
      </c>
      <c r="L11423" s="188">
        <f t="shared" si="602"/>
        <v>46.53</v>
      </c>
      <c r="M11423" s="193"/>
      <c r="N11423" s="186">
        <f t="shared" si="603"/>
        <v>20176</v>
      </c>
    </row>
    <row r="11424" spans="1:14" ht="13.5" x14ac:dyDescent="0.25">
      <c r="A11424">
        <v>11378</v>
      </c>
      <c r="B11424" t="s">
        <v>13884</v>
      </c>
      <c r="C11424" t="s">
        <v>217</v>
      </c>
      <c r="D11424" t="s">
        <v>9085</v>
      </c>
      <c r="E11424" s="190" t="s">
        <v>16337</v>
      </c>
      <c r="F11424" s="191">
        <v>0</v>
      </c>
      <c r="G11424" s="192" t="str">
        <f t="shared" si="604"/>
        <v>108,08</v>
      </c>
      <c r="H11424" s="191">
        <v>0</v>
      </c>
      <c r="I11424" s="191">
        <v>0</v>
      </c>
      <c r="J11424" s="191">
        <v>0</v>
      </c>
      <c r="K11424" s="187">
        <f t="shared" si="601"/>
        <v>108.08</v>
      </c>
      <c r="L11424" s="188">
        <f t="shared" si="602"/>
        <v>108.08</v>
      </c>
      <c r="M11424" s="193"/>
      <c r="N11424" s="186">
        <f t="shared" si="603"/>
        <v>11378</v>
      </c>
    </row>
    <row r="11425" spans="1:14" ht="13.5" x14ac:dyDescent="0.25">
      <c r="A11425">
        <v>11379</v>
      </c>
      <c r="B11425" t="s">
        <v>13885</v>
      </c>
      <c r="C11425" t="s">
        <v>217</v>
      </c>
      <c r="D11425" t="s">
        <v>9085</v>
      </c>
      <c r="E11425" s="190" t="s">
        <v>19183</v>
      </c>
      <c r="F11425" s="191">
        <v>0</v>
      </c>
      <c r="G11425" s="192" t="str">
        <f t="shared" si="604"/>
        <v>91,33</v>
      </c>
      <c r="H11425" s="191">
        <v>0</v>
      </c>
      <c r="I11425" s="191">
        <v>0</v>
      </c>
      <c r="J11425" s="191">
        <v>0</v>
      </c>
      <c r="K11425" s="187">
        <f t="shared" si="601"/>
        <v>91.33</v>
      </c>
      <c r="L11425" s="188">
        <f t="shared" si="602"/>
        <v>91.33</v>
      </c>
      <c r="M11425" s="193"/>
      <c r="N11425" s="186">
        <f t="shared" si="603"/>
        <v>11379</v>
      </c>
    </row>
    <row r="11426" spans="1:14" ht="13.5" x14ac:dyDescent="0.25">
      <c r="A11426">
        <v>11493</v>
      </c>
      <c r="B11426" t="s">
        <v>13886</v>
      </c>
      <c r="C11426" t="s">
        <v>217</v>
      </c>
      <c r="D11426" t="s">
        <v>9085</v>
      </c>
      <c r="E11426" s="190" t="s">
        <v>3432</v>
      </c>
      <c r="F11426" s="191">
        <v>0</v>
      </c>
      <c r="G11426" s="192" t="str">
        <f t="shared" si="604"/>
        <v>52,68</v>
      </c>
      <c r="H11426" s="191">
        <v>0</v>
      </c>
      <c r="I11426" s="191">
        <v>0</v>
      </c>
      <c r="J11426" s="191">
        <v>0</v>
      </c>
      <c r="K11426" s="187">
        <f t="shared" si="601"/>
        <v>52.68</v>
      </c>
      <c r="L11426" s="188">
        <f t="shared" si="602"/>
        <v>52.68</v>
      </c>
      <c r="M11426" s="193"/>
      <c r="N11426" s="186">
        <f t="shared" si="603"/>
        <v>11493</v>
      </c>
    </row>
    <row r="11427" spans="1:14" ht="13.5" x14ac:dyDescent="0.25">
      <c r="A11427">
        <v>42717</v>
      </c>
      <c r="B11427" t="s">
        <v>13887</v>
      </c>
      <c r="C11427" t="s">
        <v>217</v>
      </c>
      <c r="D11427" t="s">
        <v>9085</v>
      </c>
      <c r="E11427" s="190" t="s">
        <v>19274</v>
      </c>
      <c r="F11427" s="191">
        <v>0</v>
      </c>
      <c r="G11427" s="192" t="str">
        <f t="shared" si="604"/>
        <v>689,98</v>
      </c>
      <c r="H11427" s="191">
        <v>0</v>
      </c>
      <c r="I11427" s="191">
        <v>0</v>
      </c>
      <c r="J11427" s="191">
        <v>0</v>
      </c>
      <c r="K11427" s="187">
        <f t="shared" si="601"/>
        <v>689.98</v>
      </c>
      <c r="L11427" s="188">
        <f t="shared" si="602"/>
        <v>689.98</v>
      </c>
      <c r="M11427" s="193"/>
      <c r="N11427" s="186">
        <f t="shared" si="603"/>
        <v>42717</v>
      </c>
    </row>
    <row r="11428" spans="1:14" ht="13.5" x14ac:dyDescent="0.25">
      <c r="A11428">
        <v>42718</v>
      </c>
      <c r="B11428" t="s">
        <v>13888</v>
      </c>
      <c r="C11428" t="s">
        <v>217</v>
      </c>
      <c r="D11428" t="s">
        <v>9085</v>
      </c>
      <c r="E11428" s="190" t="s">
        <v>19275</v>
      </c>
      <c r="F11428" s="191">
        <v>0</v>
      </c>
      <c r="G11428" s="192" t="str">
        <f t="shared" si="604"/>
        <v>766,02</v>
      </c>
      <c r="H11428" s="191">
        <v>0</v>
      </c>
      <c r="I11428" s="191">
        <v>0</v>
      </c>
      <c r="J11428" s="191">
        <v>0</v>
      </c>
      <c r="K11428" s="187">
        <f t="shared" si="601"/>
        <v>766.02</v>
      </c>
      <c r="L11428" s="188">
        <f t="shared" si="602"/>
        <v>766.02</v>
      </c>
      <c r="M11428" s="193"/>
      <c r="N11428" s="186">
        <f t="shared" si="603"/>
        <v>42718</v>
      </c>
    </row>
    <row r="11429" spans="1:14" ht="13.5" x14ac:dyDescent="0.25">
      <c r="A11429">
        <v>7106</v>
      </c>
      <c r="B11429" t="s">
        <v>13889</v>
      </c>
      <c r="C11429" t="s">
        <v>217</v>
      </c>
      <c r="D11429" t="s">
        <v>9085</v>
      </c>
      <c r="E11429" s="190" t="s">
        <v>28898</v>
      </c>
      <c r="F11429" s="191">
        <v>0</v>
      </c>
      <c r="G11429" s="192" t="str">
        <f t="shared" si="604"/>
        <v>187,46</v>
      </c>
      <c r="H11429" s="191">
        <v>0</v>
      </c>
      <c r="I11429" s="191">
        <v>0</v>
      </c>
      <c r="J11429" s="191">
        <v>0</v>
      </c>
      <c r="K11429" s="187">
        <f t="shared" si="601"/>
        <v>187.46</v>
      </c>
      <c r="L11429" s="188">
        <f t="shared" si="602"/>
        <v>187.46</v>
      </c>
      <c r="M11429" s="193"/>
      <c r="N11429" s="186">
        <f t="shared" si="603"/>
        <v>7106</v>
      </c>
    </row>
    <row r="11430" spans="1:14" ht="13.5" x14ac:dyDescent="0.25">
      <c r="A11430">
        <v>7104</v>
      </c>
      <c r="B11430" t="s">
        <v>13890</v>
      </c>
      <c r="C11430" t="s">
        <v>217</v>
      </c>
      <c r="D11430" t="s">
        <v>9085</v>
      </c>
      <c r="E11430" s="190" t="s">
        <v>4339</v>
      </c>
      <c r="F11430" s="191">
        <v>0</v>
      </c>
      <c r="G11430" s="192" t="str">
        <f t="shared" si="604"/>
        <v>3,91</v>
      </c>
      <c r="H11430" s="191">
        <v>0</v>
      </c>
      <c r="I11430" s="191">
        <v>0</v>
      </c>
      <c r="J11430" s="191">
        <v>0</v>
      </c>
      <c r="K11430" s="187">
        <f t="shared" si="601"/>
        <v>3.91</v>
      </c>
      <c r="L11430" s="188">
        <f t="shared" si="602"/>
        <v>3.91</v>
      </c>
      <c r="M11430" s="193"/>
      <c r="N11430" s="186">
        <f t="shared" si="603"/>
        <v>7104</v>
      </c>
    </row>
    <row r="11431" spans="1:14" ht="13.5" x14ac:dyDescent="0.25">
      <c r="A11431">
        <v>7136</v>
      </c>
      <c r="B11431" t="s">
        <v>13891</v>
      </c>
      <c r="C11431" t="s">
        <v>217</v>
      </c>
      <c r="D11431" t="s">
        <v>9085</v>
      </c>
      <c r="E11431" s="190" t="s">
        <v>3044</v>
      </c>
      <c r="F11431" s="191">
        <v>0</v>
      </c>
      <c r="G11431" s="192" t="str">
        <f t="shared" si="604"/>
        <v>7,35</v>
      </c>
      <c r="H11431" s="191">
        <v>0</v>
      </c>
      <c r="I11431" s="191">
        <v>0</v>
      </c>
      <c r="J11431" s="191">
        <v>0</v>
      </c>
      <c r="K11431" s="187">
        <f t="shared" si="601"/>
        <v>7.35</v>
      </c>
      <c r="L11431" s="188">
        <f t="shared" si="602"/>
        <v>7.35</v>
      </c>
      <c r="M11431" s="193"/>
      <c r="N11431" s="186">
        <f t="shared" si="603"/>
        <v>7136</v>
      </c>
    </row>
    <row r="11432" spans="1:14" ht="13.5" x14ac:dyDescent="0.25">
      <c r="A11432">
        <v>7128</v>
      </c>
      <c r="B11432" t="s">
        <v>13892</v>
      </c>
      <c r="C11432" t="s">
        <v>217</v>
      </c>
      <c r="D11432" t="s">
        <v>9085</v>
      </c>
      <c r="E11432" s="190" t="s">
        <v>19105</v>
      </c>
      <c r="F11432" s="191">
        <v>0</v>
      </c>
      <c r="G11432" s="192" t="str">
        <f t="shared" si="604"/>
        <v>12,04</v>
      </c>
      <c r="H11432" s="191">
        <v>0</v>
      </c>
      <c r="I11432" s="191">
        <v>0</v>
      </c>
      <c r="J11432" s="191">
        <v>0</v>
      </c>
      <c r="K11432" s="187">
        <f t="shared" si="601"/>
        <v>12.04</v>
      </c>
      <c r="L11432" s="188">
        <f t="shared" si="602"/>
        <v>12.04</v>
      </c>
      <c r="M11432" s="193"/>
      <c r="N11432" s="186">
        <f t="shared" si="603"/>
        <v>7128</v>
      </c>
    </row>
    <row r="11433" spans="1:14" ht="13.5" x14ac:dyDescent="0.25">
      <c r="A11433">
        <v>7108</v>
      </c>
      <c r="B11433" t="s">
        <v>13893</v>
      </c>
      <c r="C11433" t="s">
        <v>217</v>
      </c>
      <c r="D11433" t="s">
        <v>9085</v>
      </c>
      <c r="E11433" s="190" t="s">
        <v>4510</v>
      </c>
      <c r="F11433" s="191">
        <v>0</v>
      </c>
      <c r="G11433" s="192" t="str">
        <f t="shared" si="604"/>
        <v>12,88</v>
      </c>
      <c r="H11433" s="191">
        <v>0</v>
      </c>
      <c r="I11433" s="191">
        <v>0</v>
      </c>
      <c r="J11433" s="191">
        <v>0</v>
      </c>
      <c r="K11433" s="187">
        <f t="shared" si="601"/>
        <v>12.88</v>
      </c>
      <c r="L11433" s="188">
        <f t="shared" si="602"/>
        <v>12.88</v>
      </c>
      <c r="M11433" s="193"/>
      <c r="N11433" s="186">
        <f t="shared" si="603"/>
        <v>7108</v>
      </c>
    </row>
    <row r="11434" spans="1:14" ht="13.5" x14ac:dyDescent="0.25">
      <c r="A11434">
        <v>7129</v>
      </c>
      <c r="B11434" t="s">
        <v>13894</v>
      </c>
      <c r="C11434" t="s">
        <v>217</v>
      </c>
      <c r="D11434" t="s">
        <v>9085</v>
      </c>
      <c r="E11434" s="190" t="s">
        <v>1597</v>
      </c>
      <c r="F11434" s="191">
        <v>0</v>
      </c>
      <c r="G11434" s="192" t="str">
        <f t="shared" si="604"/>
        <v>10,71</v>
      </c>
      <c r="H11434" s="191">
        <v>0</v>
      </c>
      <c r="I11434" s="191">
        <v>0</v>
      </c>
      <c r="J11434" s="191">
        <v>0</v>
      </c>
      <c r="K11434" s="187">
        <f t="shared" si="601"/>
        <v>10.71</v>
      </c>
      <c r="L11434" s="188">
        <f t="shared" si="602"/>
        <v>10.71</v>
      </c>
      <c r="M11434" s="193"/>
      <c r="N11434" s="186">
        <f t="shared" si="603"/>
        <v>7129</v>
      </c>
    </row>
    <row r="11435" spans="1:14" ht="13.5" x14ac:dyDescent="0.25">
      <c r="A11435">
        <v>7130</v>
      </c>
      <c r="B11435" t="s">
        <v>13895</v>
      </c>
      <c r="C11435" t="s">
        <v>217</v>
      </c>
      <c r="D11435" t="s">
        <v>9085</v>
      </c>
      <c r="E11435" s="190" t="s">
        <v>9110</v>
      </c>
      <c r="F11435" s="191">
        <v>0</v>
      </c>
      <c r="G11435" s="192" t="str">
        <f t="shared" si="604"/>
        <v>17,47</v>
      </c>
      <c r="H11435" s="191">
        <v>0</v>
      </c>
      <c r="I11435" s="191">
        <v>0</v>
      </c>
      <c r="J11435" s="191">
        <v>0</v>
      </c>
      <c r="K11435" s="187">
        <f t="shared" si="601"/>
        <v>17.47</v>
      </c>
      <c r="L11435" s="188">
        <f t="shared" si="602"/>
        <v>17.47</v>
      </c>
      <c r="M11435" s="193"/>
      <c r="N11435" s="186">
        <f t="shared" si="603"/>
        <v>7130</v>
      </c>
    </row>
    <row r="11436" spans="1:14" ht="13.5" x14ac:dyDescent="0.25">
      <c r="A11436">
        <v>7131</v>
      </c>
      <c r="B11436" t="s">
        <v>13896</v>
      </c>
      <c r="C11436" t="s">
        <v>217</v>
      </c>
      <c r="D11436" t="s">
        <v>9085</v>
      </c>
      <c r="E11436" s="190" t="s">
        <v>18315</v>
      </c>
      <c r="F11436" s="191">
        <v>0</v>
      </c>
      <c r="G11436" s="192" t="str">
        <f t="shared" si="604"/>
        <v>21,42</v>
      </c>
      <c r="H11436" s="191">
        <v>0</v>
      </c>
      <c r="I11436" s="191">
        <v>0</v>
      </c>
      <c r="J11436" s="191">
        <v>0</v>
      </c>
      <c r="K11436" s="187">
        <f t="shared" si="601"/>
        <v>21.42</v>
      </c>
      <c r="L11436" s="188">
        <f t="shared" si="602"/>
        <v>21.42</v>
      </c>
      <c r="M11436" s="193"/>
      <c r="N11436" s="186">
        <f t="shared" si="603"/>
        <v>7131</v>
      </c>
    </row>
    <row r="11437" spans="1:14" ht="13.5" x14ac:dyDescent="0.25">
      <c r="A11437">
        <v>7132</v>
      </c>
      <c r="B11437" t="s">
        <v>13897</v>
      </c>
      <c r="C11437" t="s">
        <v>217</v>
      </c>
      <c r="D11437" t="s">
        <v>9085</v>
      </c>
      <c r="E11437" s="190" t="s">
        <v>20189</v>
      </c>
      <c r="F11437" s="191">
        <v>0</v>
      </c>
      <c r="G11437" s="192" t="str">
        <f t="shared" si="604"/>
        <v>59,49</v>
      </c>
      <c r="H11437" s="191">
        <v>0</v>
      </c>
      <c r="I11437" s="191">
        <v>0</v>
      </c>
      <c r="J11437" s="191">
        <v>0</v>
      </c>
      <c r="K11437" s="187">
        <f t="shared" si="601"/>
        <v>59.49</v>
      </c>
      <c r="L11437" s="188">
        <f t="shared" si="602"/>
        <v>59.49</v>
      </c>
      <c r="M11437" s="193"/>
      <c r="N11437" s="186">
        <f t="shared" si="603"/>
        <v>7132</v>
      </c>
    </row>
    <row r="11438" spans="1:14" ht="13.5" x14ac:dyDescent="0.25">
      <c r="A11438">
        <v>7133</v>
      </c>
      <c r="B11438" t="s">
        <v>13898</v>
      </c>
      <c r="C11438" t="s">
        <v>217</v>
      </c>
      <c r="D11438" t="s">
        <v>9085</v>
      </c>
      <c r="E11438" s="190" t="s">
        <v>21752</v>
      </c>
      <c r="F11438" s="191">
        <v>0</v>
      </c>
      <c r="G11438" s="192" t="str">
        <f t="shared" si="604"/>
        <v>92,40</v>
      </c>
      <c r="H11438" s="191">
        <v>0</v>
      </c>
      <c r="I11438" s="191">
        <v>0</v>
      </c>
      <c r="J11438" s="191">
        <v>0</v>
      </c>
      <c r="K11438" s="187">
        <f t="shared" si="601"/>
        <v>92.4</v>
      </c>
      <c r="L11438" s="188">
        <f t="shared" si="602"/>
        <v>92.4</v>
      </c>
      <c r="M11438" s="193"/>
      <c r="N11438" s="186">
        <f t="shared" si="603"/>
        <v>7133</v>
      </c>
    </row>
    <row r="11439" spans="1:14" ht="13.5" x14ac:dyDescent="0.25">
      <c r="A11439">
        <v>37420</v>
      </c>
      <c r="B11439" t="s">
        <v>13899</v>
      </c>
      <c r="C11439" t="s">
        <v>217</v>
      </c>
      <c r="D11439" t="s">
        <v>9085</v>
      </c>
      <c r="E11439" s="190" t="s">
        <v>7252</v>
      </c>
      <c r="F11439" s="191">
        <v>0</v>
      </c>
      <c r="G11439" s="192" t="str">
        <f t="shared" si="604"/>
        <v>46,86</v>
      </c>
      <c r="H11439" s="191">
        <v>0</v>
      </c>
      <c r="I11439" s="191">
        <v>0</v>
      </c>
      <c r="J11439" s="191">
        <v>0</v>
      </c>
      <c r="K11439" s="187">
        <f t="shared" si="601"/>
        <v>46.86</v>
      </c>
      <c r="L11439" s="188">
        <f t="shared" si="602"/>
        <v>46.86</v>
      </c>
      <c r="M11439" s="193"/>
      <c r="N11439" s="186">
        <f t="shared" si="603"/>
        <v>37420</v>
      </c>
    </row>
    <row r="11440" spans="1:14" ht="13.5" x14ac:dyDescent="0.25">
      <c r="A11440">
        <v>37421</v>
      </c>
      <c r="B11440" t="s">
        <v>13900</v>
      </c>
      <c r="C11440" t="s">
        <v>217</v>
      </c>
      <c r="D11440" t="s">
        <v>9085</v>
      </c>
      <c r="E11440" s="190" t="s">
        <v>16017</v>
      </c>
      <c r="F11440" s="191">
        <v>0</v>
      </c>
      <c r="G11440" s="192" t="str">
        <f t="shared" si="604"/>
        <v>64,05</v>
      </c>
      <c r="H11440" s="191">
        <v>0</v>
      </c>
      <c r="I11440" s="191">
        <v>0</v>
      </c>
      <c r="J11440" s="191">
        <v>0</v>
      </c>
      <c r="K11440" s="187">
        <f t="shared" si="601"/>
        <v>64.05</v>
      </c>
      <c r="L11440" s="188">
        <f t="shared" si="602"/>
        <v>64.05</v>
      </c>
      <c r="M11440" s="193"/>
      <c r="N11440" s="186">
        <f t="shared" si="603"/>
        <v>37421</v>
      </c>
    </row>
    <row r="11441" spans="1:14" ht="13.5" x14ac:dyDescent="0.25">
      <c r="A11441">
        <v>37422</v>
      </c>
      <c r="B11441" t="s">
        <v>13901</v>
      </c>
      <c r="C11441" t="s">
        <v>217</v>
      </c>
      <c r="D11441" t="s">
        <v>9085</v>
      </c>
      <c r="E11441" s="190" t="s">
        <v>13097</v>
      </c>
      <c r="F11441" s="191">
        <v>0</v>
      </c>
      <c r="G11441" s="192" t="str">
        <f t="shared" si="604"/>
        <v>59,95</v>
      </c>
      <c r="H11441" s="191">
        <v>0</v>
      </c>
      <c r="I11441" s="191">
        <v>0</v>
      </c>
      <c r="J11441" s="191">
        <v>0</v>
      </c>
      <c r="K11441" s="187">
        <f t="shared" si="601"/>
        <v>59.95</v>
      </c>
      <c r="L11441" s="188">
        <f t="shared" si="602"/>
        <v>59.95</v>
      </c>
      <c r="M11441" s="193"/>
      <c r="N11441" s="186">
        <f t="shared" si="603"/>
        <v>37422</v>
      </c>
    </row>
    <row r="11442" spans="1:14" ht="13.5" x14ac:dyDescent="0.25">
      <c r="A11442">
        <v>37443</v>
      </c>
      <c r="B11442" t="s">
        <v>13902</v>
      </c>
      <c r="C11442" t="s">
        <v>217</v>
      </c>
      <c r="D11442" t="s">
        <v>9085</v>
      </c>
      <c r="E11442" s="190" t="s">
        <v>18457</v>
      </c>
      <c r="F11442" s="191">
        <v>0</v>
      </c>
      <c r="G11442" s="192" t="str">
        <f t="shared" si="604"/>
        <v>202,45</v>
      </c>
      <c r="H11442" s="191">
        <v>0</v>
      </c>
      <c r="I11442" s="191">
        <v>0</v>
      </c>
      <c r="J11442" s="191">
        <v>0</v>
      </c>
      <c r="K11442" s="187">
        <f t="shared" si="601"/>
        <v>202.45</v>
      </c>
      <c r="L11442" s="188">
        <f t="shared" si="602"/>
        <v>202.45</v>
      </c>
      <c r="M11442" s="193"/>
      <c r="N11442" s="186">
        <f t="shared" si="603"/>
        <v>37443</v>
      </c>
    </row>
    <row r="11443" spans="1:14" ht="13.5" x14ac:dyDescent="0.25">
      <c r="A11443">
        <v>37444</v>
      </c>
      <c r="B11443" t="s">
        <v>13903</v>
      </c>
      <c r="C11443" t="s">
        <v>217</v>
      </c>
      <c r="D11443" t="s">
        <v>9085</v>
      </c>
      <c r="E11443" s="190" t="s">
        <v>18288</v>
      </c>
      <c r="F11443" s="191">
        <v>0</v>
      </c>
      <c r="G11443" s="192" t="str">
        <f t="shared" si="604"/>
        <v>205,88</v>
      </c>
      <c r="H11443" s="191">
        <v>0</v>
      </c>
      <c r="I11443" s="191">
        <v>0</v>
      </c>
      <c r="J11443" s="191">
        <v>0</v>
      </c>
      <c r="K11443" s="187">
        <f t="shared" si="601"/>
        <v>205.88</v>
      </c>
      <c r="L11443" s="188">
        <f t="shared" si="602"/>
        <v>205.88</v>
      </c>
      <c r="M11443" s="193"/>
      <c r="N11443" s="186">
        <f t="shared" si="603"/>
        <v>37444</v>
      </c>
    </row>
    <row r="11444" spans="1:14" ht="13.5" x14ac:dyDescent="0.25">
      <c r="A11444">
        <v>37445</v>
      </c>
      <c r="B11444" t="s">
        <v>13904</v>
      </c>
      <c r="C11444" t="s">
        <v>217</v>
      </c>
      <c r="D11444" t="s">
        <v>9085</v>
      </c>
      <c r="E11444" s="190" t="s">
        <v>18458</v>
      </c>
      <c r="F11444" s="191">
        <v>0</v>
      </c>
      <c r="G11444" s="192" t="str">
        <f t="shared" si="604"/>
        <v>312,06</v>
      </c>
      <c r="H11444" s="191">
        <v>0</v>
      </c>
      <c r="I11444" s="191">
        <v>0</v>
      </c>
      <c r="J11444" s="191">
        <v>0</v>
      </c>
      <c r="K11444" s="187">
        <f t="shared" si="601"/>
        <v>312.06</v>
      </c>
      <c r="L11444" s="188">
        <f t="shared" si="602"/>
        <v>312.06</v>
      </c>
      <c r="M11444" s="193"/>
      <c r="N11444" s="186">
        <f t="shared" si="603"/>
        <v>37445</v>
      </c>
    </row>
    <row r="11445" spans="1:14" ht="13.5" x14ac:dyDescent="0.25">
      <c r="A11445">
        <v>37446</v>
      </c>
      <c r="B11445" t="s">
        <v>13905</v>
      </c>
      <c r="C11445" t="s">
        <v>217</v>
      </c>
      <c r="D11445" t="s">
        <v>9085</v>
      </c>
      <c r="E11445" s="190" t="s">
        <v>18459</v>
      </c>
      <c r="F11445" s="191">
        <v>0</v>
      </c>
      <c r="G11445" s="192" t="str">
        <f t="shared" si="604"/>
        <v>340,20</v>
      </c>
      <c r="H11445" s="191">
        <v>0</v>
      </c>
      <c r="I11445" s="191">
        <v>0</v>
      </c>
      <c r="J11445" s="191">
        <v>0</v>
      </c>
      <c r="K11445" s="187">
        <f t="shared" si="601"/>
        <v>340.2</v>
      </c>
      <c r="L11445" s="188">
        <f t="shared" si="602"/>
        <v>340.2</v>
      </c>
      <c r="M11445" s="193"/>
      <c r="N11445" s="186">
        <f t="shared" si="603"/>
        <v>37446</v>
      </c>
    </row>
    <row r="11446" spans="1:14" ht="13.5" x14ac:dyDescent="0.25">
      <c r="A11446">
        <v>37447</v>
      </c>
      <c r="B11446" t="s">
        <v>13906</v>
      </c>
      <c r="C11446" t="s">
        <v>217</v>
      </c>
      <c r="D11446" t="s">
        <v>9085</v>
      </c>
      <c r="E11446" s="190" t="s">
        <v>18460</v>
      </c>
      <c r="F11446" s="191">
        <v>0</v>
      </c>
      <c r="G11446" s="192" t="str">
        <f t="shared" si="604"/>
        <v>345,52</v>
      </c>
      <c r="H11446" s="191">
        <v>0</v>
      </c>
      <c r="I11446" s="191">
        <v>0</v>
      </c>
      <c r="J11446" s="191">
        <v>0</v>
      </c>
      <c r="K11446" s="187">
        <f t="shared" si="601"/>
        <v>345.52</v>
      </c>
      <c r="L11446" s="188">
        <f t="shared" si="602"/>
        <v>345.52</v>
      </c>
      <c r="M11446" s="193"/>
      <c r="N11446" s="186">
        <f t="shared" si="603"/>
        <v>37447</v>
      </c>
    </row>
    <row r="11447" spans="1:14" ht="13.5" x14ac:dyDescent="0.25">
      <c r="A11447">
        <v>37448</v>
      </c>
      <c r="B11447" t="s">
        <v>13907</v>
      </c>
      <c r="C11447" t="s">
        <v>217</v>
      </c>
      <c r="D11447" t="s">
        <v>9085</v>
      </c>
      <c r="E11447" s="190" t="s">
        <v>18461</v>
      </c>
      <c r="F11447" s="191">
        <v>0</v>
      </c>
      <c r="G11447" s="192" t="str">
        <f t="shared" si="604"/>
        <v>473,94</v>
      </c>
      <c r="H11447" s="191">
        <v>0</v>
      </c>
      <c r="I11447" s="191">
        <v>0</v>
      </c>
      <c r="J11447" s="191">
        <v>0</v>
      </c>
      <c r="K11447" s="187">
        <f t="shared" si="601"/>
        <v>473.94</v>
      </c>
      <c r="L11447" s="188">
        <f t="shared" si="602"/>
        <v>473.94</v>
      </c>
      <c r="M11447" s="193"/>
      <c r="N11447" s="186">
        <f t="shared" si="603"/>
        <v>37448</v>
      </c>
    </row>
    <row r="11448" spans="1:14" ht="13.5" x14ac:dyDescent="0.25">
      <c r="A11448">
        <v>37440</v>
      </c>
      <c r="B11448" t="s">
        <v>13908</v>
      </c>
      <c r="C11448" t="s">
        <v>217</v>
      </c>
      <c r="D11448" t="s">
        <v>9085</v>
      </c>
      <c r="E11448" s="190" t="s">
        <v>18275</v>
      </c>
      <c r="F11448" s="191">
        <v>0</v>
      </c>
      <c r="G11448" s="192" t="str">
        <f t="shared" si="604"/>
        <v>160,69</v>
      </c>
      <c r="H11448" s="191">
        <v>0</v>
      </c>
      <c r="I11448" s="191">
        <v>0</v>
      </c>
      <c r="J11448" s="191">
        <v>0</v>
      </c>
      <c r="K11448" s="187">
        <f t="shared" si="601"/>
        <v>160.69</v>
      </c>
      <c r="L11448" s="188">
        <f t="shared" si="602"/>
        <v>160.69</v>
      </c>
      <c r="M11448" s="193"/>
      <c r="N11448" s="186">
        <f t="shared" si="603"/>
        <v>37440</v>
      </c>
    </row>
    <row r="11449" spans="1:14" ht="13.5" x14ac:dyDescent="0.25">
      <c r="A11449">
        <v>37441</v>
      </c>
      <c r="B11449" t="s">
        <v>13909</v>
      </c>
      <c r="C11449" t="s">
        <v>217</v>
      </c>
      <c r="D11449" t="s">
        <v>9085</v>
      </c>
      <c r="E11449" s="190" t="s">
        <v>18275</v>
      </c>
      <c r="F11449" s="191">
        <v>0</v>
      </c>
      <c r="G11449" s="192" t="str">
        <f t="shared" si="604"/>
        <v>160,69</v>
      </c>
      <c r="H11449" s="191">
        <v>0</v>
      </c>
      <c r="I11449" s="191">
        <v>0</v>
      </c>
      <c r="J11449" s="191">
        <v>0</v>
      </c>
      <c r="K11449" s="187">
        <f t="shared" si="601"/>
        <v>160.69</v>
      </c>
      <c r="L11449" s="188">
        <f t="shared" si="602"/>
        <v>160.69</v>
      </c>
      <c r="M11449" s="193"/>
      <c r="N11449" s="186">
        <f t="shared" si="603"/>
        <v>37441</v>
      </c>
    </row>
    <row r="11450" spans="1:14" ht="13.5" x14ac:dyDescent="0.25">
      <c r="A11450">
        <v>37442</v>
      </c>
      <c r="B11450" t="s">
        <v>13910</v>
      </c>
      <c r="C11450" t="s">
        <v>217</v>
      </c>
      <c r="D11450" t="s">
        <v>9085</v>
      </c>
      <c r="E11450" s="190" t="s">
        <v>18462</v>
      </c>
      <c r="F11450" s="191">
        <v>0</v>
      </c>
      <c r="G11450" s="192" t="str">
        <f t="shared" si="604"/>
        <v>193,54</v>
      </c>
      <c r="H11450" s="191">
        <v>0</v>
      </c>
      <c r="I11450" s="191">
        <v>0</v>
      </c>
      <c r="J11450" s="191">
        <v>0</v>
      </c>
      <c r="K11450" s="187">
        <f t="shared" si="601"/>
        <v>193.54</v>
      </c>
      <c r="L11450" s="188">
        <f t="shared" si="602"/>
        <v>193.54</v>
      </c>
      <c r="M11450" s="193"/>
      <c r="N11450" s="186">
        <f t="shared" si="603"/>
        <v>37442</v>
      </c>
    </row>
    <row r="11451" spans="1:14" ht="13.5" x14ac:dyDescent="0.25">
      <c r="A11451">
        <v>38017</v>
      </c>
      <c r="B11451" t="s">
        <v>13911</v>
      </c>
      <c r="C11451" t="s">
        <v>217</v>
      </c>
      <c r="D11451" t="s">
        <v>9085</v>
      </c>
      <c r="E11451" s="190" t="s">
        <v>637</v>
      </c>
      <c r="F11451" s="191">
        <v>0</v>
      </c>
      <c r="G11451" s="192" t="str">
        <f t="shared" si="604"/>
        <v>6,18</v>
      </c>
      <c r="H11451" s="191">
        <v>0</v>
      </c>
      <c r="I11451" s="191">
        <v>0</v>
      </c>
      <c r="J11451" s="191">
        <v>0</v>
      </c>
      <c r="K11451" s="187">
        <f t="shared" si="601"/>
        <v>6.18</v>
      </c>
      <c r="L11451" s="188">
        <f t="shared" si="602"/>
        <v>6.18</v>
      </c>
      <c r="M11451" s="193"/>
      <c r="N11451" s="186">
        <f t="shared" si="603"/>
        <v>38017</v>
      </c>
    </row>
    <row r="11452" spans="1:14" ht="13.5" x14ac:dyDescent="0.25">
      <c r="A11452">
        <v>38018</v>
      </c>
      <c r="B11452" t="s">
        <v>13912</v>
      </c>
      <c r="C11452" t="s">
        <v>217</v>
      </c>
      <c r="D11452" t="s">
        <v>9085</v>
      </c>
      <c r="E11452" s="190" t="s">
        <v>643</v>
      </c>
      <c r="F11452" s="191">
        <v>0</v>
      </c>
      <c r="G11452" s="192" t="str">
        <f t="shared" si="604"/>
        <v>6,82</v>
      </c>
      <c r="H11452" s="191">
        <v>0</v>
      </c>
      <c r="I11452" s="191">
        <v>0</v>
      </c>
      <c r="J11452" s="191">
        <v>0</v>
      </c>
      <c r="K11452" s="187">
        <f t="shared" si="601"/>
        <v>6.82</v>
      </c>
      <c r="L11452" s="188">
        <f t="shared" si="602"/>
        <v>6.82</v>
      </c>
      <c r="M11452" s="193"/>
      <c r="N11452" s="186">
        <f t="shared" si="603"/>
        <v>38018</v>
      </c>
    </row>
    <row r="11453" spans="1:14" ht="13.5" x14ac:dyDescent="0.25">
      <c r="A11453">
        <v>39895</v>
      </c>
      <c r="B11453" t="s">
        <v>13913</v>
      </c>
      <c r="C11453" t="s">
        <v>217</v>
      </c>
      <c r="D11453" t="s">
        <v>9085</v>
      </c>
      <c r="E11453" s="190" t="s">
        <v>11833</v>
      </c>
      <c r="F11453" s="191">
        <v>0</v>
      </c>
      <c r="G11453" s="192" t="str">
        <f t="shared" si="604"/>
        <v>55,07</v>
      </c>
      <c r="H11453" s="191">
        <v>0</v>
      </c>
      <c r="I11453" s="191">
        <v>0</v>
      </c>
      <c r="J11453" s="191">
        <v>0</v>
      </c>
      <c r="K11453" s="187">
        <f t="shared" si="601"/>
        <v>55.07</v>
      </c>
      <c r="L11453" s="188">
        <f t="shared" si="602"/>
        <v>55.07</v>
      </c>
      <c r="M11453" s="193"/>
      <c r="N11453" s="186">
        <f t="shared" si="603"/>
        <v>39895</v>
      </c>
    </row>
    <row r="11454" spans="1:14" ht="13.5" x14ac:dyDescent="0.25">
      <c r="A11454">
        <v>39896</v>
      </c>
      <c r="B11454" t="s">
        <v>13914</v>
      </c>
      <c r="C11454" t="s">
        <v>217</v>
      </c>
      <c r="D11454" t="s">
        <v>9085</v>
      </c>
      <c r="E11454" s="190" t="s">
        <v>779</v>
      </c>
      <c r="F11454" s="191">
        <v>0</v>
      </c>
      <c r="G11454" s="192" t="str">
        <f t="shared" si="604"/>
        <v>80,71</v>
      </c>
      <c r="H11454" s="191">
        <v>0</v>
      </c>
      <c r="I11454" s="191">
        <v>0</v>
      </c>
      <c r="J11454" s="191">
        <v>0</v>
      </c>
      <c r="K11454" s="187">
        <f t="shared" si="601"/>
        <v>80.709999999999994</v>
      </c>
      <c r="L11454" s="188">
        <f t="shared" si="602"/>
        <v>80.709999999999994</v>
      </c>
      <c r="M11454" s="193"/>
      <c r="N11454" s="186">
        <f t="shared" si="603"/>
        <v>39896</v>
      </c>
    </row>
    <row r="11455" spans="1:14" ht="13.5" x14ac:dyDescent="0.25">
      <c r="A11455">
        <v>38873</v>
      </c>
      <c r="B11455" t="s">
        <v>13915</v>
      </c>
      <c r="C11455" t="s">
        <v>217</v>
      </c>
      <c r="D11455" t="s">
        <v>9085</v>
      </c>
      <c r="E11455" s="190" t="s">
        <v>4042</v>
      </c>
      <c r="F11455" s="191">
        <v>0</v>
      </c>
      <c r="G11455" s="192" t="str">
        <f t="shared" si="604"/>
        <v>18,47</v>
      </c>
      <c r="H11455" s="191">
        <v>0</v>
      </c>
      <c r="I11455" s="191">
        <v>0</v>
      </c>
      <c r="J11455" s="191">
        <v>0</v>
      </c>
      <c r="K11455" s="187">
        <f t="shared" si="601"/>
        <v>18.47</v>
      </c>
      <c r="L11455" s="188">
        <f t="shared" si="602"/>
        <v>18.47</v>
      </c>
      <c r="M11455" s="193"/>
      <c r="N11455" s="186">
        <f t="shared" si="603"/>
        <v>38873</v>
      </c>
    </row>
    <row r="11456" spans="1:14" ht="13.5" x14ac:dyDescent="0.25">
      <c r="A11456">
        <v>38874</v>
      </c>
      <c r="B11456" t="s">
        <v>13916</v>
      </c>
      <c r="C11456" t="s">
        <v>217</v>
      </c>
      <c r="D11456" t="s">
        <v>9085</v>
      </c>
      <c r="E11456" s="190" t="s">
        <v>4542</v>
      </c>
      <c r="F11456" s="191">
        <v>0</v>
      </c>
      <c r="G11456" s="192" t="str">
        <f t="shared" si="604"/>
        <v>22,46</v>
      </c>
      <c r="H11456" s="191">
        <v>0</v>
      </c>
      <c r="I11456" s="191">
        <v>0</v>
      </c>
      <c r="J11456" s="191">
        <v>0</v>
      </c>
      <c r="K11456" s="187">
        <f t="shared" si="601"/>
        <v>22.46</v>
      </c>
      <c r="L11456" s="188">
        <f t="shared" si="602"/>
        <v>22.46</v>
      </c>
      <c r="M11456" s="193"/>
      <c r="N11456" s="186">
        <f t="shared" si="603"/>
        <v>38874</v>
      </c>
    </row>
    <row r="11457" spans="1:14" ht="13.5" x14ac:dyDescent="0.25">
      <c r="A11457">
        <v>38875</v>
      </c>
      <c r="B11457" t="s">
        <v>13917</v>
      </c>
      <c r="C11457" t="s">
        <v>217</v>
      </c>
      <c r="D11457" t="s">
        <v>9085</v>
      </c>
      <c r="E11457" s="190" t="s">
        <v>18463</v>
      </c>
      <c r="F11457" s="191">
        <v>0</v>
      </c>
      <c r="G11457" s="192" t="str">
        <f t="shared" si="604"/>
        <v>39,69</v>
      </c>
      <c r="H11457" s="191">
        <v>0</v>
      </c>
      <c r="I11457" s="191">
        <v>0</v>
      </c>
      <c r="J11457" s="191">
        <v>0</v>
      </c>
      <c r="K11457" s="187">
        <f t="shared" si="601"/>
        <v>39.69</v>
      </c>
      <c r="L11457" s="188">
        <f t="shared" si="602"/>
        <v>39.69</v>
      </c>
      <c r="M11457" s="193"/>
      <c r="N11457" s="186">
        <f t="shared" si="603"/>
        <v>38875</v>
      </c>
    </row>
    <row r="11458" spans="1:14" ht="13.5" x14ac:dyDescent="0.25">
      <c r="A11458">
        <v>38876</v>
      </c>
      <c r="B11458" t="s">
        <v>13918</v>
      </c>
      <c r="C11458" t="s">
        <v>217</v>
      </c>
      <c r="D11458" t="s">
        <v>9085</v>
      </c>
      <c r="E11458" s="190" t="s">
        <v>1346</v>
      </c>
      <c r="F11458" s="191">
        <v>0</v>
      </c>
      <c r="G11458" s="192" t="str">
        <f t="shared" si="604"/>
        <v>53,40</v>
      </c>
      <c r="H11458" s="191">
        <v>0</v>
      </c>
      <c r="I11458" s="191">
        <v>0</v>
      </c>
      <c r="J11458" s="191">
        <v>0</v>
      </c>
      <c r="K11458" s="187">
        <f t="shared" si="601"/>
        <v>53.4</v>
      </c>
      <c r="L11458" s="188">
        <f t="shared" si="602"/>
        <v>53.4</v>
      </c>
      <c r="M11458" s="193"/>
      <c r="N11458" s="186">
        <f t="shared" si="603"/>
        <v>38876</v>
      </c>
    </row>
    <row r="11459" spans="1:14" ht="13.5" x14ac:dyDescent="0.25">
      <c r="A11459">
        <v>39000</v>
      </c>
      <c r="B11459" t="s">
        <v>13919</v>
      </c>
      <c r="C11459" t="s">
        <v>217</v>
      </c>
      <c r="D11459" t="s">
        <v>9085</v>
      </c>
      <c r="E11459" s="190" t="s">
        <v>18326</v>
      </c>
      <c r="F11459" s="191">
        <v>0</v>
      </c>
      <c r="G11459" s="192" t="str">
        <f t="shared" si="604"/>
        <v>41,08</v>
      </c>
      <c r="H11459" s="191">
        <v>0</v>
      </c>
      <c r="I11459" s="191">
        <v>0</v>
      </c>
      <c r="J11459" s="191">
        <v>0</v>
      </c>
      <c r="K11459" s="187">
        <f t="shared" si="601"/>
        <v>41.08</v>
      </c>
      <c r="L11459" s="188">
        <f t="shared" si="602"/>
        <v>41.08</v>
      </c>
      <c r="M11459" s="193"/>
      <c r="N11459" s="186">
        <f t="shared" si="603"/>
        <v>39000</v>
      </c>
    </row>
    <row r="11460" spans="1:14" ht="13.5" x14ac:dyDescent="0.25">
      <c r="A11460">
        <v>38674</v>
      </c>
      <c r="B11460" t="s">
        <v>13920</v>
      </c>
      <c r="C11460" t="s">
        <v>217</v>
      </c>
      <c r="D11460" t="s">
        <v>9085</v>
      </c>
      <c r="E11460" s="190" t="s">
        <v>19113</v>
      </c>
      <c r="F11460" s="191">
        <v>0</v>
      </c>
      <c r="G11460" s="192" t="str">
        <f t="shared" si="604"/>
        <v>21,50</v>
      </c>
      <c r="H11460" s="191">
        <v>0</v>
      </c>
      <c r="I11460" s="191">
        <v>0</v>
      </c>
      <c r="J11460" s="191">
        <v>0</v>
      </c>
      <c r="K11460" s="187">
        <f t="shared" si="601"/>
        <v>21.5</v>
      </c>
      <c r="L11460" s="188">
        <f t="shared" si="602"/>
        <v>21.5</v>
      </c>
      <c r="M11460" s="193"/>
      <c r="N11460" s="186">
        <f t="shared" si="603"/>
        <v>38674</v>
      </c>
    </row>
    <row r="11461" spans="1:14" ht="13.5" x14ac:dyDescent="0.25">
      <c r="A11461">
        <v>38911</v>
      </c>
      <c r="B11461" t="s">
        <v>13921</v>
      </c>
      <c r="C11461" t="s">
        <v>217</v>
      </c>
      <c r="D11461" t="s">
        <v>9085</v>
      </c>
      <c r="E11461" s="190" t="s">
        <v>18464</v>
      </c>
      <c r="F11461" s="191">
        <v>0</v>
      </c>
      <c r="G11461" s="192" t="str">
        <f t="shared" si="604"/>
        <v>66,23</v>
      </c>
      <c r="H11461" s="191">
        <v>0</v>
      </c>
      <c r="I11461" s="191">
        <v>0</v>
      </c>
      <c r="J11461" s="191">
        <v>0</v>
      </c>
      <c r="K11461" s="187">
        <f t="shared" si="601"/>
        <v>66.23</v>
      </c>
      <c r="L11461" s="188">
        <f t="shared" si="602"/>
        <v>66.23</v>
      </c>
      <c r="M11461" s="193"/>
      <c r="N11461" s="186">
        <f t="shared" si="603"/>
        <v>38911</v>
      </c>
    </row>
    <row r="11462" spans="1:14" ht="13.5" x14ac:dyDescent="0.25">
      <c r="A11462">
        <v>38912</v>
      </c>
      <c r="B11462" t="s">
        <v>13922</v>
      </c>
      <c r="C11462" t="s">
        <v>217</v>
      </c>
      <c r="D11462" t="s">
        <v>9085</v>
      </c>
      <c r="E11462" s="190" t="s">
        <v>9207</v>
      </c>
      <c r="F11462" s="191">
        <v>0</v>
      </c>
      <c r="G11462" s="192" t="str">
        <f t="shared" si="604"/>
        <v>84,17</v>
      </c>
      <c r="H11462" s="191">
        <v>0</v>
      </c>
      <c r="I11462" s="191">
        <v>0</v>
      </c>
      <c r="J11462" s="191">
        <v>0</v>
      </c>
      <c r="K11462" s="187">
        <f t="shared" si="601"/>
        <v>84.17</v>
      </c>
      <c r="L11462" s="188">
        <f t="shared" si="602"/>
        <v>84.17</v>
      </c>
      <c r="M11462" s="193"/>
      <c r="N11462" s="186">
        <f t="shared" si="603"/>
        <v>38912</v>
      </c>
    </row>
    <row r="11463" spans="1:14" ht="13.5" x14ac:dyDescent="0.25">
      <c r="A11463">
        <v>38019</v>
      </c>
      <c r="B11463" t="s">
        <v>13923</v>
      </c>
      <c r="C11463" t="s">
        <v>217</v>
      </c>
      <c r="D11463" t="s">
        <v>9085</v>
      </c>
      <c r="E11463" s="190" t="s">
        <v>1540</v>
      </c>
      <c r="F11463" s="191">
        <v>0</v>
      </c>
      <c r="G11463" s="192" t="str">
        <f t="shared" si="604"/>
        <v>5,39</v>
      </c>
      <c r="H11463" s="191">
        <v>0</v>
      </c>
      <c r="I11463" s="191">
        <v>0</v>
      </c>
      <c r="J11463" s="191">
        <v>0</v>
      </c>
      <c r="K11463" s="187">
        <f t="shared" si="601"/>
        <v>5.39</v>
      </c>
      <c r="L11463" s="188">
        <f t="shared" si="602"/>
        <v>5.39</v>
      </c>
      <c r="M11463" s="193"/>
      <c r="N11463" s="186">
        <f t="shared" si="603"/>
        <v>38019</v>
      </c>
    </row>
    <row r="11464" spans="1:14" ht="13.5" x14ac:dyDescent="0.25">
      <c r="A11464">
        <v>38020</v>
      </c>
      <c r="B11464" t="s">
        <v>13924</v>
      </c>
      <c r="C11464" t="s">
        <v>217</v>
      </c>
      <c r="D11464" t="s">
        <v>9085</v>
      </c>
      <c r="E11464" s="190" t="s">
        <v>643</v>
      </c>
      <c r="F11464" s="191">
        <v>0</v>
      </c>
      <c r="G11464" s="192" t="str">
        <f t="shared" si="604"/>
        <v>6,82</v>
      </c>
      <c r="H11464" s="191">
        <v>0</v>
      </c>
      <c r="I11464" s="191">
        <v>0</v>
      </c>
      <c r="J11464" s="191">
        <v>0</v>
      </c>
      <c r="K11464" s="187">
        <f t="shared" si="601"/>
        <v>6.82</v>
      </c>
      <c r="L11464" s="188">
        <f t="shared" si="602"/>
        <v>6.82</v>
      </c>
      <c r="M11464" s="193"/>
      <c r="N11464" s="186">
        <f t="shared" si="603"/>
        <v>38020</v>
      </c>
    </row>
    <row r="11465" spans="1:14" ht="13.5" x14ac:dyDescent="0.25">
      <c r="A11465">
        <v>38454</v>
      </c>
      <c r="B11465" t="s">
        <v>13925</v>
      </c>
      <c r="C11465" t="s">
        <v>217</v>
      </c>
      <c r="D11465" t="s">
        <v>9085</v>
      </c>
      <c r="E11465" s="190" t="s">
        <v>6100</v>
      </c>
      <c r="F11465" s="191">
        <v>0</v>
      </c>
      <c r="G11465" s="192" t="str">
        <f t="shared" si="604"/>
        <v>7,49</v>
      </c>
      <c r="H11465" s="191">
        <v>0</v>
      </c>
      <c r="I11465" s="191">
        <v>0</v>
      </c>
      <c r="J11465" s="191">
        <v>0</v>
      </c>
      <c r="K11465" s="187">
        <f t="shared" ref="K11465:K11528" si="605">H11465+I11465+J11465+G11465</f>
        <v>7.49</v>
      </c>
      <c r="L11465" s="188">
        <f t="shared" ref="L11465:L11528" si="606">G11465+I11465+J11465+H11465</f>
        <v>7.49</v>
      </c>
      <c r="M11465" s="193"/>
      <c r="N11465" s="186">
        <f t="shared" ref="N11465:N11528" si="607">A11465</f>
        <v>38454</v>
      </c>
    </row>
    <row r="11466" spans="1:14" ht="13.5" x14ac:dyDescent="0.25">
      <c r="A11466">
        <v>38455</v>
      </c>
      <c r="B11466" t="s">
        <v>13926</v>
      </c>
      <c r="C11466" t="s">
        <v>217</v>
      </c>
      <c r="D11466" t="s">
        <v>9085</v>
      </c>
      <c r="E11466" s="190" t="s">
        <v>972</v>
      </c>
      <c r="F11466" s="191">
        <v>0</v>
      </c>
      <c r="G11466" s="192" t="str">
        <f t="shared" si="604"/>
        <v>6,86</v>
      </c>
      <c r="H11466" s="191">
        <v>0</v>
      </c>
      <c r="I11466" s="191">
        <v>0</v>
      </c>
      <c r="J11466" s="191">
        <v>0</v>
      </c>
      <c r="K11466" s="187">
        <f t="shared" si="605"/>
        <v>6.86</v>
      </c>
      <c r="L11466" s="188">
        <f t="shared" si="606"/>
        <v>6.86</v>
      </c>
      <c r="M11466" s="193"/>
      <c r="N11466" s="186">
        <f t="shared" si="607"/>
        <v>38455</v>
      </c>
    </row>
    <row r="11467" spans="1:14" ht="13.5" x14ac:dyDescent="0.25">
      <c r="A11467">
        <v>38462</v>
      </c>
      <c r="B11467" t="s">
        <v>13927</v>
      </c>
      <c r="C11467" t="s">
        <v>217</v>
      </c>
      <c r="D11467" t="s">
        <v>9085</v>
      </c>
      <c r="E11467" s="190" t="s">
        <v>28899</v>
      </c>
      <c r="F11467" s="191">
        <v>0</v>
      </c>
      <c r="G11467" s="192" t="str">
        <f t="shared" si="604"/>
        <v>193,73</v>
      </c>
      <c r="H11467" s="191">
        <v>0</v>
      </c>
      <c r="I11467" s="191">
        <v>0</v>
      </c>
      <c r="J11467" s="191">
        <v>0</v>
      </c>
      <c r="K11467" s="187">
        <f t="shared" si="605"/>
        <v>193.73</v>
      </c>
      <c r="L11467" s="188">
        <f t="shared" si="606"/>
        <v>193.73</v>
      </c>
      <c r="M11467" s="193"/>
      <c r="N11467" s="186">
        <f t="shared" si="607"/>
        <v>38462</v>
      </c>
    </row>
    <row r="11468" spans="1:14" ht="13.5" x14ac:dyDescent="0.25">
      <c r="A11468">
        <v>36362</v>
      </c>
      <c r="B11468" t="s">
        <v>13928</v>
      </c>
      <c r="C11468" t="s">
        <v>217</v>
      </c>
      <c r="D11468" t="s">
        <v>9085</v>
      </c>
      <c r="E11468" s="190" t="s">
        <v>449</v>
      </c>
      <c r="F11468" s="191">
        <v>0</v>
      </c>
      <c r="G11468" s="192" t="str">
        <f t="shared" si="604"/>
        <v>2,95</v>
      </c>
      <c r="H11468" s="191">
        <v>0</v>
      </c>
      <c r="I11468" s="191">
        <v>0</v>
      </c>
      <c r="J11468" s="191">
        <v>0</v>
      </c>
      <c r="K11468" s="187">
        <f t="shared" si="605"/>
        <v>2.95</v>
      </c>
      <c r="L11468" s="188">
        <f t="shared" si="606"/>
        <v>2.95</v>
      </c>
      <c r="M11468" s="193"/>
      <c r="N11468" s="186">
        <f t="shared" si="607"/>
        <v>36362</v>
      </c>
    </row>
    <row r="11469" spans="1:14" ht="13.5" x14ac:dyDescent="0.25">
      <c r="A11469">
        <v>36298</v>
      </c>
      <c r="B11469" t="s">
        <v>13929</v>
      </c>
      <c r="C11469" t="s">
        <v>217</v>
      </c>
      <c r="D11469" t="s">
        <v>9085</v>
      </c>
      <c r="E11469" s="190" t="s">
        <v>3295</v>
      </c>
      <c r="F11469" s="191">
        <v>0</v>
      </c>
      <c r="G11469" s="192" t="str">
        <f t="shared" si="604"/>
        <v>4,37</v>
      </c>
      <c r="H11469" s="191">
        <v>0</v>
      </c>
      <c r="I11469" s="191">
        <v>0</v>
      </c>
      <c r="J11469" s="191">
        <v>0</v>
      </c>
      <c r="K11469" s="187">
        <f t="shared" si="605"/>
        <v>4.37</v>
      </c>
      <c r="L11469" s="188">
        <f t="shared" si="606"/>
        <v>4.37</v>
      </c>
      <c r="M11469" s="193"/>
      <c r="N11469" s="186">
        <f t="shared" si="607"/>
        <v>36298</v>
      </c>
    </row>
    <row r="11470" spans="1:14" ht="13.5" x14ac:dyDescent="0.25">
      <c r="A11470">
        <v>38456</v>
      </c>
      <c r="B11470" t="s">
        <v>13930</v>
      </c>
      <c r="C11470" t="s">
        <v>217</v>
      </c>
      <c r="D11470" t="s">
        <v>9085</v>
      </c>
      <c r="E11470" s="190" t="s">
        <v>631</v>
      </c>
      <c r="F11470" s="191">
        <v>0</v>
      </c>
      <c r="G11470" s="192" t="str">
        <f t="shared" si="604"/>
        <v>7,13</v>
      </c>
      <c r="H11470" s="191">
        <v>0</v>
      </c>
      <c r="I11470" s="191">
        <v>0</v>
      </c>
      <c r="J11470" s="191">
        <v>0</v>
      </c>
      <c r="K11470" s="187">
        <f t="shared" si="605"/>
        <v>7.13</v>
      </c>
      <c r="L11470" s="188">
        <f t="shared" si="606"/>
        <v>7.13</v>
      </c>
      <c r="M11470" s="193"/>
      <c r="N11470" s="186">
        <f t="shared" si="607"/>
        <v>38456</v>
      </c>
    </row>
    <row r="11471" spans="1:14" ht="13.5" x14ac:dyDescent="0.25">
      <c r="A11471">
        <v>38457</v>
      </c>
      <c r="B11471" t="s">
        <v>13931</v>
      </c>
      <c r="C11471" t="s">
        <v>217</v>
      </c>
      <c r="D11471" t="s">
        <v>9085</v>
      </c>
      <c r="E11471" s="190" t="s">
        <v>5681</v>
      </c>
      <c r="F11471" s="191">
        <v>0</v>
      </c>
      <c r="G11471" s="192" t="str">
        <f t="shared" si="604"/>
        <v>16,06</v>
      </c>
      <c r="H11471" s="191">
        <v>0</v>
      </c>
      <c r="I11471" s="191">
        <v>0</v>
      </c>
      <c r="J11471" s="191">
        <v>0</v>
      </c>
      <c r="K11471" s="187">
        <f t="shared" si="605"/>
        <v>16.059999999999999</v>
      </c>
      <c r="L11471" s="188">
        <f t="shared" si="606"/>
        <v>16.059999999999999</v>
      </c>
      <c r="M11471" s="193"/>
      <c r="N11471" s="186">
        <f t="shared" si="607"/>
        <v>38457</v>
      </c>
    </row>
    <row r="11472" spans="1:14" ht="13.5" x14ac:dyDescent="0.25">
      <c r="A11472">
        <v>38458</v>
      </c>
      <c r="B11472" t="s">
        <v>13932</v>
      </c>
      <c r="C11472" t="s">
        <v>217</v>
      </c>
      <c r="D11472" t="s">
        <v>9085</v>
      </c>
      <c r="E11472" s="190" t="s">
        <v>4711</v>
      </c>
      <c r="F11472" s="191">
        <v>0</v>
      </c>
      <c r="G11472" s="192" t="str">
        <f t="shared" si="604"/>
        <v>21,53</v>
      </c>
      <c r="H11472" s="191">
        <v>0</v>
      </c>
      <c r="I11472" s="191">
        <v>0</v>
      </c>
      <c r="J11472" s="191">
        <v>0</v>
      </c>
      <c r="K11472" s="187">
        <f t="shared" si="605"/>
        <v>21.53</v>
      </c>
      <c r="L11472" s="188">
        <f t="shared" si="606"/>
        <v>21.53</v>
      </c>
      <c r="M11472" s="193"/>
      <c r="N11472" s="186">
        <f t="shared" si="607"/>
        <v>38458</v>
      </c>
    </row>
    <row r="11473" spans="1:14" ht="13.5" x14ac:dyDescent="0.25">
      <c r="A11473">
        <v>38459</v>
      </c>
      <c r="B11473" t="s">
        <v>13933</v>
      </c>
      <c r="C11473" t="s">
        <v>217</v>
      </c>
      <c r="D11473" t="s">
        <v>9085</v>
      </c>
      <c r="E11473" s="190" t="s">
        <v>15903</v>
      </c>
      <c r="F11473" s="191">
        <v>0</v>
      </c>
      <c r="G11473" s="192" t="str">
        <f t="shared" si="604"/>
        <v>38,00</v>
      </c>
      <c r="H11473" s="191">
        <v>0</v>
      </c>
      <c r="I11473" s="191">
        <v>0</v>
      </c>
      <c r="J11473" s="191">
        <v>0</v>
      </c>
      <c r="K11473" s="187">
        <f t="shared" si="605"/>
        <v>38</v>
      </c>
      <c r="L11473" s="188">
        <f t="shared" si="606"/>
        <v>38</v>
      </c>
      <c r="M11473" s="193"/>
      <c r="N11473" s="186">
        <f t="shared" si="607"/>
        <v>38459</v>
      </c>
    </row>
    <row r="11474" spans="1:14" ht="13.5" x14ac:dyDescent="0.25">
      <c r="A11474">
        <v>38460</v>
      </c>
      <c r="B11474" t="s">
        <v>13934</v>
      </c>
      <c r="C11474" t="s">
        <v>217</v>
      </c>
      <c r="D11474" t="s">
        <v>9085</v>
      </c>
      <c r="E11474" s="190" t="s">
        <v>28900</v>
      </c>
      <c r="F11474" s="191">
        <v>0</v>
      </c>
      <c r="G11474" s="192" t="str">
        <f t="shared" si="604"/>
        <v>79,36</v>
      </c>
      <c r="H11474" s="191">
        <v>0</v>
      </c>
      <c r="I11474" s="191">
        <v>0</v>
      </c>
      <c r="J11474" s="191">
        <v>0</v>
      </c>
      <c r="K11474" s="187">
        <f t="shared" si="605"/>
        <v>79.36</v>
      </c>
      <c r="L11474" s="188">
        <f t="shared" si="606"/>
        <v>79.36</v>
      </c>
      <c r="M11474" s="193"/>
      <c r="N11474" s="186">
        <f t="shared" si="607"/>
        <v>38460</v>
      </c>
    </row>
    <row r="11475" spans="1:14" ht="13.5" x14ac:dyDescent="0.25">
      <c r="A11475">
        <v>38461</v>
      </c>
      <c r="B11475" t="s">
        <v>13935</v>
      </c>
      <c r="C11475" t="s">
        <v>217</v>
      </c>
      <c r="D11475" t="s">
        <v>9085</v>
      </c>
      <c r="E11475" s="190" t="s">
        <v>16035</v>
      </c>
      <c r="F11475" s="191">
        <v>0</v>
      </c>
      <c r="G11475" s="192" t="str">
        <f t="shared" si="604"/>
        <v>121,06</v>
      </c>
      <c r="H11475" s="191">
        <v>0</v>
      </c>
      <c r="I11475" s="191">
        <v>0</v>
      </c>
      <c r="J11475" s="191">
        <v>0</v>
      </c>
      <c r="K11475" s="187">
        <f t="shared" si="605"/>
        <v>121.06</v>
      </c>
      <c r="L11475" s="188">
        <f t="shared" si="606"/>
        <v>121.06</v>
      </c>
      <c r="M11475" s="193"/>
      <c r="N11475" s="186">
        <f t="shared" si="607"/>
        <v>38461</v>
      </c>
    </row>
    <row r="11476" spans="1:14" ht="13.5" x14ac:dyDescent="0.25">
      <c r="A11476">
        <v>7094</v>
      </c>
      <c r="B11476" t="s">
        <v>13936</v>
      </c>
      <c r="C11476" t="s">
        <v>217</v>
      </c>
      <c r="D11476" t="s">
        <v>9085</v>
      </c>
      <c r="E11476" s="190" t="s">
        <v>4366</v>
      </c>
      <c r="F11476" s="191">
        <v>0</v>
      </c>
      <c r="G11476" s="192" t="str">
        <f t="shared" ref="G11476:G11539" si="608">E11476</f>
        <v>13,50</v>
      </c>
      <c r="H11476" s="191">
        <v>0</v>
      </c>
      <c r="I11476" s="191">
        <v>0</v>
      </c>
      <c r="J11476" s="191">
        <v>0</v>
      </c>
      <c r="K11476" s="187">
        <f t="shared" si="605"/>
        <v>13.5</v>
      </c>
      <c r="L11476" s="188">
        <f t="shared" si="606"/>
        <v>13.5</v>
      </c>
      <c r="M11476" s="193"/>
      <c r="N11476" s="186">
        <f t="shared" si="607"/>
        <v>7094</v>
      </c>
    </row>
    <row r="11477" spans="1:14" ht="13.5" x14ac:dyDescent="0.25">
      <c r="A11477">
        <v>7116</v>
      </c>
      <c r="B11477" t="s">
        <v>13937</v>
      </c>
      <c r="C11477" t="s">
        <v>217</v>
      </c>
      <c r="D11477" t="s">
        <v>9085</v>
      </c>
      <c r="E11477" s="190" t="s">
        <v>440</v>
      </c>
      <c r="F11477" s="191">
        <v>0</v>
      </c>
      <c r="G11477" s="192" t="str">
        <f t="shared" si="608"/>
        <v>3,48</v>
      </c>
      <c r="H11477" s="191">
        <v>0</v>
      </c>
      <c r="I11477" s="191">
        <v>0</v>
      </c>
      <c r="J11477" s="191">
        <v>0</v>
      </c>
      <c r="K11477" s="187">
        <f t="shared" si="605"/>
        <v>3.48</v>
      </c>
      <c r="L11477" s="188">
        <f t="shared" si="606"/>
        <v>3.48</v>
      </c>
      <c r="M11477" s="193"/>
      <c r="N11477" s="186">
        <f t="shared" si="607"/>
        <v>7116</v>
      </c>
    </row>
    <row r="11478" spans="1:14" ht="13.5" x14ac:dyDescent="0.25">
      <c r="A11478">
        <v>7118</v>
      </c>
      <c r="B11478" t="s">
        <v>13938</v>
      </c>
      <c r="C11478" t="s">
        <v>217</v>
      </c>
      <c r="D11478" t="s">
        <v>9085</v>
      </c>
      <c r="E11478" s="190" t="s">
        <v>6394</v>
      </c>
      <c r="F11478" s="191">
        <v>0</v>
      </c>
      <c r="G11478" s="192" t="str">
        <f t="shared" si="608"/>
        <v>29,81</v>
      </c>
      <c r="H11478" s="191">
        <v>0</v>
      </c>
      <c r="I11478" s="191">
        <v>0</v>
      </c>
      <c r="J11478" s="191">
        <v>0</v>
      </c>
      <c r="K11478" s="187">
        <f t="shared" si="605"/>
        <v>29.81</v>
      </c>
      <c r="L11478" s="188">
        <f t="shared" si="606"/>
        <v>29.81</v>
      </c>
      <c r="M11478" s="193"/>
      <c r="N11478" s="186">
        <f t="shared" si="607"/>
        <v>7118</v>
      </c>
    </row>
    <row r="11479" spans="1:14" ht="13.5" x14ac:dyDescent="0.25">
      <c r="A11479">
        <v>7117</v>
      </c>
      <c r="B11479" t="s">
        <v>13939</v>
      </c>
      <c r="C11479" t="s">
        <v>217</v>
      </c>
      <c r="D11479" t="s">
        <v>9085</v>
      </c>
      <c r="E11479" s="190" t="s">
        <v>8707</v>
      </c>
      <c r="F11479" s="191">
        <v>0</v>
      </c>
      <c r="G11479" s="192" t="str">
        <f t="shared" si="608"/>
        <v>26,50</v>
      </c>
      <c r="H11479" s="191">
        <v>0</v>
      </c>
      <c r="I11479" s="191">
        <v>0</v>
      </c>
      <c r="J11479" s="191">
        <v>0</v>
      </c>
      <c r="K11479" s="187">
        <f t="shared" si="605"/>
        <v>26.5</v>
      </c>
      <c r="L11479" s="188">
        <f t="shared" si="606"/>
        <v>26.5</v>
      </c>
      <c r="M11479" s="193"/>
      <c r="N11479" s="186">
        <f t="shared" si="607"/>
        <v>7117</v>
      </c>
    </row>
    <row r="11480" spans="1:14" ht="13.5" x14ac:dyDescent="0.25">
      <c r="A11480">
        <v>7098</v>
      </c>
      <c r="B11480" t="s">
        <v>13940</v>
      </c>
      <c r="C11480" t="s">
        <v>217</v>
      </c>
      <c r="D11480" t="s">
        <v>9085</v>
      </c>
      <c r="E11480" s="190" t="s">
        <v>4270</v>
      </c>
      <c r="F11480" s="191">
        <v>0</v>
      </c>
      <c r="G11480" s="192" t="str">
        <f t="shared" si="608"/>
        <v>3,69</v>
      </c>
      <c r="H11480" s="191">
        <v>0</v>
      </c>
      <c r="I11480" s="191">
        <v>0</v>
      </c>
      <c r="J11480" s="191">
        <v>0</v>
      </c>
      <c r="K11480" s="187">
        <f t="shared" si="605"/>
        <v>3.69</v>
      </c>
      <c r="L11480" s="188">
        <f t="shared" si="606"/>
        <v>3.69</v>
      </c>
      <c r="M11480" s="193"/>
      <c r="N11480" s="186">
        <f t="shared" si="607"/>
        <v>7098</v>
      </c>
    </row>
    <row r="11481" spans="1:14" ht="13.5" x14ac:dyDescent="0.25">
      <c r="A11481">
        <v>7110</v>
      </c>
      <c r="B11481" t="s">
        <v>13941</v>
      </c>
      <c r="C11481" t="s">
        <v>217</v>
      </c>
      <c r="D11481" t="s">
        <v>9085</v>
      </c>
      <c r="E11481" s="190" t="s">
        <v>24151</v>
      </c>
      <c r="F11481" s="191">
        <v>0</v>
      </c>
      <c r="G11481" s="192" t="str">
        <f t="shared" si="608"/>
        <v>64,82</v>
      </c>
      <c r="H11481" s="191">
        <v>0</v>
      </c>
      <c r="I11481" s="191">
        <v>0</v>
      </c>
      <c r="J11481" s="191">
        <v>0</v>
      </c>
      <c r="K11481" s="187">
        <f t="shared" si="605"/>
        <v>64.819999999999993</v>
      </c>
      <c r="L11481" s="188">
        <f t="shared" si="606"/>
        <v>64.819999999999993</v>
      </c>
      <c r="M11481" s="193"/>
      <c r="N11481" s="186">
        <f t="shared" si="607"/>
        <v>7110</v>
      </c>
    </row>
    <row r="11482" spans="1:14" ht="13.5" x14ac:dyDescent="0.25">
      <c r="A11482">
        <v>7123</v>
      </c>
      <c r="B11482" t="s">
        <v>13942</v>
      </c>
      <c r="C11482" t="s">
        <v>217</v>
      </c>
      <c r="D11482" t="s">
        <v>9085</v>
      </c>
      <c r="E11482" s="190" t="s">
        <v>2246</v>
      </c>
      <c r="F11482" s="191">
        <v>0</v>
      </c>
      <c r="G11482" s="192" t="str">
        <f t="shared" si="608"/>
        <v>4,75</v>
      </c>
      <c r="H11482" s="191">
        <v>0</v>
      </c>
      <c r="I11482" s="191">
        <v>0</v>
      </c>
      <c r="J11482" s="191">
        <v>0</v>
      </c>
      <c r="K11482" s="187">
        <f t="shared" si="605"/>
        <v>4.75</v>
      </c>
      <c r="L11482" s="188">
        <f t="shared" si="606"/>
        <v>4.75</v>
      </c>
      <c r="M11482" s="193"/>
      <c r="N11482" s="186">
        <f t="shared" si="607"/>
        <v>7123</v>
      </c>
    </row>
    <row r="11483" spans="1:14" ht="13.5" x14ac:dyDescent="0.25">
      <c r="A11483">
        <v>7121</v>
      </c>
      <c r="B11483" t="s">
        <v>13943</v>
      </c>
      <c r="C11483" t="s">
        <v>217</v>
      </c>
      <c r="D11483" t="s">
        <v>9085</v>
      </c>
      <c r="E11483" s="190" t="s">
        <v>1390</v>
      </c>
      <c r="F11483" s="191">
        <v>0</v>
      </c>
      <c r="G11483" s="192" t="str">
        <f t="shared" si="608"/>
        <v>11,71</v>
      </c>
      <c r="H11483" s="191">
        <v>0</v>
      </c>
      <c r="I11483" s="191">
        <v>0</v>
      </c>
      <c r="J11483" s="191">
        <v>0</v>
      </c>
      <c r="K11483" s="187">
        <f t="shared" si="605"/>
        <v>11.71</v>
      </c>
      <c r="L11483" s="188">
        <f t="shared" si="606"/>
        <v>11.71</v>
      </c>
      <c r="M11483" s="193"/>
      <c r="N11483" s="186">
        <f t="shared" si="607"/>
        <v>7121</v>
      </c>
    </row>
    <row r="11484" spans="1:14" ht="13.5" x14ac:dyDescent="0.25">
      <c r="A11484">
        <v>7137</v>
      </c>
      <c r="B11484" t="s">
        <v>13944</v>
      </c>
      <c r="C11484" t="s">
        <v>217</v>
      </c>
      <c r="D11484" t="s">
        <v>9085</v>
      </c>
      <c r="E11484" s="190" t="s">
        <v>7764</v>
      </c>
      <c r="F11484" s="191">
        <v>0</v>
      </c>
      <c r="G11484" s="192" t="str">
        <f t="shared" si="608"/>
        <v>10,54</v>
      </c>
      <c r="H11484" s="191">
        <v>0</v>
      </c>
      <c r="I11484" s="191">
        <v>0</v>
      </c>
      <c r="J11484" s="191">
        <v>0</v>
      </c>
      <c r="K11484" s="187">
        <f t="shared" si="605"/>
        <v>10.54</v>
      </c>
      <c r="L11484" s="188">
        <f t="shared" si="606"/>
        <v>10.54</v>
      </c>
      <c r="M11484" s="193"/>
      <c r="N11484" s="186">
        <f t="shared" si="607"/>
        <v>7137</v>
      </c>
    </row>
    <row r="11485" spans="1:14" ht="13.5" x14ac:dyDescent="0.25">
      <c r="A11485">
        <v>7122</v>
      </c>
      <c r="B11485" t="s">
        <v>13945</v>
      </c>
      <c r="C11485" t="s">
        <v>217</v>
      </c>
      <c r="D11485" t="s">
        <v>9085</v>
      </c>
      <c r="E11485" s="190" t="s">
        <v>2546</v>
      </c>
      <c r="F11485" s="191">
        <v>0</v>
      </c>
      <c r="G11485" s="192" t="str">
        <f t="shared" si="608"/>
        <v>13,18</v>
      </c>
      <c r="H11485" s="191">
        <v>0</v>
      </c>
      <c r="I11485" s="191">
        <v>0</v>
      </c>
      <c r="J11485" s="191">
        <v>0</v>
      </c>
      <c r="K11485" s="187">
        <f t="shared" si="605"/>
        <v>13.18</v>
      </c>
      <c r="L11485" s="188">
        <f t="shared" si="606"/>
        <v>13.18</v>
      </c>
      <c r="M11485" s="193"/>
      <c r="N11485" s="186">
        <f t="shared" si="607"/>
        <v>7122</v>
      </c>
    </row>
    <row r="11486" spans="1:14" ht="13.5" x14ac:dyDescent="0.25">
      <c r="A11486">
        <v>7114</v>
      </c>
      <c r="B11486" t="s">
        <v>13946</v>
      </c>
      <c r="C11486" t="s">
        <v>217</v>
      </c>
      <c r="D11486" t="s">
        <v>9085</v>
      </c>
      <c r="E11486" s="190" t="s">
        <v>20516</v>
      </c>
      <c r="F11486" s="191">
        <v>0</v>
      </c>
      <c r="G11486" s="192" t="str">
        <f t="shared" si="608"/>
        <v>20,31</v>
      </c>
      <c r="H11486" s="191">
        <v>0</v>
      </c>
      <c r="I11486" s="191">
        <v>0</v>
      </c>
      <c r="J11486" s="191">
        <v>0</v>
      </c>
      <c r="K11486" s="187">
        <f t="shared" si="605"/>
        <v>20.309999999999999</v>
      </c>
      <c r="L11486" s="188">
        <f t="shared" si="606"/>
        <v>20.309999999999999</v>
      </c>
      <c r="M11486" s="193"/>
      <c r="N11486" s="186">
        <f t="shared" si="607"/>
        <v>7114</v>
      </c>
    </row>
    <row r="11487" spans="1:14" ht="13.5" x14ac:dyDescent="0.25">
      <c r="A11487">
        <v>7109</v>
      </c>
      <c r="B11487" t="s">
        <v>13947</v>
      </c>
      <c r="C11487" t="s">
        <v>217</v>
      </c>
      <c r="D11487" t="s">
        <v>9085</v>
      </c>
      <c r="E11487" s="190" t="s">
        <v>4105</v>
      </c>
      <c r="F11487" s="191">
        <v>0</v>
      </c>
      <c r="G11487" s="192" t="str">
        <f t="shared" si="608"/>
        <v>3,56</v>
      </c>
      <c r="H11487" s="191">
        <v>0</v>
      </c>
      <c r="I11487" s="191">
        <v>0</v>
      </c>
      <c r="J11487" s="191">
        <v>0</v>
      </c>
      <c r="K11487" s="187">
        <f t="shared" si="605"/>
        <v>3.56</v>
      </c>
      <c r="L11487" s="188">
        <f t="shared" si="606"/>
        <v>3.56</v>
      </c>
      <c r="M11487" s="193"/>
      <c r="N11487" s="186">
        <f t="shared" si="607"/>
        <v>7109</v>
      </c>
    </row>
    <row r="11488" spans="1:14" ht="13.5" x14ac:dyDescent="0.25">
      <c r="A11488">
        <v>7135</v>
      </c>
      <c r="B11488" t="s">
        <v>13948</v>
      </c>
      <c r="C11488" t="s">
        <v>217</v>
      </c>
      <c r="D11488" t="s">
        <v>9085</v>
      </c>
      <c r="E11488" s="190" t="s">
        <v>337</v>
      </c>
      <c r="F11488" s="191">
        <v>0</v>
      </c>
      <c r="G11488" s="192" t="str">
        <f t="shared" si="608"/>
        <v>5,55</v>
      </c>
      <c r="H11488" s="191">
        <v>0</v>
      </c>
      <c r="I11488" s="191">
        <v>0</v>
      </c>
      <c r="J11488" s="191">
        <v>0</v>
      </c>
      <c r="K11488" s="187">
        <f t="shared" si="605"/>
        <v>5.55</v>
      </c>
      <c r="L11488" s="188">
        <f t="shared" si="606"/>
        <v>5.55</v>
      </c>
      <c r="M11488" s="193"/>
      <c r="N11488" s="186">
        <f t="shared" si="607"/>
        <v>7135</v>
      </c>
    </row>
    <row r="11489" spans="1:14" ht="13.5" x14ac:dyDescent="0.25">
      <c r="A11489">
        <v>37947</v>
      </c>
      <c r="B11489" t="s">
        <v>13949</v>
      </c>
      <c r="C11489" t="s">
        <v>217</v>
      </c>
      <c r="D11489" t="s">
        <v>9085</v>
      </c>
      <c r="E11489" s="190" t="s">
        <v>4956</v>
      </c>
      <c r="F11489" s="191">
        <v>0</v>
      </c>
      <c r="G11489" s="192" t="str">
        <f t="shared" si="608"/>
        <v>5,62</v>
      </c>
      <c r="H11489" s="191">
        <v>0</v>
      </c>
      <c r="I11489" s="191">
        <v>0</v>
      </c>
      <c r="J11489" s="191">
        <v>0</v>
      </c>
      <c r="K11489" s="187">
        <f t="shared" si="605"/>
        <v>5.62</v>
      </c>
      <c r="L11489" s="188">
        <f t="shared" si="606"/>
        <v>5.62</v>
      </c>
      <c r="M11489" s="193"/>
      <c r="N11489" s="186">
        <f t="shared" si="607"/>
        <v>37947</v>
      </c>
    </row>
    <row r="11490" spans="1:14" ht="13.5" x14ac:dyDescent="0.25">
      <c r="A11490">
        <v>7103</v>
      </c>
      <c r="B11490" t="s">
        <v>13950</v>
      </c>
      <c r="C11490" t="s">
        <v>217</v>
      </c>
      <c r="D11490" t="s">
        <v>9085</v>
      </c>
      <c r="E11490" s="190" t="s">
        <v>4087</v>
      </c>
      <c r="F11490" s="191">
        <v>0</v>
      </c>
      <c r="G11490" s="192" t="str">
        <f t="shared" si="608"/>
        <v>12,89</v>
      </c>
      <c r="H11490" s="191">
        <v>0</v>
      </c>
      <c r="I11490" s="191">
        <v>0</v>
      </c>
      <c r="J11490" s="191">
        <v>0</v>
      </c>
      <c r="K11490" s="187">
        <f t="shared" si="605"/>
        <v>12.89</v>
      </c>
      <c r="L11490" s="188">
        <f t="shared" si="606"/>
        <v>12.89</v>
      </c>
      <c r="M11490" s="193"/>
      <c r="N11490" s="186">
        <f t="shared" si="607"/>
        <v>7103</v>
      </c>
    </row>
    <row r="11491" spans="1:14" ht="13.5" x14ac:dyDescent="0.25">
      <c r="A11491">
        <v>40419</v>
      </c>
      <c r="B11491" t="s">
        <v>13951</v>
      </c>
      <c r="C11491" t="s">
        <v>217</v>
      </c>
      <c r="D11491" t="s">
        <v>9085</v>
      </c>
      <c r="E11491" s="190" t="s">
        <v>9449</v>
      </c>
      <c r="F11491" s="191">
        <v>0</v>
      </c>
      <c r="G11491" s="192" t="str">
        <f t="shared" si="608"/>
        <v>38,57</v>
      </c>
      <c r="H11491" s="191">
        <v>0</v>
      </c>
      <c r="I11491" s="191">
        <v>0</v>
      </c>
      <c r="J11491" s="191">
        <v>0</v>
      </c>
      <c r="K11491" s="187">
        <f t="shared" si="605"/>
        <v>38.57</v>
      </c>
      <c r="L11491" s="188">
        <f t="shared" si="606"/>
        <v>38.57</v>
      </c>
      <c r="M11491" s="193"/>
      <c r="N11491" s="186">
        <f t="shared" si="607"/>
        <v>40419</v>
      </c>
    </row>
    <row r="11492" spans="1:14" ht="13.5" x14ac:dyDescent="0.25">
      <c r="A11492">
        <v>40420</v>
      </c>
      <c r="B11492" t="s">
        <v>13952</v>
      </c>
      <c r="C11492" t="s">
        <v>217</v>
      </c>
      <c r="D11492" t="s">
        <v>9085</v>
      </c>
      <c r="E11492" s="190" t="s">
        <v>3414</v>
      </c>
      <c r="F11492" s="191">
        <v>0</v>
      </c>
      <c r="G11492" s="192" t="str">
        <f t="shared" si="608"/>
        <v>56,27</v>
      </c>
      <c r="H11492" s="191">
        <v>0</v>
      </c>
      <c r="I11492" s="191">
        <v>0</v>
      </c>
      <c r="J11492" s="191">
        <v>0</v>
      </c>
      <c r="K11492" s="187">
        <f t="shared" si="605"/>
        <v>56.27</v>
      </c>
      <c r="L11492" s="188">
        <f t="shared" si="606"/>
        <v>56.27</v>
      </c>
      <c r="M11492" s="193"/>
      <c r="N11492" s="186">
        <f t="shared" si="607"/>
        <v>40420</v>
      </c>
    </row>
    <row r="11493" spans="1:14" ht="13.5" x14ac:dyDescent="0.25">
      <c r="A11493">
        <v>40421</v>
      </c>
      <c r="B11493" t="s">
        <v>13953</v>
      </c>
      <c r="C11493" t="s">
        <v>217</v>
      </c>
      <c r="D11493" t="s">
        <v>9085</v>
      </c>
      <c r="E11493" s="190" t="s">
        <v>3212</v>
      </c>
      <c r="F11493" s="191">
        <v>0</v>
      </c>
      <c r="G11493" s="192" t="str">
        <f t="shared" si="608"/>
        <v>59,90</v>
      </c>
      <c r="H11493" s="191">
        <v>0</v>
      </c>
      <c r="I11493" s="191">
        <v>0</v>
      </c>
      <c r="J11493" s="191">
        <v>0</v>
      </c>
      <c r="K11493" s="187">
        <f t="shared" si="605"/>
        <v>59.9</v>
      </c>
      <c r="L11493" s="188">
        <f t="shared" si="606"/>
        <v>59.9</v>
      </c>
      <c r="M11493" s="193"/>
      <c r="N11493" s="186">
        <f t="shared" si="607"/>
        <v>40421</v>
      </c>
    </row>
    <row r="11494" spans="1:14" ht="13.5" x14ac:dyDescent="0.25">
      <c r="A11494">
        <v>7126</v>
      </c>
      <c r="B11494" t="s">
        <v>13954</v>
      </c>
      <c r="C11494" t="s">
        <v>217</v>
      </c>
      <c r="D11494" t="s">
        <v>9085</v>
      </c>
      <c r="E11494" s="190" t="s">
        <v>19481</v>
      </c>
      <c r="F11494" s="191">
        <v>0</v>
      </c>
      <c r="G11494" s="192" t="str">
        <f t="shared" si="608"/>
        <v>27,04</v>
      </c>
      <c r="H11494" s="191">
        <v>0</v>
      </c>
      <c r="I11494" s="191">
        <v>0</v>
      </c>
      <c r="J11494" s="191">
        <v>0</v>
      </c>
      <c r="K11494" s="187">
        <f t="shared" si="605"/>
        <v>27.04</v>
      </c>
      <c r="L11494" s="188">
        <f t="shared" si="606"/>
        <v>27.04</v>
      </c>
      <c r="M11494" s="193"/>
      <c r="N11494" s="186">
        <f t="shared" si="607"/>
        <v>7126</v>
      </c>
    </row>
    <row r="11495" spans="1:14" ht="13.5" x14ac:dyDescent="0.25">
      <c r="A11495">
        <v>38905</v>
      </c>
      <c r="B11495" t="s">
        <v>13955</v>
      </c>
      <c r="C11495" t="s">
        <v>217</v>
      </c>
      <c r="D11495" t="s">
        <v>9085</v>
      </c>
      <c r="E11495" s="190" t="s">
        <v>9558</v>
      </c>
      <c r="F11495" s="191">
        <v>0</v>
      </c>
      <c r="G11495" s="192" t="str">
        <f t="shared" si="608"/>
        <v>20,75</v>
      </c>
      <c r="H11495" s="191">
        <v>0</v>
      </c>
      <c r="I11495" s="191">
        <v>0</v>
      </c>
      <c r="J11495" s="191">
        <v>0</v>
      </c>
      <c r="K11495" s="187">
        <f t="shared" si="605"/>
        <v>20.75</v>
      </c>
      <c r="L11495" s="188">
        <f t="shared" si="606"/>
        <v>20.75</v>
      </c>
      <c r="M11495" s="193"/>
      <c r="N11495" s="186">
        <f t="shared" si="607"/>
        <v>38905</v>
      </c>
    </row>
    <row r="11496" spans="1:14" ht="13.5" x14ac:dyDescent="0.25">
      <c r="A11496">
        <v>38907</v>
      </c>
      <c r="B11496" t="s">
        <v>13956</v>
      </c>
      <c r="C11496" t="s">
        <v>217</v>
      </c>
      <c r="D11496" t="s">
        <v>9085</v>
      </c>
      <c r="E11496" s="190" t="s">
        <v>2897</v>
      </c>
      <c r="F11496" s="191">
        <v>0</v>
      </c>
      <c r="G11496" s="192" t="str">
        <f t="shared" si="608"/>
        <v>22,08</v>
      </c>
      <c r="H11496" s="191">
        <v>0</v>
      </c>
      <c r="I11496" s="191">
        <v>0</v>
      </c>
      <c r="J11496" s="191">
        <v>0</v>
      </c>
      <c r="K11496" s="187">
        <f t="shared" si="605"/>
        <v>22.08</v>
      </c>
      <c r="L11496" s="188">
        <f t="shared" si="606"/>
        <v>22.08</v>
      </c>
      <c r="M11496" s="193"/>
      <c r="N11496" s="186">
        <f t="shared" si="607"/>
        <v>38907</v>
      </c>
    </row>
    <row r="11497" spans="1:14" ht="13.5" x14ac:dyDescent="0.25">
      <c r="A11497">
        <v>38908</v>
      </c>
      <c r="B11497" t="s">
        <v>13957</v>
      </c>
      <c r="C11497" t="s">
        <v>217</v>
      </c>
      <c r="D11497" t="s">
        <v>9085</v>
      </c>
      <c r="E11497" s="190" t="s">
        <v>1158</v>
      </c>
      <c r="F11497" s="191">
        <v>0</v>
      </c>
      <c r="G11497" s="192" t="str">
        <f t="shared" si="608"/>
        <v>24,85</v>
      </c>
      <c r="H11497" s="191">
        <v>0</v>
      </c>
      <c r="I11497" s="191">
        <v>0</v>
      </c>
      <c r="J11497" s="191">
        <v>0</v>
      </c>
      <c r="K11497" s="187">
        <f t="shared" si="605"/>
        <v>24.85</v>
      </c>
      <c r="L11497" s="188">
        <f t="shared" si="606"/>
        <v>24.85</v>
      </c>
      <c r="M11497" s="193"/>
      <c r="N11497" s="186">
        <f t="shared" si="607"/>
        <v>38908</v>
      </c>
    </row>
    <row r="11498" spans="1:14" ht="13.5" x14ac:dyDescent="0.25">
      <c r="A11498">
        <v>38909</v>
      </c>
      <c r="B11498" t="s">
        <v>13958</v>
      </c>
      <c r="C11498" t="s">
        <v>217</v>
      </c>
      <c r="D11498" t="s">
        <v>9085</v>
      </c>
      <c r="E11498" s="190" t="s">
        <v>4534</v>
      </c>
      <c r="F11498" s="191">
        <v>0</v>
      </c>
      <c r="G11498" s="192" t="str">
        <f t="shared" si="608"/>
        <v>35,72</v>
      </c>
      <c r="H11498" s="191">
        <v>0</v>
      </c>
      <c r="I11498" s="191">
        <v>0</v>
      </c>
      <c r="J11498" s="191">
        <v>0</v>
      </c>
      <c r="K11498" s="187">
        <f t="shared" si="605"/>
        <v>35.72</v>
      </c>
      <c r="L11498" s="188">
        <f t="shared" si="606"/>
        <v>35.72</v>
      </c>
      <c r="M11498" s="193"/>
      <c r="N11498" s="186">
        <f t="shared" si="607"/>
        <v>38909</v>
      </c>
    </row>
    <row r="11499" spans="1:14" ht="13.5" x14ac:dyDescent="0.25">
      <c r="A11499">
        <v>38910</v>
      </c>
      <c r="B11499" t="s">
        <v>13959</v>
      </c>
      <c r="C11499" t="s">
        <v>217</v>
      </c>
      <c r="D11499" t="s">
        <v>9085</v>
      </c>
      <c r="E11499" s="190" t="s">
        <v>18201</v>
      </c>
      <c r="F11499" s="191">
        <v>0</v>
      </c>
      <c r="G11499" s="192" t="str">
        <f t="shared" si="608"/>
        <v>38,58</v>
      </c>
      <c r="H11499" s="191">
        <v>0</v>
      </c>
      <c r="I11499" s="191">
        <v>0</v>
      </c>
      <c r="J11499" s="191">
        <v>0</v>
      </c>
      <c r="K11499" s="187">
        <f t="shared" si="605"/>
        <v>38.58</v>
      </c>
      <c r="L11499" s="188">
        <f t="shared" si="606"/>
        <v>38.58</v>
      </c>
      <c r="M11499" s="193"/>
      <c r="N11499" s="186">
        <f t="shared" si="607"/>
        <v>38910</v>
      </c>
    </row>
    <row r="11500" spans="1:14" ht="13.5" x14ac:dyDescent="0.25">
      <c r="A11500">
        <v>38897</v>
      </c>
      <c r="B11500" t="s">
        <v>13960</v>
      </c>
      <c r="C11500" t="s">
        <v>217</v>
      </c>
      <c r="D11500" t="s">
        <v>9085</v>
      </c>
      <c r="E11500" s="190" t="s">
        <v>3408</v>
      </c>
      <c r="F11500" s="191">
        <v>0</v>
      </c>
      <c r="G11500" s="192" t="str">
        <f t="shared" si="608"/>
        <v>20,84</v>
      </c>
      <c r="H11500" s="191">
        <v>0</v>
      </c>
      <c r="I11500" s="191">
        <v>0</v>
      </c>
      <c r="J11500" s="191">
        <v>0</v>
      </c>
      <c r="K11500" s="187">
        <f t="shared" si="605"/>
        <v>20.84</v>
      </c>
      <c r="L11500" s="188">
        <f t="shared" si="606"/>
        <v>20.84</v>
      </c>
      <c r="M11500" s="193"/>
      <c r="N11500" s="186">
        <f t="shared" si="607"/>
        <v>38897</v>
      </c>
    </row>
    <row r="11501" spans="1:14" ht="13.5" x14ac:dyDescent="0.25">
      <c r="A11501">
        <v>38899</v>
      </c>
      <c r="B11501" t="s">
        <v>13961</v>
      </c>
      <c r="C11501" t="s">
        <v>217</v>
      </c>
      <c r="D11501" t="s">
        <v>9085</v>
      </c>
      <c r="E11501" s="190" t="s">
        <v>15947</v>
      </c>
      <c r="F11501" s="191">
        <v>0</v>
      </c>
      <c r="G11501" s="192" t="str">
        <f t="shared" si="608"/>
        <v>23,44</v>
      </c>
      <c r="H11501" s="191">
        <v>0</v>
      </c>
      <c r="I11501" s="191">
        <v>0</v>
      </c>
      <c r="J11501" s="191">
        <v>0</v>
      </c>
      <c r="K11501" s="187">
        <f t="shared" si="605"/>
        <v>23.44</v>
      </c>
      <c r="L11501" s="188">
        <f t="shared" si="606"/>
        <v>23.44</v>
      </c>
      <c r="M11501" s="193"/>
      <c r="N11501" s="186">
        <f t="shared" si="607"/>
        <v>38899</v>
      </c>
    </row>
    <row r="11502" spans="1:14" ht="13.5" x14ac:dyDescent="0.25">
      <c r="A11502">
        <v>38900</v>
      </c>
      <c r="B11502" t="s">
        <v>13962</v>
      </c>
      <c r="C11502" t="s">
        <v>217</v>
      </c>
      <c r="D11502" t="s">
        <v>9085</v>
      </c>
      <c r="E11502" s="190" t="s">
        <v>9483</v>
      </c>
      <c r="F11502" s="191">
        <v>0</v>
      </c>
      <c r="G11502" s="192" t="str">
        <f t="shared" si="608"/>
        <v>24,44</v>
      </c>
      <c r="H11502" s="191">
        <v>0</v>
      </c>
      <c r="I11502" s="191">
        <v>0</v>
      </c>
      <c r="J11502" s="191">
        <v>0</v>
      </c>
      <c r="K11502" s="187">
        <f t="shared" si="605"/>
        <v>24.44</v>
      </c>
      <c r="L11502" s="188">
        <f t="shared" si="606"/>
        <v>24.44</v>
      </c>
      <c r="M11502" s="193"/>
      <c r="N11502" s="186">
        <f t="shared" si="607"/>
        <v>38900</v>
      </c>
    </row>
    <row r="11503" spans="1:14" ht="13.5" x14ac:dyDescent="0.25">
      <c r="A11503">
        <v>38901</v>
      </c>
      <c r="B11503" t="s">
        <v>13963</v>
      </c>
      <c r="C11503" t="s">
        <v>217</v>
      </c>
      <c r="D11503" t="s">
        <v>9085</v>
      </c>
      <c r="E11503" s="190" t="s">
        <v>15945</v>
      </c>
      <c r="F11503" s="191">
        <v>0</v>
      </c>
      <c r="G11503" s="192" t="str">
        <f t="shared" si="608"/>
        <v>39,98</v>
      </c>
      <c r="H11503" s="191">
        <v>0</v>
      </c>
      <c r="I11503" s="191">
        <v>0</v>
      </c>
      <c r="J11503" s="191">
        <v>0</v>
      </c>
      <c r="K11503" s="187">
        <f t="shared" si="605"/>
        <v>39.979999999999997</v>
      </c>
      <c r="L11503" s="188">
        <f t="shared" si="606"/>
        <v>39.979999999999997</v>
      </c>
      <c r="M11503" s="193"/>
      <c r="N11503" s="186">
        <f t="shared" si="607"/>
        <v>38901</v>
      </c>
    </row>
    <row r="11504" spans="1:14" ht="13.5" x14ac:dyDescent="0.25">
      <c r="A11504">
        <v>38904</v>
      </c>
      <c r="B11504" t="s">
        <v>13964</v>
      </c>
      <c r="C11504" t="s">
        <v>217</v>
      </c>
      <c r="D11504" t="s">
        <v>9085</v>
      </c>
      <c r="E11504" s="190" t="s">
        <v>18465</v>
      </c>
      <c r="F11504" s="191">
        <v>0</v>
      </c>
      <c r="G11504" s="192" t="str">
        <f t="shared" si="608"/>
        <v>64,95</v>
      </c>
      <c r="H11504" s="191">
        <v>0</v>
      </c>
      <c r="I11504" s="191">
        <v>0</v>
      </c>
      <c r="J11504" s="191">
        <v>0</v>
      </c>
      <c r="K11504" s="187">
        <f t="shared" si="605"/>
        <v>64.95</v>
      </c>
      <c r="L11504" s="188">
        <f t="shared" si="606"/>
        <v>64.95</v>
      </c>
      <c r="M11504" s="193"/>
      <c r="N11504" s="186">
        <f t="shared" si="607"/>
        <v>38904</v>
      </c>
    </row>
    <row r="11505" spans="1:14" ht="13.5" x14ac:dyDescent="0.25">
      <c r="A11505">
        <v>38903</v>
      </c>
      <c r="B11505" t="s">
        <v>13965</v>
      </c>
      <c r="C11505" t="s">
        <v>217</v>
      </c>
      <c r="D11505" t="s">
        <v>9085</v>
      </c>
      <c r="E11505" s="190" t="s">
        <v>9585</v>
      </c>
      <c r="F11505" s="191">
        <v>0</v>
      </c>
      <c r="G11505" s="192" t="str">
        <f t="shared" si="608"/>
        <v>64,54</v>
      </c>
      <c r="H11505" s="191">
        <v>0</v>
      </c>
      <c r="I11505" s="191">
        <v>0</v>
      </c>
      <c r="J11505" s="191">
        <v>0</v>
      </c>
      <c r="K11505" s="187">
        <f t="shared" si="605"/>
        <v>64.540000000000006</v>
      </c>
      <c r="L11505" s="188">
        <f t="shared" si="606"/>
        <v>64.540000000000006</v>
      </c>
      <c r="M11505" s="193"/>
      <c r="N11505" s="186">
        <f t="shared" si="607"/>
        <v>38903</v>
      </c>
    </row>
    <row r="11506" spans="1:14" ht="13.5" x14ac:dyDescent="0.25">
      <c r="A11506">
        <v>7091</v>
      </c>
      <c r="B11506" t="s">
        <v>13966</v>
      </c>
      <c r="C11506" t="s">
        <v>217</v>
      </c>
      <c r="D11506" t="s">
        <v>9085</v>
      </c>
      <c r="E11506" s="190" t="s">
        <v>20947</v>
      </c>
      <c r="F11506" s="191">
        <v>0</v>
      </c>
      <c r="G11506" s="192" t="str">
        <f t="shared" si="608"/>
        <v>16,38</v>
      </c>
      <c r="H11506" s="191">
        <v>0</v>
      </c>
      <c r="I11506" s="191">
        <v>0</v>
      </c>
      <c r="J11506" s="191">
        <v>0</v>
      </c>
      <c r="K11506" s="187">
        <f t="shared" si="605"/>
        <v>16.38</v>
      </c>
      <c r="L11506" s="188">
        <f t="shared" si="606"/>
        <v>16.38</v>
      </c>
      <c r="M11506" s="193"/>
      <c r="N11506" s="186">
        <f t="shared" si="607"/>
        <v>7091</v>
      </c>
    </row>
    <row r="11507" spans="1:14" ht="13.5" x14ac:dyDescent="0.25">
      <c r="A11507">
        <v>11655</v>
      </c>
      <c r="B11507" t="s">
        <v>13967</v>
      </c>
      <c r="C11507" t="s">
        <v>217</v>
      </c>
      <c r="D11507" t="s">
        <v>9085</v>
      </c>
      <c r="E11507" s="190" t="s">
        <v>3549</v>
      </c>
      <c r="F11507" s="191">
        <v>0</v>
      </c>
      <c r="G11507" s="192" t="str">
        <f t="shared" si="608"/>
        <v>15,64</v>
      </c>
      <c r="H11507" s="191">
        <v>0</v>
      </c>
      <c r="I11507" s="191">
        <v>0</v>
      </c>
      <c r="J11507" s="191">
        <v>0</v>
      </c>
      <c r="K11507" s="187">
        <f t="shared" si="605"/>
        <v>15.64</v>
      </c>
      <c r="L11507" s="188">
        <f t="shared" si="606"/>
        <v>15.64</v>
      </c>
      <c r="M11507" s="193"/>
      <c r="N11507" s="186">
        <f t="shared" si="607"/>
        <v>11655</v>
      </c>
    </row>
    <row r="11508" spans="1:14" ht="13.5" x14ac:dyDescent="0.25">
      <c r="A11508">
        <v>11656</v>
      </c>
      <c r="B11508" t="s">
        <v>13968</v>
      </c>
      <c r="C11508" t="s">
        <v>217</v>
      </c>
      <c r="D11508" t="s">
        <v>9085</v>
      </c>
      <c r="E11508" s="190" t="s">
        <v>7666</v>
      </c>
      <c r="F11508" s="191">
        <v>0</v>
      </c>
      <c r="G11508" s="192" t="str">
        <f t="shared" si="608"/>
        <v>16,36</v>
      </c>
      <c r="H11508" s="191">
        <v>0</v>
      </c>
      <c r="I11508" s="191">
        <v>0</v>
      </c>
      <c r="J11508" s="191">
        <v>0</v>
      </c>
      <c r="K11508" s="187">
        <f t="shared" si="605"/>
        <v>16.36</v>
      </c>
      <c r="L11508" s="188">
        <f t="shared" si="606"/>
        <v>16.36</v>
      </c>
      <c r="M11508" s="193"/>
      <c r="N11508" s="186">
        <f t="shared" si="607"/>
        <v>11656</v>
      </c>
    </row>
    <row r="11509" spans="1:14" ht="13.5" x14ac:dyDescent="0.25">
      <c r="A11509">
        <v>37948</v>
      </c>
      <c r="B11509" t="s">
        <v>13969</v>
      </c>
      <c r="C11509" t="s">
        <v>217</v>
      </c>
      <c r="D11509" t="s">
        <v>9085</v>
      </c>
      <c r="E11509" s="190" t="s">
        <v>613</v>
      </c>
      <c r="F11509" s="191">
        <v>0</v>
      </c>
      <c r="G11509" s="192" t="str">
        <f t="shared" si="608"/>
        <v>3,31</v>
      </c>
      <c r="H11509" s="191">
        <v>0</v>
      </c>
      <c r="I11509" s="191">
        <v>0</v>
      </c>
      <c r="J11509" s="191">
        <v>0</v>
      </c>
      <c r="K11509" s="187">
        <f t="shared" si="605"/>
        <v>3.31</v>
      </c>
      <c r="L11509" s="188">
        <f t="shared" si="606"/>
        <v>3.31</v>
      </c>
      <c r="M11509" s="193"/>
      <c r="N11509" s="186">
        <f t="shared" si="607"/>
        <v>37948</v>
      </c>
    </row>
    <row r="11510" spans="1:14" ht="13.5" x14ac:dyDescent="0.25">
      <c r="A11510">
        <v>7097</v>
      </c>
      <c r="B11510" t="s">
        <v>13970</v>
      </c>
      <c r="C11510" t="s">
        <v>217</v>
      </c>
      <c r="D11510" t="s">
        <v>9085</v>
      </c>
      <c r="E11510" s="190" t="s">
        <v>2457</v>
      </c>
      <c r="F11510" s="191">
        <v>0</v>
      </c>
      <c r="G11510" s="192" t="str">
        <f t="shared" si="608"/>
        <v>7,27</v>
      </c>
      <c r="H11510" s="191">
        <v>0</v>
      </c>
      <c r="I11510" s="191">
        <v>0</v>
      </c>
      <c r="J11510" s="191">
        <v>0</v>
      </c>
      <c r="K11510" s="187">
        <f t="shared" si="605"/>
        <v>7.27</v>
      </c>
      <c r="L11510" s="188">
        <f t="shared" si="606"/>
        <v>7.27</v>
      </c>
      <c r="M11510" s="193"/>
      <c r="N11510" s="186">
        <f t="shared" si="607"/>
        <v>7097</v>
      </c>
    </row>
    <row r="11511" spans="1:14" ht="13.5" x14ac:dyDescent="0.25">
      <c r="A11511">
        <v>11657</v>
      </c>
      <c r="B11511" t="s">
        <v>13971</v>
      </c>
      <c r="C11511" t="s">
        <v>217</v>
      </c>
      <c r="D11511" t="s">
        <v>9085</v>
      </c>
      <c r="E11511" s="190" t="s">
        <v>3733</v>
      </c>
      <c r="F11511" s="191">
        <v>0</v>
      </c>
      <c r="G11511" s="192" t="str">
        <f t="shared" si="608"/>
        <v>14,26</v>
      </c>
      <c r="H11511" s="191">
        <v>0</v>
      </c>
      <c r="I11511" s="191">
        <v>0</v>
      </c>
      <c r="J11511" s="191">
        <v>0</v>
      </c>
      <c r="K11511" s="187">
        <f t="shared" si="605"/>
        <v>14.26</v>
      </c>
      <c r="L11511" s="188">
        <f t="shared" si="606"/>
        <v>14.26</v>
      </c>
      <c r="M11511" s="193"/>
      <c r="N11511" s="186">
        <f t="shared" si="607"/>
        <v>11657</v>
      </c>
    </row>
    <row r="11512" spans="1:14" ht="13.5" x14ac:dyDescent="0.25">
      <c r="A11512">
        <v>11658</v>
      </c>
      <c r="B11512" t="s">
        <v>13972</v>
      </c>
      <c r="C11512" t="s">
        <v>217</v>
      </c>
      <c r="D11512" t="s">
        <v>9085</v>
      </c>
      <c r="E11512" s="190" t="s">
        <v>8044</v>
      </c>
      <c r="F11512" s="191">
        <v>0</v>
      </c>
      <c r="G11512" s="192" t="str">
        <f t="shared" si="608"/>
        <v>14,53</v>
      </c>
      <c r="H11512" s="191">
        <v>0</v>
      </c>
      <c r="I11512" s="191">
        <v>0</v>
      </c>
      <c r="J11512" s="191">
        <v>0</v>
      </c>
      <c r="K11512" s="187">
        <f t="shared" si="605"/>
        <v>14.53</v>
      </c>
      <c r="L11512" s="188">
        <f t="shared" si="606"/>
        <v>14.53</v>
      </c>
      <c r="M11512" s="193"/>
      <c r="N11512" s="186">
        <f t="shared" si="607"/>
        <v>11658</v>
      </c>
    </row>
    <row r="11513" spans="1:14" ht="13.5" x14ac:dyDescent="0.25">
      <c r="A11513">
        <v>7146</v>
      </c>
      <c r="B11513" t="s">
        <v>13973</v>
      </c>
      <c r="C11513" t="s">
        <v>217</v>
      </c>
      <c r="D11513" t="s">
        <v>9085</v>
      </c>
      <c r="E11513" s="190" t="s">
        <v>28901</v>
      </c>
      <c r="F11513" s="191">
        <v>0</v>
      </c>
      <c r="G11513" s="192" t="str">
        <f t="shared" si="608"/>
        <v>200,75</v>
      </c>
      <c r="H11513" s="191">
        <v>0</v>
      </c>
      <c r="I11513" s="191">
        <v>0</v>
      </c>
      <c r="J11513" s="191">
        <v>0</v>
      </c>
      <c r="K11513" s="187">
        <f t="shared" si="605"/>
        <v>200.75</v>
      </c>
      <c r="L11513" s="188">
        <f t="shared" si="606"/>
        <v>200.75</v>
      </c>
      <c r="M11513" s="193"/>
      <c r="N11513" s="186">
        <f t="shared" si="607"/>
        <v>7146</v>
      </c>
    </row>
    <row r="11514" spans="1:14" ht="13.5" x14ac:dyDescent="0.25">
      <c r="A11514">
        <v>7138</v>
      </c>
      <c r="B11514" t="s">
        <v>13974</v>
      </c>
      <c r="C11514" t="s">
        <v>217</v>
      </c>
      <c r="D11514" t="s">
        <v>9085</v>
      </c>
      <c r="E11514" s="190" t="s">
        <v>525</v>
      </c>
      <c r="F11514" s="191">
        <v>0</v>
      </c>
      <c r="G11514" s="192" t="str">
        <f t="shared" si="608"/>
        <v>1,13</v>
      </c>
      <c r="H11514" s="191">
        <v>0</v>
      </c>
      <c r="I11514" s="191">
        <v>0</v>
      </c>
      <c r="J11514" s="191">
        <v>0</v>
      </c>
      <c r="K11514" s="187">
        <f t="shared" si="605"/>
        <v>1.1299999999999999</v>
      </c>
      <c r="L11514" s="188">
        <f t="shared" si="606"/>
        <v>1.1299999999999999</v>
      </c>
      <c r="M11514" s="193"/>
      <c r="N11514" s="186">
        <f t="shared" si="607"/>
        <v>7138</v>
      </c>
    </row>
    <row r="11515" spans="1:14" ht="13.5" x14ac:dyDescent="0.25">
      <c r="A11515">
        <v>7139</v>
      </c>
      <c r="B11515" t="s">
        <v>13975</v>
      </c>
      <c r="C11515" t="s">
        <v>217</v>
      </c>
      <c r="D11515" t="s">
        <v>9085</v>
      </c>
      <c r="E11515" s="190" t="s">
        <v>2696</v>
      </c>
      <c r="F11515" s="191">
        <v>0</v>
      </c>
      <c r="G11515" s="192" t="str">
        <f t="shared" si="608"/>
        <v>1,49</v>
      </c>
      <c r="H11515" s="191">
        <v>0</v>
      </c>
      <c r="I11515" s="191">
        <v>0</v>
      </c>
      <c r="J11515" s="191">
        <v>0</v>
      </c>
      <c r="K11515" s="187">
        <f t="shared" si="605"/>
        <v>1.49</v>
      </c>
      <c r="L11515" s="188">
        <f t="shared" si="606"/>
        <v>1.49</v>
      </c>
      <c r="M11515" s="193"/>
      <c r="N11515" s="186">
        <f t="shared" si="607"/>
        <v>7139</v>
      </c>
    </row>
    <row r="11516" spans="1:14" ht="13.5" x14ac:dyDescent="0.25">
      <c r="A11516">
        <v>7140</v>
      </c>
      <c r="B11516" t="s">
        <v>13976</v>
      </c>
      <c r="C11516" t="s">
        <v>217</v>
      </c>
      <c r="D11516" t="s">
        <v>9085</v>
      </c>
      <c r="E11516" s="190" t="s">
        <v>2530</v>
      </c>
      <c r="F11516" s="191">
        <v>0</v>
      </c>
      <c r="G11516" s="192" t="str">
        <f t="shared" si="608"/>
        <v>4,95</v>
      </c>
      <c r="H11516" s="191">
        <v>0</v>
      </c>
      <c r="I11516" s="191">
        <v>0</v>
      </c>
      <c r="J11516" s="191">
        <v>0</v>
      </c>
      <c r="K11516" s="187">
        <f t="shared" si="605"/>
        <v>4.95</v>
      </c>
      <c r="L11516" s="188">
        <f t="shared" si="606"/>
        <v>4.95</v>
      </c>
      <c r="M11516" s="193"/>
      <c r="N11516" s="186">
        <f t="shared" si="607"/>
        <v>7140</v>
      </c>
    </row>
    <row r="11517" spans="1:14" ht="13.5" x14ac:dyDescent="0.25">
      <c r="A11517">
        <v>7141</v>
      </c>
      <c r="B11517" t="s">
        <v>13977</v>
      </c>
      <c r="C11517" t="s">
        <v>217</v>
      </c>
      <c r="D11517" t="s">
        <v>9085</v>
      </c>
      <c r="E11517" s="190" t="s">
        <v>5363</v>
      </c>
      <c r="F11517" s="191">
        <v>0</v>
      </c>
      <c r="G11517" s="192" t="str">
        <f t="shared" si="608"/>
        <v>10,83</v>
      </c>
      <c r="H11517" s="191">
        <v>0</v>
      </c>
      <c r="I11517" s="191">
        <v>0</v>
      </c>
      <c r="J11517" s="191">
        <v>0</v>
      </c>
      <c r="K11517" s="187">
        <f t="shared" si="605"/>
        <v>10.83</v>
      </c>
      <c r="L11517" s="188">
        <f t="shared" si="606"/>
        <v>10.83</v>
      </c>
      <c r="M11517" s="193"/>
      <c r="N11517" s="186">
        <f t="shared" si="607"/>
        <v>7141</v>
      </c>
    </row>
    <row r="11518" spans="1:14" ht="13.5" x14ac:dyDescent="0.25">
      <c r="A11518">
        <v>7143</v>
      </c>
      <c r="B11518" t="s">
        <v>13978</v>
      </c>
      <c r="C11518" t="s">
        <v>217</v>
      </c>
      <c r="D11518" t="s">
        <v>9085</v>
      </c>
      <c r="E11518" s="190" t="s">
        <v>19886</v>
      </c>
      <c r="F11518" s="191">
        <v>0</v>
      </c>
      <c r="G11518" s="192" t="str">
        <f t="shared" si="608"/>
        <v>36,08</v>
      </c>
      <c r="H11518" s="191">
        <v>0</v>
      </c>
      <c r="I11518" s="191">
        <v>0</v>
      </c>
      <c r="J11518" s="191">
        <v>0</v>
      </c>
      <c r="K11518" s="187">
        <f t="shared" si="605"/>
        <v>36.08</v>
      </c>
      <c r="L11518" s="188">
        <f t="shared" si="606"/>
        <v>36.08</v>
      </c>
      <c r="M11518" s="193"/>
      <c r="N11518" s="186">
        <f t="shared" si="607"/>
        <v>7143</v>
      </c>
    </row>
    <row r="11519" spans="1:14" ht="13.5" x14ac:dyDescent="0.25">
      <c r="A11519">
        <v>7144</v>
      </c>
      <c r="B11519" t="s">
        <v>13979</v>
      </c>
      <c r="C11519" t="s">
        <v>217</v>
      </c>
      <c r="D11519" t="s">
        <v>9085</v>
      </c>
      <c r="E11519" s="190" t="s">
        <v>20137</v>
      </c>
      <c r="F11519" s="191">
        <v>0</v>
      </c>
      <c r="G11519" s="192" t="str">
        <f t="shared" si="608"/>
        <v>72,18</v>
      </c>
      <c r="H11519" s="191">
        <v>0</v>
      </c>
      <c r="I11519" s="191">
        <v>0</v>
      </c>
      <c r="J11519" s="191">
        <v>0</v>
      </c>
      <c r="K11519" s="187">
        <f t="shared" si="605"/>
        <v>72.180000000000007</v>
      </c>
      <c r="L11519" s="188">
        <f t="shared" si="606"/>
        <v>72.180000000000007</v>
      </c>
      <c r="M11519" s="193"/>
      <c r="N11519" s="186">
        <f t="shared" si="607"/>
        <v>7144</v>
      </c>
    </row>
    <row r="11520" spans="1:14" ht="13.5" x14ac:dyDescent="0.25">
      <c r="A11520">
        <v>7145</v>
      </c>
      <c r="B11520" t="s">
        <v>13980</v>
      </c>
      <c r="C11520" t="s">
        <v>217</v>
      </c>
      <c r="D11520" t="s">
        <v>9085</v>
      </c>
      <c r="E11520" s="190" t="s">
        <v>28902</v>
      </c>
      <c r="F11520" s="191">
        <v>0</v>
      </c>
      <c r="G11520" s="192" t="str">
        <f t="shared" si="608"/>
        <v>118,37</v>
      </c>
      <c r="H11520" s="191">
        <v>0</v>
      </c>
      <c r="I11520" s="191">
        <v>0</v>
      </c>
      <c r="J11520" s="191">
        <v>0</v>
      </c>
      <c r="K11520" s="187">
        <f t="shared" si="605"/>
        <v>118.37</v>
      </c>
      <c r="L11520" s="188">
        <f t="shared" si="606"/>
        <v>118.37</v>
      </c>
      <c r="M11520" s="193"/>
      <c r="N11520" s="186">
        <f t="shared" si="607"/>
        <v>7145</v>
      </c>
    </row>
    <row r="11521" spans="1:14" ht="13.5" x14ac:dyDescent="0.25">
      <c r="A11521">
        <v>7142</v>
      </c>
      <c r="B11521" t="s">
        <v>13981</v>
      </c>
      <c r="C11521" t="s">
        <v>217</v>
      </c>
      <c r="D11521" t="s">
        <v>9085</v>
      </c>
      <c r="E11521" s="190" t="s">
        <v>3037</v>
      </c>
      <c r="F11521" s="191">
        <v>0</v>
      </c>
      <c r="G11521" s="192" t="str">
        <f t="shared" si="608"/>
        <v>12,11</v>
      </c>
      <c r="H11521" s="191">
        <v>0</v>
      </c>
      <c r="I11521" s="191">
        <v>0</v>
      </c>
      <c r="J11521" s="191">
        <v>0</v>
      </c>
      <c r="K11521" s="187">
        <f t="shared" si="605"/>
        <v>12.11</v>
      </c>
      <c r="L11521" s="188">
        <f t="shared" si="606"/>
        <v>12.11</v>
      </c>
      <c r="M11521" s="193"/>
      <c r="N11521" s="186">
        <f t="shared" si="607"/>
        <v>7142</v>
      </c>
    </row>
    <row r="11522" spans="1:14" ht="13.5" x14ac:dyDescent="0.25">
      <c r="A11522">
        <v>3593</v>
      </c>
      <c r="B11522" t="s">
        <v>13982</v>
      </c>
      <c r="C11522" t="s">
        <v>217</v>
      </c>
      <c r="D11522" t="s">
        <v>9085</v>
      </c>
      <c r="E11522" s="190" t="s">
        <v>19276</v>
      </c>
      <c r="F11522" s="191">
        <v>0</v>
      </c>
      <c r="G11522" s="192" t="str">
        <f t="shared" si="608"/>
        <v>81,39</v>
      </c>
      <c r="H11522" s="191">
        <v>0</v>
      </c>
      <c r="I11522" s="191">
        <v>0</v>
      </c>
      <c r="J11522" s="191">
        <v>0</v>
      </c>
      <c r="K11522" s="187">
        <f t="shared" si="605"/>
        <v>81.39</v>
      </c>
      <c r="L11522" s="188">
        <f t="shared" si="606"/>
        <v>81.39</v>
      </c>
      <c r="M11522" s="193"/>
      <c r="N11522" s="186">
        <f t="shared" si="607"/>
        <v>3593</v>
      </c>
    </row>
    <row r="11523" spans="1:14" ht="13.5" x14ac:dyDescent="0.25">
      <c r="A11523">
        <v>3588</v>
      </c>
      <c r="B11523" t="s">
        <v>13983</v>
      </c>
      <c r="C11523" t="s">
        <v>217</v>
      </c>
      <c r="D11523" t="s">
        <v>9085</v>
      </c>
      <c r="E11523" s="190" t="s">
        <v>3523</v>
      </c>
      <c r="F11523" s="191">
        <v>0</v>
      </c>
      <c r="G11523" s="192" t="str">
        <f t="shared" si="608"/>
        <v>62,74</v>
      </c>
      <c r="H11523" s="191">
        <v>0</v>
      </c>
      <c r="I11523" s="191">
        <v>0</v>
      </c>
      <c r="J11523" s="191">
        <v>0</v>
      </c>
      <c r="K11523" s="187">
        <f t="shared" si="605"/>
        <v>62.74</v>
      </c>
      <c r="L11523" s="188">
        <f t="shared" si="606"/>
        <v>62.74</v>
      </c>
      <c r="M11523" s="193"/>
      <c r="N11523" s="186">
        <f t="shared" si="607"/>
        <v>3588</v>
      </c>
    </row>
    <row r="11524" spans="1:14" ht="13.5" x14ac:dyDescent="0.25">
      <c r="A11524">
        <v>3585</v>
      </c>
      <c r="B11524" t="s">
        <v>13984</v>
      </c>
      <c r="C11524" t="s">
        <v>217</v>
      </c>
      <c r="D11524" t="s">
        <v>9085</v>
      </c>
      <c r="E11524" s="190" t="s">
        <v>4602</v>
      </c>
      <c r="F11524" s="191">
        <v>0</v>
      </c>
      <c r="G11524" s="192" t="str">
        <f t="shared" si="608"/>
        <v>19,38</v>
      </c>
      <c r="H11524" s="191">
        <v>0</v>
      </c>
      <c r="I11524" s="191">
        <v>0</v>
      </c>
      <c r="J11524" s="191">
        <v>0</v>
      </c>
      <c r="K11524" s="187">
        <f t="shared" si="605"/>
        <v>19.38</v>
      </c>
      <c r="L11524" s="188">
        <f t="shared" si="606"/>
        <v>19.38</v>
      </c>
      <c r="M11524" s="193"/>
      <c r="N11524" s="186">
        <f t="shared" si="607"/>
        <v>3585</v>
      </c>
    </row>
    <row r="11525" spans="1:14" ht="13.5" x14ac:dyDescent="0.25">
      <c r="A11525">
        <v>3587</v>
      </c>
      <c r="B11525" t="s">
        <v>13985</v>
      </c>
      <c r="C11525" t="s">
        <v>217</v>
      </c>
      <c r="D11525" t="s">
        <v>9085</v>
      </c>
      <c r="E11525" s="190" t="s">
        <v>16027</v>
      </c>
      <c r="F11525" s="191">
        <v>0</v>
      </c>
      <c r="G11525" s="192" t="str">
        <f t="shared" si="608"/>
        <v>38,93</v>
      </c>
      <c r="H11525" s="191">
        <v>0</v>
      </c>
      <c r="I11525" s="191">
        <v>0</v>
      </c>
      <c r="J11525" s="191">
        <v>0</v>
      </c>
      <c r="K11525" s="187">
        <f t="shared" si="605"/>
        <v>38.93</v>
      </c>
      <c r="L11525" s="188">
        <f t="shared" si="606"/>
        <v>38.93</v>
      </c>
      <c r="M11525" s="193"/>
      <c r="N11525" s="186">
        <f t="shared" si="607"/>
        <v>3587</v>
      </c>
    </row>
    <row r="11526" spans="1:14" ht="13.5" x14ac:dyDescent="0.25">
      <c r="A11526">
        <v>3590</v>
      </c>
      <c r="B11526" t="s">
        <v>13986</v>
      </c>
      <c r="C11526" t="s">
        <v>217</v>
      </c>
      <c r="D11526" t="s">
        <v>9085</v>
      </c>
      <c r="E11526" s="190" t="s">
        <v>21603</v>
      </c>
      <c r="F11526" s="191">
        <v>0</v>
      </c>
      <c r="G11526" s="192" t="str">
        <f t="shared" si="608"/>
        <v>231,10</v>
      </c>
      <c r="H11526" s="191">
        <v>0</v>
      </c>
      <c r="I11526" s="191">
        <v>0</v>
      </c>
      <c r="J11526" s="191">
        <v>0</v>
      </c>
      <c r="K11526" s="187">
        <f t="shared" si="605"/>
        <v>231.1</v>
      </c>
      <c r="L11526" s="188">
        <f t="shared" si="606"/>
        <v>231.1</v>
      </c>
      <c r="M11526" s="193"/>
      <c r="N11526" s="186">
        <f t="shared" si="607"/>
        <v>3590</v>
      </c>
    </row>
    <row r="11527" spans="1:14" ht="13.5" x14ac:dyDescent="0.25">
      <c r="A11527">
        <v>3589</v>
      </c>
      <c r="B11527" t="s">
        <v>13987</v>
      </c>
      <c r="C11527" t="s">
        <v>217</v>
      </c>
      <c r="D11527" t="s">
        <v>9085</v>
      </c>
      <c r="E11527" s="190" t="s">
        <v>20338</v>
      </c>
      <c r="F11527" s="191">
        <v>0</v>
      </c>
      <c r="G11527" s="192" t="str">
        <f t="shared" si="608"/>
        <v>124,04</v>
      </c>
      <c r="H11527" s="191">
        <v>0</v>
      </c>
      <c r="I11527" s="191">
        <v>0</v>
      </c>
      <c r="J11527" s="191">
        <v>0</v>
      </c>
      <c r="K11527" s="187">
        <f t="shared" si="605"/>
        <v>124.04</v>
      </c>
      <c r="L11527" s="188">
        <f t="shared" si="606"/>
        <v>124.04</v>
      </c>
      <c r="M11527" s="193"/>
      <c r="N11527" s="186">
        <f t="shared" si="607"/>
        <v>3589</v>
      </c>
    </row>
    <row r="11528" spans="1:14" ht="13.5" x14ac:dyDescent="0.25">
      <c r="A11528">
        <v>3586</v>
      </c>
      <c r="B11528" t="s">
        <v>13988</v>
      </c>
      <c r="C11528" t="s">
        <v>217</v>
      </c>
      <c r="D11528" t="s">
        <v>9085</v>
      </c>
      <c r="E11528" s="190" t="s">
        <v>5586</v>
      </c>
      <c r="F11528" s="191">
        <v>0</v>
      </c>
      <c r="G11528" s="192" t="str">
        <f t="shared" si="608"/>
        <v>25,38</v>
      </c>
      <c r="H11528" s="191">
        <v>0</v>
      </c>
      <c r="I11528" s="191">
        <v>0</v>
      </c>
      <c r="J11528" s="191">
        <v>0</v>
      </c>
      <c r="K11528" s="187">
        <f t="shared" si="605"/>
        <v>25.38</v>
      </c>
      <c r="L11528" s="188">
        <f t="shared" si="606"/>
        <v>25.38</v>
      </c>
      <c r="M11528" s="193"/>
      <c r="N11528" s="186">
        <f t="shared" si="607"/>
        <v>3586</v>
      </c>
    </row>
    <row r="11529" spans="1:14" ht="13.5" x14ac:dyDescent="0.25">
      <c r="A11529">
        <v>3592</v>
      </c>
      <c r="B11529" t="s">
        <v>13989</v>
      </c>
      <c r="C11529" t="s">
        <v>217</v>
      </c>
      <c r="D11529" t="s">
        <v>9085</v>
      </c>
      <c r="E11529" s="190" t="s">
        <v>21604</v>
      </c>
      <c r="F11529" s="191">
        <v>0</v>
      </c>
      <c r="G11529" s="192" t="str">
        <f t="shared" si="608"/>
        <v>365,31</v>
      </c>
      <c r="H11529" s="191">
        <v>0</v>
      </c>
      <c r="I11529" s="191">
        <v>0</v>
      </c>
      <c r="J11529" s="191">
        <v>0</v>
      </c>
      <c r="K11529" s="187">
        <f t="shared" ref="K11529:K11592" si="609">H11529+I11529+J11529+G11529</f>
        <v>365.31</v>
      </c>
      <c r="L11529" s="188">
        <f t="shared" ref="L11529:L11592" si="610">G11529+I11529+J11529+H11529</f>
        <v>365.31</v>
      </c>
      <c r="M11529" s="193"/>
      <c r="N11529" s="186">
        <f t="shared" ref="N11529:N11592" si="611">A11529</f>
        <v>3592</v>
      </c>
    </row>
    <row r="11530" spans="1:14" ht="13.5" x14ac:dyDescent="0.25">
      <c r="A11530">
        <v>3591</v>
      </c>
      <c r="B11530" t="s">
        <v>13990</v>
      </c>
      <c r="C11530" t="s">
        <v>217</v>
      </c>
      <c r="D11530" t="s">
        <v>9085</v>
      </c>
      <c r="E11530" s="190" t="s">
        <v>21605</v>
      </c>
      <c r="F11530" s="191">
        <v>0</v>
      </c>
      <c r="G11530" s="192" t="str">
        <f t="shared" si="608"/>
        <v>585,60</v>
      </c>
      <c r="H11530" s="191">
        <v>0</v>
      </c>
      <c r="I11530" s="191">
        <v>0</v>
      </c>
      <c r="J11530" s="191">
        <v>0</v>
      </c>
      <c r="K11530" s="187">
        <f t="shared" si="609"/>
        <v>585.6</v>
      </c>
      <c r="L11530" s="188">
        <f t="shared" si="610"/>
        <v>585.6</v>
      </c>
      <c r="M11530" s="193"/>
      <c r="N11530" s="186">
        <f t="shared" si="611"/>
        <v>3591</v>
      </c>
    </row>
    <row r="11531" spans="1:14" ht="13.5" x14ac:dyDescent="0.25">
      <c r="A11531">
        <v>40396</v>
      </c>
      <c r="B11531" t="s">
        <v>13991</v>
      </c>
      <c r="C11531" t="s">
        <v>217</v>
      </c>
      <c r="D11531" t="s">
        <v>9085</v>
      </c>
      <c r="E11531" s="190" t="s">
        <v>11561</v>
      </c>
      <c r="F11531" s="191">
        <v>0</v>
      </c>
      <c r="G11531" s="192" t="str">
        <f t="shared" si="608"/>
        <v>115,07</v>
      </c>
      <c r="H11531" s="191">
        <v>0</v>
      </c>
      <c r="I11531" s="191">
        <v>0</v>
      </c>
      <c r="J11531" s="191">
        <v>0</v>
      </c>
      <c r="K11531" s="187">
        <f t="shared" si="609"/>
        <v>115.07</v>
      </c>
      <c r="L11531" s="188">
        <f t="shared" si="610"/>
        <v>115.07</v>
      </c>
      <c r="M11531" s="193"/>
      <c r="N11531" s="186">
        <f t="shared" si="611"/>
        <v>40396</v>
      </c>
    </row>
    <row r="11532" spans="1:14" ht="13.5" x14ac:dyDescent="0.25">
      <c r="A11532">
        <v>40395</v>
      </c>
      <c r="B11532" t="s">
        <v>13992</v>
      </c>
      <c r="C11532" t="s">
        <v>217</v>
      </c>
      <c r="D11532" t="s">
        <v>9085</v>
      </c>
      <c r="E11532" s="190" t="s">
        <v>18466</v>
      </c>
      <c r="F11532" s="191">
        <v>0</v>
      </c>
      <c r="G11532" s="192" t="str">
        <f t="shared" si="608"/>
        <v>88,31</v>
      </c>
      <c r="H11532" s="191">
        <v>0</v>
      </c>
      <c r="I11532" s="191">
        <v>0</v>
      </c>
      <c r="J11532" s="191">
        <v>0</v>
      </c>
      <c r="K11532" s="187">
        <f t="shared" si="609"/>
        <v>88.31</v>
      </c>
      <c r="L11532" s="188">
        <f t="shared" si="610"/>
        <v>88.31</v>
      </c>
      <c r="M11532" s="193"/>
      <c r="N11532" s="186">
        <f t="shared" si="611"/>
        <v>40395</v>
      </c>
    </row>
    <row r="11533" spans="1:14" ht="13.5" x14ac:dyDescent="0.25">
      <c r="A11533">
        <v>40392</v>
      </c>
      <c r="B11533" t="s">
        <v>13993</v>
      </c>
      <c r="C11533" t="s">
        <v>217</v>
      </c>
      <c r="D11533" t="s">
        <v>9085</v>
      </c>
      <c r="E11533" s="190" t="s">
        <v>9424</v>
      </c>
      <c r="F11533" s="191">
        <v>0</v>
      </c>
      <c r="G11533" s="192" t="str">
        <f t="shared" si="608"/>
        <v>28,41</v>
      </c>
      <c r="H11533" s="191">
        <v>0</v>
      </c>
      <c r="I11533" s="191">
        <v>0</v>
      </c>
      <c r="J11533" s="191">
        <v>0</v>
      </c>
      <c r="K11533" s="187">
        <f t="shared" si="609"/>
        <v>28.41</v>
      </c>
      <c r="L11533" s="188">
        <f t="shared" si="610"/>
        <v>28.41</v>
      </c>
      <c r="M11533" s="193"/>
      <c r="N11533" s="186">
        <f t="shared" si="611"/>
        <v>40392</v>
      </c>
    </row>
    <row r="11534" spans="1:14" ht="13.5" x14ac:dyDescent="0.25">
      <c r="A11534">
        <v>40394</v>
      </c>
      <c r="B11534" t="s">
        <v>13994</v>
      </c>
      <c r="C11534" t="s">
        <v>217</v>
      </c>
      <c r="D11534" t="s">
        <v>9085</v>
      </c>
      <c r="E11534" s="190" t="s">
        <v>18467</v>
      </c>
      <c r="F11534" s="191">
        <v>0</v>
      </c>
      <c r="G11534" s="192" t="str">
        <f t="shared" si="608"/>
        <v>57,49</v>
      </c>
      <c r="H11534" s="191">
        <v>0</v>
      </c>
      <c r="I11534" s="191">
        <v>0</v>
      </c>
      <c r="J11534" s="191">
        <v>0</v>
      </c>
      <c r="K11534" s="187">
        <f t="shared" si="609"/>
        <v>57.49</v>
      </c>
      <c r="L11534" s="188">
        <f t="shared" si="610"/>
        <v>57.49</v>
      </c>
      <c r="M11534" s="193"/>
      <c r="N11534" s="186">
        <f t="shared" si="611"/>
        <v>40394</v>
      </c>
    </row>
    <row r="11535" spans="1:14" ht="13.5" x14ac:dyDescent="0.25">
      <c r="A11535">
        <v>40398</v>
      </c>
      <c r="B11535" t="s">
        <v>13995</v>
      </c>
      <c r="C11535" t="s">
        <v>217</v>
      </c>
      <c r="D11535" t="s">
        <v>9085</v>
      </c>
      <c r="E11535" s="190" t="s">
        <v>21606</v>
      </c>
      <c r="F11535" s="191">
        <v>0</v>
      </c>
      <c r="G11535" s="192" t="str">
        <f t="shared" si="608"/>
        <v>369,16</v>
      </c>
      <c r="H11535" s="191">
        <v>0</v>
      </c>
      <c r="I11535" s="191">
        <v>0</v>
      </c>
      <c r="J11535" s="191">
        <v>0</v>
      </c>
      <c r="K11535" s="187">
        <f t="shared" si="609"/>
        <v>369.16</v>
      </c>
      <c r="L11535" s="188">
        <f t="shared" si="610"/>
        <v>369.16</v>
      </c>
      <c r="M11535" s="193"/>
      <c r="N11535" s="186">
        <f t="shared" si="611"/>
        <v>40398</v>
      </c>
    </row>
    <row r="11536" spans="1:14" ht="13.5" x14ac:dyDescent="0.25">
      <c r="A11536">
        <v>40397</v>
      </c>
      <c r="B11536" t="s">
        <v>13996</v>
      </c>
      <c r="C11536" t="s">
        <v>217</v>
      </c>
      <c r="D11536" t="s">
        <v>9085</v>
      </c>
      <c r="E11536" s="190" t="s">
        <v>20387</v>
      </c>
      <c r="F11536" s="191">
        <v>0</v>
      </c>
      <c r="G11536" s="192" t="str">
        <f t="shared" si="608"/>
        <v>189,05</v>
      </c>
      <c r="H11536" s="191">
        <v>0</v>
      </c>
      <c r="I11536" s="191">
        <v>0</v>
      </c>
      <c r="J11536" s="191">
        <v>0</v>
      </c>
      <c r="K11536" s="187">
        <f t="shared" si="609"/>
        <v>189.05</v>
      </c>
      <c r="L11536" s="188">
        <f t="shared" si="610"/>
        <v>189.05</v>
      </c>
      <c r="M11536" s="193"/>
      <c r="N11536" s="186">
        <f t="shared" si="611"/>
        <v>40397</v>
      </c>
    </row>
    <row r="11537" spans="1:14" ht="13.5" x14ac:dyDescent="0.25">
      <c r="A11537">
        <v>40393</v>
      </c>
      <c r="B11537" t="s">
        <v>13997</v>
      </c>
      <c r="C11537" t="s">
        <v>217</v>
      </c>
      <c r="D11537" t="s">
        <v>9085</v>
      </c>
      <c r="E11537" s="190" t="s">
        <v>18468</v>
      </c>
      <c r="F11537" s="191">
        <v>0</v>
      </c>
      <c r="G11537" s="192" t="str">
        <f t="shared" si="608"/>
        <v>36,60</v>
      </c>
      <c r="H11537" s="191">
        <v>0</v>
      </c>
      <c r="I11537" s="191">
        <v>0</v>
      </c>
      <c r="J11537" s="191">
        <v>0</v>
      </c>
      <c r="K11537" s="187">
        <f t="shared" si="609"/>
        <v>36.6</v>
      </c>
      <c r="L11537" s="188">
        <f t="shared" si="610"/>
        <v>36.6</v>
      </c>
      <c r="M11537" s="193"/>
      <c r="N11537" s="186">
        <f t="shared" si="611"/>
        <v>40393</v>
      </c>
    </row>
    <row r="11538" spans="1:14" ht="13.5" x14ac:dyDescent="0.25">
      <c r="A11538">
        <v>40399</v>
      </c>
      <c r="B11538" t="s">
        <v>13998</v>
      </c>
      <c r="C11538" t="s">
        <v>217</v>
      </c>
      <c r="D11538" t="s">
        <v>9085</v>
      </c>
      <c r="E11538" s="190" t="s">
        <v>21607</v>
      </c>
      <c r="F11538" s="191">
        <v>0</v>
      </c>
      <c r="G11538" s="192" t="str">
        <f t="shared" si="608"/>
        <v>603,95</v>
      </c>
      <c r="H11538" s="191">
        <v>0</v>
      </c>
      <c r="I11538" s="191">
        <v>0</v>
      </c>
      <c r="J11538" s="191">
        <v>0</v>
      </c>
      <c r="K11538" s="187">
        <f t="shared" si="609"/>
        <v>603.95000000000005</v>
      </c>
      <c r="L11538" s="188">
        <f t="shared" si="610"/>
        <v>603.95000000000005</v>
      </c>
      <c r="M11538" s="193"/>
      <c r="N11538" s="186">
        <f t="shared" si="611"/>
        <v>40399</v>
      </c>
    </row>
    <row r="11539" spans="1:14" ht="13.5" x14ac:dyDescent="0.25">
      <c r="A11539">
        <v>39322</v>
      </c>
      <c r="B11539" t="s">
        <v>13999</v>
      </c>
      <c r="C11539" t="s">
        <v>217</v>
      </c>
      <c r="D11539" t="s">
        <v>9085</v>
      </c>
      <c r="E11539" s="190" t="s">
        <v>9547</v>
      </c>
      <c r="F11539" s="191">
        <v>0</v>
      </c>
      <c r="G11539" s="192" t="str">
        <f t="shared" si="608"/>
        <v>25,18</v>
      </c>
      <c r="H11539" s="191">
        <v>0</v>
      </c>
      <c r="I11539" s="191">
        <v>0</v>
      </c>
      <c r="J11539" s="191">
        <v>0</v>
      </c>
      <c r="K11539" s="187">
        <f t="shared" si="609"/>
        <v>25.18</v>
      </c>
      <c r="L11539" s="188">
        <f t="shared" si="610"/>
        <v>25.18</v>
      </c>
      <c r="M11539" s="193"/>
      <c r="N11539" s="186">
        <f t="shared" si="611"/>
        <v>39322</v>
      </c>
    </row>
    <row r="11540" spans="1:14" ht="13.5" x14ac:dyDescent="0.25">
      <c r="A11540">
        <v>39289</v>
      </c>
      <c r="B11540" t="s">
        <v>14000</v>
      </c>
      <c r="C11540" t="s">
        <v>217</v>
      </c>
      <c r="D11540" t="s">
        <v>9085</v>
      </c>
      <c r="E11540" s="190" t="s">
        <v>9708</v>
      </c>
      <c r="F11540" s="191">
        <v>0</v>
      </c>
      <c r="G11540" s="192" t="str">
        <f t="shared" ref="G11540:G11603" si="612">E11540</f>
        <v>30,16</v>
      </c>
      <c r="H11540" s="191">
        <v>0</v>
      </c>
      <c r="I11540" s="191">
        <v>0</v>
      </c>
      <c r="J11540" s="191">
        <v>0</v>
      </c>
      <c r="K11540" s="187">
        <f t="shared" si="609"/>
        <v>30.16</v>
      </c>
      <c r="L11540" s="188">
        <f t="shared" si="610"/>
        <v>30.16</v>
      </c>
      <c r="M11540" s="193"/>
      <c r="N11540" s="186">
        <f t="shared" si="611"/>
        <v>39289</v>
      </c>
    </row>
    <row r="11541" spans="1:14" ht="13.5" x14ac:dyDescent="0.25">
      <c r="A11541">
        <v>39290</v>
      </c>
      <c r="B11541" t="s">
        <v>14001</v>
      </c>
      <c r="C11541" t="s">
        <v>217</v>
      </c>
      <c r="D11541" t="s">
        <v>9085</v>
      </c>
      <c r="E11541" s="190" t="s">
        <v>9212</v>
      </c>
      <c r="F11541" s="191">
        <v>0</v>
      </c>
      <c r="G11541" s="192" t="str">
        <f t="shared" si="612"/>
        <v>51,19</v>
      </c>
      <c r="H11541" s="191">
        <v>0</v>
      </c>
      <c r="I11541" s="191">
        <v>0</v>
      </c>
      <c r="J11541" s="191">
        <v>0</v>
      </c>
      <c r="K11541" s="187">
        <f t="shared" si="609"/>
        <v>51.19</v>
      </c>
      <c r="L11541" s="188">
        <f t="shared" si="610"/>
        <v>51.19</v>
      </c>
      <c r="M11541" s="193"/>
      <c r="N11541" s="186">
        <f t="shared" si="611"/>
        <v>39290</v>
      </c>
    </row>
    <row r="11542" spans="1:14" ht="13.5" x14ac:dyDescent="0.25">
      <c r="A11542">
        <v>39291</v>
      </c>
      <c r="B11542" t="s">
        <v>14002</v>
      </c>
      <c r="C11542" t="s">
        <v>217</v>
      </c>
      <c r="D11542" t="s">
        <v>9085</v>
      </c>
      <c r="E11542" s="190" t="s">
        <v>18469</v>
      </c>
      <c r="F11542" s="191">
        <v>0</v>
      </c>
      <c r="G11542" s="192" t="str">
        <f t="shared" si="612"/>
        <v>76,64</v>
      </c>
      <c r="H11542" s="191">
        <v>0</v>
      </c>
      <c r="I11542" s="191">
        <v>0</v>
      </c>
      <c r="J11542" s="191">
        <v>0</v>
      </c>
      <c r="K11542" s="187">
        <f t="shared" si="609"/>
        <v>76.64</v>
      </c>
      <c r="L11542" s="188">
        <f t="shared" si="610"/>
        <v>76.64</v>
      </c>
      <c r="M11542" s="193"/>
      <c r="N11542" s="186">
        <f t="shared" si="611"/>
        <v>39291</v>
      </c>
    </row>
    <row r="11543" spans="1:14" ht="13.5" x14ac:dyDescent="0.25">
      <c r="A11543">
        <v>20174</v>
      </c>
      <c r="B11543" t="s">
        <v>14003</v>
      </c>
      <c r="C11543" t="s">
        <v>217</v>
      </c>
      <c r="D11543" t="s">
        <v>9085</v>
      </c>
      <c r="E11543" s="190" t="s">
        <v>20505</v>
      </c>
      <c r="F11543" s="191">
        <v>0</v>
      </c>
      <c r="G11543" s="192" t="str">
        <f t="shared" si="612"/>
        <v>39,91</v>
      </c>
      <c r="H11543" s="191">
        <v>0</v>
      </c>
      <c r="I11543" s="191">
        <v>0</v>
      </c>
      <c r="J11543" s="191">
        <v>0</v>
      </c>
      <c r="K11543" s="187">
        <f t="shared" si="609"/>
        <v>39.909999999999997</v>
      </c>
      <c r="L11543" s="188">
        <f t="shared" si="610"/>
        <v>39.909999999999997</v>
      </c>
      <c r="M11543" s="193"/>
      <c r="N11543" s="186">
        <f t="shared" si="611"/>
        <v>20174</v>
      </c>
    </row>
    <row r="11544" spans="1:14" ht="13.5" x14ac:dyDescent="0.25">
      <c r="A11544">
        <v>41892</v>
      </c>
      <c r="B11544" t="s">
        <v>14004</v>
      </c>
      <c r="C11544" t="s">
        <v>217</v>
      </c>
      <c r="D11544" t="s">
        <v>9085</v>
      </c>
      <c r="E11544" s="190" t="s">
        <v>16338</v>
      </c>
      <c r="F11544" s="191">
        <v>0</v>
      </c>
      <c r="G11544" s="192" t="str">
        <f t="shared" si="612"/>
        <v>136,00</v>
      </c>
      <c r="H11544" s="191">
        <v>0</v>
      </c>
      <c r="I11544" s="191">
        <v>0</v>
      </c>
      <c r="J11544" s="191">
        <v>0</v>
      </c>
      <c r="K11544" s="187">
        <f t="shared" si="609"/>
        <v>136</v>
      </c>
      <c r="L11544" s="188">
        <f t="shared" si="610"/>
        <v>136</v>
      </c>
      <c r="M11544" s="193"/>
      <c r="N11544" s="186">
        <f t="shared" si="611"/>
        <v>41892</v>
      </c>
    </row>
    <row r="11545" spans="1:14" ht="13.5" x14ac:dyDescent="0.25">
      <c r="A11545">
        <v>7048</v>
      </c>
      <c r="B11545" t="s">
        <v>14005</v>
      </c>
      <c r="C11545" t="s">
        <v>217</v>
      </c>
      <c r="D11545" t="s">
        <v>9085</v>
      </c>
      <c r="E11545" s="190" t="s">
        <v>5161</v>
      </c>
      <c r="F11545" s="191">
        <v>0</v>
      </c>
      <c r="G11545" s="192" t="str">
        <f t="shared" si="612"/>
        <v>29,35</v>
      </c>
      <c r="H11545" s="191">
        <v>0</v>
      </c>
      <c r="I11545" s="191">
        <v>0</v>
      </c>
      <c r="J11545" s="191">
        <v>0</v>
      </c>
      <c r="K11545" s="187">
        <f t="shared" si="609"/>
        <v>29.35</v>
      </c>
      <c r="L11545" s="188">
        <f t="shared" si="610"/>
        <v>29.35</v>
      </c>
      <c r="M11545" s="193"/>
      <c r="N11545" s="186">
        <f t="shared" si="611"/>
        <v>7048</v>
      </c>
    </row>
    <row r="11546" spans="1:14" ht="13.5" x14ac:dyDescent="0.25">
      <c r="A11546">
        <v>7088</v>
      </c>
      <c r="B11546" t="s">
        <v>14006</v>
      </c>
      <c r="C11546" t="s">
        <v>217</v>
      </c>
      <c r="D11546" t="s">
        <v>9085</v>
      </c>
      <c r="E11546" s="190" t="s">
        <v>8184</v>
      </c>
      <c r="F11546" s="191">
        <v>0</v>
      </c>
      <c r="G11546" s="192" t="str">
        <f t="shared" si="612"/>
        <v>64,19</v>
      </c>
      <c r="H11546" s="191">
        <v>0</v>
      </c>
      <c r="I11546" s="191">
        <v>0</v>
      </c>
      <c r="J11546" s="191">
        <v>0</v>
      </c>
      <c r="K11546" s="187">
        <f t="shared" si="609"/>
        <v>64.19</v>
      </c>
      <c r="L11546" s="188">
        <f t="shared" si="610"/>
        <v>64.19</v>
      </c>
      <c r="M11546" s="193"/>
      <c r="N11546" s="186">
        <f t="shared" si="611"/>
        <v>7088</v>
      </c>
    </row>
    <row r="11547" spans="1:14" ht="13.5" x14ac:dyDescent="0.25">
      <c r="A11547">
        <v>20179</v>
      </c>
      <c r="B11547" t="s">
        <v>14007</v>
      </c>
      <c r="C11547" t="s">
        <v>217</v>
      </c>
      <c r="D11547" t="s">
        <v>9085</v>
      </c>
      <c r="E11547" s="190" t="s">
        <v>20924</v>
      </c>
      <c r="F11547" s="191">
        <v>0</v>
      </c>
      <c r="G11547" s="192" t="str">
        <f t="shared" si="612"/>
        <v>53,73</v>
      </c>
      <c r="H11547" s="191">
        <v>0</v>
      </c>
      <c r="I11547" s="191">
        <v>0</v>
      </c>
      <c r="J11547" s="191">
        <v>0</v>
      </c>
      <c r="K11547" s="187">
        <f t="shared" si="609"/>
        <v>53.73</v>
      </c>
      <c r="L11547" s="188">
        <f t="shared" si="610"/>
        <v>53.73</v>
      </c>
      <c r="M11547" s="193"/>
      <c r="N11547" s="186">
        <f t="shared" si="611"/>
        <v>20179</v>
      </c>
    </row>
    <row r="11548" spans="1:14" ht="13.5" x14ac:dyDescent="0.25">
      <c r="A11548">
        <v>20178</v>
      </c>
      <c r="B11548" t="s">
        <v>14008</v>
      </c>
      <c r="C11548" t="s">
        <v>217</v>
      </c>
      <c r="D11548" t="s">
        <v>9085</v>
      </c>
      <c r="E11548" s="190" t="s">
        <v>21569</v>
      </c>
      <c r="F11548" s="191">
        <v>0</v>
      </c>
      <c r="G11548" s="192" t="str">
        <f t="shared" si="612"/>
        <v>47,48</v>
      </c>
      <c r="H11548" s="191">
        <v>0</v>
      </c>
      <c r="I11548" s="191">
        <v>0</v>
      </c>
      <c r="J11548" s="191">
        <v>0</v>
      </c>
      <c r="K11548" s="187">
        <f t="shared" si="609"/>
        <v>47.48</v>
      </c>
      <c r="L11548" s="188">
        <f t="shared" si="610"/>
        <v>47.48</v>
      </c>
      <c r="M11548" s="193"/>
      <c r="N11548" s="186">
        <f t="shared" si="611"/>
        <v>20178</v>
      </c>
    </row>
    <row r="11549" spans="1:14" ht="13.5" x14ac:dyDescent="0.25">
      <c r="A11549">
        <v>20180</v>
      </c>
      <c r="B11549" t="s">
        <v>14009</v>
      </c>
      <c r="C11549" t="s">
        <v>217</v>
      </c>
      <c r="D11549" t="s">
        <v>9085</v>
      </c>
      <c r="E11549" s="190" t="s">
        <v>25456</v>
      </c>
      <c r="F11549" s="191">
        <v>0</v>
      </c>
      <c r="G11549" s="192" t="str">
        <f t="shared" si="612"/>
        <v>87,25</v>
      </c>
      <c r="H11549" s="191">
        <v>0</v>
      </c>
      <c r="I11549" s="191">
        <v>0</v>
      </c>
      <c r="J11549" s="191">
        <v>0</v>
      </c>
      <c r="K11549" s="187">
        <f t="shared" si="609"/>
        <v>87.25</v>
      </c>
      <c r="L11549" s="188">
        <f t="shared" si="610"/>
        <v>87.25</v>
      </c>
      <c r="M11549" s="193"/>
      <c r="N11549" s="186">
        <f t="shared" si="611"/>
        <v>20180</v>
      </c>
    </row>
    <row r="11550" spans="1:14" ht="13.5" x14ac:dyDescent="0.25">
      <c r="A11550">
        <v>20181</v>
      </c>
      <c r="B11550" t="s">
        <v>14010</v>
      </c>
      <c r="C11550" t="s">
        <v>217</v>
      </c>
      <c r="D11550" t="s">
        <v>9085</v>
      </c>
      <c r="E11550" s="190" t="s">
        <v>28903</v>
      </c>
      <c r="F11550" s="191">
        <v>0</v>
      </c>
      <c r="G11550" s="192" t="str">
        <f t="shared" si="612"/>
        <v>129,43</v>
      </c>
      <c r="H11550" s="191">
        <v>0</v>
      </c>
      <c r="I11550" s="191">
        <v>0</v>
      </c>
      <c r="J11550" s="191">
        <v>0</v>
      </c>
      <c r="K11550" s="187">
        <f t="shared" si="609"/>
        <v>129.43</v>
      </c>
      <c r="L11550" s="188">
        <f t="shared" si="610"/>
        <v>129.43</v>
      </c>
      <c r="M11550" s="193"/>
      <c r="N11550" s="186">
        <f t="shared" si="611"/>
        <v>20181</v>
      </c>
    </row>
    <row r="11551" spans="1:14" ht="13.5" x14ac:dyDescent="0.25">
      <c r="A11551">
        <v>20177</v>
      </c>
      <c r="B11551" t="s">
        <v>14011</v>
      </c>
      <c r="C11551" t="s">
        <v>217</v>
      </c>
      <c r="D11551" t="s">
        <v>9085</v>
      </c>
      <c r="E11551" s="190" t="s">
        <v>9593</v>
      </c>
      <c r="F11551" s="191">
        <v>0</v>
      </c>
      <c r="G11551" s="192" t="str">
        <f t="shared" si="612"/>
        <v>31,12</v>
      </c>
      <c r="H11551" s="191">
        <v>0</v>
      </c>
      <c r="I11551" s="191">
        <v>0</v>
      </c>
      <c r="J11551" s="191">
        <v>0</v>
      </c>
      <c r="K11551" s="187">
        <f t="shared" si="609"/>
        <v>31.12</v>
      </c>
      <c r="L11551" s="188">
        <f t="shared" si="610"/>
        <v>31.12</v>
      </c>
      <c r="M11551" s="193"/>
      <c r="N11551" s="186">
        <f t="shared" si="611"/>
        <v>20177</v>
      </c>
    </row>
    <row r="11552" spans="1:14" ht="13.5" x14ac:dyDescent="0.25">
      <c r="A11552">
        <v>7082</v>
      </c>
      <c r="B11552" t="s">
        <v>14012</v>
      </c>
      <c r="C11552" t="s">
        <v>217</v>
      </c>
      <c r="D11552" t="s">
        <v>9085</v>
      </c>
      <c r="E11552" s="190" t="s">
        <v>18641</v>
      </c>
      <c r="F11552" s="191">
        <v>0</v>
      </c>
      <c r="G11552" s="192" t="str">
        <f t="shared" si="612"/>
        <v>74,33</v>
      </c>
      <c r="H11552" s="191">
        <v>0</v>
      </c>
      <c r="I11552" s="191">
        <v>0</v>
      </c>
      <c r="J11552" s="191">
        <v>0</v>
      </c>
      <c r="K11552" s="187">
        <f t="shared" si="609"/>
        <v>74.33</v>
      </c>
      <c r="L11552" s="188">
        <f t="shared" si="610"/>
        <v>74.33</v>
      </c>
      <c r="M11552" s="193"/>
      <c r="N11552" s="186">
        <f t="shared" si="611"/>
        <v>7082</v>
      </c>
    </row>
    <row r="11553" spans="1:14" ht="13.5" x14ac:dyDescent="0.25">
      <c r="A11553">
        <v>42707</v>
      </c>
      <c r="B11553" t="s">
        <v>14013</v>
      </c>
      <c r="C11553" t="s">
        <v>217</v>
      </c>
      <c r="D11553" t="s">
        <v>9085</v>
      </c>
      <c r="E11553" s="190" t="s">
        <v>19277</v>
      </c>
      <c r="F11553" s="191">
        <v>0</v>
      </c>
      <c r="G11553" s="192" t="str">
        <f t="shared" si="612"/>
        <v>201,85</v>
      </c>
      <c r="H11553" s="191">
        <v>0</v>
      </c>
      <c r="I11553" s="191">
        <v>0</v>
      </c>
      <c r="J11553" s="191">
        <v>0</v>
      </c>
      <c r="K11553" s="187">
        <f t="shared" si="609"/>
        <v>201.85</v>
      </c>
      <c r="L11553" s="188">
        <f t="shared" si="610"/>
        <v>201.85</v>
      </c>
      <c r="M11553" s="193"/>
      <c r="N11553" s="186">
        <f t="shared" si="611"/>
        <v>42707</v>
      </c>
    </row>
    <row r="11554" spans="1:14" ht="13.5" x14ac:dyDescent="0.25">
      <c r="A11554">
        <v>7069</v>
      </c>
      <c r="B11554" t="s">
        <v>14014</v>
      </c>
      <c r="C11554" t="s">
        <v>217</v>
      </c>
      <c r="D11554" t="s">
        <v>9085</v>
      </c>
      <c r="E11554" s="190" t="s">
        <v>19180</v>
      </c>
      <c r="F11554" s="191">
        <v>0</v>
      </c>
      <c r="G11554" s="192" t="str">
        <f t="shared" si="612"/>
        <v>164,96</v>
      </c>
      <c r="H11554" s="191">
        <v>0</v>
      </c>
      <c r="I11554" s="191">
        <v>0</v>
      </c>
      <c r="J11554" s="191">
        <v>0</v>
      </c>
      <c r="K11554" s="187">
        <f t="shared" si="609"/>
        <v>164.96</v>
      </c>
      <c r="L11554" s="188">
        <f t="shared" si="610"/>
        <v>164.96</v>
      </c>
      <c r="M11554" s="193"/>
      <c r="N11554" s="186">
        <f t="shared" si="611"/>
        <v>7069</v>
      </c>
    </row>
    <row r="11555" spans="1:14" ht="13.5" x14ac:dyDescent="0.25">
      <c r="A11555">
        <v>42708</v>
      </c>
      <c r="B11555" t="s">
        <v>14015</v>
      </c>
      <c r="C11555" t="s">
        <v>217</v>
      </c>
      <c r="D11555" t="s">
        <v>9085</v>
      </c>
      <c r="E11555" s="190" t="s">
        <v>19278</v>
      </c>
      <c r="F11555" s="191">
        <v>0</v>
      </c>
      <c r="G11555" s="192" t="str">
        <f t="shared" si="612"/>
        <v>529,79</v>
      </c>
      <c r="H11555" s="191">
        <v>0</v>
      </c>
      <c r="I11555" s="191">
        <v>0</v>
      </c>
      <c r="J11555" s="191">
        <v>0</v>
      </c>
      <c r="K11555" s="187">
        <f t="shared" si="609"/>
        <v>529.79</v>
      </c>
      <c r="L11555" s="188">
        <f t="shared" si="610"/>
        <v>529.79</v>
      </c>
      <c r="M11555" s="193"/>
      <c r="N11555" s="186">
        <f t="shared" si="611"/>
        <v>42708</v>
      </c>
    </row>
    <row r="11556" spans="1:14" ht="13.5" x14ac:dyDescent="0.25">
      <c r="A11556">
        <v>7070</v>
      </c>
      <c r="B11556" t="s">
        <v>14016</v>
      </c>
      <c r="C11556" t="s">
        <v>217</v>
      </c>
      <c r="D11556" t="s">
        <v>9085</v>
      </c>
      <c r="E11556" s="190" t="s">
        <v>19279</v>
      </c>
      <c r="F11556" s="191">
        <v>0</v>
      </c>
      <c r="G11556" s="192" t="str">
        <f t="shared" si="612"/>
        <v>236,22</v>
      </c>
      <c r="H11556" s="191">
        <v>0</v>
      </c>
      <c r="I11556" s="191">
        <v>0</v>
      </c>
      <c r="J11556" s="191">
        <v>0</v>
      </c>
      <c r="K11556" s="187">
        <f t="shared" si="609"/>
        <v>236.22</v>
      </c>
      <c r="L11556" s="188">
        <f t="shared" si="610"/>
        <v>236.22</v>
      </c>
      <c r="M11556" s="193"/>
      <c r="N11556" s="186">
        <f t="shared" si="611"/>
        <v>7070</v>
      </c>
    </row>
    <row r="11557" spans="1:14" ht="13.5" x14ac:dyDescent="0.25">
      <c r="A11557">
        <v>42709</v>
      </c>
      <c r="B11557" t="s">
        <v>14017</v>
      </c>
      <c r="C11557" t="s">
        <v>217</v>
      </c>
      <c r="D11557" t="s">
        <v>9085</v>
      </c>
      <c r="E11557" s="190" t="s">
        <v>19280</v>
      </c>
      <c r="F11557" s="191">
        <v>0</v>
      </c>
      <c r="G11557" s="192" t="str">
        <f t="shared" si="612"/>
        <v>792,34</v>
      </c>
      <c r="H11557" s="191">
        <v>0</v>
      </c>
      <c r="I11557" s="191">
        <v>0</v>
      </c>
      <c r="J11557" s="191">
        <v>0</v>
      </c>
      <c r="K11557" s="187">
        <f t="shared" si="609"/>
        <v>792.34</v>
      </c>
      <c r="L11557" s="188">
        <f t="shared" si="610"/>
        <v>792.34</v>
      </c>
      <c r="M11557" s="193"/>
      <c r="N11557" s="186">
        <f t="shared" si="611"/>
        <v>42709</v>
      </c>
    </row>
    <row r="11558" spans="1:14" ht="13.5" x14ac:dyDescent="0.25">
      <c r="A11558">
        <v>42710</v>
      </c>
      <c r="B11558" t="s">
        <v>14018</v>
      </c>
      <c r="C11558" t="s">
        <v>217</v>
      </c>
      <c r="D11558" t="s">
        <v>9085</v>
      </c>
      <c r="E11558" s="190" t="s">
        <v>19281</v>
      </c>
      <c r="F11558" s="191">
        <v>0</v>
      </c>
      <c r="G11558" s="192" t="str">
        <f t="shared" si="612"/>
        <v>2.277,58</v>
      </c>
      <c r="H11558" s="191">
        <v>0</v>
      </c>
      <c r="I11558" s="191">
        <v>0</v>
      </c>
      <c r="J11558" s="191">
        <v>0</v>
      </c>
      <c r="K11558" s="187">
        <f t="shared" si="609"/>
        <v>2277.58</v>
      </c>
      <c r="L11558" s="188">
        <f t="shared" si="610"/>
        <v>2277.58</v>
      </c>
      <c r="M11558" s="193"/>
      <c r="N11558" s="186">
        <f t="shared" si="611"/>
        <v>42710</v>
      </c>
    </row>
    <row r="11559" spans="1:14" ht="13.5" x14ac:dyDescent="0.25">
      <c r="A11559">
        <v>42716</v>
      </c>
      <c r="B11559" t="s">
        <v>14019</v>
      </c>
      <c r="C11559" t="s">
        <v>217</v>
      </c>
      <c r="D11559" t="s">
        <v>9085</v>
      </c>
      <c r="E11559" s="190" t="s">
        <v>19282</v>
      </c>
      <c r="F11559" s="191">
        <v>0</v>
      </c>
      <c r="G11559" s="192" t="str">
        <f t="shared" si="612"/>
        <v>2.834,84</v>
      </c>
      <c r="H11559" s="191">
        <v>0</v>
      </c>
      <c r="I11559" s="191">
        <v>0</v>
      </c>
      <c r="J11559" s="191">
        <v>0</v>
      </c>
      <c r="K11559" s="187">
        <f t="shared" si="609"/>
        <v>2834.84</v>
      </c>
      <c r="L11559" s="188">
        <f t="shared" si="610"/>
        <v>2834.84</v>
      </c>
      <c r="M11559" s="193"/>
      <c r="N11559" s="186">
        <f t="shared" si="611"/>
        <v>42716</v>
      </c>
    </row>
    <row r="11560" spans="1:14" ht="13.5" x14ac:dyDescent="0.25">
      <c r="A11560">
        <v>20172</v>
      </c>
      <c r="B11560" t="s">
        <v>14020</v>
      </c>
      <c r="C11560" t="s">
        <v>217</v>
      </c>
      <c r="D11560" t="s">
        <v>9085</v>
      </c>
      <c r="E11560" s="190" t="s">
        <v>19283</v>
      </c>
      <c r="F11560" s="191">
        <v>0</v>
      </c>
      <c r="G11560" s="192" t="str">
        <f t="shared" si="612"/>
        <v>54,51</v>
      </c>
      <c r="H11560" s="191">
        <v>0</v>
      </c>
      <c r="I11560" s="191">
        <v>0</v>
      </c>
      <c r="J11560" s="191">
        <v>0</v>
      </c>
      <c r="K11560" s="187">
        <f t="shared" si="609"/>
        <v>54.51</v>
      </c>
      <c r="L11560" s="188">
        <f t="shared" si="610"/>
        <v>54.51</v>
      </c>
      <c r="M11560" s="193"/>
      <c r="N11560" s="186">
        <f t="shared" si="611"/>
        <v>20172</v>
      </c>
    </row>
    <row r="11561" spans="1:14" ht="13.5" x14ac:dyDescent="0.25">
      <c r="A11561">
        <v>40945</v>
      </c>
      <c r="B11561" t="s">
        <v>14021</v>
      </c>
      <c r="C11561" t="s">
        <v>217</v>
      </c>
      <c r="D11561" t="s">
        <v>9096</v>
      </c>
      <c r="E11561" s="190" t="s">
        <v>7600</v>
      </c>
      <c r="F11561" s="191">
        <v>0</v>
      </c>
      <c r="G11561" s="192" t="str">
        <f t="shared" si="612"/>
        <v>16,43</v>
      </c>
      <c r="H11561" s="191">
        <v>0</v>
      </c>
      <c r="I11561" s="191">
        <v>0</v>
      </c>
      <c r="J11561" s="191">
        <v>0</v>
      </c>
      <c r="K11561" s="187">
        <f t="shared" si="609"/>
        <v>16.43</v>
      </c>
      <c r="L11561" s="188">
        <f t="shared" si="610"/>
        <v>16.43</v>
      </c>
      <c r="M11561" s="193"/>
      <c r="N11561" s="186">
        <f t="shared" si="611"/>
        <v>40945</v>
      </c>
    </row>
    <row r="11562" spans="1:14" ht="13.5" x14ac:dyDescent="0.25">
      <c r="A11562">
        <v>40946</v>
      </c>
      <c r="B11562" t="s">
        <v>14022</v>
      </c>
      <c r="C11562" t="s">
        <v>217</v>
      </c>
      <c r="D11562" t="s">
        <v>9097</v>
      </c>
      <c r="E11562" s="190" t="s">
        <v>28904</v>
      </c>
      <c r="F11562" s="191">
        <v>0</v>
      </c>
      <c r="G11562" s="192" t="str">
        <f t="shared" si="612"/>
        <v>2.925,96</v>
      </c>
      <c r="H11562" s="191">
        <v>0</v>
      </c>
      <c r="I11562" s="191">
        <v>0</v>
      </c>
      <c r="J11562" s="191">
        <v>0</v>
      </c>
      <c r="K11562" s="187">
        <f t="shared" si="609"/>
        <v>2925.96</v>
      </c>
      <c r="L11562" s="188">
        <f t="shared" si="610"/>
        <v>2925.96</v>
      </c>
      <c r="M11562" s="193"/>
      <c r="N11562" s="186">
        <f t="shared" si="611"/>
        <v>40946</v>
      </c>
    </row>
    <row r="11563" spans="1:14" ht="13.5" x14ac:dyDescent="0.25">
      <c r="A11563">
        <v>7153</v>
      </c>
      <c r="B11563" t="s">
        <v>14023</v>
      </c>
      <c r="C11563" t="s">
        <v>217</v>
      </c>
      <c r="D11563" t="s">
        <v>9096</v>
      </c>
      <c r="E11563" s="190" t="s">
        <v>18530</v>
      </c>
      <c r="F11563" s="191">
        <v>0</v>
      </c>
      <c r="G11563" s="192" t="str">
        <f t="shared" si="612"/>
        <v>46,56</v>
      </c>
      <c r="H11563" s="191">
        <v>0</v>
      </c>
      <c r="I11563" s="191">
        <v>0</v>
      </c>
      <c r="J11563" s="191">
        <v>0</v>
      </c>
      <c r="K11563" s="187">
        <f t="shared" si="609"/>
        <v>46.56</v>
      </c>
      <c r="L11563" s="188">
        <f t="shared" si="610"/>
        <v>46.56</v>
      </c>
      <c r="M11563" s="193"/>
      <c r="N11563" s="186">
        <f t="shared" si="611"/>
        <v>7153</v>
      </c>
    </row>
    <row r="11564" spans="1:14" ht="13.5" x14ac:dyDescent="0.25">
      <c r="A11564">
        <v>41089</v>
      </c>
      <c r="B11564" t="s">
        <v>14024</v>
      </c>
      <c r="C11564" t="s">
        <v>217</v>
      </c>
      <c r="D11564" t="s">
        <v>9097</v>
      </c>
      <c r="E11564" s="190" t="s">
        <v>28905</v>
      </c>
      <c r="F11564" s="191">
        <v>0</v>
      </c>
      <c r="G11564" s="192" t="str">
        <f t="shared" si="612"/>
        <v>8.290,11</v>
      </c>
      <c r="H11564" s="191">
        <v>0</v>
      </c>
      <c r="I11564" s="191">
        <v>0</v>
      </c>
      <c r="J11564" s="191">
        <v>0</v>
      </c>
      <c r="K11564" s="187">
        <f t="shared" si="609"/>
        <v>8290.11</v>
      </c>
      <c r="L11564" s="188">
        <f t="shared" si="610"/>
        <v>8290.11</v>
      </c>
      <c r="M11564" s="193"/>
      <c r="N11564" s="186">
        <f t="shared" si="611"/>
        <v>41089</v>
      </c>
    </row>
    <row r="11565" spans="1:14" ht="13.5" x14ac:dyDescent="0.25">
      <c r="A11565">
        <v>40943</v>
      </c>
      <c r="B11565" t="s">
        <v>14025</v>
      </c>
      <c r="C11565" t="s">
        <v>217</v>
      </c>
      <c r="D11565" t="s">
        <v>9096</v>
      </c>
      <c r="E11565" s="190" t="s">
        <v>9111</v>
      </c>
      <c r="F11565" s="191">
        <v>0</v>
      </c>
      <c r="G11565" s="192" t="str">
        <f t="shared" si="612"/>
        <v>38,85</v>
      </c>
      <c r="H11565" s="191">
        <v>0</v>
      </c>
      <c r="I11565" s="191">
        <v>0</v>
      </c>
      <c r="J11565" s="191">
        <v>0</v>
      </c>
      <c r="K11565" s="187">
        <f t="shared" si="609"/>
        <v>38.85</v>
      </c>
      <c r="L11565" s="188">
        <f t="shared" si="610"/>
        <v>38.85</v>
      </c>
      <c r="M11565" s="193"/>
      <c r="N11565" s="186">
        <f t="shared" si="611"/>
        <v>40943</v>
      </c>
    </row>
    <row r="11566" spans="1:14" ht="13.5" x14ac:dyDescent="0.25">
      <c r="A11566">
        <v>40944</v>
      </c>
      <c r="B11566" t="s">
        <v>14026</v>
      </c>
      <c r="C11566" t="s">
        <v>217</v>
      </c>
      <c r="D11566" t="s">
        <v>9097</v>
      </c>
      <c r="E11566" s="190" t="s">
        <v>28906</v>
      </c>
      <c r="F11566" s="191">
        <v>0</v>
      </c>
      <c r="G11566" s="192" t="str">
        <f t="shared" si="612"/>
        <v>6.918,87</v>
      </c>
      <c r="H11566" s="191">
        <v>0</v>
      </c>
      <c r="I11566" s="191">
        <v>0</v>
      </c>
      <c r="J11566" s="191">
        <v>0</v>
      </c>
      <c r="K11566" s="187">
        <f t="shared" si="609"/>
        <v>6918.87</v>
      </c>
      <c r="L11566" s="188">
        <f t="shared" si="610"/>
        <v>6918.87</v>
      </c>
      <c r="M11566" s="193"/>
      <c r="N11566" s="186">
        <f t="shared" si="611"/>
        <v>40944</v>
      </c>
    </row>
    <row r="11567" spans="1:14" ht="13.5" x14ac:dyDescent="0.25">
      <c r="A11567">
        <v>6175</v>
      </c>
      <c r="B11567" t="s">
        <v>14027</v>
      </c>
      <c r="C11567" t="s">
        <v>217</v>
      </c>
      <c r="D11567" t="s">
        <v>9096</v>
      </c>
      <c r="E11567" s="190" t="s">
        <v>2513</v>
      </c>
      <c r="F11567" s="191">
        <v>0</v>
      </c>
      <c r="G11567" s="192" t="str">
        <f t="shared" si="612"/>
        <v>22,80</v>
      </c>
      <c r="H11567" s="191">
        <v>0</v>
      </c>
      <c r="I11567" s="191">
        <v>0</v>
      </c>
      <c r="J11567" s="191">
        <v>0</v>
      </c>
      <c r="K11567" s="187">
        <f t="shared" si="609"/>
        <v>22.8</v>
      </c>
      <c r="L11567" s="188">
        <f t="shared" si="610"/>
        <v>22.8</v>
      </c>
      <c r="M11567" s="193"/>
      <c r="N11567" s="186">
        <f t="shared" si="611"/>
        <v>6175</v>
      </c>
    </row>
    <row r="11568" spans="1:14" ht="13.5" x14ac:dyDescent="0.25">
      <c r="A11568">
        <v>41092</v>
      </c>
      <c r="B11568" t="s">
        <v>14028</v>
      </c>
      <c r="C11568" t="s">
        <v>217</v>
      </c>
      <c r="D11568" t="s">
        <v>9097</v>
      </c>
      <c r="E11568" s="190" t="s">
        <v>28907</v>
      </c>
      <c r="F11568" s="191">
        <v>0</v>
      </c>
      <c r="G11568" s="192" t="str">
        <f t="shared" si="612"/>
        <v>4.060,62</v>
      </c>
      <c r="H11568" s="191">
        <v>0</v>
      </c>
      <c r="I11568" s="191">
        <v>0</v>
      </c>
      <c r="J11568" s="191">
        <v>0</v>
      </c>
      <c r="K11568" s="187">
        <f t="shared" si="609"/>
        <v>4060.62</v>
      </c>
      <c r="L11568" s="188">
        <f t="shared" si="610"/>
        <v>4060.62</v>
      </c>
      <c r="M11568" s="193"/>
      <c r="N11568" s="186">
        <f t="shared" si="611"/>
        <v>41092</v>
      </c>
    </row>
    <row r="11569" spans="1:14" ht="13.5" x14ac:dyDescent="0.25">
      <c r="A11569">
        <v>37712</v>
      </c>
      <c r="B11569" t="s">
        <v>14029</v>
      </c>
      <c r="C11569" t="s">
        <v>217</v>
      </c>
      <c r="D11569" t="s">
        <v>218</v>
      </c>
      <c r="E11569" s="190" t="s">
        <v>8232</v>
      </c>
      <c r="F11569" s="191">
        <v>0</v>
      </c>
      <c r="G11569" s="192" t="str">
        <f t="shared" si="612"/>
        <v>61,50</v>
      </c>
      <c r="H11569" s="191">
        <v>0</v>
      </c>
      <c r="I11569" s="191">
        <v>0</v>
      </c>
      <c r="J11569" s="191">
        <v>0</v>
      </c>
      <c r="K11569" s="187">
        <f t="shared" si="609"/>
        <v>61.5</v>
      </c>
      <c r="L11569" s="188">
        <f t="shared" si="610"/>
        <v>61.5</v>
      </c>
      <c r="M11569" s="193"/>
      <c r="N11569" s="186">
        <f t="shared" si="611"/>
        <v>37712</v>
      </c>
    </row>
    <row r="11570" spans="1:14" ht="13.5" x14ac:dyDescent="0.25">
      <c r="A11570">
        <v>34547</v>
      </c>
      <c r="B11570" t="s">
        <v>14030</v>
      </c>
      <c r="C11570" t="s">
        <v>217</v>
      </c>
      <c r="D11570" t="s">
        <v>219</v>
      </c>
      <c r="E11570" s="190" t="s">
        <v>1728</v>
      </c>
      <c r="F11570" s="191">
        <v>0</v>
      </c>
      <c r="G11570" s="192" t="str">
        <f t="shared" si="612"/>
        <v>6,09</v>
      </c>
      <c r="H11570" s="191">
        <v>0</v>
      </c>
      <c r="I11570" s="191">
        <v>0</v>
      </c>
      <c r="J11570" s="191">
        <v>0</v>
      </c>
      <c r="K11570" s="187">
        <f t="shared" si="609"/>
        <v>6.09</v>
      </c>
      <c r="L11570" s="188">
        <f t="shared" si="610"/>
        <v>6.09</v>
      </c>
      <c r="M11570" s="193"/>
      <c r="N11570" s="186">
        <f t="shared" si="611"/>
        <v>34547</v>
      </c>
    </row>
    <row r="11571" spans="1:14" ht="13.5" x14ac:dyDescent="0.25">
      <c r="A11571">
        <v>34548</v>
      </c>
      <c r="B11571" t="s">
        <v>14031</v>
      </c>
      <c r="C11571" t="s">
        <v>217</v>
      </c>
      <c r="D11571" t="s">
        <v>219</v>
      </c>
      <c r="E11571" s="190" t="s">
        <v>4172</v>
      </c>
      <c r="F11571" s="191">
        <v>0</v>
      </c>
      <c r="G11571" s="192" t="str">
        <f t="shared" si="612"/>
        <v>9,99</v>
      </c>
      <c r="H11571" s="191">
        <v>0</v>
      </c>
      <c r="I11571" s="191">
        <v>0</v>
      </c>
      <c r="J11571" s="191">
        <v>0</v>
      </c>
      <c r="K11571" s="187">
        <f t="shared" si="609"/>
        <v>9.99</v>
      </c>
      <c r="L11571" s="188">
        <f t="shared" si="610"/>
        <v>9.99</v>
      </c>
      <c r="M11571" s="193"/>
      <c r="N11571" s="186">
        <f t="shared" si="611"/>
        <v>34548</v>
      </c>
    </row>
    <row r="11572" spans="1:14" ht="13.5" x14ac:dyDescent="0.25">
      <c r="A11572">
        <v>34558</v>
      </c>
      <c r="B11572" t="s">
        <v>14032</v>
      </c>
      <c r="C11572" t="s">
        <v>217</v>
      </c>
      <c r="D11572" t="s">
        <v>219</v>
      </c>
      <c r="E11572" s="190" t="s">
        <v>2530</v>
      </c>
      <c r="F11572" s="191">
        <v>0</v>
      </c>
      <c r="G11572" s="192" t="str">
        <f t="shared" si="612"/>
        <v>4,95</v>
      </c>
      <c r="H11572" s="191">
        <v>0</v>
      </c>
      <c r="I11572" s="191">
        <v>0</v>
      </c>
      <c r="J11572" s="191">
        <v>0</v>
      </c>
      <c r="K11572" s="187">
        <f t="shared" si="609"/>
        <v>4.95</v>
      </c>
      <c r="L11572" s="188">
        <f t="shared" si="610"/>
        <v>4.95</v>
      </c>
      <c r="M11572" s="193"/>
      <c r="N11572" s="186">
        <f t="shared" si="611"/>
        <v>34558</v>
      </c>
    </row>
    <row r="11573" spans="1:14" ht="13.5" x14ac:dyDescent="0.25">
      <c r="A11573">
        <v>34550</v>
      </c>
      <c r="B11573" t="s">
        <v>14033</v>
      </c>
      <c r="C11573" t="s">
        <v>217</v>
      </c>
      <c r="D11573" t="s">
        <v>219</v>
      </c>
      <c r="E11573" s="190" t="s">
        <v>610</v>
      </c>
      <c r="F11573" s="191">
        <v>0</v>
      </c>
      <c r="G11573" s="192" t="str">
        <f t="shared" si="612"/>
        <v>2,63</v>
      </c>
      <c r="H11573" s="191">
        <v>0</v>
      </c>
      <c r="I11573" s="191">
        <v>0</v>
      </c>
      <c r="J11573" s="191">
        <v>0</v>
      </c>
      <c r="K11573" s="187">
        <f t="shared" si="609"/>
        <v>2.63</v>
      </c>
      <c r="L11573" s="188">
        <f t="shared" si="610"/>
        <v>2.63</v>
      </c>
      <c r="M11573" s="193"/>
      <c r="N11573" s="186">
        <f t="shared" si="611"/>
        <v>34550</v>
      </c>
    </row>
    <row r="11574" spans="1:14" ht="13.5" x14ac:dyDescent="0.25">
      <c r="A11574">
        <v>34557</v>
      </c>
      <c r="B11574" t="s">
        <v>14034</v>
      </c>
      <c r="C11574" t="s">
        <v>217</v>
      </c>
      <c r="D11574" t="s">
        <v>219</v>
      </c>
      <c r="E11574" s="190" t="s">
        <v>491</v>
      </c>
      <c r="F11574" s="191">
        <v>0</v>
      </c>
      <c r="G11574" s="192" t="str">
        <f t="shared" si="612"/>
        <v>3,86</v>
      </c>
      <c r="H11574" s="191">
        <v>0</v>
      </c>
      <c r="I11574" s="191">
        <v>0</v>
      </c>
      <c r="J11574" s="191">
        <v>0</v>
      </c>
      <c r="K11574" s="187">
        <f t="shared" si="609"/>
        <v>3.86</v>
      </c>
      <c r="L11574" s="188">
        <f t="shared" si="610"/>
        <v>3.86</v>
      </c>
      <c r="M11574" s="193"/>
      <c r="N11574" s="186">
        <f t="shared" si="611"/>
        <v>34557</v>
      </c>
    </row>
    <row r="11575" spans="1:14" ht="13.5" x14ac:dyDescent="0.25">
      <c r="A11575">
        <v>37411</v>
      </c>
      <c r="B11575" t="s">
        <v>14035</v>
      </c>
      <c r="C11575" t="s">
        <v>217</v>
      </c>
      <c r="D11575" t="s">
        <v>218</v>
      </c>
      <c r="E11575" s="190" t="s">
        <v>4935</v>
      </c>
      <c r="F11575" s="191">
        <v>0</v>
      </c>
      <c r="G11575" s="192" t="str">
        <f t="shared" si="612"/>
        <v>28,20</v>
      </c>
      <c r="H11575" s="191">
        <v>0</v>
      </c>
      <c r="I11575" s="191">
        <v>0</v>
      </c>
      <c r="J11575" s="191">
        <v>0</v>
      </c>
      <c r="K11575" s="187">
        <f t="shared" si="609"/>
        <v>28.2</v>
      </c>
      <c r="L11575" s="188">
        <f t="shared" si="610"/>
        <v>28.2</v>
      </c>
      <c r="M11575" s="193"/>
      <c r="N11575" s="186">
        <f t="shared" si="611"/>
        <v>37411</v>
      </c>
    </row>
    <row r="11576" spans="1:14" ht="13.5" x14ac:dyDescent="0.25">
      <c r="A11576">
        <v>39508</v>
      </c>
      <c r="B11576" t="s">
        <v>14036</v>
      </c>
      <c r="C11576" t="s">
        <v>217</v>
      </c>
      <c r="D11576" t="s">
        <v>218</v>
      </c>
      <c r="E11576" s="190" t="s">
        <v>3422</v>
      </c>
      <c r="F11576" s="191">
        <v>0</v>
      </c>
      <c r="G11576" s="192" t="str">
        <f t="shared" si="612"/>
        <v>15,84</v>
      </c>
      <c r="H11576" s="191">
        <v>0</v>
      </c>
      <c r="I11576" s="191">
        <v>0</v>
      </c>
      <c r="J11576" s="191">
        <v>0</v>
      </c>
      <c r="K11576" s="187">
        <f t="shared" si="609"/>
        <v>15.84</v>
      </c>
      <c r="L11576" s="188">
        <f t="shared" si="610"/>
        <v>15.84</v>
      </c>
      <c r="M11576" s="193"/>
      <c r="N11576" s="186">
        <f t="shared" si="611"/>
        <v>39508</v>
      </c>
    </row>
    <row r="11577" spans="1:14" ht="13.5" x14ac:dyDescent="0.25">
      <c r="A11577">
        <v>39507</v>
      </c>
      <c r="B11577" t="s">
        <v>14037</v>
      </c>
      <c r="C11577" t="s">
        <v>217</v>
      </c>
      <c r="D11577" t="s">
        <v>218</v>
      </c>
      <c r="E11577" s="190" t="s">
        <v>19395</v>
      </c>
      <c r="F11577" s="191">
        <v>0</v>
      </c>
      <c r="G11577" s="192" t="str">
        <f t="shared" si="612"/>
        <v>23,63</v>
      </c>
      <c r="H11577" s="191">
        <v>0</v>
      </c>
      <c r="I11577" s="191">
        <v>0</v>
      </c>
      <c r="J11577" s="191">
        <v>0</v>
      </c>
      <c r="K11577" s="187">
        <f t="shared" si="609"/>
        <v>23.63</v>
      </c>
      <c r="L11577" s="188">
        <f t="shared" si="610"/>
        <v>23.63</v>
      </c>
      <c r="M11577" s="193"/>
      <c r="N11577" s="186">
        <f t="shared" si="611"/>
        <v>39507</v>
      </c>
    </row>
    <row r="11578" spans="1:14" ht="13.5" x14ac:dyDescent="0.25">
      <c r="A11578">
        <v>7155</v>
      </c>
      <c r="B11578" t="s">
        <v>14038</v>
      </c>
      <c r="C11578" t="s">
        <v>217</v>
      </c>
      <c r="D11578" t="s">
        <v>218</v>
      </c>
      <c r="E11578" s="190" t="s">
        <v>19802</v>
      </c>
      <c r="F11578" s="191">
        <v>0</v>
      </c>
      <c r="G11578" s="192" t="str">
        <f t="shared" si="612"/>
        <v>30,33</v>
      </c>
      <c r="H11578" s="191">
        <v>0</v>
      </c>
      <c r="I11578" s="191">
        <v>0</v>
      </c>
      <c r="J11578" s="191">
        <v>0</v>
      </c>
      <c r="K11578" s="187">
        <f t="shared" si="609"/>
        <v>30.33</v>
      </c>
      <c r="L11578" s="188">
        <f t="shared" si="610"/>
        <v>30.33</v>
      </c>
      <c r="M11578" s="193"/>
      <c r="N11578" s="186">
        <f t="shared" si="611"/>
        <v>7155</v>
      </c>
    </row>
    <row r="11579" spans="1:14" ht="13.5" x14ac:dyDescent="0.25">
      <c r="A11579">
        <v>42406</v>
      </c>
      <c r="B11579" t="s">
        <v>14039</v>
      </c>
      <c r="C11579" t="s">
        <v>217</v>
      </c>
      <c r="D11579" t="s">
        <v>218</v>
      </c>
      <c r="E11579" s="190" t="s">
        <v>9538</v>
      </c>
      <c r="F11579" s="191">
        <v>0</v>
      </c>
      <c r="G11579" s="192" t="str">
        <f t="shared" si="612"/>
        <v>34,78</v>
      </c>
      <c r="H11579" s="191">
        <v>0</v>
      </c>
      <c r="I11579" s="191">
        <v>0</v>
      </c>
      <c r="J11579" s="191">
        <v>0</v>
      </c>
      <c r="K11579" s="187">
        <f t="shared" si="609"/>
        <v>34.78</v>
      </c>
      <c r="L11579" s="188">
        <f t="shared" si="610"/>
        <v>34.78</v>
      </c>
      <c r="M11579" s="193"/>
      <c r="N11579" s="186">
        <f t="shared" si="611"/>
        <v>42406</v>
      </c>
    </row>
    <row r="11580" spans="1:14" ht="13.5" x14ac:dyDescent="0.25">
      <c r="A11580">
        <v>7156</v>
      </c>
      <c r="B11580" t="s">
        <v>14040</v>
      </c>
      <c r="C11580" t="s">
        <v>217</v>
      </c>
      <c r="D11580" t="s">
        <v>218</v>
      </c>
      <c r="E11580" s="190" t="s">
        <v>28908</v>
      </c>
      <c r="F11580" s="191">
        <v>0</v>
      </c>
      <c r="G11580" s="192" t="str">
        <f t="shared" si="612"/>
        <v>43,52</v>
      </c>
      <c r="H11580" s="191">
        <v>0</v>
      </c>
      <c r="I11580" s="191">
        <v>0</v>
      </c>
      <c r="J11580" s="191">
        <v>0</v>
      </c>
      <c r="K11580" s="187">
        <f t="shared" si="609"/>
        <v>43.52</v>
      </c>
      <c r="L11580" s="188">
        <f t="shared" si="610"/>
        <v>43.52</v>
      </c>
      <c r="M11580" s="193"/>
      <c r="N11580" s="186">
        <f t="shared" si="611"/>
        <v>7156</v>
      </c>
    </row>
    <row r="11581" spans="1:14" ht="13.5" x14ac:dyDescent="0.25">
      <c r="A11581">
        <v>43127</v>
      </c>
      <c r="B11581" t="s">
        <v>14041</v>
      </c>
      <c r="C11581" t="s">
        <v>217</v>
      </c>
      <c r="D11581" t="s">
        <v>218</v>
      </c>
      <c r="E11581" s="190" t="s">
        <v>21145</v>
      </c>
      <c r="F11581" s="191">
        <v>0</v>
      </c>
      <c r="G11581" s="192" t="str">
        <f t="shared" si="612"/>
        <v>62,28</v>
      </c>
      <c r="H11581" s="191">
        <v>0</v>
      </c>
      <c r="I11581" s="191">
        <v>0</v>
      </c>
      <c r="J11581" s="191">
        <v>0</v>
      </c>
      <c r="K11581" s="187">
        <f t="shared" si="609"/>
        <v>62.28</v>
      </c>
      <c r="L11581" s="188">
        <f t="shared" si="610"/>
        <v>62.28</v>
      </c>
      <c r="M11581" s="193"/>
      <c r="N11581" s="186">
        <f t="shared" si="611"/>
        <v>43127</v>
      </c>
    </row>
    <row r="11582" spans="1:14" ht="13.5" x14ac:dyDescent="0.25">
      <c r="A11582">
        <v>10917</v>
      </c>
      <c r="B11582" t="s">
        <v>14042</v>
      </c>
      <c r="C11582" t="s">
        <v>217</v>
      </c>
      <c r="D11582" t="s">
        <v>218</v>
      </c>
      <c r="E11582" s="190" t="s">
        <v>3594</v>
      </c>
      <c r="F11582" s="191">
        <v>0</v>
      </c>
      <c r="G11582" s="192" t="str">
        <f t="shared" si="612"/>
        <v>13,14</v>
      </c>
      <c r="H11582" s="191">
        <v>0</v>
      </c>
      <c r="I11582" s="191">
        <v>0</v>
      </c>
      <c r="J11582" s="191">
        <v>0</v>
      </c>
      <c r="K11582" s="187">
        <f t="shared" si="609"/>
        <v>13.14</v>
      </c>
      <c r="L11582" s="188">
        <f t="shared" si="610"/>
        <v>13.14</v>
      </c>
      <c r="M11582" s="193"/>
      <c r="N11582" s="186">
        <f t="shared" si="611"/>
        <v>10917</v>
      </c>
    </row>
    <row r="11583" spans="1:14" ht="13.5" x14ac:dyDescent="0.25">
      <c r="A11583">
        <v>21141</v>
      </c>
      <c r="B11583" t="s">
        <v>14043</v>
      </c>
      <c r="C11583" t="s">
        <v>217</v>
      </c>
      <c r="D11583" t="s">
        <v>218</v>
      </c>
      <c r="E11583" s="190" t="s">
        <v>1188</v>
      </c>
      <c r="F11583" s="191">
        <v>0</v>
      </c>
      <c r="G11583" s="192" t="str">
        <f t="shared" si="612"/>
        <v>20,35</v>
      </c>
      <c r="H11583" s="191">
        <v>0</v>
      </c>
      <c r="I11583" s="191">
        <v>0</v>
      </c>
      <c r="J11583" s="191">
        <v>0</v>
      </c>
      <c r="K11583" s="187">
        <f t="shared" si="609"/>
        <v>20.350000000000001</v>
      </c>
      <c r="L11583" s="188">
        <f t="shared" si="610"/>
        <v>20.350000000000001</v>
      </c>
      <c r="M11583" s="193"/>
      <c r="N11583" s="186">
        <f t="shared" si="611"/>
        <v>21141</v>
      </c>
    </row>
    <row r="11584" spans="1:14" ht="13.5" x14ac:dyDescent="0.25">
      <c r="A11584">
        <v>39509</v>
      </c>
      <c r="B11584" t="s">
        <v>14044</v>
      </c>
      <c r="C11584" t="s">
        <v>217</v>
      </c>
      <c r="D11584" t="s">
        <v>218</v>
      </c>
      <c r="E11584" s="190" t="s">
        <v>1328</v>
      </c>
      <c r="F11584" s="191">
        <v>0</v>
      </c>
      <c r="G11584" s="192" t="str">
        <f t="shared" si="612"/>
        <v>19,58</v>
      </c>
      <c r="H11584" s="191">
        <v>0</v>
      </c>
      <c r="I11584" s="191">
        <v>0</v>
      </c>
      <c r="J11584" s="191">
        <v>0</v>
      </c>
      <c r="K11584" s="187">
        <f t="shared" si="609"/>
        <v>19.579999999999998</v>
      </c>
      <c r="L11584" s="188">
        <f t="shared" si="610"/>
        <v>19.579999999999998</v>
      </c>
      <c r="M11584" s="193"/>
      <c r="N11584" s="186">
        <f t="shared" si="611"/>
        <v>39509</v>
      </c>
    </row>
    <row r="11585" spans="1:14" ht="13.5" x14ac:dyDescent="0.25">
      <c r="A11585">
        <v>25988</v>
      </c>
      <c r="B11585" t="s">
        <v>14045</v>
      </c>
      <c r="C11585" t="s">
        <v>217</v>
      </c>
      <c r="D11585" t="s">
        <v>218</v>
      </c>
      <c r="E11585" s="190" t="s">
        <v>18551</v>
      </c>
      <c r="F11585" s="191">
        <v>0</v>
      </c>
      <c r="G11585" s="192" t="str">
        <f t="shared" si="612"/>
        <v>15,85</v>
      </c>
      <c r="H11585" s="191">
        <v>0</v>
      </c>
      <c r="I11585" s="191">
        <v>0</v>
      </c>
      <c r="J11585" s="191">
        <v>0</v>
      </c>
      <c r="K11585" s="187">
        <f t="shared" si="609"/>
        <v>15.85</v>
      </c>
      <c r="L11585" s="188">
        <f t="shared" si="610"/>
        <v>15.85</v>
      </c>
      <c r="M11585" s="193"/>
      <c r="N11585" s="186">
        <f t="shared" si="611"/>
        <v>25988</v>
      </c>
    </row>
    <row r="11586" spans="1:14" ht="13.5" x14ac:dyDescent="0.25">
      <c r="A11586">
        <v>7167</v>
      </c>
      <c r="B11586" t="s">
        <v>14046</v>
      </c>
      <c r="C11586" t="s">
        <v>217</v>
      </c>
      <c r="D11586" t="s">
        <v>218</v>
      </c>
      <c r="E11586" s="190" t="s">
        <v>21144</v>
      </c>
      <c r="F11586" s="191">
        <v>0</v>
      </c>
      <c r="G11586" s="192" t="str">
        <f t="shared" si="612"/>
        <v>26,27</v>
      </c>
      <c r="H11586" s="191">
        <v>0</v>
      </c>
      <c r="I11586" s="191">
        <v>0</v>
      </c>
      <c r="J11586" s="191">
        <v>0</v>
      </c>
      <c r="K11586" s="187">
        <f t="shared" si="609"/>
        <v>26.27</v>
      </c>
      <c r="L11586" s="188">
        <f t="shared" si="610"/>
        <v>26.27</v>
      </c>
      <c r="M11586" s="193"/>
      <c r="N11586" s="186">
        <f t="shared" si="611"/>
        <v>7167</v>
      </c>
    </row>
    <row r="11587" spans="1:14" ht="13.5" x14ac:dyDescent="0.25">
      <c r="A11587">
        <v>10928</v>
      </c>
      <c r="B11587" t="s">
        <v>14047</v>
      </c>
      <c r="C11587" t="s">
        <v>217</v>
      </c>
      <c r="D11587" t="s">
        <v>218</v>
      </c>
      <c r="E11587" s="190" t="s">
        <v>8716</v>
      </c>
      <c r="F11587" s="191">
        <v>0</v>
      </c>
      <c r="G11587" s="192" t="str">
        <f t="shared" si="612"/>
        <v>15,10</v>
      </c>
      <c r="H11587" s="191">
        <v>0</v>
      </c>
      <c r="I11587" s="191">
        <v>0</v>
      </c>
      <c r="J11587" s="191">
        <v>0</v>
      </c>
      <c r="K11587" s="187">
        <f t="shared" si="609"/>
        <v>15.1</v>
      </c>
      <c r="L11587" s="188">
        <f t="shared" si="610"/>
        <v>15.1</v>
      </c>
      <c r="M11587" s="193"/>
      <c r="N11587" s="186">
        <f t="shared" si="611"/>
        <v>10928</v>
      </c>
    </row>
    <row r="11588" spans="1:14" ht="13.5" x14ac:dyDescent="0.25">
      <c r="A11588">
        <v>10933</v>
      </c>
      <c r="B11588" t="s">
        <v>14048</v>
      </c>
      <c r="C11588" t="s">
        <v>217</v>
      </c>
      <c r="D11588" t="s">
        <v>218</v>
      </c>
      <c r="E11588" s="190" t="s">
        <v>20842</v>
      </c>
      <c r="F11588" s="191">
        <v>0</v>
      </c>
      <c r="G11588" s="192" t="str">
        <f t="shared" si="612"/>
        <v>22,77</v>
      </c>
      <c r="H11588" s="191">
        <v>0</v>
      </c>
      <c r="I11588" s="191">
        <v>0</v>
      </c>
      <c r="J11588" s="191">
        <v>0</v>
      </c>
      <c r="K11588" s="187">
        <f t="shared" si="609"/>
        <v>22.77</v>
      </c>
      <c r="L11588" s="188">
        <f t="shared" si="610"/>
        <v>22.77</v>
      </c>
      <c r="M11588" s="193"/>
      <c r="N11588" s="186">
        <f t="shared" si="611"/>
        <v>10933</v>
      </c>
    </row>
    <row r="11589" spans="1:14" ht="13.5" x14ac:dyDescent="0.25">
      <c r="A11589">
        <v>7158</v>
      </c>
      <c r="B11589" t="s">
        <v>14049</v>
      </c>
      <c r="C11589" t="s">
        <v>217</v>
      </c>
      <c r="D11589" t="s">
        <v>218</v>
      </c>
      <c r="E11589" s="190" t="s">
        <v>21608</v>
      </c>
      <c r="F11589" s="191">
        <v>0</v>
      </c>
      <c r="G11589" s="192" t="str">
        <f t="shared" si="612"/>
        <v>38,62</v>
      </c>
      <c r="H11589" s="191">
        <v>0</v>
      </c>
      <c r="I11589" s="191">
        <v>0</v>
      </c>
      <c r="J11589" s="191">
        <v>0</v>
      </c>
      <c r="K11589" s="187">
        <f t="shared" si="609"/>
        <v>38.619999999999997</v>
      </c>
      <c r="L11589" s="188">
        <f t="shared" si="610"/>
        <v>38.619999999999997</v>
      </c>
      <c r="M11589" s="193"/>
      <c r="N11589" s="186">
        <f t="shared" si="611"/>
        <v>7158</v>
      </c>
    </row>
    <row r="11590" spans="1:14" ht="13.5" x14ac:dyDescent="0.25">
      <c r="A11590">
        <v>10927</v>
      </c>
      <c r="B11590" t="s">
        <v>14050</v>
      </c>
      <c r="C11590" t="s">
        <v>217</v>
      </c>
      <c r="D11590" t="s">
        <v>218</v>
      </c>
      <c r="E11590" s="190" t="s">
        <v>18713</v>
      </c>
      <c r="F11590" s="191">
        <v>0</v>
      </c>
      <c r="G11590" s="192" t="str">
        <f t="shared" si="612"/>
        <v>24,70</v>
      </c>
      <c r="H11590" s="191">
        <v>0</v>
      </c>
      <c r="I11590" s="191">
        <v>0</v>
      </c>
      <c r="J11590" s="191">
        <v>0</v>
      </c>
      <c r="K11590" s="187">
        <f t="shared" si="609"/>
        <v>24.7</v>
      </c>
      <c r="L11590" s="188">
        <f t="shared" si="610"/>
        <v>24.7</v>
      </c>
      <c r="M11590" s="193"/>
      <c r="N11590" s="186">
        <f t="shared" si="611"/>
        <v>10927</v>
      </c>
    </row>
    <row r="11591" spans="1:14" ht="13.5" x14ac:dyDescent="0.25">
      <c r="A11591">
        <v>7162</v>
      </c>
      <c r="B11591" t="s">
        <v>14051</v>
      </c>
      <c r="C11591" t="s">
        <v>217</v>
      </c>
      <c r="D11591" t="s">
        <v>218</v>
      </c>
      <c r="E11591" s="190" t="s">
        <v>21609</v>
      </c>
      <c r="F11591" s="191">
        <v>0</v>
      </c>
      <c r="G11591" s="192" t="str">
        <f t="shared" si="612"/>
        <v>60,43</v>
      </c>
      <c r="H11591" s="191">
        <v>0</v>
      </c>
      <c r="I11591" s="191">
        <v>0</v>
      </c>
      <c r="J11591" s="191">
        <v>0</v>
      </c>
      <c r="K11591" s="187">
        <f t="shared" si="609"/>
        <v>60.43</v>
      </c>
      <c r="L11591" s="188">
        <f t="shared" si="610"/>
        <v>60.43</v>
      </c>
      <c r="M11591" s="193"/>
      <c r="N11591" s="186">
        <f t="shared" si="611"/>
        <v>7162</v>
      </c>
    </row>
    <row r="11592" spans="1:14" ht="13.5" x14ac:dyDescent="0.25">
      <c r="A11592">
        <v>10932</v>
      </c>
      <c r="B11592" t="s">
        <v>14052</v>
      </c>
      <c r="C11592" t="s">
        <v>217</v>
      </c>
      <c r="D11592" t="s">
        <v>218</v>
      </c>
      <c r="E11592" s="190" t="s">
        <v>19285</v>
      </c>
      <c r="F11592" s="191">
        <v>0</v>
      </c>
      <c r="G11592" s="192" t="str">
        <f t="shared" si="612"/>
        <v>105,12</v>
      </c>
      <c r="H11592" s="191">
        <v>0</v>
      </c>
      <c r="I11592" s="191">
        <v>0</v>
      </c>
      <c r="J11592" s="191">
        <v>0</v>
      </c>
      <c r="K11592" s="187">
        <f t="shared" si="609"/>
        <v>105.12</v>
      </c>
      <c r="L11592" s="188">
        <f t="shared" si="610"/>
        <v>105.12</v>
      </c>
      <c r="M11592" s="193"/>
      <c r="N11592" s="186">
        <f t="shared" si="611"/>
        <v>10932</v>
      </c>
    </row>
    <row r="11593" spans="1:14" ht="13.5" x14ac:dyDescent="0.25">
      <c r="A11593">
        <v>10937</v>
      </c>
      <c r="B11593" t="s">
        <v>14053</v>
      </c>
      <c r="C11593" t="s">
        <v>217</v>
      </c>
      <c r="D11593" t="s">
        <v>218</v>
      </c>
      <c r="E11593" s="190" t="s">
        <v>19149</v>
      </c>
      <c r="F11593" s="191">
        <v>0</v>
      </c>
      <c r="G11593" s="192" t="str">
        <f t="shared" si="612"/>
        <v>27,02</v>
      </c>
      <c r="H11593" s="191">
        <v>0</v>
      </c>
      <c r="I11593" s="191">
        <v>0</v>
      </c>
      <c r="J11593" s="191">
        <v>0</v>
      </c>
      <c r="K11593" s="187">
        <f t="shared" ref="K11593:K11656" si="613">H11593+I11593+J11593+G11593</f>
        <v>27.02</v>
      </c>
      <c r="L11593" s="188">
        <f t="shared" ref="L11593:L11656" si="614">G11593+I11593+J11593+H11593</f>
        <v>27.02</v>
      </c>
      <c r="M11593" s="193"/>
      <c r="N11593" s="186">
        <f t="shared" ref="N11593:N11656" si="615">A11593</f>
        <v>10937</v>
      </c>
    </row>
    <row r="11594" spans="1:14" ht="13.5" x14ac:dyDescent="0.25">
      <c r="A11594">
        <v>10935</v>
      </c>
      <c r="B11594" t="s">
        <v>14054</v>
      </c>
      <c r="C11594" t="s">
        <v>217</v>
      </c>
      <c r="D11594" t="s">
        <v>218</v>
      </c>
      <c r="E11594" s="190" t="s">
        <v>7252</v>
      </c>
      <c r="F11594" s="191">
        <v>0</v>
      </c>
      <c r="G11594" s="192" t="str">
        <f t="shared" si="612"/>
        <v>46,86</v>
      </c>
      <c r="H11594" s="191">
        <v>0</v>
      </c>
      <c r="I11594" s="191">
        <v>0</v>
      </c>
      <c r="J11594" s="191">
        <v>0</v>
      </c>
      <c r="K11594" s="187">
        <f t="shared" si="613"/>
        <v>46.86</v>
      </c>
      <c r="L11594" s="188">
        <f t="shared" si="614"/>
        <v>46.86</v>
      </c>
      <c r="M11594" s="193"/>
      <c r="N11594" s="186">
        <f t="shared" si="615"/>
        <v>10935</v>
      </c>
    </row>
    <row r="11595" spans="1:14" ht="13.5" x14ac:dyDescent="0.25">
      <c r="A11595">
        <v>10931</v>
      </c>
      <c r="B11595" t="s">
        <v>14055</v>
      </c>
      <c r="C11595" t="s">
        <v>217</v>
      </c>
      <c r="D11595" t="s">
        <v>218</v>
      </c>
      <c r="E11595" s="190" t="s">
        <v>2546</v>
      </c>
      <c r="F11595" s="191">
        <v>0</v>
      </c>
      <c r="G11595" s="192" t="str">
        <f t="shared" si="612"/>
        <v>13,18</v>
      </c>
      <c r="H11595" s="191">
        <v>0</v>
      </c>
      <c r="I11595" s="191">
        <v>0</v>
      </c>
      <c r="J11595" s="191">
        <v>0</v>
      </c>
      <c r="K11595" s="187">
        <f t="shared" si="613"/>
        <v>13.18</v>
      </c>
      <c r="L11595" s="188">
        <f t="shared" si="614"/>
        <v>13.18</v>
      </c>
      <c r="M11595" s="193"/>
      <c r="N11595" s="186">
        <f t="shared" si="615"/>
        <v>10931</v>
      </c>
    </row>
    <row r="11596" spans="1:14" ht="13.5" x14ac:dyDescent="0.25">
      <c r="A11596">
        <v>7164</v>
      </c>
      <c r="B11596" t="s">
        <v>14056</v>
      </c>
      <c r="C11596" t="s">
        <v>217</v>
      </c>
      <c r="D11596" t="s">
        <v>218</v>
      </c>
      <c r="E11596" s="190" t="s">
        <v>19083</v>
      </c>
      <c r="F11596" s="191">
        <v>0</v>
      </c>
      <c r="G11596" s="192" t="str">
        <f t="shared" si="612"/>
        <v>43,62</v>
      </c>
      <c r="H11596" s="191">
        <v>0</v>
      </c>
      <c r="I11596" s="191">
        <v>0</v>
      </c>
      <c r="J11596" s="191">
        <v>0</v>
      </c>
      <c r="K11596" s="187">
        <f t="shared" si="613"/>
        <v>43.62</v>
      </c>
      <c r="L11596" s="188">
        <f t="shared" si="614"/>
        <v>43.62</v>
      </c>
      <c r="M11596" s="193"/>
      <c r="N11596" s="186">
        <f t="shared" si="615"/>
        <v>7164</v>
      </c>
    </row>
    <row r="11597" spans="1:14" ht="13.5" x14ac:dyDescent="0.25">
      <c r="A11597">
        <v>36887</v>
      </c>
      <c r="B11597" t="s">
        <v>14057</v>
      </c>
      <c r="C11597" t="s">
        <v>217</v>
      </c>
      <c r="D11597" t="s">
        <v>218</v>
      </c>
      <c r="E11597" s="190" t="s">
        <v>667</v>
      </c>
      <c r="F11597" s="191">
        <v>0</v>
      </c>
      <c r="G11597" s="192" t="str">
        <f t="shared" si="612"/>
        <v>9,96</v>
      </c>
      <c r="H11597" s="191">
        <v>0</v>
      </c>
      <c r="I11597" s="191">
        <v>0</v>
      </c>
      <c r="J11597" s="191">
        <v>0</v>
      </c>
      <c r="K11597" s="187">
        <f t="shared" si="613"/>
        <v>9.9600000000000009</v>
      </c>
      <c r="L11597" s="188">
        <f t="shared" si="614"/>
        <v>9.9600000000000009</v>
      </c>
      <c r="M11597" s="193"/>
      <c r="N11597" s="186">
        <f t="shared" si="615"/>
        <v>36887</v>
      </c>
    </row>
    <row r="11598" spans="1:14" ht="13.5" x14ac:dyDescent="0.25">
      <c r="A11598">
        <v>34630</v>
      </c>
      <c r="B11598" t="s">
        <v>14058</v>
      </c>
      <c r="C11598" t="s">
        <v>217</v>
      </c>
      <c r="D11598" t="s">
        <v>9085</v>
      </c>
      <c r="E11598" s="190" t="s">
        <v>9222</v>
      </c>
      <c r="F11598" s="191">
        <v>0</v>
      </c>
      <c r="G11598" s="192" t="str">
        <f t="shared" si="612"/>
        <v>999,55</v>
      </c>
      <c r="H11598" s="191">
        <v>0</v>
      </c>
      <c r="I11598" s="191">
        <v>0</v>
      </c>
      <c r="J11598" s="191">
        <v>0</v>
      </c>
      <c r="K11598" s="187">
        <f t="shared" si="613"/>
        <v>999.55</v>
      </c>
      <c r="L11598" s="188">
        <f t="shared" si="614"/>
        <v>999.55</v>
      </c>
      <c r="M11598" s="193"/>
      <c r="N11598" s="186">
        <f t="shared" si="615"/>
        <v>34630</v>
      </c>
    </row>
    <row r="11599" spans="1:14" ht="13.5" x14ac:dyDescent="0.25">
      <c r="A11599">
        <v>7161</v>
      </c>
      <c r="B11599" t="s">
        <v>14059</v>
      </c>
      <c r="C11599" t="s">
        <v>217</v>
      </c>
      <c r="D11599" t="s">
        <v>218</v>
      </c>
      <c r="E11599" s="190" t="s">
        <v>501</v>
      </c>
      <c r="F11599" s="191">
        <v>0</v>
      </c>
      <c r="G11599" s="192" t="str">
        <f t="shared" si="612"/>
        <v>5,43</v>
      </c>
      <c r="H11599" s="191">
        <v>0</v>
      </c>
      <c r="I11599" s="191">
        <v>0</v>
      </c>
      <c r="J11599" s="191">
        <v>0</v>
      </c>
      <c r="K11599" s="187">
        <f t="shared" si="613"/>
        <v>5.43</v>
      </c>
      <c r="L11599" s="188">
        <f t="shared" si="614"/>
        <v>5.43</v>
      </c>
      <c r="M11599" s="193"/>
      <c r="N11599" s="186">
        <f t="shared" si="615"/>
        <v>7161</v>
      </c>
    </row>
    <row r="11600" spans="1:14" ht="13.5" x14ac:dyDescent="0.25">
      <c r="A11600">
        <v>7170</v>
      </c>
      <c r="B11600" t="s">
        <v>14060</v>
      </c>
      <c r="C11600" t="s">
        <v>217</v>
      </c>
      <c r="D11600" t="s">
        <v>218</v>
      </c>
      <c r="E11600" s="190" t="s">
        <v>3910</v>
      </c>
      <c r="F11600" s="191">
        <v>0</v>
      </c>
      <c r="G11600" s="192" t="str">
        <f t="shared" si="612"/>
        <v>2,41</v>
      </c>
      <c r="H11600" s="191">
        <v>0</v>
      </c>
      <c r="I11600" s="191">
        <v>0</v>
      </c>
      <c r="J11600" s="191">
        <v>0</v>
      </c>
      <c r="K11600" s="187">
        <f t="shared" si="613"/>
        <v>2.41</v>
      </c>
      <c r="L11600" s="188">
        <f t="shared" si="614"/>
        <v>2.41</v>
      </c>
      <c r="M11600" s="193"/>
      <c r="N11600" s="186">
        <f t="shared" si="615"/>
        <v>7170</v>
      </c>
    </row>
    <row r="11601" spans="1:14" ht="13.5" x14ac:dyDescent="0.25">
      <c r="A11601">
        <v>37524</v>
      </c>
      <c r="B11601" t="s">
        <v>14061</v>
      </c>
      <c r="C11601" t="s">
        <v>217</v>
      </c>
      <c r="D11601" t="s">
        <v>219</v>
      </c>
      <c r="E11601" s="190" t="s">
        <v>2924</v>
      </c>
      <c r="F11601" s="191">
        <v>0</v>
      </c>
      <c r="G11601" s="192" t="str">
        <f t="shared" si="612"/>
        <v>2,20</v>
      </c>
      <c r="H11601" s="191">
        <v>0</v>
      </c>
      <c r="I11601" s="191">
        <v>0</v>
      </c>
      <c r="J11601" s="191">
        <v>0</v>
      </c>
      <c r="K11601" s="187">
        <f t="shared" si="613"/>
        <v>2.2000000000000002</v>
      </c>
      <c r="L11601" s="188">
        <f t="shared" si="614"/>
        <v>2.2000000000000002</v>
      </c>
      <c r="M11601" s="193"/>
      <c r="N11601" s="186">
        <f t="shared" si="615"/>
        <v>37524</v>
      </c>
    </row>
    <row r="11602" spans="1:14" ht="13.5" x14ac:dyDescent="0.25">
      <c r="A11602">
        <v>37525</v>
      </c>
      <c r="B11602" t="s">
        <v>14062</v>
      </c>
      <c r="C11602" t="s">
        <v>217</v>
      </c>
      <c r="D11602" t="s">
        <v>219</v>
      </c>
      <c r="E11602" s="190" t="s">
        <v>348</v>
      </c>
      <c r="F11602" s="191">
        <v>0</v>
      </c>
      <c r="G11602" s="192" t="str">
        <f t="shared" si="612"/>
        <v>3,01</v>
      </c>
      <c r="H11602" s="191">
        <v>0</v>
      </c>
      <c r="I11602" s="191">
        <v>0</v>
      </c>
      <c r="J11602" s="191">
        <v>0</v>
      </c>
      <c r="K11602" s="187">
        <f t="shared" si="613"/>
        <v>3.01</v>
      </c>
      <c r="L11602" s="188">
        <f t="shared" si="614"/>
        <v>3.01</v>
      </c>
      <c r="M11602" s="193"/>
      <c r="N11602" s="186">
        <f t="shared" si="615"/>
        <v>37525</v>
      </c>
    </row>
    <row r="11603" spans="1:14" ht="13.5" x14ac:dyDescent="0.25">
      <c r="A11603">
        <v>36789</v>
      </c>
      <c r="B11603" t="s">
        <v>14063</v>
      </c>
      <c r="C11603" t="s">
        <v>217</v>
      </c>
      <c r="D11603" t="s">
        <v>9085</v>
      </c>
      <c r="E11603" s="190" t="s">
        <v>333</v>
      </c>
      <c r="F11603" s="191">
        <v>0</v>
      </c>
      <c r="G11603" s="192" t="str">
        <f t="shared" si="612"/>
        <v>2,02</v>
      </c>
      <c r="H11603" s="191">
        <v>0</v>
      </c>
      <c r="I11603" s="191">
        <v>0</v>
      </c>
      <c r="J11603" s="191">
        <v>0</v>
      </c>
      <c r="K11603" s="187">
        <f t="shared" si="613"/>
        <v>2.02</v>
      </c>
      <c r="L11603" s="188">
        <f t="shared" si="614"/>
        <v>2.02</v>
      </c>
      <c r="M11603" s="193"/>
      <c r="N11603" s="186">
        <f t="shared" si="615"/>
        <v>36789</v>
      </c>
    </row>
    <row r="11604" spans="1:14" ht="13.5" x14ac:dyDescent="0.25">
      <c r="A11604">
        <v>7173</v>
      </c>
      <c r="B11604" t="s">
        <v>14064</v>
      </c>
      <c r="C11604" t="s">
        <v>217</v>
      </c>
      <c r="D11604" t="s">
        <v>9107</v>
      </c>
      <c r="E11604" s="190" t="s">
        <v>28909</v>
      </c>
      <c r="F11604" s="191">
        <v>0</v>
      </c>
      <c r="G11604" s="192" t="str">
        <f t="shared" ref="G11604:G11667" si="616">E11604</f>
        <v>1.307,18</v>
      </c>
      <c r="H11604" s="191">
        <v>0</v>
      </c>
      <c r="I11604" s="191">
        <v>0</v>
      </c>
      <c r="J11604" s="191">
        <v>0</v>
      </c>
      <c r="K11604" s="187">
        <f t="shared" si="613"/>
        <v>1307.18</v>
      </c>
      <c r="L11604" s="188">
        <f t="shared" si="614"/>
        <v>1307.18</v>
      </c>
      <c r="M11604" s="193"/>
      <c r="N11604" s="186">
        <f t="shared" si="615"/>
        <v>7173</v>
      </c>
    </row>
    <row r="11605" spans="1:14" ht="13.5" x14ac:dyDescent="0.25">
      <c r="A11605">
        <v>7175</v>
      </c>
      <c r="B11605" t="s">
        <v>14065</v>
      </c>
      <c r="C11605" t="s">
        <v>217</v>
      </c>
      <c r="D11605" t="s">
        <v>9085</v>
      </c>
      <c r="E11605" s="190" t="s">
        <v>792</v>
      </c>
      <c r="F11605" s="191">
        <v>0</v>
      </c>
      <c r="G11605" s="192" t="str">
        <f t="shared" si="616"/>
        <v>1,47</v>
      </c>
      <c r="H11605" s="191">
        <v>0</v>
      </c>
      <c r="I11605" s="191">
        <v>0</v>
      </c>
      <c r="J11605" s="191">
        <v>0</v>
      </c>
      <c r="K11605" s="187">
        <f t="shared" si="613"/>
        <v>1.47</v>
      </c>
      <c r="L11605" s="188">
        <f t="shared" si="614"/>
        <v>1.47</v>
      </c>
      <c r="M11605" s="193"/>
      <c r="N11605" s="186">
        <f t="shared" si="615"/>
        <v>7175</v>
      </c>
    </row>
    <row r="11606" spans="1:14" ht="13.5" x14ac:dyDescent="0.25">
      <c r="A11606">
        <v>40741</v>
      </c>
      <c r="B11606" t="s">
        <v>14066</v>
      </c>
      <c r="C11606" t="s">
        <v>217</v>
      </c>
      <c r="D11606" t="s">
        <v>9085</v>
      </c>
      <c r="E11606" s="190" t="s">
        <v>317</v>
      </c>
      <c r="F11606" s="191">
        <v>0</v>
      </c>
      <c r="G11606" s="192" t="str">
        <f t="shared" si="616"/>
        <v>2,59</v>
      </c>
      <c r="H11606" s="191">
        <v>0</v>
      </c>
      <c r="I11606" s="191">
        <v>0</v>
      </c>
      <c r="J11606" s="191">
        <v>0</v>
      </c>
      <c r="K11606" s="187">
        <f t="shared" si="613"/>
        <v>2.59</v>
      </c>
      <c r="L11606" s="188">
        <f t="shared" si="614"/>
        <v>2.59</v>
      </c>
      <c r="M11606" s="193"/>
      <c r="N11606" s="186">
        <f t="shared" si="615"/>
        <v>40741</v>
      </c>
    </row>
    <row r="11607" spans="1:14" s="194" customFormat="1" ht="13.5" x14ac:dyDescent="0.25">
      <c r="A11607">
        <v>7184</v>
      </c>
      <c r="B11607" t="s">
        <v>14067</v>
      </c>
      <c r="C11607" t="s">
        <v>217</v>
      </c>
      <c r="D11607" t="s">
        <v>218</v>
      </c>
      <c r="E11607" s="190" t="s">
        <v>9439</v>
      </c>
      <c r="F11607" s="191">
        <v>0</v>
      </c>
      <c r="G11607" s="192" t="str">
        <f t="shared" si="616"/>
        <v>36,89</v>
      </c>
      <c r="H11607" s="191">
        <v>0</v>
      </c>
      <c r="I11607" s="191">
        <v>0</v>
      </c>
      <c r="J11607" s="191">
        <v>0</v>
      </c>
      <c r="K11607" s="187">
        <f t="shared" si="613"/>
        <v>36.89</v>
      </c>
      <c r="L11607" s="188">
        <f t="shared" si="614"/>
        <v>36.89</v>
      </c>
      <c r="M11607" s="193"/>
      <c r="N11607" s="186">
        <f t="shared" si="615"/>
        <v>7184</v>
      </c>
    </row>
    <row r="11608" spans="1:14" s="194" customFormat="1" ht="13.5" x14ac:dyDescent="0.25">
      <c r="A11608">
        <v>34458</v>
      </c>
      <c r="B11608" t="s">
        <v>14068</v>
      </c>
      <c r="C11608" t="s">
        <v>217</v>
      </c>
      <c r="D11608" t="s">
        <v>9085</v>
      </c>
      <c r="E11608" s="190" t="s">
        <v>20237</v>
      </c>
      <c r="F11608" s="191">
        <v>0</v>
      </c>
      <c r="G11608" s="192" t="str">
        <f t="shared" si="616"/>
        <v>153,45</v>
      </c>
      <c r="H11608" s="191">
        <v>0</v>
      </c>
      <c r="I11608" s="191">
        <v>0</v>
      </c>
      <c r="J11608" s="191">
        <v>0</v>
      </c>
      <c r="K11608" s="187">
        <f t="shared" si="613"/>
        <v>153.44999999999999</v>
      </c>
      <c r="L11608" s="188">
        <f t="shared" si="614"/>
        <v>153.44999999999999</v>
      </c>
      <c r="M11608" s="193"/>
      <c r="N11608" s="186">
        <f t="shared" si="615"/>
        <v>34458</v>
      </c>
    </row>
    <row r="11609" spans="1:14" s="194" customFormat="1" ht="13.5" x14ac:dyDescent="0.25">
      <c r="A11609">
        <v>34464</v>
      </c>
      <c r="B11609" t="s">
        <v>14069</v>
      </c>
      <c r="C11609" t="s">
        <v>217</v>
      </c>
      <c r="D11609" t="s">
        <v>9085</v>
      </c>
      <c r="E11609" s="190" t="s">
        <v>28910</v>
      </c>
      <c r="F11609" s="191">
        <v>0</v>
      </c>
      <c r="G11609" s="192" t="str">
        <f t="shared" si="616"/>
        <v>228,42</v>
      </c>
      <c r="H11609" s="191">
        <v>0</v>
      </c>
      <c r="I11609" s="191">
        <v>0</v>
      </c>
      <c r="J11609" s="191">
        <v>0</v>
      </c>
      <c r="K11609" s="187">
        <f t="shared" si="613"/>
        <v>228.42</v>
      </c>
      <c r="L11609" s="188">
        <f t="shared" si="614"/>
        <v>228.42</v>
      </c>
      <c r="M11609" s="193"/>
      <c r="N11609" s="186">
        <f t="shared" si="615"/>
        <v>34464</v>
      </c>
    </row>
    <row r="11610" spans="1:14" s="194" customFormat="1" ht="13.5" x14ac:dyDescent="0.25">
      <c r="A11610">
        <v>34468</v>
      </c>
      <c r="B11610" t="s">
        <v>14070</v>
      </c>
      <c r="C11610" t="s">
        <v>217</v>
      </c>
      <c r="D11610" t="s">
        <v>9085</v>
      </c>
      <c r="E11610" s="190" t="s">
        <v>28911</v>
      </c>
      <c r="F11610" s="191">
        <v>0</v>
      </c>
      <c r="G11610" s="192" t="str">
        <f t="shared" si="616"/>
        <v>287,98</v>
      </c>
      <c r="H11610" s="191">
        <v>0</v>
      </c>
      <c r="I11610" s="191">
        <v>0</v>
      </c>
      <c r="J11610" s="191">
        <v>0</v>
      </c>
      <c r="K11610" s="187">
        <f t="shared" si="613"/>
        <v>287.98</v>
      </c>
      <c r="L11610" s="188">
        <f t="shared" si="614"/>
        <v>287.98</v>
      </c>
      <c r="M11610" s="193"/>
      <c r="N11610" s="186">
        <f t="shared" si="615"/>
        <v>34468</v>
      </c>
    </row>
    <row r="11611" spans="1:14" ht="13.5" x14ac:dyDescent="0.25">
      <c r="A11611">
        <v>34473</v>
      </c>
      <c r="B11611" t="s">
        <v>14071</v>
      </c>
      <c r="C11611" t="s">
        <v>217</v>
      </c>
      <c r="D11611" t="s">
        <v>9085</v>
      </c>
      <c r="E11611" s="190" t="s">
        <v>28912</v>
      </c>
      <c r="F11611" s="191">
        <v>0</v>
      </c>
      <c r="G11611" s="192" t="str">
        <f t="shared" si="616"/>
        <v>174,69</v>
      </c>
      <c r="H11611" s="191">
        <v>0</v>
      </c>
      <c r="I11611" s="191">
        <v>0</v>
      </c>
      <c r="J11611" s="191">
        <v>0</v>
      </c>
      <c r="K11611" s="187">
        <f t="shared" si="613"/>
        <v>174.69</v>
      </c>
      <c r="L11611" s="188">
        <f t="shared" si="614"/>
        <v>174.69</v>
      </c>
      <c r="M11611" s="193"/>
      <c r="N11611" s="186">
        <f t="shared" si="615"/>
        <v>34473</v>
      </c>
    </row>
    <row r="11612" spans="1:14" ht="13.5" x14ac:dyDescent="0.25">
      <c r="A11612">
        <v>34480</v>
      </c>
      <c r="B11612" t="s">
        <v>14072</v>
      </c>
      <c r="C11612" t="s">
        <v>217</v>
      </c>
      <c r="D11612" t="s">
        <v>9085</v>
      </c>
      <c r="E11612" s="190" t="s">
        <v>28913</v>
      </c>
      <c r="F11612" s="191">
        <v>0</v>
      </c>
      <c r="G11612" s="192" t="str">
        <f t="shared" si="616"/>
        <v>322,84</v>
      </c>
      <c r="H11612" s="191">
        <v>0</v>
      </c>
      <c r="I11612" s="191">
        <v>0</v>
      </c>
      <c r="J11612" s="191">
        <v>0</v>
      </c>
      <c r="K11612" s="187">
        <f t="shared" si="613"/>
        <v>322.83999999999997</v>
      </c>
      <c r="L11612" s="188">
        <f t="shared" si="614"/>
        <v>322.83999999999997</v>
      </c>
      <c r="M11612" s="193"/>
      <c r="N11612" s="186">
        <f t="shared" si="615"/>
        <v>34480</v>
      </c>
    </row>
    <row r="11613" spans="1:14" ht="13.5" x14ac:dyDescent="0.25">
      <c r="A11613">
        <v>34486</v>
      </c>
      <c r="B11613" t="s">
        <v>14073</v>
      </c>
      <c r="C11613" t="s">
        <v>217</v>
      </c>
      <c r="D11613" t="s">
        <v>9085</v>
      </c>
      <c r="E11613" s="190" t="s">
        <v>28914</v>
      </c>
      <c r="F11613" s="191">
        <v>0</v>
      </c>
      <c r="G11613" s="192" t="str">
        <f t="shared" si="616"/>
        <v>382,23</v>
      </c>
      <c r="H11613" s="191">
        <v>0</v>
      </c>
      <c r="I11613" s="191">
        <v>0</v>
      </c>
      <c r="J11613" s="191">
        <v>0</v>
      </c>
      <c r="K11613" s="187">
        <f t="shared" si="613"/>
        <v>382.23</v>
      </c>
      <c r="L11613" s="188">
        <f t="shared" si="614"/>
        <v>382.23</v>
      </c>
      <c r="M11613" s="193"/>
      <c r="N11613" s="186">
        <f t="shared" si="615"/>
        <v>34486</v>
      </c>
    </row>
    <row r="11614" spans="1:14" ht="13.5" x14ac:dyDescent="0.25">
      <c r="A11614">
        <v>7190</v>
      </c>
      <c r="B11614" t="s">
        <v>14074</v>
      </c>
      <c r="C11614" t="s">
        <v>217</v>
      </c>
      <c r="D11614" t="s">
        <v>9085</v>
      </c>
      <c r="E11614" s="190" t="s">
        <v>9423</v>
      </c>
      <c r="F11614" s="191">
        <v>0</v>
      </c>
      <c r="G11614" s="192" t="str">
        <f t="shared" si="616"/>
        <v>12,76</v>
      </c>
      <c r="H11614" s="191">
        <v>0</v>
      </c>
      <c r="I11614" s="191">
        <v>0</v>
      </c>
      <c r="J11614" s="191">
        <v>0</v>
      </c>
      <c r="K11614" s="187">
        <f t="shared" si="613"/>
        <v>12.76</v>
      </c>
      <c r="L11614" s="188">
        <f t="shared" si="614"/>
        <v>12.76</v>
      </c>
      <c r="M11614" s="193"/>
      <c r="N11614" s="186">
        <f t="shared" si="615"/>
        <v>7190</v>
      </c>
    </row>
    <row r="11615" spans="1:14" ht="13.5" x14ac:dyDescent="0.25">
      <c r="A11615">
        <v>34417</v>
      </c>
      <c r="B11615" t="s">
        <v>14075</v>
      </c>
      <c r="C11615" t="s">
        <v>217</v>
      </c>
      <c r="D11615" t="s">
        <v>9085</v>
      </c>
      <c r="E11615" s="190" t="s">
        <v>18454</v>
      </c>
      <c r="F11615" s="191">
        <v>0</v>
      </c>
      <c r="G11615" s="192" t="str">
        <f t="shared" si="616"/>
        <v>20,42</v>
      </c>
      <c r="H11615" s="191">
        <v>0</v>
      </c>
      <c r="I11615" s="191">
        <v>0</v>
      </c>
      <c r="J11615" s="191">
        <v>0</v>
      </c>
      <c r="K11615" s="187">
        <f t="shared" si="613"/>
        <v>20.420000000000002</v>
      </c>
      <c r="L11615" s="188">
        <f t="shared" si="614"/>
        <v>20.420000000000002</v>
      </c>
      <c r="M11615" s="193"/>
      <c r="N11615" s="186">
        <f t="shared" si="615"/>
        <v>34417</v>
      </c>
    </row>
    <row r="11616" spans="1:14" ht="13.5" x14ac:dyDescent="0.25">
      <c r="A11616">
        <v>7213</v>
      </c>
      <c r="B11616" t="s">
        <v>14076</v>
      </c>
      <c r="C11616" t="s">
        <v>217</v>
      </c>
      <c r="D11616" t="s">
        <v>218</v>
      </c>
      <c r="E11616" s="190" t="s">
        <v>15991</v>
      </c>
      <c r="F11616" s="191">
        <v>0</v>
      </c>
      <c r="G11616" s="192" t="str">
        <f t="shared" si="616"/>
        <v>18,73</v>
      </c>
      <c r="H11616" s="191">
        <v>0</v>
      </c>
      <c r="I11616" s="191">
        <v>0</v>
      </c>
      <c r="J11616" s="191">
        <v>0</v>
      </c>
      <c r="K11616" s="187">
        <f t="shared" si="613"/>
        <v>18.73</v>
      </c>
      <c r="L11616" s="188">
        <f t="shared" si="614"/>
        <v>18.73</v>
      </c>
      <c r="M11616" s="193"/>
      <c r="N11616" s="186">
        <f t="shared" si="615"/>
        <v>7213</v>
      </c>
    </row>
    <row r="11617" spans="1:14" ht="13.5" x14ac:dyDescent="0.25">
      <c r="A11617">
        <v>7195</v>
      </c>
      <c r="B11617" t="s">
        <v>14077</v>
      </c>
      <c r="C11617" t="s">
        <v>217</v>
      </c>
      <c r="D11617" t="s">
        <v>9085</v>
      </c>
      <c r="E11617" s="190" t="s">
        <v>18527</v>
      </c>
      <c r="F11617" s="191">
        <v>0</v>
      </c>
      <c r="G11617" s="192" t="str">
        <f t="shared" si="616"/>
        <v>54,99</v>
      </c>
      <c r="H11617" s="191">
        <v>0</v>
      </c>
      <c r="I11617" s="191">
        <v>0</v>
      </c>
      <c r="J11617" s="191">
        <v>0</v>
      </c>
      <c r="K11617" s="187">
        <f t="shared" si="613"/>
        <v>54.99</v>
      </c>
      <c r="L11617" s="188">
        <f t="shared" si="614"/>
        <v>54.99</v>
      </c>
      <c r="M11617" s="193"/>
      <c r="N11617" s="186">
        <f t="shared" si="615"/>
        <v>7195</v>
      </c>
    </row>
    <row r="11618" spans="1:14" ht="13.5" x14ac:dyDescent="0.25">
      <c r="A11618">
        <v>7186</v>
      </c>
      <c r="B11618" t="s">
        <v>14078</v>
      </c>
      <c r="C11618" t="s">
        <v>217</v>
      </c>
      <c r="D11618" t="s">
        <v>9085</v>
      </c>
      <c r="E11618" s="190" t="s">
        <v>3212</v>
      </c>
      <c r="F11618" s="191">
        <v>0</v>
      </c>
      <c r="G11618" s="192" t="str">
        <f t="shared" si="616"/>
        <v>59,90</v>
      </c>
      <c r="H11618" s="191">
        <v>0</v>
      </c>
      <c r="I11618" s="191">
        <v>0</v>
      </c>
      <c r="J11618" s="191">
        <v>0</v>
      </c>
      <c r="K11618" s="187">
        <f t="shared" si="613"/>
        <v>59.9</v>
      </c>
      <c r="L11618" s="188">
        <f t="shared" si="614"/>
        <v>59.9</v>
      </c>
      <c r="M11618" s="193"/>
      <c r="N11618" s="186">
        <f t="shared" si="615"/>
        <v>7186</v>
      </c>
    </row>
    <row r="11619" spans="1:14" ht="13.5" x14ac:dyDescent="0.25">
      <c r="A11619">
        <v>7194</v>
      </c>
      <c r="B11619" t="s">
        <v>14079</v>
      </c>
      <c r="C11619" t="s">
        <v>217</v>
      </c>
      <c r="D11619" t="s">
        <v>218</v>
      </c>
      <c r="E11619" s="190" t="s">
        <v>19686</v>
      </c>
      <c r="F11619" s="191">
        <v>0</v>
      </c>
      <c r="G11619" s="192" t="str">
        <f t="shared" si="616"/>
        <v>27,62</v>
      </c>
      <c r="H11619" s="191">
        <v>0</v>
      </c>
      <c r="I11619" s="191">
        <v>0</v>
      </c>
      <c r="J11619" s="191">
        <v>0</v>
      </c>
      <c r="K11619" s="187">
        <f t="shared" si="613"/>
        <v>27.62</v>
      </c>
      <c r="L11619" s="188">
        <f t="shared" si="614"/>
        <v>27.62</v>
      </c>
      <c r="M11619" s="193"/>
      <c r="N11619" s="186">
        <f t="shared" si="615"/>
        <v>7194</v>
      </c>
    </row>
    <row r="11620" spans="1:14" ht="13.5" x14ac:dyDescent="0.25">
      <c r="A11620">
        <v>7197</v>
      </c>
      <c r="B11620" t="s">
        <v>14080</v>
      </c>
      <c r="C11620" t="s">
        <v>217</v>
      </c>
      <c r="D11620" t="s">
        <v>9085</v>
      </c>
      <c r="E11620" s="190" t="s">
        <v>28915</v>
      </c>
      <c r="F11620" s="191">
        <v>0</v>
      </c>
      <c r="G11620" s="192" t="str">
        <f t="shared" si="616"/>
        <v>116,56</v>
      </c>
      <c r="H11620" s="191">
        <v>0</v>
      </c>
      <c r="I11620" s="191">
        <v>0</v>
      </c>
      <c r="J11620" s="191">
        <v>0</v>
      </c>
      <c r="K11620" s="187">
        <f t="shared" si="613"/>
        <v>116.56</v>
      </c>
      <c r="L11620" s="188">
        <f t="shared" si="614"/>
        <v>116.56</v>
      </c>
      <c r="M11620" s="193"/>
      <c r="N11620" s="186">
        <f t="shared" si="615"/>
        <v>7197</v>
      </c>
    </row>
    <row r="11621" spans="1:14" ht="13.5" x14ac:dyDescent="0.25">
      <c r="A11621">
        <v>7192</v>
      </c>
      <c r="B11621" t="s">
        <v>14081</v>
      </c>
      <c r="C11621" t="s">
        <v>217</v>
      </c>
      <c r="D11621" t="s">
        <v>9085</v>
      </c>
      <c r="E11621" s="190" t="s">
        <v>28916</v>
      </c>
      <c r="F11621" s="191">
        <v>0</v>
      </c>
      <c r="G11621" s="192" t="str">
        <f t="shared" si="616"/>
        <v>104,43</v>
      </c>
      <c r="H11621" s="191">
        <v>0</v>
      </c>
      <c r="I11621" s="191">
        <v>0</v>
      </c>
      <c r="J11621" s="191">
        <v>0</v>
      </c>
      <c r="K11621" s="187">
        <f t="shared" si="613"/>
        <v>104.43</v>
      </c>
      <c r="L11621" s="188">
        <f t="shared" si="614"/>
        <v>104.43</v>
      </c>
      <c r="M11621" s="193"/>
      <c r="N11621" s="186">
        <f t="shared" si="615"/>
        <v>7192</v>
      </c>
    </row>
    <row r="11622" spans="1:14" ht="13.5" x14ac:dyDescent="0.25">
      <c r="A11622">
        <v>7193</v>
      </c>
      <c r="B11622" t="s">
        <v>14082</v>
      </c>
      <c r="C11622" t="s">
        <v>217</v>
      </c>
      <c r="D11622" t="s">
        <v>9085</v>
      </c>
      <c r="E11622" s="190" t="s">
        <v>28917</v>
      </c>
      <c r="F11622" s="191">
        <v>0</v>
      </c>
      <c r="G11622" s="192" t="str">
        <f t="shared" si="616"/>
        <v>117,57</v>
      </c>
      <c r="H11622" s="191">
        <v>0</v>
      </c>
      <c r="I11622" s="191">
        <v>0</v>
      </c>
      <c r="J11622" s="191">
        <v>0</v>
      </c>
      <c r="K11622" s="187">
        <f t="shared" si="613"/>
        <v>117.57</v>
      </c>
      <c r="L11622" s="188">
        <f t="shared" si="614"/>
        <v>117.57</v>
      </c>
      <c r="M11622" s="193"/>
      <c r="N11622" s="186">
        <f t="shared" si="615"/>
        <v>7193</v>
      </c>
    </row>
    <row r="11623" spans="1:14" ht="13.5" x14ac:dyDescent="0.25">
      <c r="A11623">
        <v>7189</v>
      </c>
      <c r="B11623" t="s">
        <v>14083</v>
      </c>
      <c r="C11623" t="s">
        <v>217</v>
      </c>
      <c r="D11623" t="s">
        <v>9085</v>
      </c>
      <c r="E11623" s="190" t="s">
        <v>20357</v>
      </c>
      <c r="F11623" s="191">
        <v>0</v>
      </c>
      <c r="G11623" s="192" t="str">
        <f t="shared" si="616"/>
        <v>136,64</v>
      </c>
      <c r="H11623" s="191">
        <v>0</v>
      </c>
      <c r="I11623" s="191">
        <v>0</v>
      </c>
      <c r="J11623" s="191">
        <v>0</v>
      </c>
      <c r="K11623" s="187">
        <f t="shared" si="613"/>
        <v>136.63999999999999</v>
      </c>
      <c r="L11623" s="188">
        <f t="shared" si="614"/>
        <v>136.63999999999999</v>
      </c>
      <c r="M11623" s="193"/>
      <c r="N11623" s="186">
        <f t="shared" si="615"/>
        <v>7189</v>
      </c>
    </row>
    <row r="11624" spans="1:14" ht="13.5" x14ac:dyDescent="0.25">
      <c r="A11624">
        <v>34402</v>
      </c>
      <c r="B11624" t="s">
        <v>14084</v>
      </c>
      <c r="C11624" t="s">
        <v>217</v>
      </c>
      <c r="D11624" t="s">
        <v>9085</v>
      </c>
      <c r="E11624" s="190" t="s">
        <v>28918</v>
      </c>
      <c r="F11624" s="191">
        <v>0</v>
      </c>
      <c r="G11624" s="192" t="str">
        <f t="shared" si="616"/>
        <v>192,90</v>
      </c>
      <c r="H11624" s="191">
        <v>0</v>
      </c>
      <c r="I11624" s="191">
        <v>0</v>
      </c>
      <c r="J11624" s="191">
        <v>0</v>
      </c>
      <c r="K11624" s="187">
        <f t="shared" si="613"/>
        <v>192.9</v>
      </c>
      <c r="L11624" s="188">
        <f t="shared" si="614"/>
        <v>192.9</v>
      </c>
      <c r="M11624" s="193"/>
      <c r="N11624" s="186">
        <f t="shared" si="615"/>
        <v>34402</v>
      </c>
    </row>
    <row r="11625" spans="1:14" ht="13.5" x14ac:dyDescent="0.25">
      <c r="A11625">
        <v>7245</v>
      </c>
      <c r="B11625" t="s">
        <v>14085</v>
      </c>
      <c r="C11625" t="s">
        <v>217</v>
      </c>
      <c r="D11625" t="s">
        <v>9085</v>
      </c>
      <c r="E11625" s="190" t="s">
        <v>19036</v>
      </c>
      <c r="F11625" s="191">
        <v>0</v>
      </c>
      <c r="G11625" s="192" t="str">
        <f t="shared" si="616"/>
        <v>33,57</v>
      </c>
      <c r="H11625" s="191">
        <v>0</v>
      </c>
      <c r="I11625" s="191">
        <v>0</v>
      </c>
      <c r="J11625" s="191">
        <v>0</v>
      </c>
      <c r="K11625" s="187">
        <f t="shared" si="613"/>
        <v>33.57</v>
      </c>
      <c r="L11625" s="188">
        <f t="shared" si="614"/>
        <v>33.57</v>
      </c>
      <c r="M11625" s="193"/>
      <c r="N11625" s="186">
        <f t="shared" si="615"/>
        <v>7245</v>
      </c>
    </row>
    <row r="11626" spans="1:14" ht="13.5" x14ac:dyDescent="0.25">
      <c r="A11626">
        <v>34425</v>
      </c>
      <c r="B11626" t="s">
        <v>14086</v>
      </c>
      <c r="C11626" t="s">
        <v>217</v>
      </c>
      <c r="D11626" t="s">
        <v>9085</v>
      </c>
      <c r="E11626" s="190" t="s">
        <v>28919</v>
      </c>
      <c r="F11626" s="191">
        <v>0</v>
      </c>
      <c r="G11626" s="192" t="str">
        <f t="shared" si="616"/>
        <v>123,92</v>
      </c>
      <c r="H11626" s="191">
        <v>0</v>
      </c>
      <c r="I11626" s="191">
        <v>0</v>
      </c>
      <c r="J11626" s="191">
        <v>0</v>
      </c>
      <c r="K11626" s="187">
        <f t="shared" si="613"/>
        <v>123.92</v>
      </c>
      <c r="L11626" s="188">
        <f t="shared" si="614"/>
        <v>123.92</v>
      </c>
      <c r="M11626" s="193"/>
      <c r="N11626" s="186">
        <f t="shared" si="615"/>
        <v>34425</v>
      </c>
    </row>
    <row r="11627" spans="1:14" ht="13.5" x14ac:dyDescent="0.25">
      <c r="A11627">
        <v>7223</v>
      </c>
      <c r="B11627" t="s">
        <v>14087</v>
      </c>
      <c r="C11627" t="s">
        <v>217</v>
      </c>
      <c r="D11627" t="s">
        <v>9085</v>
      </c>
      <c r="E11627" s="190" t="s">
        <v>28920</v>
      </c>
      <c r="F11627" s="191">
        <v>0</v>
      </c>
      <c r="G11627" s="192" t="str">
        <f t="shared" si="616"/>
        <v>138,09</v>
      </c>
      <c r="H11627" s="191">
        <v>0</v>
      </c>
      <c r="I11627" s="191">
        <v>0</v>
      </c>
      <c r="J11627" s="191">
        <v>0</v>
      </c>
      <c r="K11627" s="187">
        <f t="shared" si="613"/>
        <v>138.09</v>
      </c>
      <c r="L11627" s="188">
        <f t="shared" si="614"/>
        <v>138.09</v>
      </c>
      <c r="M11627" s="193"/>
      <c r="N11627" s="186">
        <f t="shared" si="615"/>
        <v>7223</v>
      </c>
    </row>
    <row r="11628" spans="1:14" ht="13.5" x14ac:dyDescent="0.25">
      <c r="A11628">
        <v>7234</v>
      </c>
      <c r="B11628" t="s">
        <v>14088</v>
      </c>
      <c r="C11628" t="s">
        <v>217</v>
      </c>
      <c r="D11628" t="s">
        <v>9085</v>
      </c>
      <c r="E11628" s="190" t="s">
        <v>20825</v>
      </c>
      <c r="F11628" s="191">
        <v>0</v>
      </c>
      <c r="G11628" s="192" t="str">
        <f t="shared" si="616"/>
        <v>208,38</v>
      </c>
      <c r="H11628" s="191">
        <v>0</v>
      </c>
      <c r="I11628" s="191">
        <v>0</v>
      </c>
      <c r="J11628" s="191">
        <v>0</v>
      </c>
      <c r="K11628" s="187">
        <f t="shared" si="613"/>
        <v>208.38</v>
      </c>
      <c r="L11628" s="188">
        <f t="shared" si="614"/>
        <v>208.38</v>
      </c>
      <c r="M11628" s="193"/>
      <c r="N11628" s="186">
        <f t="shared" si="615"/>
        <v>7234</v>
      </c>
    </row>
    <row r="11629" spans="1:14" ht="13.5" x14ac:dyDescent="0.25">
      <c r="A11629">
        <v>7224</v>
      </c>
      <c r="B11629" t="s">
        <v>14089</v>
      </c>
      <c r="C11629" t="s">
        <v>217</v>
      </c>
      <c r="D11629" t="s">
        <v>9085</v>
      </c>
      <c r="E11629" s="190" t="s">
        <v>28921</v>
      </c>
      <c r="F11629" s="191">
        <v>0</v>
      </c>
      <c r="G11629" s="192" t="str">
        <f t="shared" si="616"/>
        <v>253,87</v>
      </c>
      <c r="H11629" s="191">
        <v>0</v>
      </c>
      <c r="I11629" s="191">
        <v>0</v>
      </c>
      <c r="J11629" s="191">
        <v>0</v>
      </c>
      <c r="K11629" s="187">
        <f t="shared" si="613"/>
        <v>253.87</v>
      </c>
      <c r="L11629" s="188">
        <f t="shared" si="614"/>
        <v>253.87</v>
      </c>
      <c r="M11629" s="193"/>
      <c r="N11629" s="186">
        <f t="shared" si="615"/>
        <v>7224</v>
      </c>
    </row>
    <row r="11630" spans="1:14" ht="13.5" x14ac:dyDescent="0.25">
      <c r="A11630">
        <v>7225</v>
      </c>
      <c r="B11630" t="s">
        <v>14090</v>
      </c>
      <c r="C11630" t="s">
        <v>217</v>
      </c>
      <c r="D11630" t="s">
        <v>9085</v>
      </c>
      <c r="E11630" s="190" t="s">
        <v>20542</v>
      </c>
      <c r="F11630" s="191">
        <v>0</v>
      </c>
      <c r="G11630" s="192" t="str">
        <f t="shared" si="616"/>
        <v>272,21</v>
      </c>
      <c r="H11630" s="191">
        <v>0</v>
      </c>
      <c r="I11630" s="191">
        <v>0</v>
      </c>
      <c r="J11630" s="191">
        <v>0</v>
      </c>
      <c r="K11630" s="187">
        <f t="shared" si="613"/>
        <v>272.20999999999998</v>
      </c>
      <c r="L11630" s="188">
        <f t="shared" si="614"/>
        <v>272.20999999999998</v>
      </c>
      <c r="M11630" s="193"/>
      <c r="N11630" s="186">
        <f t="shared" si="615"/>
        <v>7225</v>
      </c>
    </row>
    <row r="11631" spans="1:14" ht="13.5" x14ac:dyDescent="0.25">
      <c r="A11631">
        <v>7226</v>
      </c>
      <c r="B11631" t="s">
        <v>14091</v>
      </c>
      <c r="C11631" t="s">
        <v>217</v>
      </c>
      <c r="D11631" t="s">
        <v>9085</v>
      </c>
      <c r="E11631" s="190" t="s">
        <v>28922</v>
      </c>
      <c r="F11631" s="191">
        <v>0</v>
      </c>
      <c r="G11631" s="192" t="str">
        <f t="shared" si="616"/>
        <v>290,49</v>
      </c>
      <c r="H11631" s="191">
        <v>0</v>
      </c>
      <c r="I11631" s="191">
        <v>0</v>
      </c>
      <c r="J11631" s="191">
        <v>0</v>
      </c>
      <c r="K11631" s="187">
        <f t="shared" si="613"/>
        <v>290.49</v>
      </c>
      <c r="L11631" s="188">
        <f t="shared" si="614"/>
        <v>290.49</v>
      </c>
      <c r="M11631" s="193"/>
      <c r="N11631" s="186">
        <f t="shared" si="615"/>
        <v>7226</v>
      </c>
    </row>
    <row r="11632" spans="1:14" ht="13.5" x14ac:dyDescent="0.25">
      <c r="A11632">
        <v>7227</v>
      </c>
      <c r="B11632" t="s">
        <v>14092</v>
      </c>
      <c r="C11632" t="s">
        <v>217</v>
      </c>
      <c r="D11632" t="s">
        <v>9085</v>
      </c>
      <c r="E11632" s="190" t="s">
        <v>28923</v>
      </c>
      <c r="F11632" s="191">
        <v>0</v>
      </c>
      <c r="G11632" s="192" t="str">
        <f t="shared" si="616"/>
        <v>330,65</v>
      </c>
      <c r="H11632" s="191">
        <v>0</v>
      </c>
      <c r="I11632" s="191">
        <v>0</v>
      </c>
      <c r="J11632" s="191">
        <v>0</v>
      </c>
      <c r="K11632" s="187">
        <f t="shared" si="613"/>
        <v>330.65</v>
      </c>
      <c r="L11632" s="188">
        <f t="shared" si="614"/>
        <v>330.65</v>
      </c>
      <c r="M11632" s="193"/>
      <c r="N11632" s="186">
        <f t="shared" si="615"/>
        <v>7227</v>
      </c>
    </row>
    <row r="11633" spans="1:14" ht="13.5" x14ac:dyDescent="0.25">
      <c r="A11633">
        <v>7212</v>
      </c>
      <c r="B11633" t="s">
        <v>14093</v>
      </c>
      <c r="C11633" t="s">
        <v>217</v>
      </c>
      <c r="D11633" t="s">
        <v>9085</v>
      </c>
      <c r="E11633" s="190" t="s">
        <v>28924</v>
      </c>
      <c r="F11633" s="191">
        <v>0</v>
      </c>
      <c r="G11633" s="192" t="str">
        <f t="shared" si="616"/>
        <v>363,31</v>
      </c>
      <c r="H11633" s="191">
        <v>0</v>
      </c>
      <c r="I11633" s="191">
        <v>0</v>
      </c>
      <c r="J11633" s="191">
        <v>0</v>
      </c>
      <c r="K11633" s="187">
        <f t="shared" si="613"/>
        <v>363.31</v>
      </c>
      <c r="L11633" s="188">
        <f t="shared" si="614"/>
        <v>363.31</v>
      </c>
      <c r="M11633" s="193"/>
      <c r="N11633" s="186">
        <f t="shared" si="615"/>
        <v>7212</v>
      </c>
    </row>
    <row r="11634" spans="1:14" ht="13.5" x14ac:dyDescent="0.25">
      <c r="A11634">
        <v>7229</v>
      </c>
      <c r="B11634" t="s">
        <v>14094</v>
      </c>
      <c r="C11634" t="s">
        <v>217</v>
      </c>
      <c r="D11634" t="s">
        <v>9085</v>
      </c>
      <c r="E11634" s="190" t="s">
        <v>28925</v>
      </c>
      <c r="F11634" s="191">
        <v>0</v>
      </c>
      <c r="G11634" s="192" t="str">
        <f t="shared" si="616"/>
        <v>230,29</v>
      </c>
      <c r="H11634" s="191">
        <v>0</v>
      </c>
      <c r="I11634" s="191">
        <v>0</v>
      </c>
      <c r="J11634" s="191">
        <v>0</v>
      </c>
      <c r="K11634" s="187">
        <f t="shared" si="613"/>
        <v>230.29</v>
      </c>
      <c r="L11634" s="188">
        <f t="shared" si="614"/>
        <v>230.29</v>
      </c>
      <c r="M11634" s="193"/>
      <c r="N11634" s="186">
        <f t="shared" si="615"/>
        <v>7229</v>
      </c>
    </row>
    <row r="11635" spans="1:14" ht="13.5" x14ac:dyDescent="0.25">
      <c r="A11635">
        <v>7230</v>
      </c>
      <c r="B11635" t="s">
        <v>14095</v>
      </c>
      <c r="C11635" t="s">
        <v>217</v>
      </c>
      <c r="D11635" t="s">
        <v>9085</v>
      </c>
      <c r="E11635" s="190" t="s">
        <v>20551</v>
      </c>
      <c r="F11635" s="191">
        <v>0</v>
      </c>
      <c r="G11635" s="192" t="str">
        <f t="shared" si="616"/>
        <v>383,38</v>
      </c>
      <c r="H11635" s="191">
        <v>0</v>
      </c>
      <c r="I11635" s="191">
        <v>0</v>
      </c>
      <c r="J11635" s="191">
        <v>0</v>
      </c>
      <c r="K11635" s="187">
        <f t="shared" si="613"/>
        <v>383.38</v>
      </c>
      <c r="L11635" s="188">
        <f t="shared" si="614"/>
        <v>383.38</v>
      </c>
      <c r="M11635" s="193"/>
      <c r="N11635" s="186">
        <f t="shared" si="615"/>
        <v>7230</v>
      </c>
    </row>
    <row r="11636" spans="1:14" ht="13.5" x14ac:dyDescent="0.25">
      <c r="A11636">
        <v>7231</v>
      </c>
      <c r="B11636" t="s">
        <v>14096</v>
      </c>
      <c r="C11636" t="s">
        <v>217</v>
      </c>
      <c r="D11636" t="s">
        <v>9085</v>
      </c>
      <c r="E11636" s="190" t="s">
        <v>28926</v>
      </c>
      <c r="F11636" s="191">
        <v>0</v>
      </c>
      <c r="G11636" s="192" t="str">
        <f t="shared" si="616"/>
        <v>543,86</v>
      </c>
      <c r="H11636" s="191">
        <v>0</v>
      </c>
      <c r="I11636" s="191">
        <v>0</v>
      </c>
      <c r="J11636" s="191">
        <v>0</v>
      </c>
      <c r="K11636" s="187">
        <f t="shared" si="613"/>
        <v>543.86</v>
      </c>
      <c r="L11636" s="188">
        <f t="shared" si="614"/>
        <v>543.86</v>
      </c>
      <c r="M11636" s="193"/>
      <c r="N11636" s="186">
        <f t="shared" si="615"/>
        <v>7231</v>
      </c>
    </row>
    <row r="11637" spans="1:14" ht="13.5" x14ac:dyDescent="0.25">
      <c r="A11637">
        <v>7220</v>
      </c>
      <c r="B11637" t="s">
        <v>14097</v>
      </c>
      <c r="C11637" t="s">
        <v>217</v>
      </c>
      <c r="D11637" t="s">
        <v>9085</v>
      </c>
      <c r="E11637" s="190" t="s">
        <v>28927</v>
      </c>
      <c r="F11637" s="191">
        <v>0</v>
      </c>
      <c r="G11637" s="192" t="str">
        <f t="shared" si="616"/>
        <v>671,34</v>
      </c>
      <c r="H11637" s="191">
        <v>0</v>
      </c>
      <c r="I11637" s="191">
        <v>0</v>
      </c>
      <c r="J11637" s="191">
        <v>0</v>
      </c>
      <c r="K11637" s="187">
        <f t="shared" si="613"/>
        <v>671.34</v>
      </c>
      <c r="L11637" s="188">
        <f t="shared" si="614"/>
        <v>671.34</v>
      </c>
      <c r="M11637" s="193"/>
      <c r="N11637" s="186">
        <f t="shared" si="615"/>
        <v>7220</v>
      </c>
    </row>
    <row r="11638" spans="1:14" ht="13.5" x14ac:dyDescent="0.25">
      <c r="A11638">
        <v>34447</v>
      </c>
      <c r="B11638" t="s">
        <v>14098</v>
      </c>
      <c r="C11638" t="s">
        <v>217</v>
      </c>
      <c r="D11638" t="s">
        <v>9085</v>
      </c>
      <c r="E11638" s="190" t="s">
        <v>28928</v>
      </c>
      <c r="F11638" s="191">
        <v>0</v>
      </c>
      <c r="G11638" s="192" t="str">
        <f t="shared" si="616"/>
        <v>750,66</v>
      </c>
      <c r="H11638" s="191">
        <v>0</v>
      </c>
      <c r="I11638" s="191">
        <v>0</v>
      </c>
      <c r="J11638" s="191">
        <v>0</v>
      </c>
      <c r="K11638" s="187">
        <f t="shared" si="613"/>
        <v>750.66</v>
      </c>
      <c r="L11638" s="188">
        <f t="shared" si="614"/>
        <v>750.66</v>
      </c>
      <c r="M11638" s="193"/>
      <c r="N11638" s="186">
        <f t="shared" si="615"/>
        <v>34447</v>
      </c>
    </row>
    <row r="11639" spans="1:14" ht="13.5" x14ac:dyDescent="0.25">
      <c r="A11639">
        <v>7233</v>
      </c>
      <c r="B11639" t="s">
        <v>14099</v>
      </c>
      <c r="C11639" t="s">
        <v>217</v>
      </c>
      <c r="D11639" t="s">
        <v>9085</v>
      </c>
      <c r="E11639" s="190" t="s">
        <v>28929</v>
      </c>
      <c r="F11639" s="191">
        <v>0</v>
      </c>
      <c r="G11639" s="192" t="str">
        <f t="shared" si="616"/>
        <v>861,12</v>
      </c>
      <c r="H11639" s="191">
        <v>0</v>
      </c>
      <c r="I11639" s="191">
        <v>0</v>
      </c>
      <c r="J11639" s="191">
        <v>0</v>
      </c>
      <c r="K11639" s="187">
        <f t="shared" si="613"/>
        <v>861.12</v>
      </c>
      <c r="L11639" s="188">
        <f t="shared" si="614"/>
        <v>861.12</v>
      </c>
      <c r="M11639" s="193"/>
      <c r="N11639" s="186">
        <f t="shared" si="615"/>
        <v>7233</v>
      </c>
    </row>
    <row r="11640" spans="1:14" ht="13.5" x14ac:dyDescent="0.25">
      <c r="A11640">
        <v>40740</v>
      </c>
      <c r="B11640" t="s">
        <v>16339</v>
      </c>
      <c r="C11640" t="s">
        <v>217</v>
      </c>
      <c r="D11640" t="s">
        <v>218</v>
      </c>
      <c r="E11640" s="190" t="s">
        <v>21534</v>
      </c>
      <c r="F11640" s="191">
        <v>0</v>
      </c>
      <c r="G11640" s="192" t="str">
        <f t="shared" si="616"/>
        <v>237,71</v>
      </c>
      <c r="H11640" s="191">
        <v>0</v>
      </c>
      <c r="I11640" s="191">
        <v>0</v>
      </c>
      <c r="J11640" s="191">
        <v>0</v>
      </c>
      <c r="K11640" s="187">
        <f t="shared" si="613"/>
        <v>237.71</v>
      </c>
      <c r="L11640" s="188">
        <f t="shared" si="614"/>
        <v>237.71</v>
      </c>
      <c r="M11640" s="193"/>
      <c r="N11640" s="186">
        <f t="shared" si="615"/>
        <v>40740</v>
      </c>
    </row>
    <row r="11641" spans="1:14" ht="13.5" x14ac:dyDescent="0.25">
      <c r="A11641">
        <v>25007</v>
      </c>
      <c r="B11641" t="s">
        <v>14100</v>
      </c>
      <c r="C11641" t="s">
        <v>217</v>
      </c>
      <c r="D11641" t="s">
        <v>218</v>
      </c>
      <c r="E11641" s="190" t="s">
        <v>18714</v>
      </c>
      <c r="F11641" s="191">
        <v>0</v>
      </c>
      <c r="G11641" s="192" t="str">
        <f t="shared" si="616"/>
        <v>68,02</v>
      </c>
      <c r="H11641" s="191">
        <v>0</v>
      </c>
      <c r="I11641" s="191">
        <v>0</v>
      </c>
      <c r="J11641" s="191">
        <v>0</v>
      </c>
      <c r="K11641" s="187">
        <f t="shared" si="613"/>
        <v>68.02</v>
      </c>
      <c r="L11641" s="188">
        <f t="shared" si="614"/>
        <v>68.02</v>
      </c>
      <c r="M11641" s="193"/>
      <c r="N11641" s="186">
        <f t="shared" si="615"/>
        <v>25007</v>
      </c>
    </row>
    <row r="11642" spans="1:14" ht="13.5" x14ac:dyDescent="0.25">
      <c r="A11642">
        <v>43071</v>
      </c>
      <c r="B11642" t="s">
        <v>14101</v>
      </c>
      <c r="C11642" t="s">
        <v>217</v>
      </c>
      <c r="D11642" t="s">
        <v>218</v>
      </c>
      <c r="E11642" s="190" t="s">
        <v>21612</v>
      </c>
      <c r="F11642" s="191">
        <v>0</v>
      </c>
      <c r="G11642" s="192" t="str">
        <f t="shared" si="616"/>
        <v>267,66</v>
      </c>
      <c r="H11642" s="191">
        <v>0</v>
      </c>
      <c r="I11642" s="191">
        <v>0</v>
      </c>
      <c r="J11642" s="191">
        <v>0</v>
      </c>
      <c r="K11642" s="187">
        <f t="shared" si="613"/>
        <v>267.66000000000003</v>
      </c>
      <c r="L11642" s="188">
        <f t="shared" si="614"/>
        <v>267.66000000000003</v>
      </c>
      <c r="M11642" s="193"/>
      <c r="N11642" s="186">
        <f t="shared" si="615"/>
        <v>43071</v>
      </c>
    </row>
    <row r="11643" spans="1:14" ht="13.5" x14ac:dyDescent="0.25">
      <c r="A11643">
        <v>39520</v>
      </c>
      <c r="B11643" t="s">
        <v>14102</v>
      </c>
      <c r="C11643" t="s">
        <v>217</v>
      </c>
      <c r="D11643" t="s">
        <v>218</v>
      </c>
      <c r="E11643" s="190" t="s">
        <v>21613</v>
      </c>
      <c r="F11643" s="191">
        <v>0</v>
      </c>
      <c r="G11643" s="192" t="str">
        <f t="shared" si="616"/>
        <v>218,37</v>
      </c>
      <c r="H11643" s="191">
        <v>0</v>
      </c>
      <c r="I11643" s="191">
        <v>0</v>
      </c>
      <c r="J11643" s="191">
        <v>0</v>
      </c>
      <c r="K11643" s="187">
        <f t="shared" si="613"/>
        <v>218.37</v>
      </c>
      <c r="L11643" s="188">
        <f t="shared" si="614"/>
        <v>218.37</v>
      </c>
      <c r="M11643" s="193"/>
      <c r="N11643" s="186">
        <f t="shared" si="615"/>
        <v>39520</v>
      </c>
    </row>
    <row r="11644" spans="1:14" ht="13.5" x14ac:dyDescent="0.25">
      <c r="A11644">
        <v>39521</v>
      </c>
      <c r="B11644" t="s">
        <v>14103</v>
      </c>
      <c r="C11644" t="s">
        <v>217</v>
      </c>
      <c r="D11644" t="s">
        <v>218</v>
      </c>
      <c r="E11644" s="190" t="s">
        <v>21614</v>
      </c>
      <c r="F11644" s="191">
        <v>0</v>
      </c>
      <c r="G11644" s="192" t="str">
        <f t="shared" si="616"/>
        <v>225,50</v>
      </c>
      <c r="H11644" s="191">
        <v>0</v>
      </c>
      <c r="I11644" s="191">
        <v>0</v>
      </c>
      <c r="J11644" s="191">
        <v>0</v>
      </c>
      <c r="K11644" s="187">
        <f t="shared" si="613"/>
        <v>225.5</v>
      </c>
      <c r="L11644" s="188">
        <f t="shared" si="614"/>
        <v>225.5</v>
      </c>
      <c r="M11644" s="193"/>
      <c r="N11644" s="186">
        <f t="shared" si="615"/>
        <v>39521</v>
      </c>
    </row>
    <row r="11645" spans="1:14" ht="13.5" x14ac:dyDescent="0.25">
      <c r="A11645">
        <v>39522</v>
      </c>
      <c r="B11645" t="s">
        <v>14104</v>
      </c>
      <c r="C11645" t="s">
        <v>217</v>
      </c>
      <c r="D11645" t="s">
        <v>218</v>
      </c>
      <c r="E11645" s="190" t="s">
        <v>21615</v>
      </c>
      <c r="F11645" s="191">
        <v>0</v>
      </c>
      <c r="G11645" s="192" t="str">
        <f t="shared" si="616"/>
        <v>232,86</v>
      </c>
      <c r="H11645" s="191">
        <v>0</v>
      </c>
      <c r="I11645" s="191">
        <v>0</v>
      </c>
      <c r="J11645" s="191">
        <v>0</v>
      </c>
      <c r="K11645" s="187">
        <f t="shared" si="613"/>
        <v>232.86</v>
      </c>
      <c r="L11645" s="188">
        <f t="shared" si="614"/>
        <v>232.86</v>
      </c>
      <c r="M11645" s="193"/>
      <c r="N11645" s="186">
        <f t="shared" si="615"/>
        <v>39522</v>
      </c>
    </row>
    <row r="11646" spans="1:14" ht="13.5" x14ac:dyDescent="0.25">
      <c r="A11646">
        <v>7243</v>
      </c>
      <c r="B11646" t="s">
        <v>14105</v>
      </c>
      <c r="C11646" t="s">
        <v>217</v>
      </c>
      <c r="D11646" t="s">
        <v>218</v>
      </c>
      <c r="E11646" s="190" t="s">
        <v>20705</v>
      </c>
      <c r="F11646" s="191">
        <v>0</v>
      </c>
      <c r="G11646" s="192" t="str">
        <f t="shared" si="616"/>
        <v>71,08</v>
      </c>
      <c r="H11646" s="191">
        <v>0</v>
      </c>
      <c r="I11646" s="191">
        <v>0</v>
      </c>
      <c r="J11646" s="191">
        <v>0</v>
      </c>
      <c r="K11646" s="187">
        <f t="shared" si="613"/>
        <v>71.08</v>
      </c>
      <c r="L11646" s="188">
        <f t="shared" si="614"/>
        <v>71.08</v>
      </c>
      <c r="M11646" s="193"/>
      <c r="N11646" s="186">
        <f t="shared" si="615"/>
        <v>7243</v>
      </c>
    </row>
    <row r="11647" spans="1:14" ht="13.5" x14ac:dyDescent="0.25">
      <c r="A11647">
        <v>11067</v>
      </c>
      <c r="B11647" t="s">
        <v>14106</v>
      </c>
      <c r="C11647" t="s">
        <v>217</v>
      </c>
      <c r="D11647" t="s">
        <v>9085</v>
      </c>
      <c r="E11647" s="190" t="s">
        <v>21616</v>
      </c>
      <c r="F11647" s="191">
        <v>0</v>
      </c>
      <c r="G11647" s="192" t="str">
        <f t="shared" si="616"/>
        <v>428,28</v>
      </c>
      <c r="H11647" s="191">
        <v>0</v>
      </c>
      <c r="I11647" s="191">
        <v>0</v>
      </c>
      <c r="J11647" s="191">
        <v>0</v>
      </c>
      <c r="K11647" s="187">
        <f t="shared" si="613"/>
        <v>428.28</v>
      </c>
      <c r="L11647" s="188">
        <f t="shared" si="614"/>
        <v>428.28</v>
      </c>
      <c r="M11647" s="193"/>
      <c r="N11647" s="186">
        <f t="shared" si="615"/>
        <v>11067</v>
      </c>
    </row>
    <row r="11648" spans="1:14" ht="13.5" x14ac:dyDescent="0.25">
      <c r="A11648">
        <v>11068</v>
      </c>
      <c r="B11648" t="s">
        <v>14107</v>
      </c>
      <c r="C11648" t="s">
        <v>217</v>
      </c>
      <c r="D11648" t="s">
        <v>9085</v>
      </c>
      <c r="E11648" s="190" t="s">
        <v>21617</v>
      </c>
      <c r="F11648" s="191">
        <v>0</v>
      </c>
      <c r="G11648" s="192" t="str">
        <f t="shared" si="616"/>
        <v>541,06</v>
      </c>
      <c r="H11648" s="191">
        <v>0</v>
      </c>
      <c r="I11648" s="191">
        <v>0</v>
      </c>
      <c r="J11648" s="191">
        <v>0</v>
      </c>
      <c r="K11648" s="187">
        <f t="shared" si="613"/>
        <v>541.05999999999995</v>
      </c>
      <c r="L11648" s="188">
        <f t="shared" si="614"/>
        <v>541.05999999999995</v>
      </c>
      <c r="M11648" s="193"/>
      <c r="N11648" s="186">
        <f t="shared" si="615"/>
        <v>11068</v>
      </c>
    </row>
    <row r="11649" spans="1:14" ht="13.5" x14ac:dyDescent="0.25">
      <c r="A11649">
        <v>7246</v>
      </c>
      <c r="B11649" t="s">
        <v>14108</v>
      </c>
      <c r="C11649" t="s">
        <v>217</v>
      </c>
      <c r="D11649" t="s">
        <v>9085</v>
      </c>
      <c r="E11649" s="190" t="s">
        <v>28930</v>
      </c>
      <c r="F11649" s="191">
        <v>0</v>
      </c>
      <c r="G11649" s="192" t="str">
        <f t="shared" si="616"/>
        <v>37,08</v>
      </c>
      <c r="H11649" s="191">
        <v>0</v>
      </c>
      <c r="I11649" s="191">
        <v>0</v>
      </c>
      <c r="J11649" s="191">
        <v>0</v>
      </c>
      <c r="K11649" s="187">
        <f t="shared" si="613"/>
        <v>37.08</v>
      </c>
      <c r="L11649" s="188">
        <f t="shared" si="614"/>
        <v>37.08</v>
      </c>
      <c r="M11649" s="193"/>
      <c r="N11649" s="186">
        <f t="shared" si="615"/>
        <v>7246</v>
      </c>
    </row>
    <row r="11650" spans="1:14" ht="13.5" x14ac:dyDescent="0.25">
      <c r="A11650">
        <v>12869</v>
      </c>
      <c r="B11650" t="s">
        <v>14109</v>
      </c>
      <c r="C11650" t="s">
        <v>217</v>
      </c>
      <c r="D11650" t="s">
        <v>9096</v>
      </c>
      <c r="E11650" s="190" t="s">
        <v>5697</v>
      </c>
      <c r="F11650" s="191">
        <v>0</v>
      </c>
      <c r="G11650" s="192" t="str">
        <f t="shared" si="616"/>
        <v>18,80</v>
      </c>
      <c r="H11650" s="191">
        <v>0</v>
      </c>
      <c r="I11650" s="191">
        <v>0</v>
      </c>
      <c r="J11650" s="191">
        <v>0</v>
      </c>
      <c r="K11650" s="187">
        <f t="shared" si="613"/>
        <v>18.8</v>
      </c>
      <c r="L11650" s="188">
        <f t="shared" si="614"/>
        <v>18.8</v>
      </c>
      <c r="M11650" s="193"/>
      <c r="N11650" s="186">
        <f t="shared" si="615"/>
        <v>12869</v>
      </c>
    </row>
    <row r="11651" spans="1:14" ht="13.5" x14ac:dyDescent="0.25">
      <c r="A11651">
        <v>41097</v>
      </c>
      <c r="B11651" t="s">
        <v>14110</v>
      </c>
      <c r="C11651" t="s">
        <v>217</v>
      </c>
      <c r="D11651" t="s">
        <v>9097</v>
      </c>
      <c r="E11651" s="190" t="s">
        <v>28731</v>
      </c>
      <c r="F11651" s="191">
        <v>0</v>
      </c>
      <c r="G11651" s="192" t="str">
        <f t="shared" si="616"/>
        <v>3.349,26</v>
      </c>
      <c r="H11651" s="191">
        <v>0</v>
      </c>
      <c r="I11651" s="191">
        <v>0</v>
      </c>
      <c r="J11651" s="191">
        <v>0</v>
      </c>
      <c r="K11651" s="187">
        <f t="shared" si="613"/>
        <v>3349.26</v>
      </c>
      <c r="L11651" s="188">
        <f t="shared" si="614"/>
        <v>3349.26</v>
      </c>
      <c r="M11651" s="193"/>
      <c r="N11651" s="186">
        <f t="shared" si="615"/>
        <v>41097</v>
      </c>
    </row>
    <row r="11652" spans="1:14" ht="13.5" x14ac:dyDescent="0.25">
      <c r="A11652">
        <v>1574</v>
      </c>
      <c r="B11652" t="s">
        <v>14111</v>
      </c>
      <c r="C11652" t="s">
        <v>217</v>
      </c>
      <c r="D11652" t="s">
        <v>9085</v>
      </c>
      <c r="E11652" s="190" t="s">
        <v>2479</v>
      </c>
      <c r="F11652" s="191">
        <v>0</v>
      </c>
      <c r="G11652" s="192" t="str">
        <f t="shared" si="616"/>
        <v>1,43</v>
      </c>
      <c r="H11652" s="191">
        <v>0</v>
      </c>
      <c r="I11652" s="191">
        <v>0</v>
      </c>
      <c r="J11652" s="191">
        <v>0</v>
      </c>
      <c r="K11652" s="187">
        <f t="shared" si="613"/>
        <v>1.43</v>
      </c>
      <c r="L11652" s="188">
        <f t="shared" si="614"/>
        <v>1.43</v>
      </c>
      <c r="M11652" s="193"/>
      <c r="N11652" s="186">
        <f t="shared" si="615"/>
        <v>1574</v>
      </c>
    </row>
    <row r="11653" spans="1:14" ht="13.5" x14ac:dyDescent="0.25">
      <c r="A11653">
        <v>1581</v>
      </c>
      <c r="B11653" t="s">
        <v>14112</v>
      </c>
      <c r="C11653" t="s">
        <v>217</v>
      </c>
      <c r="D11653" t="s">
        <v>9085</v>
      </c>
      <c r="E11653" s="190" t="s">
        <v>648</v>
      </c>
      <c r="F11653" s="191">
        <v>0</v>
      </c>
      <c r="G11653" s="192" t="str">
        <f t="shared" si="616"/>
        <v>9,91</v>
      </c>
      <c r="H11653" s="191">
        <v>0</v>
      </c>
      <c r="I11653" s="191">
        <v>0</v>
      </c>
      <c r="J11653" s="191">
        <v>0</v>
      </c>
      <c r="K11653" s="187">
        <f t="shared" si="613"/>
        <v>9.91</v>
      </c>
      <c r="L11653" s="188">
        <f t="shared" si="614"/>
        <v>9.91</v>
      </c>
      <c r="M11653" s="193"/>
      <c r="N11653" s="186">
        <f t="shared" si="615"/>
        <v>1581</v>
      </c>
    </row>
    <row r="11654" spans="1:14" ht="13.5" x14ac:dyDescent="0.25">
      <c r="A11654">
        <v>1575</v>
      </c>
      <c r="B11654" t="s">
        <v>14113</v>
      </c>
      <c r="C11654" t="s">
        <v>217</v>
      </c>
      <c r="D11654" t="s">
        <v>9085</v>
      </c>
      <c r="E11654" s="190" t="s">
        <v>2688</v>
      </c>
      <c r="F11654" s="191">
        <v>0</v>
      </c>
      <c r="G11654" s="192" t="str">
        <f t="shared" si="616"/>
        <v>1,69</v>
      </c>
      <c r="H11654" s="191">
        <v>0</v>
      </c>
      <c r="I11654" s="191">
        <v>0</v>
      </c>
      <c r="J11654" s="191">
        <v>0</v>
      </c>
      <c r="K11654" s="187">
        <f t="shared" si="613"/>
        <v>1.69</v>
      </c>
      <c r="L11654" s="188">
        <f t="shared" si="614"/>
        <v>1.69</v>
      </c>
      <c r="M11654" s="193"/>
      <c r="N11654" s="186">
        <f t="shared" si="615"/>
        <v>1575</v>
      </c>
    </row>
    <row r="11655" spans="1:14" ht="13.5" x14ac:dyDescent="0.25">
      <c r="A11655">
        <v>1570</v>
      </c>
      <c r="B11655" t="s">
        <v>14114</v>
      </c>
      <c r="C11655" t="s">
        <v>217</v>
      </c>
      <c r="D11655" t="s">
        <v>9085</v>
      </c>
      <c r="E11655" s="190" t="s">
        <v>496</v>
      </c>
      <c r="F11655" s="191">
        <v>0</v>
      </c>
      <c r="G11655" s="192" t="str">
        <f t="shared" si="616"/>
        <v>0,85</v>
      </c>
      <c r="H11655" s="191">
        <v>0</v>
      </c>
      <c r="I11655" s="191">
        <v>0</v>
      </c>
      <c r="J11655" s="191">
        <v>0</v>
      </c>
      <c r="K11655" s="187">
        <f t="shared" si="613"/>
        <v>0.85</v>
      </c>
      <c r="L11655" s="188">
        <f t="shared" si="614"/>
        <v>0.85</v>
      </c>
      <c r="M11655" s="193"/>
      <c r="N11655" s="186">
        <f t="shared" si="615"/>
        <v>1570</v>
      </c>
    </row>
    <row r="11656" spans="1:14" ht="13.5" x14ac:dyDescent="0.25">
      <c r="A11656">
        <v>1576</v>
      </c>
      <c r="B11656" t="s">
        <v>14115</v>
      </c>
      <c r="C11656" t="s">
        <v>217</v>
      </c>
      <c r="D11656" t="s">
        <v>9085</v>
      </c>
      <c r="E11656" s="190" t="s">
        <v>3952</v>
      </c>
      <c r="F11656" s="191">
        <v>0</v>
      </c>
      <c r="G11656" s="192" t="str">
        <f t="shared" si="616"/>
        <v>2,35</v>
      </c>
      <c r="H11656" s="191">
        <v>0</v>
      </c>
      <c r="I11656" s="191">
        <v>0</v>
      </c>
      <c r="J11656" s="191">
        <v>0</v>
      </c>
      <c r="K11656" s="187">
        <f t="shared" si="613"/>
        <v>2.35</v>
      </c>
      <c r="L11656" s="188">
        <f t="shared" si="614"/>
        <v>2.35</v>
      </c>
      <c r="M11656" s="193"/>
      <c r="N11656" s="186">
        <f t="shared" si="615"/>
        <v>1576</v>
      </c>
    </row>
    <row r="11657" spans="1:14" ht="13.5" x14ac:dyDescent="0.25">
      <c r="A11657">
        <v>1577</v>
      </c>
      <c r="B11657" t="s">
        <v>14116</v>
      </c>
      <c r="C11657" t="s">
        <v>217</v>
      </c>
      <c r="D11657" t="s">
        <v>9085</v>
      </c>
      <c r="E11657" s="190" t="s">
        <v>436</v>
      </c>
      <c r="F11657" s="191">
        <v>0</v>
      </c>
      <c r="G11657" s="192" t="str">
        <f t="shared" si="616"/>
        <v>2,65</v>
      </c>
      <c r="H11657" s="191">
        <v>0</v>
      </c>
      <c r="I11657" s="191">
        <v>0</v>
      </c>
      <c r="J11657" s="191">
        <v>0</v>
      </c>
      <c r="K11657" s="187">
        <f t="shared" ref="K11657:K11720" si="617">H11657+I11657+J11657+G11657</f>
        <v>2.65</v>
      </c>
      <c r="L11657" s="188">
        <f t="shared" ref="L11657:L11720" si="618">G11657+I11657+J11657+H11657</f>
        <v>2.65</v>
      </c>
      <c r="M11657" s="193"/>
      <c r="N11657" s="186">
        <f t="shared" ref="N11657:N11720" si="619">A11657</f>
        <v>1577</v>
      </c>
    </row>
    <row r="11658" spans="1:14" ht="13.5" x14ac:dyDescent="0.25">
      <c r="A11658">
        <v>1571</v>
      </c>
      <c r="B11658" t="s">
        <v>14117</v>
      </c>
      <c r="C11658" t="s">
        <v>217</v>
      </c>
      <c r="D11658" t="s">
        <v>9085</v>
      </c>
      <c r="E11658" s="190" t="s">
        <v>318</v>
      </c>
      <c r="F11658" s="191">
        <v>0</v>
      </c>
      <c r="G11658" s="192" t="str">
        <f t="shared" si="616"/>
        <v>1,11</v>
      </c>
      <c r="H11658" s="191">
        <v>0</v>
      </c>
      <c r="I11658" s="191">
        <v>0</v>
      </c>
      <c r="J11658" s="191">
        <v>0</v>
      </c>
      <c r="K11658" s="187">
        <f t="shared" si="617"/>
        <v>1.1100000000000001</v>
      </c>
      <c r="L11658" s="188">
        <f t="shared" si="618"/>
        <v>1.1100000000000001</v>
      </c>
      <c r="M11658" s="193"/>
      <c r="N11658" s="186">
        <f t="shared" si="619"/>
        <v>1571</v>
      </c>
    </row>
    <row r="11659" spans="1:14" ht="13.5" x14ac:dyDescent="0.25">
      <c r="A11659">
        <v>1578</v>
      </c>
      <c r="B11659" t="s">
        <v>14118</v>
      </c>
      <c r="C11659" t="s">
        <v>217</v>
      </c>
      <c r="D11659" t="s">
        <v>9085</v>
      </c>
      <c r="E11659" s="190" t="s">
        <v>466</v>
      </c>
      <c r="F11659" s="191">
        <v>0</v>
      </c>
      <c r="G11659" s="192" t="str">
        <f t="shared" si="616"/>
        <v>4,59</v>
      </c>
      <c r="H11659" s="191">
        <v>0</v>
      </c>
      <c r="I11659" s="191">
        <v>0</v>
      </c>
      <c r="J11659" s="191">
        <v>0</v>
      </c>
      <c r="K11659" s="187">
        <f t="shared" si="617"/>
        <v>4.59</v>
      </c>
      <c r="L11659" s="188">
        <f t="shared" si="618"/>
        <v>4.59</v>
      </c>
      <c r="M11659" s="193"/>
      <c r="N11659" s="186">
        <f t="shared" si="619"/>
        <v>1578</v>
      </c>
    </row>
    <row r="11660" spans="1:14" ht="13.5" x14ac:dyDescent="0.25">
      <c r="A11660">
        <v>1573</v>
      </c>
      <c r="B11660" t="s">
        <v>14119</v>
      </c>
      <c r="C11660" t="s">
        <v>217</v>
      </c>
      <c r="D11660" t="s">
        <v>9085</v>
      </c>
      <c r="E11660" s="190" t="s">
        <v>812</v>
      </c>
      <c r="F11660" s="191">
        <v>0</v>
      </c>
      <c r="G11660" s="192" t="str">
        <f t="shared" si="616"/>
        <v>1,32</v>
      </c>
      <c r="H11660" s="191">
        <v>0</v>
      </c>
      <c r="I11660" s="191">
        <v>0</v>
      </c>
      <c r="J11660" s="191">
        <v>0</v>
      </c>
      <c r="K11660" s="187">
        <f t="shared" si="617"/>
        <v>1.32</v>
      </c>
      <c r="L11660" s="188">
        <f t="shared" si="618"/>
        <v>1.32</v>
      </c>
      <c r="M11660" s="193"/>
      <c r="N11660" s="186">
        <f t="shared" si="619"/>
        <v>1573</v>
      </c>
    </row>
    <row r="11661" spans="1:14" ht="13.5" x14ac:dyDescent="0.25">
      <c r="A11661">
        <v>1579</v>
      </c>
      <c r="B11661" t="s">
        <v>14120</v>
      </c>
      <c r="C11661" t="s">
        <v>217</v>
      </c>
      <c r="D11661" t="s">
        <v>9085</v>
      </c>
      <c r="E11661" s="190" t="s">
        <v>4917</v>
      </c>
      <c r="F11661" s="191">
        <v>0</v>
      </c>
      <c r="G11661" s="192" t="str">
        <f t="shared" si="616"/>
        <v>5,72</v>
      </c>
      <c r="H11661" s="191">
        <v>0</v>
      </c>
      <c r="I11661" s="191">
        <v>0</v>
      </c>
      <c r="J11661" s="191">
        <v>0</v>
      </c>
      <c r="K11661" s="187">
        <f t="shared" si="617"/>
        <v>5.72</v>
      </c>
      <c r="L11661" s="188">
        <f t="shared" si="618"/>
        <v>5.72</v>
      </c>
      <c r="M11661" s="193"/>
      <c r="N11661" s="186">
        <f t="shared" si="619"/>
        <v>1579</v>
      </c>
    </row>
    <row r="11662" spans="1:14" ht="13.5" x14ac:dyDescent="0.25">
      <c r="A11662">
        <v>1580</v>
      </c>
      <c r="B11662" t="s">
        <v>14121</v>
      </c>
      <c r="C11662" t="s">
        <v>217</v>
      </c>
      <c r="D11662" t="s">
        <v>9085</v>
      </c>
      <c r="E11662" s="190" t="s">
        <v>347</v>
      </c>
      <c r="F11662" s="191">
        <v>0</v>
      </c>
      <c r="G11662" s="192" t="str">
        <f t="shared" si="616"/>
        <v>7,05</v>
      </c>
      <c r="H11662" s="191">
        <v>0</v>
      </c>
      <c r="I11662" s="191">
        <v>0</v>
      </c>
      <c r="J11662" s="191">
        <v>0</v>
      </c>
      <c r="K11662" s="187">
        <f t="shared" si="617"/>
        <v>7.05</v>
      </c>
      <c r="L11662" s="188">
        <f t="shared" si="618"/>
        <v>7.05</v>
      </c>
      <c r="M11662" s="193"/>
      <c r="N11662" s="186">
        <f t="shared" si="619"/>
        <v>1580</v>
      </c>
    </row>
    <row r="11663" spans="1:14" ht="13.5" x14ac:dyDescent="0.25">
      <c r="A11663">
        <v>39321</v>
      </c>
      <c r="B11663" t="s">
        <v>14122</v>
      </c>
      <c r="C11663" t="s">
        <v>217</v>
      </c>
      <c r="D11663" t="s">
        <v>9085</v>
      </c>
      <c r="E11663" s="190" t="s">
        <v>3009</v>
      </c>
      <c r="F11663" s="191">
        <v>0</v>
      </c>
      <c r="G11663" s="192" t="str">
        <f t="shared" si="616"/>
        <v>18,03</v>
      </c>
      <c r="H11663" s="191">
        <v>0</v>
      </c>
      <c r="I11663" s="191">
        <v>0</v>
      </c>
      <c r="J11663" s="191">
        <v>0</v>
      </c>
      <c r="K11663" s="187">
        <f t="shared" si="617"/>
        <v>18.03</v>
      </c>
      <c r="L11663" s="188">
        <f t="shared" si="618"/>
        <v>18.03</v>
      </c>
      <c r="M11663" s="193"/>
      <c r="N11663" s="186">
        <f t="shared" si="619"/>
        <v>39321</v>
      </c>
    </row>
    <row r="11664" spans="1:14" ht="13.5" x14ac:dyDescent="0.25">
      <c r="A11664">
        <v>39319</v>
      </c>
      <c r="B11664" t="s">
        <v>14123</v>
      </c>
      <c r="C11664" t="s">
        <v>217</v>
      </c>
      <c r="D11664" t="s">
        <v>9085</v>
      </c>
      <c r="E11664" s="190" t="s">
        <v>4239</v>
      </c>
      <c r="F11664" s="191">
        <v>0</v>
      </c>
      <c r="G11664" s="192" t="str">
        <f t="shared" si="616"/>
        <v>7,04</v>
      </c>
      <c r="H11664" s="191">
        <v>0</v>
      </c>
      <c r="I11664" s="191">
        <v>0</v>
      </c>
      <c r="J11664" s="191">
        <v>0</v>
      </c>
      <c r="K11664" s="187">
        <f t="shared" si="617"/>
        <v>7.04</v>
      </c>
      <c r="L11664" s="188">
        <f t="shared" si="618"/>
        <v>7.04</v>
      </c>
      <c r="M11664" s="193"/>
      <c r="N11664" s="186">
        <f t="shared" si="619"/>
        <v>39319</v>
      </c>
    </row>
    <row r="11665" spans="1:14" ht="13.5" x14ac:dyDescent="0.25">
      <c r="A11665">
        <v>39320</v>
      </c>
      <c r="B11665" t="s">
        <v>14124</v>
      </c>
      <c r="C11665" t="s">
        <v>217</v>
      </c>
      <c r="D11665" t="s">
        <v>9085</v>
      </c>
      <c r="E11665" s="190" t="s">
        <v>6706</v>
      </c>
      <c r="F11665" s="191">
        <v>0</v>
      </c>
      <c r="G11665" s="192" t="str">
        <f t="shared" si="616"/>
        <v>11,70</v>
      </c>
      <c r="H11665" s="191">
        <v>0</v>
      </c>
      <c r="I11665" s="191">
        <v>0</v>
      </c>
      <c r="J11665" s="191">
        <v>0</v>
      </c>
      <c r="K11665" s="187">
        <f t="shared" si="617"/>
        <v>11.7</v>
      </c>
      <c r="L11665" s="188">
        <f t="shared" si="618"/>
        <v>11.7</v>
      </c>
      <c r="M11665" s="193"/>
      <c r="N11665" s="186">
        <f t="shared" si="619"/>
        <v>39320</v>
      </c>
    </row>
    <row r="11666" spans="1:14" ht="13.5" x14ac:dyDescent="0.25">
      <c r="A11666">
        <v>1591</v>
      </c>
      <c r="B11666" t="s">
        <v>14125</v>
      </c>
      <c r="C11666" t="s">
        <v>217</v>
      </c>
      <c r="D11666" t="s">
        <v>9085</v>
      </c>
      <c r="E11666" s="190" t="s">
        <v>20164</v>
      </c>
      <c r="F11666" s="191">
        <v>0</v>
      </c>
      <c r="G11666" s="192" t="str">
        <f t="shared" si="616"/>
        <v>21,86</v>
      </c>
      <c r="H11666" s="191">
        <v>0</v>
      </c>
      <c r="I11666" s="191">
        <v>0</v>
      </c>
      <c r="J11666" s="191">
        <v>0</v>
      </c>
      <c r="K11666" s="187">
        <f t="shared" si="617"/>
        <v>21.86</v>
      </c>
      <c r="L11666" s="188">
        <f t="shared" si="618"/>
        <v>21.86</v>
      </c>
      <c r="M11666" s="193"/>
      <c r="N11666" s="186">
        <f t="shared" si="619"/>
        <v>1591</v>
      </c>
    </row>
    <row r="11667" spans="1:14" ht="13.5" x14ac:dyDescent="0.25">
      <c r="A11667">
        <v>1547</v>
      </c>
      <c r="B11667" t="s">
        <v>14126</v>
      </c>
      <c r="C11667" t="s">
        <v>217</v>
      </c>
      <c r="D11667" t="s">
        <v>9085</v>
      </c>
      <c r="E11667" s="190" t="s">
        <v>28931</v>
      </c>
      <c r="F11667" s="191">
        <v>0</v>
      </c>
      <c r="G11667" s="192" t="str">
        <f t="shared" si="616"/>
        <v>114,56</v>
      </c>
      <c r="H11667" s="191">
        <v>0</v>
      </c>
      <c r="I11667" s="191">
        <v>0</v>
      </c>
      <c r="J11667" s="191">
        <v>0</v>
      </c>
      <c r="K11667" s="187">
        <f t="shared" si="617"/>
        <v>114.56</v>
      </c>
      <c r="L11667" s="188">
        <f t="shared" si="618"/>
        <v>114.56</v>
      </c>
      <c r="M11667" s="193"/>
      <c r="N11667" s="186">
        <f t="shared" si="619"/>
        <v>1547</v>
      </c>
    </row>
    <row r="11668" spans="1:14" ht="13.5" x14ac:dyDescent="0.25">
      <c r="A11668">
        <v>38196</v>
      </c>
      <c r="B11668" t="s">
        <v>14127</v>
      </c>
      <c r="C11668" t="s">
        <v>217</v>
      </c>
      <c r="D11668" t="s">
        <v>9085</v>
      </c>
      <c r="E11668" s="190" t="s">
        <v>1884</v>
      </c>
      <c r="F11668" s="191">
        <v>0</v>
      </c>
      <c r="G11668" s="192" t="str">
        <f t="shared" ref="G11668:G11731" si="620">E11668</f>
        <v>22,31</v>
      </c>
      <c r="H11668" s="191">
        <v>0</v>
      </c>
      <c r="I11668" s="191">
        <v>0</v>
      </c>
      <c r="J11668" s="191">
        <v>0</v>
      </c>
      <c r="K11668" s="187">
        <f t="shared" si="617"/>
        <v>22.31</v>
      </c>
      <c r="L11668" s="188">
        <f t="shared" si="618"/>
        <v>22.31</v>
      </c>
      <c r="M11668" s="193"/>
      <c r="N11668" s="186">
        <f t="shared" si="619"/>
        <v>38196</v>
      </c>
    </row>
    <row r="11669" spans="1:14" ht="13.5" x14ac:dyDescent="0.25">
      <c r="A11669">
        <v>1543</v>
      </c>
      <c r="B11669" t="s">
        <v>14128</v>
      </c>
      <c r="C11669" t="s">
        <v>217</v>
      </c>
      <c r="D11669" t="s">
        <v>9085</v>
      </c>
      <c r="E11669" s="190" t="s">
        <v>19514</v>
      </c>
      <c r="F11669" s="191">
        <v>0</v>
      </c>
      <c r="G11669" s="192" t="str">
        <f t="shared" si="620"/>
        <v>23,71</v>
      </c>
      <c r="H11669" s="191">
        <v>0</v>
      </c>
      <c r="I11669" s="191">
        <v>0</v>
      </c>
      <c r="J11669" s="191">
        <v>0</v>
      </c>
      <c r="K11669" s="187">
        <f t="shared" si="617"/>
        <v>23.71</v>
      </c>
      <c r="L11669" s="188">
        <f t="shared" si="618"/>
        <v>23.71</v>
      </c>
      <c r="M11669" s="193"/>
      <c r="N11669" s="186">
        <f t="shared" si="619"/>
        <v>1543</v>
      </c>
    </row>
    <row r="11670" spans="1:14" ht="13.5" x14ac:dyDescent="0.25">
      <c r="A11670">
        <v>1585</v>
      </c>
      <c r="B11670" t="s">
        <v>14129</v>
      </c>
      <c r="C11670" t="s">
        <v>217</v>
      </c>
      <c r="D11670" t="s">
        <v>9085</v>
      </c>
      <c r="E11670" s="190" t="s">
        <v>466</v>
      </c>
      <c r="F11670" s="191">
        <v>0</v>
      </c>
      <c r="G11670" s="192" t="str">
        <f t="shared" si="620"/>
        <v>4,59</v>
      </c>
      <c r="H11670" s="191">
        <v>0</v>
      </c>
      <c r="I11670" s="191">
        <v>0</v>
      </c>
      <c r="J11670" s="191">
        <v>0</v>
      </c>
      <c r="K11670" s="187">
        <f t="shared" si="617"/>
        <v>4.59</v>
      </c>
      <c r="L11670" s="188">
        <f t="shared" si="618"/>
        <v>4.59</v>
      </c>
      <c r="M11670" s="193"/>
      <c r="N11670" s="186">
        <f t="shared" si="619"/>
        <v>1585</v>
      </c>
    </row>
    <row r="11671" spans="1:14" ht="13.5" x14ac:dyDescent="0.25">
      <c r="A11671">
        <v>1593</v>
      </c>
      <c r="B11671" t="s">
        <v>14130</v>
      </c>
      <c r="C11671" t="s">
        <v>217</v>
      </c>
      <c r="D11671" t="s">
        <v>9085</v>
      </c>
      <c r="E11671" s="190" t="s">
        <v>19185</v>
      </c>
      <c r="F11671" s="191">
        <v>0</v>
      </c>
      <c r="G11671" s="192" t="str">
        <f t="shared" si="620"/>
        <v>24,38</v>
      </c>
      <c r="H11671" s="191">
        <v>0</v>
      </c>
      <c r="I11671" s="191">
        <v>0</v>
      </c>
      <c r="J11671" s="191">
        <v>0</v>
      </c>
      <c r="K11671" s="187">
        <f t="shared" si="617"/>
        <v>24.38</v>
      </c>
      <c r="L11671" s="188">
        <f t="shared" si="618"/>
        <v>24.38</v>
      </c>
      <c r="M11671" s="193"/>
      <c r="N11671" s="186">
        <f t="shared" si="619"/>
        <v>1593</v>
      </c>
    </row>
    <row r="11672" spans="1:14" ht="13.5" x14ac:dyDescent="0.25">
      <c r="A11672">
        <v>11838</v>
      </c>
      <c r="B11672" t="s">
        <v>14131</v>
      </c>
      <c r="C11672" t="s">
        <v>217</v>
      </c>
      <c r="D11672" t="s">
        <v>9085</v>
      </c>
      <c r="E11672" s="190" t="s">
        <v>19839</v>
      </c>
      <c r="F11672" s="191">
        <v>0</v>
      </c>
      <c r="G11672" s="192" t="str">
        <f t="shared" si="620"/>
        <v>32,17</v>
      </c>
      <c r="H11672" s="191">
        <v>0</v>
      </c>
      <c r="I11672" s="191">
        <v>0</v>
      </c>
      <c r="J11672" s="191">
        <v>0</v>
      </c>
      <c r="K11672" s="187">
        <f t="shared" si="617"/>
        <v>32.17</v>
      </c>
      <c r="L11672" s="188">
        <f t="shared" si="618"/>
        <v>32.17</v>
      </c>
      <c r="M11672" s="193"/>
      <c r="N11672" s="186">
        <f t="shared" si="619"/>
        <v>11838</v>
      </c>
    </row>
    <row r="11673" spans="1:14" ht="13.5" x14ac:dyDescent="0.25">
      <c r="A11673">
        <v>1594</v>
      </c>
      <c r="B11673" t="s">
        <v>14132</v>
      </c>
      <c r="C11673" t="s">
        <v>217</v>
      </c>
      <c r="D11673" t="s">
        <v>9085</v>
      </c>
      <c r="E11673" s="190" t="s">
        <v>20125</v>
      </c>
      <c r="F11673" s="191">
        <v>0</v>
      </c>
      <c r="G11673" s="192" t="str">
        <f t="shared" si="620"/>
        <v>32,53</v>
      </c>
      <c r="H11673" s="191">
        <v>0</v>
      </c>
      <c r="I11673" s="191">
        <v>0</v>
      </c>
      <c r="J11673" s="191">
        <v>0</v>
      </c>
      <c r="K11673" s="187">
        <f t="shared" si="617"/>
        <v>32.53</v>
      </c>
      <c r="L11673" s="188">
        <f t="shared" si="618"/>
        <v>32.53</v>
      </c>
      <c r="M11673" s="193"/>
      <c r="N11673" s="186">
        <f t="shared" si="619"/>
        <v>1594</v>
      </c>
    </row>
    <row r="11674" spans="1:14" ht="13.5" x14ac:dyDescent="0.25">
      <c r="A11674">
        <v>1586</v>
      </c>
      <c r="B11674" t="s">
        <v>14133</v>
      </c>
      <c r="C11674" t="s">
        <v>217</v>
      </c>
      <c r="D11674" t="s">
        <v>9085</v>
      </c>
      <c r="E11674" s="190" t="s">
        <v>523</v>
      </c>
      <c r="F11674" s="191">
        <v>0</v>
      </c>
      <c r="G11674" s="192" t="str">
        <f t="shared" si="620"/>
        <v>5,81</v>
      </c>
      <c r="H11674" s="191">
        <v>0</v>
      </c>
      <c r="I11674" s="191">
        <v>0</v>
      </c>
      <c r="J11674" s="191">
        <v>0</v>
      </c>
      <c r="K11674" s="187">
        <f t="shared" si="617"/>
        <v>5.81</v>
      </c>
      <c r="L11674" s="188">
        <f t="shared" si="618"/>
        <v>5.81</v>
      </c>
      <c r="M11674" s="193"/>
      <c r="N11674" s="186">
        <f t="shared" si="619"/>
        <v>1586</v>
      </c>
    </row>
    <row r="11675" spans="1:14" ht="13.5" x14ac:dyDescent="0.25">
      <c r="A11675">
        <v>11839</v>
      </c>
      <c r="B11675" t="s">
        <v>14134</v>
      </c>
      <c r="C11675" t="s">
        <v>217</v>
      </c>
      <c r="D11675" t="s">
        <v>9085</v>
      </c>
      <c r="E11675" s="190" t="s">
        <v>28932</v>
      </c>
      <c r="F11675" s="191">
        <v>0</v>
      </c>
      <c r="G11675" s="192" t="str">
        <f t="shared" si="620"/>
        <v>46,81</v>
      </c>
      <c r="H11675" s="191">
        <v>0</v>
      </c>
      <c r="I11675" s="191">
        <v>0</v>
      </c>
      <c r="J11675" s="191">
        <v>0</v>
      </c>
      <c r="K11675" s="187">
        <f t="shared" si="617"/>
        <v>46.81</v>
      </c>
      <c r="L11675" s="188">
        <f t="shared" si="618"/>
        <v>46.81</v>
      </c>
      <c r="M11675" s="193"/>
      <c r="N11675" s="186">
        <f t="shared" si="619"/>
        <v>11839</v>
      </c>
    </row>
    <row r="11676" spans="1:14" ht="13.5" x14ac:dyDescent="0.25">
      <c r="A11676">
        <v>1587</v>
      </c>
      <c r="B11676" t="s">
        <v>14135</v>
      </c>
      <c r="C11676" t="s">
        <v>217</v>
      </c>
      <c r="D11676" t="s">
        <v>9085</v>
      </c>
      <c r="E11676" s="190" t="s">
        <v>7594</v>
      </c>
      <c r="F11676" s="191">
        <v>0</v>
      </c>
      <c r="G11676" s="192" t="str">
        <f t="shared" si="620"/>
        <v>5,92</v>
      </c>
      <c r="H11676" s="191">
        <v>0</v>
      </c>
      <c r="I11676" s="191">
        <v>0</v>
      </c>
      <c r="J11676" s="191">
        <v>0</v>
      </c>
      <c r="K11676" s="187">
        <f t="shared" si="617"/>
        <v>5.92</v>
      </c>
      <c r="L11676" s="188">
        <f t="shared" si="618"/>
        <v>5.92</v>
      </c>
      <c r="M11676" s="193"/>
      <c r="N11676" s="186">
        <f t="shared" si="619"/>
        <v>1587</v>
      </c>
    </row>
    <row r="11677" spans="1:14" ht="13.5" x14ac:dyDescent="0.25">
      <c r="A11677">
        <v>1545</v>
      </c>
      <c r="B11677" t="s">
        <v>14136</v>
      </c>
      <c r="C11677" t="s">
        <v>217</v>
      </c>
      <c r="D11677" t="s">
        <v>9085</v>
      </c>
      <c r="E11677" s="190" t="s">
        <v>25674</v>
      </c>
      <c r="F11677" s="191">
        <v>0</v>
      </c>
      <c r="G11677" s="192" t="str">
        <f t="shared" si="620"/>
        <v>56,18</v>
      </c>
      <c r="H11677" s="191">
        <v>0</v>
      </c>
      <c r="I11677" s="191">
        <v>0</v>
      </c>
      <c r="J11677" s="191">
        <v>0</v>
      </c>
      <c r="K11677" s="187">
        <f t="shared" si="617"/>
        <v>56.18</v>
      </c>
      <c r="L11677" s="188">
        <f t="shared" si="618"/>
        <v>56.18</v>
      </c>
      <c r="M11677" s="193"/>
      <c r="N11677" s="186">
        <f t="shared" si="619"/>
        <v>1545</v>
      </c>
    </row>
    <row r="11678" spans="1:14" ht="13.5" x14ac:dyDescent="0.25">
      <c r="A11678">
        <v>1588</v>
      </c>
      <c r="B11678" t="s">
        <v>14137</v>
      </c>
      <c r="C11678" t="s">
        <v>217</v>
      </c>
      <c r="D11678" t="s">
        <v>9085</v>
      </c>
      <c r="E11678" s="190" t="s">
        <v>20835</v>
      </c>
      <c r="F11678" s="191">
        <v>0</v>
      </c>
      <c r="G11678" s="192" t="str">
        <f t="shared" si="620"/>
        <v>8,12</v>
      </c>
      <c r="H11678" s="191">
        <v>0</v>
      </c>
      <c r="I11678" s="191">
        <v>0</v>
      </c>
      <c r="J11678" s="191">
        <v>0</v>
      </c>
      <c r="K11678" s="187">
        <f t="shared" si="617"/>
        <v>8.1199999999999992</v>
      </c>
      <c r="L11678" s="188">
        <f t="shared" si="618"/>
        <v>8.1199999999999992</v>
      </c>
      <c r="M11678" s="193"/>
      <c r="N11678" s="186">
        <f t="shared" si="619"/>
        <v>1588</v>
      </c>
    </row>
    <row r="11679" spans="1:14" ht="13.5" x14ac:dyDescent="0.25">
      <c r="A11679">
        <v>1535</v>
      </c>
      <c r="B11679" t="s">
        <v>14138</v>
      </c>
      <c r="C11679" t="s">
        <v>217</v>
      </c>
      <c r="D11679" t="s">
        <v>9085</v>
      </c>
      <c r="E11679" s="190" t="s">
        <v>524</v>
      </c>
      <c r="F11679" s="191">
        <v>0</v>
      </c>
      <c r="G11679" s="192" t="str">
        <f t="shared" si="620"/>
        <v>4,68</v>
      </c>
      <c r="H11679" s="191">
        <v>0</v>
      </c>
      <c r="I11679" s="191">
        <v>0</v>
      </c>
      <c r="J11679" s="191">
        <v>0</v>
      </c>
      <c r="K11679" s="187">
        <f t="shared" si="617"/>
        <v>4.68</v>
      </c>
      <c r="L11679" s="188">
        <f t="shared" si="618"/>
        <v>4.68</v>
      </c>
      <c r="M11679" s="193"/>
      <c r="N11679" s="186">
        <f t="shared" si="619"/>
        <v>1535</v>
      </c>
    </row>
    <row r="11680" spans="1:14" ht="13.5" x14ac:dyDescent="0.25">
      <c r="A11680">
        <v>1589</v>
      </c>
      <c r="B11680" t="s">
        <v>14139</v>
      </c>
      <c r="C11680" t="s">
        <v>217</v>
      </c>
      <c r="D11680" t="s">
        <v>9085</v>
      </c>
      <c r="E11680" s="190" t="s">
        <v>4344</v>
      </c>
      <c r="F11680" s="191">
        <v>0</v>
      </c>
      <c r="G11680" s="192" t="str">
        <f t="shared" si="620"/>
        <v>8,37</v>
      </c>
      <c r="H11680" s="191">
        <v>0</v>
      </c>
      <c r="I11680" s="191">
        <v>0</v>
      </c>
      <c r="J11680" s="191">
        <v>0</v>
      </c>
      <c r="K11680" s="187">
        <f t="shared" si="617"/>
        <v>8.3699999999999992</v>
      </c>
      <c r="L11680" s="188">
        <f t="shared" si="618"/>
        <v>8.3699999999999992</v>
      </c>
      <c r="M11680" s="193"/>
      <c r="N11680" s="186">
        <f t="shared" si="619"/>
        <v>1589</v>
      </c>
    </row>
    <row r="11681" spans="1:14" ht="13.5" x14ac:dyDescent="0.25">
      <c r="A11681">
        <v>1546</v>
      </c>
      <c r="B11681" t="s">
        <v>14140</v>
      </c>
      <c r="C11681" t="s">
        <v>217</v>
      </c>
      <c r="D11681" t="s">
        <v>9085</v>
      </c>
      <c r="E11681" s="190" t="s">
        <v>26855</v>
      </c>
      <c r="F11681" s="191">
        <v>0</v>
      </c>
      <c r="G11681" s="192" t="str">
        <f t="shared" si="620"/>
        <v>94,80</v>
      </c>
      <c r="H11681" s="191">
        <v>0</v>
      </c>
      <c r="I11681" s="191">
        <v>0</v>
      </c>
      <c r="J11681" s="191">
        <v>0</v>
      </c>
      <c r="K11681" s="187">
        <f t="shared" si="617"/>
        <v>94.8</v>
      </c>
      <c r="L11681" s="188">
        <f t="shared" si="618"/>
        <v>94.8</v>
      </c>
      <c r="M11681" s="193"/>
      <c r="N11681" s="186">
        <f t="shared" si="619"/>
        <v>1546</v>
      </c>
    </row>
    <row r="11682" spans="1:14" ht="13.5" x14ac:dyDescent="0.25">
      <c r="A11682">
        <v>1590</v>
      </c>
      <c r="B11682" t="s">
        <v>14141</v>
      </c>
      <c r="C11682" t="s">
        <v>217</v>
      </c>
      <c r="D11682" t="s">
        <v>9085</v>
      </c>
      <c r="E11682" s="190" t="s">
        <v>724</v>
      </c>
      <c r="F11682" s="191">
        <v>0</v>
      </c>
      <c r="G11682" s="192" t="str">
        <f t="shared" si="620"/>
        <v>14,74</v>
      </c>
      <c r="H11682" s="191">
        <v>0</v>
      </c>
      <c r="I11682" s="191">
        <v>0</v>
      </c>
      <c r="J11682" s="191">
        <v>0</v>
      </c>
      <c r="K11682" s="187">
        <f t="shared" si="617"/>
        <v>14.74</v>
      </c>
      <c r="L11682" s="188">
        <f t="shared" si="618"/>
        <v>14.74</v>
      </c>
      <c r="M11682" s="193"/>
      <c r="N11682" s="186">
        <f t="shared" si="619"/>
        <v>1590</v>
      </c>
    </row>
    <row r="11683" spans="1:14" ht="13.5" x14ac:dyDescent="0.25">
      <c r="A11683">
        <v>1542</v>
      </c>
      <c r="B11683" t="s">
        <v>14142</v>
      </c>
      <c r="C11683" t="s">
        <v>217</v>
      </c>
      <c r="D11683" t="s">
        <v>9085</v>
      </c>
      <c r="E11683" s="190" t="s">
        <v>7805</v>
      </c>
      <c r="F11683" s="191">
        <v>0</v>
      </c>
      <c r="G11683" s="192" t="str">
        <f t="shared" si="620"/>
        <v>19,53</v>
      </c>
      <c r="H11683" s="191">
        <v>0</v>
      </c>
      <c r="I11683" s="191">
        <v>0</v>
      </c>
      <c r="J11683" s="191">
        <v>0</v>
      </c>
      <c r="K11683" s="187">
        <f t="shared" si="617"/>
        <v>19.53</v>
      </c>
      <c r="L11683" s="188">
        <f t="shared" si="618"/>
        <v>19.53</v>
      </c>
      <c r="M11683" s="193"/>
      <c r="N11683" s="186">
        <f t="shared" si="619"/>
        <v>1542</v>
      </c>
    </row>
    <row r="11684" spans="1:14" ht="13.5" x14ac:dyDescent="0.25">
      <c r="A11684">
        <v>38415</v>
      </c>
      <c r="B11684" t="s">
        <v>14143</v>
      </c>
      <c r="C11684" t="s">
        <v>217</v>
      </c>
      <c r="D11684" t="s">
        <v>9085</v>
      </c>
      <c r="E11684" s="190" t="s">
        <v>28933</v>
      </c>
      <c r="F11684" s="191">
        <v>0</v>
      </c>
      <c r="G11684" s="192" t="str">
        <f t="shared" si="620"/>
        <v>827,04</v>
      </c>
      <c r="H11684" s="191">
        <v>0</v>
      </c>
      <c r="I11684" s="191">
        <v>0</v>
      </c>
      <c r="J11684" s="191">
        <v>0</v>
      </c>
      <c r="K11684" s="187">
        <f t="shared" si="617"/>
        <v>827.04</v>
      </c>
      <c r="L11684" s="188">
        <f t="shared" si="618"/>
        <v>827.04</v>
      </c>
      <c r="M11684" s="193"/>
      <c r="N11684" s="186">
        <f t="shared" si="619"/>
        <v>38415</v>
      </c>
    </row>
    <row r="11685" spans="1:14" ht="13.5" x14ac:dyDescent="0.25">
      <c r="A11685">
        <v>38414</v>
      </c>
      <c r="B11685" t="s">
        <v>14144</v>
      </c>
      <c r="C11685" t="s">
        <v>217</v>
      </c>
      <c r="D11685" t="s">
        <v>9085</v>
      </c>
      <c r="E11685" s="190" t="s">
        <v>28934</v>
      </c>
      <c r="F11685" s="191">
        <v>0</v>
      </c>
      <c r="G11685" s="192" t="str">
        <f t="shared" si="620"/>
        <v>1.160,76</v>
      </c>
      <c r="H11685" s="191">
        <v>0</v>
      </c>
      <c r="I11685" s="191">
        <v>0</v>
      </c>
      <c r="J11685" s="191">
        <v>0</v>
      </c>
      <c r="K11685" s="187">
        <f t="shared" si="617"/>
        <v>1160.76</v>
      </c>
      <c r="L11685" s="188">
        <f t="shared" si="618"/>
        <v>1160.76</v>
      </c>
      <c r="M11685" s="193"/>
      <c r="N11685" s="186">
        <f t="shared" si="619"/>
        <v>38414</v>
      </c>
    </row>
    <row r="11686" spans="1:14" ht="13.5" x14ac:dyDescent="0.25">
      <c r="A11686">
        <v>38128</v>
      </c>
      <c r="B11686" t="s">
        <v>14145</v>
      </c>
      <c r="C11686" t="s">
        <v>217</v>
      </c>
      <c r="D11686" t="s">
        <v>220</v>
      </c>
      <c r="E11686" s="190" t="s">
        <v>1589</v>
      </c>
      <c r="F11686" s="191">
        <v>0</v>
      </c>
      <c r="G11686" s="192" t="str">
        <f t="shared" si="620"/>
        <v>0,68</v>
      </c>
      <c r="H11686" s="191">
        <v>0</v>
      </c>
      <c r="I11686" s="191">
        <v>0</v>
      </c>
      <c r="J11686" s="191">
        <v>0</v>
      </c>
      <c r="K11686" s="187">
        <f t="shared" si="617"/>
        <v>0.68</v>
      </c>
      <c r="L11686" s="188">
        <f t="shared" si="618"/>
        <v>0.68</v>
      </c>
      <c r="M11686" s="193"/>
      <c r="N11686" s="186">
        <f t="shared" si="619"/>
        <v>38128</v>
      </c>
    </row>
    <row r="11687" spans="1:14" ht="13.5" x14ac:dyDescent="0.25">
      <c r="A11687">
        <v>7253</v>
      </c>
      <c r="B11687" t="s">
        <v>14146</v>
      </c>
      <c r="C11687" t="s">
        <v>217</v>
      </c>
      <c r="D11687" t="s">
        <v>9095</v>
      </c>
      <c r="E11687" s="190" t="s">
        <v>28935</v>
      </c>
      <c r="F11687" s="191">
        <v>0</v>
      </c>
      <c r="G11687" s="192" t="str">
        <f t="shared" si="620"/>
        <v>145,71</v>
      </c>
      <c r="H11687" s="191">
        <v>0</v>
      </c>
      <c r="I11687" s="191">
        <v>0</v>
      </c>
      <c r="J11687" s="191">
        <v>0</v>
      </c>
      <c r="K11687" s="187">
        <f t="shared" si="617"/>
        <v>145.71</v>
      </c>
      <c r="L11687" s="188">
        <f t="shared" si="618"/>
        <v>145.71</v>
      </c>
      <c r="M11687" s="193"/>
      <c r="N11687" s="186">
        <f t="shared" si="619"/>
        <v>7253</v>
      </c>
    </row>
    <row r="11688" spans="1:14" ht="13.5" x14ac:dyDescent="0.25">
      <c r="A11688">
        <v>4806</v>
      </c>
      <c r="B11688" t="s">
        <v>14147</v>
      </c>
      <c r="C11688" t="s">
        <v>217</v>
      </c>
      <c r="D11688" t="s">
        <v>219</v>
      </c>
      <c r="E11688" s="190" t="s">
        <v>5943</v>
      </c>
      <c r="F11688" s="191">
        <v>0</v>
      </c>
      <c r="G11688" s="192" t="str">
        <f t="shared" si="620"/>
        <v>17,30</v>
      </c>
      <c r="H11688" s="191">
        <v>0</v>
      </c>
      <c r="I11688" s="191">
        <v>0</v>
      </c>
      <c r="J11688" s="191">
        <v>0</v>
      </c>
      <c r="K11688" s="187">
        <f t="shared" si="617"/>
        <v>17.3</v>
      </c>
      <c r="L11688" s="188">
        <f t="shared" si="618"/>
        <v>17.3</v>
      </c>
      <c r="M11688" s="193"/>
      <c r="N11688" s="186">
        <f t="shared" si="619"/>
        <v>4806</v>
      </c>
    </row>
    <row r="11689" spans="1:14" ht="13.5" x14ac:dyDescent="0.25">
      <c r="A11689">
        <v>34401</v>
      </c>
      <c r="B11689" t="s">
        <v>14148</v>
      </c>
      <c r="C11689" t="s">
        <v>217</v>
      </c>
      <c r="D11689" t="s">
        <v>9085</v>
      </c>
      <c r="E11689" s="190" t="s">
        <v>799</v>
      </c>
      <c r="F11689" s="191">
        <v>0</v>
      </c>
      <c r="G11689" s="192" t="str">
        <f t="shared" si="620"/>
        <v>2,15</v>
      </c>
      <c r="H11689" s="191">
        <v>0</v>
      </c>
      <c r="I11689" s="191">
        <v>0</v>
      </c>
      <c r="J11689" s="191">
        <v>0</v>
      </c>
      <c r="K11689" s="187">
        <f t="shared" si="617"/>
        <v>2.15</v>
      </c>
      <c r="L11689" s="188">
        <f t="shared" si="618"/>
        <v>2.15</v>
      </c>
      <c r="M11689" s="193"/>
      <c r="N11689" s="186">
        <f t="shared" si="619"/>
        <v>34401</v>
      </c>
    </row>
    <row r="11690" spans="1:14" ht="13.5" x14ac:dyDescent="0.25">
      <c r="A11690">
        <v>7260</v>
      </c>
      <c r="B11690" t="s">
        <v>14149</v>
      </c>
      <c r="C11690" t="s">
        <v>217</v>
      </c>
      <c r="D11690" t="s">
        <v>9085</v>
      </c>
      <c r="E11690" s="190" t="s">
        <v>3360</v>
      </c>
      <c r="F11690" s="191">
        <v>0</v>
      </c>
      <c r="G11690" s="192" t="str">
        <f t="shared" si="620"/>
        <v>1,90</v>
      </c>
      <c r="H11690" s="191">
        <v>0</v>
      </c>
      <c r="I11690" s="191">
        <v>0</v>
      </c>
      <c r="J11690" s="191">
        <v>0</v>
      </c>
      <c r="K11690" s="187">
        <f t="shared" si="617"/>
        <v>1.9</v>
      </c>
      <c r="L11690" s="188">
        <f t="shared" si="618"/>
        <v>1.9</v>
      </c>
      <c r="M11690" s="193"/>
      <c r="N11690" s="186">
        <f t="shared" si="619"/>
        <v>7260</v>
      </c>
    </row>
    <row r="11691" spans="1:14" ht="13.5" x14ac:dyDescent="0.25">
      <c r="A11691">
        <v>7256</v>
      </c>
      <c r="B11691" t="s">
        <v>14150</v>
      </c>
      <c r="C11691" t="s">
        <v>217</v>
      </c>
      <c r="D11691" t="s">
        <v>9085</v>
      </c>
      <c r="E11691" s="190" t="s">
        <v>543</v>
      </c>
      <c r="F11691" s="191">
        <v>0</v>
      </c>
      <c r="G11691" s="192" t="str">
        <f t="shared" si="620"/>
        <v>1,88</v>
      </c>
      <c r="H11691" s="191">
        <v>0</v>
      </c>
      <c r="I11691" s="191">
        <v>0</v>
      </c>
      <c r="J11691" s="191">
        <v>0</v>
      </c>
      <c r="K11691" s="187">
        <f t="shared" si="617"/>
        <v>1.88</v>
      </c>
      <c r="L11691" s="188">
        <f t="shared" si="618"/>
        <v>1.88</v>
      </c>
      <c r="M11691" s="193"/>
      <c r="N11691" s="186">
        <f t="shared" si="619"/>
        <v>7256</v>
      </c>
    </row>
    <row r="11692" spans="1:14" ht="13.5" x14ac:dyDescent="0.25">
      <c r="A11692">
        <v>7258</v>
      </c>
      <c r="B11692" t="s">
        <v>14151</v>
      </c>
      <c r="C11692" t="s">
        <v>217</v>
      </c>
      <c r="D11692" t="s">
        <v>9085</v>
      </c>
      <c r="E11692" s="190" t="s">
        <v>1093</v>
      </c>
      <c r="F11692" s="191">
        <v>0</v>
      </c>
      <c r="G11692" s="192" t="str">
        <f t="shared" si="620"/>
        <v>0,77</v>
      </c>
      <c r="H11692" s="191">
        <v>0</v>
      </c>
      <c r="I11692" s="191">
        <v>0</v>
      </c>
      <c r="J11692" s="191">
        <v>0</v>
      </c>
      <c r="K11692" s="187">
        <f t="shared" si="617"/>
        <v>0.77</v>
      </c>
      <c r="L11692" s="188">
        <f t="shared" si="618"/>
        <v>0.77</v>
      </c>
      <c r="M11692" s="193"/>
      <c r="N11692" s="186">
        <f t="shared" si="619"/>
        <v>7258</v>
      </c>
    </row>
    <row r="11693" spans="1:14" ht="13.5" x14ac:dyDescent="0.25">
      <c r="A11693">
        <v>34400</v>
      </c>
      <c r="B11693" t="s">
        <v>14152</v>
      </c>
      <c r="C11693" t="s">
        <v>217</v>
      </c>
      <c r="D11693" t="s">
        <v>9085</v>
      </c>
      <c r="E11693" s="190" t="s">
        <v>4411</v>
      </c>
      <c r="F11693" s="191">
        <v>0</v>
      </c>
      <c r="G11693" s="192" t="str">
        <f t="shared" si="620"/>
        <v>3,30</v>
      </c>
      <c r="H11693" s="191">
        <v>0</v>
      </c>
      <c r="I11693" s="191">
        <v>0</v>
      </c>
      <c r="J11693" s="191">
        <v>0</v>
      </c>
      <c r="K11693" s="187">
        <f t="shared" si="617"/>
        <v>3.3</v>
      </c>
      <c r="L11693" s="188">
        <f t="shared" si="618"/>
        <v>3.3</v>
      </c>
      <c r="M11693" s="193"/>
      <c r="N11693" s="186">
        <f t="shared" si="619"/>
        <v>34400</v>
      </c>
    </row>
    <row r="11694" spans="1:14" ht="13.5" x14ac:dyDescent="0.25">
      <c r="A11694">
        <v>10617</v>
      </c>
      <c r="B11694" t="s">
        <v>14153</v>
      </c>
      <c r="C11694" t="s">
        <v>217</v>
      </c>
      <c r="D11694" t="s">
        <v>9085</v>
      </c>
      <c r="E11694" s="190" t="s">
        <v>1028</v>
      </c>
      <c r="F11694" s="191">
        <v>0</v>
      </c>
      <c r="G11694" s="192" t="str">
        <f t="shared" si="620"/>
        <v>6,32</v>
      </c>
      <c r="H11694" s="191">
        <v>0</v>
      </c>
      <c r="I11694" s="191">
        <v>0</v>
      </c>
      <c r="J11694" s="191">
        <v>0</v>
      </c>
      <c r="K11694" s="187">
        <f t="shared" si="617"/>
        <v>6.32</v>
      </c>
      <c r="L11694" s="188">
        <f t="shared" si="618"/>
        <v>6.32</v>
      </c>
      <c r="M11694" s="193"/>
      <c r="N11694" s="186">
        <f t="shared" si="619"/>
        <v>10617</v>
      </c>
    </row>
    <row r="11695" spans="1:14" ht="13.5" x14ac:dyDescent="0.25">
      <c r="A11695">
        <v>7274</v>
      </c>
      <c r="B11695" t="s">
        <v>14154</v>
      </c>
      <c r="C11695" t="s">
        <v>217</v>
      </c>
      <c r="D11695" t="s">
        <v>9085</v>
      </c>
      <c r="E11695" s="190" t="s">
        <v>9201</v>
      </c>
      <c r="F11695" s="191">
        <v>0</v>
      </c>
      <c r="G11695" s="192" t="str">
        <f t="shared" si="620"/>
        <v>65,59</v>
      </c>
      <c r="H11695" s="191">
        <v>0</v>
      </c>
      <c r="I11695" s="191">
        <v>0</v>
      </c>
      <c r="J11695" s="191">
        <v>0</v>
      </c>
      <c r="K11695" s="187">
        <f t="shared" si="617"/>
        <v>65.59</v>
      </c>
      <c r="L11695" s="188">
        <f t="shared" si="618"/>
        <v>65.59</v>
      </c>
      <c r="M11695" s="193"/>
      <c r="N11695" s="186">
        <f t="shared" si="619"/>
        <v>7274</v>
      </c>
    </row>
    <row r="11696" spans="1:14" ht="13.5" x14ac:dyDescent="0.25">
      <c r="A11696">
        <v>11663</v>
      </c>
      <c r="B11696" t="s">
        <v>14155</v>
      </c>
      <c r="C11696" t="s">
        <v>217</v>
      </c>
      <c r="D11696" t="s">
        <v>9085</v>
      </c>
      <c r="E11696" s="190" t="s">
        <v>19286</v>
      </c>
      <c r="F11696" s="191">
        <v>0</v>
      </c>
      <c r="G11696" s="192" t="str">
        <f t="shared" si="620"/>
        <v>539,57</v>
      </c>
      <c r="H11696" s="191">
        <v>0</v>
      </c>
      <c r="I11696" s="191">
        <v>0</v>
      </c>
      <c r="J11696" s="191">
        <v>0</v>
      </c>
      <c r="K11696" s="187">
        <f t="shared" si="617"/>
        <v>539.57000000000005</v>
      </c>
      <c r="L11696" s="188">
        <f t="shared" si="618"/>
        <v>539.57000000000005</v>
      </c>
      <c r="M11696" s="193"/>
      <c r="N11696" s="186">
        <f t="shared" si="619"/>
        <v>11663</v>
      </c>
    </row>
    <row r="11697" spans="1:14" ht="13.5" x14ac:dyDescent="0.25">
      <c r="A11697">
        <v>154</v>
      </c>
      <c r="B11697" t="s">
        <v>14156</v>
      </c>
      <c r="C11697" t="s">
        <v>217</v>
      </c>
      <c r="D11697" t="s">
        <v>9087</v>
      </c>
      <c r="E11697" s="190" t="s">
        <v>24746</v>
      </c>
      <c r="F11697" s="191">
        <v>0</v>
      </c>
      <c r="G11697" s="192" t="str">
        <f t="shared" si="620"/>
        <v>69,35</v>
      </c>
      <c r="H11697" s="191">
        <v>0</v>
      </c>
      <c r="I11697" s="191">
        <v>0</v>
      </c>
      <c r="J11697" s="191">
        <v>0</v>
      </c>
      <c r="K11697" s="187">
        <f t="shared" si="617"/>
        <v>69.349999999999994</v>
      </c>
      <c r="L11697" s="188">
        <f t="shared" si="618"/>
        <v>69.349999999999994</v>
      </c>
      <c r="M11697" s="193"/>
      <c r="N11697" s="186">
        <f t="shared" si="619"/>
        <v>154</v>
      </c>
    </row>
    <row r="11698" spans="1:14" ht="13.5" x14ac:dyDescent="0.25">
      <c r="A11698">
        <v>38121</v>
      </c>
      <c r="B11698" t="s">
        <v>14157</v>
      </c>
      <c r="C11698" t="s">
        <v>217</v>
      </c>
      <c r="D11698" t="s">
        <v>9087</v>
      </c>
      <c r="E11698" s="190" t="s">
        <v>18572</v>
      </c>
      <c r="F11698" s="191">
        <v>0</v>
      </c>
      <c r="G11698" s="192" t="str">
        <f t="shared" si="620"/>
        <v>17,83</v>
      </c>
      <c r="H11698" s="191">
        <v>0</v>
      </c>
      <c r="I11698" s="191">
        <v>0</v>
      </c>
      <c r="J11698" s="191">
        <v>0</v>
      </c>
      <c r="K11698" s="187">
        <f t="shared" si="617"/>
        <v>17.829999999999998</v>
      </c>
      <c r="L11698" s="188">
        <f t="shared" si="618"/>
        <v>17.829999999999998</v>
      </c>
      <c r="M11698" s="193"/>
      <c r="N11698" s="186">
        <f t="shared" si="619"/>
        <v>38121</v>
      </c>
    </row>
    <row r="11699" spans="1:14" ht="13.5" x14ac:dyDescent="0.25">
      <c r="A11699">
        <v>43776</v>
      </c>
      <c r="B11699" t="s">
        <v>14158</v>
      </c>
      <c r="C11699" t="s">
        <v>217</v>
      </c>
      <c r="D11699" t="s">
        <v>9087</v>
      </c>
      <c r="E11699" s="190" t="s">
        <v>6452</v>
      </c>
      <c r="F11699" s="191">
        <v>0</v>
      </c>
      <c r="G11699" s="192" t="str">
        <f t="shared" si="620"/>
        <v>23,47</v>
      </c>
      <c r="H11699" s="191">
        <v>0</v>
      </c>
      <c r="I11699" s="191">
        <v>0</v>
      </c>
      <c r="J11699" s="191">
        <v>0</v>
      </c>
      <c r="K11699" s="187">
        <f t="shared" si="617"/>
        <v>23.47</v>
      </c>
      <c r="L11699" s="188">
        <f t="shared" si="618"/>
        <v>23.47</v>
      </c>
      <c r="M11699" s="193"/>
      <c r="N11699" s="186">
        <f t="shared" si="619"/>
        <v>43776</v>
      </c>
    </row>
    <row r="11700" spans="1:14" ht="13.5" x14ac:dyDescent="0.25">
      <c r="A11700">
        <v>7343</v>
      </c>
      <c r="B11700" t="s">
        <v>14159</v>
      </c>
      <c r="C11700" t="s">
        <v>217</v>
      </c>
      <c r="D11700" t="s">
        <v>9087</v>
      </c>
      <c r="E11700" s="190" t="s">
        <v>5930</v>
      </c>
      <c r="F11700" s="191">
        <v>0</v>
      </c>
      <c r="G11700" s="192" t="str">
        <f t="shared" si="620"/>
        <v>15,78</v>
      </c>
      <c r="H11700" s="191">
        <v>0</v>
      </c>
      <c r="I11700" s="191">
        <v>0</v>
      </c>
      <c r="J11700" s="191">
        <v>0</v>
      </c>
      <c r="K11700" s="187">
        <f t="shared" si="617"/>
        <v>15.78</v>
      </c>
      <c r="L11700" s="188">
        <f t="shared" si="618"/>
        <v>15.78</v>
      </c>
      <c r="M11700" s="193"/>
      <c r="N11700" s="186">
        <f t="shared" si="619"/>
        <v>7343</v>
      </c>
    </row>
    <row r="11701" spans="1:14" ht="13.5" x14ac:dyDescent="0.25">
      <c r="A11701">
        <v>7348</v>
      </c>
      <c r="B11701" t="s">
        <v>14160</v>
      </c>
      <c r="C11701" t="s">
        <v>217</v>
      </c>
      <c r="D11701" t="s">
        <v>9087</v>
      </c>
      <c r="E11701" s="190" t="s">
        <v>3824</v>
      </c>
      <c r="F11701" s="191">
        <v>0</v>
      </c>
      <c r="G11701" s="192" t="str">
        <f t="shared" si="620"/>
        <v>15,77</v>
      </c>
      <c r="H11701" s="191">
        <v>0</v>
      </c>
      <c r="I11701" s="191">
        <v>0</v>
      </c>
      <c r="J11701" s="191">
        <v>0</v>
      </c>
      <c r="K11701" s="187">
        <f t="shared" si="617"/>
        <v>15.77</v>
      </c>
      <c r="L11701" s="188">
        <f t="shared" si="618"/>
        <v>15.77</v>
      </c>
      <c r="M11701" s="193"/>
      <c r="N11701" s="186">
        <f t="shared" si="619"/>
        <v>7348</v>
      </c>
    </row>
    <row r="11702" spans="1:14" ht="13.5" x14ac:dyDescent="0.25">
      <c r="A11702">
        <v>7313</v>
      </c>
      <c r="B11702" t="s">
        <v>14161</v>
      </c>
      <c r="C11702" t="s">
        <v>217</v>
      </c>
      <c r="D11702" t="s">
        <v>9087</v>
      </c>
      <c r="E11702" s="190" t="s">
        <v>18207</v>
      </c>
      <c r="F11702" s="191">
        <v>0</v>
      </c>
      <c r="G11702" s="192" t="str">
        <f t="shared" si="620"/>
        <v>15,46</v>
      </c>
      <c r="H11702" s="191">
        <v>0</v>
      </c>
      <c r="I11702" s="191">
        <v>0</v>
      </c>
      <c r="J11702" s="191">
        <v>0</v>
      </c>
      <c r="K11702" s="187">
        <f t="shared" si="617"/>
        <v>15.46</v>
      </c>
      <c r="L11702" s="188">
        <f t="shared" si="618"/>
        <v>15.46</v>
      </c>
      <c r="M11702" s="193"/>
      <c r="N11702" s="186">
        <f t="shared" si="619"/>
        <v>7313</v>
      </c>
    </row>
    <row r="11703" spans="1:14" ht="13.5" x14ac:dyDescent="0.25">
      <c r="A11703">
        <v>7319</v>
      </c>
      <c r="B11703" t="s">
        <v>14162</v>
      </c>
      <c r="C11703" t="s">
        <v>217</v>
      </c>
      <c r="D11703" t="s">
        <v>9087</v>
      </c>
      <c r="E11703" s="190" t="s">
        <v>4206</v>
      </c>
      <c r="F11703" s="191">
        <v>0</v>
      </c>
      <c r="G11703" s="192" t="str">
        <f t="shared" si="620"/>
        <v>8,85</v>
      </c>
      <c r="H11703" s="191">
        <v>0</v>
      </c>
      <c r="I11703" s="191">
        <v>0</v>
      </c>
      <c r="J11703" s="191">
        <v>0</v>
      </c>
      <c r="K11703" s="187">
        <f t="shared" si="617"/>
        <v>8.85</v>
      </c>
      <c r="L11703" s="188">
        <f t="shared" si="618"/>
        <v>8.85</v>
      </c>
      <c r="M11703" s="193"/>
      <c r="N11703" s="186">
        <f t="shared" si="619"/>
        <v>7319</v>
      </c>
    </row>
    <row r="11704" spans="1:14" ht="13.5" x14ac:dyDescent="0.25">
      <c r="A11704">
        <v>7314</v>
      </c>
      <c r="B11704" t="s">
        <v>14163</v>
      </c>
      <c r="C11704" t="s">
        <v>217</v>
      </c>
      <c r="D11704" t="s">
        <v>9087</v>
      </c>
      <c r="E11704" s="190" t="s">
        <v>20686</v>
      </c>
      <c r="F11704" s="191">
        <v>0</v>
      </c>
      <c r="G11704" s="192" t="str">
        <f t="shared" si="620"/>
        <v>70,63</v>
      </c>
      <c r="H11704" s="191">
        <v>0</v>
      </c>
      <c r="I11704" s="191">
        <v>0</v>
      </c>
      <c r="J11704" s="191">
        <v>0</v>
      </c>
      <c r="K11704" s="187">
        <f t="shared" si="617"/>
        <v>70.63</v>
      </c>
      <c r="L11704" s="188">
        <f t="shared" si="618"/>
        <v>70.63</v>
      </c>
      <c r="M11704" s="193"/>
      <c r="N11704" s="186">
        <f t="shared" si="619"/>
        <v>7314</v>
      </c>
    </row>
    <row r="11705" spans="1:14" ht="13.5" x14ac:dyDescent="0.25">
      <c r="A11705">
        <v>7304</v>
      </c>
      <c r="B11705" t="s">
        <v>14164</v>
      </c>
      <c r="C11705" t="s">
        <v>217</v>
      </c>
      <c r="D11705" t="s">
        <v>9087</v>
      </c>
      <c r="E11705" s="190" t="s">
        <v>20178</v>
      </c>
      <c r="F11705" s="191">
        <v>0</v>
      </c>
      <c r="G11705" s="192" t="str">
        <f t="shared" si="620"/>
        <v>69,55</v>
      </c>
      <c r="H11705" s="191">
        <v>0</v>
      </c>
      <c r="I11705" s="191">
        <v>0</v>
      </c>
      <c r="J11705" s="191">
        <v>0</v>
      </c>
      <c r="K11705" s="187">
        <f t="shared" si="617"/>
        <v>69.55</v>
      </c>
      <c r="L11705" s="188">
        <f t="shared" si="618"/>
        <v>69.55</v>
      </c>
      <c r="M11705" s="193"/>
      <c r="N11705" s="186">
        <f t="shared" si="619"/>
        <v>7304</v>
      </c>
    </row>
    <row r="11706" spans="1:14" ht="13.5" x14ac:dyDescent="0.25">
      <c r="A11706">
        <v>43649</v>
      </c>
      <c r="B11706" t="s">
        <v>14165</v>
      </c>
      <c r="C11706" t="s">
        <v>217</v>
      </c>
      <c r="D11706" t="s">
        <v>9087</v>
      </c>
      <c r="E11706" s="190" t="s">
        <v>19656</v>
      </c>
      <c r="F11706" s="191">
        <v>0</v>
      </c>
      <c r="G11706" s="192" t="str">
        <f t="shared" si="620"/>
        <v>35,97</v>
      </c>
      <c r="H11706" s="191">
        <v>0</v>
      </c>
      <c r="I11706" s="191">
        <v>0</v>
      </c>
      <c r="J11706" s="191">
        <v>0</v>
      </c>
      <c r="K11706" s="187">
        <f t="shared" si="617"/>
        <v>35.97</v>
      </c>
      <c r="L11706" s="188">
        <f t="shared" si="618"/>
        <v>35.97</v>
      </c>
      <c r="M11706" s="193"/>
      <c r="N11706" s="186">
        <f t="shared" si="619"/>
        <v>43649</v>
      </c>
    </row>
    <row r="11707" spans="1:14" ht="13.5" x14ac:dyDescent="0.25">
      <c r="A11707">
        <v>43650</v>
      </c>
      <c r="B11707" t="s">
        <v>14166</v>
      </c>
      <c r="C11707" t="s">
        <v>217</v>
      </c>
      <c r="D11707" t="s">
        <v>9087</v>
      </c>
      <c r="E11707" s="190" t="s">
        <v>20350</v>
      </c>
      <c r="F11707" s="191">
        <v>0</v>
      </c>
      <c r="G11707" s="192" t="str">
        <f t="shared" si="620"/>
        <v>33,99</v>
      </c>
      <c r="H11707" s="191">
        <v>0</v>
      </c>
      <c r="I11707" s="191">
        <v>0</v>
      </c>
      <c r="J11707" s="191">
        <v>0</v>
      </c>
      <c r="K11707" s="187">
        <f t="shared" si="617"/>
        <v>33.99</v>
      </c>
      <c r="L11707" s="188">
        <f t="shared" si="618"/>
        <v>33.99</v>
      </c>
      <c r="M11707" s="193"/>
      <c r="N11707" s="186">
        <f t="shared" si="619"/>
        <v>43650</v>
      </c>
    </row>
    <row r="11708" spans="1:14" ht="13.5" x14ac:dyDescent="0.25">
      <c r="A11708">
        <v>7311</v>
      </c>
      <c r="B11708" t="s">
        <v>14167</v>
      </c>
      <c r="C11708" t="s">
        <v>217</v>
      </c>
      <c r="D11708" t="s">
        <v>9087</v>
      </c>
      <c r="E11708" s="190" t="s">
        <v>28936</v>
      </c>
      <c r="F11708" s="191">
        <v>0</v>
      </c>
      <c r="G11708" s="192" t="str">
        <f t="shared" si="620"/>
        <v>34,82</v>
      </c>
      <c r="H11708" s="191">
        <v>0</v>
      </c>
      <c r="I11708" s="191">
        <v>0</v>
      </c>
      <c r="J11708" s="191">
        <v>0</v>
      </c>
      <c r="K11708" s="187">
        <f t="shared" si="617"/>
        <v>34.82</v>
      </c>
      <c r="L11708" s="188">
        <f t="shared" si="618"/>
        <v>34.82</v>
      </c>
      <c r="M11708" s="193"/>
      <c r="N11708" s="186">
        <f t="shared" si="619"/>
        <v>7311</v>
      </c>
    </row>
    <row r="11709" spans="1:14" ht="13.5" x14ac:dyDescent="0.25">
      <c r="A11709">
        <v>7292</v>
      </c>
      <c r="B11709" t="s">
        <v>14168</v>
      </c>
      <c r="C11709" t="s">
        <v>217</v>
      </c>
      <c r="D11709" t="s">
        <v>9087</v>
      </c>
      <c r="E11709" s="190" t="s">
        <v>20920</v>
      </c>
      <c r="F11709" s="191">
        <v>0</v>
      </c>
      <c r="G11709" s="192" t="str">
        <f t="shared" si="620"/>
        <v>33,71</v>
      </c>
      <c r="H11709" s="191">
        <v>0</v>
      </c>
      <c r="I11709" s="191">
        <v>0</v>
      </c>
      <c r="J11709" s="191">
        <v>0</v>
      </c>
      <c r="K11709" s="187">
        <f t="shared" si="617"/>
        <v>33.71</v>
      </c>
      <c r="L11709" s="188">
        <f t="shared" si="618"/>
        <v>33.71</v>
      </c>
      <c r="M11709" s="193"/>
      <c r="N11709" s="186">
        <f t="shared" si="619"/>
        <v>7292</v>
      </c>
    </row>
    <row r="11710" spans="1:14" ht="13.5" x14ac:dyDescent="0.25">
      <c r="A11710">
        <v>7293</v>
      </c>
      <c r="B11710" t="s">
        <v>14169</v>
      </c>
      <c r="C11710" t="s">
        <v>217</v>
      </c>
      <c r="D11710" t="s">
        <v>9087</v>
      </c>
      <c r="E11710" s="190" t="s">
        <v>24673</v>
      </c>
      <c r="F11710" s="191">
        <v>0</v>
      </c>
      <c r="G11710" s="192" t="str">
        <f t="shared" si="620"/>
        <v>37,29</v>
      </c>
      <c r="H11710" s="191">
        <v>0</v>
      </c>
      <c r="I11710" s="191">
        <v>0</v>
      </c>
      <c r="J11710" s="191">
        <v>0</v>
      </c>
      <c r="K11710" s="187">
        <f t="shared" si="617"/>
        <v>37.29</v>
      </c>
      <c r="L11710" s="188">
        <f t="shared" si="618"/>
        <v>37.29</v>
      </c>
      <c r="M11710" s="193"/>
      <c r="N11710" s="186">
        <f t="shared" si="619"/>
        <v>7293</v>
      </c>
    </row>
    <row r="11711" spans="1:14" ht="13.5" x14ac:dyDescent="0.25">
      <c r="A11711">
        <v>7306</v>
      </c>
      <c r="B11711" t="s">
        <v>14170</v>
      </c>
      <c r="C11711" t="s">
        <v>217</v>
      </c>
      <c r="D11711" t="s">
        <v>9087</v>
      </c>
      <c r="E11711" s="190" t="s">
        <v>25941</v>
      </c>
      <c r="F11711" s="191">
        <v>0</v>
      </c>
      <c r="G11711" s="192" t="str">
        <f t="shared" si="620"/>
        <v>41,16</v>
      </c>
      <c r="H11711" s="191">
        <v>0</v>
      </c>
      <c r="I11711" s="191">
        <v>0</v>
      </c>
      <c r="J11711" s="191">
        <v>0</v>
      </c>
      <c r="K11711" s="187">
        <f t="shared" si="617"/>
        <v>41.16</v>
      </c>
      <c r="L11711" s="188">
        <f t="shared" si="618"/>
        <v>41.16</v>
      </c>
      <c r="M11711" s="193"/>
      <c r="N11711" s="186">
        <f t="shared" si="619"/>
        <v>7306</v>
      </c>
    </row>
    <row r="11712" spans="1:14" ht="13.5" x14ac:dyDescent="0.25">
      <c r="A11712">
        <v>7288</v>
      </c>
      <c r="B11712" t="s">
        <v>14171</v>
      </c>
      <c r="C11712" t="s">
        <v>217</v>
      </c>
      <c r="D11712" t="s">
        <v>9087</v>
      </c>
      <c r="E11712" s="190" t="s">
        <v>25946</v>
      </c>
      <c r="F11712" s="191">
        <v>0</v>
      </c>
      <c r="G11712" s="192" t="str">
        <f t="shared" si="620"/>
        <v>34,17</v>
      </c>
      <c r="H11712" s="191">
        <v>0</v>
      </c>
      <c r="I11712" s="191">
        <v>0</v>
      </c>
      <c r="J11712" s="191">
        <v>0</v>
      </c>
      <c r="K11712" s="187">
        <f t="shared" si="617"/>
        <v>34.17</v>
      </c>
      <c r="L11712" s="188">
        <f t="shared" si="618"/>
        <v>34.17</v>
      </c>
      <c r="M11712" s="193"/>
      <c r="N11712" s="186">
        <f t="shared" si="619"/>
        <v>7288</v>
      </c>
    </row>
    <row r="11713" spans="1:14" ht="13.5" x14ac:dyDescent="0.25">
      <c r="A11713">
        <v>43625</v>
      </c>
      <c r="B11713" t="s">
        <v>14172</v>
      </c>
      <c r="C11713" t="s">
        <v>217</v>
      </c>
      <c r="D11713" t="s">
        <v>9087</v>
      </c>
      <c r="E11713" s="190" t="s">
        <v>21232</v>
      </c>
      <c r="F11713" s="191">
        <v>0</v>
      </c>
      <c r="G11713" s="192" t="str">
        <f t="shared" si="620"/>
        <v>27,59</v>
      </c>
      <c r="H11713" s="191">
        <v>0</v>
      </c>
      <c r="I11713" s="191">
        <v>0</v>
      </c>
      <c r="J11713" s="191">
        <v>0</v>
      </c>
      <c r="K11713" s="187">
        <f t="shared" si="617"/>
        <v>27.59</v>
      </c>
      <c r="L11713" s="188">
        <f t="shared" si="618"/>
        <v>27.59</v>
      </c>
      <c r="M11713" s="193"/>
      <c r="N11713" s="186">
        <f t="shared" si="619"/>
        <v>43625</v>
      </c>
    </row>
    <row r="11714" spans="1:14" ht="13.5" x14ac:dyDescent="0.25">
      <c r="A11714">
        <v>43647</v>
      </c>
      <c r="B11714" t="s">
        <v>14173</v>
      </c>
      <c r="C11714" t="s">
        <v>217</v>
      </c>
      <c r="D11714" t="s">
        <v>9087</v>
      </c>
      <c r="E11714" s="190" t="s">
        <v>28937</v>
      </c>
      <c r="F11714" s="191">
        <v>0</v>
      </c>
      <c r="G11714" s="192" t="str">
        <f t="shared" si="620"/>
        <v>25,06</v>
      </c>
      <c r="H11714" s="191">
        <v>0</v>
      </c>
      <c r="I11714" s="191">
        <v>0</v>
      </c>
      <c r="J11714" s="191">
        <v>0</v>
      </c>
      <c r="K11714" s="187">
        <f t="shared" si="617"/>
        <v>25.06</v>
      </c>
      <c r="L11714" s="188">
        <f t="shared" si="618"/>
        <v>25.06</v>
      </c>
      <c r="M11714" s="193"/>
      <c r="N11714" s="186">
        <f t="shared" si="619"/>
        <v>43647</v>
      </c>
    </row>
    <row r="11715" spans="1:14" ht="13.5" x14ac:dyDescent="0.25">
      <c r="A11715">
        <v>43648</v>
      </c>
      <c r="B11715" t="s">
        <v>14174</v>
      </c>
      <c r="C11715" t="s">
        <v>217</v>
      </c>
      <c r="D11715" t="s">
        <v>9087</v>
      </c>
      <c r="E11715" s="190" t="s">
        <v>20826</v>
      </c>
      <c r="F11715" s="191">
        <v>0</v>
      </c>
      <c r="G11715" s="192" t="str">
        <f t="shared" si="620"/>
        <v>24,18</v>
      </c>
      <c r="H11715" s="191">
        <v>0</v>
      </c>
      <c r="I11715" s="191">
        <v>0</v>
      </c>
      <c r="J11715" s="191">
        <v>0</v>
      </c>
      <c r="K11715" s="187">
        <f t="shared" si="617"/>
        <v>24.18</v>
      </c>
      <c r="L11715" s="188">
        <f t="shared" si="618"/>
        <v>24.18</v>
      </c>
      <c r="M11715" s="193"/>
      <c r="N11715" s="186">
        <f t="shared" si="619"/>
        <v>43648</v>
      </c>
    </row>
    <row r="11716" spans="1:14" ht="13.5" x14ac:dyDescent="0.25">
      <c r="A11716">
        <v>35693</v>
      </c>
      <c r="B11716" t="s">
        <v>14175</v>
      </c>
      <c r="C11716" t="s">
        <v>217</v>
      </c>
      <c r="D11716" t="s">
        <v>9087</v>
      </c>
      <c r="E11716" s="190" t="s">
        <v>1050</v>
      </c>
      <c r="F11716" s="191">
        <v>0</v>
      </c>
      <c r="G11716" s="192" t="str">
        <f t="shared" si="620"/>
        <v>9,80</v>
      </c>
      <c r="H11716" s="191">
        <v>0</v>
      </c>
      <c r="I11716" s="191">
        <v>0</v>
      </c>
      <c r="J11716" s="191">
        <v>0</v>
      </c>
      <c r="K11716" s="187">
        <f t="shared" si="617"/>
        <v>9.8000000000000007</v>
      </c>
      <c r="L11716" s="188">
        <f t="shared" si="618"/>
        <v>9.8000000000000007</v>
      </c>
      <c r="M11716" s="193"/>
      <c r="N11716" s="186">
        <f t="shared" si="619"/>
        <v>35693</v>
      </c>
    </row>
    <row r="11717" spans="1:14" ht="13.5" x14ac:dyDescent="0.25">
      <c r="A11717">
        <v>7356</v>
      </c>
      <c r="B11717" t="s">
        <v>16340</v>
      </c>
      <c r="C11717" t="s">
        <v>217</v>
      </c>
      <c r="D11717" t="s">
        <v>9087</v>
      </c>
      <c r="E11717" s="190" t="s">
        <v>5410</v>
      </c>
      <c r="F11717" s="191">
        <v>0</v>
      </c>
      <c r="G11717" s="192" t="str">
        <f t="shared" si="620"/>
        <v>23,51</v>
      </c>
      <c r="H11717" s="191">
        <v>0</v>
      </c>
      <c r="I11717" s="191">
        <v>0</v>
      </c>
      <c r="J11717" s="191">
        <v>0</v>
      </c>
      <c r="K11717" s="187">
        <f t="shared" si="617"/>
        <v>23.51</v>
      </c>
      <c r="L11717" s="188">
        <f t="shared" si="618"/>
        <v>23.51</v>
      </c>
      <c r="M11717" s="193"/>
      <c r="N11717" s="186">
        <f t="shared" si="619"/>
        <v>7356</v>
      </c>
    </row>
    <row r="11718" spans="1:14" ht="13.5" x14ac:dyDescent="0.25">
      <c r="A11718">
        <v>35692</v>
      </c>
      <c r="B11718" t="s">
        <v>14176</v>
      </c>
      <c r="C11718" t="s">
        <v>217</v>
      </c>
      <c r="D11718" t="s">
        <v>9087</v>
      </c>
      <c r="E11718" s="190" t="s">
        <v>9425</v>
      </c>
      <c r="F11718" s="191">
        <v>0</v>
      </c>
      <c r="G11718" s="192" t="str">
        <f t="shared" si="620"/>
        <v>15,39</v>
      </c>
      <c r="H11718" s="191">
        <v>0</v>
      </c>
      <c r="I11718" s="191">
        <v>0</v>
      </c>
      <c r="J11718" s="191">
        <v>0</v>
      </c>
      <c r="K11718" s="187">
        <f t="shared" si="617"/>
        <v>15.39</v>
      </c>
      <c r="L11718" s="188">
        <f t="shared" si="618"/>
        <v>15.39</v>
      </c>
      <c r="M11718" s="193"/>
      <c r="N11718" s="186">
        <f t="shared" si="619"/>
        <v>35692</v>
      </c>
    </row>
    <row r="11719" spans="1:14" ht="13.5" x14ac:dyDescent="0.25">
      <c r="A11719">
        <v>43624</v>
      </c>
      <c r="B11719" t="s">
        <v>16341</v>
      </c>
      <c r="C11719" t="s">
        <v>217</v>
      </c>
      <c r="D11719" t="s">
        <v>9087</v>
      </c>
      <c r="E11719" s="190" t="s">
        <v>16131</v>
      </c>
      <c r="F11719" s="191">
        <v>0</v>
      </c>
      <c r="G11719" s="192" t="str">
        <f t="shared" si="620"/>
        <v>28,65</v>
      </c>
      <c r="H11719" s="191">
        <v>0</v>
      </c>
      <c r="I11719" s="191">
        <v>0</v>
      </c>
      <c r="J11719" s="191">
        <v>0</v>
      </c>
      <c r="K11719" s="187">
        <f t="shared" si="617"/>
        <v>28.65</v>
      </c>
      <c r="L11719" s="188">
        <f t="shared" si="618"/>
        <v>28.65</v>
      </c>
      <c r="M11719" s="193"/>
      <c r="N11719" s="186">
        <f t="shared" si="619"/>
        <v>43624</v>
      </c>
    </row>
    <row r="11720" spans="1:14" ht="13.5" x14ac:dyDescent="0.25">
      <c r="A11720">
        <v>7342</v>
      </c>
      <c r="B11720" t="s">
        <v>14177</v>
      </c>
      <c r="C11720" t="s">
        <v>217</v>
      </c>
      <c r="D11720" t="s">
        <v>220</v>
      </c>
      <c r="E11720" s="190" t="s">
        <v>2688</v>
      </c>
      <c r="F11720" s="191">
        <v>0</v>
      </c>
      <c r="G11720" s="192" t="str">
        <f t="shared" si="620"/>
        <v>1,69</v>
      </c>
      <c r="H11720" s="191">
        <v>0</v>
      </c>
      <c r="I11720" s="191">
        <v>0</v>
      </c>
      <c r="J11720" s="191">
        <v>0</v>
      </c>
      <c r="K11720" s="187">
        <f t="shared" si="617"/>
        <v>1.69</v>
      </c>
      <c r="L11720" s="188">
        <f t="shared" si="618"/>
        <v>1.69</v>
      </c>
      <c r="M11720" s="193"/>
      <c r="N11720" s="186">
        <f t="shared" si="619"/>
        <v>7342</v>
      </c>
    </row>
    <row r="11721" spans="1:14" ht="13.5" x14ac:dyDescent="0.25">
      <c r="A11721">
        <v>7350</v>
      </c>
      <c r="B11721" t="s">
        <v>16342</v>
      </c>
      <c r="C11721" t="s">
        <v>217</v>
      </c>
      <c r="D11721" t="s">
        <v>9087</v>
      </c>
      <c r="E11721" s="190" t="s">
        <v>27211</v>
      </c>
      <c r="F11721" s="191">
        <v>0</v>
      </c>
      <c r="G11721" s="192" t="str">
        <f t="shared" si="620"/>
        <v>33,93</v>
      </c>
      <c r="H11721" s="191">
        <v>0</v>
      </c>
      <c r="I11721" s="191">
        <v>0</v>
      </c>
      <c r="J11721" s="191">
        <v>0</v>
      </c>
      <c r="K11721" s="187">
        <f t="shared" ref="K11721:K11784" si="621">H11721+I11721+J11721+G11721</f>
        <v>33.93</v>
      </c>
      <c r="L11721" s="188">
        <f t="shared" ref="L11721:L11784" si="622">G11721+I11721+J11721+H11721</f>
        <v>33.93</v>
      </c>
      <c r="M11721" s="193"/>
      <c r="N11721" s="186">
        <f t="shared" ref="N11721:N11784" si="623">A11721</f>
        <v>7350</v>
      </c>
    </row>
    <row r="11722" spans="1:14" ht="13.5" x14ac:dyDescent="0.25">
      <c r="A11722">
        <v>39574</v>
      </c>
      <c r="B11722" t="s">
        <v>14178</v>
      </c>
      <c r="C11722" t="s">
        <v>217</v>
      </c>
      <c r="D11722" t="s">
        <v>9085</v>
      </c>
      <c r="E11722" s="190" t="s">
        <v>820</v>
      </c>
      <c r="F11722" s="191">
        <v>0</v>
      </c>
      <c r="G11722" s="192" t="str">
        <f t="shared" si="620"/>
        <v>5,52</v>
      </c>
      <c r="H11722" s="191">
        <v>0</v>
      </c>
      <c r="I11722" s="191">
        <v>0</v>
      </c>
      <c r="J11722" s="191">
        <v>0</v>
      </c>
      <c r="K11722" s="187">
        <f t="shared" si="621"/>
        <v>5.52</v>
      </c>
      <c r="L11722" s="188">
        <f t="shared" si="622"/>
        <v>5.52</v>
      </c>
      <c r="M11722" s="193"/>
      <c r="N11722" s="186">
        <f t="shared" si="623"/>
        <v>39574</v>
      </c>
    </row>
    <row r="11723" spans="1:14" ht="13.5" x14ac:dyDescent="0.25">
      <c r="A11723">
        <v>11060</v>
      </c>
      <c r="B11723" t="s">
        <v>14179</v>
      </c>
      <c r="C11723" t="s">
        <v>217</v>
      </c>
      <c r="D11723" t="s">
        <v>9085</v>
      </c>
      <c r="E11723" s="190" t="s">
        <v>28938</v>
      </c>
      <c r="F11723" s="191">
        <v>0</v>
      </c>
      <c r="G11723" s="192" t="str">
        <f t="shared" si="620"/>
        <v>46,23</v>
      </c>
      <c r="H11723" s="191">
        <v>0</v>
      </c>
      <c r="I11723" s="191">
        <v>0</v>
      </c>
      <c r="J11723" s="191">
        <v>0</v>
      </c>
      <c r="K11723" s="187">
        <f t="shared" si="621"/>
        <v>46.23</v>
      </c>
      <c r="L11723" s="188">
        <f t="shared" si="622"/>
        <v>46.23</v>
      </c>
      <c r="M11723" s="193"/>
      <c r="N11723" s="186">
        <f t="shared" si="623"/>
        <v>11060</v>
      </c>
    </row>
    <row r="11724" spans="1:14" ht="13.5" x14ac:dyDescent="0.25">
      <c r="A11724">
        <v>37401</v>
      </c>
      <c r="B11724" t="s">
        <v>14180</v>
      </c>
      <c r="C11724" t="s">
        <v>217</v>
      </c>
      <c r="D11724" t="s">
        <v>9085</v>
      </c>
      <c r="E11724" s="190" t="s">
        <v>19420</v>
      </c>
      <c r="F11724" s="191">
        <v>0</v>
      </c>
      <c r="G11724" s="192" t="str">
        <f t="shared" si="620"/>
        <v>59,65</v>
      </c>
      <c r="H11724" s="191">
        <v>0</v>
      </c>
      <c r="I11724" s="191">
        <v>0</v>
      </c>
      <c r="J11724" s="191">
        <v>0</v>
      </c>
      <c r="K11724" s="187">
        <f t="shared" si="621"/>
        <v>59.65</v>
      </c>
      <c r="L11724" s="188">
        <f t="shared" si="622"/>
        <v>59.65</v>
      </c>
      <c r="M11724" s="193"/>
      <c r="N11724" s="186">
        <f t="shared" si="623"/>
        <v>37401</v>
      </c>
    </row>
    <row r="11725" spans="1:14" ht="13.5" x14ac:dyDescent="0.25">
      <c r="A11725">
        <v>7525</v>
      </c>
      <c r="B11725" t="s">
        <v>14181</v>
      </c>
      <c r="C11725" t="s">
        <v>217</v>
      </c>
      <c r="D11725" t="s">
        <v>9085</v>
      </c>
      <c r="E11725" s="190" t="s">
        <v>20500</v>
      </c>
      <c r="F11725" s="191">
        <v>0</v>
      </c>
      <c r="G11725" s="192" t="str">
        <f t="shared" si="620"/>
        <v>47,76</v>
      </c>
      <c r="H11725" s="191">
        <v>0</v>
      </c>
      <c r="I11725" s="191">
        <v>0</v>
      </c>
      <c r="J11725" s="191">
        <v>0</v>
      </c>
      <c r="K11725" s="187">
        <f t="shared" si="621"/>
        <v>47.76</v>
      </c>
      <c r="L11725" s="188">
        <f t="shared" si="622"/>
        <v>47.76</v>
      </c>
      <c r="M11725" s="193"/>
      <c r="N11725" s="186">
        <f t="shared" si="623"/>
        <v>7525</v>
      </c>
    </row>
    <row r="11726" spans="1:14" ht="13.5" x14ac:dyDescent="0.25">
      <c r="A11726">
        <v>7524</v>
      </c>
      <c r="B11726" t="s">
        <v>14182</v>
      </c>
      <c r="C11726" t="s">
        <v>217</v>
      </c>
      <c r="D11726" t="s">
        <v>9085</v>
      </c>
      <c r="E11726" s="190" t="s">
        <v>28365</v>
      </c>
      <c r="F11726" s="191">
        <v>0</v>
      </c>
      <c r="G11726" s="192" t="str">
        <f t="shared" si="620"/>
        <v>45,00</v>
      </c>
      <c r="H11726" s="191">
        <v>0</v>
      </c>
      <c r="I11726" s="191">
        <v>0</v>
      </c>
      <c r="J11726" s="191">
        <v>0</v>
      </c>
      <c r="K11726" s="187">
        <f t="shared" si="621"/>
        <v>45</v>
      </c>
      <c r="L11726" s="188">
        <f t="shared" si="622"/>
        <v>45</v>
      </c>
      <c r="M11726" s="193"/>
      <c r="N11726" s="186">
        <f t="shared" si="623"/>
        <v>7524</v>
      </c>
    </row>
    <row r="11727" spans="1:14" ht="13.5" x14ac:dyDescent="0.25">
      <c r="A11727">
        <v>38105</v>
      </c>
      <c r="B11727" t="s">
        <v>14183</v>
      </c>
      <c r="C11727" t="s">
        <v>217</v>
      </c>
      <c r="D11727" t="s">
        <v>9085</v>
      </c>
      <c r="E11727" s="190" t="s">
        <v>684</v>
      </c>
      <c r="F11727" s="191">
        <v>0</v>
      </c>
      <c r="G11727" s="192" t="str">
        <f t="shared" si="620"/>
        <v>11,56</v>
      </c>
      <c r="H11727" s="191">
        <v>0</v>
      </c>
      <c r="I11727" s="191">
        <v>0</v>
      </c>
      <c r="J11727" s="191">
        <v>0</v>
      </c>
      <c r="K11727" s="187">
        <f t="shared" si="621"/>
        <v>11.56</v>
      </c>
      <c r="L11727" s="188">
        <f t="shared" si="622"/>
        <v>11.56</v>
      </c>
      <c r="M11727" s="193"/>
      <c r="N11727" s="186">
        <f t="shared" si="623"/>
        <v>38105</v>
      </c>
    </row>
    <row r="11728" spans="1:14" ht="13.5" x14ac:dyDescent="0.25">
      <c r="A11728">
        <v>38084</v>
      </c>
      <c r="B11728" t="s">
        <v>14184</v>
      </c>
      <c r="C11728" t="s">
        <v>217</v>
      </c>
      <c r="D11728" t="s">
        <v>9085</v>
      </c>
      <c r="E11728" s="190" t="s">
        <v>2862</v>
      </c>
      <c r="F11728" s="191">
        <v>0</v>
      </c>
      <c r="G11728" s="192" t="str">
        <f t="shared" si="620"/>
        <v>16,42</v>
      </c>
      <c r="H11728" s="191">
        <v>0</v>
      </c>
      <c r="I11728" s="191">
        <v>0</v>
      </c>
      <c r="J11728" s="191">
        <v>0</v>
      </c>
      <c r="K11728" s="187">
        <f t="shared" si="621"/>
        <v>16.420000000000002</v>
      </c>
      <c r="L11728" s="188">
        <f t="shared" si="622"/>
        <v>16.420000000000002</v>
      </c>
      <c r="M11728" s="193"/>
      <c r="N11728" s="186">
        <f t="shared" si="623"/>
        <v>38084</v>
      </c>
    </row>
    <row r="11729" spans="1:14" ht="13.5" x14ac:dyDescent="0.25">
      <c r="A11729">
        <v>38103</v>
      </c>
      <c r="B11729" t="s">
        <v>14185</v>
      </c>
      <c r="C11729" t="s">
        <v>217</v>
      </c>
      <c r="D11729" t="s">
        <v>9085</v>
      </c>
      <c r="E11729" s="190" t="s">
        <v>770</v>
      </c>
      <c r="F11729" s="191">
        <v>0</v>
      </c>
      <c r="G11729" s="192" t="str">
        <f t="shared" si="620"/>
        <v>17,36</v>
      </c>
      <c r="H11729" s="191">
        <v>0</v>
      </c>
      <c r="I11729" s="191">
        <v>0</v>
      </c>
      <c r="J11729" s="191">
        <v>0</v>
      </c>
      <c r="K11729" s="187">
        <f t="shared" si="621"/>
        <v>17.36</v>
      </c>
      <c r="L11729" s="188">
        <f t="shared" si="622"/>
        <v>17.36</v>
      </c>
      <c r="M11729" s="193"/>
      <c r="N11729" s="186">
        <f t="shared" si="623"/>
        <v>38103</v>
      </c>
    </row>
    <row r="11730" spans="1:14" ht="13.5" x14ac:dyDescent="0.25">
      <c r="A11730">
        <v>38082</v>
      </c>
      <c r="B11730" t="s">
        <v>14186</v>
      </c>
      <c r="C11730" t="s">
        <v>217</v>
      </c>
      <c r="D11730" t="s">
        <v>9085</v>
      </c>
      <c r="E11730" s="190" t="s">
        <v>19952</v>
      </c>
      <c r="F11730" s="191">
        <v>0</v>
      </c>
      <c r="G11730" s="192" t="str">
        <f t="shared" si="620"/>
        <v>21,38</v>
      </c>
      <c r="H11730" s="191">
        <v>0</v>
      </c>
      <c r="I11730" s="191">
        <v>0</v>
      </c>
      <c r="J11730" s="191">
        <v>0</v>
      </c>
      <c r="K11730" s="187">
        <f t="shared" si="621"/>
        <v>21.38</v>
      </c>
      <c r="L11730" s="188">
        <f t="shared" si="622"/>
        <v>21.38</v>
      </c>
      <c r="M11730" s="193"/>
      <c r="N11730" s="186">
        <f t="shared" si="623"/>
        <v>38082</v>
      </c>
    </row>
    <row r="11731" spans="1:14" ht="13.5" x14ac:dyDescent="0.25">
      <c r="A11731">
        <v>38104</v>
      </c>
      <c r="B11731" t="s">
        <v>14187</v>
      </c>
      <c r="C11731" t="s">
        <v>217</v>
      </c>
      <c r="D11731" t="s">
        <v>9085</v>
      </c>
      <c r="E11731" s="190" t="s">
        <v>19465</v>
      </c>
      <c r="F11731" s="191">
        <v>0</v>
      </c>
      <c r="G11731" s="192" t="str">
        <f t="shared" si="620"/>
        <v>33,98</v>
      </c>
      <c r="H11731" s="191">
        <v>0</v>
      </c>
      <c r="I11731" s="191">
        <v>0</v>
      </c>
      <c r="J11731" s="191">
        <v>0</v>
      </c>
      <c r="K11731" s="187">
        <f t="shared" si="621"/>
        <v>33.979999999999997</v>
      </c>
      <c r="L11731" s="188">
        <f t="shared" si="622"/>
        <v>33.979999999999997</v>
      </c>
      <c r="M11731" s="193"/>
      <c r="N11731" s="186">
        <f t="shared" si="623"/>
        <v>38104</v>
      </c>
    </row>
    <row r="11732" spans="1:14" ht="13.5" x14ac:dyDescent="0.25">
      <c r="A11732">
        <v>38083</v>
      </c>
      <c r="B11732" t="s">
        <v>14188</v>
      </c>
      <c r="C11732" t="s">
        <v>217</v>
      </c>
      <c r="D11732" t="s">
        <v>9085</v>
      </c>
      <c r="E11732" s="190" t="s">
        <v>18362</v>
      </c>
      <c r="F11732" s="191">
        <v>0</v>
      </c>
      <c r="G11732" s="192" t="str">
        <f t="shared" ref="G11732:G11795" si="624">E11732</f>
        <v>37,73</v>
      </c>
      <c r="H11732" s="191">
        <v>0</v>
      </c>
      <c r="I11732" s="191">
        <v>0</v>
      </c>
      <c r="J11732" s="191">
        <v>0</v>
      </c>
      <c r="K11732" s="187">
        <f t="shared" si="621"/>
        <v>37.729999999999997</v>
      </c>
      <c r="L11732" s="188">
        <f t="shared" si="622"/>
        <v>37.729999999999997</v>
      </c>
      <c r="M11732" s="193"/>
      <c r="N11732" s="186">
        <f t="shared" si="623"/>
        <v>38083</v>
      </c>
    </row>
    <row r="11733" spans="1:14" ht="13.5" x14ac:dyDescent="0.25">
      <c r="A11733">
        <v>38101</v>
      </c>
      <c r="B11733" t="s">
        <v>14189</v>
      </c>
      <c r="C11733" t="s">
        <v>217</v>
      </c>
      <c r="D11733" t="s">
        <v>9085</v>
      </c>
      <c r="E11733" s="190" t="s">
        <v>956</v>
      </c>
      <c r="F11733" s="191">
        <v>0</v>
      </c>
      <c r="G11733" s="192" t="str">
        <f t="shared" si="624"/>
        <v>8,25</v>
      </c>
      <c r="H11733" s="191">
        <v>0</v>
      </c>
      <c r="I11733" s="191">
        <v>0</v>
      </c>
      <c r="J11733" s="191">
        <v>0</v>
      </c>
      <c r="K11733" s="187">
        <f t="shared" si="621"/>
        <v>8.25</v>
      </c>
      <c r="L11733" s="188">
        <f t="shared" si="622"/>
        <v>8.25</v>
      </c>
      <c r="M11733" s="193"/>
      <c r="N11733" s="186">
        <f t="shared" si="623"/>
        <v>38101</v>
      </c>
    </row>
    <row r="11734" spans="1:14" ht="13.5" x14ac:dyDescent="0.25">
      <c r="A11734">
        <v>7528</v>
      </c>
      <c r="B11734" t="s">
        <v>14190</v>
      </c>
      <c r="C11734" t="s">
        <v>217</v>
      </c>
      <c r="D11734" t="s">
        <v>9085</v>
      </c>
      <c r="E11734" s="190" t="s">
        <v>558</v>
      </c>
      <c r="F11734" s="191">
        <v>0</v>
      </c>
      <c r="G11734" s="192" t="str">
        <f t="shared" si="624"/>
        <v>9,70</v>
      </c>
      <c r="H11734" s="191">
        <v>0</v>
      </c>
      <c r="I11734" s="191">
        <v>0</v>
      </c>
      <c r="J11734" s="191">
        <v>0</v>
      </c>
      <c r="K11734" s="187">
        <f t="shared" si="621"/>
        <v>9.6999999999999993</v>
      </c>
      <c r="L11734" s="188">
        <f t="shared" si="622"/>
        <v>9.6999999999999993</v>
      </c>
      <c r="M11734" s="193"/>
      <c r="N11734" s="186">
        <f t="shared" si="623"/>
        <v>7528</v>
      </c>
    </row>
    <row r="11735" spans="1:14" ht="13.5" x14ac:dyDescent="0.25">
      <c r="A11735">
        <v>12147</v>
      </c>
      <c r="B11735" t="s">
        <v>14191</v>
      </c>
      <c r="C11735" t="s">
        <v>217</v>
      </c>
      <c r="D11735" t="s">
        <v>9085</v>
      </c>
      <c r="E11735" s="190" t="s">
        <v>2132</v>
      </c>
      <c r="F11735" s="191">
        <v>0</v>
      </c>
      <c r="G11735" s="192" t="str">
        <f t="shared" si="624"/>
        <v>14,79</v>
      </c>
      <c r="H11735" s="191">
        <v>0</v>
      </c>
      <c r="I11735" s="191">
        <v>0</v>
      </c>
      <c r="J11735" s="191">
        <v>0</v>
      </c>
      <c r="K11735" s="187">
        <f t="shared" si="621"/>
        <v>14.79</v>
      </c>
      <c r="L11735" s="188">
        <f t="shared" si="622"/>
        <v>14.79</v>
      </c>
      <c r="M11735" s="193"/>
      <c r="N11735" s="186">
        <f t="shared" si="623"/>
        <v>12147</v>
      </c>
    </row>
    <row r="11736" spans="1:14" ht="13.5" x14ac:dyDescent="0.25">
      <c r="A11736">
        <v>38075</v>
      </c>
      <c r="B11736" t="s">
        <v>14192</v>
      </c>
      <c r="C11736" t="s">
        <v>217</v>
      </c>
      <c r="D11736" t="s">
        <v>9085</v>
      </c>
      <c r="E11736" s="190" t="s">
        <v>9426</v>
      </c>
      <c r="F11736" s="191">
        <v>0</v>
      </c>
      <c r="G11736" s="192" t="str">
        <f t="shared" si="624"/>
        <v>16,80</v>
      </c>
      <c r="H11736" s="191">
        <v>0</v>
      </c>
      <c r="I11736" s="191">
        <v>0</v>
      </c>
      <c r="J11736" s="191">
        <v>0</v>
      </c>
      <c r="K11736" s="187">
        <f t="shared" si="621"/>
        <v>16.8</v>
      </c>
      <c r="L11736" s="188">
        <f t="shared" si="622"/>
        <v>16.8</v>
      </c>
      <c r="M11736" s="193"/>
      <c r="N11736" s="186">
        <f t="shared" si="623"/>
        <v>38075</v>
      </c>
    </row>
    <row r="11737" spans="1:14" ht="13.5" x14ac:dyDescent="0.25">
      <c r="A11737">
        <v>38102</v>
      </c>
      <c r="B11737" t="s">
        <v>14193</v>
      </c>
      <c r="C11737" t="s">
        <v>217</v>
      </c>
      <c r="D11737" t="s">
        <v>9085</v>
      </c>
      <c r="E11737" s="190" t="s">
        <v>4255</v>
      </c>
      <c r="F11737" s="191">
        <v>0</v>
      </c>
      <c r="G11737" s="192" t="str">
        <f t="shared" si="624"/>
        <v>10,56</v>
      </c>
      <c r="H11737" s="191">
        <v>0</v>
      </c>
      <c r="I11737" s="191">
        <v>0</v>
      </c>
      <c r="J11737" s="191">
        <v>0</v>
      </c>
      <c r="K11737" s="187">
        <f t="shared" si="621"/>
        <v>10.56</v>
      </c>
      <c r="L11737" s="188">
        <f t="shared" si="622"/>
        <v>10.56</v>
      </c>
      <c r="M11737" s="193"/>
      <c r="N11737" s="186">
        <f t="shared" si="623"/>
        <v>38102</v>
      </c>
    </row>
    <row r="11738" spans="1:14" ht="13.5" x14ac:dyDescent="0.25">
      <c r="A11738">
        <v>38076</v>
      </c>
      <c r="B11738" t="s">
        <v>14194</v>
      </c>
      <c r="C11738" t="s">
        <v>217</v>
      </c>
      <c r="D11738" t="s">
        <v>9085</v>
      </c>
      <c r="E11738" s="190" t="s">
        <v>4413</v>
      </c>
      <c r="F11738" s="191">
        <v>0</v>
      </c>
      <c r="G11738" s="192" t="str">
        <f t="shared" si="624"/>
        <v>18,83</v>
      </c>
      <c r="H11738" s="191">
        <v>0</v>
      </c>
      <c r="I11738" s="191">
        <v>0</v>
      </c>
      <c r="J11738" s="191">
        <v>0</v>
      </c>
      <c r="K11738" s="187">
        <f t="shared" si="621"/>
        <v>18.829999999999998</v>
      </c>
      <c r="L11738" s="188">
        <f t="shared" si="622"/>
        <v>18.829999999999998</v>
      </c>
      <c r="M11738" s="193"/>
      <c r="N11738" s="186">
        <f t="shared" si="623"/>
        <v>38076</v>
      </c>
    </row>
    <row r="11739" spans="1:14" ht="13.5" x14ac:dyDescent="0.25">
      <c r="A11739">
        <v>7592</v>
      </c>
      <c r="B11739" t="s">
        <v>14195</v>
      </c>
      <c r="C11739" t="s">
        <v>217</v>
      </c>
      <c r="D11739" t="s">
        <v>9096</v>
      </c>
      <c r="E11739" s="190" t="s">
        <v>3668</v>
      </c>
      <c r="F11739" s="191">
        <v>0</v>
      </c>
      <c r="G11739" s="192" t="str">
        <f t="shared" si="624"/>
        <v>17,23</v>
      </c>
      <c r="H11739" s="191">
        <v>0</v>
      </c>
      <c r="I11739" s="191">
        <v>0</v>
      </c>
      <c r="J11739" s="191">
        <v>0</v>
      </c>
      <c r="K11739" s="187">
        <f t="shared" si="621"/>
        <v>17.23</v>
      </c>
      <c r="L11739" s="188">
        <f t="shared" si="622"/>
        <v>17.23</v>
      </c>
      <c r="M11739" s="193"/>
      <c r="N11739" s="186">
        <f t="shared" si="623"/>
        <v>7592</v>
      </c>
    </row>
    <row r="11740" spans="1:14" ht="13.5" x14ac:dyDescent="0.25">
      <c r="A11740">
        <v>40820</v>
      </c>
      <c r="B11740" t="s">
        <v>14196</v>
      </c>
      <c r="C11740" t="s">
        <v>217</v>
      </c>
      <c r="D11740" t="s">
        <v>9097</v>
      </c>
      <c r="E11740" s="190" t="s">
        <v>28112</v>
      </c>
      <c r="F11740" s="191">
        <v>0</v>
      </c>
      <c r="G11740" s="192" t="str">
        <f t="shared" si="624"/>
        <v>3.067,34</v>
      </c>
      <c r="H11740" s="191">
        <v>0</v>
      </c>
      <c r="I11740" s="191">
        <v>0</v>
      </c>
      <c r="J11740" s="191">
        <v>0</v>
      </c>
      <c r="K11740" s="187">
        <f t="shared" si="621"/>
        <v>3067.34</v>
      </c>
      <c r="L11740" s="188">
        <f t="shared" si="622"/>
        <v>3067.34</v>
      </c>
      <c r="M11740" s="193"/>
      <c r="N11740" s="186">
        <f t="shared" si="623"/>
        <v>40820</v>
      </c>
    </row>
    <row r="11741" spans="1:14" ht="13.5" x14ac:dyDescent="0.25">
      <c r="A11741">
        <v>13417</v>
      </c>
      <c r="B11741" t="s">
        <v>14197</v>
      </c>
      <c r="C11741" t="s">
        <v>217</v>
      </c>
      <c r="D11741" t="s">
        <v>9085</v>
      </c>
      <c r="E11741" s="190" t="s">
        <v>21129</v>
      </c>
      <c r="F11741" s="191">
        <v>0</v>
      </c>
      <c r="G11741" s="192" t="str">
        <f t="shared" si="624"/>
        <v>71,58</v>
      </c>
      <c r="H11741" s="191">
        <v>0</v>
      </c>
      <c r="I11741" s="191">
        <v>0</v>
      </c>
      <c r="J11741" s="191">
        <v>0</v>
      </c>
      <c r="K11741" s="187">
        <f t="shared" si="621"/>
        <v>71.58</v>
      </c>
      <c r="L11741" s="188">
        <f t="shared" si="622"/>
        <v>71.58</v>
      </c>
      <c r="M11741" s="193"/>
      <c r="N11741" s="186">
        <f t="shared" si="623"/>
        <v>13417</v>
      </c>
    </row>
    <row r="11742" spans="1:14" ht="13.5" x14ac:dyDescent="0.25">
      <c r="A11742">
        <v>36791</v>
      </c>
      <c r="B11742" t="s">
        <v>14198</v>
      </c>
      <c r="C11742" t="s">
        <v>217</v>
      </c>
      <c r="D11742" t="s">
        <v>9085</v>
      </c>
      <c r="E11742" s="190" t="s">
        <v>28939</v>
      </c>
      <c r="F11742" s="191">
        <v>0</v>
      </c>
      <c r="G11742" s="192" t="str">
        <f t="shared" si="624"/>
        <v>107,43</v>
      </c>
      <c r="H11742" s="191">
        <v>0</v>
      </c>
      <c r="I11742" s="191">
        <v>0</v>
      </c>
      <c r="J11742" s="191">
        <v>0</v>
      </c>
      <c r="K11742" s="187">
        <f t="shared" si="621"/>
        <v>107.43</v>
      </c>
      <c r="L11742" s="188">
        <f t="shared" si="622"/>
        <v>107.43</v>
      </c>
      <c r="M11742" s="193"/>
      <c r="N11742" s="186">
        <f t="shared" si="623"/>
        <v>36791</v>
      </c>
    </row>
    <row r="11743" spans="1:14" ht="13.5" x14ac:dyDescent="0.25">
      <c r="A11743">
        <v>36795</v>
      </c>
      <c r="B11743" t="s">
        <v>14199</v>
      </c>
      <c r="C11743" t="s">
        <v>217</v>
      </c>
      <c r="D11743" t="s">
        <v>9085</v>
      </c>
      <c r="E11743" s="190" t="s">
        <v>28940</v>
      </c>
      <c r="F11743" s="191">
        <v>0</v>
      </c>
      <c r="G11743" s="192" t="str">
        <f t="shared" si="624"/>
        <v>1.358,33</v>
      </c>
      <c r="H11743" s="191">
        <v>0</v>
      </c>
      <c r="I11743" s="191">
        <v>0</v>
      </c>
      <c r="J11743" s="191">
        <v>0</v>
      </c>
      <c r="K11743" s="187">
        <f t="shared" si="621"/>
        <v>1358.33</v>
      </c>
      <c r="L11743" s="188">
        <f t="shared" si="622"/>
        <v>1358.33</v>
      </c>
      <c r="M11743" s="193"/>
      <c r="N11743" s="186">
        <f t="shared" si="623"/>
        <v>36795</v>
      </c>
    </row>
    <row r="11744" spans="1:14" ht="13.5" x14ac:dyDescent="0.25">
      <c r="A11744">
        <v>44045</v>
      </c>
      <c r="B11744" t="s">
        <v>14200</v>
      </c>
      <c r="C11744" t="s">
        <v>217</v>
      </c>
      <c r="D11744" t="s">
        <v>9085</v>
      </c>
      <c r="E11744" s="190" t="s">
        <v>28941</v>
      </c>
      <c r="F11744" s="191">
        <v>0</v>
      </c>
      <c r="G11744" s="192" t="str">
        <f t="shared" si="624"/>
        <v>252,06</v>
      </c>
      <c r="H11744" s="191">
        <v>0</v>
      </c>
      <c r="I11744" s="191">
        <v>0</v>
      </c>
      <c r="J11744" s="191">
        <v>0</v>
      </c>
      <c r="K11744" s="187">
        <f t="shared" si="621"/>
        <v>252.06</v>
      </c>
      <c r="L11744" s="188">
        <f t="shared" si="622"/>
        <v>252.06</v>
      </c>
      <c r="M11744" s="193"/>
      <c r="N11744" s="186">
        <f t="shared" si="623"/>
        <v>44045</v>
      </c>
    </row>
    <row r="11745" spans="1:14" ht="13.5" x14ac:dyDescent="0.25">
      <c r="A11745">
        <v>11772</v>
      </c>
      <c r="B11745" t="s">
        <v>14201</v>
      </c>
      <c r="C11745" t="s">
        <v>217</v>
      </c>
      <c r="D11745" t="s">
        <v>9085</v>
      </c>
      <c r="E11745" s="190" t="s">
        <v>24141</v>
      </c>
      <c r="F11745" s="191">
        <v>0</v>
      </c>
      <c r="G11745" s="192" t="str">
        <f t="shared" si="624"/>
        <v>95,48</v>
      </c>
      <c r="H11745" s="191">
        <v>0</v>
      </c>
      <c r="I11745" s="191">
        <v>0</v>
      </c>
      <c r="J11745" s="191">
        <v>0</v>
      </c>
      <c r="K11745" s="187">
        <f t="shared" si="621"/>
        <v>95.48</v>
      </c>
      <c r="L11745" s="188">
        <f t="shared" si="622"/>
        <v>95.48</v>
      </c>
      <c r="M11745" s="193"/>
      <c r="N11745" s="186">
        <f t="shared" si="623"/>
        <v>11772</v>
      </c>
    </row>
    <row r="11746" spans="1:14" ht="13.5" x14ac:dyDescent="0.25">
      <c r="A11746">
        <v>36796</v>
      </c>
      <c r="B11746" t="s">
        <v>14202</v>
      </c>
      <c r="C11746" t="s">
        <v>217</v>
      </c>
      <c r="D11746" t="s">
        <v>9085</v>
      </c>
      <c r="E11746" s="190" t="s">
        <v>28942</v>
      </c>
      <c r="F11746" s="191">
        <v>0</v>
      </c>
      <c r="G11746" s="192" t="str">
        <f t="shared" si="624"/>
        <v>112,87</v>
      </c>
      <c r="H11746" s="191">
        <v>0</v>
      </c>
      <c r="I11746" s="191">
        <v>0</v>
      </c>
      <c r="J11746" s="191">
        <v>0</v>
      </c>
      <c r="K11746" s="187">
        <f t="shared" si="621"/>
        <v>112.87</v>
      </c>
      <c r="L11746" s="188">
        <f t="shared" si="622"/>
        <v>112.87</v>
      </c>
      <c r="M11746" s="193"/>
      <c r="N11746" s="186">
        <f t="shared" si="623"/>
        <v>36796</v>
      </c>
    </row>
    <row r="11747" spans="1:14" ht="13.5" x14ac:dyDescent="0.25">
      <c r="A11747">
        <v>36792</v>
      </c>
      <c r="B11747" t="s">
        <v>14203</v>
      </c>
      <c r="C11747" t="s">
        <v>217</v>
      </c>
      <c r="D11747" t="s">
        <v>9085</v>
      </c>
      <c r="E11747" s="190" t="s">
        <v>28943</v>
      </c>
      <c r="F11747" s="191">
        <v>0</v>
      </c>
      <c r="G11747" s="192" t="str">
        <f t="shared" si="624"/>
        <v>142,98</v>
      </c>
      <c r="H11747" s="191">
        <v>0</v>
      </c>
      <c r="I11747" s="191">
        <v>0</v>
      </c>
      <c r="J11747" s="191">
        <v>0</v>
      </c>
      <c r="K11747" s="187">
        <f t="shared" si="621"/>
        <v>142.97999999999999</v>
      </c>
      <c r="L11747" s="188">
        <f t="shared" si="622"/>
        <v>142.97999999999999</v>
      </c>
      <c r="M11747" s="193"/>
      <c r="N11747" s="186">
        <f t="shared" si="623"/>
        <v>36792</v>
      </c>
    </row>
    <row r="11748" spans="1:14" ht="13.5" x14ac:dyDescent="0.25">
      <c r="A11748">
        <v>11773</v>
      </c>
      <c r="B11748" t="s">
        <v>14204</v>
      </c>
      <c r="C11748" t="s">
        <v>217</v>
      </c>
      <c r="D11748" t="s">
        <v>9085</v>
      </c>
      <c r="E11748" s="190" t="s">
        <v>28944</v>
      </c>
      <c r="F11748" s="191">
        <v>0</v>
      </c>
      <c r="G11748" s="192" t="str">
        <f t="shared" si="624"/>
        <v>95,18</v>
      </c>
      <c r="H11748" s="191">
        <v>0</v>
      </c>
      <c r="I11748" s="191">
        <v>0</v>
      </c>
      <c r="J11748" s="191">
        <v>0</v>
      </c>
      <c r="K11748" s="187">
        <f t="shared" si="621"/>
        <v>95.18</v>
      </c>
      <c r="L11748" s="188">
        <f t="shared" si="622"/>
        <v>95.18</v>
      </c>
      <c r="M11748" s="193"/>
      <c r="N11748" s="186">
        <f t="shared" si="623"/>
        <v>11773</v>
      </c>
    </row>
    <row r="11749" spans="1:14" ht="13.5" x14ac:dyDescent="0.25">
      <c r="A11749">
        <v>11762</v>
      </c>
      <c r="B11749" t="s">
        <v>14205</v>
      </c>
      <c r="C11749" t="s">
        <v>217</v>
      </c>
      <c r="D11749" t="s">
        <v>9085</v>
      </c>
      <c r="E11749" s="190" t="s">
        <v>28607</v>
      </c>
      <c r="F11749" s="191">
        <v>0</v>
      </c>
      <c r="G11749" s="192" t="str">
        <f t="shared" si="624"/>
        <v>45,14</v>
      </c>
      <c r="H11749" s="191">
        <v>0</v>
      </c>
      <c r="I11749" s="191">
        <v>0</v>
      </c>
      <c r="J11749" s="191">
        <v>0</v>
      </c>
      <c r="K11749" s="187">
        <f t="shared" si="621"/>
        <v>45.14</v>
      </c>
      <c r="L11749" s="188">
        <f t="shared" si="622"/>
        <v>45.14</v>
      </c>
      <c r="M11749" s="193"/>
      <c r="N11749" s="186">
        <f t="shared" si="623"/>
        <v>11762</v>
      </c>
    </row>
    <row r="11750" spans="1:14" ht="13.5" x14ac:dyDescent="0.25">
      <c r="A11750">
        <v>7604</v>
      </c>
      <c r="B11750" t="s">
        <v>14206</v>
      </c>
      <c r="C11750" t="s">
        <v>217</v>
      </c>
      <c r="D11750" t="s">
        <v>9085</v>
      </c>
      <c r="E11750" s="190" t="s">
        <v>28945</v>
      </c>
      <c r="F11750" s="191">
        <v>0</v>
      </c>
      <c r="G11750" s="192" t="str">
        <f t="shared" si="624"/>
        <v>38,22</v>
      </c>
      <c r="H11750" s="191">
        <v>0</v>
      </c>
      <c r="I11750" s="191">
        <v>0</v>
      </c>
      <c r="J11750" s="191">
        <v>0</v>
      </c>
      <c r="K11750" s="187">
        <f t="shared" si="621"/>
        <v>38.22</v>
      </c>
      <c r="L11750" s="188">
        <f t="shared" si="622"/>
        <v>38.22</v>
      </c>
      <c r="M11750" s="193"/>
      <c r="N11750" s="186">
        <f t="shared" si="623"/>
        <v>7604</v>
      </c>
    </row>
    <row r="11751" spans="1:14" ht="13.5" x14ac:dyDescent="0.25">
      <c r="A11751">
        <v>13984</v>
      </c>
      <c r="B11751" t="s">
        <v>14207</v>
      </c>
      <c r="C11751" t="s">
        <v>217</v>
      </c>
      <c r="D11751" t="s">
        <v>9085</v>
      </c>
      <c r="E11751" s="190" t="s">
        <v>19745</v>
      </c>
      <c r="F11751" s="191">
        <v>0</v>
      </c>
      <c r="G11751" s="192" t="str">
        <f t="shared" si="624"/>
        <v>55,55</v>
      </c>
      <c r="H11751" s="191">
        <v>0</v>
      </c>
      <c r="I11751" s="191">
        <v>0</v>
      </c>
      <c r="J11751" s="191">
        <v>0</v>
      </c>
      <c r="K11751" s="187">
        <f t="shared" si="621"/>
        <v>55.55</v>
      </c>
      <c r="L11751" s="188">
        <f t="shared" si="622"/>
        <v>55.55</v>
      </c>
      <c r="M11751" s="193"/>
      <c r="N11751" s="186">
        <f t="shared" si="623"/>
        <v>13984</v>
      </c>
    </row>
    <row r="11752" spans="1:14" ht="13.5" x14ac:dyDescent="0.25">
      <c r="A11752">
        <v>13983</v>
      </c>
      <c r="B11752" t="s">
        <v>14208</v>
      </c>
      <c r="C11752" t="s">
        <v>217</v>
      </c>
      <c r="D11752" t="s">
        <v>9085</v>
      </c>
      <c r="E11752" s="190" t="s">
        <v>25553</v>
      </c>
      <c r="F11752" s="191">
        <v>0</v>
      </c>
      <c r="G11752" s="192" t="str">
        <f t="shared" si="624"/>
        <v>72,31</v>
      </c>
      <c r="H11752" s="191">
        <v>0</v>
      </c>
      <c r="I11752" s="191">
        <v>0</v>
      </c>
      <c r="J11752" s="191">
        <v>0</v>
      </c>
      <c r="K11752" s="187">
        <f t="shared" si="621"/>
        <v>72.31</v>
      </c>
      <c r="L11752" s="188">
        <f t="shared" si="622"/>
        <v>72.31</v>
      </c>
      <c r="M11752" s="193"/>
      <c r="N11752" s="186">
        <f t="shared" si="623"/>
        <v>13983</v>
      </c>
    </row>
    <row r="11753" spans="1:14" ht="13.5" x14ac:dyDescent="0.25">
      <c r="A11753">
        <v>13416</v>
      </c>
      <c r="B11753" t="s">
        <v>14209</v>
      </c>
      <c r="C11753" t="s">
        <v>217</v>
      </c>
      <c r="D11753" t="s">
        <v>9085</v>
      </c>
      <c r="E11753" s="190" t="s">
        <v>21448</v>
      </c>
      <c r="F11753" s="191">
        <v>0</v>
      </c>
      <c r="G11753" s="192" t="str">
        <f t="shared" si="624"/>
        <v>64,22</v>
      </c>
      <c r="H11753" s="191">
        <v>0</v>
      </c>
      <c r="I11753" s="191">
        <v>0</v>
      </c>
      <c r="J11753" s="191">
        <v>0</v>
      </c>
      <c r="K11753" s="187">
        <f t="shared" si="621"/>
        <v>64.22</v>
      </c>
      <c r="L11753" s="188">
        <f t="shared" si="622"/>
        <v>64.22</v>
      </c>
      <c r="M11753" s="193"/>
      <c r="N11753" s="186">
        <f t="shared" si="623"/>
        <v>13416</v>
      </c>
    </row>
    <row r="11754" spans="1:14" ht="13.5" x14ac:dyDescent="0.25">
      <c r="A11754">
        <v>11826</v>
      </c>
      <c r="B11754" t="s">
        <v>14210</v>
      </c>
      <c r="C11754" t="s">
        <v>217</v>
      </c>
      <c r="D11754" t="s">
        <v>9085</v>
      </c>
      <c r="E11754" s="190" t="s">
        <v>28946</v>
      </c>
      <c r="F11754" s="191">
        <v>0</v>
      </c>
      <c r="G11754" s="192" t="str">
        <f t="shared" si="624"/>
        <v>147,09</v>
      </c>
      <c r="H11754" s="191">
        <v>0</v>
      </c>
      <c r="I11754" s="191">
        <v>0</v>
      </c>
      <c r="J11754" s="191">
        <v>0</v>
      </c>
      <c r="K11754" s="187">
        <f t="shared" si="621"/>
        <v>147.09</v>
      </c>
      <c r="L11754" s="188">
        <f t="shared" si="622"/>
        <v>147.09</v>
      </c>
      <c r="M11754" s="193"/>
      <c r="N11754" s="186">
        <f t="shared" si="623"/>
        <v>11826</v>
      </c>
    </row>
    <row r="11755" spans="1:14" ht="13.5" x14ac:dyDescent="0.25">
      <c r="A11755">
        <v>7606</v>
      </c>
      <c r="B11755" t="s">
        <v>14211</v>
      </c>
      <c r="C11755" t="s">
        <v>217</v>
      </c>
      <c r="D11755" t="s">
        <v>9085</v>
      </c>
      <c r="E11755" s="190" t="s">
        <v>28947</v>
      </c>
      <c r="F11755" s="191">
        <v>0</v>
      </c>
      <c r="G11755" s="192" t="str">
        <f t="shared" si="624"/>
        <v>176,90</v>
      </c>
      <c r="H11755" s="191">
        <v>0</v>
      </c>
      <c r="I11755" s="191">
        <v>0</v>
      </c>
      <c r="J11755" s="191">
        <v>0</v>
      </c>
      <c r="K11755" s="187">
        <f t="shared" si="621"/>
        <v>176.9</v>
      </c>
      <c r="L11755" s="188">
        <f t="shared" si="622"/>
        <v>176.9</v>
      </c>
      <c r="M11755" s="193"/>
      <c r="N11755" s="186">
        <f t="shared" si="623"/>
        <v>7606</v>
      </c>
    </row>
    <row r="11756" spans="1:14" ht="13.5" x14ac:dyDescent="0.25">
      <c r="A11756">
        <v>11763</v>
      </c>
      <c r="B11756" t="s">
        <v>14212</v>
      </c>
      <c r="C11756" t="s">
        <v>217</v>
      </c>
      <c r="D11756" t="s">
        <v>9085</v>
      </c>
      <c r="E11756" s="190" t="s">
        <v>28948</v>
      </c>
      <c r="F11756" s="191">
        <v>0</v>
      </c>
      <c r="G11756" s="192" t="str">
        <f t="shared" si="624"/>
        <v>386,29</v>
      </c>
      <c r="H11756" s="191">
        <v>0</v>
      </c>
      <c r="I11756" s="191">
        <v>0</v>
      </c>
      <c r="J11756" s="191">
        <v>0</v>
      </c>
      <c r="K11756" s="187">
        <f t="shared" si="621"/>
        <v>386.29</v>
      </c>
      <c r="L11756" s="188">
        <f t="shared" si="622"/>
        <v>386.29</v>
      </c>
      <c r="M11756" s="193"/>
      <c r="N11756" s="186">
        <f t="shared" si="623"/>
        <v>11763</v>
      </c>
    </row>
    <row r="11757" spans="1:14" ht="13.5" x14ac:dyDescent="0.25">
      <c r="A11757">
        <v>11764</v>
      </c>
      <c r="B11757" t="s">
        <v>14213</v>
      </c>
      <c r="C11757" t="s">
        <v>217</v>
      </c>
      <c r="D11757" t="s">
        <v>9085</v>
      </c>
      <c r="E11757" s="190" t="s">
        <v>28949</v>
      </c>
      <c r="F11757" s="191">
        <v>0</v>
      </c>
      <c r="G11757" s="192" t="str">
        <f t="shared" si="624"/>
        <v>316,93</v>
      </c>
      <c r="H11757" s="191">
        <v>0</v>
      </c>
      <c r="I11757" s="191">
        <v>0</v>
      </c>
      <c r="J11757" s="191">
        <v>0</v>
      </c>
      <c r="K11757" s="187">
        <f t="shared" si="621"/>
        <v>316.93</v>
      </c>
      <c r="L11757" s="188">
        <f t="shared" si="622"/>
        <v>316.93</v>
      </c>
      <c r="M11757" s="193"/>
      <c r="N11757" s="186">
        <f t="shared" si="623"/>
        <v>11764</v>
      </c>
    </row>
    <row r="11758" spans="1:14" ht="13.5" x14ac:dyDescent="0.25">
      <c r="A11758">
        <v>11829</v>
      </c>
      <c r="B11758" t="s">
        <v>14214</v>
      </c>
      <c r="C11758" t="s">
        <v>217</v>
      </c>
      <c r="D11758" t="s">
        <v>9085</v>
      </c>
      <c r="E11758" s="190" t="s">
        <v>28950</v>
      </c>
      <c r="F11758" s="191">
        <v>0</v>
      </c>
      <c r="G11758" s="192" t="str">
        <f t="shared" si="624"/>
        <v>76,60</v>
      </c>
      <c r="H11758" s="191">
        <v>0</v>
      </c>
      <c r="I11758" s="191">
        <v>0</v>
      </c>
      <c r="J11758" s="191">
        <v>0</v>
      </c>
      <c r="K11758" s="187">
        <f t="shared" si="621"/>
        <v>76.599999999999994</v>
      </c>
      <c r="L11758" s="188">
        <f t="shared" si="622"/>
        <v>76.599999999999994</v>
      </c>
      <c r="M11758" s="193"/>
      <c r="N11758" s="186">
        <f t="shared" si="623"/>
        <v>11829</v>
      </c>
    </row>
    <row r="11759" spans="1:14" ht="13.5" x14ac:dyDescent="0.25">
      <c r="A11759">
        <v>11830</v>
      </c>
      <c r="B11759" t="s">
        <v>14215</v>
      </c>
      <c r="C11759" t="s">
        <v>217</v>
      </c>
      <c r="D11759" t="s">
        <v>9085</v>
      </c>
      <c r="E11759" s="190" t="s">
        <v>28951</v>
      </c>
      <c r="F11759" s="191">
        <v>0</v>
      </c>
      <c r="G11759" s="192" t="str">
        <f t="shared" si="624"/>
        <v>82,72</v>
      </c>
      <c r="H11759" s="191">
        <v>0</v>
      </c>
      <c r="I11759" s="191">
        <v>0</v>
      </c>
      <c r="J11759" s="191">
        <v>0</v>
      </c>
      <c r="K11759" s="187">
        <f t="shared" si="621"/>
        <v>82.72</v>
      </c>
      <c r="L11759" s="188">
        <f t="shared" si="622"/>
        <v>82.72</v>
      </c>
      <c r="M11759" s="193"/>
      <c r="N11759" s="186">
        <f t="shared" si="623"/>
        <v>11830</v>
      </c>
    </row>
    <row r="11760" spans="1:14" ht="13.5" x14ac:dyDescent="0.25">
      <c r="A11760">
        <v>11825</v>
      </c>
      <c r="B11760" t="s">
        <v>14216</v>
      </c>
      <c r="C11760" t="s">
        <v>217</v>
      </c>
      <c r="D11760" t="s">
        <v>9085</v>
      </c>
      <c r="E11760" s="190" t="s">
        <v>21571</v>
      </c>
      <c r="F11760" s="191">
        <v>0</v>
      </c>
      <c r="G11760" s="192" t="str">
        <f t="shared" si="624"/>
        <v>186,09</v>
      </c>
      <c r="H11760" s="191">
        <v>0</v>
      </c>
      <c r="I11760" s="191">
        <v>0</v>
      </c>
      <c r="J11760" s="191">
        <v>0</v>
      </c>
      <c r="K11760" s="187">
        <f t="shared" si="621"/>
        <v>186.09</v>
      </c>
      <c r="L11760" s="188">
        <f t="shared" si="622"/>
        <v>186.09</v>
      </c>
      <c r="M11760" s="193"/>
      <c r="N11760" s="186">
        <f t="shared" si="623"/>
        <v>11825</v>
      </c>
    </row>
    <row r="11761" spans="1:14" ht="13.5" x14ac:dyDescent="0.25">
      <c r="A11761">
        <v>11767</v>
      </c>
      <c r="B11761" t="s">
        <v>14217</v>
      </c>
      <c r="C11761" t="s">
        <v>217</v>
      </c>
      <c r="D11761" t="s">
        <v>9085</v>
      </c>
      <c r="E11761" s="190" t="s">
        <v>28952</v>
      </c>
      <c r="F11761" s="191">
        <v>0</v>
      </c>
      <c r="G11761" s="192" t="str">
        <f t="shared" si="624"/>
        <v>495,63</v>
      </c>
      <c r="H11761" s="191">
        <v>0</v>
      </c>
      <c r="I11761" s="191">
        <v>0</v>
      </c>
      <c r="J11761" s="191">
        <v>0</v>
      </c>
      <c r="K11761" s="187">
        <f t="shared" si="621"/>
        <v>495.63</v>
      </c>
      <c r="L11761" s="188">
        <f t="shared" si="622"/>
        <v>495.63</v>
      </c>
      <c r="M11761" s="193"/>
      <c r="N11761" s="186">
        <f t="shared" si="623"/>
        <v>11767</v>
      </c>
    </row>
    <row r="11762" spans="1:14" ht="13.5" x14ac:dyDescent="0.25">
      <c r="A11762">
        <v>11766</v>
      </c>
      <c r="B11762" t="s">
        <v>14218</v>
      </c>
      <c r="C11762" t="s">
        <v>217</v>
      </c>
      <c r="D11762" t="s">
        <v>9085</v>
      </c>
      <c r="E11762" s="190" t="s">
        <v>28953</v>
      </c>
      <c r="F11762" s="191">
        <v>0</v>
      </c>
      <c r="G11762" s="192" t="str">
        <f t="shared" si="624"/>
        <v>115,53</v>
      </c>
      <c r="H11762" s="191">
        <v>0</v>
      </c>
      <c r="I11762" s="191">
        <v>0</v>
      </c>
      <c r="J11762" s="191">
        <v>0</v>
      </c>
      <c r="K11762" s="187">
        <f t="shared" si="621"/>
        <v>115.53</v>
      </c>
      <c r="L11762" s="188">
        <f t="shared" si="622"/>
        <v>115.53</v>
      </c>
      <c r="M11762" s="193"/>
      <c r="N11762" s="186">
        <f t="shared" si="623"/>
        <v>11766</v>
      </c>
    </row>
    <row r="11763" spans="1:14" ht="13.5" x14ac:dyDescent="0.25">
      <c r="A11763">
        <v>11765</v>
      </c>
      <c r="B11763" t="s">
        <v>14219</v>
      </c>
      <c r="C11763" t="s">
        <v>217</v>
      </c>
      <c r="D11763" t="s">
        <v>9085</v>
      </c>
      <c r="E11763" s="190" t="s">
        <v>28954</v>
      </c>
      <c r="F11763" s="191">
        <v>0</v>
      </c>
      <c r="G11763" s="192" t="str">
        <f t="shared" si="624"/>
        <v>211,22</v>
      </c>
      <c r="H11763" s="191">
        <v>0</v>
      </c>
      <c r="I11763" s="191">
        <v>0</v>
      </c>
      <c r="J11763" s="191">
        <v>0</v>
      </c>
      <c r="K11763" s="187">
        <f t="shared" si="621"/>
        <v>211.22</v>
      </c>
      <c r="L11763" s="188">
        <f t="shared" si="622"/>
        <v>211.22</v>
      </c>
      <c r="M11763" s="193"/>
      <c r="N11763" s="186">
        <f t="shared" si="623"/>
        <v>11765</v>
      </c>
    </row>
    <row r="11764" spans="1:14" ht="13.5" x14ac:dyDescent="0.25">
      <c r="A11764">
        <v>11824</v>
      </c>
      <c r="B11764" t="s">
        <v>14220</v>
      </c>
      <c r="C11764" t="s">
        <v>217</v>
      </c>
      <c r="D11764" t="s">
        <v>9085</v>
      </c>
      <c r="E11764" s="190" t="s">
        <v>28955</v>
      </c>
      <c r="F11764" s="191">
        <v>0</v>
      </c>
      <c r="G11764" s="192" t="str">
        <f t="shared" si="624"/>
        <v>135,89</v>
      </c>
      <c r="H11764" s="191">
        <v>0</v>
      </c>
      <c r="I11764" s="191">
        <v>0</v>
      </c>
      <c r="J11764" s="191">
        <v>0</v>
      </c>
      <c r="K11764" s="187">
        <f t="shared" si="621"/>
        <v>135.88999999999999</v>
      </c>
      <c r="L11764" s="188">
        <f t="shared" si="622"/>
        <v>135.88999999999999</v>
      </c>
      <c r="M11764" s="193"/>
      <c r="N11764" s="186">
        <f t="shared" si="623"/>
        <v>11824</v>
      </c>
    </row>
    <row r="11765" spans="1:14" ht="13.5" x14ac:dyDescent="0.25">
      <c r="A11765">
        <v>39702</v>
      </c>
      <c r="B11765" t="s">
        <v>14221</v>
      </c>
      <c r="C11765" t="s">
        <v>217</v>
      </c>
      <c r="D11765" t="s">
        <v>9085</v>
      </c>
      <c r="E11765" s="190" t="s">
        <v>28956</v>
      </c>
      <c r="F11765" s="191">
        <v>0</v>
      </c>
      <c r="G11765" s="192" t="str">
        <f t="shared" si="624"/>
        <v>1.674,03</v>
      </c>
      <c r="H11765" s="191">
        <v>0</v>
      </c>
      <c r="I11765" s="191">
        <v>0</v>
      </c>
      <c r="J11765" s="191">
        <v>0</v>
      </c>
      <c r="K11765" s="187">
        <f t="shared" si="621"/>
        <v>1674.03</v>
      </c>
      <c r="L11765" s="188">
        <f t="shared" si="622"/>
        <v>1674.03</v>
      </c>
      <c r="M11765" s="193"/>
      <c r="N11765" s="186">
        <f t="shared" si="623"/>
        <v>39702</v>
      </c>
    </row>
    <row r="11766" spans="1:14" ht="13.5" x14ac:dyDescent="0.25">
      <c r="A11766">
        <v>13415</v>
      </c>
      <c r="B11766" t="s">
        <v>14222</v>
      </c>
      <c r="C11766" t="s">
        <v>217</v>
      </c>
      <c r="D11766" t="s">
        <v>9085</v>
      </c>
      <c r="E11766" s="190" t="s">
        <v>20320</v>
      </c>
      <c r="F11766" s="191">
        <v>0</v>
      </c>
      <c r="G11766" s="192" t="str">
        <f t="shared" si="624"/>
        <v>54,96</v>
      </c>
      <c r="H11766" s="191">
        <v>0</v>
      </c>
      <c r="I11766" s="191">
        <v>0</v>
      </c>
      <c r="J11766" s="191">
        <v>0</v>
      </c>
      <c r="K11766" s="187">
        <f t="shared" si="621"/>
        <v>54.96</v>
      </c>
      <c r="L11766" s="188">
        <f t="shared" si="622"/>
        <v>54.96</v>
      </c>
      <c r="M11766" s="193"/>
      <c r="N11766" s="186">
        <f t="shared" si="623"/>
        <v>13415</v>
      </c>
    </row>
    <row r="11767" spans="1:14" ht="13.5" x14ac:dyDescent="0.25">
      <c r="A11767">
        <v>7602</v>
      </c>
      <c r="B11767" t="s">
        <v>14223</v>
      </c>
      <c r="C11767" t="s">
        <v>217</v>
      </c>
      <c r="D11767" t="s">
        <v>9085</v>
      </c>
      <c r="E11767" s="190" t="s">
        <v>19495</v>
      </c>
      <c r="F11767" s="191">
        <v>0</v>
      </c>
      <c r="G11767" s="192" t="str">
        <f t="shared" si="624"/>
        <v>35,07</v>
      </c>
      <c r="H11767" s="191">
        <v>0</v>
      </c>
      <c r="I11767" s="191">
        <v>0</v>
      </c>
      <c r="J11767" s="191">
        <v>0</v>
      </c>
      <c r="K11767" s="187">
        <f t="shared" si="621"/>
        <v>35.07</v>
      </c>
      <c r="L11767" s="188">
        <f t="shared" si="622"/>
        <v>35.07</v>
      </c>
      <c r="M11767" s="193"/>
      <c r="N11767" s="186">
        <f t="shared" si="623"/>
        <v>7602</v>
      </c>
    </row>
    <row r="11768" spans="1:14" ht="13.5" x14ac:dyDescent="0.25">
      <c r="A11768">
        <v>7603</v>
      </c>
      <c r="B11768" t="s">
        <v>14224</v>
      </c>
      <c r="C11768" t="s">
        <v>217</v>
      </c>
      <c r="D11768" t="s">
        <v>9085</v>
      </c>
      <c r="E11768" s="190" t="s">
        <v>19858</v>
      </c>
      <c r="F11768" s="191">
        <v>0</v>
      </c>
      <c r="G11768" s="192" t="str">
        <f t="shared" si="624"/>
        <v>29,75</v>
      </c>
      <c r="H11768" s="191">
        <v>0</v>
      </c>
      <c r="I11768" s="191">
        <v>0</v>
      </c>
      <c r="J11768" s="191">
        <v>0</v>
      </c>
      <c r="K11768" s="187">
        <f t="shared" si="621"/>
        <v>29.75</v>
      </c>
      <c r="L11768" s="188">
        <f t="shared" si="622"/>
        <v>29.75</v>
      </c>
      <c r="M11768" s="193"/>
      <c r="N11768" s="186">
        <f t="shared" si="623"/>
        <v>7603</v>
      </c>
    </row>
    <row r="11769" spans="1:14" ht="13.5" x14ac:dyDescent="0.25">
      <c r="A11769">
        <v>11777</v>
      </c>
      <c r="B11769" t="s">
        <v>14225</v>
      </c>
      <c r="C11769" t="s">
        <v>217</v>
      </c>
      <c r="D11769" t="s">
        <v>9085</v>
      </c>
      <c r="E11769" s="190" t="s">
        <v>20799</v>
      </c>
      <c r="F11769" s="191">
        <v>0</v>
      </c>
      <c r="G11769" s="192" t="str">
        <f t="shared" si="624"/>
        <v>131,36</v>
      </c>
      <c r="H11769" s="191">
        <v>0</v>
      </c>
      <c r="I11769" s="191">
        <v>0</v>
      </c>
      <c r="J11769" s="191">
        <v>0</v>
      </c>
      <c r="K11769" s="187">
        <f t="shared" si="621"/>
        <v>131.36000000000001</v>
      </c>
      <c r="L11769" s="188">
        <f t="shared" si="622"/>
        <v>131.36000000000001</v>
      </c>
      <c r="M11769" s="193"/>
      <c r="N11769" s="186">
        <f t="shared" si="623"/>
        <v>11777</v>
      </c>
    </row>
    <row r="11770" spans="1:14" ht="13.5" x14ac:dyDescent="0.25">
      <c r="A11770">
        <v>40329</v>
      </c>
      <c r="B11770" t="s">
        <v>14226</v>
      </c>
      <c r="C11770" t="s">
        <v>217</v>
      </c>
      <c r="D11770" t="s">
        <v>9085</v>
      </c>
      <c r="E11770" s="190" t="s">
        <v>5595</v>
      </c>
      <c r="F11770" s="191">
        <v>0</v>
      </c>
      <c r="G11770" s="192" t="str">
        <f t="shared" si="624"/>
        <v>48,00</v>
      </c>
      <c r="H11770" s="191">
        <v>0</v>
      </c>
      <c r="I11770" s="191">
        <v>0</v>
      </c>
      <c r="J11770" s="191">
        <v>0</v>
      </c>
      <c r="K11770" s="187">
        <f t="shared" si="621"/>
        <v>48</v>
      </c>
      <c r="L11770" s="188">
        <f t="shared" si="622"/>
        <v>48</v>
      </c>
      <c r="M11770" s="193"/>
      <c r="N11770" s="186">
        <f t="shared" si="623"/>
        <v>40329</v>
      </c>
    </row>
    <row r="11771" spans="1:14" ht="13.5" x14ac:dyDescent="0.25">
      <c r="A11771">
        <v>11823</v>
      </c>
      <c r="B11771" t="s">
        <v>14227</v>
      </c>
      <c r="C11771" t="s">
        <v>217</v>
      </c>
      <c r="D11771" t="s">
        <v>9085</v>
      </c>
      <c r="E11771" s="190" t="s">
        <v>7748</v>
      </c>
      <c r="F11771" s="191">
        <v>0</v>
      </c>
      <c r="G11771" s="192" t="str">
        <f t="shared" si="624"/>
        <v>20,22</v>
      </c>
      <c r="H11771" s="191">
        <v>0</v>
      </c>
      <c r="I11771" s="191">
        <v>0</v>
      </c>
      <c r="J11771" s="191">
        <v>0</v>
      </c>
      <c r="K11771" s="187">
        <f t="shared" si="621"/>
        <v>20.22</v>
      </c>
      <c r="L11771" s="188">
        <f t="shared" si="622"/>
        <v>20.22</v>
      </c>
      <c r="M11771" s="193"/>
      <c r="N11771" s="186">
        <f t="shared" si="623"/>
        <v>11823</v>
      </c>
    </row>
    <row r="11772" spans="1:14" ht="13.5" x14ac:dyDescent="0.25">
      <c r="A11772">
        <v>11822</v>
      </c>
      <c r="B11772" t="s">
        <v>14228</v>
      </c>
      <c r="C11772" t="s">
        <v>217</v>
      </c>
      <c r="D11772" t="s">
        <v>9085</v>
      </c>
      <c r="E11772" s="190" t="s">
        <v>9102</v>
      </c>
      <c r="F11772" s="191">
        <v>0</v>
      </c>
      <c r="G11772" s="192" t="str">
        <f t="shared" si="624"/>
        <v>29,27</v>
      </c>
      <c r="H11772" s="191">
        <v>0</v>
      </c>
      <c r="I11772" s="191">
        <v>0</v>
      </c>
      <c r="J11772" s="191">
        <v>0</v>
      </c>
      <c r="K11772" s="187">
        <f t="shared" si="621"/>
        <v>29.27</v>
      </c>
      <c r="L11772" s="188">
        <f t="shared" si="622"/>
        <v>29.27</v>
      </c>
      <c r="M11772" s="193"/>
      <c r="N11772" s="186">
        <f t="shared" si="623"/>
        <v>11822</v>
      </c>
    </row>
    <row r="11773" spans="1:14" ht="13.5" x14ac:dyDescent="0.25">
      <c r="A11773">
        <v>11831</v>
      </c>
      <c r="B11773" t="s">
        <v>14229</v>
      </c>
      <c r="C11773" t="s">
        <v>217</v>
      </c>
      <c r="D11773" t="s">
        <v>9085</v>
      </c>
      <c r="E11773" s="190" t="s">
        <v>7890</v>
      </c>
      <c r="F11773" s="191">
        <v>0</v>
      </c>
      <c r="G11773" s="192" t="str">
        <f t="shared" si="624"/>
        <v>22,22</v>
      </c>
      <c r="H11773" s="191">
        <v>0</v>
      </c>
      <c r="I11773" s="191">
        <v>0</v>
      </c>
      <c r="J11773" s="191">
        <v>0</v>
      </c>
      <c r="K11773" s="187">
        <f t="shared" si="621"/>
        <v>22.22</v>
      </c>
      <c r="L11773" s="188">
        <f t="shared" si="622"/>
        <v>22.22</v>
      </c>
      <c r="M11773" s="193"/>
      <c r="N11773" s="186">
        <f t="shared" si="623"/>
        <v>11831</v>
      </c>
    </row>
    <row r="11774" spans="1:14" ht="13.5" x14ac:dyDescent="0.25">
      <c r="A11774">
        <v>7613</v>
      </c>
      <c r="B11774" t="s">
        <v>14230</v>
      </c>
      <c r="C11774" t="s">
        <v>217</v>
      </c>
      <c r="D11774" t="s">
        <v>9085</v>
      </c>
      <c r="E11774" s="190" t="s">
        <v>21620</v>
      </c>
      <c r="F11774" s="191">
        <v>0</v>
      </c>
      <c r="G11774" s="192" t="str">
        <f t="shared" si="624"/>
        <v>92.525,01</v>
      </c>
      <c r="H11774" s="191">
        <v>0</v>
      </c>
      <c r="I11774" s="191">
        <v>0</v>
      </c>
      <c r="J11774" s="191">
        <v>0</v>
      </c>
      <c r="K11774" s="187">
        <f t="shared" si="621"/>
        <v>92525.01</v>
      </c>
      <c r="L11774" s="188">
        <f t="shared" si="622"/>
        <v>92525.01</v>
      </c>
      <c r="M11774" s="193"/>
      <c r="N11774" s="186">
        <f t="shared" si="623"/>
        <v>7613</v>
      </c>
    </row>
    <row r="11775" spans="1:14" ht="13.5" x14ac:dyDescent="0.25">
      <c r="A11775">
        <v>7619</v>
      </c>
      <c r="B11775" t="s">
        <v>14231</v>
      </c>
      <c r="C11775" t="s">
        <v>217</v>
      </c>
      <c r="D11775" t="s">
        <v>9085</v>
      </c>
      <c r="E11775" s="190" t="s">
        <v>21621</v>
      </c>
      <c r="F11775" s="191">
        <v>0</v>
      </c>
      <c r="G11775" s="192" t="str">
        <f t="shared" si="624"/>
        <v>14.302,38</v>
      </c>
      <c r="H11775" s="191">
        <v>0</v>
      </c>
      <c r="I11775" s="191">
        <v>0</v>
      </c>
      <c r="J11775" s="191">
        <v>0</v>
      </c>
      <c r="K11775" s="187">
        <f t="shared" si="621"/>
        <v>14302.38</v>
      </c>
      <c r="L11775" s="188">
        <f t="shared" si="622"/>
        <v>14302.38</v>
      </c>
      <c r="M11775" s="193"/>
      <c r="N11775" s="186">
        <f t="shared" si="623"/>
        <v>7619</v>
      </c>
    </row>
    <row r="11776" spans="1:14" ht="13.5" x14ac:dyDescent="0.25">
      <c r="A11776">
        <v>12076</v>
      </c>
      <c r="B11776" t="s">
        <v>14232</v>
      </c>
      <c r="C11776" t="s">
        <v>217</v>
      </c>
      <c r="D11776" t="s">
        <v>9085</v>
      </c>
      <c r="E11776" s="190" t="s">
        <v>21622</v>
      </c>
      <c r="F11776" s="191">
        <v>0</v>
      </c>
      <c r="G11776" s="192" t="str">
        <f t="shared" si="624"/>
        <v>6.560,72</v>
      </c>
      <c r="H11776" s="191">
        <v>0</v>
      </c>
      <c r="I11776" s="191">
        <v>0</v>
      </c>
      <c r="J11776" s="191">
        <v>0</v>
      </c>
      <c r="K11776" s="187">
        <f t="shared" si="621"/>
        <v>6560.72</v>
      </c>
      <c r="L11776" s="188">
        <f t="shared" si="622"/>
        <v>6560.72</v>
      </c>
      <c r="M11776" s="193"/>
      <c r="N11776" s="186">
        <f t="shared" si="623"/>
        <v>12076</v>
      </c>
    </row>
    <row r="11777" spans="1:14" ht="13.5" x14ac:dyDescent="0.25">
      <c r="A11777">
        <v>7614</v>
      </c>
      <c r="B11777" t="s">
        <v>14233</v>
      </c>
      <c r="C11777" t="s">
        <v>217</v>
      </c>
      <c r="D11777" t="s">
        <v>9085</v>
      </c>
      <c r="E11777" s="190" t="s">
        <v>21623</v>
      </c>
      <c r="F11777" s="191">
        <v>0</v>
      </c>
      <c r="G11777" s="192" t="str">
        <f t="shared" si="624"/>
        <v>18.038,72</v>
      </c>
      <c r="H11777" s="191">
        <v>0</v>
      </c>
      <c r="I11777" s="191">
        <v>0</v>
      </c>
      <c r="J11777" s="191">
        <v>0</v>
      </c>
      <c r="K11777" s="187">
        <f t="shared" si="621"/>
        <v>18038.72</v>
      </c>
      <c r="L11777" s="188">
        <f t="shared" si="622"/>
        <v>18038.72</v>
      </c>
      <c r="M11777" s="193"/>
      <c r="N11777" s="186">
        <f t="shared" si="623"/>
        <v>7614</v>
      </c>
    </row>
    <row r="11778" spans="1:14" ht="13.5" x14ac:dyDescent="0.25">
      <c r="A11778">
        <v>7618</v>
      </c>
      <c r="B11778" t="s">
        <v>14234</v>
      </c>
      <c r="C11778" t="s">
        <v>217</v>
      </c>
      <c r="D11778" t="s">
        <v>9085</v>
      </c>
      <c r="E11778" s="190" t="s">
        <v>21624</v>
      </c>
      <c r="F11778" s="191">
        <v>0</v>
      </c>
      <c r="G11778" s="192" t="str">
        <f t="shared" si="624"/>
        <v>116.994,66</v>
      </c>
      <c r="H11778" s="191">
        <v>0</v>
      </c>
      <c r="I11778" s="191">
        <v>0</v>
      </c>
      <c r="J11778" s="191">
        <v>0</v>
      </c>
      <c r="K11778" s="187">
        <f t="shared" si="621"/>
        <v>116994.66</v>
      </c>
      <c r="L11778" s="188">
        <f t="shared" si="622"/>
        <v>116994.66</v>
      </c>
      <c r="M11778" s="193"/>
      <c r="N11778" s="186">
        <f t="shared" si="623"/>
        <v>7618</v>
      </c>
    </row>
    <row r="11779" spans="1:14" ht="13.5" x14ac:dyDescent="0.25">
      <c r="A11779">
        <v>7620</v>
      </c>
      <c r="B11779" t="s">
        <v>14235</v>
      </c>
      <c r="C11779" t="s">
        <v>217</v>
      </c>
      <c r="D11779" t="s">
        <v>9085</v>
      </c>
      <c r="E11779" s="190" t="s">
        <v>21625</v>
      </c>
      <c r="F11779" s="191">
        <v>0</v>
      </c>
      <c r="G11779" s="192" t="str">
        <f t="shared" si="624"/>
        <v>25.305,66</v>
      </c>
      <c r="H11779" s="191">
        <v>0</v>
      </c>
      <c r="I11779" s="191">
        <v>0</v>
      </c>
      <c r="J11779" s="191">
        <v>0</v>
      </c>
      <c r="K11779" s="187">
        <f t="shared" si="621"/>
        <v>25305.66</v>
      </c>
      <c r="L11779" s="188">
        <f t="shared" si="622"/>
        <v>25305.66</v>
      </c>
      <c r="M11779" s="193"/>
      <c r="N11779" s="186">
        <f t="shared" si="623"/>
        <v>7620</v>
      </c>
    </row>
    <row r="11780" spans="1:14" ht="13.5" x14ac:dyDescent="0.25">
      <c r="A11780">
        <v>7610</v>
      </c>
      <c r="B11780" t="s">
        <v>14236</v>
      </c>
      <c r="C11780" t="s">
        <v>217</v>
      </c>
      <c r="D11780" t="s">
        <v>9085</v>
      </c>
      <c r="E11780" s="190" t="s">
        <v>21626</v>
      </c>
      <c r="F11780" s="191">
        <v>0</v>
      </c>
      <c r="G11780" s="192" t="str">
        <f t="shared" si="624"/>
        <v>8.013,46</v>
      </c>
      <c r="H11780" s="191">
        <v>0</v>
      </c>
      <c r="I11780" s="191">
        <v>0</v>
      </c>
      <c r="J11780" s="191">
        <v>0</v>
      </c>
      <c r="K11780" s="187">
        <f t="shared" si="621"/>
        <v>8013.46</v>
      </c>
      <c r="L11780" s="188">
        <f t="shared" si="622"/>
        <v>8013.46</v>
      </c>
      <c r="M11780" s="193"/>
      <c r="N11780" s="186">
        <f t="shared" si="623"/>
        <v>7610</v>
      </c>
    </row>
    <row r="11781" spans="1:14" ht="13.5" x14ac:dyDescent="0.25">
      <c r="A11781">
        <v>7615</v>
      </c>
      <c r="B11781" t="s">
        <v>14237</v>
      </c>
      <c r="C11781" t="s">
        <v>217</v>
      </c>
      <c r="D11781" t="s">
        <v>9085</v>
      </c>
      <c r="E11781" s="190" t="s">
        <v>21627</v>
      </c>
      <c r="F11781" s="191">
        <v>0</v>
      </c>
      <c r="G11781" s="192" t="str">
        <f t="shared" si="624"/>
        <v>29.523,27</v>
      </c>
      <c r="H11781" s="191">
        <v>0</v>
      </c>
      <c r="I11781" s="191">
        <v>0</v>
      </c>
      <c r="J11781" s="191">
        <v>0</v>
      </c>
      <c r="K11781" s="187">
        <f t="shared" si="621"/>
        <v>29523.27</v>
      </c>
      <c r="L11781" s="188">
        <f t="shared" si="622"/>
        <v>29523.27</v>
      </c>
      <c r="M11781" s="193"/>
      <c r="N11781" s="186">
        <f t="shared" si="623"/>
        <v>7615</v>
      </c>
    </row>
    <row r="11782" spans="1:14" ht="13.5" x14ac:dyDescent="0.25">
      <c r="A11782">
        <v>7617</v>
      </c>
      <c r="B11782" t="s">
        <v>14238</v>
      </c>
      <c r="C11782" t="s">
        <v>217</v>
      </c>
      <c r="D11782" t="s">
        <v>9085</v>
      </c>
      <c r="E11782" s="190" t="s">
        <v>21628</v>
      </c>
      <c r="F11782" s="191">
        <v>0</v>
      </c>
      <c r="G11782" s="192" t="str">
        <f t="shared" si="624"/>
        <v>8.950,70</v>
      </c>
      <c r="H11782" s="191">
        <v>0</v>
      </c>
      <c r="I11782" s="191">
        <v>0</v>
      </c>
      <c r="J11782" s="191">
        <v>0</v>
      </c>
      <c r="K11782" s="187">
        <f t="shared" si="621"/>
        <v>8950.7000000000007</v>
      </c>
      <c r="L11782" s="188">
        <f t="shared" si="622"/>
        <v>8950.7000000000007</v>
      </c>
      <c r="M11782" s="193"/>
      <c r="N11782" s="186">
        <f t="shared" si="623"/>
        <v>7617</v>
      </c>
    </row>
    <row r="11783" spans="1:14" ht="13.5" x14ac:dyDescent="0.25">
      <c r="A11783">
        <v>7616</v>
      </c>
      <c r="B11783" t="s">
        <v>14239</v>
      </c>
      <c r="C11783" t="s">
        <v>217</v>
      </c>
      <c r="D11783" t="s">
        <v>9085</v>
      </c>
      <c r="E11783" s="190" t="s">
        <v>21629</v>
      </c>
      <c r="F11783" s="191">
        <v>0</v>
      </c>
      <c r="G11783" s="192" t="str">
        <f t="shared" si="624"/>
        <v>48.177,30</v>
      </c>
      <c r="H11783" s="191">
        <v>0</v>
      </c>
      <c r="I11783" s="191">
        <v>0</v>
      </c>
      <c r="J11783" s="191">
        <v>0</v>
      </c>
      <c r="K11783" s="187">
        <f t="shared" si="621"/>
        <v>48177.3</v>
      </c>
      <c r="L11783" s="188">
        <f t="shared" si="622"/>
        <v>48177.3</v>
      </c>
      <c r="M11783" s="193"/>
      <c r="N11783" s="186">
        <f t="shared" si="623"/>
        <v>7616</v>
      </c>
    </row>
    <row r="11784" spans="1:14" ht="13.5" x14ac:dyDescent="0.25">
      <c r="A11784">
        <v>7611</v>
      </c>
      <c r="B11784" t="s">
        <v>14240</v>
      </c>
      <c r="C11784" t="s">
        <v>217</v>
      </c>
      <c r="D11784" t="s">
        <v>9085</v>
      </c>
      <c r="E11784" s="190" t="s">
        <v>21630</v>
      </c>
      <c r="F11784" s="191">
        <v>0</v>
      </c>
      <c r="G11784" s="192" t="str">
        <f t="shared" si="624"/>
        <v>11.575,00</v>
      </c>
      <c r="H11784" s="191">
        <v>0</v>
      </c>
      <c r="I11784" s="191">
        <v>0</v>
      </c>
      <c r="J11784" s="191">
        <v>0</v>
      </c>
      <c r="K11784" s="187">
        <f t="shared" si="621"/>
        <v>11575</v>
      </c>
      <c r="L11784" s="188">
        <f t="shared" si="622"/>
        <v>11575</v>
      </c>
      <c r="M11784" s="193"/>
      <c r="N11784" s="186">
        <f t="shared" si="623"/>
        <v>7611</v>
      </c>
    </row>
    <row r="11785" spans="1:14" ht="13.5" x14ac:dyDescent="0.25">
      <c r="A11785">
        <v>7612</v>
      </c>
      <c r="B11785" t="s">
        <v>14241</v>
      </c>
      <c r="C11785" t="s">
        <v>217</v>
      </c>
      <c r="D11785" t="s">
        <v>9085</v>
      </c>
      <c r="E11785" s="190" t="s">
        <v>21631</v>
      </c>
      <c r="F11785" s="191">
        <v>0</v>
      </c>
      <c r="G11785" s="192" t="str">
        <f t="shared" si="624"/>
        <v>66.083,40</v>
      </c>
      <c r="H11785" s="191">
        <v>0</v>
      </c>
      <c r="I11785" s="191">
        <v>0</v>
      </c>
      <c r="J11785" s="191">
        <v>0</v>
      </c>
      <c r="K11785" s="187">
        <f t="shared" ref="K11785:K11848" si="625">H11785+I11785+J11785+G11785</f>
        <v>66083.399999999994</v>
      </c>
      <c r="L11785" s="188">
        <f t="shared" ref="L11785:L11848" si="626">G11785+I11785+J11785+H11785</f>
        <v>66083.399999999994</v>
      </c>
      <c r="M11785" s="193"/>
      <c r="N11785" s="186">
        <f t="shared" ref="N11785:N11848" si="627">A11785</f>
        <v>7612</v>
      </c>
    </row>
    <row r="11786" spans="1:14" ht="13.5" x14ac:dyDescent="0.25">
      <c r="A11786">
        <v>37371</v>
      </c>
      <c r="B11786" t="s">
        <v>14242</v>
      </c>
      <c r="C11786" t="s">
        <v>217</v>
      </c>
      <c r="D11786" t="s">
        <v>9096</v>
      </c>
      <c r="E11786" s="190" t="s">
        <v>2689</v>
      </c>
      <c r="F11786" s="191">
        <v>0</v>
      </c>
      <c r="G11786" s="192" t="str">
        <f t="shared" si="624"/>
        <v>1,36</v>
      </c>
      <c r="H11786" s="191">
        <v>0</v>
      </c>
      <c r="I11786" s="191">
        <v>0</v>
      </c>
      <c r="J11786" s="191">
        <v>0</v>
      </c>
      <c r="K11786" s="187">
        <f t="shared" si="625"/>
        <v>1.36</v>
      </c>
      <c r="L11786" s="188">
        <f t="shared" si="626"/>
        <v>1.36</v>
      </c>
      <c r="M11786" s="193"/>
      <c r="N11786" s="186">
        <f t="shared" si="627"/>
        <v>37371</v>
      </c>
    </row>
    <row r="11787" spans="1:14" ht="13.5" x14ac:dyDescent="0.25">
      <c r="A11787">
        <v>40861</v>
      </c>
      <c r="B11787" t="s">
        <v>14243</v>
      </c>
      <c r="C11787" t="s">
        <v>217</v>
      </c>
      <c r="D11787" t="s">
        <v>9097</v>
      </c>
      <c r="E11787" s="190" t="s">
        <v>28957</v>
      </c>
      <c r="F11787" s="191">
        <v>0</v>
      </c>
      <c r="G11787" s="192" t="str">
        <f t="shared" si="624"/>
        <v>257,26</v>
      </c>
      <c r="H11787" s="191">
        <v>0</v>
      </c>
      <c r="I11787" s="191">
        <v>0</v>
      </c>
      <c r="J11787" s="191">
        <v>0</v>
      </c>
      <c r="K11787" s="187">
        <f t="shared" si="625"/>
        <v>257.26</v>
      </c>
      <c r="L11787" s="188">
        <f t="shared" si="626"/>
        <v>257.26</v>
      </c>
      <c r="M11787" s="193"/>
      <c r="N11787" s="186">
        <f t="shared" si="627"/>
        <v>40861</v>
      </c>
    </row>
    <row r="11788" spans="1:14" ht="13.5" x14ac:dyDescent="0.25">
      <c r="A11788">
        <v>36510</v>
      </c>
      <c r="B11788" t="s">
        <v>14244</v>
      </c>
      <c r="C11788" t="s">
        <v>217</v>
      </c>
      <c r="D11788" t="s">
        <v>9085</v>
      </c>
      <c r="E11788" s="190" t="s">
        <v>21632</v>
      </c>
      <c r="F11788" s="191">
        <v>0</v>
      </c>
      <c r="G11788" s="192" t="str">
        <f t="shared" si="624"/>
        <v>879.448,23</v>
      </c>
      <c r="H11788" s="191">
        <v>0</v>
      </c>
      <c r="I11788" s="191">
        <v>0</v>
      </c>
      <c r="J11788" s="191">
        <v>0</v>
      </c>
      <c r="K11788" s="187">
        <f t="shared" si="625"/>
        <v>879448.23</v>
      </c>
      <c r="L11788" s="188">
        <f t="shared" si="626"/>
        <v>879448.23</v>
      </c>
      <c r="M11788" s="193"/>
      <c r="N11788" s="186">
        <f t="shared" si="627"/>
        <v>36510</v>
      </c>
    </row>
    <row r="11789" spans="1:14" ht="13.5" x14ac:dyDescent="0.25">
      <c r="A11789">
        <v>25020</v>
      </c>
      <c r="B11789" t="s">
        <v>14245</v>
      </c>
      <c r="C11789" t="s">
        <v>217</v>
      </c>
      <c r="D11789" t="s">
        <v>9085</v>
      </c>
      <c r="E11789" s="190" t="s">
        <v>21633</v>
      </c>
      <c r="F11789" s="191">
        <v>0</v>
      </c>
      <c r="G11789" s="192" t="str">
        <f t="shared" si="624"/>
        <v>3.623.017,32</v>
      </c>
      <c r="H11789" s="191">
        <v>0</v>
      </c>
      <c r="I11789" s="191">
        <v>0</v>
      </c>
      <c r="J11789" s="191">
        <v>0</v>
      </c>
      <c r="K11789" s="187">
        <f t="shared" si="625"/>
        <v>3623017.32</v>
      </c>
      <c r="L11789" s="188">
        <f t="shared" si="626"/>
        <v>3623017.32</v>
      </c>
      <c r="M11789" s="193"/>
      <c r="N11789" s="186">
        <f t="shared" si="627"/>
        <v>25020</v>
      </c>
    </row>
    <row r="11790" spans="1:14" ht="13.5" x14ac:dyDescent="0.25">
      <c r="A11790">
        <v>7622</v>
      </c>
      <c r="B11790" t="s">
        <v>14246</v>
      </c>
      <c r="C11790" t="s">
        <v>217</v>
      </c>
      <c r="D11790" t="s">
        <v>9085</v>
      </c>
      <c r="E11790" s="190" t="s">
        <v>21634</v>
      </c>
      <c r="F11790" s="191">
        <v>0</v>
      </c>
      <c r="G11790" s="192" t="str">
        <f t="shared" si="624"/>
        <v>853.193,32</v>
      </c>
      <c r="H11790" s="191">
        <v>0</v>
      </c>
      <c r="I11790" s="191">
        <v>0</v>
      </c>
      <c r="J11790" s="191">
        <v>0</v>
      </c>
      <c r="K11790" s="187">
        <f t="shared" si="625"/>
        <v>853193.32</v>
      </c>
      <c r="L11790" s="188">
        <f t="shared" si="626"/>
        <v>853193.32</v>
      </c>
      <c r="M11790" s="193"/>
      <c r="N11790" s="186">
        <f t="shared" si="627"/>
        <v>7622</v>
      </c>
    </row>
    <row r="11791" spans="1:14" ht="13.5" x14ac:dyDescent="0.25">
      <c r="A11791">
        <v>7624</v>
      </c>
      <c r="B11791" t="s">
        <v>14247</v>
      </c>
      <c r="C11791" t="s">
        <v>217</v>
      </c>
      <c r="D11791" t="s">
        <v>9085</v>
      </c>
      <c r="E11791" s="190" t="s">
        <v>21635</v>
      </c>
      <c r="F11791" s="191">
        <v>0</v>
      </c>
      <c r="G11791" s="192" t="str">
        <f t="shared" si="624"/>
        <v>1.106.075,33</v>
      </c>
      <c r="H11791" s="191">
        <v>0</v>
      </c>
      <c r="I11791" s="191">
        <v>0</v>
      </c>
      <c r="J11791" s="191">
        <v>0</v>
      </c>
      <c r="K11791" s="187">
        <f t="shared" si="625"/>
        <v>1106075.33</v>
      </c>
      <c r="L11791" s="188">
        <f t="shared" si="626"/>
        <v>1106075.33</v>
      </c>
      <c r="M11791" s="193"/>
      <c r="N11791" s="186">
        <f t="shared" si="627"/>
        <v>7624</v>
      </c>
    </row>
    <row r="11792" spans="1:14" ht="13.5" x14ac:dyDescent="0.25">
      <c r="A11792">
        <v>7625</v>
      </c>
      <c r="B11792" t="s">
        <v>14248</v>
      </c>
      <c r="C11792" t="s">
        <v>217</v>
      </c>
      <c r="D11792" t="s">
        <v>9085</v>
      </c>
      <c r="E11792" s="190" t="s">
        <v>21636</v>
      </c>
      <c r="F11792" s="191">
        <v>0</v>
      </c>
      <c r="G11792" s="192" t="str">
        <f t="shared" si="624"/>
        <v>1.099.310,24</v>
      </c>
      <c r="H11792" s="191">
        <v>0</v>
      </c>
      <c r="I11792" s="191">
        <v>0</v>
      </c>
      <c r="J11792" s="191">
        <v>0</v>
      </c>
      <c r="K11792" s="187">
        <f t="shared" si="625"/>
        <v>1099310.24</v>
      </c>
      <c r="L11792" s="188">
        <f t="shared" si="626"/>
        <v>1099310.24</v>
      </c>
      <c r="M11792" s="193"/>
      <c r="N11792" s="186">
        <f t="shared" si="627"/>
        <v>7625</v>
      </c>
    </row>
    <row r="11793" spans="1:14" ht="13.5" x14ac:dyDescent="0.25">
      <c r="A11793">
        <v>7623</v>
      </c>
      <c r="B11793" t="s">
        <v>14249</v>
      </c>
      <c r="C11793" t="s">
        <v>217</v>
      </c>
      <c r="D11793" t="s">
        <v>9085</v>
      </c>
      <c r="E11793" s="190" t="s">
        <v>21633</v>
      </c>
      <c r="F11793" s="191">
        <v>0</v>
      </c>
      <c r="G11793" s="192" t="str">
        <f t="shared" si="624"/>
        <v>3.623.017,32</v>
      </c>
      <c r="H11793" s="191">
        <v>0</v>
      </c>
      <c r="I11793" s="191">
        <v>0</v>
      </c>
      <c r="J11793" s="191">
        <v>0</v>
      </c>
      <c r="K11793" s="187">
        <f t="shared" si="625"/>
        <v>3623017.32</v>
      </c>
      <c r="L11793" s="188">
        <f t="shared" si="626"/>
        <v>3623017.32</v>
      </c>
      <c r="M11793" s="193"/>
      <c r="N11793" s="186">
        <f t="shared" si="627"/>
        <v>7623</v>
      </c>
    </row>
    <row r="11794" spans="1:14" ht="13.5" x14ac:dyDescent="0.25">
      <c r="A11794">
        <v>36508</v>
      </c>
      <c r="B11794" t="s">
        <v>14250</v>
      </c>
      <c r="C11794" t="s">
        <v>217</v>
      </c>
      <c r="D11794" t="s">
        <v>9085</v>
      </c>
      <c r="E11794" s="190" t="s">
        <v>21637</v>
      </c>
      <c r="F11794" s="191">
        <v>0</v>
      </c>
      <c r="G11794" s="192" t="str">
        <f t="shared" si="624"/>
        <v>1.629.414,65</v>
      </c>
      <c r="H11794" s="191">
        <v>0</v>
      </c>
      <c r="I11794" s="191">
        <v>0</v>
      </c>
      <c r="J11794" s="191">
        <v>0</v>
      </c>
      <c r="K11794" s="187">
        <f t="shared" si="625"/>
        <v>1629414.65</v>
      </c>
      <c r="L11794" s="188">
        <f t="shared" si="626"/>
        <v>1629414.65</v>
      </c>
      <c r="M11794" s="193"/>
      <c r="N11794" s="186">
        <f t="shared" si="627"/>
        <v>36508</v>
      </c>
    </row>
    <row r="11795" spans="1:14" ht="13.5" x14ac:dyDescent="0.25">
      <c r="A11795">
        <v>36509</v>
      </c>
      <c r="B11795" t="s">
        <v>14251</v>
      </c>
      <c r="C11795" t="s">
        <v>217</v>
      </c>
      <c r="D11795" t="s">
        <v>9085</v>
      </c>
      <c r="E11795" s="190" t="s">
        <v>21638</v>
      </c>
      <c r="F11795" s="191">
        <v>0</v>
      </c>
      <c r="G11795" s="192" t="str">
        <f t="shared" si="624"/>
        <v>892.978,19</v>
      </c>
      <c r="H11795" s="191">
        <v>0</v>
      </c>
      <c r="I11795" s="191">
        <v>0</v>
      </c>
      <c r="J11795" s="191">
        <v>0</v>
      </c>
      <c r="K11795" s="187">
        <f t="shared" si="625"/>
        <v>892978.19</v>
      </c>
      <c r="L11795" s="188">
        <f t="shared" si="626"/>
        <v>892978.19</v>
      </c>
      <c r="M11795" s="193"/>
      <c r="N11795" s="186">
        <f t="shared" si="627"/>
        <v>36509</v>
      </c>
    </row>
    <row r="11796" spans="1:14" ht="13.5" x14ac:dyDescent="0.25">
      <c r="A11796">
        <v>13238</v>
      </c>
      <c r="B11796" t="s">
        <v>14252</v>
      </c>
      <c r="C11796" t="s">
        <v>217</v>
      </c>
      <c r="D11796" t="s">
        <v>9085</v>
      </c>
      <c r="E11796" s="190" t="s">
        <v>21639</v>
      </c>
      <c r="F11796" s="191">
        <v>0</v>
      </c>
      <c r="G11796" s="192" t="str">
        <f t="shared" ref="G11796:G11859" si="628">E11796</f>
        <v>252.588,76</v>
      </c>
      <c r="H11796" s="191">
        <v>0</v>
      </c>
      <c r="I11796" s="191">
        <v>0</v>
      </c>
      <c r="J11796" s="191">
        <v>0</v>
      </c>
      <c r="K11796" s="187">
        <f t="shared" si="625"/>
        <v>252588.76</v>
      </c>
      <c r="L11796" s="188">
        <f t="shared" si="626"/>
        <v>252588.76</v>
      </c>
      <c r="M11796" s="193"/>
      <c r="N11796" s="186">
        <f t="shared" si="627"/>
        <v>13238</v>
      </c>
    </row>
    <row r="11797" spans="1:14" ht="13.5" x14ac:dyDescent="0.25">
      <c r="A11797">
        <v>36511</v>
      </c>
      <c r="B11797" t="s">
        <v>14253</v>
      </c>
      <c r="C11797" t="s">
        <v>217</v>
      </c>
      <c r="D11797" t="s">
        <v>9085</v>
      </c>
      <c r="E11797" s="190" t="s">
        <v>21640</v>
      </c>
      <c r="F11797" s="191">
        <v>0</v>
      </c>
      <c r="G11797" s="192" t="str">
        <f t="shared" si="628"/>
        <v>292.682,22</v>
      </c>
      <c r="H11797" s="191">
        <v>0</v>
      </c>
      <c r="I11797" s="191">
        <v>0</v>
      </c>
      <c r="J11797" s="191">
        <v>0</v>
      </c>
      <c r="K11797" s="187">
        <f t="shared" si="625"/>
        <v>292682.21999999997</v>
      </c>
      <c r="L11797" s="188">
        <f t="shared" si="626"/>
        <v>292682.21999999997</v>
      </c>
      <c r="M11797" s="193"/>
      <c r="N11797" s="186">
        <f t="shared" si="627"/>
        <v>36511</v>
      </c>
    </row>
    <row r="11798" spans="1:14" ht="13.5" x14ac:dyDescent="0.25">
      <c r="A11798">
        <v>36515</v>
      </c>
      <c r="B11798" t="s">
        <v>14254</v>
      </c>
      <c r="C11798" t="s">
        <v>217</v>
      </c>
      <c r="D11798" t="s">
        <v>9085</v>
      </c>
      <c r="E11798" s="190" t="s">
        <v>21641</v>
      </c>
      <c r="F11798" s="191">
        <v>0</v>
      </c>
      <c r="G11798" s="192" t="str">
        <f t="shared" si="628"/>
        <v>86.200,92</v>
      </c>
      <c r="H11798" s="191">
        <v>0</v>
      </c>
      <c r="I11798" s="191">
        <v>0</v>
      </c>
      <c r="J11798" s="191">
        <v>0</v>
      </c>
      <c r="K11798" s="187">
        <f t="shared" si="625"/>
        <v>86200.92</v>
      </c>
      <c r="L11798" s="188">
        <f t="shared" si="626"/>
        <v>86200.92</v>
      </c>
      <c r="M11798" s="193"/>
      <c r="N11798" s="186">
        <f t="shared" si="627"/>
        <v>36515</v>
      </c>
    </row>
    <row r="11799" spans="1:14" ht="13.5" x14ac:dyDescent="0.25">
      <c r="A11799">
        <v>10598</v>
      </c>
      <c r="B11799" t="s">
        <v>14255</v>
      </c>
      <c r="C11799" t="s">
        <v>217</v>
      </c>
      <c r="D11799" t="s">
        <v>9085</v>
      </c>
      <c r="E11799" s="190" t="s">
        <v>21642</v>
      </c>
      <c r="F11799" s="191">
        <v>0</v>
      </c>
      <c r="G11799" s="192" t="str">
        <f t="shared" si="628"/>
        <v>139.787,82</v>
      </c>
      <c r="H11799" s="191">
        <v>0</v>
      </c>
      <c r="I11799" s="191">
        <v>0</v>
      </c>
      <c r="J11799" s="191">
        <v>0</v>
      </c>
      <c r="K11799" s="187">
        <f t="shared" si="625"/>
        <v>139787.82</v>
      </c>
      <c r="L11799" s="188">
        <f t="shared" si="626"/>
        <v>139787.82</v>
      </c>
      <c r="M11799" s="193"/>
      <c r="N11799" s="186">
        <f t="shared" si="627"/>
        <v>10598</v>
      </c>
    </row>
    <row r="11800" spans="1:14" ht="13.5" x14ac:dyDescent="0.25">
      <c r="A11800">
        <v>7640</v>
      </c>
      <c r="B11800" t="s">
        <v>14256</v>
      </c>
      <c r="C11800" t="s">
        <v>217</v>
      </c>
      <c r="D11800" t="s">
        <v>9085</v>
      </c>
      <c r="E11800" s="190" t="s">
        <v>21643</v>
      </c>
      <c r="F11800" s="191">
        <v>0</v>
      </c>
      <c r="G11800" s="192" t="str">
        <f t="shared" si="628"/>
        <v>214.500,00</v>
      </c>
      <c r="H11800" s="191">
        <v>0</v>
      </c>
      <c r="I11800" s="191">
        <v>0</v>
      </c>
      <c r="J11800" s="191">
        <v>0</v>
      </c>
      <c r="K11800" s="187">
        <f t="shared" si="625"/>
        <v>214500</v>
      </c>
      <c r="L11800" s="188">
        <f t="shared" si="626"/>
        <v>214500</v>
      </c>
      <c r="M11800" s="193"/>
      <c r="N11800" s="186">
        <f t="shared" si="627"/>
        <v>7640</v>
      </c>
    </row>
    <row r="11801" spans="1:14" ht="13.5" x14ac:dyDescent="0.25">
      <c r="A11801">
        <v>36513</v>
      </c>
      <c r="B11801" t="s">
        <v>14257</v>
      </c>
      <c r="C11801" t="s">
        <v>217</v>
      </c>
      <c r="D11801" t="s">
        <v>9085</v>
      </c>
      <c r="E11801" s="190" t="s">
        <v>21644</v>
      </c>
      <c r="F11801" s="191">
        <v>0</v>
      </c>
      <c r="G11801" s="192" t="str">
        <f t="shared" si="628"/>
        <v>206.631,64</v>
      </c>
      <c r="H11801" s="191">
        <v>0</v>
      </c>
      <c r="I11801" s="191">
        <v>0</v>
      </c>
      <c r="J11801" s="191">
        <v>0</v>
      </c>
      <c r="K11801" s="187">
        <f t="shared" si="625"/>
        <v>206631.64</v>
      </c>
      <c r="L11801" s="188">
        <f t="shared" si="626"/>
        <v>206631.64</v>
      </c>
      <c r="M11801" s="193"/>
      <c r="N11801" s="186">
        <f t="shared" si="627"/>
        <v>36513</v>
      </c>
    </row>
    <row r="11802" spans="1:14" ht="13.5" x14ac:dyDescent="0.25">
      <c r="A11802">
        <v>36514</v>
      </c>
      <c r="B11802" t="s">
        <v>14258</v>
      </c>
      <c r="C11802" t="s">
        <v>217</v>
      </c>
      <c r="D11802" t="s">
        <v>9085</v>
      </c>
      <c r="E11802" s="190" t="s">
        <v>21645</v>
      </c>
      <c r="F11802" s="191">
        <v>0</v>
      </c>
      <c r="G11802" s="192" t="str">
        <f t="shared" si="628"/>
        <v>230.537,37</v>
      </c>
      <c r="H11802" s="191">
        <v>0</v>
      </c>
      <c r="I11802" s="191">
        <v>0</v>
      </c>
      <c r="J11802" s="191">
        <v>0</v>
      </c>
      <c r="K11802" s="187">
        <f t="shared" si="625"/>
        <v>230537.37</v>
      </c>
      <c r="L11802" s="188">
        <f t="shared" si="626"/>
        <v>230537.37</v>
      </c>
      <c r="M11802" s="193"/>
      <c r="N11802" s="186">
        <f t="shared" si="627"/>
        <v>36514</v>
      </c>
    </row>
    <row r="11803" spans="1:14" ht="13.5" x14ac:dyDescent="0.25">
      <c r="A11803">
        <v>11572</v>
      </c>
      <c r="B11803" t="s">
        <v>14259</v>
      </c>
      <c r="C11803" t="s">
        <v>217</v>
      </c>
      <c r="D11803" t="s">
        <v>9085</v>
      </c>
      <c r="E11803" s="190" t="s">
        <v>20659</v>
      </c>
      <c r="F11803" s="191">
        <v>0</v>
      </c>
      <c r="G11803" s="192" t="str">
        <f t="shared" si="628"/>
        <v>29,57</v>
      </c>
      <c r="H11803" s="191">
        <v>0</v>
      </c>
      <c r="I11803" s="191">
        <v>0</v>
      </c>
      <c r="J11803" s="191">
        <v>0</v>
      </c>
      <c r="K11803" s="187">
        <f t="shared" si="625"/>
        <v>29.57</v>
      </c>
      <c r="L11803" s="188">
        <f t="shared" si="626"/>
        <v>29.57</v>
      </c>
      <c r="M11803" s="193"/>
      <c r="N11803" s="186">
        <f t="shared" si="627"/>
        <v>11572</v>
      </c>
    </row>
    <row r="11804" spans="1:14" ht="13.5" x14ac:dyDescent="0.25">
      <c r="A11804">
        <v>36149</v>
      </c>
      <c r="B11804" t="s">
        <v>14260</v>
      </c>
      <c r="C11804" t="s">
        <v>217</v>
      </c>
      <c r="D11804" t="s">
        <v>9085</v>
      </c>
      <c r="E11804" s="190" t="s">
        <v>20536</v>
      </c>
      <c r="F11804" s="191">
        <v>0</v>
      </c>
      <c r="G11804" s="192" t="str">
        <f t="shared" si="628"/>
        <v>173,31</v>
      </c>
      <c r="H11804" s="191">
        <v>0</v>
      </c>
      <c r="I11804" s="191">
        <v>0</v>
      </c>
      <c r="J11804" s="191">
        <v>0</v>
      </c>
      <c r="K11804" s="187">
        <f t="shared" si="625"/>
        <v>173.31</v>
      </c>
      <c r="L11804" s="188">
        <f t="shared" si="626"/>
        <v>173.31</v>
      </c>
      <c r="M11804" s="193"/>
      <c r="N11804" s="186">
        <f t="shared" si="627"/>
        <v>36149</v>
      </c>
    </row>
    <row r="11805" spans="1:14" ht="13.5" x14ac:dyDescent="0.25">
      <c r="A11805">
        <v>42407</v>
      </c>
      <c r="B11805" t="s">
        <v>14261</v>
      </c>
      <c r="C11805" t="s">
        <v>217</v>
      </c>
      <c r="D11805" t="s">
        <v>219</v>
      </c>
      <c r="E11805" s="190" t="s">
        <v>4338</v>
      </c>
      <c r="F11805" s="191">
        <v>0</v>
      </c>
      <c r="G11805" s="192" t="str">
        <f t="shared" si="628"/>
        <v>9,93</v>
      </c>
      <c r="H11805" s="191">
        <v>0</v>
      </c>
      <c r="I11805" s="191">
        <v>0</v>
      </c>
      <c r="J11805" s="191">
        <v>0</v>
      </c>
      <c r="K11805" s="187">
        <f t="shared" si="625"/>
        <v>9.93</v>
      </c>
      <c r="L11805" s="188">
        <f t="shared" si="626"/>
        <v>9.93</v>
      </c>
      <c r="M11805" s="193"/>
      <c r="N11805" s="186">
        <f t="shared" si="627"/>
        <v>42407</v>
      </c>
    </row>
    <row r="11806" spans="1:14" ht="13.5" x14ac:dyDescent="0.25">
      <c r="A11806">
        <v>11581</v>
      </c>
      <c r="B11806" t="s">
        <v>14262</v>
      </c>
      <c r="C11806" t="s">
        <v>217</v>
      </c>
      <c r="D11806" t="s">
        <v>219</v>
      </c>
      <c r="E11806" s="190" t="s">
        <v>18254</v>
      </c>
      <c r="F11806" s="191">
        <v>0</v>
      </c>
      <c r="G11806" s="192" t="str">
        <f t="shared" si="628"/>
        <v>19,52</v>
      </c>
      <c r="H11806" s="191">
        <v>0</v>
      </c>
      <c r="I11806" s="191">
        <v>0</v>
      </c>
      <c r="J11806" s="191">
        <v>0</v>
      </c>
      <c r="K11806" s="187">
        <f t="shared" si="625"/>
        <v>19.52</v>
      </c>
      <c r="L11806" s="188">
        <f t="shared" si="626"/>
        <v>19.52</v>
      </c>
      <c r="M11806" s="193"/>
      <c r="N11806" s="186">
        <f t="shared" si="627"/>
        <v>11581</v>
      </c>
    </row>
    <row r="11807" spans="1:14" ht="13.5" x14ac:dyDescent="0.25">
      <c r="A11807">
        <v>43605</v>
      </c>
      <c r="B11807" t="s">
        <v>14263</v>
      </c>
      <c r="C11807" t="s">
        <v>217</v>
      </c>
      <c r="D11807" t="s">
        <v>219</v>
      </c>
      <c r="E11807" s="190" t="s">
        <v>24145</v>
      </c>
      <c r="F11807" s="191">
        <v>0</v>
      </c>
      <c r="G11807" s="192" t="str">
        <f t="shared" si="628"/>
        <v>39,93</v>
      </c>
      <c r="H11807" s="191">
        <v>0</v>
      </c>
      <c r="I11807" s="191">
        <v>0</v>
      </c>
      <c r="J11807" s="191">
        <v>0</v>
      </c>
      <c r="K11807" s="187">
        <f t="shared" si="625"/>
        <v>39.93</v>
      </c>
      <c r="L11807" s="188">
        <f t="shared" si="626"/>
        <v>39.93</v>
      </c>
      <c r="M11807" s="193"/>
      <c r="N11807" s="186">
        <f t="shared" si="627"/>
        <v>43605</v>
      </c>
    </row>
    <row r="11808" spans="1:14" ht="13.5" x14ac:dyDescent="0.25">
      <c r="A11808">
        <v>11580</v>
      </c>
      <c r="B11808" t="s">
        <v>14264</v>
      </c>
      <c r="C11808" t="s">
        <v>217</v>
      </c>
      <c r="D11808" t="s">
        <v>219</v>
      </c>
      <c r="E11808" s="190" t="s">
        <v>19841</v>
      </c>
      <c r="F11808" s="191">
        <v>0</v>
      </c>
      <c r="G11808" s="192" t="str">
        <f t="shared" si="628"/>
        <v>7,83</v>
      </c>
      <c r="H11808" s="191">
        <v>0</v>
      </c>
      <c r="I11808" s="191">
        <v>0</v>
      </c>
      <c r="J11808" s="191">
        <v>0</v>
      </c>
      <c r="K11808" s="187">
        <f t="shared" si="625"/>
        <v>7.83</v>
      </c>
      <c r="L11808" s="188">
        <f t="shared" si="626"/>
        <v>7.83</v>
      </c>
      <c r="M11808" s="193"/>
      <c r="N11808" s="186">
        <f t="shared" si="627"/>
        <v>11580</v>
      </c>
    </row>
    <row r="11809" spans="1:14" ht="13.5" x14ac:dyDescent="0.25">
      <c r="A11809">
        <v>10743</v>
      </c>
      <c r="B11809" t="s">
        <v>14265</v>
      </c>
      <c r="C11809" t="s">
        <v>217</v>
      </c>
      <c r="D11809" t="s">
        <v>9085</v>
      </c>
      <c r="E11809" s="190" t="s">
        <v>21646</v>
      </c>
      <c r="F11809" s="191">
        <v>0</v>
      </c>
      <c r="G11809" s="192" t="str">
        <f t="shared" si="628"/>
        <v>615,33</v>
      </c>
      <c r="H11809" s="191">
        <v>0</v>
      </c>
      <c r="I11809" s="191">
        <v>0</v>
      </c>
      <c r="J11809" s="191">
        <v>0</v>
      </c>
      <c r="K11809" s="187">
        <f t="shared" si="625"/>
        <v>615.33000000000004</v>
      </c>
      <c r="L11809" s="188">
        <f t="shared" si="626"/>
        <v>615.33000000000004</v>
      </c>
      <c r="M11809" s="193"/>
      <c r="N11809" s="186">
        <f t="shared" si="627"/>
        <v>10743</v>
      </c>
    </row>
    <row r="11810" spans="1:14" ht="13.5" x14ac:dyDescent="0.25">
      <c r="A11810">
        <v>39848</v>
      </c>
      <c r="B11810" t="s">
        <v>14266</v>
      </c>
      <c r="C11810" t="s">
        <v>217</v>
      </c>
      <c r="D11810" t="s">
        <v>219</v>
      </c>
      <c r="E11810" s="190" t="s">
        <v>506</v>
      </c>
      <c r="F11810" s="191">
        <v>0</v>
      </c>
      <c r="G11810" s="192" t="str">
        <f t="shared" si="628"/>
        <v>1,92</v>
      </c>
      <c r="H11810" s="191">
        <v>0</v>
      </c>
      <c r="I11810" s="191">
        <v>0</v>
      </c>
      <c r="J11810" s="191">
        <v>0</v>
      </c>
      <c r="K11810" s="187">
        <f t="shared" si="625"/>
        <v>1.92</v>
      </c>
      <c r="L11810" s="188">
        <f t="shared" si="626"/>
        <v>1.92</v>
      </c>
      <c r="M11810" s="193"/>
      <c r="N11810" s="186">
        <f t="shared" si="627"/>
        <v>39848</v>
      </c>
    </row>
    <row r="11811" spans="1:14" ht="13.5" x14ac:dyDescent="0.25">
      <c r="A11811">
        <v>20999</v>
      </c>
      <c r="B11811" t="s">
        <v>14267</v>
      </c>
      <c r="C11811" t="s">
        <v>217</v>
      </c>
      <c r="D11811" t="s">
        <v>219</v>
      </c>
      <c r="E11811" s="190" t="s">
        <v>5382</v>
      </c>
      <c r="F11811" s="191">
        <v>0</v>
      </c>
      <c r="G11811" s="192" t="str">
        <f t="shared" si="628"/>
        <v>17,87</v>
      </c>
      <c r="H11811" s="191">
        <v>0</v>
      </c>
      <c r="I11811" s="191">
        <v>0</v>
      </c>
      <c r="J11811" s="191">
        <v>0</v>
      </c>
      <c r="K11811" s="187">
        <f t="shared" si="625"/>
        <v>17.87</v>
      </c>
      <c r="L11811" s="188">
        <f t="shared" si="626"/>
        <v>17.87</v>
      </c>
      <c r="M11811" s="193"/>
      <c r="N11811" s="186">
        <f t="shared" si="627"/>
        <v>20999</v>
      </c>
    </row>
    <row r="11812" spans="1:14" ht="13.5" x14ac:dyDescent="0.25">
      <c r="A11812">
        <v>21001</v>
      </c>
      <c r="B11812" t="s">
        <v>14268</v>
      </c>
      <c r="C11812" t="s">
        <v>217</v>
      </c>
      <c r="D11812" t="s">
        <v>219</v>
      </c>
      <c r="E11812" s="190" t="s">
        <v>9560</v>
      </c>
      <c r="F11812" s="191">
        <v>0</v>
      </c>
      <c r="G11812" s="192" t="str">
        <f t="shared" si="628"/>
        <v>33,34</v>
      </c>
      <c r="H11812" s="191">
        <v>0</v>
      </c>
      <c r="I11812" s="191">
        <v>0</v>
      </c>
      <c r="J11812" s="191">
        <v>0</v>
      </c>
      <c r="K11812" s="187">
        <f t="shared" si="625"/>
        <v>33.340000000000003</v>
      </c>
      <c r="L11812" s="188">
        <f t="shared" si="626"/>
        <v>33.340000000000003</v>
      </c>
      <c r="M11812" s="193"/>
      <c r="N11812" s="186">
        <f t="shared" si="627"/>
        <v>21001</v>
      </c>
    </row>
    <row r="11813" spans="1:14" ht="13.5" x14ac:dyDescent="0.25">
      <c r="A11813">
        <v>21003</v>
      </c>
      <c r="B11813" t="s">
        <v>14269</v>
      </c>
      <c r="C11813" t="s">
        <v>217</v>
      </c>
      <c r="D11813" t="s">
        <v>219</v>
      </c>
      <c r="E11813" s="190" t="s">
        <v>18715</v>
      </c>
      <c r="F11813" s="191">
        <v>0</v>
      </c>
      <c r="G11813" s="192" t="str">
        <f t="shared" si="628"/>
        <v>54,79</v>
      </c>
      <c r="H11813" s="191">
        <v>0</v>
      </c>
      <c r="I11813" s="191">
        <v>0</v>
      </c>
      <c r="J11813" s="191">
        <v>0</v>
      </c>
      <c r="K11813" s="187">
        <f t="shared" si="625"/>
        <v>54.79</v>
      </c>
      <c r="L11813" s="188">
        <f t="shared" si="626"/>
        <v>54.79</v>
      </c>
      <c r="M11813" s="193"/>
      <c r="N11813" s="186">
        <f t="shared" si="627"/>
        <v>21003</v>
      </c>
    </row>
    <row r="11814" spans="1:14" ht="13.5" x14ac:dyDescent="0.25">
      <c r="A11814">
        <v>21006</v>
      </c>
      <c r="B11814" t="s">
        <v>14270</v>
      </c>
      <c r="C11814" t="s">
        <v>217</v>
      </c>
      <c r="D11814" t="s">
        <v>219</v>
      </c>
      <c r="E11814" s="190" t="s">
        <v>20171</v>
      </c>
      <c r="F11814" s="191">
        <v>0</v>
      </c>
      <c r="G11814" s="192" t="str">
        <f t="shared" si="628"/>
        <v>116,27</v>
      </c>
      <c r="H11814" s="191">
        <v>0</v>
      </c>
      <c r="I11814" s="191">
        <v>0</v>
      </c>
      <c r="J11814" s="191">
        <v>0</v>
      </c>
      <c r="K11814" s="187">
        <f t="shared" si="625"/>
        <v>116.27</v>
      </c>
      <c r="L11814" s="188">
        <f t="shared" si="626"/>
        <v>116.27</v>
      </c>
      <c r="M11814" s="193"/>
      <c r="N11814" s="186">
        <f t="shared" si="627"/>
        <v>21006</v>
      </c>
    </row>
    <row r="11815" spans="1:14" ht="13.5" x14ac:dyDescent="0.25">
      <c r="A11815">
        <v>21019</v>
      </c>
      <c r="B11815" t="s">
        <v>14271</v>
      </c>
      <c r="C11815" t="s">
        <v>217</v>
      </c>
      <c r="D11815" t="s">
        <v>219</v>
      </c>
      <c r="E11815" s="190" t="s">
        <v>18559</v>
      </c>
      <c r="F11815" s="191">
        <v>0</v>
      </c>
      <c r="G11815" s="192" t="str">
        <f t="shared" si="628"/>
        <v>40,42</v>
      </c>
      <c r="H11815" s="191">
        <v>0</v>
      </c>
      <c r="I11815" s="191">
        <v>0</v>
      </c>
      <c r="J11815" s="191">
        <v>0</v>
      </c>
      <c r="K11815" s="187">
        <f t="shared" si="625"/>
        <v>40.42</v>
      </c>
      <c r="L11815" s="188">
        <f t="shared" si="626"/>
        <v>40.42</v>
      </c>
      <c r="M11815" s="193"/>
      <c r="N11815" s="186">
        <f t="shared" si="627"/>
        <v>21019</v>
      </c>
    </row>
    <row r="11816" spans="1:14" ht="13.5" x14ac:dyDescent="0.25">
      <c r="A11816">
        <v>21021</v>
      </c>
      <c r="B11816" t="s">
        <v>14272</v>
      </c>
      <c r="C11816" t="s">
        <v>217</v>
      </c>
      <c r="D11816" t="s">
        <v>219</v>
      </c>
      <c r="E11816" s="190" t="s">
        <v>19778</v>
      </c>
      <c r="F11816" s="191">
        <v>0</v>
      </c>
      <c r="G11816" s="192" t="str">
        <f t="shared" si="628"/>
        <v>63,89</v>
      </c>
      <c r="H11816" s="191">
        <v>0</v>
      </c>
      <c r="I11816" s="191">
        <v>0</v>
      </c>
      <c r="J11816" s="191">
        <v>0</v>
      </c>
      <c r="K11816" s="187">
        <f t="shared" si="625"/>
        <v>63.89</v>
      </c>
      <c r="L11816" s="188">
        <f t="shared" si="626"/>
        <v>63.89</v>
      </c>
      <c r="M11816" s="193"/>
      <c r="N11816" s="186">
        <f t="shared" si="627"/>
        <v>21021</v>
      </c>
    </row>
    <row r="11817" spans="1:14" ht="13.5" x14ac:dyDescent="0.25">
      <c r="A11817">
        <v>21024</v>
      </c>
      <c r="B11817" t="s">
        <v>14273</v>
      </c>
      <c r="C11817" t="s">
        <v>217</v>
      </c>
      <c r="D11817" t="s">
        <v>219</v>
      </c>
      <c r="E11817" s="190" t="s">
        <v>21647</v>
      </c>
      <c r="F11817" s="191">
        <v>0</v>
      </c>
      <c r="G11817" s="192" t="str">
        <f t="shared" si="628"/>
        <v>136,89</v>
      </c>
      <c r="H11817" s="191">
        <v>0</v>
      </c>
      <c r="I11817" s="191">
        <v>0</v>
      </c>
      <c r="J11817" s="191">
        <v>0</v>
      </c>
      <c r="K11817" s="187">
        <f t="shared" si="625"/>
        <v>136.88999999999999</v>
      </c>
      <c r="L11817" s="188">
        <f t="shared" si="626"/>
        <v>136.88999999999999</v>
      </c>
      <c r="M11817" s="193"/>
      <c r="N11817" s="186">
        <f t="shared" si="627"/>
        <v>21024</v>
      </c>
    </row>
    <row r="11818" spans="1:14" ht="13.5" x14ac:dyDescent="0.25">
      <c r="A11818">
        <v>40624</v>
      </c>
      <c r="B11818" t="s">
        <v>14274</v>
      </c>
      <c r="C11818" t="s">
        <v>217</v>
      </c>
      <c r="D11818" t="s">
        <v>219</v>
      </c>
      <c r="E11818" s="190" t="s">
        <v>18469</v>
      </c>
      <c r="F11818" s="191">
        <v>0</v>
      </c>
      <c r="G11818" s="192" t="str">
        <f t="shared" si="628"/>
        <v>76,64</v>
      </c>
      <c r="H11818" s="191">
        <v>0</v>
      </c>
      <c r="I11818" s="191">
        <v>0</v>
      </c>
      <c r="J11818" s="191">
        <v>0</v>
      </c>
      <c r="K11818" s="187">
        <f t="shared" si="625"/>
        <v>76.64</v>
      </c>
      <c r="L11818" s="188">
        <f t="shared" si="626"/>
        <v>76.64</v>
      </c>
      <c r="M11818" s="193"/>
      <c r="N11818" s="186">
        <f t="shared" si="627"/>
        <v>40624</v>
      </c>
    </row>
    <row r="11819" spans="1:14" ht="13.5" x14ac:dyDescent="0.25">
      <c r="A11819">
        <v>42575</v>
      </c>
      <c r="B11819" t="s">
        <v>14275</v>
      </c>
      <c r="C11819" t="s">
        <v>217</v>
      </c>
      <c r="D11819" t="s">
        <v>219</v>
      </c>
      <c r="E11819" s="190" t="s">
        <v>21648</v>
      </c>
      <c r="F11819" s="191">
        <v>0</v>
      </c>
      <c r="G11819" s="192" t="str">
        <f t="shared" si="628"/>
        <v>70,33</v>
      </c>
      <c r="H11819" s="191">
        <v>0</v>
      </c>
      <c r="I11819" s="191">
        <v>0</v>
      </c>
      <c r="J11819" s="191">
        <v>0</v>
      </c>
      <c r="K11819" s="187">
        <f t="shared" si="625"/>
        <v>70.33</v>
      </c>
      <c r="L11819" s="188">
        <f t="shared" si="626"/>
        <v>70.33</v>
      </c>
      <c r="M11819" s="193"/>
      <c r="N11819" s="186">
        <f t="shared" si="627"/>
        <v>42575</v>
      </c>
    </row>
    <row r="11820" spans="1:14" ht="13.5" x14ac:dyDescent="0.25">
      <c r="A11820">
        <v>13127</v>
      </c>
      <c r="B11820" t="s">
        <v>14276</v>
      </c>
      <c r="C11820" t="s">
        <v>217</v>
      </c>
      <c r="D11820" t="s">
        <v>219</v>
      </c>
      <c r="E11820" s="190" t="s">
        <v>9138</v>
      </c>
      <c r="F11820" s="191">
        <v>0</v>
      </c>
      <c r="G11820" s="192" t="str">
        <f t="shared" si="628"/>
        <v>34,18</v>
      </c>
      <c r="H11820" s="191">
        <v>0</v>
      </c>
      <c r="I11820" s="191">
        <v>0</v>
      </c>
      <c r="J11820" s="191">
        <v>0</v>
      </c>
      <c r="K11820" s="187">
        <f t="shared" si="625"/>
        <v>34.18</v>
      </c>
      <c r="L11820" s="188">
        <f t="shared" si="626"/>
        <v>34.18</v>
      </c>
      <c r="M11820" s="193"/>
      <c r="N11820" s="186">
        <f t="shared" si="627"/>
        <v>13127</v>
      </c>
    </row>
    <row r="11821" spans="1:14" ht="13.5" x14ac:dyDescent="0.25">
      <c r="A11821">
        <v>13137</v>
      </c>
      <c r="B11821" t="s">
        <v>14277</v>
      </c>
      <c r="C11821" t="s">
        <v>217</v>
      </c>
      <c r="D11821" t="s">
        <v>219</v>
      </c>
      <c r="E11821" s="190" t="s">
        <v>18471</v>
      </c>
      <c r="F11821" s="191">
        <v>0</v>
      </c>
      <c r="G11821" s="192" t="str">
        <f t="shared" si="628"/>
        <v>45,36</v>
      </c>
      <c r="H11821" s="191">
        <v>0</v>
      </c>
      <c r="I11821" s="191">
        <v>0</v>
      </c>
      <c r="J11821" s="191">
        <v>0</v>
      </c>
      <c r="K11821" s="187">
        <f t="shared" si="625"/>
        <v>45.36</v>
      </c>
      <c r="L11821" s="188">
        <f t="shared" si="626"/>
        <v>45.36</v>
      </c>
      <c r="M11821" s="193"/>
      <c r="N11821" s="186">
        <f t="shared" si="627"/>
        <v>13137</v>
      </c>
    </row>
    <row r="11822" spans="1:14" ht="13.5" x14ac:dyDescent="0.25">
      <c r="A11822">
        <v>42574</v>
      </c>
      <c r="B11822" t="s">
        <v>14278</v>
      </c>
      <c r="C11822" t="s">
        <v>217</v>
      </c>
      <c r="D11822" t="s">
        <v>219</v>
      </c>
      <c r="E11822" s="190" t="s">
        <v>5067</v>
      </c>
      <c r="F11822" s="191">
        <v>0</v>
      </c>
      <c r="G11822" s="192" t="str">
        <f t="shared" si="628"/>
        <v>52,48</v>
      </c>
      <c r="H11822" s="191">
        <v>0</v>
      </c>
      <c r="I11822" s="191">
        <v>0</v>
      </c>
      <c r="J11822" s="191">
        <v>0</v>
      </c>
      <c r="K11822" s="187">
        <f t="shared" si="625"/>
        <v>52.48</v>
      </c>
      <c r="L11822" s="188">
        <f t="shared" si="626"/>
        <v>52.48</v>
      </c>
      <c r="M11822" s="193"/>
      <c r="N11822" s="186">
        <f t="shared" si="627"/>
        <v>42574</v>
      </c>
    </row>
    <row r="11823" spans="1:14" ht="13.5" x14ac:dyDescent="0.25">
      <c r="A11823">
        <v>20989</v>
      </c>
      <c r="B11823" t="s">
        <v>14279</v>
      </c>
      <c r="C11823" t="s">
        <v>217</v>
      </c>
      <c r="D11823" t="s">
        <v>219</v>
      </c>
      <c r="E11823" s="190" t="s">
        <v>21649</v>
      </c>
      <c r="F11823" s="191">
        <v>0</v>
      </c>
      <c r="G11823" s="192" t="str">
        <f t="shared" si="628"/>
        <v>1.625,21</v>
      </c>
      <c r="H11823" s="191">
        <v>0</v>
      </c>
      <c r="I11823" s="191">
        <v>0</v>
      </c>
      <c r="J11823" s="191">
        <v>0</v>
      </c>
      <c r="K11823" s="187">
        <f t="shared" si="625"/>
        <v>1625.21</v>
      </c>
      <c r="L11823" s="188">
        <f t="shared" si="626"/>
        <v>1625.21</v>
      </c>
      <c r="M11823" s="193"/>
      <c r="N11823" s="186">
        <f t="shared" si="627"/>
        <v>20989</v>
      </c>
    </row>
    <row r="11824" spans="1:14" ht="13.5" x14ac:dyDescent="0.25">
      <c r="A11824">
        <v>21147</v>
      </c>
      <c r="B11824" t="s">
        <v>14280</v>
      </c>
      <c r="C11824" t="s">
        <v>217</v>
      </c>
      <c r="D11824" t="s">
        <v>219</v>
      </c>
      <c r="E11824" s="190" t="s">
        <v>21426</v>
      </c>
      <c r="F11824" s="191">
        <v>0</v>
      </c>
      <c r="G11824" s="192" t="str">
        <f t="shared" si="628"/>
        <v>152,38</v>
      </c>
      <c r="H11824" s="191">
        <v>0</v>
      </c>
      <c r="I11824" s="191">
        <v>0</v>
      </c>
      <c r="J11824" s="191">
        <v>0</v>
      </c>
      <c r="K11824" s="187">
        <f t="shared" si="625"/>
        <v>152.38</v>
      </c>
      <c r="L11824" s="188">
        <f t="shared" si="626"/>
        <v>152.38</v>
      </c>
      <c r="M11824" s="193"/>
      <c r="N11824" s="186">
        <f t="shared" si="627"/>
        <v>21147</v>
      </c>
    </row>
    <row r="11825" spans="1:14" ht="13.5" x14ac:dyDescent="0.25">
      <c r="A11825">
        <v>21148</v>
      </c>
      <c r="B11825" t="s">
        <v>14281</v>
      </c>
      <c r="C11825" t="s">
        <v>217</v>
      </c>
      <c r="D11825" t="s">
        <v>219</v>
      </c>
      <c r="E11825" s="190" t="s">
        <v>21650</v>
      </c>
      <c r="F11825" s="191">
        <v>0</v>
      </c>
      <c r="G11825" s="192" t="str">
        <f t="shared" si="628"/>
        <v>94,05</v>
      </c>
      <c r="H11825" s="191">
        <v>0</v>
      </c>
      <c r="I11825" s="191">
        <v>0</v>
      </c>
      <c r="J11825" s="191">
        <v>0</v>
      </c>
      <c r="K11825" s="187">
        <f t="shared" si="625"/>
        <v>94.05</v>
      </c>
      <c r="L11825" s="188">
        <f t="shared" si="626"/>
        <v>94.05</v>
      </c>
      <c r="M11825" s="193"/>
      <c r="N11825" s="186">
        <f t="shared" si="627"/>
        <v>21148</v>
      </c>
    </row>
    <row r="11826" spans="1:14" ht="13.5" x14ac:dyDescent="0.25">
      <c r="A11826">
        <v>20984</v>
      </c>
      <c r="B11826" t="s">
        <v>14282</v>
      </c>
      <c r="C11826" t="s">
        <v>217</v>
      </c>
      <c r="D11826" t="s">
        <v>219</v>
      </c>
      <c r="E11826" s="190" t="s">
        <v>21651</v>
      </c>
      <c r="F11826" s="191">
        <v>0</v>
      </c>
      <c r="G11826" s="192" t="str">
        <f t="shared" si="628"/>
        <v>3.118,45</v>
      </c>
      <c r="H11826" s="191">
        <v>0</v>
      </c>
      <c r="I11826" s="191">
        <v>0</v>
      </c>
      <c r="J11826" s="191">
        <v>0</v>
      </c>
      <c r="K11826" s="187">
        <f t="shared" si="625"/>
        <v>3118.45</v>
      </c>
      <c r="L11826" s="188">
        <f t="shared" si="626"/>
        <v>3118.45</v>
      </c>
      <c r="M11826" s="193"/>
      <c r="N11826" s="186">
        <f t="shared" si="627"/>
        <v>20984</v>
      </c>
    </row>
    <row r="11827" spans="1:14" ht="13.5" x14ac:dyDescent="0.25">
      <c r="A11827">
        <v>13042</v>
      </c>
      <c r="B11827" t="s">
        <v>14283</v>
      </c>
      <c r="C11827" t="s">
        <v>217</v>
      </c>
      <c r="D11827" t="s">
        <v>219</v>
      </c>
      <c r="E11827" s="190" t="s">
        <v>21652</v>
      </c>
      <c r="F11827" s="191">
        <v>0</v>
      </c>
      <c r="G11827" s="192" t="str">
        <f t="shared" si="628"/>
        <v>1.728,08</v>
      </c>
      <c r="H11827" s="191">
        <v>0</v>
      </c>
      <c r="I11827" s="191">
        <v>0</v>
      </c>
      <c r="J11827" s="191">
        <v>0</v>
      </c>
      <c r="K11827" s="187">
        <f t="shared" si="625"/>
        <v>1728.08</v>
      </c>
      <c r="L11827" s="188">
        <f t="shared" si="626"/>
        <v>1728.08</v>
      </c>
      <c r="M11827" s="193"/>
      <c r="N11827" s="186">
        <f t="shared" si="627"/>
        <v>13042</v>
      </c>
    </row>
    <row r="11828" spans="1:14" ht="13.5" x14ac:dyDescent="0.25">
      <c r="A11828">
        <v>21150</v>
      </c>
      <c r="B11828" t="s">
        <v>14284</v>
      </c>
      <c r="C11828" t="s">
        <v>217</v>
      </c>
      <c r="D11828" t="s">
        <v>219</v>
      </c>
      <c r="E11828" s="190" t="s">
        <v>15956</v>
      </c>
      <c r="F11828" s="191">
        <v>0</v>
      </c>
      <c r="G11828" s="192" t="str">
        <f t="shared" si="628"/>
        <v>46,63</v>
      </c>
      <c r="H11828" s="191">
        <v>0</v>
      </c>
      <c r="I11828" s="191">
        <v>0</v>
      </c>
      <c r="J11828" s="191">
        <v>0</v>
      </c>
      <c r="K11828" s="187">
        <f t="shared" si="625"/>
        <v>46.63</v>
      </c>
      <c r="L11828" s="188">
        <f t="shared" si="626"/>
        <v>46.63</v>
      </c>
      <c r="M11828" s="193"/>
      <c r="N11828" s="186">
        <f t="shared" si="627"/>
        <v>21150</v>
      </c>
    </row>
    <row r="11829" spans="1:14" ht="13.5" x14ac:dyDescent="0.25">
      <c r="A11829">
        <v>13141</v>
      </c>
      <c r="B11829" t="s">
        <v>14285</v>
      </c>
      <c r="C11829" t="s">
        <v>217</v>
      </c>
      <c r="D11829" t="s">
        <v>219</v>
      </c>
      <c r="E11829" s="190" t="s">
        <v>15949</v>
      </c>
      <c r="F11829" s="191">
        <v>0</v>
      </c>
      <c r="G11829" s="192" t="str">
        <f t="shared" si="628"/>
        <v>58,76</v>
      </c>
      <c r="H11829" s="191">
        <v>0</v>
      </c>
      <c r="I11829" s="191">
        <v>0</v>
      </c>
      <c r="J11829" s="191">
        <v>0</v>
      </c>
      <c r="K11829" s="187">
        <f t="shared" si="625"/>
        <v>58.76</v>
      </c>
      <c r="L11829" s="188">
        <f t="shared" si="626"/>
        <v>58.76</v>
      </c>
      <c r="M11829" s="193"/>
      <c r="N11829" s="186">
        <f t="shared" si="627"/>
        <v>13141</v>
      </c>
    </row>
    <row r="11830" spans="1:14" ht="13.5" x14ac:dyDescent="0.25">
      <c r="A11830">
        <v>42576</v>
      </c>
      <c r="B11830" t="s">
        <v>14286</v>
      </c>
      <c r="C11830" t="s">
        <v>217</v>
      </c>
      <c r="D11830" t="s">
        <v>219</v>
      </c>
      <c r="E11830" s="190" t="s">
        <v>21653</v>
      </c>
      <c r="F11830" s="191">
        <v>0</v>
      </c>
      <c r="G11830" s="192" t="str">
        <f t="shared" si="628"/>
        <v>191,85</v>
      </c>
      <c r="H11830" s="191">
        <v>0</v>
      </c>
      <c r="I11830" s="191">
        <v>0</v>
      </c>
      <c r="J11830" s="191">
        <v>0</v>
      </c>
      <c r="K11830" s="187">
        <f t="shared" si="625"/>
        <v>191.85</v>
      </c>
      <c r="L11830" s="188">
        <f t="shared" si="626"/>
        <v>191.85</v>
      </c>
      <c r="M11830" s="193"/>
      <c r="N11830" s="186">
        <f t="shared" si="627"/>
        <v>42576</v>
      </c>
    </row>
    <row r="11831" spans="1:14" ht="13.5" x14ac:dyDescent="0.25">
      <c r="A11831">
        <v>21151</v>
      </c>
      <c r="B11831" t="s">
        <v>14287</v>
      </c>
      <c r="C11831" t="s">
        <v>217</v>
      </c>
      <c r="D11831" t="s">
        <v>219</v>
      </c>
      <c r="E11831" s="190" t="s">
        <v>21654</v>
      </c>
      <c r="F11831" s="191">
        <v>0</v>
      </c>
      <c r="G11831" s="192" t="str">
        <f t="shared" si="628"/>
        <v>279,14</v>
      </c>
      <c r="H11831" s="191">
        <v>0</v>
      </c>
      <c r="I11831" s="191">
        <v>0</v>
      </c>
      <c r="J11831" s="191">
        <v>0</v>
      </c>
      <c r="K11831" s="187">
        <f t="shared" si="625"/>
        <v>279.14</v>
      </c>
      <c r="L11831" s="188">
        <f t="shared" si="626"/>
        <v>279.14</v>
      </c>
      <c r="M11831" s="193"/>
      <c r="N11831" s="186">
        <f t="shared" si="627"/>
        <v>21151</v>
      </c>
    </row>
    <row r="11832" spans="1:14" ht="13.5" x14ac:dyDescent="0.25">
      <c r="A11832">
        <v>13142</v>
      </c>
      <c r="B11832" t="s">
        <v>14288</v>
      </c>
      <c r="C11832" t="s">
        <v>217</v>
      </c>
      <c r="D11832" t="s">
        <v>219</v>
      </c>
      <c r="E11832" s="190" t="s">
        <v>21655</v>
      </c>
      <c r="F11832" s="191">
        <v>0</v>
      </c>
      <c r="G11832" s="192" t="str">
        <f t="shared" si="628"/>
        <v>399,05</v>
      </c>
      <c r="H11832" s="191">
        <v>0</v>
      </c>
      <c r="I11832" s="191">
        <v>0</v>
      </c>
      <c r="J11832" s="191">
        <v>0</v>
      </c>
      <c r="K11832" s="187">
        <f t="shared" si="625"/>
        <v>399.05</v>
      </c>
      <c r="L11832" s="188">
        <f t="shared" si="626"/>
        <v>399.05</v>
      </c>
      <c r="M11832" s="193"/>
      <c r="N11832" s="186">
        <f t="shared" si="627"/>
        <v>13142</v>
      </c>
    </row>
    <row r="11833" spans="1:14" ht="13.5" x14ac:dyDescent="0.25">
      <c r="A11833">
        <v>42577</v>
      </c>
      <c r="B11833" t="s">
        <v>14289</v>
      </c>
      <c r="C11833" t="s">
        <v>217</v>
      </c>
      <c r="D11833" t="s">
        <v>219</v>
      </c>
      <c r="E11833" s="190" t="s">
        <v>21656</v>
      </c>
      <c r="F11833" s="191">
        <v>0</v>
      </c>
      <c r="G11833" s="192" t="str">
        <f t="shared" si="628"/>
        <v>437,87</v>
      </c>
      <c r="H11833" s="191">
        <v>0</v>
      </c>
      <c r="I11833" s="191">
        <v>0</v>
      </c>
      <c r="J11833" s="191">
        <v>0</v>
      </c>
      <c r="K11833" s="187">
        <f t="shared" si="625"/>
        <v>437.87</v>
      </c>
      <c r="L11833" s="188">
        <f t="shared" si="626"/>
        <v>437.87</v>
      </c>
      <c r="M11833" s="193"/>
      <c r="N11833" s="186">
        <f t="shared" si="627"/>
        <v>42577</v>
      </c>
    </row>
    <row r="11834" spans="1:14" ht="13.5" x14ac:dyDescent="0.25">
      <c r="A11834">
        <v>20994</v>
      </c>
      <c r="B11834" t="s">
        <v>14290</v>
      </c>
      <c r="C11834" t="s">
        <v>217</v>
      </c>
      <c r="D11834" t="s">
        <v>219</v>
      </c>
      <c r="E11834" s="190" t="s">
        <v>21657</v>
      </c>
      <c r="F11834" s="191">
        <v>0</v>
      </c>
      <c r="G11834" s="192" t="str">
        <f t="shared" si="628"/>
        <v>752,39</v>
      </c>
      <c r="H11834" s="191">
        <v>0</v>
      </c>
      <c r="I11834" s="191">
        <v>0</v>
      </c>
      <c r="J11834" s="191">
        <v>0</v>
      </c>
      <c r="K11834" s="187">
        <f t="shared" si="625"/>
        <v>752.39</v>
      </c>
      <c r="L11834" s="188">
        <f t="shared" si="626"/>
        <v>752.39</v>
      </c>
      <c r="M11834" s="193"/>
      <c r="N11834" s="186">
        <f t="shared" si="627"/>
        <v>20994</v>
      </c>
    </row>
    <row r="11835" spans="1:14" ht="13.5" x14ac:dyDescent="0.25">
      <c r="A11835">
        <v>7672</v>
      </c>
      <c r="B11835" t="s">
        <v>14291</v>
      </c>
      <c r="C11835" t="s">
        <v>217</v>
      </c>
      <c r="D11835" t="s">
        <v>219</v>
      </c>
      <c r="E11835" s="190" t="s">
        <v>21658</v>
      </c>
      <c r="F11835" s="191">
        <v>0</v>
      </c>
      <c r="G11835" s="192" t="str">
        <f t="shared" si="628"/>
        <v>492,89</v>
      </c>
      <c r="H11835" s="191">
        <v>0</v>
      </c>
      <c r="I11835" s="191">
        <v>0</v>
      </c>
      <c r="J11835" s="191">
        <v>0</v>
      </c>
      <c r="K11835" s="187">
        <f t="shared" si="625"/>
        <v>492.89</v>
      </c>
      <c r="L11835" s="188">
        <f t="shared" si="626"/>
        <v>492.89</v>
      </c>
      <c r="M11835" s="193"/>
      <c r="N11835" s="186">
        <f t="shared" si="627"/>
        <v>7672</v>
      </c>
    </row>
    <row r="11836" spans="1:14" ht="13.5" x14ac:dyDescent="0.25">
      <c r="A11836">
        <v>20995</v>
      </c>
      <c r="B11836" t="s">
        <v>14292</v>
      </c>
      <c r="C11836" t="s">
        <v>217</v>
      </c>
      <c r="D11836" t="s">
        <v>219</v>
      </c>
      <c r="E11836" s="190" t="s">
        <v>21659</v>
      </c>
      <c r="F11836" s="191">
        <v>0</v>
      </c>
      <c r="G11836" s="192" t="str">
        <f t="shared" si="628"/>
        <v>988,78</v>
      </c>
      <c r="H11836" s="191">
        <v>0</v>
      </c>
      <c r="I11836" s="191">
        <v>0</v>
      </c>
      <c r="J11836" s="191">
        <v>0</v>
      </c>
      <c r="K11836" s="187">
        <f t="shared" si="625"/>
        <v>988.78</v>
      </c>
      <c r="L11836" s="188">
        <f t="shared" si="626"/>
        <v>988.78</v>
      </c>
      <c r="M11836" s="193"/>
      <c r="N11836" s="186">
        <f t="shared" si="627"/>
        <v>20995</v>
      </c>
    </row>
    <row r="11837" spans="1:14" ht="13.5" x14ac:dyDescent="0.25">
      <c r="A11837">
        <v>7690</v>
      </c>
      <c r="B11837" t="s">
        <v>14293</v>
      </c>
      <c r="C11837" t="s">
        <v>217</v>
      </c>
      <c r="D11837" t="s">
        <v>219</v>
      </c>
      <c r="E11837" s="190" t="s">
        <v>21660</v>
      </c>
      <c r="F11837" s="191">
        <v>0</v>
      </c>
      <c r="G11837" s="192" t="str">
        <f t="shared" si="628"/>
        <v>571,87</v>
      </c>
      <c r="H11837" s="191">
        <v>0</v>
      </c>
      <c r="I11837" s="191">
        <v>0</v>
      </c>
      <c r="J11837" s="191">
        <v>0</v>
      </c>
      <c r="K11837" s="187">
        <f t="shared" si="625"/>
        <v>571.87</v>
      </c>
      <c r="L11837" s="188">
        <f t="shared" si="626"/>
        <v>571.87</v>
      </c>
      <c r="M11837" s="193"/>
      <c r="N11837" s="186">
        <f t="shared" si="627"/>
        <v>7690</v>
      </c>
    </row>
    <row r="11838" spans="1:14" ht="13.5" x14ac:dyDescent="0.25">
      <c r="A11838">
        <v>20980</v>
      </c>
      <c r="B11838" t="s">
        <v>14294</v>
      </c>
      <c r="C11838" t="s">
        <v>217</v>
      </c>
      <c r="D11838" t="s">
        <v>219</v>
      </c>
      <c r="E11838" s="190" t="s">
        <v>21661</v>
      </c>
      <c r="F11838" s="191">
        <v>0</v>
      </c>
      <c r="G11838" s="192" t="str">
        <f t="shared" si="628"/>
        <v>623,86</v>
      </c>
      <c r="H11838" s="191">
        <v>0</v>
      </c>
      <c r="I11838" s="191">
        <v>0</v>
      </c>
      <c r="J11838" s="191">
        <v>0</v>
      </c>
      <c r="K11838" s="187">
        <f t="shared" si="625"/>
        <v>623.86</v>
      </c>
      <c r="L11838" s="188">
        <f t="shared" si="626"/>
        <v>623.86</v>
      </c>
      <c r="M11838" s="193"/>
      <c r="N11838" s="186">
        <f t="shared" si="627"/>
        <v>20980</v>
      </c>
    </row>
    <row r="11839" spans="1:14" ht="13.5" x14ac:dyDescent="0.25">
      <c r="A11839">
        <v>7661</v>
      </c>
      <c r="B11839" t="s">
        <v>14295</v>
      </c>
      <c r="C11839" t="s">
        <v>217</v>
      </c>
      <c r="D11839" t="s">
        <v>219</v>
      </c>
      <c r="E11839" s="190" t="s">
        <v>21662</v>
      </c>
      <c r="F11839" s="191">
        <v>0</v>
      </c>
      <c r="G11839" s="192" t="str">
        <f t="shared" si="628"/>
        <v>742,14</v>
      </c>
      <c r="H11839" s="191">
        <v>0</v>
      </c>
      <c r="I11839" s="191">
        <v>0</v>
      </c>
      <c r="J11839" s="191">
        <v>0</v>
      </c>
      <c r="K11839" s="187">
        <f t="shared" si="625"/>
        <v>742.14</v>
      </c>
      <c r="L11839" s="188">
        <f t="shared" si="626"/>
        <v>742.14</v>
      </c>
      <c r="M11839" s="193"/>
      <c r="N11839" s="186">
        <f t="shared" si="627"/>
        <v>7661</v>
      </c>
    </row>
    <row r="11840" spans="1:14" ht="13.5" x14ac:dyDescent="0.25">
      <c r="A11840">
        <v>21016</v>
      </c>
      <c r="B11840" t="s">
        <v>14296</v>
      </c>
      <c r="C11840" t="s">
        <v>217</v>
      </c>
      <c r="D11840" t="s">
        <v>219</v>
      </c>
      <c r="E11840" s="190" t="s">
        <v>21663</v>
      </c>
      <c r="F11840" s="191">
        <v>0</v>
      </c>
      <c r="G11840" s="192" t="str">
        <f t="shared" si="628"/>
        <v>214,62</v>
      </c>
      <c r="H11840" s="191">
        <v>0</v>
      </c>
      <c r="I11840" s="191">
        <v>0</v>
      </c>
      <c r="J11840" s="191">
        <v>0</v>
      </c>
      <c r="K11840" s="187">
        <f t="shared" si="625"/>
        <v>214.62</v>
      </c>
      <c r="L11840" s="188">
        <f t="shared" si="626"/>
        <v>214.62</v>
      </c>
      <c r="M11840" s="193"/>
      <c r="N11840" s="186">
        <f t="shared" si="627"/>
        <v>21016</v>
      </c>
    </row>
    <row r="11841" spans="1:14" ht="13.5" x14ac:dyDescent="0.25">
      <c r="A11841">
        <v>21008</v>
      </c>
      <c r="B11841" t="s">
        <v>14297</v>
      </c>
      <c r="C11841" t="s">
        <v>217</v>
      </c>
      <c r="D11841" t="s">
        <v>219</v>
      </c>
      <c r="E11841" s="190" t="s">
        <v>1071</v>
      </c>
      <c r="F11841" s="191">
        <v>0</v>
      </c>
      <c r="G11841" s="192" t="str">
        <f t="shared" si="628"/>
        <v>25,07</v>
      </c>
      <c r="H11841" s="191">
        <v>0</v>
      </c>
      <c r="I11841" s="191">
        <v>0</v>
      </c>
      <c r="J11841" s="191">
        <v>0</v>
      </c>
      <c r="K11841" s="187">
        <f t="shared" si="625"/>
        <v>25.07</v>
      </c>
      <c r="L11841" s="188">
        <f t="shared" si="626"/>
        <v>25.07</v>
      </c>
      <c r="M11841" s="193"/>
      <c r="N11841" s="186">
        <f t="shared" si="627"/>
        <v>21008</v>
      </c>
    </row>
    <row r="11842" spans="1:14" ht="13.5" x14ac:dyDescent="0.25">
      <c r="A11842">
        <v>21009</v>
      </c>
      <c r="B11842" t="s">
        <v>14298</v>
      </c>
      <c r="C11842" t="s">
        <v>217</v>
      </c>
      <c r="D11842" t="s">
        <v>219</v>
      </c>
      <c r="E11842" s="190" t="s">
        <v>9586</v>
      </c>
      <c r="F11842" s="191">
        <v>0</v>
      </c>
      <c r="G11842" s="192" t="str">
        <f t="shared" si="628"/>
        <v>32,64</v>
      </c>
      <c r="H11842" s="191">
        <v>0</v>
      </c>
      <c r="I11842" s="191">
        <v>0</v>
      </c>
      <c r="J11842" s="191">
        <v>0</v>
      </c>
      <c r="K11842" s="187">
        <f t="shared" si="625"/>
        <v>32.64</v>
      </c>
      <c r="L11842" s="188">
        <f t="shared" si="626"/>
        <v>32.64</v>
      </c>
      <c r="M11842" s="193"/>
      <c r="N11842" s="186">
        <f t="shared" si="627"/>
        <v>21009</v>
      </c>
    </row>
    <row r="11843" spans="1:14" ht="13.5" x14ac:dyDescent="0.25">
      <c r="A11843">
        <v>21010</v>
      </c>
      <c r="B11843" t="s">
        <v>14299</v>
      </c>
      <c r="C11843" t="s">
        <v>217</v>
      </c>
      <c r="D11843" t="s">
        <v>219</v>
      </c>
      <c r="E11843" s="190" t="s">
        <v>716</v>
      </c>
      <c r="F11843" s="191">
        <v>0</v>
      </c>
      <c r="G11843" s="192" t="str">
        <f t="shared" si="628"/>
        <v>43,83</v>
      </c>
      <c r="H11843" s="191">
        <v>0</v>
      </c>
      <c r="I11843" s="191">
        <v>0</v>
      </c>
      <c r="J11843" s="191">
        <v>0</v>
      </c>
      <c r="K11843" s="187">
        <f t="shared" si="625"/>
        <v>43.83</v>
      </c>
      <c r="L11843" s="188">
        <f t="shared" si="626"/>
        <v>43.83</v>
      </c>
      <c r="M11843" s="193"/>
      <c r="N11843" s="186">
        <f t="shared" si="627"/>
        <v>21010</v>
      </c>
    </row>
    <row r="11844" spans="1:14" ht="13.5" x14ac:dyDescent="0.25">
      <c r="A11844">
        <v>21011</v>
      </c>
      <c r="B11844" t="s">
        <v>14300</v>
      </c>
      <c r="C11844" t="s">
        <v>217</v>
      </c>
      <c r="D11844" t="s">
        <v>219</v>
      </c>
      <c r="E11844" s="190" t="s">
        <v>19287</v>
      </c>
      <c r="F11844" s="191">
        <v>0</v>
      </c>
      <c r="G11844" s="192" t="str">
        <f t="shared" si="628"/>
        <v>63,88</v>
      </c>
      <c r="H11844" s="191">
        <v>0</v>
      </c>
      <c r="I11844" s="191">
        <v>0</v>
      </c>
      <c r="J11844" s="191">
        <v>0</v>
      </c>
      <c r="K11844" s="187">
        <f t="shared" si="625"/>
        <v>63.88</v>
      </c>
      <c r="L11844" s="188">
        <f t="shared" si="626"/>
        <v>63.88</v>
      </c>
      <c r="M11844" s="193"/>
      <c r="N11844" s="186">
        <f t="shared" si="627"/>
        <v>21011</v>
      </c>
    </row>
    <row r="11845" spans="1:14" ht="13.5" x14ac:dyDescent="0.25">
      <c r="A11845">
        <v>21012</v>
      </c>
      <c r="B11845" t="s">
        <v>14301</v>
      </c>
      <c r="C11845" t="s">
        <v>217</v>
      </c>
      <c r="D11845" t="s">
        <v>219</v>
      </c>
      <c r="E11845" s="190" t="s">
        <v>19288</v>
      </c>
      <c r="F11845" s="191">
        <v>0</v>
      </c>
      <c r="G11845" s="192" t="str">
        <f t="shared" si="628"/>
        <v>70,59</v>
      </c>
      <c r="H11845" s="191">
        <v>0</v>
      </c>
      <c r="I11845" s="191">
        <v>0</v>
      </c>
      <c r="J11845" s="191">
        <v>0</v>
      </c>
      <c r="K11845" s="187">
        <f t="shared" si="625"/>
        <v>70.59</v>
      </c>
      <c r="L11845" s="188">
        <f t="shared" si="626"/>
        <v>70.59</v>
      </c>
      <c r="M11845" s="193"/>
      <c r="N11845" s="186">
        <f t="shared" si="627"/>
        <v>21012</v>
      </c>
    </row>
    <row r="11846" spans="1:14" ht="13.5" x14ac:dyDescent="0.25">
      <c r="A11846">
        <v>21013</v>
      </c>
      <c r="B11846" t="s">
        <v>14302</v>
      </c>
      <c r="C11846" t="s">
        <v>217</v>
      </c>
      <c r="D11846" t="s">
        <v>219</v>
      </c>
      <c r="E11846" s="190" t="s">
        <v>21664</v>
      </c>
      <c r="F11846" s="191">
        <v>0</v>
      </c>
      <c r="G11846" s="192" t="str">
        <f t="shared" si="628"/>
        <v>92,12</v>
      </c>
      <c r="H11846" s="191">
        <v>0</v>
      </c>
      <c r="I11846" s="191">
        <v>0</v>
      </c>
      <c r="J11846" s="191">
        <v>0</v>
      </c>
      <c r="K11846" s="187">
        <f t="shared" si="625"/>
        <v>92.12</v>
      </c>
      <c r="L11846" s="188">
        <f t="shared" si="626"/>
        <v>92.12</v>
      </c>
      <c r="M11846" s="193"/>
      <c r="N11846" s="186">
        <f t="shared" si="627"/>
        <v>21013</v>
      </c>
    </row>
    <row r="11847" spans="1:14" ht="13.5" x14ac:dyDescent="0.25">
      <c r="A11847">
        <v>21014</v>
      </c>
      <c r="B11847" t="s">
        <v>14303</v>
      </c>
      <c r="C11847" t="s">
        <v>217</v>
      </c>
      <c r="D11847" t="s">
        <v>219</v>
      </c>
      <c r="E11847" s="190" t="s">
        <v>21665</v>
      </c>
      <c r="F11847" s="191">
        <v>0</v>
      </c>
      <c r="G11847" s="192" t="str">
        <f t="shared" si="628"/>
        <v>128,90</v>
      </c>
      <c r="H11847" s="191">
        <v>0</v>
      </c>
      <c r="I11847" s="191">
        <v>0</v>
      </c>
      <c r="J11847" s="191">
        <v>0</v>
      </c>
      <c r="K11847" s="187">
        <f t="shared" si="625"/>
        <v>128.9</v>
      </c>
      <c r="L11847" s="188">
        <f t="shared" si="626"/>
        <v>128.9</v>
      </c>
      <c r="M11847" s="193"/>
      <c r="N11847" s="186">
        <f t="shared" si="627"/>
        <v>21014</v>
      </c>
    </row>
    <row r="11848" spans="1:14" ht="13.5" x14ac:dyDescent="0.25">
      <c r="A11848">
        <v>21015</v>
      </c>
      <c r="B11848" t="s">
        <v>14304</v>
      </c>
      <c r="C11848" t="s">
        <v>217</v>
      </c>
      <c r="D11848" t="s">
        <v>219</v>
      </c>
      <c r="E11848" s="190" t="s">
        <v>21315</v>
      </c>
      <c r="F11848" s="191">
        <v>0</v>
      </c>
      <c r="G11848" s="192" t="str">
        <f t="shared" si="628"/>
        <v>148,09</v>
      </c>
      <c r="H11848" s="191">
        <v>0</v>
      </c>
      <c r="I11848" s="191">
        <v>0</v>
      </c>
      <c r="J11848" s="191">
        <v>0</v>
      </c>
      <c r="K11848" s="187">
        <f t="shared" si="625"/>
        <v>148.09</v>
      </c>
      <c r="L11848" s="188">
        <f t="shared" si="626"/>
        <v>148.09</v>
      </c>
      <c r="M11848" s="193"/>
      <c r="N11848" s="186">
        <f t="shared" si="627"/>
        <v>21015</v>
      </c>
    </row>
    <row r="11849" spans="1:14" ht="13.5" x14ac:dyDescent="0.25">
      <c r="A11849">
        <v>7697</v>
      </c>
      <c r="B11849" t="s">
        <v>14305</v>
      </c>
      <c r="C11849" t="s">
        <v>217</v>
      </c>
      <c r="D11849" t="s">
        <v>219</v>
      </c>
      <c r="E11849" s="190" t="s">
        <v>16022</v>
      </c>
      <c r="F11849" s="191">
        <v>0</v>
      </c>
      <c r="G11849" s="192" t="str">
        <f t="shared" si="628"/>
        <v>70,66</v>
      </c>
      <c r="H11849" s="191">
        <v>0</v>
      </c>
      <c r="I11849" s="191">
        <v>0</v>
      </c>
      <c r="J11849" s="191">
        <v>0</v>
      </c>
      <c r="K11849" s="187">
        <f t="shared" ref="K11849:K11912" si="629">H11849+I11849+J11849+G11849</f>
        <v>70.66</v>
      </c>
      <c r="L11849" s="188">
        <f t="shared" ref="L11849:L11912" si="630">G11849+I11849+J11849+H11849</f>
        <v>70.66</v>
      </c>
      <c r="M11849" s="193"/>
      <c r="N11849" s="186">
        <f t="shared" ref="N11849:N11912" si="631">A11849</f>
        <v>7697</v>
      </c>
    </row>
    <row r="11850" spans="1:14" ht="13.5" x14ac:dyDescent="0.25">
      <c r="A11850">
        <v>7698</v>
      </c>
      <c r="B11850" t="s">
        <v>14306</v>
      </c>
      <c r="C11850" t="s">
        <v>217</v>
      </c>
      <c r="D11850" t="s">
        <v>219</v>
      </c>
      <c r="E11850" s="190" t="s">
        <v>19289</v>
      </c>
      <c r="F11850" s="191">
        <v>0</v>
      </c>
      <c r="G11850" s="192" t="str">
        <f t="shared" si="628"/>
        <v>60,83</v>
      </c>
      <c r="H11850" s="191">
        <v>0</v>
      </c>
      <c r="I11850" s="191">
        <v>0</v>
      </c>
      <c r="J11850" s="191">
        <v>0</v>
      </c>
      <c r="K11850" s="187">
        <f t="shared" si="629"/>
        <v>60.83</v>
      </c>
      <c r="L11850" s="188">
        <f t="shared" si="630"/>
        <v>60.83</v>
      </c>
      <c r="M11850" s="193"/>
      <c r="N11850" s="186">
        <f t="shared" si="631"/>
        <v>7698</v>
      </c>
    </row>
    <row r="11851" spans="1:14" ht="13.5" x14ac:dyDescent="0.25">
      <c r="A11851">
        <v>7691</v>
      </c>
      <c r="B11851" t="s">
        <v>14307</v>
      </c>
      <c r="C11851" t="s">
        <v>217</v>
      </c>
      <c r="D11851" t="s">
        <v>219</v>
      </c>
      <c r="E11851" s="190" t="s">
        <v>4018</v>
      </c>
      <c r="F11851" s="191">
        <v>0</v>
      </c>
      <c r="G11851" s="192" t="str">
        <f t="shared" si="628"/>
        <v>25,70</v>
      </c>
      <c r="H11851" s="191">
        <v>0</v>
      </c>
      <c r="I11851" s="191">
        <v>0</v>
      </c>
      <c r="J11851" s="191">
        <v>0</v>
      </c>
      <c r="K11851" s="187">
        <f t="shared" si="629"/>
        <v>25.7</v>
      </c>
      <c r="L11851" s="188">
        <f t="shared" si="630"/>
        <v>25.7</v>
      </c>
      <c r="M11851" s="193"/>
      <c r="N11851" s="186">
        <f t="shared" si="631"/>
        <v>7691</v>
      </c>
    </row>
    <row r="11852" spans="1:14" ht="13.5" x14ac:dyDescent="0.25">
      <c r="A11852">
        <v>40626</v>
      </c>
      <c r="B11852" t="s">
        <v>14308</v>
      </c>
      <c r="C11852" t="s">
        <v>217</v>
      </c>
      <c r="D11852" t="s">
        <v>219</v>
      </c>
      <c r="E11852" s="190" t="s">
        <v>21013</v>
      </c>
      <c r="F11852" s="191">
        <v>0</v>
      </c>
      <c r="G11852" s="192" t="str">
        <f t="shared" si="628"/>
        <v>48,23</v>
      </c>
      <c r="H11852" s="191">
        <v>0</v>
      </c>
      <c r="I11852" s="191">
        <v>0</v>
      </c>
      <c r="J11852" s="191">
        <v>0</v>
      </c>
      <c r="K11852" s="187">
        <f t="shared" si="629"/>
        <v>48.23</v>
      </c>
      <c r="L11852" s="188">
        <f t="shared" si="630"/>
        <v>48.23</v>
      </c>
      <c r="M11852" s="193"/>
      <c r="N11852" s="186">
        <f t="shared" si="631"/>
        <v>40626</v>
      </c>
    </row>
    <row r="11853" spans="1:14" ht="13.5" x14ac:dyDescent="0.25">
      <c r="A11853">
        <v>7701</v>
      </c>
      <c r="B11853" t="s">
        <v>14309</v>
      </c>
      <c r="C11853" t="s">
        <v>217</v>
      </c>
      <c r="D11853" t="s">
        <v>219</v>
      </c>
      <c r="E11853" s="190" t="s">
        <v>21666</v>
      </c>
      <c r="F11853" s="191">
        <v>0</v>
      </c>
      <c r="G11853" s="192" t="str">
        <f t="shared" si="628"/>
        <v>126,46</v>
      </c>
      <c r="H11853" s="191">
        <v>0</v>
      </c>
      <c r="I11853" s="191">
        <v>0</v>
      </c>
      <c r="J11853" s="191">
        <v>0</v>
      </c>
      <c r="K11853" s="187">
        <f t="shared" si="629"/>
        <v>126.46</v>
      </c>
      <c r="L11853" s="188">
        <f t="shared" si="630"/>
        <v>126.46</v>
      </c>
      <c r="M11853" s="193"/>
      <c r="N11853" s="186">
        <f t="shared" si="631"/>
        <v>7701</v>
      </c>
    </row>
    <row r="11854" spans="1:14" ht="13.5" x14ac:dyDescent="0.25">
      <c r="A11854">
        <v>7696</v>
      </c>
      <c r="B11854" t="s">
        <v>14310</v>
      </c>
      <c r="C11854" t="s">
        <v>217</v>
      </c>
      <c r="D11854" t="s">
        <v>219</v>
      </c>
      <c r="E11854" s="190" t="s">
        <v>19290</v>
      </c>
      <c r="F11854" s="191">
        <v>0</v>
      </c>
      <c r="G11854" s="192" t="str">
        <f t="shared" si="628"/>
        <v>101,90</v>
      </c>
      <c r="H11854" s="191">
        <v>0</v>
      </c>
      <c r="I11854" s="191">
        <v>0</v>
      </c>
      <c r="J11854" s="191">
        <v>0</v>
      </c>
      <c r="K11854" s="187">
        <f t="shared" si="629"/>
        <v>101.9</v>
      </c>
      <c r="L11854" s="188">
        <f t="shared" si="630"/>
        <v>101.9</v>
      </c>
      <c r="M11854" s="193"/>
      <c r="N11854" s="186">
        <f t="shared" si="631"/>
        <v>7696</v>
      </c>
    </row>
    <row r="11855" spans="1:14" ht="13.5" x14ac:dyDescent="0.25">
      <c r="A11855">
        <v>7700</v>
      </c>
      <c r="B11855" t="s">
        <v>14311</v>
      </c>
      <c r="C11855" t="s">
        <v>217</v>
      </c>
      <c r="D11855" t="s">
        <v>219</v>
      </c>
      <c r="E11855" s="190" t="s">
        <v>20377</v>
      </c>
      <c r="F11855" s="191">
        <v>0</v>
      </c>
      <c r="G11855" s="192" t="str">
        <f t="shared" si="628"/>
        <v>32,51</v>
      </c>
      <c r="H11855" s="191">
        <v>0</v>
      </c>
      <c r="I11855" s="191">
        <v>0</v>
      </c>
      <c r="J11855" s="191">
        <v>0</v>
      </c>
      <c r="K11855" s="187">
        <f t="shared" si="629"/>
        <v>32.51</v>
      </c>
      <c r="L11855" s="188">
        <f t="shared" si="630"/>
        <v>32.51</v>
      </c>
      <c r="M11855" s="193"/>
      <c r="N11855" s="186">
        <f t="shared" si="631"/>
        <v>7700</v>
      </c>
    </row>
    <row r="11856" spans="1:14" ht="13.5" x14ac:dyDescent="0.25">
      <c r="A11856">
        <v>7694</v>
      </c>
      <c r="B11856" t="s">
        <v>14312</v>
      </c>
      <c r="C11856" t="s">
        <v>217</v>
      </c>
      <c r="D11856" t="s">
        <v>219</v>
      </c>
      <c r="E11856" s="190" t="s">
        <v>21667</v>
      </c>
      <c r="F11856" s="191">
        <v>0</v>
      </c>
      <c r="G11856" s="192" t="str">
        <f t="shared" si="628"/>
        <v>170,17</v>
      </c>
      <c r="H11856" s="191">
        <v>0</v>
      </c>
      <c r="I11856" s="191">
        <v>0</v>
      </c>
      <c r="J11856" s="191">
        <v>0</v>
      </c>
      <c r="K11856" s="187">
        <f t="shared" si="629"/>
        <v>170.17</v>
      </c>
      <c r="L11856" s="188">
        <f t="shared" si="630"/>
        <v>170.17</v>
      </c>
      <c r="M11856" s="193"/>
      <c r="N11856" s="186">
        <f t="shared" si="631"/>
        <v>7694</v>
      </c>
    </row>
    <row r="11857" spans="1:14" ht="13.5" x14ac:dyDescent="0.25">
      <c r="A11857">
        <v>7693</v>
      </c>
      <c r="B11857" t="s">
        <v>14313</v>
      </c>
      <c r="C11857" t="s">
        <v>217</v>
      </c>
      <c r="D11857" t="s">
        <v>219</v>
      </c>
      <c r="E11857" s="190" t="s">
        <v>20712</v>
      </c>
      <c r="F11857" s="191">
        <v>0</v>
      </c>
      <c r="G11857" s="192" t="str">
        <f t="shared" si="628"/>
        <v>234,36</v>
      </c>
      <c r="H11857" s="191">
        <v>0</v>
      </c>
      <c r="I11857" s="191">
        <v>0</v>
      </c>
      <c r="J11857" s="191">
        <v>0</v>
      </c>
      <c r="K11857" s="187">
        <f t="shared" si="629"/>
        <v>234.36</v>
      </c>
      <c r="L11857" s="188">
        <f t="shared" si="630"/>
        <v>234.36</v>
      </c>
      <c r="M11857" s="193"/>
      <c r="N11857" s="186">
        <f t="shared" si="631"/>
        <v>7693</v>
      </c>
    </row>
    <row r="11858" spans="1:14" ht="13.5" x14ac:dyDescent="0.25">
      <c r="A11858">
        <v>7692</v>
      </c>
      <c r="B11858" t="s">
        <v>14314</v>
      </c>
      <c r="C11858" t="s">
        <v>217</v>
      </c>
      <c r="D11858" t="s">
        <v>219</v>
      </c>
      <c r="E11858" s="190" t="s">
        <v>21668</v>
      </c>
      <c r="F11858" s="191">
        <v>0</v>
      </c>
      <c r="G11858" s="192" t="str">
        <f t="shared" si="628"/>
        <v>350,88</v>
      </c>
      <c r="H11858" s="191">
        <v>0</v>
      </c>
      <c r="I11858" s="191">
        <v>0</v>
      </c>
      <c r="J11858" s="191">
        <v>0</v>
      </c>
      <c r="K11858" s="187">
        <f t="shared" si="629"/>
        <v>350.88</v>
      </c>
      <c r="L11858" s="188">
        <f t="shared" si="630"/>
        <v>350.88</v>
      </c>
      <c r="M11858" s="193"/>
      <c r="N11858" s="186">
        <f t="shared" si="631"/>
        <v>7692</v>
      </c>
    </row>
    <row r="11859" spans="1:14" ht="13.5" x14ac:dyDescent="0.25">
      <c r="A11859">
        <v>7695</v>
      </c>
      <c r="B11859" t="s">
        <v>14315</v>
      </c>
      <c r="C11859" t="s">
        <v>217</v>
      </c>
      <c r="D11859" t="s">
        <v>219</v>
      </c>
      <c r="E11859" s="190" t="s">
        <v>21669</v>
      </c>
      <c r="F11859" s="191">
        <v>0</v>
      </c>
      <c r="G11859" s="192" t="str">
        <f t="shared" si="628"/>
        <v>380,54</v>
      </c>
      <c r="H11859" s="191">
        <v>0</v>
      </c>
      <c r="I11859" s="191">
        <v>0</v>
      </c>
      <c r="J11859" s="191">
        <v>0</v>
      </c>
      <c r="K11859" s="187">
        <f t="shared" si="629"/>
        <v>380.54</v>
      </c>
      <c r="L11859" s="188">
        <f t="shared" si="630"/>
        <v>380.54</v>
      </c>
      <c r="M11859" s="193"/>
      <c r="N11859" s="186">
        <f t="shared" si="631"/>
        <v>7695</v>
      </c>
    </row>
    <row r="11860" spans="1:14" ht="13.5" x14ac:dyDescent="0.25">
      <c r="A11860">
        <v>13356</v>
      </c>
      <c r="B11860" t="s">
        <v>14316</v>
      </c>
      <c r="C11860" t="s">
        <v>217</v>
      </c>
      <c r="D11860" t="s">
        <v>219</v>
      </c>
      <c r="E11860" s="190" t="s">
        <v>21232</v>
      </c>
      <c r="F11860" s="191">
        <v>0</v>
      </c>
      <c r="G11860" s="192" t="str">
        <f t="shared" ref="G11860:G11923" si="632">E11860</f>
        <v>27,59</v>
      </c>
      <c r="H11860" s="191">
        <v>0</v>
      </c>
      <c r="I11860" s="191">
        <v>0</v>
      </c>
      <c r="J11860" s="191">
        <v>0</v>
      </c>
      <c r="K11860" s="187">
        <f t="shared" si="629"/>
        <v>27.59</v>
      </c>
      <c r="L11860" s="188">
        <f t="shared" si="630"/>
        <v>27.59</v>
      </c>
      <c r="M11860" s="193"/>
      <c r="N11860" s="186">
        <f t="shared" si="631"/>
        <v>13356</v>
      </c>
    </row>
    <row r="11861" spans="1:14" ht="13.5" x14ac:dyDescent="0.25">
      <c r="A11861">
        <v>36365</v>
      </c>
      <c r="B11861" t="s">
        <v>14317</v>
      </c>
      <c r="C11861" t="s">
        <v>217</v>
      </c>
      <c r="D11861" t="s">
        <v>219</v>
      </c>
      <c r="E11861" s="190" t="s">
        <v>18257</v>
      </c>
      <c r="F11861" s="191">
        <v>0</v>
      </c>
      <c r="G11861" s="192" t="str">
        <f t="shared" si="632"/>
        <v>40,13</v>
      </c>
      <c r="H11861" s="191">
        <v>0</v>
      </c>
      <c r="I11861" s="191">
        <v>0</v>
      </c>
      <c r="J11861" s="191">
        <v>0</v>
      </c>
      <c r="K11861" s="187">
        <f t="shared" si="629"/>
        <v>40.130000000000003</v>
      </c>
      <c r="L11861" s="188">
        <f t="shared" si="630"/>
        <v>40.130000000000003</v>
      </c>
      <c r="M11861" s="193"/>
      <c r="N11861" s="186">
        <f t="shared" si="631"/>
        <v>36365</v>
      </c>
    </row>
    <row r="11862" spans="1:14" ht="13.5" x14ac:dyDescent="0.25">
      <c r="A11862">
        <v>41930</v>
      </c>
      <c r="B11862" t="s">
        <v>14318</v>
      </c>
      <c r="C11862" t="s">
        <v>217</v>
      </c>
      <c r="D11862" t="s">
        <v>219</v>
      </c>
      <c r="E11862" s="190" t="s">
        <v>19027</v>
      </c>
      <c r="F11862" s="191">
        <v>0</v>
      </c>
      <c r="G11862" s="192" t="str">
        <f t="shared" si="632"/>
        <v>129,91</v>
      </c>
      <c r="H11862" s="191">
        <v>0</v>
      </c>
      <c r="I11862" s="191">
        <v>0</v>
      </c>
      <c r="J11862" s="191">
        <v>0</v>
      </c>
      <c r="K11862" s="187">
        <f t="shared" si="629"/>
        <v>129.91</v>
      </c>
      <c r="L11862" s="188">
        <f t="shared" si="630"/>
        <v>129.91</v>
      </c>
      <c r="M11862" s="193"/>
      <c r="N11862" s="186">
        <f t="shared" si="631"/>
        <v>41930</v>
      </c>
    </row>
    <row r="11863" spans="1:14" ht="13.5" x14ac:dyDescent="0.25">
      <c r="A11863">
        <v>41931</v>
      </c>
      <c r="B11863" t="s">
        <v>14319</v>
      </c>
      <c r="C11863" t="s">
        <v>217</v>
      </c>
      <c r="D11863" t="s">
        <v>219</v>
      </c>
      <c r="E11863" s="190" t="s">
        <v>19291</v>
      </c>
      <c r="F11863" s="191">
        <v>0</v>
      </c>
      <c r="G11863" s="192" t="str">
        <f t="shared" si="632"/>
        <v>221,52</v>
      </c>
      <c r="H11863" s="191">
        <v>0</v>
      </c>
      <c r="I11863" s="191">
        <v>0</v>
      </c>
      <c r="J11863" s="191">
        <v>0</v>
      </c>
      <c r="K11863" s="187">
        <f t="shared" si="629"/>
        <v>221.52</v>
      </c>
      <c r="L11863" s="188">
        <f t="shared" si="630"/>
        <v>221.52</v>
      </c>
      <c r="M11863" s="193"/>
      <c r="N11863" s="186">
        <f t="shared" si="631"/>
        <v>41931</v>
      </c>
    </row>
    <row r="11864" spans="1:14" ht="13.5" x14ac:dyDescent="0.25">
      <c r="A11864">
        <v>41932</v>
      </c>
      <c r="B11864" t="s">
        <v>14320</v>
      </c>
      <c r="C11864" t="s">
        <v>217</v>
      </c>
      <c r="D11864" t="s">
        <v>219</v>
      </c>
      <c r="E11864" s="190" t="s">
        <v>19292</v>
      </c>
      <c r="F11864" s="191">
        <v>0</v>
      </c>
      <c r="G11864" s="192" t="str">
        <f t="shared" si="632"/>
        <v>357,79</v>
      </c>
      <c r="H11864" s="191">
        <v>0</v>
      </c>
      <c r="I11864" s="191">
        <v>0</v>
      </c>
      <c r="J11864" s="191">
        <v>0</v>
      </c>
      <c r="K11864" s="187">
        <f t="shared" si="629"/>
        <v>357.79</v>
      </c>
      <c r="L11864" s="188">
        <f t="shared" si="630"/>
        <v>357.79</v>
      </c>
      <c r="M11864" s="193"/>
      <c r="N11864" s="186">
        <f t="shared" si="631"/>
        <v>41932</v>
      </c>
    </row>
    <row r="11865" spans="1:14" ht="13.5" x14ac:dyDescent="0.25">
      <c r="A11865">
        <v>41933</v>
      </c>
      <c r="B11865" t="s">
        <v>14321</v>
      </c>
      <c r="C11865" t="s">
        <v>217</v>
      </c>
      <c r="D11865" t="s">
        <v>219</v>
      </c>
      <c r="E11865" s="190" t="s">
        <v>13824</v>
      </c>
      <c r="F11865" s="191">
        <v>0</v>
      </c>
      <c r="G11865" s="192" t="str">
        <f t="shared" si="632"/>
        <v>443,13</v>
      </c>
      <c r="H11865" s="191">
        <v>0</v>
      </c>
      <c r="I11865" s="191">
        <v>0</v>
      </c>
      <c r="J11865" s="191">
        <v>0</v>
      </c>
      <c r="K11865" s="187">
        <f t="shared" si="629"/>
        <v>443.13</v>
      </c>
      <c r="L11865" s="188">
        <f t="shared" si="630"/>
        <v>443.13</v>
      </c>
      <c r="M11865" s="193"/>
      <c r="N11865" s="186">
        <f t="shared" si="631"/>
        <v>41933</v>
      </c>
    </row>
    <row r="11866" spans="1:14" ht="13.5" x14ac:dyDescent="0.25">
      <c r="A11866">
        <v>41934</v>
      </c>
      <c r="B11866" t="s">
        <v>14322</v>
      </c>
      <c r="C11866" t="s">
        <v>217</v>
      </c>
      <c r="D11866" t="s">
        <v>219</v>
      </c>
      <c r="E11866" s="190" t="s">
        <v>19293</v>
      </c>
      <c r="F11866" s="191">
        <v>0</v>
      </c>
      <c r="G11866" s="192" t="str">
        <f t="shared" si="632"/>
        <v>573,96</v>
      </c>
      <c r="H11866" s="191">
        <v>0</v>
      </c>
      <c r="I11866" s="191">
        <v>0</v>
      </c>
      <c r="J11866" s="191">
        <v>0</v>
      </c>
      <c r="K11866" s="187">
        <f t="shared" si="629"/>
        <v>573.96</v>
      </c>
      <c r="L11866" s="188">
        <f t="shared" si="630"/>
        <v>573.96</v>
      </c>
      <c r="M11866" s="193"/>
      <c r="N11866" s="186">
        <f t="shared" si="631"/>
        <v>41934</v>
      </c>
    </row>
    <row r="11867" spans="1:14" ht="13.5" x14ac:dyDescent="0.25">
      <c r="A11867">
        <v>41936</v>
      </c>
      <c r="B11867" t="s">
        <v>14323</v>
      </c>
      <c r="C11867" t="s">
        <v>217</v>
      </c>
      <c r="D11867" t="s">
        <v>219</v>
      </c>
      <c r="E11867" s="190" t="s">
        <v>19057</v>
      </c>
      <c r="F11867" s="191">
        <v>0</v>
      </c>
      <c r="G11867" s="192" t="str">
        <f t="shared" si="632"/>
        <v>86,54</v>
      </c>
      <c r="H11867" s="191">
        <v>0</v>
      </c>
      <c r="I11867" s="191">
        <v>0</v>
      </c>
      <c r="J11867" s="191">
        <v>0</v>
      </c>
      <c r="K11867" s="187">
        <f t="shared" si="629"/>
        <v>86.54</v>
      </c>
      <c r="L11867" s="188">
        <f t="shared" si="630"/>
        <v>86.54</v>
      </c>
      <c r="M11867" s="193"/>
      <c r="N11867" s="186">
        <f t="shared" si="631"/>
        <v>41936</v>
      </c>
    </row>
    <row r="11868" spans="1:14" ht="13.5" x14ac:dyDescent="0.25">
      <c r="A11868">
        <v>41785</v>
      </c>
      <c r="B11868" t="s">
        <v>16343</v>
      </c>
      <c r="C11868" t="s">
        <v>217</v>
      </c>
      <c r="D11868" t="s">
        <v>219</v>
      </c>
      <c r="E11868" s="190" t="s">
        <v>19294</v>
      </c>
      <c r="F11868" s="191">
        <v>0</v>
      </c>
      <c r="G11868" s="192" t="str">
        <f t="shared" si="632"/>
        <v>2.287,97</v>
      </c>
      <c r="H11868" s="191">
        <v>0</v>
      </c>
      <c r="I11868" s="191">
        <v>0</v>
      </c>
      <c r="J11868" s="191">
        <v>0</v>
      </c>
      <c r="K11868" s="187">
        <f t="shared" si="629"/>
        <v>2287.9699999999998</v>
      </c>
      <c r="L11868" s="188">
        <f t="shared" si="630"/>
        <v>2287.9699999999998</v>
      </c>
      <c r="M11868" s="193"/>
      <c r="N11868" s="186">
        <f t="shared" si="631"/>
        <v>41785</v>
      </c>
    </row>
    <row r="11869" spans="1:14" ht="13.5" x14ac:dyDescent="0.25">
      <c r="A11869">
        <v>41781</v>
      </c>
      <c r="B11869" t="s">
        <v>16344</v>
      </c>
      <c r="C11869" t="s">
        <v>217</v>
      </c>
      <c r="D11869" t="s">
        <v>219</v>
      </c>
      <c r="E11869" s="190" t="s">
        <v>19295</v>
      </c>
      <c r="F11869" s="191">
        <v>0</v>
      </c>
      <c r="G11869" s="192" t="str">
        <f t="shared" si="632"/>
        <v>652,32</v>
      </c>
      <c r="H11869" s="191">
        <v>0</v>
      </c>
      <c r="I11869" s="191">
        <v>0</v>
      </c>
      <c r="J11869" s="191">
        <v>0</v>
      </c>
      <c r="K11869" s="187">
        <f t="shared" si="629"/>
        <v>652.32000000000005</v>
      </c>
      <c r="L11869" s="188">
        <f t="shared" si="630"/>
        <v>652.32000000000005</v>
      </c>
      <c r="M11869" s="193"/>
      <c r="N11869" s="186">
        <f t="shared" si="631"/>
        <v>41781</v>
      </c>
    </row>
    <row r="11870" spans="1:14" ht="13.5" x14ac:dyDescent="0.25">
      <c r="A11870">
        <v>41783</v>
      </c>
      <c r="B11870" t="s">
        <v>16345</v>
      </c>
      <c r="C11870" t="s">
        <v>217</v>
      </c>
      <c r="D11870" t="s">
        <v>219</v>
      </c>
      <c r="E11870" s="190" t="s">
        <v>19296</v>
      </c>
      <c r="F11870" s="191">
        <v>0</v>
      </c>
      <c r="G11870" s="192" t="str">
        <f t="shared" si="632"/>
        <v>1.721,36</v>
      </c>
      <c r="H11870" s="191">
        <v>0</v>
      </c>
      <c r="I11870" s="191">
        <v>0</v>
      </c>
      <c r="J11870" s="191">
        <v>0</v>
      </c>
      <c r="K11870" s="187">
        <f t="shared" si="629"/>
        <v>1721.36</v>
      </c>
      <c r="L11870" s="188">
        <f t="shared" si="630"/>
        <v>1721.36</v>
      </c>
      <c r="M11870" s="193"/>
      <c r="N11870" s="186">
        <f t="shared" si="631"/>
        <v>41783</v>
      </c>
    </row>
    <row r="11871" spans="1:14" ht="13.5" x14ac:dyDescent="0.25">
      <c r="A11871">
        <v>41786</v>
      </c>
      <c r="B11871" t="s">
        <v>16346</v>
      </c>
      <c r="C11871" t="s">
        <v>217</v>
      </c>
      <c r="D11871" t="s">
        <v>219</v>
      </c>
      <c r="E11871" s="190" t="s">
        <v>19297</v>
      </c>
      <c r="F11871" s="191">
        <v>0</v>
      </c>
      <c r="G11871" s="192" t="str">
        <f t="shared" si="632"/>
        <v>3.590,95</v>
      </c>
      <c r="H11871" s="191">
        <v>0</v>
      </c>
      <c r="I11871" s="191">
        <v>0</v>
      </c>
      <c r="J11871" s="191">
        <v>0</v>
      </c>
      <c r="K11871" s="187">
        <f t="shared" si="629"/>
        <v>3590.95</v>
      </c>
      <c r="L11871" s="188">
        <f t="shared" si="630"/>
        <v>3590.95</v>
      </c>
      <c r="M11871" s="193"/>
      <c r="N11871" s="186">
        <f t="shared" si="631"/>
        <v>41786</v>
      </c>
    </row>
    <row r="11872" spans="1:14" ht="13.5" x14ac:dyDescent="0.25">
      <c r="A11872">
        <v>41779</v>
      </c>
      <c r="B11872" t="s">
        <v>16347</v>
      </c>
      <c r="C11872" t="s">
        <v>217</v>
      </c>
      <c r="D11872" t="s">
        <v>219</v>
      </c>
      <c r="E11872" s="190" t="s">
        <v>19298</v>
      </c>
      <c r="F11872" s="191">
        <v>0</v>
      </c>
      <c r="G11872" s="192" t="str">
        <f t="shared" si="632"/>
        <v>250,18</v>
      </c>
      <c r="H11872" s="191">
        <v>0</v>
      </c>
      <c r="I11872" s="191">
        <v>0</v>
      </c>
      <c r="J11872" s="191">
        <v>0</v>
      </c>
      <c r="K11872" s="187">
        <f t="shared" si="629"/>
        <v>250.18</v>
      </c>
      <c r="L11872" s="188">
        <f t="shared" si="630"/>
        <v>250.18</v>
      </c>
      <c r="M11872" s="193"/>
      <c r="N11872" s="186">
        <f t="shared" si="631"/>
        <v>41779</v>
      </c>
    </row>
    <row r="11873" spans="1:14" ht="13.5" x14ac:dyDescent="0.25">
      <c r="A11873">
        <v>41780</v>
      </c>
      <c r="B11873" t="s">
        <v>16348</v>
      </c>
      <c r="C11873" t="s">
        <v>217</v>
      </c>
      <c r="D11873" t="s">
        <v>219</v>
      </c>
      <c r="E11873" s="190" t="s">
        <v>19299</v>
      </c>
      <c r="F11873" s="191">
        <v>0</v>
      </c>
      <c r="G11873" s="192" t="str">
        <f t="shared" si="632"/>
        <v>295,90</v>
      </c>
      <c r="H11873" s="191">
        <v>0</v>
      </c>
      <c r="I11873" s="191">
        <v>0</v>
      </c>
      <c r="J11873" s="191">
        <v>0</v>
      </c>
      <c r="K11873" s="187">
        <f t="shared" si="629"/>
        <v>295.89999999999998</v>
      </c>
      <c r="L11873" s="188">
        <f t="shared" si="630"/>
        <v>295.89999999999998</v>
      </c>
      <c r="M11873" s="193"/>
      <c r="N11873" s="186">
        <f t="shared" si="631"/>
        <v>41780</v>
      </c>
    </row>
    <row r="11874" spans="1:14" ht="13.5" x14ac:dyDescent="0.25">
      <c r="A11874">
        <v>41782</v>
      </c>
      <c r="B11874" t="s">
        <v>16349</v>
      </c>
      <c r="C11874" t="s">
        <v>217</v>
      </c>
      <c r="D11874" t="s">
        <v>219</v>
      </c>
      <c r="E11874" s="190" t="s">
        <v>19300</v>
      </c>
      <c r="F11874" s="191">
        <v>0</v>
      </c>
      <c r="G11874" s="192" t="str">
        <f t="shared" si="632"/>
        <v>1.219,79</v>
      </c>
      <c r="H11874" s="191">
        <v>0</v>
      </c>
      <c r="I11874" s="191">
        <v>0</v>
      </c>
      <c r="J11874" s="191">
        <v>0</v>
      </c>
      <c r="K11874" s="187">
        <f t="shared" si="629"/>
        <v>1219.79</v>
      </c>
      <c r="L11874" s="188">
        <f t="shared" si="630"/>
        <v>1219.79</v>
      </c>
      <c r="M11874" s="193"/>
      <c r="N11874" s="186">
        <f t="shared" si="631"/>
        <v>41782</v>
      </c>
    </row>
    <row r="11875" spans="1:14" ht="13.5" x14ac:dyDescent="0.25">
      <c r="A11875">
        <v>38130</v>
      </c>
      <c r="B11875" t="s">
        <v>14324</v>
      </c>
      <c r="C11875" t="s">
        <v>217</v>
      </c>
      <c r="D11875" t="s">
        <v>219</v>
      </c>
      <c r="E11875" s="190" t="s">
        <v>18573</v>
      </c>
      <c r="F11875" s="191">
        <v>0</v>
      </c>
      <c r="G11875" s="192" t="str">
        <f t="shared" si="632"/>
        <v>37,17</v>
      </c>
      <c r="H11875" s="191">
        <v>0</v>
      </c>
      <c r="I11875" s="191">
        <v>0</v>
      </c>
      <c r="J11875" s="191">
        <v>0</v>
      </c>
      <c r="K11875" s="187">
        <f t="shared" si="629"/>
        <v>37.17</v>
      </c>
      <c r="L11875" s="188">
        <f t="shared" si="630"/>
        <v>37.17</v>
      </c>
      <c r="M11875" s="193"/>
      <c r="N11875" s="186">
        <f t="shared" si="631"/>
        <v>38130</v>
      </c>
    </row>
    <row r="11876" spans="1:14" ht="13.5" x14ac:dyDescent="0.25">
      <c r="A11876">
        <v>21123</v>
      </c>
      <c r="B11876" t="s">
        <v>14325</v>
      </c>
      <c r="C11876" t="s">
        <v>217</v>
      </c>
      <c r="D11876" t="s">
        <v>219</v>
      </c>
      <c r="E11876" s="190" t="s">
        <v>2877</v>
      </c>
      <c r="F11876" s="191">
        <v>0</v>
      </c>
      <c r="G11876" s="192" t="str">
        <f t="shared" si="632"/>
        <v>10,55</v>
      </c>
      <c r="H11876" s="191">
        <v>0</v>
      </c>
      <c r="I11876" s="191">
        <v>0</v>
      </c>
      <c r="J11876" s="191">
        <v>0</v>
      </c>
      <c r="K11876" s="187">
        <f t="shared" si="629"/>
        <v>10.55</v>
      </c>
      <c r="L11876" s="188">
        <f t="shared" si="630"/>
        <v>10.55</v>
      </c>
      <c r="M11876" s="193"/>
      <c r="N11876" s="186">
        <f t="shared" si="631"/>
        <v>21123</v>
      </c>
    </row>
    <row r="11877" spans="1:14" ht="13.5" x14ac:dyDescent="0.25">
      <c r="A11877">
        <v>21124</v>
      </c>
      <c r="B11877" t="s">
        <v>14326</v>
      </c>
      <c r="C11877" t="s">
        <v>217</v>
      </c>
      <c r="D11877" t="s">
        <v>219</v>
      </c>
      <c r="E11877" s="190" t="s">
        <v>8098</v>
      </c>
      <c r="F11877" s="191">
        <v>0</v>
      </c>
      <c r="G11877" s="192" t="str">
        <f t="shared" si="632"/>
        <v>18,71</v>
      </c>
      <c r="H11877" s="191">
        <v>0</v>
      </c>
      <c r="I11877" s="191">
        <v>0</v>
      </c>
      <c r="J11877" s="191">
        <v>0</v>
      </c>
      <c r="K11877" s="187">
        <f t="shared" si="629"/>
        <v>18.71</v>
      </c>
      <c r="L11877" s="188">
        <f t="shared" si="630"/>
        <v>18.71</v>
      </c>
      <c r="M11877" s="193"/>
      <c r="N11877" s="186">
        <f t="shared" si="631"/>
        <v>21124</v>
      </c>
    </row>
    <row r="11878" spans="1:14" ht="13.5" x14ac:dyDescent="0.25">
      <c r="A11878">
        <v>21125</v>
      </c>
      <c r="B11878" t="s">
        <v>14328</v>
      </c>
      <c r="C11878" t="s">
        <v>217</v>
      </c>
      <c r="D11878" t="s">
        <v>219</v>
      </c>
      <c r="E11878" s="190" t="s">
        <v>18716</v>
      </c>
      <c r="F11878" s="191">
        <v>0</v>
      </c>
      <c r="G11878" s="192" t="str">
        <f t="shared" si="632"/>
        <v>30,02</v>
      </c>
      <c r="H11878" s="191">
        <v>0</v>
      </c>
      <c r="I11878" s="191">
        <v>0</v>
      </c>
      <c r="J11878" s="191">
        <v>0</v>
      </c>
      <c r="K11878" s="187">
        <f t="shared" si="629"/>
        <v>30.02</v>
      </c>
      <c r="L11878" s="188">
        <f t="shared" si="630"/>
        <v>30.02</v>
      </c>
      <c r="M11878" s="193"/>
      <c r="N11878" s="186">
        <f t="shared" si="631"/>
        <v>21125</v>
      </c>
    </row>
    <row r="11879" spans="1:14" ht="13.5" x14ac:dyDescent="0.25">
      <c r="A11879">
        <v>38028</v>
      </c>
      <c r="B11879" t="s">
        <v>14329</v>
      </c>
      <c r="C11879" t="s">
        <v>217</v>
      </c>
      <c r="D11879" t="s">
        <v>219</v>
      </c>
      <c r="E11879" s="190" t="s">
        <v>20024</v>
      </c>
      <c r="F11879" s="191">
        <v>0</v>
      </c>
      <c r="G11879" s="192" t="str">
        <f t="shared" si="632"/>
        <v>50,94</v>
      </c>
      <c r="H11879" s="191">
        <v>0</v>
      </c>
      <c r="I11879" s="191">
        <v>0</v>
      </c>
      <c r="J11879" s="191">
        <v>0</v>
      </c>
      <c r="K11879" s="187">
        <f t="shared" si="629"/>
        <v>50.94</v>
      </c>
      <c r="L11879" s="188">
        <f t="shared" si="630"/>
        <v>50.94</v>
      </c>
      <c r="M11879" s="193"/>
      <c r="N11879" s="186">
        <f t="shared" si="631"/>
        <v>38028</v>
      </c>
    </row>
    <row r="11880" spans="1:14" ht="13.5" x14ac:dyDescent="0.25">
      <c r="A11880">
        <v>38029</v>
      </c>
      <c r="B11880" t="s">
        <v>14330</v>
      </c>
      <c r="C11880" t="s">
        <v>217</v>
      </c>
      <c r="D11880" t="s">
        <v>219</v>
      </c>
      <c r="E11880" s="190" t="s">
        <v>20015</v>
      </c>
      <c r="F11880" s="191">
        <v>0</v>
      </c>
      <c r="G11880" s="192" t="str">
        <f t="shared" si="632"/>
        <v>77,66</v>
      </c>
      <c r="H11880" s="191">
        <v>0</v>
      </c>
      <c r="I11880" s="191">
        <v>0</v>
      </c>
      <c r="J11880" s="191">
        <v>0</v>
      </c>
      <c r="K11880" s="187">
        <f t="shared" si="629"/>
        <v>77.66</v>
      </c>
      <c r="L11880" s="188">
        <f t="shared" si="630"/>
        <v>77.66</v>
      </c>
      <c r="M11880" s="193"/>
      <c r="N11880" s="186">
        <f t="shared" si="631"/>
        <v>38029</v>
      </c>
    </row>
    <row r="11881" spans="1:14" ht="13.5" x14ac:dyDescent="0.25">
      <c r="A11881">
        <v>38030</v>
      </c>
      <c r="B11881" t="s">
        <v>14331</v>
      </c>
      <c r="C11881" t="s">
        <v>217</v>
      </c>
      <c r="D11881" t="s">
        <v>219</v>
      </c>
      <c r="E11881" s="190" t="s">
        <v>19788</v>
      </c>
      <c r="F11881" s="191">
        <v>0</v>
      </c>
      <c r="G11881" s="192" t="str">
        <f t="shared" si="632"/>
        <v>119,29</v>
      </c>
      <c r="H11881" s="191">
        <v>0</v>
      </c>
      <c r="I11881" s="191">
        <v>0</v>
      </c>
      <c r="J11881" s="191">
        <v>0</v>
      </c>
      <c r="K11881" s="187">
        <f t="shared" si="629"/>
        <v>119.29</v>
      </c>
      <c r="L11881" s="188">
        <f t="shared" si="630"/>
        <v>119.29</v>
      </c>
      <c r="M11881" s="193"/>
      <c r="N11881" s="186">
        <f t="shared" si="631"/>
        <v>38030</v>
      </c>
    </row>
    <row r="11882" spans="1:14" ht="13.5" x14ac:dyDescent="0.25">
      <c r="A11882">
        <v>38031</v>
      </c>
      <c r="B11882" t="s">
        <v>14332</v>
      </c>
      <c r="C11882" t="s">
        <v>217</v>
      </c>
      <c r="D11882" t="s">
        <v>219</v>
      </c>
      <c r="E11882" s="190" t="s">
        <v>20145</v>
      </c>
      <c r="F11882" s="191">
        <v>0</v>
      </c>
      <c r="G11882" s="192" t="str">
        <f t="shared" si="632"/>
        <v>189,03</v>
      </c>
      <c r="H11882" s="191">
        <v>0</v>
      </c>
      <c r="I11882" s="191">
        <v>0</v>
      </c>
      <c r="J11882" s="191">
        <v>0</v>
      </c>
      <c r="K11882" s="187">
        <f t="shared" si="629"/>
        <v>189.03</v>
      </c>
      <c r="L11882" s="188">
        <f t="shared" si="630"/>
        <v>189.03</v>
      </c>
      <c r="M11882" s="193"/>
      <c r="N11882" s="186">
        <f t="shared" si="631"/>
        <v>38031</v>
      </c>
    </row>
    <row r="11883" spans="1:14" ht="13.5" x14ac:dyDescent="0.25">
      <c r="A11883">
        <v>39735</v>
      </c>
      <c r="B11883" t="s">
        <v>14333</v>
      </c>
      <c r="C11883" t="s">
        <v>217</v>
      </c>
      <c r="D11883" t="s">
        <v>219</v>
      </c>
      <c r="E11883" s="190" t="s">
        <v>21670</v>
      </c>
      <c r="F11883" s="191">
        <v>0</v>
      </c>
      <c r="G11883" s="192" t="str">
        <f t="shared" si="632"/>
        <v>100,81</v>
      </c>
      <c r="H11883" s="191">
        <v>0</v>
      </c>
      <c r="I11883" s="191">
        <v>0</v>
      </c>
      <c r="J11883" s="191">
        <v>0</v>
      </c>
      <c r="K11883" s="187">
        <f t="shared" si="629"/>
        <v>100.81</v>
      </c>
      <c r="L11883" s="188">
        <f t="shared" si="630"/>
        <v>100.81</v>
      </c>
      <c r="M11883" s="193"/>
      <c r="N11883" s="186">
        <f t="shared" si="631"/>
        <v>39735</v>
      </c>
    </row>
    <row r="11884" spans="1:14" ht="13.5" x14ac:dyDescent="0.25">
      <c r="A11884">
        <v>39734</v>
      </c>
      <c r="B11884" t="s">
        <v>14334</v>
      </c>
      <c r="C11884" t="s">
        <v>217</v>
      </c>
      <c r="D11884" t="s">
        <v>219</v>
      </c>
      <c r="E11884" s="190" t="s">
        <v>21671</v>
      </c>
      <c r="F11884" s="191">
        <v>0</v>
      </c>
      <c r="G11884" s="192" t="str">
        <f t="shared" si="632"/>
        <v>119,57</v>
      </c>
      <c r="H11884" s="191">
        <v>0</v>
      </c>
      <c r="I11884" s="191">
        <v>0</v>
      </c>
      <c r="J11884" s="191">
        <v>0</v>
      </c>
      <c r="K11884" s="187">
        <f t="shared" si="629"/>
        <v>119.57</v>
      </c>
      <c r="L11884" s="188">
        <f t="shared" si="630"/>
        <v>119.57</v>
      </c>
      <c r="M11884" s="193"/>
      <c r="N11884" s="186">
        <f t="shared" si="631"/>
        <v>39734</v>
      </c>
    </row>
    <row r="11885" spans="1:14" ht="13.5" x14ac:dyDescent="0.25">
      <c r="A11885">
        <v>39736</v>
      </c>
      <c r="B11885" t="s">
        <v>14335</v>
      </c>
      <c r="C11885" t="s">
        <v>217</v>
      </c>
      <c r="D11885" t="s">
        <v>219</v>
      </c>
      <c r="E11885" s="190" t="s">
        <v>21672</v>
      </c>
      <c r="F11885" s="191">
        <v>0</v>
      </c>
      <c r="G11885" s="192" t="str">
        <f t="shared" si="632"/>
        <v>136,46</v>
      </c>
      <c r="H11885" s="191">
        <v>0</v>
      </c>
      <c r="I11885" s="191">
        <v>0</v>
      </c>
      <c r="J11885" s="191">
        <v>0</v>
      </c>
      <c r="K11885" s="187">
        <f t="shared" si="629"/>
        <v>136.46</v>
      </c>
      <c r="L11885" s="188">
        <f t="shared" si="630"/>
        <v>136.46</v>
      </c>
      <c r="M11885" s="193"/>
      <c r="N11885" s="186">
        <f t="shared" si="631"/>
        <v>39736</v>
      </c>
    </row>
    <row r="11886" spans="1:14" ht="13.5" x14ac:dyDescent="0.25">
      <c r="A11886">
        <v>39737</v>
      </c>
      <c r="B11886" t="s">
        <v>14336</v>
      </c>
      <c r="C11886" t="s">
        <v>217</v>
      </c>
      <c r="D11886" t="s">
        <v>219</v>
      </c>
      <c r="E11886" s="190" t="s">
        <v>7711</v>
      </c>
      <c r="F11886" s="191">
        <v>0</v>
      </c>
      <c r="G11886" s="192" t="str">
        <f t="shared" si="632"/>
        <v>18,35</v>
      </c>
      <c r="H11886" s="191">
        <v>0</v>
      </c>
      <c r="I11886" s="191">
        <v>0</v>
      </c>
      <c r="J11886" s="191">
        <v>0</v>
      </c>
      <c r="K11886" s="187">
        <f t="shared" si="629"/>
        <v>18.350000000000001</v>
      </c>
      <c r="L11886" s="188">
        <f t="shared" si="630"/>
        <v>18.350000000000001</v>
      </c>
      <c r="M11886" s="193"/>
      <c r="N11886" s="186">
        <f t="shared" si="631"/>
        <v>39737</v>
      </c>
    </row>
    <row r="11887" spans="1:14" ht="13.5" x14ac:dyDescent="0.25">
      <c r="A11887">
        <v>39738</v>
      </c>
      <c r="B11887" t="s">
        <v>14337</v>
      </c>
      <c r="C11887" t="s">
        <v>217</v>
      </c>
      <c r="D11887" t="s">
        <v>219</v>
      </c>
      <c r="E11887" s="190" t="s">
        <v>6611</v>
      </c>
      <c r="F11887" s="191">
        <v>0</v>
      </c>
      <c r="G11887" s="192" t="str">
        <f t="shared" si="632"/>
        <v>6,64</v>
      </c>
      <c r="H11887" s="191">
        <v>0</v>
      </c>
      <c r="I11887" s="191">
        <v>0</v>
      </c>
      <c r="J11887" s="191">
        <v>0</v>
      </c>
      <c r="K11887" s="187">
        <f t="shared" si="629"/>
        <v>6.64</v>
      </c>
      <c r="L11887" s="188">
        <f t="shared" si="630"/>
        <v>6.64</v>
      </c>
      <c r="M11887" s="193"/>
      <c r="N11887" s="186">
        <f t="shared" si="631"/>
        <v>39738</v>
      </c>
    </row>
    <row r="11888" spans="1:14" ht="13.5" x14ac:dyDescent="0.25">
      <c r="A11888">
        <v>39739</v>
      </c>
      <c r="B11888" t="s">
        <v>14338</v>
      </c>
      <c r="C11888" t="s">
        <v>217</v>
      </c>
      <c r="D11888" t="s">
        <v>219</v>
      </c>
      <c r="E11888" s="190" t="s">
        <v>21673</v>
      </c>
      <c r="F11888" s="191">
        <v>0</v>
      </c>
      <c r="G11888" s="192" t="str">
        <f t="shared" si="632"/>
        <v>94,37</v>
      </c>
      <c r="H11888" s="191">
        <v>0</v>
      </c>
      <c r="I11888" s="191">
        <v>0</v>
      </c>
      <c r="J11888" s="191">
        <v>0</v>
      </c>
      <c r="K11888" s="187">
        <f t="shared" si="629"/>
        <v>94.37</v>
      </c>
      <c r="L11888" s="188">
        <f t="shared" si="630"/>
        <v>94.37</v>
      </c>
      <c r="M11888" s="193"/>
      <c r="N11888" s="186">
        <f t="shared" si="631"/>
        <v>39739</v>
      </c>
    </row>
    <row r="11889" spans="1:14" ht="13.5" x14ac:dyDescent="0.25">
      <c r="A11889">
        <v>39733</v>
      </c>
      <c r="B11889" t="s">
        <v>14339</v>
      </c>
      <c r="C11889" t="s">
        <v>217</v>
      </c>
      <c r="D11889" t="s">
        <v>219</v>
      </c>
      <c r="E11889" s="190" t="s">
        <v>21674</v>
      </c>
      <c r="F11889" s="191">
        <v>0</v>
      </c>
      <c r="G11889" s="192" t="str">
        <f t="shared" si="632"/>
        <v>163,31</v>
      </c>
      <c r="H11889" s="191">
        <v>0</v>
      </c>
      <c r="I11889" s="191">
        <v>0</v>
      </c>
      <c r="J11889" s="191">
        <v>0</v>
      </c>
      <c r="K11889" s="187">
        <f t="shared" si="629"/>
        <v>163.31</v>
      </c>
      <c r="L11889" s="188">
        <f t="shared" si="630"/>
        <v>163.31</v>
      </c>
      <c r="M11889" s="193"/>
      <c r="N11889" s="186">
        <f t="shared" si="631"/>
        <v>39733</v>
      </c>
    </row>
    <row r="11890" spans="1:14" ht="13.5" x14ac:dyDescent="0.25">
      <c r="A11890">
        <v>39854</v>
      </c>
      <c r="B11890" t="s">
        <v>14340</v>
      </c>
      <c r="C11890" t="s">
        <v>217</v>
      </c>
      <c r="D11890" t="s">
        <v>219</v>
      </c>
      <c r="E11890" s="190" t="s">
        <v>19301</v>
      </c>
      <c r="F11890" s="191">
        <v>0</v>
      </c>
      <c r="G11890" s="192" t="str">
        <f t="shared" si="632"/>
        <v>165,62</v>
      </c>
      <c r="H11890" s="191">
        <v>0</v>
      </c>
      <c r="I11890" s="191">
        <v>0</v>
      </c>
      <c r="J11890" s="191">
        <v>0</v>
      </c>
      <c r="K11890" s="187">
        <f t="shared" si="629"/>
        <v>165.62</v>
      </c>
      <c r="L11890" s="188">
        <f t="shared" si="630"/>
        <v>165.62</v>
      </c>
      <c r="M11890" s="193"/>
      <c r="N11890" s="186">
        <f t="shared" si="631"/>
        <v>39854</v>
      </c>
    </row>
    <row r="11891" spans="1:14" ht="13.5" x14ac:dyDescent="0.25">
      <c r="A11891">
        <v>39740</v>
      </c>
      <c r="B11891" t="s">
        <v>14341</v>
      </c>
      <c r="C11891" t="s">
        <v>217</v>
      </c>
      <c r="D11891" t="s">
        <v>219</v>
      </c>
      <c r="E11891" s="190" t="s">
        <v>20956</v>
      </c>
      <c r="F11891" s="191">
        <v>0</v>
      </c>
      <c r="G11891" s="192" t="str">
        <f t="shared" si="632"/>
        <v>90,62</v>
      </c>
      <c r="H11891" s="191">
        <v>0</v>
      </c>
      <c r="I11891" s="191">
        <v>0</v>
      </c>
      <c r="J11891" s="191">
        <v>0</v>
      </c>
      <c r="K11891" s="187">
        <f t="shared" si="629"/>
        <v>90.62</v>
      </c>
      <c r="L11891" s="188">
        <f t="shared" si="630"/>
        <v>90.62</v>
      </c>
      <c r="M11891" s="193"/>
      <c r="N11891" s="186">
        <f t="shared" si="631"/>
        <v>39740</v>
      </c>
    </row>
    <row r="11892" spans="1:14" ht="13.5" x14ac:dyDescent="0.25">
      <c r="A11892">
        <v>39741</v>
      </c>
      <c r="B11892" t="s">
        <v>14342</v>
      </c>
      <c r="C11892" t="s">
        <v>217</v>
      </c>
      <c r="D11892" t="s">
        <v>219</v>
      </c>
      <c r="E11892" s="190" t="s">
        <v>866</v>
      </c>
      <c r="F11892" s="191">
        <v>0</v>
      </c>
      <c r="G11892" s="192" t="str">
        <f t="shared" si="632"/>
        <v>16,70</v>
      </c>
      <c r="H11892" s="191">
        <v>0</v>
      </c>
      <c r="I11892" s="191">
        <v>0</v>
      </c>
      <c r="J11892" s="191">
        <v>0</v>
      </c>
      <c r="K11892" s="187">
        <f t="shared" si="629"/>
        <v>16.7</v>
      </c>
      <c r="L11892" s="188">
        <f t="shared" si="630"/>
        <v>16.7</v>
      </c>
      <c r="M11892" s="193"/>
      <c r="N11892" s="186">
        <f t="shared" si="631"/>
        <v>39741</v>
      </c>
    </row>
    <row r="11893" spans="1:14" ht="13.5" x14ac:dyDescent="0.25">
      <c r="A11893">
        <v>39853</v>
      </c>
      <c r="B11893" t="s">
        <v>14343</v>
      </c>
      <c r="C11893" t="s">
        <v>217</v>
      </c>
      <c r="D11893" t="s">
        <v>219</v>
      </c>
      <c r="E11893" s="190" t="s">
        <v>20295</v>
      </c>
      <c r="F11893" s="191">
        <v>0</v>
      </c>
      <c r="G11893" s="192" t="str">
        <f t="shared" si="632"/>
        <v>21,93</v>
      </c>
      <c r="H11893" s="191">
        <v>0</v>
      </c>
      <c r="I11893" s="191">
        <v>0</v>
      </c>
      <c r="J11893" s="191">
        <v>0</v>
      </c>
      <c r="K11893" s="187">
        <f t="shared" si="629"/>
        <v>21.93</v>
      </c>
      <c r="L11893" s="188">
        <f t="shared" si="630"/>
        <v>21.93</v>
      </c>
      <c r="M11893" s="193"/>
      <c r="N11893" s="186">
        <f t="shared" si="631"/>
        <v>39853</v>
      </c>
    </row>
    <row r="11894" spans="1:14" ht="13.5" x14ac:dyDescent="0.25">
      <c r="A11894">
        <v>39742</v>
      </c>
      <c r="B11894" t="s">
        <v>14344</v>
      </c>
      <c r="C11894" t="s">
        <v>217</v>
      </c>
      <c r="D11894" t="s">
        <v>219</v>
      </c>
      <c r="E11894" s="190" t="s">
        <v>19302</v>
      </c>
      <c r="F11894" s="191">
        <v>0</v>
      </c>
      <c r="G11894" s="192" t="str">
        <f t="shared" si="632"/>
        <v>72,84</v>
      </c>
      <c r="H11894" s="191">
        <v>0</v>
      </c>
      <c r="I11894" s="191">
        <v>0</v>
      </c>
      <c r="J11894" s="191">
        <v>0</v>
      </c>
      <c r="K11894" s="187">
        <f t="shared" si="629"/>
        <v>72.84</v>
      </c>
      <c r="L11894" s="188">
        <f t="shared" si="630"/>
        <v>72.84</v>
      </c>
      <c r="M11894" s="193"/>
      <c r="N11894" s="186">
        <f t="shared" si="631"/>
        <v>39742</v>
      </c>
    </row>
    <row r="11895" spans="1:14" ht="13.5" x14ac:dyDescent="0.25">
      <c r="A11895">
        <v>39749</v>
      </c>
      <c r="B11895" t="s">
        <v>14345</v>
      </c>
      <c r="C11895" t="s">
        <v>217</v>
      </c>
      <c r="D11895" t="s">
        <v>219</v>
      </c>
      <c r="E11895" s="190" t="s">
        <v>1813</v>
      </c>
      <c r="F11895" s="191">
        <v>0</v>
      </c>
      <c r="G11895" s="192" t="str">
        <f t="shared" si="632"/>
        <v>106,41</v>
      </c>
      <c r="H11895" s="191">
        <v>0</v>
      </c>
      <c r="I11895" s="191">
        <v>0</v>
      </c>
      <c r="J11895" s="191">
        <v>0</v>
      </c>
      <c r="K11895" s="187">
        <f t="shared" si="629"/>
        <v>106.41</v>
      </c>
      <c r="L11895" s="188">
        <f t="shared" si="630"/>
        <v>106.41</v>
      </c>
      <c r="M11895" s="193"/>
      <c r="N11895" s="186">
        <f t="shared" si="631"/>
        <v>39749</v>
      </c>
    </row>
    <row r="11896" spans="1:14" ht="13.5" x14ac:dyDescent="0.25">
      <c r="A11896">
        <v>39751</v>
      </c>
      <c r="B11896" t="s">
        <v>14346</v>
      </c>
      <c r="C11896" t="s">
        <v>217</v>
      </c>
      <c r="D11896" t="s">
        <v>219</v>
      </c>
      <c r="E11896" s="190" t="s">
        <v>14347</v>
      </c>
      <c r="F11896" s="191">
        <v>0</v>
      </c>
      <c r="G11896" s="192" t="str">
        <f t="shared" si="632"/>
        <v>193,36</v>
      </c>
      <c r="H11896" s="191">
        <v>0</v>
      </c>
      <c r="I11896" s="191">
        <v>0</v>
      </c>
      <c r="J11896" s="191">
        <v>0</v>
      </c>
      <c r="K11896" s="187">
        <f t="shared" si="629"/>
        <v>193.36</v>
      </c>
      <c r="L11896" s="188">
        <f t="shared" si="630"/>
        <v>193.36</v>
      </c>
      <c r="M11896" s="193"/>
      <c r="N11896" s="186">
        <f t="shared" si="631"/>
        <v>39751</v>
      </c>
    </row>
    <row r="11897" spans="1:14" ht="13.5" x14ac:dyDescent="0.25">
      <c r="A11897">
        <v>39750</v>
      </c>
      <c r="B11897" t="s">
        <v>14348</v>
      </c>
      <c r="C11897" t="s">
        <v>217</v>
      </c>
      <c r="D11897" t="s">
        <v>219</v>
      </c>
      <c r="E11897" s="190" t="s">
        <v>14349</v>
      </c>
      <c r="F11897" s="191">
        <v>0</v>
      </c>
      <c r="G11897" s="192" t="str">
        <f t="shared" si="632"/>
        <v>160,72</v>
      </c>
      <c r="H11897" s="191">
        <v>0</v>
      </c>
      <c r="I11897" s="191">
        <v>0</v>
      </c>
      <c r="J11897" s="191">
        <v>0</v>
      </c>
      <c r="K11897" s="187">
        <f t="shared" si="629"/>
        <v>160.72</v>
      </c>
      <c r="L11897" s="188">
        <f t="shared" si="630"/>
        <v>160.72</v>
      </c>
      <c r="M11897" s="193"/>
      <c r="N11897" s="186">
        <f t="shared" si="631"/>
        <v>39750</v>
      </c>
    </row>
    <row r="11898" spans="1:14" ht="13.5" x14ac:dyDescent="0.25">
      <c r="A11898">
        <v>39747</v>
      </c>
      <c r="B11898" t="s">
        <v>14350</v>
      </c>
      <c r="C11898" t="s">
        <v>217</v>
      </c>
      <c r="D11898" t="s">
        <v>219</v>
      </c>
      <c r="E11898" s="190" t="s">
        <v>9124</v>
      </c>
      <c r="F11898" s="191">
        <v>0</v>
      </c>
      <c r="G11898" s="192" t="str">
        <f t="shared" si="632"/>
        <v>51,70</v>
      </c>
      <c r="H11898" s="191">
        <v>0</v>
      </c>
      <c r="I11898" s="191">
        <v>0</v>
      </c>
      <c r="J11898" s="191">
        <v>0</v>
      </c>
      <c r="K11898" s="187">
        <f t="shared" si="629"/>
        <v>51.7</v>
      </c>
      <c r="L11898" s="188">
        <f t="shared" si="630"/>
        <v>51.7</v>
      </c>
      <c r="M11898" s="193"/>
      <c r="N11898" s="186">
        <f t="shared" si="631"/>
        <v>39747</v>
      </c>
    </row>
    <row r="11899" spans="1:14" ht="13.5" x14ac:dyDescent="0.25">
      <c r="A11899">
        <v>39753</v>
      </c>
      <c r="B11899" t="s">
        <v>14351</v>
      </c>
      <c r="C11899" t="s">
        <v>217</v>
      </c>
      <c r="D11899" t="s">
        <v>219</v>
      </c>
      <c r="E11899" s="190" t="s">
        <v>14352</v>
      </c>
      <c r="F11899" s="191">
        <v>0</v>
      </c>
      <c r="G11899" s="192" t="str">
        <f t="shared" si="632"/>
        <v>355,93</v>
      </c>
      <c r="H11899" s="191">
        <v>0</v>
      </c>
      <c r="I11899" s="191">
        <v>0</v>
      </c>
      <c r="J11899" s="191">
        <v>0</v>
      </c>
      <c r="K11899" s="187">
        <f t="shared" si="629"/>
        <v>355.93</v>
      </c>
      <c r="L11899" s="188">
        <f t="shared" si="630"/>
        <v>355.93</v>
      </c>
      <c r="M11899" s="193"/>
      <c r="N11899" s="186">
        <f t="shared" si="631"/>
        <v>39753</v>
      </c>
    </row>
    <row r="11900" spans="1:14" ht="13.5" x14ac:dyDescent="0.25">
      <c r="A11900">
        <v>39754</v>
      </c>
      <c r="B11900" t="s">
        <v>14353</v>
      </c>
      <c r="C11900" t="s">
        <v>217</v>
      </c>
      <c r="D11900" t="s">
        <v>219</v>
      </c>
      <c r="E11900" s="190" t="s">
        <v>14354</v>
      </c>
      <c r="F11900" s="191">
        <v>0</v>
      </c>
      <c r="G11900" s="192" t="str">
        <f t="shared" si="632"/>
        <v>524,38</v>
      </c>
      <c r="H11900" s="191">
        <v>0</v>
      </c>
      <c r="I11900" s="191">
        <v>0</v>
      </c>
      <c r="J11900" s="191">
        <v>0</v>
      </c>
      <c r="K11900" s="187">
        <f t="shared" si="629"/>
        <v>524.38</v>
      </c>
      <c r="L11900" s="188">
        <f t="shared" si="630"/>
        <v>524.38</v>
      </c>
      <c r="M11900" s="193"/>
      <c r="N11900" s="186">
        <f t="shared" si="631"/>
        <v>39754</v>
      </c>
    </row>
    <row r="11901" spans="1:14" ht="13.5" x14ac:dyDescent="0.25">
      <c r="A11901">
        <v>39748</v>
      </c>
      <c r="B11901" t="s">
        <v>14355</v>
      </c>
      <c r="C11901" t="s">
        <v>217</v>
      </c>
      <c r="D11901" t="s">
        <v>219</v>
      </c>
      <c r="E11901" s="190" t="s">
        <v>9596</v>
      </c>
      <c r="F11901" s="191">
        <v>0</v>
      </c>
      <c r="G11901" s="192" t="str">
        <f t="shared" si="632"/>
        <v>83,65</v>
      </c>
      <c r="H11901" s="191">
        <v>0</v>
      </c>
      <c r="I11901" s="191">
        <v>0</v>
      </c>
      <c r="J11901" s="191">
        <v>0</v>
      </c>
      <c r="K11901" s="187">
        <f t="shared" si="629"/>
        <v>83.65</v>
      </c>
      <c r="L11901" s="188">
        <f t="shared" si="630"/>
        <v>83.65</v>
      </c>
      <c r="M11901" s="193"/>
      <c r="N11901" s="186">
        <f t="shared" si="631"/>
        <v>39748</v>
      </c>
    </row>
    <row r="11902" spans="1:14" ht="13.5" x14ac:dyDescent="0.25">
      <c r="A11902">
        <v>39755</v>
      </c>
      <c r="B11902" t="s">
        <v>14356</v>
      </c>
      <c r="C11902" t="s">
        <v>217</v>
      </c>
      <c r="D11902" t="s">
        <v>219</v>
      </c>
      <c r="E11902" s="190" t="s">
        <v>14357</v>
      </c>
      <c r="F11902" s="191">
        <v>0</v>
      </c>
      <c r="G11902" s="192" t="str">
        <f t="shared" si="632"/>
        <v>795,08</v>
      </c>
      <c r="H11902" s="191">
        <v>0</v>
      </c>
      <c r="I11902" s="191">
        <v>0</v>
      </c>
      <c r="J11902" s="191">
        <v>0</v>
      </c>
      <c r="K11902" s="187">
        <f t="shared" si="629"/>
        <v>795.08</v>
      </c>
      <c r="L11902" s="188">
        <f t="shared" si="630"/>
        <v>795.08</v>
      </c>
      <c r="M11902" s="193"/>
      <c r="N11902" s="186">
        <f t="shared" si="631"/>
        <v>39755</v>
      </c>
    </row>
    <row r="11903" spans="1:14" ht="13.5" x14ac:dyDescent="0.25">
      <c r="A11903">
        <v>12742</v>
      </c>
      <c r="B11903" t="s">
        <v>14358</v>
      </c>
      <c r="C11903" t="s">
        <v>217</v>
      </c>
      <c r="D11903" t="s">
        <v>219</v>
      </c>
      <c r="E11903" s="190" t="s">
        <v>14359</v>
      </c>
      <c r="F11903" s="191">
        <v>0</v>
      </c>
      <c r="G11903" s="192" t="str">
        <f t="shared" si="632"/>
        <v>629,57</v>
      </c>
      <c r="H11903" s="191">
        <v>0</v>
      </c>
      <c r="I11903" s="191">
        <v>0</v>
      </c>
      <c r="J11903" s="191">
        <v>0</v>
      </c>
      <c r="K11903" s="187">
        <f t="shared" si="629"/>
        <v>629.57000000000005</v>
      </c>
      <c r="L11903" s="188">
        <f t="shared" si="630"/>
        <v>629.57000000000005</v>
      </c>
      <c r="M11903" s="193"/>
      <c r="N11903" s="186">
        <f t="shared" si="631"/>
        <v>12742</v>
      </c>
    </row>
    <row r="11904" spans="1:14" ht="13.5" x14ac:dyDescent="0.25">
      <c r="A11904">
        <v>12713</v>
      </c>
      <c r="B11904" t="s">
        <v>14360</v>
      </c>
      <c r="C11904" t="s">
        <v>217</v>
      </c>
      <c r="D11904" t="s">
        <v>219</v>
      </c>
      <c r="E11904" s="190" t="s">
        <v>9345</v>
      </c>
      <c r="F11904" s="191">
        <v>0</v>
      </c>
      <c r="G11904" s="192" t="str">
        <f t="shared" si="632"/>
        <v>33,39</v>
      </c>
      <c r="H11904" s="191">
        <v>0</v>
      </c>
      <c r="I11904" s="191">
        <v>0</v>
      </c>
      <c r="J11904" s="191">
        <v>0</v>
      </c>
      <c r="K11904" s="187">
        <f t="shared" si="629"/>
        <v>33.39</v>
      </c>
      <c r="L11904" s="188">
        <f t="shared" si="630"/>
        <v>33.39</v>
      </c>
      <c r="M11904" s="193"/>
      <c r="N11904" s="186">
        <f t="shared" si="631"/>
        <v>12713</v>
      </c>
    </row>
    <row r="11905" spans="1:14" ht="13.5" x14ac:dyDescent="0.25">
      <c r="A11905">
        <v>12743</v>
      </c>
      <c r="B11905" t="s">
        <v>14361</v>
      </c>
      <c r="C11905" t="s">
        <v>217</v>
      </c>
      <c r="D11905" t="s">
        <v>219</v>
      </c>
      <c r="E11905" s="190" t="s">
        <v>9427</v>
      </c>
      <c r="F11905" s="191">
        <v>0</v>
      </c>
      <c r="G11905" s="192" t="str">
        <f t="shared" si="632"/>
        <v>57,44</v>
      </c>
      <c r="H11905" s="191">
        <v>0</v>
      </c>
      <c r="I11905" s="191">
        <v>0</v>
      </c>
      <c r="J11905" s="191">
        <v>0</v>
      </c>
      <c r="K11905" s="187">
        <f t="shared" si="629"/>
        <v>57.44</v>
      </c>
      <c r="L11905" s="188">
        <f t="shared" si="630"/>
        <v>57.44</v>
      </c>
      <c r="M11905" s="193"/>
      <c r="N11905" s="186">
        <f t="shared" si="631"/>
        <v>12743</v>
      </c>
    </row>
    <row r="11906" spans="1:14" ht="13.5" x14ac:dyDescent="0.25">
      <c r="A11906">
        <v>12744</v>
      </c>
      <c r="B11906" t="s">
        <v>14362</v>
      </c>
      <c r="C11906" t="s">
        <v>217</v>
      </c>
      <c r="D11906" t="s">
        <v>219</v>
      </c>
      <c r="E11906" s="190" t="s">
        <v>732</v>
      </c>
      <c r="F11906" s="191">
        <v>0</v>
      </c>
      <c r="G11906" s="192" t="str">
        <f t="shared" si="632"/>
        <v>72,90</v>
      </c>
      <c r="H11906" s="191">
        <v>0</v>
      </c>
      <c r="I11906" s="191">
        <v>0</v>
      </c>
      <c r="J11906" s="191">
        <v>0</v>
      </c>
      <c r="K11906" s="187">
        <f t="shared" si="629"/>
        <v>72.900000000000006</v>
      </c>
      <c r="L11906" s="188">
        <f t="shared" si="630"/>
        <v>72.900000000000006</v>
      </c>
      <c r="M11906" s="193"/>
      <c r="N11906" s="186">
        <f t="shared" si="631"/>
        <v>12744</v>
      </c>
    </row>
    <row r="11907" spans="1:14" ht="13.5" x14ac:dyDescent="0.25">
      <c r="A11907">
        <v>12745</v>
      </c>
      <c r="B11907" t="s">
        <v>14363</v>
      </c>
      <c r="C11907" t="s">
        <v>217</v>
      </c>
      <c r="D11907" t="s">
        <v>219</v>
      </c>
      <c r="E11907" s="190" t="s">
        <v>6923</v>
      </c>
      <c r="F11907" s="191">
        <v>0</v>
      </c>
      <c r="G11907" s="192" t="str">
        <f t="shared" si="632"/>
        <v>105,86</v>
      </c>
      <c r="H11907" s="191">
        <v>0</v>
      </c>
      <c r="I11907" s="191">
        <v>0</v>
      </c>
      <c r="J11907" s="191">
        <v>0</v>
      </c>
      <c r="K11907" s="187">
        <f t="shared" si="629"/>
        <v>105.86</v>
      </c>
      <c r="L11907" s="188">
        <f t="shared" si="630"/>
        <v>105.86</v>
      </c>
      <c r="M11907" s="193"/>
      <c r="N11907" s="186">
        <f t="shared" si="631"/>
        <v>12745</v>
      </c>
    </row>
    <row r="11908" spans="1:14" ht="13.5" x14ac:dyDescent="0.25">
      <c r="A11908">
        <v>12746</v>
      </c>
      <c r="B11908" t="s">
        <v>14364</v>
      </c>
      <c r="C11908" t="s">
        <v>217</v>
      </c>
      <c r="D11908" t="s">
        <v>219</v>
      </c>
      <c r="E11908" s="190" t="s">
        <v>3215</v>
      </c>
      <c r="F11908" s="191">
        <v>0</v>
      </c>
      <c r="G11908" s="192" t="str">
        <f t="shared" si="632"/>
        <v>142,95</v>
      </c>
      <c r="H11908" s="191">
        <v>0</v>
      </c>
      <c r="I11908" s="191">
        <v>0</v>
      </c>
      <c r="J11908" s="191">
        <v>0</v>
      </c>
      <c r="K11908" s="187">
        <f t="shared" si="629"/>
        <v>142.94999999999999</v>
      </c>
      <c r="L11908" s="188">
        <f t="shared" si="630"/>
        <v>142.94999999999999</v>
      </c>
      <c r="M11908" s="193"/>
      <c r="N11908" s="186">
        <f t="shared" si="631"/>
        <v>12746</v>
      </c>
    </row>
    <row r="11909" spans="1:14" ht="13.5" x14ac:dyDescent="0.25">
      <c r="A11909">
        <v>12747</v>
      </c>
      <c r="B11909" t="s">
        <v>14365</v>
      </c>
      <c r="C11909" t="s">
        <v>217</v>
      </c>
      <c r="D11909" t="s">
        <v>219</v>
      </c>
      <c r="E11909" s="190" t="s">
        <v>14366</v>
      </c>
      <c r="F11909" s="191">
        <v>0</v>
      </c>
      <c r="G11909" s="192" t="str">
        <f t="shared" si="632"/>
        <v>207,31</v>
      </c>
      <c r="H11909" s="191">
        <v>0</v>
      </c>
      <c r="I11909" s="191">
        <v>0</v>
      </c>
      <c r="J11909" s="191">
        <v>0</v>
      </c>
      <c r="K11909" s="187">
        <f t="shared" si="629"/>
        <v>207.31</v>
      </c>
      <c r="L11909" s="188">
        <f t="shared" si="630"/>
        <v>207.31</v>
      </c>
      <c r="M11909" s="193"/>
      <c r="N11909" s="186">
        <f t="shared" si="631"/>
        <v>12747</v>
      </c>
    </row>
    <row r="11910" spans="1:14" ht="13.5" x14ac:dyDescent="0.25">
      <c r="A11910">
        <v>12748</v>
      </c>
      <c r="B11910" t="s">
        <v>14367</v>
      </c>
      <c r="C11910" t="s">
        <v>217</v>
      </c>
      <c r="D11910" t="s">
        <v>219</v>
      </c>
      <c r="E11910" s="190" t="s">
        <v>14368</v>
      </c>
      <c r="F11910" s="191">
        <v>0</v>
      </c>
      <c r="G11910" s="192" t="str">
        <f t="shared" si="632"/>
        <v>292,07</v>
      </c>
      <c r="H11910" s="191">
        <v>0</v>
      </c>
      <c r="I11910" s="191">
        <v>0</v>
      </c>
      <c r="J11910" s="191">
        <v>0</v>
      </c>
      <c r="K11910" s="187">
        <f t="shared" si="629"/>
        <v>292.07</v>
      </c>
      <c r="L11910" s="188">
        <f t="shared" si="630"/>
        <v>292.07</v>
      </c>
      <c r="M11910" s="193"/>
      <c r="N11910" s="186">
        <f t="shared" si="631"/>
        <v>12748</v>
      </c>
    </row>
    <row r="11911" spans="1:14" ht="13.5" x14ac:dyDescent="0.25">
      <c r="A11911">
        <v>12749</v>
      </c>
      <c r="B11911" t="s">
        <v>14369</v>
      </c>
      <c r="C11911" t="s">
        <v>217</v>
      </c>
      <c r="D11911" t="s">
        <v>219</v>
      </c>
      <c r="E11911" s="190" t="s">
        <v>14370</v>
      </c>
      <c r="F11911" s="191">
        <v>0</v>
      </c>
      <c r="G11911" s="192" t="str">
        <f t="shared" si="632"/>
        <v>426,95</v>
      </c>
      <c r="H11911" s="191">
        <v>0</v>
      </c>
      <c r="I11911" s="191">
        <v>0</v>
      </c>
      <c r="J11911" s="191">
        <v>0</v>
      </c>
      <c r="K11911" s="187">
        <f t="shared" si="629"/>
        <v>426.95</v>
      </c>
      <c r="L11911" s="188">
        <f t="shared" si="630"/>
        <v>426.95</v>
      </c>
      <c r="M11911" s="193"/>
      <c r="N11911" s="186">
        <f t="shared" si="631"/>
        <v>12749</v>
      </c>
    </row>
    <row r="11912" spans="1:14" ht="13.5" x14ac:dyDescent="0.25">
      <c r="A11912">
        <v>39726</v>
      </c>
      <c r="B11912" t="s">
        <v>14371</v>
      </c>
      <c r="C11912" t="s">
        <v>217</v>
      </c>
      <c r="D11912" t="s">
        <v>219</v>
      </c>
      <c r="E11912" s="190" t="s">
        <v>14372</v>
      </c>
      <c r="F11912" s="191">
        <v>0</v>
      </c>
      <c r="G11912" s="192" t="str">
        <f t="shared" si="632"/>
        <v>140,23</v>
      </c>
      <c r="H11912" s="191">
        <v>0</v>
      </c>
      <c r="I11912" s="191">
        <v>0</v>
      </c>
      <c r="J11912" s="191">
        <v>0</v>
      </c>
      <c r="K11912" s="187">
        <f t="shared" si="629"/>
        <v>140.22999999999999</v>
      </c>
      <c r="L11912" s="188">
        <f t="shared" si="630"/>
        <v>140.22999999999999</v>
      </c>
      <c r="M11912" s="193"/>
      <c r="N11912" s="186">
        <f t="shared" si="631"/>
        <v>39726</v>
      </c>
    </row>
    <row r="11913" spans="1:14" ht="13.5" x14ac:dyDescent="0.25">
      <c r="A11913">
        <v>39728</v>
      </c>
      <c r="B11913" t="s">
        <v>14373</v>
      </c>
      <c r="C11913" t="s">
        <v>217</v>
      </c>
      <c r="D11913" t="s">
        <v>219</v>
      </c>
      <c r="E11913" s="190" t="s">
        <v>14374</v>
      </c>
      <c r="F11913" s="191">
        <v>0</v>
      </c>
      <c r="G11913" s="192" t="str">
        <f t="shared" si="632"/>
        <v>246,47</v>
      </c>
      <c r="H11913" s="191">
        <v>0</v>
      </c>
      <c r="I11913" s="191">
        <v>0</v>
      </c>
      <c r="J11913" s="191">
        <v>0</v>
      </c>
      <c r="K11913" s="187">
        <f t="shared" ref="K11913:K11976" si="633">H11913+I11913+J11913+G11913</f>
        <v>246.47</v>
      </c>
      <c r="L11913" s="188">
        <f t="shared" ref="L11913:L11976" si="634">G11913+I11913+J11913+H11913</f>
        <v>246.47</v>
      </c>
      <c r="M11913" s="193"/>
      <c r="N11913" s="186">
        <f t="shared" ref="N11913:N11976" si="635">A11913</f>
        <v>39728</v>
      </c>
    </row>
    <row r="11914" spans="1:14" ht="13.5" x14ac:dyDescent="0.25">
      <c r="A11914">
        <v>39727</v>
      </c>
      <c r="B11914" t="s">
        <v>14375</v>
      </c>
      <c r="C11914" t="s">
        <v>217</v>
      </c>
      <c r="D11914" t="s">
        <v>219</v>
      </c>
      <c r="E11914" s="190" t="s">
        <v>14376</v>
      </c>
      <c r="F11914" s="191">
        <v>0</v>
      </c>
      <c r="G11914" s="192" t="str">
        <f t="shared" si="632"/>
        <v>202,83</v>
      </c>
      <c r="H11914" s="191">
        <v>0</v>
      </c>
      <c r="I11914" s="191">
        <v>0</v>
      </c>
      <c r="J11914" s="191">
        <v>0</v>
      </c>
      <c r="K11914" s="187">
        <f t="shared" si="633"/>
        <v>202.83</v>
      </c>
      <c r="L11914" s="188">
        <f t="shared" si="634"/>
        <v>202.83</v>
      </c>
      <c r="M11914" s="193"/>
      <c r="N11914" s="186">
        <f t="shared" si="635"/>
        <v>39727</v>
      </c>
    </row>
    <row r="11915" spans="1:14" ht="13.5" x14ac:dyDescent="0.25">
      <c r="A11915">
        <v>39724</v>
      </c>
      <c r="B11915" t="s">
        <v>14377</v>
      </c>
      <c r="C11915" t="s">
        <v>217</v>
      </c>
      <c r="D11915" t="s">
        <v>219</v>
      </c>
      <c r="E11915" s="190" t="s">
        <v>9567</v>
      </c>
      <c r="F11915" s="191">
        <v>0</v>
      </c>
      <c r="G11915" s="192" t="str">
        <f t="shared" si="632"/>
        <v>62,10</v>
      </c>
      <c r="H11915" s="191">
        <v>0</v>
      </c>
      <c r="I11915" s="191">
        <v>0</v>
      </c>
      <c r="J11915" s="191">
        <v>0</v>
      </c>
      <c r="K11915" s="187">
        <f t="shared" si="633"/>
        <v>62.1</v>
      </c>
      <c r="L11915" s="188">
        <f t="shared" si="634"/>
        <v>62.1</v>
      </c>
      <c r="M11915" s="193"/>
      <c r="N11915" s="186">
        <f t="shared" si="635"/>
        <v>39724</v>
      </c>
    </row>
    <row r="11916" spans="1:14" ht="13.5" x14ac:dyDescent="0.25">
      <c r="A11916">
        <v>39729</v>
      </c>
      <c r="B11916" t="s">
        <v>14378</v>
      </c>
      <c r="C11916" t="s">
        <v>217</v>
      </c>
      <c r="D11916" t="s">
        <v>219</v>
      </c>
      <c r="E11916" s="190" t="s">
        <v>14379</v>
      </c>
      <c r="F11916" s="191">
        <v>0</v>
      </c>
      <c r="G11916" s="192" t="str">
        <f t="shared" si="632"/>
        <v>341,31</v>
      </c>
      <c r="H11916" s="191">
        <v>0</v>
      </c>
      <c r="I11916" s="191">
        <v>0</v>
      </c>
      <c r="J11916" s="191">
        <v>0</v>
      </c>
      <c r="K11916" s="187">
        <f t="shared" si="633"/>
        <v>341.31</v>
      </c>
      <c r="L11916" s="188">
        <f t="shared" si="634"/>
        <v>341.31</v>
      </c>
      <c r="M11916" s="193"/>
      <c r="N11916" s="186">
        <f t="shared" si="635"/>
        <v>39729</v>
      </c>
    </row>
    <row r="11917" spans="1:14" ht="13.5" x14ac:dyDescent="0.25">
      <c r="A11917">
        <v>39730</v>
      </c>
      <c r="B11917" t="s">
        <v>14380</v>
      </c>
      <c r="C11917" t="s">
        <v>217</v>
      </c>
      <c r="D11917" t="s">
        <v>219</v>
      </c>
      <c r="E11917" s="190" t="s">
        <v>14381</v>
      </c>
      <c r="F11917" s="191">
        <v>0</v>
      </c>
      <c r="G11917" s="192" t="str">
        <f t="shared" si="632"/>
        <v>442,84</v>
      </c>
      <c r="H11917" s="191">
        <v>0</v>
      </c>
      <c r="I11917" s="191">
        <v>0</v>
      </c>
      <c r="J11917" s="191">
        <v>0</v>
      </c>
      <c r="K11917" s="187">
        <f t="shared" si="633"/>
        <v>442.84</v>
      </c>
      <c r="L11917" s="188">
        <f t="shared" si="634"/>
        <v>442.84</v>
      </c>
      <c r="M11917" s="193"/>
      <c r="N11917" s="186">
        <f t="shared" si="635"/>
        <v>39730</v>
      </c>
    </row>
    <row r="11918" spans="1:14" ht="13.5" x14ac:dyDescent="0.25">
      <c r="A11918">
        <v>39731</v>
      </c>
      <c r="B11918" t="s">
        <v>14382</v>
      </c>
      <c r="C11918" t="s">
        <v>217</v>
      </c>
      <c r="D11918" t="s">
        <v>219</v>
      </c>
      <c r="E11918" s="190" t="s">
        <v>14383</v>
      </c>
      <c r="F11918" s="191">
        <v>0</v>
      </c>
      <c r="G11918" s="192" t="str">
        <f t="shared" si="632"/>
        <v>655,88</v>
      </c>
      <c r="H11918" s="191">
        <v>0</v>
      </c>
      <c r="I11918" s="191">
        <v>0</v>
      </c>
      <c r="J11918" s="191">
        <v>0</v>
      </c>
      <c r="K11918" s="187">
        <f t="shared" si="633"/>
        <v>655.88</v>
      </c>
      <c r="L11918" s="188">
        <f t="shared" si="634"/>
        <v>655.88</v>
      </c>
      <c r="M11918" s="193"/>
      <c r="N11918" s="186">
        <f t="shared" si="635"/>
        <v>39731</v>
      </c>
    </row>
    <row r="11919" spans="1:14" ht="13.5" x14ac:dyDescent="0.25">
      <c r="A11919">
        <v>39725</v>
      </c>
      <c r="B11919" t="s">
        <v>14384</v>
      </c>
      <c r="C11919" t="s">
        <v>217</v>
      </c>
      <c r="D11919" t="s">
        <v>219</v>
      </c>
      <c r="E11919" s="190" t="s">
        <v>14385</v>
      </c>
      <c r="F11919" s="191">
        <v>0</v>
      </c>
      <c r="G11919" s="192" t="str">
        <f t="shared" si="632"/>
        <v>101,22</v>
      </c>
      <c r="H11919" s="191">
        <v>0</v>
      </c>
      <c r="I11919" s="191">
        <v>0</v>
      </c>
      <c r="J11919" s="191">
        <v>0</v>
      </c>
      <c r="K11919" s="187">
        <f t="shared" si="633"/>
        <v>101.22</v>
      </c>
      <c r="L11919" s="188">
        <f t="shared" si="634"/>
        <v>101.22</v>
      </c>
      <c r="M11919" s="193"/>
      <c r="N11919" s="186">
        <f t="shared" si="635"/>
        <v>39725</v>
      </c>
    </row>
    <row r="11920" spans="1:14" ht="13.5" x14ac:dyDescent="0.25">
      <c r="A11920">
        <v>39732</v>
      </c>
      <c r="B11920" t="s">
        <v>14386</v>
      </c>
      <c r="C11920" t="s">
        <v>217</v>
      </c>
      <c r="D11920" t="s">
        <v>219</v>
      </c>
      <c r="E11920" s="190" t="s">
        <v>14387</v>
      </c>
      <c r="F11920" s="191">
        <v>0</v>
      </c>
      <c r="G11920" s="192" t="str">
        <f t="shared" si="632"/>
        <v>965,42</v>
      </c>
      <c r="H11920" s="191">
        <v>0</v>
      </c>
      <c r="I11920" s="191">
        <v>0</v>
      </c>
      <c r="J11920" s="191">
        <v>0</v>
      </c>
      <c r="K11920" s="187">
        <f t="shared" si="633"/>
        <v>965.42</v>
      </c>
      <c r="L11920" s="188">
        <f t="shared" si="634"/>
        <v>965.42</v>
      </c>
      <c r="M11920" s="193"/>
      <c r="N11920" s="186">
        <f t="shared" si="635"/>
        <v>39732</v>
      </c>
    </row>
    <row r="11921" spans="1:14" ht="13.5" x14ac:dyDescent="0.25">
      <c r="A11921">
        <v>39660</v>
      </c>
      <c r="B11921" t="s">
        <v>14388</v>
      </c>
      <c r="C11921" t="s">
        <v>217</v>
      </c>
      <c r="D11921" t="s">
        <v>219</v>
      </c>
      <c r="E11921" s="190" t="s">
        <v>9543</v>
      </c>
      <c r="F11921" s="191">
        <v>0</v>
      </c>
      <c r="G11921" s="192" t="str">
        <f t="shared" si="632"/>
        <v>43,99</v>
      </c>
      <c r="H11921" s="191">
        <v>0</v>
      </c>
      <c r="I11921" s="191">
        <v>0</v>
      </c>
      <c r="J11921" s="191">
        <v>0</v>
      </c>
      <c r="K11921" s="187">
        <f t="shared" si="633"/>
        <v>43.99</v>
      </c>
      <c r="L11921" s="188">
        <f t="shared" si="634"/>
        <v>43.99</v>
      </c>
      <c r="M11921" s="193"/>
      <c r="N11921" s="186">
        <f t="shared" si="635"/>
        <v>39660</v>
      </c>
    </row>
    <row r="11922" spans="1:14" ht="13.5" x14ac:dyDescent="0.25">
      <c r="A11922">
        <v>39662</v>
      </c>
      <c r="B11922" t="s">
        <v>14389</v>
      </c>
      <c r="C11922" t="s">
        <v>217</v>
      </c>
      <c r="D11922" t="s">
        <v>219</v>
      </c>
      <c r="E11922" s="190" t="s">
        <v>7497</v>
      </c>
      <c r="F11922" s="191">
        <v>0</v>
      </c>
      <c r="G11922" s="192" t="str">
        <f t="shared" si="632"/>
        <v>21,08</v>
      </c>
      <c r="H11922" s="191">
        <v>0</v>
      </c>
      <c r="I11922" s="191">
        <v>0</v>
      </c>
      <c r="J11922" s="191">
        <v>0</v>
      </c>
      <c r="K11922" s="187">
        <f t="shared" si="633"/>
        <v>21.08</v>
      </c>
      <c r="L11922" s="188">
        <f t="shared" si="634"/>
        <v>21.08</v>
      </c>
      <c r="M11922" s="193"/>
      <c r="N11922" s="186">
        <f t="shared" si="635"/>
        <v>39662</v>
      </c>
    </row>
    <row r="11923" spans="1:14" ht="13.5" x14ac:dyDescent="0.25">
      <c r="A11923">
        <v>39661</v>
      </c>
      <c r="B11923" t="s">
        <v>14390</v>
      </c>
      <c r="C11923" t="s">
        <v>217</v>
      </c>
      <c r="D11923" t="s">
        <v>219</v>
      </c>
      <c r="E11923" s="190" t="s">
        <v>3545</v>
      </c>
      <c r="F11923" s="191">
        <v>0</v>
      </c>
      <c r="G11923" s="192" t="str">
        <f t="shared" si="632"/>
        <v>14,38</v>
      </c>
      <c r="H11923" s="191">
        <v>0</v>
      </c>
      <c r="I11923" s="191">
        <v>0</v>
      </c>
      <c r="J11923" s="191">
        <v>0</v>
      </c>
      <c r="K11923" s="187">
        <f t="shared" si="633"/>
        <v>14.38</v>
      </c>
      <c r="L11923" s="188">
        <f t="shared" si="634"/>
        <v>14.38</v>
      </c>
      <c r="M11923" s="193"/>
      <c r="N11923" s="186">
        <f t="shared" si="635"/>
        <v>39661</v>
      </c>
    </row>
    <row r="11924" spans="1:14" ht="13.5" x14ac:dyDescent="0.25">
      <c r="A11924">
        <v>39666</v>
      </c>
      <c r="B11924" t="s">
        <v>14391</v>
      </c>
      <c r="C11924" t="s">
        <v>217</v>
      </c>
      <c r="D11924" t="s">
        <v>219</v>
      </c>
      <c r="E11924" s="190" t="s">
        <v>7263</v>
      </c>
      <c r="F11924" s="191">
        <v>0</v>
      </c>
      <c r="G11924" s="192" t="str">
        <f t="shared" ref="G11924:G11987" si="636">E11924</f>
        <v>66,18</v>
      </c>
      <c r="H11924" s="191">
        <v>0</v>
      </c>
      <c r="I11924" s="191">
        <v>0</v>
      </c>
      <c r="J11924" s="191">
        <v>0</v>
      </c>
      <c r="K11924" s="187">
        <f t="shared" si="633"/>
        <v>66.180000000000007</v>
      </c>
      <c r="L11924" s="188">
        <f t="shared" si="634"/>
        <v>66.180000000000007</v>
      </c>
      <c r="M11924" s="193"/>
      <c r="N11924" s="186">
        <f t="shared" si="635"/>
        <v>39666</v>
      </c>
    </row>
    <row r="11925" spans="1:14" ht="13.5" x14ac:dyDescent="0.25">
      <c r="A11925">
        <v>39664</v>
      </c>
      <c r="B11925" t="s">
        <v>14392</v>
      </c>
      <c r="C11925" t="s">
        <v>217</v>
      </c>
      <c r="D11925" t="s">
        <v>219</v>
      </c>
      <c r="E11925" s="190" t="s">
        <v>3453</v>
      </c>
      <c r="F11925" s="191">
        <v>0</v>
      </c>
      <c r="G11925" s="192" t="str">
        <f t="shared" si="636"/>
        <v>32,43</v>
      </c>
      <c r="H11925" s="191">
        <v>0</v>
      </c>
      <c r="I11925" s="191">
        <v>0</v>
      </c>
      <c r="J11925" s="191">
        <v>0</v>
      </c>
      <c r="K11925" s="187">
        <f t="shared" si="633"/>
        <v>32.43</v>
      </c>
      <c r="L11925" s="188">
        <f t="shared" si="634"/>
        <v>32.43</v>
      </c>
      <c r="M11925" s="193"/>
      <c r="N11925" s="186">
        <f t="shared" si="635"/>
        <v>39664</v>
      </c>
    </row>
    <row r="11926" spans="1:14" ht="13.5" x14ac:dyDescent="0.25">
      <c r="A11926">
        <v>39663</v>
      </c>
      <c r="B11926" t="s">
        <v>14393</v>
      </c>
      <c r="C11926" t="s">
        <v>217</v>
      </c>
      <c r="D11926" t="s">
        <v>219</v>
      </c>
      <c r="E11926" s="190" t="s">
        <v>8998</v>
      </c>
      <c r="F11926" s="191">
        <v>0</v>
      </c>
      <c r="G11926" s="192" t="str">
        <f t="shared" si="636"/>
        <v>25,93</v>
      </c>
      <c r="H11926" s="191">
        <v>0</v>
      </c>
      <c r="I11926" s="191">
        <v>0</v>
      </c>
      <c r="J11926" s="191">
        <v>0</v>
      </c>
      <c r="K11926" s="187">
        <f t="shared" si="633"/>
        <v>25.93</v>
      </c>
      <c r="L11926" s="188">
        <f t="shared" si="634"/>
        <v>25.93</v>
      </c>
      <c r="M11926" s="193"/>
      <c r="N11926" s="186">
        <f t="shared" si="635"/>
        <v>39663</v>
      </c>
    </row>
    <row r="11927" spans="1:14" ht="13.5" x14ac:dyDescent="0.25">
      <c r="A11927">
        <v>39665</v>
      </c>
      <c r="B11927" t="s">
        <v>14394</v>
      </c>
      <c r="C11927" t="s">
        <v>217</v>
      </c>
      <c r="D11927" t="s">
        <v>219</v>
      </c>
      <c r="E11927" s="190" t="s">
        <v>8166</v>
      </c>
      <c r="F11927" s="191">
        <v>0</v>
      </c>
      <c r="G11927" s="192" t="str">
        <f t="shared" si="636"/>
        <v>54,72</v>
      </c>
      <c r="H11927" s="191">
        <v>0</v>
      </c>
      <c r="I11927" s="191">
        <v>0</v>
      </c>
      <c r="J11927" s="191">
        <v>0</v>
      </c>
      <c r="K11927" s="187">
        <f t="shared" si="633"/>
        <v>54.72</v>
      </c>
      <c r="L11927" s="188">
        <f t="shared" si="634"/>
        <v>54.72</v>
      </c>
      <c r="M11927" s="193"/>
      <c r="N11927" s="186">
        <f t="shared" si="635"/>
        <v>39665</v>
      </c>
    </row>
    <row r="11928" spans="1:14" ht="13.5" x14ac:dyDescent="0.25">
      <c r="A11928">
        <v>39752</v>
      </c>
      <c r="B11928" t="s">
        <v>14395</v>
      </c>
      <c r="C11928" t="s">
        <v>217</v>
      </c>
      <c r="D11928" t="s">
        <v>219</v>
      </c>
      <c r="E11928" s="190" t="s">
        <v>3251</v>
      </c>
      <c r="F11928" s="191">
        <v>0</v>
      </c>
      <c r="G11928" s="192" t="str">
        <f t="shared" si="636"/>
        <v>275,13</v>
      </c>
      <c r="H11928" s="191">
        <v>0</v>
      </c>
      <c r="I11928" s="191">
        <v>0</v>
      </c>
      <c r="J11928" s="191">
        <v>0</v>
      </c>
      <c r="K11928" s="187">
        <f t="shared" si="633"/>
        <v>275.13</v>
      </c>
      <c r="L11928" s="188">
        <f t="shared" si="634"/>
        <v>275.13</v>
      </c>
      <c r="M11928" s="193"/>
      <c r="N11928" s="186">
        <f t="shared" si="635"/>
        <v>39752</v>
      </c>
    </row>
    <row r="11929" spans="1:14" ht="13.5" x14ac:dyDescent="0.25">
      <c r="A11929">
        <v>7725</v>
      </c>
      <c r="B11929" t="s">
        <v>14396</v>
      </c>
      <c r="C11929" t="s">
        <v>217</v>
      </c>
      <c r="D11929" t="s">
        <v>219</v>
      </c>
      <c r="E11929" s="190" t="s">
        <v>28958</v>
      </c>
      <c r="F11929" s="191">
        <v>0</v>
      </c>
      <c r="G11929" s="192" t="str">
        <f t="shared" si="636"/>
        <v>187,69</v>
      </c>
      <c r="H11929" s="191">
        <v>0</v>
      </c>
      <c r="I11929" s="191">
        <v>0</v>
      </c>
      <c r="J11929" s="191">
        <v>0</v>
      </c>
      <c r="K11929" s="187">
        <f t="shared" si="633"/>
        <v>187.69</v>
      </c>
      <c r="L11929" s="188">
        <f t="shared" si="634"/>
        <v>187.69</v>
      </c>
      <c r="M11929" s="193"/>
      <c r="N11929" s="186">
        <f t="shared" si="635"/>
        <v>7725</v>
      </c>
    </row>
    <row r="11930" spans="1:14" ht="13.5" x14ac:dyDescent="0.25">
      <c r="A11930">
        <v>7753</v>
      </c>
      <c r="B11930" t="s">
        <v>14397</v>
      </c>
      <c r="C11930" t="s">
        <v>217</v>
      </c>
      <c r="D11930" t="s">
        <v>219</v>
      </c>
      <c r="E11930" s="190" t="s">
        <v>28959</v>
      </c>
      <c r="F11930" s="191">
        <v>0</v>
      </c>
      <c r="G11930" s="192" t="str">
        <f t="shared" si="636"/>
        <v>365,91</v>
      </c>
      <c r="H11930" s="191">
        <v>0</v>
      </c>
      <c r="I11930" s="191">
        <v>0</v>
      </c>
      <c r="J11930" s="191">
        <v>0</v>
      </c>
      <c r="K11930" s="187">
        <f t="shared" si="633"/>
        <v>365.91</v>
      </c>
      <c r="L11930" s="188">
        <f t="shared" si="634"/>
        <v>365.91</v>
      </c>
      <c r="M11930" s="193"/>
      <c r="N11930" s="186">
        <f t="shared" si="635"/>
        <v>7753</v>
      </c>
    </row>
    <row r="11931" spans="1:14" ht="13.5" x14ac:dyDescent="0.25">
      <c r="A11931">
        <v>13256</v>
      </c>
      <c r="B11931" t="s">
        <v>14398</v>
      </c>
      <c r="C11931" t="s">
        <v>217</v>
      </c>
      <c r="D11931" t="s">
        <v>219</v>
      </c>
      <c r="E11931" s="190" t="s">
        <v>28960</v>
      </c>
      <c r="F11931" s="191">
        <v>0</v>
      </c>
      <c r="G11931" s="192" t="str">
        <f t="shared" si="636"/>
        <v>512,59</v>
      </c>
      <c r="H11931" s="191">
        <v>0</v>
      </c>
      <c r="I11931" s="191">
        <v>0</v>
      </c>
      <c r="J11931" s="191">
        <v>0</v>
      </c>
      <c r="K11931" s="187">
        <f t="shared" si="633"/>
        <v>512.59</v>
      </c>
      <c r="L11931" s="188">
        <f t="shared" si="634"/>
        <v>512.59</v>
      </c>
      <c r="M11931" s="193"/>
      <c r="N11931" s="186">
        <f t="shared" si="635"/>
        <v>13256</v>
      </c>
    </row>
    <row r="11932" spans="1:14" ht="13.5" x14ac:dyDescent="0.25">
      <c r="A11932">
        <v>7757</v>
      </c>
      <c r="B11932" t="s">
        <v>14399</v>
      </c>
      <c r="C11932" t="s">
        <v>217</v>
      </c>
      <c r="D11932" t="s">
        <v>219</v>
      </c>
      <c r="E11932" s="190" t="s">
        <v>28961</v>
      </c>
      <c r="F11932" s="191">
        <v>0</v>
      </c>
      <c r="G11932" s="192" t="str">
        <f t="shared" si="636"/>
        <v>546,50</v>
      </c>
      <c r="H11932" s="191">
        <v>0</v>
      </c>
      <c r="I11932" s="191">
        <v>0</v>
      </c>
      <c r="J11932" s="191">
        <v>0</v>
      </c>
      <c r="K11932" s="187">
        <f t="shared" si="633"/>
        <v>546.5</v>
      </c>
      <c r="L11932" s="188">
        <f t="shared" si="634"/>
        <v>546.5</v>
      </c>
      <c r="M11932" s="193"/>
      <c r="N11932" s="186">
        <f t="shared" si="635"/>
        <v>7757</v>
      </c>
    </row>
    <row r="11933" spans="1:14" ht="13.5" x14ac:dyDescent="0.25">
      <c r="A11933">
        <v>7758</v>
      </c>
      <c r="B11933" t="s">
        <v>14400</v>
      </c>
      <c r="C11933" t="s">
        <v>217</v>
      </c>
      <c r="D11933" t="s">
        <v>219</v>
      </c>
      <c r="E11933" s="190" t="s">
        <v>28962</v>
      </c>
      <c r="F11933" s="191">
        <v>0</v>
      </c>
      <c r="G11933" s="192" t="str">
        <f t="shared" si="636"/>
        <v>791,76</v>
      </c>
      <c r="H11933" s="191">
        <v>0</v>
      </c>
      <c r="I11933" s="191">
        <v>0</v>
      </c>
      <c r="J11933" s="191">
        <v>0</v>
      </c>
      <c r="K11933" s="187">
        <f t="shared" si="633"/>
        <v>791.76</v>
      </c>
      <c r="L11933" s="188">
        <f t="shared" si="634"/>
        <v>791.76</v>
      </c>
      <c r="M11933" s="193"/>
      <c r="N11933" s="186">
        <f t="shared" si="635"/>
        <v>7758</v>
      </c>
    </row>
    <row r="11934" spans="1:14" ht="13.5" x14ac:dyDescent="0.25">
      <c r="A11934">
        <v>7759</v>
      </c>
      <c r="B11934" t="s">
        <v>14401</v>
      </c>
      <c r="C11934" t="s">
        <v>217</v>
      </c>
      <c r="D11934" t="s">
        <v>219</v>
      </c>
      <c r="E11934" s="190" t="s">
        <v>28963</v>
      </c>
      <c r="F11934" s="191">
        <v>0</v>
      </c>
      <c r="G11934" s="192" t="str">
        <f t="shared" si="636"/>
        <v>2.193,98</v>
      </c>
      <c r="H11934" s="191">
        <v>0</v>
      </c>
      <c r="I11934" s="191">
        <v>0</v>
      </c>
      <c r="J11934" s="191">
        <v>0</v>
      </c>
      <c r="K11934" s="187">
        <f t="shared" si="633"/>
        <v>2193.98</v>
      </c>
      <c r="L11934" s="188">
        <f t="shared" si="634"/>
        <v>2193.98</v>
      </c>
      <c r="M11934" s="193"/>
      <c r="N11934" s="186">
        <f t="shared" si="635"/>
        <v>7759</v>
      </c>
    </row>
    <row r="11935" spans="1:14" ht="13.5" x14ac:dyDescent="0.25">
      <c r="A11935">
        <v>40334</v>
      </c>
      <c r="B11935" t="s">
        <v>14402</v>
      </c>
      <c r="C11935" t="s">
        <v>217</v>
      </c>
      <c r="D11935" t="s">
        <v>219</v>
      </c>
      <c r="E11935" s="190" t="s">
        <v>18339</v>
      </c>
      <c r="F11935" s="191">
        <v>0</v>
      </c>
      <c r="G11935" s="192" t="str">
        <f t="shared" si="636"/>
        <v>85,95</v>
      </c>
      <c r="H11935" s="191">
        <v>0</v>
      </c>
      <c r="I11935" s="191">
        <v>0</v>
      </c>
      <c r="J11935" s="191">
        <v>0</v>
      </c>
      <c r="K11935" s="187">
        <f t="shared" si="633"/>
        <v>85.95</v>
      </c>
      <c r="L11935" s="188">
        <f t="shared" si="634"/>
        <v>85.95</v>
      </c>
      <c r="M11935" s="193"/>
      <c r="N11935" s="186">
        <f t="shared" si="635"/>
        <v>40334</v>
      </c>
    </row>
    <row r="11936" spans="1:14" ht="13.5" x14ac:dyDescent="0.25">
      <c r="A11936">
        <v>7745</v>
      </c>
      <c r="B11936" t="s">
        <v>14403</v>
      </c>
      <c r="C11936" t="s">
        <v>217</v>
      </c>
      <c r="D11936" t="s">
        <v>219</v>
      </c>
      <c r="E11936" s="190" t="s">
        <v>25039</v>
      </c>
      <c r="F11936" s="191">
        <v>0</v>
      </c>
      <c r="G11936" s="192" t="str">
        <f t="shared" si="636"/>
        <v>96,99</v>
      </c>
      <c r="H11936" s="191">
        <v>0</v>
      </c>
      <c r="I11936" s="191">
        <v>0</v>
      </c>
      <c r="J11936" s="191">
        <v>0</v>
      </c>
      <c r="K11936" s="187">
        <f t="shared" si="633"/>
        <v>96.99</v>
      </c>
      <c r="L11936" s="188">
        <f t="shared" si="634"/>
        <v>96.99</v>
      </c>
      <c r="M11936" s="193"/>
      <c r="N11936" s="186">
        <f t="shared" si="635"/>
        <v>7745</v>
      </c>
    </row>
    <row r="11937" spans="1:14" ht="13.5" x14ac:dyDescent="0.25">
      <c r="A11937">
        <v>7714</v>
      </c>
      <c r="B11937" t="s">
        <v>14404</v>
      </c>
      <c r="C11937" t="s">
        <v>217</v>
      </c>
      <c r="D11937" t="s">
        <v>219</v>
      </c>
      <c r="E11937" s="190" t="s">
        <v>28964</v>
      </c>
      <c r="F11937" s="191">
        <v>0</v>
      </c>
      <c r="G11937" s="192" t="str">
        <f t="shared" si="636"/>
        <v>115,92</v>
      </c>
      <c r="H11937" s="191">
        <v>0</v>
      </c>
      <c r="I11937" s="191">
        <v>0</v>
      </c>
      <c r="J11937" s="191">
        <v>0</v>
      </c>
      <c r="K11937" s="187">
        <f t="shared" si="633"/>
        <v>115.92</v>
      </c>
      <c r="L11937" s="188">
        <f t="shared" si="634"/>
        <v>115.92</v>
      </c>
      <c r="M11937" s="193"/>
      <c r="N11937" s="186">
        <f t="shared" si="635"/>
        <v>7714</v>
      </c>
    </row>
    <row r="11938" spans="1:14" ht="13.5" x14ac:dyDescent="0.25">
      <c r="A11938">
        <v>7742</v>
      </c>
      <c r="B11938" t="s">
        <v>14405</v>
      </c>
      <c r="C11938" t="s">
        <v>217</v>
      </c>
      <c r="D11938" t="s">
        <v>219</v>
      </c>
      <c r="E11938" s="190" t="s">
        <v>28965</v>
      </c>
      <c r="F11938" s="191">
        <v>0</v>
      </c>
      <c r="G11938" s="192" t="str">
        <f t="shared" si="636"/>
        <v>255,82</v>
      </c>
      <c r="H11938" s="191">
        <v>0</v>
      </c>
      <c r="I11938" s="191">
        <v>0</v>
      </c>
      <c r="J11938" s="191">
        <v>0</v>
      </c>
      <c r="K11938" s="187">
        <f t="shared" si="633"/>
        <v>255.82</v>
      </c>
      <c r="L11938" s="188">
        <f t="shared" si="634"/>
        <v>255.82</v>
      </c>
      <c r="M11938" s="193"/>
      <c r="N11938" s="186">
        <f t="shared" si="635"/>
        <v>7742</v>
      </c>
    </row>
    <row r="11939" spans="1:14" ht="13.5" x14ac:dyDescent="0.25">
      <c r="A11939">
        <v>7750</v>
      </c>
      <c r="B11939" t="s">
        <v>14406</v>
      </c>
      <c r="C11939" t="s">
        <v>217</v>
      </c>
      <c r="D11939" t="s">
        <v>219</v>
      </c>
      <c r="E11939" s="190" t="s">
        <v>28966</v>
      </c>
      <c r="F11939" s="191">
        <v>0</v>
      </c>
      <c r="G11939" s="192" t="str">
        <f t="shared" si="636"/>
        <v>312,29</v>
      </c>
      <c r="H11939" s="191">
        <v>0</v>
      </c>
      <c r="I11939" s="191">
        <v>0</v>
      </c>
      <c r="J11939" s="191">
        <v>0</v>
      </c>
      <c r="K11939" s="187">
        <f t="shared" si="633"/>
        <v>312.29000000000002</v>
      </c>
      <c r="L11939" s="188">
        <f t="shared" si="634"/>
        <v>312.29000000000002</v>
      </c>
      <c r="M11939" s="193"/>
      <c r="N11939" s="186">
        <f t="shared" si="635"/>
        <v>7750</v>
      </c>
    </row>
    <row r="11940" spans="1:14" ht="13.5" x14ac:dyDescent="0.25">
      <c r="A11940">
        <v>7756</v>
      </c>
      <c r="B11940" t="s">
        <v>14407</v>
      </c>
      <c r="C11940" t="s">
        <v>217</v>
      </c>
      <c r="D11940" t="s">
        <v>219</v>
      </c>
      <c r="E11940" s="190" t="s">
        <v>28967</v>
      </c>
      <c r="F11940" s="191">
        <v>0</v>
      </c>
      <c r="G11940" s="192" t="str">
        <f t="shared" si="636"/>
        <v>358,81</v>
      </c>
      <c r="H11940" s="191">
        <v>0</v>
      </c>
      <c r="I11940" s="191">
        <v>0</v>
      </c>
      <c r="J11940" s="191">
        <v>0</v>
      </c>
      <c r="K11940" s="187">
        <f t="shared" si="633"/>
        <v>358.81</v>
      </c>
      <c r="L11940" s="188">
        <f t="shared" si="634"/>
        <v>358.81</v>
      </c>
      <c r="M11940" s="193"/>
      <c r="N11940" s="186">
        <f t="shared" si="635"/>
        <v>7756</v>
      </c>
    </row>
    <row r="11941" spans="1:14" ht="13.5" x14ac:dyDescent="0.25">
      <c r="A11941">
        <v>7765</v>
      </c>
      <c r="B11941" t="s">
        <v>14408</v>
      </c>
      <c r="C11941" t="s">
        <v>217</v>
      </c>
      <c r="D11941" t="s">
        <v>219</v>
      </c>
      <c r="E11941" s="190" t="s">
        <v>28968</v>
      </c>
      <c r="F11941" s="191">
        <v>0</v>
      </c>
      <c r="G11941" s="192" t="str">
        <f t="shared" si="636"/>
        <v>402,19</v>
      </c>
      <c r="H11941" s="191">
        <v>0</v>
      </c>
      <c r="I11941" s="191">
        <v>0</v>
      </c>
      <c r="J11941" s="191">
        <v>0</v>
      </c>
      <c r="K11941" s="187">
        <f t="shared" si="633"/>
        <v>402.19</v>
      </c>
      <c r="L11941" s="188">
        <f t="shared" si="634"/>
        <v>402.19</v>
      </c>
      <c r="M11941" s="193"/>
      <c r="N11941" s="186">
        <f t="shared" si="635"/>
        <v>7765</v>
      </c>
    </row>
    <row r="11942" spans="1:14" ht="13.5" x14ac:dyDescent="0.25">
      <c r="A11942">
        <v>12569</v>
      </c>
      <c r="B11942" t="s">
        <v>14409</v>
      </c>
      <c r="C11942" t="s">
        <v>217</v>
      </c>
      <c r="D11942" t="s">
        <v>219</v>
      </c>
      <c r="E11942" s="190" t="s">
        <v>28969</v>
      </c>
      <c r="F11942" s="191">
        <v>0</v>
      </c>
      <c r="G11942" s="192" t="str">
        <f t="shared" si="636"/>
        <v>555,18</v>
      </c>
      <c r="H11942" s="191">
        <v>0</v>
      </c>
      <c r="I11942" s="191">
        <v>0</v>
      </c>
      <c r="J11942" s="191">
        <v>0</v>
      </c>
      <c r="K11942" s="187">
        <f t="shared" si="633"/>
        <v>555.17999999999995</v>
      </c>
      <c r="L11942" s="188">
        <f t="shared" si="634"/>
        <v>555.17999999999995</v>
      </c>
      <c r="M11942" s="193"/>
      <c r="N11942" s="186">
        <f t="shared" si="635"/>
        <v>12569</v>
      </c>
    </row>
    <row r="11943" spans="1:14" ht="13.5" x14ac:dyDescent="0.25">
      <c r="A11943">
        <v>7766</v>
      </c>
      <c r="B11943" t="s">
        <v>14410</v>
      </c>
      <c r="C11943" t="s">
        <v>217</v>
      </c>
      <c r="D11943" t="s">
        <v>219</v>
      </c>
      <c r="E11943" s="190" t="s">
        <v>28970</v>
      </c>
      <c r="F11943" s="191">
        <v>0</v>
      </c>
      <c r="G11943" s="192" t="str">
        <f t="shared" si="636"/>
        <v>589,88</v>
      </c>
      <c r="H11943" s="191">
        <v>0</v>
      </c>
      <c r="I11943" s="191">
        <v>0</v>
      </c>
      <c r="J11943" s="191">
        <v>0</v>
      </c>
      <c r="K11943" s="187">
        <f t="shared" si="633"/>
        <v>589.88</v>
      </c>
      <c r="L11943" s="188">
        <f t="shared" si="634"/>
        <v>589.88</v>
      </c>
      <c r="M11943" s="193"/>
      <c r="N11943" s="186">
        <f t="shared" si="635"/>
        <v>7766</v>
      </c>
    </row>
    <row r="11944" spans="1:14" ht="13.5" x14ac:dyDescent="0.25">
      <c r="A11944">
        <v>7767</v>
      </c>
      <c r="B11944" t="s">
        <v>14411</v>
      </c>
      <c r="C11944" t="s">
        <v>217</v>
      </c>
      <c r="D11944" t="s">
        <v>219</v>
      </c>
      <c r="E11944" s="190" t="s">
        <v>28971</v>
      </c>
      <c r="F11944" s="191">
        <v>0</v>
      </c>
      <c r="G11944" s="192" t="str">
        <f t="shared" si="636"/>
        <v>846,97</v>
      </c>
      <c r="H11944" s="191">
        <v>0</v>
      </c>
      <c r="I11944" s="191">
        <v>0</v>
      </c>
      <c r="J11944" s="191">
        <v>0</v>
      </c>
      <c r="K11944" s="187">
        <f t="shared" si="633"/>
        <v>846.97</v>
      </c>
      <c r="L11944" s="188">
        <f t="shared" si="634"/>
        <v>846.97</v>
      </c>
      <c r="M11944" s="193"/>
      <c r="N11944" s="186">
        <f t="shared" si="635"/>
        <v>7767</v>
      </c>
    </row>
    <row r="11945" spans="1:14" ht="13.5" x14ac:dyDescent="0.25">
      <c r="A11945">
        <v>7727</v>
      </c>
      <c r="B11945" t="s">
        <v>14412</v>
      </c>
      <c r="C11945" t="s">
        <v>217</v>
      </c>
      <c r="D11945" t="s">
        <v>219</v>
      </c>
      <c r="E11945" s="190" t="s">
        <v>28972</v>
      </c>
      <c r="F11945" s="191">
        <v>0</v>
      </c>
      <c r="G11945" s="192" t="str">
        <f t="shared" si="636"/>
        <v>2.460,47</v>
      </c>
      <c r="H11945" s="191">
        <v>0</v>
      </c>
      <c r="I11945" s="191">
        <v>0</v>
      </c>
      <c r="J11945" s="191">
        <v>0</v>
      </c>
      <c r="K11945" s="187">
        <f t="shared" si="633"/>
        <v>2460.4699999999998</v>
      </c>
      <c r="L11945" s="188">
        <f t="shared" si="634"/>
        <v>2460.4699999999998</v>
      </c>
      <c r="M11945" s="193"/>
      <c r="N11945" s="186">
        <f t="shared" si="635"/>
        <v>7727</v>
      </c>
    </row>
    <row r="11946" spans="1:14" ht="13.5" x14ac:dyDescent="0.25">
      <c r="A11946">
        <v>7760</v>
      </c>
      <c r="B11946" t="s">
        <v>14413</v>
      </c>
      <c r="C11946" t="s">
        <v>217</v>
      </c>
      <c r="D11946" t="s">
        <v>219</v>
      </c>
      <c r="E11946" s="190" t="s">
        <v>28877</v>
      </c>
      <c r="F11946" s="191">
        <v>0</v>
      </c>
      <c r="G11946" s="192" t="str">
        <f t="shared" si="636"/>
        <v>97,78</v>
      </c>
      <c r="H11946" s="191">
        <v>0</v>
      </c>
      <c r="I11946" s="191">
        <v>0</v>
      </c>
      <c r="J11946" s="191">
        <v>0</v>
      </c>
      <c r="K11946" s="187">
        <f t="shared" si="633"/>
        <v>97.78</v>
      </c>
      <c r="L11946" s="188">
        <f t="shared" si="634"/>
        <v>97.78</v>
      </c>
      <c r="M11946" s="193"/>
      <c r="N11946" s="186">
        <f t="shared" si="635"/>
        <v>7760</v>
      </c>
    </row>
    <row r="11947" spans="1:14" ht="13.5" x14ac:dyDescent="0.25">
      <c r="A11947">
        <v>7761</v>
      </c>
      <c r="B11947" t="s">
        <v>14414</v>
      </c>
      <c r="C11947" t="s">
        <v>217</v>
      </c>
      <c r="D11947" t="s">
        <v>219</v>
      </c>
      <c r="E11947" s="190" t="s">
        <v>28973</v>
      </c>
      <c r="F11947" s="191">
        <v>0</v>
      </c>
      <c r="G11947" s="192" t="str">
        <f t="shared" si="636"/>
        <v>102,51</v>
      </c>
      <c r="H11947" s="191">
        <v>0</v>
      </c>
      <c r="I11947" s="191">
        <v>0</v>
      </c>
      <c r="J11947" s="191">
        <v>0</v>
      </c>
      <c r="K11947" s="187">
        <f t="shared" si="633"/>
        <v>102.51</v>
      </c>
      <c r="L11947" s="188">
        <f t="shared" si="634"/>
        <v>102.51</v>
      </c>
      <c r="M11947" s="193"/>
      <c r="N11947" s="186">
        <f t="shared" si="635"/>
        <v>7761</v>
      </c>
    </row>
    <row r="11948" spans="1:14" ht="13.5" x14ac:dyDescent="0.25">
      <c r="A11948">
        <v>7752</v>
      </c>
      <c r="B11948" t="s">
        <v>14415</v>
      </c>
      <c r="C11948" t="s">
        <v>217</v>
      </c>
      <c r="D11948" t="s">
        <v>219</v>
      </c>
      <c r="E11948" s="190" t="s">
        <v>28878</v>
      </c>
      <c r="F11948" s="191">
        <v>0</v>
      </c>
      <c r="G11948" s="192" t="str">
        <f t="shared" si="636"/>
        <v>124,60</v>
      </c>
      <c r="H11948" s="191">
        <v>0</v>
      </c>
      <c r="I11948" s="191">
        <v>0</v>
      </c>
      <c r="J11948" s="191">
        <v>0</v>
      </c>
      <c r="K11948" s="187">
        <f t="shared" si="633"/>
        <v>124.6</v>
      </c>
      <c r="L11948" s="188">
        <f t="shared" si="634"/>
        <v>124.6</v>
      </c>
      <c r="M11948" s="193"/>
      <c r="N11948" s="186">
        <f t="shared" si="635"/>
        <v>7752</v>
      </c>
    </row>
    <row r="11949" spans="1:14" ht="13.5" x14ac:dyDescent="0.25">
      <c r="A11949">
        <v>7762</v>
      </c>
      <c r="B11949" t="s">
        <v>14416</v>
      </c>
      <c r="C11949" t="s">
        <v>217</v>
      </c>
      <c r="D11949" t="s">
        <v>219</v>
      </c>
      <c r="E11949" s="190" t="s">
        <v>28974</v>
      </c>
      <c r="F11949" s="191">
        <v>0</v>
      </c>
      <c r="G11949" s="192" t="str">
        <f t="shared" si="636"/>
        <v>162,84</v>
      </c>
      <c r="H11949" s="191">
        <v>0</v>
      </c>
      <c r="I11949" s="191">
        <v>0</v>
      </c>
      <c r="J11949" s="191">
        <v>0</v>
      </c>
      <c r="K11949" s="187">
        <f t="shared" si="633"/>
        <v>162.84</v>
      </c>
      <c r="L11949" s="188">
        <f t="shared" si="634"/>
        <v>162.84</v>
      </c>
      <c r="M11949" s="193"/>
      <c r="N11949" s="186">
        <f t="shared" si="635"/>
        <v>7762</v>
      </c>
    </row>
    <row r="11950" spans="1:14" ht="13.5" x14ac:dyDescent="0.25">
      <c r="A11950">
        <v>7722</v>
      </c>
      <c r="B11950" t="s">
        <v>14417</v>
      </c>
      <c r="C11950" t="s">
        <v>217</v>
      </c>
      <c r="D11950" t="s">
        <v>219</v>
      </c>
      <c r="E11950" s="190" t="s">
        <v>28975</v>
      </c>
      <c r="F11950" s="191">
        <v>0</v>
      </c>
      <c r="G11950" s="192" t="str">
        <f t="shared" si="636"/>
        <v>249,20</v>
      </c>
      <c r="H11950" s="191">
        <v>0</v>
      </c>
      <c r="I11950" s="191">
        <v>0</v>
      </c>
      <c r="J11950" s="191">
        <v>0</v>
      </c>
      <c r="K11950" s="187">
        <f t="shared" si="633"/>
        <v>249.2</v>
      </c>
      <c r="L11950" s="188">
        <f t="shared" si="634"/>
        <v>249.2</v>
      </c>
      <c r="M11950" s="193"/>
      <c r="N11950" s="186">
        <f t="shared" si="635"/>
        <v>7722</v>
      </c>
    </row>
    <row r="11951" spans="1:14" ht="13.5" x14ac:dyDescent="0.25">
      <c r="A11951">
        <v>7763</v>
      </c>
      <c r="B11951" t="s">
        <v>14418</v>
      </c>
      <c r="C11951" t="s">
        <v>217</v>
      </c>
      <c r="D11951" t="s">
        <v>219</v>
      </c>
      <c r="E11951" s="190" t="s">
        <v>26093</v>
      </c>
      <c r="F11951" s="191">
        <v>0</v>
      </c>
      <c r="G11951" s="192" t="str">
        <f t="shared" si="636"/>
        <v>303,61</v>
      </c>
      <c r="H11951" s="191">
        <v>0</v>
      </c>
      <c r="I11951" s="191">
        <v>0</v>
      </c>
      <c r="J11951" s="191">
        <v>0</v>
      </c>
      <c r="K11951" s="187">
        <f t="shared" si="633"/>
        <v>303.61</v>
      </c>
      <c r="L11951" s="188">
        <f t="shared" si="634"/>
        <v>303.61</v>
      </c>
      <c r="M11951" s="193"/>
      <c r="N11951" s="186">
        <f t="shared" si="635"/>
        <v>7763</v>
      </c>
    </row>
    <row r="11952" spans="1:14" ht="13.5" x14ac:dyDescent="0.25">
      <c r="A11952">
        <v>7764</v>
      </c>
      <c r="B11952" t="s">
        <v>14419</v>
      </c>
      <c r="C11952" t="s">
        <v>217</v>
      </c>
      <c r="D11952" t="s">
        <v>219</v>
      </c>
      <c r="E11952" s="190" t="s">
        <v>28976</v>
      </c>
      <c r="F11952" s="191">
        <v>0</v>
      </c>
      <c r="G11952" s="192" t="str">
        <f t="shared" si="636"/>
        <v>362,76</v>
      </c>
      <c r="H11952" s="191">
        <v>0</v>
      </c>
      <c r="I11952" s="191">
        <v>0</v>
      </c>
      <c r="J11952" s="191">
        <v>0</v>
      </c>
      <c r="K11952" s="187">
        <f t="shared" si="633"/>
        <v>362.76</v>
      </c>
      <c r="L11952" s="188">
        <f t="shared" si="634"/>
        <v>362.76</v>
      </c>
      <c r="M11952" s="193"/>
      <c r="N11952" s="186">
        <f t="shared" si="635"/>
        <v>7764</v>
      </c>
    </row>
    <row r="11953" spans="1:14" ht="13.5" x14ac:dyDescent="0.25">
      <c r="A11953">
        <v>12572</v>
      </c>
      <c r="B11953" t="s">
        <v>14420</v>
      </c>
      <c r="C11953" t="s">
        <v>217</v>
      </c>
      <c r="D11953" t="s">
        <v>219</v>
      </c>
      <c r="E11953" s="190" t="s">
        <v>28960</v>
      </c>
      <c r="F11953" s="191">
        <v>0</v>
      </c>
      <c r="G11953" s="192" t="str">
        <f t="shared" si="636"/>
        <v>512,59</v>
      </c>
      <c r="H11953" s="191">
        <v>0</v>
      </c>
      <c r="I11953" s="191">
        <v>0</v>
      </c>
      <c r="J11953" s="191">
        <v>0</v>
      </c>
      <c r="K11953" s="187">
        <f t="shared" si="633"/>
        <v>512.59</v>
      </c>
      <c r="L11953" s="188">
        <f t="shared" si="634"/>
        <v>512.59</v>
      </c>
      <c r="M11953" s="193"/>
      <c r="N11953" s="186">
        <f t="shared" si="635"/>
        <v>12572</v>
      </c>
    </row>
    <row r="11954" spans="1:14" ht="13.5" x14ac:dyDescent="0.25">
      <c r="A11954">
        <v>12573</v>
      </c>
      <c r="B11954" t="s">
        <v>14421</v>
      </c>
      <c r="C11954" t="s">
        <v>217</v>
      </c>
      <c r="D11954" t="s">
        <v>219</v>
      </c>
      <c r="E11954" s="190" t="s">
        <v>28977</v>
      </c>
      <c r="F11954" s="191">
        <v>0</v>
      </c>
      <c r="G11954" s="192" t="str">
        <f t="shared" si="636"/>
        <v>674,26</v>
      </c>
      <c r="H11954" s="191">
        <v>0</v>
      </c>
      <c r="I11954" s="191">
        <v>0</v>
      </c>
      <c r="J11954" s="191">
        <v>0</v>
      </c>
      <c r="K11954" s="187">
        <f t="shared" si="633"/>
        <v>674.26</v>
      </c>
      <c r="L11954" s="188">
        <f t="shared" si="634"/>
        <v>674.26</v>
      </c>
      <c r="M11954" s="193"/>
      <c r="N11954" s="186">
        <f t="shared" si="635"/>
        <v>12573</v>
      </c>
    </row>
    <row r="11955" spans="1:14" ht="13.5" x14ac:dyDescent="0.25">
      <c r="A11955">
        <v>12574</v>
      </c>
      <c r="B11955" t="s">
        <v>14422</v>
      </c>
      <c r="C11955" t="s">
        <v>217</v>
      </c>
      <c r="D11955" t="s">
        <v>219</v>
      </c>
      <c r="E11955" s="190" t="s">
        <v>28978</v>
      </c>
      <c r="F11955" s="191">
        <v>0</v>
      </c>
      <c r="G11955" s="192" t="str">
        <f t="shared" si="636"/>
        <v>815,26</v>
      </c>
      <c r="H11955" s="191">
        <v>0</v>
      </c>
      <c r="I11955" s="191">
        <v>0</v>
      </c>
      <c r="J11955" s="191">
        <v>0</v>
      </c>
      <c r="K11955" s="187">
        <f t="shared" si="633"/>
        <v>815.26</v>
      </c>
      <c r="L11955" s="188">
        <f t="shared" si="634"/>
        <v>815.26</v>
      </c>
      <c r="M11955" s="193"/>
      <c r="N11955" s="186">
        <f t="shared" si="635"/>
        <v>12574</v>
      </c>
    </row>
    <row r="11956" spans="1:14" ht="13.5" x14ac:dyDescent="0.25">
      <c r="A11956">
        <v>12575</v>
      </c>
      <c r="B11956" t="s">
        <v>14423</v>
      </c>
      <c r="C11956" t="s">
        <v>217</v>
      </c>
      <c r="D11956" t="s">
        <v>219</v>
      </c>
      <c r="E11956" s="190" t="s">
        <v>28979</v>
      </c>
      <c r="F11956" s="191">
        <v>0</v>
      </c>
      <c r="G11956" s="192" t="str">
        <f t="shared" si="636"/>
        <v>1.238,12</v>
      </c>
      <c r="H11956" s="191">
        <v>0</v>
      </c>
      <c r="I11956" s="191">
        <v>0</v>
      </c>
      <c r="J11956" s="191">
        <v>0</v>
      </c>
      <c r="K11956" s="187">
        <f t="shared" si="633"/>
        <v>1238.1199999999999</v>
      </c>
      <c r="L11956" s="188">
        <f t="shared" si="634"/>
        <v>1238.1199999999999</v>
      </c>
      <c r="M11956" s="193"/>
      <c r="N11956" s="186">
        <f t="shared" si="635"/>
        <v>12575</v>
      </c>
    </row>
    <row r="11957" spans="1:14" ht="13.5" x14ac:dyDescent="0.25">
      <c r="A11957">
        <v>12576</v>
      </c>
      <c r="B11957" t="s">
        <v>14424</v>
      </c>
      <c r="C11957" t="s">
        <v>217</v>
      </c>
      <c r="D11957" t="s">
        <v>219</v>
      </c>
      <c r="E11957" s="190" t="s">
        <v>22621</v>
      </c>
      <c r="F11957" s="191">
        <v>0</v>
      </c>
      <c r="G11957" s="192" t="str">
        <f t="shared" si="636"/>
        <v>149,83</v>
      </c>
      <c r="H11957" s="191">
        <v>0</v>
      </c>
      <c r="I11957" s="191">
        <v>0</v>
      </c>
      <c r="J11957" s="191">
        <v>0</v>
      </c>
      <c r="K11957" s="187">
        <f t="shared" si="633"/>
        <v>149.83000000000001</v>
      </c>
      <c r="L11957" s="188">
        <f t="shared" si="634"/>
        <v>149.83000000000001</v>
      </c>
      <c r="M11957" s="193"/>
      <c r="N11957" s="186">
        <f t="shared" si="635"/>
        <v>12576</v>
      </c>
    </row>
    <row r="11958" spans="1:14" ht="13.5" x14ac:dyDescent="0.25">
      <c r="A11958">
        <v>12577</v>
      </c>
      <c r="B11958" t="s">
        <v>14425</v>
      </c>
      <c r="C11958" t="s">
        <v>217</v>
      </c>
      <c r="D11958" t="s">
        <v>219</v>
      </c>
      <c r="E11958" s="190" t="s">
        <v>28980</v>
      </c>
      <c r="F11958" s="191">
        <v>0</v>
      </c>
      <c r="G11958" s="192" t="str">
        <f t="shared" si="636"/>
        <v>201,88</v>
      </c>
      <c r="H11958" s="191">
        <v>0</v>
      </c>
      <c r="I11958" s="191">
        <v>0</v>
      </c>
      <c r="J11958" s="191">
        <v>0</v>
      </c>
      <c r="K11958" s="187">
        <f t="shared" si="633"/>
        <v>201.88</v>
      </c>
      <c r="L11958" s="188">
        <f t="shared" si="634"/>
        <v>201.88</v>
      </c>
      <c r="M11958" s="193"/>
      <c r="N11958" s="186">
        <f t="shared" si="635"/>
        <v>12577</v>
      </c>
    </row>
    <row r="11959" spans="1:14" ht="13.5" x14ac:dyDescent="0.25">
      <c r="A11959">
        <v>12578</v>
      </c>
      <c r="B11959" t="s">
        <v>14426</v>
      </c>
      <c r="C11959" t="s">
        <v>217</v>
      </c>
      <c r="D11959" t="s">
        <v>219</v>
      </c>
      <c r="E11959" s="190" t="s">
        <v>28981</v>
      </c>
      <c r="F11959" s="191">
        <v>0</v>
      </c>
      <c r="G11959" s="192" t="str">
        <f t="shared" si="636"/>
        <v>244,47</v>
      </c>
      <c r="H11959" s="191">
        <v>0</v>
      </c>
      <c r="I11959" s="191">
        <v>0</v>
      </c>
      <c r="J11959" s="191">
        <v>0</v>
      </c>
      <c r="K11959" s="187">
        <f t="shared" si="633"/>
        <v>244.47</v>
      </c>
      <c r="L11959" s="188">
        <f t="shared" si="634"/>
        <v>244.47</v>
      </c>
      <c r="M11959" s="193"/>
      <c r="N11959" s="186">
        <f t="shared" si="635"/>
        <v>12578</v>
      </c>
    </row>
    <row r="11960" spans="1:14" ht="13.5" x14ac:dyDescent="0.25">
      <c r="A11960">
        <v>12579</v>
      </c>
      <c r="B11960" t="s">
        <v>14427</v>
      </c>
      <c r="C11960" t="s">
        <v>217</v>
      </c>
      <c r="D11960" t="s">
        <v>219</v>
      </c>
      <c r="E11960" s="190" t="s">
        <v>28982</v>
      </c>
      <c r="F11960" s="191">
        <v>0</v>
      </c>
      <c r="G11960" s="192" t="str">
        <f t="shared" si="636"/>
        <v>421,11</v>
      </c>
      <c r="H11960" s="191">
        <v>0</v>
      </c>
      <c r="I11960" s="191">
        <v>0</v>
      </c>
      <c r="J11960" s="191">
        <v>0</v>
      </c>
      <c r="K11960" s="187">
        <f t="shared" si="633"/>
        <v>421.11</v>
      </c>
      <c r="L11960" s="188">
        <f t="shared" si="634"/>
        <v>421.11</v>
      </c>
      <c r="M11960" s="193"/>
      <c r="N11960" s="186">
        <f t="shared" si="635"/>
        <v>12579</v>
      </c>
    </row>
    <row r="11961" spans="1:14" ht="13.5" x14ac:dyDescent="0.25">
      <c r="A11961">
        <v>12580</v>
      </c>
      <c r="B11961" t="s">
        <v>14428</v>
      </c>
      <c r="C11961" t="s">
        <v>217</v>
      </c>
      <c r="D11961" t="s">
        <v>219</v>
      </c>
      <c r="E11961" s="190" t="s">
        <v>28983</v>
      </c>
      <c r="F11961" s="191">
        <v>0</v>
      </c>
      <c r="G11961" s="192" t="str">
        <f t="shared" si="636"/>
        <v>438,78</v>
      </c>
      <c r="H11961" s="191">
        <v>0</v>
      </c>
      <c r="I11961" s="191">
        <v>0</v>
      </c>
      <c r="J11961" s="191">
        <v>0</v>
      </c>
      <c r="K11961" s="187">
        <f t="shared" si="633"/>
        <v>438.78</v>
      </c>
      <c r="L11961" s="188">
        <f t="shared" si="634"/>
        <v>438.78</v>
      </c>
      <c r="M11961" s="193"/>
      <c r="N11961" s="186">
        <f t="shared" si="635"/>
        <v>12580</v>
      </c>
    </row>
    <row r="11962" spans="1:14" ht="13.5" x14ac:dyDescent="0.25">
      <c r="A11962">
        <v>12581</v>
      </c>
      <c r="B11962" t="s">
        <v>14429</v>
      </c>
      <c r="C11962" t="s">
        <v>217</v>
      </c>
      <c r="D11962" t="s">
        <v>219</v>
      </c>
      <c r="E11962" s="190" t="s">
        <v>20057</v>
      </c>
      <c r="F11962" s="191">
        <v>0</v>
      </c>
      <c r="G11962" s="192" t="str">
        <f t="shared" si="636"/>
        <v>470,01</v>
      </c>
      <c r="H11962" s="191">
        <v>0</v>
      </c>
      <c r="I11962" s="191">
        <v>0</v>
      </c>
      <c r="J11962" s="191">
        <v>0</v>
      </c>
      <c r="K11962" s="187">
        <f t="shared" si="633"/>
        <v>470.01</v>
      </c>
      <c r="L11962" s="188">
        <f t="shared" si="634"/>
        <v>470.01</v>
      </c>
      <c r="M11962" s="193"/>
      <c r="N11962" s="186">
        <f t="shared" si="635"/>
        <v>12581</v>
      </c>
    </row>
    <row r="11963" spans="1:14" ht="13.5" x14ac:dyDescent="0.25">
      <c r="A11963">
        <v>7720</v>
      </c>
      <c r="B11963" t="s">
        <v>14430</v>
      </c>
      <c r="C11963" t="s">
        <v>217</v>
      </c>
      <c r="D11963" t="s">
        <v>219</v>
      </c>
      <c r="E11963" s="190" t="s">
        <v>28984</v>
      </c>
      <c r="F11963" s="191">
        <v>0</v>
      </c>
      <c r="G11963" s="192" t="str">
        <f t="shared" si="636"/>
        <v>734,98</v>
      </c>
      <c r="H11963" s="191">
        <v>0</v>
      </c>
      <c r="I11963" s="191">
        <v>0</v>
      </c>
      <c r="J11963" s="191">
        <v>0</v>
      </c>
      <c r="K11963" s="187">
        <f t="shared" si="633"/>
        <v>734.98</v>
      </c>
      <c r="L11963" s="188">
        <f t="shared" si="634"/>
        <v>734.98</v>
      </c>
      <c r="M11963" s="193"/>
      <c r="N11963" s="186">
        <f t="shared" si="635"/>
        <v>7720</v>
      </c>
    </row>
    <row r="11964" spans="1:14" ht="13.5" x14ac:dyDescent="0.25">
      <c r="A11964">
        <v>40335</v>
      </c>
      <c r="B11964" t="s">
        <v>14431</v>
      </c>
      <c r="C11964" t="s">
        <v>217</v>
      </c>
      <c r="D11964" t="s">
        <v>219</v>
      </c>
      <c r="E11964" s="190" t="s">
        <v>28985</v>
      </c>
      <c r="F11964" s="191">
        <v>0</v>
      </c>
      <c r="G11964" s="192" t="str">
        <f t="shared" si="636"/>
        <v>153,77</v>
      </c>
      <c r="H11964" s="191">
        <v>0</v>
      </c>
      <c r="I11964" s="191">
        <v>0</v>
      </c>
      <c r="J11964" s="191">
        <v>0</v>
      </c>
      <c r="K11964" s="187">
        <f t="shared" si="633"/>
        <v>153.77000000000001</v>
      </c>
      <c r="L11964" s="188">
        <f t="shared" si="634"/>
        <v>153.77000000000001</v>
      </c>
      <c r="M11964" s="193"/>
      <c r="N11964" s="186">
        <f t="shared" si="635"/>
        <v>40335</v>
      </c>
    </row>
    <row r="11965" spans="1:14" ht="13.5" x14ac:dyDescent="0.25">
      <c r="A11965">
        <v>7740</v>
      </c>
      <c r="B11965" t="s">
        <v>14432</v>
      </c>
      <c r="C11965" t="s">
        <v>217</v>
      </c>
      <c r="D11965" t="s">
        <v>219</v>
      </c>
      <c r="E11965" s="190" t="s">
        <v>28986</v>
      </c>
      <c r="F11965" s="191">
        <v>0</v>
      </c>
      <c r="G11965" s="192" t="str">
        <f t="shared" si="636"/>
        <v>157,72</v>
      </c>
      <c r="H11965" s="191">
        <v>0</v>
      </c>
      <c r="I11965" s="191">
        <v>0</v>
      </c>
      <c r="J11965" s="191">
        <v>0</v>
      </c>
      <c r="K11965" s="187">
        <f t="shared" si="633"/>
        <v>157.72</v>
      </c>
      <c r="L11965" s="188">
        <f t="shared" si="634"/>
        <v>157.72</v>
      </c>
      <c r="M11965" s="193"/>
      <c r="N11965" s="186">
        <f t="shared" si="635"/>
        <v>7740</v>
      </c>
    </row>
    <row r="11966" spans="1:14" ht="13.5" x14ac:dyDescent="0.25">
      <c r="A11966">
        <v>7741</v>
      </c>
      <c r="B11966" t="s">
        <v>14433</v>
      </c>
      <c r="C11966" t="s">
        <v>217</v>
      </c>
      <c r="D11966" t="s">
        <v>219</v>
      </c>
      <c r="E11966" s="190" t="s">
        <v>20701</v>
      </c>
      <c r="F11966" s="191">
        <v>0</v>
      </c>
      <c r="G11966" s="192" t="str">
        <f t="shared" si="636"/>
        <v>291,78</v>
      </c>
      <c r="H11966" s="191">
        <v>0</v>
      </c>
      <c r="I11966" s="191">
        <v>0</v>
      </c>
      <c r="J11966" s="191">
        <v>0</v>
      </c>
      <c r="K11966" s="187">
        <f t="shared" si="633"/>
        <v>291.77999999999997</v>
      </c>
      <c r="L11966" s="188">
        <f t="shared" si="634"/>
        <v>291.77999999999997</v>
      </c>
      <c r="M11966" s="193"/>
      <c r="N11966" s="186">
        <f t="shared" si="635"/>
        <v>7741</v>
      </c>
    </row>
    <row r="11967" spans="1:14" ht="13.5" x14ac:dyDescent="0.25">
      <c r="A11967">
        <v>7774</v>
      </c>
      <c r="B11967" t="s">
        <v>14434</v>
      </c>
      <c r="C11967" t="s">
        <v>217</v>
      </c>
      <c r="D11967" t="s">
        <v>219</v>
      </c>
      <c r="E11967" s="190" t="s">
        <v>28987</v>
      </c>
      <c r="F11967" s="191">
        <v>0</v>
      </c>
      <c r="G11967" s="192" t="str">
        <f t="shared" si="636"/>
        <v>358,03</v>
      </c>
      <c r="H11967" s="191">
        <v>0</v>
      </c>
      <c r="I11967" s="191">
        <v>0</v>
      </c>
      <c r="J11967" s="191">
        <v>0</v>
      </c>
      <c r="K11967" s="187">
        <f t="shared" si="633"/>
        <v>358.03</v>
      </c>
      <c r="L11967" s="188">
        <f t="shared" si="634"/>
        <v>358.03</v>
      </c>
      <c r="M11967" s="193"/>
      <c r="N11967" s="186">
        <f t="shared" si="635"/>
        <v>7774</v>
      </c>
    </row>
    <row r="11968" spans="1:14" ht="13.5" x14ac:dyDescent="0.25">
      <c r="A11968">
        <v>7744</v>
      </c>
      <c r="B11968" t="s">
        <v>14435</v>
      </c>
      <c r="C11968" t="s">
        <v>217</v>
      </c>
      <c r="D11968" t="s">
        <v>219</v>
      </c>
      <c r="E11968" s="190" t="s">
        <v>28988</v>
      </c>
      <c r="F11968" s="191">
        <v>0</v>
      </c>
      <c r="G11968" s="192" t="str">
        <f t="shared" si="636"/>
        <v>467,64</v>
      </c>
      <c r="H11968" s="191">
        <v>0</v>
      </c>
      <c r="I11968" s="191">
        <v>0</v>
      </c>
      <c r="J11968" s="191">
        <v>0</v>
      </c>
      <c r="K11968" s="187">
        <f t="shared" si="633"/>
        <v>467.64</v>
      </c>
      <c r="L11968" s="188">
        <f t="shared" si="634"/>
        <v>467.64</v>
      </c>
      <c r="M11968" s="193"/>
      <c r="N11968" s="186">
        <f t="shared" si="635"/>
        <v>7744</v>
      </c>
    </row>
    <row r="11969" spans="1:14" ht="13.5" x14ac:dyDescent="0.25">
      <c r="A11969">
        <v>7773</v>
      </c>
      <c r="B11969" t="s">
        <v>14436</v>
      </c>
      <c r="C11969" t="s">
        <v>217</v>
      </c>
      <c r="D11969" t="s">
        <v>219</v>
      </c>
      <c r="E11969" s="190" t="s">
        <v>28989</v>
      </c>
      <c r="F11969" s="191">
        <v>0</v>
      </c>
      <c r="G11969" s="192" t="str">
        <f t="shared" si="636"/>
        <v>477,97</v>
      </c>
      <c r="H11969" s="191">
        <v>0</v>
      </c>
      <c r="I11969" s="191">
        <v>0</v>
      </c>
      <c r="J11969" s="191">
        <v>0</v>
      </c>
      <c r="K11969" s="187">
        <f t="shared" si="633"/>
        <v>477.97</v>
      </c>
      <c r="L11969" s="188">
        <f t="shared" si="634"/>
        <v>477.97</v>
      </c>
      <c r="M11969" s="193"/>
      <c r="N11969" s="186">
        <f t="shared" si="635"/>
        <v>7773</v>
      </c>
    </row>
    <row r="11970" spans="1:14" ht="13.5" x14ac:dyDescent="0.25">
      <c r="A11970">
        <v>7754</v>
      </c>
      <c r="B11970" t="s">
        <v>14437</v>
      </c>
      <c r="C11970" t="s">
        <v>217</v>
      </c>
      <c r="D11970" t="s">
        <v>219</v>
      </c>
      <c r="E11970" s="190" t="s">
        <v>28990</v>
      </c>
      <c r="F11970" s="191">
        <v>0</v>
      </c>
      <c r="G11970" s="192" t="str">
        <f t="shared" si="636"/>
        <v>724,73</v>
      </c>
      <c r="H11970" s="191">
        <v>0</v>
      </c>
      <c r="I11970" s="191">
        <v>0</v>
      </c>
      <c r="J11970" s="191">
        <v>0</v>
      </c>
      <c r="K11970" s="187">
        <f t="shared" si="633"/>
        <v>724.73</v>
      </c>
      <c r="L11970" s="188">
        <f t="shared" si="634"/>
        <v>724.73</v>
      </c>
      <c r="M11970" s="193"/>
      <c r="N11970" s="186">
        <f t="shared" si="635"/>
        <v>7754</v>
      </c>
    </row>
    <row r="11971" spans="1:14" ht="13.5" x14ac:dyDescent="0.25">
      <c r="A11971">
        <v>7735</v>
      </c>
      <c r="B11971" t="s">
        <v>14438</v>
      </c>
      <c r="C11971" t="s">
        <v>217</v>
      </c>
      <c r="D11971" t="s">
        <v>219</v>
      </c>
      <c r="E11971" s="190" t="s">
        <v>28991</v>
      </c>
      <c r="F11971" s="191">
        <v>0</v>
      </c>
      <c r="G11971" s="192" t="str">
        <f t="shared" si="636"/>
        <v>938,45</v>
      </c>
      <c r="H11971" s="191">
        <v>0</v>
      </c>
      <c r="I11971" s="191">
        <v>0</v>
      </c>
      <c r="J11971" s="191">
        <v>0</v>
      </c>
      <c r="K11971" s="187">
        <f t="shared" si="633"/>
        <v>938.45</v>
      </c>
      <c r="L11971" s="188">
        <f t="shared" si="634"/>
        <v>938.45</v>
      </c>
      <c r="M11971" s="193"/>
      <c r="N11971" s="186">
        <f t="shared" si="635"/>
        <v>7735</v>
      </c>
    </row>
    <row r="11972" spans="1:14" ht="13.5" x14ac:dyDescent="0.25">
      <c r="A11972">
        <v>7755</v>
      </c>
      <c r="B11972" t="s">
        <v>14439</v>
      </c>
      <c r="C11972" t="s">
        <v>217</v>
      </c>
      <c r="D11972" t="s">
        <v>219</v>
      </c>
      <c r="E11972" s="190" t="s">
        <v>28992</v>
      </c>
      <c r="F11972" s="191">
        <v>0</v>
      </c>
      <c r="G11972" s="192" t="str">
        <f t="shared" si="636"/>
        <v>186,11</v>
      </c>
      <c r="H11972" s="191">
        <v>0</v>
      </c>
      <c r="I11972" s="191">
        <v>0</v>
      </c>
      <c r="J11972" s="191">
        <v>0</v>
      </c>
      <c r="K11972" s="187">
        <f t="shared" si="633"/>
        <v>186.11</v>
      </c>
      <c r="L11972" s="188">
        <f t="shared" si="634"/>
        <v>186.11</v>
      </c>
      <c r="M11972" s="193"/>
      <c r="N11972" s="186">
        <f t="shared" si="635"/>
        <v>7755</v>
      </c>
    </row>
    <row r="11973" spans="1:14" ht="13.5" x14ac:dyDescent="0.25">
      <c r="A11973">
        <v>7776</v>
      </c>
      <c r="B11973" t="s">
        <v>14440</v>
      </c>
      <c r="C11973" t="s">
        <v>217</v>
      </c>
      <c r="D11973" t="s">
        <v>219</v>
      </c>
      <c r="E11973" s="190" t="s">
        <v>28993</v>
      </c>
      <c r="F11973" s="191">
        <v>0</v>
      </c>
      <c r="G11973" s="192" t="str">
        <f t="shared" si="636"/>
        <v>387,99</v>
      </c>
      <c r="H11973" s="191">
        <v>0</v>
      </c>
      <c r="I11973" s="191">
        <v>0</v>
      </c>
      <c r="J11973" s="191">
        <v>0</v>
      </c>
      <c r="K11973" s="187">
        <f t="shared" si="633"/>
        <v>387.99</v>
      </c>
      <c r="L11973" s="188">
        <f t="shared" si="634"/>
        <v>387.99</v>
      </c>
      <c r="M11973" s="193"/>
      <c r="N11973" s="186">
        <f t="shared" si="635"/>
        <v>7776</v>
      </c>
    </row>
    <row r="11974" spans="1:14" ht="13.5" x14ac:dyDescent="0.25">
      <c r="A11974">
        <v>7743</v>
      </c>
      <c r="B11974" t="s">
        <v>14441</v>
      </c>
      <c r="C11974" t="s">
        <v>217</v>
      </c>
      <c r="D11974" t="s">
        <v>219</v>
      </c>
      <c r="E11974" s="190" t="s">
        <v>28994</v>
      </c>
      <c r="F11974" s="191">
        <v>0</v>
      </c>
      <c r="G11974" s="192" t="str">
        <f t="shared" si="636"/>
        <v>410,86</v>
      </c>
      <c r="H11974" s="191">
        <v>0</v>
      </c>
      <c r="I11974" s="191">
        <v>0</v>
      </c>
      <c r="J11974" s="191">
        <v>0</v>
      </c>
      <c r="K11974" s="187">
        <f t="shared" si="633"/>
        <v>410.86</v>
      </c>
      <c r="L11974" s="188">
        <f t="shared" si="634"/>
        <v>410.86</v>
      </c>
      <c r="M11974" s="193"/>
      <c r="N11974" s="186">
        <f t="shared" si="635"/>
        <v>7743</v>
      </c>
    </row>
    <row r="11975" spans="1:14" ht="13.5" x14ac:dyDescent="0.25">
      <c r="A11975">
        <v>7733</v>
      </c>
      <c r="B11975" t="s">
        <v>14442</v>
      </c>
      <c r="C11975" t="s">
        <v>217</v>
      </c>
      <c r="D11975" t="s">
        <v>219</v>
      </c>
      <c r="E11975" s="190" t="s">
        <v>28995</v>
      </c>
      <c r="F11975" s="191">
        <v>0</v>
      </c>
      <c r="G11975" s="192" t="str">
        <f t="shared" si="636"/>
        <v>536,25</v>
      </c>
      <c r="H11975" s="191">
        <v>0</v>
      </c>
      <c r="I11975" s="191">
        <v>0</v>
      </c>
      <c r="J11975" s="191">
        <v>0</v>
      </c>
      <c r="K11975" s="187">
        <f t="shared" si="633"/>
        <v>536.25</v>
      </c>
      <c r="L11975" s="188">
        <f t="shared" si="634"/>
        <v>536.25</v>
      </c>
      <c r="M11975" s="193"/>
      <c r="N11975" s="186">
        <f t="shared" si="635"/>
        <v>7733</v>
      </c>
    </row>
    <row r="11976" spans="1:14" ht="13.5" x14ac:dyDescent="0.25">
      <c r="A11976">
        <v>7775</v>
      </c>
      <c r="B11976" t="s">
        <v>14443</v>
      </c>
      <c r="C11976" t="s">
        <v>217</v>
      </c>
      <c r="D11976" t="s">
        <v>219</v>
      </c>
      <c r="E11976" s="190" t="s">
        <v>28996</v>
      </c>
      <c r="F11976" s="191">
        <v>0</v>
      </c>
      <c r="G11976" s="192" t="str">
        <f t="shared" si="636"/>
        <v>587,51</v>
      </c>
      <c r="H11976" s="191">
        <v>0</v>
      </c>
      <c r="I11976" s="191">
        <v>0</v>
      </c>
      <c r="J11976" s="191">
        <v>0</v>
      </c>
      <c r="K11976" s="187">
        <f t="shared" si="633"/>
        <v>587.51</v>
      </c>
      <c r="L11976" s="188">
        <f t="shared" si="634"/>
        <v>587.51</v>
      </c>
      <c r="M11976" s="193"/>
      <c r="N11976" s="186">
        <f t="shared" si="635"/>
        <v>7775</v>
      </c>
    </row>
    <row r="11977" spans="1:14" ht="13.5" x14ac:dyDescent="0.25">
      <c r="A11977">
        <v>7734</v>
      </c>
      <c r="B11977" t="s">
        <v>14444</v>
      </c>
      <c r="C11977" t="s">
        <v>217</v>
      </c>
      <c r="D11977" t="s">
        <v>219</v>
      </c>
      <c r="E11977" s="190" t="s">
        <v>28997</v>
      </c>
      <c r="F11977" s="191">
        <v>0</v>
      </c>
      <c r="G11977" s="192" t="str">
        <f t="shared" si="636"/>
        <v>831,98</v>
      </c>
      <c r="H11977" s="191">
        <v>0</v>
      </c>
      <c r="I11977" s="191">
        <v>0</v>
      </c>
      <c r="J11977" s="191">
        <v>0</v>
      </c>
      <c r="K11977" s="187">
        <f t="shared" ref="K11977:K12040" si="637">H11977+I11977+J11977+G11977</f>
        <v>831.98</v>
      </c>
      <c r="L11977" s="188">
        <f t="shared" ref="L11977:L12040" si="638">G11977+I11977+J11977+H11977</f>
        <v>831.98</v>
      </c>
      <c r="M11977" s="193"/>
      <c r="N11977" s="186">
        <f t="shared" ref="N11977:N12040" si="639">A11977</f>
        <v>7734</v>
      </c>
    </row>
    <row r="11978" spans="1:14" ht="13.5" x14ac:dyDescent="0.25">
      <c r="A11978">
        <v>37449</v>
      </c>
      <c r="B11978" t="s">
        <v>14445</v>
      </c>
      <c r="C11978" t="s">
        <v>217</v>
      </c>
      <c r="D11978" t="s">
        <v>219</v>
      </c>
      <c r="E11978" s="190" t="s">
        <v>19477</v>
      </c>
      <c r="F11978" s="191">
        <v>0</v>
      </c>
      <c r="G11978" s="192" t="str">
        <f t="shared" si="636"/>
        <v>26,75</v>
      </c>
      <c r="H11978" s="191">
        <v>0</v>
      </c>
      <c r="I11978" s="191">
        <v>0</v>
      </c>
      <c r="J11978" s="191">
        <v>0</v>
      </c>
      <c r="K11978" s="187">
        <f t="shared" si="637"/>
        <v>26.75</v>
      </c>
      <c r="L11978" s="188">
        <f t="shared" si="638"/>
        <v>26.75</v>
      </c>
      <c r="M11978" s="193"/>
      <c r="N11978" s="186">
        <f t="shared" si="639"/>
        <v>37449</v>
      </c>
    </row>
    <row r="11979" spans="1:14" ht="13.5" x14ac:dyDescent="0.25">
      <c r="A11979">
        <v>37450</v>
      </c>
      <c r="B11979" t="s">
        <v>14446</v>
      </c>
      <c r="C11979" t="s">
        <v>217</v>
      </c>
      <c r="D11979" t="s">
        <v>219</v>
      </c>
      <c r="E11979" s="190" t="s">
        <v>20422</v>
      </c>
      <c r="F11979" s="191">
        <v>0</v>
      </c>
      <c r="G11979" s="192" t="str">
        <f t="shared" si="636"/>
        <v>37,45</v>
      </c>
      <c r="H11979" s="191">
        <v>0</v>
      </c>
      <c r="I11979" s="191">
        <v>0</v>
      </c>
      <c r="J11979" s="191">
        <v>0</v>
      </c>
      <c r="K11979" s="187">
        <f t="shared" si="637"/>
        <v>37.450000000000003</v>
      </c>
      <c r="L11979" s="188">
        <f t="shared" si="638"/>
        <v>37.450000000000003</v>
      </c>
      <c r="M11979" s="193"/>
      <c r="N11979" s="186">
        <f t="shared" si="639"/>
        <v>37450</v>
      </c>
    </row>
    <row r="11980" spans="1:14" ht="13.5" x14ac:dyDescent="0.25">
      <c r="A11980">
        <v>37451</v>
      </c>
      <c r="B11980" t="s">
        <v>14447</v>
      </c>
      <c r="C11980" t="s">
        <v>217</v>
      </c>
      <c r="D11980" t="s">
        <v>219</v>
      </c>
      <c r="E11980" s="190" t="s">
        <v>21205</v>
      </c>
      <c r="F11980" s="191">
        <v>0</v>
      </c>
      <c r="G11980" s="192" t="str">
        <f t="shared" si="636"/>
        <v>52,29</v>
      </c>
      <c r="H11980" s="191">
        <v>0</v>
      </c>
      <c r="I11980" s="191">
        <v>0</v>
      </c>
      <c r="J11980" s="191">
        <v>0</v>
      </c>
      <c r="K11980" s="187">
        <f t="shared" si="637"/>
        <v>52.29</v>
      </c>
      <c r="L11980" s="188">
        <f t="shared" si="638"/>
        <v>52.29</v>
      </c>
      <c r="M11980" s="193"/>
      <c r="N11980" s="186">
        <f t="shared" si="639"/>
        <v>37451</v>
      </c>
    </row>
    <row r="11981" spans="1:14" ht="13.5" x14ac:dyDescent="0.25">
      <c r="A11981">
        <v>37452</v>
      </c>
      <c r="B11981" t="s">
        <v>14448</v>
      </c>
      <c r="C11981" t="s">
        <v>217</v>
      </c>
      <c r="D11981" t="s">
        <v>219</v>
      </c>
      <c r="E11981" s="190" t="s">
        <v>28998</v>
      </c>
      <c r="F11981" s="191">
        <v>0</v>
      </c>
      <c r="G11981" s="192" t="str">
        <f t="shared" si="636"/>
        <v>76,01</v>
      </c>
      <c r="H11981" s="191">
        <v>0</v>
      </c>
      <c r="I11981" s="191">
        <v>0</v>
      </c>
      <c r="J11981" s="191">
        <v>0</v>
      </c>
      <c r="K11981" s="187">
        <f t="shared" si="637"/>
        <v>76.010000000000005</v>
      </c>
      <c r="L11981" s="188">
        <f t="shared" si="638"/>
        <v>76.010000000000005</v>
      </c>
      <c r="M11981" s="193"/>
      <c r="N11981" s="186">
        <f t="shared" si="639"/>
        <v>37452</v>
      </c>
    </row>
    <row r="11982" spans="1:14" ht="13.5" x14ac:dyDescent="0.25">
      <c r="A11982">
        <v>37453</v>
      </c>
      <c r="B11982" t="s">
        <v>14449</v>
      </c>
      <c r="C11982" t="s">
        <v>217</v>
      </c>
      <c r="D11982" t="s">
        <v>219</v>
      </c>
      <c r="E11982" s="190" t="s">
        <v>28999</v>
      </c>
      <c r="F11982" s="191">
        <v>0</v>
      </c>
      <c r="G11982" s="192" t="str">
        <f t="shared" si="636"/>
        <v>87,53</v>
      </c>
      <c r="H11982" s="191">
        <v>0</v>
      </c>
      <c r="I11982" s="191">
        <v>0</v>
      </c>
      <c r="J11982" s="191">
        <v>0</v>
      </c>
      <c r="K11982" s="187">
        <f t="shared" si="637"/>
        <v>87.53</v>
      </c>
      <c r="L11982" s="188">
        <f t="shared" si="638"/>
        <v>87.53</v>
      </c>
      <c r="M11982" s="193"/>
      <c r="N11982" s="186">
        <f t="shared" si="639"/>
        <v>37453</v>
      </c>
    </row>
    <row r="11983" spans="1:14" ht="13.5" x14ac:dyDescent="0.25">
      <c r="A11983">
        <v>7778</v>
      </c>
      <c r="B11983" t="s">
        <v>14450</v>
      </c>
      <c r="C11983" t="s">
        <v>217</v>
      </c>
      <c r="D11983" t="s">
        <v>219</v>
      </c>
      <c r="E11983" s="190" t="s">
        <v>16272</v>
      </c>
      <c r="F11983" s="191">
        <v>0</v>
      </c>
      <c r="G11983" s="192" t="str">
        <f t="shared" si="636"/>
        <v>32,83</v>
      </c>
      <c r="H11983" s="191">
        <v>0</v>
      </c>
      <c r="I11983" s="191">
        <v>0</v>
      </c>
      <c r="J11983" s="191">
        <v>0</v>
      </c>
      <c r="K11983" s="187">
        <f t="shared" si="637"/>
        <v>32.83</v>
      </c>
      <c r="L11983" s="188">
        <f t="shared" si="638"/>
        <v>32.83</v>
      </c>
      <c r="M11983" s="193"/>
      <c r="N11983" s="186">
        <f t="shared" si="639"/>
        <v>7778</v>
      </c>
    </row>
    <row r="11984" spans="1:14" ht="13.5" x14ac:dyDescent="0.25">
      <c r="A11984">
        <v>7796</v>
      </c>
      <c r="B11984" t="s">
        <v>14451</v>
      </c>
      <c r="C11984" t="s">
        <v>217</v>
      </c>
      <c r="D11984" t="s">
        <v>219</v>
      </c>
      <c r="E11984" s="190" t="s">
        <v>28365</v>
      </c>
      <c r="F11984" s="191">
        <v>0</v>
      </c>
      <c r="G11984" s="192" t="str">
        <f t="shared" si="636"/>
        <v>45,00</v>
      </c>
      <c r="H11984" s="191">
        <v>0</v>
      </c>
      <c r="I11984" s="191">
        <v>0</v>
      </c>
      <c r="J11984" s="191">
        <v>0</v>
      </c>
      <c r="K11984" s="187">
        <f t="shared" si="637"/>
        <v>45</v>
      </c>
      <c r="L11984" s="188">
        <f t="shared" si="638"/>
        <v>45</v>
      </c>
      <c r="M11984" s="193"/>
      <c r="N11984" s="186">
        <f t="shared" si="639"/>
        <v>7796</v>
      </c>
    </row>
    <row r="11985" spans="1:14" ht="13.5" x14ac:dyDescent="0.25">
      <c r="A11985">
        <v>7781</v>
      </c>
      <c r="B11985" t="s">
        <v>14452</v>
      </c>
      <c r="C11985" t="s">
        <v>217</v>
      </c>
      <c r="D11985" t="s">
        <v>219</v>
      </c>
      <c r="E11985" s="190" t="s">
        <v>29000</v>
      </c>
      <c r="F11985" s="191">
        <v>0</v>
      </c>
      <c r="G11985" s="192" t="str">
        <f t="shared" si="636"/>
        <v>53,17</v>
      </c>
      <c r="H11985" s="191">
        <v>0</v>
      </c>
      <c r="I11985" s="191">
        <v>0</v>
      </c>
      <c r="J11985" s="191">
        <v>0</v>
      </c>
      <c r="K11985" s="187">
        <f t="shared" si="637"/>
        <v>53.17</v>
      </c>
      <c r="L11985" s="188">
        <f t="shared" si="638"/>
        <v>53.17</v>
      </c>
      <c r="M11985" s="193"/>
      <c r="N11985" s="186">
        <f t="shared" si="639"/>
        <v>7781</v>
      </c>
    </row>
    <row r="11986" spans="1:14" ht="13.5" x14ac:dyDescent="0.25">
      <c r="A11986">
        <v>7795</v>
      </c>
      <c r="B11986" t="s">
        <v>14453</v>
      </c>
      <c r="C11986" t="s">
        <v>217</v>
      </c>
      <c r="D11986" t="s">
        <v>219</v>
      </c>
      <c r="E11986" s="190" t="s">
        <v>19523</v>
      </c>
      <c r="F11986" s="191">
        <v>0</v>
      </c>
      <c r="G11986" s="192" t="str">
        <f t="shared" si="636"/>
        <v>79,14</v>
      </c>
      <c r="H11986" s="191">
        <v>0</v>
      </c>
      <c r="I11986" s="191">
        <v>0</v>
      </c>
      <c r="J11986" s="191">
        <v>0</v>
      </c>
      <c r="K11986" s="187">
        <f t="shared" si="637"/>
        <v>79.14</v>
      </c>
      <c r="L11986" s="188">
        <f t="shared" si="638"/>
        <v>79.14</v>
      </c>
      <c r="M11986" s="193"/>
      <c r="N11986" s="186">
        <f t="shared" si="639"/>
        <v>7795</v>
      </c>
    </row>
    <row r="11987" spans="1:14" ht="13.5" x14ac:dyDescent="0.25">
      <c r="A11987">
        <v>7791</v>
      </c>
      <c r="B11987" t="s">
        <v>14454</v>
      </c>
      <c r="C11987" t="s">
        <v>217</v>
      </c>
      <c r="D11987" t="s">
        <v>219</v>
      </c>
      <c r="E11987" s="190" t="s">
        <v>27563</v>
      </c>
      <c r="F11987" s="191">
        <v>0</v>
      </c>
      <c r="G11987" s="192" t="str">
        <f t="shared" si="636"/>
        <v>94,74</v>
      </c>
      <c r="H11987" s="191">
        <v>0</v>
      </c>
      <c r="I11987" s="191">
        <v>0</v>
      </c>
      <c r="J11987" s="191">
        <v>0</v>
      </c>
      <c r="K11987" s="187">
        <f t="shared" si="637"/>
        <v>94.74</v>
      </c>
      <c r="L11987" s="188">
        <f t="shared" si="638"/>
        <v>94.74</v>
      </c>
      <c r="M11987" s="193"/>
      <c r="N11987" s="186">
        <f t="shared" si="639"/>
        <v>7791</v>
      </c>
    </row>
    <row r="11988" spans="1:14" ht="13.5" x14ac:dyDescent="0.25">
      <c r="A11988">
        <v>7783</v>
      </c>
      <c r="B11988" t="s">
        <v>14455</v>
      </c>
      <c r="C11988" t="s">
        <v>217</v>
      </c>
      <c r="D11988" t="s">
        <v>219</v>
      </c>
      <c r="E11988" s="190" t="s">
        <v>19036</v>
      </c>
      <c r="F11988" s="191">
        <v>0</v>
      </c>
      <c r="G11988" s="192" t="str">
        <f t="shared" ref="G11988:G12051" si="640">E11988</f>
        <v>33,57</v>
      </c>
      <c r="H11988" s="191">
        <v>0</v>
      </c>
      <c r="I11988" s="191">
        <v>0</v>
      </c>
      <c r="J11988" s="191">
        <v>0</v>
      </c>
      <c r="K11988" s="187">
        <f t="shared" si="637"/>
        <v>33.57</v>
      </c>
      <c r="L11988" s="188">
        <f t="shared" si="638"/>
        <v>33.57</v>
      </c>
      <c r="M11988" s="193"/>
      <c r="N11988" s="186">
        <f t="shared" si="639"/>
        <v>7783</v>
      </c>
    </row>
    <row r="11989" spans="1:14" ht="13.5" x14ac:dyDescent="0.25">
      <c r="A11989">
        <v>7790</v>
      </c>
      <c r="B11989" t="s">
        <v>14456</v>
      </c>
      <c r="C11989" t="s">
        <v>217</v>
      </c>
      <c r="D11989" t="s">
        <v>219</v>
      </c>
      <c r="E11989" s="190" t="s">
        <v>19631</v>
      </c>
      <c r="F11989" s="191">
        <v>0</v>
      </c>
      <c r="G11989" s="192" t="str">
        <f t="shared" si="640"/>
        <v>52,90</v>
      </c>
      <c r="H11989" s="191">
        <v>0</v>
      </c>
      <c r="I11989" s="191">
        <v>0</v>
      </c>
      <c r="J11989" s="191">
        <v>0</v>
      </c>
      <c r="K11989" s="187">
        <f t="shared" si="637"/>
        <v>52.9</v>
      </c>
      <c r="L11989" s="188">
        <f t="shared" si="638"/>
        <v>52.9</v>
      </c>
      <c r="M11989" s="193"/>
      <c r="N11989" s="186">
        <f t="shared" si="639"/>
        <v>7790</v>
      </c>
    </row>
    <row r="11990" spans="1:14" ht="13.5" x14ac:dyDescent="0.25">
      <c r="A11990">
        <v>7785</v>
      </c>
      <c r="B11990" t="s">
        <v>14457</v>
      </c>
      <c r="C11990" t="s">
        <v>217</v>
      </c>
      <c r="D11990" t="s">
        <v>219</v>
      </c>
      <c r="E11990" s="190" t="s">
        <v>22390</v>
      </c>
      <c r="F11990" s="191">
        <v>0</v>
      </c>
      <c r="G11990" s="192" t="str">
        <f t="shared" si="640"/>
        <v>58,37</v>
      </c>
      <c r="H11990" s="191">
        <v>0</v>
      </c>
      <c r="I11990" s="191">
        <v>0</v>
      </c>
      <c r="J11990" s="191">
        <v>0</v>
      </c>
      <c r="K11990" s="187">
        <f t="shared" si="637"/>
        <v>58.37</v>
      </c>
      <c r="L11990" s="188">
        <f t="shared" si="638"/>
        <v>58.37</v>
      </c>
      <c r="M11990" s="193"/>
      <c r="N11990" s="186">
        <f t="shared" si="639"/>
        <v>7785</v>
      </c>
    </row>
    <row r="11991" spans="1:14" ht="13.5" x14ac:dyDescent="0.25">
      <c r="A11991">
        <v>7792</v>
      </c>
      <c r="B11991" t="s">
        <v>14458</v>
      </c>
      <c r="C11991" t="s">
        <v>217</v>
      </c>
      <c r="D11991" t="s">
        <v>219</v>
      </c>
      <c r="E11991" s="190" t="s">
        <v>29001</v>
      </c>
      <c r="F11991" s="191">
        <v>0</v>
      </c>
      <c r="G11991" s="192" t="str">
        <f t="shared" si="640"/>
        <v>82,79</v>
      </c>
      <c r="H11991" s="191">
        <v>0</v>
      </c>
      <c r="I11991" s="191">
        <v>0</v>
      </c>
      <c r="J11991" s="191">
        <v>0</v>
      </c>
      <c r="K11991" s="187">
        <f t="shared" si="637"/>
        <v>82.79</v>
      </c>
      <c r="L11991" s="188">
        <f t="shared" si="638"/>
        <v>82.79</v>
      </c>
      <c r="M11991" s="193"/>
      <c r="N11991" s="186">
        <f t="shared" si="639"/>
        <v>7792</v>
      </c>
    </row>
    <row r="11992" spans="1:14" ht="13.5" x14ac:dyDescent="0.25">
      <c r="A11992">
        <v>7793</v>
      </c>
      <c r="B11992" t="s">
        <v>14459</v>
      </c>
      <c r="C11992" t="s">
        <v>217</v>
      </c>
      <c r="D11992" t="s">
        <v>219</v>
      </c>
      <c r="E11992" s="190" t="s">
        <v>28877</v>
      </c>
      <c r="F11992" s="191">
        <v>0</v>
      </c>
      <c r="G11992" s="192" t="str">
        <f t="shared" si="640"/>
        <v>97,78</v>
      </c>
      <c r="H11992" s="191">
        <v>0</v>
      </c>
      <c r="I11992" s="191">
        <v>0</v>
      </c>
      <c r="J11992" s="191">
        <v>0</v>
      </c>
      <c r="K11992" s="187">
        <f t="shared" si="637"/>
        <v>97.78</v>
      </c>
      <c r="L11992" s="188">
        <f t="shared" si="638"/>
        <v>97.78</v>
      </c>
      <c r="M11992" s="193"/>
      <c r="N11992" s="186">
        <f t="shared" si="639"/>
        <v>7793</v>
      </c>
    </row>
    <row r="11993" spans="1:14" ht="13.5" x14ac:dyDescent="0.25">
      <c r="A11993">
        <v>13159</v>
      </c>
      <c r="B11993" t="s">
        <v>14460</v>
      </c>
      <c r="C11993" t="s">
        <v>217</v>
      </c>
      <c r="D11993" t="s">
        <v>219</v>
      </c>
      <c r="E11993" s="190" t="s">
        <v>29002</v>
      </c>
      <c r="F11993" s="191">
        <v>0</v>
      </c>
      <c r="G11993" s="192" t="str">
        <f t="shared" si="640"/>
        <v>85,13</v>
      </c>
      <c r="H11993" s="191">
        <v>0</v>
      </c>
      <c r="I11993" s="191">
        <v>0</v>
      </c>
      <c r="J11993" s="191">
        <v>0</v>
      </c>
      <c r="K11993" s="187">
        <f t="shared" si="637"/>
        <v>85.13</v>
      </c>
      <c r="L11993" s="188">
        <f t="shared" si="638"/>
        <v>85.13</v>
      </c>
      <c r="M11993" s="193"/>
      <c r="N11993" s="186">
        <f t="shared" si="639"/>
        <v>13159</v>
      </c>
    </row>
    <row r="11994" spans="1:14" ht="13.5" x14ac:dyDescent="0.25">
      <c r="A11994">
        <v>13168</v>
      </c>
      <c r="B11994" t="s">
        <v>14461</v>
      </c>
      <c r="C11994" t="s">
        <v>217</v>
      </c>
      <c r="D11994" t="s">
        <v>219</v>
      </c>
      <c r="E11994" s="190" t="s">
        <v>29003</v>
      </c>
      <c r="F11994" s="191">
        <v>0</v>
      </c>
      <c r="G11994" s="192" t="str">
        <f t="shared" si="640"/>
        <v>103,37</v>
      </c>
      <c r="H11994" s="191">
        <v>0</v>
      </c>
      <c r="I11994" s="191">
        <v>0</v>
      </c>
      <c r="J11994" s="191">
        <v>0</v>
      </c>
      <c r="K11994" s="187">
        <f t="shared" si="637"/>
        <v>103.37</v>
      </c>
      <c r="L11994" s="188">
        <f t="shared" si="638"/>
        <v>103.37</v>
      </c>
      <c r="M11994" s="193"/>
      <c r="N11994" s="186">
        <f t="shared" si="639"/>
        <v>13168</v>
      </c>
    </row>
    <row r="11995" spans="1:14" ht="13.5" x14ac:dyDescent="0.25">
      <c r="A11995">
        <v>13173</v>
      </c>
      <c r="B11995" t="s">
        <v>14462</v>
      </c>
      <c r="C11995" t="s">
        <v>217</v>
      </c>
      <c r="D11995" t="s">
        <v>219</v>
      </c>
      <c r="E11995" s="190" t="s">
        <v>26062</v>
      </c>
      <c r="F11995" s="191">
        <v>0</v>
      </c>
      <c r="G11995" s="192" t="str">
        <f t="shared" si="640"/>
        <v>139,86</v>
      </c>
      <c r="H11995" s="191">
        <v>0</v>
      </c>
      <c r="I11995" s="191">
        <v>0</v>
      </c>
      <c r="J11995" s="191">
        <v>0</v>
      </c>
      <c r="K11995" s="187">
        <f t="shared" si="637"/>
        <v>139.86000000000001</v>
      </c>
      <c r="L11995" s="188">
        <f t="shared" si="638"/>
        <v>139.86000000000001</v>
      </c>
      <c r="M11995" s="193"/>
      <c r="N11995" s="186">
        <f t="shared" si="639"/>
        <v>13173</v>
      </c>
    </row>
    <row r="11996" spans="1:14" ht="13.5" x14ac:dyDescent="0.25">
      <c r="A11996">
        <v>12583</v>
      </c>
      <c r="B11996" t="s">
        <v>14463</v>
      </c>
      <c r="C11996" t="s">
        <v>217</v>
      </c>
      <c r="D11996" t="s">
        <v>219</v>
      </c>
      <c r="E11996" s="190" t="s">
        <v>19711</v>
      </c>
      <c r="F11996" s="191">
        <v>0</v>
      </c>
      <c r="G11996" s="192" t="str">
        <f t="shared" si="640"/>
        <v>27,97</v>
      </c>
      <c r="H11996" s="191">
        <v>0</v>
      </c>
      <c r="I11996" s="191">
        <v>0</v>
      </c>
      <c r="J11996" s="191">
        <v>0</v>
      </c>
      <c r="K11996" s="187">
        <f t="shared" si="637"/>
        <v>27.97</v>
      </c>
      <c r="L11996" s="188">
        <f t="shared" si="638"/>
        <v>27.97</v>
      </c>
      <c r="M11996" s="193"/>
      <c r="N11996" s="186">
        <f t="shared" si="639"/>
        <v>12583</v>
      </c>
    </row>
    <row r="11997" spans="1:14" ht="13.5" x14ac:dyDescent="0.25">
      <c r="A11997">
        <v>12584</v>
      </c>
      <c r="B11997" t="s">
        <v>14464</v>
      </c>
      <c r="C11997" t="s">
        <v>217</v>
      </c>
      <c r="D11997" t="s">
        <v>219</v>
      </c>
      <c r="E11997" s="190" t="s">
        <v>24087</v>
      </c>
      <c r="F11997" s="191">
        <v>0</v>
      </c>
      <c r="G11997" s="192" t="str">
        <f t="shared" si="640"/>
        <v>36,48</v>
      </c>
      <c r="H11997" s="191">
        <v>0</v>
      </c>
      <c r="I11997" s="191">
        <v>0</v>
      </c>
      <c r="J11997" s="191">
        <v>0</v>
      </c>
      <c r="K11997" s="187">
        <f t="shared" si="637"/>
        <v>36.479999999999997</v>
      </c>
      <c r="L11997" s="188">
        <f t="shared" si="638"/>
        <v>36.479999999999997</v>
      </c>
      <c r="M11997" s="193"/>
      <c r="N11997" s="186">
        <f t="shared" si="639"/>
        <v>12584</v>
      </c>
    </row>
    <row r="11998" spans="1:14" ht="13.5" x14ac:dyDescent="0.25">
      <c r="A11998">
        <v>12613</v>
      </c>
      <c r="B11998" t="s">
        <v>14465</v>
      </c>
      <c r="C11998" t="s">
        <v>217</v>
      </c>
      <c r="D11998" t="s">
        <v>9085</v>
      </c>
      <c r="E11998" s="190" t="s">
        <v>25309</v>
      </c>
      <c r="F11998" s="191">
        <v>0</v>
      </c>
      <c r="G11998" s="192" t="str">
        <f t="shared" si="640"/>
        <v>21,84</v>
      </c>
      <c r="H11998" s="191">
        <v>0</v>
      </c>
      <c r="I11998" s="191">
        <v>0</v>
      </c>
      <c r="J11998" s="191">
        <v>0</v>
      </c>
      <c r="K11998" s="187">
        <f t="shared" si="637"/>
        <v>21.84</v>
      </c>
      <c r="L11998" s="188">
        <f t="shared" si="638"/>
        <v>21.84</v>
      </c>
      <c r="M11998" s="193"/>
      <c r="N11998" s="186">
        <f t="shared" si="639"/>
        <v>12613</v>
      </c>
    </row>
    <row r="11999" spans="1:14" ht="13.5" x14ac:dyDescent="0.25">
      <c r="A11999">
        <v>1031</v>
      </c>
      <c r="B11999" t="s">
        <v>14466</v>
      </c>
      <c r="C11999" t="s">
        <v>217</v>
      </c>
      <c r="D11999" t="s">
        <v>9085</v>
      </c>
      <c r="E11999" s="190" t="s">
        <v>4919</v>
      </c>
      <c r="F11999" s="191">
        <v>0</v>
      </c>
      <c r="G11999" s="192" t="str">
        <f t="shared" si="640"/>
        <v>14,82</v>
      </c>
      <c r="H11999" s="191">
        <v>0</v>
      </c>
      <c r="I11999" s="191">
        <v>0</v>
      </c>
      <c r="J11999" s="191">
        <v>0</v>
      </c>
      <c r="K11999" s="187">
        <f t="shared" si="637"/>
        <v>14.82</v>
      </c>
      <c r="L11999" s="188">
        <f t="shared" si="638"/>
        <v>14.82</v>
      </c>
      <c r="M11999" s="193"/>
      <c r="N11999" s="186">
        <f t="shared" si="639"/>
        <v>1031</v>
      </c>
    </row>
    <row r="12000" spans="1:14" ht="13.5" x14ac:dyDescent="0.25">
      <c r="A12000">
        <v>39707</v>
      </c>
      <c r="B12000" t="s">
        <v>14467</v>
      </c>
      <c r="C12000" t="s">
        <v>217</v>
      </c>
      <c r="D12000" t="s">
        <v>219</v>
      </c>
      <c r="E12000" s="190" t="s">
        <v>528</v>
      </c>
      <c r="F12000" s="191">
        <v>0</v>
      </c>
      <c r="G12000" s="192" t="str">
        <f t="shared" si="640"/>
        <v>4,03</v>
      </c>
      <c r="H12000" s="191">
        <v>0</v>
      </c>
      <c r="I12000" s="191">
        <v>0</v>
      </c>
      <c r="J12000" s="191">
        <v>0</v>
      </c>
      <c r="K12000" s="187">
        <f t="shared" si="637"/>
        <v>4.03</v>
      </c>
      <c r="L12000" s="188">
        <f t="shared" si="638"/>
        <v>4.03</v>
      </c>
      <c r="M12000" s="193"/>
      <c r="N12000" s="186">
        <f t="shared" si="639"/>
        <v>39707</v>
      </c>
    </row>
    <row r="12001" spans="1:14" ht="13.5" x14ac:dyDescent="0.25">
      <c r="A12001">
        <v>39708</v>
      </c>
      <c r="B12001" t="s">
        <v>14468</v>
      </c>
      <c r="C12001" t="s">
        <v>217</v>
      </c>
      <c r="D12001" t="s">
        <v>219</v>
      </c>
      <c r="E12001" s="190" t="s">
        <v>442</v>
      </c>
      <c r="F12001" s="191">
        <v>0</v>
      </c>
      <c r="G12001" s="192" t="str">
        <f t="shared" si="640"/>
        <v>3,90</v>
      </c>
      <c r="H12001" s="191">
        <v>0</v>
      </c>
      <c r="I12001" s="191">
        <v>0</v>
      </c>
      <c r="J12001" s="191">
        <v>0</v>
      </c>
      <c r="K12001" s="187">
        <f t="shared" si="637"/>
        <v>3.9</v>
      </c>
      <c r="L12001" s="188">
        <f t="shared" si="638"/>
        <v>3.9</v>
      </c>
      <c r="M12001" s="193"/>
      <c r="N12001" s="186">
        <f t="shared" si="639"/>
        <v>39708</v>
      </c>
    </row>
    <row r="12002" spans="1:14" ht="13.5" x14ac:dyDescent="0.25">
      <c r="A12002">
        <v>39710</v>
      </c>
      <c r="B12002" t="s">
        <v>14469</v>
      </c>
      <c r="C12002" t="s">
        <v>217</v>
      </c>
      <c r="D12002" t="s">
        <v>219</v>
      </c>
      <c r="E12002" s="190" t="s">
        <v>1950</v>
      </c>
      <c r="F12002" s="191">
        <v>0</v>
      </c>
      <c r="G12002" s="192" t="str">
        <f t="shared" si="640"/>
        <v>2,74</v>
      </c>
      <c r="H12002" s="191">
        <v>0</v>
      </c>
      <c r="I12002" s="191">
        <v>0</v>
      </c>
      <c r="J12002" s="191">
        <v>0</v>
      </c>
      <c r="K12002" s="187">
        <f t="shared" si="637"/>
        <v>2.74</v>
      </c>
      <c r="L12002" s="188">
        <f t="shared" si="638"/>
        <v>2.74</v>
      </c>
      <c r="M12002" s="193"/>
      <c r="N12002" s="186">
        <f t="shared" si="639"/>
        <v>39710</v>
      </c>
    </row>
    <row r="12003" spans="1:14" ht="13.5" x14ac:dyDescent="0.25">
      <c r="A12003">
        <v>39709</v>
      </c>
      <c r="B12003" t="s">
        <v>14470</v>
      </c>
      <c r="C12003" t="s">
        <v>217</v>
      </c>
      <c r="D12003" t="s">
        <v>219</v>
      </c>
      <c r="E12003" s="190" t="s">
        <v>2737</v>
      </c>
      <c r="F12003" s="191">
        <v>0</v>
      </c>
      <c r="G12003" s="192" t="str">
        <f t="shared" si="640"/>
        <v>3,81</v>
      </c>
      <c r="H12003" s="191">
        <v>0</v>
      </c>
      <c r="I12003" s="191">
        <v>0</v>
      </c>
      <c r="J12003" s="191">
        <v>0</v>
      </c>
      <c r="K12003" s="187">
        <f t="shared" si="637"/>
        <v>3.81</v>
      </c>
      <c r="L12003" s="188">
        <f t="shared" si="638"/>
        <v>3.81</v>
      </c>
      <c r="M12003" s="193"/>
      <c r="N12003" s="186">
        <f t="shared" si="639"/>
        <v>39709</v>
      </c>
    </row>
    <row r="12004" spans="1:14" ht="13.5" x14ac:dyDescent="0.25">
      <c r="A12004">
        <v>39711</v>
      </c>
      <c r="B12004" t="s">
        <v>14471</v>
      </c>
      <c r="C12004" t="s">
        <v>217</v>
      </c>
      <c r="D12004" t="s">
        <v>219</v>
      </c>
      <c r="E12004" s="190" t="s">
        <v>2486</v>
      </c>
      <c r="F12004" s="191">
        <v>0</v>
      </c>
      <c r="G12004" s="192" t="str">
        <f t="shared" si="640"/>
        <v>4,28</v>
      </c>
      <c r="H12004" s="191">
        <v>0</v>
      </c>
      <c r="I12004" s="191">
        <v>0</v>
      </c>
      <c r="J12004" s="191">
        <v>0</v>
      </c>
      <c r="K12004" s="187">
        <f t="shared" si="637"/>
        <v>4.28</v>
      </c>
      <c r="L12004" s="188">
        <f t="shared" si="638"/>
        <v>4.28</v>
      </c>
      <c r="M12004" s="193"/>
      <c r="N12004" s="186">
        <f t="shared" si="639"/>
        <v>39711</v>
      </c>
    </row>
    <row r="12005" spans="1:14" ht="13.5" x14ac:dyDescent="0.25">
      <c r="A12005">
        <v>39712</v>
      </c>
      <c r="B12005" t="s">
        <v>14472</v>
      </c>
      <c r="C12005" t="s">
        <v>217</v>
      </c>
      <c r="D12005" t="s">
        <v>219</v>
      </c>
      <c r="E12005" s="190" t="s">
        <v>549</v>
      </c>
      <c r="F12005" s="191">
        <v>0</v>
      </c>
      <c r="G12005" s="192" t="str">
        <f t="shared" si="640"/>
        <v>1,50</v>
      </c>
      <c r="H12005" s="191">
        <v>0</v>
      </c>
      <c r="I12005" s="191">
        <v>0</v>
      </c>
      <c r="J12005" s="191">
        <v>0</v>
      </c>
      <c r="K12005" s="187">
        <f t="shared" si="637"/>
        <v>1.5</v>
      </c>
      <c r="L12005" s="188">
        <f t="shared" si="638"/>
        <v>1.5</v>
      </c>
      <c r="M12005" s="193"/>
      <c r="N12005" s="186">
        <f t="shared" si="639"/>
        <v>39712</v>
      </c>
    </row>
    <row r="12006" spans="1:14" ht="13.5" x14ac:dyDescent="0.25">
      <c r="A12006">
        <v>39713</v>
      </c>
      <c r="B12006" t="s">
        <v>14473</v>
      </c>
      <c r="C12006" t="s">
        <v>217</v>
      </c>
      <c r="D12006" t="s">
        <v>219</v>
      </c>
      <c r="E12006" s="190" t="s">
        <v>2543</v>
      </c>
      <c r="F12006" s="191">
        <v>0</v>
      </c>
      <c r="G12006" s="192" t="str">
        <f t="shared" si="640"/>
        <v>1,18</v>
      </c>
      <c r="H12006" s="191">
        <v>0</v>
      </c>
      <c r="I12006" s="191">
        <v>0</v>
      </c>
      <c r="J12006" s="191">
        <v>0</v>
      </c>
      <c r="K12006" s="187">
        <f t="shared" si="637"/>
        <v>1.18</v>
      </c>
      <c r="L12006" s="188">
        <f t="shared" si="638"/>
        <v>1.18</v>
      </c>
      <c r="M12006" s="193"/>
      <c r="N12006" s="186">
        <f t="shared" si="639"/>
        <v>39713</v>
      </c>
    </row>
    <row r="12007" spans="1:14" ht="13.5" x14ac:dyDescent="0.25">
      <c r="A12007">
        <v>39714</v>
      </c>
      <c r="B12007" t="s">
        <v>14474</v>
      </c>
      <c r="C12007" t="s">
        <v>217</v>
      </c>
      <c r="D12007" t="s">
        <v>219</v>
      </c>
      <c r="E12007" s="190" t="s">
        <v>3656</v>
      </c>
      <c r="F12007" s="191">
        <v>0</v>
      </c>
      <c r="G12007" s="192" t="str">
        <f t="shared" si="640"/>
        <v>2,71</v>
      </c>
      <c r="H12007" s="191">
        <v>0</v>
      </c>
      <c r="I12007" s="191">
        <v>0</v>
      </c>
      <c r="J12007" s="191">
        <v>0</v>
      </c>
      <c r="K12007" s="187">
        <f t="shared" si="637"/>
        <v>2.71</v>
      </c>
      <c r="L12007" s="188">
        <f t="shared" si="638"/>
        <v>2.71</v>
      </c>
      <c r="M12007" s="193"/>
      <c r="N12007" s="186">
        <f t="shared" si="639"/>
        <v>39714</v>
      </c>
    </row>
    <row r="12008" spans="1:14" ht="13.5" x14ac:dyDescent="0.25">
      <c r="A12008">
        <v>39715</v>
      </c>
      <c r="B12008" t="s">
        <v>14475</v>
      </c>
      <c r="C12008" t="s">
        <v>217</v>
      </c>
      <c r="D12008" t="s">
        <v>219</v>
      </c>
      <c r="E12008" s="190" t="s">
        <v>344</v>
      </c>
      <c r="F12008" s="191">
        <v>0</v>
      </c>
      <c r="G12008" s="192" t="str">
        <f t="shared" si="640"/>
        <v>1,93</v>
      </c>
      <c r="H12008" s="191">
        <v>0</v>
      </c>
      <c r="I12008" s="191">
        <v>0</v>
      </c>
      <c r="J12008" s="191">
        <v>0</v>
      </c>
      <c r="K12008" s="187">
        <f t="shared" si="637"/>
        <v>1.93</v>
      </c>
      <c r="L12008" s="188">
        <f t="shared" si="638"/>
        <v>1.93</v>
      </c>
      <c r="M12008" s="193"/>
      <c r="N12008" s="186">
        <f t="shared" si="639"/>
        <v>39715</v>
      </c>
    </row>
    <row r="12009" spans="1:14" ht="13.5" x14ac:dyDescent="0.25">
      <c r="A12009">
        <v>39716</v>
      </c>
      <c r="B12009" t="s">
        <v>14476</v>
      </c>
      <c r="C12009" t="s">
        <v>217</v>
      </c>
      <c r="D12009" t="s">
        <v>219</v>
      </c>
      <c r="E12009" s="190" t="s">
        <v>2515</v>
      </c>
      <c r="F12009" s="191">
        <v>0</v>
      </c>
      <c r="G12009" s="192" t="str">
        <f t="shared" si="640"/>
        <v>1,46</v>
      </c>
      <c r="H12009" s="191">
        <v>0</v>
      </c>
      <c r="I12009" s="191">
        <v>0</v>
      </c>
      <c r="J12009" s="191">
        <v>0</v>
      </c>
      <c r="K12009" s="187">
        <f t="shared" si="637"/>
        <v>1.46</v>
      </c>
      <c r="L12009" s="188">
        <f t="shared" si="638"/>
        <v>1.46</v>
      </c>
      <c r="M12009" s="193"/>
      <c r="N12009" s="186">
        <f t="shared" si="639"/>
        <v>39716</v>
      </c>
    </row>
    <row r="12010" spans="1:14" ht="13.5" x14ac:dyDescent="0.25">
      <c r="A12010">
        <v>39718</v>
      </c>
      <c r="B12010" t="s">
        <v>14477</v>
      </c>
      <c r="C12010" t="s">
        <v>217</v>
      </c>
      <c r="D12010" t="s">
        <v>219</v>
      </c>
      <c r="E12010" s="190" t="s">
        <v>3907</v>
      </c>
      <c r="F12010" s="191">
        <v>0</v>
      </c>
      <c r="G12010" s="192" t="str">
        <f t="shared" si="640"/>
        <v>2,50</v>
      </c>
      <c r="H12010" s="191">
        <v>0</v>
      </c>
      <c r="I12010" s="191">
        <v>0</v>
      </c>
      <c r="J12010" s="191">
        <v>0</v>
      </c>
      <c r="K12010" s="187">
        <f t="shared" si="637"/>
        <v>2.5</v>
      </c>
      <c r="L12010" s="188">
        <f t="shared" si="638"/>
        <v>2.5</v>
      </c>
      <c r="M12010" s="193"/>
      <c r="N12010" s="186">
        <f t="shared" si="639"/>
        <v>39718</v>
      </c>
    </row>
    <row r="12011" spans="1:14" ht="13.5" x14ac:dyDescent="0.25">
      <c r="A12011">
        <v>9813</v>
      </c>
      <c r="B12011" t="s">
        <v>14478</v>
      </c>
      <c r="C12011" t="s">
        <v>217</v>
      </c>
      <c r="D12011" t="s">
        <v>219</v>
      </c>
      <c r="E12011" s="190" t="s">
        <v>2164</v>
      </c>
      <c r="F12011" s="191">
        <v>0</v>
      </c>
      <c r="G12011" s="192" t="str">
        <f t="shared" si="640"/>
        <v>5,50</v>
      </c>
      <c r="H12011" s="191">
        <v>0</v>
      </c>
      <c r="I12011" s="191">
        <v>0</v>
      </c>
      <c r="J12011" s="191">
        <v>0</v>
      </c>
      <c r="K12011" s="187">
        <f t="shared" si="637"/>
        <v>5.5</v>
      </c>
      <c r="L12011" s="188">
        <f t="shared" si="638"/>
        <v>5.5</v>
      </c>
      <c r="M12011" s="193"/>
      <c r="N12011" s="186">
        <f t="shared" si="639"/>
        <v>9813</v>
      </c>
    </row>
    <row r="12012" spans="1:14" ht="13.5" x14ac:dyDescent="0.25">
      <c r="A12012">
        <v>9815</v>
      </c>
      <c r="B12012" t="s">
        <v>14479</v>
      </c>
      <c r="C12012" t="s">
        <v>217</v>
      </c>
      <c r="D12012" t="s">
        <v>219</v>
      </c>
      <c r="E12012" s="190" t="s">
        <v>4377</v>
      </c>
      <c r="F12012" s="191">
        <v>0</v>
      </c>
      <c r="G12012" s="192" t="str">
        <f t="shared" si="640"/>
        <v>10,86</v>
      </c>
      <c r="H12012" s="191">
        <v>0</v>
      </c>
      <c r="I12012" s="191">
        <v>0</v>
      </c>
      <c r="J12012" s="191">
        <v>0</v>
      </c>
      <c r="K12012" s="187">
        <f t="shared" si="637"/>
        <v>10.86</v>
      </c>
      <c r="L12012" s="188">
        <f t="shared" si="638"/>
        <v>10.86</v>
      </c>
      <c r="M12012" s="193"/>
      <c r="N12012" s="186">
        <f t="shared" si="639"/>
        <v>9815</v>
      </c>
    </row>
    <row r="12013" spans="1:14" ht="13.5" x14ac:dyDescent="0.25">
      <c r="A12013">
        <v>25876</v>
      </c>
      <c r="B12013" t="s">
        <v>14480</v>
      </c>
      <c r="C12013" t="s">
        <v>217</v>
      </c>
      <c r="D12013" t="s">
        <v>219</v>
      </c>
      <c r="E12013" s="190" t="s">
        <v>18472</v>
      </c>
      <c r="F12013" s="191">
        <v>0</v>
      </c>
      <c r="G12013" s="192" t="str">
        <f t="shared" si="640"/>
        <v>5.404,66</v>
      </c>
      <c r="H12013" s="191">
        <v>0</v>
      </c>
      <c r="I12013" s="191">
        <v>0</v>
      </c>
      <c r="J12013" s="191">
        <v>0</v>
      </c>
      <c r="K12013" s="187">
        <f t="shared" si="637"/>
        <v>5404.66</v>
      </c>
      <c r="L12013" s="188">
        <f t="shared" si="638"/>
        <v>5404.66</v>
      </c>
      <c r="M12013" s="193"/>
      <c r="N12013" s="186">
        <f t="shared" si="639"/>
        <v>25876</v>
      </c>
    </row>
    <row r="12014" spans="1:14" ht="13.5" x14ac:dyDescent="0.25">
      <c r="A12014">
        <v>25888</v>
      </c>
      <c r="B12014" t="s">
        <v>14481</v>
      </c>
      <c r="C12014" t="s">
        <v>217</v>
      </c>
      <c r="D12014" t="s">
        <v>219</v>
      </c>
      <c r="E12014" s="190" t="s">
        <v>18473</v>
      </c>
      <c r="F12014" s="191">
        <v>0</v>
      </c>
      <c r="G12014" s="192" t="str">
        <f t="shared" si="640"/>
        <v>132,46</v>
      </c>
      <c r="H12014" s="191">
        <v>0</v>
      </c>
      <c r="I12014" s="191">
        <v>0</v>
      </c>
      <c r="J12014" s="191">
        <v>0</v>
      </c>
      <c r="K12014" s="187">
        <f t="shared" si="637"/>
        <v>132.46</v>
      </c>
      <c r="L12014" s="188">
        <f t="shared" si="638"/>
        <v>132.46</v>
      </c>
      <c r="M12014" s="193"/>
      <c r="N12014" s="186">
        <f t="shared" si="639"/>
        <v>25888</v>
      </c>
    </row>
    <row r="12015" spans="1:14" ht="13.5" x14ac:dyDescent="0.25">
      <c r="A12015">
        <v>25874</v>
      </c>
      <c r="B12015" t="s">
        <v>14482</v>
      </c>
      <c r="C12015" t="s">
        <v>217</v>
      </c>
      <c r="D12015" t="s">
        <v>219</v>
      </c>
      <c r="E12015" s="190" t="s">
        <v>18474</v>
      </c>
      <c r="F12015" s="191">
        <v>0</v>
      </c>
      <c r="G12015" s="192" t="str">
        <f t="shared" si="640"/>
        <v>9.478,97</v>
      </c>
      <c r="H12015" s="191">
        <v>0</v>
      </c>
      <c r="I12015" s="191">
        <v>0</v>
      </c>
      <c r="J12015" s="191">
        <v>0</v>
      </c>
      <c r="K12015" s="187">
        <f t="shared" si="637"/>
        <v>9478.9699999999993</v>
      </c>
      <c r="L12015" s="188">
        <f t="shared" si="638"/>
        <v>9478.9699999999993</v>
      </c>
      <c r="M12015" s="193"/>
      <c r="N12015" s="186">
        <f t="shared" si="639"/>
        <v>25874</v>
      </c>
    </row>
    <row r="12016" spans="1:14" ht="13.5" x14ac:dyDescent="0.25">
      <c r="A12016">
        <v>25877</v>
      </c>
      <c r="B12016" t="s">
        <v>14483</v>
      </c>
      <c r="C12016" t="s">
        <v>217</v>
      </c>
      <c r="D12016" t="s">
        <v>219</v>
      </c>
      <c r="E12016" s="190" t="s">
        <v>18475</v>
      </c>
      <c r="F12016" s="191">
        <v>0</v>
      </c>
      <c r="G12016" s="192" t="str">
        <f t="shared" si="640"/>
        <v>12.934,41</v>
      </c>
      <c r="H12016" s="191">
        <v>0</v>
      </c>
      <c r="I12016" s="191">
        <v>0</v>
      </c>
      <c r="J12016" s="191">
        <v>0</v>
      </c>
      <c r="K12016" s="187">
        <f t="shared" si="637"/>
        <v>12934.41</v>
      </c>
      <c r="L12016" s="188">
        <f t="shared" si="638"/>
        <v>12934.41</v>
      </c>
      <c r="M12016" s="193"/>
      <c r="N12016" s="186">
        <f t="shared" si="639"/>
        <v>25877</v>
      </c>
    </row>
    <row r="12017" spans="1:14" ht="13.5" x14ac:dyDescent="0.25">
      <c r="A12017">
        <v>25878</v>
      </c>
      <c r="B12017" t="s">
        <v>14484</v>
      </c>
      <c r="C12017" t="s">
        <v>217</v>
      </c>
      <c r="D12017" t="s">
        <v>219</v>
      </c>
      <c r="E12017" s="190" t="s">
        <v>18476</v>
      </c>
      <c r="F12017" s="191">
        <v>0</v>
      </c>
      <c r="G12017" s="192" t="str">
        <f t="shared" si="640"/>
        <v>284,33</v>
      </c>
      <c r="H12017" s="191">
        <v>0</v>
      </c>
      <c r="I12017" s="191">
        <v>0</v>
      </c>
      <c r="J12017" s="191">
        <v>0</v>
      </c>
      <c r="K12017" s="187">
        <f t="shared" si="637"/>
        <v>284.33</v>
      </c>
      <c r="L12017" s="188">
        <f t="shared" si="638"/>
        <v>284.33</v>
      </c>
      <c r="M12017" s="193"/>
      <c r="N12017" s="186">
        <f t="shared" si="639"/>
        <v>25878</v>
      </c>
    </row>
    <row r="12018" spans="1:14" ht="13.5" x14ac:dyDescent="0.25">
      <c r="A12018">
        <v>25879</v>
      </c>
      <c r="B12018" t="s">
        <v>14485</v>
      </c>
      <c r="C12018" t="s">
        <v>217</v>
      </c>
      <c r="D12018" t="s">
        <v>219</v>
      </c>
      <c r="E12018" s="190" t="s">
        <v>18477</v>
      </c>
      <c r="F12018" s="191">
        <v>0</v>
      </c>
      <c r="G12018" s="192" t="str">
        <f t="shared" si="640"/>
        <v>12.269,83</v>
      </c>
      <c r="H12018" s="191">
        <v>0</v>
      </c>
      <c r="I12018" s="191">
        <v>0</v>
      </c>
      <c r="J12018" s="191">
        <v>0</v>
      </c>
      <c r="K12018" s="187">
        <f t="shared" si="637"/>
        <v>12269.83</v>
      </c>
      <c r="L12018" s="188">
        <f t="shared" si="638"/>
        <v>12269.83</v>
      </c>
      <c r="M12018" s="193"/>
      <c r="N12018" s="186">
        <f t="shared" si="639"/>
        <v>25879</v>
      </c>
    </row>
    <row r="12019" spans="1:14" ht="13.5" x14ac:dyDescent="0.25">
      <c r="A12019">
        <v>25887</v>
      </c>
      <c r="B12019" t="s">
        <v>14486</v>
      </c>
      <c r="C12019" t="s">
        <v>217</v>
      </c>
      <c r="D12019" t="s">
        <v>219</v>
      </c>
      <c r="E12019" s="190" t="s">
        <v>18478</v>
      </c>
      <c r="F12019" s="191">
        <v>0</v>
      </c>
      <c r="G12019" s="192" t="str">
        <f t="shared" si="640"/>
        <v>4.902,00</v>
      </c>
      <c r="H12019" s="191">
        <v>0</v>
      </c>
      <c r="I12019" s="191">
        <v>0</v>
      </c>
      <c r="J12019" s="191">
        <v>0</v>
      </c>
      <c r="K12019" s="187">
        <f t="shared" si="637"/>
        <v>4902</v>
      </c>
      <c r="L12019" s="188">
        <f t="shared" si="638"/>
        <v>4902</v>
      </c>
      <c r="M12019" s="193"/>
      <c r="N12019" s="186">
        <f t="shared" si="639"/>
        <v>25887</v>
      </c>
    </row>
    <row r="12020" spans="1:14" ht="13.5" x14ac:dyDescent="0.25">
      <c r="A12020">
        <v>25880</v>
      </c>
      <c r="B12020" t="s">
        <v>14487</v>
      </c>
      <c r="C12020" t="s">
        <v>217</v>
      </c>
      <c r="D12020" t="s">
        <v>219</v>
      </c>
      <c r="E12020" s="190" t="s">
        <v>18479</v>
      </c>
      <c r="F12020" s="191">
        <v>0</v>
      </c>
      <c r="G12020" s="192" t="str">
        <f t="shared" si="640"/>
        <v>443,23</v>
      </c>
      <c r="H12020" s="191">
        <v>0</v>
      </c>
      <c r="I12020" s="191">
        <v>0</v>
      </c>
      <c r="J12020" s="191">
        <v>0</v>
      </c>
      <c r="K12020" s="187">
        <f t="shared" si="637"/>
        <v>443.23</v>
      </c>
      <c r="L12020" s="188">
        <f t="shared" si="638"/>
        <v>443.23</v>
      </c>
      <c r="M12020" s="193"/>
      <c r="N12020" s="186">
        <f t="shared" si="639"/>
        <v>25880</v>
      </c>
    </row>
    <row r="12021" spans="1:14" ht="13.5" x14ac:dyDescent="0.25">
      <c r="A12021">
        <v>25881</v>
      </c>
      <c r="B12021" t="s">
        <v>14488</v>
      </c>
      <c r="C12021" t="s">
        <v>217</v>
      </c>
      <c r="D12021" t="s">
        <v>219</v>
      </c>
      <c r="E12021" s="190" t="s">
        <v>18480</v>
      </c>
      <c r="F12021" s="191">
        <v>0</v>
      </c>
      <c r="G12021" s="192" t="str">
        <f t="shared" si="640"/>
        <v>1.086,04</v>
      </c>
      <c r="H12021" s="191">
        <v>0</v>
      </c>
      <c r="I12021" s="191">
        <v>0</v>
      </c>
      <c r="J12021" s="191">
        <v>0</v>
      </c>
      <c r="K12021" s="187">
        <f t="shared" si="637"/>
        <v>1086.04</v>
      </c>
      <c r="L12021" s="188">
        <f t="shared" si="638"/>
        <v>1086.04</v>
      </c>
      <c r="M12021" s="193"/>
      <c r="N12021" s="186">
        <f t="shared" si="639"/>
        <v>25881</v>
      </c>
    </row>
    <row r="12022" spans="1:14" ht="13.5" x14ac:dyDescent="0.25">
      <c r="A12022">
        <v>25882</v>
      </c>
      <c r="B12022" t="s">
        <v>14489</v>
      </c>
      <c r="C12022" t="s">
        <v>217</v>
      </c>
      <c r="D12022" t="s">
        <v>219</v>
      </c>
      <c r="E12022" s="190" t="s">
        <v>18481</v>
      </c>
      <c r="F12022" s="191">
        <v>0</v>
      </c>
      <c r="G12022" s="192" t="str">
        <f t="shared" si="640"/>
        <v>1.749,21</v>
      </c>
      <c r="H12022" s="191">
        <v>0</v>
      </c>
      <c r="I12022" s="191">
        <v>0</v>
      </c>
      <c r="J12022" s="191">
        <v>0</v>
      </c>
      <c r="K12022" s="187">
        <f t="shared" si="637"/>
        <v>1749.21</v>
      </c>
      <c r="L12022" s="188">
        <f t="shared" si="638"/>
        <v>1749.21</v>
      </c>
      <c r="M12022" s="193"/>
      <c r="N12022" s="186">
        <f t="shared" si="639"/>
        <v>25882</v>
      </c>
    </row>
    <row r="12023" spans="1:14" ht="13.5" x14ac:dyDescent="0.25">
      <c r="A12023">
        <v>25883</v>
      </c>
      <c r="B12023" t="s">
        <v>14490</v>
      </c>
      <c r="C12023" t="s">
        <v>217</v>
      </c>
      <c r="D12023" t="s">
        <v>219</v>
      </c>
      <c r="E12023" s="190" t="s">
        <v>7164</v>
      </c>
      <c r="F12023" s="191">
        <v>0</v>
      </c>
      <c r="G12023" s="192" t="str">
        <f t="shared" si="640"/>
        <v>28,22</v>
      </c>
      <c r="H12023" s="191">
        <v>0</v>
      </c>
      <c r="I12023" s="191">
        <v>0</v>
      </c>
      <c r="J12023" s="191">
        <v>0</v>
      </c>
      <c r="K12023" s="187">
        <f t="shared" si="637"/>
        <v>28.22</v>
      </c>
      <c r="L12023" s="188">
        <f t="shared" si="638"/>
        <v>28.22</v>
      </c>
      <c r="M12023" s="193"/>
      <c r="N12023" s="186">
        <f t="shared" si="639"/>
        <v>25883</v>
      </c>
    </row>
    <row r="12024" spans="1:14" ht="13.5" x14ac:dyDescent="0.25">
      <c r="A12024">
        <v>25884</v>
      </c>
      <c r="B12024" t="s">
        <v>14491</v>
      </c>
      <c r="C12024" t="s">
        <v>217</v>
      </c>
      <c r="D12024" t="s">
        <v>219</v>
      </c>
      <c r="E12024" s="190" t="s">
        <v>18482</v>
      </c>
      <c r="F12024" s="191">
        <v>0</v>
      </c>
      <c r="G12024" s="192" t="str">
        <f t="shared" si="640"/>
        <v>3.070,97</v>
      </c>
      <c r="H12024" s="191">
        <v>0</v>
      </c>
      <c r="I12024" s="191">
        <v>0</v>
      </c>
      <c r="J12024" s="191">
        <v>0</v>
      </c>
      <c r="K12024" s="187">
        <f t="shared" si="637"/>
        <v>3070.97</v>
      </c>
      <c r="L12024" s="188">
        <f t="shared" si="638"/>
        <v>3070.97</v>
      </c>
      <c r="M12024" s="193"/>
      <c r="N12024" s="186">
        <f t="shared" si="639"/>
        <v>25884</v>
      </c>
    </row>
    <row r="12025" spans="1:14" ht="13.5" x14ac:dyDescent="0.25">
      <c r="A12025">
        <v>25885</v>
      </c>
      <c r="B12025" t="s">
        <v>14492</v>
      </c>
      <c r="C12025" t="s">
        <v>217</v>
      </c>
      <c r="D12025" t="s">
        <v>219</v>
      </c>
      <c r="E12025" s="190" t="s">
        <v>18483</v>
      </c>
      <c r="F12025" s="191">
        <v>0</v>
      </c>
      <c r="G12025" s="192" t="str">
        <f t="shared" si="640"/>
        <v>4.567,39</v>
      </c>
      <c r="H12025" s="191">
        <v>0</v>
      </c>
      <c r="I12025" s="191">
        <v>0</v>
      </c>
      <c r="J12025" s="191">
        <v>0</v>
      </c>
      <c r="K12025" s="187">
        <f t="shared" si="637"/>
        <v>4567.3900000000003</v>
      </c>
      <c r="L12025" s="188">
        <f t="shared" si="638"/>
        <v>4567.3900000000003</v>
      </c>
      <c r="M12025" s="193"/>
      <c r="N12025" s="186">
        <f t="shared" si="639"/>
        <v>25885</v>
      </c>
    </row>
    <row r="12026" spans="1:14" ht="13.5" x14ac:dyDescent="0.25">
      <c r="A12026">
        <v>25889</v>
      </c>
      <c r="B12026" t="s">
        <v>14493</v>
      </c>
      <c r="C12026" t="s">
        <v>217</v>
      </c>
      <c r="D12026" t="s">
        <v>219</v>
      </c>
      <c r="E12026" s="190" t="s">
        <v>18484</v>
      </c>
      <c r="F12026" s="191">
        <v>0</v>
      </c>
      <c r="G12026" s="192" t="str">
        <f t="shared" si="640"/>
        <v>2.290,43</v>
      </c>
      <c r="H12026" s="191">
        <v>0</v>
      </c>
      <c r="I12026" s="191">
        <v>0</v>
      </c>
      <c r="J12026" s="191">
        <v>0</v>
      </c>
      <c r="K12026" s="187">
        <f t="shared" si="637"/>
        <v>2290.4299999999998</v>
      </c>
      <c r="L12026" s="188">
        <f t="shared" si="638"/>
        <v>2290.4299999999998</v>
      </c>
      <c r="M12026" s="193"/>
      <c r="N12026" s="186">
        <f t="shared" si="639"/>
        <v>25889</v>
      </c>
    </row>
    <row r="12027" spans="1:14" ht="13.5" x14ac:dyDescent="0.25">
      <c r="A12027">
        <v>25886</v>
      </c>
      <c r="B12027" t="s">
        <v>14494</v>
      </c>
      <c r="C12027" t="s">
        <v>217</v>
      </c>
      <c r="D12027" t="s">
        <v>219</v>
      </c>
      <c r="E12027" s="190" t="s">
        <v>18347</v>
      </c>
      <c r="F12027" s="191">
        <v>0</v>
      </c>
      <c r="G12027" s="192" t="str">
        <f t="shared" si="640"/>
        <v>63,11</v>
      </c>
      <c r="H12027" s="191">
        <v>0</v>
      </c>
      <c r="I12027" s="191">
        <v>0</v>
      </c>
      <c r="J12027" s="191">
        <v>0</v>
      </c>
      <c r="K12027" s="187">
        <f t="shared" si="637"/>
        <v>63.11</v>
      </c>
      <c r="L12027" s="188">
        <f t="shared" si="638"/>
        <v>63.11</v>
      </c>
      <c r="M12027" s="193"/>
      <c r="N12027" s="186">
        <f t="shared" si="639"/>
        <v>25886</v>
      </c>
    </row>
    <row r="12028" spans="1:14" ht="13.5" x14ac:dyDescent="0.25">
      <c r="A12028">
        <v>25875</v>
      </c>
      <c r="B12028" t="s">
        <v>14495</v>
      </c>
      <c r="C12028" t="s">
        <v>217</v>
      </c>
      <c r="D12028" t="s">
        <v>219</v>
      </c>
      <c r="E12028" s="190" t="s">
        <v>18485</v>
      </c>
      <c r="F12028" s="191">
        <v>0</v>
      </c>
      <c r="G12028" s="192" t="str">
        <f t="shared" si="640"/>
        <v>2.988,24</v>
      </c>
      <c r="H12028" s="191">
        <v>0</v>
      </c>
      <c r="I12028" s="191">
        <v>0</v>
      </c>
      <c r="J12028" s="191">
        <v>0</v>
      </c>
      <c r="K12028" s="187">
        <f t="shared" si="637"/>
        <v>2988.24</v>
      </c>
      <c r="L12028" s="188">
        <f t="shared" si="638"/>
        <v>2988.24</v>
      </c>
      <c r="M12028" s="193"/>
      <c r="N12028" s="186">
        <f t="shared" si="639"/>
        <v>25875</v>
      </c>
    </row>
    <row r="12029" spans="1:14" ht="13.5" x14ac:dyDescent="0.25">
      <c r="A12029">
        <v>9876</v>
      </c>
      <c r="B12029" t="s">
        <v>14496</v>
      </c>
      <c r="C12029" t="s">
        <v>217</v>
      </c>
      <c r="D12029" t="s">
        <v>219</v>
      </c>
      <c r="E12029" s="190" t="s">
        <v>19355</v>
      </c>
      <c r="F12029" s="191">
        <v>0</v>
      </c>
      <c r="G12029" s="192" t="str">
        <f t="shared" si="640"/>
        <v>23,00</v>
      </c>
      <c r="H12029" s="191">
        <v>0</v>
      </c>
      <c r="I12029" s="191">
        <v>0</v>
      </c>
      <c r="J12029" s="191">
        <v>0</v>
      </c>
      <c r="K12029" s="187">
        <f t="shared" si="637"/>
        <v>23</v>
      </c>
      <c r="L12029" s="188">
        <f t="shared" si="638"/>
        <v>23</v>
      </c>
      <c r="M12029" s="193"/>
      <c r="N12029" s="186">
        <f t="shared" si="639"/>
        <v>9876</v>
      </c>
    </row>
    <row r="12030" spans="1:14" ht="13.5" x14ac:dyDescent="0.25">
      <c r="A12030">
        <v>9877</v>
      </c>
      <c r="B12030" t="s">
        <v>14497</v>
      </c>
      <c r="C12030" t="s">
        <v>217</v>
      </c>
      <c r="D12030" t="s">
        <v>219</v>
      </c>
      <c r="E12030" s="190" t="s">
        <v>19376</v>
      </c>
      <c r="F12030" s="191">
        <v>0</v>
      </c>
      <c r="G12030" s="192" t="str">
        <f t="shared" si="640"/>
        <v>80,57</v>
      </c>
      <c r="H12030" s="191">
        <v>0</v>
      </c>
      <c r="I12030" s="191">
        <v>0</v>
      </c>
      <c r="J12030" s="191">
        <v>0</v>
      </c>
      <c r="K12030" s="187">
        <f t="shared" si="637"/>
        <v>80.569999999999993</v>
      </c>
      <c r="L12030" s="188">
        <f t="shared" si="638"/>
        <v>80.569999999999993</v>
      </c>
      <c r="M12030" s="193"/>
      <c r="N12030" s="186">
        <f t="shared" si="639"/>
        <v>9877</v>
      </c>
    </row>
    <row r="12031" spans="1:14" ht="13.5" x14ac:dyDescent="0.25">
      <c r="A12031">
        <v>9878</v>
      </c>
      <c r="B12031" t="s">
        <v>14498</v>
      </c>
      <c r="C12031" t="s">
        <v>217</v>
      </c>
      <c r="D12031" t="s">
        <v>219</v>
      </c>
      <c r="E12031" s="190" t="s">
        <v>20280</v>
      </c>
      <c r="F12031" s="191">
        <v>0</v>
      </c>
      <c r="G12031" s="192" t="str">
        <f t="shared" si="640"/>
        <v>104,95</v>
      </c>
      <c r="H12031" s="191">
        <v>0</v>
      </c>
      <c r="I12031" s="191">
        <v>0</v>
      </c>
      <c r="J12031" s="191">
        <v>0</v>
      </c>
      <c r="K12031" s="187">
        <f t="shared" si="637"/>
        <v>104.95</v>
      </c>
      <c r="L12031" s="188">
        <f t="shared" si="638"/>
        <v>104.95</v>
      </c>
      <c r="M12031" s="193"/>
      <c r="N12031" s="186">
        <f t="shared" si="639"/>
        <v>9878</v>
      </c>
    </row>
    <row r="12032" spans="1:14" ht="13.5" x14ac:dyDescent="0.25">
      <c r="A12032">
        <v>9879</v>
      </c>
      <c r="B12032" t="s">
        <v>14499</v>
      </c>
      <c r="C12032" t="s">
        <v>217</v>
      </c>
      <c r="D12032" t="s">
        <v>219</v>
      </c>
      <c r="E12032" s="190" t="s">
        <v>29004</v>
      </c>
      <c r="F12032" s="191">
        <v>0</v>
      </c>
      <c r="G12032" s="192" t="str">
        <f t="shared" si="640"/>
        <v>250,51</v>
      </c>
      <c r="H12032" s="191">
        <v>0</v>
      </c>
      <c r="I12032" s="191">
        <v>0</v>
      </c>
      <c r="J12032" s="191">
        <v>0</v>
      </c>
      <c r="K12032" s="187">
        <f t="shared" si="637"/>
        <v>250.51</v>
      </c>
      <c r="L12032" s="188">
        <f t="shared" si="638"/>
        <v>250.51</v>
      </c>
      <c r="M12032" s="193"/>
      <c r="N12032" s="186">
        <f t="shared" si="639"/>
        <v>9879</v>
      </c>
    </row>
    <row r="12033" spans="1:14" ht="13.5" x14ac:dyDescent="0.25">
      <c r="A12033">
        <v>41986</v>
      </c>
      <c r="B12033" t="s">
        <v>14500</v>
      </c>
      <c r="C12033" t="s">
        <v>217</v>
      </c>
      <c r="D12033" t="s">
        <v>219</v>
      </c>
      <c r="E12033" s="190" t="s">
        <v>21679</v>
      </c>
      <c r="F12033" s="191">
        <v>0</v>
      </c>
      <c r="G12033" s="192" t="str">
        <f t="shared" si="640"/>
        <v>2.941,39</v>
      </c>
      <c r="H12033" s="191">
        <v>0</v>
      </c>
      <c r="I12033" s="191">
        <v>0</v>
      </c>
      <c r="J12033" s="191">
        <v>0</v>
      </c>
      <c r="K12033" s="187">
        <f t="shared" si="637"/>
        <v>2941.39</v>
      </c>
      <c r="L12033" s="188">
        <f t="shared" si="638"/>
        <v>2941.39</v>
      </c>
      <c r="M12033" s="193"/>
      <c r="N12033" s="186">
        <f t="shared" si="639"/>
        <v>41986</v>
      </c>
    </row>
    <row r="12034" spans="1:14" ht="13.5" x14ac:dyDescent="0.25">
      <c r="A12034">
        <v>43422</v>
      </c>
      <c r="B12034" t="s">
        <v>14501</v>
      </c>
      <c r="C12034" t="s">
        <v>217</v>
      </c>
      <c r="D12034" t="s">
        <v>219</v>
      </c>
      <c r="E12034" s="190" t="s">
        <v>21680</v>
      </c>
      <c r="F12034" s="191">
        <v>0</v>
      </c>
      <c r="G12034" s="192" t="str">
        <f t="shared" si="640"/>
        <v>3.607,32</v>
      </c>
      <c r="H12034" s="191">
        <v>0</v>
      </c>
      <c r="I12034" s="191">
        <v>0</v>
      </c>
      <c r="J12034" s="191">
        <v>0</v>
      </c>
      <c r="K12034" s="187">
        <f t="shared" si="637"/>
        <v>3607.32</v>
      </c>
      <c r="L12034" s="188">
        <f t="shared" si="638"/>
        <v>3607.32</v>
      </c>
      <c r="M12034" s="193"/>
      <c r="N12034" s="186">
        <f t="shared" si="639"/>
        <v>43422</v>
      </c>
    </row>
    <row r="12035" spans="1:14" ht="13.5" x14ac:dyDescent="0.25">
      <c r="A12035">
        <v>41987</v>
      </c>
      <c r="B12035" t="s">
        <v>14502</v>
      </c>
      <c r="C12035" t="s">
        <v>217</v>
      </c>
      <c r="D12035" t="s">
        <v>219</v>
      </c>
      <c r="E12035" s="190" t="s">
        <v>21681</v>
      </c>
      <c r="F12035" s="191">
        <v>0</v>
      </c>
      <c r="G12035" s="192" t="str">
        <f t="shared" si="640"/>
        <v>4.181,18</v>
      </c>
      <c r="H12035" s="191">
        <v>0</v>
      </c>
      <c r="I12035" s="191">
        <v>0</v>
      </c>
      <c r="J12035" s="191">
        <v>0</v>
      </c>
      <c r="K12035" s="187">
        <f t="shared" si="637"/>
        <v>4181.18</v>
      </c>
      <c r="L12035" s="188">
        <f t="shared" si="638"/>
        <v>4181.18</v>
      </c>
      <c r="M12035" s="193"/>
      <c r="N12035" s="186">
        <f t="shared" si="639"/>
        <v>41987</v>
      </c>
    </row>
    <row r="12036" spans="1:14" ht="13.5" x14ac:dyDescent="0.25">
      <c r="A12036">
        <v>41988</v>
      </c>
      <c r="B12036" t="s">
        <v>14503</v>
      </c>
      <c r="C12036" t="s">
        <v>217</v>
      </c>
      <c r="D12036" t="s">
        <v>219</v>
      </c>
      <c r="E12036" s="190" t="s">
        <v>21682</v>
      </c>
      <c r="F12036" s="191">
        <v>0</v>
      </c>
      <c r="G12036" s="192" t="str">
        <f t="shared" si="640"/>
        <v>5.522,75</v>
      </c>
      <c r="H12036" s="191">
        <v>0</v>
      </c>
      <c r="I12036" s="191">
        <v>0</v>
      </c>
      <c r="J12036" s="191">
        <v>0</v>
      </c>
      <c r="K12036" s="187">
        <f t="shared" si="637"/>
        <v>5522.75</v>
      </c>
      <c r="L12036" s="188">
        <f t="shared" si="638"/>
        <v>5522.75</v>
      </c>
      <c r="M12036" s="193"/>
      <c r="N12036" s="186">
        <f t="shared" si="639"/>
        <v>41988</v>
      </c>
    </row>
    <row r="12037" spans="1:14" ht="13.5" x14ac:dyDescent="0.25">
      <c r="A12037">
        <v>41697</v>
      </c>
      <c r="B12037" t="s">
        <v>14504</v>
      </c>
      <c r="C12037" t="s">
        <v>217</v>
      </c>
      <c r="D12037" t="s">
        <v>219</v>
      </c>
      <c r="E12037" s="190" t="s">
        <v>21683</v>
      </c>
      <c r="F12037" s="191">
        <v>0</v>
      </c>
      <c r="G12037" s="192" t="str">
        <f t="shared" si="640"/>
        <v>978,89</v>
      </c>
      <c r="H12037" s="191">
        <v>0</v>
      </c>
      <c r="I12037" s="191">
        <v>0</v>
      </c>
      <c r="J12037" s="191">
        <v>0</v>
      </c>
      <c r="K12037" s="187">
        <f t="shared" si="637"/>
        <v>978.89</v>
      </c>
      <c r="L12037" s="188">
        <f t="shared" si="638"/>
        <v>978.89</v>
      </c>
      <c r="M12037" s="193"/>
      <c r="N12037" s="186">
        <f t="shared" si="639"/>
        <v>41697</v>
      </c>
    </row>
    <row r="12038" spans="1:14" ht="13.5" x14ac:dyDescent="0.25">
      <c r="A12038">
        <v>41985</v>
      </c>
      <c r="B12038" t="s">
        <v>14505</v>
      </c>
      <c r="C12038" t="s">
        <v>217</v>
      </c>
      <c r="D12038" t="s">
        <v>219</v>
      </c>
      <c r="E12038" s="190" t="s">
        <v>21684</v>
      </c>
      <c r="F12038" s="191">
        <v>0</v>
      </c>
      <c r="G12038" s="192" t="str">
        <f t="shared" si="640"/>
        <v>1.363,33</v>
      </c>
      <c r="H12038" s="191">
        <v>0</v>
      </c>
      <c r="I12038" s="191">
        <v>0</v>
      </c>
      <c r="J12038" s="191">
        <v>0</v>
      </c>
      <c r="K12038" s="187">
        <f t="shared" si="637"/>
        <v>1363.33</v>
      </c>
      <c r="L12038" s="188">
        <f t="shared" si="638"/>
        <v>1363.33</v>
      </c>
      <c r="M12038" s="193"/>
      <c r="N12038" s="186">
        <f t="shared" si="639"/>
        <v>41985</v>
      </c>
    </row>
    <row r="12039" spans="1:14" ht="13.5" x14ac:dyDescent="0.25">
      <c r="A12039">
        <v>41699</v>
      </c>
      <c r="B12039" t="s">
        <v>16350</v>
      </c>
      <c r="C12039" t="s">
        <v>217</v>
      </c>
      <c r="D12039" t="s">
        <v>219</v>
      </c>
      <c r="E12039" s="190" t="s">
        <v>21685</v>
      </c>
      <c r="F12039" s="191">
        <v>0</v>
      </c>
      <c r="G12039" s="192" t="str">
        <f t="shared" si="640"/>
        <v>1.941,31</v>
      </c>
      <c r="H12039" s="191">
        <v>0</v>
      </c>
      <c r="I12039" s="191">
        <v>0</v>
      </c>
      <c r="J12039" s="191">
        <v>0</v>
      </c>
      <c r="K12039" s="187">
        <f t="shared" si="637"/>
        <v>1941.31</v>
      </c>
      <c r="L12039" s="188">
        <f t="shared" si="638"/>
        <v>1941.31</v>
      </c>
      <c r="M12039" s="193"/>
      <c r="N12039" s="186">
        <f t="shared" si="639"/>
        <v>41699</v>
      </c>
    </row>
    <row r="12040" spans="1:14" ht="13.5" x14ac:dyDescent="0.25">
      <c r="A12040">
        <v>38053</v>
      </c>
      <c r="B12040" t="s">
        <v>14506</v>
      </c>
      <c r="C12040" t="s">
        <v>217</v>
      </c>
      <c r="D12040" t="s">
        <v>219</v>
      </c>
      <c r="E12040" s="190" t="s">
        <v>16019</v>
      </c>
      <c r="F12040" s="191">
        <v>0</v>
      </c>
      <c r="G12040" s="192" t="str">
        <f t="shared" si="640"/>
        <v>23,56</v>
      </c>
      <c r="H12040" s="191">
        <v>0</v>
      </c>
      <c r="I12040" s="191">
        <v>0</v>
      </c>
      <c r="J12040" s="191">
        <v>0</v>
      </c>
      <c r="K12040" s="187">
        <f t="shared" si="637"/>
        <v>23.56</v>
      </c>
      <c r="L12040" s="188">
        <f t="shared" si="638"/>
        <v>23.56</v>
      </c>
      <c r="M12040" s="193"/>
      <c r="N12040" s="186">
        <f t="shared" si="639"/>
        <v>38053</v>
      </c>
    </row>
    <row r="12041" spans="1:14" ht="13.5" x14ac:dyDescent="0.25">
      <c r="A12041">
        <v>38054</v>
      </c>
      <c r="B12041" t="s">
        <v>14507</v>
      </c>
      <c r="C12041" t="s">
        <v>217</v>
      </c>
      <c r="D12041" t="s">
        <v>219</v>
      </c>
      <c r="E12041" s="190" t="s">
        <v>1655</v>
      </c>
      <c r="F12041" s="191">
        <v>0</v>
      </c>
      <c r="G12041" s="192" t="str">
        <f t="shared" si="640"/>
        <v>40,51</v>
      </c>
      <c r="H12041" s="191">
        <v>0</v>
      </c>
      <c r="I12041" s="191">
        <v>0</v>
      </c>
      <c r="J12041" s="191">
        <v>0</v>
      </c>
      <c r="K12041" s="187">
        <f t="shared" ref="K12041:K12104" si="641">H12041+I12041+J12041+G12041</f>
        <v>40.51</v>
      </c>
      <c r="L12041" s="188">
        <f t="shared" ref="L12041:L12104" si="642">G12041+I12041+J12041+H12041</f>
        <v>40.51</v>
      </c>
      <c r="M12041" s="193"/>
      <c r="N12041" s="186">
        <f t="shared" ref="N12041:N12104" si="643">A12041</f>
        <v>38054</v>
      </c>
    </row>
    <row r="12042" spans="1:14" ht="13.5" x14ac:dyDescent="0.25">
      <c r="A12042">
        <v>38052</v>
      </c>
      <c r="B12042" t="s">
        <v>14508</v>
      </c>
      <c r="C12042" t="s">
        <v>217</v>
      </c>
      <c r="D12042" t="s">
        <v>219</v>
      </c>
      <c r="E12042" s="190" t="s">
        <v>3516</v>
      </c>
      <c r="F12042" s="191">
        <v>0</v>
      </c>
      <c r="G12042" s="192" t="str">
        <f t="shared" si="640"/>
        <v>11,41</v>
      </c>
      <c r="H12042" s="191">
        <v>0</v>
      </c>
      <c r="I12042" s="191">
        <v>0</v>
      </c>
      <c r="J12042" s="191">
        <v>0</v>
      </c>
      <c r="K12042" s="187">
        <f t="shared" si="641"/>
        <v>11.41</v>
      </c>
      <c r="L12042" s="188">
        <f t="shared" si="642"/>
        <v>11.41</v>
      </c>
      <c r="M12042" s="193"/>
      <c r="N12042" s="186">
        <f t="shared" si="643"/>
        <v>38052</v>
      </c>
    </row>
    <row r="12043" spans="1:14" ht="13.5" x14ac:dyDescent="0.25">
      <c r="A12043">
        <v>38051</v>
      </c>
      <c r="B12043" t="s">
        <v>14509</v>
      </c>
      <c r="C12043" t="s">
        <v>217</v>
      </c>
      <c r="D12043" t="s">
        <v>219</v>
      </c>
      <c r="E12043" s="190" t="s">
        <v>6144</v>
      </c>
      <c r="F12043" s="191">
        <v>0</v>
      </c>
      <c r="G12043" s="192" t="str">
        <f t="shared" si="640"/>
        <v>7,11</v>
      </c>
      <c r="H12043" s="191">
        <v>0</v>
      </c>
      <c r="I12043" s="191">
        <v>0</v>
      </c>
      <c r="J12043" s="191">
        <v>0</v>
      </c>
      <c r="K12043" s="187">
        <f t="shared" si="641"/>
        <v>7.11</v>
      </c>
      <c r="L12043" s="188">
        <f t="shared" si="642"/>
        <v>7.11</v>
      </c>
      <c r="M12043" s="193"/>
      <c r="N12043" s="186">
        <f t="shared" si="643"/>
        <v>38051</v>
      </c>
    </row>
    <row r="12044" spans="1:14" ht="13.5" x14ac:dyDescent="0.25">
      <c r="A12044">
        <v>38787</v>
      </c>
      <c r="B12044" t="s">
        <v>14510</v>
      </c>
      <c r="C12044" t="s">
        <v>217</v>
      </c>
      <c r="D12044" t="s">
        <v>219</v>
      </c>
      <c r="E12044" s="190" t="s">
        <v>468</v>
      </c>
      <c r="F12044" s="191">
        <v>0</v>
      </c>
      <c r="G12044" s="192" t="str">
        <f t="shared" si="640"/>
        <v>5,77</v>
      </c>
      <c r="H12044" s="191">
        <v>0</v>
      </c>
      <c r="I12044" s="191">
        <v>0</v>
      </c>
      <c r="J12044" s="191">
        <v>0</v>
      </c>
      <c r="K12044" s="187">
        <f t="shared" si="641"/>
        <v>5.77</v>
      </c>
      <c r="L12044" s="188">
        <f t="shared" si="642"/>
        <v>5.77</v>
      </c>
      <c r="M12044" s="193"/>
      <c r="N12044" s="186">
        <f t="shared" si="643"/>
        <v>38787</v>
      </c>
    </row>
    <row r="12045" spans="1:14" ht="13.5" x14ac:dyDescent="0.25">
      <c r="A12045">
        <v>38825</v>
      </c>
      <c r="B12045" t="s">
        <v>14511</v>
      </c>
      <c r="C12045" t="s">
        <v>217</v>
      </c>
      <c r="D12045" t="s">
        <v>219</v>
      </c>
      <c r="E12045" s="190" t="s">
        <v>2650</v>
      </c>
      <c r="F12045" s="191">
        <v>0</v>
      </c>
      <c r="G12045" s="192" t="str">
        <f t="shared" si="640"/>
        <v>7,56</v>
      </c>
      <c r="H12045" s="191">
        <v>0</v>
      </c>
      <c r="I12045" s="191">
        <v>0</v>
      </c>
      <c r="J12045" s="191">
        <v>0</v>
      </c>
      <c r="K12045" s="187">
        <f t="shared" si="641"/>
        <v>7.56</v>
      </c>
      <c r="L12045" s="188">
        <f t="shared" si="642"/>
        <v>7.56</v>
      </c>
      <c r="M12045" s="193"/>
      <c r="N12045" s="186">
        <f t="shared" si="643"/>
        <v>38825</v>
      </c>
    </row>
    <row r="12046" spans="1:14" ht="13.5" x14ac:dyDescent="0.25">
      <c r="A12046">
        <v>38826</v>
      </c>
      <c r="B12046" t="s">
        <v>14512</v>
      </c>
      <c r="C12046" t="s">
        <v>217</v>
      </c>
      <c r="D12046" t="s">
        <v>219</v>
      </c>
      <c r="E12046" s="190" t="s">
        <v>4361</v>
      </c>
      <c r="F12046" s="191">
        <v>0</v>
      </c>
      <c r="G12046" s="192" t="str">
        <f t="shared" si="640"/>
        <v>11,20</v>
      </c>
      <c r="H12046" s="191">
        <v>0</v>
      </c>
      <c r="I12046" s="191">
        <v>0</v>
      </c>
      <c r="J12046" s="191">
        <v>0</v>
      </c>
      <c r="K12046" s="187">
        <f t="shared" si="641"/>
        <v>11.2</v>
      </c>
      <c r="L12046" s="188">
        <f t="shared" si="642"/>
        <v>11.2</v>
      </c>
      <c r="M12046" s="193"/>
      <c r="N12046" s="186">
        <f t="shared" si="643"/>
        <v>38826</v>
      </c>
    </row>
    <row r="12047" spans="1:14" ht="13.5" x14ac:dyDescent="0.25">
      <c r="A12047">
        <v>38827</v>
      </c>
      <c r="B12047" t="s">
        <v>14513</v>
      </c>
      <c r="C12047" t="s">
        <v>217</v>
      </c>
      <c r="D12047" t="s">
        <v>219</v>
      </c>
      <c r="E12047" s="190" t="s">
        <v>6371</v>
      </c>
      <c r="F12047" s="191">
        <v>0</v>
      </c>
      <c r="G12047" s="192" t="str">
        <f t="shared" si="640"/>
        <v>17,99</v>
      </c>
      <c r="H12047" s="191">
        <v>0</v>
      </c>
      <c r="I12047" s="191">
        <v>0</v>
      </c>
      <c r="J12047" s="191">
        <v>0</v>
      </c>
      <c r="K12047" s="187">
        <f t="shared" si="641"/>
        <v>17.989999999999998</v>
      </c>
      <c r="L12047" s="188">
        <f t="shared" si="642"/>
        <v>17.989999999999998</v>
      </c>
      <c r="M12047" s="193"/>
      <c r="N12047" s="186">
        <f t="shared" si="643"/>
        <v>38827</v>
      </c>
    </row>
    <row r="12048" spans="1:14" ht="13.5" x14ac:dyDescent="0.25">
      <c r="A12048">
        <v>38830</v>
      </c>
      <c r="B12048" t="s">
        <v>14514</v>
      </c>
      <c r="C12048" t="s">
        <v>217</v>
      </c>
      <c r="D12048" t="s">
        <v>219</v>
      </c>
      <c r="E12048" s="190" t="s">
        <v>7868</v>
      </c>
      <c r="F12048" s="191">
        <v>0</v>
      </c>
      <c r="G12048" s="192" t="str">
        <f t="shared" si="640"/>
        <v>25,20</v>
      </c>
      <c r="H12048" s="191">
        <v>0</v>
      </c>
      <c r="I12048" s="191">
        <v>0</v>
      </c>
      <c r="J12048" s="191">
        <v>0</v>
      </c>
      <c r="K12048" s="187">
        <f t="shared" si="641"/>
        <v>25.2</v>
      </c>
      <c r="L12048" s="188">
        <f t="shared" si="642"/>
        <v>25.2</v>
      </c>
      <c r="M12048" s="193"/>
      <c r="N12048" s="186">
        <f t="shared" si="643"/>
        <v>38830</v>
      </c>
    </row>
    <row r="12049" spans="1:14" ht="13.5" x14ac:dyDescent="0.25">
      <c r="A12049">
        <v>38828</v>
      </c>
      <c r="B12049" t="s">
        <v>14515</v>
      </c>
      <c r="C12049" t="s">
        <v>217</v>
      </c>
      <c r="D12049" t="s">
        <v>219</v>
      </c>
      <c r="E12049" s="190" t="s">
        <v>1650</v>
      </c>
      <c r="F12049" s="191">
        <v>0</v>
      </c>
      <c r="G12049" s="192" t="str">
        <f t="shared" si="640"/>
        <v>11,11</v>
      </c>
      <c r="H12049" s="191">
        <v>0</v>
      </c>
      <c r="I12049" s="191">
        <v>0</v>
      </c>
      <c r="J12049" s="191">
        <v>0</v>
      </c>
      <c r="K12049" s="187">
        <f t="shared" si="641"/>
        <v>11.11</v>
      </c>
      <c r="L12049" s="188">
        <f t="shared" si="642"/>
        <v>11.11</v>
      </c>
      <c r="M12049" s="193"/>
      <c r="N12049" s="186">
        <f t="shared" si="643"/>
        <v>38828</v>
      </c>
    </row>
    <row r="12050" spans="1:14" ht="13.5" x14ac:dyDescent="0.25">
      <c r="A12050">
        <v>38829</v>
      </c>
      <c r="B12050" t="s">
        <v>14516</v>
      </c>
      <c r="C12050" t="s">
        <v>217</v>
      </c>
      <c r="D12050" t="s">
        <v>219</v>
      </c>
      <c r="E12050" s="190" t="s">
        <v>16011</v>
      </c>
      <c r="F12050" s="191">
        <v>0</v>
      </c>
      <c r="G12050" s="192" t="str">
        <f t="shared" si="640"/>
        <v>18,20</v>
      </c>
      <c r="H12050" s="191">
        <v>0</v>
      </c>
      <c r="I12050" s="191">
        <v>0</v>
      </c>
      <c r="J12050" s="191">
        <v>0</v>
      </c>
      <c r="K12050" s="187">
        <f t="shared" si="641"/>
        <v>18.2</v>
      </c>
      <c r="L12050" s="188">
        <f t="shared" si="642"/>
        <v>18.2</v>
      </c>
      <c r="M12050" s="193"/>
      <c r="N12050" s="186">
        <f t="shared" si="643"/>
        <v>38829</v>
      </c>
    </row>
    <row r="12051" spans="1:14" ht="13.5" x14ac:dyDescent="0.25">
      <c r="A12051">
        <v>38831</v>
      </c>
      <c r="B12051" t="s">
        <v>14517</v>
      </c>
      <c r="C12051" t="s">
        <v>217</v>
      </c>
      <c r="D12051" t="s">
        <v>219</v>
      </c>
      <c r="E12051" s="190" t="s">
        <v>5873</v>
      </c>
      <c r="F12051" s="191">
        <v>0</v>
      </c>
      <c r="G12051" s="192" t="str">
        <f t="shared" si="640"/>
        <v>35,15</v>
      </c>
      <c r="H12051" s="191">
        <v>0</v>
      </c>
      <c r="I12051" s="191">
        <v>0</v>
      </c>
      <c r="J12051" s="191">
        <v>0</v>
      </c>
      <c r="K12051" s="187">
        <f t="shared" si="641"/>
        <v>35.15</v>
      </c>
      <c r="L12051" s="188">
        <f t="shared" si="642"/>
        <v>35.15</v>
      </c>
      <c r="M12051" s="193"/>
      <c r="N12051" s="186">
        <f t="shared" si="643"/>
        <v>38831</v>
      </c>
    </row>
    <row r="12052" spans="1:14" ht="13.5" x14ac:dyDescent="0.25">
      <c r="A12052">
        <v>36274</v>
      </c>
      <c r="B12052" t="s">
        <v>14518</v>
      </c>
      <c r="C12052" t="s">
        <v>217</v>
      </c>
      <c r="D12052" t="s">
        <v>219</v>
      </c>
      <c r="E12052" s="190" t="s">
        <v>4928</v>
      </c>
      <c r="F12052" s="191">
        <v>0</v>
      </c>
      <c r="G12052" s="192" t="str">
        <f t="shared" ref="G12052:G12115" si="644">E12052</f>
        <v>9,15</v>
      </c>
      <c r="H12052" s="191">
        <v>0</v>
      </c>
      <c r="I12052" s="191">
        <v>0</v>
      </c>
      <c r="J12052" s="191">
        <v>0</v>
      </c>
      <c r="K12052" s="187">
        <f t="shared" si="641"/>
        <v>9.15</v>
      </c>
      <c r="L12052" s="188">
        <f t="shared" si="642"/>
        <v>9.15</v>
      </c>
      <c r="M12052" s="193"/>
      <c r="N12052" s="186">
        <f t="shared" si="643"/>
        <v>36274</v>
      </c>
    </row>
    <row r="12053" spans="1:14" ht="13.5" x14ac:dyDescent="0.25">
      <c r="A12053">
        <v>36278</v>
      </c>
      <c r="B12053" t="s">
        <v>14519</v>
      </c>
      <c r="C12053" t="s">
        <v>217</v>
      </c>
      <c r="D12053" t="s">
        <v>219</v>
      </c>
      <c r="E12053" s="190" t="s">
        <v>5133</v>
      </c>
      <c r="F12053" s="191">
        <v>0</v>
      </c>
      <c r="G12053" s="192" t="str">
        <f t="shared" si="644"/>
        <v>12,41</v>
      </c>
      <c r="H12053" s="191">
        <v>0</v>
      </c>
      <c r="I12053" s="191">
        <v>0</v>
      </c>
      <c r="J12053" s="191">
        <v>0</v>
      </c>
      <c r="K12053" s="187">
        <f t="shared" si="641"/>
        <v>12.41</v>
      </c>
      <c r="L12053" s="188">
        <f t="shared" si="642"/>
        <v>12.41</v>
      </c>
      <c r="M12053" s="193"/>
      <c r="N12053" s="186">
        <f t="shared" si="643"/>
        <v>36278</v>
      </c>
    </row>
    <row r="12054" spans="1:14" ht="13.5" x14ac:dyDescent="0.25">
      <c r="A12054">
        <v>38977</v>
      </c>
      <c r="B12054" t="s">
        <v>14520</v>
      </c>
      <c r="C12054" t="s">
        <v>217</v>
      </c>
      <c r="D12054" t="s">
        <v>219</v>
      </c>
      <c r="E12054" s="190" t="s">
        <v>18508</v>
      </c>
      <c r="F12054" s="191">
        <v>0</v>
      </c>
      <c r="G12054" s="192" t="str">
        <f t="shared" si="644"/>
        <v>188,88</v>
      </c>
      <c r="H12054" s="191">
        <v>0</v>
      </c>
      <c r="I12054" s="191">
        <v>0</v>
      </c>
      <c r="J12054" s="191">
        <v>0</v>
      </c>
      <c r="K12054" s="187">
        <f t="shared" si="641"/>
        <v>188.88</v>
      </c>
      <c r="L12054" s="188">
        <f t="shared" si="642"/>
        <v>188.88</v>
      </c>
      <c r="M12054" s="193"/>
      <c r="N12054" s="186">
        <f t="shared" si="643"/>
        <v>38977</v>
      </c>
    </row>
    <row r="12055" spans="1:14" ht="13.5" x14ac:dyDescent="0.25">
      <c r="A12055">
        <v>38971</v>
      </c>
      <c r="B12055" t="s">
        <v>14521</v>
      </c>
      <c r="C12055" t="s">
        <v>217</v>
      </c>
      <c r="D12055" t="s">
        <v>219</v>
      </c>
      <c r="E12055" s="190" t="s">
        <v>16038</v>
      </c>
      <c r="F12055" s="191">
        <v>0</v>
      </c>
      <c r="G12055" s="192" t="str">
        <f t="shared" si="644"/>
        <v>15,56</v>
      </c>
      <c r="H12055" s="191">
        <v>0</v>
      </c>
      <c r="I12055" s="191">
        <v>0</v>
      </c>
      <c r="J12055" s="191">
        <v>0</v>
      </c>
      <c r="K12055" s="187">
        <f t="shared" si="641"/>
        <v>15.56</v>
      </c>
      <c r="L12055" s="188">
        <f t="shared" si="642"/>
        <v>15.56</v>
      </c>
      <c r="M12055" s="193"/>
      <c r="N12055" s="186">
        <f t="shared" si="643"/>
        <v>38971</v>
      </c>
    </row>
    <row r="12056" spans="1:14" ht="13.5" x14ac:dyDescent="0.25">
      <c r="A12056">
        <v>38972</v>
      </c>
      <c r="B12056" t="s">
        <v>14522</v>
      </c>
      <c r="C12056" t="s">
        <v>217</v>
      </c>
      <c r="D12056" t="s">
        <v>219</v>
      </c>
      <c r="E12056" s="190" t="s">
        <v>16155</v>
      </c>
      <c r="F12056" s="191">
        <v>0</v>
      </c>
      <c r="G12056" s="192" t="str">
        <f t="shared" si="644"/>
        <v>23,70</v>
      </c>
      <c r="H12056" s="191">
        <v>0</v>
      </c>
      <c r="I12056" s="191">
        <v>0</v>
      </c>
      <c r="J12056" s="191">
        <v>0</v>
      </c>
      <c r="K12056" s="187">
        <f t="shared" si="641"/>
        <v>23.7</v>
      </c>
      <c r="L12056" s="188">
        <f t="shared" si="642"/>
        <v>23.7</v>
      </c>
      <c r="M12056" s="193"/>
      <c r="N12056" s="186">
        <f t="shared" si="643"/>
        <v>38972</v>
      </c>
    </row>
    <row r="12057" spans="1:14" ht="13.5" x14ac:dyDescent="0.25">
      <c r="A12057">
        <v>38973</v>
      </c>
      <c r="B12057" t="s">
        <v>14524</v>
      </c>
      <c r="C12057" t="s">
        <v>217</v>
      </c>
      <c r="D12057" t="s">
        <v>219</v>
      </c>
      <c r="E12057" s="190" t="s">
        <v>9144</v>
      </c>
      <c r="F12057" s="191">
        <v>0</v>
      </c>
      <c r="G12057" s="192" t="str">
        <f t="shared" si="644"/>
        <v>31,35</v>
      </c>
      <c r="H12057" s="191">
        <v>0</v>
      </c>
      <c r="I12057" s="191">
        <v>0</v>
      </c>
      <c r="J12057" s="191">
        <v>0</v>
      </c>
      <c r="K12057" s="187">
        <f t="shared" si="641"/>
        <v>31.35</v>
      </c>
      <c r="L12057" s="188">
        <f t="shared" si="642"/>
        <v>31.35</v>
      </c>
      <c r="M12057" s="193"/>
      <c r="N12057" s="186">
        <f t="shared" si="643"/>
        <v>38973</v>
      </c>
    </row>
    <row r="12058" spans="1:14" ht="13.5" x14ac:dyDescent="0.25">
      <c r="A12058">
        <v>38974</v>
      </c>
      <c r="B12058" t="s">
        <v>14525</v>
      </c>
      <c r="C12058" t="s">
        <v>217</v>
      </c>
      <c r="D12058" t="s">
        <v>219</v>
      </c>
      <c r="E12058" s="190" t="s">
        <v>18296</v>
      </c>
      <c r="F12058" s="191">
        <v>0</v>
      </c>
      <c r="G12058" s="192" t="str">
        <f t="shared" si="644"/>
        <v>45,72</v>
      </c>
      <c r="H12058" s="191">
        <v>0</v>
      </c>
      <c r="I12058" s="191">
        <v>0</v>
      </c>
      <c r="J12058" s="191">
        <v>0</v>
      </c>
      <c r="K12058" s="187">
        <f t="shared" si="641"/>
        <v>45.72</v>
      </c>
      <c r="L12058" s="188">
        <f t="shared" si="642"/>
        <v>45.72</v>
      </c>
      <c r="M12058" s="193"/>
      <c r="N12058" s="186">
        <f t="shared" si="643"/>
        <v>38974</v>
      </c>
    </row>
    <row r="12059" spans="1:14" ht="13.5" x14ac:dyDescent="0.25">
      <c r="A12059">
        <v>38975</v>
      </c>
      <c r="B12059" t="s">
        <v>14526</v>
      </c>
      <c r="C12059" t="s">
        <v>217</v>
      </c>
      <c r="D12059" t="s">
        <v>219</v>
      </c>
      <c r="E12059" s="190" t="s">
        <v>15980</v>
      </c>
      <c r="F12059" s="191">
        <v>0</v>
      </c>
      <c r="G12059" s="192" t="str">
        <f t="shared" si="644"/>
        <v>76,19</v>
      </c>
      <c r="H12059" s="191">
        <v>0</v>
      </c>
      <c r="I12059" s="191">
        <v>0</v>
      </c>
      <c r="J12059" s="191">
        <v>0</v>
      </c>
      <c r="K12059" s="187">
        <f t="shared" si="641"/>
        <v>76.19</v>
      </c>
      <c r="L12059" s="188">
        <f t="shared" si="642"/>
        <v>76.19</v>
      </c>
      <c r="M12059" s="193"/>
      <c r="N12059" s="186">
        <f t="shared" si="643"/>
        <v>38975</v>
      </c>
    </row>
    <row r="12060" spans="1:14" ht="13.5" x14ac:dyDescent="0.25">
      <c r="A12060">
        <v>38976</v>
      </c>
      <c r="B12060" t="s">
        <v>14527</v>
      </c>
      <c r="C12060" t="s">
        <v>217</v>
      </c>
      <c r="D12060" t="s">
        <v>219</v>
      </c>
      <c r="E12060" s="190" t="s">
        <v>29005</v>
      </c>
      <c r="F12060" s="191">
        <v>0</v>
      </c>
      <c r="G12060" s="192" t="str">
        <f t="shared" si="644"/>
        <v>106,85</v>
      </c>
      <c r="H12060" s="191">
        <v>0</v>
      </c>
      <c r="I12060" s="191">
        <v>0</v>
      </c>
      <c r="J12060" s="191">
        <v>0</v>
      </c>
      <c r="K12060" s="187">
        <f t="shared" si="641"/>
        <v>106.85</v>
      </c>
      <c r="L12060" s="188">
        <f t="shared" si="642"/>
        <v>106.85</v>
      </c>
      <c r="M12060" s="193"/>
      <c r="N12060" s="186">
        <f t="shared" si="643"/>
        <v>38976</v>
      </c>
    </row>
    <row r="12061" spans="1:14" ht="13.5" x14ac:dyDescent="0.25">
      <c r="A12061">
        <v>38986</v>
      </c>
      <c r="B12061" t="s">
        <v>14528</v>
      </c>
      <c r="C12061" t="s">
        <v>217</v>
      </c>
      <c r="D12061" t="s">
        <v>219</v>
      </c>
      <c r="E12061" s="190" t="s">
        <v>29006</v>
      </c>
      <c r="F12061" s="191">
        <v>0</v>
      </c>
      <c r="G12061" s="192" t="str">
        <f t="shared" si="644"/>
        <v>215,03</v>
      </c>
      <c r="H12061" s="191">
        <v>0</v>
      </c>
      <c r="I12061" s="191">
        <v>0</v>
      </c>
      <c r="J12061" s="191">
        <v>0</v>
      </c>
      <c r="K12061" s="187">
        <f t="shared" si="641"/>
        <v>215.03</v>
      </c>
      <c r="L12061" s="188">
        <f t="shared" si="642"/>
        <v>215.03</v>
      </c>
      <c r="M12061" s="193"/>
      <c r="N12061" s="186">
        <f t="shared" si="643"/>
        <v>38986</v>
      </c>
    </row>
    <row r="12062" spans="1:14" ht="13.5" x14ac:dyDescent="0.25">
      <c r="A12062">
        <v>38978</v>
      </c>
      <c r="B12062" t="s">
        <v>14529</v>
      </c>
      <c r="C12062" t="s">
        <v>217</v>
      </c>
      <c r="D12062" t="s">
        <v>219</v>
      </c>
      <c r="E12062" s="190" t="s">
        <v>4928</v>
      </c>
      <c r="F12062" s="191">
        <v>0</v>
      </c>
      <c r="G12062" s="192" t="str">
        <f t="shared" si="644"/>
        <v>9,15</v>
      </c>
      <c r="H12062" s="191">
        <v>0</v>
      </c>
      <c r="I12062" s="191">
        <v>0</v>
      </c>
      <c r="J12062" s="191">
        <v>0</v>
      </c>
      <c r="K12062" s="187">
        <f t="shared" si="641"/>
        <v>9.15</v>
      </c>
      <c r="L12062" s="188">
        <f t="shared" si="642"/>
        <v>9.15</v>
      </c>
      <c r="M12062" s="193"/>
      <c r="N12062" s="186">
        <f t="shared" si="643"/>
        <v>38978</v>
      </c>
    </row>
    <row r="12063" spans="1:14" ht="13.5" x14ac:dyDescent="0.25">
      <c r="A12063">
        <v>38979</v>
      </c>
      <c r="B12063" t="s">
        <v>14530</v>
      </c>
      <c r="C12063" t="s">
        <v>217</v>
      </c>
      <c r="D12063" t="s">
        <v>219</v>
      </c>
      <c r="E12063" s="190" t="s">
        <v>5133</v>
      </c>
      <c r="F12063" s="191">
        <v>0</v>
      </c>
      <c r="G12063" s="192" t="str">
        <f t="shared" si="644"/>
        <v>12,41</v>
      </c>
      <c r="H12063" s="191">
        <v>0</v>
      </c>
      <c r="I12063" s="191">
        <v>0</v>
      </c>
      <c r="J12063" s="191">
        <v>0</v>
      </c>
      <c r="K12063" s="187">
        <f t="shared" si="641"/>
        <v>12.41</v>
      </c>
      <c r="L12063" s="188">
        <f t="shared" si="642"/>
        <v>12.41</v>
      </c>
      <c r="M12063" s="193"/>
      <c r="N12063" s="186">
        <f t="shared" si="643"/>
        <v>38979</v>
      </c>
    </row>
    <row r="12064" spans="1:14" ht="13.5" x14ac:dyDescent="0.25">
      <c r="A12064">
        <v>38980</v>
      </c>
      <c r="B12064" t="s">
        <v>14531</v>
      </c>
      <c r="C12064" t="s">
        <v>217</v>
      </c>
      <c r="D12064" t="s">
        <v>219</v>
      </c>
      <c r="E12064" s="190" t="s">
        <v>9558</v>
      </c>
      <c r="F12064" s="191">
        <v>0</v>
      </c>
      <c r="G12064" s="192" t="str">
        <f t="shared" si="644"/>
        <v>20,75</v>
      </c>
      <c r="H12064" s="191">
        <v>0</v>
      </c>
      <c r="I12064" s="191">
        <v>0</v>
      </c>
      <c r="J12064" s="191">
        <v>0</v>
      </c>
      <c r="K12064" s="187">
        <f t="shared" si="641"/>
        <v>20.75</v>
      </c>
      <c r="L12064" s="188">
        <f t="shared" si="642"/>
        <v>20.75</v>
      </c>
      <c r="M12064" s="193"/>
      <c r="N12064" s="186">
        <f t="shared" si="643"/>
        <v>38980</v>
      </c>
    </row>
    <row r="12065" spans="1:14" ht="13.5" x14ac:dyDescent="0.25">
      <c r="A12065">
        <v>38981</v>
      </c>
      <c r="B12065" t="s">
        <v>14532</v>
      </c>
      <c r="C12065" t="s">
        <v>217</v>
      </c>
      <c r="D12065" t="s">
        <v>219</v>
      </c>
      <c r="E12065" s="190" t="s">
        <v>16005</v>
      </c>
      <c r="F12065" s="191">
        <v>0</v>
      </c>
      <c r="G12065" s="192" t="str">
        <f t="shared" si="644"/>
        <v>28,73</v>
      </c>
      <c r="H12065" s="191">
        <v>0</v>
      </c>
      <c r="I12065" s="191">
        <v>0</v>
      </c>
      <c r="J12065" s="191">
        <v>0</v>
      </c>
      <c r="K12065" s="187">
        <f t="shared" si="641"/>
        <v>28.73</v>
      </c>
      <c r="L12065" s="188">
        <f t="shared" si="642"/>
        <v>28.73</v>
      </c>
      <c r="M12065" s="193"/>
      <c r="N12065" s="186">
        <f t="shared" si="643"/>
        <v>38981</v>
      </c>
    </row>
    <row r="12066" spans="1:14" ht="13.5" x14ac:dyDescent="0.25">
      <c r="A12066">
        <v>38982</v>
      </c>
      <c r="B12066" t="s">
        <v>14533</v>
      </c>
      <c r="C12066" t="s">
        <v>217</v>
      </c>
      <c r="D12066" t="s">
        <v>219</v>
      </c>
      <c r="E12066" s="190" t="s">
        <v>16032</v>
      </c>
      <c r="F12066" s="191">
        <v>0</v>
      </c>
      <c r="G12066" s="192" t="str">
        <f t="shared" si="644"/>
        <v>41,81</v>
      </c>
      <c r="H12066" s="191">
        <v>0</v>
      </c>
      <c r="I12066" s="191">
        <v>0</v>
      </c>
      <c r="J12066" s="191">
        <v>0</v>
      </c>
      <c r="K12066" s="187">
        <f t="shared" si="641"/>
        <v>41.81</v>
      </c>
      <c r="L12066" s="188">
        <f t="shared" si="642"/>
        <v>41.81</v>
      </c>
      <c r="M12066" s="193"/>
      <c r="N12066" s="186">
        <f t="shared" si="643"/>
        <v>38982</v>
      </c>
    </row>
    <row r="12067" spans="1:14" ht="13.5" x14ac:dyDescent="0.25">
      <c r="A12067">
        <v>38983</v>
      </c>
      <c r="B12067" t="s">
        <v>14534</v>
      </c>
      <c r="C12067" t="s">
        <v>217</v>
      </c>
      <c r="D12067" t="s">
        <v>219</v>
      </c>
      <c r="E12067" s="190" t="s">
        <v>18636</v>
      </c>
      <c r="F12067" s="191">
        <v>0</v>
      </c>
      <c r="G12067" s="192" t="str">
        <f t="shared" si="644"/>
        <v>55,44</v>
      </c>
      <c r="H12067" s="191">
        <v>0</v>
      </c>
      <c r="I12067" s="191">
        <v>0</v>
      </c>
      <c r="J12067" s="191">
        <v>0</v>
      </c>
      <c r="K12067" s="187">
        <f t="shared" si="641"/>
        <v>55.44</v>
      </c>
      <c r="L12067" s="188">
        <f t="shared" si="642"/>
        <v>55.44</v>
      </c>
      <c r="M12067" s="193"/>
      <c r="N12067" s="186">
        <f t="shared" si="643"/>
        <v>38983</v>
      </c>
    </row>
    <row r="12068" spans="1:14" ht="13.5" x14ac:dyDescent="0.25">
      <c r="A12068">
        <v>38984</v>
      </c>
      <c r="B12068" t="s">
        <v>14535</v>
      </c>
      <c r="C12068" t="s">
        <v>217</v>
      </c>
      <c r="D12068" t="s">
        <v>219</v>
      </c>
      <c r="E12068" s="190" t="s">
        <v>18614</v>
      </c>
      <c r="F12068" s="191">
        <v>0</v>
      </c>
      <c r="G12068" s="192" t="str">
        <f t="shared" si="644"/>
        <v>106,92</v>
      </c>
      <c r="H12068" s="191">
        <v>0</v>
      </c>
      <c r="I12068" s="191">
        <v>0</v>
      </c>
      <c r="J12068" s="191">
        <v>0</v>
      </c>
      <c r="K12068" s="187">
        <f t="shared" si="641"/>
        <v>106.92</v>
      </c>
      <c r="L12068" s="188">
        <f t="shared" si="642"/>
        <v>106.92</v>
      </c>
      <c r="M12068" s="193"/>
      <c r="N12068" s="186">
        <f t="shared" si="643"/>
        <v>38984</v>
      </c>
    </row>
    <row r="12069" spans="1:14" ht="13.5" x14ac:dyDescent="0.25">
      <c r="A12069">
        <v>38985</v>
      </c>
      <c r="B12069" t="s">
        <v>14536</v>
      </c>
      <c r="C12069" t="s">
        <v>217</v>
      </c>
      <c r="D12069" t="s">
        <v>219</v>
      </c>
      <c r="E12069" s="190" t="s">
        <v>29007</v>
      </c>
      <c r="F12069" s="191">
        <v>0</v>
      </c>
      <c r="G12069" s="192" t="str">
        <f t="shared" si="644"/>
        <v>158,29</v>
      </c>
      <c r="H12069" s="191">
        <v>0</v>
      </c>
      <c r="I12069" s="191">
        <v>0</v>
      </c>
      <c r="J12069" s="191">
        <v>0</v>
      </c>
      <c r="K12069" s="187">
        <f t="shared" si="641"/>
        <v>158.29</v>
      </c>
      <c r="L12069" s="188">
        <f t="shared" si="642"/>
        <v>158.29</v>
      </c>
      <c r="M12069" s="193"/>
      <c r="N12069" s="186">
        <f t="shared" si="643"/>
        <v>38985</v>
      </c>
    </row>
    <row r="12070" spans="1:14" ht="13.5" x14ac:dyDescent="0.25">
      <c r="A12070">
        <v>9836</v>
      </c>
      <c r="B12070" t="s">
        <v>14537</v>
      </c>
      <c r="C12070" t="s">
        <v>217</v>
      </c>
      <c r="D12070" t="s">
        <v>219</v>
      </c>
      <c r="E12070" s="190" t="s">
        <v>4556</v>
      </c>
      <c r="F12070" s="191">
        <v>0</v>
      </c>
      <c r="G12070" s="192" t="str">
        <f t="shared" si="644"/>
        <v>15,00</v>
      </c>
      <c r="H12070" s="191">
        <v>0</v>
      </c>
      <c r="I12070" s="191">
        <v>0</v>
      </c>
      <c r="J12070" s="191">
        <v>0</v>
      </c>
      <c r="K12070" s="187">
        <f t="shared" si="641"/>
        <v>15</v>
      </c>
      <c r="L12070" s="188">
        <f t="shared" si="642"/>
        <v>15</v>
      </c>
      <c r="M12070" s="193"/>
      <c r="N12070" s="186">
        <f t="shared" si="643"/>
        <v>9836</v>
      </c>
    </row>
    <row r="12071" spans="1:14" ht="13.5" x14ac:dyDescent="0.25">
      <c r="A12071">
        <v>20065</v>
      </c>
      <c r="B12071" t="s">
        <v>14538</v>
      </c>
      <c r="C12071" t="s">
        <v>217</v>
      </c>
      <c r="D12071" t="s">
        <v>219</v>
      </c>
      <c r="E12071" s="190" t="s">
        <v>20796</v>
      </c>
      <c r="F12071" s="191">
        <v>0</v>
      </c>
      <c r="G12071" s="192" t="str">
        <f t="shared" si="644"/>
        <v>38,37</v>
      </c>
      <c r="H12071" s="191">
        <v>0</v>
      </c>
      <c r="I12071" s="191">
        <v>0</v>
      </c>
      <c r="J12071" s="191">
        <v>0</v>
      </c>
      <c r="K12071" s="187">
        <f t="shared" si="641"/>
        <v>38.369999999999997</v>
      </c>
      <c r="L12071" s="188">
        <f t="shared" si="642"/>
        <v>38.369999999999997</v>
      </c>
      <c r="M12071" s="193"/>
      <c r="N12071" s="186">
        <f t="shared" si="643"/>
        <v>20065</v>
      </c>
    </row>
    <row r="12072" spans="1:14" ht="13.5" x14ac:dyDescent="0.25">
      <c r="A12072">
        <v>9835</v>
      </c>
      <c r="B12072" t="s">
        <v>14539</v>
      </c>
      <c r="C12072" t="s">
        <v>217</v>
      </c>
      <c r="D12072" t="s">
        <v>219</v>
      </c>
      <c r="E12072" s="190" t="s">
        <v>1678</v>
      </c>
      <c r="F12072" s="191">
        <v>0</v>
      </c>
      <c r="G12072" s="192" t="str">
        <f t="shared" si="644"/>
        <v>5,41</v>
      </c>
      <c r="H12072" s="191">
        <v>0</v>
      </c>
      <c r="I12072" s="191">
        <v>0</v>
      </c>
      <c r="J12072" s="191">
        <v>0</v>
      </c>
      <c r="K12072" s="187">
        <f t="shared" si="641"/>
        <v>5.41</v>
      </c>
      <c r="L12072" s="188">
        <f t="shared" si="642"/>
        <v>5.41</v>
      </c>
      <c r="M12072" s="193"/>
      <c r="N12072" s="186">
        <f t="shared" si="643"/>
        <v>9835</v>
      </c>
    </row>
    <row r="12073" spans="1:14" ht="13.5" x14ac:dyDescent="0.25">
      <c r="A12073">
        <v>38032</v>
      </c>
      <c r="B12073" t="s">
        <v>14540</v>
      </c>
      <c r="C12073" t="s">
        <v>217</v>
      </c>
      <c r="D12073" t="s">
        <v>219</v>
      </c>
      <c r="E12073" s="190" t="s">
        <v>18619</v>
      </c>
      <c r="F12073" s="191">
        <v>0</v>
      </c>
      <c r="G12073" s="192" t="str">
        <f t="shared" si="644"/>
        <v>67,10</v>
      </c>
      <c r="H12073" s="191">
        <v>0</v>
      </c>
      <c r="I12073" s="191">
        <v>0</v>
      </c>
      <c r="J12073" s="191">
        <v>0</v>
      </c>
      <c r="K12073" s="187">
        <f t="shared" si="641"/>
        <v>67.099999999999994</v>
      </c>
      <c r="L12073" s="188">
        <f t="shared" si="642"/>
        <v>67.099999999999994</v>
      </c>
      <c r="M12073" s="193"/>
      <c r="N12073" s="186">
        <f t="shared" si="643"/>
        <v>38032</v>
      </c>
    </row>
    <row r="12074" spans="1:14" ht="13.5" x14ac:dyDescent="0.25">
      <c r="A12074">
        <v>38033</v>
      </c>
      <c r="B12074" t="s">
        <v>14541</v>
      </c>
      <c r="C12074" t="s">
        <v>217</v>
      </c>
      <c r="D12074" t="s">
        <v>219</v>
      </c>
      <c r="E12074" s="190" t="s">
        <v>18192</v>
      </c>
      <c r="F12074" s="191">
        <v>0</v>
      </c>
      <c r="G12074" s="192" t="str">
        <f t="shared" si="644"/>
        <v>109,80</v>
      </c>
      <c r="H12074" s="191">
        <v>0</v>
      </c>
      <c r="I12074" s="191">
        <v>0</v>
      </c>
      <c r="J12074" s="191">
        <v>0</v>
      </c>
      <c r="K12074" s="187">
        <f t="shared" si="641"/>
        <v>109.8</v>
      </c>
      <c r="L12074" s="188">
        <f t="shared" si="642"/>
        <v>109.8</v>
      </c>
      <c r="M12074" s="193"/>
      <c r="N12074" s="186">
        <f t="shared" si="643"/>
        <v>38033</v>
      </c>
    </row>
    <row r="12075" spans="1:14" ht="13.5" x14ac:dyDescent="0.25">
      <c r="A12075">
        <v>38034</v>
      </c>
      <c r="B12075" t="s">
        <v>14542</v>
      </c>
      <c r="C12075" t="s">
        <v>217</v>
      </c>
      <c r="D12075" t="s">
        <v>219</v>
      </c>
      <c r="E12075" s="190" t="s">
        <v>19304</v>
      </c>
      <c r="F12075" s="191">
        <v>0</v>
      </c>
      <c r="G12075" s="192" t="str">
        <f t="shared" si="644"/>
        <v>181,63</v>
      </c>
      <c r="H12075" s="191">
        <v>0</v>
      </c>
      <c r="I12075" s="191">
        <v>0</v>
      </c>
      <c r="J12075" s="191">
        <v>0</v>
      </c>
      <c r="K12075" s="187">
        <f t="shared" si="641"/>
        <v>181.63</v>
      </c>
      <c r="L12075" s="188">
        <f t="shared" si="642"/>
        <v>181.63</v>
      </c>
      <c r="M12075" s="193"/>
      <c r="N12075" s="186">
        <f t="shared" si="643"/>
        <v>38034</v>
      </c>
    </row>
    <row r="12076" spans="1:14" ht="13.5" x14ac:dyDescent="0.25">
      <c r="A12076">
        <v>38035</v>
      </c>
      <c r="B12076" t="s">
        <v>14543</v>
      </c>
      <c r="C12076" t="s">
        <v>217</v>
      </c>
      <c r="D12076" t="s">
        <v>219</v>
      </c>
      <c r="E12076" s="190" t="s">
        <v>19305</v>
      </c>
      <c r="F12076" s="191">
        <v>0</v>
      </c>
      <c r="G12076" s="192" t="str">
        <f t="shared" si="644"/>
        <v>253,10</v>
      </c>
      <c r="H12076" s="191">
        <v>0</v>
      </c>
      <c r="I12076" s="191">
        <v>0</v>
      </c>
      <c r="J12076" s="191">
        <v>0</v>
      </c>
      <c r="K12076" s="187">
        <f t="shared" si="641"/>
        <v>253.1</v>
      </c>
      <c r="L12076" s="188">
        <f t="shared" si="642"/>
        <v>253.1</v>
      </c>
      <c r="M12076" s="193"/>
      <c r="N12076" s="186">
        <f t="shared" si="643"/>
        <v>38035</v>
      </c>
    </row>
    <row r="12077" spans="1:14" ht="13.5" x14ac:dyDescent="0.25">
      <c r="A12077">
        <v>38036</v>
      </c>
      <c r="B12077" t="s">
        <v>14544</v>
      </c>
      <c r="C12077" t="s">
        <v>217</v>
      </c>
      <c r="D12077" t="s">
        <v>219</v>
      </c>
      <c r="E12077" s="190" t="s">
        <v>19306</v>
      </c>
      <c r="F12077" s="191">
        <v>0</v>
      </c>
      <c r="G12077" s="192" t="str">
        <f t="shared" si="644"/>
        <v>357,14</v>
      </c>
      <c r="H12077" s="191">
        <v>0</v>
      </c>
      <c r="I12077" s="191">
        <v>0</v>
      </c>
      <c r="J12077" s="191">
        <v>0</v>
      </c>
      <c r="K12077" s="187">
        <f t="shared" si="641"/>
        <v>357.14</v>
      </c>
      <c r="L12077" s="188">
        <f t="shared" si="642"/>
        <v>357.14</v>
      </c>
      <c r="M12077" s="193"/>
      <c r="N12077" s="186">
        <f t="shared" si="643"/>
        <v>38036</v>
      </c>
    </row>
    <row r="12078" spans="1:14" ht="13.5" x14ac:dyDescent="0.25">
      <c r="A12078">
        <v>38037</v>
      </c>
      <c r="B12078" t="s">
        <v>14545</v>
      </c>
      <c r="C12078" t="s">
        <v>217</v>
      </c>
      <c r="D12078" t="s">
        <v>219</v>
      </c>
      <c r="E12078" s="190" t="s">
        <v>19307</v>
      </c>
      <c r="F12078" s="191">
        <v>0</v>
      </c>
      <c r="G12078" s="192" t="str">
        <f t="shared" si="644"/>
        <v>414,10</v>
      </c>
      <c r="H12078" s="191">
        <v>0</v>
      </c>
      <c r="I12078" s="191">
        <v>0</v>
      </c>
      <c r="J12078" s="191">
        <v>0</v>
      </c>
      <c r="K12078" s="187">
        <f t="shared" si="641"/>
        <v>414.1</v>
      </c>
      <c r="L12078" s="188">
        <f t="shared" si="642"/>
        <v>414.1</v>
      </c>
      <c r="M12078" s="193"/>
      <c r="N12078" s="186">
        <f t="shared" si="643"/>
        <v>38037</v>
      </c>
    </row>
    <row r="12079" spans="1:14" ht="13.5" x14ac:dyDescent="0.25">
      <c r="A12079">
        <v>9850</v>
      </c>
      <c r="B12079" t="s">
        <v>14546</v>
      </c>
      <c r="C12079" t="s">
        <v>217</v>
      </c>
      <c r="D12079" t="s">
        <v>219</v>
      </c>
      <c r="E12079" s="190" t="s">
        <v>9225</v>
      </c>
      <c r="F12079" s="191">
        <v>0</v>
      </c>
      <c r="G12079" s="192" t="str">
        <f t="shared" si="644"/>
        <v>143,38</v>
      </c>
      <c r="H12079" s="191">
        <v>0</v>
      </c>
      <c r="I12079" s="191">
        <v>0</v>
      </c>
      <c r="J12079" s="191">
        <v>0</v>
      </c>
      <c r="K12079" s="187">
        <f t="shared" si="641"/>
        <v>143.38</v>
      </c>
      <c r="L12079" s="188">
        <f t="shared" si="642"/>
        <v>143.38</v>
      </c>
      <c r="M12079" s="193"/>
      <c r="N12079" s="186">
        <f t="shared" si="643"/>
        <v>9850</v>
      </c>
    </row>
    <row r="12080" spans="1:14" ht="13.5" x14ac:dyDescent="0.25">
      <c r="A12080">
        <v>9853</v>
      </c>
      <c r="B12080" t="s">
        <v>14547</v>
      </c>
      <c r="C12080" t="s">
        <v>217</v>
      </c>
      <c r="D12080" t="s">
        <v>219</v>
      </c>
      <c r="E12080" s="190" t="s">
        <v>1636</v>
      </c>
      <c r="F12080" s="191">
        <v>0</v>
      </c>
      <c r="G12080" s="192" t="str">
        <f t="shared" si="644"/>
        <v>254,97</v>
      </c>
      <c r="H12080" s="191">
        <v>0</v>
      </c>
      <c r="I12080" s="191">
        <v>0</v>
      </c>
      <c r="J12080" s="191">
        <v>0</v>
      </c>
      <c r="K12080" s="187">
        <f t="shared" si="641"/>
        <v>254.97</v>
      </c>
      <c r="L12080" s="188">
        <f t="shared" si="642"/>
        <v>254.97</v>
      </c>
      <c r="M12080" s="193"/>
      <c r="N12080" s="186">
        <f t="shared" si="643"/>
        <v>9853</v>
      </c>
    </row>
    <row r="12081" spans="1:14" ht="13.5" x14ac:dyDescent="0.25">
      <c r="A12081">
        <v>9854</v>
      </c>
      <c r="B12081" t="s">
        <v>14548</v>
      </c>
      <c r="C12081" t="s">
        <v>217</v>
      </c>
      <c r="D12081" t="s">
        <v>219</v>
      </c>
      <c r="E12081" s="190" t="s">
        <v>9226</v>
      </c>
      <c r="F12081" s="191">
        <v>0</v>
      </c>
      <c r="G12081" s="192" t="str">
        <f t="shared" si="644"/>
        <v>111,71</v>
      </c>
      <c r="H12081" s="191">
        <v>0</v>
      </c>
      <c r="I12081" s="191">
        <v>0</v>
      </c>
      <c r="J12081" s="191">
        <v>0</v>
      </c>
      <c r="K12081" s="187">
        <f t="shared" si="641"/>
        <v>111.71</v>
      </c>
      <c r="L12081" s="188">
        <f t="shared" si="642"/>
        <v>111.71</v>
      </c>
      <c r="M12081" s="193"/>
      <c r="N12081" s="186">
        <f t="shared" si="643"/>
        <v>9854</v>
      </c>
    </row>
    <row r="12082" spans="1:14" ht="13.5" x14ac:dyDescent="0.25">
      <c r="A12082">
        <v>9851</v>
      </c>
      <c r="B12082" t="s">
        <v>14549</v>
      </c>
      <c r="C12082" t="s">
        <v>217</v>
      </c>
      <c r="D12082" t="s">
        <v>219</v>
      </c>
      <c r="E12082" s="190" t="s">
        <v>2269</v>
      </c>
      <c r="F12082" s="191">
        <v>0</v>
      </c>
      <c r="G12082" s="192" t="str">
        <f t="shared" si="644"/>
        <v>193,72</v>
      </c>
      <c r="H12082" s="191">
        <v>0</v>
      </c>
      <c r="I12082" s="191">
        <v>0</v>
      </c>
      <c r="J12082" s="191">
        <v>0</v>
      </c>
      <c r="K12082" s="187">
        <f t="shared" si="641"/>
        <v>193.72</v>
      </c>
      <c r="L12082" s="188">
        <f t="shared" si="642"/>
        <v>193.72</v>
      </c>
      <c r="M12082" s="193"/>
      <c r="N12082" s="186">
        <f t="shared" si="643"/>
        <v>9851</v>
      </c>
    </row>
    <row r="12083" spans="1:14" ht="13.5" x14ac:dyDescent="0.25">
      <c r="A12083">
        <v>9855</v>
      </c>
      <c r="B12083" t="s">
        <v>14550</v>
      </c>
      <c r="C12083" t="s">
        <v>217</v>
      </c>
      <c r="D12083" t="s">
        <v>219</v>
      </c>
      <c r="E12083" s="190" t="s">
        <v>9227</v>
      </c>
      <c r="F12083" s="191">
        <v>0</v>
      </c>
      <c r="G12083" s="192" t="str">
        <f t="shared" si="644"/>
        <v>324,01</v>
      </c>
      <c r="H12083" s="191">
        <v>0</v>
      </c>
      <c r="I12083" s="191">
        <v>0</v>
      </c>
      <c r="J12083" s="191">
        <v>0</v>
      </c>
      <c r="K12083" s="187">
        <f t="shared" si="641"/>
        <v>324.01</v>
      </c>
      <c r="L12083" s="188">
        <f t="shared" si="642"/>
        <v>324.01</v>
      </c>
      <c r="M12083" s="193"/>
      <c r="N12083" s="186">
        <f t="shared" si="643"/>
        <v>9855</v>
      </c>
    </row>
    <row r="12084" spans="1:14" ht="13.5" x14ac:dyDescent="0.25">
      <c r="A12084">
        <v>9825</v>
      </c>
      <c r="B12084" t="s">
        <v>14551</v>
      </c>
      <c r="C12084" t="s">
        <v>217</v>
      </c>
      <c r="D12084" t="s">
        <v>219</v>
      </c>
      <c r="E12084" s="190" t="s">
        <v>15995</v>
      </c>
      <c r="F12084" s="191">
        <v>0</v>
      </c>
      <c r="G12084" s="192" t="str">
        <f t="shared" si="644"/>
        <v>55,12</v>
      </c>
      <c r="H12084" s="191">
        <v>0</v>
      </c>
      <c r="I12084" s="191">
        <v>0</v>
      </c>
      <c r="J12084" s="191">
        <v>0</v>
      </c>
      <c r="K12084" s="187">
        <f t="shared" si="641"/>
        <v>55.12</v>
      </c>
      <c r="L12084" s="188">
        <f t="shared" si="642"/>
        <v>55.12</v>
      </c>
      <c r="M12084" s="193"/>
      <c r="N12084" s="186">
        <f t="shared" si="643"/>
        <v>9825</v>
      </c>
    </row>
    <row r="12085" spans="1:14" ht="13.5" x14ac:dyDescent="0.25">
      <c r="A12085">
        <v>9828</v>
      </c>
      <c r="B12085" t="s">
        <v>14552</v>
      </c>
      <c r="C12085" t="s">
        <v>217</v>
      </c>
      <c r="D12085" t="s">
        <v>219</v>
      </c>
      <c r="E12085" s="190" t="s">
        <v>19308</v>
      </c>
      <c r="F12085" s="191">
        <v>0</v>
      </c>
      <c r="G12085" s="192" t="str">
        <f t="shared" si="644"/>
        <v>148,33</v>
      </c>
      <c r="H12085" s="191">
        <v>0</v>
      </c>
      <c r="I12085" s="191">
        <v>0</v>
      </c>
      <c r="J12085" s="191">
        <v>0</v>
      </c>
      <c r="K12085" s="187">
        <f t="shared" si="641"/>
        <v>148.33000000000001</v>
      </c>
      <c r="L12085" s="188">
        <f t="shared" si="642"/>
        <v>148.33000000000001</v>
      </c>
      <c r="M12085" s="193"/>
      <c r="N12085" s="186">
        <f t="shared" si="643"/>
        <v>9828</v>
      </c>
    </row>
    <row r="12086" spans="1:14" ht="13.5" x14ac:dyDescent="0.25">
      <c r="A12086">
        <v>9829</v>
      </c>
      <c r="B12086" t="s">
        <v>14553</v>
      </c>
      <c r="C12086" t="s">
        <v>217</v>
      </c>
      <c r="D12086" t="s">
        <v>219</v>
      </c>
      <c r="E12086" s="190" t="s">
        <v>19309</v>
      </c>
      <c r="F12086" s="191">
        <v>0</v>
      </c>
      <c r="G12086" s="192" t="str">
        <f t="shared" si="644"/>
        <v>251,38</v>
      </c>
      <c r="H12086" s="191">
        <v>0</v>
      </c>
      <c r="I12086" s="191">
        <v>0</v>
      </c>
      <c r="J12086" s="191">
        <v>0</v>
      </c>
      <c r="K12086" s="187">
        <f t="shared" si="641"/>
        <v>251.38</v>
      </c>
      <c r="L12086" s="188">
        <f t="shared" si="642"/>
        <v>251.38</v>
      </c>
      <c r="M12086" s="193"/>
      <c r="N12086" s="186">
        <f t="shared" si="643"/>
        <v>9829</v>
      </c>
    </row>
    <row r="12087" spans="1:14" ht="13.5" x14ac:dyDescent="0.25">
      <c r="A12087">
        <v>9826</v>
      </c>
      <c r="B12087" t="s">
        <v>14554</v>
      </c>
      <c r="C12087" t="s">
        <v>217</v>
      </c>
      <c r="D12087" t="s">
        <v>219</v>
      </c>
      <c r="E12087" s="190" t="s">
        <v>19310</v>
      </c>
      <c r="F12087" s="191">
        <v>0</v>
      </c>
      <c r="G12087" s="192" t="str">
        <f t="shared" si="644"/>
        <v>382,68</v>
      </c>
      <c r="H12087" s="191">
        <v>0</v>
      </c>
      <c r="I12087" s="191">
        <v>0</v>
      </c>
      <c r="J12087" s="191">
        <v>0</v>
      </c>
      <c r="K12087" s="187">
        <f t="shared" si="641"/>
        <v>382.68</v>
      </c>
      <c r="L12087" s="188">
        <f t="shared" si="642"/>
        <v>382.68</v>
      </c>
      <c r="M12087" s="193"/>
      <c r="N12087" s="186">
        <f t="shared" si="643"/>
        <v>9826</v>
      </c>
    </row>
    <row r="12088" spans="1:14" ht="13.5" x14ac:dyDescent="0.25">
      <c r="A12088">
        <v>9827</v>
      </c>
      <c r="B12088" t="s">
        <v>14555</v>
      </c>
      <c r="C12088" t="s">
        <v>217</v>
      </c>
      <c r="D12088" t="s">
        <v>219</v>
      </c>
      <c r="E12088" s="190" t="s">
        <v>19311</v>
      </c>
      <c r="F12088" s="191">
        <v>0</v>
      </c>
      <c r="G12088" s="192" t="str">
        <f t="shared" si="644"/>
        <v>543,41</v>
      </c>
      <c r="H12088" s="191">
        <v>0</v>
      </c>
      <c r="I12088" s="191">
        <v>0</v>
      </c>
      <c r="J12088" s="191">
        <v>0</v>
      </c>
      <c r="K12088" s="187">
        <f t="shared" si="641"/>
        <v>543.41</v>
      </c>
      <c r="L12088" s="188">
        <f t="shared" si="642"/>
        <v>543.41</v>
      </c>
      <c r="M12088" s="193"/>
      <c r="N12088" s="186">
        <f t="shared" si="643"/>
        <v>9827</v>
      </c>
    </row>
    <row r="12089" spans="1:14" ht="13.5" x14ac:dyDescent="0.25">
      <c r="A12089">
        <v>36374</v>
      </c>
      <c r="B12089" t="s">
        <v>14556</v>
      </c>
      <c r="C12089" t="s">
        <v>217</v>
      </c>
      <c r="D12089" t="s">
        <v>219</v>
      </c>
      <c r="E12089" s="190" t="s">
        <v>16351</v>
      </c>
      <c r="F12089" s="191">
        <v>0</v>
      </c>
      <c r="G12089" s="192" t="str">
        <f t="shared" si="644"/>
        <v>66,06</v>
      </c>
      <c r="H12089" s="191">
        <v>0</v>
      </c>
      <c r="I12089" s="191">
        <v>0</v>
      </c>
      <c r="J12089" s="191">
        <v>0</v>
      </c>
      <c r="K12089" s="187">
        <f t="shared" si="641"/>
        <v>66.06</v>
      </c>
      <c r="L12089" s="188">
        <f t="shared" si="642"/>
        <v>66.06</v>
      </c>
      <c r="M12089" s="193"/>
      <c r="N12089" s="186">
        <f t="shared" si="643"/>
        <v>36374</v>
      </c>
    </row>
    <row r="12090" spans="1:14" ht="13.5" x14ac:dyDescent="0.25">
      <c r="A12090">
        <v>36084</v>
      </c>
      <c r="B12090" t="s">
        <v>14557</v>
      </c>
      <c r="C12090" t="s">
        <v>217</v>
      </c>
      <c r="D12090" t="s">
        <v>219</v>
      </c>
      <c r="E12090" s="190" t="s">
        <v>757</v>
      </c>
      <c r="F12090" s="191">
        <v>0</v>
      </c>
      <c r="G12090" s="192" t="str">
        <f t="shared" si="644"/>
        <v>19,57</v>
      </c>
      <c r="H12090" s="191">
        <v>0</v>
      </c>
      <c r="I12090" s="191">
        <v>0</v>
      </c>
      <c r="J12090" s="191">
        <v>0</v>
      </c>
      <c r="K12090" s="187">
        <f t="shared" si="641"/>
        <v>19.57</v>
      </c>
      <c r="L12090" s="188">
        <f t="shared" si="642"/>
        <v>19.57</v>
      </c>
      <c r="M12090" s="193"/>
      <c r="N12090" s="186">
        <f t="shared" si="643"/>
        <v>36084</v>
      </c>
    </row>
    <row r="12091" spans="1:14" ht="13.5" x14ac:dyDescent="0.25">
      <c r="A12091">
        <v>36373</v>
      </c>
      <c r="B12091" t="s">
        <v>14558</v>
      </c>
      <c r="C12091" t="s">
        <v>217</v>
      </c>
      <c r="D12091" t="s">
        <v>219</v>
      </c>
      <c r="E12091" s="190" t="s">
        <v>16352</v>
      </c>
      <c r="F12091" s="191">
        <v>0</v>
      </c>
      <c r="G12091" s="192" t="str">
        <f t="shared" si="644"/>
        <v>40,64</v>
      </c>
      <c r="H12091" s="191">
        <v>0</v>
      </c>
      <c r="I12091" s="191">
        <v>0</v>
      </c>
      <c r="J12091" s="191">
        <v>0</v>
      </c>
      <c r="K12091" s="187">
        <f t="shared" si="641"/>
        <v>40.64</v>
      </c>
      <c r="L12091" s="188">
        <f t="shared" si="642"/>
        <v>40.64</v>
      </c>
      <c r="M12091" s="193"/>
      <c r="N12091" s="186">
        <f t="shared" si="643"/>
        <v>36373</v>
      </c>
    </row>
    <row r="12092" spans="1:14" ht="13.5" x14ac:dyDescent="0.25">
      <c r="A12092">
        <v>36377</v>
      </c>
      <c r="B12092" t="s">
        <v>14559</v>
      </c>
      <c r="C12092" t="s">
        <v>217</v>
      </c>
      <c r="D12092" t="s">
        <v>219</v>
      </c>
      <c r="E12092" s="190" t="s">
        <v>19312</v>
      </c>
      <c r="F12092" s="191">
        <v>0</v>
      </c>
      <c r="G12092" s="192" t="str">
        <f t="shared" si="644"/>
        <v>79,24</v>
      </c>
      <c r="H12092" s="191">
        <v>0</v>
      </c>
      <c r="I12092" s="191">
        <v>0</v>
      </c>
      <c r="J12092" s="191">
        <v>0</v>
      </c>
      <c r="K12092" s="187">
        <f t="shared" si="641"/>
        <v>79.239999999999995</v>
      </c>
      <c r="L12092" s="188">
        <f t="shared" si="642"/>
        <v>79.239999999999995</v>
      </c>
      <c r="M12092" s="193"/>
      <c r="N12092" s="186">
        <f t="shared" si="643"/>
        <v>36377</v>
      </c>
    </row>
    <row r="12093" spans="1:14" ht="13.5" x14ac:dyDescent="0.25">
      <c r="A12093">
        <v>36375</v>
      </c>
      <c r="B12093" t="s">
        <v>14560</v>
      </c>
      <c r="C12093" t="s">
        <v>217</v>
      </c>
      <c r="D12093" t="s">
        <v>219</v>
      </c>
      <c r="E12093" s="190" t="s">
        <v>9183</v>
      </c>
      <c r="F12093" s="191">
        <v>0</v>
      </c>
      <c r="G12093" s="192" t="str">
        <f t="shared" si="644"/>
        <v>24,15</v>
      </c>
      <c r="H12093" s="191">
        <v>0</v>
      </c>
      <c r="I12093" s="191">
        <v>0</v>
      </c>
      <c r="J12093" s="191">
        <v>0</v>
      </c>
      <c r="K12093" s="187">
        <f t="shared" si="641"/>
        <v>24.15</v>
      </c>
      <c r="L12093" s="188">
        <f t="shared" si="642"/>
        <v>24.15</v>
      </c>
      <c r="M12093" s="193"/>
      <c r="N12093" s="186">
        <f t="shared" si="643"/>
        <v>36375</v>
      </c>
    </row>
    <row r="12094" spans="1:14" ht="13.5" x14ac:dyDescent="0.25">
      <c r="A12094">
        <v>36376</v>
      </c>
      <c r="B12094" t="s">
        <v>14561</v>
      </c>
      <c r="C12094" t="s">
        <v>217</v>
      </c>
      <c r="D12094" t="s">
        <v>219</v>
      </c>
      <c r="E12094" s="190" t="s">
        <v>16118</v>
      </c>
      <c r="F12094" s="191">
        <v>0</v>
      </c>
      <c r="G12094" s="192" t="str">
        <f t="shared" si="644"/>
        <v>47,43</v>
      </c>
      <c r="H12094" s="191">
        <v>0</v>
      </c>
      <c r="I12094" s="191">
        <v>0</v>
      </c>
      <c r="J12094" s="191">
        <v>0</v>
      </c>
      <c r="K12094" s="187">
        <f t="shared" si="641"/>
        <v>47.43</v>
      </c>
      <c r="L12094" s="188">
        <f t="shared" si="642"/>
        <v>47.43</v>
      </c>
      <c r="M12094" s="193"/>
      <c r="N12094" s="186">
        <f t="shared" si="643"/>
        <v>36376</v>
      </c>
    </row>
    <row r="12095" spans="1:14" ht="13.5" x14ac:dyDescent="0.25">
      <c r="A12095">
        <v>36380</v>
      </c>
      <c r="B12095" t="s">
        <v>14562</v>
      </c>
      <c r="C12095" t="s">
        <v>217</v>
      </c>
      <c r="D12095" t="s">
        <v>219</v>
      </c>
      <c r="E12095" s="190" t="s">
        <v>16353</v>
      </c>
      <c r="F12095" s="191">
        <v>0</v>
      </c>
      <c r="G12095" s="192" t="str">
        <f t="shared" si="644"/>
        <v>99,08</v>
      </c>
      <c r="H12095" s="191">
        <v>0</v>
      </c>
      <c r="I12095" s="191">
        <v>0</v>
      </c>
      <c r="J12095" s="191">
        <v>0</v>
      </c>
      <c r="K12095" s="187">
        <f t="shared" si="641"/>
        <v>99.08</v>
      </c>
      <c r="L12095" s="188">
        <f t="shared" si="642"/>
        <v>99.08</v>
      </c>
      <c r="M12095" s="193"/>
      <c r="N12095" s="186">
        <f t="shared" si="643"/>
        <v>36380</v>
      </c>
    </row>
    <row r="12096" spans="1:14" ht="13.5" x14ac:dyDescent="0.25">
      <c r="A12096">
        <v>36378</v>
      </c>
      <c r="B12096" t="s">
        <v>14563</v>
      </c>
      <c r="C12096" t="s">
        <v>217</v>
      </c>
      <c r="D12096" t="s">
        <v>219</v>
      </c>
      <c r="E12096" s="190" t="s">
        <v>19188</v>
      </c>
      <c r="F12096" s="191">
        <v>0</v>
      </c>
      <c r="G12096" s="192" t="str">
        <f t="shared" si="644"/>
        <v>29,69</v>
      </c>
      <c r="H12096" s="191">
        <v>0</v>
      </c>
      <c r="I12096" s="191">
        <v>0</v>
      </c>
      <c r="J12096" s="191">
        <v>0</v>
      </c>
      <c r="K12096" s="187">
        <f t="shared" si="641"/>
        <v>29.69</v>
      </c>
      <c r="L12096" s="188">
        <f t="shared" si="642"/>
        <v>29.69</v>
      </c>
      <c r="M12096" s="193"/>
      <c r="N12096" s="186">
        <f t="shared" si="643"/>
        <v>36378</v>
      </c>
    </row>
    <row r="12097" spans="1:14" ht="13.5" x14ac:dyDescent="0.25">
      <c r="A12097">
        <v>36379</v>
      </c>
      <c r="B12097" t="s">
        <v>14564</v>
      </c>
      <c r="C12097" t="s">
        <v>217</v>
      </c>
      <c r="D12097" t="s">
        <v>219</v>
      </c>
      <c r="E12097" s="190" t="s">
        <v>19129</v>
      </c>
      <c r="F12097" s="191">
        <v>0</v>
      </c>
      <c r="G12097" s="192" t="str">
        <f t="shared" si="644"/>
        <v>59,85</v>
      </c>
      <c r="H12097" s="191">
        <v>0</v>
      </c>
      <c r="I12097" s="191">
        <v>0</v>
      </c>
      <c r="J12097" s="191">
        <v>0</v>
      </c>
      <c r="K12097" s="187">
        <f t="shared" si="641"/>
        <v>59.85</v>
      </c>
      <c r="L12097" s="188">
        <f t="shared" si="642"/>
        <v>59.85</v>
      </c>
      <c r="M12097" s="193"/>
      <c r="N12097" s="186">
        <f t="shared" si="643"/>
        <v>36379</v>
      </c>
    </row>
    <row r="12098" spans="1:14" ht="13.5" x14ac:dyDescent="0.25">
      <c r="A12098">
        <v>9859</v>
      </c>
      <c r="B12098" t="s">
        <v>14565</v>
      </c>
      <c r="C12098" t="s">
        <v>217</v>
      </c>
      <c r="D12098" t="s">
        <v>219</v>
      </c>
      <c r="E12098" s="190" t="s">
        <v>7195</v>
      </c>
      <c r="F12098" s="191">
        <v>0</v>
      </c>
      <c r="G12098" s="192" t="str">
        <f t="shared" si="644"/>
        <v>12,00</v>
      </c>
      <c r="H12098" s="191">
        <v>0</v>
      </c>
      <c r="I12098" s="191">
        <v>0</v>
      </c>
      <c r="J12098" s="191">
        <v>0</v>
      </c>
      <c r="K12098" s="187">
        <f t="shared" si="641"/>
        <v>12</v>
      </c>
      <c r="L12098" s="188">
        <f t="shared" si="642"/>
        <v>12</v>
      </c>
      <c r="M12098" s="193"/>
      <c r="N12098" s="186">
        <f t="shared" si="643"/>
        <v>9859</v>
      </c>
    </row>
    <row r="12099" spans="1:14" ht="13.5" x14ac:dyDescent="0.25">
      <c r="A12099">
        <v>9838</v>
      </c>
      <c r="B12099" t="s">
        <v>14566</v>
      </c>
      <c r="C12099" t="s">
        <v>217</v>
      </c>
      <c r="D12099" t="s">
        <v>219</v>
      </c>
      <c r="E12099" s="190" t="s">
        <v>723</v>
      </c>
      <c r="F12099" s="191">
        <v>0</v>
      </c>
      <c r="G12099" s="192" t="str">
        <f t="shared" si="644"/>
        <v>9,21</v>
      </c>
      <c r="H12099" s="191">
        <v>0</v>
      </c>
      <c r="I12099" s="191">
        <v>0</v>
      </c>
      <c r="J12099" s="191">
        <v>0</v>
      </c>
      <c r="K12099" s="187">
        <f t="shared" si="641"/>
        <v>9.2100000000000009</v>
      </c>
      <c r="L12099" s="188">
        <f t="shared" si="642"/>
        <v>9.2100000000000009</v>
      </c>
      <c r="M12099" s="193"/>
      <c r="N12099" s="186">
        <f t="shared" si="643"/>
        <v>9838</v>
      </c>
    </row>
    <row r="12100" spans="1:14" ht="13.5" x14ac:dyDescent="0.25">
      <c r="A12100">
        <v>9837</v>
      </c>
      <c r="B12100" t="s">
        <v>14567</v>
      </c>
      <c r="C12100" t="s">
        <v>217</v>
      </c>
      <c r="D12100" t="s">
        <v>219</v>
      </c>
      <c r="E12100" s="190" t="s">
        <v>3039</v>
      </c>
      <c r="F12100" s="191">
        <v>0</v>
      </c>
      <c r="G12100" s="192" t="str">
        <f t="shared" si="644"/>
        <v>13,29</v>
      </c>
      <c r="H12100" s="191">
        <v>0</v>
      </c>
      <c r="I12100" s="191">
        <v>0</v>
      </c>
      <c r="J12100" s="191">
        <v>0</v>
      </c>
      <c r="K12100" s="187">
        <f t="shared" si="641"/>
        <v>13.29</v>
      </c>
      <c r="L12100" s="188">
        <f t="shared" si="642"/>
        <v>13.29</v>
      </c>
      <c r="M12100" s="193"/>
      <c r="N12100" s="186">
        <f t="shared" si="643"/>
        <v>9837</v>
      </c>
    </row>
    <row r="12101" spans="1:14" ht="13.5" x14ac:dyDescent="0.25">
      <c r="A12101">
        <v>9833</v>
      </c>
      <c r="B12101" t="s">
        <v>14568</v>
      </c>
      <c r="C12101" t="s">
        <v>217</v>
      </c>
      <c r="D12101" t="s">
        <v>219</v>
      </c>
      <c r="E12101" s="190" t="s">
        <v>3763</v>
      </c>
      <c r="F12101" s="191">
        <v>0</v>
      </c>
      <c r="G12101" s="192" t="str">
        <f t="shared" si="644"/>
        <v>13,25</v>
      </c>
      <c r="H12101" s="191">
        <v>0</v>
      </c>
      <c r="I12101" s="191">
        <v>0</v>
      </c>
      <c r="J12101" s="191">
        <v>0</v>
      </c>
      <c r="K12101" s="187">
        <f t="shared" si="641"/>
        <v>13.25</v>
      </c>
      <c r="L12101" s="188">
        <f t="shared" si="642"/>
        <v>13.25</v>
      </c>
      <c r="M12101" s="193"/>
      <c r="N12101" s="186">
        <f t="shared" si="643"/>
        <v>9833</v>
      </c>
    </row>
    <row r="12102" spans="1:14" ht="13.5" x14ac:dyDescent="0.25">
      <c r="A12102">
        <v>9830</v>
      </c>
      <c r="B12102" t="s">
        <v>14569</v>
      </c>
      <c r="C12102" t="s">
        <v>217</v>
      </c>
      <c r="D12102" t="s">
        <v>219</v>
      </c>
      <c r="E12102" s="190" t="s">
        <v>9140</v>
      </c>
      <c r="F12102" s="191">
        <v>0</v>
      </c>
      <c r="G12102" s="192" t="str">
        <f t="shared" si="644"/>
        <v>7,09</v>
      </c>
      <c r="H12102" s="191">
        <v>0</v>
      </c>
      <c r="I12102" s="191">
        <v>0</v>
      </c>
      <c r="J12102" s="191">
        <v>0</v>
      </c>
      <c r="K12102" s="187">
        <f t="shared" si="641"/>
        <v>7.09</v>
      </c>
      <c r="L12102" s="188">
        <f t="shared" si="642"/>
        <v>7.09</v>
      </c>
      <c r="M12102" s="193"/>
      <c r="N12102" s="186">
        <f t="shared" si="643"/>
        <v>9830</v>
      </c>
    </row>
    <row r="12103" spans="1:14" ht="13.5" x14ac:dyDescent="0.25">
      <c r="A12103">
        <v>9834</v>
      </c>
      <c r="B12103" t="s">
        <v>14570</v>
      </c>
      <c r="C12103" t="s">
        <v>217</v>
      </c>
      <c r="D12103" t="s">
        <v>219</v>
      </c>
      <c r="E12103" s="190" t="s">
        <v>18266</v>
      </c>
      <c r="F12103" s="191">
        <v>0</v>
      </c>
      <c r="G12103" s="192" t="str">
        <f t="shared" si="644"/>
        <v>36,88</v>
      </c>
      <c r="H12103" s="191">
        <v>0</v>
      </c>
      <c r="I12103" s="191">
        <v>0</v>
      </c>
      <c r="J12103" s="191">
        <v>0</v>
      </c>
      <c r="K12103" s="187">
        <f t="shared" si="641"/>
        <v>36.880000000000003</v>
      </c>
      <c r="L12103" s="188">
        <f t="shared" si="642"/>
        <v>36.880000000000003</v>
      </c>
      <c r="M12103" s="193"/>
      <c r="N12103" s="186">
        <f t="shared" si="643"/>
        <v>9834</v>
      </c>
    </row>
    <row r="12104" spans="1:14" ht="13.5" x14ac:dyDescent="0.25">
      <c r="A12104">
        <v>9863</v>
      </c>
      <c r="B12104" t="s">
        <v>14571</v>
      </c>
      <c r="C12104" t="s">
        <v>217</v>
      </c>
      <c r="D12104" t="s">
        <v>219</v>
      </c>
      <c r="E12104" s="190" t="s">
        <v>19676</v>
      </c>
      <c r="F12104" s="191">
        <v>0</v>
      </c>
      <c r="G12104" s="192" t="str">
        <f t="shared" si="644"/>
        <v>86,58</v>
      </c>
      <c r="H12104" s="191">
        <v>0</v>
      </c>
      <c r="I12104" s="191">
        <v>0</v>
      </c>
      <c r="J12104" s="191">
        <v>0</v>
      </c>
      <c r="K12104" s="187">
        <f t="shared" si="641"/>
        <v>86.58</v>
      </c>
      <c r="L12104" s="188">
        <f t="shared" si="642"/>
        <v>86.58</v>
      </c>
      <c r="M12104" s="193"/>
      <c r="N12104" s="186">
        <f t="shared" si="643"/>
        <v>9863</v>
      </c>
    </row>
    <row r="12105" spans="1:14" ht="13.5" x14ac:dyDescent="0.25">
      <c r="A12105">
        <v>9860</v>
      </c>
      <c r="B12105" t="s">
        <v>14572</v>
      </c>
      <c r="C12105" t="s">
        <v>217</v>
      </c>
      <c r="D12105" t="s">
        <v>219</v>
      </c>
      <c r="E12105" s="190" t="s">
        <v>21738</v>
      </c>
      <c r="F12105" s="191">
        <v>0</v>
      </c>
      <c r="G12105" s="192" t="str">
        <f t="shared" si="644"/>
        <v>55,58</v>
      </c>
      <c r="H12105" s="191">
        <v>0</v>
      </c>
      <c r="I12105" s="191">
        <v>0</v>
      </c>
      <c r="J12105" s="191">
        <v>0</v>
      </c>
      <c r="K12105" s="187">
        <f t="shared" ref="K12105:K12168" si="645">H12105+I12105+J12105+G12105</f>
        <v>55.58</v>
      </c>
      <c r="L12105" s="188">
        <f t="shared" ref="L12105:L12168" si="646">G12105+I12105+J12105+H12105</f>
        <v>55.58</v>
      </c>
      <c r="M12105" s="193"/>
      <c r="N12105" s="186">
        <f t="shared" ref="N12105:N12168" si="647">A12105</f>
        <v>9860</v>
      </c>
    </row>
    <row r="12106" spans="1:14" ht="13.5" x14ac:dyDescent="0.25">
      <c r="A12106">
        <v>9862</v>
      </c>
      <c r="B12106" t="s">
        <v>14573</v>
      </c>
      <c r="C12106" t="s">
        <v>217</v>
      </c>
      <c r="D12106" t="s">
        <v>219</v>
      </c>
      <c r="E12106" s="190" t="s">
        <v>19527</v>
      </c>
      <c r="F12106" s="191">
        <v>0</v>
      </c>
      <c r="G12106" s="192" t="str">
        <f t="shared" si="644"/>
        <v>39,22</v>
      </c>
      <c r="H12106" s="191">
        <v>0</v>
      </c>
      <c r="I12106" s="191">
        <v>0</v>
      </c>
      <c r="J12106" s="191">
        <v>0</v>
      </c>
      <c r="K12106" s="187">
        <f t="shared" si="645"/>
        <v>39.22</v>
      </c>
      <c r="L12106" s="188">
        <f t="shared" si="646"/>
        <v>39.22</v>
      </c>
      <c r="M12106" s="193"/>
      <c r="N12106" s="186">
        <f t="shared" si="647"/>
        <v>9862</v>
      </c>
    </row>
    <row r="12107" spans="1:14" ht="13.5" x14ac:dyDescent="0.25">
      <c r="A12107">
        <v>9861</v>
      </c>
      <c r="B12107" t="s">
        <v>14574</v>
      </c>
      <c r="C12107" t="s">
        <v>217</v>
      </c>
      <c r="D12107" t="s">
        <v>219</v>
      </c>
      <c r="E12107" s="190" t="s">
        <v>9209</v>
      </c>
      <c r="F12107" s="191">
        <v>0</v>
      </c>
      <c r="G12107" s="192" t="str">
        <f t="shared" si="644"/>
        <v>31,52</v>
      </c>
      <c r="H12107" s="191">
        <v>0</v>
      </c>
      <c r="I12107" s="191">
        <v>0</v>
      </c>
      <c r="J12107" s="191">
        <v>0</v>
      </c>
      <c r="K12107" s="187">
        <f t="shared" si="645"/>
        <v>31.52</v>
      </c>
      <c r="L12107" s="188">
        <f t="shared" si="646"/>
        <v>31.52</v>
      </c>
      <c r="M12107" s="193"/>
      <c r="N12107" s="186">
        <f t="shared" si="647"/>
        <v>9861</v>
      </c>
    </row>
    <row r="12108" spans="1:14" ht="13.5" x14ac:dyDescent="0.25">
      <c r="A12108">
        <v>9856</v>
      </c>
      <c r="B12108" t="s">
        <v>14575</v>
      </c>
      <c r="C12108" t="s">
        <v>217</v>
      </c>
      <c r="D12108" t="s">
        <v>219</v>
      </c>
      <c r="E12108" s="190" t="s">
        <v>2653</v>
      </c>
      <c r="F12108" s="191">
        <v>0</v>
      </c>
      <c r="G12108" s="192" t="str">
        <f t="shared" si="644"/>
        <v>8,47</v>
      </c>
      <c r="H12108" s="191">
        <v>0</v>
      </c>
      <c r="I12108" s="191">
        <v>0</v>
      </c>
      <c r="J12108" s="191">
        <v>0</v>
      </c>
      <c r="K12108" s="187">
        <f t="shared" si="645"/>
        <v>8.4700000000000006</v>
      </c>
      <c r="L12108" s="188">
        <f t="shared" si="646"/>
        <v>8.4700000000000006</v>
      </c>
      <c r="M12108" s="193"/>
      <c r="N12108" s="186">
        <f t="shared" si="647"/>
        <v>9856</v>
      </c>
    </row>
    <row r="12109" spans="1:14" ht="13.5" x14ac:dyDescent="0.25">
      <c r="A12109">
        <v>9866</v>
      </c>
      <c r="B12109" t="s">
        <v>14576</v>
      </c>
      <c r="C12109" t="s">
        <v>217</v>
      </c>
      <c r="D12109" t="s">
        <v>219</v>
      </c>
      <c r="E12109" s="190" t="s">
        <v>25950</v>
      </c>
      <c r="F12109" s="191">
        <v>0</v>
      </c>
      <c r="G12109" s="192" t="str">
        <f t="shared" si="644"/>
        <v>23,28</v>
      </c>
      <c r="H12109" s="191">
        <v>0</v>
      </c>
      <c r="I12109" s="191">
        <v>0</v>
      </c>
      <c r="J12109" s="191">
        <v>0</v>
      </c>
      <c r="K12109" s="187">
        <f t="shared" si="645"/>
        <v>23.28</v>
      </c>
      <c r="L12109" s="188">
        <f t="shared" si="646"/>
        <v>23.28</v>
      </c>
      <c r="M12109" s="193"/>
      <c r="N12109" s="186">
        <f t="shared" si="647"/>
        <v>9866</v>
      </c>
    </row>
    <row r="12110" spans="1:14" ht="13.5" x14ac:dyDescent="0.25">
      <c r="A12110">
        <v>9857</v>
      </c>
      <c r="B12110" t="s">
        <v>14577</v>
      </c>
      <c r="C12110" t="s">
        <v>217</v>
      </c>
      <c r="D12110" t="s">
        <v>219</v>
      </c>
      <c r="E12110" s="190" t="s">
        <v>29008</v>
      </c>
      <c r="F12110" s="191">
        <v>0</v>
      </c>
      <c r="G12110" s="192" t="str">
        <f t="shared" si="644"/>
        <v>111,97</v>
      </c>
      <c r="H12110" s="191">
        <v>0</v>
      </c>
      <c r="I12110" s="191">
        <v>0</v>
      </c>
      <c r="J12110" s="191">
        <v>0</v>
      </c>
      <c r="K12110" s="187">
        <f t="shared" si="645"/>
        <v>111.97</v>
      </c>
      <c r="L12110" s="188">
        <f t="shared" si="646"/>
        <v>111.97</v>
      </c>
      <c r="M12110" s="193"/>
      <c r="N12110" s="186">
        <f t="shared" si="647"/>
        <v>9857</v>
      </c>
    </row>
    <row r="12111" spans="1:14" ht="13.5" x14ac:dyDescent="0.25">
      <c r="A12111">
        <v>9864</v>
      </c>
      <c r="B12111" t="s">
        <v>14578</v>
      </c>
      <c r="C12111" t="s">
        <v>217</v>
      </c>
      <c r="D12111" t="s">
        <v>219</v>
      </c>
      <c r="E12111" s="190" t="s">
        <v>28871</v>
      </c>
      <c r="F12111" s="191">
        <v>0</v>
      </c>
      <c r="G12111" s="192" t="str">
        <f t="shared" si="644"/>
        <v>135,18</v>
      </c>
      <c r="H12111" s="191">
        <v>0</v>
      </c>
      <c r="I12111" s="191">
        <v>0</v>
      </c>
      <c r="J12111" s="191">
        <v>0</v>
      </c>
      <c r="K12111" s="187">
        <f t="shared" si="645"/>
        <v>135.18</v>
      </c>
      <c r="L12111" s="188">
        <f t="shared" si="646"/>
        <v>135.18</v>
      </c>
      <c r="M12111" s="193"/>
      <c r="N12111" s="186">
        <f t="shared" si="647"/>
        <v>9864</v>
      </c>
    </row>
    <row r="12112" spans="1:14" ht="13.5" x14ac:dyDescent="0.25">
      <c r="A12112">
        <v>9865</v>
      </c>
      <c r="B12112" t="s">
        <v>14579</v>
      </c>
      <c r="C12112" t="s">
        <v>217</v>
      </c>
      <c r="D12112" t="s">
        <v>219</v>
      </c>
      <c r="E12112" s="190" t="s">
        <v>29009</v>
      </c>
      <c r="F12112" s="191">
        <v>0</v>
      </c>
      <c r="G12112" s="192" t="str">
        <f t="shared" si="644"/>
        <v>194,40</v>
      </c>
      <c r="H12112" s="191">
        <v>0</v>
      </c>
      <c r="I12112" s="191">
        <v>0</v>
      </c>
      <c r="J12112" s="191">
        <v>0</v>
      </c>
      <c r="K12112" s="187">
        <f t="shared" si="645"/>
        <v>194.4</v>
      </c>
      <c r="L12112" s="188">
        <f t="shared" si="646"/>
        <v>194.4</v>
      </c>
      <c r="M12112" s="193"/>
      <c r="N12112" s="186">
        <f t="shared" si="647"/>
        <v>9865</v>
      </c>
    </row>
    <row r="12113" spans="1:14" ht="13.5" x14ac:dyDescent="0.25">
      <c r="A12113">
        <v>9858</v>
      </c>
      <c r="B12113" t="s">
        <v>14580</v>
      </c>
      <c r="C12113" t="s">
        <v>217</v>
      </c>
      <c r="D12113" t="s">
        <v>219</v>
      </c>
      <c r="E12113" s="190" t="s">
        <v>29010</v>
      </c>
      <c r="F12113" s="191">
        <v>0</v>
      </c>
      <c r="G12113" s="192" t="str">
        <f t="shared" si="644"/>
        <v>203,81</v>
      </c>
      <c r="H12113" s="191">
        <v>0</v>
      </c>
      <c r="I12113" s="191">
        <v>0</v>
      </c>
      <c r="J12113" s="191">
        <v>0</v>
      </c>
      <c r="K12113" s="187">
        <f t="shared" si="645"/>
        <v>203.81</v>
      </c>
      <c r="L12113" s="188">
        <f t="shared" si="646"/>
        <v>203.81</v>
      </c>
      <c r="M12113" s="193"/>
      <c r="N12113" s="186">
        <f t="shared" si="647"/>
        <v>9858</v>
      </c>
    </row>
    <row r="12114" spans="1:14" ht="13.5" x14ac:dyDescent="0.25">
      <c r="A12114">
        <v>9841</v>
      </c>
      <c r="B12114" t="s">
        <v>14581</v>
      </c>
      <c r="C12114" t="s">
        <v>217</v>
      </c>
      <c r="D12114" t="s">
        <v>219</v>
      </c>
      <c r="E12114" s="190" t="s">
        <v>27447</v>
      </c>
      <c r="F12114" s="191">
        <v>0</v>
      </c>
      <c r="G12114" s="192" t="str">
        <f t="shared" si="644"/>
        <v>37,02</v>
      </c>
      <c r="H12114" s="191">
        <v>0</v>
      </c>
      <c r="I12114" s="191">
        <v>0</v>
      </c>
      <c r="J12114" s="191">
        <v>0</v>
      </c>
      <c r="K12114" s="187">
        <f t="shared" si="645"/>
        <v>37.020000000000003</v>
      </c>
      <c r="L12114" s="188">
        <f t="shared" si="646"/>
        <v>37.020000000000003</v>
      </c>
      <c r="M12114" s="193"/>
      <c r="N12114" s="186">
        <f t="shared" si="647"/>
        <v>9841</v>
      </c>
    </row>
    <row r="12115" spans="1:14" ht="13.5" x14ac:dyDescent="0.25">
      <c r="A12115">
        <v>9840</v>
      </c>
      <c r="B12115" t="s">
        <v>14582</v>
      </c>
      <c r="C12115" t="s">
        <v>217</v>
      </c>
      <c r="D12115" t="s">
        <v>219</v>
      </c>
      <c r="E12115" s="190" t="s">
        <v>19470</v>
      </c>
      <c r="F12115" s="191">
        <v>0</v>
      </c>
      <c r="G12115" s="192" t="str">
        <f t="shared" si="644"/>
        <v>75,24</v>
      </c>
      <c r="H12115" s="191">
        <v>0</v>
      </c>
      <c r="I12115" s="191">
        <v>0</v>
      </c>
      <c r="J12115" s="191">
        <v>0</v>
      </c>
      <c r="K12115" s="187">
        <f t="shared" si="645"/>
        <v>75.239999999999995</v>
      </c>
      <c r="L12115" s="188">
        <f t="shared" si="646"/>
        <v>75.239999999999995</v>
      </c>
      <c r="M12115" s="193"/>
      <c r="N12115" s="186">
        <f t="shared" si="647"/>
        <v>9840</v>
      </c>
    </row>
    <row r="12116" spans="1:14" ht="13.5" x14ac:dyDescent="0.25">
      <c r="A12116">
        <v>20067</v>
      </c>
      <c r="B12116" t="s">
        <v>14583</v>
      </c>
      <c r="C12116" t="s">
        <v>217</v>
      </c>
      <c r="D12116" t="s">
        <v>219</v>
      </c>
      <c r="E12116" s="190" t="s">
        <v>3494</v>
      </c>
      <c r="F12116" s="191">
        <v>0</v>
      </c>
      <c r="G12116" s="192" t="str">
        <f t="shared" ref="G12116:G12179" si="648">E12116</f>
        <v>12,93</v>
      </c>
      <c r="H12116" s="191">
        <v>0</v>
      </c>
      <c r="I12116" s="191">
        <v>0</v>
      </c>
      <c r="J12116" s="191">
        <v>0</v>
      </c>
      <c r="K12116" s="187">
        <f t="shared" si="645"/>
        <v>12.93</v>
      </c>
      <c r="L12116" s="188">
        <f t="shared" si="646"/>
        <v>12.93</v>
      </c>
      <c r="M12116" s="193"/>
      <c r="N12116" s="186">
        <f t="shared" si="647"/>
        <v>20067</v>
      </c>
    </row>
    <row r="12117" spans="1:14" ht="13.5" x14ac:dyDescent="0.25">
      <c r="A12117">
        <v>20068</v>
      </c>
      <c r="B12117" t="s">
        <v>14584</v>
      </c>
      <c r="C12117" t="s">
        <v>217</v>
      </c>
      <c r="D12117" t="s">
        <v>219</v>
      </c>
      <c r="E12117" s="190" t="s">
        <v>2993</v>
      </c>
      <c r="F12117" s="191">
        <v>0</v>
      </c>
      <c r="G12117" s="192" t="str">
        <f t="shared" si="648"/>
        <v>16,12</v>
      </c>
      <c r="H12117" s="191">
        <v>0</v>
      </c>
      <c r="I12117" s="191">
        <v>0</v>
      </c>
      <c r="J12117" s="191">
        <v>0</v>
      </c>
      <c r="K12117" s="187">
        <f t="shared" si="645"/>
        <v>16.12</v>
      </c>
      <c r="L12117" s="188">
        <f t="shared" si="646"/>
        <v>16.12</v>
      </c>
      <c r="M12117" s="193"/>
      <c r="N12117" s="186">
        <f t="shared" si="647"/>
        <v>20068</v>
      </c>
    </row>
    <row r="12118" spans="1:14" ht="13.5" x14ac:dyDescent="0.25">
      <c r="A12118">
        <v>9839</v>
      </c>
      <c r="B12118" t="s">
        <v>14585</v>
      </c>
      <c r="C12118" t="s">
        <v>217</v>
      </c>
      <c r="D12118" t="s">
        <v>219</v>
      </c>
      <c r="E12118" s="190" t="s">
        <v>3823</v>
      </c>
      <c r="F12118" s="191">
        <v>0</v>
      </c>
      <c r="G12118" s="192" t="str">
        <f t="shared" si="648"/>
        <v>21,13</v>
      </c>
      <c r="H12118" s="191">
        <v>0</v>
      </c>
      <c r="I12118" s="191">
        <v>0</v>
      </c>
      <c r="J12118" s="191">
        <v>0</v>
      </c>
      <c r="K12118" s="187">
        <f t="shared" si="645"/>
        <v>21.13</v>
      </c>
      <c r="L12118" s="188">
        <f t="shared" si="646"/>
        <v>21.13</v>
      </c>
      <c r="M12118" s="193"/>
      <c r="N12118" s="186">
        <f t="shared" si="647"/>
        <v>9839</v>
      </c>
    </row>
    <row r="12119" spans="1:14" ht="13.5" x14ac:dyDescent="0.25">
      <c r="A12119">
        <v>9870</v>
      </c>
      <c r="B12119" t="s">
        <v>16355</v>
      </c>
      <c r="C12119" t="s">
        <v>217</v>
      </c>
      <c r="D12119" t="s">
        <v>219</v>
      </c>
      <c r="E12119" s="190" t="s">
        <v>29011</v>
      </c>
      <c r="F12119" s="191">
        <v>0</v>
      </c>
      <c r="G12119" s="192" t="str">
        <f t="shared" si="648"/>
        <v>94,41</v>
      </c>
      <c r="H12119" s="191">
        <v>0</v>
      </c>
      <c r="I12119" s="191">
        <v>0</v>
      </c>
      <c r="J12119" s="191">
        <v>0</v>
      </c>
      <c r="K12119" s="187">
        <f t="shared" si="645"/>
        <v>94.41</v>
      </c>
      <c r="L12119" s="188">
        <f t="shared" si="646"/>
        <v>94.41</v>
      </c>
      <c r="M12119" s="193"/>
      <c r="N12119" s="186">
        <f t="shared" si="647"/>
        <v>9870</v>
      </c>
    </row>
    <row r="12120" spans="1:14" ht="13.5" x14ac:dyDescent="0.25">
      <c r="A12120">
        <v>9867</v>
      </c>
      <c r="B12120" t="s">
        <v>14586</v>
      </c>
      <c r="C12120" t="s">
        <v>217</v>
      </c>
      <c r="D12120" t="s">
        <v>219</v>
      </c>
      <c r="E12120" s="190" t="s">
        <v>3737</v>
      </c>
      <c r="F12120" s="191">
        <v>0</v>
      </c>
      <c r="G12120" s="192" t="str">
        <f t="shared" si="648"/>
        <v>3,47</v>
      </c>
      <c r="H12120" s="191">
        <v>0</v>
      </c>
      <c r="I12120" s="191">
        <v>0</v>
      </c>
      <c r="J12120" s="191">
        <v>0</v>
      </c>
      <c r="K12120" s="187">
        <f t="shared" si="645"/>
        <v>3.47</v>
      </c>
      <c r="L12120" s="188">
        <f t="shared" si="646"/>
        <v>3.47</v>
      </c>
      <c r="M12120" s="193"/>
      <c r="N12120" s="186">
        <f t="shared" si="647"/>
        <v>9867</v>
      </c>
    </row>
    <row r="12121" spans="1:14" ht="13.5" x14ac:dyDescent="0.25">
      <c r="A12121">
        <v>9868</v>
      </c>
      <c r="B12121" t="s">
        <v>14587</v>
      </c>
      <c r="C12121" t="s">
        <v>217</v>
      </c>
      <c r="D12121" t="s">
        <v>219</v>
      </c>
      <c r="E12121" s="190" t="s">
        <v>5284</v>
      </c>
      <c r="F12121" s="191">
        <v>0</v>
      </c>
      <c r="G12121" s="192" t="str">
        <f t="shared" si="648"/>
        <v>4,45</v>
      </c>
      <c r="H12121" s="191">
        <v>0</v>
      </c>
      <c r="I12121" s="191">
        <v>0</v>
      </c>
      <c r="J12121" s="191">
        <v>0</v>
      </c>
      <c r="K12121" s="187">
        <f t="shared" si="645"/>
        <v>4.45</v>
      </c>
      <c r="L12121" s="188">
        <f t="shared" si="646"/>
        <v>4.45</v>
      </c>
      <c r="M12121" s="193"/>
      <c r="N12121" s="186">
        <f t="shared" si="647"/>
        <v>9868</v>
      </c>
    </row>
    <row r="12122" spans="1:14" ht="13.5" x14ac:dyDescent="0.25">
      <c r="A12122">
        <v>9869</v>
      </c>
      <c r="B12122" t="s">
        <v>14588</v>
      </c>
      <c r="C12122" t="s">
        <v>217</v>
      </c>
      <c r="D12122" t="s">
        <v>219</v>
      </c>
      <c r="E12122" s="190" t="s">
        <v>4172</v>
      </c>
      <c r="F12122" s="191">
        <v>0</v>
      </c>
      <c r="G12122" s="192" t="str">
        <f t="shared" si="648"/>
        <v>9,99</v>
      </c>
      <c r="H12122" s="191">
        <v>0</v>
      </c>
      <c r="I12122" s="191">
        <v>0</v>
      </c>
      <c r="J12122" s="191">
        <v>0</v>
      </c>
      <c r="K12122" s="187">
        <f t="shared" si="645"/>
        <v>9.99</v>
      </c>
      <c r="L12122" s="188">
        <f t="shared" si="646"/>
        <v>9.99</v>
      </c>
      <c r="M12122" s="193"/>
      <c r="N12122" s="186">
        <f t="shared" si="647"/>
        <v>9869</v>
      </c>
    </row>
    <row r="12123" spans="1:14" ht="13.5" x14ac:dyDescent="0.25">
      <c r="A12123">
        <v>9874</v>
      </c>
      <c r="B12123" t="s">
        <v>14589</v>
      </c>
      <c r="C12123" t="s">
        <v>217</v>
      </c>
      <c r="D12123" t="s">
        <v>219</v>
      </c>
      <c r="E12123" s="190" t="s">
        <v>2563</v>
      </c>
      <c r="F12123" s="191">
        <v>0</v>
      </c>
      <c r="G12123" s="192" t="str">
        <f t="shared" si="648"/>
        <v>14,55</v>
      </c>
      <c r="H12123" s="191">
        <v>0</v>
      </c>
      <c r="I12123" s="191">
        <v>0</v>
      </c>
      <c r="J12123" s="191">
        <v>0</v>
      </c>
      <c r="K12123" s="187">
        <f t="shared" si="645"/>
        <v>14.55</v>
      </c>
      <c r="L12123" s="188">
        <f t="shared" si="646"/>
        <v>14.55</v>
      </c>
      <c r="M12123" s="193"/>
      <c r="N12123" s="186">
        <f t="shared" si="647"/>
        <v>9874</v>
      </c>
    </row>
    <row r="12124" spans="1:14" ht="13.5" x14ac:dyDescent="0.25">
      <c r="A12124">
        <v>9875</v>
      </c>
      <c r="B12124" t="s">
        <v>14590</v>
      </c>
      <c r="C12124" t="s">
        <v>217</v>
      </c>
      <c r="D12124" t="s">
        <v>219</v>
      </c>
      <c r="E12124" s="190" t="s">
        <v>7170</v>
      </c>
      <c r="F12124" s="191">
        <v>0</v>
      </c>
      <c r="G12124" s="192" t="str">
        <f t="shared" si="648"/>
        <v>16,66</v>
      </c>
      <c r="H12124" s="191">
        <v>0</v>
      </c>
      <c r="I12124" s="191">
        <v>0</v>
      </c>
      <c r="J12124" s="191">
        <v>0</v>
      </c>
      <c r="K12124" s="187">
        <f t="shared" si="645"/>
        <v>16.66</v>
      </c>
      <c r="L12124" s="188">
        <f t="shared" si="646"/>
        <v>16.66</v>
      </c>
      <c r="M12124" s="193"/>
      <c r="N12124" s="186">
        <f t="shared" si="647"/>
        <v>9875</v>
      </c>
    </row>
    <row r="12125" spans="1:14" ht="13.5" x14ac:dyDescent="0.25">
      <c r="A12125">
        <v>9873</v>
      </c>
      <c r="B12125" t="s">
        <v>14591</v>
      </c>
      <c r="C12125" t="s">
        <v>217</v>
      </c>
      <c r="D12125" t="s">
        <v>219</v>
      </c>
      <c r="E12125" s="190" t="s">
        <v>3458</v>
      </c>
      <c r="F12125" s="191">
        <v>0</v>
      </c>
      <c r="G12125" s="192" t="str">
        <f t="shared" si="648"/>
        <v>28,11</v>
      </c>
      <c r="H12125" s="191">
        <v>0</v>
      </c>
      <c r="I12125" s="191">
        <v>0</v>
      </c>
      <c r="J12125" s="191">
        <v>0</v>
      </c>
      <c r="K12125" s="187">
        <f t="shared" si="645"/>
        <v>28.11</v>
      </c>
      <c r="L12125" s="188">
        <f t="shared" si="646"/>
        <v>28.11</v>
      </c>
      <c r="M12125" s="193"/>
      <c r="N12125" s="186">
        <f t="shared" si="647"/>
        <v>9873</v>
      </c>
    </row>
    <row r="12126" spans="1:14" ht="13.5" x14ac:dyDescent="0.25">
      <c r="A12126">
        <v>9871</v>
      </c>
      <c r="B12126" t="s">
        <v>14592</v>
      </c>
      <c r="C12126" t="s">
        <v>217</v>
      </c>
      <c r="D12126" t="s">
        <v>219</v>
      </c>
      <c r="E12126" s="190" t="s">
        <v>19079</v>
      </c>
      <c r="F12126" s="191">
        <v>0</v>
      </c>
      <c r="G12126" s="192" t="str">
        <f t="shared" si="648"/>
        <v>47,10</v>
      </c>
      <c r="H12126" s="191">
        <v>0</v>
      </c>
      <c r="I12126" s="191">
        <v>0</v>
      </c>
      <c r="J12126" s="191">
        <v>0</v>
      </c>
      <c r="K12126" s="187">
        <f t="shared" si="645"/>
        <v>47.1</v>
      </c>
      <c r="L12126" s="188">
        <f t="shared" si="646"/>
        <v>47.1</v>
      </c>
      <c r="M12126" s="193"/>
      <c r="N12126" s="186">
        <f t="shared" si="647"/>
        <v>9871</v>
      </c>
    </row>
    <row r="12127" spans="1:14" ht="13.5" x14ac:dyDescent="0.25">
      <c r="A12127">
        <v>9872</v>
      </c>
      <c r="B12127" t="s">
        <v>14593</v>
      </c>
      <c r="C12127" t="s">
        <v>217</v>
      </c>
      <c r="D12127" t="s">
        <v>219</v>
      </c>
      <c r="E12127" s="190" t="s">
        <v>29012</v>
      </c>
      <c r="F12127" s="191">
        <v>0</v>
      </c>
      <c r="G12127" s="192" t="str">
        <f t="shared" si="648"/>
        <v>58,85</v>
      </c>
      <c r="H12127" s="191">
        <v>0</v>
      </c>
      <c r="I12127" s="191">
        <v>0</v>
      </c>
      <c r="J12127" s="191">
        <v>0</v>
      </c>
      <c r="K12127" s="187">
        <f t="shared" si="645"/>
        <v>58.85</v>
      </c>
      <c r="L12127" s="188">
        <f t="shared" si="646"/>
        <v>58.85</v>
      </c>
      <c r="M12127" s="193"/>
      <c r="N12127" s="186">
        <f t="shared" si="647"/>
        <v>9872</v>
      </c>
    </row>
    <row r="12128" spans="1:14" ht="13.5" x14ac:dyDescent="0.25">
      <c r="A12128">
        <v>7667</v>
      </c>
      <c r="B12128" t="s">
        <v>14594</v>
      </c>
      <c r="C12128" t="s">
        <v>217</v>
      </c>
      <c r="D12128" t="s">
        <v>219</v>
      </c>
      <c r="E12128" s="190" t="s">
        <v>21687</v>
      </c>
      <c r="F12128" s="191">
        <v>0</v>
      </c>
      <c r="G12128" s="192" t="str">
        <f t="shared" si="648"/>
        <v>2.776,11</v>
      </c>
      <c r="H12128" s="191">
        <v>0</v>
      </c>
      <c r="I12128" s="191">
        <v>0</v>
      </c>
      <c r="J12128" s="191">
        <v>0</v>
      </c>
      <c r="K12128" s="187">
        <f t="shared" si="645"/>
        <v>2776.11</v>
      </c>
      <c r="L12128" s="188">
        <f t="shared" si="646"/>
        <v>2776.11</v>
      </c>
      <c r="M12128" s="193"/>
      <c r="N12128" s="186">
        <f t="shared" si="647"/>
        <v>7667</v>
      </c>
    </row>
    <row r="12129" spans="1:14" ht="13.5" x14ac:dyDescent="0.25">
      <c r="A12129">
        <v>7660</v>
      </c>
      <c r="B12129" t="s">
        <v>14595</v>
      </c>
      <c r="C12129" t="s">
        <v>217</v>
      </c>
      <c r="D12129" t="s">
        <v>219</v>
      </c>
      <c r="E12129" s="190" t="s">
        <v>21688</v>
      </c>
      <c r="F12129" s="191">
        <v>0</v>
      </c>
      <c r="G12129" s="192" t="str">
        <f t="shared" si="648"/>
        <v>3.538,88</v>
      </c>
      <c r="H12129" s="191">
        <v>0</v>
      </c>
      <c r="I12129" s="191">
        <v>0</v>
      </c>
      <c r="J12129" s="191">
        <v>0</v>
      </c>
      <c r="K12129" s="187">
        <f t="shared" si="645"/>
        <v>3538.88</v>
      </c>
      <c r="L12129" s="188">
        <f t="shared" si="646"/>
        <v>3538.88</v>
      </c>
      <c r="M12129" s="193"/>
      <c r="N12129" s="186">
        <f t="shared" si="647"/>
        <v>7660</v>
      </c>
    </row>
    <row r="12130" spans="1:14" ht="13.5" x14ac:dyDescent="0.25">
      <c r="A12130">
        <v>7676</v>
      </c>
      <c r="B12130" t="s">
        <v>14596</v>
      </c>
      <c r="C12130" t="s">
        <v>217</v>
      </c>
      <c r="D12130" t="s">
        <v>219</v>
      </c>
      <c r="E12130" s="190" t="s">
        <v>21689</v>
      </c>
      <c r="F12130" s="191">
        <v>0</v>
      </c>
      <c r="G12130" s="192" t="str">
        <f t="shared" si="648"/>
        <v>3.579,32</v>
      </c>
      <c r="H12130" s="191">
        <v>0</v>
      </c>
      <c r="I12130" s="191">
        <v>0</v>
      </c>
      <c r="J12130" s="191">
        <v>0</v>
      </c>
      <c r="K12130" s="187">
        <f t="shared" si="645"/>
        <v>3579.32</v>
      </c>
      <c r="L12130" s="188">
        <f t="shared" si="646"/>
        <v>3579.32</v>
      </c>
      <c r="M12130" s="193"/>
      <c r="N12130" s="186">
        <f t="shared" si="647"/>
        <v>7676</v>
      </c>
    </row>
    <row r="12131" spans="1:14" ht="13.5" x14ac:dyDescent="0.25">
      <c r="A12131">
        <v>12426</v>
      </c>
      <c r="B12131" t="s">
        <v>14597</v>
      </c>
      <c r="C12131" t="s">
        <v>217</v>
      </c>
      <c r="D12131" t="s">
        <v>9085</v>
      </c>
      <c r="E12131" s="190" t="s">
        <v>20577</v>
      </c>
      <c r="F12131" s="191">
        <v>0</v>
      </c>
      <c r="G12131" s="192" t="str">
        <f t="shared" si="648"/>
        <v>40,67</v>
      </c>
      <c r="H12131" s="191">
        <v>0</v>
      </c>
      <c r="I12131" s="191">
        <v>0</v>
      </c>
      <c r="J12131" s="191">
        <v>0</v>
      </c>
      <c r="K12131" s="187">
        <f t="shared" si="645"/>
        <v>40.67</v>
      </c>
      <c r="L12131" s="188">
        <f t="shared" si="646"/>
        <v>40.67</v>
      </c>
      <c r="M12131" s="193"/>
      <c r="N12131" s="186">
        <f t="shared" si="647"/>
        <v>12426</v>
      </c>
    </row>
    <row r="12132" spans="1:14" ht="13.5" x14ac:dyDescent="0.25">
      <c r="A12132">
        <v>12425</v>
      </c>
      <c r="B12132" t="s">
        <v>14598</v>
      </c>
      <c r="C12132" t="s">
        <v>217</v>
      </c>
      <c r="D12132" t="s">
        <v>9085</v>
      </c>
      <c r="E12132" s="190" t="s">
        <v>18486</v>
      </c>
      <c r="F12132" s="191">
        <v>0</v>
      </c>
      <c r="G12132" s="192" t="str">
        <f t="shared" si="648"/>
        <v>55,87</v>
      </c>
      <c r="H12132" s="191">
        <v>0</v>
      </c>
      <c r="I12132" s="191">
        <v>0</v>
      </c>
      <c r="J12132" s="191">
        <v>0</v>
      </c>
      <c r="K12132" s="187">
        <f t="shared" si="645"/>
        <v>55.87</v>
      </c>
      <c r="L12132" s="188">
        <f t="shared" si="646"/>
        <v>55.87</v>
      </c>
      <c r="M12132" s="193"/>
      <c r="N12132" s="186">
        <f t="shared" si="647"/>
        <v>12425</v>
      </c>
    </row>
    <row r="12133" spans="1:14" ht="13.5" x14ac:dyDescent="0.25">
      <c r="A12133">
        <v>12427</v>
      </c>
      <c r="B12133" t="s">
        <v>14599</v>
      </c>
      <c r="C12133" t="s">
        <v>217</v>
      </c>
      <c r="D12133" t="s">
        <v>9085</v>
      </c>
      <c r="E12133" s="190" t="s">
        <v>21690</v>
      </c>
      <c r="F12133" s="191">
        <v>0</v>
      </c>
      <c r="G12133" s="192" t="str">
        <f t="shared" si="648"/>
        <v>231,91</v>
      </c>
      <c r="H12133" s="191">
        <v>0</v>
      </c>
      <c r="I12133" s="191">
        <v>0</v>
      </c>
      <c r="J12133" s="191">
        <v>0</v>
      </c>
      <c r="K12133" s="187">
        <f t="shared" si="645"/>
        <v>231.91</v>
      </c>
      <c r="L12133" s="188">
        <f t="shared" si="646"/>
        <v>231.91</v>
      </c>
      <c r="M12133" s="193"/>
      <c r="N12133" s="186">
        <f t="shared" si="647"/>
        <v>12427</v>
      </c>
    </row>
    <row r="12134" spans="1:14" ht="13.5" x14ac:dyDescent="0.25">
      <c r="A12134">
        <v>12428</v>
      </c>
      <c r="B12134" t="s">
        <v>14600</v>
      </c>
      <c r="C12134" t="s">
        <v>217</v>
      </c>
      <c r="D12134" t="s">
        <v>9085</v>
      </c>
      <c r="E12134" s="190" t="s">
        <v>21691</v>
      </c>
      <c r="F12134" s="191">
        <v>0</v>
      </c>
      <c r="G12134" s="192" t="str">
        <f t="shared" si="648"/>
        <v>148,85</v>
      </c>
      <c r="H12134" s="191">
        <v>0</v>
      </c>
      <c r="I12134" s="191">
        <v>0</v>
      </c>
      <c r="J12134" s="191">
        <v>0</v>
      </c>
      <c r="K12134" s="187">
        <f t="shared" si="645"/>
        <v>148.85</v>
      </c>
      <c r="L12134" s="188">
        <f t="shared" si="646"/>
        <v>148.85</v>
      </c>
      <c r="M12134" s="193"/>
      <c r="N12134" s="186">
        <f t="shared" si="647"/>
        <v>12428</v>
      </c>
    </row>
    <row r="12135" spans="1:14" ht="13.5" x14ac:dyDescent="0.25">
      <c r="A12135">
        <v>12430</v>
      </c>
      <c r="B12135" t="s">
        <v>14601</v>
      </c>
      <c r="C12135" t="s">
        <v>217</v>
      </c>
      <c r="D12135" t="s">
        <v>9085</v>
      </c>
      <c r="E12135" s="190" t="s">
        <v>21692</v>
      </c>
      <c r="F12135" s="191">
        <v>0</v>
      </c>
      <c r="G12135" s="192" t="str">
        <f t="shared" si="648"/>
        <v>49,86</v>
      </c>
      <c r="H12135" s="191">
        <v>0</v>
      </c>
      <c r="I12135" s="191">
        <v>0</v>
      </c>
      <c r="J12135" s="191">
        <v>0</v>
      </c>
      <c r="K12135" s="187">
        <f t="shared" si="645"/>
        <v>49.86</v>
      </c>
      <c r="L12135" s="188">
        <f t="shared" si="646"/>
        <v>49.86</v>
      </c>
      <c r="M12135" s="193"/>
      <c r="N12135" s="186">
        <f t="shared" si="647"/>
        <v>12430</v>
      </c>
    </row>
    <row r="12136" spans="1:14" ht="13.5" x14ac:dyDescent="0.25">
      <c r="A12136">
        <v>12429</v>
      </c>
      <c r="B12136" t="s">
        <v>14602</v>
      </c>
      <c r="C12136" t="s">
        <v>217</v>
      </c>
      <c r="D12136" t="s">
        <v>9085</v>
      </c>
      <c r="E12136" s="190" t="s">
        <v>21693</v>
      </c>
      <c r="F12136" s="191">
        <v>0</v>
      </c>
      <c r="G12136" s="192" t="str">
        <f t="shared" si="648"/>
        <v>375,00</v>
      </c>
      <c r="H12136" s="191">
        <v>0</v>
      </c>
      <c r="I12136" s="191">
        <v>0</v>
      </c>
      <c r="J12136" s="191">
        <v>0</v>
      </c>
      <c r="K12136" s="187">
        <f t="shared" si="645"/>
        <v>375</v>
      </c>
      <c r="L12136" s="188">
        <f t="shared" si="646"/>
        <v>375</v>
      </c>
      <c r="M12136" s="193"/>
      <c r="N12136" s="186">
        <f t="shared" si="647"/>
        <v>12429</v>
      </c>
    </row>
    <row r="12137" spans="1:14" ht="13.5" x14ac:dyDescent="0.25">
      <c r="A12137">
        <v>12431</v>
      </c>
      <c r="B12137" t="s">
        <v>14603</v>
      </c>
      <c r="C12137" t="s">
        <v>217</v>
      </c>
      <c r="D12137" t="s">
        <v>9085</v>
      </c>
      <c r="E12137" s="190" t="s">
        <v>21694</v>
      </c>
      <c r="F12137" s="191">
        <v>0</v>
      </c>
      <c r="G12137" s="192" t="str">
        <f t="shared" si="648"/>
        <v>638,19</v>
      </c>
      <c r="H12137" s="191">
        <v>0</v>
      </c>
      <c r="I12137" s="191">
        <v>0</v>
      </c>
      <c r="J12137" s="191">
        <v>0</v>
      </c>
      <c r="K12137" s="187">
        <f t="shared" si="645"/>
        <v>638.19000000000005</v>
      </c>
      <c r="L12137" s="188">
        <f t="shared" si="646"/>
        <v>638.19000000000005</v>
      </c>
      <c r="M12137" s="193"/>
      <c r="N12137" s="186">
        <f t="shared" si="647"/>
        <v>12431</v>
      </c>
    </row>
    <row r="12138" spans="1:14" ht="13.5" x14ac:dyDescent="0.25">
      <c r="A12138">
        <v>12432</v>
      </c>
      <c r="B12138" t="s">
        <v>14604</v>
      </c>
      <c r="C12138" t="s">
        <v>217</v>
      </c>
      <c r="D12138" t="s">
        <v>9085</v>
      </c>
      <c r="E12138" s="190" t="s">
        <v>15996</v>
      </c>
      <c r="F12138" s="191">
        <v>0</v>
      </c>
      <c r="G12138" s="192" t="str">
        <f t="shared" si="648"/>
        <v>131,25</v>
      </c>
      <c r="H12138" s="191">
        <v>0</v>
      </c>
      <c r="I12138" s="191">
        <v>0</v>
      </c>
      <c r="J12138" s="191">
        <v>0</v>
      </c>
      <c r="K12138" s="187">
        <f t="shared" si="645"/>
        <v>131.25</v>
      </c>
      <c r="L12138" s="188">
        <f t="shared" si="646"/>
        <v>131.25</v>
      </c>
      <c r="M12138" s="193"/>
      <c r="N12138" s="186">
        <f t="shared" si="647"/>
        <v>12432</v>
      </c>
    </row>
    <row r="12139" spans="1:14" ht="13.5" x14ac:dyDescent="0.25">
      <c r="A12139">
        <v>12434</v>
      </c>
      <c r="B12139" t="s">
        <v>14605</v>
      </c>
      <c r="C12139" t="s">
        <v>217</v>
      </c>
      <c r="D12139" t="s">
        <v>9085</v>
      </c>
      <c r="E12139" s="190" t="s">
        <v>19160</v>
      </c>
      <c r="F12139" s="191">
        <v>0</v>
      </c>
      <c r="G12139" s="192" t="str">
        <f t="shared" si="648"/>
        <v>42,77</v>
      </c>
      <c r="H12139" s="191">
        <v>0</v>
      </c>
      <c r="I12139" s="191">
        <v>0</v>
      </c>
      <c r="J12139" s="191">
        <v>0</v>
      </c>
      <c r="K12139" s="187">
        <f t="shared" si="645"/>
        <v>42.77</v>
      </c>
      <c r="L12139" s="188">
        <f t="shared" si="646"/>
        <v>42.77</v>
      </c>
      <c r="M12139" s="193"/>
      <c r="N12139" s="186">
        <f t="shared" si="647"/>
        <v>12434</v>
      </c>
    </row>
    <row r="12140" spans="1:14" ht="13.5" x14ac:dyDescent="0.25">
      <c r="A12140">
        <v>12433</v>
      </c>
      <c r="B12140" t="s">
        <v>14606</v>
      </c>
      <c r="C12140" t="s">
        <v>217</v>
      </c>
      <c r="D12140" t="s">
        <v>9085</v>
      </c>
      <c r="E12140" s="190" t="s">
        <v>21695</v>
      </c>
      <c r="F12140" s="191">
        <v>0</v>
      </c>
      <c r="G12140" s="192" t="str">
        <f t="shared" si="648"/>
        <v>83,56</v>
      </c>
      <c r="H12140" s="191">
        <v>0</v>
      </c>
      <c r="I12140" s="191">
        <v>0</v>
      </c>
      <c r="J12140" s="191">
        <v>0</v>
      </c>
      <c r="K12140" s="187">
        <f t="shared" si="645"/>
        <v>83.56</v>
      </c>
      <c r="L12140" s="188">
        <f t="shared" si="646"/>
        <v>83.56</v>
      </c>
      <c r="M12140" s="193"/>
      <c r="N12140" s="186">
        <f t="shared" si="647"/>
        <v>12433</v>
      </c>
    </row>
    <row r="12141" spans="1:14" ht="13.5" x14ac:dyDescent="0.25">
      <c r="A12141">
        <v>12435</v>
      </c>
      <c r="B12141" t="s">
        <v>14607</v>
      </c>
      <c r="C12141" t="s">
        <v>217</v>
      </c>
      <c r="D12141" t="s">
        <v>9085</v>
      </c>
      <c r="E12141" s="190" t="s">
        <v>21696</v>
      </c>
      <c r="F12141" s="191">
        <v>0</v>
      </c>
      <c r="G12141" s="192" t="str">
        <f t="shared" si="648"/>
        <v>258,59</v>
      </c>
      <c r="H12141" s="191">
        <v>0</v>
      </c>
      <c r="I12141" s="191">
        <v>0</v>
      </c>
      <c r="J12141" s="191">
        <v>0</v>
      </c>
      <c r="K12141" s="187">
        <f t="shared" si="645"/>
        <v>258.58999999999997</v>
      </c>
      <c r="L12141" s="188">
        <f t="shared" si="646"/>
        <v>258.58999999999997</v>
      </c>
      <c r="M12141" s="193"/>
      <c r="N12141" s="186">
        <f t="shared" si="647"/>
        <v>12435</v>
      </c>
    </row>
    <row r="12142" spans="1:14" ht="13.5" x14ac:dyDescent="0.25">
      <c r="A12142">
        <v>12437</v>
      </c>
      <c r="B12142" t="s">
        <v>14608</v>
      </c>
      <c r="C12142" t="s">
        <v>217</v>
      </c>
      <c r="D12142" t="s">
        <v>9085</v>
      </c>
      <c r="E12142" s="190" t="s">
        <v>21697</v>
      </c>
      <c r="F12142" s="191">
        <v>0</v>
      </c>
      <c r="G12142" s="192" t="str">
        <f t="shared" si="648"/>
        <v>208,85</v>
      </c>
      <c r="H12142" s="191">
        <v>0</v>
      </c>
      <c r="I12142" s="191">
        <v>0</v>
      </c>
      <c r="J12142" s="191">
        <v>0</v>
      </c>
      <c r="K12142" s="187">
        <f t="shared" si="645"/>
        <v>208.85</v>
      </c>
      <c r="L12142" s="188">
        <f t="shared" si="646"/>
        <v>208.85</v>
      </c>
      <c r="M12142" s="193"/>
      <c r="N12142" s="186">
        <f t="shared" si="647"/>
        <v>12437</v>
      </c>
    </row>
    <row r="12143" spans="1:14" ht="13.5" x14ac:dyDescent="0.25">
      <c r="A12143">
        <v>12439</v>
      </c>
      <c r="B12143" t="s">
        <v>14609</v>
      </c>
      <c r="C12143" t="s">
        <v>217</v>
      </c>
      <c r="D12143" t="s">
        <v>9085</v>
      </c>
      <c r="E12143" s="190" t="s">
        <v>16127</v>
      </c>
      <c r="F12143" s="191">
        <v>0</v>
      </c>
      <c r="G12143" s="192" t="str">
        <f t="shared" si="648"/>
        <v>67,03</v>
      </c>
      <c r="H12143" s="191">
        <v>0</v>
      </c>
      <c r="I12143" s="191">
        <v>0</v>
      </c>
      <c r="J12143" s="191">
        <v>0</v>
      </c>
      <c r="K12143" s="187">
        <f t="shared" si="645"/>
        <v>67.03</v>
      </c>
      <c r="L12143" s="188">
        <f t="shared" si="646"/>
        <v>67.03</v>
      </c>
      <c r="M12143" s="193"/>
      <c r="N12143" s="186">
        <f t="shared" si="647"/>
        <v>12439</v>
      </c>
    </row>
    <row r="12144" spans="1:14" ht="13.5" x14ac:dyDescent="0.25">
      <c r="A12144">
        <v>12438</v>
      </c>
      <c r="B12144" t="s">
        <v>14610</v>
      </c>
      <c r="C12144" t="s">
        <v>217</v>
      </c>
      <c r="D12144" t="s">
        <v>9085</v>
      </c>
      <c r="E12144" s="190" t="s">
        <v>21698</v>
      </c>
      <c r="F12144" s="191">
        <v>0</v>
      </c>
      <c r="G12144" s="192" t="str">
        <f t="shared" si="648"/>
        <v>377,95</v>
      </c>
      <c r="H12144" s="191">
        <v>0</v>
      </c>
      <c r="I12144" s="191">
        <v>0</v>
      </c>
      <c r="J12144" s="191">
        <v>0</v>
      </c>
      <c r="K12144" s="187">
        <f t="shared" si="645"/>
        <v>377.95</v>
      </c>
      <c r="L12144" s="188">
        <f t="shared" si="646"/>
        <v>377.95</v>
      </c>
      <c r="M12144" s="193"/>
      <c r="N12144" s="186">
        <f t="shared" si="647"/>
        <v>12438</v>
      </c>
    </row>
    <row r="12145" spans="1:14" ht="13.5" x14ac:dyDescent="0.25">
      <c r="A12145">
        <v>12436</v>
      </c>
      <c r="B12145" t="s">
        <v>14611</v>
      </c>
      <c r="C12145" t="s">
        <v>217</v>
      </c>
      <c r="D12145" t="s">
        <v>9085</v>
      </c>
      <c r="E12145" s="190" t="s">
        <v>21699</v>
      </c>
      <c r="F12145" s="191">
        <v>0</v>
      </c>
      <c r="G12145" s="192" t="str">
        <f t="shared" si="648"/>
        <v>477,43</v>
      </c>
      <c r="H12145" s="191">
        <v>0</v>
      </c>
      <c r="I12145" s="191">
        <v>0</v>
      </c>
      <c r="J12145" s="191">
        <v>0</v>
      </c>
      <c r="K12145" s="187">
        <f t="shared" si="645"/>
        <v>477.43</v>
      </c>
      <c r="L12145" s="188">
        <f t="shared" si="646"/>
        <v>477.43</v>
      </c>
      <c r="M12145" s="193"/>
      <c r="N12145" s="186">
        <f t="shared" si="647"/>
        <v>12436</v>
      </c>
    </row>
    <row r="12146" spans="1:14" ht="13.5" x14ac:dyDescent="0.25">
      <c r="A12146">
        <v>36357</v>
      </c>
      <c r="B12146" t="s">
        <v>14612</v>
      </c>
      <c r="C12146" t="s">
        <v>217</v>
      </c>
      <c r="D12146" t="s">
        <v>9085</v>
      </c>
      <c r="E12146" s="190" t="s">
        <v>29013</v>
      </c>
      <c r="F12146" s="191">
        <v>0</v>
      </c>
      <c r="G12146" s="192" t="str">
        <f t="shared" si="648"/>
        <v>162,78</v>
      </c>
      <c r="H12146" s="191">
        <v>0</v>
      </c>
      <c r="I12146" s="191">
        <v>0</v>
      </c>
      <c r="J12146" s="191">
        <v>0</v>
      </c>
      <c r="K12146" s="187">
        <f t="shared" si="645"/>
        <v>162.78</v>
      </c>
      <c r="L12146" s="188">
        <f t="shared" si="646"/>
        <v>162.78</v>
      </c>
      <c r="M12146" s="193"/>
      <c r="N12146" s="186">
        <f t="shared" si="647"/>
        <v>36357</v>
      </c>
    </row>
    <row r="12147" spans="1:14" ht="13.5" x14ac:dyDescent="0.25">
      <c r="A12147">
        <v>12424</v>
      </c>
      <c r="B12147" t="s">
        <v>14613</v>
      </c>
      <c r="C12147" t="s">
        <v>217</v>
      </c>
      <c r="D12147" t="s">
        <v>9085</v>
      </c>
      <c r="E12147" s="190" t="s">
        <v>21700</v>
      </c>
      <c r="F12147" s="191">
        <v>0</v>
      </c>
      <c r="G12147" s="192" t="str">
        <f t="shared" si="648"/>
        <v>86,03</v>
      </c>
      <c r="H12147" s="191">
        <v>0</v>
      </c>
      <c r="I12147" s="191">
        <v>0</v>
      </c>
      <c r="J12147" s="191">
        <v>0</v>
      </c>
      <c r="K12147" s="187">
        <f t="shared" si="645"/>
        <v>86.03</v>
      </c>
      <c r="L12147" s="188">
        <f t="shared" si="646"/>
        <v>86.03</v>
      </c>
      <c r="M12147" s="193"/>
      <c r="N12147" s="186">
        <f t="shared" si="647"/>
        <v>12424</v>
      </c>
    </row>
    <row r="12148" spans="1:14" ht="13.5" x14ac:dyDescent="0.25">
      <c r="A12148">
        <v>12440</v>
      </c>
      <c r="B12148" t="s">
        <v>14614</v>
      </c>
      <c r="C12148" t="s">
        <v>217</v>
      </c>
      <c r="D12148" t="s">
        <v>9085</v>
      </c>
      <c r="E12148" s="190" t="s">
        <v>9566</v>
      </c>
      <c r="F12148" s="191">
        <v>0</v>
      </c>
      <c r="G12148" s="192" t="str">
        <f t="shared" si="648"/>
        <v>83,15</v>
      </c>
      <c r="H12148" s="191">
        <v>0</v>
      </c>
      <c r="I12148" s="191">
        <v>0</v>
      </c>
      <c r="J12148" s="191">
        <v>0</v>
      </c>
      <c r="K12148" s="187">
        <f t="shared" si="645"/>
        <v>83.15</v>
      </c>
      <c r="L12148" s="188">
        <f t="shared" si="646"/>
        <v>83.15</v>
      </c>
      <c r="M12148" s="193"/>
      <c r="N12148" s="186">
        <f t="shared" si="647"/>
        <v>12440</v>
      </c>
    </row>
    <row r="12149" spans="1:14" ht="13.5" x14ac:dyDescent="0.25">
      <c r="A12149">
        <v>9884</v>
      </c>
      <c r="B12149" t="s">
        <v>14615</v>
      </c>
      <c r="C12149" t="s">
        <v>217</v>
      </c>
      <c r="D12149" t="s">
        <v>9085</v>
      </c>
      <c r="E12149" s="190" t="s">
        <v>21701</v>
      </c>
      <c r="F12149" s="191">
        <v>0</v>
      </c>
      <c r="G12149" s="192" t="str">
        <f t="shared" si="648"/>
        <v>62,02</v>
      </c>
      <c r="H12149" s="191">
        <v>0</v>
      </c>
      <c r="I12149" s="191">
        <v>0</v>
      </c>
      <c r="J12149" s="191">
        <v>0</v>
      </c>
      <c r="K12149" s="187">
        <f t="shared" si="645"/>
        <v>62.02</v>
      </c>
      <c r="L12149" s="188">
        <f t="shared" si="646"/>
        <v>62.02</v>
      </c>
      <c r="M12149" s="193"/>
      <c r="N12149" s="186">
        <f t="shared" si="647"/>
        <v>9884</v>
      </c>
    </row>
    <row r="12150" spans="1:14" ht="13.5" x14ac:dyDescent="0.25">
      <c r="A12150">
        <v>9888</v>
      </c>
      <c r="B12150" t="s">
        <v>14616</v>
      </c>
      <c r="C12150" t="s">
        <v>217</v>
      </c>
      <c r="D12150" t="s">
        <v>9085</v>
      </c>
      <c r="E12150" s="190" t="s">
        <v>21702</v>
      </c>
      <c r="F12150" s="191">
        <v>0</v>
      </c>
      <c r="G12150" s="192" t="str">
        <f t="shared" si="648"/>
        <v>49,83</v>
      </c>
      <c r="H12150" s="191">
        <v>0</v>
      </c>
      <c r="I12150" s="191">
        <v>0</v>
      </c>
      <c r="J12150" s="191">
        <v>0</v>
      </c>
      <c r="K12150" s="187">
        <f t="shared" si="645"/>
        <v>49.83</v>
      </c>
      <c r="L12150" s="188">
        <f t="shared" si="646"/>
        <v>49.83</v>
      </c>
      <c r="M12150" s="193"/>
      <c r="N12150" s="186">
        <f t="shared" si="647"/>
        <v>9888</v>
      </c>
    </row>
    <row r="12151" spans="1:14" ht="13.5" x14ac:dyDescent="0.25">
      <c r="A12151">
        <v>9883</v>
      </c>
      <c r="B12151" t="s">
        <v>14617</v>
      </c>
      <c r="C12151" t="s">
        <v>217</v>
      </c>
      <c r="D12151" t="s">
        <v>9085</v>
      </c>
      <c r="E12151" s="190" t="s">
        <v>7638</v>
      </c>
      <c r="F12151" s="191">
        <v>0</v>
      </c>
      <c r="G12151" s="192" t="str">
        <f t="shared" si="648"/>
        <v>21,75</v>
      </c>
      <c r="H12151" s="191">
        <v>0</v>
      </c>
      <c r="I12151" s="191">
        <v>0</v>
      </c>
      <c r="J12151" s="191">
        <v>0</v>
      </c>
      <c r="K12151" s="187">
        <f t="shared" si="645"/>
        <v>21.75</v>
      </c>
      <c r="L12151" s="188">
        <f t="shared" si="646"/>
        <v>21.75</v>
      </c>
      <c r="M12151" s="193"/>
      <c r="N12151" s="186">
        <f t="shared" si="647"/>
        <v>9883</v>
      </c>
    </row>
    <row r="12152" spans="1:14" ht="13.5" x14ac:dyDescent="0.25">
      <c r="A12152">
        <v>9886</v>
      </c>
      <c r="B12152" t="s">
        <v>14618</v>
      </c>
      <c r="C12152" t="s">
        <v>217</v>
      </c>
      <c r="D12152" t="s">
        <v>9085</v>
      </c>
      <c r="E12152" s="190" t="s">
        <v>9441</v>
      </c>
      <c r="F12152" s="191">
        <v>0</v>
      </c>
      <c r="G12152" s="192" t="str">
        <f t="shared" si="648"/>
        <v>29,78</v>
      </c>
      <c r="H12152" s="191">
        <v>0</v>
      </c>
      <c r="I12152" s="191">
        <v>0</v>
      </c>
      <c r="J12152" s="191">
        <v>0</v>
      </c>
      <c r="K12152" s="187">
        <f t="shared" si="645"/>
        <v>29.78</v>
      </c>
      <c r="L12152" s="188">
        <f t="shared" si="646"/>
        <v>29.78</v>
      </c>
      <c r="M12152" s="193"/>
      <c r="N12152" s="186">
        <f t="shared" si="647"/>
        <v>9886</v>
      </c>
    </row>
    <row r="12153" spans="1:14" ht="13.5" x14ac:dyDescent="0.25">
      <c r="A12153">
        <v>9889</v>
      </c>
      <c r="B12153" t="s">
        <v>14619</v>
      </c>
      <c r="C12153" t="s">
        <v>217</v>
      </c>
      <c r="D12153" t="s">
        <v>9085</v>
      </c>
      <c r="E12153" s="190" t="s">
        <v>21703</v>
      </c>
      <c r="F12153" s="191">
        <v>0</v>
      </c>
      <c r="G12153" s="192" t="str">
        <f t="shared" si="648"/>
        <v>150,90</v>
      </c>
      <c r="H12153" s="191">
        <v>0</v>
      </c>
      <c r="I12153" s="191">
        <v>0</v>
      </c>
      <c r="J12153" s="191">
        <v>0</v>
      </c>
      <c r="K12153" s="187">
        <f t="shared" si="645"/>
        <v>150.9</v>
      </c>
      <c r="L12153" s="188">
        <f t="shared" si="646"/>
        <v>150.9</v>
      </c>
      <c r="M12153" s="193"/>
      <c r="N12153" s="186">
        <f t="shared" si="647"/>
        <v>9889</v>
      </c>
    </row>
    <row r="12154" spans="1:14" ht="13.5" x14ac:dyDescent="0.25">
      <c r="A12154">
        <v>9887</v>
      </c>
      <c r="B12154" t="s">
        <v>14620</v>
      </c>
      <c r="C12154" t="s">
        <v>217</v>
      </c>
      <c r="D12154" t="s">
        <v>9085</v>
      </c>
      <c r="E12154" s="190" t="s">
        <v>19186</v>
      </c>
      <c r="F12154" s="191">
        <v>0</v>
      </c>
      <c r="G12154" s="192" t="str">
        <f t="shared" si="648"/>
        <v>91,21</v>
      </c>
      <c r="H12154" s="191">
        <v>0</v>
      </c>
      <c r="I12154" s="191">
        <v>0</v>
      </c>
      <c r="J12154" s="191">
        <v>0</v>
      </c>
      <c r="K12154" s="187">
        <f t="shared" si="645"/>
        <v>91.21</v>
      </c>
      <c r="L12154" s="188">
        <f t="shared" si="646"/>
        <v>91.21</v>
      </c>
      <c r="M12154" s="193"/>
      <c r="N12154" s="186">
        <f t="shared" si="647"/>
        <v>9887</v>
      </c>
    </row>
    <row r="12155" spans="1:14" ht="13.5" x14ac:dyDescent="0.25">
      <c r="A12155">
        <v>9885</v>
      </c>
      <c r="B12155" t="s">
        <v>14621</v>
      </c>
      <c r="C12155" t="s">
        <v>217</v>
      </c>
      <c r="D12155" t="s">
        <v>9085</v>
      </c>
      <c r="E12155" s="190" t="s">
        <v>20491</v>
      </c>
      <c r="F12155" s="191">
        <v>0</v>
      </c>
      <c r="G12155" s="192" t="str">
        <f t="shared" si="648"/>
        <v>28,80</v>
      </c>
      <c r="H12155" s="191">
        <v>0</v>
      </c>
      <c r="I12155" s="191">
        <v>0</v>
      </c>
      <c r="J12155" s="191">
        <v>0</v>
      </c>
      <c r="K12155" s="187">
        <f t="shared" si="645"/>
        <v>28.8</v>
      </c>
      <c r="L12155" s="188">
        <f t="shared" si="646"/>
        <v>28.8</v>
      </c>
      <c r="M12155" s="193"/>
      <c r="N12155" s="186">
        <f t="shared" si="647"/>
        <v>9885</v>
      </c>
    </row>
    <row r="12156" spans="1:14" ht="13.5" x14ac:dyDescent="0.25">
      <c r="A12156">
        <v>9890</v>
      </c>
      <c r="B12156" t="s">
        <v>14622</v>
      </c>
      <c r="C12156" t="s">
        <v>217</v>
      </c>
      <c r="D12156" t="s">
        <v>9085</v>
      </c>
      <c r="E12156" s="190" t="s">
        <v>21704</v>
      </c>
      <c r="F12156" s="191">
        <v>0</v>
      </c>
      <c r="G12156" s="192" t="str">
        <f t="shared" si="648"/>
        <v>233,78</v>
      </c>
      <c r="H12156" s="191">
        <v>0</v>
      </c>
      <c r="I12156" s="191">
        <v>0</v>
      </c>
      <c r="J12156" s="191">
        <v>0</v>
      </c>
      <c r="K12156" s="187">
        <f t="shared" si="645"/>
        <v>233.78</v>
      </c>
      <c r="L12156" s="188">
        <f t="shared" si="646"/>
        <v>233.78</v>
      </c>
      <c r="M12156" s="193"/>
      <c r="N12156" s="186">
        <f t="shared" si="647"/>
        <v>9890</v>
      </c>
    </row>
    <row r="12157" spans="1:14" ht="13.5" x14ac:dyDescent="0.25">
      <c r="A12157">
        <v>9891</v>
      </c>
      <c r="B12157" t="s">
        <v>14623</v>
      </c>
      <c r="C12157" t="s">
        <v>217</v>
      </c>
      <c r="D12157" t="s">
        <v>9085</v>
      </c>
      <c r="E12157" s="190" t="s">
        <v>21705</v>
      </c>
      <c r="F12157" s="191">
        <v>0</v>
      </c>
      <c r="G12157" s="192" t="str">
        <f t="shared" si="648"/>
        <v>328,19</v>
      </c>
      <c r="H12157" s="191">
        <v>0</v>
      </c>
      <c r="I12157" s="191">
        <v>0</v>
      </c>
      <c r="J12157" s="191">
        <v>0</v>
      </c>
      <c r="K12157" s="187">
        <f t="shared" si="645"/>
        <v>328.19</v>
      </c>
      <c r="L12157" s="188">
        <f t="shared" si="646"/>
        <v>328.19</v>
      </c>
      <c r="M12157" s="193"/>
      <c r="N12157" s="186">
        <f t="shared" si="647"/>
        <v>9891</v>
      </c>
    </row>
    <row r="12158" spans="1:14" ht="13.5" x14ac:dyDescent="0.25">
      <c r="A12158">
        <v>39292</v>
      </c>
      <c r="B12158" t="s">
        <v>14624</v>
      </c>
      <c r="C12158" t="s">
        <v>217</v>
      </c>
      <c r="D12158" t="s">
        <v>9085</v>
      </c>
      <c r="E12158" s="190" t="s">
        <v>2590</v>
      </c>
      <c r="F12158" s="191">
        <v>0</v>
      </c>
      <c r="G12158" s="192" t="str">
        <f t="shared" si="648"/>
        <v>11,67</v>
      </c>
      <c r="H12158" s="191">
        <v>0</v>
      </c>
      <c r="I12158" s="191">
        <v>0</v>
      </c>
      <c r="J12158" s="191">
        <v>0</v>
      </c>
      <c r="K12158" s="187">
        <f t="shared" si="645"/>
        <v>11.67</v>
      </c>
      <c r="L12158" s="188">
        <f t="shared" si="646"/>
        <v>11.67</v>
      </c>
      <c r="M12158" s="193"/>
      <c r="N12158" s="186">
        <f t="shared" si="647"/>
        <v>39292</v>
      </c>
    </row>
    <row r="12159" spans="1:14" ht="13.5" x14ac:dyDescent="0.25">
      <c r="A12159">
        <v>39293</v>
      </c>
      <c r="B12159" t="s">
        <v>14625</v>
      </c>
      <c r="C12159" t="s">
        <v>217</v>
      </c>
      <c r="D12159" t="s">
        <v>9085</v>
      </c>
      <c r="E12159" s="190" t="s">
        <v>4413</v>
      </c>
      <c r="F12159" s="191">
        <v>0</v>
      </c>
      <c r="G12159" s="192" t="str">
        <f t="shared" si="648"/>
        <v>18,83</v>
      </c>
      <c r="H12159" s="191">
        <v>0</v>
      </c>
      <c r="I12159" s="191">
        <v>0</v>
      </c>
      <c r="J12159" s="191">
        <v>0</v>
      </c>
      <c r="K12159" s="187">
        <f t="shared" si="645"/>
        <v>18.829999999999998</v>
      </c>
      <c r="L12159" s="188">
        <f t="shared" si="646"/>
        <v>18.829999999999998</v>
      </c>
      <c r="M12159" s="193"/>
      <c r="N12159" s="186">
        <f t="shared" si="647"/>
        <v>39293</v>
      </c>
    </row>
    <row r="12160" spans="1:14" ht="13.5" x14ac:dyDescent="0.25">
      <c r="A12160">
        <v>39294</v>
      </c>
      <c r="B12160" t="s">
        <v>14626</v>
      </c>
      <c r="C12160" t="s">
        <v>217</v>
      </c>
      <c r="D12160" t="s">
        <v>9085</v>
      </c>
      <c r="E12160" s="190" t="s">
        <v>4413</v>
      </c>
      <c r="F12160" s="191">
        <v>0</v>
      </c>
      <c r="G12160" s="192" t="str">
        <f t="shared" si="648"/>
        <v>18,83</v>
      </c>
      <c r="H12160" s="191">
        <v>0</v>
      </c>
      <c r="I12160" s="191">
        <v>0</v>
      </c>
      <c r="J12160" s="191">
        <v>0</v>
      </c>
      <c r="K12160" s="187">
        <f t="shared" si="645"/>
        <v>18.829999999999998</v>
      </c>
      <c r="L12160" s="188">
        <f t="shared" si="646"/>
        <v>18.829999999999998</v>
      </c>
      <c r="M12160" s="193"/>
      <c r="N12160" s="186">
        <f t="shared" si="647"/>
        <v>39294</v>
      </c>
    </row>
    <row r="12161" spans="1:14" ht="13.5" x14ac:dyDescent="0.25">
      <c r="A12161">
        <v>39295</v>
      </c>
      <c r="B12161" t="s">
        <v>14627</v>
      </c>
      <c r="C12161" t="s">
        <v>217</v>
      </c>
      <c r="D12161" t="s">
        <v>9085</v>
      </c>
      <c r="E12161" s="190" t="s">
        <v>9430</v>
      </c>
      <c r="F12161" s="191">
        <v>0</v>
      </c>
      <c r="G12161" s="192" t="str">
        <f t="shared" si="648"/>
        <v>32,10</v>
      </c>
      <c r="H12161" s="191">
        <v>0</v>
      </c>
      <c r="I12161" s="191">
        <v>0</v>
      </c>
      <c r="J12161" s="191">
        <v>0</v>
      </c>
      <c r="K12161" s="187">
        <f t="shared" si="645"/>
        <v>32.1</v>
      </c>
      <c r="L12161" s="188">
        <f t="shared" si="646"/>
        <v>32.1</v>
      </c>
      <c r="M12161" s="193"/>
      <c r="N12161" s="186">
        <f t="shared" si="647"/>
        <v>39295</v>
      </c>
    </row>
    <row r="12162" spans="1:14" ht="13.5" x14ac:dyDescent="0.25">
      <c r="A12162">
        <v>36313</v>
      </c>
      <c r="B12162" t="s">
        <v>14628</v>
      </c>
      <c r="C12162" t="s">
        <v>217</v>
      </c>
      <c r="D12162" t="s">
        <v>9085</v>
      </c>
      <c r="E12162" s="190" t="s">
        <v>18583</v>
      </c>
      <c r="F12162" s="191">
        <v>0</v>
      </c>
      <c r="G12162" s="192" t="str">
        <f t="shared" si="648"/>
        <v>38,59</v>
      </c>
      <c r="H12162" s="191">
        <v>0</v>
      </c>
      <c r="I12162" s="191">
        <v>0</v>
      </c>
      <c r="J12162" s="191">
        <v>0</v>
      </c>
      <c r="K12162" s="187">
        <f t="shared" si="645"/>
        <v>38.590000000000003</v>
      </c>
      <c r="L12162" s="188">
        <f t="shared" si="646"/>
        <v>38.590000000000003</v>
      </c>
      <c r="M12162" s="193"/>
      <c r="N12162" s="186">
        <f t="shared" si="647"/>
        <v>36313</v>
      </c>
    </row>
    <row r="12163" spans="1:14" ht="13.5" x14ac:dyDescent="0.25">
      <c r="A12163">
        <v>36316</v>
      </c>
      <c r="B12163" t="s">
        <v>14629</v>
      </c>
      <c r="C12163" t="s">
        <v>217</v>
      </c>
      <c r="D12163" t="s">
        <v>9085</v>
      </c>
      <c r="E12163" s="190" t="s">
        <v>18320</v>
      </c>
      <c r="F12163" s="191">
        <v>0</v>
      </c>
      <c r="G12163" s="192" t="str">
        <f t="shared" si="648"/>
        <v>46,80</v>
      </c>
      <c r="H12163" s="191">
        <v>0</v>
      </c>
      <c r="I12163" s="191">
        <v>0</v>
      </c>
      <c r="J12163" s="191">
        <v>0</v>
      </c>
      <c r="K12163" s="187">
        <f t="shared" si="645"/>
        <v>46.8</v>
      </c>
      <c r="L12163" s="188">
        <f t="shared" si="646"/>
        <v>46.8</v>
      </c>
      <c r="M12163" s="193"/>
      <c r="N12163" s="186">
        <f t="shared" si="647"/>
        <v>36316</v>
      </c>
    </row>
    <row r="12164" spans="1:14" ht="13.5" x14ac:dyDescent="0.25">
      <c r="A12164">
        <v>64</v>
      </c>
      <c r="B12164" t="s">
        <v>14631</v>
      </c>
      <c r="C12164" t="s">
        <v>217</v>
      </c>
      <c r="D12164" t="s">
        <v>9085</v>
      </c>
      <c r="E12164" s="190" t="s">
        <v>1725</v>
      </c>
      <c r="F12164" s="191">
        <v>0</v>
      </c>
      <c r="G12164" s="192" t="str">
        <f t="shared" si="648"/>
        <v>5,57</v>
      </c>
      <c r="H12164" s="191">
        <v>0</v>
      </c>
      <c r="I12164" s="191">
        <v>0</v>
      </c>
      <c r="J12164" s="191">
        <v>0</v>
      </c>
      <c r="K12164" s="187">
        <f t="shared" si="645"/>
        <v>5.57</v>
      </c>
      <c r="L12164" s="188">
        <f t="shared" si="646"/>
        <v>5.57</v>
      </c>
      <c r="M12164" s="193"/>
      <c r="N12164" s="186">
        <f t="shared" si="647"/>
        <v>64</v>
      </c>
    </row>
    <row r="12165" spans="1:14" ht="13.5" x14ac:dyDescent="0.25">
      <c r="A12165">
        <v>37423</v>
      </c>
      <c r="B12165" t="s">
        <v>14632</v>
      </c>
      <c r="C12165" t="s">
        <v>217</v>
      </c>
      <c r="D12165" t="s">
        <v>9085</v>
      </c>
      <c r="E12165" s="190" t="s">
        <v>771</v>
      </c>
      <c r="F12165" s="191">
        <v>0</v>
      </c>
      <c r="G12165" s="192" t="str">
        <f t="shared" si="648"/>
        <v>13,76</v>
      </c>
      <c r="H12165" s="191">
        <v>0</v>
      </c>
      <c r="I12165" s="191">
        <v>0</v>
      </c>
      <c r="J12165" s="191">
        <v>0</v>
      </c>
      <c r="K12165" s="187">
        <f t="shared" si="645"/>
        <v>13.76</v>
      </c>
      <c r="L12165" s="188">
        <f t="shared" si="646"/>
        <v>13.76</v>
      </c>
      <c r="M12165" s="193"/>
      <c r="N12165" s="186">
        <f t="shared" si="647"/>
        <v>37423</v>
      </c>
    </row>
    <row r="12166" spans="1:14" ht="13.5" x14ac:dyDescent="0.25">
      <c r="A12166">
        <v>39296</v>
      </c>
      <c r="B12166" t="s">
        <v>14633</v>
      </c>
      <c r="C12166" t="s">
        <v>217</v>
      </c>
      <c r="D12166" t="s">
        <v>9085</v>
      </c>
      <c r="E12166" s="190" t="s">
        <v>7547</v>
      </c>
      <c r="F12166" s="191">
        <v>0</v>
      </c>
      <c r="G12166" s="192" t="str">
        <f t="shared" si="648"/>
        <v>9,01</v>
      </c>
      <c r="H12166" s="191">
        <v>0</v>
      </c>
      <c r="I12166" s="191">
        <v>0</v>
      </c>
      <c r="J12166" s="191">
        <v>0</v>
      </c>
      <c r="K12166" s="187">
        <f t="shared" si="645"/>
        <v>9.01</v>
      </c>
      <c r="L12166" s="188">
        <f t="shared" si="646"/>
        <v>9.01</v>
      </c>
      <c r="M12166" s="193"/>
      <c r="N12166" s="186">
        <f t="shared" si="647"/>
        <v>39296</v>
      </c>
    </row>
    <row r="12167" spans="1:14" ht="13.5" x14ac:dyDescent="0.25">
      <c r="A12167">
        <v>39297</v>
      </c>
      <c r="B12167" t="s">
        <v>14634</v>
      </c>
      <c r="C12167" t="s">
        <v>217</v>
      </c>
      <c r="D12167" t="s">
        <v>9085</v>
      </c>
      <c r="E12167" s="190" t="s">
        <v>4087</v>
      </c>
      <c r="F12167" s="191">
        <v>0</v>
      </c>
      <c r="G12167" s="192" t="str">
        <f t="shared" si="648"/>
        <v>12,89</v>
      </c>
      <c r="H12167" s="191">
        <v>0</v>
      </c>
      <c r="I12167" s="191">
        <v>0</v>
      </c>
      <c r="J12167" s="191">
        <v>0</v>
      </c>
      <c r="K12167" s="187">
        <f t="shared" si="645"/>
        <v>12.89</v>
      </c>
      <c r="L12167" s="188">
        <f t="shared" si="646"/>
        <v>12.89</v>
      </c>
      <c r="M12167" s="193"/>
      <c r="N12167" s="186">
        <f t="shared" si="647"/>
        <v>39297</v>
      </c>
    </row>
    <row r="12168" spans="1:14" ht="13.5" x14ac:dyDescent="0.25">
      <c r="A12168">
        <v>39298</v>
      </c>
      <c r="B12168" t="s">
        <v>14635</v>
      </c>
      <c r="C12168" t="s">
        <v>217</v>
      </c>
      <c r="D12168" t="s">
        <v>9085</v>
      </c>
      <c r="E12168" s="190" t="s">
        <v>4504</v>
      </c>
      <c r="F12168" s="191">
        <v>0</v>
      </c>
      <c r="G12168" s="192" t="str">
        <f t="shared" si="648"/>
        <v>22,70</v>
      </c>
      <c r="H12168" s="191">
        <v>0</v>
      </c>
      <c r="I12168" s="191">
        <v>0</v>
      </c>
      <c r="J12168" s="191">
        <v>0</v>
      </c>
      <c r="K12168" s="187">
        <f t="shared" si="645"/>
        <v>22.7</v>
      </c>
      <c r="L12168" s="188">
        <f t="shared" si="646"/>
        <v>22.7</v>
      </c>
      <c r="M12168" s="193"/>
      <c r="N12168" s="186">
        <f t="shared" si="647"/>
        <v>39298</v>
      </c>
    </row>
    <row r="12169" spans="1:14" ht="13.5" x14ac:dyDescent="0.25">
      <c r="A12169">
        <v>39299</v>
      </c>
      <c r="B12169" t="s">
        <v>14636</v>
      </c>
      <c r="C12169" t="s">
        <v>217</v>
      </c>
      <c r="D12169" t="s">
        <v>9085</v>
      </c>
      <c r="E12169" s="190" t="s">
        <v>18487</v>
      </c>
      <c r="F12169" s="191">
        <v>0</v>
      </c>
      <c r="G12169" s="192" t="str">
        <f t="shared" si="648"/>
        <v>38,63</v>
      </c>
      <c r="H12169" s="191">
        <v>0</v>
      </c>
      <c r="I12169" s="191">
        <v>0</v>
      </c>
      <c r="J12169" s="191">
        <v>0</v>
      </c>
      <c r="K12169" s="187">
        <f t="shared" ref="K12169:K12232" si="649">H12169+I12169+J12169+G12169</f>
        <v>38.630000000000003</v>
      </c>
      <c r="L12169" s="188">
        <f t="shared" ref="L12169:L12232" si="650">G12169+I12169+J12169+H12169</f>
        <v>38.630000000000003</v>
      </c>
      <c r="M12169" s="193"/>
      <c r="N12169" s="186">
        <f t="shared" ref="N12169:N12232" si="651">A12169</f>
        <v>39299</v>
      </c>
    </row>
    <row r="12170" spans="1:14" ht="13.5" x14ac:dyDescent="0.25">
      <c r="A12170">
        <v>9892</v>
      </c>
      <c r="B12170" t="s">
        <v>14637</v>
      </c>
      <c r="C12170" t="s">
        <v>217</v>
      </c>
      <c r="D12170" t="s">
        <v>9085</v>
      </c>
      <c r="E12170" s="190" t="s">
        <v>2650</v>
      </c>
      <c r="F12170" s="191">
        <v>0</v>
      </c>
      <c r="G12170" s="192" t="str">
        <f t="shared" si="648"/>
        <v>7,56</v>
      </c>
      <c r="H12170" s="191">
        <v>0</v>
      </c>
      <c r="I12170" s="191">
        <v>0</v>
      </c>
      <c r="J12170" s="191">
        <v>0</v>
      </c>
      <c r="K12170" s="187">
        <f t="shared" si="649"/>
        <v>7.56</v>
      </c>
      <c r="L12170" s="188">
        <f t="shared" si="650"/>
        <v>7.56</v>
      </c>
      <c r="M12170" s="193"/>
      <c r="N12170" s="186">
        <f t="shared" si="651"/>
        <v>9892</v>
      </c>
    </row>
    <row r="12171" spans="1:14" ht="13.5" x14ac:dyDescent="0.25">
      <c r="A12171">
        <v>9893</v>
      </c>
      <c r="B12171" t="s">
        <v>14638</v>
      </c>
      <c r="C12171" t="s">
        <v>217</v>
      </c>
      <c r="D12171" t="s">
        <v>9085</v>
      </c>
      <c r="E12171" s="190" t="s">
        <v>29014</v>
      </c>
      <c r="F12171" s="191">
        <v>0</v>
      </c>
      <c r="G12171" s="192" t="str">
        <f t="shared" si="648"/>
        <v>102,69</v>
      </c>
      <c r="H12171" s="191">
        <v>0</v>
      </c>
      <c r="I12171" s="191">
        <v>0</v>
      </c>
      <c r="J12171" s="191">
        <v>0</v>
      </c>
      <c r="K12171" s="187">
        <f t="shared" si="649"/>
        <v>102.69</v>
      </c>
      <c r="L12171" s="188">
        <f t="shared" si="650"/>
        <v>102.69</v>
      </c>
      <c r="M12171" s="193"/>
      <c r="N12171" s="186">
        <f t="shared" si="651"/>
        <v>9893</v>
      </c>
    </row>
    <row r="12172" spans="1:14" ht="13.5" x14ac:dyDescent="0.25">
      <c r="A12172">
        <v>9901</v>
      </c>
      <c r="B12172" t="s">
        <v>14639</v>
      </c>
      <c r="C12172" t="s">
        <v>217</v>
      </c>
      <c r="D12172" t="s">
        <v>9085</v>
      </c>
      <c r="E12172" s="190" t="s">
        <v>21574</v>
      </c>
      <c r="F12172" s="191">
        <v>0</v>
      </c>
      <c r="G12172" s="192" t="str">
        <f t="shared" si="648"/>
        <v>45,57</v>
      </c>
      <c r="H12172" s="191">
        <v>0</v>
      </c>
      <c r="I12172" s="191">
        <v>0</v>
      </c>
      <c r="J12172" s="191">
        <v>0</v>
      </c>
      <c r="K12172" s="187">
        <f t="shared" si="649"/>
        <v>45.57</v>
      </c>
      <c r="L12172" s="188">
        <f t="shared" si="650"/>
        <v>45.57</v>
      </c>
      <c r="M12172" s="193"/>
      <c r="N12172" s="186">
        <f t="shared" si="651"/>
        <v>9901</v>
      </c>
    </row>
    <row r="12173" spans="1:14" ht="13.5" x14ac:dyDescent="0.25">
      <c r="A12173">
        <v>9896</v>
      </c>
      <c r="B12173" t="s">
        <v>14640</v>
      </c>
      <c r="C12173" t="s">
        <v>217</v>
      </c>
      <c r="D12173" t="s">
        <v>9085</v>
      </c>
      <c r="E12173" s="190" t="s">
        <v>20023</v>
      </c>
      <c r="F12173" s="191">
        <v>0</v>
      </c>
      <c r="G12173" s="192" t="str">
        <f t="shared" si="648"/>
        <v>41,07</v>
      </c>
      <c r="H12173" s="191">
        <v>0</v>
      </c>
      <c r="I12173" s="191">
        <v>0</v>
      </c>
      <c r="J12173" s="191">
        <v>0</v>
      </c>
      <c r="K12173" s="187">
        <f t="shared" si="649"/>
        <v>41.07</v>
      </c>
      <c r="L12173" s="188">
        <f t="shared" si="650"/>
        <v>41.07</v>
      </c>
      <c r="M12173" s="193"/>
      <c r="N12173" s="186">
        <f t="shared" si="651"/>
        <v>9896</v>
      </c>
    </row>
    <row r="12174" spans="1:14" ht="13.5" x14ac:dyDescent="0.25">
      <c r="A12174">
        <v>9900</v>
      </c>
      <c r="B12174" t="s">
        <v>14641</v>
      </c>
      <c r="C12174" t="s">
        <v>217</v>
      </c>
      <c r="D12174" t="s">
        <v>9085</v>
      </c>
      <c r="E12174" s="190" t="s">
        <v>4055</v>
      </c>
      <c r="F12174" s="191">
        <v>0</v>
      </c>
      <c r="G12174" s="192" t="str">
        <f t="shared" si="648"/>
        <v>24,92</v>
      </c>
      <c r="H12174" s="191">
        <v>0</v>
      </c>
      <c r="I12174" s="191">
        <v>0</v>
      </c>
      <c r="J12174" s="191">
        <v>0</v>
      </c>
      <c r="K12174" s="187">
        <f t="shared" si="649"/>
        <v>24.92</v>
      </c>
      <c r="L12174" s="188">
        <f t="shared" si="650"/>
        <v>24.92</v>
      </c>
      <c r="M12174" s="193"/>
      <c r="N12174" s="186">
        <f t="shared" si="651"/>
        <v>9900</v>
      </c>
    </row>
    <row r="12175" spans="1:14" ht="13.5" x14ac:dyDescent="0.25">
      <c r="A12175">
        <v>9898</v>
      </c>
      <c r="B12175" t="s">
        <v>14642</v>
      </c>
      <c r="C12175" t="s">
        <v>217</v>
      </c>
      <c r="D12175" t="s">
        <v>9085</v>
      </c>
      <c r="E12175" s="190" t="s">
        <v>29015</v>
      </c>
      <c r="F12175" s="191">
        <v>0</v>
      </c>
      <c r="G12175" s="192" t="str">
        <f t="shared" si="648"/>
        <v>211,15</v>
      </c>
      <c r="H12175" s="191">
        <v>0</v>
      </c>
      <c r="I12175" s="191">
        <v>0</v>
      </c>
      <c r="J12175" s="191">
        <v>0</v>
      </c>
      <c r="K12175" s="187">
        <f t="shared" si="649"/>
        <v>211.15</v>
      </c>
      <c r="L12175" s="188">
        <f t="shared" si="650"/>
        <v>211.15</v>
      </c>
      <c r="M12175" s="193"/>
      <c r="N12175" s="186">
        <f t="shared" si="651"/>
        <v>9898</v>
      </c>
    </row>
    <row r="12176" spans="1:14" ht="13.5" x14ac:dyDescent="0.25">
      <c r="A12176">
        <v>9899</v>
      </c>
      <c r="B12176" t="s">
        <v>14643</v>
      </c>
      <c r="C12176" t="s">
        <v>217</v>
      </c>
      <c r="D12176" t="s">
        <v>9085</v>
      </c>
      <c r="E12176" s="190" t="s">
        <v>7813</v>
      </c>
      <c r="F12176" s="191">
        <v>0</v>
      </c>
      <c r="G12176" s="192" t="str">
        <f t="shared" si="648"/>
        <v>13,60</v>
      </c>
      <c r="H12176" s="191">
        <v>0</v>
      </c>
      <c r="I12176" s="191">
        <v>0</v>
      </c>
      <c r="J12176" s="191">
        <v>0</v>
      </c>
      <c r="K12176" s="187">
        <f t="shared" si="649"/>
        <v>13.6</v>
      </c>
      <c r="L12176" s="188">
        <f t="shared" si="650"/>
        <v>13.6</v>
      </c>
      <c r="M12176" s="193"/>
      <c r="N12176" s="186">
        <f t="shared" si="651"/>
        <v>9899</v>
      </c>
    </row>
    <row r="12177" spans="1:14" ht="13.5" x14ac:dyDescent="0.25">
      <c r="A12177">
        <v>9902</v>
      </c>
      <c r="B12177" t="s">
        <v>14644</v>
      </c>
      <c r="C12177" t="s">
        <v>217</v>
      </c>
      <c r="D12177" t="s">
        <v>9085</v>
      </c>
      <c r="E12177" s="190" t="s">
        <v>29016</v>
      </c>
      <c r="F12177" s="191">
        <v>0</v>
      </c>
      <c r="G12177" s="192" t="str">
        <f t="shared" si="648"/>
        <v>267,39</v>
      </c>
      <c r="H12177" s="191">
        <v>0</v>
      </c>
      <c r="I12177" s="191">
        <v>0</v>
      </c>
      <c r="J12177" s="191">
        <v>0</v>
      </c>
      <c r="K12177" s="187">
        <f t="shared" si="649"/>
        <v>267.39</v>
      </c>
      <c r="L12177" s="188">
        <f t="shared" si="650"/>
        <v>267.39</v>
      </c>
      <c r="M12177" s="193"/>
      <c r="N12177" s="186">
        <f t="shared" si="651"/>
        <v>9902</v>
      </c>
    </row>
    <row r="12178" spans="1:14" ht="13.5" x14ac:dyDescent="0.25">
      <c r="A12178">
        <v>9908</v>
      </c>
      <c r="B12178" t="s">
        <v>14645</v>
      </c>
      <c r="C12178" t="s">
        <v>217</v>
      </c>
      <c r="D12178" t="s">
        <v>9085</v>
      </c>
      <c r="E12178" s="190" t="s">
        <v>29017</v>
      </c>
      <c r="F12178" s="191">
        <v>0</v>
      </c>
      <c r="G12178" s="192" t="str">
        <f t="shared" si="648"/>
        <v>533,14</v>
      </c>
      <c r="H12178" s="191">
        <v>0</v>
      </c>
      <c r="I12178" s="191">
        <v>0</v>
      </c>
      <c r="J12178" s="191">
        <v>0</v>
      </c>
      <c r="K12178" s="187">
        <f t="shared" si="649"/>
        <v>533.14</v>
      </c>
      <c r="L12178" s="188">
        <f t="shared" si="650"/>
        <v>533.14</v>
      </c>
      <c r="M12178" s="193"/>
      <c r="N12178" s="186">
        <f t="shared" si="651"/>
        <v>9908</v>
      </c>
    </row>
    <row r="12179" spans="1:14" ht="13.5" x14ac:dyDescent="0.25">
      <c r="A12179">
        <v>9905</v>
      </c>
      <c r="B12179" t="s">
        <v>14646</v>
      </c>
      <c r="C12179" t="s">
        <v>217</v>
      </c>
      <c r="D12179" t="s">
        <v>9085</v>
      </c>
      <c r="E12179" s="190" t="s">
        <v>2872</v>
      </c>
      <c r="F12179" s="191">
        <v>0</v>
      </c>
      <c r="G12179" s="192" t="str">
        <f t="shared" si="648"/>
        <v>8,91</v>
      </c>
      <c r="H12179" s="191">
        <v>0</v>
      </c>
      <c r="I12179" s="191">
        <v>0</v>
      </c>
      <c r="J12179" s="191">
        <v>0</v>
      </c>
      <c r="K12179" s="187">
        <f t="shared" si="649"/>
        <v>8.91</v>
      </c>
      <c r="L12179" s="188">
        <f t="shared" si="650"/>
        <v>8.91</v>
      </c>
      <c r="M12179" s="193"/>
      <c r="N12179" s="186">
        <f t="shared" si="651"/>
        <v>9905</v>
      </c>
    </row>
    <row r="12180" spans="1:14" ht="13.5" x14ac:dyDescent="0.25">
      <c r="A12180">
        <v>9906</v>
      </c>
      <c r="B12180" t="s">
        <v>14647</v>
      </c>
      <c r="C12180" t="s">
        <v>217</v>
      </c>
      <c r="D12180" t="s">
        <v>9085</v>
      </c>
      <c r="E12180" s="190" t="s">
        <v>4758</v>
      </c>
      <c r="F12180" s="191">
        <v>0</v>
      </c>
      <c r="G12180" s="192" t="str">
        <f t="shared" ref="G12180:G12243" si="652">E12180</f>
        <v>10,67</v>
      </c>
      <c r="H12180" s="191">
        <v>0</v>
      </c>
      <c r="I12180" s="191">
        <v>0</v>
      </c>
      <c r="J12180" s="191">
        <v>0</v>
      </c>
      <c r="K12180" s="187">
        <f t="shared" si="649"/>
        <v>10.67</v>
      </c>
      <c r="L12180" s="188">
        <f t="shared" si="650"/>
        <v>10.67</v>
      </c>
      <c r="M12180" s="193"/>
      <c r="N12180" s="186">
        <f t="shared" si="651"/>
        <v>9906</v>
      </c>
    </row>
    <row r="12181" spans="1:14" ht="13.5" x14ac:dyDescent="0.25">
      <c r="A12181">
        <v>9895</v>
      </c>
      <c r="B12181" t="s">
        <v>14648</v>
      </c>
      <c r="C12181" t="s">
        <v>217</v>
      </c>
      <c r="D12181" t="s">
        <v>9085</v>
      </c>
      <c r="E12181" s="190" t="s">
        <v>7721</v>
      </c>
      <c r="F12181" s="191">
        <v>0</v>
      </c>
      <c r="G12181" s="192" t="str">
        <f t="shared" si="652"/>
        <v>17,51</v>
      </c>
      <c r="H12181" s="191">
        <v>0</v>
      </c>
      <c r="I12181" s="191">
        <v>0</v>
      </c>
      <c r="J12181" s="191">
        <v>0</v>
      </c>
      <c r="K12181" s="187">
        <f t="shared" si="649"/>
        <v>17.510000000000002</v>
      </c>
      <c r="L12181" s="188">
        <f t="shared" si="650"/>
        <v>17.510000000000002</v>
      </c>
      <c r="M12181" s="193"/>
      <c r="N12181" s="186">
        <f t="shared" si="651"/>
        <v>9895</v>
      </c>
    </row>
    <row r="12182" spans="1:14" ht="13.5" x14ac:dyDescent="0.25">
      <c r="A12182">
        <v>9894</v>
      </c>
      <c r="B12182" t="s">
        <v>14649</v>
      </c>
      <c r="C12182" t="s">
        <v>217</v>
      </c>
      <c r="D12182" t="s">
        <v>9085</v>
      </c>
      <c r="E12182" s="190" t="s">
        <v>19538</v>
      </c>
      <c r="F12182" s="191">
        <v>0</v>
      </c>
      <c r="G12182" s="192" t="str">
        <f t="shared" si="652"/>
        <v>34,12</v>
      </c>
      <c r="H12182" s="191">
        <v>0</v>
      </c>
      <c r="I12182" s="191">
        <v>0</v>
      </c>
      <c r="J12182" s="191">
        <v>0</v>
      </c>
      <c r="K12182" s="187">
        <f t="shared" si="649"/>
        <v>34.119999999999997</v>
      </c>
      <c r="L12182" s="188">
        <f t="shared" si="650"/>
        <v>34.119999999999997</v>
      </c>
      <c r="M12182" s="193"/>
      <c r="N12182" s="186">
        <f t="shared" si="651"/>
        <v>9894</v>
      </c>
    </row>
    <row r="12183" spans="1:14" ht="13.5" x14ac:dyDescent="0.25">
      <c r="A12183">
        <v>9897</v>
      </c>
      <c r="B12183" t="s">
        <v>14650</v>
      </c>
      <c r="C12183" t="s">
        <v>217</v>
      </c>
      <c r="D12183" t="s">
        <v>9085</v>
      </c>
      <c r="E12183" s="190" t="s">
        <v>20921</v>
      </c>
      <c r="F12183" s="191">
        <v>0</v>
      </c>
      <c r="G12183" s="192" t="str">
        <f t="shared" si="652"/>
        <v>36,94</v>
      </c>
      <c r="H12183" s="191">
        <v>0</v>
      </c>
      <c r="I12183" s="191">
        <v>0</v>
      </c>
      <c r="J12183" s="191">
        <v>0</v>
      </c>
      <c r="K12183" s="187">
        <f t="shared" si="649"/>
        <v>36.94</v>
      </c>
      <c r="L12183" s="188">
        <f t="shared" si="650"/>
        <v>36.94</v>
      </c>
      <c r="M12183" s="193"/>
      <c r="N12183" s="186">
        <f t="shared" si="651"/>
        <v>9897</v>
      </c>
    </row>
    <row r="12184" spans="1:14" ht="13.5" x14ac:dyDescent="0.25">
      <c r="A12184">
        <v>9910</v>
      </c>
      <c r="B12184" t="s">
        <v>14651</v>
      </c>
      <c r="C12184" t="s">
        <v>217</v>
      </c>
      <c r="D12184" t="s">
        <v>9085</v>
      </c>
      <c r="E12184" s="190" t="s">
        <v>29018</v>
      </c>
      <c r="F12184" s="191">
        <v>0</v>
      </c>
      <c r="G12184" s="192" t="str">
        <f t="shared" si="652"/>
        <v>92,98</v>
      </c>
      <c r="H12184" s="191">
        <v>0</v>
      </c>
      <c r="I12184" s="191">
        <v>0</v>
      </c>
      <c r="J12184" s="191">
        <v>0</v>
      </c>
      <c r="K12184" s="187">
        <f t="shared" si="649"/>
        <v>92.98</v>
      </c>
      <c r="L12184" s="188">
        <f t="shared" si="650"/>
        <v>92.98</v>
      </c>
      <c r="M12184" s="193"/>
      <c r="N12184" s="186">
        <f t="shared" si="651"/>
        <v>9910</v>
      </c>
    </row>
    <row r="12185" spans="1:14" ht="13.5" x14ac:dyDescent="0.25">
      <c r="A12185">
        <v>9909</v>
      </c>
      <c r="B12185" t="s">
        <v>14652</v>
      </c>
      <c r="C12185" t="s">
        <v>217</v>
      </c>
      <c r="D12185" t="s">
        <v>9085</v>
      </c>
      <c r="E12185" s="190" t="s">
        <v>29019</v>
      </c>
      <c r="F12185" s="191">
        <v>0</v>
      </c>
      <c r="G12185" s="192" t="str">
        <f t="shared" si="652"/>
        <v>187,62</v>
      </c>
      <c r="H12185" s="191">
        <v>0</v>
      </c>
      <c r="I12185" s="191">
        <v>0</v>
      </c>
      <c r="J12185" s="191">
        <v>0</v>
      </c>
      <c r="K12185" s="187">
        <f t="shared" si="649"/>
        <v>187.62</v>
      </c>
      <c r="L12185" s="188">
        <f t="shared" si="650"/>
        <v>187.62</v>
      </c>
      <c r="M12185" s="193"/>
      <c r="N12185" s="186">
        <f t="shared" si="651"/>
        <v>9909</v>
      </c>
    </row>
    <row r="12186" spans="1:14" ht="13.5" x14ac:dyDescent="0.25">
      <c r="A12186">
        <v>9907</v>
      </c>
      <c r="B12186" t="s">
        <v>14653</v>
      </c>
      <c r="C12186" t="s">
        <v>217</v>
      </c>
      <c r="D12186" t="s">
        <v>9085</v>
      </c>
      <c r="E12186" s="190" t="s">
        <v>29020</v>
      </c>
      <c r="F12186" s="191">
        <v>0</v>
      </c>
      <c r="G12186" s="192" t="str">
        <f t="shared" si="652"/>
        <v>288,48</v>
      </c>
      <c r="H12186" s="191">
        <v>0</v>
      </c>
      <c r="I12186" s="191">
        <v>0</v>
      </c>
      <c r="J12186" s="191">
        <v>0</v>
      </c>
      <c r="K12186" s="187">
        <f t="shared" si="649"/>
        <v>288.48</v>
      </c>
      <c r="L12186" s="188">
        <f t="shared" si="650"/>
        <v>288.48</v>
      </c>
      <c r="M12186" s="193"/>
      <c r="N12186" s="186">
        <f t="shared" si="651"/>
        <v>9907</v>
      </c>
    </row>
    <row r="12187" spans="1:14" ht="13.5" x14ac:dyDescent="0.25">
      <c r="A12187">
        <v>20973</v>
      </c>
      <c r="B12187" t="s">
        <v>14654</v>
      </c>
      <c r="C12187" t="s">
        <v>217</v>
      </c>
      <c r="D12187" t="s">
        <v>9085</v>
      </c>
      <c r="E12187" s="190" t="s">
        <v>26375</v>
      </c>
      <c r="F12187" s="191">
        <v>0</v>
      </c>
      <c r="G12187" s="192" t="str">
        <f t="shared" si="652"/>
        <v>94,92</v>
      </c>
      <c r="H12187" s="191">
        <v>0</v>
      </c>
      <c r="I12187" s="191">
        <v>0</v>
      </c>
      <c r="J12187" s="191">
        <v>0</v>
      </c>
      <c r="K12187" s="187">
        <f t="shared" si="649"/>
        <v>94.92</v>
      </c>
      <c r="L12187" s="188">
        <f t="shared" si="650"/>
        <v>94.92</v>
      </c>
      <c r="M12187" s="193"/>
      <c r="N12187" s="186">
        <f t="shared" si="651"/>
        <v>20973</v>
      </c>
    </row>
    <row r="12188" spans="1:14" ht="13.5" x14ac:dyDescent="0.25">
      <c r="A12188">
        <v>20974</v>
      </c>
      <c r="B12188" t="s">
        <v>14655</v>
      </c>
      <c r="C12188" t="s">
        <v>217</v>
      </c>
      <c r="D12188" t="s">
        <v>9085</v>
      </c>
      <c r="E12188" s="190" t="s">
        <v>29021</v>
      </c>
      <c r="F12188" s="191">
        <v>0</v>
      </c>
      <c r="G12188" s="192" t="str">
        <f t="shared" si="652"/>
        <v>135,80</v>
      </c>
      <c r="H12188" s="191">
        <v>0</v>
      </c>
      <c r="I12188" s="191">
        <v>0</v>
      </c>
      <c r="J12188" s="191">
        <v>0</v>
      </c>
      <c r="K12188" s="187">
        <f t="shared" si="649"/>
        <v>135.80000000000001</v>
      </c>
      <c r="L12188" s="188">
        <f t="shared" si="650"/>
        <v>135.80000000000001</v>
      </c>
      <c r="M12188" s="193"/>
      <c r="N12188" s="186">
        <f t="shared" si="651"/>
        <v>20974</v>
      </c>
    </row>
    <row r="12189" spans="1:14" ht="13.5" x14ac:dyDescent="0.25">
      <c r="A12189">
        <v>37989</v>
      </c>
      <c r="B12189" t="s">
        <v>14656</v>
      </c>
      <c r="C12189" t="s">
        <v>217</v>
      </c>
      <c r="D12189" t="s">
        <v>9085</v>
      </c>
      <c r="E12189" s="190" t="s">
        <v>5308</v>
      </c>
      <c r="F12189" s="191">
        <v>0</v>
      </c>
      <c r="G12189" s="192" t="str">
        <f t="shared" si="652"/>
        <v>7,02</v>
      </c>
      <c r="H12189" s="191">
        <v>0</v>
      </c>
      <c r="I12189" s="191">
        <v>0</v>
      </c>
      <c r="J12189" s="191">
        <v>0</v>
      </c>
      <c r="K12189" s="187">
        <f t="shared" si="649"/>
        <v>7.02</v>
      </c>
      <c r="L12189" s="188">
        <f t="shared" si="650"/>
        <v>7.02</v>
      </c>
      <c r="M12189" s="193"/>
      <c r="N12189" s="186">
        <f t="shared" si="651"/>
        <v>37989</v>
      </c>
    </row>
    <row r="12190" spans="1:14" ht="13.5" x14ac:dyDescent="0.25">
      <c r="A12190">
        <v>37990</v>
      </c>
      <c r="B12190" t="s">
        <v>14657</v>
      </c>
      <c r="C12190" t="s">
        <v>217</v>
      </c>
      <c r="D12190" t="s">
        <v>9085</v>
      </c>
      <c r="E12190" s="190" t="s">
        <v>3627</v>
      </c>
      <c r="F12190" s="191">
        <v>0</v>
      </c>
      <c r="G12190" s="192" t="str">
        <f t="shared" si="652"/>
        <v>8,16</v>
      </c>
      <c r="H12190" s="191">
        <v>0</v>
      </c>
      <c r="I12190" s="191">
        <v>0</v>
      </c>
      <c r="J12190" s="191">
        <v>0</v>
      </c>
      <c r="K12190" s="187">
        <f t="shared" si="649"/>
        <v>8.16</v>
      </c>
      <c r="L12190" s="188">
        <f t="shared" si="650"/>
        <v>8.16</v>
      </c>
      <c r="M12190" s="193"/>
      <c r="N12190" s="186">
        <f t="shared" si="651"/>
        <v>37990</v>
      </c>
    </row>
    <row r="12191" spans="1:14" ht="13.5" x14ac:dyDescent="0.25">
      <c r="A12191">
        <v>37991</v>
      </c>
      <c r="B12191" t="s">
        <v>14658</v>
      </c>
      <c r="C12191" t="s">
        <v>217</v>
      </c>
      <c r="D12191" t="s">
        <v>9085</v>
      </c>
      <c r="E12191" s="190" t="s">
        <v>3492</v>
      </c>
      <c r="F12191" s="191">
        <v>0</v>
      </c>
      <c r="G12191" s="192" t="str">
        <f t="shared" si="652"/>
        <v>12,92</v>
      </c>
      <c r="H12191" s="191">
        <v>0</v>
      </c>
      <c r="I12191" s="191">
        <v>0</v>
      </c>
      <c r="J12191" s="191">
        <v>0</v>
      </c>
      <c r="K12191" s="187">
        <f t="shared" si="649"/>
        <v>12.92</v>
      </c>
      <c r="L12191" s="188">
        <f t="shared" si="650"/>
        <v>12.92</v>
      </c>
      <c r="M12191" s="193"/>
      <c r="N12191" s="186">
        <f t="shared" si="651"/>
        <v>37991</v>
      </c>
    </row>
    <row r="12192" spans="1:14" ht="13.5" x14ac:dyDescent="0.25">
      <c r="A12192">
        <v>37992</v>
      </c>
      <c r="B12192" t="s">
        <v>14659</v>
      </c>
      <c r="C12192" t="s">
        <v>217</v>
      </c>
      <c r="D12192" t="s">
        <v>9085</v>
      </c>
      <c r="E12192" s="190" t="s">
        <v>6375</v>
      </c>
      <c r="F12192" s="191">
        <v>0</v>
      </c>
      <c r="G12192" s="192" t="str">
        <f t="shared" si="652"/>
        <v>19,73</v>
      </c>
      <c r="H12192" s="191">
        <v>0</v>
      </c>
      <c r="I12192" s="191">
        <v>0</v>
      </c>
      <c r="J12192" s="191">
        <v>0</v>
      </c>
      <c r="K12192" s="187">
        <f t="shared" si="649"/>
        <v>19.73</v>
      </c>
      <c r="L12192" s="188">
        <f t="shared" si="650"/>
        <v>19.73</v>
      </c>
      <c r="M12192" s="193"/>
      <c r="N12192" s="186">
        <f t="shared" si="651"/>
        <v>37992</v>
      </c>
    </row>
    <row r="12193" spans="1:14" ht="13.5" x14ac:dyDescent="0.25">
      <c r="A12193">
        <v>37993</v>
      </c>
      <c r="B12193" t="s">
        <v>14660</v>
      </c>
      <c r="C12193" t="s">
        <v>217</v>
      </c>
      <c r="D12193" t="s">
        <v>9085</v>
      </c>
      <c r="E12193" s="190" t="s">
        <v>19885</v>
      </c>
      <c r="F12193" s="191">
        <v>0</v>
      </c>
      <c r="G12193" s="192" t="str">
        <f t="shared" si="652"/>
        <v>29,28</v>
      </c>
      <c r="H12193" s="191">
        <v>0</v>
      </c>
      <c r="I12193" s="191">
        <v>0</v>
      </c>
      <c r="J12193" s="191">
        <v>0</v>
      </c>
      <c r="K12193" s="187">
        <f t="shared" si="649"/>
        <v>29.28</v>
      </c>
      <c r="L12193" s="188">
        <f t="shared" si="650"/>
        <v>29.28</v>
      </c>
      <c r="M12193" s="193"/>
      <c r="N12193" s="186">
        <f t="shared" si="651"/>
        <v>37993</v>
      </c>
    </row>
    <row r="12194" spans="1:14" ht="13.5" x14ac:dyDescent="0.25">
      <c r="A12194">
        <v>37994</v>
      </c>
      <c r="B12194" t="s">
        <v>14661</v>
      </c>
      <c r="C12194" t="s">
        <v>217</v>
      </c>
      <c r="D12194" t="s">
        <v>9085</v>
      </c>
      <c r="E12194" s="190" t="s">
        <v>19910</v>
      </c>
      <c r="F12194" s="191">
        <v>0</v>
      </c>
      <c r="G12194" s="192" t="str">
        <f t="shared" si="652"/>
        <v>70,36</v>
      </c>
      <c r="H12194" s="191">
        <v>0</v>
      </c>
      <c r="I12194" s="191">
        <v>0</v>
      </c>
      <c r="J12194" s="191">
        <v>0</v>
      </c>
      <c r="K12194" s="187">
        <f t="shared" si="649"/>
        <v>70.36</v>
      </c>
      <c r="L12194" s="188">
        <f t="shared" si="650"/>
        <v>70.36</v>
      </c>
      <c r="M12194" s="193"/>
      <c r="N12194" s="186">
        <f t="shared" si="651"/>
        <v>37994</v>
      </c>
    </row>
    <row r="12195" spans="1:14" ht="13.5" x14ac:dyDescent="0.25">
      <c r="A12195">
        <v>37995</v>
      </c>
      <c r="B12195" t="s">
        <v>14662</v>
      </c>
      <c r="C12195" t="s">
        <v>217</v>
      </c>
      <c r="D12195" t="s">
        <v>9085</v>
      </c>
      <c r="E12195" s="190" t="s">
        <v>29022</v>
      </c>
      <c r="F12195" s="191">
        <v>0</v>
      </c>
      <c r="G12195" s="192" t="str">
        <f t="shared" si="652"/>
        <v>102,13</v>
      </c>
      <c r="H12195" s="191">
        <v>0</v>
      </c>
      <c r="I12195" s="191">
        <v>0</v>
      </c>
      <c r="J12195" s="191">
        <v>0</v>
      </c>
      <c r="K12195" s="187">
        <f t="shared" si="649"/>
        <v>102.13</v>
      </c>
      <c r="L12195" s="188">
        <f t="shared" si="650"/>
        <v>102.13</v>
      </c>
      <c r="M12195" s="193"/>
      <c r="N12195" s="186">
        <f t="shared" si="651"/>
        <v>37995</v>
      </c>
    </row>
    <row r="12196" spans="1:14" ht="13.5" x14ac:dyDescent="0.25">
      <c r="A12196">
        <v>37996</v>
      </c>
      <c r="B12196" t="s">
        <v>14663</v>
      </c>
      <c r="C12196" t="s">
        <v>217</v>
      </c>
      <c r="D12196" t="s">
        <v>9085</v>
      </c>
      <c r="E12196" s="190" t="s">
        <v>29023</v>
      </c>
      <c r="F12196" s="191">
        <v>0</v>
      </c>
      <c r="G12196" s="192" t="str">
        <f t="shared" si="652"/>
        <v>150,58</v>
      </c>
      <c r="H12196" s="191">
        <v>0</v>
      </c>
      <c r="I12196" s="191">
        <v>0</v>
      </c>
      <c r="J12196" s="191">
        <v>0</v>
      </c>
      <c r="K12196" s="187">
        <f t="shared" si="649"/>
        <v>150.58000000000001</v>
      </c>
      <c r="L12196" s="188">
        <f t="shared" si="650"/>
        <v>150.58000000000001</v>
      </c>
      <c r="M12196" s="193"/>
      <c r="N12196" s="186">
        <f t="shared" si="651"/>
        <v>37996</v>
      </c>
    </row>
    <row r="12197" spans="1:14" ht="13.5" x14ac:dyDescent="0.25">
      <c r="A12197">
        <v>13883</v>
      </c>
      <c r="B12197" t="s">
        <v>14664</v>
      </c>
      <c r="C12197" t="s">
        <v>217</v>
      </c>
      <c r="D12197" t="s">
        <v>9085</v>
      </c>
      <c r="E12197" s="190" t="s">
        <v>16356</v>
      </c>
      <c r="F12197" s="191">
        <v>0</v>
      </c>
      <c r="G12197" s="192" t="str">
        <f t="shared" si="652"/>
        <v>133.972,06</v>
      </c>
      <c r="H12197" s="191">
        <v>0</v>
      </c>
      <c r="I12197" s="191">
        <v>0</v>
      </c>
      <c r="J12197" s="191">
        <v>0</v>
      </c>
      <c r="K12197" s="187">
        <f t="shared" si="649"/>
        <v>133972.06</v>
      </c>
      <c r="L12197" s="188">
        <f t="shared" si="650"/>
        <v>133972.06</v>
      </c>
      <c r="M12197" s="193"/>
      <c r="N12197" s="186">
        <f t="shared" si="651"/>
        <v>13883</v>
      </c>
    </row>
    <row r="12198" spans="1:14" ht="13.5" x14ac:dyDescent="0.25">
      <c r="A12198">
        <v>38604</v>
      </c>
      <c r="B12198" t="s">
        <v>14665</v>
      </c>
      <c r="C12198" t="s">
        <v>217</v>
      </c>
      <c r="D12198" t="s">
        <v>9085</v>
      </c>
      <c r="E12198" s="190" t="s">
        <v>16357</v>
      </c>
      <c r="F12198" s="191">
        <v>0</v>
      </c>
      <c r="G12198" s="192" t="str">
        <f t="shared" si="652"/>
        <v>166.860,43</v>
      </c>
      <c r="H12198" s="191">
        <v>0</v>
      </c>
      <c r="I12198" s="191">
        <v>0</v>
      </c>
      <c r="J12198" s="191">
        <v>0</v>
      </c>
      <c r="K12198" s="187">
        <f t="shared" si="649"/>
        <v>166860.43</v>
      </c>
      <c r="L12198" s="188">
        <f t="shared" si="650"/>
        <v>166860.43</v>
      </c>
      <c r="M12198" s="193"/>
      <c r="N12198" s="186">
        <f t="shared" si="651"/>
        <v>38604</v>
      </c>
    </row>
    <row r="12199" spans="1:14" ht="13.5" x14ac:dyDescent="0.25">
      <c r="A12199">
        <v>10601</v>
      </c>
      <c r="B12199" t="s">
        <v>14666</v>
      </c>
      <c r="C12199" t="s">
        <v>217</v>
      </c>
      <c r="D12199" t="s">
        <v>9085</v>
      </c>
      <c r="E12199" s="190" t="s">
        <v>16358</v>
      </c>
      <c r="F12199" s="191">
        <v>0</v>
      </c>
      <c r="G12199" s="192" t="str">
        <f t="shared" si="652"/>
        <v>3.245.768,15</v>
      </c>
      <c r="H12199" s="191">
        <v>0</v>
      </c>
      <c r="I12199" s="191">
        <v>0</v>
      </c>
      <c r="J12199" s="191">
        <v>0</v>
      </c>
      <c r="K12199" s="187">
        <f t="shared" si="649"/>
        <v>3245768.15</v>
      </c>
      <c r="L12199" s="188">
        <f t="shared" si="650"/>
        <v>3245768.15</v>
      </c>
      <c r="M12199" s="193"/>
      <c r="N12199" s="186">
        <f t="shared" si="651"/>
        <v>10601</v>
      </c>
    </row>
    <row r="12200" spans="1:14" ht="13.5" x14ac:dyDescent="0.25">
      <c r="A12200">
        <v>44469</v>
      </c>
      <c r="B12200" t="s">
        <v>16359</v>
      </c>
      <c r="C12200" t="s">
        <v>217</v>
      </c>
      <c r="D12200" t="s">
        <v>9085</v>
      </c>
      <c r="E12200" s="190" t="s">
        <v>16360</v>
      </c>
      <c r="F12200" s="191">
        <v>0</v>
      </c>
      <c r="G12200" s="192" t="str">
        <f t="shared" si="652"/>
        <v>8.545.993,01</v>
      </c>
      <c r="H12200" s="191">
        <v>0</v>
      </c>
      <c r="I12200" s="191">
        <v>0</v>
      </c>
      <c r="J12200" s="191">
        <v>0</v>
      </c>
      <c r="K12200" s="187">
        <f t="shared" si="649"/>
        <v>8545993.0099999998</v>
      </c>
      <c r="L12200" s="188">
        <f t="shared" si="650"/>
        <v>8545993.0099999998</v>
      </c>
      <c r="M12200" s="193"/>
      <c r="N12200" s="186">
        <f t="shared" si="651"/>
        <v>44469</v>
      </c>
    </row>
    <row r="12201" spans="1:14" ht="13.5" x14ac:dyDescent="0.25">
      <c r="A12201">
        <v>13894</v>
      </c>
      <c r="B12201" t="s">
        <v>14667</v>
      </c>
      <c r="C12201" t="s">
        <v>217</v>
      </c>
      <c r="D12201" t="s">
        <v>9085</v>
      </c>
      <c r="E12201" s="190" t="s">
        <v>9229</v>
      </c>
      <c r="F12201" s="191">
        <v>0</v>
      </c>
      <c r="G12201" s="192" t="str">
        <f t="shared" si="652"/>
        <v>392.649,25</v>
      </c>
      <c r="H12201" s="191">
        <v>0</v>
      </c>
      <c r="I12201" s="191">
        <v>0</v>
      </c>
      <c r="J12201" s="191">
        <v>0</v>
      </c>
      <c r="K12201" s="187">
        <f t="shared" si="649"/>
        <v>392649.25</v>
      </c>
      <c r="L12201" s="188">
        <f t="shared" si="650"/>
        <v>392649.25</v>
      </c>
      <c r="M12201" s="193"/>
      <c r="N12201" s="186">
        <f t="shared" si="651"/>
        <v>13894</v>
      </c>
    </row>
    <row r="12202" spans="1:14" ht="13.5" x14ac:dyDescent="0.25">
      <c r="A12202">
        <v>13895</v>
      </c>
      <c r="B12202" t="s">
        <v>14668</v>
      </c>
      <c r="C12202" t="s">
        <v>217</v>
      </c>
      <c r="D12202" t="s">
        <v>9085</v>
      </c>
      <c r="E12202" s="190" t="s">
        <v>9230</v>
      </c>
      <c r="F12202" s="191">
        <v>0</v>
      </c>
      <c r="G12202" s="192" t="str">
        <f t="shared" si="652"/>
        <v>527.982,35</v>
      </c>
      <c r="H12202" s="191">
        <v>0</v>
      </c>
      <c r="I12202" s="191">
        <v>0</v>
      </c>
      <c r="J12202" s="191">
        <v>0</v>
      </c>
      <c r="K12202" s="187">
        <f t="shared" si="649"/>
        <v>527982.35</v>
      </c>
      <c r="L12202" s="188">
        <f t="shared" si="650"/>
        <v>527982.35</v>
      </c>
      <c r="M12202" s="193"/>
      <c r="N12202" s="186">
        <f t="shared" si="651"/>
        <v>13895</v>
      </c>
    </row>
    <row r="12203" spans="1:14" ht="13.5" x14ac:dyDescent="0.25">
      <c r="A12203">
        <v>13892</v>
      </c>
      <c r="B12203" t="s">
        <v>14669</v>
      </c>
      <c r="C12203" t="s">
        <v>217</v>
      </c>
      <c r="D12203" t="s">
        <v>9085</v>
      </c>
      <c r="E12203" s="190" t="s">
        <v>9231</v>
      </c>
      <c r="F12203" s="191">
        <v>0</v>
      </c>
      <c r="G12203" s="192" t="str">
        <f t="shared" si="652"/>
        <v>647.029,46</v>
      </c>
      <c r="H12203" s="191">
        <v>0</v>
      </c>
      <c r="I12203" s="191">
        <v>0</v>
      </c>
      <c r="J12203" s="191">
        <v>0</v>
      </c>
      <c r="K12203" s="187">
        <f t="shared" si="649"/>
        <v>647029.46</v>
      </c>
      <c r="L12203" s="188">
        <f t="shared" si="650"/>
        <v>647029.46</v>
      </c>
      <c r="M12203" s="193"/>
      <c r="N12203" s="186">
        <f t="shared" si="651"/>
        <v>13892</v>
      </c>
    </row>
    <row r="12204" spans="1:14" ht="13.5" x14ac:dyDescent="0.25">
      <c r="A12204">
        <v>9914</v>
      </c>
      <c r="B12204" t="s">
        <v>14670</v>
      </c>
      <c r="C12204" t="s">
        <v>217</v>
      </c>
      <c r="D12204" t="s">
        <v>9085</v>
      </c>
      <c r="E12204" s="190" t="s">
        <v>9232</v>
      </c>
      <c r="F12204" s="191">
        <v>0</v>
      </c>
      <c r="G12204" s="192" t="str">
        <f t="shared" si="652"/>
        <v>700.000,00</v>
      </c>
      <c r="H12204" s="191">
        <v>0</v>
      </c>
      <c r="I12204" s="191">
        <v>0</v>
      </c>
      <c r="J12204" s="191">
        <v>0</v>
      </c>
      <c r="K12204" s="187">
        <f t="shared" si="649"/>
        <v>700000</v>
      </c>
      <c r="L12204" s="188">
        <f t="shared" si="650"/>
        <v>700000</v>
      </c>
      <c r="M12204" s="193"/>
      <c r="N12204" s="186">
        <f t="shared" si="651"/>
        <v>9914</v>
      </c>
    </row>
    <row r="12205" spans="1:14" ht="13.5" x14ac:dyDescent="0.25">
      <c r="A12205">
        <v>36485</v>
      </c>
      <c r="B12205" t="s">
        <v>14671</v>
      </c>
      <c r="C12205" t="s">
        <v>217</v>
      </c>
      <c r="D12205" t="s">
        <v>9085</v>
      </c>
      <c r="E12205" s="190" t="s">
        <v>16361</v>
      </c>
      <c r="F12205" s="191">
        <v>0</v>
      </c>
      <c r="G12205" s="192" t="str">
        <f t="shared" si="652"/>
        <v>606.832,91</v>
      </c>
      <c r="H12205" s="191">
        <v>0</v>
      </c>
      <c r="I12205" s="191">
        <v>0</v>
      </c>
      <c r="J12205" s="191">
        <v>0</v>
      </c>
      <c r="K12205" s="187">
        <f t="shared" si="649"/>
        <v>606832.91</v>
      </c>
      <c r="L12205" s="188">
        <f t="shared" si="650"/>
        <v>606832.91</v>
      </c>
      <c r="M12205" s="193"/>
      <c r="N12205" s="186">
        <f t="shared" si="651"/>
        <v>36485</v>
      </c>
    </row>
    <row r="12206" spans="1:14" ht="13.5" x14ac:dyDescent="0.25">
      <c r="A12206">
        <v>9912</v>
      </c>
      <c r="B12206" t="s">
        <v>14672</v>
      </c>
      <c r="C12206" t="s">
        <v>217</v>
      </c>
      <c r="D12206" t="s">
        <v>9085</v>
      </c>
      <c r="E12206" s="190" t="s">
        <v>16362</v>
      </c>
      <c r="F12206" s="191">
        <v>0</v>
      </c>
      <c r="G12206" s="192" t="str">
        <f t="shared" si="652"/>
        <v>2.642.421,00</v>
      </c>
      <c r="H12206" s="191">
        <v>0</v>
      </c>
      <c r="I12206" s="191">
        <v>0</v>
      </c>
      <c r="J12206" s="191">
        <v>0</v>
      </c>
      <c r="K12206" s="187">
        <f t="shared" si="649"/>
        <v>2642421</v>
      </c>
      <c r="L12206" s="188">
        <f t="shared" si="650"/>
        <v>2642421</v>
      </c>
      <c r="M12206" s="193"/>
      <c r="N12206" s="186">
        <f t="shared" si="651"/>
        <v>9912</v>
      </c>
    </row>
    <row r="12207" spans="1:14" ht="13.5" x14ac:dyDescent="0.25">
      <c r="A12207">
        <v>9921</v>
      </c>
      <c r="B12207" t="s">
        <v>14673</v>
      </c>
      <c r="C12207" t="s">
        <v>217</v>
      </c>
      <c r="D12207" t="s">
        <v>9085</v>
      </c>
      <c r="E12207" s="190" t="s">
        <v>16363</v>
      </c>
      <c r="F12207" s="191">
        <v>0</v>
      </c>
      <c r="G12207" s="192" t="str">
        <f t="shared" si="652"/>
        <v>1.363.085,73</v>
      </c>
      <c r="H12207" s="191">
        <v>0</v>
      </c>
      <c r="I12207" s="191">
        <v>0</v>
      </c>
      <c r="J12207" s="191">
        <v>0</v>
      </c>
      <c r="K12207" s="187">
        <f t="shared" si="649"/>
        <v>1363085.73</v>
      </c>
      <c r="L12207" s="188">
        <f t="shared" si="650"/>
        <v>1363085.73</v>
      </c>
      <c r="M12207" s="193"/>
      <c r="N12207" s="186">
        <f t="shared" si="651"/>
        <v>9921</v>
      </c>
    </row>
    <row r="12208" spans="1:14" ht="13.5" x14ac:dyDescent="0.25">
      <c r="A12208">
        <v>21112</v>
      </c>
      <c r="B12208" t="s">
        <v>14674</v>
      </c>
      <c r="C12208" t="s">
        <v>217</v>
      </c>
      <c r="D12208" t="s">
        <v>9085</v>
      </c>
      <c r="E12208" s="190" t="s">
        <v>29024</v>
      </c>
      <c r="F12208" s="191">
        <v>0</v>
      </c>
      <c r="G12208" s="192" t="str">
        <f t="shared" si="652"/>
        <v>210,42</v>
      </c>
      <c r="H12208" s="191">
        <v>0</v>
      </c>
      <c r="I12208" s="191">
        <v>0</v>
      </c>
      <c r="J12208" s="191">
        <v>0</v>
      </c>
      <c r="K12208" s="187">
        <f t="shared" si="649"/>
        <v>210.42</v>
      </c>
      <c r="L12208" s="188">
        <f t="shared" si="650"/>
        <v>210.42</v>
      </c>
      <c r="M12208" s="193"/>
      <c r="N12208" s="186">
        <f t="shared" si="651"/>
        <v>21112</v>
      </c>
    </row>
    <row r="12209" spans="1:14" ht="13.5" x14ac:dyDescent="0.25">
      <c r="A12209">
        <v>10228</v>
      </c>
      <c r="B12209" t="s">
        <v>14675</v>
      </c>
      <c r="C12209" t="s">
        <v>217</v>
      </c>
      <c r="D12209" t="s">
        <v>9085</v>
      </c>
      <c r="E12209" s="190" t="s">
        <v>29025</v>
      </c>
      <c r="F12209" s="191">
        <v>0</v>
      </c>
      <c r="G12209" s="192" t="str">
        <f t="shared" si="652"/>
        <v>244,45</v>
      </c>
      <c r="H12209" s="191">
        <v>0</v>
      </c>
      <c r="I12209" s="191">
        <v>0</v>
      </c>
      <c r="J12209" s="191">
        <v>0</v>
      </c>
      <c r="K12209" s="187">
        <f t="shared" si="649"/>
        <v>244.45</v>
      </c>
      <c r="L12209" s="188">
        <f t="shared" si="650"/>
        <v>244.45</v>
      </c>
      <c r="M12209" s="193"/>
      <c r="N12209" s="186">
        <f t="shared" si="651"/>
        <v>10228</v>
      </c>
    </row>
    <row r="12210" spans="1:14" ht="13.5" x14ac:dyDescent="0.25">
      <c r="A12210">
        <v>11781</v>
      </c>
      <c r="B12210" t="s">
        <v>14676</v>
      </c>
      <c r="C12210" t="s">
        <v>217</v>
      </c>
      <c r="D12210" t="s">
        <v>9085</v>
      </c>
      <c r="E12210" s="190" t="s">
        <v>29026</v>
      </c>
      <c r="F12210" s="191">
        <v>0</v>
      </c>
      <c r="G12210" s="192" t="str">
        <f t="shared" si="652"/>
        <v>198,03</v>
      </c>
      <c r="H12210" s="191">
        <v>0</v>
      </c>
      <c r="I12210" s="191">
        <v>0</v>
      </c>
      <c r="J12210" s="191">
        <v>0</v>
      </c>
      <c r="K12210" s="187">
        <f t="shared" si="649"/>
        <v>198.03</v>
      </c>
      <c r="L12210" s="188">
        <f t="shared" si="650"/>
        <v>198.03</v>
      </c>
      <c r="M12210" s="193"/>
      <c r="N12210" s="186">
        <f t="shared" si="651"/>
        <v>11781</v>
      </c>
    </row>
    <row r="12211" spans="1:14" ht="13.5" x14ac:dyDescent="0.25">
      <c r="A12211">
        <v>37588</v>
      </c>
      <c r="B12211" t="s">
        <v>14677</v>
      </c>
      <c r="C12211" t="s">
        <v>217</v>
      </c>
      <c r="D12211" t="s">
        <v>9085</v>
      </c>
      <c r="E12211" s="190" t="s">
        <v>29027</v>
      </c>
      <c r="F12211" s="191">
        <v>0</v>
      </c>
      <c r="G12211" s="192" t="str">
        <f t="shared" si="652"/>
        <v>51,40</v>
      </c>
      <c r="H12211" s="191">
        <v>0</v>
      </c>
      <c r="I12211" s="191">
        <v>0</v>
      </c>
      <c r="J12211" s="191">
        <v>0</v>
      </c>
      <c r="K12211" s="187">
        <f t="shared" si="649"/>
        <v>51.4</v>
      </c>
      <c r="L12211" s="188">
        <f t="shared" si="650"/>
        <v>51.4</v>
      </c>
      <c r="M12211" s="193"/>
      <c r="N12211" s="186">
        <f t="shared" si="651"/>
        <v>37588</v>
      </c>
    </row>
    <row r="12212" spans="1:14" ht="13.5" x14ac:dyDescent="0.25">
      <c r="A12212">
        <v>11746</v>
      </c>
      <c r="B12212" t="s">
        <v>14678</v>
      </c>
      <c r="C12212" t="s">
        <v>217</v>
      </c>
      <c r="D12212" t="s">
        <v>9085</v>
      </c>
      <c r="E12212" s="190" t="s">
        <v>21573</v>
      </c>
      <c r="F12212" s="191">
        <v>0</v>
      </c>
      <c r="G12212" s="192" t="str">
        <f t="shared" si="652"/>
        <v>69,44</v>
      </c>
      <c r="H12212" s="191">
        <v>0</v>
      </c>
      <c r="I12212" s="191">
        <v>0</v>
      </c>
      <c r="J12212" s="191">
        <v>0</v>
      </c>
      <c r="K12212" s="187">
        <f t="shared" si="649"/>
        <v>69.44</v>
      </c>
      <c r="L12212" s="188">
        <f t="shared" si="650"/>
        <v>69.44</v>
      </c>
      <c r="M12212" s="193"/>
      <c r="N12212" s="186">
        <f t="shared" si="651"/>
        <v>11746</v>
      </c>
    </row>
    <row r="12213" spans="1:14" ht="13.5" x14ac:dyDescent="0.25">
      <c r="A12213">
        <v>11751</v>
      </c>
      <c r="B12213" t="s">
        <v>14679</v>
      </c>
      <c r="C12213" t="s">
        <v>217</v>
      </c>
      <c r="D12213" t="s">
        <v>9085</v>
      </c>
      <c r="E12213" s="190" t="s">
        <v>29028</v>
      </c>
      <c r="F12213" s="191">
        <v>0</v>
      </c>
      <c r="G12213" s="192" t="str">
        <f t="shared" si="652"/>
        <v>124,72</v>
      </c>
      <c r="H12213" s="191">
        <v>0</v>
      </c>
      <c r="I12213" s="191">
        <v>0</v>
      </c>
      <c r="J12213" s="191">
        <v>0</v>
      </c>
      <c r="K12213" s="187">
        <f t="shared" si="649"/>
        <v>124.72</v>
      </c>
      <c r="L12213" s="188">
        <f t="shared" si="650"/>
        <v>124.72</v>
      </c>
      <c r="M12213" s="193"/>
      <c r="N12213" s="186">
        <f t="shared" si="651"/>
        <v>11751</v>
      </c>
    </row>
    <row r="12214" spans="1:14" ht="13.5" x14ac:dyDescent="0.25">
      <c r="A12214">
        <v>11750</v>
      </c>
      <c r="B12214" t="s">
        <v>14680</v>
      </c>
      <c r="C12214" t="s">
        <v>217</v>
      </c>
      <c r="D12214" t="s">
        <v>9085</v>
      </c>
      <c r="E12214" s="190" t="s">
        <v>29029</v>
      </c>
      <c r="F12214" s="191">
        <v>0</v>
      </c>
      <c r="G12214" s="192" t="str">
        <f t="shared" si="652"/>
        <v>103,50</v>
      </c>
      <c r="H12214" s="191">
        <v>0</v>
      </c>
      <c r="I12214" s="191">
        <v>0</v>
      </c>
      <c r="J12214" s="191">
        <v>0</v>
      </c>
      <c r="K12214" s="187">
        <f t="shared" si="649"/>
        <v>103.5</v>
      </c>
      <c r="L12214" s="188">
        <f t="shared" si="650"/>
        <v>103.5</v>
      </c>
      <c r="M12214" s="193"/>
      <c r="N12214" s="186">
        <f t="shared" si="651"/>
        <v>11750</v>
      </c>
    </row>
    <row r="12215" spans="1:14" ht="13.5" x14ac:dyDescent="0.25">
      <c r="A12215">
        <v>11748</v>
      </c>
      <c r="B12215" t="s">
        <v>14681</v>
      </c>
      <c r="C12215" t="s">
        <v>217</v>
      </c>
      <c r="D12215" t="s">
        <v>9085</v>
      </c>
      <c r="E12215" s="190" t="s">
        <v>23775</v>
      </c>
      <c r="F12215" s="191">
        <v>0</v>
      </c>
      <c r="G12215" s="192" t="str">
        <f t="shared" si="652"/>
        <v>44,56</v>
      </c>
      <c r="H12215" s="191">
        <v>0</v>
      </c>
      <c r="I12215" s="191">
        <v>0</v>
      </c>
      <c r="J12215" s="191">
        <v>0</v>
      </c>
      <c r="K12215" s="187">
        <f t="shared" si="649"/>
        <v>44.56</v>
      </c>
      <c r="L12215" s="188">
        <f t="shared" si="650"/>
        <v>44.56</v>
      </c>
      <c r="M12215" s="193"/>
      <c r="N12215" s="186">
        <f t="shared" si="651"/>
        <v>11748</v>
      </c>
    </row>
    <row r="12216" spans="1:14" ht="13.5" x14ac:dyDescent="0.25">
      <c r="A12216">
        <v>11747</v>
      </c>
      <c r="B12216" t="s">
        <v>14682</v>
      </c>
      <c r="C12216" t="s">
        <v>217</v>
      </c>
      <c r="D12216" t="s">
        <v>9085</v>
      </c>
      <c r="E12216" s="190" t="s">
        <v>29030</v>
      </c>
      <c r="F12216" s="191">
        <v>0</v>
      </c>
      <c r="G12216" s="192" t="str">
        <f t="shared" si="652"/>
        <v>192,32</v>
      </c>
      <c r="H12216" s="191">
        <v>0</v>
      </c>
      <c r="I12216" s="191">
        <v>0</v>
      </c>
      <c r="J12216" s="191">
        <v>0</v>
      </c>
      <c r="K12216" s="187">
        <f t="shared" si="649"/>
        <v>192.32</v>
      </c>
      <c r="L12216" s="188">
        <f t="shared" si="650"/>
        <v>192.32</v>
      </c>
      <c r="M12216" s="193"/>
      <c r="N12216" s="186">
        <f t="shared" si="651"/>
        <v>11747</v>
      </c>
    </row>
    <row r="12217" spans="1:14" ht="13.5" x14ac:dyDescent="0.25">
      <c r="A12217">
        <v>11749</v>
      </c>
      <c r="B12217" t="s">
        <v>14683</v>
      </c>
      <c r="C12217" t="s">
        <v>217</v>
      </c>
      <c r="D12217" t="s">
        <v>9085</v>
      </c>
      <c r="E12217" s="190" t="s">
        <v>21346</v>
      </c>
      <c r="F12217" s="191">
        <v>0</v>
      </c>
      <c r="G12217" s="192" t="str">
        <f t="shared" si="652"/>
        <v>51,44</v>
      </c>
      <c r="H12217" s="191">
        <v>0</v>
      </c>
      <c r="I12217" s="191">
        <v>0</v>
      </c>
      <c r="J12217" s="191">
        <v>0</v>
      </c>
      <c r="K12217" s="187">
        <f t="shared" si="649"/>
        <v>51.44</v>
      </c>
      <c r="L12217" s="188">
        <f t="shared" si="650"/>
        <v>51.44</v>
      </c>
      <c r="M12217" s="193"/>
      <c r="N12217" s="186">
        <f t="shared" si="651"/>
        <v>11749</v>
      </c>
    </row>
    <row r="12218" spans="1:14" ht="13.5" x14ac:dyDescent="0.25">
      <c r="A12218">
        <v>10236</v>
      </c>
      <c r="B12218" t="s">
        <v>14684</v>
      </c>
      <c r="C12218" t="s">
        <v>217</v>
      </c>
      <c r="D12218" t="s">
        <v>9085</v>
      </c>
      <c r="E12218" s="190" t="s">
        <v>19164</v>
      </c>
      <c r="F12218" s="191">
        <v>0</v>
      </c>
      <c r="G12218" s="192" t="str">
        <f t="shared" si="652"/>
        <v>109,99</v>
      </c>
      <c r="H12218" s="191">
        <v>0</v>
      </c>
      <c r="I12218" s="191">
        <v>0</v>
      </c>
      <c r="J12218" s="191">
        <v>0</v>
      </c>
      <c r="K12218" s="187">
        <f t="shared" si="649"/>
        <v>109.99</v>
      </c>
      <c r="L12218" s="188">
        <f t="shared" si="650"/>
        <v>109.99</v>
      </c>
      <c r="M12218" s="193"/>
      <c r="N12218" s="186">
        <f t="shared" si="651"/>
        <v>10236</v>
      </c>
    </row>
    <row r="12219" spans="1:14" ht="13.5" x14ac:dyDescent="0.25">
      <c r="A12219">
        <v>10233</v>
      </c>
      <c r="B12219" t="s">
        <v>14685</v>
      </c>
      <c r="C12219" t="s">
        <v>217</v>
      </c>
      <c r="D12219" t="s">
        <v>9085</v>
      </c>
      <c r="E12219" s="190" t="s">
        <v>19314</v>
      </c>
      <c r="F12219" s="191">
        <v>0</v>
      </c>
      <c r="G12219" s="192" t="str">
        <f t="shared" si="652"/>
        <v>103,07</v>
      </c>
      <c r="H12219" s="191">
        <v>0</v>
      </c>
      <c r="I12219" s="191">
        <v>0</v>
      </c>
      <c r="J12219" s="191">
        <v>0</v>
      </c>
      <c r="K12219" s="187">
        <f t="shared" si="649"/>
        <v>103.07</v>
      </c>
      <c r="L12219" s="188">
        <f t="shared" si="650"/>
        <v>103.07</v>
      </c>
      <c r="M12219" s="193"/>
      <c r="N12219" s="186">
        <f t="shared" si="651"/>
        <v>10233</v>
      </c>
    </row>
    <row r="12220" spans="1:14" ht="13.5" x14ac:dyDescent="0.25">
      <c r="A12220">
        <v>10234</v>
      </c>
      <c r="B12220" t="s">
        <v>14686</v>
      </c>
      <c r="C12220" t="s">
        <v>217</v>
      </c>
      <c r="D12220" t="s">
        <v>9085</v>
      </c>
      <c r="E12220" s="190" t="s">
        <v>18718</v>
      </c>
      <c r="F12220" s="191">
        <v>0</v>
      </c>
      <c r="G12220" s="192" t="str">
        <f t="shared" si="652"/>
        <v>64,93</v>
      </c>
      <c r="H12220" s="191">
        <v>0</v>
      </c>
      <c r="I12220" s="191">
        <v>0</v>
      </c>
      <c r="J12220" s="191">
        <v>0</v>
      </c>
      <c r="K12220" s="187">
        <f t="shared" si="649"/>
        <v>64.930000000000007</v>
      </c>
      <c r="L12220" s="188">
        <f t="shared" si="650"/>
        <v>64.930000000000007</v>
      </c>
      <c r="M12220" s="193"/>
      <c r="N12220" s="186">
        <f t="shared" si="651"/>
        <v>10234</v>
      </c>
    </row>
    <row r="12221" spans="1:14" ht="13.5" x14ac:dyDescent="0.25">
      <c r="A12221">
        <v>10231</v>
      </c>
      <c r="B12221" t="s">
        <v>14687</v>
      </c>
      <c r="C12221" t="s">
        <v>217</v>
      </c>
      <c r="D12221" t="s">
        <v>9085</v>
      </c>
      <c r="E12221" s="190" t="s">
        <v>21709</v>
      </c>
      <c r="F12221" s="191">
        <v>0</v>
      </c>
      <c r="G12221" s="192" t="str">
        <f t="shared" si="652"/>
        <v>297,74</v>
      </c>
      <c r="H12221" s="191">
        <v>0</v>
      </c>
      <c r="I12221" s="191">
        <v>0</v>
      </c>
      <c r="J12221" s="191">
        <v>0</v>
      </c>
      <c r="K12221" s="187">
        <f t="shared" si="649"/>
        <v>297.74</v>
      </c>
      <c r="L12221" s="188">
        <f t="shared" si="650"/>
        <v>297.74</v>
      </c>
      <c r="M12221" s="193"/>
      <c r="N12221" s="186">
        <f t="shared" si="651"/>
        <v>10231</v>
      </c>
    </row>
    <row r="12222" spans="1:14" ht="13.5" x14ac:dyDescent="0.25">
      <c r="A12222">
        <v>10232</v>
      </c>
      <c r="B12222" t="s">
        <v>14688</v>
      </c>
      <c r="C12222" t="s">
        <v>217</v>
      </c>
      <c r="D12222" t="s">
        <v>9085</v>
      </c>
      <c r="E12222" s="190" t="s">
        <v>19315</v>
      </c>
      <c r="F12222" s="191">
        <v>0</v>
      </c>
      <c r="G12222" s="192" t="str">
        <f t="shared" si="652"/>
        <v>166,61</v>
      </c>
      <c r="H12222" s="191">
        <v>0</v>
      </c>
      <c r="I12222" s="191">
        <v>0</v>
      </c>
      <c r="J12222" s="191">
        <v>0</v>
      </c>
      <c r="K12222" s="187">
        <f t="shared" si="649"/>
        <v>166.61</v>
      </c>
      <c r="L12222" s="188">
        <f t="shared" si="650"/>
        <v>166.61</v>
      </c>
      <c r="M12222" s="193"/>
      <c r="N12222" s="186">
        <f t="shared" si="651"/>
        <v>10232</v>
      </c>
    </row>
    <row r="12223" spans="1:14" ht="13.5" x14ac:dyDescent="0.25">
      <c r="A12223">
        <v>10229</v>
      </c>
      <c r="B12223" t="s">
        <v>14689</v>
      </c>
      <c r="C12223" t="s">
        <v>217</v>
      </c>
      <c r="D12223" t="s">
        <v>9085</v>
      </c>
      <c r="E12223" s="190" t="s">
        <v>20492</v>
      </c>
      <c r="F12223" s="191">
        <v>0</v>
      </c>
      <c r="G12223" s="192" t="str">
        <f t="shared" si="652"/>
        <v>58,72</v>
      </c>
      <c r="H12223" s="191">
        <v>0</v>
      </c>
      <c r="I12223" s="191">
        <v>0</v>
      </c>
      <c r="J12223" s="191">
        <v>0</v>
      </c>
      <c r="K12223" s="187">
        <f t="shared" si="649"/>
        <v>58.72</v>
      </c>
      <c r="L12223" s="188">
        <f t="shared" si="650"/>
        <v>58.72</v>
      </c>
      <c r="M12223" s="193"/>
      <c r="N12223" s="186">
        <f t="shared" si="651"/>
        <v>10229</v>
      </c>
    </row>
    <row r="12224" spans="1:14" ht="13.5" x14ac:dyDescent="0.25">
      <c r="A12224">
        <v>10235</v>
      </c>
      <c r="B12224" t="s">
        <v>14690</v>
      </c>
      <c r="C12224" t="s">
        <v>217</v>
      </c>
      <c r="D12224" t="s">
        <v>9085</v>
      </c>
      <c r="E12224" s="190" t="s">
        <v>21710</v>
      </c>
      <c r="F12224" s="191">
        <v>0</v>
      </c>
      <c r="G12224" s="192" t="str">
        <f t="shared" si="652"/>
        <v>408,17</v>
      </c>
      <c r="H12224" s="191">
        <v>0</v>
      </c>
      <c r="I12224" s="191">
        <v>0</v>
      </c>
      <c r="J12224" s="191">
        <v>0</v>
      </c>
      <c r="K12224" s="187">
        <f t="shared" si="649"/>
        <v>408.17</v>
      </c>
      <c r="L12224" s="188">
        <f t="shared" si="650"/>
        <v>408.17</v>
      </c>
      <c r="M12224" s="193"/>
      <c r="N12224" s="186">
        <f t="shared" si="651"/>
        <v>10235</v>
      </c>
    </row>
    <row r="12225" spans="1:14" ht="13.5" x14ac:dyDescent="0.25">
      <c r="A12225">
        <v>10230</v>
      </c>
      <c r="B12225" t="s">
        <v>14691</v>
      </c>
      <c r="C12225" t="s">
        <v>217</v>
      </c>
      <c r="D12225" t="s">
        <v>9085</v>
      </c>
      <c r="E12225" s="190" t="s">
        <v>21711</v>
      </c>
      <c r="F12225" s="191">
        <v>0</v>
      </c>
      <c r="G12225" s="192" t="str">
        <f t="shared" si="652"/>
        <v>718,35</v>
      </c>
      <c r="H12225" s="191">
        <v>0</v>
      </c>
      <c r="I12225" s="191">
        <v>0</v>
      </c>
      <c r="J12225" s="191">
        <v>0</v>
      </c>
      <c r="K12225" s="187">
        <f t="shared" si="649"/>
        <v>718.35</v>
      </c>
      <c r="L12225" s="188">
        <f t="shared" si="650"/>
        <v>718.35</v>
      </c>
      <c r="M12225" s="193"/>
      <c r="N12225" s="186">
        <f t="shared" si="651"/>
        <v>10230</v>
      </c>
    </row>
    <row r="12226" spans="1:14" ht="13.5" x14ac:dyDescent="0.25">
      <c r="A12226">
        <v>10409</v>
      </c>
      <c r="B12226" t="s">
        <v>14692</v>
      </c>
      <c r="C12226" t="s">
        <v>217</v>
      </c>
      <c r="D12226" t="s">
        <v>9085</v>
      </c>
      <c r="E12226" s="190" t="s">
        <v>21712</v>
      </c>
      <c r="F12226" s="191">
        <v>0</v>
      </c>
      <c r="G12226" s="192" t="str">
        <f t="shared" si="652"/>
        <v>213,41</v>
      </c>
      <c r="H12226" s="191">
        <v>0</v>
      </c>
      <c r="I12226" s="191">
        <v>0</v>
      </c>
      <c r="J12226" s="191">
        <v>0</v>
      </c>
      <c r="K12226" s="187">
        <f t="shared" si="649"/>
        <v>213.41</v>
      </c>
      <c r="L12226" s="188">
        <f t="shared" si="650"/>
        <v>213.41</v>
      </c>
      <c r="M12226" s="193"/>
      <c r="N12226" s="186">
        <f t="shared" si="651"/>
        <v>10409</v>
      </c>
    </row>
    <row r="12227" spans="1:14" ht="13.5" x14ac:dyDescent="0.25">
      <c r="A12227">
        <v>10411</v>
      </c>
      <c r="B12227" t="s">
        <v>14693</v>
      </c>
      <c r="C12227" t="s">
        <v>217</v>
      </c>
      <c r="D12227" t="s">
        <v>9085</v>
      </c>
      <c r="E12227" s="190" t="s">
        <v>21713</v>
      </c>
      <c r="F12227" s="191">
        <v>0</v>
      </c>
      <c r="G12227" s="192" t="str">
        <f t="shared" si="652"/>
        <v>190,96</v>
      </c>
      <c r="H12227" s="191">
        <v>0</v>
      </c>
      <c r="I12227" s="191">
        <v>0</v>
      </c>
      <c r="J12227" s="191">
        <v>0</v>
      </c>
      <c r="K12227" s="187">
        <f t="shared" si="649"/>
        <v>190.96</v>
      </c>
      <c r="L12227" s="188">
        <f t="shared" si="650"/>
        <v>190.96</v>
      </c>
      <c r="M12227" s="193"/>
      <c r="N12227" s="186">
        <f t="shared" si="651"/>
        <v>10411</v>
      </c>
    </row>
    <row r="12228" spans="1:14" ht="13.5" x14ac:dyDescent="0.25">
      <c r="A12228">
        <v>10404</v>
      </c>
      <c r="B12228" t="s">
        <v>14694</v>
      </c>
      <c r="C12228" t="s">
        <v>217</v>
      </c>
      <c r="D12228" t="s">
        <v>9085</v>
      </c>
      <c r="E12228" s="190" t="s">
        <v>18719</v>
      </c>
      <c r="F12228" s="191">
        <v>0</v>
      </c>
      <c r="G12228" s="192" t="str">
        <f t="shared" si="652"/>
        <v>77,44</v>
      </c>
      <c r="H12228" s="191">
        <v>0</v>
      </c>
      <c r="I12228" s="191">
        <v>0</v>
      </c>
      <c r="J12228" s="191">
        <v>0</v>
      </c>
      <c r="K12228" s="187">
        <f t="shared" si="649"/>
        <v>77.44</v>
      </c>
      <c r="L12228" s="188">
        <f t="shared" si="650"/>
        <v>77.44</v>
      </c>
      <c r="M12228" s="193"/>
      <c r="N12228" s="186">
        <f t="shared" si="651"/>
        <v>10404</v>
      </c>
    </row>
    <row r="12229" spans="1:14" ht="13.5" x14ac:dyDescent="0.25">
      <c r="A12229">
        <v>10410</v>
      </c>
      <c r="B12229" t="s">
        <v>14695</v>
      </c>
      <c r="C12229" t="s">
        <v>217</v>
      </c>
      <c r="D12229" t="s">
        <v>9085</v>
      </c>
      <c r="E12229" s="190" t="s">
        <v>21714</v>
      </c>
      <c r="F12229" s="191">
        <v>0</v>
      </c>
      <c r="G12229" s="192" t="str">
        <f t="shared" si="652"/>
        <v>127,56</v>
      </c>
      <c r="H12229" s="191">
        <v>0</v>
      </c>
      <c r="I12229" s="191">
        <v>0</v>
      </c>
      <c r="J12229" s="191">
        <v>0</v>
      </c>
      <c r="K12229" s="187">
        <f t="shared" si="649"/>
        <v>127.56</v>
      </c>
      <c r="L12229" s="188">
        <f t="shared" si="650"/>
        <v>127.56</v>
      </c>
      <c r="M12229" s="193"/>
      <c r="N12229" s="186">
        <f t="shared" si="651"/>
        <v>10410</v>
      </c>
    </row>
    <row r="12230" spans="1:14" ht="13.5" x14ac:dyDescent="0.25">
      <c r="A12230">
        <v>10405</v>
      </c>
      <c r="B12230" t="s">
        <v>14696</v>
      </c>
      <c r="C12230" t="s">
        <v>217</v>
      </c>
      <c r="D12230" t="s">
        <v>9085</v>
      </c>
      <c r="E12230" s="190" t="s">
        <v>21715</v>
      </c>
      <c r="F12230" s="191">
        <v>0</v>
      </c>
      <c r="G12230" s="192" t="str">
        <f t="shared" si="652"/>
        <v>427,57</v>
      </c>
      <c r="H12230" s="191">
        <v>0</v>
      </c>
      <c r="I12230" s="191">
        <v>0</v>
      </c>
      <c r="J12230" s="191">
        <v>0</v>
      </c>
      <c r="K12230" s="187">
        <f t="shared" si="649"/>
        <v>427.57</v>
      </c>
      <c r="L12230" s="188">
        <f t="shared" si="650"/>
        <v>427.57</v>
      </c>
      <c r="M12230" s="193"/>
      <c r="N12230" s="186">
        <f t="shared" si="651"/>
        <v>10405</v>
      </c>
    </row>
    <row r="12231" spans="1:14" ht="13.5" x14ac:dyDescent="0.25">
      <c r="A12231">
        <v>10408</v>
      </c>
      <c r="B12231" t="s">
        <v>14697</v>
      </c>
      <c r="C12231" t="s">
        <v>217</v>
      </c>
      <c r="D12231" t="s">
        <v>9085</v>
      </c>
      <c r="E12231" s="190" t="s">
        <v>21716</v>
      </c>
      <c r="F12231" s="191">
        <v>0</v>
      </c>
      <c r="G12231" s="192" t="str">
        <f t="shared" si="652"/>
        <v>298,99</v>
      </c>
      <c r="H12231" s="191">
        <v>0</v>
      </c>
      <c r="I12231" s="191">
        <v>0</v>
      </c>
      <c r="J12231" s="191">
        <v>0</v>
      </c>
      <c r="K12231" s="187">
        <f t="shared" si="649"/>
        <v>298.99</v>
      </c>
      <c r="L12231" s="188">
        <f t="shared" si="650"/>
        <v>298.99</v>
      </c>
      <c r="M12231" s="193"/>
      <c r="N12231" s="186">
        <f t="shared" si="651"/>
        <v>10408</v>
      </c>
    </row>
    <row r="12232" spans="1:14" ht="13.5" x14ac:dyDescent="0.25">
      <c r="A12232">
        <v>10412</v>
      </c>
      <c r="B12232" t="s">
        <v>14698</v>
      </c>
      <c r="C12232" t="s">
        <v>217</v>
      </c>
      <c r="D12232" t="s">
        <v>9085</v>
      </c>
      <c r="E12232" s="190" t="s">
        <v>21717</v>
      </c>
      <c r="F12232" s="191">
        <v>0</v>
      </c>
      <c r="G12232" s="192" t="str">
        <f t="shared" si="652"/>
        <v>93,85</v>
      </c>
      <c r="H12232" s="191">
        <v>0</v>
      </c>
      <c r="I12232" s="191">
        <v>0</v>
      </c>
      <c r="J12232" s="191">
        <v>0</v>
      </c>
      <c r="K12232" s="187">
        <f t="shared" si="649"/>
        <v>93.85</v>
      </c>
      <c r="L12232" s="188">
        <f t="shared" si="650"/>
        <v>93.85</v>
      </c>
      <c r="M12232" s="193"/>
      <c r="N12232" s="186">
        <f t="shared" si="651"/>
        <v>10412</v>
      </c>
    </row>
    <row r="12233" spans="1:14" ht="13.5" x14ac:dyDescent="0.25">
      <c r="A12233">
        <v>10406</v>
      </c>
      <c r="B12233" t="s">
        <v>14699</v>
      </c>
      <c r="C12233" t="s">
        <v>217</v>
      </c>
      <c r="D12233" t="s">
        <v>9085</v>
      </c>
      <c r="E12233" s="190" t="s">
        <v>21718</v>
      </c>
      <c r="F12233" s="191">
        <v>0</v>
      </c>
      <c r="G12233" s="192" t="str">
        <f t="shared" si="652"/>
        <v>590,56</v>
      </c>
      <c r="H12233" s="191">
        <v>0</v>
      </c>
      <c r="I12233" s="191">
        <v>0</v>
      </c>
      <c r="J12233" s="191">
        <v>0</v>
      </c>
      <c r="K12233" s="187">
        <f t="shared" ref="K12233:K12296" si="653">H12233+I12233+J12233+G12233</f>
        <v>590.55999999999995</v>
      </c>
      <c r="L12233" s="188">
        <f t="shared" ref="L12233:L12296" si="654">G12233+I12233+J12233+H12233</f>
        <v>590.55999999999995</v>
      </c>
      <c r="M12233" s="193"/>
      <c r="N12233" s="186">
        <f t="shared" ref="N12233:N12296" si="655">A12233</f>
        <v>10406</v>
      </c>
    </row>
    <row r="12234" spans="1:14" ht="13.5" x14ac:dyDescent="0.25">
      <c r="A12234">
        <v>10407</v>
      </c>
      <c r="B12234" t="s">
        <v>14700</v>
      </c>
      <c r="C12234" t="s">
        <v>217</v>
      </c>
      <c r="D12234" t="s">
        <v>9085</v>
      </c>
      <c r="E12234" s="190" t="s">
        <v>21719</v>
      </c>
      <c r="F12234" s="191">
        <v>0</v>
      </c>
      <c r="G12234" s="192" t="str">
        <f t="shared" si="652"/>
        <v>915,97</v>
      </c>
      <c r="H12234" s="191">
        <v>0</v>
      </c>
      <c r="I12234" s="191">
        <v>0</v>
      </c>
      <c r="J12234" s="191">
        <v>0</v>
      </c>
      <c r="K12234" s="187">
        <f t="shared" si="653"/>
        <v>915.97</v>
      </c>
      <c r="L12234" s="188">
        <f t="shared" si="654"/>
        <v>915.97</v>
      </c>
      <c r="M12234" s="193"/>
      <c r="N12234" s="186">
        <f t="shared" si="655"/>
        <v>10407</v>
      </c>
    </row>
    <row r="12235" spans="1:14" ht="13.5" x14ac:dyDescent="0.25">
      <c r="A12235">
        <v>10416</v>
      </c>
      <c r="B12235" t="s">
        <v>14701</v>
      </c>
      <c r="C12235" t="s">
        <v>217</v>
      </c>
      <c r="D12235" t="s">
        <v>9085</v>
      </c>
      <c r="E12235" s="190" t="s">
        <v>19316</v>
      </c>
      <c r="F12235" s="191">
        <v>0</v>
      </c>
      <c r="G12235" s="192" t="str">
        <f t="shared" si="652"/>
        <v>113,61</v>
      </c>
      <c r="H12235" s="191">
        <v>0</v>
      </c>
      <c r="I12235" s="191">
        <v>0</v>
      </c>
      <c r="J12235" s="191">
        <v>0</v>
      </c>
      <c r="K12235" s="187">
        <f t="shared" si="653"/>
        <v>113.61</v>
      </c>
      <c r="L12235" s="188">
        <f t="shared" si="654"/>
        <v>113.61</v>
      </c>
      <c r="M12235" s="193"/>
      <c r="N12235" s="186">
        <f t="shared" si="655"/>
        <v>10416</v>
      </c>
    </row>
    <row r="12236" spans="1:14" ht="13.5" x14ac:dyDescent="0.25">
      <c r="A12236">
        <v>10419</v>
      </c>
      <c r="B12236" t="s">
        <v>14702</v>
      </c>
      <c r="C12236" t="s">
        <v>217</v>
      </c>
      <c r="D12236" t="s">
        <v>9085</v>
      </c>
      <c r="E12236" s="190" t="s">
        <v>21720</v>
      </c>
      <c r="F12236" s="191">
        <v>0</v>
      </c>
      <c r="G12236" s="192" t="str">
        <f t="shared" si="652"/>
        <v>98,62</v>
      </c>
      <c r="H12236" s="191">
        <v>0</v>
      </c>
      <c r="I12236" s="191">
        <v>0</v>
      </c>
      <c r="J12236" s="191">
        <v>0</v>
      </c>
      <c r="K12236" s="187">
        <f t="shared" si="653"/>
        <v>98.62</v>
      </c>
      <c r="L12236" s="188">
        <f t="shared" si="654"/>
        <v>98.62</v>
      </c>
      <c r="M12236" s="193"/>
      <c r="N12236" s="186">
        <f t="shared" si="655"/>
        <v>10419</v>
      </c>
    </row>
    <row r="12237" spans="1:14" ht="13.5" x14ac:dyDescent="0.25">
      <c r="A12237">
        <v>21092</v>
      </c>
      <c r="B12237" t="s">
        <v>14703</v>
      </c>
      <c r="C12237" t="s">
        <v>217</v>
      </c>
      <c r="D12237" t="s">
        <v>9085</v>
      </c>
      <c r="E12237" s="190" t="s">
        <v>21721</v>
      </c>
      <c r="F12237" s="191">
        <v>0</v>
      </c>
      <c r="G12237" s="192" t="str">
        <f t="shared" si="652"/>
        <v>56,38</v>
      </c>
      <c r="H12237" s="191">
        <v>0</v>
      </c>
      <c r="I12237" s="191">
        <v>0</v>
      </c>
      <c r="J12237" s="191">
        <v>0</v>
      </c>
      <c r="K12237" s="187">
        <f t="shared" si="653"/>
        <v>56.38</v>
      </c>
      <c r="L12237" s="188">
        <f t="shared" si="654"/>
        <v>56.38</v>
      </c>
      <c r="M12237" s="193"/>
      <c r="N12237" s="186">
        <f t="shared" si="655"/>
        <v>21092</v>
      </c>
    </row>
    <row r="12238" spans="1:14" ht="13.5" x14ac:dyDescent="0.25">
      <c r="A12238">
        <v>10418</v>
      </c>
      <c r="B12238" t="s">
        <v>14704</v>
      </c>
      <c r="C12238" t="s">
        <v>217</v>
      </c>
      <c r="D12238" t="s">
        <v>9085</v>
      </c>
      <c r="E12238" s="190" t="s">
        <v>18285</v>
      </c>
      <c r="F12238" s="191">
        <v>0</v>
      </c>
      <c r="G12238" s="192" t="str">
        <f t="shared" si="652"/>
        <v>65,73</v>
      </c>
      <c r="H12238" s="191">
        <v>0</v>
      </c>
      <c r="I12238" s="191">
        <v>0</v>
      </c>
      <c r="J12238" s="191">
        <v>0</v>
      </c>
      <c r="K12238" s="187">
        <f t="shared" si="653"/>
        <v>65.73</v>
      </c>
      <c r="L12238" s="188">
        <f t="shared" si="654"/>
        <v>65.73</v>
      </c>
      <c r="M12238" s="193"/>
      <c r="N12238" s="186">
        <f t="shared" si="655"/>
        <v>10418</v>
      </c>
    </row>
    <row r="12239" spans="1:14" ht="13.5" x14ac:dyDescent="0.25">
      <c r="A12239">
        <v>12657</v>
      </c>
      <c r="B12239" t="s">
        <v>14705</v>
      </c>
      <c r="C12239" t="s">
        <v>217</v>
      </c>
      <c r="D12239" t="s">
        <v>9085</v>
      </c>
      <c r="E12239" s="190" t="s">
        <v>21722</v>
      </c>
      <c r="F12239" s="191">
        <v>0</v>
      </c>
      <c r="G12239" s="192" t="str">
        <f t="shared" si="652"/>
        <v>265,27</v>
      </c>
      <c r="H12239" s="191">
        <v>0</v>
      </c>
      <c r="I12239" s="191">
        <v>0</v>
      </c>
      <c r="J12239" s="191">
        <v>0</v>
      </c>
      <c r="K12239" s="187">
        <f t="shared" si="653"/>
        <v>265.27</v>
      </c>
      <c r="L12239" s="188">
        <f t="shared" si="654"/>
        <v>265.27</v>
      </c>
      <c r="M12239" s="193"/>
      <c r="N12239" s="186">
        <f t="shared" si="655"/>
        <v>12657</v>
      </c>
    </row>
    <row r="12240" spans="1:14" ht="13.5" x14ac:dyDescent="0.25">
      <c r="A12240">
        <v>10417</v>
      </c>
      <c r="B12240" t="s">
        <v>14706</v>
      </c>
      <c r="C12240" t="s">
        <v>217</v>
      </c>
      <c r="D12240" t="s">
        <v>9085</v>
      </c>
      <c r="E12240" s="190" t="s">
        <v>21723</v>
      </c>
      <c r="F12240" s="191">
        <v>0</v>
      </c>
      <c r="G12240" s="192" t="str">
        <f t="shared" si="652"/>
        <v>165,54</v>
      </c>
      <c r="H12240" s="191">
        <v>0</v>
      </c>
      <c r="I12240" s="191">
        <v>0</v>
      </c>
      <c r="J12240" s="191">
        <v>0</v>
      </c>
      <c r="K12240" s="187">
        <f t="shared" si="653"/>
        <v>165.54</v>
      </c>
      <c r="L12240" s="188">
        <f t="shared" si="654"/>
        <v>165.54</v>
      </c>
      <c r="M12240" s="193"/>
      <c r="N12240" s="186">
        <f t="shared" si="655"/>
        <v>10417</v>
      </c>
    </row>
    <row r="12241" spans="1:14" ht="13.5" x14ac:dyDescent="0.25">
      <c r="A12241">
        <v>10413</v>
      </c>
      <c r="B12241" t="s">
        <v>14707</v>
      </c>
      <c r="C12241" t="s">
        <v>217</v>
      </c>
      <c r="D12241" t="s">
        <v>9085</v>
      </c>
      <c r="E12241" s="190" t="s">
        <v>18302</v>
      </c>
      <c r="F12241" s="191">
        <v>0</v>
      </c>
      <c r="G12241" s="192" t="str">
        <f t="shared" si="652"/>
        <v>60,16</v>
      </c>
      <c r="H12241" s="191">
        <v>0</v>
      </c>
      <c r="I12241" s="191">
        <v>0</v>
      </c>
      <c r="J12241" s="191">
        <v>0</v>
      </c>
      <c r="K12241" s="187">
        <f t="shared" si="653"/>
        <v>60.16</v>
      </c>
      <c r="L12241" s="188">
        <f t="shared" si="654"/>
        <v>60.16</v>
      </c>
      <c r="M12241" s="193"/>
      <c r="N12241" s="186">
        <f t="shared" si="655"/>
        <v>10413</v>
      </c>
    </row>
    <row r="12242" spans="1:14" ht="13.5" x14ac:dyDescent="0.25">
      <c r="A12242">
        <v>10414</v>
      </c>
      <c r="B12242" t="s">
        <v>14708</v>
      </c>
      <c r="C12242" t="s">
        <v>217</v>
      </c>
      <c r="D12242" t="s">
        <v>9085</v>
      </c>
      <c r="E12242" s="190" t="s">
        <v>21724</v>
      </c>
      <c r="F12242" s="191">
        <v>0</v>
      </c>
      <c r="G12242" s="192" t="str">
        <f t="shared" si="652"/>
        <v>362,24</v>
      </c>
      <c r="H12242" s="191">
        <v>0</v>
      </c>
      <c r="I12242" s="191">
        <v>0</v>
      </c>
      <c r="J12242" s="191">
        <v>0</v>
      </c>
      <c r="K12242" s="187">
        <f t="shared" si="653"/>
        <v>362.24</v>
      </c>
      <c r="L12242" s="188">
        <f t="shared" si="654"/>
        <v>362.24</v>
      </c>
      <c r="M12242" s="193"/>
      <c r="N12242" s="186">
        <f t="shared" si="655"/>
        <v>10414</v>
      </c>
    </row>
    <row r="12243" spans="1:14" ht="13.5" x14ac:dyDescent="0.25">
      <c r="A12243">
        <v>10415</v>
      </c>
      <c r="B12243" t="s">
        <v>14709</v>
      </c>
      <c r="C12243" t="s">
        <v>217</v>
      </c>
      <c r="D12243" t="s">
        <v>9085</v>
      </c>
      <c r="E12243" s="190" t="s">
        <v>21725</v>
      </c>
      <c r="F12243" s="191">
        <v>0</v>
      </c>
      <c r="G12243" s="192" t="str">
        <f t="shared" si="652"/>
        <v>628,69</v>
      </c>
      <c r="H12243" s="191">
        <v>0</v>
      </c>
      <c r="I12243" s="191">
        <v>0</v>
      </c>
      <c r="J12243" s="191">
        <v>0</v>
      </c>
      <c r="K12243" s="187">
        <f t="shared" si="653"/>
        <v>628.69000000000005</v>
      </c>
      <c r="L12243" s="188">
        <f t="shared" si="654"/>
        <v>628.69000000000005</v>
      </c>
      <c r="M12243" s="193"/>
      <c r="N12243" s="186">
        <f t="shared" si="655"/>
        <v>10415</v>
      </c>
    </row>
    <row r="12244" spans="1:14" ht="13.5" x14ac:dyDescent="0.25">
      <c r="A12244">
        <v>38643</v>
      </c>
      <c r="B12244" t="s">
        <v>14710</v>
      </c>
      <c r="C12244" t="s">
        <v>217</v>
      </c>
      <c r="D12244" t="s">
        <v>9085</v>
      </c>
      <c r="E12244" s="190" t="s">
        <v>21029</v>
      </c>
      <c r="F12244" s="191">
        <v>0</v>
      </c>
      <c r="G12244" s="192" t="str">
        <f t="shared" ref="G12244:G12307" si="656">E12244</f>
        <v>40,85</v>
      </c>
      <c r="H12244" s="191">
        <v>0</v>
      </c>
      <c r="I12244" s="191">
        <v>0</v>
      </c>
      <c r="J12244" s="191">
        <v>0</v>
      </c>
      <c r="K12244" s="187">
        <f t="shared" si="653"/>
        <v>40.85</v>
      </c>
      <c r="L12244" s="188">
        <f t="shared" si="654"/>
        <v>40.85</v>
      </c>
      <c r="M12244" s="193"/>
      <c r="N12244" s="186">
        <f t="shared" si="655"/>
        <v>38643</v>
      </c>
    </row>
    <row r="12245" spans="1:14" ht="13.5" x14ac:dyDescent="0.25">
      <c r="A12245">
        <v>6157</v>
      </c>
      <c r="B12245" t="s">
        <v>14711</v>
      </c>
      <c r="C12245" t="s">
        <v>217</v>
      </c>
      <c r="D12245" t="s">
        <v>9085</v>
      </c>
      <c r="E12245" s="190" t="s">
        <v>29031</v>
      </c>
      <c r="F12245" s="191">
        <v>0</v>
      </c>
      <c r="G12245" s="192" t="str">
        <f t="shared" si="656"/>
        <v>55,80</v>
      </c>
      <c r="H12245" s="191">
        <v>0</v>
      </c>
      <c r="I12245" s="191">
        <v>0</v>
      </c>
      <c r="J12245" s="191">
        <v>0</v>
      </c>
      <c r="K12245" s="187">
        <f t="shared" si="653"/>
        <v>55.8</v>
      </c>
      <c r="L12245" s="188">
        <f t="shared" si="654"/>
        <v>55.8</v>
      </c>
      <c r="M12245" s="193"/>
      <c r="N12245" s="186">
        <f t="shared" si="655"/>
        <v>6157</v>
      </c>
    </row>
    <row r="12246" spans="1:14" ht="13.5" x14ac:dyDescent="0.25">
      <c r="A12246">
        <v>6152</v>
      </c>
      <c r="B12246" t="s">
        <v>14712</v>
      </c>
      <c r="C12246" t="s">
        <v>217</v>
      </c>
      <c r="D12246" t="s">
        <v>9085</v>
      </c>
      <c r="E12246" s="190" t="s">
        <v>322</v>
      </c>
      <c r="F12246" s="191">
        <v>0</v>
      </c>
      <c r="G12246" s="192" t="str">
        <f t="shared" si="656"/>
        <v>3,35</v>
      </c>
      <c r="H12246" s="191">
        <v>0</v>
      </c>
      <c r="I12246" s="191">
        <v>0</v>
      </c>
      <c r="J12246" s="191">
        <v>0</v>
      </c>
      <c r="K12246" s="187">
        <f t="shared" si="653"/>
        <v>3.35</v>
      </c>
      <c r="L12246" s="188">
        <f t="shared" si="654"/>
        <v>3.35</v>
      </c>
      <c r="M12246" s="193"/>
      <c r="N12246" s="186">
        <f t="shared" si="655"/>
        <v>6152</v>
      </c>
    </row>
    <row r="12247" spans="1:14" ht="13.5" x14ac:dyDescent="0.25">
      <c r="A12247">
        <v>6158</v>
      </c>
      <c r="B12247" t="s">
        <v>14713</v>
      </c>
      <c r="C12247" t="s">
        <v>217</v>
      </c>
      <c r="D12247" t="s">
        <v>9085</v>
      </c>
      <c r="E12247" s="190" t="s">
        <v>2224</v>
      </c>
      <c r="F12247" s="191">
        <v>0</v>
      </c>
      <c r="G12247" s="192" t="str">
        <f t="shared" si="656"/>
        <v>4,05</v>
      </c>
      <c r="H12247" s="191">
        <v>0</v>
      </c>
      <c r="I12247" s="191">
        <v>0</v>
      </c>
      <c r="J12247" s="191">
        <v>0</v>
      </c>
      <c r="K12247" s="187">
        <f t="shared" si="653"/>
        <v>4.05</v>
      </c>
      <c r="L12247" s="188">
        <f t="shared" si="654"/>
        <v>4.05</v>
      </c>
      <c r="M12247" s="193"/>
      <c r="N12247" s="186">
        <f t="shared" si="655"/>
        <v>6158</v>
      </c>
    </row>
    <row r="12248" spans="1:14" ht="13.5" x14ac:dyDescent="0.25">
      <c r="A12248">
        <v>6153</v>
      </c>
      <c r="B12248" t="s">
        <v>14714</v>
      </c>
      <c r="C12248" t="s">
        <v>217</v>
      </c>
      <c r="D12248" t="s">
        <v>9085</v>
      </c>
      <c r="E12248" s="190" t="s">
        <v>4027</v>
      </c>
      <c r="F12248" s="191">
        <v>0</v>
      </c>
      <c r="G12248" s="192" t="str">
        <f t="shared" si="656"/>
        <v>3,15</v>
      </c>
      <c r="H12248" s="191">
        <v>0</v>
      </c>
      <c r="I12248" s="191">
        <v>0</v>
      </c>
      <c r="J12248" s="191">
        <v>0</v>
      </c>
      <c r="K12248" s="187">
        <f t="shared" si="653"/>
        <v>3.15</v>
      </c>
      <c r="L12248" s="188">
        <f t="shared" si="654"/>
        <v>3.15</v>
      </c>
      <c r="M12248" s="193"/>
      <c r="N12248" s="186">
        <f t="shared" si="655"/>
        <v>6153</v>
      </c>
    </row>
    <row r="12249" spans="1:14" ht="13.5" x14ac:dyDescent="0.25">
      <c r="A12249">
        <v>6156</v>
      </c>
      <c r="B12249" t="s">
        <v>14715</v>
      </c>
      <c r="C12249" t="s">
        <v>217</v>
      </c>
      <c r="D12249" t="s">
        <v>9085</v>
      </c>
      <c r="E12249" s="190" t="s">
        <v>622</v>
      </c>
      <c r="F12249" s="191">
        <v>0</v>
      </c>
      <c r="G12249" s="192" t="str">
        <f t="shared" si="656"/>
        <v>4,00</v>
      </c>
      <c r="H12249" s="191">
        <v>0</v>
      </c>
      <c r="I12249" s="191">
        <v>0</v>
      </c>
      <c r="J12249" s="191">
        <v>0</v>
      </c>
      <c r="K12249" s="187">
        <f t="shared" si="653"/>
        <v>4</v>
      </c>
      <c r="L12249" s="188">
        <f t="shared" si="654"/>
        <v>4</v>
      </c>
      <c r="M12249" s="193"/>
      <c r="N12249" s="186">
        <f t="shared" si="655"/>
        <v>6156</v>
      </c>
    </row>
    <row r="12250" spans="1:14" ht="13.5" x14ac:dyDescent="0.25">
      <c r="A12250">
        <v>6154</v>
      </c>
      <c r="B12250" t="s">
        <v>14716</v>
      </c>
      <c r="C12250" t="s">
        <v>217</v>
      </c>
      <c r="D12250" t="s">
        <v>9085</v>
      </c>
      <c r="E12250" s="190" t="s">
        <v>798</v>
      </c>
      <c r="F12250" s="191">
        <v>0</v>
      </c>
      <c r="G12250" s="192" t="str">
        <f t="shared" si="656"/>
        <v>7,53</v>
      </c>
      <c r="H12250" s="191">
        <v>0</v>
      </c>
      <c r="I12250" s="191">
        <v>0</v>
      </c>
      <c r="J12250" s="191">
        <v>0</v>
      </c>
      <c r="K12250" s="187">
        <f t="shared" si="653"/>
        <v>7.53</v>
      </c>
      <c r="L12250" s="188">
        <f t="shared" si="654"/>
        <v>7.53</v>
      </c>
      <c r="M12250" s="193"/>
      <c r="N12250" s="186">
        <f t="shared" si="655"/>
        <v>6154</v>
      </c>
    </row>
    <row r="12251" spans="1:14" ht="13.5" x14ac:dyDescent="0.25">
      <c r="A12251">
        <v>6155</v>
      </c>
      <c r="B12251" t="s">
        <v>14717</v>
      </c>
      <c r="C12251" t="s">
        <v>217</v>
      </c>
      <c r="D12251" t="s">
        <v>9085</v>
      </c>
      <c r="E12251" s="190" t="s">
        <v>23978</v>
      </c>
      <c r="F12251" s="191">
        <v>0</v>
      </c>
      <c r="G12251" s="192" t="str">
        <f t="shared" si="656"/>
        <v>15,57</v>
      </c>
      <c r="H12251" s="191">
        <v>0</v>
      </c>
      <c r="I12251" s="191">
        <v>0</v>
      </c>
      <c r="J12251" s="191">
        <v>0</v>
      </c>
      <c r="K12251" s="187">
        <f t="shared" si="653"/>
        <v>15.57</v>
      </c>
      <c r="L12251" s="188">
        <f t="shared" si="654"/>
        <v>15.57</v>
      </c>
      <c r="M12251" s="193"/>
      <c r="N12251" s="186">
        <f t="shared" si="655"/>
        <v>6155</v>
      </c>
    </row>
    <row r="12252" spans="1:14" ht="13.5" x14ac:dyDescent="0.25">
      <c r="A12252">
        <v>43595</v>
      </c>
      <c r="B12252" t="s">
        <v>14718</v>
      </c>
      <c r="C12252" t="s">
        <v>217</v>
      </c>
      <c r="D12252" t="s">
        <v>9085</v>
      </c>
      <c r="E12252" s="190" t="s">
        <v>21004</v>
      </c>
      <c r="F12252" s="191">
        <v>0</v>
      </c>
      <c r="G12252" s="192" t="str">
        <f t="shared" si="656"/>
        <v>17,68</v>
      </c>
      <c r="H12252" s="191">
        <v>0</v>
      </c>
      <c r="I12252" s="191">
        <v>0</v>
      </c>
      <c r="J12252" s="191">
        <v>0</v>
      </c>
      <c r="K12252" s="187">
        <f t="shared" si="653"/>
        <v>17.68</v>
      </c>
      <c r="L12252" s="188">
        <f t="shared" si="654"/>
        <v>17.68</v>
      </c>
      <c r="M12252" s="193"/>
      <c r="N12252" s="186">
        <f t="shared" si="655"/>
        <v>43595</v>
      </c>
    </row>
    <row r="12253" spans="1:14" ht="13.5" x14ac:dyDescent="0.25">
      <c r="A12253">
        <v>43596</v>
      </c>
      <c r="B12253" t="s">
        <v>14719</v>
      </c>
      <c r="C12253" t="s">
        <v>217</v>
      </c>
      <c r="D12253" t="s">
        <v>9085</v>
      </c>
      <c r="E12253" s="190" t="s">
        <v>15940</v>
      </c>
      <c r="F12253" s="191">
        <v>0</v>
      </c>
      <c r="G12253" s="192" t="str">
        <f t="shared" si="656"/>
        <v>20,44</v>
      </c>
      <c r="H12253" s="191">
        <v>0</v>
      </c>
      <c r="I12253" s="191">
        <v>0</v>
      </c>
      <c r="J12253" s="191">
        <v>0</v>
      </c>
      <c r="K12253" s="187">
        <f t="shared" si="653"/>
        <v>20.440000000000001</v>
      </c>
      <c r="L12253" s="188">
        <f t="shared" si="654"/>
        <v>20.440000000000001</v>
      </c>
      <c r="M12253" s="193"/>
      <c r="N12253" s="186">
        <f t="shared" si="655"/>
        <v>43596</v>
      </c>
    </row>
    <row r="12254" spans="1:14" ht="13.5" x14ac:dyDescent="0.25">
      <c r="A12254">
        <v>38108</v>
      </c>
      <c r="B12254" t="s">
        <v>14720</v>
      </c>
      <c r="C12254" t="s">
        <v>217</v>
      </c>
      <c r="D12254" t="s">
        <v>9085</v>
      </c>
      <c r="E12254" s="190" t="s">
        <v>19584</v>
      </c>
      <c r="F12254" s="191">
        <v>0</v>
      </c>
      <c r="G12254" s="192" t="str">
        <f t="shared" si="656"/>
        <v>50,52</v>
      </c>
      <c r="H12254" s="191">
        <v>0</v>
      </c>
      <c r="I12254" s="191">
        <v>0</v>
      </c>
      <c r="J12254" s="191">
        <v>0</v>
      </c>
      <c r="K12254" s="187">
        <f t="shared" si="653"/>
        <v>50.52</v>
      </c>
      <c r="L12254" s="188">
        <f t="shared" si="654"/>
        <v>50.52</v>
      </c>
      <c r="M12254" s="193"/>
      <c r="N12254" s="186">
        <f t="shared" si="655"/>
        <v>38108</v>
      </c>
    </row>
    <row r="12255" spans="1:14" ht="13.5" x14ac:dyDescent="0.25">
      <c r="A12255">
        <v>38087</v>
      </c>
      <c r="B12255" t="s">
        <v>14721</v>
      </c>
      <c r="C12255" t="s">
        <v>217</v>
      </c>
      <c r="D12255" t="s">
        <v>9085</v>
      </c>
      <c r="E12255" s="190" t="s">
        <v>24562</v>
      </c>
      <c r="F12255" s="191">
        <v>0</v>
      </c>
      <c r="G12255" s="192" t="str">
        <f t="shared" si="656"/>
        <v>64,97</v>
      </c>
      <c r="H12255" s="191">
        <v>0</v>
      </c>
      <c r="I12255" s="191">
        <v>0</v>
      </c>
      <c r="J12255" s="191">
        <v>0</v>
      </c>
      <c r="K12255" s="187">
        <f t="shared" si="653"/>
        <v>64.97</v>
      </c>
      <c r="L12255" s="188">
        <f t="shared" si="654"/>
        <v>64.97</v>
      </c>
      <c r="M12255" s="193"/>
      <c r="N12255" s="186">
        <f t="shared" si="655"/>
        <v>38087</v>
      </c>
    </row>
    <row r="12256" spans="1:14" ht="13.5" x14ac:dyDescent="0.25">
      <c r="A12256">
        <v>38109</v>
      </c>
      <c r="B12256" t="s">
        <v>14722</v>
      </c>
      <c r="C12256" t="s">
        <v>217</v>
      </c>
      <c r="D12256" t="s">
        <v>9085</v>
      </c>
      <c r="E12256" s="190" t="s">
        <v>29032</v>
      </c>
      <c r="F12256" s="191">
        <v>0</v>
      </c>
      <c r="G12256" s="192" t="str">
        <f t="shared" si="656"/>
        <v>80,74</v>
      </c>
      <c r="H12256" s="191">
        <v>0</v>
      </c>
      <c r="I12256" s="191">
        <v>0</v>
      </c>
      <c r="J12256" s="191">
        <v>0</v>
      </c>
      <c r="K12256" s="187">
        <f t="shared" si="653"/>
        <v>80.739999999999995</v>
      </c>
      <c r="L12256" s="188">
        <f t="shared" si="654"/>
        <v>80.739999999999995</v>
      </c>
      <c r="M12256" s="193"/>
      <c r="N12256" s="186">
        <f t="shared" si="655"/>
        <v>38109</v>
      </c>
    </row>
    <row r="12257" spans="1:14" ht="13.5" x14ac:dyDescent="0.25">
      <c r="A12257">
        <v>38088</v>
      </c>
      <c r="B12257" t="s">
        <v>14723</v>
      </c>
      <c r="C12257" t="s">
        <v>217</v>
      </c>
      <c r="D12257" t="s">
        <v>9085</v>
      </c>
      <c r="E12257" s="190" t="s">
        <v>27174</v>
      </c>
      <c r="F12257" s="191">
        <v>0</v>
      </c>
      <c r="G12257" s="192" t="str">
        <f t="shared" si="656"/>
        <v>84,89</v>
      </c>
      <c r="H12257" s="191">
        <v>0</v>
      </c>
      <c r="I12257" s="191">
        <v>0</v>
      </c>
      <c r="J12257" s="191">
        <v>0</v>
      </c>
      <c r="K12257" s="187">
        <f t="shared" si="653"/>
        <v>84.89</v>
      </c>
      <c r="L12257" s="188">
        <f t="shared" si="654"/>
        <v>84.89</v>
      </c>
      <c r="M12257" s="193"/>
      <c r="N12257" s="186">
        <f t="shared" si="655"/>
        <v>38088</v>
      </c>
    </row>
    <row r="12258" spans="1:14" ht="13.5" x14ac:dyDescent="0.25">
      <c r="A12258">
        <v>38110</v>
      </c>
      <c r="B12258" t="s">
        <v>14724</v>
      </c>
      <c r="C12258" t="s">
        <v>217</v>
      </c>
      <c r="D12258" t="s">
        <v>9085</v>
      </c>
      <c r="E12258" s="190" t="s">
        <v>15993</v>
      </c>
      <c r="F12258" s="191">
        <v>0</v>
      </c>
      <c r="G12258" s="192" t="str">
        <f t="shared" si="656"/>
        <v>31,06</v>
      </c>
      <c r="H12258" s="191">
        <v>0</v>
      </c>
      <c r="I12258" s="191">
        <v>0</v>
      </c>
      <c r="J12258" s="191">
        <v>0</v>
      </c>
      <c r="K12258" s="187">
        <f t="shared" si="653"/>
        <v>31.06</v>
      </c>
      <c r="L12258" s="188">
        <f t="shared" si="654"/>
        <v>31.06</v>
      </c>
      <c r="M12258" s="193"/>
      <c r="N12258" s="186">
        <f t="shared" si="655"/>
        <v>38110</v>
      </c>
    </row>
    <row r="12259" spans="1:14" ht="13.5" x14ac:dyDescent="0.25">
      <c r="A12259">
        <v>38089</v>
      </c>
      <c r="B12259" t="s">
        <v>14725</v>
      </c>
      <c r="C12259" t="s">
        <v>217</v>
      </c>
      <c r="D12259" t="s">
        <v>9085</v>
      </c>
      <c r="E12259" s="190" t="s">
        <v>25702</v>
      </c>
      <c r="F12259" s="191">
        <v>0</v>
      </c>
      <c r="G12259" s="192" t="str">
        <f t="shared" si="656"/>
        <v>54,12</v>
      </c>
      <c r="H12259" s="191">
        <v>0</v>
      </c>
      <c r="I12259" s="191">
        <v>0</v>
      </c>
      <c r="J12259" s="191">
        <v>0</v>
      </c>
      <c r="K12259" s="187">
        <f t="shared" si="653"/>
        <v>54.12</v>
      </c>
      <c r="L12259" s="188">
        <f t="shared" si="654"/>
        <v>54.12</v>
      </c>
      <c r="M12259" s="193"/>
      <c r="N12259" s="186">
        <f t="shared" si="655"/>
        <v>38089</v>
      </c>
    </row>
    <row r="12260" spans="1:14" ht="13.5" x14ac:dyDescent="0.25">
      <c r="A12260">
        <v>38111</v>
      </c>
      <c r="B12260" t="s">
        <v>14726</v>
      </c>
      <c r="C12260" t="s">
        <v>217</v>
      </c>
      <c r="D12260" t="s">
        <v>9085</v>
      </c>
      <c r="E12260" s="190" t="s">
        <v>19071</v>
      </c>
      <c r="F12260" s="191">
        <v>0</v>
      </c>
      <c r="G12260" s="192" t="str">
        <f t="shared" si="656"/>
        <v>34,73</v>
      </c>
      <c r="H12260" s="191">
        <v>0</v>
      </c>
      <c r="I12260" s="191">
        <v>0</v>
      </c>
      <c r="J12260" s="191">
        <v>0</v>
      </c>
      <c r="K12260" s="187">
        <f t="shared" si="653"/>
        <v>34.729999999999997</v>
      </c>
      <c r="L12260" s="188">
        <f t="shared" si="654"/>
        <v>34.729999999999997</v>
      </c>
      <c r="M12260" s="193"/>
      <c r="N12260" s="186">
        <f t="shared" si="655"/>
        <v>38111</v>
      </c>
    </row>
    <row r="12261" spans="1:14" ht="13.5" x14ac:dyDescent="0.25">
      <c r="A12261">
        <v>38090</v>
      </c>
      <c r="B12261" t="s">
        <v>14727</v>
      </c>
      <c r="C12261" t="s">
        <v>217</v>
      </c>
      <c r="D12261" t="s">
        <v>9085</v>
      </c>
      <c r="E12261" s="190" t="s">
        <v>21095</v>
      </c>
      <c r="F12261" s="191">
        <v>0</v>
      </c>
      <c r="G12261" s="192" t="str">
        <f t="shared" si="656"/>
        <v>55,94</v>
      </c>
      <c r="H12261" s="191">
        <v>0</v>
      </c>
      <c r="I12261" s="191">
        <v>0</v>
      </c>
      <c r="J12261" s="191">
        <v>0</v>
      </c>
      <c r="K12261" s="187">
        <f t="shared" si="653"/>
        <v>55.94</v>
      </c>
      <c r="L12261" s="188">
        <f t="shared" si="654"/>
        <v>55.94</v>
      </c>
      <c r="M12261" s="193"/>
      <c r="N12261" s="186">
        <f t="shared" si="655"/>
        <v>38090</v>
      </c>
    </row>
    <row r="12262" spans="1:14" ht="13.5" x14ac:dyDescent="0.25">
      <c r="A12262">
        <v>13726</v>
      </c>
      <c r="B12262" t="s">
        <v>14728</v>
      </c>
      <c r="C12262" t="s">
        <v>217</v>
      </c>
      <c r="D12262" t="s">
        <v>9085</v>
      </c>
      <c r="E12262" s="190" t="s">
        <v>21726</v>
      </c>
      <c r="F12262" s="191">
        <v>0</v>
      </c>
      <c r="G12262" s="192" t="str">
        <f t="shared" si="656"/>
        <v>79.770,40</v>
      </c>
      <c r="H12262" s="191">
        <v>0</v>
      </c>
      <c r="I12262" s="191">
        <v>0</v>
      </c>
      <c r="J12262" s="191">
        <v>0</v>
      </c>
      <c r="K12262" s="187">
        <f t="shared" si="653"/>
        <v>79770.399999999994</v>
      </c>
      <c r="L12262" s="188">
        <f t="shared" si="654"/>
        <v>79770.399999999994</v>
      </c>
      <c r="M12262" s="193"/>
      <c r="N12262" s="186">
        <f t="shared" si="655"/>
        <v>13726</v>
      </c>
    </row>
    <row r="12263" spans="1:14" ht="13.5" x14ac:dyDescent="0.25">
      <c r="A12263">
        <v>38400</v>
      </c>
      <c r="B12263" t="s">
        <v>14729</v>
      </c>
      <c r="C12263" t="s">
        <v>217</v>
      </c>
      <c r="D12263" t="s">
        <v>9085</v>
      </c>
      <c r="E12263" s="190" t="s">
        <v>5581</v>
      </c>
      <c r="F12263" s="191">
        <v>0</v>
      </c>
      <c r="G12263" s="192" t="str">
        <f t="shared" si="656"/>
        <v>14,83</v>
      </c>
      <c r="H12263" s="191">
        <v>0</v>
      </c>
      <c r="I12263" s="191">
        <v>0</v>
      </c>
      <c r="J12263" s="191">
        <v>0</v>
      </c>
      <c r="K12263" s="187">
        <f t="shared" si="653"/>
        <v>14.83</v>
      </c>
      <c r="L12263" s="188">
        <f t="shared" si="654"/>
        <v>14.83</v>
      </c>
      <c r="M12263" s="193"/>
      <c r="N12263" s="186">
        <f t="shared" si="655"/>
        <v>38400</v>
      </c>
    </row>
    <row r="12264" spans="1:14" ht="13.5" x14ac:dyDescent="0.25">
      <c r="A12264">
        <v>12627</v>
      </c>
      <c r="B12264" t="s">
        <v>14730</v>
      </c>
      <c r="C12264" t="s">
        <v>217</v>
      </c>
      <c r="D12264" t="s">
        <v>9085</v>
      </c>
      <c r="E12264" s="190" t="s">
        <v>2213</v>
      </c>
      <c r="F12264" s="191">
        <v>0</v>
      </c>
      <c r="G12264" s="192" t="str">
        <f t="shared" si="656"/>
        <v>0,54</v>
      </c>
      <c r="H12264" s="191">
        <v>0</v>
      </c>
      <c r="I12264" s="191">
        <v>0</v>
      </c>
      <c r="J12264" s="191">
        <v>0</v>
      </c>
      <c r="K12264" s="187">
        <f t="shared" si="653"/>
        <v>0.54</v>
      </c>
      <c r="L12264" s="188">
        <f t="shared" si="654"/>
        <v>0.54</v>
      </c>
      <c r="M12264" s="193"/>
      <c r="N12264" s="186">
        <f t="shared" si="655"/>
        <v>12627</v>
      </c>
    </row>
    <row r="12265" spans="1:14" ht="13.5" x14ac:dyDescent="0.25">
      <c r="A12265">
        <v>39996</v>
      </c>
      <c r="B12265" t="s">
        <v>14731</v>
      </c>
      <c r="C12265" t="s">
        <v>217</v>
      </c>
      <c r="D12265" t="s">
        <v>219</v>
      </c>
      <c r="E12265" s="190" t="s">
        <v>280</v>
      </c>
      <c r="F12265" s="191">
        <v>0</v>
      </c>
      <c r="G12265" s="192" t="str">
        <f t="shared" si="656"/>
        <v>4,15</v>
      </c>
      <c r="H12265" s="191">
        <v>0</v>
      </c>
      <c r="I12265" s="191">
        <v>0</v>
      </c>
      <c r="J12265" s="191">
        <v>0</v>
      </c>
      <c r="K12265" s="187">
        <f t="shared" si="653"/>
        <v>4.1500000000000004</v>
      </c>
      <c r="L12265" s="188">
        <f t="shared" si="654"/>
        <v>4.1500000000000004</v>
      </c>
      <c r="M12265" s="193"/>
      <c r="N12265" s="186">
        <f t="shared" si="655"/>
        <v>39996</v>
      </c>
    </row>
    <row r="12266" spans="1:14" ht="13.5" x14ac:dyDescent="0.25">
      <c r="A12266">
        <v>10478</v>
      </c>
      <c r="B12266" t="s">
        <v>14732</v>
      </c>
      <c r="C12266" t="s">
        <v>217</v>
      </c>
      <c r="D12266" t="s">
        <v>9087</v>
      </c>
      <c r="E12266" s="190" t="s">
        <v>24668</v>
      </c>
      <c r="F12266" s="191">
        <v>0</v>
      </c>
      <c r="G12266" s="192" t="str">
        <f t="shared" si="656"/>
        <v>35,53</v>
      </c>
      <c r="H12266" s="191">
        <v>0</v>
      </c>
      <c r="I12266" s="191">
        <v>0</v>
      </c>
      <c r="J12266" s="191">
        <v>0</v>
      </c>
      <c r="K12266" s="187">
        <f t="shared" si="653"/>
        <v>35.53</v>
      </c>
      <c r="L12266" s="188">
        <f t="shared" si="654"/>
        <v>35.53</v>
      </c>
      <c r="M12266" s="193"/>
      <c r="N12266" s="186">
        <f t="shared" si="655"/>
        <v>10478</v>
      </c>
    </row>
    <row r="12267" spans="1:14" ht="13.5" x14ac:dyDescent="0.25">
      <c r="A12267">
        <v>10475</v>
      </c>
      <c r="B12267" t="s">
        <v>14733</v>
      </c>
      <c r="C12267" t="s">
        <v>217</v>
      </c>
      <c r="D12267" t="s">
        <v>9087</v>
      </c>
      <c r="E12267" s="190" t="s">
        <v>19718</v>
      </c>
      <c r="F12267" s="191">
        <v>0</v>
      </c>
      <c r="G12267" s="192" t="str">
        <f t="shared" si="656"/>
        <v>31,25</v>
      </c>
      <c r="H12267" s="191">
        <v>0</v>
      </c>
      <c r="I12267" s="191">
        <v>0</v>
      </c>
      <c r="J12267" s="191">
        <v>0</v>
      </c>
      <c r="K12267" s="187">
        <f t="shared" si="653"/>
        <v>31.25</v>
      </c>
      <c r="L12267" s="188">
        <f t="shared" si="654"/>
        <v>31.25</v>
      </c>
      <c r="M12267" s="193"/>
      <c r="N12267" s="186">
        <f t="shared" si="655"/>
        <v>10475</v>
      </c>
    </row>
    <row r="12268" spans="1:14" ht="13.5" x14ac:dyDescent="0.25">
      <c r="A12268">
        <v>10481</v>
      </c>
      <c r="B12268" t="s">
        <v>14734</v>
      </c>
      <c r="C12268" t="s">
        <v>217</v>
      </c>
      <c r="D12268" t="s">
        <v>9087</v>
      </c>
      <c r="E12268" s="190" t="s">
        <v>27111</v>
      </c>
      <c r="F12268" s="191">
        <v>0</v>
      </c>
      <c r="G12268" s="192" t="str">
        <f t="shared" si="656"/>
        <v>34,09</v>
      </c>
      <c r="H12268" s="191">
        <v>0</v>
      </c>
      <c r="I12268" s="191">
        <v>0</v>
      </c>
      <c r="J12268" s="191">
        <v>0</v>
      </c>
      <c r="K12268" s="187">
        <f t="shared" si="653"/>
        <v>34.090000000000003</v>
      </c>
      <c r="L12268" s="188">
        <f t="shared" si="654"/>
        <v>34.090000000000003</v>
      </c>
      <c r="M12268" s="193"/>
      <c r="N12268" s="186">
        <f t="shared" si="655"/>
        <v>10481</v>
      </c>
    </row>
    <row r="12269" spans="1:14" ht="13.5" x14ac:dyDescent="0.25">
      <c r="A12269">
        <v>4031</v>
      </c>
      <c r="B12269" t="s">
        <v>14735</v>
      </c>
      <c r="C12269" t="s">
        <v>217</v>
      </c>
      <c r="D12269" t="s">
        <v>218</v>
      </c>
      <c r="E12269" s="190" t="s">
        <v>9127</v>
      </c>
      <c r="F12269" s="191">
        <v>0</v>
      </c>
      <c r="G12269" s="192" t="str">
        <f t="shared" si="656"/>
        <v>26,18</v>
      </c>
      <c r="H12269" s="191">
        <v>0</v>
      </c>
      <c r="I12269" s="191">
        <v>0</v>
      </c>
      <c r="J12269" s="191">
        <v>0</v>
      </c>
      <c r="K12269" s="187">
        <f t="shared" si="653"/>
        <v>26.18</v>
      </c>
      <c r="L12269" s="188">
        <f t="shared" si="654"/>
        <v>26.18</v>
      </c>
      <c r="M12269" s="193"/>
      <c r="N12269" s="186">
        <f t="shared" si="655"/>
        <v>4031</v>
      </c>
    </row>
    <row r="12270" spans="1:14" ht="13.5" x14ac:dyDescent="0.25">
      <c r="A12270">
        <v>4030</v>
      </c>
      <c r="B12270" t="s">
        <v>14736</v>
      </c>
      <c r="C12270" t="s">
        <v>217</v>
      </c>
      <c r="D12270" t="s">
        <v>218</v>
      </c>
      <c r="E12270" s="190" t="s">
        <v>1725</v>
      </c>
      <c r="F12270" s="191">
        <v>0</v>
      </c>
      <c r="G12270" s="192" t="str">
        <f t="shared" si="656"/>
        <v>5,57</v>
      </c>
      <c r="H12270" s="191">
        <v>0</v>
      </c>
      <c r="I12270" s="191">
        <v>0</v>
      </c>
      <c r="J12270" s="191">
        <v>0</v>
      </c>
      <c r="K12270" s="187">
        <f t="shared" si="653"/>
        <v>5.57</v>
      </c>
      <c r="L12270" s="188">
        <f t="shared" si="654"/>
        <v>5.57</v>
      </c>
      <c r="M12270" s="193"/>
      <c r="N12270" s="186">
        <f t="shared" si="655"/>
        <v>4030</v>
      </c>
    </row>
    <row r="12271" spans="1:14" ht="13.5" x14ac:dyDescent="0.25">
      <c r="A12271">
        <v>39399</v>
      </c>
      <c r="B12271" t="s">
        <v>14737</v>
      </c>
      <c r="C12271" t="s">
        <v>217</v>
      </c>
      <c r="D12271" t="s">
        <v>9085</v>
      </c>
      <c r="E12271" s="190" t="s">
        <v>18488</v>
      </c>
      <c r="F12271" s="191">
        <v>0</v>
      </c>
      <c r="G12271" s="192" t="str">
        <f t="shared" si="656"/>
        <v>1.200,82</v>
      </c>
      <c r="H12271" s="191">
        <v>0</v>
      </c>
      <c r="I12271" s="191">
        <v>0</v>
      </c>
      <c r="J12271" s="191">
        <v>0</v>
      </c>
      <c r="K12271" s="187">
        <f t="shared" si="653"/>
        <v>1200.82</v>
      </c>
      <c r="L12271" s="188">
        <f t="shared" si="654"/>
        <v>1200.82</v>
      </c>
      <c r="M12271" s="193"/>
      <c r="N12271" s="186">
        <f t="shared" si="655"/>
        <v>39399</v>
      </c>
    </row>
    <row r="12272" spans="1:14" ht="13.5" x14ac:dyDescent="0.25">
      <c r="A12272">
        <v>39400</v>
      </c>
      <c r="B12272" t="s">
        <v>14738</v>
      </c>
      <c r="C12272" t="s">
        <v>217</v>
      </c>
      <c r="D12272" t="s">
        <v>9085</v>
      </c>
      <c r="E12272" s="190" t="s">
        <v>18489</v>
      </c>
      <c r="F12272" s="191">
        <v>0</v>
      </c>
      <c r="G12272" s="192" t="str">
        <f t="shared" si="656"/>
        <v>1.305,24</v>
      </c>
      <c r="H12272" s="191">
        <v>0</v>
      </c>
      <c r="I12272" s="191">
        <v>0</v>
      </c>
      <c r="J12272" s="191">
        <v>0</v>
      </c>
      <c r="K12272" s="187">
        <f t="shared" si="653"/>
        <v>1305.24</v>
      </c>
      <c r="L12272" s="188">
        <f t="shared" si="654"/>
        <v>1305.24</v>
      </c>
      <c r="M12272" s="193"/>
      <c r="N12272" s="186">
        <f t="shared" si="655"/>
        <v>39400</v>
      </c>
    </row>
    <row r="12273" spans="1:14" ht="13.5" x14ac:dyDescent="0.25">
      <c r="A12273">
        <v>39401</v>
      </c>
      <c r="B12273" t="s">
        <v>14739</v>
      </c>
      <c r="C12273" t="s">
        <v>217</v>
      </c>
      <c r="D12273" t="s">
        <v>9085</v>
      </c>
      <c r="E12273" s="190" t="s">
        <v>18490</v>
      </c>
      <c r="F12273" s="191">
        <v>0</v>
      </c>
      <c r="G12273" s="192" t="str">
        <f t="shared" si="656"/>
        <v>1.464,17</v>
      </c>
      <c r="H12273" s="191">
        <v>0</v>
      </c>
      <c r="I12273" s="191">
        <v>0</v>
      </c>
      <c r="J12273" s="191">
        <v>0</v>
      </c>
      <c r="K12273" s="187">
        <f t="shared" si="653"/>
        <v>1464.17</v>
      </c>
      <c r="L12273" s="188">
        <f t="shared" si="654"/>
        <v>1464.17</v>
      </c>
      <c r="M12273" s="193"/>
      <c r="N12273" s="186">
        <f t="shared" si="655"/>
        <v>39401</v>
      </c>
    </row>
    <row r="12274" spans="1:14" ht="13.5" x14ac:dyDescent="0.25">
      <c r="A12274">
        <v>11652</v>
      </c>
      <c r="B12274" t="s">
        <v>14740</v>
      </c>
      <c r="C12274" t="s">
        <v>217</v>
      </c>
      <c r="D12274" t="s">
        <v>9085</v>
      </c>
      <c r="E12274" s="190" t="s">
        <v>18491</v>
      </c>
      <c r="F12274" s="191">
        <v>0</v>
      </c>
      <c r="G12274" s="192" t="str">
        <f t="shared" si="656"/>
        <v>3.150,00</v>
      </c>
      <c r="H12274" s="191">
        <v>0</v>
      </c>
      <c r="I12274" s="191">
        <v>0</v>
      </c>
      <c r="J12274" s="191">
        <v>0</v>
      </c>
      <c r="K12274" s="187">
        <f t="shared" si="653"/>
        <v>3150</v>
      </c>
      <c r="L12274" s="188">
        <f t="shared" si="654"/>
        <v>3150</v>
      </c>
      <c r="M12274" s="193"/>
      <c r="N12274" s="186">
        <f t="shared" si="655"/>
        <v>11652</v>
      </c>
    </row>
    <row r="12275" spans="1:14" ht="13.5" x14ac:dyDescent="0.25">
      <c r="A12275">
        <v>13896</v>
      </c>
      <c r="B12275" t="s">
        <v>14741</v>
      </c>
      <c r="C12275" t="s">
        <v>217</v>
      </c>
      <c r="D12275" t="s">
        <v>9085</v>
      </c>
      <c r="E12275" s="190" t="s">
        <v>18492</v>
      </c>
      <c r="F12275" s="191">
        <v>0</v>
      </c>
      <c r="G12275" s="192" t="str">
        <f t="shared" si="656"/>
        <v>2.825,82</v>
      </c>
      <c r="H12275" s="191">
        <v>0</v>
      </c>
      <c r="I12275" s="191">
        <v>0</v>
      </c>
      <c r="J12275" s="191">
        <v>0</v>
      </c>
      <c r="K12275" s="187">
        <f t="shared" si="653"/>
        <v>2825.82</v>
      </c>
      <c r="L12275" s="188">
        <f t="shared" si="654"/>
        <v>2825.82</v>
      </c>
      <c r="M12275" s="193"/>
      <c r="N12275" s="186">
        <f t="shared" si="655"/>
        <v>13896</v>
      </c>
    </row>
    <row r="12276" spans="1:14" ht="13.5" x14ac:dyDescent="0.25">
      <c r="A12276">
        <v>13475</v>
      </c>
      <c r="B12276" t="s">
        <v>14742</v>
      </c>
      <c r="C12276" t="s">
        <v>217</v>
      </c>
      <c r="D12276" t="s">
        <v>9085</v>
      </c>
      <c r="E12276" s="190" t="s">
        <v>18493</v>
      </c>
      <c r="F12276" s="191">
        <v>0</v>
      </c>
      <c r="G12276" s="192" t="str">
        <f t="shared" si="656"/>
        <v>3.442,19</v>
      </c>
      <c r="H12276" s="191">
        <v>0</v>
      </c>
      <c r="I12276" s="191">
        <v>0</v>
      </c>
      <c r="J12276" s="191">
        <v>0</v>
      </c>
      <c r="K12276" s="187">
        <f t="shared" si="653"/>
        <v>3442.19</v>
      </c>
      <c r="L12276" s="188">
        <f t="shared" si="654"/>
        <v>3442.19</v>
      </c>
      <c r="M12276" s="193"/>
      <c r="N12276" s="186">
        <f t="shared" si="655"/>
        <v>13475</v>
      </c>
    </row>
    <row r="12277" spans="1:14" ht="13.5" x14ac:dyDescent="0.25">
      <c r="A12277">
        <v>25971</v>
      </c>
      <c r="B12277" t="s">
        <v>14743</v>
      </c>
      <c r="C12277" t="s">
        <v>217</v>
      </c>
      <c r="D12277" t="s">
        <v>9085</v>
      </c>
      <c r="E12277" s="190" t="s">
        <v>16366</v>
      </c>
      <c r="F12277" s="191">
        <v>0</v>
      </c>
      <c r="G12277" s="192" t="str">
        <f t="shared" si="656"/>
        <v>4.482.271,75</v>
      </c>
      <c r="H12277" s="191">
        <v>0</v>
      </c>
      <c r="I12277" s="191">
        <v>0</v>
      </c>
      <c r="J12277" s="191">
        <v>0</v>
      </c>
      <c r="K12277" s="187">
        <f t="shared" si="653"/>
        <v>4482271.75</v>
      </c>
      <c r="L12277" s="188">
        <f t="shared" si="654"/>
        <v>4482271.75</v>
      </c>
      <c r="M12277" s="193"/>
      <c r="N12277" s="186">
        <f t="shared" si="655"/>
        <v>25971</v>
      </c>
    </row>
    <row r="12278" spans="1:14" ht="13.5" x14ac:dyDescent="0.25">
      <c r="A12278">
        <v>44470</v>
      </c>
      <c r="B12278" t="s">
        <v>16367</v>
      </c>
      <c r="C12278" t="s">
        <v>217</v>
      </c>
      <c r="D12278" t="s">
        <v>9085</v>
      </c>
      <c r="E12278" s="190" t="s">
        <v>16368</v>
      </c>
      <c r="F12278" s="191">
        <v>0</v>
      </c>
      <c r="G12278" s="192" t="str">
        <f t="shared" si="656"/>
        <v>1.886.984,38</v>
      </c>
      <c r="H12278" s="191">
        <v>0</v>
      </c>
      <c r="I12278" s="191">
        <v>0</v>
      </c>
      <c r="J12278" s="191">
        <v>0</v>
      </c>
      <c r="K12278" s="187">
        <f t="shared" si="653"/>
        <v>1886984.38</v>
      </c>
      <c r="L12278" s="188">
        <f t="shared" si="654"/>
        <v>1886984.38</v>
      </c>
      <c r="M12278" s="193"/>
      <c r="N12278" s="186">
        <f t="shared" si="655"/>
        <v>44470</v>
      </c>
    </row>
    <row r="12279" spans="1:14" ht="13.5" x14ac:dyDescent="0.25">
      <c r="A12279">
        <v>13476</v>
      </c>
      <c r="B12279" t="s">
        <v>14744</v>
      </c>
      <c r="C12279" t="s">
        <v>217</v>
      </c>
      <c r="D12279" t="s">
        <v>9085</v>
      </c>
      <c r="E12279" s="190" t="s">
        <v>16369</v>
      </c>
      <c r="F12279" s="191">
        <v>0</v>
      </c>
      <c r="G12279" s="192" t="str">
        <f t="shared" si="656"/>
        <v>1.900.658,31</v>
      </c>
      <c r="H12279" s="191">
        <v>0</v>
      </c>
      <c r="I12279" s="191">
        <v>0</v>
      </c>
      <c r="J12279" s="191">
        <v>0</v>
      </c>
      <c r="K12279" s="187">
        <f t="shared" si="653"/>
        <v>1900658.31</v>
      </c>
      <c r="L12279" s="188">
        <f t="shared" si="654"/>
        <v>1900658.31</v>
      </c>
      <c r="M12279" s="193"/>
      <c r="N12279" s="186">
        <f t="shared" si="655"/>
        <v>13476</v>
      </c>
    </row>
    <row r="12280" spans="1:14" ht="13.5" x14ac:dyDescent="0.25">
      <c r="A12280">
        <v>10488</v>
      </c>
      <c r="B12280" t="s">
        <v>14745</v>
      </c>
      <c r="C12280" t="s">
        <v>217</v>
      </c>
      <c r="D12280" t="s">
        <v>9085</v>
      </c>
      <c r="E12280" s="190" t="s">
        <v>16370</v>
      </c>
      <c r="F12280" s="191">
        <v>0</v>
      </c>
      <c r="G12280" s="192" t="str">
        <f t="shared" si="656"/>
        <v>2.302.668,00</v>
      </c>
      <c r="H12280" s="191">
        <v>0</v>
      </c>
      <c r="I12280" s="191">
        <v>0</v>
      </c>
      <c r="J12280" s="191">
        <v>0</v>
      </c>
      <c r="K12280" s="187">
        <f t="shared" si="653"/>
        <v>2302668</v>
      </c>
      <c r="L12280" s="188">
        <f t="shared" si="654"/>
        <v>2302668</v>
      </c>
      <c r="M12280" s="193"/>
      <c r="N12280" s="186">
        <f t="shared" si="655"/>
        <v>10488</v>
      </c>
    </row>
    <row r="12281" spans="1:14" ht="13.5" x14ac:dyDescent="0.25">
      <c r="A12281">
        <v>13606</v>
      </c>
      <c r="B12281" t="s">
        <v>14746</v>
      </c>
      <c r="C12281" t="s">
        <v>217</v>
      </c>
      <c r="D12281" t="s">
        <v>9085</v>
      </c>
      <c r="E12281" s="190" t="s">
        <v>16371</v>
      </c>
      <c r="F12281" s="191">
        <v>0</v>
      </c>
      <c r="G12281" s="192" t="str">
        <f t="shared" si="656"/>
        <v>2.040.130,91</v>
      </c>
      <c r="H12281" s="191">
        <v>0</v>
      </c>
      <c r="I12281" s="191">
        <v>0</v>
      </c>
      <c r="J12281" s="191">
        <v>0</v>
      </c>
      <c r="K12281" s="187">
        <f t="shared" si="653"/>
        <v>2040130.91</v>
      </c>
      <c r="L12281" s="188">
        <f t="shared" si="654"/>
        <v>2040130.91</v>
      </c>
      <c r="M12281" s="193"/>
      <c r="N12281" s="186">
        <f t="shared" si="655"/>
        <v>13606</v>
      </c>
    </row>
    <row r="12282" spans="1:14" ht="13.5" x14ac:dyDescent="0.25">
      <c r="A12282">
        <v>10489</v>
      </c>
      <c r="B12282" t="s">
        <v>14747</v>
      </c>
      <c r="C12282" t="s">
        <v>217</v>
      </c>
      <c r="D12282" t="s">
        <v>9096</v>
      </c>
      <c r="E12282" s="190" t="s">
        <v>2617</v>
      </c>
      <c r="F12282" s="191">
        <v>0</v>
      </c>
      <c r="G12282" s="192" t="str">
        <f t="shared" si="656"/>
        <v>15,65</v>
      </c>
      <c r="H12282" s="191">
        <v>0</v>
      </c>
      <c r="I12282" s="191">
        <v>0</v>
      </c>
      <c r="J12282" s="191">
        <v>0</v>
      </c>
      <c r="K12282" s="187">
        <f t="shared" si="653"/>
        <v>15.65</v>
      </c>
      <c r="L12282" s="188">
        <f t="shared" si="654"/>
        <v>15.65</v>
      </c>
      <c r="M12282" s="193"/>
      <c r="N12282" s="186">
        <f t="shared" si="655"/>
        <v>10489</v>
      </c>
    </row>
    <row r="12283" spans="1:14" ht="13.5" x14ac:dyDescent="0.25">
      <c r="A12283">
        <v>41073</v>
      </c>
      <c r="B12283" t="s">
        <v>14748</v>
      </c>
      <c r="C12283" t="s">
        <v>217</v>
      </c>
      <c r="D12283" t="s">
        <v>9097</v>
      </c>
      <c r="E12283" s="190" t="s">
        <v>29033</v>
      </c>
      <c r="F12283" s="191">
        <v>0</v>
      </c>
      <c r="G12283" s="192" t="str">
        <f t="shared" si="656"/>
        <v>2.789,97</v>
      </c>
      <c r="H12283" s="191">
        <v>0</v>
      </c>
      <c r="I12283" s="191">
        <v>0</v>
      </c>
      <c r="J12283" s="191">
        <v>0</v>
      </c>
      <c r="K12283" s="187">
        <f t="shared" si="653"/>
        <v>2789.97</v>
      </c>
      <c r="L12283" s="188">
        <f t="shared" si="654"/>
        <v>2789.97</v>
      </c>
      <c r="M12283" s="193"/>
      <c r="N12283" s="186">
        <f t="shared" si="655"/>
        <v>41073</v>
      </c>
    </row>
    <row r="12284" spans="1:14" ht="13.5" x14ac:dyDescent="0.25">
      <c r="A12284">
        <v>34391</v>
      </c>
      <c r="B12284" t="s">
        <v>14749</v>
      </c>
      <c r="C12284" t="s">
        <v>217</v>
      </c>
      <c r="D12284" t="s">
        <v>218</v>
      </c>
      <c r="E12284" s="190" t="s">
        <v>29034</v>
      </c>
      <c r="F12284" s="191">
        <v>0</v>
      </c>
      <c r="G12284" s="192" t="str">
        <f t="shared" si="656"/>
        <v>421,21</v>
      </c>
      <c r="H12284" s="191">
        <v>0</v>
      </c>
      <c r="I12284" s="191">
        <v>0</v>
      </c>
      <c r="J12284" s="191">
        <v>0</v>
      </c>
      <c r="K12284" s="187">
        <f t="shared" si="653"/>
        <v>421.21</v>
      </c>
      <c r="L12284" s="188">
        <f t="shared" si="654"/>
        <v>421.21</v>
      </c>
      <c r="M12284" s="193"/>
      <c r="N12284" s="186">
        <f t="shared" si="655"/>
        <v>34391</v>
      </c>
    </row>
    <row r="12285" spans="1:14" ht="13.5" x14ac:dyDescent="0.25">
      <c r="A12285">
        <v>10496</v>
      </c>
      <c r="B12285" t="s">
        <v>14750</v>
      </c>
      <c r="C12285" t="s">
        <v>217</v>
      </c>
      <c r="D12285" t="s">
        <v>218</v>
      </c>
      <c r="E12285" s="190" t="s">
        <v>29035</v>
      </c>
      <c r="F12285" s="191">
        <v>0</v>
      </c>
      <c r="G12285" s="192" t="str">
        <f t="shared" si="656"/>
        <v>366,66</v>
      </c>
      <c r="H12285" s="191">
        <v>0</v>
      </c>
      <c r="I12285" s="191">
        <v>0</v>
      </c>
      <c r="J12285" s="191">
        <v>0</v>
      </c>
      <c r="K12285" s="187">
        <f t="shared" si="653"/>
        <v>366.66</v>
      </c>
      <c r="L12285" s="188">
        <f t="shared" si="654"/>
        <v>366.66</v>
      </c>
      <c r="M12285" s="193"/>
      <c r="N12285" s="186">
        <f t="shared" si="655"/>
        <v>10496</v>
      </c>
    </row>
    <row r="12286" spans="1:14" ht="13.5" x14ac:dyDescent="0.25">
      <c r="A12286">
        <v>10497</v>
      </c>
      <c r="B12286" t="s">
        <v>14751</v>
      </c>
      <c r="C12286" t="s">
        <v>217</v>
      </c>
      <c r="D12286" t="s">
        <v>218</v>
      </c>
      <c r="E12286" s="190" t="s">
        <v>29036</v>
      </c>
      <c r="F12286" s="191">
        <v>0</v>
      </c>
      <c r="G12286" s="192" t="str">
        <f t="shared" si="656"/>
        <v>953,33</v>
      </c>
      <c r="H12286" s="191">
        <v>0</v>
      </c>
      <c r="I12286" s="191">
        <v>0</v>
      </c>
      <c r="J12286" s="191">
        <v>0</v>
      </c>
      <c r="K12286" s="187">
        <f t="shared" si="653"/>
        <v>953.33</v>
      </c>
      <c r="L12286" s="188">
        <f t="shared" si="654"/>
        <v>953.33</v>
      </c>
      <c r="M12286" s="193"/>
      <c r="N12286" s="186">
        <f t="shared" si="655"/>
        <v>10497</v>
      </c>
    </row>
    <row r="12287" spans="1:14" ht="13.5" x14ac:dyDescent="0.25">
      <c r="A12287">
        <v>10504</v>
      </c>
      <c r="B12287" t="s">
        <v>14752</v>
      </c>
      <c r="C12287" t="s">
        <v>217</v>
      </c>
      <c r="D12287" t="s">
        <v>218</v>
      </c>
      <c r="E12287" s="190" t="s">
        <v>29037</v>
      </c>
      <c r="F12287" s="191">
        <v>0</v>
      </c>
      <c r="G12287" s="192" t="str">
        <f t="shared" si="656"/>
        <v>1.114,66</v>
      </c>
      <c r="H12287" s="191">
        <v>0</v>
      </c>
      <c r="I12287" s="191">
        <v>0</v>
      </c>
      <c r="J12287" s="191">
        <v>0</v>
      </c>
      <c r="K12287" s="187">
        <f t="shared" si="653"/>
        <v>1114.6600000000001</v>
      </c>
      <c r="L12287" s="188">
        <f t="shared" si="654"/>
        <v>1114.6600000000001</v>
      </c>
      <c r="M12287" s="193"/>
      <c r="N12287" s="186">
        <f t="shared" si="655"/>
        <v>10504</v>
      </c>
    </row>
    <row r="12288" spans="1:14" ht="13.5" x14ac:dyDescent="0.25">
      <c r="A12288">
        <v>34390</v>
      </c>
      <c r="B12288" t="s">
        <v>14753</v>
      </c>
      <c r="C12288" t="s">
        <v>217</v>
      </c>
      <c r="D12288" t="s">
        <v>218</v>
      </c>
      <c r="E12288" s="190" t="s">
        <v>29038</v>
      </c>
      <c r="F12288" s="191">
        <v>0</v>
      </c>
      <c r="G12288" s="192" t="str">
        <f t="shared" si="656"/>
        <v>328,53</v>
      </c>
      <c r="H12288" s="191">
        <v>0</v>
      </c>
      <c r="I12288" s="191">
        <v>0</v>
      </c>
      <c r="J12288" s="191">
        <v>0</v>
      </c>
      <c r="K12288" s="187">
        <f t="shared" si="653"/>
        <v>328.53</v>
      </c>
      <c r="L12288" s="188">
        <f t="shared" si="654"/>
        <v>328.53</v>
      </c>
      <c r="M12288" s="193"/>
      <c r="N12288" s="186">
        <f t="shared" si="655"/>
        <v>34390</v>
      </c>
    </row>
    <row r="12289" spans="1:14" ht="13.5" x14ac:dyDescent="0.25">
      <c r="A12289">
        <v>34389</v>
      </c>
      <c r="B12289" t="s">
        <v>14754</v>
      </c>
      <c r="C12289" t="s">
        <v>217</v>
      </c>
      <c r="D12289" t="s">
        <v>218</v>
      </c>
      <c r="E12289" s="190" t="s">
        <v>29039</v>
      </c>
      <c r="F12289" s="191">
        <v>0</v>
      </c>
      <c r="G12289" s="192" t="str">
        <f t="shared" si="656"/>
        <v>102,66</v>
      </c>
      <c r="H12289" s="191">
        <v>0</v>
      </c>
      <c r="I12289" s="191">
        <v>0</v>
      </c>
      <c r="J12289" s="191">
        <v>0</v>
      </c>
      <c r="K12289" s="187">
        <f t="shared" si="653"/>
        <v>102.66</v>
      </c>
      <c r="L12289" s="188">
        <f t="shared" si="654"/>
        <v>102.66</v>
      </c>
      <c r="M12289" s="193"/>
      <c r="N12289" s="186">
        <f t="shared" si="655"/>
        <v>34389</v>
      </c>
    </row>
    <row r="12290" spans="1:14" ht="13.5" x14ac:dyDescent="0.25">
      <c r="A12290">
        <v>34388</v>
      </c>
      <c r="B12290" t="s">
        <v>14755</v>
      </c>
      <c r="C12290" t="s">
        <v>217</v>
      </c>
      <c r="D12290" t="s">
        <v>218</v>
      </c>
      <c r="E12290" s="190" t="s">
        <v>21233</v>
      </c>
      <c r="F12290" s="191">
        <v>0</v>
      </c>
      <c r="G12290" s="192" t="str">
        <f t="shared" si="656"/>
        <v>145,91</v>
      </c>
      <c r="H12290" s="191">
        <v>0</v>
      </c>
      <c r="I12290" s="191">
        <v>0</v>
      </c>
      <c r="J12290" s="191">
        <v>0</v>
      </c>
      <c r="K12290" s="187">
        <f t="shared" si="653"/>
        <v>145.91</v>
      </c>
      <c r="L12290" s="188">
        <f t="shared" si="654"/>
        <v>145.91</v>
      </c>
      <c r="M12290" s="193"/>
      <c r="N12290" s="186">
        <f t="shared" si="655"/>
        <v>34388</v>
      </c>
    </row>
    <row r="12291" spans="1:14" ht="13.5" x14ac:dyDescent="0.25">
      <c r="A12291">
        <v>34387</v>
      </c>
      <c r="B12291" t="s">
        <v>14756</v>
      </c>
      <c r="C12291" t="s">
        <v>217</v>
      </c>
      <c r="D12291" t="s">
        <v>218</v>
      </c>
      <c r="E12291" s="190" t="s">
        <v>29040</v>
      </c>
      <c r="F12291" s="191">
        <v>0</v>
      </c>
      <c r="G12291" s="192" t="str">
        <f t="shared" si="656"/>
        <v>236,86</v>
      </c>
      <c r="H12291" s="191">
        <v>0</v>
      </c>
      <c r="I12291" s="191">
        <v>0</v>
      </c>
      <c r="J12291" s="191">
        <v>0</v>
      </c>
      <c r="K12291" s="187">
        <f t="shared" si="653"/>
        <v>236.86</v>
      </c>
      <c r="L12291" s="188">
        <f t="shared" si="654"/>
        <v>236.86</v>
      </c>
      <c r="M12291" s="193"/>
      <c r="N12291" s="186">
        <f t="shared" si="655"/>
        <v>34387</v>
      </c>
    </row>
    <row r="12292" spans="1:14" ht="13.5" x14ac:dyDescent="0.25">
      <c r="A12292">
        <v>11188</v>
      </c>
      <c r="B12292" t="s">
        <v>14757</v>
      </c>
      <c r="C12292" t="s">
        <v>217</v>
      </c>
      <c r="D12292" t="s">
        <v>218</v>
      </c>
      <c r="E12292" s="190" t="s">
        <v>29041</v>
      </c>
      <c r="F12292" s="191">
        <v>0</v>
      </c>
      <c r="G12292" s="192" t="str">
        <f t="shared" si="656"/>
        <v>117,33</v>
      </c>
      <c r="H12292" s="191">
        <v>0</v>
      </c>
      <c r="I12292" s="191">
        <v>0</v>
      </c>
      <c r="J12292" s="191">
        <v>0</v>
      </c>
      <c r="K12292" s="187">
        <f t="shared" si="653"/>
        <v>117.33</v>
      </c>
      <c r="L12292" s="188">
        <f t="shared" si="654"/>
        <v>117.33</v>
      </c>
      <c r="M12292" s="193"/>
      <c r="N12292" s="186">
        <f t="shared" si="655"/>
        <v>11188</v>
      </c>
    </row>
    <row r="12293" spans="1:14" ht="13.5" x14ac:dyDescent="0.25">
      <c r="A12293">
        <v>11189</v>
      </c>
      <c r="B12293" t="s">
        <v>14758</v>
      </c>
      <c r="C12293" t="s">
        <v>217</v>
      </c>
      <c r="D12293" t="s">
        <v>218</v>
      </c>
      <c r="E12293" s="190" t="s">
        <v>29042</v>
      </c>
      <c r="F12293" s="191">
        <v>0</v>
      </c>
      <c r="G12293" s="192" t="str">
        <f t="shared" si="656"/>
        <v>176,00</v>
      </c>
      <c r="H12293" s="191">
        <v>0</v>
      </c>
      <c r="I12293" s="191">
        <v>0</v>
      </c>
      <c r="J12293" s="191">
        <v>0</v>
      </c>
      <c r="K12293" s="187">
        <f t="shared" si="653"/>
        <v>176</v>
      </c>
      <c r="L12293" s="188">
        <f t="shared" si="654"/>
        <v>176</v>
      </c>
      <c r="M12293" s="193"/>
      <c r="N12293" s="186">
        <f t="shared" si="655"/>
        <v>11189</v>
      </c>
    </row>
    <row r="12294" spans="1:14" ht="13.5" x14ac:dyDescent="0.25">
      <c r="A12294">
        <v>21107</v>
      </c>
      <c r="B12294" t="s">
        <v>14759</v>
      </c>
      <c r="C12294" t="s">
        <v>217</v>
      </c>
      <c r="D12294" t="s">
        <v>218</v>
      </c>
      <c r="E12294" s="190" t="s">
        <v>29043</v>
      </c>
      <c r="F12294" s="191">
        <v>0</v>
      </c>
      <c r="G12294" s="192" t="str">
        <f t="shared" si="656"/>
        <v>126,65</v>
      </c>
      <c r="H12294" s="191">
        <v>0</v>
      </c>
      <c r="I12294" s="191">
        <v>0</v>
      </c>
      <c r="J12294" s="191">
        <v>0</v>
      </c>
      <c r="K12294" s="187">
        <f t="shared" si="653"/>
        <v>126.65</v>
      </c>
      <c r="L12294" s="188">
        <f t="shared" si="654"/>
        <v>126.65</v>
      </c>
      <c r="M12294" s="193"/>
      <c r="N12294" s="186">
        <f t="shared" si="655"/>
        <v>21107</v>
      </c>
    </row>
    <row r="12295" spans="1:14" ht="13.5" x14ac:dyDescent="0.25">
      <c r="A12295">
        <v>34386</v>
      </c>
      <c r="B12295" t="s">
        <v>14760</v>
      </c>
      <c r="C12295" t="s">
        <v>217</v>
      </c>
      <c r="D12295" t="s">
        <v>218</v>
      </c>
      <c r="E12295" s="190" t="s">
        <v>29044</v>
      </c>
      <c r="F12295" s="191">
        <v>0</v>
      </c>
      <c r="G12295" s="192" t="str">
        <f t="shared" si="656"/>
        <v>219,99</v>
      </c>
      <c r="H12295" s="191">
        <v>0</v>
      </c>
      <c r="I12295" s="191">
        <v>0</v>
      </c>
      <c r="J12295" s="191">
        <v>0</v>
      </c>
      <c r="K12295" s="187">
        <f t="shared" si="653"/>
        <v>219.99</v>
      </c>
      <c r="L12295" s="188">
        <f t="shared" si="654"/>
        <v>219.99</v>
      </c>
      <c r="M12295" s="193"/>
      <c r="N12295" s="186">
        <f t="shared" si="655"/>
        <v>34386</v>
      </c>
    </row>
    <row r="12296" spans="1:14" ht="13.5" x14ac:dyDescent="0.25">
      <c r="A12296">
        <v>10490</v>
      </c>
      <c r="B12296" t="s">
        <v>14761</v>
      </c>
      <c r="C12296" t="s">
        <v>217</v>
      </c>
      <c r="D12296" t="s">
        <v>218</v>
      </c>
      <c r="E12296" s="190" t="s">
        <v>29045</v>
      </c>
      <c r="F12296" s="191">
        <v>0</v>
      </c>
      <c r="G12296" s="192" t="str">
        <f t="shared" si="656"/>
        <v>66,00</v>
      </c>
      <c r="H12296" s="191">
        <v>0</v>
      </c>
      <c r="I12296" s="191">
        <v>0</v>
      </c>
      <c r="J12296" s="191">
        <v>0</v>
      </c>
      <c r="K12296" s="187">
        <f t="shared" si="653"/>
        <v>66</v>
      </c>
      <c r="L12296" s="188">
        <f t="shared" si="654"/>
        <v>66</v>
      </c>
      <c r="M12296" s="193"/>
      <c r="N12296" s="186">
        <f t="shared" si="655"/>
        <v>10490</v>
      </c>
    </row>
    <row r="12297" spans="1:14" ht="13.5" x14ac:dyDescent="0.25">
      <c r="A12297">
        <v>10492</v>
      </c>
      <c r="B12297" t="s">
        <v>14762</v>
      </c>
      <c r="C12297" t="s">
        <v>217</v>
      </c>
      <c r="D12297" t="s">
        <v>218</v>
      </c>
      <c r="E12297" s="190" t="s">
        <v>29046</v>
      </c>
      <c r="F12297" s="191">
        <v>0</v>
      </c>
      <c r="G12297" s="192" t="str">
        <f t="shared" si="656"/>
        <v>87,99</v>
      </c>
      <c r="H12297" s="191">
        <v>0</v>
      </c>
      <c r="I12297" s="191">
        <v>0</v>
      </c>
      <c r="J12297" s="191">
        <v>0</v>
      </c>
      <c r="K12297" s="187">
        <f t="shared" ref="K12297:K12322" si="657">H12297+I12297+J12297+G12297</f>
        <v>87.99</v>
      </c>
      <c r="L12297" s="188">
        <f t="shared" ref="L12297:L12322" si="658">G12297+I12297+J12297+H12297</f>
        <v>87.99</v>
      </c>
      <c r="M12297" s="193"/>
      <c r="N12297" s="186">
        <f t="shared" ref="N12297:N12322" si="659">A12297</f>
        <v>10492</v>
      </c>
    </row>
    <row r="12298" spans="1:14" ht="13.5" x14ac:dyDescent="0.25">
      <c r="A12298">
        <v>10493</v>
      </c>
      <c r="B12298" t="s">
        <v>14763</v>
      </c>
      <c r="C12298" t="s">
        <v>217</v>
      </c>
      <c r="D12298" t="s">
        <v>218</v>
      </c>
      <c r="E12298" s="190" t="s">
        <v>29039</v>
      </c>
      <c r="F12298" s="191">
        <v>0</v>
      </c>
      <c r="G12298" s="192" t="str">
        <f t="shared" si="656"/>
        <v>102,66</v>
      </c>
      <c r="H12298" s="191">
        <v>0</v>
      </c>
      <c r="I12298" s="191">
        <v>0</v>
      </c>
      <c r="J12298" s="191">
        <v>0</v>
      </c>
      <c r="K12298" s="187">
        <f t="shared" si="657"/>
        <v>102.66</v>
      </c>
      <c r="L12298" s="188">
        <f t="shared" si="658"/>
        <v>102.66</v>
      </c>
      <c r="M12298" s="193"/>
      <c r="N12298" s="186">
        <f t="shared" si="659"/>
        <v>10493</v>
      </c>
    </row>
    <row r="12299" spans="1:14" ht="13.5" x14ac:dyDescent="0.25">
      <c r="A12299">
        <v>10491</v>
      </c>
      <c r="B12299" t="s">
        <v>14764</v>
      </c>
      <c r="C12299" t="s">
        <v>217</v>
      </c>
      <c r="D12299" t="s">
        <v>218</v>
      </c>
      <c r="E12299" s="190" t="s">
        <v>20580</v>
      </c>
      <c r="F12299" s="191">
        <v>0</v>
      </c>
      <c r="G12299" s="192" t="str">
        <f t="shared" si="656"/>
        <v>124,66</v>
      </c>
      <c r="H12299" s="191">
        <v>0</v>
      </c>
      <c r="I12299" s="191">
        <v>0</v>
      </c>
      <c r="J12299" s="191">
        <v>0</v>
      </c>
      <c r="K12299" s="187">
        <f t="shared" si="657"/>
        <v>124.66</v>
      </c>
      <c r="L12299" s="188">
        <f t="shared" si="658"/>
        <v>124.66</v>
      </c>
      <c r="M12299" s="193"/>
      <c r="N12299" s="186">
        <f t="shared" si="659"/>
        <v>10491</v>
      </c>
    </row>
    <row r="12300" spans="1:14" ht="13.5" x14ac:dyDescent="0.25">
      <c r="A12300">
        <v>34385</v>
      </c>
      <c r="B12300" t="s">
        <v>14765</v>
      </c>
      <c r="C12300" t="s">
        <v>217</v>
      </c>
      <c r="D12300" t="s">
        <v>218</v>
      </c>
      <c r="E12300" s="190" t="s">
        <v>24211</v>
      </c>
      <c r="F12300" s="191">
        <v>0</v>
      </c>
      <c r="G12300" s="192" t="str">
        <f t="shared" si="656"/>
        <v>181,86</v>
      </c>
      <c r="H12300" s="191">
        <v>0</v>
      </c>
      <c r="I12300" s="191">
        <v>0</v>
      </c>
      <c r="J12300" s="191">
        <v>0</v>
      </c>
      <c r="K12300" s="187">
        <f t="shared" si="657"/>
        <v>181.86</v>
      </c>
      <c r="L12300" s="188">
        <f t="shared" si="658"/>
        <v>181.86</v>
      </c>
      <c r="M12300" s="193"/>
      <c r="N12300" s="186">
        <f t="shared" si="659"/>
        <v>34385</v>
      </c>
    </row>
    <row r="12301" spans="1:14" ht="13.5" x14ac:dyDescent="0.25">
      <c r="A12301">
        <v>10499</v>
      </c>
      <c r="B12301" t="s">
        <v>14766</v>
      </c>
      <c r="C12301" t="s">
        <v>217</v>
      </c>
      <c r="D12301" t="s">
        <v>218</v>
      </c>
      <c r="E12301" s="190" t="s">
        <v>29047</v>
      </c>
      <c r="F12301" s="191">
        <v>0</v>
      </c>
      <c r="G12301" s="192" t="str">
        <f t="shared" si="656"/>
        <v>73,33</v>
      </c>
      <c r="H12301" s="191">
        <v>0</v>
      </c>
      <c r="I12301" s="191">
        <v>0</v>
      </c>
      <c r="J12301" s="191">
        <v>0</v>
      </c>
      <c r="K12301" s="187">
        <f t="shared" si="657"/>
        <v>73.33</v>
      </c>
      <c r="L12301" s="188">
        <f t="shared" si="658"/>
        <v>73.33</v>
      </c>
      <c r="M12301" s="193"/>
      <c r="N12301" s="186">
        <f t="shared" si="659"/>
        <v>10499</v>
      </c>
    </row>
    <row r="12302" spans="1:14" ht="13.5" x14ac:dyDescent="0.25">
      <c r="A12302">
        <v>34384</v>
      </c>
      <c r="B12302" t="s">
        <v>14767</v>
      </c>
      <c r="C12302" t="s">
        <v>217</v>
      </c>
      <c r="D12302" t="s">
        <v>218</v>
      </c>
      <c r="E12302" s="190" t="s">
        <v>29044</v>
      </c>
      <c r="F12302" s="191">
        <v>0</v>
      </c>
      <c r="G12302" s="192" t="str">
        <f t="shared" si="656"/>
        <v>219,99</v>
      </c>
      <c r="H12302" s="191">
        <v>0</v>
      </c>
      <c r="I12302" s="191">
        <v>0</v>
      </c>
      <c r="J12302" s="191">
        <v>0</v>
      </c>
      <c r="K12302" s="187">
        <f t="shared" si="657"/>
        <v>219.99</v>
      </c>
      <c r="L12302" s="188">
        <f t="shared" si="658"/>
        <v>219.99</v>
      </c>
      <c r="M12302" s="193"/>
      <c r="N12302" s="186">
        <f t="shared" si="659"/>
        <v>34384</v>
      </c>
    </row>
    <row r="12303" spans="1:14" ht="13.5" x14ac:dyDescent="0.25">
      <c r="A12303">
        <v>11185</v>
      </c>
      <c r="B12303" t="s">
        <v>14768</v>
      </c>
      <c r="C12303" t="s">
        <v>217</v>
      </c>
      <c r="D12303" t="s">
        <v>218</v>
      </c>
      <c r="E12303" s="190" t="s">
        <v>29048</v>
      </c>
      <c r="F12303" s="191">
        <v>0</v>
      </c>
      <c r="G12303" s="192" t="str">
        <f t="shared" si="656"/>
        <v>227,33</v>
      </c>
      <c r="H12303" s="191">
        <v>0</v>
      </c>
      <c r="I12303" s="191">
        <v>0</v>
      </c>
      <c r="J12303" s="191">
        <v>0</v>
      </c>
      <c r="K12303" s="187">
        <f t="shared" si="657"/>
        <v>227.33</v>
      </c>
      <c r="L12303" s="188">
        <f t="shared" si="658"/>
        <v>227.33</v>
      </c>
      <c r="M12303" s="193"/>
      <c r="N12303" s="186">
        <f t="shared" si="659"/>
        <v>11185</v>
      </c>
    </row>
    <row r="12304" spans="1:14" ht="13.5" x14ac:dyDescent="0.25">
      <c r="A12304">
        <v>10507</v>
      </c>
      <c r="B12304" t="s">
        <v>14769</v>
      </c>
      <c r="C12304" t="s">
        <v>217</v>
      </c>
      <c r="D12304" t="s">
        <v>218</v>
      </c>
      <c r="E12304" s="190" t="s">
        <v>29049</v>
      </c>
      <c r="F12304" s="191">
        <v>0</v>
      </c>
      <c r="G12304" s="192" t="str">
        <f t="shared" si="656"/>
        <v>198,94</v>
      </c>
      <c r="H12304" s="191">
        <v>0</v>
      </c>
      <c r="I12304" s="191">
        <v>0</v>
      </c>
      <c r="J12304" s="191">
        <v>0</v>
      </c>
      <c r="K12304" s="187">
        <f t="shared" si="657"/>
        <v>198.94</v>
      </c>
      <c r="L12304" s="188">
        <f t="shared" si="658"/>
        <v>198.94</v>
      </c>
      <c r="M12304" s="193"/>
      <c r="N12304" s="186">
        <f t="shared" si="659"/>
        <v>10507</v>
      </c>
    </row>
    <row r="12305" spans="1:14" ht="13.5" x14ac:dyDescent="0.25">
      <c r="A12305">
        <v>10505</v>
      </c>
      <c r="B12305" t="s">
        <v>14770</v>
      </c>
      <c r="C12305" t="s">
        <v>217</v>
      </c>
      <c r="D12305" t="s">
        <v>218</v>
      </c>
      <c r="E12305" s="190" t="s">
        <v>20963</v>
      </c>
      <c r="F12305" s="191">
        <v>0</v>
      </c>
      <c r="G12305" s="192" t="str">
        <f t="shared" si="656"/>
        <v>117,39</v>
      </c>
      <c r="H12305" s="191">
        <v>0</v>
      </c>
      <c r="I12305" s="191">
        <v>0</v>
      </c>
      <c r="J12305" s="191">
        <v>0</v>
      </c>
      <c r="K12305" s="187">
        <f t="shared" si="657"/>
        <v>117.39</v>
      </c>
      <c r="L12305" s="188">
        <f t="shared" si="658"/>
        <v>117.39</v>
      </c>
      <c r="M12305" s="193"/>
      <c r="N12305" s="186">
        <f t="shared" si="659"/>
        <v>10505</v>
      </c>
    </row>
    <row r="12306" spans="1:14" ht="13.5" x14ac:dyDescent="0.25">
      <c r="A12306">
        <v>10506</v>
      </c>
      <c r="B12306" t="s">
        <v>14771</v>
      </c>
      <c r="C12306" t="s">
        <v>217</v>
      </c>
      <c r="D12306" t="s">
        <v>218</v>
      </c>
      <c r="E12306" s="190" t="s">
        <v>29050</v>
      </c>
      <c r="F12306" s="191">
        <v>0</v>
      </c>
      <c r="G12306" s="192" t="str">
        <f t="shared" si="656"/>
        <v>153,24</v>
      </c>
      <c r="H12306" s="191">
        <v>0</v>
      </c>
      <c r="I12306" s="191">
        <v>0</v>
      </c>
      <c r="J12306" s="191">
        <v>0</v>
      </c>
      <c r="K12306" s="187">
        <f t="shared" si="657"/>
        <v>153.24</v>
      </c>
      <c r="L12306" s="188">
        <f t="shared" si="658"/>
        <v>153.24</v>
      </c>
      <c r="M12306" s="193"/>
      <c r="N12306" s="186">
        <f t="shared" si="659"/>
        <v>10506</v>
      </c>
    </row>
    <row r="12307" spans="1:14" ht="13.5" x14ac:dyDescent="0.25">
      <c r="A12307">
        <v>5031</v>
      </c>
      <c r="B12307" t="s">
        <v>14772</v>
      </c>
      <c r="C12307" t="s">
        <v>217</v>
      </c>
      <c r="D12307" t="s">
        <v>218</v>
      </c>
      <c r="E12307" s="190" t="s">
        <v>29051</v>
      </c>
      <c r="F12307" s="191">
        <v>0</v>
      </c>
      <c r="G12307" s="192" t="str">
        <f t="shared" si="656"/>
        <v>215,18</v>
      </c>
      <c r="H12307" s="191">
        <v>0</v>
      </c>
      <c r="I12307" s="191">
        <v>0</v>
      </c>
      <c r="J12307" s="191">
        <v>0</v>
      </c>
      <c r="K12307" s="187">
        <f t="shared" si="657"/>
        <v>215.18</v>
      </c>
      <c r="L12307" s="188">
        <f t="shared" si="658"/>
        <v>215.18</v>
      </c>
      <c r="M12307" s="193"/>
      <c r="N12307" s="186">
        <f t="shared" si="659"/>
        <v>5031</v>
      </c>
    </row>
    <row r="12308" spans="1:14" ht="13.5" x14ac:dyDescent="0.25">
      <c r="A12308">
        <v>10502</v>
      </c>
      <c r="B12308" t="s">
        <v>14773</v>
      </c>
      <c r="C12308" t="s">
        <v>217</v>
      </c>
      <c r="D12308" t="s">
        <v>218</v>
      </c>
      <c r="E12308" s="190" t="s">
        <v>29052</v>
      </c>
      <c r="F12308" s="191">
        <v>0</v>
      </c>
      <c r="G12308" s="192" t="str">
        <f t="shared" ref="G12308:G12322" si="660">E12308</f>
        <v>250,73</v>
      </c>
      <c r="H12308" s="191">
        <v>0</v>
      </c>
      <c r="I12308" s="191">
        <v>0</v>
      </c>
      <c r="J12308" s="191">
        <v>0</v>
      </c>
      <c r="K12308" s="187">
        <f t="shared" si="657"/>
        <v>250.73</v>
      </c>
      <c r="L12308" s="188">
        <f t="shared" si="658"/>
        <v>250.73</v>
      </c>
      <c r="M12308" s="193"/>
      <c r="N12308" s="186">
        <f t="shared" si="659"/>
        <v>10502</v>
      </c>
    </row>
    <row r="12309" spans="1:14" ht="13.5" x14ac:dyDescent="0.25">
      <c r="A12309">
        <v>10501</v>
      </c>
      <c r="B12309" t="s">
        <v>14774</v>
      </c>
      <c r="C12309" t="s">
        <v>217</v>
      </c>
      <c r="D12309" t="s">
        <v>218</v>
      </c>
      <c r="E12309" s="190" t="s">
        <v>29053</v>
      </c>
      <c r="F12309" s="191">
        <v>0</v>
      </c>
      <c r="G12309" s="192" t="str">
        <f t="shared" si="660"/>
        <v>141,65</v>
      </c>
      <c r="H12309" s="191">
        <v>0</v>
      </c>
      <c r="I12309" s="191">
        <v>0</v>
      </c>
      <c r="J12309" s="191">
        <v>0</v>
      </c>
      <c r="K12309" s="187">
        <f t="shared" si="657"/>
        <v>141.65</v>
      </c>
      <c r="L12309" s="188">
        <f t="shared" si="658"/>
        <v>141.65</v>
      </c>
      <c r="M12309" s="193"/>
      <c r="N12309" s="186">
        <f t="shared" si="659"/>
        <v>10501</v>
      </c>
    </row>
    <row r="12310" spans="1:14" ht="13.5" x14ac:dyDescent="0.25">
      <c r="A12310">
        <v>10503</v>
      </c>
      <c r="B12310" t="s">
        <v>14775</v>
      </c>
      <c r="C12310" t="s">
        <v>217</v>
      </c>
      <c r="D12310" t="s">
        <v>218</v>
      </c>
      <c r="E12310" s="190" t="s">
        <v>29054</v>
      </c>
      <c r="F12310" s="191">
        <v>0</v>
      </c>
      <c r="G12310" s="192" t="str">
        <f t="shared" si="660"/>
        <v>191,38</v>
      </c>
      <c r="H12310" s="191">
        <v>0</v>
      </c>
      <c r="I12310" s="191">
        <v>0</v>
      </c>
      <c r="J12310" s="191">
        <v>0</v>
      </c>
      <c r="K12310" s="187">
        <f t="shared" si="657"/>
        <v>191.38</v>
      </c>
      <c r="L12310" s="188">
        <f t="shared" si="658"/>
        <v>191.38</v>
      </c>
      <c r="M12310" s="193"/>
      <c r="N12310" s="186">
        <f t="shared" si="659"/>
        <v>10503</v>
      </c>
    </row>
    <row r="12311" spans="1:14" ht="13.5" x14ac:dyDescent="0.25">
      <c r="A12311">
        <v>4500</v>
      </c>
      <c r="B12311" t="s">
        <v>14776</v>
      </c>
      <c r="C12311" t="s">
        <v>217</v>
      </c>
      <c r="D12311" t="s">
        <v>219</v>
      </c>
      <c r="E12311" s="190" t="s">
        <v>2851</v>
      </c>
      <c r="F12311" s="191">
        <v>0</v>
      </c>
      <c r="G12311" s="192" t="str">
        <f t="shared" si="660"/>
        <v>16,15</v>
      </c>
      <c r="H12311" s="191">
        <v>0</v>
      </c>
      <c r="I12311" s="191">
        <v>0</v>
      </c>
      <c r="J12311" s="191">
        <v>0</v>
      </c>
      <c r="K12311" s="187">
        <f t="shared" si="657"/>
        <v>16.149999999999999</v>
      </c>
      <c r="L12311" s="188">
        <f t="shared" si="658"/>
        <v>16.149999999999999</v>
      </c>
      <c r="M12311" s="193"/>
      <c r="N12311" s="186">
        <f t="shared" si="659"/>
        <v>4500</v>
      </c>
    </row>
    <row r="12312" spans="1:14" ht="13.5" x14ac:dyDescent="0.25">
      <c r="A12312">
        <v>4448</v>
      </c>
      <c r="B12312" t="s">
        <v>14777</v>
      </c>
      <c r="C12312" t="s">
        <v>217</v>
      </c>
      <c r="D12312" t="s">
        <v>219</v>
      </c>
      <c r="E12312" s="190" t="s">
        <v>25766</v>
      </c>
      <c r="F12312" s="191">
        <v>0</v>
      </c>
      <c r="G12312" s="192" t="str">
        <f t="shared" si="660"/>
        <v>22,18</v>
      </c>
      <c r="H12312" s="191">
        <v>0</v>
      </c>
      <c r="I12312" s="191">
        <v>0</v>
      </c>
      <c r="J12312" s="191">
        <v>0</v>
      </c>
      <c r="K12312" s="187">
        <f t="shared" si="657"/>
        <v>22.18</v>
      </c>
      <c r="L12312" s="188">
        <f t="shared" si="658"/>
        <v>22.18</v>
      </c>
      <c r="M12312" s="193"/>
      <c r="N12312" s="186">
        <f t="shared" si="659"/>
        <v>4448</v>
      </c>
    </row>
    <row r="12313" spans="1:14" ht="13.5" x14ac:dyDescent="0.25">
      <c r="A12313">
        <v>20213</v>
      </c>
      <c r="B12313" t="s">
        <v>14778</v>
      </c>
      <c r="C12313" t="s">
        <v>217</v>
      </c>
      <c r="D12313" t="s">
        <v>219</v>
      </c>
      <c r="E12313" s="190" t="s">
        <v>20413</v>
      </c>
      <c r="F12313" s="191">
        <v>0</v>
      </c>
      <c r="G12313" s="192" t="str">
        <f t="shared" si="660"/>
        <v>28,60</v>
      </c>
      <c r="H12313" s="191">
        <v>0</v>
      </c>
      <c r="I12313" s="191">
        <v>0</v>
      </c>
      <c r="J12313" s="191">
        <v>0</v>
      </c>
      <c r="K12313" s="187">
        <f t="shared" si="657"/>
        <v>28.6</v>
      </c>
      <c r="L12313" s="188">
        <f t="shared" si="658"/>
        <v>28.6</v>
      </c>
      <c r="M12313" s="193"/>
      <c r="N12313" s="186">
        <f t="shared" si="659"/>
        <v>20213</v>
      </c>
    </row>
    <row r="12314" spans="1:14" ht="13.5" x14ac:dyDescent="0.25">
      <c r="A12314">
        <v>20211</v>
      </c>
      <c r="B12314" t="s">
        <v>14779</v>
      </c>
      <c r="C12314" t="s">
        <v>217</v>
      </c>
      <c r="D12314" t="s">
        <v>219</v>
      </c>
      <c r="E12314" s="190" t="s">
        <v>24665</v>
      </c>
      <c r="F12314" s="191">
        <v>0</v>
      </c>
      <c r="G12314" s="192" t="str">
        <f t="shared" si="660"/>
        <v>37,87</v>
      </c>
      <c r="H12314" s="191">
        <v>0</v>
      </c>
      <c r="I12314" s="191">
        <v>0</v>
      </c>
      <c r="J12314" s="191">
        <v>0</v>
      </c>
      <c r="K12314" s="187">
        <f t="shared" si="657"/>
        <v>37.869999999999997</v>
      </c>
      <c r="L12314" s="188">
        <f t="shared" si="658"/>
        <v>37.869999999999997</v>
      </c>
      <c r="M12314" s="193"/>
      <c r="N12314" s="186">
        <f t="shared" si="659"/>
        <v>20211</v>
      </c>
    </row>
    <row r="12315" spans="1:14" ht="13.5" x14ac:dyDescent="0.25">
      <c r="A12315">
        <v>40270</v>
      </c>
      <c r="B12315" t="s">
        <v>14780</v>
      </c>
      <c r="C12315" t="s">
        <v>217</v>
      </c>
      <c r="D12315" t="s">
        <v>219</v>
      </c>
      <c r="E12315" s="190" t="s">
        <v>9480</v>
      </c>
      <c r="F12315" s="191">
        <v>0</v>
      </c>
      <c r="G12315" s="192" t="str">
        <f t="shared" si="660"/>
        <v>88,43</v>
      </c>
      <c r="H12315" s="191">
        <v>0</v>
      </c>
      <c r="I12315" s="191">
        <v>0</v>
      </c>
      <c r="J12315" s="191">
        <v>0</v>
      </c>
      <c r="K12315" s="187">
        <f t="shared" si="657"/>
        <v>88.43</v>
      </c>
      <c r="L12315" s="188">
        <f t="shared" si="658"/>
        <v>88.43</v>
      </c>
      <c r="M12315" s="193"/>
      <c r="N12315" s="186">
        <f t="shared" si="659"/>
        <v>40270</v>
      </c>
    </row>
    <row r="12316" spans="1:14" ht="13.5" x14ac:dyDescent="0.25">
      <c r="A12316">
        <v>4425</v>
      </c>
      <c r="B12316" t="s">
        <v>14781</v>
      </c>
      <c r="C12316" t="s">
        <v>217</v>
      </c>
      <c r="D12316" t="s">
        <v>219</v>
      </c>
      <c r="E12316" s="190" t="s">
        <v>6629</v>
      </c>
      <c r="F12316" s="191">
        <v>0</v>
      </c>
      <c r="G12316" s="192" t="str">
        <f t="shared" si="660"/>
        <v>31,30</v>
      </c>
      <c r="H12316" s="191">
        <v>0</v>
      </c>
      <c r="I12316" s="191">
        <v>0</v>
      </c>
      <c r="J12316" s="191">
        <v>0</v>
      </c>
      <c r="K12316" s="187">
        <f t="shared" si="657"/>
        <v>31.3</v>
      </c>
      <c r="L12316" s="188">
        <f t="shared" si="658"/>
        <v>31.3</v>
      </c>
      <c r="M12316" s="193"/>
      <c r="N12316" s="186">
        <f t="shared" si="659"/>
        <v>4425</v>
      </c>
    </row>
    <row r="12317" spans="1:14" ht="13.5" x14ac:dyDescent="0.25">
      <c r="A12317">
        <v>4472</v>
      </c>
      <c r="B12317" t="s">
        <v>14782</v>
      </c>
      <c r="C12317" t="s">
        <v>217</v>
      </c>
      <c r="D12317" t="s">
        <v>219</v>
      </c>
      <c r="E12317" s="190" t="s">
        <v>19199</v>
      </c>
      <c r="F12317" s="191">
        <v>0</v>
      </c>
      <c r="G12317" s="192" t="str">
        <f t="shared" si="660"/>
        <v>39,10</v>
      </c>
      <c r="H12317" s="191">
        <v>0</v>
      </c>
      <c r="I12317" s="191">
        <v>0</v>
      </c>
      <c r="J12317" s="191">
        <v>0</v>
      </c>
      <c r="K12317" s="187">
        <f t="shared" si="657"/>
        <v>39.1</v>
      </c>
      <c r="L12317" s="188">
        <f t="shared" si="658"/>
        <v>39.1</v>
      </c>
      <c r="M12317" s="193"/>
      <c r="N12317" s="186">
        <f t="shared" si="659"/>
        <v>4472</v>
      </c>
    </row>
    <row r="12318" spans="1:14" ht="13.5" x14ac:dyDescent="0.25">
      <c r="A12318">
        <v>35272</v>
      </c>
      <c r="B12318" t="s">
        <v>14783</v>
      </c>
      <c r="C12318" t="s">
        <v>217</v>
      </c>
      <c r="D12318" t="s">
        <v>219</v>
      </c>
      <c r="E12318" s="190" t="s">
        <v>22829</v>
      </c>
      <c r="F12318" s="191">
        <v>0</v>
      </c>
      <c r="G12318" s="192" t="str">
        <f t="shared" si="660"/>
        <v>56,53</v>
      </c>
      <c r="H12318" s="191">
        <v>0</v>
      </c>
      <c r="I12318" s="191">
        <v>0</v>
      </c>
      <c r="J12318" s="191">
        <v>0</v>
      </c>
      <c r="K12318" s="187">
        <f t="shared" si="657"/>
        <v>56.53</v>
      </c>
      <c r="L12318" s="188">
        <f t="shared" si="658"/>
        <v>56.53</v>
      </c>
      <c r="M12318" s="193"/>
      <c r="N12318" s="186">
        <f t="shared" si="659"/>
        <v>35272</v>
      </c>
    </row>
    <row r="12319" spans="1:14" ht="13.5" x14ac:dyDescent="0.25">
      <c r="A12319">
        <v>4481</v>
      </c>
      <c r="B12319" t="s">
        <v>14784</v>
      </c>
      <c r="C12319" t="s">
        <v>217</v>
      </c>
      <c r="D12319" t="s">
        <v>219</v>
      </c>
      <c r="E12319" s="190" t="s">
        <v>29055</v>
      </c>
      <c r="F12319" s="191">
        <v>0</v>
      </c>
      <c r="G12319" s="192" t="str">
        <f t="shared" si="660"/>
        <v>60,51</v>
      </c>
      <c r="H12319" s="191">
        <v>0</v>
      </c>
      <c r="I12319" s="191">
        <v>0</v>
      </c>
      <c r="J12319" s="191">
        <v>0</v>
      </c>
      <c r="K12319" s="187">
        <f t="shared" si="657"/>
        <v>60.51</v>
      </c>
      <c r="L12319" s="188">
        <f t="shared" si="658"/>
        <v>60.51</v>
      </c>
      <c r="M12319" s="193"/>
      <c r="N12319" s="186">
        <f t="shared" si="659"/>
        <v>4481</v>
      </c>
    </row>
    <row r="12320" spans="1:14" ht="13.5" x14ac:dyDescent="0.25">
      <c r="A12320">
        <v>34345</v>
      </c>
      <c r="B12320" t="s">
        <v>14785</v>
      </c>
      <c r="C12320" t="s">
        <v>217</v>
      </c>
      <c r="D12320" t="s">
        <v>9096</v>
      </c>
      <c r="E12320" s="190" t="s">
        <v>6706</v>
      </c>
      <c r="F12320" s="191">
        <v>0</v>
      </c>
      <c r="G12320" s="192" t="str">
        <f t="shared" si="660"/>
        <v>11,70</v>
      </c>
      <c r="H12320" s="191">
        <v>0</v>
      </c>
      <c r="I12320" s="191">
        <v>0</v>
      </c>
      <c r="J12320" s="191">
        <v>0</v>
      </c>
      <c r="K12320" s="187">
        <f t="shared" si="657"/>
        <v>11.7</v>
      </c>
      <c r="L12320" s="188">
        <f t="shared" si="658"/>
        <v>11.7</v>
      </c>
      <c r="M12320" s="193"/>
      <c r="N12320" s="186">
        <f t="shared" si="659"/>
        <v>34345</v>
      </c>
    </row>
    <row r="12321" spans="1:14" ht="13.5" x14ac:dyDescent="0.25">
      <c r="A12321">
        <v>41096</v>
      </c>
      <c r="B12321" t="s">
        <v>14786</v>
      </c>
      <c r="C12321" t="s">
        <v>217</v>
      </c>
      <c r="D12321" t="s">
        <v>9097</v>
      </c>
      <c r="E12321" s="190" t="s">
        <v>29056</v>
      </c>
      <c r="F12321" s="191">
        <v>0</v>
      </c>
      <c r="G12321" s="192" t="str">
        <f t="shared" si="660"/>
        <v>2.086,40</v>
      </c>
      <c r="H12321" s="191">
        <v>0</v>
      </c>
      <c r="I12321" s="191">
        <v>0</v>
      </c>
      <c r="J12321" s="191">
        <v>0</v>
      </c>
      <c r="K12321" s="187">
        <f t="shared" si="657"/>
        <v>2086.4</v>
      </c>
      <c r="L12321" s="188">
        <f t="shared" si="658"/>
        <v>2086.4</v>
      </c>
      <c r="M12321" s="193"/>
      <c r="N12321" s="186">
        <f t="shared" si="659"/>
        <v>41096</v>
      </c>
    </row>
    <row r="12322" spans="1:14" ht="13.5" x14ac:dyDescent="0.25">
      <c r="A12322">
        <v>41776</v>
      </c>
      <c r="B12322" t="s">
        <v>14787</v>
      </c>
      <c r="C12322" t="s">
        <v>217</v>
      </c>
      <c r="D12322" t="s">
        <v>9096</v>
      </c>
      <c r="E12322" s="190" t="s">
        <v>3684</v>
      </c>
      <c r="F12322" s="191">
        <v>0</v>
      </c>
      <c r="G12322" s="192" t="str">
        <f t="shared" si="660"/>
        <v>16,05</v>
      </c>
      <c r="H12322" s="191">
        <v>0</v>
      </c>
      <c r="I12322" s="191">
        <v>0</v>
      </c>
      <c r="J12322" s="191">
        <v>0</v>
      </c>
      <c r="K12322" s="187">
        <f t="shared" si="657"/>
        <v>16.05</v>
      </c>
      <c r="L12322" s="188">
        <f t="shared" si="658"/>
        <v>16.05</v>
      </c>
      <c r="M12322" s="193"/>
      <c r="N12322" s="186">
        <f t="shared" si="659"/>
        <v>41776</v>
      </c>
    </row>
  </sheetData>
  <mergeCells count="1">
    <mergeCell ref="A4:B4"/>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701"/>
  <sheetViews>
    <sheetView zoomScale="70" zoomScaleNormal="70" workbookViewId="0">
      <pane xSplit="3" ySplit="2" topLeftCell="D651" activePane="bottomRight" state="frozen"/>
      <selection pane="topRight" activeCell="D1" sqref="D1"/>
      <selection pane="bottomLeft" activeCell="A3" sqref="A3"/>
      <selection pane="bottomRight" activeCell="F658" sqref="F658"/>
    </sheetView>
  </sheetViews>
  <sheetFormatPr defaultColWidth="9.140625" defaultRowHeight="15" outlineLevelCol="1" x14ac:dyDescent="0.2"/>
  <cols>
    <col min="1" max="1" width="21.85546875" style="195" customWidth="1"/>
    <col min="2" max="2" width="95.7109375" style="219" customWidth="1"/>
    <col min="3" max="3" width="8.42578125" style="195" customWidth="1"/>
    <col min="4" max="4" width="18.7109375" style="220" customWidth="1"/>
    <col min="5" max="5" width="19.85546875" style="195" customWidth="1"/>
    <col min="6" max="6" width="43.7109375" style="219" customWidth="1"/>
    <col min="7" max="7" width="34.5703125" style="221" customWidth="1"/>
    <col min="8" max="8" width="14.85546875" style="222" customWidth="1"/>
    <col min="9" max="9" width="30.42578125" style="195" bestFit="1" customWidth="1"/>
    <col min="10" max="11" width="14.42578125" style="195" hidden="1" customWidth="1" outlineLevel="1"/>
    <col min="12" max="12" width="12.5703125" style="195" hidden="1" customWidth="1" outlineLevel="1"/>
    <col min="13" max="13" width="9.140625" style="195" collapsed="1"/>
    <col min="14" max="14" width="9.5703125" style="195" customWidth="1"/>
    <col min="15" max="15" width="14.7109375" style="195" bestFit="1" customWidth="1"/>
    <col min="16" max="17" width="10.7109375" style="218" customWidth="1"/>
    <col min="18" max="16384" width="9.140625" style="195"/>
  </cols>
  <sheetData>
    <row r="1" spans="1:17" ht="57.75" customHeight="1" thickBot="1" x14ac:dyDescent="0.25">
      <c r="A1" s="586"/>
      <c r="B1" s="587"/>
      <c r="C1" s="587"/>
      <c r="D1" s="587"/>
      <c r="E1" s="587"/>
      <c r="F1" s="587"/>
      <c r="G1" s="587"/>
      <c r="H1" s="587"/>
      <c r="I1" s="588"/>
      <c r="P1" s="195"/>
      <c r="Q1" s="195"/>
    </row>
    <row r="2" spans="1:17" s="204" customFormat="1" ht="30.75" thickBot="1" x14ac:dyDescent="0.25">
      <c r="A2" s="196" t="s">
        <v>9233</v>
      </c>
      <c r="B2" s="197" t="s">
        <v>9234</v>
      </c>
      <c r="C2" s="198" t="s">
        <v>208</v>
      </c>
      <c r="D2" s="199" t="s">
        <v>9235</v>
      </c>
      <c r="E2" s="200" t="s">
        <v>9236</v>
      </c>
      <c r="F2" s="197" t="s">
        <v>9237</v>
      </c>
      <c r="G2" s="201" t="s">
        <v>9238</v>
      </c>
      <c r="H2" s="202" t="s">
        <v>9239</v>
      </c>
      <c r="I2" s="203" t="s">
        <v>16544</v>
      </c>
    </row>
    <row r="3" spans="1:17" s="208" customFormat="1" ht="16.5" thickBot="1" x14ac:dyDescent="0.25">
      <c r="A3" s="205"/>
      <c r="B3" s="206"/>
      <c r="C3" s="206"/>
      <c r="D3" s="206"/>
      <c r="E3" s="206"/>
      <c r="F3" s="206"/>
      <c r="G3" s="206"/>
      <c r="H3" s="207"/>
    </row>
    <row r="4" spans="1:17" ht="44.25" customHeight="1" thickBot="1" x14ac:dyDescent="0.25">
      <c r="A4" s="586" t="s">
        <v>14800</v>
      </c>
      <c r="B4" s="587"/>
      <c r="C4" s="587"/>
      <c r="D4" s="587"/>
      <c r="E4" s="587"/>
      <c r="F4" s="587"/>
      <c r="G4" s="587"/>
      <c r="H4" s="587"/>
      <c r="I4" s="588"/>
    </row>
    <row r="5" spans="1:17" s="208" customFormat="1" ht="16.5" thickBot="1" x14ac:dyDescent="0.25">
      <c r="A5" s="205"/>
      <c r="B5" s="206"/>
      <c r="C5" s="206"/>
      <c r="D5" s="206"/>
      <c r="E5" s="206"/>
      <c r="F5" s="206"/>
      <c r="G5" s="206"/>
      <c r="H5" s="290"/>
    </row>
    <row r="6" spans="1:17" ht="24.95" customHeight="1" x14ac:dyDescent="0.2">
      <c r="A6" s="556" t="s">
        <v>9317</v>
      </c>
      <c r="B6" s="574" t="s">
        <v>15562</v>
      </c>
      <c r="C6" s="571" t="s">
        <v>836</v>
      </c>
      <c r="D6" s="565">
        <f>MIN(E6:E8)</f>
        <v>43.75</v>
      </c>
      <c r="E6" s="209">
        <f>66.5/1.52*1</f>
        <v>43.75</v>
      </c>
      <c r="F6" s="210" t="s">
        <v>15565</v>
      </c>
      <c r="G6" s="395" t="s">
        <v>15566</v>
      </c>
      <c r="H6" s="401">
        <v>44505</v>
      </c>
      <c r="I6" s="398"/>
      <c r="P6" s="195"/>
      <c r="Q6" s="195"/>
    </row>
    <row r="7" spans="1:17" ht="24.95" customHeight="1" x14ac:dyDescent="0.2">
      <c r="A7" s="557"/>
      <c r="B7" s="575"/>
      <c r="C7" s="572"/>
      <c r="D7" s="566"/>
      <c r="E7" s="212">
        <f>70/1.52*1</f>
        <v>46.05263157894737</v>
      </c>
      <c r="F7" s="213" t="s">
        <v>15564</v>
      </c>
      <c r="G7" s="396" t="s">
        <v>15563</v>
      </c>
      <c r="H7" s="402">
        <v>44505</v>
      </c>
      <c r="I7" s="399"/>
      <c r="P7" s="195"/>
      <c r="Q7" s="195"/>
    </row>
    <row r="8" spans="1:17" ht="24.95" customHeight="1" thickBot="1" x14ac:dyDescent="0.25">
      <c r="A8" s="558"/>
      <c r="B8" s="576"/>
      <c r="C8" s="573"/>
      <c r="D8" s="567"/>
      <c r="E8" s="212">
        <f>70/1.52*1</f>
        <v>46.05263157894737</v>
      </c>
      <c r="F8" s="216" t="s">
        <v>15567</v>
      </c>
      <c r="G8" s="397" t="s">
        <v>15568</v>
      </c>
      <c r="H8" s="403">
        <v>44505</v>
      </c>
      <c r="I8" s="400"/>
      <c r="P8" s="195"/>
      <c r="Q8" s="195"/>
    </row>
    <row r="9" spans="1:17" ht="24.95" customHeight="1" x14ac:dyDescent="0.2">
      <c r="A9" s="556" t="s">
        <v>15613</v>
      </c>
      <c r="B9" s="574" t="s">
        <v>15621</v>
      </c>
      <c r="C9" s="571" t="s">
        <v>208</v>
      </c>
      <c r="D9" s="565">
        <f t="shared" ref="D9" si="0">MIN(E9:E11)</f>
        <v>127</v>
      </c>
      <c r="E9" s="209">
        <v>269.81</v>
      </c>
      <c r="F9" s="210" t="s">
        <v>15615</v>
      </c>
      <c r="G9" s="389" t="s">
        <v>15614</v>
      </c>
      <c r="H9" s="401">
        <v>44505</v>
      </c>
      <c r="I9" s="568"/>
    </row>
    <row r="10" spans="1:17" ht="24.95" customHeight="1" x14ac:dyDescent="0.2">
      <c r="A10" s="557"/>
      <c r="B10" s="575"/>
      <c r="C10" s="572"/>
      <c r="D10" s="566"/>
      <c r="E10" s="212">
        <v>163.1</v>
      </c>
      <c r="F10" s="213" t="s">
        <v>15616</v>
      </c>
      <c r="G10" s="392" t="s">
        <v>15617</v>
      </c>
      <c r="H10" s="402">
        <v>44505</v>
      </c>
      <c r="I10" s="569"/>
    </row>
    <row r="11" spans="1:17" ht="24.95" customHeight="1" thickBot="1" x14ac:dyDescent="0.25">
      <c r="A11" s="558"/>
      <c r="B11" s="576"/>
      <c r="C11" s="573"/>
      <c r="D11" s="567"/>
      <c r="E11" s="215">
        <v>127</v>
      </c>
      <c r="F11" s="216" t="s">
        <v>15618</v>
      </c>
      <c r="G11" s="393" t="s">
        <v>15619</v>
      </c>
      <c r="H11" s="403">
        <v>44505</v>
      </c>
      <c r="I11" s="570"/>
    </row>
    <row r="12" spans="1:17" ht="24.95" customHeight="1" x14ac:dyDescent="0.2">
      <c r="A12" s="556" t="s">
        <v>15633</v>
      </c>
      <c r="B12" s="574" t="s">
        <v>18933</v>
      </c>
      <c r="C12" s="571" t="s">
        <v>208</v>
      </c>
      <c r="D12" s="565">
        <f t="shared" ref="D12" si="1">MIN(E12:E14)</f>
        <v>71.92</v>
      </c>
      <c r="E12" s="209">
        <v>135.80000000000001</v>
      </c>
      <c r="F12" s="210" t="s">
        <v>15634</v>
      </c>
      <c r="G12" s="389" t="s">
        <v>18934</v>
      </c>
      <c r="H12" s="401">
        <v>44539</v>
      </c>
      <c r="I12" s="568"/>
    </row>
    <row r="13" spans="1:17" ht="24.95" customHeight="1" x14ac:dyDescent="0.2">
      <c r="A13" s="557"/>
      <c r="B13" s="575"/>
      <c r="C13" s="572"/>
      <c r="D13" s="566"/>
      <c r="E13" s="212">
        <v>71.92</v>
      </c>
      <c r="F13" s="213" t="s">
        <v>15616</v>
      </c>
      <c r="G13" s="390" t="s">
        <v>18935</v>
      </c>
      <c r="H13" s="402">
        <v>44539</v>
      </c>
      <c r="I13" s="569"/>
    </row>
    <row r="14" spans="1:17" ht="24.95" customHeight="1" thickBot="1" x14ac:dyDescent="0.25">
      <c r="A14" s="558"/>
      <c r="B14" s="576"/>
      <c r="C14" s="573"/>
      <c r="D14" s="567"/>
      <c r="E14" s="215">
        <v>79.33</v>
      </c>
      <c r="F14" s="216" t="s">
        <v>18936</v>
      </c>
      <c r="G14" s="391" t="s">
        <v>18937</v>
      </c>
      <c r="H14" s="403">
        <v>44539</v>
      </c>
      <c r="I14" s="570"/>
      <c r="P14" s="195"/>
      <c r="Q14" s="195"/>
    </row>
    <row r="15" spans="1:17" ht="24.95" customHeight="1" x14ac:dyDescent="0.2">
      <c r="A15" s="556" t="s">
        <v>15646</v>
      </c>
      <c r="B15" s="574" t="s">
        <v>15639</v>
      </c>
      <c r="C15" s="571" t="s">
        <v>836</v>
      </c>
      <c r="D15" s="565">
        <f t="shared" ref="D15" si="2">MIN(E15:E17)</f>
        <v>43.826388888888886</v>
      </c>
      <c r="E15" s="209">
        <f>140/6*2</f>
        <v>46.666666666666664</v>
      </c>
      <c r="F15" s="210" t="s">
        <v>15640</v>
      </c>
      <c r="G15" s="389" t="s">
        <v>15641</v>
      </c>
      <c r="H15" s="401">
        <v>44505</v>
      </c>
      <c r="I15" s="211"/>
      <c r="N15" s="414">
        <f>1/1.2*0.6</f>
        <v>0.5</v>
      </c>
      <c r="P15" s="195"/>
      <c r="Q15" s="195"/>
    </row>
    <row r="16" spans="1:17" ht="24.95" customHeight="1" x14ac:dyDescent="0.2">
      <c r="A16" s="557"/>
      <c r="B16" s="575"/>
      <c r="C16" s="572"/>
      <c r="D16" s="566"/>
      <c r="E16" s="212">
        <f>189.33/4.32</f>
        <v>43.826388888888886</v>
      </c>
      <c r="F16" s="213" t="s">
        <v>15643</v>
      </c>
      <c r="G16" s="390" t="s">
        <v>15642</v>
      </c>
      <c r="H16" s="402">
        <v>44505</v>
      </c>
      <c r="I16" s="214"/>
      <c r="P16" s="195"/>
      <c r="Q16" s="195"/>
    </row>
    <row r="17" spans="1:17" ht="24.95" customHeight="1" thickBot="1" x14ac:dyDescent="0.25">
      <c r="A17" s="558"/>
      <c r="B17" s="576"/>
      <c r="C17" s="573"/>
      <c r="D17" s="567"/>
      <c r="E17" s="215">
        <f>179.9/6*2</f>
        <v>59.966666666666669</v>
      </c>
      <c r="F17" s="216" t="s">
        <v>15645</v>
      </c>
      <c r="G17" s="391" t="s">
        <v>15644</v>
      </c>
      <c r="H17" s="403">
        <v>44505</v>
      </c>
      <c r="I17" s="217"/>
      <c r="P17" s="195"/>
      <c r="Q17" s="195"/>
    </row>
    <row r="18" spans="1:17" ht="24.95" customHeight="1" x14ac:dyDescent="0.2">
      <c r="A18" s="556" t="s">
        <v>15650</v>
      </c>
      <c r="B18" s="574" t="s">
        <v>15651</v>
      </c>
      <c r="C18" s="571" t="s">
        <v>836</v>
      </c>
      <c r="D18" s="565">
        <f t="shared" ref="D18" si="3">MIN(E18:E20)</f>
        <v>14.974999999999998</v>
      </c>
      <c r="E18" s="209">
        <f>190.27/10.8</f>
        <v>17.617592592592594</v>
      </c>
      <c r="F18" s="210" t="s">
        <v>15649</v>
      </c>
      <c r="G18" s="389" t="s">
        <v>15648</v>
      </c>
      <c r="H18" s="401">
        <v>44505</v>
      </c>
      <c r="I18" s="211"/>
      <c r="N18" s="414"/>
      <c r="P18" s="195"/>
      <c r="Q18" s="195"/>
    </row>
    <row r="19" spans="1:17" ht="24.95" customHeight="1" x14ac:dyDescent="0.2">
      <c r="A19" s="557"/>
      <c r="B19" s="575"/>
      <c r="C19" s="572"/>
      <c r="D19" s="566"/>
      <c r="E19" s="212">
        <f>161.73/10.8</f>
        <v>14.974999999999998</v>
      </c>
      <c r="F19" s="213" t="s">
        <v>15640</v>
      </c>
      <c r="G19" s="390" t="s">
        <v>15653</v>
      </c>
      <c r="H19" s="402">
        <v>44505</v>
      </c>
      <c r="I19" s="214"/>
      <c r="P19" s="195"/>
      <c r="Q19" s="195"/>
    </row>
    <row r="20" spans="1:17" ht="24.95" customHeight="1" thickBot="1" x14ac:dyDescent="0.25">
      <c r="A20" s="558"/>
      <c r="B20" s="576"/>
      <c r="C20" s="573"/>
      <c r="D20" s="567"/>
      <c r="E20" s="215">
        <f>187.61/10.8</f>
        <v>17.371296296296297</v>
      </c>
      <c r="F20" s="216" t="s">
        <v>15565</v>
      </c>
      <c r="G20" s="391" t="s">
        <v>15654</v>
      </c>
      <c r="H20" s="403">
        <v>44505</v>
      </c>
      <c r="I20" s="217"/>
      <c r="P20" s="195"/>
      <c r="Q20" s="195"/>
    </row>
    <row r="21" spans="1:17" ht="24.95" customHeight="1" x14ac:dyDescent="0.2">
      <c r="A21" s="556" t="s">
        <v>15666</v>
      </c>
      <c r="B21" s="574" t="s">
        <v>15663</v>
      </c>
      <c r="C21" s="571" t="s">
        <v>836</v>
      </c>
      <c r="D21" s="565">
        <f t="shared" ref="D21" si="4">MIN(E21:E23)</f>
        <v>42.307692307692307</v>
      </c>
      <c r="E21" s="209">
        <f>30.92*2</f>
        <v>61.84</v>
      </c>
      <c r="F21" s="210" t="s">
        <v>15665</v>
      </c>
      <c r="G21" s="389" t="s">
        <v>15664</v>
      </c>
      <c r="H21" s="401">
        <v>44505</v>
      </c>
      <c r="I21" s="211"/>
      <c r="N21" s="414">
        <f>1/0.625*1.25</f>
        <v>2</v>
      </c>
      <c r="P21" s="195"/>
      <c r="Q21" s="195"/>
    </row>
    <row r="22" spans="1:17" ht="24.95" customHeight="1" x14ac:dyDescent="0.2">
      <c r="A22" s="557"/>
      <c r="B22" s="575"/>
      <c r="C22" s="572"/>
      <c r="D22" s="566"/>
      <c r="E22" s="212">
        <f>128.5/8*4</f>
        <v>64.25</v>
      </c>
      <c r="F22" s="213" t="s">
        <v>15640</v>
      </c>
      <c r="G22" s="390" t="s">
        <v>15667</v>
      </c>
      <c r="H22" s="402">
        <v>44505</v>
      </c>
      <c r="I22" s="214"/>
      <c r="P22" s="195"/>
      <c r="Q22" s="195"/>
    </row>
    <row r="23" spans="1:17" ht="24.95" customHeight="1" thickBot="1" x14ac:dyDescent="0.25">
      <c r="A23" s="558"/>
      <c r="B23" s="576"/>
      <c r="C23" s="573"/>
      <c r="D23" s="567"/>
      <c r="E23" s="215">
        <f>132/3.12</f>
        <v>42.307692307692307</v>
      </c>
      <c r="F23" s="216" t="s">
        <v>15669</v>
      </c>
      <c r="G23" s="391" t="s">
        <v>15668</v>
      </c>
      <c r="H23" s="403">
        <v>44505</v>
      </c>
      <c r="I23" s="217"/>
      <c r="P23" s="195"/>
      <c r="Q23" s="195"/>
    </row>
    <row r="24" spans="1:17" ht="24.95" customHeight="1" x14ac:dyDescent="0.2">
      <c r="A24" s="556" t="s">
        <v>15714</v>
      </c>
      <c r="B24" s="574" t="s">
        <v>16396</v>
      </c>
      <c r="C24" s="571" t="s">
        <v>836</v>
      </c>
      <c r="D24" s="565">
        <f t="shared" ref="D24" si="5">MIN(E24:E26)</f>
        <v>36</v>
      </c>
      <c r="E24" s="209">
        <f>50*0.8</f>
        <v>40</v>
      </c>
      <c r="F24" s="210" t="s">
        <v>15567</v>
      </c>
      <c r="G24" s="389" t="s">
        <v>16406</v>
      </c>
      <c r="H24" s="401">
        <v>44524</v>
      </c>
      <c r="I24" s="211"/>
      <c r="N24" s="414">
        <f>0.5*2.5</f>
        <v>1.25</v>
      </c>
      <c r="O24" s="195">
        <f>1/1.25</f>
        <v>0.8</v>
      </c>
      <c r="P24" s="195"/>
      <c r="Q24" s="195"/>
    </row>
    <row r="25" spans="1:17" ht="24.95" customHeight="1" x14ac:dyDescent="0.2">
      <c r="A25" s="557"/>
      <c r="B25" s="575"/>
      <c r="C25" s="572"/>
      <c r="D25" s="566"/>
      <c r="E25" s="212">
        <f>45*0.8</f>
        <v>36</v>
      </c>
      <c r="F25" s="213" t="s">
        <v>15565</v>
      </c>
      <c r="G25" s="390" t="s">
        <v>16407</v>
      </c>
      <c r="H25" s="402">
        <v>44524</v>
      </c>
      <c r="I25" s="214"/>
      <c r="P25" s="195"/>
      <c r="Q25" s="195"/>
    </row>
    <row r="26" spans="1:17" ht="24.95" customHeight="1" thickBot="1" x14ac:dyDescent="0.25">
      <c r="A26" s="558"/>
      <c r="B26" s="576"/>
      <c r="C26" s="573"/>
      <c r="D26" s="567"/>
      <c r="E26" s="215"/>
      <c r="F26" s="216"/>
      <c r="G26" s="391"/>
      <c r="H26" s="403"/>
      <c r="I26" s="217"/>
      <c r="P26" s="195"/>
      <c r="Q26" s="195"/>
    </row>
    <row r="27" spans="1:17" ht="24.95" customHeight="1" x14ac:dyDescent="0.2">
      <c r="A27" s="556" t="s">
        <v>15715</v>
      </c>
      <c r="B27" s="574" t="s">
        <v>15713</v>
      </c>
      <c r="C27" s="571" t="s">
        <v>243</v>
      </c>
      <c r="D27" s="565">
        <f t="shared" ref="D27" si="6">MIN(E27:E29)</f>
        <v>153.95999999999998</v>
      </c>
      <c r="E27" s="209">
        <f>1038.06/4.5</f>
        <v>230.67999999999998</v>
      </c>
      <c r="F27" s="210" t="s">
        <v>15615</v>
      </c>
      <c r="G27" s="389" t="s">
        <v>15712</v>
      </c>
      <c r="H27" s="401">
        <v>44509</v>
      </c>
      <c r="I27" s="211"/>
      <c r="N27" s="414"/>
      <c r="P27" s="195"/>
      <c r="Q27" s="195"/>
    </row>
    <row r="28" spans="1:17" ht="24.95" customHeight="1" x14ac:dyDescent="0.2">
      <c r="A28" s="557"/>
      <c r="B28" s="575"/>
      <c r="C28" s="572"/>
      <c r="D28" s="566"/>
      <c r="E28" s="212">
        <f>555.34/2.3</f>
        <v>241.45217391304351</v>
      </c>
      <c r="F28" s="213" t="s">
        <v>15565</v>
      </c>
      <c r="G28" s="390" t="s">
        <v>15716</v>
      </c>
      <c r="H28" s="402">
        <v>44509</v>
      </c>
      <c r="I28" s="214"/>
      <c r="P28" s="195"/>
      <c r="Q28" s="195"/>
    </row>
    <row r="29" spans="1:17" ht="24.95" customHeight="1" thickBot="1" x14ac:dyDescent="0.25">
      <c r="A29" s="558"/>
      <c r="B29" s="576"/>
      <c r="C29" s="573"/>
      <c r="D29" s="567"/>
      <c r="E29" s="215">
        <f>384.9/2.5</f>
        <v>153.95999999999998</v>
      </c>
      <c r="F29" s="216" t="s">
        <v>15649</v>
      </c>
      <c r="G29" s="391" t="s">
        <v>15716</v>
      </c>
      <c r="H29" s="402">
        <v>44509</v>
      </c>
      <c r="I29" s="217"/>
      <c r="P29" s="195"/>
      <c r="Q29" s="195"/>
    </row>
    <row r="30" spans="1:17" ht="24.95" customHeight="1" x14ac:dyDescent="0.2">
      <c r="A30" s="556" t="s">
        <v>15812</v>
      </c>
      <c r="B30" s="574" t="s">
        <v>15810</v>
      </c>
      <c r="C30" s="571" t="s">
        <v>14813</v>
      </c>
      <c r="D30" s="565">
        <f t="shared" ref="D30" si="7">MIN(E30:E32)</f>
        <v>220.67</v>
      </c>
      <c r="E30" s="209">
        <v>249.22</v>
      </c>
      <c r="F30" s="210" t="s">
        <v>15616</v>
      </c>
      <c r="G30" s="389" t="s">
        <v>15813</v>
      </c>
      <c r="H30" s="401">
        <v>44509</v>
      </c>
      <c r="I30" s="211"/>
      <c r="N30" s="414"/>
      <c r="P30" s="195"/>
      <c r="Q30" s="195"/>
    </row>
    <row r="31" spans="1:17" ht="24.95" customHeight="1" x14ac:dyDescent="0.2">
      <c r="A31" s="557"/>
      <c r="B31" s="575"/>
      <c r="C31" s="572"/>
      <c r="D31" s="566"/>
      <c r="E31" s="212">
        <v>220.67</v>
      </c>
      <c r="F31" s="213" t="s">
        <v>15815</v>
      </c>
      <c r="G31" s="390" t="s">
        <v>15814</v>
      </c>
      <c r="H31" s="402">
        <v>44509</v>
      </c>
      <c r="I31" s="214"/>
      <c r="P31" s="195"/>
      <c r="Q31" s="195"/>
    </row>
    <row r="32" spans="1:17" ht="24.95" customHeight="1" thickBot="1" x14ac:dyDescent="0.25">
      <c r="A32" s="558"/>
      <c r="B32" s="576"/>
      <c r="C32" s="573"/>
      <c r="D32" s="567"/>
      <c r="E32" s="215">
        <v>238</v>
      </c>
      <c r="F32" s="216" t="s">
        <v>15816</v>
      </c>
      <c r="G32" s="391" t="s">
        <v>15814</v>
      </c>
      <c r="H32" s="402">
        <v>44509</v>
      </c>
      <c r="I32" s="217"/>
      <c r="P32" s="195"/>
      <c r="Q32" s="195"/>
    </row>
    <row r="33" spans="1:17" ht="24.95" customHeight="1" x14ac:dyDescent="0.2">
      <c r="A33" s="556" t="s">
        <v>15824</v>
      </c>
      <c r="B33" s="574" t="s">
        <v>15817</v>
      </c>
      <c r="C33" s="571" t="s">
        <v>208</v>
      </c>
      <c r="D33" s="565">
        <f t="shared" ref="D33" si="8">MIN(E33:E35)</f>
        <v>339.9</v>
      </c>
      <c r="E33" s="209">
        <v>400.22</v>
      </c>
      <c r="F33" s="210" t="s">
        <v>15819</v>
      </c>
      <c r="G33" s="389" t="s">
        <v>15818</v>
      </c>
      <c r="H33" s="401">
        <v>44509</v>
      </c>
      <c r="I33" s="211"/>
      <c r="N33" s="414"/>
      <c r="P33" s="195"/>
      <c r="Q33" s="195"/>
    </row>
    <row r="34" spans="1:17" ht="24.95" customHeight="1" x14ac:dyDescent="0.2">
      <c r="A34" s="557"/>
      <c r="B34" s="575"/>
      <c r="C34" s="572"/>
      <c r="D34" s="566"/>
      <c r="E34" s="212">
        <v>393</v>
      </c>
      <c r="F34" s="213" t="s">
        <v>15821</v>
      </c>
      <c r="G34" s="390" t="s">
        <v>15820</v>
      </c>
      <c r="H34" s="402">
        <v>44509</v>
      </c>
      <c r="I34" s="214"/>
      <c r="P34" s="195"/>
      <c r="Q34" s="195"/>
    </row>
    <row r="35" spans="1:17" ht="24.95" customHeight="1" thickBot="1" x14ac:dyDescent="0.25">
      <c r="A35" s="558"/>
      <c r="B35" s="576"/>
      <c r="C35" s="573"/>
      <c r="D35" s="567"/>
      <c r="E35" s="215">
        <v>339.9</v>
      </c>
      <c r="F35" s="216" t="s">
        <v>15823</v>
      </c>
      <c r="G35" s="391" t="s">
        <v>15822</v>
      </c>
      <c r="H35" s="402">
        <v>44509</v>
      </c>
      <c r="I35" s="217"/>
      <c r="P35" s="195"/>
      <c r="Q35" s="195"/>
    </row>
    <row r="36" spans="1:17" ht="24.95" customHeight="1" x14ac:dyDescent="0.2">
      <c r="A36" s="556" t="s">
        <v>15827</v>
      </c>
      <c r="B36" s="574" t="s">
        <v>15833</v>
      </c>
      <c r="C36" s="571" t="s">
        <v>208</v>
      </c>
      <c r="D36" s="565">
        <f t="shared" ref="D36" si="9">MIN(E36:E38)</f>
        <v>145</v>
      </c>
      <c r="E36" s="209">
        <v>145</v>
      </c>
      <c r="F36" s="210" t="s">
        <v>15821</v>
      </c>
      <c r="G36" s="389" t="s">
        <v>15828</v>
      </c>
      <c r="H36" s="401">
        <v>44509</v>
      </c>
      <c r="I36" s="211"/>
      <c r="N36" s="414"/>
      <c r="P36" s="195"/>
      <c r="Q36" s="195"/>
    </row>
    <row r="37" spans="1:17" ht="24.95" customHeight="1" x14ac:dyDescent="0.2">
      <c r="A37" s="557"/>
      <c r="B37" s="575"/>
      <c r="C37" s="572"/>
      <c r="D37" s="566"/>
      <c r="E37" s="212">
        <v>159</v>
      </c>
      <c r="F37" s="213" t="s">
        <v>15829</v>
      </c>
      <c r="G37" s="390" t="s">
        <v>15830</v>
      </c>
      <c r="H37" s="402">
        <v>44509</v>
      </c>
      <c r="I37" s="214"/>
      <c r="P37" s="195"/>
      <c r="Q37" s="195"/>
    </row>
    <row r="38" spans="1:17" ht="24.95" customHeight="1" thickBot="1" x14ac:dyDescent="0.25">
      <c r="A38" s="558"/>
      <c r="B38" s="576"/>
      <c r="C38" s="573"/>
      <c r="D38" s="567"/>
      <c r="E38" s="215">
        <v>195.44</v>
      </c>
      <c r="F38" s="216" t="s">
        <v>15832</v>
      </c>
      <c r="G38" s="391" t="s">
        <v>15831</v>
      </c>
      <c r="H38" s="402">
        <v>44509</v>
      </c>
      <c r="I38" s="217"/>
      <c r="P38" s="195"/>
      <c r="Q38" s="195"/>
    </row>
    <row r="39" spans="1:17" ht="24.95" customHeight="1" x14ac:dyDescent="0.2">
      <c r="A39" s="556" t="s">
        <v>15836</v>
      </c>
      <c r="B39" s="574" t="s">
        <v>15002</v>
      </c>
      <c r="C39" s="571" t="s">
        <v>208</v>
      </c>
      <c r="D39" s="565">
        <f t="shared" ref="D39" si="10">MIN(E39:E41)</f>
        <v>534.36</v>
      </c>
      <c r="E39" s="209">
        <v>699.3</v>
      </c>
      <c r="F39" s="210" t="s">
        <v>15838</v>
      </c>
      <c r="G39" s="389" t="s">
        <v>15837</v>
      </c>
      <c r="H39" s="401">
        <v>44509</v>
      </c>
      <c r="I39" s="211"/>
      <c r="N39" s="414"/>
      <c r="P39" s="195"/>
      <c r="Q39" s="195"/>
    </row>
    <row r="40" spans="1:17" ht="24.95" customHeight="1" x14ac:dyDescent="0.2">
      <c r="A40" s="557"/>
      <c r="B40" s="575"/>
      <c r="C40" s="572"/>
      <c r="D40" s="566"/>
      <c r="E40" s="212">
        <v>534.36</v>
      </c>
      <c r="F40" s="213" t="s">
        <v>15840</v>
      </c>
      <c r="G40" s="390" t="s">
        <v>15839</v>
      </c>
      <c r="H40" s="402">
        <v>44509</v>
      </c>
      <c r="I40" s="214"/>
      <c r="P40" s="195"/>
      <c r="Q40" s="195"/>
    </row>
    <row r="41" spans="1:17" ht="24.95" customHeight="1" thickBot="1" x14ac:dyDescent="0.25">
      <c r="A41" s="558"/>
      <c r="B41" s="576"/>
      <c r="C41" s="573"/>
      <c r="D41" s="567"/>
      <c r="E41" s="215">
        <v>679.9</v>
      </c>
      <c r="F41" s="216" t="s">
        <v>15842</v>
      </c>
      <c r="G41" s="391" t="s">
        <v>15841</v>
      </c>
      <c r="H41" s="402">
        <v>44509</v>
      </c>
      <c r="I41" s="217"/>
      <c r="P41" s="195"/>
      <c r="Q41" s="195"/>
    </row>
    <row r="42" spans="1:17" ht="24.95" customHeight="1" x14ac:dyDescent="0.2">
      <c r="A42" s="556" t="s">
        <v>15843</v>
      </c>
      <c r="B42" s="574" t="s">
        <v>15850</v>
      </c>
      <c r="C42" s="571" t="s">
        <v>208</v>
      </c>
      <c r="D42" s="565">
        <f t="shared" ref="D42" si="11">MIN(E42:E44)</f>
        <v>116.99</v>
      </c>
      <c r="E42" s="209">
        <v>121.9</v>
      </c>
      <c r="F42" s="210" t="s">
        <v>15845</v>
      </c>
      <c r="G42" s="389" t="s">
        <v>15844</v>
      </c>
      <c r="H42" s="401">
        <v>44509</v>
      </c>
      <c r="I42" s="211"/>
      <c r="N42" s="414"/>
      <c r="P42" s="195"/>
      <c r="Q42" s="195"/>
    </row>
    <row r="43" spans="1:17" ht="24.95" customHeight="1" x14ac:dyDescent="0.2">
      <c r="A43" s="557"/>
      <c r="B43" s="575"/>
      <c r="C43" s="572"/>
      <c r="D43" s="566"/>
      <c r="E43" s="212">
        <v>144</v>
      </c>
      <c r="F43" s="213" t="s">
        <v>15846</v>
      </c>
      <c r="G43" s="390" t="s">
        <v>15847</v>
      </c>
      <c r="H43" s="402">
        <v>44509</v>
      </c>
      <c r="I43" s="214"/>
      <c r="P43" s="195"/>
      <c r="Q43" s="195"/>
    </row>
    <row r="44" spans="1:17" ht="24.95" customHeight="1" thickBot="1" x14ac:dyDescent="0.25">
      <c r="A44" s="558"/>
      <c r="B44" s="576"/>
      <c r="C44" s="573"/>
      <c r="D44" s="567"/>
      <c r="E44" s="215">
        <v>116.99</v>
      </c>
      <c r="F44" s="216" t="s">
        <v>15849</v>
      </c>
      <c r="G44" s="391" t="s">
        <v>15848</v>
      </c>
      <c r="H44" s="402">
        <v>44509</v>
      </c>
      <c r="I44" s="217"/>
      <c r="P44" s="195"/>
      <c r="Q44" s="195"/>
    </row>
    <row r="45" spans="1:17" ht="24.95" customHeight="1" x14ac:dyDescent="0.2">
      <c r="A45" s="556" t="s">
        <v>15854</v>
      </c>
      <c r="B45" s="574" t="s">
        <v>15856</v>
      </c>
      <c r="C45" s="571" t="s">
        <v>208</v>
      </c>
      <c r="D45" s="565">
        <f t="shared" ref="D45" si="12">MIN(E45:E47)</f>
        <v>8.99</v>
      </c>
      <c r="E45" s="209">
        <v>9.0299999999999994</v>
      </c>
      <c r="F45" s="210" t="s">
        <v>15857</v>
      </c>
      <c r="G45" s="389" t="s">
        <v>15858</v>
      </c>
      <c r="H45" s="401">
        <v>44523</v>
      </c>
      <c r="I45" s="211"/>
      <c r="N45" s="414"/>
      <c r="P45" s="195"/>
      <c r="Q45" s="195"/>
    </row>
    <row r="46" spans="1:17" ht="24.95" customHeight="1" x14ac:dyDescent="0.2">
      <c r="A46" s="557"/>
      <c r="B46" s="575"/>
      <c r="C46" s="572"/>
      <c r="D46" s="566"/>
      <c r="E46" s="212">
        <v>8.99</v>
      </c>
      <c r="F46" s="213" t="s">
        <v>15860</v>
      </c>
      <c r="G46" s="390" t="s">
        <v>15859</v>
      </c>
      <c r="H46" s="402">
        <v>44523</v>
      </c>
      <c r="I46" s="214"/>
      <c r="P46" s="195"/>
      <c r="Q46" s="195"/>
    </row>
    <row r="47" spans="1:17" ht="24.95" customHeight="1" thickBot="1" x14ac:dyDescent="0.25">
      <c r="A47" s="558"/>
      <c r="B47" s="576"/>
      <c r="C47" s="573"/>
      <c r="D47" s="567"/>
      <c r="E47" s="215">
        <v>10.06</v>
      </c>
      <c r="F47" s="216" t="s">
        <v>15616</v>
      </c>
      <c r="G47" s="391" t="s">
        <v>15861</v>
      </c>
      <c r="H47" s="403">
        <v>44523</v>
      </c>
      <c r="I47" s="217"/>
      <c r="P47" s="195"/>
      <c r="Q47" s="195"/>
    </row>
    <row r="48" spans="1:17" ht="24.95" customHeight="1" x14ac:dyDescent="0.2">
      <c r="A48" s="556" t="s">
        <v>15855</v>
      </c>
      <c r="B48" s="574" t="s">
        <v>16399</v>
      </c>
      <c r="C48" s="571" t="s">
        <v>836</v>
      </c>
      <c r="D48" s="565">
        <f t="shared" ref="D48" si="13">MIN(E48:E50)</f>
        <v>29.09</v>
      </c>
      <c r="E48" s="209">
        <v>30.04</v>
      </c>
      <c r="F48" s="210" t="s">
        <v>15616</v>
      </c>
      <c r="G48" s="389" t="s">
        <v>16402</v>
      </c>
      <c r="H48" s="401">
        <v>44524</v>
      </c>
      <c r="I48" s="211"/>
      <c r="N48" s="414"/>
      <c r="P48" s="195"/>
      <c r="Q48" s="195"/>
    </row>
    <row r="49" spans="1:17" ht="24.95" customHeight="1" x14ac:dyDescent="0.2">
      <c r="A49" s="557"/>
      <c r="B49" s="575"/>
      <c r="C49" s="572"/>
      <c r="D49" s="566"/>
      <c r="E49" s="212">
        <f>88.98*0.83333</f>
        <v>74.149703400000007</v>
      </c>
      <c r="F49" s="213" t="s">
        <v>16400</v>
      </c>
      <c r="G49" s="390" t="s">
        <v>16401</v>
      </c>
      <c r="H49" s="402">
        <v>44524</v>
      </c>
      <c r="I49" s="214"/>
      <c r="O49" s="195">
        <f>2*0.6</f>
        <v>1.2</v>
      </c>
      <c r="P49" s="195">
        <f>1/1.2</f>
        <v>0.83333333333333337</v>
      </c>
      <c r="Q49" s="195"/>
    </row>
    <row r="50" spans="1:17" ht="24.95" customHeight="1" thickBot="1" x14ac:dyDescent="0.25">
      <c r="A50" s="558"/>
      <c r="B50" s="576"/>
      <c r="C50" s="573"/>
      <c r="D50" s="567"/>
      <c r="E50" s="215">
        <v>29.09</v>
      </c>
      <c r="F50" s="216" t="s">
        <v>16397</v>
      </c>
      <c r="G50" s="391" t="s">
        <v>16403</v>
      </c>
      <c r="H50" s="403">
        <v>44524</v>
      </c>
      <c r="I50" s="217"/>
      <c r="P50" s="195"/>
      <c r="Q50" s="195"/>
    </row>
    <row r="51" spans="1:17" ht="24.95" customHeight="1" x14ac:dyDescent="0.2">
      <c r="A51" s="556" t="s">
        <v>16404</v>
      </c>
      <c r="B51" s="574" t="s">
        <v>16411</v>
      </c>
      <c r="C51" s="571" t="s">
        <v>836</v>
      </c>
      <c r="D51" s="565">
        <f t="shared" ref="D51" si="14">MIN(E51:E53)</f>
        <v>115.94120289999999</v>
      </c>
      <c r="E51" s="209">
        <f>139.13*0.83333</f>
        <v>115.94120289999999</v>
      </c>
      <c r="F51" s="210" t="s">
        <v>16412</v>
      </c>
      <c r="G51" s="389" t="s">
        <v>16413</v>
      </c>
      <c r="H51" s="401">
        <v>44524</v>
      </c>
      <c r="I51" s="211"/>
      <c r="N51" s="414"/>
      <c r="O51" s="195">
        <f>1*1.2</f>
        <v>1.2</v>
      </c>
      <c r="P51" s="195">
        <f>1/1.2</f>
        <v>0.83333333333333337</v>
      </c>
      <c r="Q51" s="195"/>
    </row>
    <row r="52" spans="1:17" ht="24.95" customHeight="1" x14ac:dyDescent="0.2">
      <c r="A52" s="557"/>
      <c r="B52" s="575"/>
      <c r="C52" s="572"/>
      <c r="D52" s="566"/>
      <c r="E52" s="212">
        <f>144.42*0.83333</f>
        <v>120.3495186</v>
      </c>
      <c r="F52" s="213" t="s">
        <v>16409</v>
      </c>
      <c r="G52" s="390" t="s">
        <v>16410</v>
      </c>
      <c r="H52" s="402">
        <v>44524</v>
      </c>
      <c r="I52" s="214"/>
      <c r="P52" s="195"/>
      <c r="Q52" s="195"/>
    </row>
    <row r="53" spans="1:17" ht="24.95" customHeight="1" thickBot="1" x14ac:dyDescent="0.25">
      <c r="A53" s="558"/>
      <c r="B53" s="576"/>
      <c r="C53" s="573"/>
      <c r="D53" s="567"/>
      <c r="E53" s="215">
        <f>1452/10*0.8333</f>
        <v>120.99516</v>
      </c>
      <c r="F53" s="216" t="s">
        <v>15565</v>
      </c>
      <c r="G53" s="391" t="s">
        <v>16414</v>
      </c>
      <c r="H53" s="403">
        <v>44524</v>
      </c>
      <c r="I53" s="217"/>
      <c r="P53" s="195"/>
      <c r="Q53" s="195"/>
    </row>
    <row r="54" spans="1:17" ht="24.95" customHeight="1" x14ac:dyDescent="0.2">
      <c r="A54" s="556" t="s">
        <v>16405</v>
      </c>
      <c r="B54" s="574" t="s">
        <v>16415</v>
      </c>
      <c r="C54" s="571" t="s">
        <v>836</v>
      </c>
      <c r="D54" s="565">
        <f t="shared" ref="D54" si="15">MIN(E54:E56)</f>
        <v>89.017942600000012</v>
      </c>
      <c r="E54" s="209">
        <f>759.9*0.189394</f>
        <v>143.9205006</v>
      </c>
      <c r="F54" s="210" t="s">
        <v>15649</v>
      </c>
      <c r="G54" s="389" t="s">
        <v>16416</v>
      </c>
      <c r="H54" s="401">
        <v>44524</v>
      </c>
      <c r="I54" s="211"/>
      <c r="N54" s="414"/>
      <c r="O54" s="195">
        <f>2.2*2.4</f>
        <v>5.28</v>
      </c>
      <c r="P54" s="195">
        <f>1/O54</f>
        <v>0.18939393939393939</v>
      </c>
      <c r="Q54" s="195"/>
    </row>
    <row r="55" spans="1:17" ht="24.95" customHeight="1" x14ac:dyDescent="0.2">
      <c r="A55" s="557"/>
      <c r="B55" s="575"/>
      <c r="C55" s="572"/>
      <c r="D55" s="566"/>
      <c r="E55" s="212">
        <f>199.4*0.446429</f>
        <v>89.017942600000012</v>
      </c>
      <c r="F55" s="213" t="s">
        <v>15816</v>
      </c>
      <c r="G55" s="390" t="s">
        <v>16417</v>
      </c>
      <c r="H55" s="402">
        <v>44524</v>
      </c>
      <c r="I55" s="214"/>
      <c r="O55" s="195">
        <f>1.6*1.4</f>
        <v>2.2399999999999998</v>
      </c>
      <c r="P55" s="195">
        <f>1/O55</f>
        <v>0.44642857142857145</v>
      </c>
      <c r="Q55" s="195"/>
    </row>
    <row r="56" spans="1:17" ht="24.95" customHeight="1" thickBot="1" x14ac:dyDescent="0.25">
      <c r="A56" s="558"/>
      <c r="B56" s="576"/>
      <c r="C56" s="573"/>
      <c r="D56" s="567"/>
      <c r="E56" s="215">
        <f>199.9*0.520833</f>
        <v>104.1145167</v>
      </c>
      <c r="F56" s="216" t="s">
        <v>16418</v>
      </c>
      <c r="G56" s="391" t="s">
        <v>16419</v>
      </c>
      <c r="H56" s="403">
        <v>44524</v>
      </c>
      <c r="I56" s="217"/>
      <c r="O56" s="195">
        <f>1.2*1.6</f>
        <v>1.92</v>
      </c>
      <c r="P56" s="195">
        <f>1/O56</f>
        <v>0.52083333333333337</v>
      </c>
      <c r="Q56" s="195"/>
    </row>
    <row r="57" spans="1:17" ht="24.95" customHeight="1" x14ac:dyDescent="0.2">
      <c r="A57" s="556" t="s">
        <v>16420</v>
      </c>
      <c r="B57" s="574" t="s">
        <v>16423</v>
      </c>
      <c r="C57" s="562" t="s">
        <v>2411</v>
      </c>
      <c r="D57" s="565">
        <f t="shared" ref="D57" si="16">MIN(E57:E59)</f>
        <v>355.77</v>
      </c>
      <c r="E57" s="209">
        <v>377</v>
      </c>
      <c r="F57" s="210" t="s">
        <v>16424</v>
      </c>
      <c r="G57" s="389" t="s">
        <v>16425</v>
      </c>
      <c r="H57" s="401">
        <v>44525</v>
      </c>
      <c r="I57" s="211"/>
      <c r="N57" s="414"/>
      <c r="P57" s="195"/>
      <c r="Q57" s="195"/>
    </row>
    <row r="58" spans="1:17" ht="24.95" customHeight="1" x14ac:dyDescent="0.2">
      <c r="A58" s="557"/>
      <c r="B58" s="575"/>
      <c r="C58" s="563"/>
      <c r="D58" s="566"/>
      <c r="E58" s="212">
        <v>355.77</v>
      </c>
      <c r="F58" s="213" t="s">
        <v>16426</v>
      </c>
      <c r="G58" s="390" t="s">
        <v>16427</v>
      </c>
      <c r="H58" s="402">
        <v>44525</v>
      </c>
      <c r="I58" s="214"/>
      <c r="P58" s="195"/>
      <c r="Q58" s="195"/>
    </row>
    <row r="59" spans="1:17" ht="24.95" customHeight="1" thickBot="1" x14ac:dyDescent="0.25">
      <c r="A59" s="558"/>
      <c r="B59" s="576"/>
      <c r="C59" s="564"/>
      <c r="D59" s="567"/>
      <c r="E59" s="215">
        <f>383.77*P59</f>
        <v>599.64062499999989</v>
      </c>
      <c r="F59" s="216" t="s">
        <v>15616</v>
      </c>
      <c r="G59" s="391" t="s">
        <v>16428</v>
      </c>
      <c r="H59" s="403">
        <v>44525</v>
      </c>
      <c r="I59" s="217"/>
      <c r="O59" s="195">
        <f>0.8*0.8</f>
        <v>0.64000000000000012</v>
      </c>
      <c r="P59" s="195">
        <f>1/O59</f>
        <v>1.5624999999999998</v>
      </c>
      <c r="Q59" s="195"/>
    </row>
    <row r="60" spans="1:17" ht="24.95" customHeight="1" x14ac:dyDescent="0.2">
      <c r="A60" s="556" t="s">
        <v>16429</v>
      </c>
      <c r="B60" s="574" t="s">
        <v>16432</v>
      </c>
      <c r="C60" s="571" t="s">
        <v>208</v>
      </c>
      <c r="D60" s="565">
        <f t="shared" ref="D60" si="17">MIN(E60:E62)</f>
        <v>152.34</v>
      </c>
      <c r="E60" s="209">
        <v>184.26</v>
      </c>
      <c r="F60" s="210" t="s">
        <v>16433</v>
      </c>
      <c r="G60" s="389" t="s">
        <v>16434</v>
      </c>
      <c r="H60" s="401">
        <v>44525</v>
      </c>
      <c r="I60" s="211"/>
      <c r="N60" s="414"/>
      <c r="P60" s="195"/>
      <c r="Q60" s="195"/>
    </row>
    <row r="61" spans="1:17" ht="24.95" customHeight="1" x14ac:dyDescent="0.2">
      <c r="A61" s="557"/>
      <c r="B61" s="575"/>
      <c r="C61" s="572"/>
      <c r="D61" s="566"/>
      <c r="E61" s="212">
        <v>152.34</v>
      </c>
      <c r="F61" s="213" t="s">
        <v>15616</v>
      </c>
      <c r="G61" s="390" t="s">
        <v>16435</v>
      </c>
      <c r="H61" s="402">
        <v>44525</v>
      </c>
      <c r="I61" s="214"/>
      <c r="P61" s="195"/>
      <c r="Q61" s="195"/>
    </row>
    <row r="62" spans="1:17" ht="24.95" customHeight="1" thickBot="1" x14ac:dyDescent="0.25">
      <c r="A62" s="558"/>
      <c r="B62" s="576"/>
      <c r="C62" s="573"/>
      <c r="D62" s="567"/>
      <c r="E62" s="215">
        <v>189.99</v>
      </c>
      <c r="F62" s="216" t="s">
        <v>15649</v>
      </c>
      <c r="G62" s="391" t="s">
        <v>16436</v>
      </c>
      <c r="H62" s="403">
        <v>44525</v>
      </c>
      <c r="I62" s="217"/>
      <c r="P62" s="195"/>
      <c r="Q62" s="195"/>
    </row>
    <row r="63" spans="1:17" ht="24.95" customHeight="1" x14ac:dyDescent="0.2">
      <c r="A63" s="556" t="s">
        <v>16430</v>
      </c>
      <c r="B63" s="574" t="s">
        <v>16449</v>
      </c>
      <c r="C63" s="571" t="s">
        <v>208</v>
      </c>
      <c r="D63" s="565">
        <f t="shared" ref="D63" si="18">MIN(E63:E65)</f>
        <v>34.03</v>
      </c>
      <c r="E63" s="209">
        <v>36.9</v>
      </c>
      <c r="F63" s="210" t="s">
        <v>16450</v>
      </c>
      <c r="G63" s="389" t="s">
        <v>16452</v>
      </c>
      <c r="H63" s="401">
        <v>44525</v>
      </c>
      <c r="I63" s="211"/>
      <c r="N63" s="414"/>
      <c r="P63" s="195"/>
      <c r="Q63" s="195"/>
    </row>
    <row r="64" spans="1:17" ht="24.95" customHeight="1" x14ac:dyDescent="0.2">
      <c r="A64" s="557"/>
      <c r="B64" s="575"/>
      <c r="C64" s="572"/>
      <c r="D64" s="566"/>
      <c r="E64" s="212">
        <v>34.03</v>
      </c>
      <c r="F64" s="213" t="s">
        <v>16451</v>
      </c>
      <c r="G64" s="390" t="s">
        <v>16453</v>
      </c>
      <c r="H64" s="402">
        <v>44525</v>
      </c>
      <c r="I64" s="214"/>
      <c r="P64" s="195"/>
      <c r="Q64" s="195"/>
    </row>
    <row r="65" spans="1:17" ht="24.95" customHeight="1" thickBot="1" x14ac:dyDescent="0.25">
      <c r="A65" s="558"/>
      <c r="B65" s="576"/>
      <c r="C65" s="573"/>
      <c r="D65" s="567"/>
      <c r="E65" s="215">
        <v>43.3</v>
      </c>
      <c r="F65" s="216" t="s">
        <v>15616</v>
      </c>
      <c r="G65" s="391" t="s">
        <v>16454</v>
      </c>
      <c r="H65" s="403">
        <v>44525</v>
      </c>
      <c r="I65" s="217"/>
      <c r="P65" s="195"/>
      <c r="Q65" s="195"/>
    </row>
    <row r="66" spans="1:17" ht="24.95" customHeight="1" thickBot="1" x14ac:dyDescent="0.25">
      <c r="A66" s="556" t="s">
        <v>16455</v>
      </c>
      <c r="B66" s="574" t="s">
        <v>16458</v>
      </c>
      <c r="C66" s="571" t="s">
        <v>208</v>
      </c>
      <c r="D66" s="565">
        <f t="shared" ref="D66" si="19">MIN(E66:E68)</f>
        <v>363.08</v>
      </c>
      <c r="E66" s="209">
        <v>399.87</v>
      </c>
      <c r="F66" s="210" t="s">
        <v>15823</v>
      </c>
      <c r="G66" s="389" t="s">
        <v>16461</v>
      </c>
      <c r="H66" s="401">
        <v>44525</v>
      </c>
      <c r="I66" s="211"/>
      <c r="N66" s="414"/>
      <c r="P66" s="195"/>
      <c r="Q66" s="195"/>
    </row>
    <row r="67" spans="1:17" ht="24.95" customHeight="1" x14ac:dyDescent="0.2">
      <c r="A67" s="557"/>
      <c r="B67" s="575"/>
      <c r="C67" s="572"/>
      <c r="D67" s="566"/>
      <c r="E67" s="212">
        <v>363.08</v>
      </c>
      <c r="F67" s="213" t="s">
        <v>16459</v>
      </c>
      <c r="G67" s="389" t="s">
        <v>16460</v>
      </c>
      <c r="H67" s="402">
        <v>44525</v>
      </c>
      <c r="I67" s="214"/>
      <c r="P67" s="195"/>
      <c r="Q67" s="195"/>
    </row>
    <row r="68" spans="1:17" ht="24.95" customHeight="1" thickBot="1" x14ac:dyDescent="0.25">
      <c r="A68" s="558"/>
      <c r="B68" s="576"/>
      <c r="C68" s="573"/>
      <c r="D68" s="567"/>
      <c r="E68" s="215">
        <v>371.46</v>
      </c>
      <c r="F68" s="216" t="s">
        <v>15819</v>
      </c>
      <c r="G68" s="391" t="s">
        <v>16462</v>
      </c>
      <c r="H68" s="403">
        <v>44525</v>
      </c>
      <c r="I68" s="217"/>
      <c r="P68" s="195"/>
      <c r="Q68" s="195"/>
    </row>
    <row r="69" spans="1:17" ht="24.95" customHeight="1" x14ac:dyDescent="0.2">
      <c r="A69" s="556" t="s">
        <v>16475</v>
      </c>
      <c r="B69" s="574" t="s">
        <v>16474</v>
      </c>
      <c r="C69" s="571" t="s">
        <v>208</v>
      </c>
      <c r="D69" s="565">
        <f t="shared" ref="D69" si="20">MIN(E69:E71)</f>
        <v>7.4749999999999996</v>
      </c>
      <c r="E69" s="209">
        <f>31.09/4</f>
        <v>7.7725</v>
      </c>
      <c r="F69" s="210" t="s">
        <v>15616</v>
      </c>
      <c r="G69" s="389" t="s">
        <v>16477</v>
      </c>
      <c r="H69" s="401">
        <v>44525</v>
      </c>
      <c r="I69" s="568"/>
      <c r="N69" s="414"/>
      <c r="P69" s="195"/>
      <c r="Q69" s="195"/>
    </row>
    <row r="70" spans="1:17" ht="24.95" customHeight="1" x14ac:dyDescent="0.2">
      <c r="A70" s="557"/>
      <c r="B70" s="575"/>
      <c r="C70" s="572"/>
      <c r="D70" s="566"/>
      <c r="E70" s="212">
        <f>29.9/4</f>
        <v>7.4749999999999996</v>
      </c>
      <c r="F70" s="213" t="s">
        <v>15649</v>
      </c>
      <c r="G70" s="390" t="s">
        <v>16478</v>
      </c>
      <c r="H70" s="402">
        <v>44525</v>
      </c>
      <c r="I70" s="569"/>
      <c r="P70" s="195"/>
      <c r="Q70" s="195"/>
    </row>
    <row r="71" spans="1:17" ht="24.95" customHeight="1" thickBot="1" x14ac:dyDescent="0.25">
      <c r="A71" s="558"/>
      <c r="B71" s="576"/>
      <c r="C71" s="573"/>
      <c r="D71" s="567"/>
      <c r="E71" s="215">
        <f>32.9/4</f>
        <v>8.2249999999999996</v>
      </c>
      <c r="F71" s="216" t="s">
        <v>15565</v>
      </c>
      <c r="G71" s="391" t="s">
        <v>16479</v>
      </c>
      <c r="H71" s="403">
        <v>44525</v>
      </c>
      <c r="I71" s="570"/>
      <c r="P71" s="195"/>
      <c r="Q71" s="195"/>
    </row>
    <row r="72" spans="1:17" ht="24.95" customHeight="1" x14ac:dyDescent="0.2">
      <c r="A72" s="556" t="s">
        <v>16476</v>
      </c>
      <c r="B72" s="574" t="s">
        <v>16487</v>
      </c>
      <c r="C72" s="571" t="s">
        <v>243</v>
      </c>
      <c r="D72" s="565">
        <f t="shared" ref="D72" si="21">MIN(E72:E74)</f>
        <v>2.0089999999999999</v>
      </c>
      <c r="E72" s="209">
        <f>40.18/20</f>
        <v>2.0089999999999999</v>
      </c>
      <c r="F72" s="210" t="s">
        <v>16488</v>
      </c>
      <c r="G72" s="389" t="s">
        <v>16489</v>
      </c>
      <c r="H72" s="401">
        <v>44525</v>
      </c>
      <c r="I72" s="568"/>
      <c r="N72" s="414"/>
      <c r="P72" s="195"/>
      <c r="Q72" s="195"/>
    </row>
    <row r="73" spans="1:17" ht="24.95" customHeight="1" x14ac:dyDescent="0.2">
      <c r="A73" s="557"/>
      <c r="B73" s="575"/>
      <c r="C73" s="572"/>
      <c r="D73" s="566"/>
      <c r="E73" s="212">
        <f>44.9/20</f>
        <v>2.2450000000000001</v>
      </c>
      <c r="F73" s="213" t="s">
        <v>16490</v>
      </c>
      <c r="G73" s="390" t="s">
        <v>16491</v>
      </c>
      <c r="H73" s="402">
        <v>44525</v>
      </c>
      <c r="I73" s="569"/>
      <c r="P73" s="195"/>
      <c r="Q73" s="195"/>
    </row>
    <row r="74" spans="1:17" ht="24.95" customHeight="1" thickBot="1" x14ac:dyDescent="0.25">
      <c r="A74" s="558"/>
      <c r="B74" s="576"/>
      <c r="C74" s="573"/>
      <c r="D74" s="567"/>
      <c r="E74" s="215">
        <f>45.99/20</f>
        <v>2.2995000000000001</v>
      </c>
      <c r="F74" s="216" t="s">
        <v>15632</v>
      </c>
      <c r="G74" s="391" t="s">
        <v>16492</v>
      </c>
      <c r="H74" s="403">
        <v>44525</v>
      </c>
      <c r="I74" s="570"/>
      <c r="P74" s="195"/>
      <c r="Q74" s="195"/>
    </row>
    <row r="75" spans="1:17" ht="24.95" customHeight="1" x14ac:dyDescent="0.2">
      <c r="A75" s="556" t="s">
        <v>16506</v>
      </c>
      <c r="B75" s="580" t="s">
        <v>16519</v>
      </c>
      <c r="C75" s="583" t="s">
        <v>208</v>
      </c>
      <c r="D75" s="565">
        <f t="shared" ref="D75" si="22">MIN(E75:E77)</f>
        <v>145.12</v>
      </c>
      <c r="E75" s="439">
        <v>146.9</v>
      </c>
      <c r="F75" s="440" t="s">
        <v>16500</v>
      </c>
      <c r="G75" s="441" t="s">
        <v>16501</v>
      </c>
      <c r="H75" s="401">
        <v>44512</v>
      </c>
      <c r="I75" s="568"/>
      <c r="N75" s="414"/>
      <c r="P75" s="195"/>
      <c r="Q75" s="195"/>
    </row>
    <row r="76" spans="1:17" ht="24.95" customHeight="1" x14ac:dyDescent="0.2">
      <c r="A76" s="557"/>
      <c r="B76" s="581"/>
      <c r="C76" s="584"/>
      <c r="D76" s="566"/>
      <c r="E76" s="442">
        <v>159.04</v>
      </c>
      <c r="F76" s="443" t="s">
        <v>16502</v>
      </c>
      <c r="G76" s="444" t="s">
        <v>16503</v>
      </c>
      <c r="H76" s="402">
        <v>44512</v>
      </c>
      <c r="I76" s="569"/>
      <c r="P76" s="195"/>
      <c r="Q76" s="195"/>
    </row>
    <row r="77" spans="1:17" ht="24.95" customHeight="1" thickBot="1" x14ac:dyDescent="0.25">
      <c r="A77" s="558"/>
      <c r="B77" s="582"/>
      <c r="C77" s="585"/>
      <c r="D77" s="567"/>
      <c r="E77" s="445">
        <v>145.12</v>
      </c>
      <c r="F77" s="446" t="s">
        <v>16504</v>
      </c>
      <c r="G77" s="447" t="s">
        <v>16505</v>
      </c>
      <c r="H77" s="403">
        <v>44512</v>
      </c>
      <c r="I77" s="570"/>
      <c r="P77" s="195"/>
      <c r="Q77" s="195"/>
    </row>
    <row r="78" spans="1:17" ht="24.95" customHeight="1" x14ac:dyDescent="0.2">
      <c r="A78" s="556" t="s">
        <v>16513</v>
      </c>
      <c r="B78" s="580" t="s">
        <v>16507</v>
      </c>
      <c r="C78" s="571" t="s">
        <v>208</v>
      </c>
      <c r="D78" s="565">
        <f t="shared" ref="D78" si="23">MIN(E78:E80)</f>
        <v>25.01</v>
      </c>
      <c r="E78" s="439">
        <v>45.08</v>
      </c>
      <c r="F78" s="440" t="s">
        <v>16508</v>
      </c>
      <c r="G78" s="441" t="s">
        <v>16509</v>
      </c>
      <c r="H78" s="401">
        <v>44517</v>
      </c>
      <c r="I78" s="568"/>
      <c r="N78" s="414"/>
      <c r="P78" s="195"/>
      <c r="Q78" s="195"/>
    </row>
    <row r="79" spans="1:17" ht="24.95" customHeight="1" x14ac:dyDescent="0.2">
      <c r="A79" s="557"/>
      <c r="B79" s="581"/>
      <c r="C79" s="572"/>
      <c r="D79" s="566"/>
      <c r="E79" s="442">
        <v>33.799999999999997</v>
      </c>
      <c r="F79" s="443" t="s">
        <v>16510</v>
      </c>
      <c r="G79" s="444" t="s">
        <v>16511</v>
      </c>
      <c r="H79" s="402">
        <v>44517</v>
      </c>
      <c r="I79" s="569"/>
      <c r="P79" s="195"/>
      <c r="Q79" s="195"/>
    </row>
    <row r="80" spans="1:17" ht="24.95" customHeight="1" thickBot="1" x14ac:dyDescent="0.25">
      <c r="A80" s="558"/>
      <c r="B80" s="582"/>
      <c r="C80" s="573"/>
      <c r="D80" s="567"/>
      <c r="E80" s="445">
        <v>25.01</v>
      </c>
      <c r="F80" s="446" t="s">
        <v>15616</v>
      </c>
      <c r="G80" s="447" t="s">
        <v>16512</v>
      </c>
      <c r="H80" s="403">
        <v>44517</v>
      </c>
      <c r="I80" s="570"/>
      <c r="P80" s="195"/>
      <c r="Q80" s="195"/>
    </row>
    <row r="81" spans="1:17" ht="24.95" customHeight="1" x14ac:dyDescent="0.2">
      <c r="A81" s="556" t="s">
        <v>16514</v>
      </c>
      <c r="B81" s="580" t="s">
        <v>16518</v>
      </c>
      <c r="C81" s="571" t="s">
        <v>208</v>
      </c>
      <c r="D81" s="565">
        <f t="shared" ref="D81" si="24">MIN(E81:E83)</f>
        <v>78.94</v>
      </c>
      <c r="E81" s="439">
        <v>78.94</v>
      </c>
      <c r="F81" s="440" t="s">
        <v>16502</v>
      </c>
      <c r="G81" s="441" t="s">
        <v>16522</v>
      </c>
      <c r="H81" s="401">
        <v>44525</v>
      </c>
      <c r="I81" s="568"/>
      <c r="N81" s="414"/>
      <c r="P81" s="195"/>
      <c r="Q81" s="195"/>
    </row>
    <row r="82" spans="1:17" ht="24.95" customHeight="1" x14ac:dyDescent="0.2">
      <c r="A82" s="557"/>
      <c r="B82" s="581"/>
      <c r="C82" s="572"/>
      <c r="D82" s="566"/>
      <c r="E82" s="442">
        <v>109.68</v>
      </c>
      <c r="F82" s="443" t="s">
        <v>16523</v>
      </c>
      <c r="G82" s="444" t="s">
        <v>16524</v>
      </c>
      <c r="H82" s="402">
        <v>44525</v>
      </c>
      <c r="I82" s="569"/>
      <c r="P82" s="195"/>
      <c r="Q82" s="195"/>
    </row>
    <row r="83" spans="1:17" ht="24.95" customHeight="1" thickBot="1" x14ac:dyDescent="0.25">
      <c r="A83" s="558"/>
      <c r="B83" s="582"/>
      <c r="C83" s="573"/>
      <c r="D83" s="567"/>
      <c r="E83" s="445">
        <v>93.44</v>
      </c>
      <c r="F83" s="446" t="s">
        <v>16525</v>
      </c>
      <c r="G83" s="447" t="s">
        <v>16526</v>
      </c>
      <c r="H83" s="403">
        <v>44525</v>
      </c>
      <c r="I83" s="570"/>
      <c r="P83" s="195"/>
      <c r="Q83" s="195"/>
    </row>
    <row r="84" spans="1:17" ht="24.95" customHeight="1" x14ac:dyDescent="0.2">
      <c r="A84" s="556" t="s">
        <v>16517</v>
      </c>
      <c r="B84" s="574" t="s">
        <v>16528</v>
      </c>
      <c r="C84" s="571" t="s">
        <v>208</v>
      </c>
      <c r="D84" s="565">
        <f t="shared" ref="D84" si="25">MIN(E84:E86)</f>
        <v>35.229999999999997</v>
      </c>
      <c r="E84" s="209">
        <v>38.06</v>
      </c>
      <c r="F84" s="210" t="s">
        <v>16529</v>
      </c>
      <c r="G84" s="389" t="s">
        <v>16532</v>
      </c>
      <c r="H84" s="401">
        <v>44525</v>
      </c>
      <c r="I84" s="568"/>
      <c r="N84" s="414"/>
      <c r="P84" s="195"/>
      <c r="Q84" s="195"/>
    </row>
    <row r="85" spans="1:17" ht="24.95" customHeight="1" x14ac:dyDescent="0.2">
      <c r="A85" s="557"/>
      <c r="B85" s="575"/>
      <c r="C85" s="572"/>
      <c r="D85" s="566"/>
      <c r="E85" s="212">
        <v>35.229999999999997</v>
      </c>
      <c r="F85" s="213" t="s">
        <v>16530</v>
      </c>
      <c r="G85" s="390" t="s">
        <v>16531</v>
      </c>
      <c r="H85" s="402">
        <v>44525</v>
      </c>
      <c r="I85" s="569"/>
      <c r="P85" s="195"/>
      <c r="Q85" s="195"/>
    </row>
    <row r="86" spans="1:17" ht="24.95" customHeight="1" thickBot="1" x14ac:dyDescent="0.25">
      <c r="A86" s="558"/>
      <c r="B86" s="576"/>
      <c r="C86" s="573"/>
      <c r="D86" s="567"/>
      <c r="E86" s="215">
        <v>38.79</v>
      </c>
      <c r="F86" s="216" t="s">
        <v>16533</v>
      </c>
      <c r="G86" s="391" t="s">
        <v>16534</v>
      </c>
      <c r="H86" s="403">
        <v>44525</v>
      </c>
      <c r="I86" s="570"/>
      <c r="P86" s="195"/>
      <c r="Q86" s="195"/>
    </row>
    <row r="87" spans="1:17" ht="24.95" customHeight="1" x14ac:dyDescent="0.2">
      <c r="A87" s="556" t="s">
        <v>16527</v>
      </c>
      <c r="B87" s="574" t="s">
        <v>16540</v>
      </c>
      <c r="C87" s="571" t="s">
        <v>208</v>
      </c>
      <c r="D87" s="565">
        <f t="shared" ref="D87" si="26">MIN(E87:E89)</f>
        <v>3.28</v>
      </c>
      <c r="E87" s="209">
        <v>3.28</v>
      </c>
      <c r="F87" s="210" t="s">
        <v>16541</v>
      </c>
      <c r="G87" s="389" t="s">
        <v>16542</v>
      </c>
      <c r="H87" s="401">
        <v>44525</v>
      </c>
      <c r="I87" s="568"/>
      <c r="N87" s="414"/>
      <c r="P87" s="195"/>
      <c r="Q87" s="195"/>
    </row>
    <row r="88" spans="1:17" ht="24.95" customHeight="1" x14ac:dyDescent="0.2">
      <c r="A88" s="557"/>
      <c r="B88" s="575"/>
      <c r="C88" s="572"/>
      <c r="D88" s="566"/>
      <c r="E88" s="212">
        <v>3.5</v>
      </c>
      <c r="F88" s="213" t="s">
        <v>15669</v>
      </c>
      <c r="G88" s="390" t="s">
        <v>16543</v>
      </c>
      <c r="H88" s="402">
        <v>44525</v>
      </c>
      <c r="I88" s="569"/>
      <c r="P88" s="195"/>
      <c r="Q88" s="195"/>
    </row>
    <row r="89" spans="1:17" ht="24.95" customHeight="1" thickBot="1" x14ac:dyDescent="0.25">
      <c r="A89" s="558"/>
      <c r="B89" s="576"/>
      <c r="C89" s="573"/>
      <c r="D89" s="567"/>
      <c r="E89" s="215">
        <v>7.64</v>
      </c>
      <c r="F89" s="216" t="s">
        <v>15815</v>
      </c>
      <c r="G89" s="391" t="s">
        <v>16545</v>
      </c>
      <c r="H89" s="403">
        <v>44525</v>
      </c>
      <c r="I89" s="570"/>
      <c r="P89" s="195"/>
      <c r="Q89" s="195"/>
    </row>
    <row r="90" spans="1:17" ht="24.95" customHeight="1" x14ac:dyDescent="0.2">
      <c r="A90" s="556" t="s">
        <v>16567</v>
      </c>
      <c r="B90" s="574" t="s">
        <v>16568</v>
      </c>
      <c r="C90" s="571" t="s">
        <v>208</v>
      </c>
      <c r="D90" s="565">
        <f t="shared" ref="D90" si="27">MIN(E90:E92)</f>
        <v>27.19</v>
      </c>
      <c r="E90" s="209">
        <v>34.19</v>
      </c>
      <c r="F90" s="210" t="s">
        <v>16569</v>
      </c>
      <c r="G90" s="389" t="s">
        <v>16570</v>
      </c>
      <c r="H90" s="401">
        <v>44525</v>
      </c>
      <c r="I90" s="568"/>
      <c r="N90" s="414"/>
      <c r="P90" s="195"/>
      <c r="Q90" s="195"/>
    </row>
    <row r="91" spans="1:17" ht="24.95" customHeight="1" x14ac:dyDescent="0.2">
      <c r="A91" s="557"/>
      <c r="B91" s="575"/>
      <c r="C91" s="572"/>
      <c r="D91" s="566"/>
      <c r="E91" s="212">
        <v>47.49</v>
      </c>
      <c r="F91" s="213" t="s">
        <v>16571</v>
      </c>
      <c r="G91" s="390" t="s">
        <v>16572</v>
      </c>
      <c r="H91" s="402">
        <v>44525</v>
      </c>
      <c r="I91" s="569"/>
      <c r="P91" s="195"/>
      <c r="Q91" s="195"/>
    </row>
    <row r="92" spans="1:17" ht="24.95" customHeight="1" thickBot="1" x14ac:dyDescent="0.25">
      <c r="A92" s="558"/>
      <c r="B92" s="576"/>
      <c r="C92" s="573"/>
      <c r="D92" s="567"/>
      <c r="E92" s="215">
        <v>27.19</v>
      </c>
      <c r="F92" s="216" t="s">
        <v>16573</v>
      </c>
      <c r="G92" s="391" t="s">
        <v>16574</v>
      </c>
      <c r="H92" s="403">
        <v>44525</v>
      </c>
      <c r="I92" s="570"/>
      <c r="P92" s="195"/>
      <c r="Q92" s="195"/>
    </row>
    <row r="93" spans="1:17" ht="24.95" customHeight="1" x14ac:dyDescent="0.2">
      <c r="A93" s="556" t="s">
        <v>16596</v>
      </c>
      <c r="B93" s="574" t="s">
        <v>16600</v>
      </c>
      <c r="C93" s="571" t="s">
        <v>208</v>
      </c>
      <c r="D93" s="565">
        <f t="shared" ref="D93" si="28">MIN(E93:E95)</f>
        <v>77.16</v>
      </c>
      <c r="E93" s="209">
        <v>77.16</v>
      </c>
      <c r="F93" s="210" t="s">
        <v>16598</v>
      </c>
      <c r="G93" s="389" t="s">
        <v>16599</v>
      </c>
      <c r="H93" s="401">
        <v>44525</v>
      </c>
      <c r="I93" s="568"/>
      <c r="N93" s="414"/>
      <c r="P93" s="195"/>
      <c r="Q93" s="195"/>
    </row>
    <row r="94" spans="1:17" ht="24.95" customHeight="1" x14ac:dyDescent="0.2">
      <c r="A94" s="557"/>
      <c r="B94" s="575"/>
      <c r="C94" s="572"/>
      <c r="D94" s="566"/>
      <c r="E94" s="212">
        <v>79.989999999999995</v>
      </c>
      <c r="F94" s="213" t="s">
        <v>16605</v>
      </c>
      <c r="G94" s="390" t="s">
        <v>16604</v>
      </c>
      <c r="H94" s="402"/>
      <c r="I94" s="569"/>
      <c r="P94" s="195"/>
      <c r="Q94" s="195"/>
    </row>
    <row r="95" spans="1:17" ht="24.95" customHeight="1" thickBot="1" x14ac:dyDescent="0.25">
      <c r="A95" s="558"/>
      <c r="B95" s="576"/>
      <c r="C95" s="573"/>
      <c r="D95" s="567"/>
      <c r="E95" s="215"/>
      <c r="F95" s="216"/>
      <c r="G95" s="391"/>
      <c r="H95" s="403"/>
      <c r="I95" s="570"/>
      <c r="P95" s="195"/>
      <c r="Q95" s="195"/>
    </row>
    <row r="96" spans="1:17" ht="24.95" customHeight="1" x14ac:dyDescent="0.2">
      <c r="A96" s="556" t="s">
        <v>16597</v>
      </c>
      <c r="B96" s="574" t="s">
        <v>16602</v>
      </c>
      <c r="C96" s="571" t="s">
        <v>208</v>
      </c>
      <c r="D96" s="565">
        <f t="shared" ref="D96" si="29">MIN(E96:E98)</f>
        <v>60.54</v>
      </c>
      <c r="E96" s="209">
        <v>60.54</v>
      </c>
      <c r="F96" s="210" t="s">
        <v>16598</v>
      </c>
      <c r="G96" s="389" t="s">
        <v>16603</v>
      </c>
      <c r="H96" s="401">
        <v>44525</v>
      </c>
      <c r="I96" s="568"/>
      <c r="N96" s="414"/>
      <c r="P96" s="195"/>
      <c r="Q96" s="195"/>
    </row>
    <row r="97" spans="1:17" ht="24.95" customHeight="1" x14ac:dyDescent="0.2">
      <c r="A97" s="557"/>
      <c r="B97" s="575"/>
      <c r="C97" s="572"/>
      <c r="D97" s="566"/>
      <c r="E97" s="212"/>
      <c r="F97" s="213"/>
      <c r="G97" s="390"/>
      <c r="H97" s="402"/>
      <c r="I97" s="569"/>
      <c r="P97" s="195"/>
      <c r="Q97" s="195"/>
    </row>
    <row r="98" spans="1:17" ht="24.95" customHeight="1" thickBot="1" x14ac:dyDescent="0.25">
      <c r="A98" s="558"/>
      <c r="B98" s="576"/>
      <c r="C98" s="573"/>
      <c r="D98" s="567"/>
      <c r="E98" s="215"/>
      <c r="F98" s="216"/>
      <c r="G98" s="391"/>
      <c r="H98" s="403"/>
      <c r="I98" s="570"/>
      <c r="P98" s="195"/>
      <c r="Q98" s="195"/>
    </row>
    <row r="99" spans="1:17" ht="24.95" customHeight="1" x14ac:dyDescent="0.2">
      <c r="A99" s="556" t="s">
        <v>17377</v>
      </c>
      <c r="B99" s="574" t="s">
        <v>17381</v>
      </c>
      <c r="C99" s="571" t="s">
        <v>208</v>
      </c>
      <c r="D99" s="565">
        <f t="shared" ref="D99" si="30">MIN(E99:E101)</f>
        <v>33500</v>
      </c>
      <c r="E99" s="209">
        <v>44800</v>
      </c>
      <c r="F99" s="210" t="s">
        <v>16609</v>
      </c>
      <c r="G99" s="389"/>
      <c r="H99" s="401">
        <v>44529</v>
      </c>
      <c r="I99" s="568"/>
      <c r="N99" s="414"/>
      <c r="P99" s="195"/>
      <c r="Q99" s="195"/>
    </row>
    <row r="100" spans="1:17" ht="24.95" customHeight="1" x14ac:dyDescent="0.2">
      <c r="A100" s="557"/>
      <c r="B100" s="575"/>
      <c r="C100" s="572"/>
      <c r="D100" s="566"/>
      <c r="E100" s="212">
        <v>33500</v>
      </c>
      <c r="F100" s="213" t="s">
        <v>16610</v>
      </c>
      <c r="G100" s="390"/>
      <c r="H100" s="402">
        <v>44526</v>
      </c>
      <c r="I100" s="569"/>
      <c r="P100" s="195"/>
      <c r="Q100" s="195"/>
    </row>
    <row r="101" spans="1:17" ht="24.95" customHeight="1" thickBot="1" x14ac:dyDescent="0.25">
      <c r="A101" s="558"/>
      <c r="B101" s="576"/>
      <c r="C101" s="573"/>
      <c r="D101" s="567"/>
      <c r="E101" s="215">
        <f>69134.02*0.7</f>
        <v>48393.813999999998</v>
      </c>
      <c r="F101" s="216" t="s">
        <v>17385</v>
      </c>
      <c r="G101" s="391"/>
      <c r="H101" s="403">
        <v>44529</v>
      </c>
      <c r="I101" s="570"/>
      <c r="P101" s="195"/>
      <c r="Q101" s="195"/>
    </row>
    <row r="102" spans="1:17" ht="24.95" customHeight="1" x14ac:dyDescent="0.2">
      <c r="A102" s="556" t="s">
        <v>17379</v>
      </c>
      <c r="B102" s="574" t="s">
        <v>17382</v>
      </c>
      <c r="C102" s="571" t="s">
        <v>208</v>
      </c>
      <c r="D102" s="565">
        <f t="shared" ref="D102" si="31">MIN(E102:E104)</f>
        <v>12200</v>
      </c>
      <c r="E102" s="209">
        <v>12200</v>
      </c>
      <c r="F102" s="210" t="s">
        <v>16609</v>
      </c>
      <c r="G102" s="389"/>
      <c r="H102" s="401">
        <v>44529</v>
      </c>
      <c r="I102" s="568"/>
      <c r="N102" s="414"/>
      <c r="P102" s="195"/>
      <c r="Q102" s="195"/>
    </row>
    <row r="103" spans="1:17" ht="24.95" customHeight="1" x14ac:dyDescent="0.2">
      <c r="A103" s="557"/>
      <c r="B103" s="575"/>
      <c r="C103" s="572"/>
      <c r="D103" s="566"/>
      <c r="E103" s="212">
        <v>12800</v>
      </c>
      <c r="F103" s="213" t="s">
        <v>16610</v>
      </c>
      <c r="G103" s="390"/>
      <c r="H103" s="402">
        <v>44526</v>
      </c>
      <c r="I103" s="569"/>
      <c r="P103" s="195"/>
      <c r="Q103" s="195"/>
    </row>
    <row r="104" spans="1:17" ht="24.95" customHeight="1" thickBot="1" x14ac:dyDescent="0.25">
      <c r="A104" s="558"/>
      <c r="B104" s="576"/>
      <c r="C104" s="573"/>
      <c r="D104" s="567"/>
      <c r="E104" s="215">
        <f>69134.02*0.3</f>
        <v>20740.206000000002</v>
      </c>
      <c r="F104" s="216" t="s">
        <v>17385</v>
      </c>
      <c r="G104" s="391"/>
      <c r="H104" s="403">
        <v>44529</v>
      </c>
      <c r="I104" s="570"/>
      <c r="P104" s="195"/>
      <c r="Q104" s="195"/>
    </row>
    <row r="105" spans="1:17" ht="24.95" customHeight="1" x14ac:dyDescent="0.2">
      <c r="A105" s="556" t="s">
        <v>17378</v>
      </c>
      <c r="B105" s="574" t="s">
        <v>17383</v>
      </c>
      <c r="C105" s="571" t="s">
        <v>208</v>
      </c>
      <c r="D105" s="565">
        <f t="shared" ref="D105" si="32">MIN(E105:E107)</f>
        <v>38000</v>
      </c>
      <c r="E105" s="209">
        <v>44800</v>
      </c>
      <c r="F105" s="210" t="s">
        <v>16609</v>
      </c>
      <c r="G105" s="389"/>
      <c r="H105" s="401">
        <v>44529</v>
      </c>
      <c r="I105" s="568"/>
      <c r="N105" s="414"/>
      <c r="P105" s="195"/>
      <c r="Q105" s="195"/>
    </row>
    <row r="106" spans="1:17" ht="24.95" customHeight="1" x14ac:dyDescent="0.2">
      <c r="A106" s="557"/>
      <c r="B106" s="575"/>
      <c r="C106" s="572"/>
      <c r="D106" s="566"/>
      <c r="E106" s="212">
        <v>38000</v>
      </c>
      <c r="F106" s="213" t="s">
        <v>16610</v>
      </c>
      <c r="G106" s="390"/>
      <c r="H106" s="402">
        <v>44526</v>
      </c>
      <c r="I106" s="569"/>
      <c r="P106" s="195"/>
      <c r="Q106" s="195"/>
    </row>
    <row r="107" spans="1:17" ht="24.95" customHeight="1" thickBot="1" x14ac:dyDescent="0.25">
      <c r="A107" s="558"/>
      <c r="B107" s="576"/>
      <c r="C107" s="573"/>
      <c r="D107" s="567"/>
      <c r="E107" s="215">
        <f>105413.43*0.7</f>
        <v>73789.400999999983</v>
      </c>
      <c r="F107" s="216" t="s">
        <v>17385</v>
      </c>
      <c r="G107" s="391"/>
      <c r="H107" s="403">
        <v>44529</v>
      </c>
      <c r="I107" s="570"/>
      <c r="P107" s="195"/>
      <c r="Q107" s="195"/>
    </row>
    <row r="108" spans="1:17" ht="24.95" customHeight="1" x14ac:dyDescent="0.2">
      <c r="A108" s="556" t="s">
        <v>17380</v>
      </c>
      <c r="B108" s="574" t="s">
        <v>17384</v>
      </c>
      <c r="C108" s="571" t="s">
        <v>208</v>
      </c>
      <c r="D108" s="565">
        <f t="shared" ref="D108" si="33">MIN(E108:E110)</f>
        <v>12200</v>
      </c>
      <c r="E108" s="209">
        <v>12200</v>
      </c>
      <c r="F108" s="210" t="s">
        <v>16609</v>
      </c>
      <c r="G108" s="389"/>
      <c r="H108" s="401">
        <v>44529</v>
      </c>
      <c r="I108" s="568"/>
      <c r="N108" s="414"/>
      <c r="P108" s="195"/>
      <c r="Q108" s="195"/>
    </row>
    <row r="109" spans="1:17" ht="24.95" customHeight="1" x14ac:dyDescent="0.2">
      <c r="A109" s="557"/>
      <c r="B109" s="575"/>
      <c r="C109" s="572"/>
      <c r="D109" s="566"/>
      <c r="E109" s="212">
        <v>12800</v>
      </c>
      <c r="F109" s="213" t="s">
        <v>16610</v>
      </c>
      <c r="G109" s="390"/>
      <c r="H109" s="402">
        <v>44526</v>
      </c>
      <c r="I109" s="569"/>
      <c r="P109" s="195"/>
      <c r="Q109" s="195"/>
    </row>
    <row r="110" spans="1:17" ht="24.95" customHeight="1" thickBot="1" x14ac:dyDescent="0.25">
      <c r="A110" s="558"/>
      <c r="B110" s="576"/>
      <c r="C110" s="573"/>
      <c r="D110" s="567"/>
      <c r="E110" s="215">
        <f>105413.43*0.3</f>
        <v>31624.028999999995</v>
      </c>
      <c r="F110" s="216" t="s">
        <v>17385</v>
      </c>
      <c r="G110" s="391"/>
      <c r="H110" s="403">
        <v>44529</v>
      </c>
      <c r="I110" s="570"/>
      <c r="P110" s="195"/>
      <c r="Q110" s="195"/>
    </row>
    <row r="111" spans="1:17" ht="24.95" customHeight="1" x14ac:dyDescent="0.2">
      <c r="A111" s="556" t="s">
        <v>16618</v>
      </c>
      <c r="B111" s="574" t="s">
        <v>16619</v>
      </c>
      <c r="C111" s="571" t="s">
        <v>208</v>
      </c>
      <c r="D111" s="565">
        <f t="shared" ref="D111" si="34">MIN(E111:E113)</f>
        <v>219.91</v>
      </c>
      <c r="E111" s="209">
        <v>219.91</v>
      </c>
      <c r="F111" s="210" t="s">
        <v>15616</v>
      </c>
      <c r="G111" s="389" t="s">
        <v>16622</v>
      </c>
      <c r="H111" s="401">
        <v>44526</v>
      </c>
      <c r="I111" s="568"/>
      <c r="N111" s="414"/>
      <c r="P111" s="195"/>
      <c r="Q111" s="195"/>
    </row>
    <row r="112" spans="1:17" ht="24.95" customHeight="1" x14ac:dyDescent="0.2">
      <c r="A112" s="557"/>
      <c r="B112" s="575"/>
      <c r="C112" s="572"/>
      <c r="D112" s="566"/>
      <c r="E112" s="212">
        <v>251.06</v>
      </c>
      <c r="F112" s="213" t="s">
        <v>16620</v>
      </c>
      <c r="G112" s="390" t="s">
        <v>16621</v>
      </c>
      <c r="H112" s="402">
        <v>44526</v>
      </c>
      <c r="I112" s="569"/>
      <c r="P112" s="195"/>
      <c r="Q112" s="195"/>
    </row>
    <row r="113" spans="1:17" ht="24.95" customHeight="1" thickBot="1" x14ac:dyDescent="0.25">
      <c r="A113" s="558"/>
      <c r="B113" s="576"/>
      <c r="C113" s="573"/>
      <c r="D113" s="567"/>
      <c r="E113" s="215">
        <v>320.45999999999998</v>
      </c>
      <c r="F113" s="216" t="s">
        <v>15669</v>
      </c>
      <c r="G113" s="391" t="s">
        <v>16624</v>
      </c>
      <c r="H113" s="403">
        <v>44526</v>
      </c>
      <c r="I113" s="570"/>
      <c r="P113" s="195"/>
      <c r="Q113" s="195"/>
    </row>
    <row r="114" spans="1:17" ht="24.95" customHeight="1" x14ac:dyDescent="0.2">
      <c r="A114" s="556" t="s">
        <v>16626</v>
      </c>
      <c r="B114" s="574" t="s">
        <v>16627</v>
      </c>
      <c r="C114" s="571" t="s">
        <v>208</v>
      </c>
      <c r="D114" s="565">
        <f t="shared" ref="D114" si="35">MIN(E114:E116)</f>
        <v>195</v>
      </c>
      <c r="E114" s="209">
        <v>399</v>
      </c>
      <c r="F114" s="210" t="s">
        <v>16623</v>
      </c>
      <c r="G114" s="389" t="s">
        <v>16628</v>
      </c>
      <c r="H114" s="401">
        <v>44526</v>
      </c>
      <c r="I114" s="568"/>
      <c r="N114" s="414"/>
      <c r="P114" s="195"/>
      <c r="Q114" s="195"/>
    </row>
    <row r="115" spans="1:17" ht="24.95" customHeight="1" x14ac:dyDescent="0.2">
      <c r="A115" s="557"/>
      <c r="B115" s="575"/>
      <c r="C115" s="572"/>
      <c r="D115" s="566"/>
      <c r="E115" s="212">
        <v>245</v>
      </c>
      <c r="F115" s="213" t="s">
        <v>16632</v>
      </c>
      <c r="G115" s="390" t="s">
        <v>16633</v>
      </c>
      <c r="H115" s="402">
        <v>44526</v>
      </c>
      <c r="I115" s="569"/>
      <c r="P115" s="195"/>
      <c r="Q115" s="195"/>
    </row>
    <row r="116" spans="1:17" ht="24.95" customHeight="1" thickBot="1" x14ac:dyDescent="0.25">
      <c r="A116" s="558"/>
      <c r="B116" s="576"/>
      <c r="C116" s="573"/>
      <c r="D116" s="567"/>
      <c r="E116" s="215">
        <v>195</v>
      </c>
      <c r="F116" s="216" t="s">
        <v>16634</v>
      </c>
      <c r="G116" s="391" t="s">
        <v>16635</v>
      </c>
      <c r="H116" s="403">
        <v>44526</v>
      </c>
      <c r="I116" s="570"/>
      <c r="P116" s="195"/>
      <c r="Q116" s="195"/>
    </row>
    <row r="117" spans="1:17" ht="24.95" customHeight="1" x14ac:dyDescent="0.2">
      <c r="A117" s="556" t="s">
        <v>16630</v>
      </c>
      <c r="B117" s="574" t="s">
        <v>16629</v>
      </c>
      <c r="C117" s="571" t="s">
        <v>208</v>
      </c>
      <c r="D117" s="565">
        <f t="shared" ref="D117" si="36">MIN(E117:E119)</f>
        <v>236.95</v>
      </c>
      <c r="E117" s="209">
        <v>529</v>
      </c>
      <c r="F117" s="210" t="s">
        <v>16623</v>
      </c>
      <c r="G117" s="389" t="s">
        <v>16631</v>
      </c>
      <c r="H117" s="401">
        <v>44526</v>
      </c>
      <c r="I117" s="568"/>
      <c r="N117" s="414"/>
      <c r="P117" s="195"/>
      <c r="Q117" s="195"/>
    </row>
    <row r="118" spans="1:17" ht="24.95" customHeight="1" x14ac:dyDescent="0.2">
      <c r="A118" s="557"/>
      <c r="B118" s="575"/>
      <c r="C118" s="572"/>
      <c r="D118" s="566"/>
      <c r="E118" s="212">
        <v>236.95</v>
      </c>
      <c r="F118" s="213" t="s">
        <v>15616</v>
      </c>
      <c r="G118" s="390" t="s">
        <v>16636</v>
      </c>
      <c r="H118" s="402">
        <v>44526</v>
      </c>
      <c r="I118" s="569"/>
      <c r="P118" s="195"/>
      <c r="Q118" s="195"/>
    </row>
    <row r="119" spans="1:17" ht="24.95" customHeight="1" thickBot="1" x14ac:dyDescent="0.25">
      <c r="A119" s="558"/>
      <c r="B119" s="576"/>
      <c r="C119" s="573"/>
      <c r="D119" s="567"/>
      <c r="E119" s="215">
        <v>369</v>
      </c>
      <c r="F119" s="216" t="s">
        <v>16637</v>
      </c>
      <c r="G119" s="391" t="s">
        <v>16638</v>
      </c>
      <c r="H119" s="403">
        <v>44526</v>
      </c>
      <c r="I119" s="570"/>
      <c r="P119" s="195"/>
      <c r="Q119" s="195"/>
    </row>
    <row r="120" spans="1:17" ht="24.95" customHeight="1" x14ac:dyDescent="0.2">
      <c r="A120" s="556" t="s">
        <v>16643</v>
      </c>
      <c r="B120" s="574" t="s">
        <v>16648</v>
      </c>
      <c r="C120" s="571" t="s">
        <v>208</v>
      </c>
      <c r="D120" s="565">
        <f t="shared" ref="D120" si="37">MIN(E120:E122)</f>
        <v>296.10000000000002</v>
      </c>
      <c r="E120" s="209">
        <v>296.10000000000002</v>
      </c>
      <c r="F120" s="210" t="s">
        <v>16639</v>
      </c>
      <c r="G120" s="389" t="s">
        <v>16645</v>
      </c>
      <c r="H120" s="401">
        <v>44526</v>
      </c>
      <c r="I120" s="568"/>
      <c r="N120" s="414"/>
      <c r="P120" s="195"/>
      <c r="Q120" s="195"/>
    </row>
    <row r="121" spans="1:17" ht="24.95" customHeight="1" x14ac:dyDescent="0.2">
      <c r="A121" s="557"/>
      <c r="B121" s="575"/>
      <c r="C121" s="572"/>
      <c r="D121" s="566"/>
      <c r="E121" s="212">
        <v>390</v>
      </c>
      <c r="F121" s="213" t="s">
        <v>16623</v>
      </c>
      <c r="G121" s="390" t="s">
        <v>16646</v>
      </c>
      <c r="H121" s="402">
        <v>44526</v>
      </c>
      <c r="I121" s="569"/>
      <c r="P121" s="195"/>
      <c r="Q121" s="195"/>
    </row>
    <row r="122" spans="1:17" ht="24.95" customHeight="1" thickBot="1" x14ac:dyDescent="0.25">
      <c r="A122" s="558"/>
      <c r="B122" s="576"/>
      <c r="C122" s="573"/>
      <c r="D122" s="567"/>
      <c r="E122" s="215">
        <v>339.57</v>
      </c>
      <c r="F122" s="216" t="s">
        <v>16620</v>
      </c>
      <c r="G122" s="391" t="s">
        <v>16647</v>
      </c>
      <c r="H122" s="403">
        <v>44526</v>
      </c>
      <c r="I122" s="570"/>
      <c r="P122" s="195"/>
      <c r="Q122" s="195"/>
    </row>
    <row r="123" spans="1:17" ht="24.95" customHeight="1" x14ac:dyDescent="0.2">
      <c r="A123" s="556" t="s">
        <v>16644</v>
      </c>
      <c r="B123" s="574" t="s">
        <v>16649</v>
      </c>
      <c r="C123" s="571" t="s">
        <v>208</v>
      </c>
      <c r="D123" s="565">
        <f t="shared" ref="D123" si="38">MIN(E123:E125)</f>
        <v>315.3</v>
      </c>
      <c r="E123" s="209">
        <v>315.3</v>
      </c>
      <c r="F123" s="210" t="s">
        <v>15649</v>
      </c>
      <c r="G123" s="389" t="s">
        <v>16640</v>
      </c>
      <c r="H123" s="401">
        <v>44526</v>
      </c>
      <c r="I123" s="568"/>
      <c r="N123" s="414"/>
      <c r="P123" s="195"/>
      <c r="Q123" s="195"/>
    </row>
    <row r="124" spans="1:17" ht="24.95" customHeight="1" x14ac:dyDescent="0.2">
      <c r="A124" s="557"/>
      <c r="B124" s="575"/>
      <c r="C124" s="572"/>
      <c r="D124" s="566"/>
      <c r="E124" s="212">
        <v>339.05</v>
      </c>
      <c r="F124" s="213" t="s">
        <v>15616</v>
      </c>
      <c r="G124" s="390" t="s">
        <v>16642</v>
      </c>
      <c r="H124" s="402">
        <v>44526</v>
      </c>
      <c r="I124" s="569"/>
      <c r="P124" s="195"/>
      <c r="Q124" s="195"/>
    </row>
    <row r="125" spans="1:17" ht="24.95" customHeight="1" thickBot="1" x14ac:dyDescent="0.25">
      <c r="A125" s="558"/>
      <c r="B125" s="576"/>
      <c r="C125" s="573"/>
      <c r="D125" s="567"/>
      <c r="E125" s="215">
        <v>315.3</v>
      </c>
      <c r="F125" s="216" t="s">
        <v>16639</v>
      </c>
      <c r="G125" s="391" t="s">
        <v>16641</v>
      </c>
      <c r="H125" s="403">
        <v>44526</v>
      </c>
      <c r="I125" s="570"/>
      <c r="P125" s="195"/>
      <c r="Q125" s="195"/>
    </row>
    <row r="126" spans="1:17" ht="24" customHeight="1" x14ac:dyDescent="0.2">
      <c r="A126" s="556" t="s">
        <v>16654</v>
      </c>
      <c r="B126" s="574" t="s">
        <v>16660</v>
      </c>
      <c r="C126" s="571" t="s">
        <v>208</v>
      </c>
      <c r="D126" s="565">
        <f t="shared" ref="D126" si="39">MIN(E126:E128)</f>
        <v>141.5</v>
      </c>
      <c r="E126" s="209">
        <v>141.5</v>
      </c>
      <c r="F126" s="210" t="s">
        <v>16639</v>
      </c>
      <c r="G126" s="389" t="s">
        <v>16661</v>
      </c>
      <c r="H126" s="401">
        <v>44526</v>
      </c>
      <c r="I126" s="568"/>
      <c r="N126" s="414"/>
      <c r="P126" s="195"/>
      <c r="Q126" s="195"/>
    </row>
    <row r="127" spans="1:17" ht="24.95" customHeight="1" x14ac:dyDescent="0.2">
      <c r="A127" s="557"/>
      <c r="B127" s="575"/>
      <c r="C127" s="572"/>
      <c r="D127" s="566"/>
      <c r="E127" s="212">
        <v>263.33</v>
      </c>
      <c r="F127" s="213" t="s">
        <v>16651</v>
      </c>
      <c r="G127" s="390" t="s">
        <v>16662</v>
      </c>
      <c r="H127" s="402">
        <v>44526</v>
      </c>
      <c r="I127" s="569"/>
      <c r="P127" s="195"/>
      <c r="Q127" s="195"/>
    </row>
    <row r="128" spans="1:17" ht="24.95" customHeight="1" thickBot="1" x14ac:dyDescent="0.25">
      <c r="A128" s="558"/>
      <c r="B128" s="576"/>
      <c r="C128" s="573"/>
      <c r="D128" s="567"/>
      <c r="E128" s="215">
        <v>263.58999999999997</v>
      </c>
      <c r="F128" s="216" t="s">
        <v>16656</v>
      </c>
      <c r="G128" s="391" t="s">
        <v>16657</v>
      </c>
      <c r="H128" s="403">
        <v>44526</v>
      </c>
      <c r="I128" s="570"/>
      <c r="P128" s="195"/>
      <c r="Q128" s="195"/>
    </row>
    <row r="129" spans="1:17" ht="24" customHeight="1" x14ac:dyDescent="0.2">
      <c r="A129" s="556" t="s">
        <v>16655</v>
      </c>
      <c r="B129" s="574" t="s">
        <v>16653</v>
      </c>
      <c r="C129" s="571" t="s">
        <v>208</v>
      </c>
      <c r="D129" s="565">
        <f t="shared" ref="D129" si="40">MIN(E129:E131)</f>
        <v>199.9</v>
      </c>
      <c r="E129" s="209">
        <v>299.89999999999998</v>
      </c>
      <c r="F129" s="210" t="s">
        <v>16623</v>
      </c>
      <c r="G129" s="389" t="s">
        <v>16650</v>
      </c>
      <c r="H129" s="401">
        <v>44526</v>
      </c>
      <c r="I129" s="568"/>
      <c r="N129" s="414"/>
      <c r="P129" s="195"/>
      <c r="Q129" s="195"/>
    </row>
    <row r="130" spans="1:17" ht="24.95" customHeight="1" x14ac:dyDescent="0.2">
      <c r="A130" s="557"/>
      <c r="B130" s="575"/>
      <c r="C130" s="572"/>
      <c r="D130" s="566"/>
      <c r="E130" s="212">
        <v>229.26</v>
      </c>
      <c r="F130" s="213" t="s">
        <v>16651</v>
      </c>
      <c r="G130" s="390" t="s">
        <v>16652</v>
      </c>
      <c r="H130" s="402">
        <v>44526</v>
      </c>
      <c r="I130" s="569"/>
      <c r="P130" s="195"/>
      <c r="Q130" s="195"/>
    </row>
    <row r="131" spans="1:17" ht="24.95" customHeight="1" thickBot="1" x14ac:dyDescent="0.25">
      <c r="A131" s="558"/>
      <c r="B131" s="576"/>
      <c r="C131" s="573"/>
      <c r="D131" s="567"/>
      <c r="E131" s="215">
        <v>199.9</v>
      </c>
      <c r="F131" s="216" t="s">
        <v>16658</v>
      </c>
      <c r="G131" s="391" t="s">
        <v>16659</v>
      </c>
      <c r="H131" s="403">
        <v>44526</v>
      </c>
      <c r="I131" s="570"/>
      <c r="P131" s="195"/>
      <c r="Q131" s="195"/>
    </row>
    <row r="132" spans="1:17" ht="24" customHeight="1" x14ac:dyDescent="0.2">
      <c r="A132" s="556" t="s">
        <v>16671</v>
      </c>
      <c r="B132" s="574" t="s">
        <v>16670</v>
      </c>
      <c r="C132" s="571" t="s">
        <v>243</v>
      </c>
      <c r="D132" s="565">
        <f t="shared" ref="D132" si="41">MIN(E132:E134)</f>
        <v>2.0647000000000002</v>
      </c>
      <c r="E132" s="209">
        <v>3.8</v>
      </c>
      <c r="F132" s="210" t="s">
        <v>16672</v>
      </c>
      <c r="G132" s="389" t="s">
        <v>16673</v>
      </c>
      <c r="H132" s="401">
        <v>44526</v>
      </c>
      <c r="I132" s="568"/>
      <c r="N132" s="414"/>
      <c r="P132" s="195"/>
      <c r="Q132" s="195"/>
    </row>
    <row r="133" spans="1:17" ht="24.95" customHeight="1" x14ac:dyDescent="0.2">
      <c r="A133" s="557"/>
      <c r="B133" s="575"/>
      <c r="C133" s="572"/>
      <c r="D133" s="566"/>
      <c r="E133" s="212">
        <f>206.47/100</f>
        <v>2.0647000000000002</v>
      </c>
      <c r="F133" s="213" t="s">
        <v>15616</v>
      </c>
      <c r="G133" s="390" t="s">
        <v>16674</v>
      </c>
      <c r="H133" s="402">
        <v>44526</v>
      </c>
      <c r="I133" s="569"/>
      <c r="P133" s="195"/>
      <c r="Q133" s="195"/>
    </row>
    <row r="134" spans="1:17" ht="24.95" customHeight="1" thickBot="1" x14ac:dyDescent="0.25">
      <c r="A134" s="558"/>
      <c r="B134" s="576"/>
      <c r="C134" s="573"/>
      <c r="D134" s="567"/>
      <c r="E134" s="215">
        <v>3.08</v>
      </c>
      <c r="F134" s="216" t="s">
        <v>16675</v>
      </c>
      <c r="G134" s="391" t="s">
        <v>16676</v>
      </c>
      <c r="H134" s="403">
        <v>44526</v>
      </c>
      <c r="I134" s="570"/>
      <c r="P134" s="195"/>
      <c r="Q134" s="195"/>
    </row>
    <row r="135" spans="1:17" ht="24" customHeight="1" x14ac:dyDescent="0.2">
      <c r="A135" s="556" t="s">
        <v>16724</v>
      </c>
      <c r="B135" s="574" t="s">
        <v>16723</v>
      </c>
      <c r="C135" s="571" t="s">
        <v>208</v>
      </c>
      <c r="D135" s="565">
        <f t="shared" ref="D135" si="42">MIN(E135:E137)</f>
        <v>176.82</v>
      </c>
      <c r="E135" s="209">
        <v>176.82</v>
      </c>
      <c r="F135" s="210" t="s">
        <v>16725</v>
      </c>
      <c r="G135" s="389" t="s">
        <v>16726</v>
      </c>
      <c r="H135" s="401">
        <v>44529</v>
      </c>
      <c r="I135" s="568"/>
      <c r="N135" s="414"/>
      <c r="P135" s="195"/>
      <c r="Q135" s="195"/>
    </row>
    <row r="136" spans="1:17" ht="24.95" customHeight="1" x14ac:dyDescent="0.2">
      <c r="A136" s="557"/>
      <c r="B136" s="575"/>
      <c r="C136" s="572"/>
      <c r="D136" s="566"/>
      <c r="E136" s="212">
        <v>196.45</v>
      </c>
      <c r="F136" s="213" t="s">
        <v>16502</v>
      </c>
      <c r="G136" s="390" t="s">
        <v>16727</v>
      </c>
      <c r="H136" s="402">
        <v>44529</v>
      </c>
      <c r="I136" s="569"/>
      <c r="P136" s="195"/>
      <c r="Q136" s="195"/>
    </row>
    <row r="137" spans="1:17" ht="24.95" customHeight="1" thickBot="1" x14ac:dyDescent="0.25">
      <c r="A137" s="558"/>
      <c r="B137" s="576"/>
      <c r="C137" s="573"/>
      <c r="D137" s="567"/>
      <c r="E137" s="215">
        <v>271.77999999999997</v>
      </c>
      <c r="F137" s="216" t="s">
        <v>16728</v>
      </c>
      <c r="G137" s="391" t="s">
        <v>16729</v>
      </c>
      <c r="H137" s="403">
        <v>44529</v>
      </c>
      <c r="I137" s="570"/>
      <c r="P137" s="195"/>
      <c r="Q137" s="195"/>
    </row>
    <row r="138" spans="1:17" ht="24.95" customHeight="1" x14ac:dyDescent="0.2">
      <c r="A138" s="556" t="s">
        <v>16857</v>
      </c>
      <c r="B138" s="574" t="s">
        <v>16905</v>
      </c>
      <c r="C138" s="571" t="s">
        <v>208</v>
      </c>
      <c r="D138" s="565">
        <f t="shared" ref="D138" si="43">MIN(E138:E140)</f>
        <v>26316</v>
      </c>
      <c r="E138" s="209">
        <v>26316</v>
      </c>
      <c r="F138" s="210" t="s">
        <v>16902</v>
      </c>
      <c r="G138" s="389"/>
      <c r="H138" s="401">
        <v>44530</v>
      </c>
      <c r="I138" s="568"/>
      <c r="N138" s="414"/>
      <c r="P138" s="195"/>
      <c r="Q138" s="195"/>
    </row>
    <row r="139" spans="1:17" ht="24.95" customHeight="1" x14ac:dyDescent="0.2">
      <c r="A139" s="557"/>
      <c r="B139" s="575"/>
      <c r="C139" s="572"/>
      <c r="D139" s="566"/>
      <c r="E139" s="212"/>
      <c r="F139" s="213"/>
      <c r="G139" s="390"/>
      <c r="H139" s="402"/>
      <c r="I139" s="569"/>
      <c r="P139" s="195"/>
      <c r="Q139" s="195"/>
    </row>
    <row r="140" spans="1:17" ht="24.95" customHeight="1" thickBot="1" x14ac:dyDescent="0.25">
      <c r="A140" s="558"/>
      <c r="B140" s="576"/>
      <c r="C140" s="573"/>
      <c r="D140" s="567"/>
      <c r="E140" s="215"/>
      <c r="F140" s="216"/>
      <c r="G140" s="391"/>
      <c r="H140" s="403"/>
      <c r="I140" s="570"/>
      <c r="P140" s="195"/>
      <c r="Q140" s="195"/>
    </row>
    <row r="141" spans="1:17" ht="24.95" customHeight="1" x14ac:dyDescent="0.2">
      <c r="A141" s="556" t="s">
        <v>16858</v>
      </c>
      <c r="B141" s="574" t="s">
        <v>16903</v>
      </c>
      <c r="C141" s="571" t="s">
        <v>208</v>
      </c>
      <c r="D141" s="565">
        <f t="shared" ref="D141" si="44">MIN(E141:E143)</f>
        <v>34882</v>
      </c>
      <c r="E141" s="209">
        <v>34882</v>
      </c>
      <c r="F141" s="210" t="s">
        <v>16902</v>
      </c>
      <c r="G141" s="389"/>
      <c r="H141" s="401">
        <v>44530</v>
      </c>
      <c r="I141" s="568"/>
      <c r="N141" s="414"/>
      <c r="P141" s="195"/>
      <c r="Q141" s="195"/>
    </row>
    <row r="142" spans="1:17" ht="24.95" customHeight="1" x14ac:dyDescent="0.2">
      <c r="A142" s="557"/>
      <c r="B142" s="575"/>
      <c r="C142" s="572"/>
      <c r="D142" s="566"/>
      <c r="E142" s="212"/>
      <c r="F142" s="213"/>
      <c r="G142" s="390"/>
      <c r="H142" s="402"/>
      <c r="I142" s="569"/>
      <c r="P142" s="195"/>
      <c r="Q142" s="195"/>
    </row>
    <row r="143" spans="1:17" ht="24.95" customHeight="1" thickBot="1" x14ac:dyDescent="0.25">
      <c r="A143" s="558"/>
      <c r="B143" s="576"/>
      <c r="C143" s="573"/>
      <c r="D143" s="567"/>
      <c r="E143" s="215"/>
      <c r="F143" s="216"/>
      <c r="G143" s="391"/>
      <c r="H143" s="403"/>
      <c r="I143" s="570"/>
      <c r="P143" s="195"/>
      <c r="Q143" s="195"/>
    </row>
    <row r="144" spans="1:17" ht="24.95" customHeight="1" x14ac:dyDescent="0.2">
      <c r="A144" s="556" t="s">
        <v>16859</v>
      </c>
      <c r="B144" s="574" t="s">
        <v>16840</v>
      </c>
      <c r="C144" s="562" t="s">
        <v>208</v>
      </c>
      <c r="D144" s="565">
        <f t="shared" ref="D144" si="45">MIN(E144:E146)</f>
        <v>15</v>
      </c>
      <c r="E144" s="209">
        <v>15.47</v>
      </c>
      <c r="F144" s="210" t="s">
        <v>16841</v>
      </c>
      <c r="G144" s="389" t="s">
        <v>16842</v>
      </c>
      <c r="H144" s="401">
        <v>44525</v>
      </c>
      <c r="I144" s="568"/>
      <c r="N144" s="414"/>
      <c r="P144" s="195"/>
      <c r="Q144" s="195"/>
    </row>
    <row r="145" spans="1:17" ht="24.95" customHeight="1" x14ac:dyDescent="0.2">
      <c r="A145" s="557"/>
      <c r="B145" s="575"/>
      <c r="C145" s="563"/>
      <c r="D145" s="566"/>
      <c r="E145" s="212">
        <v>15</v>
      </c>
      <c r="F145" s="213" t="s">
        <v>16814</v>
      </c>
      <c r="G145" s="390" t="s">
        <v>16843</v>
      </c>
      <c r="H145" s="402">
        <v>44525</v>
      </c>
      <c r="I145" s="569"/>
      <c r="P145" s="195"/>
      <c r="Q145" s="195"/>
    </row>
    <row r="146" spans="1:17" ht="24.95" customHeight="1" thickBot="1" x14ac:dyDescent="0.25">
      <c r="A146" s="558"/>
      <c r="B146" s="576"/>
      <c r="C146" s="564"/>
      <c r="D146" s="567"/>
      <c r="E146" s="215">
        <v>18</v>
      </c>
      <c r="F146" s="216" t="s">
        <v>16810</v>
      </c>
      <c r="G146" s="391" t="s">
        <v>16844</v>
      </c>
      <c r="H146" s="403">
        <v>44525</v>
      </c>
      <c r="I146" s="570"/>
      <c r="P146" s="195"/>
      <c r="Q146" s="195"/>
    </row>
    <row r="147" spans="1:17" ht="24.95" customHeight="1" x14ac:dyDescent="0.2">
      <c r="A147" s="556" t="s">
        <v>16860</v>
      </c>
      <c r="B147" s="574" t="s">
        <v>16845</v>
      </c>
      <c r="C147" s="571" t="s">
        <v>208</v>
      </c>
      <c r="D147" s="565">
        <f t="shared" ref="D147" si="46">MIN(E147:E149)</f>
        <v>19</v>
      </c>
      <c r="E147" s="209">
        <v>28.97</v>
      </c>
      <c r="F147" s="210" t="s">
        <v>16841</v>
      </c>
      <c r="G147" s="389" t="s">
        <v>16846</v>
      </c>
      <c r="H147" s="401">
        <v>44525</v>
      </c>
      <c r="I147" s="568"/>
      <c r="N147" s="414"/>
      <c r="P147" s="195"/>
      <c r="Q147" s="195"/>
    </row>
    <row r="148" spans="1:17" ht="24.95" customHeight="1" x14ac:dyDescent="0.2">
      <c r="A148" s="557"/>
      <c r="B148" s="575"/>
      <c r="C148" s="572"/>
      <c r="D148" s="566"/>
      <c r="E148" s="212">
        <v>22.64</v>
      </c>
      <c r="F148" s="213" t="s">
        <v>16814</v>
      </c>
      <c r="G148" s="390" t="s">
        <v>16847</v>
      </c>
      <c r="H148" s="402">
        <v>44525</v>
      </c>
      <c r="I148" s="569"/>
      <c r="P148" s="195"/>
      <c r="Q148" s="195"/>
    </row>
    <row r="149" spans="1:17" ht="24.95" customHeight="1" thickBot="1" x14ac:dyDescent="0.25">
      <c r="A149" s="558"/>
      <c r="B149" s="576"/>
      <c r="C149" s="573"/>
      <c r="D149" s="567"/>
      <c r="E149" s="215">
        <v>19</v>
      </c>
      <c r="F149" s="216" t="s">
        <v>16810</v>
      </c>
      <c r="G149" s="391" t="s">
        <v>16844</v>
      </c>
      <c r="H149" s="403">
        <v>44525</v>
      </c>
      <c r="I149" s="570"/>
      <c r="P149" s="195"/>
      <c r="Q149" s="195"/>
    </row>
    <row r="150" spans="1:17" ht="24.95" customHeight="1" x14ac:dyDescent="0.2">
      <c r="A150" s="556" t="s">
        <v>16861</v>
      </c>
      <c r="B150" s="574" t="s">
        <v>16848</v>
      </c>
      <c r="C150" s="571" t="s">
        <v>208</v>
      </c>
      <c r="D150" s="565">
        <f t="shared" ref="D150" si="47">MIN(E150:E152)</f>
        <v>25</v>
      </c>
      <c r="E150" s="209">
        <v>30.2</v>
      </c>
      <c r="F150" s="210" t="s">
        <v>16841</v>
      </c>
      <c r="G150" s="389" t="s">
        <v>16849</v>
      </c>
      <c r="H150" s="401">
        <v>44525</v>
      </c>
      <c r="I150" s="568"/>
      <c r="N150" s="414"/>
      <c r="P150" s="195"/>
      <c r="Q150" s="195"/>
    </row>
    <row r="151" spans="1:17" ht="24.95" customHeight="1" x14ac:dyDescent="0.2">
      <c r="A151" s="557"/>
      <c r="B151" s="575"/>
      <c r="C151" s="572"/>
      <c r="D151" s="566"/>
      <c r="E151" s="212">
        <v>31.2</v>
      </c>
      <c r="F151" s="213" t="s">
        <v>16814</v>
      </c>
      <c r="G151" s="390" t="s">
        <v>16850</v>
      </c>
      <c r="H151" s="402">
        <v>44525</v>
      </c>
      <c r="I151" s="569"/>
      <c r="P151" s="195"/>
      <c r="Q151" s="195"/>
    </row>
    <row r="152" spans="1:17" ht="24.95" customHeight="1" thickBot="1" x14ac:dyDescent="0.25">
      <c r="A152" s="558"/>
      <c r="B152" s="576"/>
      <c r="C152" s="573"/>
      <c r="D152" s="567"/>
      <c r="E152" s="215">
        <v>25</v>
      </c>
      <c r="F152" s="216" t="s">
        <v>16810</v>
      </c>
      <c r="G152" s="391" t="s">
        <v>16844</v>
      </c>
      <c r="H152" s="403">
        <v>44525</v>
      </c>
      <c r="I152" s="570"/>
      <c r="P152" s="195"/>
      <c r="Q152" s="195"/>
    </row>
    <row r="153" spans="1:17" ht="24.95" customHeight="1" x14ac:dyDescent="0.2">
      <c r="A153" s="556" t="s">
        <v>16862</v>
      </c>
      <c r="B153" s="574" t="s">
        <v>16851</v>
      </c>
      <c r="C153" s="571" t="s">
        <v>208</v>
      </c>
      <c r="D153" s="565">
        <f t="shared" ref="D153" si="48">MIN(E153:E155)</f>
        <v>30</v>
      </c>
      <c r="E153" s="209">
        <v>35.44</v>
      </c>
      <c r="F153" s="210" t="s">
        <v>16841</v>
      </c>
      <c r="G153" s="389" t="s">
        <v>16852</v>
      </c>
      <c r="H153" s="401">
        <v>44525</v>
      </c>
      <c r="I153" s="568"/>
      <c r="N153" s="414"/>
      <c r="P153" s="195"/>
      <c r="Q153" s="195"/>
    </row>
    <row r="154" spans="1:17" ht="24.95" customHeight="1" x14ac:dyDescent="0.2">
      <c r="A154" s="557"/>
      <c r="B154" s="575"/>
      <c r="C154" s="572"/>
      <c r="D154" s="566"/>
      <c r="E154" s="212">
        <v>41</v>
      </c>
      <c r="F154" s="213" t="s">
        <v>16814</v>
      </c>
      <c r="G154" s="390" t="s">
        <v>16853</v>
      </c>
      <c r="H154" s="402">
        <v>44525</v>
      </c>
      <c r="I154" s="569"/>
      <c r="P154" s="195"/>
      <c r="Q154" s="195"/>
    </row>
    <row r="155" spans="1:17" ht="24.95" customHeight="1" thickBot="1" x14ac:dyDescent="0.25">
      <c r="A155" s="558"/>
      <c r="B155" s="576"/>
      <c r="C155" s="573"/>
      <c r="D155" s="567"/>
      <c r="E155" s="215">
        <v>30</v>
      </c>
      <c r="F155" s="216" t="s">
        <v>16810</v>
      </c>
      <c r="G155" s="391" t="s">
        <v>16844</v>
      </c>
      <c r="H155" s="403">
        <v>44525</v>
      </c>
      <c r="I155" s="570"/>
      <c r="P155" s="195"/>
      <c r="Q155" s="195"/>
    </row>
    <row r="156" spans="1:17" ht="24.95" customHeight="1" x14ac:dyDescent="0.2">
      <c r="A156" s="556" t="s">
        <v>16863</v>
      </c>
      <c r="B156" s="574" t="s">
        <v>16766</v>
      </c>
      <c r="C156" s="571" t="s">
        <v>208</v>
      </c>
      <c r="D156" s="565">
        <f t="shared" ref="D156" si="49">MIN(E156:E158)</f>
        <v>379.9</v>
      </c>
      <c r="E156" s="209">
        <v>379.9</v>
      </c>
      <c r="F156" s="210" t="s">
        <v>15649</v>
      </c>
      <c r="G156" s="389" t="s">
        <v>16767</v>
      </c>
      <c r="H156" s="401">
        <v>44525</v>
      </c>
      <c r="I156" s="568"/>
      <c r="N156" s="414"/>
      <c r="P156" s="195"/>
      <c r="Q156" s="195"/>
    </row>
    <row r="157" spans="1:17" ht="24.95" customHeight="1" x14ac:dyDescent="0.2">
      <c r="A157" s="557"/>
      <c r="B157" s="575"/>
      <c r="C157" s="572"/>
      <c r="D157" s="566"/>
      <c r="E157" s="212">
        <v>427</v>
      </c>
      <c r="F157" s="213" t="s">
        <v>16768</v>
      </c>
      <c r="G157" s="390" t="s">
        <v>16769</v>
      </c>
      <c r="H157" s="402">
        <v>44525</v>
      </c>
      <c r="I157" s="569"/>
      <c r="P157" s="195"/>
      <c r="Q157" s="195"/>
    </row>
    <row r="158" spans="1:17" ht="24.95" customHeight="1" thickBot="1" x14ac:dyDescent="0.25">
      <c r="A158" s="558"/>
      <c r="B158" s="576"/>
      <c r="C158" s="573"/>
      <c r="D158" s="567"/>
      <c r="E158" s="215">
        <v>504.54</v>
      </c>
      <c r="F158" s="216" t="s">
        <v>16770</v>
      </c>
      <c r="G158" s="391" t="s">
        <v>16771</v>
      </c>
      <c r="H158" s="403">
        <v>44525</v>
      </c>
      <c r="I158" s="570"/>
      <c r="P158" s="195"/>
      <c r="Q158" s="195"/>
    </row>
    <row r="159" spans="1:17" ht="24.95" customHeight="1" x14ac:dyDescent="0.2">
      <c r="A159" s="556" t="s">
        <v>16864</v>
      </c>
      <c r="B159" s="574" t="s">
        <v>16772</v>
      </c>
      <c r="C159" s="571" t="s">
        <v>208</v>
      </c>
      <c r="D159" s="565">
        <f t="shared" ref="D159" si="50">MIN(E159:E161)</f>
        <v>255.4</v>
      </c>
      <c r="E159" s="209">
        <v>255.4</v>
      </c>
      <c r="F159" s="210" t="s">
        <v>16773</v>
      </c>
      <c r="G159" s="389" t="s">
        <v>16774</v>
      </c>
      <c r="H159" s="401">
        <v>44525</v>
      </c>
      <c r="I159" s="568"/>
      <c r="N159" s="414"/>
      <c r="P159" s="195"/>
      <c r="Q159" s="195"/>
    </row>
    <row r="160" spans="1:17" ht="24.95" customHeight="1" x14ac:dyDescent="0.2">
      <c r="A160" s="557"/>
      <c r="B160" s="575"/>
      <c r="C160" s="572"/>
      <c r="D160" s="566"/>
      <c r="E160" s="212">
        <v>394</v>
      </c>
      <c r="F160" s="213" t="s">
        <v>16768</v>
      </c>
      <c r="G160" s="390" t="s">
        <v>16775</v>
      </c>
      <c r="H160" s="402">
        <v>44525</v>
      </c>
      <c r="I160" s="569"/>
      <c r="P160" s="195"/>
      <c r="Q160" s="195"/>
    </row>
    <row r="161" spans="1:17" ht="24.95" customHeight="1" thickBot="1" x14ac:dyDescent="0.25">
      <c r="A161" s="558"/>
      <c r="B161" s="576"/>
      <c r="C161" s="573"/>
      <c r="D161" s="567"/>
      <c r="E161" s="215">
        <v>390.4</v>
      </c>
      <c r="F161" s="216" t="s">
        <v>16776</v>
      </c>
      <c r="G161" s="391" t="s">
        <v>16777</v>
      </c>
      <c r="H161" s="403">
        <v>44525</v>
      </c>
      <c r="I161" s="570"/>
      <c r="P161" s="195"/>
      <c r="Q161" s="195"/>
    </row>
    <row r="162" spans="1:17" ht="24.95" customHeight="1" x14ac:dyDescent="0.2">
      <c r="A162" s="556" t="s">
        <v>16865</v>
      </c>
      <c r="B162" s="574" t="s">
        <v>17211</v>
      </c>
      <c r="C162" s="571" t="s">
        <v>243</v>
      </c>
      <c r="D162" s="565">
        <f t="shared" ref="D162" si="51">MIN(E162:E164)</f>
        <v>40</v>
      </c>
      <c r="E162" s="209">
        <v>46.25</v>
      </c>
      <c r="F162" s="210" t="s">
        <v>16784</v>
      </c>
      <c r="G162" s="389" t="s">
        <v>16785</v>
      </c>
      <c r="H162" s="401">
        <v>44525</v>
      </c>
      <c r="I162" s="568"/>
      <c r="N162" s="414"/>
      <c r="P162" s="195"/>
      <c r="Q162" s="195"/>
    </row>
    <row r="163" spans="1:17" ht="24.95" customHeight="1" x14ac:dyDescent="0.2">
      <c r="A163" s="557"/>
      <c r="B163" s="575"/>
      <c r="C163" s="572"/>
      <c r="D163" s="566"/>
      <c r="E163" s="212">
        <v>40</v>
      </c>
      <c r="F163" s="213" t="s">
        <v>16778</v>
      </c>
      <c r="G163" s="390" t="s">
        <v>16786</v>
      </c>
      <c r="H163" s="402">
        <v>44525</v>
      </c>
      <c r="I163" s="569"/>
      <c r="P163" s="195"/>
      <c r="Q163" s="195"/>
    </row>
    <row r="164" spans="1:17" ht="24.95" customHeight="1" thickBot="1" x14ac:dyDescent="0.25">
      <c r="A164" s="558"/>
      <c r="B164" s="576"/>
      <c r="C164" s="573"/>
      <c r="D164" s="567"/>
      <c r="E164" s="215">
        <v>40.700000000000003</v>
      </c>
      <c r="F164" s="216" t="s">
        <v>16779</v>
      </c>
      <c r="G164" s="391" t="s">
        <v>16787</v>
      </c>
      <c r="H164" s="403">
        <v>44525</v>
      </c>
      <c r="I164" s="570"/>
      <c r="P164" s="195"/>
      <c r="Q164" s="195"/>
    </row>
    <row r="165" spans="1:17" ht="24.95" customHeight="1" x14ac:dyDescent="0.2">
      <c r="A165" s="556" t="s">
        <v>16866</v>
      </c>
      <c r="B165" s="574" t="s">
        <v>16788</v>
      </c>
      <c r="C165" s="571" t="s">
        <v>243</v>
      </c>
      <c r="D165" s="565">
        <f t="shared" ref="D165" si="52">MIN(E165:E167)</f>
        <v>8</v>
      </c>
      <c r="E165" s="209">
        <v>8</v>
      </c>
      <c r="F165" s="210" t="s">
        <v>16765</v>
      </c>
      <c r="G165" s="389" t="s">
        <v>16789</v>
      </c>
      <c r="H165" s="401">
        <v>44525</v>
      </c>
      <c r="I165" s="568"/>
      <c r="N165" s="414"/>
      <c r="P165" s="195"/>
      <c r="Q165" s="195"/>
    </row>
    <row r="166" spans="1:17" ht="24.95" customHeight="1" x14ac:dyDescent="0.2">
      <c r="A166" s="557"/>
      <c r="B166" s="575"/>
      <c r="C166" s="572"/>
      <c r="D166" s="566"/>
      <c r="E166" s="212">
        <v>10.48</v>
      </c>
      <c r="F166" s="213" t="s">
        <v>16782</v>
      </c>
      <c r="G166" s="390" t="s">
        <v>16790</v>
      </c>
      <c r="H166" s="402">
        <v>44525</v>
      </c>
      <c r="I166" s="569"/>
      <c r="P166" s="195"/>
      <c r="Q166" s="195"/>
    </row>
    <row r="167" spans="1:17" ht="24.95" customHeight="1" thickBot="1" x14ac:dyDescent="0.25">
      <c r="A167" s="558"/>
      <c r="B167" s="576"/>
      <c r="C167" s="573"/>
      <c r="D167" s="567"/>
      <c r="E167" s="215">
        <v>10.95</v>
      </c>
      <c r="F167" s="216" t="s">
        <v>16781</v>
      </c>
      <c r="G167" s="391" t="s">
        <v>16791</v>
      </c>
      <c r="H167" s="403">
        <v>44525</v>
      </c>
      <c r="I167" s="570"/>
      <c r="P167" s="195"/>
      <c r="Q167" s="195"/>
    </row>
    <row r="168" spans="1:17" ht="24.95" customHeight="1" x14ac:dyDescent="0.2">
      <c r="A168" s="556" t="s">
        <v>16867</v>
      </c>
      <c r="B168" s="574" t="s">
        <v>17210</v>
      </c>
      <c r="C168" s="571" t="s">
        <v>243</v>
      </c>
      <c r="D168" s="565">
        <f t="shared" ref="D168" si="53">MIN(E168:E170)</f>
        <v>44.71</v>
      </c>
      <c r="E168" s="209">
        <v>48.93</v>
      </c>
      <c r="F168" s="210" t="s">
        <v>16783</v>
      </c>
      <c r="G168" s="389" t="s">
        <v>16792</v>
      </c>
      <c r="H168" s="401">
        <v>44525</v>
      </c>
      <c r="I168" s="568"/>
      <c r="N168" s="414"/>
      <c r="P168" s="195"/>
      <c r="Q168" s="195"/>
    </row>
    <row r="169" spans="1:17" ht="24.95" customHeight="1" x14ac:dyDescent="0.2">
      <c r="A169" s="557"/>
      <c r="B169" s="575"/>
      <c r="C169" s="572"/>
      <c r="D169" s="566"/>
      <c r="E169" s="212">
        <v>64.05</v>
      </c>
      <c r="F169" s="213" t="s">
        <v>16793</v>
      </c>
      <c r="G169" s="390" t="s">
        <v>16794</v>
      </c>
      <c r="H169" s="402">
        <v>44525</v>
      </c>
      <c r="I169" s="569"/>
      <c r="P169" s="195"/>
      <c r="Q169" s="195"/>
    </row>
    <row r="170" spans="1:17" ht="24.95" customHeight="1" thickBot="1" x14ac:dyDescent="0.25">
      <c r="A170" s="558"/>
      <c r="B170" s="576"/>
      <c r="C170" s="573"/>
      <c r="D170" s="567"/>
      <c r="E170" s="215">
        <v>44.71</v>
      </c>
      <c r="F170" s="216" t="s">
        <v>16778</v>
      </c>
      <c r="G170" s="391" t="s">
        <v>16795</v>
      </c>
      <c r="H170" s="403">
        <v>44525</v>
      </c>
      <c r="I170" s="570"/>
      <c r="P170" s="195"/>
      <c r="Q170" s="195"/>
    </row>
    <row r="171" spans="1:17" ht="24.95" customHeight="1" x14ac:dyDescent="0.2">
      <c r="A171" s="556" t="s">
        <v>16868</v>
      </c>
      <c r="B171" s="574" t="s">
        <v>16796</v>
      </c>
      <c r="C171" s="571" t="s">
        <v>243</v>
      </c>
      <c r="D171" s="565">
        <f t="shared" ref="D171" si="54">MIN(E171:E173)</f>
        <v>12.96</v>
      </c>
      <c r="E171" s="209">
        <v>14</v>
      </c>
      <c r="F171" s="210" t="s">
        <v>16765</v>
      </c>
      <c r="G171" s="389" t="s">
        <v>16797</v>
      </c>
      <c r="H171" s="401">
        <v>44525</v>
      </c>
      <c r="I171" s="568"/>
      <c r="N171" s="414"/>
      <c r="P171" s="195"/>
      <c r="Q171" s="195"/>
    </row>
    <row r="172" spans="1:17" ht="24.95" customHeight="1" x14ac:dyDescent="0.2">
      <c r="A172" s="557"/>
      <c r="B172" s="575"/>
      <c r="C172" s="572"/>
      <c r="D172" s="566"/>
      <c r="E172" s="212">
        <v>12.96</v>
      </c>
      <c r="F172" s="213" t="s">
        <v>16782</v>
      </c>
      <c r="G172" s="390" t="s">
        <v>16798</v>
      </c>
      <c r="H172" s="402">
        <v>44525</v>
      </c>
      <c r="I172" s="569"/>
      <c r="P172" s="195"/>
      <c r="Q172" s="195"/>
    </row>
    <row r="173" spans="1:17" ht="24.95" customHeight="1" thickBot="1" x14ac:dyDescent="0.25">
      <c r="A173" s="558"/>
      <c r="B173" s="576"/>
      <c r="C173" s="573"/>
      <c r="D173" s="567"/>
      <c r="E173" s="215">
        <v>17.29</v>
      </c>
      <c r="F173" s="216" t="s">
        <v>16781</v>
      </c>
      <c r="G173" s="391" t="s">
        <v>16799</v>
      </c>
      <c r="H173" s="403">
        <v>44525</v>
      </c>
      <c r="I173" s="570"/>
      <c r="P173" s="195"/>
      <c r="Q173" s="195"/>
    </row>
    <row r="174" spans="1:17" ht="24.95" customHeight="1" x14ac:dyDescent="0.2">
      <c r="A174" s="556" t="s">
        <v>16869</v>
      </c>
      <c r="B174" s="574" t="s">
        <v>17212</v>
      </c>
      <c r="C174" s="571" t="s">
        <v>243</v>
      </c>
      <c r="D174" s="565">
        <f t="shared" ref="D174" si="55">MIN(E174:E176)</f>
        <v>41.7</v>
      </c>
      <c r="E174" s="209">
        <v>41.7</v>
      </c>
      <c r="F174" s="210" t="s">
        <v>16800</v>
      </c>
      <c r="G174" s="389" t="s">
        <v>16801</v>
      </c>
      <c r="H174" s="401">
        <v>44525</v>
      </c>
      <c r="I174" s="568"/>
      <c r="N174" s="414"/>
      <c r="P174" s="195"/>
      <c r="Q174" s="195"/>
    </row>
    <row r="175" spans="1:17" ht="24.95" customHeight="1" x14ac:dyDescent="0.2">
      <c r="A175" s="557"/>
      <c r="B175" s="575"/>
      <c r="C175" s="572"/>
      <c r="D175" s="566"/>
      <c r="E175" s="212">
        <v>81.900000000000006</v>
      </c>
      <c r="F175" s="213" t="s">
        <v>16802</v>
      </c>
      <c r="G175" s="390" t="s">
        <v>16803</v>
      </c>
      <c r="H175" s="402">
        <v>44525</v>
      </c>
      <c r="I175" s="569"/>
      <c r="P175" s="195"/>
      <c r="Q175" s="195"/>
    </row>
    <row r="176" spans="1:17" ht="24.95" customHeight="1" thickBot="1" x14ac:dyDescent="0.25">
      <c r="A176" s="558"/>
      <c r="B176" s="576"/>
      <c r="C176" s="573"/>
      <c r="D176" s="567"/>
      <c r="E176" s="215"/>
      <c r="F176" s="216"/>
      <c r="G176" s="391"/>
      <c r="H176" s="403"/>
      <c r="I176" s="570"/>
      <c r="P176" s="195"/>
      <c r="Q176" s="195"/>
    </row>
    <row r="177" spans="1:17" ht="24.95" customHeight="1" x14ac:dyDescent="0.2">
      <c r="A177" s="556" t="s">
        <v>16870</v>
      </c>
      <c r="B177" s="574" t="s">
        <v>16804</v>
      </c>
      <c r="C177" s="571" t="s">
        <v>243</v>
      </c>
      <c r="D177" s="565">
        <f t="shared" ref="D177" si="56">MIN(E177:E179)</f>
        <v>13.97</v>
      </c>
      <c r="E177" s="209">
        <v>21.11</v>
      </c>
      <c r="F177" s="210" t="s">
        <v>16781</v>
      </c>
      <c r="G177" s="389" t="s">
        <v>16805</v>
      </c>
      <c r="H177" s="401">
        <v>44525</v>
      </c>
      <c r="I177" s="568"/>
      <c r="N177" s="414"/>
      <c r="P177" s="195"/>
      <c r="Q177" s="195"/>
    </row>
    <row r="178" spans="1:17" ht="24.95" customHeight="1" x14ac:dyDescent="0.2">
      <c r="A178" s="557"/>
      <c r="B178" s="575"/>
      <c r="C178" s="572"/>
      <c r="D178" s="566"/>
      <c r="E178" s="212">
        <v>17</v>
      </c>
      <c r="F178" s="213" t="s">
        <v>16765</v>
      </c>
      <c r="G178" s="390" t="s">
        <v>16806</v>
      </c>
      <c r="H178" s="402">
        <v>44525</v>
      </c>
      <c r="I178" s="569"/>
      <c r="P178" s="195"/>
      <c r="Q178" s="195"/>
    </row>
    <row r="179" spans="1:17" ht="24.95" customHeight="1" thickBot="1" x14ac:dyDescent="0.25">
      <c r="A179" s="558"/>
      <c r="B179" s="576"/>
      <c r="C179" s="573"/>
      <c r="D179" s="567"/>
      <c r="E179" s="215">
        <v>13.97</v>
      </c>
      <c r="F179" s="216" t="s">
        <v>16782</v>
      </c>
      <c r="G179" s="391" t="s">
        <v>16807</v>
      </c>
      <c r="H179" s="403">
        <v>44525</v>
      </c>
      <c r="I179" s="570"/>
      <c r="P179" s="195"/>
      <c r="Q179" s="195"/>
    </row>
    <row r="180" spans="1:17" ht="24.95" customHeight="1" x14ac:dyDescent="0.2">
      <c r="A180" s="556" t="s">
        <v>16871</v>
      </c>
      <c r="B180" s="574" t="s">
        <v>16854</v>
      </c>
      <c r="C180" s="571" t="s">
        <v>208</v>
      </c>
      <c r="D180" s="565">
        <f t="shared" ref="D180" si="57">MIN(E180:E182)</f>
        <v>36</v>
      </c>
      <c r="E180" s="209">
        <v>38.270000000000003</v>
      </c>
      <c r="F180" s="210" t="s">
        <v>16841</v>
      </c>
      <c r="G180" s="389" t="s">
        <v>16855</v>
      </c>
      <c r="H180" s="401">
        <v>44525</v>
      </c>
      <c r="I180" s="568"/>
      <c r="N180" s="414"/>
      <c r="P180" s="195"/>
      <c r="Q180" s="195"/>
    </row>
    <row r="181" spans="1:17" ht="24.95" customHeight="1" x14ac:dyDescent="0.2">
      <c r="A181" s="557"/>
      <c r="B181" s="575"/>
      <c r="C181" s="572"/>
      <c r="D181" s="566"/>
      <c r="E181" s="212">
        <v>45.93</v>
      </c>
      <c r="F181" s="213" t="s">
        <v>16814</v>
      </c>
      <c r="G181" s="390" t="s">
        <v>16856</v>
      </c>
      <c r="H181" s="402">
        <v>44525</v>
      </c>
      <c r="I181" s="569"/>
      <c r="P181" s="195"/>
      <c r="Q181" s="195"/>
    </row>
    <row r="182" spans="1:17" ht="24.95" customHeight="1" thickBot="1" x14ac:dyDescent="0.25">
      <c r="A182" s="558"/>
      <c r="B182" s="576"/>
      <c r="C182" s="573"/>
      <c r="D182" s="567"/>
      <c r="E182" s="215">
        <v>36</v>
      </c>
      <c r="F182" s="216" t="s">
        <v>16810</v>
      </c>
      <c r="G182" s="391" t="s">
        <v>16844</v>
      </c>
      <c r="H182" s="403">
        <v>44525</v>
      </c>
      <c r="I182" s="570"/>
      <c r="P182" s="195"/>
      <c r="Q182" s="195"/>
    </row>
    <row r="183" spans="1:17" ht="24.95" customHeight="1" x14ac:dyDescent="0.2">
      <c r="A183" s="556" t="s">
        <v>16872</v>
      </c>
      <c r="B183" s="574" t="s">
        <v>16809</v>
      </c>
      <c r="C183" s="571" t="s">
        <v>243</v>
      </c>
      <c r="D183" s="565">
        <f t="shared" ref="D183" si="58">MIN(E183:E185)</f>
        <v>12.57</v>
      </c>
      <c r="E183" s="209">
        <v>20.83</v>
      </c>
      <c r="F183" s="210" t="s">
        <v>16810</v>
      </c>
      <c r="G183" s="389" t="s">
        <v>16811</v>
      </c>
      <c r="H183" s="401">
        <v>44525</v>
      </c>
      <c r="I183" s="568"/>
      <c r="N183" s="414"/>
      <c r="P183" s="195"/>
      <c r="Q183" s="195"/>
    </row>
    <row r="184" spans="1:17" ht="24.95" customHeight="1" x14ac:dyDescent="0.2">
      <c r="A184" s="557"/>
      <c r="B184" s="575"/>
      <c r="C184" s="572"/>
      <c r="D184" s="566"/>
      <c r="E184" s="212">
        <v>12.57</v>
      </c>
      <c r="F184" s="213" t="s">
        <v>16812</v>
      </c>
      <c r="G184" s="390" t="s">
        <v>16813</v>
      </c>
      <c r="H184" s="402">
        <v>44525</v>
      </c>
      <c r="I184" s="569"/>
      <c r="P184" s="195"/>
      <c r="Q184" s="195"/>
    </row>
    <row r="185" spans="1:17" ht="24.95" customHeight="1" thickBot="1" x14ac:dyDescent="0.25">
      <c r="A185" s="558"/>
      <c r="B185" s="576"/>
      <c r="C185" s="573"/>
      <c r="D185" s="567"/>
      <c r="E185" s="215">
        <v>19.170000000000002</v>
      </c>
      <c r="F185" s="216" t="s">
        <v>16814</v>
      </c>
      <c r="G185" s="391" t="s">
        <v>16815</v>
      </c>
      <c r="H185" s="403">
        <v>44525</v>
      </c>
      <c r="I185" s="570"/>
      <c r="P185" s="195"/>
      <c r="Q185" s="195"/>
    </row>
    <row r="186" spans="1:17" ht="24.95" customHeight="1" x14ac:dyDescent="0.2">
      <c r="A186" s="556" t="s">
        <v>16873</v>
      </c>
      <c r="B186" s="574" t="s">
        <v>16816</v>
      </c>
      <c r="C186" s="571" t="s">
        <v>243</v>
      </c>
      <c r="D186" s="565">
        <f t="shared" ref="D186" si="59">MIN(E186:E188)</f>
        <v>15.08</v>
      </c>
      <c r="E186" s="209">
        <v>25</v>
      </c>
      <c r="F186" s="210" t="s">
        <v>16810</v>
      </c>
      <c r="G186" s="389" t="s">
        <v>16811</v>
      </c>
      <c r="H186" s="401">
        <v>44525</v>
      </c>
      <c r="I186" s="568"/>
      <c r="N186" s="414"/>
      <c r="P186" s="195"/>
      <c r="Q186" s="195"/>
    </row>
    <row r="187" spans="1:17" ht="24.95" customHeight="1" x14ac:dyDescent="0.2">
      <c r="A187" s="557"/>
      <c r="B187" s="575"/>
      <c r="C187" s="572"/>
      <c r="D187" s="566"/>
      <c r="E187" s="212">
        <v>15.08</v>
      </c>
      <c r="F187" s="213" t="s">
        <v>16812</v>
      </c>
      <c r="G187" s="390" t="s">
        <v>16813</v>
      </c>
      <c r="H187" s="402">
        <v>44525</v>
      </c>
      <c r="I187" s="569"/>
      <c r="P187" s="195"/>
      <c r="Q187" s="195"/>
    </row>
    <row r="188" spans="1:17" ht="24.95" customHeight="1" thickBot="1" x14ac:dyDescent="0.25">
      <c r="A188" s="558"/>
      <c r="B188" s="576"/>
      <c r="C188" s="573"/>
      <c r="D188" s="567"/>
      <c r="E188" s="215">
        <v>22.87</v>
      </c>
      <c r="F188" s="216" t="s">
        <v>16814</v>
      </c>
      <c r="G188" s="391" t="s">
        <v>16817</v>
      </c>
      <c r="H188" s="403">
        <v>44525</v>
      </c>
      <c r="I188" s="570"/>
      <c r="P188" s="195"/>
      <c r="Q188" s="195"/>
    </row>
    <row r="189" spans="1:17" ht="24.95" customHeight="1" x14ac:dyDescent="0.2">
      <c r="A189" s="556" t="s">
        <v>16874</v>
      </c>
      <c r="B189" s="574" t="s">
        <v>16818</v>
      </c>
      <c r="C189" s="571" t="s">
        <v>243</v>
      </c>
      <c r="D189" s="565">
        <f t="shared" ref="D189" si="60">MIN(E189:E191)</f>
        <v>20.11</v>
      </c>
      <c r="E189" s="209">
        <v>33.33</v>
      </c>
      <c r="F189" s="210" t="s">
        <v>16810</v>
      </c>
      <c r="G189" s="389" t="s">
        <v>16811</v>
      </c>
      <c r="H189" s="401">
        <v>44525</v>
      </c>
      <c r="I189" s="568"/>
      <c r="N189" s="414"/>
      <c r="P189" s="195"/>
      <c r="Q189" s="195"/>
    </row>
    <row r="190" spans="1:17" ht="24.95" customHeight="1" x14ac:dyDescent="0.2">
      <c r="A190" s="557"/>
      <c r="B190" s="575"/>
      <c r="C190" s="572"/>
      <c r="D190" s="566"/>
      <c r="E190" s="212">
        <v>20.11</v>
      </c>
      <c r="F190" s="213" t="s">
        <v>16812</v>
      </c>
      <c r="G190" s="390" t="s">
        <v>16813</v>
      </c>
      <c r="H190" s="402">
        <v>44525</v>
      </c>
      <c r="I190" s="569"/>
      <c r="P190" s="195"/>
      <c r="Q190" s="195"/>
    </row>
    <row r="191" spans="1:17" ht="24.95" customHeight="1" thickBot="1" x14ac:dyDescent="0.25">
      <c r="A191" s="558"/>
      <c r="B191" s="576"/>
      <c r="C191" s="573"/>
      <c r="D191" s="567"/>
      <c r="E191" s="215">
        <v>30.5</v>
      </c>
      <c r="F191" s="216" t="s">
        <v>16814</v>
      </c>
      <c r="G191" s="391" t="s">
        <v>16819</v>
      </c>
      <c r="H191" s="403">
        <v>44525</v>
      </c>
      <c r="I191" s="570"/>
      <c r="P191" s="195"/>
      <c r="Q191" s="195"/>
    </row>
    <row r="192" spans="1:17" ht="24.95" customHeight="1" x14ac:dyDescent="0.2">
      <c r="A192" s="556" t="s">
        <v>16875</v>
      </c>
      <c r="B192" s="574" t="s">
        <v>16820</v>
      </c>
      <c r="C192" s="571" t="s">
        <v>243</v>
      </c>
      <c r="D192" s="565">
        <f t="shared" ref="D192" si="61">MIN(E192:E194)</f>
        <v>25.16</v>
      </c>
      <c r="E192" s="209">
        <v>41.66</v>
      </c>
      <c r="F192" s="210" t="s">
        <v>16810</v>
      </c>
      <c r="G192" s="389" t="s">
        <v>16811</v>
      </c>
      <c r="H192" s="401">
        <v>44525</v>
      </c>
      <c r="I192" s="568"/>
      <c r="N192" s="414"/>
      <c r="P192" s="195"/>
      <c r="Q192" s="195"/>
    </row>
    <row r="193" spans="1:17" ht="24.95" customHeight="1" x14ac:dyDescent="0.2">
      <c r="A193" s="557"/>
      <c r="B193" s="575"/>
      <c r="C193" s="572"/>
      <c r="D193" s="566"/>
      <c r="E193" s="212">
        <v>25.16</v>
      </c>
      <c r="F193" s="213" t="s">
        <v>16812</v>
      </c>
      <c r="G193" s="390" t="s">
        <v>16813</v>
      </c>
      <c r="H193" s="402">
        <v>44525</v>
      </c>
      <c r="I193" s="569"/>
      <c r="P193" s="195"/>
      <c r="Q193" s="195"/>
    </row>
    <row r="194" spans="1:17" ht="24.95" customHeight="1" thickBot="1" x14ac:dyDescent="0.25">
      <c r="A194" s="558"/>
      <c r="B194" s="576"/>
      <c r="C194" s="573"/>
      <c r="D194" s="567"/>
      <c r="E194" s="215">
        <v>38.17</v>
      </c>
      <c r="F194" s="216" t="s">
        <v>16814</v>
      </c>
      <c r="G194" s="391" t="s">
        <v>16821</v>
      </c>
      <c r="H194" s="403">
        <v>44525</v>
      </c>
      <c r="I194" s="570"/>
      <c r="P194" s="195"/>
      <c r="Q194" s="195"/>
    </row>
    <row r="195" spans="1:17" ht="24.95" customHeight="1" x14ac:dyDescent="0.2">
      <c r="A195" s="556" t="s">
        <v>16876</v>
      </c>
      <c r="B195" s="574" t="s">
        <v>16822</v>
      </c>
      <c r="C195" s="571" t="s">
        <v>243</v>
      </c>
      <c r="D195" s="565">
        <f t="shared" ref="D195" si="62">MIN(E195:E197)</f>
        <v>30.16</v>
      </c>
      <c r="E195" s="209">
        <v>50</v>
      </c>
      <c r="F195" s="210" t="s">
        <v>16810</v>
      </c>
      <c r="G195" s="389" t="s">
        <v>16811</v>
      </c>
      <c r="H195" s="401">
        <v>44525</v>
      </c>
      <c r="I195" s="568"/>
      <c r="N195" s="414"/>
      <c r="P195" s="195"/>
      <c r="Q195" s="195"/>
    </row>
    <row r="196" spans="1:17" ht="24.95" customHeight="1" x14ac:dyDescent="0.2">
      <c r="A196" s="557"/>
      <c r="B196" s="575"/>
      <c r="C196" s="572"/>
      <c r="D196" s="566"/>
      <c r="E196" s="212">
        <v>30.16</v>
      </c>
      <c r="F196" s="213" t="s">
        <v>16812</v>
      </c>
      <c r="G196" s="390" t="s">
        <v>16813</v>
      </c>
      <c r="H196" s="402">
        <v>44525</v>
      </c>
      <c r="I196" s="569"/>
      <c r="P196" s="195"/>
      <c r="Q196" s="195"/>
    </row>
    <row r="197" spans="1:17" ht="24.95" customHeight="1" thickBot="1" x14ac:dyDescent="0.25">
      <c r="A197" s="558"/>
      <c r="B197" s="576"/>
      <c r="C197" s="573"/>
      <c r="D197" s="567"/>
      <c r="E197" s="215">
        <v>45.73</v>
      </c>
      <c r="F197" s="216" t="s">
        <v>16814</v>
      </c>
      <c r="G197" s="391" t="s">
        <v>16823</v>
      </c>
      <c r="H197" s="403">
        <v>44525</v>
      </c>
      <c r="I197" s="570"/>
      <c r="P197" s="195"/>
      <c r="Q197" s="195"/>
    </row>
    <row r="198" spans="1:17" ht="24.95" customHeight="1" x14ac:dyDescent="0.2">
      <c r="A198" s="556" t="s">
        <v>16877</v>
      </c>
      <c r="B198" s="574" t="s">
        <v>17194</v>
      </c>
      <c r="C198" s="571" t="s">
        <v>243</v>
      </c>
      <c r="D198" s="565">
        <f t="shared" ref="D198" si="63">MIN(E198:E200)</f>
        <v>5.46</v>
      </c>
      <c r="E198" s="209">
        <f>27.3/5</f>
        <v>5.46</v>
      </c>
      <c r="F198" s="210" t="s">
        <v>16824</v>
      </c>
      <c r="G198" s="389" t="s">
        <v>16825</v>
      </c>
      <c r="H198" s="401">
        <v>44525</v>
      </c>
      <c r="I198" s="568"/>
      <c r="N198" s="414"/>
      <c r="P198" s="195"/>
      <c r="Q198" s="195"/>
    </row>
    <row r="199" spans="1:17" ht="24.95" customHeight="1" x14ac:dyDescent="0.2">
      <c r="A199" s="557"/>
      <c r="B199" s="575"/>
      <c r="C199" s="572"/>
      <c r="D199" s="566"/>
      <c r="E199" s="212">
        <v>19.899999999999999</v>
      </c>
      <c r="F199" s="213" t="s">
        <v>15649</v>
      </c>
      <c r="G199" s="390" t="s">
        <v>16826</v>
      </c>
      <c r="H199" s="402">
        <v>44525</v>
      </c>
      <c r="I199" s="569"/>
      <c r="P199" s="195"/>
      <c r="Q199" s="195"/>
    </row>
    <row r="200" spans="1:17" ht="24.95" customHeight="1" thickBot="1" x14ac:dyDescent="0.25">
      <c r="A200" s="558"/>
      <c r="B200" s="576"/>
      <c r="C200" s="573"/>
      <c r="D200" s="567"/>
      <c r="E200" s="215">
        <v>5.88</v>
      </c>
      <c r="F200" s="216" t="s">
        <v>16808</v>
      </c>
      <c r="G200" s="391" t="s">
        <v>16827</v>
      </c>
      <c r="H200" s="403">
        <v>44525</v>
      </c>
      <c r="I200" s="570"/>
      <c r="P200" s="195"/>
      <c r="Q200" s="195"/>
    </row>
    <row r="201" spans="1:17" ht="24.95" customHeight="1" x14ac:dyDescent="0.2">
      <c r="A201" s="556" t="s">
        <v>16878</v>
      </c>
      <c r="B201" s="574" t="s">
        <v>15049</v>
      </c>
      <c r="C201" s="571" t="s">
        <v>208</v>
      </c>
      <c r="D201" s="565">
        <f t="shared" ref="D201" si="64">MIN(E201:E203)</f>
        <v>3.87</v>
      </c>
      <c r="E201" s="209">
        <v>5.73</v>
      </c>
      <c r="F201" s="210" t="s">
        <v>16828</v>
      </c>
      <c r="G201" s="389" t="s">
        <v>16829</v>
      </c>
      <c r="H201" s="401">
        <v>44525</v>
      </c>
      <c r="I201" s="568"/>
      <c r="N201" s="414"/>
      <c r="P201" s="195"/>
      <c r="Q201" s="195"/>
    </row>
    <row r="202" spans="1:17" ht="24.95" customHeight="1" x14ac:dyDescent="0.2">
      <c r="A202" s="557"/>
      <c r="B202" s="575"/>
      <c r="C202" s="572"/>
      <c r="D202" s="566"/>
      <c r="E202" s="212">
        <v>3.87</v>
      </c>
      <c r="F202" s="213" t="s">
        <v>16808</v>
      </c>
      <c r="G202" s="390" t="s">
        <v>16830</v>
      </c>
      <c r="H202" s="402">
        <v>44525</v>
      </c>
      <c r="I202" s="569"/>
      <c r="P202" s="195"/>
      <c r="Q202" s="195"/>
    </row>
    <row r="203" spans="1:17" ht="24.95" customHeight="1" thickBot="1" x14ac:dyDescent="0.25">
      <c r="A203" s="558"/>
      <c r="B203" s="576"/>
      <c r="C203" s="573"/>
      <c r="D203" s="567"/>
      <c r="E203" s="215">
        <v>4.97</v>
      </c>
      <c r="F203" s="216" t="s">
        <v>16780</v>
      </c>
      <c r="G203" s="391" t="s">
        <v>16831</v>
      </c>
      <c r="H203" s="403">
        <v>44525</v>
      </c>
      <c r="I203" s="570"/>
      <c r="P203" s="195"/>
      <c r="Q203" s="195"/>
    </row>
    <row r="204" spans="1:17" ht="24.95" customHeight="1" x14ac:dyDescent="0.2">
      <c r="A204" s="556" t="s">
        <v>16879</v>
      </c>
      <c r="B204" s="574" t="s">
        <v>17108</v>
      </c>
      <c r="C204" s="571" t="s">
        <v>208</v>
      </c>
      <c r="D204" s="565">
        <f t="shared" ref="D204" si="65">MIN(E204:E206)</f>
        <v>5549.67</v>
      </c>
      <c r="E204" s="209">
        <v>8875.3799999999992</v>
      </c>
      <c r="F204" s="210" t="s">
        <v>16898</v>
      </c>
      <c r="G204" s="389"/>
      <c r="H204" s="401">
        <v>44530</v>
      </c>
      <c r="I204" s="568"/>
      <c r="N204" s="414"/>
      <c r="P204" s="195"/>
      <c r="Q204" s="195"/>
    </row>
    <row r="205" spans="1:17" ht="24.95" customHeight="1" x14ac:dyDescent="0.2">
      <c r="A205" s="557"/>
      <c r="B205" s="575"/>
      <c r="C205" s="572"/>
      <c r="D205" s="566"/>
      <c r="E205" s="212">
        <v>5549.67</v>
      </c>
      <c r="F205" s="213" t="s">
        <v>16899</v>
      </c>
      <c r="G205" s="390"/>
      <c r="H205" s="402">
        <v>44530</v>
      </c>
      <c r="I205" s="569"/>
      <c r="P205" s="195"/>
      <c r="Q205" s="195"/>
    </row>
    <row r="206" spans="1:17" ht="24.95" customHeight="1" thickBot="1" x14ac:dyDescent="0.25">
      <c r="A206" s="558"/>
      <c r="B206" s="576"/>
      <c r="C206" s="573"/>
      <c r="D206" s="567"/>
      <c r="E206" s="215">
        <v>6561.59</v>
      </c>
      <c r="F206" s="216" t="s">
        <v>16900</v>
      </c>
      <c r="G206" s="391"/>
      <c r="H206" s="403">
        <v>44530</v>
      </c>
      <c r="I206" s="570"/>
      <c r="P206" s="195"/>
      <c r="Q206" s="195"/>
    </row>
    <row r="207" spans="1:17" ht="24.95" customHeight="1" x14ac:dyDescent="0.2">
      <c r="A207" s="556" t="s">
        <v>16880</v>
      </c>
      <c r="B207" s="574" t="s">
        <v>17110</v>
      </c>
      <c r="C207" s="571" t="s">
        <v>208</v>
      </c>
      <c r="D207" s="565">
        <f t="shared" ref="D207" si="66">MIN(E207:E209)</f>
        <v>130.79</v>
      </c>
      <c r="E207" s="209">
        <v>130.79</v>
      </c>
      <c r="F207" s="210" t="s">
        <v>16812</v>
      </c>
      <c r="G207" s="389" t="s">
        <v>16832</v>
      </c>
      <c r="H207" s="401">
        <v>44525</v>
      </c>
      <c r="I207" s="568"/>
      <c r="N207" s="414"/>
      <c r="P207" s="195"/>
      <c r="Q207" s="195"/>
    </row>
    <row r="208" spans="1:17" ht="24.95" customHeight="1" x14ac:dyDescent="0.2">
      <c r="A208" s="557"/>
      <c r="B208" s="575"/>
      <c r="C208" s="572"/>
      <c r="D208" s="566"/>
      <c r="E208" s="212">
        <v>146.85</v>
      </c>
      <c r="F208" s="213" t="s">
        <v>16833</v>
      </c>
      <c r="G208" s="390" t="s">
        <v>16834</v>
      </c>
      <c r="H208" s="402">
        <v>44525</v>
      </c>
      <c r="I208" s="569"/>
      <c r="P208" s="195"/>
      <c r="Q208" s="195"/>
    </row>
    <row r="209" spans="1:17" ht="24.95" customHeight="1" thickBot="1" x14ac:dyDescent="0.25">
      <c r="A209" s="558"/>
      <c r="B209" s="576"/>
      <c r="C209" s="573"/>
      <c r="D209" s="567"/>
      <c r="E209" s="215">
        <v>189.99</v>
      </c>
      <c r="F209" s="216" t="s">
        <v>16810</v>
      </c>
      <c r="G209" s="391" t="s">
        <v>16835</v>
      </c>
      <c r="H209" s="403">
        <v>44525</v>
      </c>
      <c r="I209" s="570"/>
      <c r="P209" s="195"/>
      <c r="Q209" s="195"/>
    </row>
    <row r="210" spans="1:17" ht="24.95" customHeight="1" x14ac:dyDescent="0.2">
      <c r="A210" s="556" t="s">
        <v>16881</v>
      </c>
      <c r="B210" s="574" t="s">
        <v>17111</v>
      </c>
      <c r="C210" s="571" t="s">
        <v>208</v>
      </c>
      <c r="D210" s="565">
        <f t="shared" ref="D210" si="67">MIN(E210:E212)</f>
        <v>89.79</v>
      </c>
      <c r="E210" s="209">
        <v>109.9</v>
      </c>
      <c r="F210" s="210" t="s">
        <v>15649</v>
      </c>
      <c r="G210" s="389" t="s">
        <v>16836</v>
      </c>
      <c r="H210" s="401">
        <v>44525</v>
      </c>
      <c r="I210" s="568"/>
      <c r="N210" s="414"/>
      <c r="P210" s="195"/>
      <c r="Q210" s="195"/>
    </row>
    <row r="211" spans="1:17" ht="24.95" customHeight="1" x14ac:dyDescent="0.2">
      <c r="A211" s="557"/>
      <c r="B211" s="575"/>
      <c r="C211" s="572"/>
      <c r="D211" s="566"/>
      <c r="E211" s="212">
        <v>168.9</v>
      </c>
      <c r="F211" s="213" t="s">
        <v>16837</v>
      </c>
      <c r="G211" s="390" t="s">
        <v>16838</v>
      </c>
      <c r="H211" s="402">
        <v>44525</v>
      </c>
      <c r="I211" s="569"/>
      <c r="P211" s="195"/>
      <c r="Q211" s="195"/>
    </row>
    <row r="212" spans="1:17" ht="26.25" customHeight="1" thickBot="1" x14ac:dyDescent="0.25">
      <c r="A212" s="558"/>
      <c r="B212" s="576"/>
      <c r="C212" s="573"/>
      <c r="D212" s="567"/>
      <c r="E212" s="215">
        <v>89.79</v>
      </c>
      <c r="F212" s="216" t="s">
        <v>16812</v>
      </c>
      <c r="G212" s="391" t="s">
        <v>16839</v>
      </c>
      <c r="H212" s="403">
        <v>44525</v>
      </c>
      <c r="I212" s="570"/>
      <c r="P212" s="195"/>
      <c r="Q212" s="195"/>
    </row>
    <row r="213" spans="1:17" ht="24.95" customHeight="1" x14ac:dyDescent="0.2">
      <c r="A213" s="556" t="s">
        <v>16882</v>
      </c>
      <c r="B213" s="574" t="s">
        <v>17101</v>
      </c>
      <c r="C213" s="562" t="s">
        <v>208</v>
      </c>
      <c r="D213" s="565">
        <f t="shared" ref="D213" si="68">MIN(E213:E215)</f>
        <v>2042.86</v>
      </c>
      <c r="E213" s="209">
        <v>2585.77</v>
      </c>
      <c r="F213" s="210" t="s">
        <v>16898</v>
      </c>
      <c r="G213" s="389"/>
      <c r="H213" s="401">
        <v>44530</v>
      </c>
      <c r="I213" s="568"/>
      <c r="N213" s="414"/>
      <c r="P213" s="195"/>
      <c r="Q213" s="195"/>
    </row>
    <row r="214" spans="1:17" ht="24.95" customHeight="1" x14ac:dyDescent="0.2">
      <c r="A214" s="557"/>
      <c r="B214" s="575"/>
      <c r="C214" s="563"/>
      <c r="D214" s="566"/>
      <c r="E214" s="212">
        <v>2042.86</v>
      </c>
      <c r="F214" s="213" t="s">
        <v>16899</v>
      </c>
      <c r="G214" s="390"/>
      <c r="H214" s="402">
        <v>44530</v>
      </c>
      <c r="I214" s="569"/>
      <c r="P214" s="195"/>
      <c r="Q214" s="195"/>
    </row>
    <row r="215" spans="1:17" ht="24.95" customHeight="1" thickBot="1" x14ac:dyDescent="0.25">
      <c r="A215" s="558"/>
      <c r="B215" s="576"/>
      <c r="C215" s="564"/>
      <c r="D215" s="567"/>
      <c r="E215" s="215">
        <v>2643</v>
      </c>
      <c r="F215" s="216" t="s">
        <v>16900</v>
      </c>
      <c r="G215" s="391"/>
      <c r="H215" s="403">
        <v>44530</v>
      </c>
      <c r="I215" s="570"/>
      <c r="P215" s="195"/>
      <c r="Q215" s="195"/>
    </row>
    <row r="216" spans="1:17" ht="24.95" customHeight="1" x14ac:dyDescent="0.2">
      <c r="A216" s="556" t="s">
        <v>16883</v>
      </c>
      <c r="B216" s="574" t="s">
        <v>17102</v>
      </c>
      <c r="C216" s="562" t="s">
        <v>208</v>
      </c>
      <c r="D216" s="565">
        <f t="shared" ref="D216" si="69">MIN(E216:E218)</f>
        <v>2469.38</v>
      </c>
      <c r="E216" s="209">
        <v>2616.58</v>
      </c>
      <c r="F216" s="210" t="s">
        <v>16898</v>
      </c>
      <c r="G216" s="389"/>
      <c r="H216" s="401">
        <v>44530</v>
      </c>
      <c r="I216" s="568"/>
      <c r="N216" s="414"/>
      <c r="P216" s="195"/>
      <c r="Q216" s="195"/>
    </row>
    <row r="217" spans="1:17" ht="24.95" customHeight="1" x14ac:dyDescent="0.2">
      <c r="A217" s="557"/>
      <c r="B217" s="575"/>
      <c r="C217" s="563"/>
      <c r="D217" s="566"/>
      <c r="E217" s="212">
        <v>2469.38</v>
      </c>
      <c r="F217" s="213" t="s">
        <v>16899</v>
      </c>
      <c r="G217" s="390"/>
      <c r="H217" s="402">
        <v>44530</v>
      </c>
      <c r="I217" s="569"/>
      <c r="P217" s="195"/>
      <c r="Q217" s="195"/>
    </row>
    <row r="218" spans="1:17" ht="24.95" customHeight="1" thickBot="1" x14ac:dyDescent="0.25">
      <c r="A218" s="558"/>
      <c r="B218" s="576"/>
      <c r="C218" s="564"/>
      <c r="D218" s="567"/>
      <c r="E218" s="215">
        <v>2707.76</v>
      </c>
      <c r="F218" s="216" t="s">
        <v>16900</v>
      </c>
      <c r="G218" s="391"/>
      <c r="H218" s="403">
        <v>44530</v>
      </c>
      <c r="I218" s="570"/>
      <c r="P218" s="195"/>
      <c r="Q218" s="195"/>
    </row>
    <row r="219" spans="1:17" ht="24.95" customHeight="1" x14ac:dyDescent="0.2">
      <c r="A219" s="556" t="s">
        <v>16884</v>
      </c>
      <c r="B219" s="574" t="s">
        <v>17103</v>
      </c>
      <c r="C219" s="562" t="s">
        <v>208</v>
      </c>
      <c r="D219" s="565">
        <f t="shared" ref="D219" si="70">MIN(E219:E221)</f>
        <v>3100.82</v>
      </c>
      <c r="E219" s="209">
        <v>3967.92</v>
      </c>
      <c r="F219" s="210" t="s">
        <v>16898</v>
      </c>
      <c r="G219" s="389"/>
      <c r="H219" s="401">
        <v>44530</v>
      </c>
      <c r="I219" s="568"/>
      <c r="N219" s="414"/>
      <c r="P219" s="195"/>
      <c r="Q219" s="195"/>
    </row>
    <row r="220" spans="1:17" ht="24.95" customHeight="1" x14ac:dyDescent="0.2">
      <c r="A220" s="557"/>
      <c r="B220" s="575"/>
      <c r="C220" s="563"/>
      <c r="D220" s="566"/>
      <c r="E220" s="212">
        <v>3807.52</v>
      </c>
      <c r="F220" s="213" t="s">
        <v>16899</v>
      </c>
      <c r="G220" s="390"/>
      <c r="H220" s="402">
        <v>44530</v>
      </c>
      <c r="I220" s="569"/>
      <c r="P220" s="195"/>
      <c r="Q220" s="195"/>
    </row>
    <row r="221" spans="1:17" ht="24.95" customHeight="1" thickBot="1" x14ac:dyDescent="0.25">
      <c r="A221" s="558"/>
      <c r="B221" s="576"/>
      <c r="C221" s="564"/>
      <c r="D221" s="567"/>
      <c r="E221" s="215">
        <v>3100.82</v>
      </c>
      <c r="F221" s="216" t="s">
        <v>16900</v>
      </c>
      <c r="G221" s="391"/>
      <c r="H221" s="403">
        <v>44530</v>
      </c>
      <c r="I221" s="570"/>
      <c r="P221" s="195"/>
      <c r="Q221" s="195"/>
    </row>
    <row r="222" spans="1:17" ht="24.95" customHeight="1" x14ac:dyDescent="0.2">
      <c r="A222" s="556" t="s">
        <v>16885</v>
      </c>
      <c r="B222" s="574" t="s">
        <v>17104</v>
      </c>
      <c r="C222" s="562" t="s">
        <v>208</v>
      </c>
      <c r="D222" s="565">
        <f t="shared" ref="D222" si="71">MIN(E222:E224)</f>
        <v>2966.79</v>
      </c>
      <c r="E222" s="209">
        <v>3917.12</v>
      </c>
      <c r="F222" s="210" t="s">
        <v>16898</v>
      </c>
      <c r="G222" s="389"/>
      <c r="H222" s="401">
        <v>44530</v>
      </c>
      <c r="I222" s="568"/>
      <c r="N222" s="414"/>
      <c r="P222" s="195"/>
      <c r="Q222" s="195"/>
    </row>
    <row r="223" spans="1:17" ht="24.95" customHeight="1" x14ac:dyDescent="0.2">
      <c r="A223" s="557"/>
      <c r="B223" s="575"/>
      <c r="C223" s="563"/>
      <c r="D223" s="566"/>
      <c r="E223" s="212">
        <v>3500.18</v>
      </c>
      <c r="F223" s="213" t="s">
        <v>16899</v>
      </c>
      <c r="G223" s="390"/>
      <c r="H223" s="402">
        <v>44530</v>
      </c>
      <c r="I223" s="569"/>
      <c r="P223" s="195"/>
      <c r="Q223" s="195"/>
    </row>
    <row r="224" spans="1:17" ht="24.95" customHeight="1" thickBot="1" x14ac:dyDescent="0.25">
      <c r="A224" s="558"/>
      <c r="B224" s="576"/>
      <c r="C224" s="564"/>
      <c r="D224" s="567"/>
      <c r="E224" s="215">
        <v>2966.79</v>
      </c>
      <c r="F224" s="216" t="s">
        <v>16900</v>
      </c>
      <c r="G224" s="391"/>
      <c r="H224" s="403">
        <v>44530</v>
      </c>
      <c r="I224" s="570"/>
      <c r="P224" s="195"/>
      <c r="Q224" s="195"/>
    </row>
    <row r="225" spans="1:17" ht="24.95" customHeight="1" x14ac:dyDescent="0.2">
      <c r="A225" s="556" t="s">
        <v>16886</v>
      </c>
      <c r="B225" s="574" t="s">
        <v>17105</v>
      </c>
      <c r="C225" s="562" t="s">
        <v>208</v>
      </c>
      <c r="D225" s="565">
        <f t="shared" ref="D225" si="72">MIN(E225:E227)</f>
        <v>4426.2299999999996</v>
      </c>
      <c r="E225" s="209">
        <v>5874.42</v>
      </c>
      <c r="F225" s="210" t="s">
        <v>16898</v>
      </c>
      <c r="G225" s="389"/>
      <c r="H225" s="401">
        <v>44530</v>
      </c>
      <c r="I225" s="568"/>
      <c r="N225" s="414"/>
      <c r="P225" s="195"/>
      <c r="Q225" s="195"/>
    </row>
    <row r="226" spans="1:17" ht="24.95" customHeight="1" x14ac:dyDescent="0.2">
      <c r="A226" s="557"/>
      <c r="B226" s="575"/>
      <c r="C226" s="563"/>
      <c r="D226" s="566"/>
      <c r="E226" s="212">
        <v>4426.2299999999996</v>
      </c>
      <c r="F226" s="213" t="s">
        <v>16899</v>
      </c>
      <c r="G226" s="390"/>
      <c r="H226" s="402">
        <v>44530</v>
      </c>
      <c r="I226" s="569"/>
      <c r="P226" s="195"/>
      <c r="Q226" s="195"/>
    </row>
    <row r="227" spans="1:17" ht="24.95" customHeight="1" thickBot="1" x14ac:dyDescent="0.25">
      <c r="A227" s="558"/>
      <c r="B227" s="576"/>
      <c r="C227" s="564"/>
      <c r="D227" s="567"/>
      <c r="E227" s="215">
        <v>5043.55</v>
      </c>
      <c r="F227" s="216" t="s">
        <v>16900</v>
      </c>
      <c r="G227" s="391"/>
      <c r="H227" s="403">
        <v>44530</v>
      </c>
      <c r="I227" s="570"/>
      <c r="P227" s="195"/>
      <c r="Q227" s="195"/>
    </row>
    <row r="228" spans="1:17" ht="24.95" customHeight="1" x14ac:dyDescent="0.2">
      <c r="A228" s="556" t="s">
        <v>16887</v>
      </c>
      <c r="B228" s="574" t="s">
        <v>17106</v>
      </c>
      <c r="C228" s="562" t="s">
        <v>208</v>
      </c>
      <c r="D228" s="565">
        <f t="shared" ref="D228" si="73">MIN(E228:E230)</f>
        <v>5132.2</v>
      </c>
      <c r="E228" s="209">
        <v>6257.77</v>
      </c>
      <c r="F228" s="210" t="s">
        <v>16898</v>
      </c>
      <c r="G228" s="389"/>
      <c r="H228" s="401">
        <v>44530</v>
      </c>
      <c r="I228" s="568"/>
      <c r="N228" s="414"/>
      <c r="P228" s="195"/>
      <c r="Q228" s="195"/>
    </row>
    <row r="229" spans="1:17" ht="24.95" customHeight="1" x14ac:dyDescent="0.2">
      <c r="A229" s="557"/>
      <c r="B229" s="575"/>
      <c r="C229" s="563"/>
      <c r="D229" s="566"/>
      <c r="E229" s="212">
        <v>5132.2</v>
      </c>
      <c r="F229" s="213" t="s">
        <v>16899</v>
      </c>
      <c r="G229" s="390"/>
      <c r="H229" s="402">
        <v>44530</v>
      </c>
      <c r="I229" s="569"/>
      <c r="P229" s="195"/>
      <c r="Q229" s="195"/>
    </row>
    <row r="230" spans="1:17" ht="24.95" customHeight="1" thickBot="1" x14ac:dyDescent="0.25">
      <c r="A230" s="558"/>
      <c r="B230" s="576"/>
      <c r="C230" s="564"/>
      <c r="D230" s="567"/>
      <c r="E230" s="215">
        <v>5362.83</v>
      </c>
      <c r="F230" s="216" t="s">
        <v>16900</v>
      </c>
      <c r="G230" s="391"/>
      <c r="H230" s="403">
        <v>44530</v>
      </c>
      <c r="I230" s="570"/>
      <c r="P230" s="195"/>
      <c r="Q230" s="195"/>
    </row>
    <row r="231" spans="1:17" ht="24.95" customHeight="1" x14ac:dyDescent="0.2">
      <c r="A231" s="556" t="s">
        <v>16888</v>
      </c>
      <c r="B231" s="574" t="s">
        <v>17107</v>
      </c>
      <c r="C231" s="562" t="s">
        <v>208</v>
      </c>
      <c r="D231" s="565">
        <f t="shared" ref="D231" si="74">MIN(E231:E233)</f>
        <v>5549.67</v>
      </c>
      <c r="E231" s="209">
        <v>7754.26</v>
      </c>
      <c r="F231" s="210" t="s">
        <v>16898</v>
      </c>
      <c r="G231" s="389"/>
      <c r="H231" s="401">
        <v>44530</v>
      </c>
      <c r="I231" s="568"/>
      <c r="N231" s="414"/>
      <c r="P231" s="195"/>
      <c r="Q231" s="195"/>
    </row>
    <row r="232" spans="1:17" ht="24.95" customHeight="1" x14ac:dyDescent="0.2">
      <c r="A232" s="557"/>
      <c r="B232" s="575"/>
      <c r="C232" s="563"/>
      <c r="D232" s="566"/>
      <c r="E232" s="212">
        <v>5549.67</v>
      </c>
      <c r="F232" s="213" t="s">
        <v>16899</v>
      </c>
      <c r="G232" s="390"/>
      <c r="H232" s="402">
        <v>44530</v>
      </c>
      <c r="I232" s="569"/>
      <c r="P232" s="195"/>
      <c r="Q232" s="195"/>
    </row>
    <row r="233" spans="1:17" ht="24.95" customHeight="1" thickBot="1" x14ac:dyDescent="0.25">
      <c r="A233" s="558"/>
      <c r="B233" s="576"/>
      <c r="C233" s="564"/>
      <c r="D233" s="567"/>
      <c r="E233" s="215">
        <v>6561.59</v>
      </c>
      <c r="F233" s="216" t="s">
        <v>16900</v>
      </c>
      <c r="G233" s="391"/>
      <c r="H233" s="403">
        <v>44530</v>
      </c>
      <c r="I233" s="570"/>
      <c r="P233" s="195"/>
      <c r="Q233" s="195"/>
    </row>
    <row r="234" spans="1:17" ht="24.95" customHeight="1" x14ac:dyDescent="0.2">
      <c r="A234" s="556" t="s">
        <v>16889</v>
      </c>
      <c r="B234" s="574" t="s">
        <v>17480</v>
      </c>
      <c r="C234" s="562" t="s">
        <v>208</v>
      </c>
      <c r="D234" s="565">
        <f t="shared" ref="D234" si="75">MIN(E234:E236)</f>
        <v>2199</v>
      </c>
      <c r="E234" s="209">
        <v>2349</v>
      </c>
      <c r="F234" s="210" t="s">
        <v>16765</v>
      </c>
      <c r="G234" s="389" t="s">
        <v>17447</v>
      </c>
      <c r="H234" s="401">
        <v>44525</v>
      </c>
      <c r="I234" s="568"/>
      <c r="N234" s="414"/>
      <c r="P234" s="195"/>
      <c r="Q234" s="195"/>
    </row>
    <row r="235" spans="1:17" ht="24.95" customHeight="1" x14ac:dyDescent="0.2">
      <c r="A235" s="557"/>
      <c r="B235" s="575"/>
      <c r="C235" s="563"/>
      <c r="D235" s="566"/>
      <c r="E235" s="212">
        <v>2199</v>
      </c>
      <c r="F235" s="213" t="s">
        <v>17448</v>
      </c>
      <c r="G235" s="390" t="s">
        <v>17449</v>
      </c>
      <c r="H235" s="402">
        <v>44525</v>
      </c>
      <c r="I235" s="569"/>
      <c r="P235" s="195"/>
      <c r="Q235" s="195"/>
    </row>
    <row r="236" spans="1:17" ht="24.95" customHeight="1" thickBot="1" x14ac:dyDescent="0.25">
      <c r="A236" s="558"/>
      <c r="B236" s="576"/>
      <c r="C236" s="564"/>
      <c r="D236" s="567"/>
      <c r="E236" s="215">
        <v>2656.39</v>
      </c>
      <c r="F236" s="216" t="s">
        <v>17450</v>
      </c>
      <c r="G236" s="391" t="s">
        <v>17451</v>
      </c>
      <c r="H236" s="403">
        <v>44525</v>
      </c>
      <c r="I236" s="570"/>
      <c r="P236" s="195"/>
      <c r="Q236" s="195"/>
    </row>
    <row r="237" spans="1:17" ht="24.95" customHeight="1" x14ac:dyDescent="0.2">
      <c r="A237" s="556" t="s">
        <v>16890</v>
      </c>
      <c r="B237" s="574" t="s">
        <v>17116</v>
      </c>
      <c r="C237" s="571" t="s">
        <v>208</v>
      </c>
      <c r="D237" s="565">
        <f t="shared" ref="D237" si="76">MIN(E237:E239)</f>
        <v>129.99</v>
      </c>
      <c r="E237" s="209">
        <v>129.99</v>
      </c>
      <c r="F237" s="210" t="s">
        <v>16781</v>
      </c>
      <c r="G237" s="389" t="s">
        <v>17117</v>
      </c>
      <c r="H237" s="401">
        <v>44531</v>
      </c>
      <c r="I237" s="568"/>
      <c r="N237" s="414"/>
      <c r="P237" s="195"/>
      <c r="Q237" s="195"/>
    </row>
    <row r="238" spans="1:17" ht="24.95" customHeight="1" x14ac:dyDescent="0.2">
      <c r="A238" s="557"/>
      <c r="B238" s="575"/>
      <c r="C238" s="572"/>
      <c r="D238" s="566"/>
      <c r="E238" s="212"/>
      <c r="F238" s="213"/>
      <c r="G238" s="390"/>
      <c r="H238" s="402"/>
      <c r="I238" s="569"/>
      <c r="P238" s="195"/>
      <c r="Q238" s="195"/>
    </row>
    <row r="239" spans="1:17" ht="24.95" customHeight="1" thickBot="1" x14ac:dyDescent="0.25">
      <c r="A239" s="558"/>
      <c r="B239" s="576"/>
      <c r="C239" s="573"/>
      <c r="D239" s="567"/>
      <c r="E239" s="215"/>
      <c r="F239" s="216"/>
      <c r="G239" s="391"/>
      <c r="H239" s="403"/>
      <c r="I239" s="570"/>
      <c r="P239" s="195"/>
      <c r="Q239" s="195"/>
    </row>
    <row r="240" spans="1:17" ht="24.95" customHeight="1" x14ac:dyDescent="0.2">
      <c r="A240" s="556" t="s">
        <v>16891</v>
      </c>
      <c r="B240" s="574" t="s">
        <v>17120</v>
      </c>
      <c r="C240" s="571" t="s">
        <v>208</v>
      </c>
      <c r="D240" s="565">
        <f t="shared" ref="D240" si="77">MIN(E240:E242)</f>
        <v>399.99</v>
      </c>
      <c r="E240" s="209">
        <v>399.99</v>
      </c>
      <c r="F240" s="210" t="s">
        <v>16781</v>
      </c>
      <c r="G240" s="389" t="s">
        <v>17121</v>
      </c>
      <c r="H240" s="401">
        <v>44531</v>
      </c>
      <c r="I240" s="568"/>
      <c r="N240" s="414"/>
      <c r="P240" s="195"/>
      <c r="Q240" s="195"/>
    </row>
    <row r="241" spans="1:17" ht="24.95" customHeight="1" x14ac:dyDescent="0.2">
      <c r="A241" s="557"/>
      <c r="B241" s="575"/>
      <c r="C241" s="572"/>
      <c r="D241" s="566"/>
      <c r="E241" s="212"/>
      <c r="F241" s="213"/>
      <c r="G241" s="390"/>
      <c r="H241" s="402"/>
      <c r="I241" s="569"/>
      <c r="P241" s="195"/>
      <c r="Q241" s="195"/>
    </row>
    <row r="242" spans="1:17" ht="24.95" customHeight="1" thickBot="1" x14ac:dyDescent="0.25">
      <c r="A242" s="558"/>
      <c r="B242" s="576"/>
      <c r="C242" s="573"/>
      <c r="D242" s="567"/>
      <c r="E242" s="215"/>
      <c r="F242" s="216"/>
      <c r="G242" s="391"/>
      <c r="H242" s="403"/>
      <c r="I242" s="570"/>
      <c r="P242" s="195"/>
      <c r="Q242" s="195"/>
    </row>
    <row r="243" spans="1:17" ht="24.95" customHeight="1" x14ac:dyDescent="0.2">
      <c r="A243" s="556" t="s">
        <v>16892</v>
      </c>
      <c r="B243" s="574" t="s">
        <v>17479</v>
      </c>
      <c r="C243" s="571" t="s">
        <v>208</v>
      </c>
      <c r="D243" s="565">
        <f t="shared" ref="D243" si="78">MIN(E243:E245)</f>
        <v>2519</v>
      </c>
      <c r="E243" s="209">
        <v>2779</v>
      </c>
      <c r="F243" s="210" t="s">
        <v>16765</v>
      </c>
      <c r="G243" s="389" t="s">
        <v>17454</v>
      </c>
      <c r="H243" s="401">
        <v>44525</v>
      </c>
      <c r="I243" s="568"/>
      <c r="N243" s="414"/>
      <c r="P243" s="195"/>
      <c r="Q243" s="195"/>
    </row>
    <row r="244" spans="1:17" ht="24.95" customHeight="1" x14ac:dyDescent="0.2">
      <c r="A244" s="557"/>
      <c r="B244" s="575"/>
      <c r="C244" s="572"/>
      <c r="D244" s="566"/>
      <c r="E244" s="212">
        <v>2519</v>
      </c>
      <c r="F244" s="213" t="s">
        <v>17448</v>
      </c>
      <c r="G244" s="390" t="s">
        <v>17455</v>
      </c>
      <c r="H244" s="402">
        <v>44525</v>
      </c>
      <c r="I244" s="569"/>
      <c r="P244" s="195"/>
      <c r="Q244" s="195"/>
    </row>
    <row r="245" spans="1:17" ht="24.95" customHeight="1" thickBot="1" x14ac:dyDescent="0.25">
      <c r="A245" s="558"/>
      <c r="B245" s="576"/>
      <c r="C245" s="573"/>
      <c r="D245" s="567"/>
      <c r="E245" s="215">
        <v>2676</v>
      </c>
      <c r="F245" s="216" t="s">
        <v>17450</v>
      </c>
      <c r="G245" s="391" t="s">
        <v>17456</v>
      </c>
      <c r="H245" s="403">
        <v>44525</v>
      </c>
      <c r="I245" s="570"/>
      <c r="P245" s="195"/>
      <c r="Q245" s="195"/>
    </row>
    <row r="246" spans="1:17" ht="24.95" customHeight="1" x14ac:dyDescent="0.2">
      <c r="A246" s="556" t="s">
        <v>16893</v>
      </c>
      <c r="B246" s="574" t="s">
        <v>17478</v>
      </c>
      <c r="C246" s="571" t="s">
        <v>208</v>
      </c>
      <c r="D246" s="565">
        <f t="shared" ref="D246" si="79">MIN(E246:E248)</f>
        <v>3699</v>
      </c>
      <c r="E246" s="209">
        <v>3701.01</v>
      </c>
      <c r="F246" s="210" t="s">
        <v>16765</v>
      </c>
      <c r="G246" s="389" t="s">
        <v>17460</v>
      </c>
      <c r="H246" s="401"/>
      <c r="I246" s="568"/>
      <c r="N246" s="414"/>
      <c r="P246" s="195"/>
      <c r="Q246" s="195"/>
    </row>
    <row r="247" spans="1:17" ht="24.95" customHeight="1" x14ac:dyDescent="0.2">
      <c r="A247" s="557"/>
      <c r="B247" s="575"/>
      <c r="C247" s="572"/>
      <c r="D247" s="566"/>
      <c r="E247" s="212">
        <v>3699</v>
      </c>
      <c r="F247" s="213" t="s">
        <v>17448</v>
      </c>
      <c r="G247" s="390" t="s">
        <v>17461</v>
      </c>
      <c r="H247" s="402"/>
      <c r="I247" s="569"/>
      <c r="P247" s="195"/>
      <c r="Q247" s="195"/>
    </row>
    <row r="248" spans="1:17" ht="24.95" customHeight="1" thickBot="1" x14ac:dyDescent="0.25">
      <c r="A248" s="558"/>
      <c r="B248" s="576"/>
      <c r="C248" s="573"/>
      <c r="D248" s="567"/>
      <c r="E248" s="215">
        <v>4235.3900000000003</v>
      </c>
      <c r="F248" s="216" t="s">
        <v>17450</v>
      </c>
      <c r="G248" s="391" t="s">
        <v>17462</v>
      </c>
      <c r="H248" s="403"/>
      <c r="I248" s="570"/>
      <c r="P248" s="195"/>
      <c r="Q248" s="195"/>
    </row>
    <row r="249" spans="1:17" ht="24.95" customHeight="1" x14ac:dyDescent="0.2">
      <c r="A249" s="556" t="s">
        <v>16894</v>
      </c>
      <c r="B249" s="574" t="s">
        <v>17476</v>
      </c>
      <c r="C249" s="562" t="s">
        <v>208</v>
      </c>
      <c r="D249" s="565">
        <f t="shared" ref="D249" si="80">MIN(E249:E251)</f>
        <v>10839</v>
      </c>
      <c r="E249" s="209">
        <v>12042</v>
      </c>
      <c r="F249" s="210" t="s">
        <v>16765</v>
      </c>
      <c r="G249" s="389" t="s">
        <v>17466</v>
      </c>
      <c r="H249" s="401"/>
      <c r="I249" s="568"/>
      <c r="N249" s="414"/>
      <c r="P249" s="195"/>
      <c r="Q249" s="195"/>
    </row>
    <row r="250" spans="1:17" ht="24.95" customHeight="1" x14ac:dyDescent="0.2">
      <c r="A250" s="557"/>
      <c r="B250" s="575"/>
      <c r="C250" s="563"/>
      <c r="D250" s="566"/>
      <c r="E250" s="212">
        <v>13568.64</v>
      </c>
      <c r="F250" s="213" t="s">
        <v>17467</v>
      </c>
      <c r="G250" s="390" t="s">
        <v>17468</v>
      </c>
      <c r="H250" s="402"/>
      <c r="I250" s="569"/>
      <c r="P250" s="195"/>
      <c r="Q250" s="195"/>
    </row>
    <row r="251" spans="1:17" ht="24.95" customHeight="1" thickBot="1" x14ac:dyDescent="0.25">
      <c r="A251" s="558"/>
      <c r="B251" s="576"/>
      <c r="C251" s="564"/>
      <c r="D251" s="567"/>
      <c r="E251" s="215">
        <v>10839</v>
      </c>
      <c r="F251" s="216" t="s">
        <v>17448</v>
      </c>
      <c r="G251" s="391" t="s">
        <v>17469</v>
      </c>
      <c r="H251" s="403"/>
      <c r="I251" s="570"/>
      <c r="P251" s="195"/>
      <c r="Q251" s="195"/>
    </row>
    <row r="252" spans="1:17" ht="24.95" customHeight="1" x14ac:dyDescent="0.2">
      <c r="A252" s="556" t="s">
        <v>16895</v>
      </c>
      <c r="B252" s="574" t="s">
        <v>17477</v>
      </c>
      <c r="C252" s="562" t="s">
        <v>208</v>
      </c>
      <c r="D252" s="565">
        <f t="shared" ref="D252" si="81">MIN(E252:E254)</f>
        <v>16249.75</v>
      </c>
      <c r="E252" s="209">
        <v>16249.75</v>
      </c>
      <c r="F252" s="210" t="s">
        <v>17450</v>
      </c>
      <c r="G252" s="389" t="s">
        <v>17470</v>
      </c>
      <c r="H252" s="401"/>
      <c r="I252" s="568"/>
      <c r="N252" s="414"/>
      <c r="P252" s="195"/>
      <c r="Q252" s="195"/>
    </row>
    <row r="253" spans="1:17" ht="24.95" customHeight="1" x14ac:dyDescent="0.2">
      <c r="A253" s="557"/>
      <c r="B253" s="575"/>
      <c r="C253" s="563"/>
      <c r="D253" s="566"/>
      <c r="E253" s="212">
        <v>19210</v>
      </c>
      <c r="F253" s="213" t="s">
        <v>16765</v>
      </c>
      <c r="G253" s="390" t="s">
        <v>17471</v>
      </c>
      <c r="H253" s="402"/>
      <c r="I253" s="569"/>
      <c r="P253" s="195"/>
      <c r="Q253" s="195"/>
    </row>
    <row r="254" spans="1:17" ht="24.95" customHeight="1" thickBot="1" x14ac:dyDescent="0.25">
      <c r="A254" s="558"/>
      <c r="B254" s="576"/>
      <c r="C254" s="564"/>
      <c r="D254" s="567"/>
      <c r="E254" s="215">
        <v>21054.74</v>
      </c>
      <c r="F254" s="216" t="s">
        <v>17472</v>
      </c>
      <c r="G254" s="391" t="s">
        <v>17473</v>
      </c>
      <c r="H254" s="403"/>
      <c r="I254" s="570"/>
      <c r="P254" s="195"/>
      <c r="Q254" s="195"/>
    </row>
    <row r="255" spans="1:17" ht="24.95" customHeight="1" x14ac:dyDescent="0.2">
      <c r="A255" s="556" t="s">
        <v>16896</v>
      </c>
      <c r="B255" s="577" t="s">
        <v>16943</v>
      </c>
      <c r="C255" s="562" t="s">
        <v>208</v>
      </c>
      <c r="D255" s="565">
        <f t="shared" ref="D255" si="82">MIN(E255:E257)</f>
        <v>196.88</v>
      </c>
      <c r="E255" s="209">
        <v>196.88</v>
      </c>
      <c r="F255" s="210" t="s">
        <v>17366</v>
      </c>
      <c r="G255" s="457" t="s">
        <v>17367</v>
      </c>
      <c r="H255" s="401">
        <v>44532</v>
      </c>
      <c r="I255" s="568"/>
      <c r="N255" s="414"/>
      <c r="P255" s="195"/>
      <c r="Q255" s="195"/>
    </row>
    <row r="256" spans="1:17" ht="24.95" customHeight="1" x14ac:dyDescent="0.2">
      <c r="A256" s="557"/>
      <c r="B256" s="578"/>
      <c r="C256" s="563"/>
      <c r="D256" s="566"/>
      <c r="E256" s="212"/>
      <c r="F256" s="213"/>
      <c r="G256" s="390"/>
      <c r="H256" s="402"/>
      <c r="I256" s="569"/>
      <c r="P256" s="195"/>
      <c r="Q256" s="195"/>
    </row>
    <row r="257" spans="1:17" ht="24.95" customHeight="1" thickBot="1" x14ac:dyDescent="0.25">
      <c r="A257" s="558"/>
      <c r="B257" s="579"/>
      <c r="C257" s="564"/>
      <c r="D257" s="567"/>
      <c r="E257" s="215"/>
      <c r="F257" s="216"/>
      <c r="G257" s="391"/>
      <c r="H257" s="403"/>
      <c r="I257" s="570"/>
      <c r="P257" s="195"/>
      <c r="Q257" s="195"/>
    </row>
    <row r="258" spans="1:17" ht="24.95" customHeight="1" x14ac:dyDescent="0.2">
      <c r="A258" s="556" t="s">
        <v>16897</v>
      </c>
      <c r="B258" s="574" t="s">
        <v>16908</v>
      </c>
      <c r="C258" s="562" t="s">
        <v>208</v>
      </c>
      <c r="D258" s="565">
        <f t="shared" ref="D258" si="83">MIN(E258:E260)</f>
        <v>111.75</v>
      </c>
      <c r="E258" s="209">
        <v>111.75</v>
      </c>
      <c r="F258" s="210" t="s">
        <v>16907</v>
      </c>
      <c r="G258" s="389"/>
      <c r="H258" s="401">
        <v>44526</v>
      </c>
      <c r="I258" s="568"/>
      <c r="N258" s="414"/>
      <c r="P258" s="195"/>
      <c r="Q258" s="195"/>
    </row>
    <row r="259" spans="1:17" ht="24.95" customHeight="1" x14ac:dyDescent="0.2">
      <c r="A259" s="557"/>
      <c r="B259" s="575"/>
      <c r="C259" s="563"/>
      <c r="D259" s="566"/>
      <c r="E259" s="212"/>
      <c r="F259" s="213"/>
      <c r="G259" s="390"/>
      <c r="H259" s="402"/>
      <c r="I259" s="569"/>
      <c r="P259" s="195"/>
      <c r="Q259" s="195"/>
    </row>
    <row r="260" spans="1:17" ht="24.95" customHeight="1" thickBot="1" x14ac:dyDescent="0.25">
      <c r="A260" s="558"/>
      <c r="B260" s="576"/>
      <c r="C260" s="564"/>
      <c r="D260" s="567"/>
      <c r="E260" s="215"/>
      <c r="F260" s="216"/>
      <c r="G260" s="391"/>
      <c r="H260" s="403"/>
      <c r="I260" s="570"/>
      <c r="P260" s="195"/>
      <c r="Q260" s="195"/>
    </row>
    <row r="261" spans="1:17" ht="24.95" customHeight="1" x14ac:dyDescent="0.2">
      <c r="A261" s="556" t="s">
        <v>16952</v>
      </c>
      <c r="B261" s="574" t="s">
        <v>16909</v>
      </c>
      <c r="C261" s="562" t="s">
        <v>208</v>
      </c>
      <c r="D261" s="565">
        <f t="shared" ref="D261" si="84">MIN(E261:E263)</f>
        <v>178.17</v>
      </c>
      <c r="E261" s="209">
        <v>178.17</v>
      </c>
      <c r="F261" s="210" t="s">
        <v>16907</v>
      </c>
      <c r="G261" s="389"/>
      <c r="H261" s="401">
        <v>44526</v>
      </c>
      <c r="I261" s="568"/>
      <c r="N261" s="414"/>
      <c r="P261" s="195"/>
      <c r="Q261" s="195"/>
    </row>
    <row r="262" spans="1:17" ht="24.95" customHeight="1" x14ac:dyDescent="0.2">
      <c r="A262" s="557"/>
      <c r="B262" s="575"/>
      <c r="C262" s="563"/>
      <c r="D262" s="566"/>
      <c r="E262" s="212"/>
      <c r="F262" s="213"/>
      <c r="G262" s="390"/>
      <c r="H262" s="402"/>
      <c r="I262" s="569"/>
      <c r="P262" s="195"/>
      <c r="Q262" s="195"/>
    </row>
    <row r="263" spans="1:17" ht="24.95" customHeight="1" thickBot="1" x14ac:dyDescent="0.25">
      <c r="A263" s="558"/>
      <c r="B263" s="576"/>
      <c r="C263" s="564"/>
      <c r="D263" s="567"/>
      <c r="E263" s="215"/>
      <c r="F263" s="216"/>
      <c r="G263" s="391"/>
      <c r="H263" s="403"/>
      <c r="I263" s="570"/>
      <c r="P263" s="195"/>
      <c r="Q263" s="195"/>
    </row>
    <row r="264" spans="1:17" ht="24.95" customHeight="1" x14ac:dyDescent="0.2">
      <c r="A264" s="556" t="s">
        <v>16953</v>
      </c>
      <c r="B264" s="574" t="s">
        <v>16910</v>
      </c>
      <c r="C264" s="562" t="s">
        <v>208</v>
      </c>
      <c r="D264" s="565">
        <f t="shared" ref="D264" si="85">MIN(E264:E266)</f>
        <v>216.59</v>
      </c>
      <c r="E264" s="209">
        <v>216.59</v>
      </c>
      <c r="F264" s="210" t="s">
        <v>16907</v>
      </c>
      <c r="G264" s="389"/>
      <c r="H264" s="401">
        <v>44526</v>
      </c>
      <c r="I264" s="568"/>
      <c r="N264" s="414"/>
      <c r="P264" s="195"/>
      <c r="Q264" s="195"/>
    </row>
    <row r="265" spans="1:17" ht="24.95" customHeight="1" x14ac:dyDescent="0.2">
      <c r="A265" s="557"/>
      <c r="B265" s="575"/>
      <c r="C265" s="563"/>
      <c r="D265" s="566"/>
      <c r="E265" s="212"/>
      <c r="F265" s="213"/>
      <c r="G265" s="390"/>
      <c r="H265" s="402"/>
      <c r="I265" s="569"/>
      <c r="P265" s="195"/>
      <c r="Q265" s="195"/>
    </row>
    <row r="266" spans="1:17" ht="24.95" customHeight="1" thickBot="1" x14ac:dyDescent="0.25">
      <c r="A266" s="558"/>
      <c r="B266" s="576"/>
      <c r="C266" s="564"/>
      <c r="D266" s="567"/>
      <c r="E266" s="215"/>
      <c r="F266" s="216"/>
      <c r="G266" s="391"/>
      <c r="H266" s="403"/>
      <c r="I266" s="570"/>
      <c r="P266" s="195"/>
      <c r="Q266" s="195"/>
    </row>
    <row r="267" spans="1:17" ht="24.95" customHeight="1" x14ac:dyDescent="0.2">
      <c r="A267" s="556" t="s">
        <v>16954</v>
      </c>
      <c r="B267" s="574" t="s">
        <v>16911</v>
      </c>
      <c r="C267" s="562" t="s">
        <v>208</v>
      </c>
      <c r="D267" s="565">
        <f t="shared" ref="D267" si="86">MIN(E267:E269)</f>
        <v>360.98</v>
      </c>
      <c r="E267" s="209">
        <v>360.98</v>
      </c>
      <c r="F267" s="210" t="s">
        <v>16907</v>
      </c>
      <c r="G267" s="389"/>
      <c r="H267" s="401">
        <v>44526</v>
      </c>
      <c r="I267" s="568"/>
      <c r="N267" s="414"/>
      <c r="P267" s="195"/>
      <c r="Q267" s="195"/>
    </row>
    <row r="268" spans="1:17" ht="24.95" customHeight="1" x14ac:dyDescent="0.2">
      <c r="A268" s="557"/>
      <c r="B268" s="575"/>
      <c r="C268" s="563"/>
      <c r="D268" s="566"/>
      <c r="E268" s="212"/>
      <c r="F268" s="213"/>
      <c r="G268" s="390"/>
      <c r="H268" s="402"/>
      <c r="I268" s="569"/>
      <c r="P268" s="195"/>
      <c r="Q268" s="195"/>
    </row>
    <row r="269" spans="1:17" ht="24.95" customHeight="1" thickBot="1" x14ac:dyDescent="0.25">
      <c r="A269" s="558"/>
      <c r="B269" s="576"/>
      <c r="C269" s="564"/>
      <c r="D269" s="567"/>
      <c r="E269" s="215"/>
      <c r="F269" s="216"/>
      <c r="G269" s="391"/>
      <c r="H269" s="403"/>
      <c r="I269" s="570"/>
      <c r="P269" s="195"/>
      <c r="Q269" s="195"/>
    </row>
    <row r="270" spans="1:17" ht="24.95" customHeight="1" x14ac:dyDescent="0.2">
      <c r="A270" s="556" t="s">
        <v>16955</v>
      </c>
      <c r="B270" s="574" t="s">
        <v>16912</v>
      </c>
      <c r="C270" s="562" t="s">
        <v>208</v>
      </c>
      <c r="D270" s="565">
        <f t="shared" ref="D270" si="87">MIN(E270:E272)</f>
        <v>288.88</v>
      </c>
      <c r="E270" s="209">
        <v>288.88</v>
      </c>
      <c r="F270" s="210" t="s">
        <v>16907</v>
      </c>
      <c r="G270" s="389"/>
      <c r="H270" s="401">
        <v>44526</v>
      </c>
      <c r="I270" s="568"/>
      <c r="N270" s="414"/>
      <c r="P270" s="195"/>
      <c r="Q270" s="195"/>
    </row>
    <row r="271" spans="1:17" ht="24.95" customHeight="1" x14ac:dyDescent="0.2">
      <c r="A271" s="557"/>
      <c r="B271" s="575"/>
      <c r="C271" s="563"/>
      <c r="D271" s="566"/>
      <c r="E271" s="212"/>
      <c r="F271" s="213"/>
      <c r="G271" s="390"/>
      <c r="H271" s="402"/>
      <c r="I271" s="569"/>
      <c r="P271" s="195"/>
      <c r="Q271" s="195"/>
    </row>
    <row r="272" spans="1:17" ht="24.95" customHeight="1" thickBot="1" x14ac:dyDescent="0.25">
      <c r="A272" s="558"/>
      <c r="B272" s="576"/>
      <c r="C272" s="564"/>
      <c r="D272" s="567"/>
      <c r="E272" s="215"/>
      <c r="F272" s="216"/>
      <c r="G272" s="391"/>
      <c r="H272" s="403"/>
      <c r="I272" s="570"/>
      <c r="P272" s="195"/>
      <c r="Q272" s="195"/>
    </row>
    <row r="273" spans="1:17" ht="24.95" customHeight="1" x14ac:dyDescent="0.2">
      <c r="A273" s="556" t="s">
        <v>16956</v>
      </c>
      <c r="B273" s="574" t="s">
        <v>16913</v>
      </c>
      <c r="C273" s="562" t="s">
        <v>208</v>
      </c>
      <c r="D273" s="565">
        <f t="shared" ref="D273" si="88">MIN(E273:E275)</f>
        <v>471.18</v>
      </c>
      <c r="E273" s="209">
        <v>471.18</v>
      </c>
      <c r="F273" s="210" t="s">
        <v>16907</v>
      </c>
      <c r="G273" s="389"/>
      <c r="H273" s="401">
        <v>44526</v>
      </c>
      <c r="I273" s="568"/>
      <c r="N273" s="414"/>
      <c r="P273" s="195"/>
      <c r="Q273" s="195"/>
    </row>
    <row r="274" spans="1:17" ht="24.95" customHeight="1" x14ac:dyDescent="0.2">
      <c r="A274" s="557"/>
      <c r="B274" s="575"/>
      <c r="C274" s="563"/>
      <c r="D274" s="566"/>
      <c r="E274" s="212"/>
      <c r="F274" s="213"/>
      <c r="G274" s="390"/>
      <c r="H274" s="402"/>
      <c r="I274" s="569"/>
      <c r="P274" s="195"/>
      <c r="Q274" s="195"/>
    </row>
    <row r="275" spans="1:17" ht="24.95" customHeight="1" thickBot="1" x14ac:dyDescent="0.25">
      <c r="A275" s="558"/>
      <c r="B275" s="576"/>
      <c r="C275" s="564"/>
      <c r="D275" s="567"/>
      <c r="E275" s="215"/>
      <c r="F275" s="216"/>
      <c r="G275" s="391"/>
      <c r="H275" s="403"/>
      <c r="I275" s="570"/>
      <c r="P275" s="195"/>
      <c r="Q275" s="195"/>
    </row>
    <row r="276" spans="1:17" ht="24.95" customHeight="1" x14ac:dyDescent="0.2">
      <c r="A276" s="556" t="s">
        <v>16957</v>
      </c>
      <c r="B276" s="574" t="s">
        <v>16914</v>
      </c>
      <c r="C276" s="562" t="s">
        <v>208</v>
      </c>
      <c r="D276" s="565">
        <f t="shared" ref="D276" si="89">MIN(E276:E278)</f>
        <v>659.37</v>
      </c>
      <c r="E276" s="209">
        <v>659.37</v>
      </c>
      <c r="F276" s="210" t="s">
        <v>16907</v>
      </c>
      <c r="G276" s="389"/>
      <c r="H276" s="401">
        <v>44526</v>
      </c>
      <c r="I276" s="568"/>
      <c r="N276" s="414"/>
      <c r="P276" s="195"/>
      <c r="Q276" s="195"/>
    </row>
    <row r="277" spans="1:17" ht="24.95" customHeight="1" x14ac:dyDescent="0.2">
      <c r="A277" s="557"/>
      <c r="B277" s="575"/>
      <c r="C277" s="563"/>
      <c r="D277" s="566"/>
      <c r="E277" s="212"/>
      <c r="F277" s="213"/>
      <c r="G277" s="390"/>
      <c r="H277" s="402"/>
      <c r="I277" s="569"/>
      <c r="P277" s="195"/>
      <c r="Q277" s="195"/>
    </row>
    <row r="278" spans="1:17" ht="24.95" customHeight="1" thickBot="1" x14ac:dyDescent="0.25">
      <c r="A278" s="558"/>
      <c r="B278" s="576"/>
      <c r="C278" s="564"/>
      <c r="D278" s="567"/>
      <c r="E278" s="215"/>
      <c r="F278" s="216"/>
      <c r="G278" s="391"/>
      <c r="H278" s="403"/>
      <c r="I278" s="570"/>
      <c r="P278" s="195"/>
      <c r="Q278" s="195"/>
    </row>
    <row r="279" spans="1:17" ht="24.95" customHeight="1" x14ac:dyDescent="0.2">
      <c r="A279" s="556" t="s">
        <v>16958</v>
      </c>
      <c r="B279" s="574" t="s">
        <v>16915</v>
      </c>
      <c r="C279" s="562" t="s">
        <v>208</v>
      </c>
      <c r="D279" s="565">
        <f t="shared" ref="D279" si="90">MIN(E279:E281)</f>
        <v>608.79</v>
      </c>
      <c r="E279" s="209">
        <v>608.79</v>
      </c>
      <c r="F279" s="210" t="s">
        <v>16907</v>
      </c>
      <c r="G279" s="389"/>
      <c r="H279" s="401">
        <v>44526</v>
      </c>
      <c r="I279" s="568"/>
      <c r="N279" s="414"/>
      <c r="P279" s="195"/>
      <c r="Q279" s="195"/>
    </row>
    <row r="280" spans="1:17" ht="24.95" customHeight="1" x14ac:dyDescent="0.2">
      <c r="A280" s="557"/>
      <c r="B280" s="575"/>
      <c r="C280" s="563"/>
      <c r="D280" s="566"/>
      <c r="E280" s="212"/>
      <c r="F280" s="213"/>
      <c r="G280" s="390"/>
      <c r="H280" s="402"/>
      <c r="I280" s="569"/>
      <c r="P280" s="195"/>
      <c r="Q280" s="195"/>
    </row>
    <row r="281" spans="1:17" ht="24.95" customHeight="1" thickBot="1" x14ac:dyDescent="0.25">
      <c r="A281" s="558"/>
      <c r="B281" s="576"/>
      <c r="C281" s="564"/>
      <c r="D281" s="567"/>
      <c r="E281" s="215"/>
      <c r="F281" s="216"/>
      <c r="G281" s="391"/>
      <c r="H281" s="403"/>
      <c r="I281" s="570"/>
      <c r="P281" s="195"/>
      <c r="Q281" s="195"/>
    </row>
    <row r="282" spans="1:17" ht="24.95" customHeight="1" x14ac:dyDescent="0.2">
      <c r="A282" s="556" t="s">
        <v>16959</v>
      </c>
      <c r="B282" s="574" t="s">
        <v>16916</v>
      </c>
      <c r="C282" s="562" t="s">
        <v>208</v>
      </c>
      <c r="D282" s="565">
        <f t="shared" ref="D282" si="91">MIN(E282:E284)</f>
        <v>812.91</v>
      </c>
      <c r="E282" s="209">
        <v>812.91</v>
      </c>
      <c r="F282" s="210" t="s">
        <v>16907</v>
      </c>
      <c r="G282" s="389"/>
      <c r="H282" s="401">
        <v>44526</v>
      </c>
      <c r="I282" s="568"/>
      <c r="N282" s="414"/>
      <c r="P282" s="195"/>
      <c r="Q282" s="195"/>
    </row>
    <row r="283" spans="1:17" ht="24.95" customHeight="1" x14ac:dyDescent="0.2">
      <c r="A283" s="557"/>
      <c r="B283" s="575"/>
      <c r="C283" s="563"/>
      <c r="D283" s="566"/>
      <c r="E283" s="212"/>
      <c r="F283" s="213"/>
      <c r="G283" s="390"/>
      <c r="H283" s="402"/>
      <c r="I283" s="569"/>
      <c r="P283" s="195"/>
      <c r="Q283" s="195"/>
    </row>
    <row r="284" spans="1:17" ht="24.95" customHeight="1" thickBot="1" x14ac:dyDescent="0.25">
      <c r="A284" s="558"/>
      <c r="B284" s="576"/>
      <c r="C284" s="564"/>
      <c r="D284" s="567"/>
      <c r="E284" s="215"/>
      <c r="F284" s="216"/>
      <c r="G284" s="391"/>
      <c r="H284" s="403"/>
      <c r="I284" s="570"/>
      <c r="P284" s="195"/>
      <c r="Q284" s="195"/>
    </row>
    <row r="285" spans="1:17" ht="24.95" customHeight="1" x14ac:dyDescent="0.2">
      <c r="A285" s="556" t="s">
        <v>16960</v>
      </c>
      <c r="B285" s="574" t="s">
        <v>16917</v>
      </c>
      <c r="C285" s="562" t="s">
        <v>208</v>
      </c>
      <c r="D285" s="565">
        <f t="shared" ref="D285" si="92">MIN(E285:E287)</f>
        <v>543.16999999999996</v>
      </c>
      <c r="E285" s="209">
        <v>543.16999999999996</v>
      </c>
      <c r="F285" s="210" t="s">
        <v>16907</v>
      </c>
      <c r="G285" s="389"/>
      <c r="H285" s="401">
        <v>44526</v>
      </c>
      <c r="I285" s="568"/>
      <c r="N285" s="414"/>
      <c r="P285" s="195"/>
      <c r="Q285" s="195"/>
    </row>
    <row r="286" spans="1:17" ht="24.95" customHeight="1" x14ac:dyDescent="0.2">
      <c r="A286" s="557"/>
      <c r="B286" s="575"/>
      <c r="C286" s="563"/>
      <c r="D286" s="566"/>
      <c r="E286" s="212"/>
      <c r="F286" s="213"/>
      <c r="G286" s="390"/>
      <c r="H286" s="402"/>
      <c r="I286" s="569"/>
      <c r="P286" s="195"/>
      <c r="Q286" s="195"/>
    </row>
    <row r="287" spans="1:17" ht="24.95" customHeight="1" thickBot="1" x14ac:dyDescent="0.25">
      <c r="A287" s="558"/>
      <c r="B287" s="576"/>
      <c r="C287" s="564"/>
      <c r="D287" s="567"/>
      <c r="E287" s="215"/>
      <c r="F287" s="216"/>
      <c r="G287" s="391"/>
      <c r="H287" s="403"/>
      <c r="I287" s="570"/>
      <c r="P287" s="195"/>
      <c r="Q287" s="195"/>
    </row>
    <row r="288" spans="1:17" ht="24.95" customHeight="1" x14ac:dyDescent="0.2">
      <c r="A288" s="556" t="s">
        <v>16961</v>
      </c>
      <c r="B288" s="574" t="s">
        <v>16918</v>
      </c>
      <c r="C288" s="562" t="s">
        <v>208</v>
      </c>
      <c r="D288" s="565">
        <f t="shared" ref="D288" si="93">MIN(E288:E290)</f>
        <v>732.76</v>
      </c>
      <c r="E288" s="209">
        <v>732.76</v>
      </c>
      <c r="F288" s="210" t="s">
        <v>16907</v>
      </c>
      <c r="G288" s="389"/>
      <c r="H288" s="401">
        <v>44526</v>
      </c>
      <c r="I288" s="568"/>
      <c r="N288" s="414"/>
      <c r="P288" s="195"/>
      <c r="Q288" s="195"/>
    </row>
    <row r="289" spans="1:17" ht="24.95" customHeight="1" x14ac:dyDescent="0.2">
      <c r="A289" s="557"/>
      <c r="B289" s="575"/>
      <c r="C289" s="563"/>
      <c r="D289" s="566"/>
      <c r="E289" s="212"/>
      <c r="F289" s="213"/>
      <c r="G289" s="390"/>
      <c r="H289" s="402"/>
      <c r="I289" s="569"/>
      <c r="P289" s="195"/>
      <c r="Q289" s="195"/>
    </row>
    <row r="290" spans="1:17" ht="24.95" customHeight="1" thickBot="1" x14ac:dyDescent="0.25">
      <c r="A290" s="558"/>
      <c r="B290" s="576"/>
      <c r="C290" s="564"/>
      <c r="D290" s="567"/>
      <c r="E290" s="215"/>
      <c r="F290" s="216"/>
      <c r="G290" s="391"/>
      <c r="H290" s="403"/>
      <c r="I290" s="570"/>
      <c r="P290" s="195"/>
      <c r="Q290" s="195"/>
    </row>
    <row r="291" spans="1:17" ht="24.95" customHeight="1" x14ac:dyDescent="0.2">
      <c r="A291" s="556" t="s">
        <v>16962</v>
      </c>
      <c r="B291" s="574" t="s">
        <v>16919</v>
      </c>
      <c r="C291" s="562" t="s">
        <v>208</v>
      </c>
      <c r="D291" s="565">
        <f t="shared" ref="D291" si="94">MIN(E291:E293)</f>
        <v>1212.08</v>
      </c>
      <c r="E291" s="209">
        <v>1212.08</v>
      </c>
      <c r="F291" s="210" t="s">
        <v>16907</v>
      </c>
      <c r="G291" s="389"/>
      <c r="H291" s="401">
        <v>44526</v>
      </c>
      <c r="I291" s="568"/>
      <c r="N291" s="414"/>
      <c r="P291" s="195"/>
      <c r="Q291" s="195"/>
    </row>
    <row r="292" spans="1:17" ht="24.95" customHeight="1" x14ac:dyDescent="0.2">
      <c r="A292" s="557"/>
      <c r="B292" s="575"/>
      <c r="C292" s="563"/>
      <c r="D292" s="566"/>
      <c r="E292" s="212"/>
      <c r="F292" s="213"/>
      <c r="G292" s="390"/>
      <c r="H292" s="402"/>
      <c r="I292" s="569"/>
      <c r="P292" s="195"/>
      <c r="Q292" s="195"/>
    </row>
    <row r="293" spans="1:17" ht="24.95" customHeight="1" thickBot="1" x14ac:dyDescent="0.25">
      <c r="A293" s="558"/>
      <c r="B293" s="576"/>
      <c r="C293" s="564"/>
      <c r="D293" s="567"/>
      <c r="E293" s="215"/>
      <c r="F293" s="216"/>
      <c r="G293" s="391"/>
      <c r="H293" s="403"/>
      <c r="I293" s="570"/>
      <c r="P293" s="195"/>
      <c r="Q293" s="195"/>
    </row>
    <row r="294" spans="1:17" ht="24.95" customHeight="1" x14ac:dyDescent="0.2">
      <c r="A294" s="556" t="s">
        <v>16963</v>
      </c>
      <c r="B294" s="577" t="s">
        <v>16942</v>
      </c>
      <c r="C294" s="562" t="s">
        <v>208</v>
      </c>
      <c r="D294" s="565">
        <f t="shared" ref="D294" si="95">MIN(E294:E296)</f>
        <v>234.38</v>
      </c>
      <c r="E294" s="209">
        <v>234.38</v>
      </c>
      <c r="F294" s="210" t="s">
        <v>17366</v>
      </c>
      <c r="G294" s="457" t="s">
        <v>17446</v>
      </c>
      <c r="H294" s="401">
        <v>44532</v>
      </c>
      <c r="I294" s="568"/>
      <c r="N294" s="414"/>
      <c r="P294" s="195"/>
      <c r="Q294" s="195"/>
    </row>
    <row r="295" spans="1:17" ht="24.95" customHeight="1" x14ac:dyDescent="0.2">
      <c r="A295" s="557"/>
      <c r="B295" s="578"/>
      <c r="C295" s="563"/>
      <c r="D295" s="566"/>
      <c r="E295" s="212"/>
      <c r="F295" s="213"/>
      <c r="G295" s="390"/>
      <c r="H295" s="402"/>
      <c r="I295" s="569"/>
      <c r="P295" s="195"/>
      <c r="Q295" s="195"/>
    </row>
    <row r="296" spans="1:17" ht="24.95" customHeight="1" thickBot="1" x14ac:dyDescent="0.25">
      <c r="A296" s="558"/>
      <c r="B296" s="579"/>
      <c r="C296" s="564"/>
      <c r="D296" s="567"/>
      <c r="E296" s="215"/>
      <c r="F296" s="216"/>
      <c r="G296" s="391"/>
      <c r="H296" s="403"/>
      <c r="I296" s="570"/>
      <c r="P296" s="195"/>
      <c r="Q296" s="195"/>
    </row>
    <row r="297" spans="1:17" ht="24.95" customHeight="1" thickBot="1" x14ac:dyDescent="0.25">
      <c r="A297" s="556" t="s">
        <v>16964</v>
      </c>
      <c r="B297" s="574" t="s">
        <v>16944</v>
      </c>
      <c r="C297" s="562" t="s">
        <v>208</v>
      </c>
      <c r="D297" s="565">
        <f t="shared" ref="D297" si="96">MIN(E297:E299)</f>
        <v>130.1</v>
      </c>
      <c r="E297" s="209">
        <v>150</v>
      </c>
      <c r="F297" s="210" t="s">
        <v>17368</v>
      </c>
      <c r="G297" s="457" t="s">
        <v>17369</v>
      </c>
      <c r="H297" s="401">
        <v>44532</v>
      </c>
      <c r="I297" s="568"/>
      <c r="N297" s="414"/>
      <c r="P297" s="195"/>
      <c r="Q297" s="195"/>
    </row>
    <row r="298" spans="1:17" ht="24.95" customHeight="1" x14ac:dyDescent="0.2">
      <c r="A298" s="557"/>
      <c r="B298" s="575"/>
      <c r="C298" s="563"/>
      <c r="D298" s="566"/>
      <c r="E298" s="212">
        <v>130.1</v>
      </c>
      <c r="F298" s="213" t="s">
        <v>17435</v>
      </c>
      <c r="G298" s="460" t="s">
        <v>17436</v>
      </c>
      <c r="H298" s="401">
        <v>44532</v>
      </c>
      <c r="I298" s="569"/>
      <c r="P298" s="195"/>
      <c r="Q298" s="195"/>
    </row>
    <row r="299" spans="1:17" ht="24.95" customHeight="1" thickBot="1" x14ac:dyDescent="0.25">
      <c r="A299" s="558"/>
      <c r="B299" s="576"/>
      <c r="C299" s="564"/>
      <c r="D299" s="567"/>
      <c r="E299" s="215"/>
      <c r="F299" s="216"/>
      <c r="G299" s="391"/>
      <c r="H299" s="403"/>
      <c r="I299" s="570"/>
      <c r="P299" s="195"/>
      <c r="Q299" s="195"/>
    </row>
    <row r="300" spans="1:17" ht="24.95" customHeight="1" thickBot="1" x14ac:dyDescent="0.25">
      <c r="A300" s="556" t="s">
        <v>16965</v>
      </c>
      <c r="B300" s="574" t="s">
        <v>16945</v>
      </c>
      <c r="C300" s="562" t="s">
        <v>208</v>
      </c>
      <c r="D300" s="565">
        <f t="shared" ref="D300" si="97">MIN(E300:E302)</f>
        <v>176.99</v>
      </c>
      <c r="E300" s="209">
        <v>200</v>
      </c>
      <c r="F300" s="210" t="s">
        <v>17368</v>
      </c>
      <c r="G300" s="457" t="s">
        <v>17369</v>
      </c>
      <c r="H300" s="401">
        <v>44532</v>
      </c>
      <c r="I300" s="568"/>
      <c r="N300" s="414"/>
      <c r="P300" s="195"/>
      <c r="Q300" s="195"/>
    </row>
    <row r="301" spans="1:17" ht="24.95" customHeight="1" x14ac:dyDescent="0.2">
      <c r="A301" s="557"/>
      <c r="B301" s="575"/>
      <c r="C301" s="563"/>
      <c r="D301" s="566"/>
      <c r="E301" s="212">
        <v>176.99</v>
      </c>
      <c r="F301" s="213" t="s">
        <v>17435</v>
      </c>
      <c r="G301" s="460" t="s">
        <v>17437</v>
      </c>
      <c r="H301" s="401">
        <v>44532</v>
      </c>
      <c r="I301" s="569"/>
      <c r="P301" s="195"/>
      <c r="Q301" s="195"/>
    </row>
    <row r="302" spans="1:17" ht="24.95" customHeight="1" thickBot="1" x14ac:dyDescent="0.25">
      <c r="A302" s="558"/>
      <c r="B302" s="576"/>
      <c r="C302" s="564"/>
      <c r="D302" s="567"/>
      <c r="E302" s="215"/>
      <c r="F302" s="216"/>
      <c r="G302" s="391"/>
      <c r="H302" s="403"/>
      <c r="I302" s="570"/>
      <c r="P302" s="195"/>
      <c r="Q302" s="195"/>
    </row>
    <row r="303" spans="1:17" ht="24.95" customHeight="1" thickBot="1" x14ac:dyDescent="0.25">
      <c r="A303" s="556" t="s">
        <v>16966</v>
      </c>
      <c r="B303" s="574" t="s">
        <v>16946</v>
      </c>
      <c r="C303" s="562" t="s">
        <v>208</v>
      </c>
      <c r="D303" s="565">
        <f t="shared" ref="D303" si="98">MIN(E303:E305)</f>
        <v>176.99</v>
      </c>
      <c r="E303" s="209">
        <v>265</v>
      </c>
      <c r="F303" s="210" t="s">
        <v>17368</v>
      </c>
      <c r="G303" s="457" t="s">
        <v>17369</v>
      </c>
      <c r="H303" s="401">
        <v>44532</v>
      </c>
      <c r="I303" s="568"/>
      <c r="N303" s="414"/>
      <c r="P303" s="195"/>
      <c r="Q303" s="195"/>
    </row>
    <row r="304" spans="1:17" ht="24.95" customHeight="1" x14ac:dyDescent="0.2">
      <c r="A304" s="557"/>
      <c r="B304" s="575"/>
      <c r="C304" s="563"/>
      <c r="D304" s="566"/>
      <c r="E304" s="212">
        <v>176.99</v>
      </c>
      <c r="F304" s="213" t="s">
        <v>17435</v>
      </c>
      <c r="G304" s="460" t="s">
        <v>17437</v>
      </c>
      <c r="H304" s="401">
        <v>44532</v>
      </c>
      <c r="I304" s="569"/>
      <c r="P304" s="195"/>
      <c r="Q304" s="195"/>
    </row>
    <row r="305" spans="1:17" ht="24.95" customHeight="1" thickBot="1" x14ac:dyDescent="0.25">
      <c r="A305" s="558"/>
      <c r="B305" s="576"/>
      <c r="C305" s="564"/>
      <c r="D305" s="567"/>
      <c r="E305" s="215">
        <v>294.16000000000003</v>
      </c>
      <c r="F305" s="216" t="s">
        <v>17438</v>
      </c>
      <c r="G305" s="461" t="s">
        <v>17439</v>
      </c>
      <c r="H305" s="403">
        <v>44533</v>
      </c>
      <c r="I305" s="570"/>
      <c r="P305" s="195"/>
      <c r="Q305" s="195"/>
    </row>
    <row r="306" spans="1:17" ht="24.95" customHeight="1" thickBot="1" x14ac:dyDescent="0.25">
      <c r="A306" s="556" t="s">
        <v>16967</v>
      </c>
      <c r="B306" s="574" t="s">
        <v>16947</v>
      </c>
      <c r="C306" s="562" t="s">
        <v>208</v>
      </c>
      <c r="D306" s="565">
        <f t="shared" ref="D306" si="99">MIN(E306:E308)</f>
        <v>219.57</v>
      </c>
      <c r="E306" s="209">
        <v>335</v>
      </c>
      <c r="F306" s="210" t="s">
        <v>17368</v>
      </c>
      <c r="G306" s="457" t="s">
        <v>17369</v>
      </c>
      <c r="H306" s="401">
        <v>44532</v>
      </c>
      <c r="I306" s="568"/>
      <c r="N306" s="414"/>
      <c r="P306" s="195"/>
      <c r="Q306" s="195"/>
    </row>
    <row r="307" spans="1:17" ht="24.95" customHeight="1" x14ac:dyDescent="0.2">
      <c r="A307" s="557"/>
      <c r="B307" s="575"/>
      <c r="C307" s="563"/>
      <c r="D307" s="566"/>
      <c r="E307" s="212">
        <v>253.59</v>
      </c>
      <c r="F307" s="213" t="s">
        <v>17435</v>
      </c>
      <c r="G307" s="460" t="s">
        <v>17440</v>
      </c>
      <c r="H307" s="401">
        <v>44532</v>
      </c>
      <c r="I307" s="569"/>
      <c r="P307" s="195"/>
      <c r="Q307" s="195"/>
    </row>
    <row r="308" spans="1:17" ht="24.95" customHeight="1" thickBot="1" x14ac:dyDescent="0.25">
      <c r="A308" s="558"/>
      <c r="B308" s="576"/>
      <c r="C308" s="564"/>
      <c r="D308" s="567"/>
      <c r="E308" s="215">
        <v>219.57</v>
      </c>
      <c r="F308" s="216" t="s">
        <v>17438</v>
      </c>
      <c r="G308" s="461" t="s">
        <v>17441</v>
      </c>
      <c r="H308" s="403">
        <v>44533</v>
      </c>
      <c r="I308" s="570"/>
      <c r="P308" s="195"/>
      <c r="Q308" s="195"/>
    </row>
    <row r="309" spans="1:17" ht="24.95" customHeight="1" thickBot="1" x14ac:dyDescent="0.25">
      <c r="A309" s="556" t="s">
        <v>16968</v>
      </c>
      <c r="B309" s="574" t="s">
        <v>16948</v>
      </c>
      <c r="C309" s="562" t="s">
        <v>208</v>
      </c>
      <c r="D309" s="565">
        <f t="shared" ref="D309" si="100">MIN(E309:E311)</f>
        <v>294.64999999999998</v>
      </c>
      <c r="E309" s="209">
        <v>470</v>
      </c>
      <c r="F309" s="210" t="s">
        <v>17368</v>
      </c>
      <c r="G309" s="457" t="s">
        <v>17369</v>
      </c>
      <c r="H309" s="401">
        <v>44532</v>
      </c>
      <c r="I309" s="568"/>
      <c r="N309" s="414"/>
      <c r="P309" s="195"/>
      <c r="Q309" s="195"/>
    </row>
    <row r="310" spans="1:17" ht="24.95" customHeight="1" x14ac:dyDescent="0.2">
      <c r="A310" s="557"/>
      <c r="B310" s="575"/>
      <c r="C310" s="563"/>
      <c r="D310" s="566"/>
      <c r="E310" s="212">
        <v>294.64999999999998</v>
      </c>
      <c r="F310" s="213" t="s">
        <v>17435</v>
      </c>
      <c r="G310" s="460" t="s">
        <v>17442</v>
      </c>
      <c r="H310" s="401">
        <v>44532</v>
      </c>
      <c r="I310" s="569"/>
      <c r="P310" s="195"/>
      <c r="Q310" s="195"/>
    </row>
    <row r="311" spans="1:17" ht="24.95" customHeight="1" thickBot="1" x14ac:dyDescent="0.25">
      <c r="A311" s="558"/>
      <c r="B311" s="576"/>
      <c r="C311" s="564"/>
      <c r="D311" s="567"/>
      <c r="E311" s="215">
        <v>377.4</v>
      </c>
      <c r="F311" s="216" t="s">
        <v>17438</v>
      </c>
      <c r="G311" s="461" t="s">
        <v>17443</v>
      </c>
      <c r="H311" s="403">
        <v>44533</v>
      </c>
      <c r="I311" s="570"/>
      <c r="P311" s="195"/>
      <c r="Q311" s="195"/>
    </row>
    <row r="312" spans="1:17" ht="24.95" customHeight="1" thickBot="1" x14ac:dyDescent="0.25">
      <c r="A312" s="556" t="s">
        <v>16969</v>
      </c>
      <c r="B312" s="574" t="s">
        <v>16949</v>
      </c>
      <c r="C312" s="562" t="s">
        <v>208</v>
      </c>
      <c r="D312" s="565">
        <f t="shared" ref="D312" si="101">MIN(E312:E314)</f>
        <v>284.2</v>
      </c>
      <c r="E312" s="209">
        <v>550</v>
      </c>
      <c r="F312" s="210" t="s">
        <v>17368</v>
      </c>
      <c r="G312" s="457" t="s">
        <v>17369</v>
      </c>
      <c r="H312" s="401">
        <v>44532</v>
      </c>
      <c r="I312" s="568"/>
      <c r="N312" s="414"/>
      <c r="P312" s="195"/>
      <c r="Q312" s="195"/>
    </row>
    <row r="313" spans="1:17" ht="24.95" customHeight="1" x14ac:dyDescent="0.2">
      <c r="A313" s="557"/>
      <c r="B313" s="575"/>
      <c r="C313" s="563"/>
      <c r="D313" s="566"/>
      <c r="E313" s="212">
        <v>361.5</v>
      </c>
      <c r="F313" s="213" t="s">
        <v>17435</v>
      </c>
      <c r="G313" s="460" t="s">
        <v>17444</v>
      </c>
      <c r="H313" s="401">
        <v>44532</v>
      </c>
      <c r="I313" s="569"/>
      <c r="P313" s="195"/>
      <c r="Q313" s="195"/>
    </row>
    <row r="314" spans="1:17" ht="24.95" customHeight="1" thickBot="1" x14ac:dyDescent="0.25">
      <c r="A314" s="558"/>
      <c r="B314" s="576"/>
      <c r="C314" s="564"/>
      <c r="D314" s="567"/>
      <c r="E314" s="215">
        <v>284.2</v>
      </c>
      <c r="F314" s="216" t="s">
        <v>17438</v>
      </c>
      <c r="G314" s="461" t="s">
        <v>17445</v>
      </c>
      <c r="H314" s="403">
        <v>44533</v>
      </c>
      <c r="I314" s="570"/>
      <c r="P314" s="195"/>
      <c r="Q314" s="195"/>
    </row>
    <row r="315" spans="1:17" ht="24.95" customHeight="1" x14ac:dyDescent="0.2">
      <c r="A315" s="556" t="s">
        <v>16970</v>
      </c>
      <c r="B315" s="574" t="s">
        <v>16950</v>
      </c>
      <c r="C315" s="562" t="s">
        <v>208</v>
      </c>
      <c r="D315" s="565">
        <f t="shared" ref="D315" si="102">MIN(E315:E317)</f>
        <v>715</v>
      </c>
      <c r="E315" s="209">
        <v>715</v>
      </c>
      <c r="F315" s="210" t="s">
        <v>17368</v>
      </c>
      <c r="G315" s="457" t="s">
        <v>17369</v>
      </c>
      <c r="H315" s="401">
        <v>44532</v>
      </c>
      <c r="I315" s="568"/>
      <c r="N315" s="414"/>
      <c r="P315" s="195"/>
      <c r="Q315" s="195"/>
    </row>
    <row r="316" spans="1:17" ht="24.95" customHeight="1" x14ac:dyDescent="0.2">
      <c r="A316" s="557"/>
      <c r="B316" s="575"/>
      <c r="C316" s="563"/>
      <c r="D316" s="566"/>
      <c r="E316" s="212"/>
      <c r="F316" s="213"/>
      <c r="G316" s="390"/>
      <c r="H316" s="402"/>
      <c r="I316" s="569"/>
      <c r="P316" s="195"/>
      <c r="Q316" s="195"/>
    </row>
    <row r="317" spans="1:17" ht="24.95" customHeight="1" thickBot="1" x14ac:dyDescent="0.25">
      <c r="A317" s="558"/>
      <c r="B317" s="576"/>
      <c r="C317" s="564"/>
      <c r="D317" s="567"/>
      <c r="E317" s="215"/>
      <c r="F317" s="216"/>
      <c r="G317" s="391"/>
      <c r="H317" s="403"/>
      <c r="I317" s="570"/>
      <c r="P317" s="195"/>
      <c r="Q317" s="195"/>
    </row>
    <row r="318" spans="1:17" ht="24.95" customHeight="1" x14ac:dyDescent="0.2">
      <c r="A318" s="556" t="s">
        <v>16971</v>
      </c>
      <c r="B318" s="574" t="s">
        <v>16951</v>
      </c>
      <c r="C318" s="562" t="s">
        <v>208</v>
      </c>
      <c r="D318" s="565">
        <f t="shared" ref="D318" si="103">MIN(E318:E320)</f>
        <v>800</v>
      </c>
      <c r="E318" s="209">
        <v>800</v>
      </c>
      <c r="F318" s="210" t="s">
        <v>17368</v>
      </c>
      <c r="G318" s="457" t="s">
        <v>17369</v>
      </c>
      <c r="H318" s="401">
        <v>44532</v>
      </c>
      <c r="I318" s="568"/>
      <c r="N318" s="414"/>
      <c r="P318" s="195"/>
      <c r="Q318" s="195"/>
    </row>
    <row r="319" spans="1:17" ht="24.75" customHeight="1" x14ac:dyDescent="0.2">
      <c r="A319" s="557"/>
      <c r="B319" s="575"/>
      <c r="C319" s="563"/>
      <c r="D319" s="566"/>
      <c r="E319" s="212"/>
      <c r="F319" s="213"/>
      <c r="G319" s="390"/>
      <c r="H319" s="402"/>
      <c r="I319" s="569"/>
      <c r="P319" s="195"/>
      <c r="Q319" s="195"/>
    </row>
    <row r="320" spans="1:17" ht="24.95" customHeight="1" thickBot="1" x14ac:dyDescent="0.25">
      <c r="A320" s="558"/>
      <c r="B320" s="576"/>
      <c r="C320" s="564"/>
      <c r="D320" s="567"/>
      <c r="E320" s="215"/>
      <c r="F320" s="216"/>
      <c r="G320" s="391"/>
      <c r="H320" s="403"/>
      <c r="I320" s="570"/>
      <c r="P320" s="195"/>
      <c r="Q320" s="195"/>
    </row>
    <row r="321" spans="1:17" ht="24.95" customHeight="1" x14ac:dyDescent="0.2">
      <c r="A321" s="556" t="s">
        <v>16972</v>
      </c>
      <c r="B321" s="574" t="s">
        <v>15573</v>
      </c>
      <c r="C321" s="562" t="s">
        <v>836</v>
      </c>
      <c r="D321" s="565">
        <f t="shared" ref="D321" si="104">MIN(E321:E323)</f>
        <v>690</v>
      </c>
      <c r="E321" s="209">
        <v>800</v>
      </c>
      <c r="F321" s="210" t="s">
        <v>17542</v>
      </c>
      <c r="G321" s="457"/>
      <c r="H321" s="401">
        <v>44509</v>
      </c>
      <c r="I321" s="568"/>
      <c r="N321" s="414"/>
      <c r="P321" s="195"/>
      <c r="Q321" s="195"/>
    </row>
    <row r="322" spans="1:17" ht="24.75" customHeight="1" x14ac:dyDescent="0.2">
      <c r="A322" s="557"/>
      <c r="B322" s="575"/>
      <c r="C322" s="563"/>
      <c r="D322" s="566"/>
      <c r="E322" s="212">
        <v>690</v>
      </c>
      <c r="F322" s="213" t="s">
        <v>17543</v>
      </c>
      <c r="G322" s="390"/>
      <c r="H322" s="402">
        <v>44509</v>
      </c>
      <c r="I322" s="569"/>
      <c r="P322" s="195"/>
      <c r="Q322" s="195"/>
    </row>
    <row r="323" spans="1:17" ht="24.95" customHeight="1" thickBot="1" x14ac:dyDescent="0.25">
      <c r="A323" s="558"/>
      <c r="B323" s="576"/>
      <c r="C323" s="564"/>
      <c r="D323" s="567"/>
      <c r="E323" s="215">
        <f>32500/25.39</f>
        <v>1280.0315084679007</v>
      </c>
      <c r="F323" s="216" t="s">
        <v>17544</v>
      </c>
      <c r="G323" s="391"/>
      <c r="H323" s="403">
        <v>44509</v>
      </c>
      <c r="I323" s="570"/>
      <c r="P323" s="195"/>
      <c r="Q323" s="195"/>
    </row>
    <row r="324" spans="1:17" ht="24.95" customHeight="1" x14ac:dyDescent="0.2">
      <c r="A324" s="556" t="s">
        <v>16973</v>
      </c>
      <c r="B324" s="574" t="s">
        <v>15222</v>
      </c>
      <c r="C324" s="562" t="s">
        <v>208</v>
      </c>
      <c r="D324" s="565">
        <f t="shared" ref="D324" si="105">MIN(E324:E326)</f>
        <v>475.67</v>
      </c>
      <c r="E324" s="209">
        <v>530</v>
      </c>
      <c r="F324" s="210" t="s">
        <v>17351</v>
      </c>
      <c r="G324" s="389" t="s">
        <v>17357</v>
      </c>
      <c r="H324" s="401">
        <v>44396</v>
      </c>
      <c r="I324" s="568"/>
      <c r="N324" s="414"/>
      <c r="P324" s="195"/>
      <c r="Q324" s="195"/>
    </row>
    <row r="325" spans="1:17" ht="24.95" customHeight="1" x14ac:dyDescent="0.2">
      <c r="A325" s="557"/>
      <c r="B325" s="575"/>
      <c r="C325" s="563"/>
      <c r="D325" s="566"/>
      <c r="E325" s="212">
        <v>475.67</v>
      </c>
      <c r="F325" s="213" t="s">
        <v>17356</v>
      </c>
      <c r="G325" s="390"/>
      <c r="H325" s="402">
        <v>44396</v>
      </c>
      <c r="I325" s="569"/>
      <c r="P325" s="195"/>
      <c r="Q325" s="195"/>
    </row>
    <row r="326" spans="1:17" ht="24.95" customHeight="1" thickBot="1" x14ac:dyDescent="0.25">
      <c r="A326" s="558"/>
      <c r="B326" s="576"/>
      <c r="C326" s="564"/>
      <c r="D326" s="567"/>
      <c r="E326" s="215">
        <v>618.37</v>
      </c>
      <c r="F326" s="216" t="s">
        <v>17358</v>
      </c>
      <c r="G326" s="391"/>
      <c r="H326" s="403"/>
      <c r="I326" s="570"/>
      <c r="P326" s="195"/>
      <c r="Q326" s="195"/>
    </row>
    <row r="327" spans="1:17" ht="24.95" customHeight="1" x14ac:dyDescent="0.2">
      <c r="A327" s="556" t="s">
        <v>16974</v>
      </c>
      <c r="B327" s="574" t="s">
        <v>17402</v>
      </c>
      <c r="C327" s="562" t="s">
        <v>208</v>
      </c>
      <c r="D327" s="565">
        <f t="shared" ref="D327" si="106">MIN(E327:E329)</f>
        <v>154.9</v>
      </c>
      <c r="E327" s="209">
        <v>154.9</v>
      </c>
      <c r="F327" s="210" t="s">
        <v>17400</v>
      </c>
      <c r="G327" s="389" t="s">
        <v>17401</v>
      </c>
      <c r="H327" s="401">
        <v>44532</v>
      </c>
      <c r="I327" s="568"/>
      <c r="N327" s="414"/>
      <c r="P327" s="195"/>
      <c r="Q327" s="195"/>
    </row>
    <row r="328" spans="1:17" ht="24.95" customHeight="1" x14ac:dyDescent="0.2">
      <c r="A328" s="557"/>
      <c r="B328" s="575"/>
      <c r="C328" s="563"/>
      <c r="D328" s="566"/>
      <c r="E328" s="212"/>
      <c r="F328" s="213"/>
      <c r="G328" s="390"/>
      <c r="H328" s="402"/>
      <c r="I328" s="569"/>
      <c r="P328" s="195"/>
      <c r="Q328" s="195"/>
    </row>
    <row r="329" spans="1:17" ht="24.95" customHeight="1" thickBot="1" x14ac:dyDescent="0.25">
      <c r="A329" s="558"/>
      <c r="B329" s="576"/>
      <c r="C329" s="564"/>
      <c r="D329" s="567"/>
      <c r="E329" s="215"/>
      <c r="F329" s="216"/>
      <c r="G329" s="391"/>
      <c r="H329" s="403"/>
      <c r="I329" s="570"/>
      <c r="P329" s="195"/>
      <c r="Q329" s="195"/>
    </row>
    <row r="330" spans="1:17" ht="24.95" customHeight="1" x14ac:dyDescent="0.2">
      <c r="A330" s="556" t="s">
        <v>16975</v>
      </c>
      <c r="B330" s="574" t="s">
        <v>17403</v>
      </c>
      <c r="C330" s="562" t="s">
        <v>208</v>
      </c>
      <c r="D330" s="565">
        <f t="shared" ref="D330" si="107">MIN(E330:E332)</f>
        <v>236.93</v>
      </c>
      <c r="E330" s="209">
        <v>236.93</v>
      </c>
      <c r="F330" s="210" t="s">
        <v>17404</v>
      </c>
      <c r="G330" s="389" t="s">
        <v>17405</v>
      </c>
      <c r="H330" s="401">
        <v>44532</v>
      </c>
      <c r="I330" s="568"/>
      <c r="N330" s="414"/>
      <c r="P330" s="195"/>
      <c r="Q330" s="195"/>
    </row>
    <row r="331" spans="1:17" ht="24.95" customHeight="1" x14ac:dyDescent="0.2">
      <c r="A331" s="557"/>
      <c r="B331" s="575"/>
      <c r="C331" s="563"/>
      <c r="D331" s="566"/>
      <c r="E331" s="212">
        <v>377.53</v>
      </c>
      <c r="F331" s="213" t="s">
        <v>15842</v>
      </c>
      <c r="G331" s="390" t="s">
        <v>17406</v>
      </c>
      <c r="H331" s="402"/>
      <c r="I331" s="569"/>
      <c r="P331" s="195"/>
      <c r="Q331" s="195"/>
    </row>
    <row r="332" spans="1:17" ht="24.95" customHeight="1" thickBot="1" x14ac:dyDescent="0.25">
      <c r="A332" s="558"/>
      <c r="B332" s="576"/>
      <c r="C332" s="564"/>
      <c r="D332" s="567"/>
      <c r="E332" s="215"/>
      <c r="F332" s="216"/>
      <c r="G332" s="391"/>
      <c r="H332" s="403"/>
      <c r="I332" s="570"/>
      <c r="P332" s="195"/>
      <c r="Q332" s="195"/>
    </row>
    <row r="333" spans="1:17" ht="15.75" thickBot="1" x14ac:dyDescent="0.25">
      <c r="A333" s="556" t="s">
        <v>16976</v>
      </c>
      <c r="B333" s="559" t="s">
        <v>15254</v>
      </c>
      <c r="C333" s="571" t="s">
        <v>243</v>
      </c>
      <c r="D333" s="565">
        <f t="shared" ref="D333" si="108">MIN(E333:E335)</f>
        <v>1.8</v>
      </c>
      <c r="E333" s="209">
        <v>3</v>
      </c>
      <c r="F333" s="210" t="s">
        <v>17351</v>
      </c>
      <c r="G333" s="464" t="s">
        <v>17357</v>
      </c>
      <c r="H333" s="456"/>
      <c r="I333" s="568"/>
    </row>
    <row r="334" spans="1:17" ht="15.75" thickBot="1" x14ac:dyDescent="0.25">
      <c r="A334" s="557"/>
      <c r="B334" s="560"/>
      <c r="C334" s="572"/>
      <c r="D334" s="566"/>
      <c r="E334" s="212">
        <v>1.8</v>
      </c>
      <c r="F334" s="216" t="s">
        <v>17354</v>
      </c>
      <c r="G334" s="466" t="s">
        <v>17355</v>
      </c>
      <c r="H334" s="456">
        <v>44316</v>
      </c>
      <c r="I334" s="569"/>
    </row>
    <row r="335" spans="1:17" ht="15.75" thickBot="1" x14ac:dyDescent="0.25">
      <c r="A335" s="558"/>
      <c r="B335" s="561"/>
      <c r="C335" s="573"/>
      <c r="D335" s="567"/>
      <c r="E335" s="215">
        <v>6.34</v>
      </c>
      <c r="F335" s="216" t="s">
        <v>15616</v>
      </c>
      <c r="G335" s="466"/>
      <c r="H335" s="463"/>
      <c r="I335" s="570"/>
    </row>
    <row r="336" spans="1:17" ht="24.95" customHeight="1" x14ac:dyDescent="0.2">
      <c r="A336" s="556" t="s">
        <v>16977</v>
      </c>
      <c r="B336" s="574" t="s">
        <v>15218</v>
      </c>
      <c r="C336" s="562" t="s">
        <v>208</v>
      </c>
      <c r="D336" s="565">
        <f t="shared" ref="D336" si="109">MIN(E336:E338)</f>
        <v>107.12</v>
      </c>
      <c r="E336" s="209">
        <v>107.12</v>
      </c>
      <c r="F336" s="210" t="s">
        <v>17400</v>
      </c>
      <c r="G336" s="389" t="s">
        <v>17610</v>
      </c>
      <c r="H336" s="401">
        <v>44533</v>
      </c>
      <c r="I336" s="568"/>
      <c r="P336" s="195"/>
      <c r="Q336" s="195"/>
    </row>
    <row r="337" spans="1:17" ht="24.95" customHeight="1" x14ac:dyDescent="0.2">
      <c r="A337" s="557"/>
      <c r="B337" s="575"/>
      <c r="C337" s="563"/>
      <c r="D337" s="566"/>
      <c r="E337" s="212"/>
      <c r="F337" s="213"/>
      <c r="G337" s="390"/>
      <c r="H337" s="402"/>
      <c r="I337" s="569"/>
      <c r="P337" s="195"/>
      <c r="Q337" s="195"/>
    </row>
    <row r="338" spans="1:17" ht="24.95" customHeight="1" thickBot="1" x14ac:dyDescent="0.25">
      <c r="A338" s="558"/>
      <c r="B338" s="576"/>
      <c r="C338" s="564"/>
      <c r="D338" s="567"/>
      <c r="E338" s="215"/>
      <c r="F338" s="216"/>
      <c r="G338" s="391"/>
      <c r="H338" s="403"/>
      <c r="I338" s="570"/>
      <c r="P338" s="195"/>
      <c r="Q338" s="195"/>
    </row>
    <row r="339" spans="1:17" ht="24.95" customHeight="1" x14ac:dyDescent="0.2">
      <c r="A339" s="556" t="s">
        <v>16978</v>
      </c>
      <c r="B339" s="574" t="s">
        <v>15219</v>
      </c>
      <c r="C339" s="562" t="s">
        <v>208</v>
      </c>
      <c r="D339" s="565">
        <f t="shared" ref="D339" si="110">MIN(E339:E341)</f>
        <v>192.19</v>
      </c>
      <c r="E339" s="209">
        <v>192.19</v>
      </c>
      <c r="F339" s="210" t="s">
        <v>17611</v>
      </c>
      <c r="G339" s="389" t="s">
        <v>17612</v>
      </c>
      <c r="H339" s="401">
        <v>44533</v>
      </c>
      <c r="I339" s="568"/>
      <c r="P339" s="195"/>
      <c r="Q339" s="195"/>
    </row>
    <row r="340" spans="1:17" ht="24.95" customHeight="1" x14ac:dyDescent="0.2">
      <c r="A340" s="557"/>
      <c r="B340" s="575"/>
      <c r="C340" s="563"/>
      <c r="D340" s="566"/>
      <c r="E340" s="212"/>
      <c r="F340" s="213"/>
      <c r="G340" s="390"/>
      <c r="H340" s="402"/>
      <c r="I340" s="569"/>
      <c r="P340" s="195"/>
      <c r="Q340" s="195"/>
    </row>
    <row r="341" spans="1:17" ht="24.95" customHeight="1" thickBot="1" x14ac:dyDescent="0.25">
      <c r="A341" s="558"/>
      <c r="B341" s="576"/>
      <c r="C341" s="564"/>
      <c r="D341" s="567"/>
      <c r="E341" s="215"/>
      <c r="F341" s="216"/>
      <c r="G341" s="391"/>
      <c r="H341" s="403"/>
      <c r="I341" s="570"/>
      <c r="P341" s="195"/>
      <c r="Q341" s="195"/>
    </row>
    <row r="342" spans="1:17" ht="24.95" customHeight="1" x14ac:dyDescent="0.2">
      <c r="A342" s="556" t="s">
        <v>16979</v>
      </c>
      <c r="B342" s="574" t="s">
        <v>15220</v>
      </c>
      <c r="C342" s="562" t="s">
        <v>208</v>
      </c>
      <c r="D342" s="565">
        <f t="shared" ref="D342" si="111">MIN(E342:E344)</f>
        <v>243.16</v>
      </c>
      <c r="E342" s="209">
        <v>243.16</v>
      </c>
      <c r="F342" s="210" t="s">
        <v>17611</v>
      </c>
      <c r="G342" s="482" t="s">
        <v>17613</v>
      </c>
      <c r="H342" s="401">
        <v>44533</v>
      </c>
      <c r="I342" s="568"/>
      <c r="P342" s="195"/>
      <c r="Q342" s="195"/>
    </row>
    <row r="343" spans="1:17" ht="24.95" customHeight="1" x14ac:dyDescent="0.2">
      <c r="A343" s="557"/>
      <c r="B343" s="575"/>
      <c r="C343" s="563"/>
      <c r="D343" s="566"/>
      <c r="E343" s="212"/>
      <c r="F343" s="213"/>
      <c r="G343" s="390"/>
      <c r="H343" s="402"/>
      <c r="I343" s="569"/>
      <c r="P343" s="195"/>
      <c r="Q343" s="195"/>
    </row>
    <row r="344" spans="1:17" ht="24.95" customHeight="1" thickBot="1" x14ac:dyDescent="0.25">
      <c r="A344" s="558"/>
      <c r="B344" s="576"/>
      <c r="C344" s="564"/>
      <c r="D344" s="567"/>
      <c r="E344" s="215"/>
      <c r="F344" s="216"/>
      <c r="G344" s="391"/>
      <c r="H344" s="403"/>
      <c r="I344" s="570"/>
      <c r="P344" s="195"/>
      <c r="Q344" s="195"/>
    </row>
    <row r="345" spans="1:17" ht="24.95" customHeight="1" x14ac:dyDescent="0.2">
      <c r="A345" s="556" t="s">
        <v>16980</v>
      </c>
      <c r="B345" s="559" t="s">
        <v>17615</v>
      </c>
      <c r="C345" s="562" t="s">
        <v>208</v>
      </c>
      <c r="D345" s="565">
        <f t="shared" ref="D345" si="112">MIN(E345:E347)</f>
        <v>30.61</v>
      </c>
      <c r="E345" s="209">
        <v>30.61</v>
      </c>
      <c r="F345" s="210" t="s">
        <v>17400</v>
      </c>
      <c r="G345" s="483" t="s">
        <v>17616</v>
      </c>
      <c r="H345" s="401">
        <v>44533</v>
      </c>
      <c r="I345" s="568"/>
      <c r="P345" s="195"/>
      <c r="Q345" s="195"/>
    </row>
    <row r="346" spans="1:17" ht="24.95" customHeight="1" x14ac:dyDescent="0.2">
      <c r="A346" s="557"/>
      <c r="B346" s="560"/>
      <c r="C346" s="563"/>
      <c r="D346" s="566"/>
      <c r="E346" s="212">
        <v>49.9</v>
      </c>
      <c r="F346" s="213" t="s">
        <v>16768</v>
      </c>
      <c r="G346" s="483" t="s">
        <v>17617</v>
      </c>
      <c r="H346" s="402">
        <v>44533</v>
      </c>
      <c r="I346" s="569"/>
      <c r="P346" s="195"/>
      <c r="Q346" s="195"/>
    </row>
    <row r="347" spans="1:17" ht="24.95" customHeight="1" thickBot="1" x14ac:dyDescent="0.25">
      <c r="A347" s="558"/>
      <c r="B347" s="561"/>
      <c r="C347" s="564"/>
      <c r="D347" s="567"/>
      <c r="E347" s="215"/>
      <c r="F347" s="216"/>
      <c r="G347" s="391"/>
      <c r="H347" s="403"/>
      <c r="I347" s="570"/>
      <c r="P347" s="195"/>
      <c r="Q347" s="195"/>
    </row>
    <row r="348" spans="1:17" ht="24.95" customHeight="1" x14ac:dyDescent="0.2">
      <c r="A348" s="556" t="s">
        <v>16981</v>
      </c>
      <c r="B348" s="559" t="s">
        <v>17618</v>
      </c>
      <c r="C348" s="562" t="s">
        <v>208</v>
      </c>
      <c r="D348" s="565">
        <f t="shared" ref="D348" si="113">MIN(E348:E350)</f>
        <v>20.9</v>
      </c>
      <c r="E348" s="209">
        <v>20.9</v>
      </c>
      <c r="F348" s="210" t="s">
        <v>16768</v>
      </c>
      <c r="G348" s="483" t="s">
        <v>17619</v>
      </c>
      <c r="H348" s="401">
        <v>44533</v>
      </c>
      <c r="I348" s="568"/>
      <c r="P348" s="195"/>
      <c r="Q348" s="195"/>
    </row>
    <row r="349" spans="1:17" ht="24.95" customHeight="1" x14ac:dyDescent="0.2">
      <c r="A349" s="557"/>
      <c r="B349" s="560"/>
      <c r="C349" s="563"/>
      <c r="D349" s="566"/>
      <c r="E349" s="212">
        <v>23.9</v>
      </c>
      <c r="F349" s="213" t="s">
        <v>15649</v>
      </c>
      <c r="G349" s="483" t="s">
        <v>17620</v>
      </c>
      <c r="H349" s="402">
        <v>44533</v>
      </c>
      <c r="I349" s="569"/>
      <c r="P349" s="195"/>
      <c r="Q349" s="195"/>
    </row>
    <row r="350" spans="1:17" ht="24.95" customHeight="1" thickBot="1" x14ac:dyDescent="0.25">
      <c r="A350" s="558"/>
      <c r="B350" s="561"/>
      <c r="C350" s="564"/>
      <c r="D350" s="567"/>
      <c r="E350" s="215"/>
      <c r="F350" s="216"/>
      <c r="G350" s="391"/>
      <c r="H350" s="403"/>
      <c r="I350" s="570"/>
      <c r="P350" s="195"/>
      <c r="Q350" s="195"/>
    </row>
    <row r="351" spans="1:17" ht="24.95" customHeight="1" x14ac:dyDescent="0.2">
      <c r="A351" s="556" t="s">
        <v>16982</v>
      </c>
      <c r="B351" s="574" t="s">
        <v>17621</v>
      </c>
      <c r="C351" s="562" t="s">
        <v>208</v>
      </c>
      <c r="D351" s="565">
        <f t="shared" ref="D351" si="114">MIN(E351:E353)</f>
        <v>52.3</v>
      </c>
      <c r="E351" s="209">
        <v>75.489999999999995</v>
      </c>
      <c r="F351" s="210" t="s">
        <v>17622</v>
      </c>
      <c r="G351" s="483" t="s">
        <v>17623</v>
      </c>
      <c r="H351" s="402">
        <v>44533</v>
      </c>
      <c r="I351" s="568"/>
      <c r="P351" s="195"/>
      <c r="Q351" s="195"/>
    </row>
    <row r="352" spans="1:17" ht="24.95" customHeight="1" x14ac:dyDescent="0.2">
      <c r="A352" s="557"/>
      <c r="B352" s="575"/>
      <c r="C352" s="563"/>
      <c r="D352" s="566"/>
      <c r="E352" s="212">
        <v>52.3</v>
      </c>
      <c r="F352" s="213" t="s">
        <v>15649</v>
      </c>
      <c r="G352" s="483" t="s">
        <v>17624</v>
      </c>
      <c r="H352" s="402">
        <v>44533</v>
      </c>
      <c r="I352" s="569"/>
      <c r="P352" s="195"/>
      <c r="Q352" s="195"/>
    </row>
    <row r="353" spans="1:17" ht="24.95" customHeight="1" thickBot="1" x14ac:dyDescent="0.25">
      <c r="A353" s="558"/>
      <c r="B353" s="576"/>
      <c r="C353" s="564"/>
      <c r="D353" s="567"/>
      <c r="E353" s="215"/>
      <c r="F353" s="216"/>
      <c r="G353" s="391"/>
      <c r="H353" s="403"/>
      <c r="I353" s="570"/>
      <c r="P353" s="195"/>
      <c r="Q353" s="195"/>
    </row>
    <row r="354" spans="1:17" ht="24.95" customHeight="1" x14ac:dyDescent="0.2">
      <c r="A354" s="556" t="s">
        <v>16983</v>
      </c>
      <c r="B354" s="574" t="s">
        <v>17625</v>
      </c>
      <c r="C354" s="562" t="s">
        <v>208</v>
      </c>
      <c r="D354" s="565">
        <f t="shared" ref="D354" si="115">MIN(E354:E356)</f>
        <v>72.900000000000006</v>
      </c>
      <c r="E354" s="209">
        <v>75.790000000000006</v>
      </c>
      <c r="F354" s="210" t="s">
        <v>17622</v>
      </c>
      <c r="G354" s="483" t="s">
        <v>17626</v>
      </c>
      <c r="H354" s="401">
        <v>44533</v>
      </c>
      <c r="I354" s="568"/>
      <c r="P354" s="195"/>
      <c r="Q354" s="195"/>
    </row>
    <row r="355" spans="1:17" ht="24.95" customHeight="1" x14ac:dyDescent="0.2">
      <c r="A355" s="557"/>
      <c r="B355" s="575"/>
      <c r="C355" s="563"/>
      <c r="D355" s="566"/>
      <c r="E355" s="212">
        <v>72.900000000000006</v>
      </c>
      <c r="F355" s="213" t="s">
        <v>15649</v>
      </c>
      <c r="G355" s="390" t="s">
        <v>17627</v>
      </c>
      <c r="H355" s="402">
        <v>44533</v>
      </c>
      <c r="I355" s="569"/>
      <c r="P355" s="195"/>
      <c r="Q355" s="195"/>
    </row>
    <row r="356" spans="1:17" ht="24.95" customHeight="1" thickBot="1" x14ac:dyDescent="0.25">
      <c r="A356" s="558"/>
      <c r="B356" s="576"/>
      <c r="C356" s="564"/>
      <c r="D356" s="567"/>
      <c r="E356" s="215"/>
      <c r="F356" s="216"/>
      <c r="G356" s="391"/>
      <c r="H356" s="403"/>
      <c r="I356" s="570"/>
      <c r="P356" s="195"/>
      <c r="Q356" s="195"/>
    </row>
    <row r="357" spans="1:17" ht="24.95" customHeight="1" x14ac:dyDescent="0.2">
      <c r="A357" s="556" t="s">
        <v>16984</v>
      </c>
      <c r="B357" s="574" t="s">
        <v>17628</v>
      </c>
      <c r="C357" s="562" t="s">
        <v>208</v>
      </c>
      <c r="D357" s="565">
        <f t="shared" ref="D357" si="116">MIN(E357:E359)</f>
        <v>72.900000000000006</v>
      </c>
      <c r="E357" s="209">
        <v>72.900000000000006</v>
      </c>
      <c r="F357" s="210" t="s">
        <v>15649</v>
      </c>
      <c r="G357" s="483" t="s">
        <v>17629</v>
      </c>
      <c r="H357" s="401">
        <v>44533</v>
      </c>
      <c r="I357" s="568"/>
      <c r="P357" s="195"/>
      <c r="Q357" s="195"/>
    </row>
    <row r="358" spans="1:17" ht="24.95" customHeight="1" x14ac:dyDescent="0.2">
      <c r="A358" s="557"/>
      <c r="B358" s="575"/>
      <c r="C358" s="563"/>
      <c r="D358" s="566"/>
      <c r="E358" s="212">
        <v>84.9</v>
      </c>
      <c r="F358" s="213" t="s">
        <v>16768</v>
      </c>
      <c r="G358" s="483" t="s">
        <v>17630</v>
      </c>
      <c r="H358" s="402">
        <v>44533</v>
      </c>
      <c r="I358" s="569"/>
      <c r="P358" s="195"/>
      <c r="Q358" s="195"/>
    </row>
    <row r="359" spans="1:17" ht="24.95" customHeight="1" thickBot="1" x14ac:dyDescent="0.25">
      <c r="A359" s="558"/>
      <c r="B359" s="576"/>
      <c r="C359" s="564"/>
      <c r="D359" s="567"/>
      <c r="E359" s="215"/>
      <c r="F359" s="216"/>
      <c r="G359" s="391"/>
      <c r="H359" s="403"/>
      <c r="I359" s="570"/>
      <c r="P359" s="195"/>
      <c r="Q359" s="195"/>
    </row>
    <row r="360" spans="1:17" ht="24.95" customHeight="1" x14ac:dyDescent="0.2">
      <c r="A360" s="556" t="s">
        <v>16985</v>
      </c>
      <c r="B360" s="574" t="s">
        <v>17631</v>
      </c>
      <c r="C360" s="562" t="s">
        <v>208</v>
      </c>
      <c r="D360" s="565">
        <f t="shared" ref="D360" si="117">MIN(E360:E362)</f>
        <v>74.760000000000005</v>
      </c>
      <c r="E360" s="209">
        <v>74.760000000000005</v>
      </c>
      <c r="F360" s="210" t="s">
        <v>17622</v>
      </c>
      <c r="G360" s="483" t="s">
        <v>17632</v>
      </c>
      <c r="H360" s="401">
        <v>44533</v>
      </c>
      <c r="I360" s="568"/>
      <c r="P360" s="195"/>
      <c r="Q360" s="195"/>
    </row>
    <row r="361" spans="1:17" ht="24.95" customHeight="1" x14ac:dyDescent="0.2">
      <c r="A361" s="557"/>
      <c r="B361" s="575"/>
      <c r="C361" s="563"/>
      <c r="D361" s="566"/>
      <c r="E361" s="212">
        <v>89.9</v>
      </c>
      <c r="F361" s="213" t="s">
        <v>16768</v>
      </c>
      <c r="G361" s="390" t="s">
        <v>17633</v>
      </c>
      <c r="H361" s="402">
        <v>44533</v>
      </c>
      <c r="I361" s="569"/>
      <c r="P361" s="195"/>
      <c r="Q361" s="195"/>
    </row>
    <row r="362" spans="1:17" ht="24.95" customHeight="1" thickBot="1" x14ac:dyDescent="0.25">
      <c r="A362" s="558"/>
      <c r="B362" s="576"/>
      <c r="C362" s="564"/>
      <c r="D362" s="567"/>
      <c r="E362" s="215"/>
      <c r="F362" s="216"/>
      <c r="G362" s="391"/>
      <c r="H362" s="403"/>
      <c r="I362" s="570"/>
      <c r="P362" s="195"/>
      <c r="Q362" s="195"/>
    </row>
    <row r="363" spans="1:17" ht="24.95" customHeight="1" x14ac:dyDescent="0.2">
      <c r="A363" s="556" t="s">
        <v>16986</v>
      </c>
      <c r="B363" s="574" t="s">
        <v>17631</v>
      </c>
      <c r="C363" s="562" t="s">
        <v>208</v>
      </c>
      <c r="D363" s="565">
        <f t="shared" ref="D363" si="118">MIN(E363:E365)</f>
        <v>74.760000000000005</v>
      </c>
      <c r="E363" s="209">
        <v>74.760000000000005</v>
      </c>
      <c r="F363" s="210" t="s">
        <v>17622</v>
      </c>
      <c r="G363" s="483" t="s">
        <v>17632</v>
      </c>
      <c r="H363" s="401">
        <v>44533</v>
      </c>
      <c r="I363" s="568"/>
      <c r="P363" s="195"/>
      <c r="Q363" s="195"/>
    </row>
    <row r="364" spans="1:17" ht="24.95" customHeight="1" x14ac:dyDescent="0.2">
      <c r="A364" s="557"/>
      <c r="B364" s="575"/>
      <c r="C364" s="563"/>
      <c r="D364" s="566"/>
      <c r="E364" s="212">
        <v>89.9</v>
      </c>
      <c r="F364" s="213" t="s">
        <v>16768</v>
      </c>
      <c r="G364" s="390" t="s">
        <v>17633</v>
      </c>
      <c r="H364" s="402">
        <v>44533</v>
      </c>
      <c r="I364" s="569"/>
      <c r="P364" s="195"/>
      <c r="Q364" s="195"/>
    </row>
    <row r="365" spans="1:17" ht="24.95" customHeight="1" thickBot="1" x14ac:dyDescent="0.25">
      <c r="A365" s="558"/>
      <c r="B365" s="576"/>
      <c r="C365" s="564"/>
      <c r="D365" s="567"/>
      <c r="E365" s="215"/>
      <c r="F365" s="216"/>
      <c r="G365" s="391"/>
      <c r="H365" s="403"/>
      <c r="I365" s="570"/>
      <c r="P365" s="195"/>
      <c r="Q365" s="195"/>
    </row>
    <row r="366" spans="1:17" ht="24.95" customHeight="1" x14ac:dyDescent="0.2">
      <c r="A366" s="556" t="s">
        <v>16987</v>
      </c>
      <c r="B366" s="574" t="s">
        <v>14983</v>
      </c>
      <c r="C366" s="562" t="s">
        <v>208</v>
      </c>
      <c r="D366" s="565">
        <f t="shared" ref="D366" si="119">MIN(E366:E368)</f>
        <v>1250</v>
      </c>
      <c r="E366" s="209">
        <v>1250</v>
      </c>
      <c r="F366" s="210" t="s">
        <v>17662</v>
      </c>
      <c r="G366" s="483"/>
      <c r="H366" s="401">
        <v>44370</v>
      </c>
      <c r="I366" s="568"/>
      <c r="P366" s="195"/>
      <c r="Q366" s="195"/>
    </row>
    <row r="367" spans="1:17" ht="24.95" customHeight="1" x14ac:dyDescent="0.2">
      <c r="A367" s="557"/>
      <c r="B367" s="575"/>
      <c r="C367" s="563"/>
      <c r="D367" s="566"/>
      <c r="E367" s="212">
        <f>891.37+407.5</f>
        <v>1298.8699999999999</v>
      </c>
      <c r="F367" s="213" t="s">
        <v>17544</v>
      </c>
      <c r="G367" s="390"/>
      <c r="H367" s="402">
        <v>44370</v>
      </c>
      <c r="I367" s="569"/>
      <c r="P367" s="195"/>
      <c r="Q367" s="195"/>
    </row>
    <row r="368" spans="1:17" ht="24.95" customHeight="1" thickBot="1" x14ac:dyDescent="0.25">
      <c r="A368" s="558"/>
      <c r="B368" s="576"/>
      <c r="C368" s="564"/>
      <c r="D368" s="567"/>
      <c r="E368" s="215"/>
      <c r="F368" s="216"/>
      <c r="G368" s="391"/>
      <c r="H368" s="403"/>
      <c r="I368" s="570"/>
      <c r="P368" s="195"/>
      <c r="Q368" s="195"/>
    </row>
    <row r="369" spans="1:17" ht="24.95" customHeight="1" x14ac:dyDescent="0.2">
      <c r="A369" s="556" t="s">
        <v>16988</v>
      </c>
      <c r="B369" s="559" t="s">
        <v>15230</v>
      </c>
      <c r="C369" s="562" t="s">
        <v>208</v>
      </c>
      <c r="D369" s="565">
        <f t="shared" ref="D369" si="120">MIN(E369:E371)</f>
        <v>89</v>
      </c>
      <c r="E369" s="209">
        <v>89</v>
      </c>
      <c r="F369" s="210" t="s">
        <v>17351</v>
      </c>
      <c r="G369" s="464" t="s">
        <v>17549</v>
      </c>
      <c r="H369" s="456">
        <v>44315</v>
      </c>
      <c r="I369" s="568"/>
      <c r="N369" s="414"/>
      <c r="P369" s="195"/>
      <c r="Q369" s="195"/>
    </row>
    <row r="370" spans="1:17" ht="24.95" customHeight="1" x14ac:dyDescent="0.2">
      <c r="A370" s="557"/>
      <c r="B370" s="560"/>
      <c r="C370" s="563"/>
      <c r="D370" s="566"/>
      <c r="E370" s="212"/>
      <c r="F370" s="213"/>
      <c r="G370" s="465"/>
      <c r="H370" s="462"/>
      <c r="I370" s="569"/>
      <c r="P370" s="195"/>
      <c r="Q370" s="195"/>
    </row>
    <row r="371" spans="1:17" ht="24.95" customHeight="1" thickBot="1" x14ac:dyDescent="0.25">
      <c r="A371" s="558"/>
      <c r="B371" s="561"/>
      <c r="C371" s="564"/>
      <c r="D371" s="567"/>
      <c r="E371" s="215"/>
      <c r="F371" s="216"/>
      <c r="G371" s="466"/>
      <c r="H371" s="463"/>
      <c r="I371" s="570"/>
      <c r="P371" s="195"/>
      <c r="Q371" s="195"/>
    </row>
    <row r="372" spans="1:17" ht="24.95" customHeight="1" x14ac:dyDescent="0.2">
      <c r="A372" s="556" t="s">
        <v>16989</v>
      </c>
      <c r="B372" s="559" t="s">
        <v>15233</v>
      </c>
      <c r="C372" s="562" t="s">
        <v>208</v>
      </c>
      <c r="D372" s="565">
        <f t="shared" ref="D372" si="121">MIN(E372:E374)</f>
        <v>174.36</v>
      </c>
      <c r="E372" s="209">
        <v>174.36</v>
      </c>
      <c r="F372" s="210" t="s">
        <v>17348</v>
      </c>
      <c r="G372" s="464" t="s">
        <v>17349</v>
      </c>
      <c r="H372" s="456">
        <v>43845</v>
      </c>
      <c r="I372" s="568"/>
      <c r="N372" s="414"/>
      <c r="P372" s="195"/>
      <c r="Q372" s="195"/>
    </row>
    <row r="373" spans="1:17" ht="24.95" customHeight="1" x14ac:dyDescent="0.2">
      <c r="A373" s="557"/>
      <c r="B373" s="560"/>
      <c r="C373" s="563"/>
      <c r="D373" s="566"/>
      <c r="E373" s="212"/>
      <c r="F373" s="213"/>
      <c r="G373" s="465"/>
      <c r="H373" s="462"/>
      <c r="I373" s="569"/>
      <c r="P373" s="195"/>
      <c r="Q373" s="195"/>
    </row>
    <row r="374" spans="1:17" ht="24.95" customHeight="1" thickBot="1" x14ac:dyDescent="0.25">
      <c r="A374" s="558"/>
      <c r="B374" s="561"/>
      <c r="C374" s="564"/>
      <c r="D374" s="567"/>
      <c r="E374" s="215"/>
      <c r="F374" s="216"/>
      <c r="G374" s="466"/>
      <c r="H374" s="463"/>
      <c r="I374" s="570"/>
      <c r="P374" s="195"/>
      <c r="Q374" s="195"/>
    </row>
    <row r="375" spans="1:17" ht="24.95" customHeight="1" x14ac:dyDescent="0.2">
      <c r="A375" s="556" t="s">
        <v>16990</v>
      </c>
      <c r="B375" s="559" t="s">
        <v>15232</v>
      </c>
      <c r="C375" s="562" t="s">
        <v>208</v>
      </c>
      <c r="D375" s="565">
        <f t="shared" ref="D375" si="122">MIN(E375:E377)</f>
        <v>259</v>
      </c>
      <c r="E375" s="209">
        <v>313.33999999999997</v>
      </c>
      <c r="F375" s="210" t="s">
        <v>17348</v>
      </c>
      <c r="G375" s="464" t="s">
        <v>17349</v>
      </c>
      <c r="H375" s="456">
        <v>43845</v>
      </c>
      <c r="I375" s="568"/>
      <c r="N375" s="414"/>
      <c r="P375" s="195"/>
      <c r="Q375" s="195"/>
    </row>
    <row r="376" spans="1:17" ht="24.95" customHeight="1" x14ac:dyDescent="0.2">
      <c r="A376" s="557"/>
      <c r="B376" s="560"/>
      <c r="C376" s="563"/>
      <c r="D376" s="566"/>
      <c r="E376" s="212">
        <v>259</v>
      </c>
      <c r="F376" s="213" t="s">
        <v>17350</v>
      </c>
      <c r="G376" s="465"/>
      <c r="H376" s="462">
        <v>43895</v>
      </c>
      <c r="I376" s="569"/>
      <c r="P376" s="195"/>
      <c r="Q376" s="195"/>
    </row>
    <row r="377" spans="1:17" ht="24.95" customHeight="1" thickBot="1" x14ac:dyDescent="0.25">
      <c r="A377" s="558"/>
      <c r="B377" s="561"/>
      <c r="C377" s="564"/>
      <c r="D377" s="567"/>
      <c r="E377" s="215"/>
      <c r="F377" s="216"/>
      <c r="G377" s="466"/>
      <c r="H377" s="463"/>
      <c r="I377" s="570"/>
      <c r="P377" s="195"/>
      <c r="Q377" s="195"/>
    </row>
    <row r="378" spans="1:17" ht="24.95" customHeight="1" x14ac:dyDescent="0.2">
      <c r="A378" s="556" t="s">
        <v>16991</v>
      </c>
      <c r="B378" s="559" t="s">
        <v>15221</v>
      </c>
      <c r="C378" s="562" t="s">
        <v>208</v>
      </c>
      <c r="D378" s="565">
        <f t="shared" ref="D378" si="123">MIN(E378:E380)</f>
        <v>161.53</v>
      </c>
      <c r="E378" s="209">
        <v>180</v>
      </c>
      <c r="F378" s="210" t="s">
        <v>17351</v>
      </c>
      <c r="G378" s="464" t="s">
        <v>17357</v>
      </c>
      <c r="H378" s="456"/>
      <c r="I378" s="568"/>
      <c r="N378" s="414"/>
      <c r="P378" s="195"/>
      <c r="Q378" s="195"/>
    </row>
    <row r="379" spans="1:17" ht="24.95" customHeight="1" x14ac:dyDescent="0.2">
      <c r="A379" s="557"/>
      <c r="B379" s="560"/>
      <c r="C379" s="563"/>
      <c r="D379" s="566"/>
      <c r="E379" s="212">
        <v>161.53</v>
      </c>
      <c r="F379" s="213" t="s">
        <v>17354</v>
      </c>
      <c r="G379" s="465" t="s">
        <v>17355</v>
      </c>
      <c r="H379" s="462">
        <v>44316</v>
      </c>
      <c r="I379" s="569"/>
      <c r="P379" s="195"/>
      <c r="Q379" s="195"/>
    </row>
    <row r="380" spans="1:17" ht="24.95" customHeight="1" thickBot="1" x14ac:dyDescent="0.25">
      <c r="A380" s="558"/>
      <c r="B380" s="561"/>
      <c r="C380" s="564"/>
      <c r="D380" s="567"/>
      <c r="E380" s="215"/>
      <c r="F380" s="216"/>
      <c r="G380" s="466"/>
      <c r="H380" s="463"/>
      <c r="I380" s="570"/>
      <c r="P380" s="195"/>
      <c r="Q380" s="195"/>
    </row>
    <row r="381" spans="1:17" ht="24.95" customHeight="1" x14ac:dyDescent="0.2">
      <c r="A381" s="556" t="s">
        <v>16992</v>
      </c>
      <c r="B381" s="559" t="s">
        <v>15249</v>
      </c>
      <c r="C381" s="562" t="s">
        <v>208</v>
      </c>
      <c r="D381" s="565">
        <f t="shared" ref="D381" si="124">MIN(E381:E383)</f>
        <v>54.38</v>
      </c>
      <c r="E381" s="209">
        <v>57.6</v>
      </c>
      <c r="F381" s="210" t="s">
        <v>15616</v>
      </c>
      <c r="G381" s="464"/>
      <c r="H381" s="456"/>
      <c r="I381" s="568"/>
      <c r="N381" s="414"/>
      <c r="P381" s="195"/>
      <c r="Q381" s="195"/>
    </row>
    <row r="382" spans="1:17" ht="24.95" customHeight="1" x14ac:dyDescent="0.2">
      <c r="A382" s="557"/>
      <c r="B382" s="560"/>
      <c r="C382" s="563"/>
      <c r="D382" s="566"/>
      <c r="E382" s="212">
        <v>54.38</v>
      </c>
      <c r="F382" s="213" t="s">
        <v>17554</v>
      </c>
      <c r="G382" s="465"/>
      <c r="H382" s="462"/>
      <c r="I382" s="569"/>
      <c r="P382" s="195"/>
      <c r="Q382" s="195"/>
    </row>
    <row r="383" spans="1:17" ht="24.95" customHeight="1" thickBot="1" x14ac:dyDescent="0.25">
      <c r="A383" s="558"/>
      <c r="B383" s="561"/>
      <c r="C383" s="564"/>
      <c r="D383" s="567"/>
      <c r="E383" s="215"/>
      <c r="F383" s="216"/>
      <c r="G383" s="466"/>
      <c r="H383" s="463"/>
      <c r="I383" s="570"/>
      <c r="P383" s="195"/>
      <c r="Q383" s="195"/>
    </row>
    <row r="384" spans="1:17" ht="24.95" customHeight="1" x14ac:dyDescent="0.2">
      <c r="A384" s="556" t="s">
        <v>16993</v>
      </c>
      <c r="B384" s="559" t="s">
        <v>16669</v>
      </c>
      <c r="C384" s="562" t="s">
        <v>208</v>
      </c>
      <c r="D384" s="565">
        <f t="shared" ref="D384" si="125">MIN(E384:E386)</f>
        <v>4.9000000000000004</v>
      </c>
      <c r="E384" s="209">
        <v>4.9000000000000004</v>
      </c>
      <c r="F384" s="210" t="s">
        <v>17555</v>
      </c>
      <c r="G384" s="464" t="s">
        <v>17556</v>
      </c>
      <c r="H384" s="456">
        <v>44483</v>
      </c>
      <c r="I384" s="568"/>
      <c r="N384" s="414"/>
      <c r="P384" s="195"/>
      <c r="Q384" s="195"/>
    </row>
    <row r="385" spans="1:17" ht="24.95" customHeight="1" x14ac:dyDescent="0.2">
      <c r="A385" s="557"/>
      <c r="B385" s="560"/>
      <c r="C385" s="563"/>
      <c r="D385" s="566"/>
      <c r="E385" s="212"/>
      <c r="F385" s="213"/>
      <c r="G385" s="465"/>
      <c r="H385" s="462"/>
      <c r="I385" s="569"/>
      <c r="P385" s="195"/>
      <c r="Q385" s="195"/>
    </row>
    <row r="386" spans="1:17" ht="24.95" customHeight="1" thickBot="1" x14ac:dyDescent="0.25">
      <c r="A386" s="558"/>
      <c r="B386" s="561"/>
      <c r="C386" s="564"/>
      <c r="D386" s="567"/>
      <c r="E386" s="215"/>
      <c r="F386" s="216"/>
      <c r="G386" s="466"/>
      <c r="H386" s="463"/>
      <c r="I386" s="570"/>
      <c r="P386" s="195"/>
      <c r="Q386" s="195"/>
    </row>
    <row r="387" spans="1:17" ht="24.95" customHeight="1" x14ac:dyDescent="0.2">
      <c r="A387" s="556" t="s">
        <v>17663</v>
      </c>
      <c r="B387" s="559" t="s">
        <v>15084</v>
      </c>
      <c r="C387" s="562" t="s">
        <v>208</v>
      </c>
      <c r="D387" s="565">
        <f t="shared" ref="D387" si="126">MIN(E387:E389)</f>
        <v>1.3</v>
      </c>
      <c r="E387" s="209">
        <v>3.38</v>
      </c>
      <c r="F387" s="210" t="s">
        <v>17358</v>
      </c>
      <c r="G387" s="476" t="s">
        <v>17576</v>
      </c>
      <c r="H387" s="471">
        <v>44533</v>
      </c>
      <c r="I387" s="568"/>
      <c r="N387" s="414"/>
      <c r="P387" s="195"/>
      <c r="Q387" s="195"/>
    </row>
    <row r="388" spans="1:17" ht="24.95" customHeight="1" x14ac:dyDescent="0.2">
      <c r="A388" s="557"/>
      <c r="B388" s="560"/>
      <c r="C388" s="563"/>
      <c r="D388" s="566"/>
      <c r="E388" s="212">
        <v>1.3</v>
      </c>
      <c r="F388" s="213" t="s">
        <v>17577</v>
      </c>
      <c r="G388" s="477" t="s">
        <v>17578</v>
      </c>
      <c r="H388" s="473">
        <v>44533</v>
      </c>
      <c r="I388" s="569"/>
      <c r="P388" s="195"/>
      <c r="Q388" s="195"/>
    </row>
    <row r="389" spans="1:17" ht="24.95" customHeight="1" thickBot="1" x14ac:dyDescent="0.25">
      <c r="A389" s="558"/>
      <c r="B389" s="561"/>
      <c r="C389" s="564"/>
      <c r="D389" s="567"/>
      <c r="E389" s="215">
        <v>2.2000000000000002</v>
      </c>
      <c r="F389" s="216" t="s">
        <v>15616</v>
      </c>
      <c r="G389" s="391" t="s">
        <v>17579</v>
      </c>
      <c r="H389" s="463">
        <v>44533</v>
      </c>
      <c r="I389" s="570"/>
      <c r="P389" s="195"/>
      <c r="Q389" s="195"/>
    </row>
    <row r="390" spans="1:17" ht="24.95" customHeight="1" x14ac:dyDescent="0.2">
      <c r="A390" s="556" t="s">
        <v>17664</v>
      </c>
      <c r="B390" s="559" t="s">
        <v>15081</v>
      </c>
      <c r="C390" s="562" t="s">
        <v>208</v>
      </c>
      <c r="D390" s="565">
        <f t="shared" ref="D390" si="127">MIN(E390:E392)</f>
        <v>17.22</v>
      </c>
      <c r="E390" s="209">
        <v>17.22</v>
      </c>
      <c r="F390" s="210" t="s">
        <v>17580</v>
      </c>
      <c r="G390" s="476" t="s">
        <v>17581</v>
      </c>
      <c r="H390" s="471">
        <v>44533</v>
      </c>
      <c r="I390" s="568"/>
      <c r="N390" s="414"/>
      <c r="P390" s="195"/>
      <c r="Q390" s="195"/>
    </row>
    <row r="391" spans="1:17" ht="24.95" customHeight="1" x14ac:dyDescent="0.2">
      <c r="A391" s="557"/>
      <c r="B391" s="560"/>
      <c r="C391" s="563"/>
      <c r="D391" s="566"/>
      <c r="E391" s="212">
        <v>17.63</v>
      </c>
      <c r="F391" s="213" t="s">
        <v>17358</v>
      </c>
      <c r="G391" s="477" t="s">
        <v>17582</v>
      </c>
      <c r="H391" s="473">
        <v>44533</v>
      </c>
      <c r="I391" s="569"/>
      <c r="P391" s="195"/>
      <c r="Q391" s="195"/>
    </row>
    <row r="392" spans="1:17" ht="24.95" customHeight="1" thickBot="1" x14ac:dyDescent="0.25">
      <c r="A392" s="558"/>
      <c r="B392" s="561"/>
      <c r="C392" s="564"/>
      <c r="D392" s="567"/>
      <c r="E392" s="215">
        <v>21.05</v>
      </c>
      <c r="F392" s="216" t="s">
        <v>15616</v>
      </c>
      <c r="G392" s="391" t="s">
        <v>17583</v>
      </c>
      <c r="H392" s="463">
        <v>44533</v>
      </c>
      <c r="I392" s="570"/>
      <c r="P392" s="195"/>
      <c r="Q392" s="195"/>
    </row>
    <row r="393" spans="1:17" ht="24.95" customHeight="1" x14ac:dyDescent="0.2">
      <c r="A393" s="556" t="s">
        <v>17669</v>
      </c>
      <c r="B393" s="559" t="s">
        <v>15082</v>
      </c>
      <c r="C393" s="562" t="s">
        <v>208</v>
      </c>
      <c r="D393" s="565">
        <f t="shared" ref="D393" si="128">MIN(E393:E395)</f>
        <v>44.62</v>
      </c>
      <c r="E393" s="209">
        <v>64.099999999999994</v>
      </c>
      <c r="F393" s="210" t="s">
        <v>17580</v>
      </c>
      <c r="G393" s="476" t="s">
        <v>17584</v>
      </c>
      <c r="H393" s="471">
        <v>44533</v>
      </c>
      <c r="I393" s="568"/>
      <c r="P393" s="195"/>
      <c r="Q393" s="195"/>
    </row>
    <row r="394" spans="1:17" ht="24.95" customHeight="1" x14ac:dyDescent="0.2">
      <c r="A394" s="557"/>
      <c r="B394" s="560"/>
      <c r="C394" s="563"/>
      <c r="D394" s="566"/>
      <c r="E394" s="212">
        <v>44.62</v>
      </c>
      <c r="F394" s="213" t="s">
        <v>15616</v>
      </c>
      <c r="G394" s="477" t="s">
        <v>17585</v>
      </c>
      <c r="H394" s="473">
        <v>44533</v>
      </c>
      <c r="I394" s="569"/>
      <c r="P394" s="195"/>
      <c r="Q394" s="195"/>
    </row>
    <row r="395" spans="1:17" ht="24.95" customHeight="1" thickBot="1" x14ac:dyDescent="0.25">
      <c r="A395" s="558"/>
      <c r="B395" s="561"/>
      <c r="C395" s="564"/>
      <c r="D395" s="567"/>
      <c r="E395" s="215"/>
      <c r="F395" s="216"/>
      <c r="G395" s="391"/>
      <c r="H395" s="463">
        <v>44533</v>
      </c>
      <c r="I395" s="570"/>
      <c r="P395" s="195"/>
      <c r="Q395" s="195"/>
    </row>
    <row r="396" spans="1:17" ht="24.95" customHeight="1" x14ac:dyDescent="0.2">
      <c r="A396" s="556" t="s">
        <v>17670</v>
      </c>
      <c r="B396" s="559" t="s">
        <v>17672</v>
      </c>
      <c r="C396" s="562" t="s">
        <v>208</v>
      </c>
      <c r="D396" s="565">
        <f t="shared" ref="D396" si="129">MIN(E396:E398)</f>
        <v>6.08</v>
      </c>
      <c r="E396" s="209">
        <v>6.78</v>
      </c>
      <c r="F396" s="210" t="s">
        <v>17358</v>
      </c>
      <c r="G396" s="476" t="s">
        <v>17673</v>
      </c>
      <c r="H396" s="471">
        <v>37228</v>
      </c>
      <c r="I396" s="568"/>
      <c r="P396" s="195"/>
      <c r="Q396" s="195"/>
    </row>
    <row r="397" spans="1:17" ht="24.95" customHeight="1" x14ac:dyDescent="0.2">
      <c r="A397" s="557"/>
      <c r="B397" s="560"/>
      <c r="C397" s="563"/>
      <c r="D397" s="566"/>
      <c r="E397" s="212">
        <v>7.5</v>
      </c>
      <c r="F397" s="213" t="s">
        <v>16409</v>
      </c>
      <c r="G397" s="477" t="s">
        <v>17674</v>
      </c>
      <c r="H397" s="473">
        <v>44533</v>
      </c>
      <c r="I397" s="569"/>
      <c r="P397" s="195"/>
      <c r="Q397" s="195"/>
    </row>
    <row r="398" spans="1:17" ht="24.95" customHeight="1" thickBot="1" x14ac:dyDescent="0.25">
      <c r="A398" s="558"/>
      <c r="B398" s="561"/>
      <c r="C398" s="564"/>
      <c r="D398" s="567"/>
      <c r="E398" s="215">
        <v>6.08</v>
      </c>
      <c r="F398" s="216" t="s">
        <v>16502</v>
      </c>
      <c r="G398" s="391" t="s">
        <v>17675</v>
      </c>
      <c r="H398" s="463">
        <v>44533</v>
      </c>
      <c r="I398" s="570"/>
      <c r="P398" s="195"/>
      <c r="Q398" s="195"/>
    </row>
    <row r="399" spans="1:17" ht="24.95" customHeight="1" thickBot="1" x14ac:dyDescent="0.25">
      <c r="A399" s="556" t="s">
        <v>17676</v>
      </c>
      <c r="B399" s="559" t="s">
        <v>15226</v>
      </c>
      <c r="C399" s="562" t="s">
        <v>208</v>
      </c>
      <c r="D399" s="565">
        <f t="shared" ref="D399" si="130">MIN(E399:E401)</f>
        <v>53.11</v>
      </c>
      <c r="E399" s="209">
        <v>53.11</v>
      </c>
      <c r="F399" s="216" t="s">
        <v>17354</v>
      </c>
      <c r="G399" s="466" t="s">
        <v>17355</v>
      </c>
      <c r="H399" s="456">
        <v>44316</v>
      </c>
      <c r="I399" s="568"/>
      <c r="P399" s="195"/>
      <c r="Q399" s="195"/>
    </row>
    <row r="400" spans="1:17" ht="24.95" customHeight="1" x14ac:dyDescent="0.2">
      <c r="A400" s="557"/>
      <c r="B400" s="560"/>
      <c r="C400" s="563"/>
      <c r="D400" s="566"/>
      <c r="E400" s="212">
        <v>61</v>
      </c>
      <c r="F400" s="210" t="s">
        <v>17351</v>
      </c>
      <c r="G400" s="464" t="s">
        <v>17357</v>
      </c>
      <c r="H400" s="456"/>
      <c r="I400" s="569"/>
      <c r="P400" s="195"/>
      <c r="Q400" s="195"/>
    </row>
    <row r="401" spans="1:17" ht="24.95" customHeight="1" thickBot="1" x14ac:dyDescent="0.25">
      <c r="A401" s="558"/>
      <c r="B401" s="561"/>
      <c r="C401" s="564"/>
      <c r="D401" s="567"/>
      <c r="E401" s="215"/>
      <c r="F401" s="216"/>
      <c r="G401" s="466"/>
      <c r="H401" s="463"/>
      <c r="I401" s="570"/>
      <c r="P401" s="195"/>
      <c r="Q401" s="195"/>
    </row>
    <row r="402" spans="1:17" ht="24.95" customHeight="1" thickBot="1" x14ac:dyDescent="0.25">
      <c r="A402" s="556" t="s">
        <v>17677</v>
      </c>
      <c r="B402" s="559" t="s">
        <v>15227</v>
      </c>
      <c r="C402" s="562" t="s">
        <v>208</v>
      </c>
      <c r="D402" s="565">
        <f t="shared" ref="D402" si="131">MIN(E402:E404)</f>
        <v>168.99</v>
      </c>
      <c r="E402" s="209">
        <v>168.99</v>
      </c>
      <c r="F402" s="216" t="s">
        <v>17354</v>
      </c>
      <c r="G402" s="466" t="s">
        <v>17355</v>
      </c>
      <c r="H402" s="456">
        <v>44316</v>
      </c>
      <c r="I402" s="568"/>
      <c r="P402" s="195"/>
      <c r="Q402" s="195"/>
    </row>
    <row r="403" spans="1:17" ht="24.95" customHeight="1" x14ac:dyDescent="0.2">
      <c r="A403" s="557"/>
      <c r="B403" s="560"/>
      <c r="C403" s="563"/>
      <c r="D403" s="566"/>
      <c r="E403" s="212"/>
      <c r="F403" s="213"/>
      <c r="G403" s="465"/>
      <c r="H403" s="456"/>
      <c r="I403" s="569"/>
      <c r="P403" s="195"/>
      <c r="Q403" s="195"/>
    </row>
    <row r="404" spans="1:17" ht="24.95" customHeight="1" thickBot="1" x14ac:dyDescent="0.25">
      <c r="A404" s="558"/>
      <c r="B404" s="561"/>
      <c r="C404" s="564"/>
      <c r="D404" s="567"/>
      <c r="E404" s="215"/>
      <c r="F404" s="216"/>
      <c r="G404" s="466"/>
      <c r="H404" s="463"/>
      <c r="I404" s="570"/>
      <c r="P404" s="195"/>
      <c r="Q404" s="195"/>
    </row>
    <row r="405" spans="1:17" ht="24.95" customHeight="1" x14ac:dyDescent="0.2">
      <c r="A405" s="556" t="s">
        <v>17680</v>
      </c>
      <c r="B405" s="559" t="s">
        <v>16681</v>
      </c>
      <c r="C405" s="562" t="s">
        <v>208</v>
      </c>
      <c r="D405" s="565">
        <f t="shared" ref="D405" si="132">MIN(E405:E407)</f>
        <v>2.81</v>
      </c>
      <c r="E405" s="209">
        <v>2.87</v>
      </c>
      <c r="F405" s="213" t="s">
        <v>17358</v>
      </c>
      <c r="G405" s="476" t="s">
        <v>17588</v>
      </c>
      <c r="H405" s="471">
        <v>44533</v>
      </c>
      <c r="I405" s="568"/>
      <c r="P405" s="195"/>
      <c r="Q405" s="195"/>
    </row>
    <row r="406" spans="1:17" ht="24.95" customHeight="1" x14ac:dyDescent="0.2">
      <c r="A406" s="557"/>
      <c r="B406" s="560"/>
      <c r="C406" s="563"/>
      <c r="D406" s="566"/>
      <c r="E406" s="212">
        <v>3.1</v>
      </c>
      <c r="F406" s="213" t="s">
        <v>17587</v>
      </c>
      <c r="G406" s="477" t="s">
        <v>17589</v>
      </c>
      <c r="H406" s="473">
        <v>44533</v>
      </c>
      <c r="I406" s="569"/>
      <c r="P406" s="195"/>
      <c r="Q406" s="195"/>
    </row>
    <row r="407" spans="1:17" ht="24.95" customHeight="1" thickBot="1" x14ac:dyDescent="0.25">
      <c r="A407" s="558"/>
      <c r="B407" s="561"/>
      <c r="C407" s="564"/>
      <c r="D407" s="567"/>
      <c r="E407" s="215">
        <v>2.81</v>
      </c>
      <c r="F407" s="216" t="s">
        <v>17580</v>
      </c>
      <c r="G407" s="391" t="s">
        <v>17590</v>
      </c>
      <c r="H407" s="463">
        <v>44533</v>
      </c>
      <c r="I407" s="570"/>
      <c r="P407" s="195"/>
      <c r="Q407" s="195"/>
    </row>
    <row r="408" spans="1:17" ht="24.95" customHeight="1" x14ac:dyDescent="0.2">
      <c r="A408" s="556" t="s">
        <v>17681</v>
      </c>
      <c r="B408" s="559" t="s">
        <v>16680</v>
      </c>
      <c r="C408" s="562" t="s">
        <v>208</v>
      </c>
      <c r="D408" s="565">
        <f t="shared" ref="D408" si="133">MIN(E408:E410)</f>
        <v>18.329999999999998</v>
      </c>
      <c r="E408" s="209">
        <v>19.690000000000001</v>
      </c>
      <c r="F408" s="210" t="s">
        <v>17591</v>
      </c>
      <c r="G408" s="476" t="s">
        <v>17592</v>
      </c>
      <c r="H408" s="471">
        <v>44533</v>
      </c>
      <c r="I408" s="568"/>
      <c r="P408" s="195"/>
      <c r="Q408" s="195"/>
    </row>
    <row r="409" spans="1:17" ht="24.95" customHeight="1" x14ac:dyDescent="0.2">
      <c r="A409" s="557"/>
      <c r="B409" s="560"/>
      <c r="C409" s="563"/>
      <c r="D409" s="566"/>
      <c r="E409" s="212">
        <v>18.329999999999998</v>
      </c>
      <c r="F409" s="213" t="s">
        <v>17586</v>
      </c>
      <c r="G409" s="477" t="s">
        <v>17593</v>
      </c>
      <c r="H409" s="473">
        <v>44533</v>
      </c>
      <c r="I409" s="569"/>
      <c r="P409" s="195"/>
      <c r="Q409" s="195"/>
    </row>
    <row r="410" spans="1:17" ht="24.95" customHeight="1" thickBot="1" x14ac:dyDescent="0.25">
      <c r="A410" s="558"/>
      <c r="B410" s="561"/>
      <c r="C410" s="564"/>
      <c r="D410" s="567"/>
      <c r="E410" s="215">
        <v>19.55</v>
      </c>
      <c r="F410" s="216" t="s">
        <v>16725</v>
      </c>
      <c r="G410" s="391" t="s">
        <v>17594</v>
      </c>
      <c r="H410" s="463">
        <v>44533</v>
      </c>
      <c r="I410" s="570"/>
      <c r="P410" s="195"/>
      <c r="Q410" s="195"/>
    </row>
    <row r="411" spans="1:17" ht="24.95" customHeight="1" thickBot="1" x14ac:dyDescent="0.25">
      <c r="A411" s="556" t="s">
        <v>16994</v>
      </c>
      <c r="B411" s="559" t="s">
        <v>16679</v>
      </c>
      <c r="C411" s="562" t="s">
        <v>208</v>
      </c>
      <c r="D411" s="565">
        <f t="shared" ref="D411" si="134">MIN(E411:E413)</f>
        <v>5.88</v>
      </c>
      <c r="E411" s="209">
        <v>5.88</v>
      </c>
      <c r="F411" s="216" t="s">
        <v>16725</v>
      </c>
      <c r="G411" s="476" t="s">
        <v>17595</v>
      </c>
      <c r="H411" s="471">
        <v>44533</v>
      </c>
      <c r="I411" s="568"/>
      <c r="P411" s="195"/>
      <c r="Q411" s="195"/>
    </row>
    <row r="412" spans="1:17" ht="24.95" customHeight="1" x14ac:dyDescent="0.2">
      <c r="A412" s="557"/>
      <c r="B412" s="560"/>
      <c r="C412" s="563"/>
      <c r="D412" s="566"/>
      <c r="E412" s="212">
        <v>12.34</v>
      </c>
      <c r="F412" s="213" t="s">
        <v>17586</v>
      </c>
      <c r="G412" s="477" t="s">
        <v>17596</v>
      </c>
      <c r="H412" s="473">
        <v>44533</v>
      </c>
      <c r="I412" s="569"/>
      <c r="P412" s="195"/>
      <c r="Q412" s="195"/>
    </row>
    <row r="413" spans="1:17" ht="24.95" customHeight="1" thickBot="1" x14ac:dyDescent="0.25">
      <c r="A413" s="558"/>
      <c r="B413" s="561"/>
      <c r="C413" s="564"/>
      <c r="D413" s="567"/>
      <c r="E413" s="215">
        <v>11.09</v>
      </c>
      <c r="F413" s="216" t="s">
        <v>17597</v>
      </c>
      <c r="G413" s="391" t="s">
        <v>17598</v>
      </c>
      <c r="H413" s="463">
        <v>44533</v>
      </c>
      <c r="I413" s="570"/>
      <c r="P413" s="195"/>
      <c r="Q413" s="195"/>
    </row>
    <row r="414" spans="1:17" ht="24.95" customHeight="1" thickBot="1" x14ac:dyDescent="0.25">
      <c r="A414" s="556" t="s">
        <v>17685</v>
      </c>
      <c r="B414" s="559" t="s">
        <v>15080</v>
      </c>
      <c r="C414" s="562" t="s">
        <v>208</v>
      </c>
      <c r="D414" s="565">
        <f t="shared" ref="D414" si="135">MIN(E414:E416)</f>
        <v>16.36</v>
      </c>
      <c r="E414" s="209">
        <v>16.36</v>
      </c>
      <c r="F414" s="467" t="s">
        <v>17358</v>
      </c>
      <c r="G414" s="468" t="s">
        <v>17359</v>
      </c>
      <c r="H414" s="456">
        <v>44482</v>
      </c>
      <c r="I414" s="568"/>
      <c r="P414" s="195"/>
      <c r="Q414" s="195"/>
    </row>
    <row r="415" spans="1:17" ht="24.95" customHeight="1" x14ac:dyDescent="0.2">
      <c r="A415" s="557"/>
      <c r="B415" s="560"/>
      <c r="C415" s="563"/>
      <c r="D415" s="566"/>
      <c r="E415" s="212"/>
      <c r="F415" s="467"/>
      <c r="G415" s="465"/>
      <c r="H415" s="456"/>
      <c r="I415" s="569"/>
      <c r="P415" s="195"/>
      <c r="Q415" s="195"/>
    </row>
    <row r="416" spans="1:17" ht="24.95" customHeight="1" thickBot="1" x14ac:dyDescent="0.25">
      <c r="A416" s="558"/>
      <c r="B416" s="561"/>
      <c r="C416" s="564"/>
      <c r="D416" s="567"/>
      <c r="E416" s="215"/>
      <c r="F416" s="216"/>
      <c r="G416" s="469"/>
      <c r="H416" s="463"/>
      <c r="I416" s="570"/>
      <c r="P416" s="195"/>
      <c r="Q416" s="195"/>
    </row>
    <row r="417" spans="1:17" ht="24.95" customHeight="1" thickBot="1" x14ac:dyDescent="0.25">
      <c r="A417" s="556" t="s">
        <v>16995</v>
      </c>
      <c r="B417" s="559" t="s">
        <v>15079</v>
      </c>
      <c r="C417" s="562" t="s">
        <v>208</v>
      </c>
      <c r="D417" s="565">
        <f t="shared" ref="D417" si="136">MIN(E417:E419)</f>
        <v>4.6100000000000003</v>
      </c>
      <c r="E417" s="209">
        <v>4.6100000000000003</v>
      </c>
      <c r="F417" s="467" t="s">
        <v>15616</v>
      </c>
      <c r="G417" s="390" t="s">
        <v>17550</v>
      </c>
      <c r="H417" s="456">
        <v>44533</v>
      </c>
      <c r="I417" s="568"/>
      <c r="P417" s="195"/>
      <c r="Q417" s="195"/>
    </row>
    <row r="418" spans="1:17" ht="24.95" customHeight="1" x14ac:dyDescent="0.2">
      <c r="A418" s="557"/>
      <c r="B418" s="560"/>
      <c r="C418" s="563"/>
      <c r="D418" s="566"/>
      <c r="E418" s="212">
        <v>6.74</v>
      </c>
      <c r="F418" s="467" t="s">
        <v>17551</v>
      </c>
      <c r="G418" s="390" t="s">
        <v>17552</v>
      </c>
      <c r="H418" s="456">
        <v>44533</v>
      </c>
      <c r="I418" s="569"/>
      <c r="P418" s="195"/>
      <c r="Q418" s="195"/>
    </row>
    <row r="419" spans="1:17" ht="24.95" customHeight="1" thickBot="1" x14ac:dyDescent="0.25">
      <c r="A419" s="558"/>
      <c r="B419" s="561"/>
      <c r="C419" s="564"/>
      <c r="D419" s="567"/>
      <c r="E419" s="215">
        <v>9.2799999999999994</v>
      </c>
      <c r="F419" s="216" t="s">
        <v>15815</v>
      </c>
      <c r="G419" s="391" t="s">
        <v>17553</v>
      </c>
      <c r="H419" s="463">
        <v>44533</v>
      </c>
      <c r="I419" s="570"/>
      <c r="P419" s="195"/>
      <c r="Q419" s="195"/>
    </row>
    <row r="420" spans="1:17" ht="24.95" customHeight="1" x14ac:dyDescent="0.2">
      <c r="A420" s="556" t="s">
        <v>17691</v>
      </c>
      <c r="B420" s="559" t="s">
        <v>15078</v>
      </c>
      <c r="C420" s="562" t="s">
        <v>208</v>
      </c>
      <c r="D420" s="565">
        <f t="shared" ref="D420" si="137">MIN(E420:E422)</f>
        <v>6.74</v>
      </c>
      <c r="E420" s="209">
        <v>6.84</v>
      </c>
      <c r="F420" s="210" t="s">
        <v>17358</v>
      </c>
      <c r="G420" s="476" t="s">
        <v>17599</v>
      </c>
      <c r="H420" s="471">
        <v>44533</v>
      </c>
      <c r="I420" s="568"/>
      <c r="P420" s="195"/>
      <c r="Q420" s="195"/>
    </row>
    <row r="421" spans="1:17" ht="24.95" customHeight="1" x14ac:dyDescent="0.2">
      <c r="A421" s="557"/>
      <c r="B421" s="560"/>
      <c r="C421" s="563"/>
      <c r="D421" s="566"/>
      <c r="E421" s="212">
        <v>6.74</v>
      </c>
      <c r="F421" s="213" t="s">
        <v>17580</v>
      </c>
      <c r="G421" s="477" t="s">
        <v>17600</v>
      </c>
      <c r="H421" s="473">
        <v>44533</v>
      </c>
      <c r="I421" s="569"/>
      <c r="P421" s="195"/>
      <c r="Q421" s="195"/>
    </row>
    <row r="422" spans="1:17" ht="24.95" customHeight="1" thickBot="1" x14ac:dyDescent="0.25">
      <c r="A422" s="558"/>
      <c r="B422" s="561"/>
      <c r="C422" s="564"/>
      <c r="D422" s="567"/>
      <c r="E422" s="215">
        <v>9.07</v>
      </c>
      <c r="F422" s="216" t="s">
        <v>17360</v>
      </c>
      <c r="G422" s="391" t="s">
        <v>17601</v>
      </c>
      <c r="H422" s="463">
        <v>44533</v>
      </c>
      <c r="I422" s="570"/>
      <c r="P422" s="195"/>
      <c r="Q422" s="195"/>
    </row>
    <row r="423" spans="1:17" ht="24.95" customHeight="1" x14ac:dyDescent="0.2">
      <c r="A423" s="556" t="s">
        <v>16996</v>
      </c>
      <c r="B423" s="559" t="s">
        <v>15091</v>
      </c>
      <c r="C423" s="562" t="s">
        <v>208</v>
      </c>
      <c r="D423" s="565">
        <f t="shared" ref="D423" si="138">MIN(E423:E425)</f>
        <v>71.39</v>
      </c>
      <c r="E423" s="209">
        <v>71.39</v>
      </c>
      <c r="F423" s="210" t="s">
        <v>17688</v>
      </c>
      <c r="G423" s="476" t="s">
        <v>17689</v>
      </c>
      <c r="H423" s="471">
        <v>44533</v>
      </c>
      <c r="I423" s="568"/>
      <c r="P423" s="195"/>
      <c r="Q423" s="195"/>
    </row>
    <row r="424" spans="1:17" ht="24.95" customHeight="1" x14ac:dyDescent="0.2">
      <c r="A424" s="557"/>
      <c r="B424" s="560"/>
      <c r="C424" s="563"/>
      <c r="D424" s="566"/>
      <c r="E424" s="212">
        <v>115.95</v>
      </c>
      <c r="F424" s="213" t="s">
        <v>16598</v>
      </c>
      <c r="G424" s="477" t="s">
        <v>17690</v>
      </c>
      <c r="H424" s="473">
        <v>44533</v>
      </c>
      <c r="I424" s="569"/>
      <c r="P424" s="195"/>
      <c r="Q424" s="195"/>
    </row>
    <row r="425" spans="1:17" ht="24.95" customHeight="1" thickBot="1" x14ac:dyDescent="0.25">
      <c r="A425" s="558"/>
      <c r="B425" s="561"/>
      <c r="C425" s="564"/>
      <c r="D425" s="567"/>
      <c r="E425" s="215"/>
      <c r="F425" s="213"/>
      <c r="G425" s="391"/>
      <c r="H425" s="463">
        <v>44533</v>
      </c>
      <c r="I425" s="570"/>
      <c r="P425" s="195"/>
      <c r="Q425" s="195"/>
    </row>
    <row r="426" spans="1:17" ht="24.95" customHeight="1" thickBot="1" x14ac:dyDescent="0.25">
      <c r="A426" s="556" t="s">
        <v>17694</v>
      </c>
      <c r="B426" s="559" t="s">
        <v>15228</v>
      </c>
      <c r="C426" s="562" t="s">
        <v>208</v>
      </c>
      <c r="D426" s="565">
        <f t="shared" ref="D426" si="139">MIN(E426:E428)</f>
        <v>45</v>
      </c>
      <c r="E426" s="209">
        <v>45</v>
      </c>
      <c r="F426" s="210" t="s">
        <v>17351</v>
      </c>
      <c r="G426" s="464" t="s">
        <v>17357</v>
      </c>
      <c r="H426" s="456"/>
      <c r="I426" s="568"/>
      <c r="P426" s="195"/>
      <c r="Q426" s="195"/>
    </row>
    <row r="427" spans="1:17" ht="24.95" customHeight="1" x14ac:dyDescent="0.2">
      <c r="A427" s="557"/>
      <c r="B427" s="560"/>
      <c r="C427" s="563"/>
      <c r="D427" s="566"/>
      <c r="E427" s="212"/>
      <c r="F427" s="213"/>
      <c r="G427" s="465"/>
      <c r="H427" s="456"/>
      <c r="I427" s="569"/>
      <c r="P427" s="195"/>
      <c r="Q427" s="195"/>
    </row>
    <row r="428" spans="1:17" ht="24.95" customHeight="1" thickBot="1" x14ac:dyDescent="0.25">
      <c r="A428" s="558"/>
      <c r="B428" s="561"/>
      <c r="C428" s="564"/>
      <c r="D428" s="567"/>
      <c r="E428" s="215"/>
      <c r="F428" s="216"/>
      <c r="G428" s="466"/>
      <c r="H428" s="463"/>
      <c r="I428" s="570"/>
      <c r="P428" s="195"/>
      <c r="Q428" s="195"/>
    </row>
    <row r="429" spans="1:17" ht="24.95" customHeight="1" thickBot="1" x14ac:dyDescent="0.25">
      <c r="A429" s="556" t="s">
        <v>16997</v>
      </c>
      <c r="B429" s="559" t="s">
        <v>15090</v>
      </c>
      <c r="C429" s="562" t="s">
        <v>208</v>
      </c>
      <c r="D429" s="565">
        <f t="shared" ref="D429" si="140">MIN(E429:E431)</f>
        <v>26.1</v>
      </c>
      <c r="E429" s="215">
        <v>32.85</v>
      </c>
      <c r="F429" s="216" t="s">
        <v>17354</v>
      </c>
      <c r="G429" s="466" t="s">
        <v>17355</v>
      </c>
      <c r="H429" s="463">
        <v>44316</v>
      </c>
      <c r="I429" s="568"/>
      <c r="P429" s="195"/>
      <c r="Q429" s="195"/>
    </row>
    <row r="430" spans="1:17" ht="24.95" customHeight="1" x14ac:dyDescent="0.2">
      <c r="A430" s="557"/>
      <c r="B430" s="560"/>
      <c r="C430" s="563"/>
      <c r="D430" s="566"/>
      <c r="E430" s="212">
        <v>26.1</v>
      </c>
      <c r="F430" s="213" t="s">
        <v>17352</v>
      </c>
      <c r="G430" s="465" t="s">
        <v>17353</v>
      </c>
      <c r="H430" s="456">
        <v>44315</v>
      </c>
      <c r="I430" s="569"/>
      <c r="P430" s="195"/>
      <c r="Q430" s="195"/>
    </row>
    <row r="431" spans="1:17" ht="24.95" customHeight="1" thickBot="1" x14ac:dyDescent="0.25">
      <c r="A431" s="558"/>
      <c r="B431" s="561"/>
      <c r="C431" s="564"/>
      <c r="D431" s="567"/>
      <c r="E431" s="215"/>
      <c r="F431" s="216"/>
      <c r="G431" s="466"/>
      <c r="H431" s="463"/>
      <c r="I431" s="570"/>
      <c r="P431" s="195"/>
      <c r="Q431" s="195"/>
    </row>
    <row r="432" spans="1:17" ht="24.95" customHeight="1" thickBot="1" x14ac:dyDescent="0.25">
      <c r="A432" s="556" t="s">
        <v>17695</v>
      </c>
      <c r="B432" s="559" t="s">
        <v>15229</v>
      </c>
      <c r="C432" s="562" t="s">
        <v>208</v>
      </c>
      <c r="D432" s="565">
        <f t="shared" ref="D432" si="141">MIN(E432:E434)</f>
        <v>48</v>
      </c>
      <c r="E432" s="209">
        <v>48</v>
      </c>
      <c r="F432" s="210" t="s">
        <v>17351</v>
      </c>
      <c r="G432" s="464" t="s">
        <v>17357</v>
      </c>
      <c r="H432" s="456"/>
      <c r="I432" s="568"/>
      <c r="P432" s="195"/>
      <c r="Q432" s="195"/>
    </row>
    <row r="433" spans="1:17" ht="24.95" customHeight="1" x14ac:dyDescent="0.2">
      <c r="A433" s="557"/>
      <c r="B433" s="560"/>
      <c r="C433" s="563"/>
      <c r="D433" s="566"/>
      <c r="E433" s="212"/>
      <c r="F433" s="213"/>
      <c r="G433" s="465"/>
      <c r="H433" s="456"/>
      <c r="I433" s="569"/>
      <c r="P433" s="195"/>
      <c r="Q433" s="195"/>
    </row>
    <row r="434" spans="1:17" ht="24.95" customHeight="1" thickBot="1" x14ac:dyDescent="0.25">
      <c r="A434" s="558"/>
      <c r="B434" s="561"/>
      <c r="C434" s="564"/>
      <c r="D434" s="567"/>
      <c r="E434" s="215"/>
      <c r="F434" s="216"/>
      <c r="G434" s="466"/>
      <c r="H434" s="463"/>
      <c r="I434" s="570"/>
      <c r="P434" s="195"/>
      <c r="Q434" s="195"/>
    </row>
    <row r="435" spans="1:17" ht="24.95" customHeight="1" thickBot="1" x14ac:dyDescent="0.25">
      <c r="A435" s="556" t="s">
        <v>16998</v>
      </c>
      <c r="B435" s="559" t="s">
        <v>15092</v>
      </c>
      <c r="C435" s="562" t="s">
        <v>208</v>
      </c>
      <c r="D435" s="565">
        <f t="shared" ref="D435" si="142">MIN(E435:E437)</f>
        <v>56.9</v>
      </c>
      <c r="E435" s="209">
        <v>56.9</v>
      </c>
      <c r="F435" s="210" t="s">
        <v>17358</v>
      </c>
      <c r="G435" s="464"/>
      <c r="H435" s="456"/>
      <c r="I435" s="568"/>
      <c r="P435" s="195"/>
      <c r="Q435" s="195"/>
    </row>
    <row r="436" spans="1:17" ht="24.95" customHeight="1" x14ac:dyDescent="0.2">
      <c r="A436" s="557"/>
      <c r="B436" s="560"/>
      <c r="C436" s="563"/>
      <c r="D436" s="566"/>
      <c r="E436" s="212"/>
      <c r="F436" s="213"/>
      <c r="G436" s="465"/>
      <c r="H436" s="456"/>
      <c r="I436" s="569"/>
      <c r="P436" s="195"/>
      <c r="Q436" s="195"/>
    </row>
    <row r="437" spans="1:17" ht="24.95" customHeight="1" thickBot="1" x14ac:dyDescent="0.25">
      <c r="A437" s="558"/>
      <c r="B437" s="561"/>
      <c r="C437" s="564"/>
      <c r="D437" s="567"/>
      <c r="E437" s="215"/>
      <c r="F437" s="216"/>
      <c r="G437" s="466"/>
      <c r="H437" s="463"/>
      <c r="I437" s="570"/>
      <c r="P437" s="195"/>
      <c r="Q437" s="195"/>
    </row>
    <row r="438" spans="1:17" ht="24.95" customHeight="1" thickBot="1" x14ac:dyDescent="0.25">
      <c r="A438" s="556" t="s">
        <v>17701</v>
      </c>
      <c r="B438" s="559" t="s">
        <v>15093</v>
      </c>
      <c r="C438" s="562" t="s">
        <v>208</v>
      </c>
      <c r="D438" s="565">
        <f t="shared" ref="D438" si="143">MIN(E438:E440)</f>
        <v>76.42</v>
      </c>
      <c r="E438" s="209">
        <v>76.42</v>
      </c>
      <c r="F438" s="210" t="s">
        <v>17351</v>
      </c>
      <c r="G438" s="476" t="s">
        <v>17704</v>
      </c>
      <c r="H438" s="471">
        <v>44533</v>
      </c>
      <c r="I438" s="568"/>
      <c r="P438" s="195"/>
      <c r="Q438" s="195"/>
    </row>
    <row r="439" spans="1:17" ht="24.95" customHeight="1" x14ac:dyDescent="0.2">
      <c r="A439" s="557"/>
      <c r="B439" s="560"/>
      <c r="C439" s="563"/>
      <c r="D439" s="566"/>
      <c r="E439" s="212"/>
      <c r="F439" s="213"/>
      <c r="G439" s="465"/>
      <c r="H439" s="456"/>
      <c r="I439" s="569"/>
      <c r="P439" s="195"/>
      <c r="Q439" s="195"/>
    </row>
    <row r="440" spans="1:17" ht="24.95" customHeight="1" thickBot="1" x14ac:dyDescent="0.25">
      <c r="A440" s="558"/>
      <c r="B440" s="561"/>
      <c r="C440" s="564"/>
      <c r="D440" s="567"/>
      <c r="E440" s="215"/>
      <c r="F440" s="216"/>
      <c r="G440" s="466"/>
      <c r="H440" s="463"/>
      <c r="I440" s="570"/>
      <c r="P440" s="195"/>
      <c r="Q440" s="195"/>
    </row>
    <row r="441" spans="1:17" ht="24.95" customHeight="1" x14ac:dyDescent="0.2">
      <c r="A441" s="556" t="s">
        <v>16999</v>
      </c>
      <c r="B441" s="559" t="s">
        <v>15086</v>
      </c>
      <c r="C441" s="571" t="s">
        <v>243</v>
      </c>
      <c r="D441" s="565">
        <f t="shared" ref="D441" si="144">MIN(E441:E443)</f>
        <v>80.016666666666666</v>
      </c>
      <c r="E441" s="209">
        <f>240.05/3</f>
        <v>80.016666666666666</v>
      </c>
      <c r="F441" s="210" t="s">
        <v>16598</v>
      </c>
      <c r="G441" s="476" t="s">
        <v>17705</v>
      </c>
      <c r="H441" s="471">
        <v>44533</v>
      </c>
      <c r="I441" s="568"/>
      <c r="P441" s="195"/>
      <c r="Q441" s="195"/>
    </row>
    <row r="442" spans="1:17" ht="24.95" customHeight="1" x14ac:dyDescent="0.2">
      <c r="A442" s="557"/>
      <c r="B442" s="560"/>
      <c r="C442" s="572"/>
      <c r="D442" s="566"/>
      <c r="E442" s="212"/>
      <c r="F442" s="213"/>
      <c r="G442" s="477"/>
      <c r="H442" s="473">
        <v>44533</v>
      </c>
      <c r="I442" s="569"/>
      <c r="P442" s="195"/>
      <c r="Q442" s="195"/>
    </row>
    <row r="443" spans="1:17" ht="24.95" customHeight="1" thickBot="1" x14ac:dyDescent="0.25">
      <c r="A443" s="558"/>
      <c r="B443" s="561"/>
      <c r="C443" s="573"/>
      <c r="D443" s="567"/>
      <c r="E443" s="215"/>
      <c r="F443" s="216"/>
      <c r="G443" s="391"/>
      <c r="H443" s="463">
        <v>44533</v>
      </c>
      <c r="I443" s="570"/>
      <c r="P443" s="195"/>
      <c r="Q443" s="195"/>
    </row>
    <row r="444" spans="1:17" ht="24.95" customHeight="1" x14ac:dyDescent="0.2">
      <c r="A444" s="556" t="s">
        <v>17702</v>
      </c>
      <c r="B444" s="559" t="s">
        <v>15087</v>
      </c>
      <c r="C444" s="571" t="s">
        <v>243</v>
      </c>
      <c r="D444" s="565">
        <f t="shared" ref="D444" si="145">MIN(E444:E446)</f>
        <v>71.696666666666673</v>
      </c>
      <c r="E444" s="209">
        <f>215.09/3</f>
        <v>71.696666666666673</v>
      </c>
      <c r="F444" s="210" t="s">
        <v>16725</v>
      </c>
      <c r="G444" s="476" t="s">
        <v>17706</v>
      </c>
      <c r="H444" s="471">
        <v>44533</v>
      </c>
      <c r="I444" s="568"/>
      <c r="P444" s="195"/>
      <c r="Q444" s="195"/>
    </row>
    <row r="445" spans="1:17" ht="24.95" customHeight="1" x14ac:dyDescent="0.2">
      <c r="A445" s="557"/>
      <c r="B445" s="560"/>
      <c r="C445" s="572"/>
      <c r="D445" s="566"/>
      <c r="E445" s="212">
        <f>240.05/3</f>
        <v>80.016666666666666</v>
      </c>
      <c r="F445" s="213" t="s">
        <v>16598</v>
      </c>
      <c r="G445" s="477" t="s">
        <v>17707</v>
      </c>
      <c r="H445" s="473">
        <v>44533</v>
      </c>
      <c r="I445" s="569"/>
      <c r="P445" s="195"/>
      <c r="Q445" s="195"/>
    </row>
    <row r="446" spans="1:17" ht="24.95" customHeight="1" thickBot="1" x14ac:dyDescent="0.25">
      <c r="A446" s="558"/>
      <c r="B446" s="561"/>
      <c r="C446" s="573"/>
      <c r="D446" s="567"/>
      <c r="E446" s="215">
        <f>248.76/3</f>
        <v>82.92</v>
      </c>
      <c r="F446" s="216" t="s">
        <v>17688</v>
      </c>
      <c r="G446" s="391" t="s">
        <v>17708</v>
      </c>
      <c r="H446" s="463">
        <v>44533</v>
      </c>
      <c r="I446" s="570"/>
      <c r="P446" s="195"/>
      <c r="Q446" s="195"/>
    </row>
    <row r="447" spans="1:17" ht="24.95" customHeight="1" thickBot="1" x14ac:dyDescent="0.25">
      <c r="A447" s="556" t="s">
        <v>17000</v>
      </c>
      <c r="B447" s="559" t="s">
        <v>15088</v>
      </c>
      <c r="C447" s="571" t="s">
        <v>243</v>
      </c>
      <c r="D447" s="565">
        <f t="shared" ref="D447" si="146">MIN(E447:E449)</f>
        <v>98.88</v>
      </c>
      <c r="E447" s="209">
        <f>296.64/3</f>
        <v>98.88</v>
      </c>
      <c r="F447" s="210" t="s">
        <v>15616</v>
      </c>
      <c r="G447" s="476" t="s">
        <v>17709</v>
      </c>
      <c r="H447" s="471">
        <v>44533</v>
      </c>
      <c r="I447" s="568"/>
      <c r="P447" s="195"/>
      <c r="Q447" s="195"/>
    </row>
    <row r="448" spans="1:17" ht="24.95" customHeight="1" x14ac:dyDescent="0.2">
      <c r="A448" s="557"/>
      <c r="B448" s="560"/>
      <c r="C448" s="572"/>
      <c r="D448" s="566"/>
      <c r="E448" s="212">
        <f>322.5/3</f>
        <v>107.5</v>
      </c>
      <c r="F448" s="210" t="s">
        <v>17710</v>
      </c>
      <c r="G448" s="477" t="s">
        <v>17711</v>
      </c>
      <c r="H448" s="473">
        <v>44533</v>
      </c>
      <c r="I448" s="569"/>
      <c r="P448" s="195"/>
      <c r="Q448" s="195"/>
    </row>
    <row r="449" spans="1:17" ht="24.95" customHeight="1" thickBot="1" x14ac:dyDescent="0.25">
      <c r="A449" s="558"/>
      <c r="B449" s="561"/>
      <c r="C449" s="573"/>
      <c r="D449" s="567"/>
      <c r="E449" s="215"/>
      <c r="F449" s="216"/>
      <c r="G449" s="391"/>
      <c r="H449" s="463">
        <v>44533</v>
      </c>
      <c r="I449" s="570"/>
      <c r="P449" s="195"/>
      <c r="Q449" s="195"/>
    </row>
    <row r="450" spans="1:17" ht="24.95" customHeight="1" x14ac:dyDescent="0.2">
      <c r="A450" s="556" t="s">
        <v>17713</v>
      </c>
      <c r="B450" s="559" t="s">
        <v>15085</v>
      </c>
      <c r="C450" s="571" t="s">
        <v>243</v>
      </c>
      <c r="D450" s="565">
        <f t="shared" ref="D450" si="147">MIN(E450:E452)</f>
        <v>54.566666666666663</v>
      </c>
      <c r="E450" s="209">
        <f>163.7/3</f>
        <v>54.566666666666663</v>
      </c>
      <c r="F450" s="210" t="s">
        <v>17710</v>
      </c>
      <c r="G450" s="476" t="s">
        <v>17712</v>
      </c>
      <c r="H450" s="471">
        <v>44533</v>
      </c>
      <c r="I450" s="568"/>
      <c r="P450" s="195"/>
      <c r="Q450" s="195"/>
    </row>
    <row r="451" spans="1:17" ht="24.95" customHeight="1" x14ac:dyDescent="0.2">
      <c r="A451" s="557"/>
      <c r="B451" s="560"/>
      <c r="C451" s="572"/>
      <c r="D451" s="566"/>
      <c r="E451" s="212"/>
      <c r="F451" s="213"/>
      <c r="G451" s="477"/>
      <c r="H451" s="473">
        <v>44533</v>
      </c>
      <c r="I451" s="569"/>
      <c r="P451" s="195"/>
      <c r="Q451" s="195"/>
    </row>
    <row r="452" spans="1:17" ht="24.95" customHeight="1" thickBot="1" x14ac:dyDescent="0.25">
      <c r="A452" s="558"/>
      <c r="B452" s="561"/>
      <c r="C452" s="573"/>
      <c r="D452" s="567"/>
      <c r="E452" s="215"/>
      <c r="F452" s="216"/>
      <c r="G452" s="391"/>
      <c r="H452" s="463">
        <v>44533</v>
      </c>
      <c r="I452" s="570"/>
      <c r="P452" s="195"/>
      <c r="Q452" s="195"/>
    </row>
    <row r="453" spans="1:17" ht="24.95" customHeight="1" x14ac:dyDescent="0.2">
      <c r="A453" s="556" t="s">
        <v>17001</v>
      </c>
      <c r="B453" s="559" t="s">
        <v>15224</v>
      </c>
      <c r="C453" s="571" t="s">
        <v>243</v>
      </c>
      <c r="D453" s="565">
        <f t="shared" ref="D453" si="148">MIN(E453:E455)</f>
        <v>11.65</v>
      </c>
      <c r="E453" s="209">
        <v>18</v>
      </c>
      <c r="F453" s="210" t="s">
        <v>17351</v>
      </c>
      <c r="G453" s="476" t="s">
        <v>17357</v>
      </c>
      <c r="H453" s="471"/>
      <c r="I453" s="568"/>
      <c r="P453" s="195"/>
      <c r="Q453" s="195"/>
    </row>
    <row r="454" spans="1:17" ht="24.95" customHeight="1" x14ac:dyDescent="0.2">
      <c r="A454" s="557"/>
      <c r="B454" s="560"/>
      <c r="C454" s="572"/>
      <c r="D454" s="566"/>
      <c r="E454" s="212">
        <v>11.65</v>
      </c>
      <c r="F454" s="213" t="s">
        <v>17354</v>
      </c>
      <c r="G454" s="477" t="s">
        <v>17355</v>
      </c>
      <c r="H454" s="473"/>
      <c r="I454" s="569"/>
      <c r="P454" s="195"/>
      <c r="Q454" s="195"/>
    </row>
    <row r="455" spans="1:17" ht="24.95" customHeight="1" thickBot="1" x14ac:dyDescent="0.25">
      <c r="A455" s="558"/>
      <c r="B455" s="561"/>
      <c r="C455" s="573"/>
      <c r="D455" s="567"/>
      <c r="E455" s="215"/>
      <c r="F455" s="216"/>
      <c r="G455" s="391"/>
      <c r="H455" s="463"/>
      <c r="I455" s="570"/>
      <c r="P455" s="195"/>
      <c r="Q455" s="195"/>
    </row>
    <row r="456" spans="1:17" ht="24.95" customHeight="1" x14ac:dyDescent="0.2">
      <c r="A456" s="556" t="s">
        <v>17002</v>
      </c>
      <c r="B456" s="559" t="s">
        <v>15225</v>
      </c>
      <c r="C456" s="571" t="s">
        <v>243</v>
      </c>
      <c r="D456" s="565">
        <f t="shared" ref="D456" si="149">MIN(E456:E458)</f>
        <v>14.06</v>
      </c>
      <c r="E456" s="209">
        <v>28</v>
      </c>
      <c r="F456" s="210" t="s">
        <v>17351</v>
      </c>
      <c r="G456" s="476" t="s">
        <v>17357</v>
      </c>
      <c r="H456" s="471"/>
      <c r="I456" s="568"/>
      <c r="P456" s="195"/>
      <c r="Q456" s="195"/>
    </row>
    <row r="457" spans="1:17" ht="24.95" customHeight="1" x14ac:dyDescent="0.2">
      <c r="A457" s="557"/>
      <c r="B457" s="560"/>
      <c r="C457" s="572"/>
      <c r="D457" s="566"/>
      <c r="E457" s="212">
        <v>14.06</v>
      </c>
      <c r="F457" s="213" t="s">
        <v>17354</v>
      </c>
      <c r="G457" s="477" t="s">
        <v>17355</v>
      </c>
      <c r="H457" s="473">
        <v>44316</v>
      </c>
      <c r="I457" s="569"/>
      <c r="P457" s="195"/>
      <c r="Q457" s="195"/>
    </row>
    <row r="458" spans="1:17" ht="24.95" customHeight="1" thickBot="1" x14ac:dyDescent="0.25">
      <c r="A458" s="558"/>
      <c r="B458" s="561"/>
      <c r="C458" s="573"/>
      <c r="D458" s="567"/>
      <c r="E458" s="215"/>
      <c r="F458" s="216"/>
      <c r="G458" s="391"/>
      <c r="H458" s="463"/>
      <c r="I458" s="570"/>
      <c r="P458" s="195"/>
      <c r="Q458" s="195"/>
    </row>
    <row r="459" spans="1:17" ht="24.95" customHeight="1" x14ac:dyDescent="0.2">
      <c r="A459" s="556" t="s">
        <v>17890</v>
      </c>
      <c r="B459" s="559" t="s">
        <v>15251</v>
      </c>
      <c r="C459" s="562" t="s">
        <v>208</v>
      </c>
      <c r="D459" s="565">
        <f t="shared" ref="D459" si="150">MIN(E459:E461)</f>
        <v>14.9</v>
      </c>
      <c r="E459" s="209">
        <v>14.9</v>
      </c>
      <c r="F459" s="210" t="s">
        <v>17361</v>
      </c>
      <c r="G459" s="464" t="s">
        <v>17362</v>
      </c>
      <c r="H459" s="471">
        <v>44197</v>
      </c>
      <c r="I459" s="568"/>
      <c r="P459" s="195"/>
      <c r="Q459" s="195"/>
    </row>
    <row r="460" spans="1:17" ht="24.95" customHeight="1" x14ac:dyDescent="0.2">
      <c r="A460" s="557"/>
      <c r="B460" s="560"/>
      <c r="C460" s="563"/>
      <c r="D460" s="566"/>
      <c r="E460" s="212">
        <v>17.739999999999998</v>
      </c>
      <c r="F460" s="213" t="s">
        <v>15669</v>
      </c>
      <c r="G460" s="465"/>
      <c r="H460" s="473"/>
      <c r="I460" s="569"/>
      <c r="P460" s="195"/>
      <c r="Q460" s="195"/>
    </row>
    <row r="461" spans="1:17" ht="24.95" customHeight="1" thickBot="1" x14ac:dyDescent="0.25">
      <c r="A461" s="558"/>
      <c r="B461" s="561"/>
      <c r="C461" s="564"/>
      <c r="D461" s="567"/>
      <c r="E461" s="215">
        <v>18.63</v>
      </c>
      <c r="F461" s="216" t="s">
        <v>15815</v>
      </c>
      <c r="G461" s="466"/>
      <c r="H461" s="463"/>
      <c r="I461" s="570"/>
      <c r="P461" s="195"/>
      <c r="Q461" s="195"/>
    </row>
    <row r="462" spans="1:17" ht="24.95" customHeight="1" x14ac:dyDescent="0.2">
      <c r="A462" s="556" t="s">
        <v>17897</v>
      </c>
      <c r="B462" s="559" t="s">
        <v>15066</v>
      </c>
      <c r="C462" s="562" t="s">
        <v>208</v>
      </c>
      <c r="D462" s="565">
        <f t="shared" ref="D462" si="151">MIN(E462:E464)</f>
        <v>1047.98</v>
      </c>
      <c r="E462" s="209">
        <v>1119.9000000000001</v>
      </c>
      <c r="F462" s="210" t="s">
        <v>17891</v>
      </c>
      <c r="G462" s="476" t="s">
        <v>17892</v>
      </c>
      <c r="H462" s="471">
        <v>44533</v>
      </c>
      <c r="I462" s="568"/>
      <c r="P462" s="195"/>
      <c r="Q462" s="195"/>
    </row>
    <row r="463" spans="1:17" ht="24.95" customHeight="1" x14ac:dyDescent="0.2">
      <c r="A463" s="557"/>
      <c r="B463" s="560"/>
      <c r="C463" s="563"/>
      <c r="D463" s="566"/>
      <c r="E463" s="212">
        <v>1047.98</v>
      </c>
      <c r="F463" s="213" t="s">
        <v>17893</v>
      </c>
      <c r="G463" s="477" t="s">
        <v>17894</v>
      </c>
      <c r="H463" s="473">
        <v>44533</v>
      </c>
      <c r="I463" s="569"/>
      <c r="P463" s="195"/>
      <c r="Q463" s="195"/>
    </row>
    <row r="464" spans="1:17" ht="24.95" customHeight="1" thickBot="1" x14ac:dyDescent="0.25">
      <c r="A464" s="558"/>
      <c r="B464" s="561"/>
      <c r="C464" s="564"/>
      <c r="D464" s="567"/>
      <c r="E464" s="215">
        <v>1060</v>
      </c>
      <c r="F464" s="216" t="s">
        <v>17895</v>
      </c>
      <c r="G464" s="391" t="s">
        <v>17896</v>
      </c>
      <c r="H464" s="463">
        <v>44533</v>
      </c>
      <c r="I464" s="570"/>
      <c r="P464" s="195"/>
      <c r="Q464" s="195"/>
    </row>
    <row r="465" spans="1:17" ht="24.95" customHeight="1" x14ac:dyDescent="0.2">
      <c r="A465" s="556" t="s">
        <v>17902</v>
      </c>
      <c r="B465" s="559" t="s">
        <v>16686</v>
      </c>
      <c r="C465" s="562" t="s">
        <v>208</v>
      </c>
      <c r="D465" s="565">
        <f t="shared" ref="D465" si="152">MIN(E465:E467)</f>
        <v>6.2</v>
      </c>
      <c r="E465" s="209">
        <v>6.9</v>
      </c>
      <c r="F465" s="210" t="s">
        <v>15823</v>
      </c>
      <c r="G465" s="476" t="s">
        <v>17898</v>
      </c>
      <c r="H465" s="471">
        <v>44533</v>
      </c>
      <c r="I465" s="568"/>
      <c r="P465" s="195"/>
      <c r="Q465" s="195"/>
    </row>
    <row r="466" spans="1:17" ht="24.95" customHeight="1" x14ac:dyDescent="0.2">
      <c r="A466" s="557"/>
      <c r="B466" s="560"/>
      <c r="C466" s="563"/>
      <c r="D466" s="566"/>
      <c r="E466" s="212">
        <v>8.9</v>
      </c>
      <c r="F466" s="213" t="s">
        <v>17899</v>
      </c>
      <c r="G466" s="477" t="s">
        <v>17900</v>
      </c>
      <c r="H466" s="473">
        <v>44533</v>
      </c>
      <c r="I466" s="569"/>
      <c r="P466" s="195"/>
      <c r="Q466" s="195"/>
    </row>
    <row r="467" spans="1:17" ht="24.95" customHeight="1" thickBot="1" x14ac:dyDescent="0.25">
      <c r="A467" s="558"/>
      <c r="B467" s="561"/>
      <c r="C467" s="564"/>
      <c r="D467" s="567"/>
      <c r="E467" s="215">
        <v>6.2</v>
      </c>
      <c r="F467" s="216" t="s">
        <v>17580</v>
      </c>
      <c r="G467" s="391" t="s">
        <v>17901</v>
      </c>
      <c r="H467" s="463">
        <v>44533</v>
      </c>
      <c r="I467" s="570"/>
      <c r="P467" s="195"/>
      <c r="Q467" s="195"/>
    </row>
    <row r="468" spans="1:17" ht="24.95" customHeight="1" x14ac:dyDescent="0.2">
      <c r="A468" s="556" t="s">
        <v>17903</v>
      </c>
      <c r="B468" s="559" t="s">
        <v>15100</v>
      </c>
      <c r="C468" s="562" t="s">
        <v>208</v>
      </c>
      <c r="D468" s="565">
        <f t="shared" ref="D468" si="153">MIN(E468:E470)</f>
        <v>35.9</v>
      </c>
      <c r="E468" s="209">
        <v>35.9</v>
      </c>
      <c r="F468" s="210" t="s">
        <v>17906</v>
      </c>
      <c r="G468" s="476" t="s">
        <v>17907</v>
      </c>
      <c r="H468" s="471">
        <v>44533</v>
      </c>
      <c r="I468" s="568"/>
      <c r="P468" s="195"/>
      <c r="Q468" s="195"/>
    </row>
    <row r="469" spans="1:17" ht="24.95" customHeight="1" x14ac:dyDescent="0.2">
      <c r="A469" s="557"/>
      <c r="B469" s="560"/>
      <c r="C469" s="563"/>
      <c r="D469" s="566"/>
      <c r="E469" s="212">
        <v>47.31</v>
      </c>
      <c r="F469" s="213" t="s">
        <v>15616</v>
      </c>
      <c r="G469" s="477" t="s">
        <v>17908</v>
      </c>
      <c r="H469" s="473">
        <v>44533</v>
      </c>
      <c r="I469" s="569"/>
      <c r="P469" s="195"/>
      <c r="Q469" s="195"/>
    </row>
    <row r="470" spans="1:17" ht="24.95" customHeight="1" thickBot="1" x14ac:dyDescent="0.25">
      <c r="A470" s="558"/>
      <c r="B470" s="561"/>
      <c r="C470" s="564"/>
      <c r="D470" s="567"/>
      <c r="E470" s="215"/>
      <c r="F470" s="216"/>
      <c r="G470" s="391"/>
      <c r="H470" s="463"/>
      <c r="I470" s="570"/>
      <c r="P470" s="195"/>
      <c r="Q470" s="195"/>
    </row>
    <row r="471" spans="1:17" ht="24.95" customHeight="1" x14ac:dyDescent="0.2">
      <c r="A471" s="556" t="s">
        <v>17913</v>
      </c>
      <c r="B471" s="559" t="s">
        <v>15098</v>
      </c>
      <c r="C471" s="562" t="s">
        <v>208</v>
      </c>
      <c r="D471" s="565">
        <f t="shared" ref="D471" si="154">MIN(E471:E473)</f>
        <v>6.1</v>
      </c>
      <c r="E471" s="209">
        <v>13.57</v>
      </c>
      <c r="F471" s="210" t="s">
        <v>17551</v>
      </c>
      <c r="G471" s="476" t="s">
        <v>17909</v>
      </c>
      <c r="H471" s="471">
        <v>44533</v>
      </c>
      <c r="I471" s="568"/>
      <c r="P471" s="195"/>
      <c r="Q471" s="195"/>
    </row>
    <row r="472" spans="1:17" ht="24.95" customHeight="1" x14ac:dyDescent="0.2">
      <c r="A472" s="557"/>
      <c r="B472" s="560"/>
      <c r="C472" s="563"/>
      <c r="D472" s="566"/>
      <c r="E472" s="212">
        <v>6.1</v>
      </c>
      <c r="F472" s="213" t="s">
        <v>17577</v>
      </c>
      <c r="G472" s="477" t="s">
        <v>17910</v>
      </c>
      <c r="H472" s="473">
        <v>44533</v>
      </c>
      <c r="I472" s="569"/>
      <c r="P472" s="195"/>
      <c r="Q472" s="195"/>
    </row>
    <row r="473" spans="1:17" ht="24.95" customHeight="1" thickBot="1" x14ac:dyDescent="0.25">
      <c r="A473" s="558"/>
      <c r="B473" s="561"/>
      <c r="C473" s="564"/>
      <c r="D473" s="567"/>
      <c r="E473" s="215"/>
      <c r="F473" s="216"/>
      <c r="G473" s="391"/>
      <c r="H473" s="463">
        <v>44533</v>
      </c>
      <c r="I473" s="570"/>
      <c r="P473" s="195"/>
      <c r="Q473" s="195"/>
    </row>
    <row r="474" spans="1:17" ht="24.95" customHeight="1" x14ac:dyDescent="0.2">
      <c r="A474" s="556" t="s">
        <v>17914</v>
      </c>
      <c r="B474" s="559" t="s">
        <v>15099</v>
      </c>
      <c r="C474" s="562" t="s">
        <v>208</v>
      </c>
      <c r="D474" s="565">
        <f t="shared" ref="D474" si="155">MIN(E474:E476)</f>
        <v>47.06</v>
      </c>
      <c r="E474" s="209">
        <v>47.24</v>
      </c>
      <c r="F474" s="210" t="s">
        <v>16725</v>
      </c>
      <c r="G474" s="476" t="s">
        <v>17911</v>
      </c>
      <c r="H474" s="471">
        <v>44533</v>
      </c>
      <c r="I474" s="568"/>
      <c r="P474" s="195"/>
      <c r="Q474" s="195"/>
    </row>
    <row r="475" spans="1:17" ht="24.95" customHeight="1" x14ac:dyDescent="0.2">
      <c r="A475" s="557"/>
      <c r="B475" s="560"/>
      <c r="C475" s="563"/>
      <c r="D475" s="566"/>
      <c r="E475" s="212">
        <v>47.06</v>
      </c>
      <c r="F475" s="213" t="s">
        <v>16598</v>
      </c>
      <c r="G475" s="477" t="s">
        <v>17912</v>
      </c>
      <c r="H475" s="473">
        <v>44533</v>
      </c>
      <c r="I475" s="569"/>
      <c r="P475" s="195"/>
      <c r="Q475" s="195"/>
    </row>
    <row r="476" spans="1:17" ht="24.95" customHeight="1" thickBot="1" x14ac:dyDescent="0.25">
      <c r="A476" s="558"/>
      <c r="B476" s="561"/>
      <c r="C476" s="564"/>
      <c r="D476" s="567"/>
      <c r="E476" s="215"/>
      <c r="F476" s="216"/>
      <c r="G476" s="391"/>
      <c r="H476" s="463"/>
      <c r="I476" s="570"/>
      <c r="P476" s="195"/>
      <c r="Q476" s="195"/>
    </row>
    <row r="477" spans="1:17" ht="24.95" customHeight="1" x14ac:dyDescent="0.2">
      <c r="A477" s="556" t="s">
        <v>17915</v>
      </c>
      <c r="B477" s="559" t="s">
        <v>17927</v>
      </c>
      <c r="C477" s="562" t="s">
        <v>208</v>
      </c>
      <c r="D477" s="565">
        <f t="shared" ref="D477" si="156">MIN(E477:E479)</f>
        <v>151.33000000000001</v>
      </c>
      <c r="E477" s="209">
        <v>161.82</v>
      </c>
      <c r="F477" s="210" t="s">
        <v>17920</v>
      </c>
      <c r="G477" s="476" t="s">
        <v>17921</v>
      </c>
      <c r="H477" s="471">
        <v>44533</v>
      </c>
      <c r="I477" s="568"/>
      <c r="P477" s="195"/>
      <c r="Q477" s="195"/>
    </row>
    <row r="478" spans="1:17" ht="24.95" customHeight="1" x14ac:dyDescent="0.2">
      <c r="A478" s="557"/>
      <c r="B478" s="560"/>
      <c r="C478" s="563"/>
      <c r="D478" s="566"/>
      <c r="E478" s="212">
        <v>160.47</v>
      </c>
      <c r="F478" s="213" t="s">
        <v>17922</v>
      </c>
      <c r="G478" s="477" t="s">
        <v>17923</v>
      </c>
      <c r="H478" s="473">
        <v>44533</v>
      </c>
      <c r="I478" s="569"/>
      <c r="P478" s="195"/>
      <c r="Q478" s="195"/>
    </row>
    <row r="479" spans="1:17" ht="24.95" customHeight="1" thickBot="1" x14ac:dyDescent="0.25">
      <c r="A479" s="558"/>
      <c r="B479" s="561"/>
      <c r="C479" s="564"/>
      <c r="D479" s="567"/>
      <c r="E479" s="215">
        <v>151.33000000000001</v>
      </c>
      <c r="F479" s="216" t="s">
        <v>17924</v>
      </c>
      <c r="G479" s="391" t="s">
        <v>17925</v>
      </c>
      <c r="H479" s="463">
        <v>44533</v>
      </c>
      <c r="I479" s="570"/>
      <c r="P479" s="195"/>
      <c r="Q479" s="195"/>
    </row>
    <row r="480" spans="1:17" ht="24.95" customHeight="1" x14ac:dyDescent="0.2">
      <c r="A480" s="556" t="s">
        <v>17926</v>
      </c>
      <c r="B480" s="559" t="s">
        <v>15067</v>
      </c>
      <c r="C480" s="562" t="s">
        <v>208</v>
      </c>
      <c r="D480" s="565">
        <f t="shared" ref="D480" si="157">MIN(E480:E482)</f>
        <v>211.09</v>
      </c>
      <c r="E480" s="209">
        <v>355.3</v>
      </c>
      <c r="F480" s="210" t="s">
        <v>17688</v>
      </c>
      <c r="G480" s="476" t="s">
        <v>17929</v>
      </c>
      <c r="H480" s="471">
        <v>44533</v>
      </c>
      <c r="I480" s="568"/>
      <c r="P480" s="195"/>
      <c r="Q480" s="195"/>
    </row>
    <row r="481" spans="1:17" ht="24.95" customHeight="1" x14ac:dyDescent="0.2">
      <c r="A481" s="557"/>
      <c r="B481" s="560"/>
      <c r="C481" s="563"/>
      <c r="D481" s="566"/>
      <c r="E481" s="212">
        <v>225.33</v>
      </c>
      <c r="F481" s="213" t="s">
        <v>16728</v>
      </c>
      <c r="G481" s="477" t="s">
        <v>17930</v>
      </c>
      <c r="H481" s="473">
        <v>44533</v>
      </c>
      <c r="I481" s="569"/>
      <c r="P481" s="195"/>
      <c r="Q481" s="195"/>
    </row>
    <row r="482" spans="1:17" ht="24.95" customHeight="1" thickBot="1" x14ac:dyDescent="0.25">
      <c r="A482" s="558"/>
      <c r="B482" s="561"/>
      <c r="C482" s="564"/>
      <c r="D482" s="567"/>
      <c r="E482" s="215">
        <v>211.09</v>
      </c>
      <c r="F482" s="216" t="s">
        <v>17931</v>
      </c>
      <c r="G482" s="391" t="s">
        <v>17932</v>
      </c>
      <c r="H482" s="463">
        <v>44533</v>
      </c>
      <c r="I482" s="570"/>
      <c r="P482" s="195"/>
      <c r="Q482" s="195"/>
    </row>
    <row r="483" spans="1:17" ht="24.95" customHeight="1" x14ac:dyDescent="0.2">
      <c r="A483" s="556" t="s">
        <v>17947</v>
      </c>
      <c r="B483" s="559" t="s">
        <v>15089</v>
      </c>
      <c r="C483" s="562" t="s">
        <v>208</v>
      </c>
      <c r="D483" s="565">
        <f t="shared" ref="D483" si="158">MIN(E483:E485)</f>
        <v>114.23</v>
      </c>
      <c r="E483" s="209">
        <v>156.49</v>
      </c>
      <c r="F483" s="210" t="s">
        <v>17364</v>
      </c>
      <c r="G483" s="476" t="s">
        <v>17935</v>
      </c>
      <c r="H483" s="471">
        <v>44533</v>
      </c>
      <c r="I483" s="568"/>
      <c r="P483" s="195"/>
      <c r="Q483" s="195"/>
    </row>
    <row r="484" spans="1:17" ht="24.95" customHeight="1" x14ac:dyDescent="0.2">
      <c r="A484" s="557"/>
      <c r="B484" s="560"/>
      <c r="C484" s="563"/>
      <c r="D484" s="566"/>
      <c r="E484" s="212">
        <v>131.91999999999999</v>
      </c>
      <c r="F484" s="213" t="s">
        <v>17351</v>
      </c>
      <c r="G484" s="477" t="s">
        <v>17936</v>
      </c>
      <c r="H484" s="473">
        <v>44533</v>
      </c>
      <c r="I484" s="569"/>
      <c r="P484" s="195"/>
      <c r="Q484" s="195"/>
    </row>
    <row r="485" spans="1:17" ht="24.95" customHeight="1" thickBot="1" x14ac:dyDescent="0.25">
      <c r="A485" s="558"/>
      <c r="B485" s="561"/>
      <c r="C485" s="564"/>
      <c r="D485" s="567"/>
      <c r="E485" s="215">
        <v>114.23</v>
      </c>
      <c r="F485" s="216" t="s">
        <v>17710</v>
      </c>
      <c r="G485" s="391" t="s">
        <v>17937</v>
      </c>
      <c r="H485" s="463">
        <v>44533</v>
      </c>
      <c r="I485" s="570"/>
      <c r="P485" s="195"/>
      <c r="Q485" s="195"/>
    </row>
    <row r="486" spans="1:17" ht="24.95" customHeight="1" x14ac:dyDescent="0.2">
      <c r="A486" s="556" t="s">
        <v>17948</v>
      </c>
      <c r="B486" s="559" t="s">
        <v>15094</v>
      </c>
      <c r="C486" s="562" t="s">
        <v>208</v>
      </c>
      <c r="D486" s="565">
        <f t="shared" ref="D486" si="159">MIN(E486:E488)</f>
        <v>8.89</v>
      </c>
      <c r="E486" s="209">
        <v>8.89</v>
      </c>
      <c r="F486" s="213" t="s">
        <v>17351</v>
      </c>
      <c r="G486" s="476" t="s">
        <v>17938</v>
      </c>
      <c r="H486" s="471">
        <v>44533</v>
      </c>
      <c r="I486" s="568"/>
      <c r="P486" s="195"/>
      <c r="Q486" s="195"/>
    </row>
    <row r="487" spans="1:17" ht="24.95" customHeight="1" x14ac:dyDescent="0.2">
      <c r="A487" s="557"/>
      <c r="B487" s="560"/>
      <c r="C487" s="563"/>
      <c r="D487" s="566"/>
      <c r="E487" s="212">
        <v>9.0500000000000007</v>
      </c>
      <c r="F487" s="213" t="s">
        <v>17364</v>
      </c>
      <c r="G487" s="477" t="s">
        <v>17939</v>
      </c>
      <c r="H487" s="473">
        <v>44533</v>
      </c>
      <c r="I487" s="569"/>
      <c r="P487" s="195"/>
      <c r="Q487" s="195"/>
    </row>
    <row r="488" spans="1:17" ht="24.95" customHeight="1" thickBot="1" x14ac:dyDescent="0.25">
      <c r="A488" s="558"/>
      <c r="B488" s="561"/>
      <c r="C488" s="564"/>
      <c r="D488" s="567"/>
      <c r="E488" s="215">
        <v>10.07</v>
      </c>
      <c r="F488" s="216" t="s">
        <v>17710</v>
      </c>
      <c r="G488" s="391" t="s">
        <v>17940</v>
      </c>
      <c r="H488" s="463">
        <v>44533</v>
      </c>
      <c r="I488" s="570"/>
      <c r="P488" s="195"/>
      <c r="Q488" s="195"/>
    </row>
    <row r="489" spans="1:17" ht="24.95" customHeight="1" thickBot="1" x14ac:dyDescent="0.25">
      <c r="A489" s="556" t="s">
        <v>17949</v>
      </c>
      <c r="B489" s="559" t="s">
        <v>15095</v>
      </c>
      <c r="C489" s="562" t="s">
        <v>208</v>
      </c>
      <c r="D489" s="565">
        <f t="shared" ref="D489" si="160">MIN(E489:E491)</f>
        <v>10.06</v>
      </c>
      <c r="E489" s="209">
        <v>15.38</v>
      </c>
      <c r="F489" s="216" t="s">
        <v>17710</v>
      </c>
      <c r="G489" s="476" t="s">
        <v>17941</v>
      </c>
      <c r="H489" s="471">
        <v>44533</v>
      </c>
      <c r="I489" s="568"/>
      <c r="P489" s="195"/>
      <c r="Q489" s="195"/>
    </row>
    <row r="490" spans="1:17" ht="24.95" customHeight="1" x14ac:dyDescent="0.2">
      <c r="A490" s="557"/>
      <c r="B490" s="560"/>
      <c r="C490" s="563"/>
      <c r="D490" s="566"/>
      <c r="E490" s="212">
        <v>10.24</v>
      </c>
      <c r="F490" s="213" t="s">
        <v>17351</v>
      </c>
      <c r="G490" s="477" t="s">
        <v>17942</v>
      </c>
      <c r="H490" s="473">
        <v>44533</v>
      </c>
      <c r="I490" s="569"/>
      <c r="P490" s="195"/>
      <c r="Q490" s="195"/>
    </row>
    <row r="491" spans="1:17" ht="24.95" customHeight="1" thickBot="1" x14ac:dyDescent="0.25">
      <c r="A491" s="558"/>
      <c r="B491" s="561"/>
      <c r="C491" s="564"/>
      <c r="D491" s="567"/>
      <c r="E491" s="215">
        <v>10.06</v>
      </c>
      <c r="F491" s="216" t="s">
        <v>16725</v>
      </c>
      <c r="G491" s="391" t="s">
        <v>17943</v>
      </c>
      <c r="H491" s="463">
        <v>44533</v>
      </c>
      <c r="I491" s="570"/>
      <c r="P491" s="195"/>
      <c r="Q491" s="195"/>
    </row>
    <row r="492" spans="1:17" ht="24.95" customHeight="1" x14ac:dyDescent="0.2">
      <c r="A492" s="556" t="s">
        <v>17950</v>
      </c>
      <c r="B492" s="559" t="s">
        <v>15083</v>
      </c>
      <c r="C492" s="562" t="s">
        <v>208</v>
      </c>
      <c r="D492" s="565">
        <f t="shared" ref="D492" si="161">MIN(E492:E494)</f>
        <v>4.1500000000000004</v>
      </c>
      <c r="E492" s="209">
        <v>4.1500000000000004</v>
      </c>
      <c r="F492" s="210" t="s">
        <v>17351</v>
      </c>
      <c r="G492" s="476" t="s">
        <v>17944</v>
      </c>
      <c r="H492" s="471">
        <v>44533</v>
      </c>
      <c r="I492" s="568"/>
      <c r="P492" s="195"/>
      <c r="Q492" s="195"/>
    </row>
    <row r="493" spans="1:17" ht="24.95" customHeight="1" x14ac:dyDescent="0.2">
      <c r="A493" s="557"/>
      <c r="B493" s="560"/>
      <c r="C493" s="563"/>
      <c r="D493" s="566"/>
      <c r="E493" s="212">
        <v>5.08</v>
      </c>
      <c r="F493" s="213" t="s">
        <v>17358</v>
      </c>
      <c r="G493" s="477" t="s">
        <v>17945</v>
      </c>
      <c r="H493" s="473">
        <v>44533</v>
      </c>
      <c r="I493" s="569"/>
      <c r="P493" s="195"/>
      <c r="Q493" s="195"/>
    </row>
    <row r="494" spans="1:17" ht="24.95" customHeight="1" thickBot="1" x14ac:dyDescent="0.25">
      <c r="A494" s="558"/>
      <c r="B494" s="561"/>
      <c r="C494" s="564"/>
      <c r="D494" s="567"/>
      <c r="E494" s="215">
        <v>6.69</v>
      </c>
      <c r="F494" s="216" t="s">
        <v>15649</v>
      </c>
      <c r="G494" s="391" t="s">
        <v>17946</v>
      </c>
      <c r="H494" s="463">
        <v>44533</v>
      </c>
      <c r="I494" s="570"/>
      <c r="P494" s="195"/>
      <c r="Q494" s="195"/>
    </row>
    <row r="495" spans="1:17" ht="24.95" customHeight="1" x14ac:dyDescent="0.2">
      <c r="A495" s="556" t="s">
        <v>17956</v>
      </c>
      <c r="B495" s="559" t="s">
        <v>16688</v>
      </c>
      <c r="C495" s="562" t="s">
        <v>208</v>
      </c>
      <c r="D495" s="565">
        <f t="shared" ref="D495" si="162">MIN(E495:E497)</f>
        <v>67.59</v>
      </c>
      <c r="E495" s="209">
        <v>75.069999999999993</v>
      </c>
      <c r="F495" s="210" t="s">
        <v>17363</v>
      </c>
      <c r="G495" s="464"/>
      <c r="H495" s="471"/>
      <c r="I495" s="568"/>
      <c r="P495" s="195"/>
      <c r="Q495" s="195"/>
    </row>
    <row r="496" spans="1:17" ht="24.95" customHeight="1" x14ac:dyDescent="0.2">
      <c r="A496" s="557"/>
      <c r="B496" s="560"/>
      <c r="C496" s="563"/>
      <c r="D496" s="566"/>
      <c r="E496" s="212">
        <v>71.22</v>
      </c>
      <c r="F496" s="213" t="s">
        <v>17364</v>
      </c>
      <c r="G496" s="465"/>
      <c r="H496" s="473"/>
      <c r="I496" s="569"/>
      <c r="P496" s="195"/>
      <c r="Q496" s="195"/>
    </row>
    <row r="497" spans="1:17" ht="24.95" customHeight="1" thickBot="1" x14ac:dyDescent="0.25">
      <c r="A497" s="558"/>
      <c r="B497" s="561"/>
      <c r="C497" s="564"/>
      <c r="D497" s="567"/>
      <c r="E497" s="215">
        <v>67.59</v>
      </c>
      <c r="F497" s="216" t="s">
        <v>17365</v>
      </c>
      <c r="G497" s="466"/>
      <c r="H497" s="463"/>
      <c r="I497" s="570"/>
      <c r="P497" s="195"/>
      <c r="Q497" s="195"/>
    </row>
    <row r="498" spans="1:17" ht="24.95" customHeight="1" x14ac:dyDescent="0.2">
      <c r="A498" s="556" t="s">
        <v>18000</v>
      </c>
      <c r="B498" s="559" t="s">
        <v>18003</v>
      </c>
      <c r="C498" s="562" t="s">
        <v>208</v>
      </c>
      <c r="D498" s="565">
        <f t="shared" ref="D498" si="163">MIN(E498:E500)</f>
        <v>37.9</v>
      </c>
      <c r="E498" s="209">
        <v>41.95</v>
      </c>
      <c r="F498" s="210" t="s">
        <v>18001</v>
      </c>
      <c r="G498" s="476" t="s">
        <v>18002</v>
      </c>
      <c r="H498" s="471">
        <v>44535</v>
      </c>
      <c r="I498" s="568"/>
      <c r="P498" s="195"/>
      <c r="Q498" s="195"/>
    </row>
    <row r="499" spans="1:17" ht="24.95" customHeight="1" x14ac:dyDescent="0.2">
      <c r="A499" s="557"/>
      <c r="B499" s="560"/>
      <c r="C499" s="563"/>
      <c r="D499" s="566"/>
      <c r="E499" s="212">
        <v>37.9</v>
      </c>
      <c r="F499" s="213" t="s">
        <v>18004</v>
      </c>
      <c r="G499" s="486" t="s">
        <v>18005</v>
      </c>
      <c r="H499" s="473">
        <v>44535</v>
      </c>
      <c r="I499" s="569"/>
      <c r="P499" s="195"/>
      <c r="Q499" s="195"/>
    </row>
    <row r="500" spans="1:17" ht="24.95" customHeight="1" thickBot="1" x14ac:dyDescent="0.25">
      <c r="A500" s="558"/>
      <c r="B500" s="561"/>
      <c r="C500" s="564"/>
      <c r="D500" s="567"/>
      <c r="E500" s="215">
        <v>55.23</v>
      </c>
      <c r="F500" s="216" t="s">
        <v>15669</v>
      </c>
      <c r="G500" s="391" t="s">
        <v>18006</v>
      </c>
      <c r="H500" s="463">
        <v>44535</v>
      </c>
      <c r="I500" s="570"/>
      <c r="P500" s="195"/>
      <c r="Q500" s="195"/>
    </row>
    <row r="501" spans="1:17" ht="24.95" customHeight="1" x14ac:dyDescent="0.2">
      <c r="A501" s="556" t="s">
        <v>18023</v>
      </c>
      <c r="B501" s="559" t="s">
        <v>18026</v>
      </c>
      <c r="C501" s="562" t="s">
        <v>243</v>
      </c>
      <c r="D501" s="565">
        <f t="shared" ref="D501" si="164">MIN(E501:E503)</f>
        <v>12.42</v>
      </c>
      <c r="E501" s="209">
        <v>13.3</v>
      </c>
      <c r="F501" s="210" t="s">
        <v>18024</v>
      </c>
      <c r="G501" s="476"/>
      <c r="H501" s="471">
        <v>44535</v>
      </c>
      <c r="I501" s="568"/>
      <c r="P501" s="195"/>
      <c r="Q501" s="195"/>
    </row>
    <row r="502" spans="1:17" ht="24.95" customHeight="1" x14ac:dyDescent="0.2">
      <c r="A502" s="557"/>
      <c r="B502" s="560"/>
      <c r="C502" s="563"/>
      <c r="D502" s="566"/>
      <c r="E502" s="212">
        <f>6.21*2</f>
        <v>12.42</v>
      </c>
      <c r="F502" s="213" t="s">
        <v>18025</v>
      </c>
      <c r="G502" s="486"/>
      <c r="H502" s="473">
        <v>44535</v>
      </c>
      <c r="I502" s="569"/>
      <c r="P502" s="195"/>
      <c r="Q502" s="195"/>
    </row>
    <row r="503" spans="1:17" ht="24.95" customHeight="1" thickBot="1" x14ac:dyDescent="0.25">
      <c r="A503" s="558"/>
      <c r="B503" s="561"/>
      <c r="C503" s="564"/>
      <c r="D503" s="567"/>
      <c r="E503" s="215">
        <v>35</v>
      </c>
      <c r="F503" s="216" t="s">
        <v>18027</v>
      </c>
      <c r="G503" s="391"/>
      <c r="H503" s="463">
        <v>44535</v>
      </c>
      <c r="I503" s="570"/>
      <c r="P503" s="195"/>
      <c r="Q503" s="195"/>
    </row>
    <row r="504" spans="1:17" ht="24.95" customHeight="1" x14ac:dyDescent="0.2">
      <c r="A504" s="556" t="s">
        <v>18029</v>
      </c>
      <c r="B504" s="559" t="s">
        <v>15252</v>
      </c>
      <c r="C504" s="562" t="s">
        <v>208</v>
      </c>
      <c r="D504" s="565">
        <f t="shared" ref="D504" si="165">MIN(E504:E506)</f>
        <v>40.06</v>
      </c>
      <c r="E504" s="209">
        <v>40.06</v>
      </c>
      <c r="F504" s="210" t="s">
        <v>18030</v>
      </c>
      <c r="G504" s="476" t="s">
        <v>18031</v>
      </c>
      <c r="H504" s="471">
        <v>44535</v>
      </c>
      <c r="I504" s="568"/>
      <c r="P504" s="195"/>
      <c r="Q504" s="195"/>
    </row>
    <row r="505" spans="1:17" ht="24.95" customHeight="1" x14ac:dyDescent="0.2">
      <c r="A505" s="557"/>
      <c r="B505" s="560"/>
      <c r="C505" s="563"/>
      <c r="D505" s="566"/>
      <c r="E505" s="212"/>
      <c r="F505" s="213"/>
      <c r="G505" s="486"/>
      <c r="H505" s="473"/>
      <c r="I505" s="569"/>
      <c r="P505" s="195"/>
      <c r="Q505" s="195"/>
    </row>
    <row r="506" spans="1:17" ht="24.95" customHeight="1" thickBot="1" x14ac:dyDescent="0.25">
      <c r="A506" s="558"/>
      <c r="B506" s="561"/>
      <c r="C506" s="564"/>
      <c r="D506" s="567"/>
      <c r="E506" s="215"/>
      <c r="F506" s="216"/>
      <c r="G506" s="391"/>
      <c r="H506" s="463"/>
      <c r="I506" s="570"/>
      <c r="P506" s="195"/>
      <c r="Q506" s="195"/>
    </row>
    <row r="507" spans="1:17" ht="24.95" customHeight="1" x14ac:dyDescent="0.2">
      <c r="A507" s="556" t="s">
        <v>18033</v>
      </c>
      <c r="B507" s="559" t="s">
        <v>15223</v>
      </c>
      <c r="C507" s="562" t="s">
        <v>208</v>
      </c>
      <c r="D507" s="565">
        <f t="shared" ref="D507" si="166">MIN(E507:E509)</f>
        <v>18.25</v>
      </c>
      <c r="E507" s="209">
        <v>36.299999999999997</v>
      </c>
      <c r="F507" s="210" t="s">
        <v>17351</v>
      </c>
      <c r="G507" s="464" t="s">
        <v>17357</v>
      </c>
      <c r="H507" s="471"/>
      <c r="I507" s="484"/>
      <c r="P507" s="195"/>
      <c r="Q507" s="195"/>
    </row>
    <row r="508" spans="1:17" ht="24.95" customHeight="1" x14ac:dyDescent="0.2">
      <c r="A508" s="557"/>
      <c r="B508" s="560"/>
      <c r="C508" s="563"/>
      <c r="D508" s="566"/>
      <c r="E508" s="212">
        <v>18.25</v>
      </c>
      <c r="F508" s="213" t="s">
        <v>17352</v>
      </c>
      <c r="G508" s="465" t="s">
        <v>17353</v>
      </c>
      <c r="H508" s="473">
        <v>44316</v>
      </c>
      <c r="I508" s="484"/>
      <c r="P508" s="195"/>
      <c r="Q508" s="195"/>
    </row>
    <row r="509" spans="1:17" ht="24.95" customHeight="1" thickBot="1" x14ac:dyDescent="0.25">
      <c r="A509" s="558"/>
      <c r="B509" s="561"/>
      <c r="C509" s="564"/>
      <c r="D509" s="567"/>
      <c r="E509" s="215">
        <v>19.71</v>
      </c>
      <c r="F509" s="216" t="s">
        <v>17400</v>
      </c>
      <c r="G509" s="466"/>
      <c r="H509" s="463"/>
      <c r="I509" s="485"/>
      <c r="P509" s="195"/>
      <c r="Q509" s="195"/>
    </row>
    <row r="510" spans="1:17" ht="24.95" customHeight="1" x14ac:dyDescent="0.2">
      <c r="A510" s="556" t="s">
        <v>18034</v>
      </c>
      <c r="B510" s="559" t="s">
        <v>15247</v>
      </c>
      <c r="C510" s="562" t="s">
        <v>208</v>
      </c>
      <c r="D510" s="565">
        <f t="shared" ref="D510" si="167">MIN(E510:E512)</f>
        <v>3.25</v>
      </c>
      <c r="E510" s="209">
        <v>4.2699999999999996</v>
      </c>
      <c r="F510" s="210" t="s">
        <v>17568</v>
      </c>
      <c r="G510" t="s">
        <v>17569</v>
      </c>
      <c r="H510" s="471">
        <v>44468</v>
      </c>
      <c r="I510" s="485"/>
      <c r="P510" s="195"/>
      <c r="Q510" s="195"/>
    </row>
    <row r="511" spans="1:17" ht="24.95" customHeight="1" x14ac:dyDescent="0.2">
      <c r="A511" s="557"/>
      <c r="B511" s="560"/>
      <c r="C511" s="563"/>
      <c r="D511" s="566"/>
      <c r="E511" s="212">
        <v>3.25</v>
      </c>
      <c r="F511" s="213" t="s">
        <v>17400</v>
      </c>
      <c r="G511" t="s">
        <v>17570</v>
      </c>
      <c r="H511" s="473">
        <v>44468</v>
      </c>
      <c r="I511" s="485"/>
      <c r="P511" s="195"/>
      <c r="Q511" s="195"/>
    </row>
    <row r="512" spans="1:17" ht="24.95" customHeight="1" thickBot="1" x14ac:dyDescent="0.25">
      <c r="A512" s="558"/>
      <c r="B512" s="561"/>
      <c r="C512" s="564"/>
      <c r="D512" s="567"/>
      <c r="E512" s="215"/>
      <c r="F512" s="216"/>
      <c r="G512" s="466"/>
      <c r="H512" s="463"/>
      <c r="I512" s="485"/>
      <c r="P512" s="195"/>
      <c r="Q512" s="195"/>
    </row>
    <row r="513" spans="1:17" ht="24.95" customHeight="1" x14ac:dyDescent="0.2">
      <c r="A513" s="556" t="s">
        <v>18037</v>
      </c>
      <c r="B513" s="559" t="s">
        <v>15216</v>
      </c>
      <c r="C513" s="562" t="s">
        <v>243</v>
      </c>
      <c r="D513" s="565">
        <f t="shared" ref="D513" si="168">MIN(E513:E515)</f>
        <v>1.82</v>
      </c>
      <c r="E513" s="209">
        <f>839.59/300</f>
        <v>2.7986333333333335</v>
      </c>
      <c r="F513" s="210" t="s">
        <v>18039</v>
      </c>
      <c r="G513" s="476" t="s">
        <v>18038</v>
      </c>
      <c r="H513" s="471">
        <v>44535</v>
      </c>
      <c r="I513" s="568"/>
      <c r="P513" s="195"/>
      <c r="Q513" s="195"/>
    </row>
    <row r="514" spans="1:17" ht="24.95" customHeight="1" x14ac:dyDescent="0.2">
      <c r="A514" s="557"/>
      <c r="B514" s="560"/>
      <c r="C514" s="563"/>
      <c r="D514" s="566"/>
      <c r="E514" s="212">
        <f>182/100</f>
        <v>1.82</v>
      </c>
      <c r="F514" s="213" t="s">
        <v>18040</v>
      </c>
      <c r="G514" s="486" t="s">
        <v>18041</v>
      </c>
      <c r="H514" s="473">
        <v>44535</v>
      </c>
      <c r="I514" s="569"/>
      <c r="P514" s="195"/>
      <c r="Q514" s="195"/>
    </row>
    <row r="515" spans="1:17" ht="24.95" customHeight="1" thickBot="1" x14ac:dyDescent="0.25">
      <c r="A515" s="558"/>
      <c r="B515" s="561"/>
      <c r="C515" s="564"/>
      <c r="D515" s="567"/>
      <c r="E515" s="215">
        <f>213/100</f>
        <v>2.13</v>
      </c>
      <c r="F515" s="216" t="s">
        <v>18042</v>
      </c>
      <c r="G515" s="391" t="s">
        <v>18043</v>
      </c>
      <c r="H515" s="463">
        <v>44535</v>
      </c>
      <c r="I515" s="570"/>
      <c r="P515" s="195"/>
      <c r="Q515" s="195"/>
    </row>
    <row r="516" spans="1:17" ht="24.95" customHeight="1" x14ac:dyDescent="0.2">
      <c r="A516" s="556" t="s">
        <v>18045</v>
      </c>
      <c r="B516" s="559" t="s">
        <v>15257</v>
      </c>
      <c r="C516" s="562" t="s">
        <v>208</v>
      </c>
      <c r="D516" s="565">
        <f t="shared" ref="D516" si="169">MIN(E516:E518)</f>
        <v>1308.3599999999999</v>
      </c>
      <c r="E516" s="209">
        <v>1510</v>
      </c>
      <c r="F516" s="475" t="s">
        <v>17571</v>
      </c>
      <c r="G516" s="464" t="s">
        <v>17572</v>
      </c>
      <c r="H516" s="471">
        <v>44316</v>
      </c>
      <c r="I516" s="568"/>
      <c r="P516" s="195"/>
      <c r="Q516" s="195"/>
    </row>
    <row r="517" spans="1:17" ht="24.95" customHeight="1" x14ac:dyDescent="0.2">
      <c r="A517" s="557"/>
      <c r="B517" s="560"/>
      <c r="C517" s="563"/>
      <c r="D517" s="566"/>
      <c r="E517" s="212">
        <v>1308.3599999999999</v>
      </c>
      <c r="F517" s="213" t="s">
        <v>17562</v>
      </c>
      <c r="G517" s="472"/>
      <c r="H517" s="473"/>
      <c r="I517" s="569"/>
      <c r="P517" s="195"/>
      <c r="Q517" s="195"/>
    </row>
    <row r="518" spans="1:17" ht="24.95" customHeight="1" thickBot="1" x14ac:dyDescent="0.25">
      <c r="A518" s="558"/>
      <c r="B518" s="561"/>
      <c r="C518" s="564"/>
      <c r="D518" s="567"/>
      <c r="E518" s="215"/>
      <c r="F518" s="216"/>
      <c r="G518" s="466"/>
      <c r="H518" s="463"/>
      <c r="I518" s="570"/>
      <c r="P518" s="195"/>
      <c r="Q518" s="195"/>
    </row>
    <row r="519" spans="1:17" ht="24.95" customHeight="1" x14ac:dyDescent="0.2">
      <c r="A519" s="556" t="s">
        <v>18054</v>
      </c>
      <c r="B519" s="559" t="s">
        <v>15207</v>
      </c>
      <c r="C519" s="562" t="s">
        <v>208</v>
      </c>
      <c r="D519" s="565">
        <f t="shared" ref="D519" si="170">MIN(E519:E521)</f>
        <v>380.62</v>
      </c>
      <c r="E519" s="209">
        <v>502.3</v>
      </c>
      <c r="F519" s="210" t="s">
        <v>18049</v>
      </c>
      <c r="G519" s="476" t="s">
        <v>18050</v>
      </c>
      <c r="H519" s="471">
        <v>44533</v>
      </c>
      <c r="I519" s="568"/>
      <c r="P519" s="195"/>
      <c r="Q519" s="195"/>
    </row>
    <row r="520" spans="1:17" ht="24.95" customHeight="1" x14ac:dyDescent="0.2">
      <c r="A520" s="557"/>
      <c r="B520" s="560"/>
      <c r="C520" s="563"/>
      <c r="D520" s="566"/>
      <c r="E520" s="212">
        <v>448.67</v>
      </c>
      <c r="F520" s="213" t="s">
        <v>16598</v>
      </c>
      <c r="G520" s="477" t="s">
        <v>18051</v>
      </c>
      <c r="H520" s="473">
        <v>44533</v>
      </c>
      <c r="I520" s="569"/>
      <c r="P520" s="195"/>
      <c r="Q520" s="195"/>
    </row>
    <row r="521" spans="1:17" ht="24.95" customHeight="1" thickBot="1" x14ac:dyDescent="0.25">
      <c r="A521" s="558"/>
      <c r="B521" s="561"/>
      <c r="C521" s="564"/>
      <c r="D521" s="567"/>
      <c r="E521" s="215">
        <v>380.62</v>
      </c>
      <c r="F521" s="216" t="s">
        <v>18052</v>
      </c>
      <c r="G521" s="391" t="s">
        <v>18053</v>
      </c>
      <c r="H521" s="463">
        <v>44533</v>
      </c>
      <c r="I521" s="570"/>
      <c r="P521" s="195"/>
      <c r="Q521" s="195"/>
    </row>
    <row r="522" spans="1:17" ht="24.95" customHeight="1" thickBot="1" x14ac:dyDescent="0.25">
      <c r="A522" s="556" t="s">
        <v>18056</v>
      </c>
      <c r="B522" s="559" t="s">
        <v>15241</v>
      </c>
      <c r="C522" s="562" t="s">
        <v>208</v>
      </c>
      <c r="D522" s="565">
        <f t="shared" ref="D522" si="171">MIN(E522:E524)</f>
        <v>138.21</v>
      </c>
      <c r="E522" s="209">
        <v>142.57</v>
      </c>
      <c r="F522" s="210" t="s">
        <v>17354</v>
      </c>
      <c r="G522" s="476" t="s">
        <v>17355</v>
      </c>
      <c r="H522" s="456">
        <v>44316</v>
      </c>
      <c r="I522" s="568"/>
      <c r="P522" s="195"/>
      <c r="Q522" s="195"/>
    </row>
    <row r="523" spans="1:17" ht="24.95" customHeight="1" x14ac:dyDescent="0.2">
      <c r="A523" s="557"/>
      <c r="B523" s="560"/>
      <c r="C523" s="563"/>
      <c r="D523" s="566"/>
      <c r="E523" s="212">
        <v>138.21</v>
      </c>
      <c r="F523" s="213" t="s">
        <v>17352</v>
      </c>
      <c r="G523" s="477" t="s">
        <v>17353</v>
      </c>
      <c r="H523" s="456">
        <v>44315</v>
      </c>
      <c r="I523" s="569"/>
      <c r="P523" s="195"/>
      <c r="Q523" s="195"/>
    </row>
    <row r="524" spans="1:17" ht="24.95" customHeight="1" thickBot="1" x14ac:dyDescent="0.25">
      <c r="A524" s="558"/>
      <c r="B524" s="561"/>
      <c r="C524" s="564"/>
      <c r="D524" s="567"/>
      <c r="E524" s="215"/>
      <c r="F524" s="216"/>
      <c r="G524" s="391"/>
      <c r="H524" s="463"/>
      <c r="I524" s="570"/>
      <c r="P524" s="195"/>
      <c r="Q524" s="195"/>
    </row>
    <row r="525" spans="1:17" ht="24.95" customHeight="1" x14ac:dyDescent="0.2">
      <c r="A525" s="556" t="s">
        <v>18057</v>
      </c>
      <c r="B525" s="559" t="s">
        <v>15206</v>
      </c>
      <c r="C525" s="562" t="s">
        <v>208</v>
      </c>
      <c r="D525" s="565">
        <f t="shared" ref="D525" si="172">MIN(E525:E527)</f>
        <v>38.9</v>
      </c>
      <c r="E525" s="209">
        <v>38.9</v>
      </c>
      <c r="F525" s="210" t="s">
        <v>17560</v>
      </c>
      <c r="G525" s="476" t="s">
        <v>17561</v>
      </c>
      <c r="H525" s="471"/>
      <c r="I525" s="568"/>
      <c r="P525" s="195"/>
      <c r="Q525" s="195"/>
    </row>
    <row r="526" spans="1:17" ht="24.95" customHeight="1" x14ac:dyDescent="0.2">
      <c r="A526" s="557"/>
      <c r="B526" s="560"/>
      <c r="C526" s="563"/>
      <c r="D526" s="566"/>
      <c r="E526" s="212">
        <v>86.9</v>
      </c>
      <c r="F526" s="213" t="s">
        <v>17562</v>
      </c>
      <c r="G526" s="477"/>
      <c r="H526" s="473"/>
      <c r="I526" s="569"/>
      <c r="P526" s="195"/>
      <c r="Q526" s="195"/>
    </row>
    <row r="527" spans="1:17" ht="24.95" customHeight="1" thickBot="1" x14ac:dyDescent="0.25">
      <c r="A527" s="558"/>
      <c r="B527" s="561"/>
      <c r="C527" s="564"/>
      <c r="D527" s="567"/>
      <c r="E527" s="215">
        <v>76.73</v>
      </c>
      <c r="F527" s="216" t="s">
        <v>17563</v>
      </c>
      <c r="G527" s="391" t="s">
        <v>17564</v>
      </c>
      <c r="H527" s="463"/>
      <c r="I527" s="570"/>
      <c r="P527" s="195"/>
      <c r="Q527" s="195"/>
    </row>
    <row r="528" spans="1:17" ht="24.95" customHeight="1" x14ac:dyDescent="0.2">
      <c r="A528" s="556" t="s">
        <v>18060</v>
      </c>
      <c r="B528" s="559" t="s">
        <v>15217</v>
      </c>
      <c r="C528" s="562" t="s">
        <v>208</v>
      </c>
      <c r="D528" s="565">
        <f t="shared" ref="D528" si="173">MIN(E528:E530)</f>
        <v>21.9</v>
      </c>
      <c r="E528" s="209">
        <v>21.9</v>
      </c>
      <c r="F528" s="470" t="s">
        <v>17361</v>
      </c>
      <c r="G528" s="469"/>
      <c r="H528" s="471">
        <v>44483</v>
      </c>
      <c r="I528" s="568"/>
      <c r="P528" s="195"/>
      <c r="Q528" s="195"/>
    </row>
    <row r="529" spans="1:17" ht="24.95" customHeight="1" x14ac:dyDescent="0.2">
      <c r="A529" s="557"/>
      <c r="B529" s="560"/>
      <c r="C529" s="563"/>
      <c r="D529" s="566"/>
      <c r="E529" s="212">
        <v>36.25</v>
      </c>
      <c r="F529" s="213" t="s">
        <v>17566</v>
      </c>
      <c r="G529" s="472"/>
      <c r="H529" s="473">
        <v>44483</v>
      </c>
      <c r="I529" s="569"/>
      <c r="P529" s="195"/>
      <c r="Q529" s="195"/>
    </row>
    <row r="530" spans="1:17" ht="24.95" customHeight="1" thickBot="1" x14ac:dyDescent="0.25">
      <c r="A530" s="558"/>
      <c r="B530" s="561"/>
      <c r="C530" s="564"/>
      <c r="D530" s="567"/>
      <c r="E530" s="215">
        <v>26.07</v>
      </c>
      <c r="F530" s="216" t="s">
        <v>17567</v>
      </c>
      <c r="G530" s="466"/>
      <c r="H530" s="474">
        <v>44483</v>
      </c>
      <c r="I530" s="570"/>
      <c r="P530" s="195"/>
      <c r="Q530" s="195"/>
    </row>
    <row r="531" spans="1:17" ht="24.95" customHeight="1" x14ac:dyDescent="0.2">
      <c r="A531" s="556" t="s">
        <v>18068</v>
      </c>
      <c r="B531" s="559" t="s">
        <v>16685</v>
      </c>
      <c r="C531" s="562" t="s">
        <v>208</v>
      </c>
      <c r="D531" s="565">
        <f t="shared" ref="D531" si="174">MIN(E531:E533)</f>
        <v>20</v>
      </c>
      <c r="E531" s="209">
        <v>24.82</v>
      </c>
      <c r="F531" s="210" t="s">
        <v>16725</v>
      </c>
      <c r="G531" s="476" t="s">
        <v>18062</v>
      </c>
      <c r="H531" s="471">
        <v>44533</v>
      </c>
      <c r="I531" s="568"/>
      <c r="P531" s="195"/>
      <c r="Q531" s="195"/>
    </row>
    <row r="532" spans="1:17" ht="24.95" customHeight="1" x14ac:dyDescent="0.2">
      <c r="A532" s="557"/>
      <c r="B532" s="560"/>
      <c r="C532" s="563"/>
      <c r="D532" s="566"/>
      <c r="E532" s="212">
        <v>20.63</v>
      </c>
      <c r="F532" s="213" t="s">
        <v>17551</v>
      </c>
      <c r="G532" s="477" t="s">
        <v>18063</v>
      </c>
      <c r="H532" s="473">
        <v>44533</v>
      </c>
      <c r="I532" s="569"/>
      <c r="P532" s="195"/>
      <c r="Q532" s="195"/>
    </row>
    <row r="533" spans="1:17" ht="24.95" customHeight="1" thickBot="1" x14ac:dyDescent="0.25">
      <c r="A533" s="558"/>
      <c r="B533" s="561"/>
      <c r="C533" s="564"/>
      <c r="D533" s="567"/>
      <c r="E533" s="215">
        <v>20</v>
      </c>
      <c r="F533" s="216" t="s">
        <v>17565</v>
      </c>
      <c r="G533" s="391" t="s">
        <v>18064</v>
      </c>
      <c r="H533" s="463">
        <v>44533</v>
      </c>
      <c r="I533" s="570"/>
      <c r="P533" s="195"/>
      <c r="Q533" s="195"/>
    </row>
    <row r="534" spans="1:17" ht="24.95" customHeight="1" x14ac:dyDescent="0.2">
      <c r="A534" s="556" t="s">
        <v>18069</v>
      </c>
      <c r="B534" s="559" t="s">
        <v>16684</v>
      </c>
      <c r="C534" s="562" t="s">
        <v>208</v>
      </c>
      <c r="D534" s="565">
        <f t="shared" ref="D534" si="175">MIN(E534:E536)</f>
        <v>22.32</v>
      </c>
      <c r="E534" s="209">
        <v>26.59</v>
      </c>
      <c r="F534" s="210" t="s">
        <v>17558</v>
      </c>
      <c r="G534" s="476" t="s">
        <v>18065</v>
      </c>
      <c r="H534" s="471">
        <v>44533</v>
      </c>
      <c r="I534" s="568"/>
      <c r="P534" s="195"/>
      <c r="Q534" s="195"/>
    </row>
    <row r="535" spans="1:17" ht="24.95" customHeight="1" x14ac:dyDescent="0.2">
      <c r="A535" s="557"/>
      <c r="B535" s="560"/>
      <c r="C535" s="563"/>
      <c r="D535" s="566"/>
      <c r="E535" s="212">
        <v>22.32</v>
      </c>
      <c r="F535" s="213" t="s">
        <v>16725</v>
      </c>
      <c r="G535" s="477" t="s">
        <v>18066</v>
      </c>
      <c r="H535" s="473">
        <v>44533</v>
      </c>
      <c r="I535" s="569"/>
      <c r="P535" s="195"/>
      <c r="Q535" s="195"/>
    </row>
    <row r="536" spans="1:17" ht="24.95" customHeight="1" thickBot="1" x14ac:dyDescent="0.25">
      <c r="A536" s="558"/>
      <c r="B536" s="561"/>
      <c r="C536" s="564"/>
      <c r="D536" s="567"/>
      <c r="E536" s="215">
        <v>34.9</v>
      </c>
      <c r="F536" s="216" t="s">
        <v>17565</v>
      </c>
      <c r="G536" s="391" t="s">
        <v>18067</v>
      </c>
      <c r="H536" s="463">
        <v>44533</v>
      </c>
      <c r="I536" s="570"/>
      <c r="P536" s="195"/>
      <c r="Q536" s="195"/>
    </row>
    <row r="537" spans="1:17" ht="24.95" customHeight="1" x14ac:dyDescent="0.2">
      <c r="A537" s="556" t="s">
        <v>18080</v>
      </c>
      <c r="B537" s="559" t="s">
        <v>16683</v>
      </c>
      <c r="C537" s="562" t="s">
        <v>208</v>
      </c>
      <c r="D537" s="565">
        <f t="shared" ref="D537" si="176">MIN(E537:E539)</f>
        <v>1.79</v>
      </c>
      <c r="E537" s="209">
        <v>2.72</v>
      </c>
      <c r="F537" s="210" t="s">
        <v>16725</v>
      </c>
      <c r="G537" s="476" t="s">
        <v>18072</v>
      </c>
      <c r="H537" s="471">
        <v>44533</v>
      </c>
      <c r="I537" s="568"/>
      <c r="P537" s="195"/>
      <c r="Q537" s="195"/>
    </row>
    <row r="538" spans="1:17" ht="24.95" customHeight="1" x14ac:dyDescent="0.2">
      <c r="A538" s="557"/>
      <c r="B538" s="560"/>
      <c r="C538" s="563"/>
      <c r="D538" s="566"/>
      <c r="E538" s="212">
        <v>1.79</v>
      </c>
      <c r="F538" s="213" t="s">
        <v>17562</v>
      </c>
      <c r="G538" s="477" t="s">
        <v>18073</v>
      </c>
      <c r="H538" s="473">
        <v>44533</v>
      </c>
      <c r="I538" s="569"/>
      <c r="P538" s="195"/>
      <c r="Q538" s="195"/>
    </row>
    <row r="539" spans="1:17" ht="24.95" customHeight="1" thickBot="1" x14ac:dyDescent="0.25">
      <c r="A539" s="558"/>
      <c r="B539" s="561"/>
      <c r="C539" s="564"/>
      <c r="D539" s="567"/>
      <c r="E539" s="215">
        <v>1.82</v>
      </c>
      <c r="F539" s="216" t="s">
        <v>17551</v>
      </c>
      <c r="G539" s="391" t="s">
        <v>18074</v>
      </c>
      <c r="H539" s="463">
        <v>44533</v>
      </c>
      <c r="I539" s="570"/>
      <c r="P539" s="195"/>
      <c r="Q539" s="195"/>
    </row>
    <row r="540" spans="1:17" ht="24.95" customHeight="1" x14ac:dyDescent="0.2">
      <c r="A540" s="556" t="s">
        <v>18081</v>
      </c>
      <c r="B540" s="559" t="s">
        <v>16682</v>
      </c>
      <c r="C540" s="562" t="s">
        <v>208</v>
      </c>
      <c r="D540" s="565">
        <f t="shared" ref="D540" si="177">MIN(E540:E542)</f>
        <v>5.47</v>
      </c>
      <c r="E540" s="209">
        <v>5.47</v>
      </c>
      <c r="F540" s="210" t="s">
        <v>17551</v>
      </c>
      <c r="G540" s="476" t="s">
        <v>18075</v>
      </c>
      <c r="H540" s="471">
        <v>44533</v>
      </c>
      <c r="I540" s="568"/>
      <c r="P540" s="195"/>
      <c r="Q540" s="195"/>
    </row>
    <row r="541" spans="1:17" ht="24.95" customHeight="1" x14ac:dyDescent="0.2">
      <c r="A541" s="557"/>
      <c r="B541" s="560"/>
      <c r="C541" s="563"/>
      <c r="D541" s="566"/>
      <c r="E541" s="212">
        <v>8.9</v>
      </c>
      <c r="F541" s="213" t="s">
        <v>18076</v>
      </c>
      <c r="G541" s="477" t="s">
        <v>18077</v>
      </c>
      <c r="H541" s="473">
        <v>44533</v>
      </c>
      <c r="I541" s="569"/>
      <c r="P541" s="195"/>
      <c r="Q541" s="195"/>
    </row>
    <row r="542" spans="1:17" ht="24.95" customHeight="1" thickBot="1" x14ac:dyDescent="0.25">
      <c r="A542" s="558"/>
      <c r="B542" s="561"/>
      <c r="C542" s="564"/>
      <c r="D542" s="567"/>
      <c r="E542" s="215">
        <v>8.5</v>
      </c>
      <c r="F542" s="216" t="s">
        <v>18078</v>
      </c>
      <c r="G542" s="391" t="s">
        <v>18079</v>
      </c>
      <c r="H542" s="463">
        <v>44533</v>
      </c>
      <c r="I542" s="570"/>
      <c r="P542" s="195"/>
      <c r="Q542" s="195"/>
    </row>
    <row r="543" spans="1:17" ht="24.95" customHeight="1" x14ac:dyDescent="0.2">
      <c r="A543" s="556" t="s">
        <v>18084</v>
      </c>
      <c r="B543" s="559" t="s">
        <v>15256</v>
      </c>
      <c r="C543" s="571" t="s">
        <v>243</v>
      </c>
      <c r="D543" s="565">
        <f t="shared" ref="D543" si="178">MIN(E543:E545)</f>
        <v>4.9000000000000004</v>
      </c>
      <c r="E543" s="209">
        <v>4.9000000000000004</v>
      </c>
      <c r="F543" s="210" t="s">
        <v>17351</v>
      </c>
      <c r="G543" s="464" t="s">
        <v>17357</v>
      </c>
      <c r="H543" s="471"/>
      <c r="I543" s="568"/>
      <c r="P543" s="195"/>
      <c r="Q543" s="195"/>
    </row>
    <row r="544" spans="1:17" ht="24.95" customHeight="1" x14ac:dyDescent="0.2">
      <c r="A544" s="557"/>
      <c r="B544" s="560"/>
      <c r="C544" s="572"/>
      <c r="D544" s="566"/>
      <c r="E544" s="212"/>
      <c r="F544" s="213"/>
      <c r="G544" s="472"/>
      <c r="H544" s="473"/>
      <c r="I544" s="569"/>
      <c r="P544" s="195"/>
      <c r="Q544" s="195"/>
    </row>
    <row r="545" spans="1:17" ht="24.95" customHeight="1" thickBot="1" x14ac:dyDescent="0.25">
      <c r="A545" s="558"/>
      <c r="B545" s="561"/>
      <c r="C545" s="573"/>
      <c r="D545" s="567"/>
      <c r="E545" s="215"/>
      <c r="F545" s="216"/>
      <c r="G545" s="466"/>
      <c r="H545" s="463"/>
      <c r="I545" s="570"/>
      <c r="P545" s="195"/>
      <c r="Q545" s="195"/>
    </row>
    <row r="546" spans="1:17" ht="24.95" customHeight="1" x14ac:dyDescent="0.2">
      <c r="A546" s="556" t="s">
        <v>18093</v>
      </c>
      <c r="B546" s="559" t="s">
        <v>15255</v>
      </c>
      <c r="C546" s="562" t="s">
        <v>208</v>
      </c>
      <c r="D546" s="565">
        <f t="shared" ref="D546" si="179">MIN(E546:E548)</f>
        <v>150.38999999999999</v>
      </c>
      <c r="E546" s="209">
        <v>150.38999999999999</v>
      </c>
      <c r="F546" s="210" t="s">
        <v>17573</v>
      </c>
      <c r="G546" s="464"/>
      <c r="H546" s="471"/>
      <c r="I546" s="568"/>
      <c r="P546" s="195"/>
      <c r="Q546" s="195"/>
    </row>
    <row r="547" spans="1:17" ht="24.95" customHeight="1" x14ac:dyDescent="0.2">
      <c r="A547" s="557"/>
      <c r="B547" s="560"/>
      <c r="C547" s="563"/>
      <c r="D547" s="566"/>
      <c r="E547" s="212">
        <v>269.89999999999998</v>
      </c>
      <c r="F547" s="213" t="s">
        <v>17356</v>
      </c>
      <c r="G547" s="472"/>
      <c r="H547" s="473"/>
      <c r="I547" s="569"/>
      <c r="P547" s="195"/>
      <c r="Q547" s="195"/>
    </row>
    <row r="548" spans="1:17" ht="24.95" customHeight="1" thickBot="1" x14ac:dyDescent="0.25">
      <c r="A548" s="558"/>
      <c r="B548" s="561"/>
      <c r="C548" s="564"/>
      <c r="D548" s="567"/>
      <c r="E548" s="215">
        <v>155</v>
      </c>
      <c r="F548" s="216" t="s">
        <v>15616</v>
      </c>
      <c r="G548" s="466"/>
      <c r="H548" s="463"/>
      <c r="I548" s="570"/>
      <c r="P548" s="195"/>
      <c r="Q548" s="195"/>
    </row>
    <row r="549" spans="1:17" ht="24.95" customHeight="1" x14ac:dyDescent="0.2">
      <c r="A549" s="556" t="s">
        <v>18098</v>
      </c>
      <c r="B549" s="559" t="s">
        <v>15211</v>
      </c>
      <c r="C549" s="562" t="s">
        <v>208</v>
      </c>
      <c r="D549" s="565">
        <f t="shared" ref="D549" si="180">MIN(E549:E551)</f>
        <v>9.43</v>
      </c>
      <c r="E549" s="209">
        <v>12.9</v>
      </c>
      <c r="F549" s="210" t="s">
        <v>16672</v>
      </c>
      <c r="G549" s="476" t="s">
        <v>18094</v>
      </c>
      <c r="H549" s="471">
        <v>44533</v>
      </c>
      <c r="I549" s="568"/>
      <c r="P549" s="195"/>
      <c r="Q549" s="195"/>
    </row>
    <row r="550" spans="1:17" ht="24.95" customHeight="1" x14ac:dyDescent="0.2">
      <c r="A550" s="557"/>
      <c r="B550" s="560"/>
      <c r="C550" s="563"/>
      <c r="D550" s="566"/>
      <c r="E550" s="212">
        <v>9.5399999999999991</v>
      </c>
      <c r="F550" s="213" t="s">
        <v>18052</v>
      </c>
      <c r="G550" s="477" t="s">
        <v>18095</v>
      </c>
      <c r="H550" s="473">
        <v>44533</v>
      </c>
      <c r="I550" s="569"/>
      <c r="P550" s="195"/>
      <c r="Q550" s="195"/>
    </row>
    <row r="551" spans="1:17" ht="24.95" customHeight="1" thickBot="1" x14ac:dyDescent="0.25">
      <c r="A551" s="558"/>
      <c r="B551" s="561"/>
      <c r="C551" s="564"/>
      <c r="D551" s="567"/>
      <c r="E551" s="215">
        <v>9.43</v>
      </c>
      <c r="F551" s="216" t="s">
        <v>18096</v>
      </c>
      <c r="G551" s="391" t="s">
        <v>18097</v>
      </c>
      <c r="H551" s="463">
        <v>44533</v>
      </c>
      <c r="I551" s="570"/>
      <c r="P551" s="195"/>
      <c r="Q551" s="195"/>
    </row>
    <row r="552" spans="1:17" ht="24.95" customHeight="1" thickBot="1" x14ac:dyDescent="0.25">
      <c r="A552" s="556" t="s">
        <v>18101</v>
      </c>
      <c r="B552" s="559" t="s">
        <v>15243</v>
      </c>
      <c r="C552" s="562" t="s">
        <v>208</v>
      </c>
      <c r="D552" s="565">
        <f t="shared" ref="D552" si="181">MIN(E552:E554)</f>
        <v>109.9</v>
      </c>
      <c r="E552" s="209">
        <v>110.85</v>
      </c>
      <c r="F552" s="216" t="s">
        <v>17354</v>
      </c>
      <c r="G552" s="466" t="s">
        <v>17355</v>
      </c>
      <c r="H552" s="456">
        <v>44316</v>
      </c>
      <c r="I552" s="568"/>
      <c r="P552" s="195"/>
      <c r="Q552" s="195"/>
    </row>
    <row r="553" spans="1:17" ht="24.95" customHeight="1" x14ac:dyDescent="0.2">
      <c r="A553" s="557"/>
      <c r="B553" s="560"/>
      <c r="C553" s="563"/>
      <c r="D553" s="566"/>
      <c r="E553" s="212">
        <v>177.49</v>
      </c>
      <c r="F553" s="213" t="s">
        <v>17559</v>
      </c>
      <c r="G553" s="465"/>
      <c r="H553" s="456"/>
      <c r="I553" s="569"/>
      <c r="P553" s="195"/>
      <c r="Q553" s="195"/>
    </row>
    <row r="554" spans="1:17" ht="24.95" customHeight="1" thickBot="1" x14ac:dyDescent="0.25">
      <c r="A554" s="558"/>
      <c r="B554" s="561"/>
      <c r="C554" s="564"/>
      <c r="D554" s="567"/>
      <c r="E554" s="215">
        <v>109.9</v>
      </c>
      <c r="F554" s="216" t="s">
        <v>17361</v>
      </c>
      <c r="G554" s="466"/>
      <c r="H554" s="463"/>
      <c r="I554" s="570"/>
      <c r="P554" s="195"/>
      <c r="Q554" s="195"/>
    </row>
    <row r="555" spans="1:17" ht="24.95" customHeight="1" thickBot="1" x14ac:dyDescent="0.25">
      <c r="A555" s="556" t="s">
        <v>18102</v>
      </c>
      <c r="B555" s="559" t="s">
        <v>15246</v>
      </c>
      <c r="C555" s="562" t="s">
        <v>208</v>
      </c>
      <c r="D555" s="565">
        <f t="shared" ref="D555" si="182">MIN(E555:E557)</f>
        <v>125</v>
      </c>
      <c r="E555" s="209">
        <v>125</v>
      </c>
      <c r="F555" s="210" t="s">
        <v>16672</v>
      </c>
      <c r="G555" s="464"/>
      <c r="H555" s="456"/>
      <c r="I555" s="568"/>
      <c r="P555" s="195"/>
      <c r="Q555" s="195"/>
    </row>
    <row r="556" spans="1:17" ht="24.95" customHeight="1" x14ac:dyDescent="0.2">
      <c r="A556" s="557"/>
      <c r="B556" s="560"/>
      <c r="C556" s="563"/>
      <c r="D556" s="566"/>
      <c r="E556" s="212">
        <v>160.13</v>
      </c>
      <c r="F556" s="213" t="s">
        <v>17557</v>
      </c>
      <c r="G556" s="465"/>
      <c r="H556" s="456"/>
      <c r="I556" s="569"/>
      <c r="P556" s="195"/>
      <c r="Q556" s="195"/>
    </row>
    <row r="557" spans="1:17" ht="24.95" customHeight="1" thickBot="1" x14ac:dyDescent="0.25">
      <c r="A557" s="558"/>
      <c r="B557" s="561"/>
      <c r="C557" s="564"/>
      <c r="D557" s="567"/>
      <c r="E557" s="215"/>
      <c r="F557" s="216"/>
      <c r="G557" s="466"/>
      <c r="H557" s="463"/>
      <c r="I557" s="570"/>
      <c r="P557" s="195"/>
      <c r="Q557" s="195"/>
    </row>
    <row r="558" spans="1:17" ht="24.95" customHeight="1" thickBot="1" x14ac:dyDescent="0.25">
      <c r="A558" s="556" t="s">
        <v>18103</v>
      </c>
      <c r="B558" s="559" t="s">
        <v>15245</v>
      </c>
      <c r="C558" s="562" t="s">
        <v>208</v>
      </c>
      <c r="D558" s="565">
        <f t="shared" ref="D558" si="183">MIN(E558:E560)</f>
        <v>1268.05</v>
      </c>
      <c r="E558" s="209">
        <v>1268.05</v>
      </c>
      <c r="F558" s="216" t="s">
        <v>17354</v>
      </c>
      <c r="G558" s="466" t="s">
        <v>17355</v>
      </c>
      <c r="H558" s="456">
        <v>44316</v>
      </c>
      <c r="I558" s="568"/>
      <c r="P558" s="195"/>
      <c r="Q558" s="195"/>
    </row>
    <row r="559" spans="1:17" ht="24.95" customHeight="1" x14ac:dyDescent="0.2">
      <c r="A559" s="557"/>
      <c r="B559" s="560"/>
      <c r="C559" s="563"/>
      <c r="D559" s="566"/>
      <c r="E559" s="212"/>
      <c r="F559" s="213"/>
      <c r="G559" s="465"/>
      <c r="H559" s="456"/>
      <c r="I559" s="569"/>
      <c r="P559" s="195"/>
      <c r="Q559" s="195"/>
    </row>
    <row r="560" spans="1:17" ht="24.95" customHeight="1" thickBot="1" x14ac:dyDescent="0.25">
      <c r="A560" s="558"/>
      <c r="B560" s="561"/>
      <c r="C560" s="564"/>
      <c r="D560" s="567"/>
      <c r="E560" s="215"/>
      <c r="F560" s="216"/>
      <c r="G560" s="466"/>
      <c r="H560" s="463"/>
      <c r="I560" s="570"/>
      <c r="P560" s="195"/>
      <c r="Q560" s="195"/>
    </row>
    <row r="561" spans="1:17" ht="24.95" customHeight="1" thickBot="1" x14ac:dyDescent="0.25">
      <c r="A561" s="556" t="s">
        <v>18104</v>
      </c>
      <c r="B561" s="559" t="s">
        <v>15244</v>
      </c>
      <c r="C561" s="562" t="s">
        <v>208</v>
      </c>
      <c r="D561" s="565">
        <f t="shared" ref="D561" si="184">MIN(E561:E563)</f>
        <v>1354.84</v>
      </c>
      <c r="E561" s="209">
        <v>1354.84</v>
      </c>
      <c r="F561" s="216" t="s">
        <v>17354</v>
      </c>
      <c r="G561" s="466" t="s">
        <v>17355</v>
      </c>
      <c r="H561" s="456">
        <v>44316</v>
      </c>
      <c r="I561" s="568"/>
      <c r="P561" s="195"/>
      <c r="Q561" s="195"/>
    </row>
    <row r="562" spans="1:17" ht="24.95" customHeight="1" x14ac:dyDescent="0.2">
      <c r="A562" s="557"/>
      <c r="B562" s="560"/>
      <c r="C562" s="563"/>
      <c r="D562" s="566"/>
      <c r="E562" s="212"/>
      <c r="F562" s="213"/>
      <c r="G562" s="465"/>
      <c r="H562" s="456"/>
      <c r="I562" s="569"/>
      <c r="P562" s="195"/>
      <c r="Q562" s="195"/>
    </row>
    <row r="563" spans="1:17" ht="24.95" customHeight="1" thickBot="1" x14ac:dyDescent="0.25">
      <c r="A563" s="558"/>
      <c r="B563" s="561"/>
      <c r="C563" s="564"/>
      <c r="D563" s="567"/>
      <c r="E563" s="215"/>
      <c r="F563" s="216"/>
      <c r="G563" s="466"/>
      <c r="H563" s="463"/>
      <c r="I563" s="570"/>
      <c r="P563" s="195"/>
      <c r="Q563" s="195"/>
    </row>
    <row r="564" spans="1:17" ht="24.95" customHeight="1" x14ac:dyDescent="0.2">
      <c r="A564" s="556" t="s">
        <v>18113</v>
      </c>
      <c r="B564" s="559" t="s">
        <v>15253</v>
      </c>
      <c r="C564" s="562" t="s">
        <v>208</v>
      </c>
      <c r="D564" s="565">
        <f t="shared" ref="D564" si="185">MIN(E564:E566)</f>
        <v>79.34</v>
      </c>
      <c r="E564" s="209">
        <v>162.9</v>
      </c>
      <c r="F564" s="210" t="s">
        <v>17710</v>
      </c>
      <c r="G564" s="476" t="s">
        <v>18109</v>
      </c>
      <c r="H564" s="471">
        <v>44533</v>
      </c>
      <c r="I564" s="568"/>
      <c r="P564" s="195"/>
      <c r="Q564" s="195"/>
    </row>
    <row r="565" spans="1:17" ht="24.95" customHeight="1" x14ac:dyDescent="0.2">
      <c r="A565" s="557"/>
      <c r="B565" s="560"/>
      <c r="C565" s="563"/>
      <c r="D565" s="566"/>
      <c r="E565" s="212">
        <v>96.02</v>
      </c>
      <c r="F565" s="213" t="s">
        <v>18110</v>
      </c>
      <c r="G565" s="477" t="s">
        <v>18111</v>
      </c>
      <c r="H565" s="473">
        <v>44533</v>
      </c>
      <c r="I565" s="569"/>
      <c r="P565" s="195"/>
      <c r="Q565" s="195"/>
    </row>
    <row r="566" spans="1:17" ht="24.95" customHeight="1" thickBot="1" x14ac:dyDescent="0.25">
      <c r="A566" s="558"/>
      <c r="B566" s="561"/>
      <c r="C566" s="564"/>
      <c r="D566" s="567"/>
      <c r="E566" s="215">
        <v>79.34</v>
      </c>
      <c r="F566" s="216" t="s">
        <v>16525</v>
      </c>
      <c r="G566" s="391" t="s">
        <v>18112</v>
      </c>
      <c r="H566" s="463">
        <v>44533</v>
      </c>
      <c r="I566" s="570"/>
      <c r="P566" s="195"/>
      <c r="Q566" s="195"/>
    </row>
    <row r="567" spans="1:17" ht="24.95" customHeight="1" x14ac:dyDescent="0.2">
      <c r="A567" s="556" t="s">
        <v>18114</v>
      </c>
      <c r="B567" s="559" t="s">
        <v>15242</v>
      </c>
      <c r="C567" s="571" t="s">
        <v>14813</v>
      </c>
      <c r="D567" s="565">
        <f t="shared" ref="D567" si="186">MIN(E567:E569)</f>
        <v>171</v>
      </c>
      <c r="E567" s="209">
        <v>171</v>
      </c>
      <c r="F567" s="210" t="s">
        <v>18115</v>
      </c>
      <c r="G567" s="476" t="s">
        <v>18116</v>
      </c>
      <c r="H567" s="471">
        <v>44535</v>
      </c>
      <c r="I567" s="568"/>
      <c r="P567" s="195"/>
      <c r="Q567" s="195"/>
    </row>
    <row r="568" spans="1:17" ht="24.95" customHeight="1" x14ac:dyDescent="0.2">
      <c r="A568" s="557"/>
      <c r="B568" s="560"/>
      <c r="C568" s="572"/>
      <c r="D568" s="566"/>
      <c r="E568" s="212">
        <v>376.26</v>
      </c>
      <c r="F568" s="213" t="s">
        <v>16598</v>
      </c>
      <c r="G568" s="477" t="s">
        <v>18117</v>
      </c>
      <c r="H568" s="473">
        <v>44535</v>
      </c>
      <c r="I568" s="569"/>
      <c r="P568" s="195"/>
      <c r="Q568" s="195"/>
    </row>
    <row r="569" spans="1:17" ht="24.95" customHeight="1" thickBot="1" x14ac:dyDescent="0.25">
      <c r="A569" s="558"/>
      <c r="B569" s="561"/>
      <c r="C569" s="573"/>
      <c r="D569" s="567"/>
      <c r="E569" s="215">
        <v>319.2</v>
      </c>
      <c r="F569" s="216" t="s">
        <v>15669</v>
      </c>
      <c r="G569" s="391" t="s">
        <v>18118</v>
      </c>
      <c r="H569" s="463">
        <v>44535</v>
      </c>
      <c r="I569" s="570"/>
      <c r="P569" s="195"/>
      <c r="Q569" s="195"/>
    </row>
    <row r="570" spans="1:17" ht="24.95" customHeight="1" x14ac:dyDescent="0.2">
      <c r="A570" s="556" t="s">
        <v>18120</v>
      </c>
      <c r="B570" s="559" t="s">
        <v>15248</v>
      </c>
      <c r="C570" s="571" t="s">
        <v>14813</v>
      </c>
      <c r="D570" s="565">
        <f t="shared" ref="D570" si="187">MIN(E570:E572)</f>
        <v>7.5</v>
      </c>
      <c r="E570" s="209">
        <v>7.5</v>
      </c>
      <c r="F570" s="213" t="s">
        <v>17360</v>
      </c>
      <c r="G570" s="465"/>
      <c r="H570" s="471"/>
      <c r="I570" s="568"/>
      <c r="P570" s="195"/>
      <c r="Q570" s="195"/>
    </row>
    <row r="571" spans="1:17" ht="24.95" customHeight="1" x14ac:dyDescent="0.2">
      <c r="A571" s="557"/>
      <c r="B571" s="560"/>
      <c r="C571" s="572"/>
      <c r="D571" s="566"/>
      <c r="E571" s="212">
        <v>9.9</v>
      </c>
      <c r="F571" s="213" t="s">
        <v>17361</v>
      </c>
      <c r="G571" s="477" t="s">
        <v>18121</v>
      </c>
      <c r="H571" s="473">
        <v>44535</v>
      </c>
      <c r="I571" s="569"/>
      <c r="P571" s="195"/>
      <c r="Q571" s="195"/>
    </row>
    <row r="572" spans="1:17" ht="24.95" customHeight="1" thickBot="1" x14ac:dyDescent="0.25">
      <c r="A572" s="558"/>
      <c r="B572" s="561"/>
      <c r="C572" s="573"/>
      <c r="D572" s="567"/>
      <c r="E572" s="215">
        <v>15.26</v>
      </c>
      <c r="F572" s="216" t="s">
        <v>17563</v>
      </c>
      <c r="G572" s="391" t="s">
        <v>18122</v>
      </c>
      <c r="H572" s="463">
        <v>44535</v>
      </c>
      <c r="I572" s="570"/>
      <c r="P572" s="195"/>
      <c r="Q572" s="195"/>
    </row>
    <row r="573" spans="1:17" ht="24.95" customHeight="1" thickBot="1" x14ac:dyDescent="0.25">
      <c r="A573" s="556" t="s">
        <v>18124</v>
      </c>
      <c r="B573" s="559" t="s">
        <v>15210</v>
      </c>
      <c r="C573" s="562" t="s">
        <v>208</v>
      </c>
      <c r="D573" s="565">
        <f t="shared" ref="D573" si="188">MIN(E573:E575)</f>
        <v>125</v>
      </c>
      <c r="E573" s="209">
        <v>125</v>
      </c>
      <c r="F573" s="210" t="s">
        <v>16672</v>
      </c>
      <c r="G573" s="464"/>
      <c r="H573" s="456"/>
      <c r="I573" s="568"/>
      <c r="P573" s="195"/>
      <c r="Q573" s="195"/>
    </row>
    <row r="574" spans="1:17" ht="24.95" customHeight="1" x14ac:dyDescent="0.2">
      <c r="A574" s="557"/>
      <c r="B574" s="560"/>
      <c r="C574" s="563"/>
      <c r="D574" s="566"/>
      <c r="E574" s="212">
        <v>160.13</v>
      </c>
      <c r="F574" s="213" t="s">
        <v>17557</v>
      </c>
      <c r="G574" s="465"/>
      <c r="H574" s="456"/>
      <c r="I574" s="569"/>
      <c r="P574" s="195"/>
      <c r="Q574" s="195"/>
    </row>
    <row r="575" spans="1:17" ht="24.95" customHeight="1" thickBot="1" x14ac:dyDescent="0.25">
      <c r="A575" s="558"/>
      <c r="B575" s="561"/>
      <c r="C575" s="564"/>
      <c r="D575" s="567"/>
      <c r="E575" s="215"/>
      <c r="F575" s="216"/>
      <c r="G575" s="466"/>
      <c r="H575" s="463"/>
      <c r="I575" s="570"/>
      <c r="P575" s="195"/>
      <c r="Q575" s="195"/>
    </row>
    <row r="576" spans="1:17" ht="24.95" customHeight="1" thickBot="1" x14ac:dyDescent="0.25">
      <c r="A576" s="556" t="s">
        <v>18125</v>
      </c>
      <c r="B576" s="559" t="s">
        <v>15208</v>
      </c>
      <c r="C576" s="562" t="s">
        <v>208</v>
      </c>
      <c r="D576" s="565">
        <f t="shared" ref="D576" si="189">MIN(E576:E578)</f>
        <v>29.24</v>
      </c>
      <c r="E576" s="209">
        <v>29.24</v>
      </c>
      <c r="F576" s="210" t="s">
        <v>17558</v>
      </c>
      <c r="G576" s="464"/>
      <c r="H576" s="456"/>
      <c r="I576" s="568"/>
      <c r="P576" s="195"/>
      <c r="Q576" s="195"/>
    </row>
    <row r="577" spans="1:17" ht="24.95" customHeight="1" x14ac:dyDescent="0.2">
      <c r="A577" s="557"/>
      <c r="B577" s="560"/>
      <c r="C577" s="563"/>
      <c r="D577" s="566"/>
      <c r="E577" s="212"/>
      <c r="F577" s="213"/>
      <c r="G577" s="465"/>
      <c r="H577" s="456"/>
      <c r="I577" s="569"/>
      <c r="P577" s="195"/>
      <c r="Q577" s="195"/>
    </row>
    <row r="578" spans="1:17" ht="24.95" customHeight="1" thickBot="1" x14ac:dyDescent="0.25">
      <c r="A578" s="558"/>
      <c r="B578" s="561"/>
      <c r="C578" s="564"/>
      <c r="D578" s="567"/>
      <c r="E578" s="215"/>
      <c r="F578" s="216"/>
      <c r="G578" s="466"/>
      <c r="H578" s="463"/>
      <c r="I578" s="570"/>
      <c r="P578" s="195"/>
      <c r="Q578" s="195"/>
    </row>
    <row r="579" spans="1:17" ht="24.95" customHeight="1" x14ac:dyDescent="0.2">
      <c r="A579" s="556" t="s">
        <v>18136</v>
      </c>
      <c r="B579" s="559" t="s">
        <v>18132</v>
      </c>
      <c r="C579" s="562" t="s">
        <v>208</v>
      </c>
      <c r="D579" s="565">
        <f t="shared" ref="D579" si="190">MIN(E579:E581)</f>
        <v>542.4</v>
      </c>
      <c r="E579" s="209">
        <v>693.41</v>
      </c>
      <c r="F579" s="210" t="s">
        <v>17562</v>
      </c>
      <c r="G579" s="464"/>
      <c r="H579" s="471">
        <v>44473</v>
      </c>
      <c r="I579" s="568"/>
      <c r="P579" s="195"/>
      <c r="Q579" s="195"/>
    </row>
    <row r="580" spans="1:17" ht="24.95" customHeight="1" x14ac:dyDescent="0.2">
      <c r="A580" s="557"/>
      <c r="B580" s="560"/>
      <c r="C580" s="563"/>
      <c r="D580" s="566"/>
      <c r="E580" s="212">
        <v>542.4</v>
      </c>
      <c r="F580" s="213" t="s">
        <v>17574</v>
      </c>
      <c r="G580" s="472"/>
      <c r="H580" s="473">
        <v>44473</v>
      </c>
      <c r="I580" s="569"/>
      <c r="P580" s="195"/>
      <c r="Q580" s="195"/>
    </row>
    <row r="581" spans="1:17" ht="24.95" customHeight="1" thickBot="1" x14ac:dyDescent="0.25">
      <c r="A581" s="558"/>
      <c r="B581" s="561"/>
      <c r="C581" s="564"/>
      <c r="D581" s="567"/>
      <c r="E581" s="215"/>
      <c r="F581" s="216"/>
      <c r="G581" s="466"/>
      <c r="H581" s="463"/>
      <c r="I581" s="570"/>
      <c r="P581" s="195"/>
      <c r="Q581" s="195"/>
    </row>
    <row r="582" spans="1:17" ht="24.95" customHeight="1" thickBot="1" x14ac:dyDescent="0.25">
      <c r="A582" s="556" t="s">
        <v>18137</v>
      </c>
      <c r="B582" s="559" t="s">
        <v>18133</v>
      </c>
      <c r="C582" s="562" t="s">
        <v>208</v>
      </c>
      <c r="D582" s="565">
        <f t="shared" ref="D582" si="191">MIN(E582:E584)</f>
        <v>1731.7</v>
      </c>
      <c r="E582" s="209"/>
      <c r="F582" s="210"/>
      <c r="G582" s="464"/>
      <c r="H582" s="471"/>
      <c r="I582" s="568"/>
      <c r="P582" s="195"/>
      <c r="Q582" s="195"/>
    </row>
    <row r="583" spans="1:17" ht="24.95" customHeight="1" x14ac:dyDescent="0.2">
      <c r="A583" s="557"/>
      <c r="B583" s="560"/>
      <c r="C583" s="563"/>
      <c r="D583" s="566"/>
      <c r="E583" s="212">
        <v>1848</v>
      </c>
      <c r="F583" s="213" t="s">
        <v>17352</v>
      </c>
      <c r="G583" s="465" t="s">
        <v>17353</v>
      </c>
      <c r="H583" s="471">
        <v>44315</v>
      </c>
      <c r="I583" s="569"/>
      <c r="P583" s="195"/>
      <c r="Q583" s="195"/>
    </row>
    <row r="584" spans="1:17" ht="24.95" customHeight="1" thickBot="1" x14ac:dyDescent="0.25">
      <c r="A584" s="558"/>
      <c r="B584" s="561"/>
      <c r="C584" s="564"/>
      <c r="D584" s="567"/>
      <c r="E584" s="215">
        <v>1731.7</v>
      </c>
      <c r="F584" s="213" t="s">
        <v>17354</v>
      </c>
      <c r="G584" s="472" t="s">
        <v>17355</v>
      </c>
      <c r="H584" s="463">
        <v>44316</v>
      </c>
      <c r="I584" s="570"/>
      <c r="P584" s="195"/>
      <c r="Q584" s="195"/>
    </row>
    <row r="585" spans="1:17" ht="24.95" customHeight="1" thickBot="1" x14ac:dyDescent="0.25">
      <c r="A585" s="556" t="s">
        <v>18138</v>
      </c>
      <c r="B585" s="559" t="s">
        <v>18134</v>
      </c>
      <c r="C585" s="562" t="s">
        <v>208</v>
      </c>
      <c r="D585" s="565">
        <f t="shared" ref="D585" si="192">MIN(E585:E587)</f>
        <v>2304.9</v>
      </c>
      <c r="E585" s="209"/>
      <c r="F585" s="210"/>
      <c r="G585" s="464"/>
      <c r="H585" s="471"/>
      <c r="I585" s="568"/>
      <c r="P585" s="195"/>
      <c r="Q585" s="195"/>
    </row>
    <row r="586" spans="1:17" ht="24.95" customHeight="1" x14ac:dyDescent="0.2">
      <c r="A586" s="557"/>
      <c r="B586" s="560"/>
      <c r="C586" s="563"/>
      <c r="D586" s="566"/>
      <c r="E586" s="212">
        <v>2418</v>
      </c>
      <c r="F586" s="213" t="s">
        <v>17352</v>
      </c>
      <c r="G586" s="465" t="s">
        <v>17353</v>
      </c>
      <c r="H586" s="471">
        <v>44315</v>
      </c>
      <c r="I586" s="569"/>
      <c r="P586" s="195"/>
      <c r="Q586" s="195"/>
    </row>
    <row r="587" spans="1:17" ht="24.95" customHeight="1" thickBot="1" x14ac:dyDescent="0.25">
      <c r="A587" s="558"/>
      <c r="B587" s="561"/>
      <c r="C587" s="564"/>
      <c r="D587" s="567"/>
      <c r="E587" s="215">
        <v>2304.9</v>
      </c>
      <c r="F587" s="213" t="s">
        <v>17354</v>
      </c>
      <c r="G587" s="472" t="s">
        <v>17355</v>
      </c>
      <c r="H587" s="463">
        <v>44316</v>
      </c>
      <c r="I587" s="570"/>
      <c r="P587" s="195"/>
      <c r="Q587" s="195"/>
    </row>
    <row r="588" spans="1:17" ht="24.95" customHeight="1" x14ac:dyDescent="0.2">
      <c r="A588" s="556" t="s">
        <v>18139</v>
      </c>
      <c r="B588" s="559" t="s">
        <v>18135</v>
      </c>
      <c r="C588" s="562" t="s">
        <v>208</v>
      </c>
      <c r="D588" s="565">
        <f t="shared" ref="D588" si="193">MIN(E588:E590)</f>
        <v>2788.95</v>
      </c>
      <c r="E588" s="209">
        <v>2816</v>
      </c>
      <c r="F588" s="213" t="s">
        <v>17352</v>
      </c>
      <c r="G588" s="465" t="s">
        <v>17353</v>
      </c>
      <c r="H588" s="471">
        <v>44315</v>
      </c>
      <c r="I588" s="568"/>
      <c r="P588" s="195"/>
      <c r="Q588" s="195"/>
    </row>
    <row r="589" spans="1:17" ht="24.95" customHeight="1" x14ac:dyDescent="0.2">
      <c r="A589" s="557"/>
      <c r="B589" s="560"/>
      <c r="C589" s="563"/>
      <c r="D589" s="566"/>
      <c r="E589" s="212">
        <v>2788.95</v>
      </c>
      <c r="F589" s="213" t="s">
        <v>17354</v>
      </c>
      <c r="G589" s="472" t="s">
        <v>17355</v>
      </c>
      <c r="H589" s="473">
        <v>44316</v>
      </c>
      <c r="I589" s="569"/>
      <c r="P589" s="195"/>
      <c r="Q589" s="195"/>
    </row>
    <row r="590" spans="1:17" ht="24.95" customHeight="1" thickBot="1" x14ac:dyDescent="0.25">
      <c r="A590" s="558"/>
      <c r="B590" s="561"/>
      <c r="C590" s="564"/>
      <c r="D590" s="567"/>
      <c r="E590" s="215"/>
      <c r="F590" s="216"/>
      <c r="G590" s="466"/>
      <c r="H590" s="463"/>
      <c r="I590" s="570"/>
      <c r="P590" s="195"/>
      <c r="Q590" s="195"/>
    </row>
    <row r="591" spans="1:17" ht="24.95" customHeight="1" x14ac:dyDescent="0.2">
      <c r="A591" s="556" t="s">
        <v>18140</v>
      </c>
      <c r="B591" s="559" t="s">
        <v>15205</v>
      </c>
      <c r="C591" s="562" t="s">
        <v>208</v>
      </c>
      <c r="D591" s="565">
        <f t="shared" ref="D591" si="194">MIN(E591:E593)</f>
        <v>1400.44</v>
      </c>
      <c r="E591" s="209">
        <v>1400.44</v>
      </c>
      <c r="F591" s="210" t="s">
        <v>17575</v>
      </c>
      <c r="G591" s="464"/>
      <c r="H591" s="471"/>
      <c r="I591" s="568"/>
      <c r="P591" s="195"/>
      <c r="Q591" s="195"/>
    </row>
    <row r="592" spans="1:17" ht="24.95" customHeight="1" x14ac:dyDescent="0.2">
      <c r="A592" s="557"/>
      <c r="B592" s="560"/>
      <c r="C592" s="563"/>
      <c r="D592" s="566"/>
      <c r="E592" s="212"/>
      <c r="F592" s="213"/>
      <c r="G592" s="472"/>
      <c r="H592" s="473"/>
      <c r="I592" s="569"/>
      <c r="P592" s="195"/>
      <c r="Q592" s="195"/>
    </row>
    <row r="593" spans="1:17" ht="24.95" customHeight="1" thickBot="1" x14ac:dyDescent="0.25">
      <c r="A593" s="558"/>
      <c r="B593" s="561"/>
      <c r="C593" s="564"/>
      <c r="D593" s="567"/>
      <c r="E593" s="215"/>
      <c r="F593" s="216"/>
      <c r="G593" s="466"/>
      <c r="H593" s="463"/>
      <c r="I593" s="570"/>
      <c r="P593" s="195"/>
      <c r="Q593" s="195"/>
    </row>
    <row r="594" spans="1:17" ht="24.95" customHeight="1" x14ac:dyDescent="0.2">
      <c r="A594" s="556" t="s">
        <v>18146</v>
      </c>
      <c r="B594" s="559" t="s">
        <v>15209</v>
      </c>
      <c r="C594" s="562" t="s">
        <v>208</v>
      </c>
      <c r="D594" s="565">
        <f t="shared" ref="D594" si="195">MIN(E594:E596)</f>
        <v>112.5</v>
      </c>
      <c r="E594" s="209">
        <v>115</v>
      </c>
      <c r="F594" s="210" t="s">
        <v>17351</v>
      </c>
      <c r="G594" s="464" t="s">
        <v>17357</v>
      </c>
      <c r="H594" s="471"/>
      <c r="I594" s="568"/>
      <c r="P594" s="195"/>
      <c r="Q594" s="195"/>
    </row>
    <row r="595" spans="1:17" ht="24.95" customHeight="1" x14ac:dyDescent="0.2">
      <c r="A595" s="557"/>
      <c r="B595" s="560"/>
      <c r="C595" s="563"/>
      <c r="D595" s="566"/>
      <c r="E595" s="212">
        <v>112.5</v>
      </c>
      <c r="F595" s="213" t="s">
        <v>17354</v>
      </c>
      <c r="G595" s="472" t="s">
        <v>17355</v>
      </c>
      <c r="H595" s="473">
        <v>44316</v>
      </c>
      <c r="I595" s="569"/>
      <c r="P595" s="195"/>
      <c r="Q595" s="195"/>
    </row>
    <row r="596" spans="1:17" ht="24.95" customHeight="1" thickBot="1" x14ac:dyDescent="0.25">
      <c r="A596" s="558"/>
      <c r="B596" s="561"/>
      <c r="C596" s="564"/>
      <c r="D596" s="567"/>
      <c r="E596" s="215"/>
      <c r="F596" s="216"/>
      <c r="G596" s="466"/>
      <c r="H596" s="463"/>
      <c r="I596" s="570"/>
      <c r="P596" s="195"/>
      <c r="Q596" s="195"/>
    </row>
    <row r="597" spans="1:17" ht="24.95" customHeight="1" x14ac:dyDescent="0.2">
      <c r="A597" s="556" t="s">
        <v>18148</v>
      </c>
      <c r="B597" s="559" t="s">
        <v>15250</v>
      </c>
      <c r="C597" s="562" t="s">
        <v>208</v>
      </c>
      <c r="D597" s="565">
        <f t="shared" ref="D597" si="196">MIN(E597:E599)</f>
        <v>651.63</v>
      </c>
      <c r="E597" s="209">
        <v>750</v>
      </c>
      <c r="F597" s="210" t="s">
        <v>17351</v>
      </c>
      <c r="G597" s="464" t="s">
        <v>17357</v>
      </c>
      <c r="H597" s="471"/>
      <c r="I597" s="568"/>
      <c r="P597" s="195"/>
      <c r="Q597" s="195"/>
    </row>
    <row r="598" spans="1:17" ht="24.95" customHeight="1" x14ac:dyDescent="0.2">
      <c r="A598" s="557"/>
      <c r="B598" s="560"/>
      <c r="C598" s="563"/>
      <c r="D598" s="566"/>
      <c r="E598" s="212">
        <v>651.63</v>
      </c>
      <c r="F598" s="213" t="s">
        <v>17354</v>
      </c>
      <c r="G598" s="472" t="s">
        <v>17355</v>
      </c>
      <c r="H598" s="473">
        <v>44316</v>
      </c>
      <c r="I598" s="569"/>
      <c r="P598" s="195"/>
      <c r="Q598" s="195"/>
    </row>
    <row r="599" spans="1:17" ht="24.95" customHeight="1" thickBot="1" x14ac:dyDescent="0.25">
      <c r="A599" s="558"/>
      <c r="B599" s="561"/>
      <c r="C599" s="564"/>
      <c r="D599" s="567"/>
      <c r="E599" s="215"/>
      <c r="F599" s="216"/>
      <c r="G599" s="466"/>
      <c r="H599" s="463"/>
      <c r="I599" s="570"/>
      <c r="P599" s="195"/>
      <c r="Q599" s="195"/>
    </row>
    <row r="600" spans="1:17" ht="24.95" customHeight="1" x14ac:dyDescent="0.2">
      <c r="A600" s="556" t="s">
        <v>18722</v>
      </c>
      <c r="B600" s="559" t="s">
        <v>18735</v>
      </c>
      <c r="C600" s="562" t="s">
        <v>836</v>
      </c>
      <c r="D600" s="565">
        <f t="shared" ref="D600" si="197">MIN(E600:E602)</f>
        <v>120.83333333333334</v>
      </c>
      <c r="E600" s="209">
        <f>3050/10/2.4</f>
        <v>127.08333333333334</v>
      </c>
      <c r="F600" s="210" t="s">
        <v>16810</v>
      </c>
      <c r="G600" s="476" t="s">
        <v>18725</v>
      </c>
      <c r="H600" s="471">
        <v>44537</v>
      </c>
      <c r="I600" s="568"/>
      <c r="P600" s="195"/>
      <c r="Q600" s="195"/>
    </row>
    <row r="601" spans="1:17" ht="24.95" customHeight="1" x14ac:dyDescent="0.2">
      <c r="A601" s="557"/>
      <c r="B601" s="560"/>
      <c r="C601" s="563"/>
      <c r="D601" s="566"/>
      <c r="E601" s="212">
        <f>290/(1.2*2)</f>
        <v>120.83333333333334</v>
      </c>
      <c r="F601" s="213" t="s">
        <v>18726</v>
      </c>
      <c r="G601" s="477" t="s">
        <v>18727</v>
      </c>
      <c r="H601" s="473">
        <v>44537</v>
      </c>
      <c r="I601" s="569"/>
      <c r="P601" s="195"/>
      <c r="Q601" s="195"/>
    </row>
    <row r="602" spans="1:17" ht="24.95" customHeight="1" thickBot="1" x14ac:dyDescent="0.25">
      <c r="A602" s="558"/>
      <c r="B602" s="561"/>
      <c r="C602" s="564"/>
      <c r="D602" s="567"/>
      <c r="E602" s="215"/>
      <c r="F602" s="216"/>
      <c r="G602" s="466"/>
      <c r="H602" s="463"/>
      <c r="I602" s="570"/>
      <c r="P602" s="195"/>
      <c r="Q602" s="195"/>
    </row>
    <row r="603" spans="1:17" ht="24.95" customHeight="1" x14ac:dyDescent="0.2">
      <c r="A603" s="556" t="s">
        <v>18724</v>
      </c>
      <c r="B603" s="559" t="s">
        <v>18730</v>
      </c>
      <c r="C603" s="562" t="s">
        <v>208</v>
      </c>
      <c r="D603" s="565">
        <f t="shared" ref="D603" si="198">MIN(E603:E605)</f>
        <v>77.099999999999994</v>
      </c>
      <c r="E603" s="209">
        <v>77.099999999999994</v>
      </c>
      <c r="F603" s="210" t="s">
        <v>18731</v>
      </c>
      <c r="G603" s="464" t="s">
        <v>18732</v>
      </c>
      <c r="H603" s="471">
        <v>44537</v>
      </c>
      <c r="I603" s="568"/>
      <c r="P603" s="195"/>
      <c r="Q603" s="195"/>
    </row>
    <row r="604" spans="1:17" ht="24.95" customHeight="1" x14ac:dyDescent="0.2">
      <c r="A604" s="557"/>
      <c r="B604" s="560"/>
      <c r="C604" s="563"/>
      <c r="D604" s="566"/>
      <c r="E604" s="212">
        <v>98</v>
      </c>
      <c r="F604" s="213" t="s">
        <v>18733</v>
      </c>
      <c r="G604" s="472" t="s">
        <v>18734</v>
      </c>
      <c r="H604" s="473">
        <v>44537</v>
      </c>
      <c r="I604" s="569"/>
      <c r="P604" s="195"/>
      <c r="Q604" s="195"/>
    </row>
    <row r="605" spans="1:17" ht="24.95" customHeight="1" thickBot="1" x14ac:dyDescent="0.25">
      <c r="A605" s="558"/>
      <c r="B605" s="561"/>
      <c r="C605" s="564"/>
      <c r="D605" s="567"/>
      <c r="E605" s="215"/>
      <c r="F605" s="216"/>
      <c r="G605" s="466"/>
      <c r="H605" s="463"/>
      <c r="I605" s="570"/>
      <c r="P605" s="195"/>
      <c r="Q605" s="195"/>
    </row>
    <row r="606" spans="1:17" ht="24.95" customHeight="1" x14ac:dyDescent="0.2">
      <c r="A606" s="556" t="s">
        <v>18810</v>
      </c>
      <c r="B606" s="559" t="s">
        <v>18811</v>
      </c>
      <c r="C606" s="562" t="s">
        <v>208</v>
      </c>
      <c r="D606" s="565">
        <f t="shared" ref="D606" si="199">MIN(E606:E608)</f>
        <v>251.55</v>
      </c>
      <c r="E606" s="209">
        <v>270.22000000000003</v>
      </c>
      <c r="F606" s="210" t="s">
        <v>18812</v>
      </c>
      <c r="G606" s="464" t="s">
        <v>18813</v>
      </c>
      <c r="H606" s="471">
        <v>44538</v>
      </c>
      <c r="I606" s="568"/>
      <c r="P606" s="195"/>
      <c r="Q606" s="195"/>
    </row>
    <row r="607" spans="1:17" ht="24.95" customHeight="1" x14ac:dyDescent="0.2">
      <c r="A607" s="557"/>
      <c r="B607" s="560"/>
      <c r="C607" s="563"/>
      <c r="D607" s="566"/>
      <c r="E607" s="212">
        <v>251.55</v>
      </c>
      <c r="F607" s="213" t="s">
        <v>18814</v>
      </c>
      <c r="G607" s="472" t="s">
        <v>18815</v>
      </c>
      <c r="H607" s="473">
        <v>44538</v>
      </c>
      <c r="I607" s="569"/>
      <c r="P607" s="195"/>
      <c r="Q607" s="195"/>
    </row>
    <row r="608" spans="1:17" ht="24.75" customHeight="1" thickBot="1" x14ac:dyDescent="0.25">
      <c r="A608" s="558"/>
      <c r="B608" s="561"/>
      <c r="C608" s="564"/>
      <c r="D608" s="567"/>
      <c r="E608" s="215"/>
      <c r="F608" s="216"/>
      <c r="G608" s="466"/>
      <c r="H608" s="463"/>
      <c r="I608" s="570"/>
      <c r="P608" s="195"/>
      <c r="Q608" s="195"/>
    </row>
    <row r="609" spans="1:17" ht="24.95" customHeight="1" x14ac:dyDescent="0.2">
      <c r="A609" s="556" t="s">
        <v>18816</v>
      </c>
      <c r="B609" s="559" t="s">
        <v>18817</v>
      </c>
      <c r="C609" s="562" t="s">
        <v>208</v>
      </c>
      <c r="D609" s="565">
        <f t="shared" ref="D609" si="200">MIN(E609:E611)</f>
        <v>409</v>
      </c>
      <c r="E609" s="209">
        <v>410.19</v>
      </c>
      <c r="F609" s="210" t="s">
        <v>18818</v>
      </c>
      <c r="G609" s="464" t="s">
        <v>18819</v>
      </c>
      <c r="H609" s="471">
        <v>44538</v>
      </c>
      <c r="I609" s="568"/>
      <c r="P609" s="195"/>
      <c r="Q609" s="195"/>
    </row>
    <row r="610" spans="1:17" ht="24.95" customHeight="1" x14ac:dyDescent="0.2">
      <c r="A610" s="557"/>
      <c r="B610" s="560"/>
      <c r="C610" s="563"/>
      <c r="D610" s="566"/>
      <c r="E610" s="212">
        <v>409</v>
      </c>
      <c r="F610" s="213" t="s">
        <v>18820</v>
      </c>
      <c r="G610" s="472" t="s">
        <v>18821</v>
      </c>
      <c r="H610" s="473">
        <v>44538</v>
      </c>
      <c r="I610" s="569"/>
      <c r="P610" s="195"/>
      <c r="Q610" s="195"/>
    </row>
    <row r="611" spans="1:17" ht="24.75" customHeight="1" thickBot="1" x14ac:dyDescent="0.25">
      <c r="A611" s="558"/>
      <c r="B611" s="561"/>
      <c r="C611" s="564"/>
      <c r="D611" s="567"/>
      <c r="E611" s="215"/>
      <c r="F611" s="216"/>
      <c r="G611" s="466"/>
      <c r="H611" s="463"/>
      <c r="I611" s="570"/>
      <c r="P611" s="195"/>
      <c r="Q611" s="195"/>
    </row>
    <row r="612" spans="1:17" ht="24.95" customHeight="1" x14ac:dyDescent="0.2">
      <c r="A612" s="556" t="s">
        <v>18822</v>
      </c>
      <c r="B612" s="559" t="s">
        <v>18823</v>
      </c>
      <c r="C612" s="562" t="s">
        <v>208</v>
      </c>
      <c r="D612" s="565">
        <f t="shared" ref="D612" si="201">MIN(E612:E614)</f>
        <v>126.9</v>
      </c>
      <c r="E612" s="209">
        <v>126.9</v>
      </c>
      <c r="F612" s="210" t="s">
        <v>18824</v>
      </c>
      <c r="G612" s="464" t="s">
        <v>18825</v>
      </c>
      <c r="H612" s="471">
        <v>44538</v>
      </c>
      <c r="I612" s="568"/>
      <c r="P612" s="195"/>
      <c r="Q612" s="195"/>
    </row>
    <row r="613" spans="1:17" ht="24.95" customHeight="1" x14ac:dyDescent="0.2">
      <c r="A613" s="557"/>
      <c r="B613" s="560"/>
      <c r="C613" s="563"/>
      <c r="D613" s="566"/>
      <c r="E613" s="212">
        <v>215.73</v>
      </c>
      <c r="F613" s="213" t="s">
        <v>17922</v>
      </c>
      <c r="G613" s="472" t="s">
        <v>18826</v>
      </c>
      <c r="H613" s="473">
        <v>44538</v>
      </c>
      <c r="I613" s="569"/>
      <c r="P613" s="195"/>
      <c r="Q613" s="195"/>
    </row>
    <row r="614" spans="1:17" ht="24.75" customHeight="1" thickBot="1" x14ac:dyDescent="0.25">
      <c r="A614" s="558"/>
      <c r="B614" s="561"/>
      <c r="C614" s="564"/>
      <c r="D614" s="567"/>
      <c r="E614" s="215"/>
      <c r="F614" s="216"/>
      <c r="G614" s="466"/>
      <c r="H614" s="463"/>
      <c r="I614" s="570"/>
      <c r="P614" s="195"/>
      <c r="Q614" s="195"/>
    </row>
    <row r="615" spans="1:17" ht="24.95" customHeight="1" x14ac:dyDescent="0.2">
      <c r="A615" s="556" t="s">
        <v>18827</v>
      </c>
      <c r="B615" s="559" t="s">
        <v>18828</v>
      </c>
      <c r="C615" s="562" t="s">
        <v>208</v>
      </c>
      <c r="D615" s="565">
        <f t="shared" ref="D615" si="202">MIN(E615:E617)</f>
        <v>243.89</v>
      </c>
      <c r="E615" s="209">
        <v>244.8</v>
      </c>
      <c r="F615" s="210" t="s">
        <v>17922</v>
      </c>
      <c r="G615" s="464" t="s">
        <v>18829</v>
      </c>
      <c r="H615" s="471">
        <v>44538</v>
      </c>
      <c r="I615" s="568"/>
      <c r="P615" s="195"/>
      <c r="Q615" s="195"/>
    </row>
    <row r="616" spans="1:17" ht="24.95" customHeight="1" x14ac:dyDescent="0.2">
      <c r="A616" s="557"/>
      <c r="B616" s="560"/>
      <c r="C616" s="563"/>
      <c r="D616" s="566"/>
      <c r="E616" s="212">
        <v>243.89</v>
      </c>
      <c r="F616" s="213" t="s">
        <v>18830</v>
      </c>
      <c r="G616" s="472" t="s">
        <v>18831</v>
      </c>
      <c r="H616" s="473">
        <v>44538</v>
      </c>
      <c r="I616" s="569"/>
      <c r="P616" s="195"/>
      <c r="Q616" s="195"/>
    </row>
    <row r="617" spans="1:17" ht="24.75" customHeight="1" thickBot="1" x14ac:dyDescent="0.25">
      <c r="A617" s="558"/>
      <c r="B617" s="561"/>
      <c r="C617" s="564"/>
      <c r="D617" s="567"/>
      <c r="E617" s="215"/>
      <c r="F617" s="216"/>
      <c r="G617" s="466"/>
      <c r="H617" s="463"/>
      <c r="I617" s="570"/>
      <c r="P617" s="195"/>
      <c r="Q617" s="195"/>
    </row>
    <row r="618" spans="1:17" ht="24.95" customHeight="1" x14ac:dyDescent="0.2">
      <c r="A618" s="556" t="s">
        <v>18832</v>
      </c>
      <c r="B618" s="559" t="s">
        <v>18835</v>
      </c>
      <c r="C618" s="562" t="s">
        <v>208</v>
      </c>
      <c r="D618" s="565">
        <f t="shared" ref="D618" si="203">MIN(E618:E620)</f>
        <v>226.01</v>
      </c>
      <c r="E618" s="209">
        <v>256.62</v>
      </c>
      <c r="F618" s="210" t="s">
        <v>18836</v>
      </c>
      <c r="G618" s="464" t="s">
        <v>18837</v>
      </c>
      <c r="H618" s="471">
        <v>44538</v>
      </c>
      <c r="I618" s="568"/>
      <c r="P618" s="195"/>
      <c r="Q618" s="195"/>
    </row>
    <row r="619" spans="1:17" ht="24.95" customHeight="1" x14ac:dyDescent="0.2">
      <c r="A619" s="557"/>
      <c r="B619" s="560"/>
      <c r="C619" s="563"/>
      <c r="D619" s="566"/>
      <c r="E619" s="212">
        <v>226.01</v>
      </c>
      <c r="F619" s="213" t="s">
        <v>18812</v>
      </c>
      <c r="G619" s="472" t="s">
        <v>18838</v>
      </c>
      <c r="H619" s="473">
        <v>44538</v>
      </c>
      <c r="I619" s="569"/>
      <c r="P619" s="195"/>
      <c r="Q619" s="195"/>
    </row>
    <row r="620" spans="1:17" ht="24.75" customHeight="1" thickBot="1" x14ac:dyDescent="0.25">
      <c r="A620" s="558"/>
      <c r="B620" s="561"/>
      <c r="C620" s="564"/>
      <c r="D620" s="567"/>
      <c r="E620" s="215"/>
      <c r="F620" s="216"/>
      <c r="G620" s="466"/>
      <c r="H620" s="463"/>
      <c r="I620" s="570"/>
      <c r="P620" s="195"/>
      <c r="Q620" s="195"/>
    </row>
    <row r="621" spans="1:17" ht="24.95" customHeight="1" x14ac:dyDescent="0.2">
      <c r="A621" s="556" t="s">
        <v>18833</v>
      </c>
      <c r="B621" s="559" t="s">
        <v>18840</v>
      </c>
      <c r="C621" s="562" t="s">
        <v>208</v>
      </c>
      <c r="D621" s="565">
        <f t="shared" ref="D621" si="204">MIN(E621:E623)</f>
        <v>89.99</v>
      </c>
      <c r="E621" s="209">
        <v>89.99</v>
      </c>
      <c r="F621" s="210" t="s">
        <v>18841</v>
      </c>
      <c r="G621" s="464" t="s">
        <v>18842</v>
      </c>
      <c r="H621" s="471">
        <v>44538</v>
      </c>
      <c r="I621" s="568"/>
      <c r="P621" s="195"/>
      <c r="Q621" s="195"/>
    </row>
    <row r="622" spans="1:17" ht="24.95" customHeight="1" x14ac:dyDescent="0.2">
      <c r="A622" s="557"/>
      <c r="B622" s="560"/>
      <c r="C622" s="563"/>
      <c r="D622" s="566"/>
      <c r="E622" s="212">
        <v>91.86</v>
      </c>
      <c r="F622" s="213" t="s">
        <v>18843</v>
      </c>
      <c r="G622" s="472" t="s">
        <v>18844</v>
      </c>
      <c r="H622" s="473">
        <v>44538</v>
      </c>
      <c r="I622" s="569"/>
      <c r="P622" s="195"/>
      <c r="Q622" s="195"/>
    </row>
    <row r="623" spans="1:17" ht="24.75" customHeight="1" thickBot="1" x14ac:dyDescent="0.25">
      <c r="A623" s="558"/>
      <c r="B623" s="561"/>
      <c r="C623" s="564"/>
      <c r="D623" s="567"/>
      <c r="E623" s="215"/>
      <c r="F623" s="216"/>
      <c r="G623" s="466"/>
      <c r="H623" s="463"/>
      <c r="I623" s="570"/>
      <c r="P623" s="195"/>
      <c r="Q623" s="195"/>
    </row>
    <row r="624" spans="1:17" ht="24.95" customHeight="1" x14ac:dyDescent="0.2">
      <c r="A624" s="556" t="s">
        <v>18834</v>
      </c>
      <c r="B624" s="559" t="s">
        <v>18846</v>
      </c>
      <c r="C624" s="562" t="s">
        <v>208</v>
      </c>
      <c r="D624" s="565">
        <f t="shared" ref="D624" si="205">MIN(E624:E626)</f>
        <v>26.5</v>
      </c>
      <c r="E624" s="209">
        <v>26.5</v>
      </c>
      <c r="F624" s="210" t="s">
        <v>18847</v>
      </c>
      <c r="G624" s="464" t="s">
        <v>18848</v>
      </c>
      <c r="H624" s="471">
        <v>44538</v>
      </c>
      <c r="I624" s="568"/>
      <c r="P624" s="195"/>
      <c r="Q624" s="195"/>
    </row>
    <row r="625" spans="1:17" ht="24.95" customHeight="1" x14ac:dyDescent="0.2">
      <c r="A625" s="557"/>
      <c r="B625" s="560"/>
      <c r="C625" s="563"/>
      <c r="D625" s="566"/>
      <c r="E625" s="212">
        <v>28.27</v>
      </c>
      <c r="F625" s="213" t="s">
        <v>18849</v>
      </c>
      <c r="G625" s="472" t="s">
        <v>18850</v>
      </c>
      <c r="H625" s="473">
        <v>44538</v>
      </c>
      <c r="I625" s="569"/>
      <c r="P625" s="195"/>
      <c r="Q625" s="195"/>
    </row>
    <row r="626" spans="1:17" ht="24.75" customHeight="1" thickBot="1" x14ac:dyDescent="0.25">
      <c r="A626" s="558"/>
      <c r="B626" s="561"/>
      <c r="C626" s="564"/>
      <c r="D626" s="567"/>
      <c r="E626" s="215"/>
      <c r="F626" s="216"/>
      <c r="G626" s="466"/>
      <c r="H626" s="463"/>
      <c r="I626" s="570"/>
      <c r="P626" s="195"/>
      <c r="Q626" s="195"/>
    </row>
    <row r="627" spans="1:17" ht="24.95" customHeight="1" x14ac:dyDescent="0.2">
      <c r="A627" s="556" t="s">
        <v>18839</v>
      </c>
      <c r="B627" s="559" t="s">
        <v>18851</v>
      </c>
      <c r="C627" s="562" t="s">
        <v>208</v>
      </c>
      <c r="D627" s="565">
        <f t="shared" ref="D627" si="206">MIN(E627:E629)</f>
        <v>28.8</v>
      </c>
      <c r="E627" s="209">
        <v>29.95</v>
      </c>
      <c r="F627" s="210" t="s">
        <v>18852</v>
      </c>
      <c r="G627" s="464" t="s">
        <v>18853</v>
      </c>
      <c r="H627" s="471">
        <v>44538</v>
      </c>
      <c r="I627" s="568"/>
      <c r="P627" s="195"/>
      <c r="Q627" s="195"/>
    </row>
    <row r="628" spans="1:17" ht="24.95" customHeight="1" x14ac:dyDescent="0.2">
      <c r="A628" s="557"/>
      <c r="B628" s="560"/>
      <c r="C628" s="563"/>
      <c r="D628" s="566"/>
      <c r="E628" s="212">
        <v>28.8</v>
      </c>
      <c r="F628" s="213" t="s">
        <v>18854</v>
      </c>
      <c r="G628" s="472" t="s">
        <v>18855</v>
      </c>
      <c r="H628" s="473">
        <v>44538</v>
      </c>
      <c r="I628" s="569"/>
      <c r="P628" s="195"/>
      <c r="Q628" s="195"/>
    </row>
    <row r="629" spans="1:17" ht="24.75" customHeight="1" thickBot="1" x14ac:dyDescent="0.25">
      <c r="A629" s="558"/>
      <c r="B629" s="561"/>
      <c r="C629" s="564"/>
      <c r="D629" s="567"/>
      <c r="E629" s="215"/>
      <c r="F629" s="216"/>
      <c r="G629" s="466"/>
      <c r="H629" s="463"/>
      <c r="I629" s="570"/>
      <c r="P629" s="195"/>
      <c r="Q629" s="195"/>
    </row>
    <row r="630" spans="1:17" ht="24.95" customHeight="1" x14ac:dyDescent="0.2">
      <c r="A630" s="556" t="s">
        <v>18845</v>
      </c>
      <c r="B630" s="559" t="s">
        <v>18856</v>
      </c>
      <c r="C630" s="562" t="s">
        <v>208</v>
      </c>
      <c r="D630" s="565">
        <f t="shared" ref="D630" si="207">MIN(E630:E632)</f>
        <v>640.44000000000005</v>
      </c>
      <c r="E630" s="209">
        <v>640.44000000000005</v>
      </c>
      <c r="F630" s="210" t="s">
        <v>18857</v>
      </c>
      <c r="G630" s="464" t="s">
        <v>18858</v>
      </c>
      <c r="H630" s="471">
        <v>44538</v>
      </c>
      <c r="I630" s="568"/>
      <c r="P630" s="195"/>
      <c r="Q630" s="195"/>
    </row>
    <row r="631" spans="1:17" ht="24.95" customHeight="1" x14ac:dyDescent="0.2">
      <c r="A631" s="557"/>
      <c r="B631" s="560"/>
      <c r="C631" s="563"/>
      <c r="D631" s="566"/>
      <c r="E631" s="212"/>
      <c r="F631" s="213"/>
      <c r="G631" s="472"/>
      <c r="H631" s="473"/>
      <c r="I631" s="569"/>
      <c r="P631" s="195"/>
      <c r="Q631" s="195"/>
    </row>
    <row r="632" spans="1:17" ht="24.75" customHeight="1" thickBot="1" x14ac:dyDescent="0.25">
      <c r="A632" s="558"/>
      <c r="B632" s="561"/>
      <c r="C632" s="564"/>
      <c r="D632" s="567"/>
      <c r="E632" s="215"/>
      <c r="F632" s="216"/>
      <c r="G632" s="466"/>
      <c r="H632" s="463"/>
      <c r="I632" s="570"/>
      <c r="P632" s="195"/>
      <c r="Q632" s="195"/>
    </row>
    <row r="633" spans="1:17" ht="24.95" customHeight="1" x14ac:dyDescent="0.2">
      <c r="A633" s="556" t="s">
        <v>18902</v>
      </c>
      <c r="B633" s="559" t="s">
        <v>18791</v>
      </c>
      <c r="C633" s="562" t="s">
        <v>208</v>
      </c>
      <c r="D633" s="565">
        <f t="shared" ref="D633" si="208">MIN(E633:E635)</f>
        <v>53.9</v>
      </c>
      <c r="E633" s="209">
        <v>53.9</v>
      </c>
      <c r="F633" s="210" t="s">
        <v>18879</v>
      </c>
      <c r="G633" s="464" t="s">
        <v>18880</v>
      </c>
      <c r="H633" s="471">
        <v>44538</v>
      </c>
      <c r="I633" s="568"/>
      <c r="P633" s="195"/>
      <c r="Q633" s="195"/>
    </row>
    <row r="634" spans="1:17" ht="24.95" customHeight="1" x14ac:dyDescent="0.2">
      <c r="A634" s="557"/>
      <c r="B634" s="560"/>
      <c r="C634" s="563"/>
      <c r="D634" s="566"/>
      <c r="E634" s="212">
        <v>54.36</v>
      </c>
      <c r="F634" s="213" t="s">
        <v>18820</v>
      </c>
      <c r="G634" s="472" t="s">
        <v>18881</v>
      </c>
      <c r="H634" s="473">
        <v>44538</v>
      </c>
      <c r="I634" s="569"/>
      <c r="P634" s="195"/>
      <c r="Q634" s="195"/>
    </row>
    <row r="635" spans="1:17" ht="24.75" customHeight="1" thickBot="1" x14ac:dyDescent="0.25">
      <c r="A635" s="558"/>
      <c r="B635" s="561"/>
      <c r="C635" s="564"/>
      <c r="D635" s="567"/>
      <c r="E635" s="215"/>
      <c r="F635" s="216"/>
      <c r="G635" s="466"/>
      <c r="H635" s="463"/>
      <c r="I635" s="570"/>
      <c r="P635" s="195"/>
      <c r="Q635" s="195"/>
    </row>
    <row r="636" spans="1:17" ht="24.95" customHeight="1" x14ac:dyDescent="0.2">
      <c r="A636" s="556" t="s">
        <v>18903</v>
      </c>
      <c r="B636" s="559" t="s">
        <v>18792</v>
      </c>
      <c r="C636" s="562" t="s">
        <v>208</v>
      </c>
      <c r="D636" s="565">
        <f t="shared" ref="D636" si="209">MIN(E636:E638)</f>
        <v>41.9</v>
      </c>
      <c r="E636" s="209">
        <v>41.9</v>
      </c>
      <c r="F636" s="210" t="s">
        <v>18879</v>
      </c>
      <c r="G636" s="464" t="s">
        <v>18882</v>
      </c>
      <c r="H636" s="471">
        <v>44538</v>
      </c>
      <c r="I636" s="568"/>
      <c r="P636" s="195"/>
      <c r="Q636" s="195"/>
    </row>
    <row r="637" spans="1:17" ht="24.95" customHeight="1" x14ac:dyDescent="0.2">
      <c r="A637" s="557"/>
      <c r="B637" s="560"/>
      <c r="C637" s="563"/>
      <c r="D637" s="566"/>
      <c r="E637" s="212">
        <v>45.09</v>
      </c>
      <c r="F637" s="213" t="s">
        <v>18883</v>
      </c>
      <c r="G637" s="472" t="s">
        <v>18884</v>
      </c>
      <c r="H637" s="473">
        <v>44538</v>
      </c>
      <c r="I637" s="569"/>
      <c r="P637" s="195"/>
      <c r="Q637" s="195"/>
    </row>
    <row r="638" spans="1:17" ht="24.75" customHeight="1" thickBot="1" x14ac:dyDescent="0.25">
      <c r="A638" s="558"/>
      <c r="B638" s="561"/>
      <c r="C638" s="564"/>
      <c r="D638" s="567"/>
      <c r="E638" s="215"/>
      <c r="F638" s="216"/>
      <c r="G638" s="466"/>
      <c r="H638" s="463">
        <v>44538</v>
      </c>
      <c r="I638" s="570"/>
      <c r="P638" s="195"/>
      <c r="Q638" s="195"/>
    </row>
    <row r="639" spans="1:17" ht="24.95" customHeight="1" x14ac:dyDescent="0.2">
      <c r="A639" s="556" t="s">
        <v>18904</v>
      </c>
      <c r="B639" s="559" t="s">
        <v>18862</v>
      </c>
      <c r="C639" s="562" t="s">
        <v>208</v>
      </c>
      <c r="D639" s="565">
        <f t="shared" ref="D639" si="210">MIN(E639:E641)</f>
        <v>53.9</v>
      </c>
      <c r="E639" s="209">
        <v>53.9</v>
      </c>
      <c r="F639" s="210" t="s">
        <v>18879</v>
      </c>
      <c r="G639" s="464" t="s">
        <v>18880</v>
      </c>
      <c r="H639" s="471">
        <v>44538</v>
      </c>
      <c r="I639" s="568"/>
      <c r="P639" s="195"/>
      <c r="Q639" s="195"/>
    </row>
    <row r="640" spans="1:17" ht="24.95" customHeight="1" x14ac:dyDescent="0.2">
      <c r="A640" s="557"/>
      <c r="B640" s="560"/>
      <c r="C640" s="563"/>
      <c r="D640" s="566"/>
      <c r="E640" s="212">
        <v>59.18</v>
      </c>
      <c r="F640" s="213" t="s">
        <v>18885</v>
      </c>
      <c r="G640" s="472" t="s">
        <v>18886</v>
      </c>
      <c r="H640" s="473">
        <v>44538</v>
      </c>
      <c r="I640" s="569"/>
      <c r="P640" s="195"/>
      <c r="Q640" s="195"/>
    </row>
    <row r="641" spans="1:17" ht="24.75" customHeight="1" thickBot="1" x14ac:dyDescent="0.25">
      <c r="A641" s="558"/>
      <c r="B641" s="561"/>
      <c r="C641" s="564"/>
      <c r="D641" s="567"/>
      <c r="E641" s="215"/>
      <c r="F641" s="216"/>
      <c r="G641" s="466"/>
      <c r="H641" s="463"/>
      <c r="I641" s="570"/>
      <c r="P641" s="195"/>
      <c r="Q641" s="195"/>
    </row>
    <row r="642" spans="1:17" ht="24.95" customHeight="1" x14ac:dyDescent="0.2">
      <c r="A642" s="556" t="s">
        <v>18905</v>
      </c>
      <c r="B642" s="559" t="s">
        <v>18863</v>
      </c>
      <c r="C642" s="562" t="s">
        <v>208</v>
      </c>
      <c r="D642" s="565">
        <f t="shared" ref="D642" si="211">MIN(E642:E644)</f>
        <v>41.9</v>
      </c>
      <c r="E642" s="209">
        <v>41.9</v>
      </c>
      <c r="F642" s="210" t="s">
        <v>18879</v>
      </c>
      <c r="G642" s="464" t="s">
        <v>18882</v>
      </c>
      <c r="H642" s="471">
        <v>44538</v>
      </c>
      <c r="I642" s="568"/>
      <c r="P642" s="195"/>
      <c r="Q642" s="195"/>
    </row>
    <row r="643" spans="1:17" ht="24.95" customHeight="1" x14ac:dyDescent="0.2">
      <c r="A643" s="557"/>
      <c r="B643" s="560"/>
      <c r="C643" s="563"/>
      <c r="D643" s="566"/>
      <c r="E643" s="212">
        <v>45.09</v>
      </c>
      <c r="F643" s="213" t="s">
        <v>18883</v>
      </c>
      <c r="G643" s="472" t="s">
        <v>18884</v>
      </c>
      <c r="H643" s="473">
        <v>44538</v>
      </c>
      <c r="I643" s="569"/>
      <c r="P643" s="195"/>
      <c r="Q643" s="195"/>
    </row>
    <row r="644" spans="1:17" ht="24.75" customHeight="1" thickBot="1" x14ac:dyDescent="0.25">
      <c r="A644" s="558"/>
      <c r="B644" s="561"/>
      <c r="C644" s="564"/>
      <c r="D644" s="567"/>
      <c r="E644" s="215"/>
      <c r="F644" s="216"/>
      <c r="G644" s="466"/>
      <c r="H644" s="463"/>
      <c r="I644" s="570"/>
      <c r="P644" s="195"/>
      <c r="Q644" s="195"/>
    </row>
    <row r="645" spans="1:17" ht="24.95" customHeight="1" x14ac:dyDescent="0.2">
      <c r="A645" s="556" t="s">
        <v>18906</v>
      </c>
      <c r="B645" s="559" t="s">
        <v>18865</v>
      </c>
      <c r="C645" s="562" t="s">
        <v>17733</v>
      </c>
      <c r="D645" s="565">
        <f t="shared" ref="D645" si="212">MIN(E645:E647)</f>
        <v>4.2300000000000004</v>
      </c>
      <c r="E645" s="209">
        <v>4.2300000000000004</v>
      </c>
      <c r="F645" s="210" t="s">
        <v>18887</v>
      </c>
      <c r="G645" s="464" t="s">
        <v>18888</v>
      </c>
      <c r="H645" s="471">
        <v>44538</v>
      </c>
      <c r="I645" s="568"/>
      <c r="P645" s="195"/>
      <c r="Q645" s="195"/>
    </row>
    <row r="646" spans="1:17" ht="24.95" customHeight="1" x14ac:dyDescent="0.2">
      <c r="A646" s="557"/>
      <c r="B646" s="560"/>
      <c r="C646" s="563"/>
      <c r="D646" s="566"/>
      <c r="E646" s="212">
        <v>5.4</v>
      </c>
      <c r="F646" s="213" t="s">
        <v>18889</v>
      </c>
      <c r="G646" s="472" t="s">
        <v>18890</v>
      </c>
      <c r="H646" s="473">
        <v>44538</v>
      </c>
      <c r="I646" s="569"/>
      <c r="P646" s="195"/>
      <c r="Q646" s="195"/>
    </row>
    <row r="647" spans="1:17" ht="24.75" customHeight="1" thickBot="1" x14ac:dyDescent="0.25">
      <c r="A647" s="558"/>
      <c r="B647" s="561"/>
      <c r="C647" s="564"/>
      <c r="D647" s="567"/>
      <c r="E647" s="215"/>
      <c r="F647" s="216"/>
      <c r="G647" s="466"/>
      <c r="H647" s="463"/>
      <c r="I647" s="570"/>
      <c r="P647" s="195"/>
      <c r="Q647" s="195"/>
    </row>
    <row r="648" spans="1:17" ht="24.95" customHeight="1" x14ac:dyDescent="0.2">
      <c r="A648" s="556" t="s">
        <v>18907</v>
      </c>
      <c r="B648" s="559" t="s">
        <v>18866</v>
      </c>
      <c r="C648" s="562" t="s">
        <v>243</v>
      </c>
      <c r="D648" s="565">
        <f t="shared" ref="D648" si="213">MIN(E648:E650)</f>
        <v>4.8631000000000002</v>
      </c>
      <c r="E648" s="209">
        <v>4.8631000000000002</v>
      </c>
      <c r="F648" s="210" t="s">
        <v>18891</v>
      </c>
      <c r="G648" s="464" t="s">
        <v>18892</v>
      </c>
      <c r="H648" s="471">
        <v>44538</v>
      </c>
      <c r="I648" s="568"/>
      <c r="P648" s="195"/>
      <c r="Q648" s="195"/>
    </row>
    <row r="649" spans="1:17" ht="24.95" customHeight="1" x14ac:dyDescent="0.2">
      <c r="A649" s="557"/>
      <c r="B649" s="560"/>
      <c r="C649" s="563"/>
      <c r="D649" s="566"/>
      <c r="E649" s="212">
        <v>6.2</v>
      </c>
      <c r="F649" s="213" t="s">
        <v>18893</v>
      </c>
      <c r="G649" s="472" t="s">
        <v>18894</v>
      </c>
      <c r="H649" s="473">
        <v>44538</v>
      </c>
      <c r="I649" s="569"/>
      <c r="P649" s="195"/>
      <c r="Q649" s="195"/>
    </row>
    <row r="650" spans="1:17" ht="24.75" customHeight="1" thickBot="1" x14ac:dyDescent="0.25">
      <c r="A650" s="558"/>
      <c r="B650" s="561"/>
      <c r="C650" s="564"/>
      <c r="D650" s="567"/>
      <c r="E650" s="215"/>
      <c r="F650" s="216"/>
      <c r="G650" s="466"/>
      <c r="H650" s="463"/>
      <c r="I650" s="570"/>
      <c r="P650" s="195"/>
      <c r="Q650" s="195"/>
    </row>
    <row r="651" spans="1:17" ht="24.95" customHeight="1" x14ac:dyDescent="0.2">
      <c r="A651" s="556" t="s">
        <v>18908</v>
      </c>
      <c r="B651" s="559" t="s">
        <v>18895</v>
      </c>
      <c r="C651" s="562" t="s">
        <v>17733</v>
      </c>
      <c r="D651" s="565">
        <f t="shared" ref="D651" si="214">MIN(E651:E653)</f>
        <v>8.76</v>
      </c>
      <c r="E651" s="209">
        <v>8.76</v>
      </c>
      <c r="F651" s="210" t="s">
        <v>18896</v>
      </c>
      <c r="G651" s="464" t="s">
        <v>18897</v>
      </c>
      <c r="H651" s="471">
        <v>44538</v>
      </c>
      <c r="I651" s="568"/>
      <c r="P651" s="195"/>
      <c r="Q651" s="195"/>
    </row>
    <row r="652" spans="1:17" ht="24.95" customHeight="1" x14ac:dyDescent="0.2">
      <c r="A652" s="557"/>
      <c r="B652" s="560"/>
      <c r="C652" s="563"/>
      <c r="D652" s="566"/>
      <c r="E652" s="212">
        <v>11.234999999999999</v>
      </c>
      <c r="F652" s="213" t="s">
        <v>18898</v>
      </c>
      <c r="G652" s="472" t="s">
        <v>18899</v>
      </c>
      <c r="H652" s="473">
        <v>44538</v>
      </c>
      <c r="I652" s="569"/>
      <c r="P652" s="195"/>
      <c r="Q652" s="195"/>
    </row>
    <row r="653" spans="1:17" ht="24.75" customHeight="1" thickBot="1" x14ac:dyDescent="0.25">
      <c r="A653" s="558"/>
      <c r="B653" s="561"/>
      <c r="C653" s="564"/>
      <c r="D653" s="567"/>
      <c r="E653" s="215"/>
      <c r="F653" s="216"/>
      <c r="G653" s="466"/>
      <c r="H653" s="463"/>
      <c r="I653" s="570"/>
      <c r="P653" s="195"/>
      <c r="Q653" s="195"/>
    </row>
    <row r="654" spans="1:17" ht="24.95" customHeight="1" x14ac:dyDescent="0.2">
      <c r="A654" s="556" t="s">
        <v>18909</v>
      </c>
      <c r="B654" s="559" t="s">
        <v>18900</v>
      </c>
      <c r="C654" s="562" t="s">
        <v>208</v>
      </c>
      <c r="D654" s="565">
        <f t="shared" ref="D654" si="215">MIN(E654:E656)</f>
        <v>409.54</v>
      </c>
      <c r="E654" s="209">
        <v>409.54</v>
      </c>
      <c r="F654" s="210" t="s">
        <v>18852</v>
      </c>
      <c r="G654" s="464" t="s">
        <v>18901</v>
      </c>
      <c r="H654" s="471">
        <v>44538</v>
      </c>
      <c r="I654" s="568"/>
      <c r="P654" s="195"/>
      <c r="Q654" s="195"/>
    </row>
    <row r="655" spans="1:17" ht="24.95" customHeight="1" x14ac:dyDescent="0.2">
      <c r="A655" s="557"/>
      <c r="B655" s="560"/>
      <c r="C655" s="563"/>
      <c r="D655" s="566"/>
      <c r="E655" s="212"/>
      <c r="F655" s="213"/>
      <c r="G655" s="472"/>
      <c r="H655" s="473"/>
      <c r="I655" s="569"/>
      <c r="P655" s="195"/>
      <c r="Q655" s="195"/>
    </row>
    <row r="656" spans="1:17" ht="24.75" customHeight="1" thickBot="1" x14ac:dyDescent="0.25">
      <c r="A656" s="558"/>
      <c r="B656" s="561"/>
      <c r="C656" s="564"/>
      <c r="D656" s="567"/>
      <c r="E656" s="215"/>
      <c r="F656" s="216"/>
      <c r="G656" s="466"/>
      <c r="H656" s="463"/>
      <c r="I656" s="570"/>
      <c r="P656" s="195"/>
      <c r="Q656" s="195"/>
    </row>
    <row r="657" spans="1:17" ht="24.95" customHeight="1" x14ac:dyDescent="0.2">
      <c r="A657" s="556" t="s">
        <v>18916</v>
      </c>
      <c r="B657" s="559" t="s">
        <v>17415</v>
      </c>
      <c r="C657" s="562" t="s">
        <v>836</v>
      </c>
      <c r="D657" s="565">
        <f t="shared" ref="D657" si="216">MIN(E657:E659)</f>
        <v>193.87755102040816</v>
      </c>
      <c r="E657" s="209">
        <v>193.87755102040816</v>
      </c>
      <c r="F657" s="210" t="s">
        <v>29061</v>
      </c>
      <c r="G657" s="476" t="s">
        <v>29071</v>
      </c>
      <c r="H657" s="471">
        <v>44539</v>
      </c>
      <c r="I657" s="568"/>
      <c r="P657" s="195"/>
      <c r="Q657" s="195"/>
    </row>
    <row r="658" spans="1:17" ht="24.95" customHeight="1" x14ac:dyDescent="0.2">
      <c r="A658" s="557"/>
      <c r="B658" s="560"/>
      <c r="C658" s="563"/>
      <c r="D658" s="566"/>
      <c r="E658" s="212"/>
      <c r="F658" s="213"/>
      <c r="G658" s="477"/>
      <c r="H658" s="473">
        <v>44539</v>
      </c>
      <c r="I658" s="569"/>
      <c r="P658" s="195"/>
      <c r="Q658" s="195"/>
    </row>
    <row r="659" spans="1:17" ht="24.75" customHeight="1" thickBot="1" x14ac:dyDescent="0.25">
      <c r="A659" s="558"/>
      <c r="B659" s="561"/>
      <c r="C659" s="564"/>
      <c r="D659" s="567"/>
      <c r="E659" s="215"/>
      <c r="F659" s="216"/>
      <c r="G659" s="466"/>
      <c r="H659" s="463">
        <v>44539</v>
      </c>
      <c r="I659" s="570"/>
      <c r="P659" s="195"/>
      <c r="Q659" s="195"/>
    </row>
    <row r="660" spans="1:17" ht="24.95" customHeight="1" x14ac:dyDescent="0.2">
      <c r="A660" s="556" t="s">
        <v>18917</v>
      </c>
      <c r="B660" s="559" t="s">
        <v>17370</v>
      </c>
      <c r="C660" s="562" t="s">
        <v>8364</v>
      </c>
      <c r="D660" s="565">
        <f t="shared" ref="D660" si="217">MIN(E660:E662)</f>
        <v>334</v>
      </c>
      <c r="E660" s="209">
        <f>1634/3</f>
        <v>544.66666666666663</v>
      </c>
      <c r="F660" s="210" t="s">
        <v>18918</v>
      </c>
      <c r="G660" s="476" t="s">
        <v>18919</v>
      </c>
      <c r="H660" s="471">
        <v>44539</v>
      </c>
      <c r="I660" s="568"/>
      <c r="P660" s="195"/>
      <c r="Q660" s="195"/>
    </row>
    <row r="661" spans="1:17" ht="24.95" customHeight="1" x14ac:dyDescent="0.2">
      <c r="A661" s="557"/>
      <c r="B661" s="560"/>
      <c r="C661" s="563"/>
      <c r="D661" s="566"/>
      <c r="E661" s="212">
        <f>2338/7</f>
        <v>334</v>
      </c>
      <c r="F661" s="213" t="s">
        <v>18920</v>
      </c>
      <c r="G661" s="477"/>
      <c r="H661" s="473">
        <v>44539</v>
      </c>
      <c r="I661" s="569"/>
      <c r="P661" s="195"/>
      <c r="Q661" s="195"/>
    </row>
    <row r="662" spans="1:17" ht="24.75" customHeight="1" thickBot="1" x14ac:dyDescent="0.25">
      <c r="A662" s="558"/>
      <c r="B662" s="561"/>
      <c r="C662" s="564"/>
      <c r="D662" s="567"/>
      <c r="E662" s="215">
        <f>1699/3</f>
        <v>566.33333333333337</v>
      </c>
      <c r="F662" s="216" t="s">
        <v>18946</v>
      </c>
      <c r="G662" s="466"/>
      <c r="H662" s="463">
        <v>44539</v>
      </c>
      <c r="I662" s="570"/>
      <c r="P662" s="195"/>
      <c r="Q662" s="195"/>
    </row>
    <row r="663" spans="1:17" ht="24.95" customHeight="1" x14ac:dyDescent="0.2">
      <c r="A663" s="556" t="s">
        <v>18924</v>
      </c>
      <c r="B663" s="559" t="s">
        <v>18801</v>
      </c>
      <c r="C663" s="562" t="s">
        <v>208</v>
      </c>
      <c r="D663" s="565">
        <f t="shared" ref="D663" si="218">MIN(E663:E665)</f>
        <v>34.590000000000003</v>
      </c>
      <c r="E663" s="209">
        <v>53.59</v>
      </c>
      <c r="F663" s="210" t="s">
        <v>18926</v>
      </c>
      <c r="G663" s="476" t="s">
        <v>18925</v>
      </c>
      <c r="H663" s="471">
        <v>44539</v>
      </c>
      <c r="I663" s="568"/>
      <c r="P663" s="195"/>
      <c r="Q663" s="195"/>
    </row>
    <row r="664" spans="1:17" ht="24.95" customHeight="1" x14ac:dyDescent="0.2">
      <c r="A664" s="557"/>
      <c r="B664" s="560"/>
      <c r="C664" s="563"/>
      <c r="D664" s="566"/>
      <c r="E664" s="212">
        <v>34.590000000000003</v>
      </c>
      <c r="F664" s="213" t="s">
        <v>18927</v>
      </c>
      <c r="G664" s="477" t="s">
        <v>18928</v>
      </c>
      <c r="H664" s="473">
        <v>44539</v>
      </c>
      <c r="I664" s="569"/>
      <c r="P664" s="195"/>
      <c r="Q664" s="195"/>
    </row>
    <row r="665" spans="1:17" ht="24.75" customHeight="1" thickBot="1" x14ac:dyDescent="0.25">
      <c r="A665" s="558"/>
      <c r="B665" s="561"/>
      <c r="C665" s="564"/>
      <c r="D665" s="567"/>
      <c r="E665" s="215">
        <v>51.4</v>
      </c>
      <c r="F665" s="216" t="s">
        <v>18929</v>
      </c>
      <c r="G665" s="466" t="s">
        <v>18930</v>
      </c>
      <c r="H665" s="463">
        <v>44539</v>
      </c>
      <c r="I665" s="570"/>
      <c r="P665" s="195"/>
      <c r="Q665" s="195"/>
    </row>
    <row r="666" spans="1:17" ht="24.95" customHeight="1" x14ac:dyDescent="0.2">
      <c r="A666" s="556" t="s">
        <v>18941</v>
      </c>
      <c r="B666" s="559" t="s">
        <v>18940</v>
      </c>
      <c r="C666" s="562" t="s">
        <v>836</v>
      </c>
      <c r="D666" s="565">
        <f t="shared" ref="D666" si="219">MIN(E666:E668)</f>
        <v>275.73733333333337</v>
      </c>
      <c r="E666" s="209">
        <f>2068.03/(1.5*5)</f>
        <v>275.73733333333337</v>
      </c>
      <c r="F666" s="210" t="s">
        <v>18942</v>
      </c>
      <c r="G666" s="476" t="s">
        <v>18943</v>
      </c>
      <c r="H666" s="471">
        <v>44539</v>
      </c>
      <c r="I666" s="568"/>
      <c r="P666" s="195"/>
      <c r="Q666" s="195"/>
    </row>
    <row r="667" spans="1:17" ht="24.95" customHeight="1" x14ac:dyDescent="0.2">
      <c r="A667" s="557"/>
      <c r="B667" s="560"/>
      <c r="C667" s="563"/>
      <c r="D667" s="566"/>
      <c r="E667" s="212"/>
      <c r="F667" s="213"/>
      <c r="G667" s="477"/>
      <c r="H667" s="473"/>
      <c r="I667" s="569"/>
      <c r="P667" s="195"/>
      <c r="Q667" s="195"/>
    </row>
    <row r="668" spans="1:17" ht="24.75" customHeight="1" thickBot="1" x14ac:dyDescent="0.25">
      <c r="A668" s="558"/>
      <c r="B668" s="561"/>
      <c r="C668" s="564"/>
      <c r="D668" s="567"/>
      <c r="E668" s="215"/>
      <c r="F668" s="216"/>
      <c r="G668" s="466"/>
      <c r="H668" s="463"/>
      <c r="I668" s="570"/>
      <c r="P668" s="195"/>
      <c r="Q668" s="195"/>
    </row>
    <row r="669" spans="1:17" ht="24.95" customHeight="1" x14ac:dyDescent="0.2">
      <c r="A669" s="556" t="s">
        <v>18980</v>
      </c>
      <c r="B669" s="559" t="s">
        <v>18805</v>
      </c>
      <c r="C669" s="562" t="s">
        <v>18947</v>
      </c>
      <c r="D669" s="565">
        <f t="shared" ref="D669" si="220">MIN(E669:E671)</f>
        <v>270.06802721088434</v>
      </c>
      <c r="E669" s="209">
        <v>270.06802721088434</v>
      </c>
      <c r="F669" s="210" t="s">
        <v>29059</v>
      </c>
      <c r="G669" s="476" t="s">
        <v>29060</v>
      </c>
      <c r="H669" s="471"/>
      <c r="I669" s="568"/>
      <c r="P669" s="195"/>
      <c r="Q669" s="195"/>
    </row>
    <row r="670" spans="1:17" ht="24.95" customHeight="1" x14ac:dyDescent="0.2">
      <c r="A670" s="557"/>
      <c r="B670" s="560"/>
      <c r="C670" s="563"/>
      <c r="D670" s="566"/>
      <c r="E670" s="212">
        <v>416.78470254957512</v>
      </c>
      <c r="F670" s="213" t="s">
        <v>29061</v>
      </c>
      <c r="G670" s="477" t="s">
        <v>29062</v>
      </c>
      <c r="H670" s="473"/>
      <c r="I670" s="569"/>
      <c r="P670" s="195"/>
      <c r="Q670" s="195"/>
    </row>
    <row r="671" spans="1:17" ht="24.75" customHeight="1" thickBot="1" x14ac:dyDescent="0.25">
      <c r="A671" s="558"/>
      <c r="B671" s="561"/>
      <c r="C671" s="564"/>
      <c r="D671" s="567"/>
      <c r="E671" s="215"/>
      <c r="F671" s="216"/>
      <c r="G671" s="466"/>
      <c r="H671" s="463"/>
      <c r="I671" s="570"/>
      <c r="P671" s="195"/>
      <c r="Q671" s="195"/>
    </row>
    <row r="672" spans="1:17" ht="24.95" customHeight="1" x14ac:dyDescent="0.2">
      <c r="A672" s="556" t="s">
        <v>18981</v>
      </c>
      <c r="B672" s="559" t="s">
        <v>18948</v>
      </c>
      <c r="C672" s="562" t="s">
        <v>208</v>
      </c>
      <c r="D672" s="565">
        <f t="shared" ref="D672" si="221">MIN(E672:E674)</f>
        <v>221.24</v>
      </c>
      <c r="E672" s="209">
        <v>233.95</v>
      </c>
      <c r="F672" s="210" t="s">
        <v>18949</v>
      </c>
      <c r="G672" s="476" t="s">
        <v>18950</v>
      </c>
      <c r="H672" s="471">
        <v>44539</v>
      </c>
      <c r="I672" s="568"/>
      <c r="P672" s="195"/>
      <c r="Q672" s="195"/>
    </row>
    <row r="673" spans="1:17" ht="24.95" customHeight="1" x14ac:dyDescent="0.2">
      <c r="A673" s="557"/>
      <c r="B673" s="560"/>
      <c r="C673" s="563"/>
      <c r="D673" s="566"/>
      <c r="E673" s="212">
        <v>221.24</v>
      </c>
      <c r="F673" s="213" t="s">
        <v>18951</v>
      </c>
      <c r="G673" s="477" t="s">
        <v>18952</v>
      </c>
      <c r="H673" s="473">
        <v>44539</v>
      </c>
      <c r="I673" s="569"/>
      <c r="P673" s="195"/>
      <c r="Q673" s="195"/>
    </row>
    <row r="674" spans="1:17" ht="24.75" customHeight="1" thickBot="1" x14ac:dyDescent="0.25">
      <c r="A674" s="558"/>
      <c r="B674" s="561"/>
      <c r="C674" s="564"/>
      <c r="D674" s="567"/>
      <c r="E674" s="215">
        <v>299.89999999999998</v>
      </c>
      <c r="F674" s="216" t="s">
        <v>18953</v>
      </c>
      <c r="G674" s="466" t="s">
        <v>18954</v>
      </c>
      <c r="H674" s="463">
        <v>44539</v>
      </c>
      <c r="I674" s="570"/>
      <c r="P674" s="195"/>
      <c r="Q674" s="195"/>
    </row>
    <row r="675" spans="1:17" ht="24.95" customHeight="1" x14ac:dyDescent="0.2">
      <c r="A675" s="556" t="s">
        <v>18982</v>
      </c>
      <c r="B675" s="559" t="s">
        <v>18781</v>
      </c>
      <c r="C675" s="562" t="s">
        <v>208</v>
      </c>
      <c r="D675" s="565">
        <f t="shared" ref="D675" si="222">MIN(E675:E677)</f>
        <v>204.9</v>
      </c>
      <c r="E675" s="209">
        <v>204.9</v>
      </c>
      <c r="F675" s="210" t="s">
        <v>18955</v>
      </c>
      <c r="G675" s="476" t="s">
        <v>18956</v>
      </c>
      <c r="H675" s="471"/>
      <c r="I675" s="568"/>
      <c r="P675" s="195"/>
      <c r="Q675" s="195"/>
    </row>
    <row r="676" spans="1:17" ht="24.95" customHeight="1" x14ac:dyDescent="0.2">
      <c r="A676" s="557"/>
      <c r="B676" s="560"/>
      <c r="C676" s="563"/>
      <c r="D676" s="566"/>
      <c r="E676" s="212"/>
      <c r="F676" s="213"/>
      <c r="G676" s="477"/>
      <c r="H676" s="473"/>
      <c r="I676" s="569"/>
      <c r="P676" s="195"/>
      <c r="Q676" s="195"/>
    </row>
    <row r="677" spans="1:17" ht="24.75" customHeight="1" thickBot="1" x14ac:dyDescent="0.25">
      <c r="A677" s="558"/>
      <c r="B677" s="561"/>
      <c r="C677" s="564"/>
      <c r="D677" s="567"/>
      <c r="E677" s="215"/>
      <c r="F677" s="216"/>
      <c r="G677" s="466"/>
      <c r="H677" s="463"/>
      <c r="I677" s="570"/>
      <c r="P677" s="195"/>
      <c r="Q677" s="195"/>
    </row>
    <row r="678" spans="1:17" ht="24.95" customHeight="1" x14ac:dyDescent="0.2">
      <c r="A678" s="556" t="s">
        <v>18983</v>
      </c>
      <c r="B678" s="559" t="s">
        <v>14202</v>
      </c>
      <c r="C678" s="562" t="s">
        <v>208</v>
      </c>
      <c r="D678" s="565">
        <f t="shared" ref="D678" si="223">MIN(E678:E680)</f>
        <v>363.99</v>
      </c>
      <c r="E678" s="209">
        <v>363.99</v>
      </c>
      <c r="F678" s="210" t="s">
        <v>18957</v>
      </c>
      <c r="G678" s="476" t="s">
        <v>18958</v>
      </c>
      <c r="H678" s="471">
        <v>44539</v>
      </c>
      <c r="I678" s="568"/>
      <c r="P678" s="195"/>
      <c r="Q678" s="195"/>
    </row>
    <row r="679" spans="1:17" ht="24.95" customHeight="1" x14ac:dyDescent="0.2">
      <c r="A679" s="557"/>
      <c r="B679" s="560"/>
      <c r="C679" s="563"/>
      <c r="D679" s="566"/>
      <c r="E679" s="212">
        <v>498.29</v>
      </c>
      <c r="F679" s="213" t="s">
        <v>18959</v>
      </c>
      <c r="G679" s="477" t="s">
        <v>18960</v>
      </c>
      <c r="H679" s="473">
        <v>44539</v>
      </c>
      <c r="I679" s="569"/>
      <c r="P679" s="195"/>
      <c r="Q679" s="195"/>
    </row>
    <row r="680" spans="1:17" ht="24.75" customHeight="1" thickBot="1" x14ac:dyDescent="0.25">
      <c r="A680" s="558"/>
      <c r="B680" s="561"/>
      <c r="C680" s="564"/>
      <c r="D680" s="567"/>
      <c r="E680" s="215">
        <v>489.9</v>
      </c>
      <c r="F680" s="216" t="s">
        <v>18955</v>
      </c>
      <c r="G680" s="466" t="s">
        <v>18961</v>
      </c>
      <c r="H680" s="463">
        <v>44539</v>
      </c>
      <c r="I680" s="570"/>
      <c r="P680" s="195"/>
      <c r="Q680" s="195"/>
    </row>
    <row r="681" spans="1:17" ht="24.95" customHeight="1" x14ac:dyDescent="0.2">
      <c r="A681" s="556" t="s">
        <v>18984</v>
      </c>
      <c r="B681" s="559" t="s">
        <v>18996</v>
      </c>
      <c r="C681" s="562" t="s">
        <v>208</v>
      </c>
      <c r="D681" s="565">
        <f t="shared" ref="D681" si="224">MIN(E681:E683)</f>
        <v>795.3</v>
      </c>
      <c r="E681" s="209">
        <v>795.3</v>
      </c>
      <c r="F681" s="210" t="s">
        <v>15840</v>
      </c>
      <c r="G681" s="476" t="s">
        <v>18995</v>
      </c>
      <c r="H681" s="471">
        <v>44539</v>
      </c>
      <c r="I681" s="568"/>
      <c r="P681" s="195"/>
      <c r="Q681" s="195"/>
    </row>
    <row r="682" spans="1:17" ht="24.95" customHeight="1" x14ac:dyDescent="0.2">
      <c r="A682" s="557"/>
      <c r="B682" s="560"/>
      <c r="C682" s="563"/>
      <c r="D682" s="566"/>
      <c r="E682" s="212">
        <v>1013.16</v>
      </c>
      <c r="F682" s="213" t="s">
        <v>18955</v>
      </c>
      <c r="G682" s="477" t="s">
        <v>18997</v>
      </c>
      <c r="H682" s="473">
        <v>44539</v>
      </c>
      <c r="I682" s="569"/>
      <c r="P682" s="195"/>
      <c r="Q682" s="195"/>
    </row>
    <row r="683" spans="1:17" ht="24.75" customHeight="1" thickBot="1" x14ac:dyDescent="0.25">
      <c r="A683" s="558"/>
      <c r="B683" s="561"/>
      <c r="C683" s="564"/>
      <c r="D683" s="567"/>
      <c r="E683" s="215">
        <v>879.9</v>
      </c>
      <c r="F683" s="216" t="s">
        <v>16768</v>
      </c>
      <c r="G683" s="391" t="s">
        <v>18998</v>
      </c>
      <c r="H683" s="463">
        <v>44539</v>
      </c>
      <c r="I683" s="570"/>
      <c r="P683" s="195"/>
      <c r="Q683" s="195"/>
    </row>
    <row r="684" spans="1:17" ht="24.95" customHeight="1" x14ac:dyDescent="0.2">
      <c r="A684" s="556" t="s">
        <v>18985</v>
      </c>
      <c r="B684" s="559" t="s">
        <v>18999</v>
      </c>
      <c r="C684" s="562" t="s">
        <v>208</v>
      </c>
      <c r="D684" s="565">
        <f t="shared" ref="D684" si="225">MIN(E684:E686)</f>
        <v>1089.01</v>
      </c>
      <c r="E684" s="209">
        <v>1089.01</v>
      </c>
      <c r="F684" s="210" t="s">
        <v>18962</v>
      </c>
      <c r="G684" s="476" t="s">
        <v>18963</v>
      </c>
      <c r="H684" s="471">
        <v>44539</v>
      </c>
      <c r="I684" s="568"/>
      <c r="P684" s="195"/>
      <c r="Q684" s="195"/>
    </row>
    <row r="685" spans="1:17" ht="24.95" customHeight="1" x14ac:dyDescent="0.2">
      <c r="A685" s="557"/>
      <c r="B685" s="560"/>
      <c r="C685" s="563"/>
      <c r="D685" s="566"/>
      <c r="E685" s="212"/>
      <c r="F685" s="213"/>
      <c r="G685" s="477"/>
      <c r="H685" s="473"/>
      <c r="I685" s="569"/>
      <c r="P685" s="195"/>
      <c r="Q685" s="195"/>
    </row>
    <row r="686" spans="1:17" ht="24.75" customHeight="1" thickBot="1" x14ac:dyDescent="0.25">
      <c r="A686" s="558"/>
      <c r="B686" s="561"/>
      <c r="C686" s="564"/>
      <c r="D686" s="567"/>
      <c r="E686" s="215"/>
      <c r="F686" s="216"/>
      <c r="G686" s="466"/>
      <c r="H686" s="463"/>
      <c r="I686" s="570"/>
      <c r="P686" s="195"/>
      <c r="Q686" s="195"/>
    </row>
    <row r="687" spans="1:17" ht="24.95" customHeight="1" x14ac:dyDescent="0.2">
      <c r="A687" s="556" t="s">
        <v>18986</v>
      </c>
      <c r="B687" s="559" t="s">
        <v>19000</v>
      </c>
      <c r="C687" s="562" t="s">
        <v>208</v>
      </c>
      <c r="D687" s="565">
        <f t="shared" ref="D687" si="226">MIN(E687:E689)</f>
        <v>139.74</v>
      </c>
      <c r="E687" s="209">
        <v>139.74</v>
      </c>
      <c r="F687" s="210" t="s">
        <v>18964</v>
      </c>
      <c r="G687" s="476" t="s">
        <v>18965</v>
      </c>
      <c r="H687" s="471">
        <v>44539</v>
      </c>
      <c r="I687" s="568"/>
      <c r="P687" s="195"/>
      <c r="Q687" s="195"/>
    </row>
    <row r="688" spans="1:17" ht="24.95" customHeight="1" x14ac:dyDescent="0.2">
      <c r="A688" s="557"/>
      <c r="B688" s="560"/>
      <c r="C688" s="563"/>
      <c r="D688" s="566"/>
      <c r="E688" s="212">
        <v>185</v>
      </c>
      <c r="F688" s="213" t="s">
        <v>18966</v>
      </c>
      <c r="G688" s="477" t="s">
        <v>18967</v>
      </c>
      <c r="H688" s="473">
        <v>44539</v>
      </c>
      <c r="I688" s="569"/>
      <c r="P688" s="195"/>
      <c r="Q688" s="195"/>
    </row>
    <row r="689" spans="1:17" ht="24.75" customHeight="1" thickBot="1" x14ac:dyDescent="0.25">
      <c r="A689" s="558"/>
      <c r="B689" s="561"/>
      <c r="C689" s="564"/>
      <c r="D689" s="567"/>
      <c r="E689" s="215">
        <v>140.91999999999999</v>
      </c>
      <c r="F689" s="216" t="s">
        <v>18968</v>
      </c>
      <c r="G689" s="466" t="s">
        <v>18969</v>
      </c>
      <c r="H689" s="463">
        <v>44539</v>
      </c>
      <c r="I689" s="570"/>
      <c r="P689" s="195"/>
      <c r="Q689" s="195"/>
    </row>
    <row r="690" spans="1:17" ht="24.95" customHeight="1" x14ac:dyDescent="0.2">
      <c r="A690" s="556" t="s">
        <v>18987</v>
      </c>
      <c r="B690" s="559" t="s">
        <v>19001</v>
      </c>
      <c r="C690" s="562" t="s">
        <v>208</v>
      </c>
      <c r="D690" s="565">
        <f t="shared" ref="D690" si="227">MIN(E690:E692)</f>
        <v>209.99</v>
      </c>
      <c r="E690" s="209">
        <v>216</v>
      </c>
      <c r="F690" s="210" t="s">
        <v>18966</v>
      </c>
      <c r="G690" s="476" t="s">
        <v>18971</v>
      </c>
      <c r="H690" s="471">
        <v>44539</v>
      </c>
      <c r="I690" s="568"/>
      <c r="P690" s="195"/>
      <c r="Q690" s="195"/>
    </row>
    <row r="691" spans="1:17" ht="24.95" customHeight="1" x14ac:dyDescent="0.2">
      <c r="A691" s="557"/>
      <c r="B691" s="560"/>
      <c r="C691" s="563"/>
      <c r="D691" s="566"/>
      <c r="E691" s="212">
        <v>253.72</v>
      </c>
      <c r="F691" s="213" t="s">
        <v>18972</v>
      </c>
      <c r="G691" s="477" t="s">
        <v>18973</v>
      </c>
      <c r="H691" s="473">
        <v>44539</v>
      </c>
      <c r="I691" s="569"/>
      <c r="P691" s="195"/>
      <c r="Q691" s="195"/>
    </row>
    <row r="692" spans="1:17" ht="24.75" customHeight="1" thickBot="1" x14ac:dyDescent="0.25">
      <c r="A692" s="558"/>
      <c r="B692" s="561"/>
      <c r="C692" s="564"/>
      <c r="D692" s="567"/>
      <c r="E692" s="215">
        <v>209.99</v>
      </c>
      <c r="F692" s="216" t="s">
        <v>18974</v>
      </c>
      <c r="G692" s="466" t="s">
        <v>18975</v>
      </c>
      <c r="H692" s="463">
        <v>44539</v>
      </c>
      <c r="I692" s="570"/>
      <c r="P692" s="195"/>
      <c r="Q692" s="195"/>
    </row>
    <row r="693" spans="1:17" ht="24.95" customHeight="1" x14ac:dyDescent="0.2">
      <c r="A693" s="556" t="s">
        <v>18988</v>
      </c>
      <c r="B693" s="559" t="s">
        <v>19002</v>
      </c>
      <c r="C693" s="562" t="s">
        <v>208</v>
      </c>
      <c r="D693" s="565">
        <f t="shared" ref="D693" si="228">MIN(E693:E695)</f>
        <v>201.25</v>
      </c>
      <c r="E693" s="209">
        <v>249.99</v>
      </c>
      <c r="F693" s="210" t="s">
        <v>18974</v>
      </c>
      <c r="G693" s="476" t="s">
        <v>18977</v>
      </c>
      <c r="H693" s="471">
        <v>44539</v>
      </c>
      <c r="I693" s="568"/>
      <c r="P693" s="195"/>
      <c r="Q693" s="195"/>
    </row>
    <row r="694" spans="1:17" ht="24.95" customHeight="1" x14ac:dyDescent="0.2">
      <c r="A694" s="557"/>
      <c r="B694" s="560"/>
      <c r="C694" s="563"/>
      <c r="D694" s="566"/>
      <c r="E694" s="212">
        <v>201.25</v>
      </c>
      <c r="F694" s="213" t="s">
        <v>18968</v>
      </c>
      <c r="G694" s="477" t="s">
        <v>18978</v>
      </c>
      <c r="H694" s="473">
        <v>44539</v>
      </c>
      <c r="I694" s="569"/>
      <c r="P694" s="195"/>
      <c r="Q694" s="195"/>
    </row>
    <row r="695" spans="1:17" ht="24.75" customHeight="1" thickBot="1" x14ac:dyDescent="0.25">
      <c r="A695" s="558"/>
      <c r="B695" s="561"/>
      <c r="C695" s="564"/>
      <c r="D695" s="567"/>
      <c r="E695" s="215">
        <v>205.75</v>
      </c>
      <c r="F695" s="216" t="s">
        <v>18964</v>
      </c>
      <c r="G695" s="466" t="s">
        <v>18979</v>
      </c>
      <c r="H695" s="463">
        <v>44539</v>
      </c>
      <c r="I695" s="570"/>
      <c r="P695" s="195"/>
      <c r="Q695" s="195"/>
    </row>
    <row r="696" spans="1:17" ht="24.95" customHeight="1" x14ac:dyDescent="0.2">
      <c r="A696" s="556" t="s">
        <v>18989</v>
      </c>
      <c r="B696" s="559" t="s">
        <v>19016</v>
      </c>
      <c r="C696" s="562" t="s">
        <v>836</v>
      </c>
      <c r="D696" s="565">
        <f t="shared" ref="D696" si="229">MIN(E696:E698)</f>
        <v>130.46868686868689</v>
      </c>
      <c r="E696" s="209">
        <f>645.82/(2.75*1.8)</f>
        <v>130.46868686868689</v>
      </c>
      <c r="F696" s="210" t="s">
        <v>19014</v>
      </c>
      <c r="G696" s="476" t="s">
        <v>19015</v>
      </c>
      <c r="H696" s="471">
        <v>44539</v>
      </c>
      <c r="I696" s="568"/>
      <c r="P696" s="195"/>
      <c r="Q696" s="195"/>
    </row>
    <row r="697" spans="1:17" ht="24.95" customHeight="1" x14ac:dyDescent="0.2">
      <c r="A697" s="557"/>
      <c r="B697" s="560"/>
      <c r="C697" s="563"/>
      <c r="D697" s="566"/>
      <c r="E697" s="212"/>
      <c r="F697" s="213"/>
      <c r="G697" s="477"/>
      <c r="H697" s="473"/>
      <c r="I697" s="569"/>
      <c r="P697" s="195"/>
      <c r="Q697" s="195"/>
    </row>
    <row r="698" spans="1:17" ht="24.75" customHeight="1" thickBot="1" x14ac:dyDescent="0.25">
      <c r="A698" s="558"/>
      <c r="B698" s="561"/>
      <c r="C698" s="564"/>
      <c r="D698" s="567"/>
      <c r="E698" s="215"/>
      <c r="F698" s="216"/>
      <c r="G698" s="466"/>
      <c r="H698" s="463"/>
      <c r="I698" s="570"/>
      <c r="P698" s="195"/>
      <c r="Q698" s="195"/>
    </row>
    <row r="699" spans="1:17" x14ac:dyDescent="0.2">
      <c r="A699" s="556" t="s">
        <v>29066</v>
      </c>
      <c r="B699" s="559" t="s">
        <v>29067</v>
      </c>
      <c r="C699" s="562" t="s">
        <v>836</v>
      </c>
      <c r="D699" s="565">
        <f t="shared" ref="D699" si="230">MIN(E699:E701)</f>
        <v>111.71032357473035</v>
      </c>
      <c r="E699" s="209">
        <v>111.71032357473035</v>
      </c>
      <c r="F699" s="210" t="s">
        <v>29059</v>
      </c>
      <c r="G699" s="476" t="s">
        <v>29060</v>
      </c>
      <c r="H699" s="471"/>
      <c r="I699" s="568"/>
    </row>
    <row r="700" spans="1:17" x14ac:dyDescent="0.2">
      <c r="A700" s="557"/>
      <c r="B700" s="560"/>
      <c r="C700" s="563"/>
      <c r="D700" s="566"/>
      <c r="E700" s="212"/>
      <c r="F700" s="213"/>
      <c r="G700" s="477"/>
      <c r="H700" s="473"/>
      <c r="I700" s="569"/>
    </row>
    <row r="701" spans="1:17" ht="15.75" thickBot="1" x14ac:dyDescent="0.25">
      <c r="A701" s="558"/>
      <c r="B701" s="561"/>
      <c r="C701" s="564"/>
      <c r="D701" s="567"/>
      <c r="E701" s="215"/>
      <c r="F701" s="216"/>
      <c r="G701" s="466"/>
      <c r="H701" s="463"/>
      <c r="I701" s="570"/>
    </row>
  </sheetData>
  <mergeCells count="1141">
    <mergeCell ref="I627:I629"/>
    <mergeCell ref="I630:I632"/>
    <mergeCell ref="I606:I608"/>
    <mergeCell ref="I609:I611"/>
    <mergeCell ref="I612:I614"/>
    <mergeCell ref="I615:I617"/>
    <mergeCell ref="I618:I620"/>
    <mergeCell ref="I621:I623"/>
    <mergeCell ref="I624:I626"/>
    <mergeCell ref="A627:A629"/>
    <mergeCell ref="B627:B629"/>
    <mergeCell ref="C627:C629"/>
    <mergeCell ref="D627:D629"/>
    <mergeCell ref="A630:A632"/>
    <mergeCell ref="B630:B632"/>
    <mergeCell ref="C630:C632"/>
    <mergeCell ref="D630:D632"/>
    <mergeCell ref="A618:A620"/>
    <mergeCell ref="B618:B620"/>
    <mergeCell ref="C618:C620"/>
    <mergeCell ref="D618:D620"/>
    <mergeCell ref="A621:A623"/>
    <mergeCell ref="B621:B623"/>
    <mergeCell ref="C621:C623"/>
    <mergeCell ref="D621:D623"/>
    <mergeCell ref="A624:A626"/>
    <mergeCell ref="B624:B626"/>
    <mergeCell ref="C624:C626"/>
    <mergeCell ref="D624:D626"/>
    <mergeCell ref="A615:A617"/>
    <mergeCell ref="B615:B617"/>
    <mergeCell ref="C615:C617"/>
    <mergeCell ref="D615:D617"/>
    <mergeCell ref="A606:A608"/>
    <mergeCell ref="B606:B608"/>
    <mergeCell ref="C606:C608"/>
    <mergeCell ref="D606:D608"/>
    <mergeCell ref="A609:A611"/>
    <mergeCell ref="B609:B611"/>
    <mergeCell ref="C609:C611"/>
    <mergeCell ref="D609:D611"/>
    <mergeCell ref="A612:A614"/>
    <mergeCell ref="B612:B614"/>
    <mergeCell ref="C612:C614"/>
    <mergeCell ref="D612:D614"/>
    <mergeCell ref="I597:I599"/>
    <mergeCell ref="A591:A593"/>
    <mergeCell ref="B591:B593"/>
    <mergeCell ref="C591:C593"/>
    <mergeCell ref="D591:D593"/>
    <mergeCell ref="I591:I593"/>
    <mergeCell ref="A594:A596"/>
    <mergeCell ref="B594:B596"/>
    <mergeCell ref="C594:C596"/>
    <mergeCell ref="D594:D596"/>
    <mergeCell ref="I594:I596"/>
    <mergeCell ref="A597:A599"/>
    <mergeCell ref="B597:B599"/>
    <mergeCell ref="C597:C599"/>
    <mergeCell ref="D597:D599"/>
    <mergeCell ref="A600:A602"/>
    <mergeCell ref="B600:B602"/>
    <mergeCell ref="C600:C602"/>
    <mergeCell ref="D600:D602"/>
    <mergeCell ref="A585:A587"/>
    <mergeCell ref="B585:B587"/>
    <mergeCell ref="C585:C587"/>
    <mergeCell ref="D585:D587"/>
    <mergeCell ref="I585:I587"/>
    <mergeCell ref="A588:A590"/>
    <mergeCell ref="B588:B590"/>
    <mergeCell ref="C588:C590"/>
    <mergeCell ref="D588:D590"/>
    <mergeCell ref="I588:I590"/>
    <mergeCell ref="I573:I575"/>
    <mergeCell ref="I576:I578"/>
    <mergeCell ref="A579:A581"/>
    <mergeCell ref="B579:B581"/>
    <mergeCell ref="C579:C581"/>
    <mergeCell ref="D579:D581"/>
    <mergeCell ref="I579:I581"/>
    <mergeCell ref="A582:A584"/>
    <mergeCell ref="B582:B584"/>
    <mergeCell ref="C582:C584"/>
    <mergeCell ref="D582:D584"/>
    <mergeCell ref="I582:I584"/>
    <mergeCell ref="A573:A575"/>
    <mergeCell ref="C573:C575"/>
    <mergeCell ref="A576:A578"/>
    <mergeCell ref="C576:C578"/>
    <mergeCell ref="B573:B575"/>
    <mergeCell ref="D573:D575"/>
    <mergeCell ref="B576:B578"/>
    <mergeCell ref="D576:D578"/>
    <mergeCell ref="I546:I548"/>
    <mergeCell ref="I549:I551"/>
    <mergeCell ref="I552:I554"/>
    <mergeCell ref="I555:I557"/>
    <mergeCell ref="I558:I560"/>
    <mergeCell ref="I561:I563"/>
    <mergeCell ref="I564:I566"/>
    <mergeCell ref="I567:I569"/>
    <mergeCell ref="I570:I572"/>
    <mergeCell ref="I519:I521"/>
    <mergeCell ref="I522:I524"/>
    <mergeCell ref="I525:I527"/>
    <mergeCell ref="I528:I530"/>
    <mergeCell ref="I531:I533"/>
    <mergeCell ref="I534:I536"/>
    <mergeCell ref="I537:I539"/>
    <mergeCell ref="I540:I542"/>
    <mergeCell ref="I543:I545"/>
    <mergeCell ref="A561:A563"/>
    <mergeCell ref="B561:B563"/>
    <mergeCell ref="C561:C563"/>
    <mergeCell ref="D561:D563"/>
    <mergeCell ref="A564:A566"/>
    <mergeCell ref="B564:B566"/>
    <mergeCell ref="C564:C566"/>
    <mergeCell ref="D564:D566"/>
    <mergeCell ref="A567:A569"/>
    <mergeCell ref="B567:B569"/>
    <mergeCell ref="C567:C569"/>
    <mergeCell ref="D567:D569"/>
    <mergeCell ref="B552:B554"/>
    <mergeCell ref="C552:C554"/>
    <mergeCell ref="D552:D554"/>
    <mergeCell ref="A555:A557"/>
    <mergeCell ref="B555:B557"/>
    <mergeCell ref="C555:C557"/>
    <mergeCell ref="D555:D557"/>
    <mergeCell ref="A558:A560"/>
    <mergeCell ref="B558:B560"/>
    <mergeCell ref="C558:C560"/>
    <mergeCell ref="D558:D560"/>
    <mergeCell ref="A552:A554"/>
    <mergeCell ref="A519:A521"/>
    <mergeCell ref="B522:B524"/>
    <mergeCell ref="C522:C524"/>
    <mergeCell ref="D522:D524"/>
    <mergeCell ref="B525:B527"/>
    <mergeCell ref="C525:C527"/>
    <mergeCell ref="D525:D527"/>
    <mergeCell ref="A522:A524"/>
    <mergeCell ref="A525:A527"/>
    <mergeCell ref="A513:A515"/>
    <mergeCell ref="B513:B515"/>
    <mergeCell ref="C513:C515"/>
    <mergeCell ref="D513:D515"/>
    <mergeCell ref="I513:I515"/>
    <mergeCell ref="A516:A518"/>
    <mergeCell ref="B516:B518"/>
    <mergeCell ref="C516:C518"/>
    <mergeCell ref="D516:D518"/>
    <mergeCell ref="I516:I518"/>
    <mergeCell ref="C519:C521"/>
    <mergeCell ref="B504:B506"/>
    <mergeCell ref="C504:C506"/>
    <mergeCell ref="D504:D506"/>
    <mergeCell ref="I504:I506"/>
    <mergeCell ref="B507:B509"/>
    <mergeCell ref="C507:C509"/>
    <mergeCell ref="D507:D509"/>
    <mergeCell ref="B510:B512"/>
    <mergeCell ref="C510:C512"/>
    <mergeCell ref="D510:D512"/>
    <mergeCell ref="A507:A509"/>
    <mergeCell ref="A510:A512"/>
    <mergeCell ref="A498:A500"/>
    <mergeCell ref="B498:B500"/>
    <mergeCell ref="C498:C500"/>
    <mergeCell ref="D498:D500"/>
    <mergeCell ref="I498:I500"/>
    <mergeCell ref="A501:A503"/>
    <mergeCell ref="B501:B503"/>
    <mergeCell ref="C501:C503"/>
    <mergeCell ref="D501:D503"/>
    <mergeCell ref="I501:I503"/>
    <mergeCell ref="I480:I482"/>
    <mergeCell ref="B483:B485"/>
    <mergeCell ref="C483:C485"/>
    <mergeCell ref="D483:D485"/>
    <mergeCell ref="B486:B488"/>
    <mergeCell ref="C486:C488"/>
    <mergeCell ref="D486:D488"/>
    <mergeCell ref="B489:B491"/>
    <mergeCell ref="C489:C491"/>
    <mergeCell ref="D489:D491"/>
    <mergeCell ref="I483:I485"/>
    <mergeCell ref="I486:I488"/>
    <mergeCell ref="I489:I491"/>
    <mergeCell ref="I459:I461"/>
    <mergeCell ref="I462:I464"/>
    <mergeCell ref="I465:I467"/>
    <mergeCell ref="I468:I470"/>
    <mergeCell ref="I471:I473"/>
    <mergeCell ref="I474:I476"/>
    <mergeCell ref="B477:B479"/>
    <mergeCell ref="C477:C479"/>
    <mergeCell ref="D477:D479"/>
    <mergeCell ref="I477:I479"/>
    <mergeCell ref="D468:D470"/>
    <mergeCell ref="B471:B473"/>
    <mergeCell ref="C471:C473"/>
    <mergeCell ref="D471:D473"/>
    <mergeCell ref="B474:B476"/>
    <mergeCell ref="C474:C476"/>
    <mergeCell ref="D474:D476"/>
    <mergeCell ref="B459:B461"/>
    <mergeCell ref="C459:C461"/>
    <mergeCell ref="I429:I431"/>
    <mergeCell ref="I432:I434"/>
    <mergeCell ref="I435:I437"/>
    <mergeCell ref="B414:B416"/>
    <mergeCell ref="C414:C416"/>
    <mergeCell ref="D414:D416"/>
    <mergeCell ref="A471:A473"/>
    <mergeCell ref="A474:A476"/>
    <mergeCell ref="I453:I455"/>
    <mergeCell ref="I456:I458"/>
    <mergeCell ref="I441:I443"/>
    <mergeCell ref="I444:I446"/>
    <mergeCell ref="A447:A449"/>
    <mergeCell ref="B447:B449"/>
    <mergeCell ref="C447:C449"/>
    <mergeCell ref="D447:D449"/>
    <mergeCell ref="I447:I449"/>
    <mergeCell ref="B450:B452"/>
    <mergeCell ref="C450:C452"/>
    <mergeCell ref="D450:D452"/>
    <mergeCell ref="A450:A452"/>
    <mergeCell ref="I450:I452"/>
    <mergeCell ref="A441:A443"/>
    <mergeCell ref="B441:B443"/>
    <mergeCell ref="A444:A446"/>
    <mergeCell ref="B444:B446"/>
    <mergeCell ref="C444:C446"/>
    <mergeCell ref="D444:D446"/>
    <mergeCell ref="A453:A455"/>
    <mergeCell ref="A456:A458"/>
    <mergeCell ref="C426:C428"/>
    <mergeCell ref="I405:I407"/>
    <mergeCell ref="I408:I410"/>
    <mergeCell ref="I411:I413"/>
    <mergeCell ref="A438:A440"/>
    <mergeCell ref="B438:B440"/>
    <mergeCell ref="C438:C440"/>
    <mergeCell ref="D438:D440"/>
    <mergeCell ref="I438:I440"/>
    <mergeCell ref="B420:B422"/>
    <mergeCell ref="C420:C422"/>
    <mergeCell ref="D420:D422"/>
    <mergeCell ref="B423:B425"/>
    <mergeCell ref="C423:C425"/>
    <mergeCell ref="D423:D425"/>
    <mergeCell ref="A420:A422"/>
    <mergeCell ref="A423:A425"/>
    <mergeCell ref="A426:A428"/>
    <mergeCell ref="A429:A431"/>
    <mergeCell ref="A432:A434"/>
    <mergeCell ref="I414:I416"/>
    <mergeCell ref="I417:I419"/>
    <mergeCell ref="I420:I422"/>
    <mergeCell ref="I423:I425"/>
    <mergeCell ref="I426:I428"/>
    <mergeCell ref="A408:A410"/>
    <mergeCell ref="A414:A416"/>
    <mergeCell ref="A417:A419"/>
    <mergeCell ref="A435:A437"/>
    <mergeCell ref="B417:B419"/>
    <mergeCell ref="C417:C419"/>
    <mergeCell ref="D417:D419"/>
    <mergeCell ref="B426:B428"/>
    <mergeCell ref="I396:I398"/>
    <mergeCell ref="B399:B401"/>
    <mergeCell ref="C399:C401"/>
    <mergeCell ref="D399:D401"/>
    <mergeCell ref="B402:B404"/>
    <mergeCell ref="C402:C404"/>
    <mergeCell ref="D402:D404"/>
    <mergeCell ref="A399:A401"/>
    <mergeCell ref="A402:A404"/>
    <mergeCell ref="I399:I401"/>
    <mergeCell ref="I402:I404"/>
    <mergeCell ref="I384:I386"/>
    <mergeCell ref="A387:A389"/>
    <mergeCell ref="B387:B389"/>
    <mergeCell ref="C387:C389"/>
    <mergeCell ref="D387:D389"/>
    <mergeCell ref="I387:I389"/>
    <mergeCell ref="A390:A392"/>
    <mergeCell ref="B390:B392"/>
    <mergeCell ref="C390:C392"/>
    <mergeCell ref="D390:D392"/>
    <mergeCell ref="I390:I392"/>
    <mergeCell ref="A384:A386"/>
    <mergeCell ref="I381:I383"/>
    <mergeCell ref="I369:I371"/>
    <mergeCell ref="A372:A374"/>
    <mergeCell ref="C372:C374"/>
    <mergeCell ref="I372:I374"/>
    <mergeCell ref="A375:A377"/>
    <mergeCell ref="C375:C377"/>
    <mergeCell ref="I375:I377"/>
    <mergeCell ref="A369:A371"/>
    <mergeCell ref="B369:B371"/>
    <mergeCell ref="C369:C371"/>
    <mergeCell ref="D369:D371"/>
    <mergeCell ref="B372:B374"/>
    <mergeCell ref="D372:D374"/>
    <mergeCell ref="B375:B377"/>
    <mergeCell ref="D375:D377"/>
    <mergeCell ref="I393:I395"/>
    <mergeCell ref="C339:C341"/>
    <mergeCell ref="D339:D341"/>
    <mergeCell ref="B342:B344"/>
    <mergeCell ref="C342:C344"/>
    <mergeCell ref="D342:D344"/>
    <mergeCell ref="B408:B410"/>
    <mergeCell ref="C408:C410"/>
    <mergeCell ref="D408:D410"/>
    <mergeCell ref="B411:B413"/>
    <mergeCell ref="C411:C413"/>
    <mergeCell ref="D411:D413"/>
    <mergeCell ref="D453:D455"/>
    <mergeCell ref="B456:B458"/>
    <mergeCell ref="C441:C443"/>
    <mergeCell ref="D441:D443"/>
    <mergeCell ref="B453:B455"/>
    <mergeCell ref="C453:C455"/>
    <mergeCell ref="A570:A572"/>
    <mergeCell ref="B570:B572"/>
    <mergeCell ref="C570:C572"/>
    <mergeCell ref="D570:D572"/>
    <mergeCell ref="B528:B530"/>
    <mergeCell ref="C528:C530"/>
    <mergeCell ref="D528:D530"/>
    <mergeCell ref="A540:A542"/>
    <mergeCell ref="B540:B542"/>
    <mergeCell ref="C540:C542"/>
    <mergeCell ref="D540:D542"/>
    <mergeCell ref="A546:A548"/>
    <mergeCell ref="B546:B548"/>
    <mergeCell ref="C546:C548"/>
    <mergeCell ref="D546:D548"/>
    <mergeCell ref="A549:A551"/>
    <mergeCell ref="C360:C362"/>
    <mergeCell ref="D360:D362"/>
    <mergeCell ref="A411:A413"/>
    <mergeCell ref="B384:B386"/>
    <mergeCell ref="C384:C386"/>
    <mergeCell ref="D384:D386"/>
    <mergeCell ref="C549:C551"/>
    <mergeCell ref="D549:D551"/>
    <mergeCell ref="A528:A530"/>
    <mergeCell ref="B549:B551"/>
    <mergeCell ref="B519:B521"/>
    <mergeCell ref="D459:D461"/>
    <mergeCell ref="D519:D521"/>
    <mergeCell ref="D537:D539"/>
    <mergeCell ref="D492:D494"/>
    <mergeCell ref="A504:A506"/>
    <mergeCell ref="A531:A533"/>
    <mergeCell ref="B531:B533"/>
    <mergeCell ref="C531:C533"/>
    <mergeCell ref="D531:D533"/>
    <mergeCell ref="B534:B536"/>
    <mergeCell ref="C534:C536"/>
    <mergeCell ref="D534:D536"/>
    <mergeCell ref="A543:A545"/>
    <mergeCell ref="B543:B545"/>
    <mergeCell ref="C543:C545"/>
    <mergeCell ref="D543:D545"/>
    <mergeCell ref="A534:A536"/>
    <mergeCell ref="A537:A539"/>
    <mergeCell ref="B537:B539"/>
    <mergeCell ref="C537:C539"/>
    <mergeCell ref="C333:C335"/>
    <mergeCell ref="D333:D335"/>
    <mergeCell ref="B351:B353"/>
    <mergeCell ref="C351:C353"/>
    <mergeCell ref="D351:D353"/>
    <mergeCell ref="B354:B356"/>
    <mergeCell ref="C354:C356"/>
    <mergeCell ref="D354:D356"/>
    <mergeCell ref="B357:B359"/>
    <mergeCell ref="C357:C359"/>
    <mergeCell ref="D357:D359"/>
    <mergeCell ref="A462:A464"/>
    <mergeCell ref="B465:B467"/>
    <mergeCell ref="C465:C467"/>
    <mergeCell ref="D465:D467"/>
    <mergeCell ref="A465:A467"/>
    <mergeCell ref="C492:C494"/>
    <mergeCell ref="B270:B272"/>
    <mergeCell ref="B273:B275"/>
    <mergeCell ref="B276:B278"/>
    <mergeCell ref="A468:A470"/>
    <mergeCell ref="B468:B470"/>
    <mergeCell ref="C468:C470"/>
    <mergeCell ref="I333:I335"/>
    <mergeCell ref="A327:A329"/>
    <mergeCell ref="A345:A347"/>
    <mergeCell ref="A348:A350"/>
    <mergeCell ref="A351:A353"/>
    <mergeCell ref="A354:A356"/>
    <mergeCell ref="A357:A359"/>
    <mergeCell ref="A360:A362"/>
    <mergeCell ref="B363:B365"/>
    <mergeCell ref="C363:C365"/>
    <mergeCell ref="D363:D365"/>
    <mergeCell ref="A366:A368"/>
    <mergeCell ref="B366:B368"/>
    <mergeCell ref="C366:C368"/>
    <mergeCell ref="D366:D368"/>
    <mergeCell ref="I336:I338"/>
    <mergeCell ref="I339:I341"/>
    <mergeCell ref="A330:A332"/>
    <mergeCell ref="A336:A338"/>
    <mergeCell ref="A339:A341"/>
    <mergeCell ref="A363:A365"/>
    <mergeCell ref="B315:B317"/>
    <mergeCell ref="A318:A320"/>
    <mergeCell ref="A321:A323"/>
    <mergeCell ref="B321:B323"/>
    <mergeCell ref="A333:A335"/>
    <mergeCell ref="B255:B257"/>
    <mergeCell ref="C255:C257"/>
    <mergeCell ref="D255:D257"/>
    <mergeCell ref="A258:A260"/>
    <mergeCell ref="B258:B260"/>
    <mergeCell ref="C258:C260"/>
    <mergeCell ref="D258:D260"/>
    <mergeCell ref="B249:B251"/>
    <mergeCell ref="B252:B254"/>
    <mergeCell ref="I330:I332"/>
    <mergeCell ref="C327:C329"/>
    <mergeCell ref="B327:B329"/>
    <mergeCell ref="D327:D329"/>
    <mergeCell ref="I327:I329"/>
    <mergeCell ref="A324:A326"/>
    <mergeCell ref="C324:C326"/>
    <mergeCell ref="B324:B326"/>
    <mergeCell ref="D324:D326"/>
    <mergeCell ref="I324:I326"/>
    <mergeCell ref="B330:B332"/>
    <mergeCell ref="C330:C332"/>
    <mergeCell ref="D330:D332"/>
    <mergeCell ref="D252:D254"/>
    <mergeCell ref="A291:A293"/>
    <mergeCell ref="A294:A296"/>
    <mergeCell ref="A261:A263"/>
    <mergeCell ref="B261:B263"/>
    <mergeCell ref="A255:A257"/>
    <mergeCell ref="B318:B320"/>
    <mergeCell ref="B306:B308"/>
    <mergeCell ref="B309:B311"/>
    <mergeCell ref="B312:B314"/>
    <mergeCell ref="A135:A137"/>
    <mergeCell ref="B135:B137"/>
    <mergeCell ref="C135:C137"/>
    <mergeCell ref="D135:D137"/>
    <mergeCell ref="I135:I137"/>
    <mergeCell ref="A129:A131"/>
    <mergeCell ref="B129:B131"/>
    <mergeCell ref="C129:C131"/>
    <mergeCell ref="D129:D131"/>
    <mergeCell ref="D90:D92"/>
    <mergeCell ref="A93:A95"/>
    <mergeCell ref="B93:B95"/>
    <mergeCell ref="C93:C95"/>
    <mergeCell ref="D93:D95"/>
    <mergeCell ref="A102:A104"/>
    <mergeCell ref="B102:B104"/>
    <mergeCell ref="C102:C104"/>
    <mergeCell ref="D102:D104"/>
    <mergeCell ref="A108:A110"/>
    <mergeCell ref="B108:B110"/>
    <mergeCell ref="C108:C110"/>
    <mergeCell ref="D108:D110"/>
    <mergeCell ref="I126:I128"/>
    <mergeCell ref="A123:A125"/>
    <mergeCell ref="B123:B125"/>
    <mergeCell ref="C123:C125"/>
    <mergeCell ref="I105:I107"/>
    <mergeCell ref="A111:A113"/>
    <mergeCell ref="B111:B113"/>
    <mergeCell ref="I120:I122"/>
    <mergeCell ref="D114:D116"/>
    <mergeCell ref="I114:I116"/>
    <mergeCell ref="I129:I131"/>
    <mergeCell ref="A132:A134"/>
    <mergeCell ref="B132:B134"/>
    <mergeCell ref="C132:C134"/>
    <mergeCell ref="D132:D134"/>
    <mergeCell ref="I132:I134"/>
    <mergeCell ref="I69:I71"/>
    <mergeCell ref="I72:I74"/>
    <mergeCell ref="A120:A122"/>
    <mergeCell ref="B120:B122"/>
    <mergeCell ref="C120:C122"/>
    <mergeCell ref="D120:D122"/>
    <mergeCell ref="I90:I92"/>
    <mergeCell ref="I102:I104"/>
    <mergeCell ref="I108:I110"/>
    <mergeCell ref="I93:I95"/>
    <mergeCell ref="A105:A107"/>
    <mergeCell ref="B105:B107"/>
    <mergeCell ref="C105:C107"/>
    <mergeCell ref="D105:D107"/>
    <mergeCell ref="A126:A128"/>
    <mergeCell ref="B126:B128"/>
    <mergeCell ref="C126:C128"/>
    <mergeCell ref="D126:D128"/>
    <mergeCell ref="I75:I77"/>
    <mergeCell ref="A78:A80"/>
    <mergeCell ref="B78:B80"/>
    <mergeCell ref="C78:C80"/>
    <mergeCell ref="D78:D80"/>
    <mergeCell ref="I78:I80"/>
    <mergeCell ref="A81:A83"/>
    <mergeCell ref="B81:B83"/>
    <mergeCell ref="A18:A20"/>
    <mergeCell ref="B18:B20"/>
    <mergeCell ref="C18:C20"/>
    <mergeCell ref="D18:D20"/>
    <mergeCell ref="A21:A23"/>
    <mergeCell ref="B21:B23"/>
    <mergeCell ref="C21:C23"/>
    <mergeCell ref="D21:D23"/>
    <mergeCell ref="A24:A26"/>
    <mergeCell ref="B24:B26"/>
    <mergeCell ref="C24:C26"/>
    <mergeCell ref="D24:D26"/>
    <mergeCell ref="A27:A29"/>
    <mergeCell ref="B27:B29"/>
    <mergeCell ref="C27:C29"/>
    <mergeCell ref="D27:D29"/>
    <mergeCell ref="A72:A74"/>
    <mergeCell ref="B72:B74"/>
    <mergeCell ref="C72:C74"/>
    <mergeCell ref="D72:D74"/>
    <mergeCell ref="A63:A65"/>
    <mergeCell ref="B63:B65"/>
    <mergeCell ref="C63:C65"/>
    <mergeCell ref="D63:D65"/>
    <mergeCell ref="A66:A68"/>
    <mergeCell ref="B66:B68"/>
    <mergeCell ref="C66:C68"/>
    <mergeCell ref="D66:D68"/>
    <mergeCell ref="A36:A38"/>
    <mergeCell ref="B36:B38"/>
    <mergeCell ref="C36:C38"/>
    <mergeCell ref="A30:A32"/>
    <mergeCell ref="A1:I1"/>
    <mergeCell ref="A6:A8"/>
    <mergeCell ref="B6:B8"/>
    <mergeCell ref="C6:C8"/>
    <mergeCell ref="D6:D8"/>
    <mergeCell ref="A4:I4"/>
    <mergeCell ref="A15:A17"/>
    <mergeCell ref="B15:B17"/>
    <mergeCell ref="C15:C17"/>
    <mergeCell ref="D15:D17"/>
    <mergeCell ref="D57:D59"/>
    <mergeCell ref="D39:D41"/>
    <mergeCell ref="A42:A44"/>
    <mergeCell ref="B42:B44"/>
    <mergeCell ref="C42:C44"/>
    <mergeCell ref="D42:D44"/>
    <mergeCell ref="A51:A53"/>
    <mergeCell ref="B51:B53"/>
    <mergeCell ref="C51:C53"/>
    <mergeCell ref="D51:D53"/>
    <mergeCell ref="A48:A50"/>
    <mergeCell ref="B48:B50"/>
    <mergeCell ref="C48:C50"/>
    <mergeCell ref="D48:D50"/>
    <mergeCell ref="A9:A11"/>
    <mergeCell ref="B9:B11"/>
    <mergeCell ref="C9:C11"/>
    <mergeCell ref="D9:D11"/>
    <mergeCell ref="A12:A14"/>
    <mergeCell ref="B12:B14"/>
    <mergeCell ref="C12:C14"/>
    <mergeCell ref="D12:D14"/>
    <mergeCell ref="B30:B32"/>
    <mergeCell ref="C30:C32"/>
    <mergeCell ref="D30:D32"/>
    <mergeCell ref="A45:A47"/>
    <mergeCell ref="B45:B47"/>
    <mergeCell ref="C45:C47"/>
    <mergeCell ref="D45:D47"/>
    <mergeCell ref="A39:A41"/>
    <mergeCell ref="B39:B41"/>
    <mergeCell ref="C39:C41"/>
    <mergeCell ref="A33:A35"/>
    <mergeCell ref="B33:B35"/>
    <mergeCell ref="B57:B59"/>
    <mergeCell ref="C57:C59"/>
    <mergeCell ref="C33:C35"/>
    <mergeCell ref="D33:D35"/>
    <mergeCell ref="D36:D38"/>
    <mergeCell ref="A54:A56"/>
    <mergeCell ref="C81:C83"/>
    <mergeCell ref="D81:D83"/>
    <mergeCell ref="I81:I83"/>
    <mergeCell ref="B54:B56"/>
    <mergeCell ref="C54:C56"/>
    <mergeCell ref="D54:D56"/>
    <mergeCell ref="A57:A59"/>
    <mergeCell ref="A60:A62"/>
    <mergeCell ref="B60:B62"/>
    <mergeCell ref="C60:C62"/>
    <mergeCell ref="D60:D62"/>
    <mergeCell ref="A69:A71"/>
    <mergeCell ref="B69:B71"/>
    <mergeCell ref="C69:C71"/>
    <mergeCell ref="D69:D71"/>
    <mergeCell ref="A75:A77"/>
    <mergeCell ref="B75:B77"/>
    <mergeCell ref="C75:C77"/>
    <mergeCell ref="D75:D77"/>
    <mergeCell ref="A117:A119"/>
    <mergeCell ref="B117:B119"/>
    <mergeCell ref="C117:C119"/>
    <mergeCell ref="D123:D125"/>
    <mergeCell ref="I123:I125"/>
    <mergeCell ref="C111:C113"/>
    <mergeCell ref="D111:D113"/>
    <mergeCell ref="I9:I11"/>
    <mergeCell ref="A96:A98"/>
    <mergeCell ref="B96:B98"/>
    <mergeCell ref="C96:C98"/>
    <mergeCell ref="D96:D98"/>
    <mergeCell ref="I96:I98"/>
    <mergeCell ref="A99:A101"/>
    <mergeCell ref="B99:B101"/>
    <mergeCell ref="C99:C101"/>
    <mergeCell ref="D99:D101"/>
    <mergeCell ref="I99:I101"/>
    <mergeCell ref="A87:A89"/>
    <mergeCell ref="B87:B89"/>
    <mergeCell ref="C87:C89"/>
    <mergeCell ref="D87:D89"/>
    <mergeCell ref="A84:A86"/>
    <mergeCell ref="B84:B86"/>
    <mergeCell ref="C84:C86"/>
    <mergeCell ref="D84:D86"/>
    <mergeCell ref="I84:I86"/>
    <mergeCell ref="I87:I89"/>
    <mergeCell ref="A90:A92"/>
    <mergeCell ref="B90:B92"/>
    <mergeCell ref="C90:C92"/>
    <mergeCell ref="I111:I113"/>
    <mergeCell ref="A114:A116"/>
    <mergeCell ref="B114:B116"/>
    <mergeCell ref="C114:C116"/>
    <mergeCell ref="D117:D119"/>
    <mergeCell ref="I117:I119"/>
    <mergeCell ref="C174:C176"/>
    <mergeCell ref="D174:D176"/>
    <mergeCell ref="B177:B179"/>
    <mergeCell ref="C177:C179"/>
    <mergeCell ref="D177:D179"/>
    <mergeCell ref="B180:B182"/>
    <mergeCell ref="C180:C182"/>
    <mergeCell ref="D180:D182"/>
    <mergeCell ref="B165:B167"/>
    <mergeCell ref="C165:C167"/>
    <mergeCell ref="D165:D167"/>
    <mergeCell ref="B168:B170"/>
    <mergeCell ref="C168:C170"/>
    <mergeCell ref="D168:D170"/>
    <mergeCell ref="B171:B173"/>
    <mergeCell ref="C171:C173"/>
    <mergeCell ref="D171:D173"/>
    <mergeCell ref="D144:D146"/>
    <mergeCell ref="B147:B149"/>
    <mergeCell ref="C147:C149"/>
    <mergeCell ref="D147:D149"/>
    <mergeCell ref="B150:B152"/>
    <mergeCell ref="C150:C152"/>
    <mergeCell ref="D150:D152"/>
    <mergeCell ref="B162:B164"/>
    <mergeCell ref="C162:C164"/>
    <mergeCell ref="D162:D164"/>
    <mergeCell ref="B153:B155"/>
    <mergeCell ref="C153:C155"/>
    <mergeCell ref="D153:D155"/>
    <mergeCell ref="C156:C158"/>
    <mergeCell ref="D156:D158"/>
    <mergeCell ref="B159:B161"/>
    <mergeCell ref="C159:C161"/>
    <mergeCell ref="D159:D161"/>
    <mergeCell ref="B144:B146"/>
    <mergeCell ref="C144:C146"/>
    <mergeCell ref="D195:D197"/>
    <mergeCell ref="B198:B200"/>
    <mergeCell ref="C198:C200"/>
    <mergeCell ref="D198:D200"/>
    <mergeCell ref="B183:B185"/>
    <mergeCell ref="C183:C185"/>
    <mergeCell ref="D183:D185"/>
    <mergeCell ref="B186:B188"/>
    <mergeCell ref="C186:C188"/>
    <mergeCell ref="D186:D188"/>
    <mergeCell ref="B189:B191"/>
    <mergeCell ref="C189:C191"/>
    <mergeCell ref="D189:D191"/>
    <mergeCell ref="A162:A164"/>
    <mergeCell ref="A153:A155"/>
    <mergeCell ref="A156:A158"/>
    <mergeCell ref="A159:A161"/>
    <mergeCell ref="B210:B212"/>
    <mergeCell ref="C210:C212"/>
    <mergeCell ref="D210:D212"/>
    <mergeCell ref="B201:B203"/>
    <mergeCell ref="C201:C203"/>
    <mergeCell ref="D201:D203"/>
    <mergeCell ref="B204:B206"/>
    <mergeCell ref="A192:A194"/>
    <mergeCell ref="A195:A197"/>
    <mergeCell ref="A198:A200"/>
    <mergeCell ref="C204:C206"/>
    <mergeCell ref="D204:D206"/>
    <mergeCell ref="B207:B209"/>
    <mergeCell ref="C207:C209"/>
    <mergeCell ref="D207:D209"/>
    <mergeCell ref="B192:B194"/>
    <mergeCell ref="C192:C194"/>
    <mergeCell ref="D192:D194"/>
    <mergeCell ref="B195:B197"/>
    <mergeCell ref="C195:C197"/>
    <mergeCell ref="A171:A173"/>
    <mergeCell ref="A174:A176"/>
    <mergeCell ref="A177:A179"/>
    <mergeCell ref="A180:A182"/>
    <mergeCell ref="A183:A185"/>
    <mergeCell ref="A186:A188"/>
    <mergeCell ref="A189:A191"/>
    <mergeCell ref="B156:B158"/>
    <mergeCell ref="B243:B245"/>
    <mergeCell ref="B246:B248"/>
    <mergeCell ref="B174:B176"/>
    <mergeCell ref="A234:A236"/>
    <mergeCell ref="B237:B239"/>
    <mergeCell ref="A240:A242"/>
    <mergeCell ref="B240:B242"/>
    <mergeCell ref="B213:B215"/>
    <mergeCell ref="A246:A248"/>
    <mergeCell ref="A213:A215"/>
    <mergeCell ref="A216:A218"/>
    <mergeCell ref="A219:A221"/>
    <mergeCell ref="A222:A224"/>
    <mergeCell ref="A225:A227"/>
    <mergeCell ref="A228:A230"/>
    <mergeCell ref="A231:A233"/>
    <mergeCell ref="A237:A239"/>
    <mergeCell ref="D213:D215"/>
    <mergeCell ref="B216:B218"/>
    <mergeCell ref="D216:D218"/>
    <mergeCell ref="B219:B221"/>
    <mergeCell ref="D219:D221"/>
    <mergeCell ref="B222:B224"/>
    <mergeCell ref="D222:D224"/>
    <mergeCell ref="B225:B227"/>
    <mergeCell ref="D225:D227"/>
    <mergeCell ref="C213:C215"/>
    <mergeCell ref="C216:C218"/>
    <mergeCell ref="C219:C221"/>
    <mergeCell ref="C222:C224"/>
    <mergeCell ref="C225:C227"/>
    <mergeCell ref="D228:D230"/>
    <mergeCell ref="B231:B233"/>
    <mergeCell ref="D231:D233"/>
    <mergeCell ref="C237:C239"/>
    <mergeCell ref="D237:D239"/>
    <mergeCell ref="C240:C242"/>
    <mergeCell ref="D240:D242"/>
    <mergeCell ref="C228:C230"/>
    <mergeCell ref="C231:C233"/>
    <mergeCell ref="C252:C254"/>
    <mergeCell ref="C243:C245"/>
    <mergeCell ref="C246:C248"/>
    <mergeCell ref="C249:C251"/>
    <mergeCell ref="B234:B236"/>
    <mergeCell ref="C234:C236"/>
    <mergeCell ref="D234:D236"/>
    <mergeCell ref="B291:B293"/>
    <mergeCell ref="A303:A305"/>
    <mergeCell ref="B297:B299"/>
    <mergeCell ref="B300:B302"/>
    <mergeCell ref="B294:B296"/>
    <mergeCell ref="B228:B230"/>
    <mergeCell ref="A243:A245"/>
    <mergeCell ref="A249:A251"/>
    <mergeCell ref="A252:A254"/>
    <mergeCell ref="A267:A269"/>
    <mergeCell ref="A270:A272"/>
    <mergeCell ref="A264:A266"/>
    <mergeCell ref="A273:A275"/>
    <mergeCell ref="A276:A278"/>
    <mergeCell ref="A279:A281"/>
    <mergeCell ref="B264:B266"/>
    <mergeCell ref="B267:B269"/>
    <mergeCell ref="A282:A284"/>
    <mergeCell ref="A288:A290"/>
    <mergeCell ref="B279:B281"/>
    <mergeCell ref="A285:A287"/>
    <mergeCell ref="B303:B305"/>
    <mergeCell ref="C288:C290"/>
    <mergeCell ref="C321:C323"/>
    <mergeCell ref="C315:C317"/>
    <mergeCell ref="C318:C320"/>
    <mergeCell ref="C309:C311"/>
    <mergeCell ref="C312:C314"/>
    <mergeCell ref="C300:C302"/>
    <mergeCell ref="C303:C305"/>
    <mergeCell ref="C297:C299"/>
    <mergeCell ref="C306:C308"/>
    <mergeCell ref="C294:C296"/>
    <mergeCell ref="C291:C293"/>
    <mergeCell ref="A306:A308"/>
    <mergeCell ref="A309:A311"/>
    <mergeCell ref="A312:A314"/>
    <mergeCell ref="A315:A317"/>
    <mergeCell ref="B282:B284"/>
    <mergeCell ref="B285:B287"/>
    <mergeCell ref="B288:B290"/>
    <mergeCell ref="C264:C266"/>
    <mergeCell ref="C276:C278"/>
    <mergeCell ref="C285:C287"/>
    <mergeCell ref="C267:C269"/>
    <mergeCell ref="C270:C272"/>
    <mergeCell ref="C273:C275"/>
    <mergeCell ref="D243:D245"/>
    <mergeCell ref="D246:D248"/>
    <mergeCell ref="D249:D251"/>
    <mergeCell ref="D264:D266"/>
    <mergeCell ref="D267:D269"/>
    <mergeCell ref="D270:D272"/>
    <mergeCell ref="C279:C281"/>
    <mergeCell ref="C282:C284"/>
    <mergeCell ref="C261:C263"/>
    <mergeCell ref="D261:D263"/>
    <mergeCell ref="I144:I146"/>
    <mergeCell ref="I174:I176"/>
    <mergeCell ref="I177:I179"/>
    <mergeCell ref="I180:I182"/>
    <mergeCell ref="I183:I185"/>
    <mergeCell ref="I186:I188"/>
    <mergeCell ref="I189:I191"/>
    <mergeCell ref="I192:I194"/>
    <mergeCell ref="I195:I197"/>
    <mergeCell ref="I198:I200"/>
    <mergeCell ref="I267:I269"/>
    <mergeCell ref="I270:I272"/>
    <mergeCell ref="I258:I260"/>
    <mergeCell ref="I261:I263"/>
    <mergeCell ref="I213:I215"/>
    <mergeCell ref="I216:I218"/>
    <mergeCell ref="I138:I140"/>
    <mergeCell ref="I141:I143"/>
    <mergeCell ref="I201:I203"/>
    <mergeCell ref="I204:I206"/>
    <mergeCell ref="I207:I209"/>
    <mergeCell ref="I210:I212"/>
    <mergeCell ref="A138:A140"/>
    <mergeCell ref="B138:B140"/>
    <mergeCell ref="C138:C140"/>
    <mergeCell ref="D138:D140"/>
    <mergeCell ref="A141:A143"/>
    <mergeCell ref="B141:B143"/>
    <mergeCell ref="C141:C143"/>
    <mergeCell ref="D141:D143"/>
    <mergeCell ref="A144:A146"/>
    <mergeCell ref="A147:A149"/>
    <mergeCell ref="A150:A152"/>
    <mergeCell ref="A201:A203"/>
    <mergeCell ref="A204:A206"/>
    <mergeCell ref="A207:A209"/>
    <mergeCell ref="A210:A212"/>
    <mergeCell ref="A165:A167"/>
    <mergeCell ref="A168:A170"/>
    <mergeCell ref="I147:I149"/>
    <mergeCell ref="I150:I152"/>
    <mergeCell ref="I153:I155"/>
    <mergeCell ref="I156:I158"/>
    <mergeCell ref="I159:I161"/>
    <mergeCell ref="I162:I164"/>
    <mergeCell ref="I165:I167"/>
    <mergeCell ref="I168:I170"/>
    <mergeCell ref="I171:I173"/>
    <mergeCell ref="I219:I221"/>
    <mergeCell ref="I222:I224"/>
    <mergeCell ref="I225:I227"/>
    <mergeCell ref="I228:I230"/>
    <mergeCell ref="I231:I233"/>
    <mergeCell ref="I243:I245"/>
    <mergeCell ref="I246:I248"/>
    <mergeCell ref="I249:I251"/>
    <mergeCell ref="I252:I254"/>
    <mergeCell ref="I255:I257"/>
    <mergeCell ref="I237:I239"/>
    <mergeCell ref="I240:I242"/>
    <mergeCell ref="I264:I266"/>
    <mergeCell ref="I234:I236"/>
    <mergeCell ref="I273:I275"/>
    <mergeCell ref="I276:I278"/>
    <mergeCell ref="I279:I281"/>
    <mergeCell ref="I282:I284"/>
    <mergeCell ref="I285:I287"/>
    <mergeCell ref="D276:D278"/>
    <mergeCell ref="I309:I311"/>
    <mergeCell ref="I312:I314"/>
    <mergeCell ref="I315:I317"/>
    <mergeCell ref="D273:D275"/>
    <mergeCell ref="D279:D281"/>
    <mergeCell ref="D282:D284"/>
    <mergeCell ref="D285:D287"/>
    <mergeCell ref="I318:I320"/>
    <mergeCell ref="I297:I299"/>
    <mergeCell ref="I300:I302"/>
    <mergeCell ref="I303:I305"/>
    <mergeCell ref="I306:I308"/>
    <mergeCell ref="I294:I296"/>
    <mergeCell ref="I288:I290"/>
    <mergeCell ref="I291:I293"/>
    <mergeCell ref="I321:I323"/>
    <mergeCell ref="A405:A407"/>
    <mergeCell ref="B378:B380"/>
    <mergeCell ref="C378:C380"/>
    <mergeCell ref="D378:D380"/>
    <mergeCell ref="B381:B383"/>
    <mergeCell ref="C381:C383"/>
    <mergeCell ref="D381:D383"/>
    <mergeCell ref="B393:B395"/>
    <mergeCell ref="C393:C395"/>
    <mergeCell ref="D393:D395"/>
    <mergeCell ref="A393:A395"/>
    <mergeCell ref="B396:B398"/>
    <mergeCell ref="C396:C398"/>
    <mergeCell ref="D396:D398"/>
    <mergeCell ref="A396:A398"/>
    <mergeCell ref="B405:B407"/>
    <mergeCell ref="A378:A380"/>
    <mergeCell ref="C405:C407"/>
    <mergeCell ref="D405:D407"/>
    <mergeCell ref="B333:B335"/>
    <mergeCell ref="B360:B362"/>
    <mergeCell ref="I342:I344"/>
    <mergeCell ref="I345:I347"/>
    <mergeCell ref="I348:I350"/>
    <mergeCell ref="I351:I353"/>
    <mergeCell ref="I354:I356"/>
    <mergeCell ref="I357:I359"/>
    <mergeCell ref="I360:I362"/>
    <mergeCell ref="I363:I365"/>
    <mergeCell ref="I366:I368"/>
    <mergeCell ref="I378:I380"/>
    <mergeCell ref="D495:D497"/>
    <mergeCell ref="A495:A497"/>
    <mergeCell ref="A459:A461"/>
    <mergeCell ref="B462:B464"/>
    <mergeCell ref="D321:D323"/>
    <mergeCell ref="D288:D290"/>
    <mergeCell ref="D291:D293"/>
    <mergeCell ref="D300:D302"/>
    <mergeCell ref="D303:D305"/>
    <mergeCell ref="D306:D308"/>
    <mergeCell ref="D309:D311"/>
    <mergeCell ref="D312:D314"/>
    <mergeCell ref="D315:D317"/>
    <mergeCell ref="D318:D320"/>
    <mergeCell ref="D294:D296"/>
    <mergeCell ref="D297:D299"/>
    <mergeCell ref="A297:A299"/>
    <mergeCell ref="A300:A302"/>
    <mergeCell ref="A381:A383"/>
    <mergeCell ref="C462:C464"/>
    <mergeCell ref="D462:D464"/>
    <mergeCell ref="A342:A344"/>
    <mergeCell ref="B345:B347"/>
    <mergeCell ref="C345:C347"/>
    <mergeCell ref="D345:D347"/>
    <mergeCell ref="B348:B350"/>
    <mergeCell ref="C348:C350"/>
    <mergeCell ref="D348:D350"/>
    <mergeCell ref="B336:B338"/>
    <mergeCell ref="C336:C338"/>
    <mergeCell ref="D336:D338"/>
    <mergeCell ref="B339:B341"/>
    <mergeCell ref="I600:I602"/>
    <mergeCell ref="A603:A605"/>
    <mergeCell ref="B603:B605"/>
    <mergeCell ref="C603:C605"/>
    <mergeCell ref="D603:D605"/>
    <mergeCell ref="I603:I605"/>
    <mergeCell ref="D426:D428"/>
    <mergeCell ref="B429:B431"/>
    <mergeCell ref="C429:C431"/>
    <mergeCell ref="D429:D431"/>
    <mergeCell ref="B432:B434"/>
    <mergeCell ref="C432:C434"/>
    <mergeCell ref="D432:D434"/>
    <mergeCell ref="B435:B437"/>
    <mergeCell ref="C435:C437"/>
    <mergeCell ref="D435:D437"/>
    <mergeCell ref="I492:I494"/>
    <mergeCell ref="I495:I497"/>
    <mergeCell ref="C456:C458"/>
    <mergeCell ref="D456:D458"/>
    <mergeCell ref="A477:A479"/>
    <mergeCell ref="B480:B482"/>
    <mergeCell ref="C480:C482"/>
    <mergeCell ref="D480:D482"/>
    <mergeCell ref="A480:A482"/>
    <mergeCell ref="B492:B494"/>
    <mergeCell ref="A483:A485"/>
    <mergeCell ref="A486:A488"/>
    <mergeCell ref="A489:A491"/>
    <mergeCell ref="A492:A494"/>
    <mergeCell ref="B495:B497"/>
    <mergeCell ref="C495:C497"/>
    <mergeCell ref="B651:B653"/>
    <mergeCell ref="C651:C653"/>
    <mergeCell ref="D651:D653"/>
    <mergeCell ref="I651:I653"/>
    <mergeCell ref="A654:A656"/>
    <mergeCell ref="B654:B656"/>
    <mergeCell ref="C654:C656"/>
    <mergeCell ref="D654:D656"/>
    <mergeCell ref="I654:I656"/>
    <mergeCell ref="A633:A635"/>
    <mergeCell ref="B633:B635"/>
    <mergeCell ref="C633:C635"/>
    <mergeCell ref="D633:D635"/>
    <mergeCell ref="I633:I635"/>
    <mergeCell ref="A636:A638"/>
    <mergeCell ref="B636:B638"/>
    <mergeCell ref="C636:C638"/>
    <mergeCell ref="D636:D638"/>
    <mergeCell ref="I636:I638"/>
    <mergeCell ref="A639:A641"/>
    <mergeCell ref="B639:B641"/>
    <mergeCell ref="C639:C641"/>
    <mergeCell ref="D639:D641"/>
    <mergeCell ref="I639:I641"/>
    <mergeCell ref="A642:A644"/>
    <mergeCell ref="B642:B644"/>
    <mergeCell ref="C642:C644"/>
    <mergeCell ref="D642:D644"/>
    <mergeCell ref="I642:I644"/>
    <mergeCell ref="A657:A659"/>
    <mergeCell ref="B657:B659"/>
    <mergeCell ref="C657:C659"/>
    <mergeCell ref="D657:D659"/>
    <mergeCell ref="I657:I659"/>
    <mergeCell ref="A660:A662"/>
    <mergeCell ref="B660:B662"/>
    <mergeCell ref="C660:C662"/>
    <mergeCell ref="D660:D662"/>
    <mergeCell ref="I660:I662"/>
    <mergeCell ref="A663:A665"/>
    <mergeCell ref="B663:B665"/>
    <mergeCell ref="C663:C665"/>
    <mergeCell ref="D663:D665"/>
    <mergeCell ref="I663:I665"/>
    <mergeCell ref="I12:I14"/>
    <mergeCell ref="A666:A668"/>
    <mergeCell ref="B666:B668"/>
    <mergeCell ref="C666:C668"/>
    <mergeCell ref="D666:D668"/>
    <mergeCell ref="I666:I668"/>
    <mergeCell ref="A645:A647"/>
    <mergeCell ref="B645:B647"/>
    <mergeCell ref="C645:C647"/>
    <mergeCell ref="D645:D647"/>
    <mergeCell ref="I645:I647"/>
    <mergeCell ref="A648:A650"/>
    <mergeCell ref="B648:B650"/>
    <mergeCell ref="C648:C650"/>
    <mergeCell ref="D648:D650"/>
    <mergeCell ref="I648:I650"/>
    <mergeCell ref="A651:A653"/>
    <mergeCell ref="A672:A674"/>
    <mergeCell ref="A675:A677"/>
    <mergeCell ref="A678:A680"/>
    <mergeCell ref="A681:A683"/>
    <mergeCell ref="A684:A686"/>
    <mergeCell ref="A687:A689"/>
    <mergeCell ref="A690:A692"/>
    <mergeCell ref="A693:A695"/>
    <mergeCell ref="A669:A671"/>
    <mergeCell ref="B669:B671"/>
    <mergeCell ref="C669:C671"/>
    <mergeCell ref="D669:D671"/>
    <mergeCell ref="I669:I671"/>
    <mergeCell ref="B672:B674"/>
    <mergeCell ref="C672:C674"/>
    <mergeCell ref="D672:D674"/>
    <mergeCell ref="B675:B677"/>
    <mergeCell ref="C675:C677"/>
    <mergeCell ref="D675:D677"/>
    <mergeCell ref="B678:B680"/>
    <mergeCell ref="C678:C680"/>
    <mergeCell ref="D678:D680"/>
    <mergeCell ref="B681:B683"/>
    <mergeCell ref="C681:C683"/>
    <mergeCell ref="D681:D683"/>
    <mergeCell ref="I672:I674"/>
    <mergeCell ref="I675:I677"/>
    <mergeCell ref="I678:I680"/>
    <mergeCell ref="I681:I683"/>
    <mergeCell ref="I684:I686"/>
    <mergeCell ref="I687:I689"/>
    <mergeCell ref="I690:I692"/>
    <mergeCell ref="A699:A701"/>
    <mergeCell ref="B699:B701"/>
    <mergeCell ref="C699:C701"/>
    <mergeCell ref="D699:D701"/>
    <mergeCell ref="I699:I701"/>
    <mergeCell ref="I693:I695"/>
    <mergeCell ref="A696:A698"/>
    <mergeCell ref="B696:B698"/>
    <mergeCell ref="C696:C698"/>
    <mergeCell ref="D696:D698"/>
    <mergeCell ref="I696:I698"/>
    <mergeCell ref="B684:B686"/>
    <mergeCell ref="C684:C686"/>
    <mergeCell ref="D684:D686"/>
    <mergeCell ref="C687:C689"/>
    <mergeCell ref="B687:B689"/>
    <mergeCell ref="D687:D689"/>
    <mergeCell ref="B690:B692"/>
    <mergeCell ref="C690:C692"/>
    <mergeCell ref="D690:D692"/>
    <mergeCell ref="B693:B695"/>
    <mergeCell ref="C693:C695"/>
    <mergeCell ref="D693:D695"/>
  </mergeCells>
  <phoneticPr fontId="43" type="noConversion"/>
  <hyperlinks>
    <hyperlink ref="G7" r:id="rId1" xr:uid="{00000000-0004-0000-0500-000000000000}"/>
    <hyperlink ref="G8" r:id="rId2" xr:uid="{00000000-0004-0000-0500-000001000000}"/>
    <hyperlink ref="G9" r:id="rId3" xr:uid="{00000000-0004-0000-0500-000002000000}"/>
    <hyperlink ref="G10" r:id="rId4" xr:uid="{00000000-0004-0000-0500-000003000000}"/>
    <hyperlink ref="G11" r:id="rId5" xr:uid="{00000000-0004-0000-0500-000004000000}"/>
    <hyperlink ref="G15" r:id="rId6" xr:uid="{00000000-0004-0000-0500-000005000000}"/>
    <hyperlink ref="G16" r:id="rId7" xr:uid="{00000000-0004-0000-0500-000006000000}"/>
    <hyperlink ref="G17" r:id="rId8" xr:uid="{00000000-0004-0000-0500-000007000000}"/>
    <hyperlink ref="G18" r:id="rId9" xr:uid="{00000000-0004-0000-0500-000008000000}"/>
    <hyperlink ref="G19" r:id="rId10" xr:uid="{00000000-0004-0000-0500-000009000000}"/>
    <hyperlink ref="G20" r:id="rId11" xr:uid="{00000000-0004-0000-0500-00000A000000}"/>
    <hyperlink ref="G21" r:id="rId12" xr:uid="{00000000-0004-0000-0500-00000B000000}"/>
    <hyperlink ref="G22" r:id="rId13" xr:uid="{00000000-0004-0000-0500-00000C000000}"/>
    <hyperlink ref="G23" r:id="rId14" xr:uid="{00000000-0004-0000-0500-00000D000000}"/>
    <hyperlink ref="G27" r:id="rId15" xr:uid="{00000000-0004-0000-0500-00000E000000}"/>
    <hyperlink ref="G28" r:id="rId16" display="https://www.madeiramadeira.com.br/corrimao-de-parede-em-aco-inox-com-2-30-metros-de-comprimento-4099222.html?seller=5631&amp;origem=pla-4099222&amp;utm_source=google&amp;utm_medium=cpc&amp;utm_content=barras-de-apoio-5681&amp;utm_term=&amp;utm_id=13612558732&amp;gclid=EAIaIQobChMIlsyJmsOL9AIVEASRCh2eRAS8EAYYBSABEgLn1_D_BwE" xr:uid="{00000000-0004-0000-0500-00000F000000}"/>
    <hyperlink ref="G29" r:id="rId17" display="https://www.madeiramadeira.com.br/corrimao-de-parede-em-aco-inox-com-2-30-metros-de-comprimento-4099222.html?seller=5631&amp;origem=pla-4099222&amp;utm_source=google&amp;utm_medium=cpc&amp;utm_content=barras-de-apoio-5681&amp;utm_term=&amp;utm_id=13612558732&amp;gclid=EAIaIQobChMIlsyJmsOL9AIVEASRCh2eRAS8EAYYBSABEgLn1_D_BwE" xr:uid="{00000000-0004-0000-0500-000010000000}"/>
    <hyperlink ref="G30" r:id="rId18" xr:uid="{00000000-0004-0000-0500-000011000000}"/>
    <hyperlink ref="G31" r:id="rId19" xr:uid="{00000000-0004-0000-0500-000012000000}"/>
    <hyperlink ref="G32" r:id="rId20" xr:uid="{00000000-0004-0000-0500-000013000000}"/>
    <hyperlink ref="G33" r:id="rId21" xr:uid="{00000000-0004-0000-0500-000014000000}"/>
    <hyperlink ref="G34" r:id="rId22" xr:uid="{00000000-0004-0000-0500-000015000000}"/>
    <hyperlink ref="G35" r:id="rId23" xr:uid="{00000000-0004-0000-0500-000016000000}"/>
    <hyperlink ref="G36" r:id="rId24" xr:uid="{00000000-0004-0000-0500-000017000000}"/>
    <hyperlink ref="G37" r:id="rId25" xr:uid="{00000000-0004-0000-0500-000018000000}"/>
    <hyperlink ref="G38" r:id="rId26" xr:uid="{00000000-0004-0000-0500-000019000000}"/>
    <hyperlink ref="G39" r:id="rId27" xr:uid="{00000000-0004-0000-0500-00001A000000}"/>
    <hyperlink ref="G40" r:id="rId28" xr:uid="{00000000-0004-0000-0500-00001B000000}"/>
    <hyperlink ref="G41" r:id="rId29" xr:uid="{00000000-0004-0000-0500-00001C000000}"/>
    <hyperlink ref="G42" r:id="rId30" xr:uid="{00000000-0004-0000-0500-00001D000000}"/>
    <hyperlink ref="G43" r:id="rId31" xr:uid="{00000000-0004-0000-0500-00001E000000}"/>
    <hyperlink ref="G44" r:id="rId32" xr:uid="{00000000-0004-0000-0500-00001F000000}"/>
    <hyperlink ref="G45" r:id="rId33" xr:uid="{00000000-0004-0000-0500-000020000000}"/>
    <hyperlink ref="G46" r:id="rId34" xr:uid="{00000000-0004-0000-0500-000021000000}"/>
    <hyperlink ref="G47" r:id="rId35" xr:uid="{00000000-0004-0000-0500-000022000000}"/>
    <hyperlink ref="G24" r:id="rId36" xr:uid="{00000000-0004-0000-0500-000023000000}"/>
    <hyperlink ref="G48" r:id="rId37" xr:uid="{00000000-0004-0000-0500-000024000000}"/>
    <hyperlink ref="G49" r:id="rId38" display="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 xr:uid="{00000000-0004-0000-0500-000025000000}"/>
    <hyperlink ref="G50" r:id="rId39" display="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 xr:uid="{00000000-0004-0000-0500-000026000000}"/>
    <hyperlink ref="G25" r:id="rId40" display="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 xr:uid="{00000000-0004-0000-0500-000027000000}"/>
    <hyperlink ref="G51" r:id="rId41" xr:uid="{00000000-0004-0000-0500-000028000000}"/>
    <hyperlink ref="G52" r:id="rId42" xr:uid="{00000000-0004-0000-0500-000029000000}"/>
    <hyperlink ref="G53" r:id="rId43" display="https://www.madeiramadeira.com.br/tapete-capacho-vinil-12mm-mob-cores-1-20x10-00mt-cinza-4526754.html?seller=4512&amp;origem=pla-4526754&amp;utm_source=google&amp;utm_medium=cpc&amp;utm_content=tapetes-de-protecao-1572&amp;utm_term=&amp;utm_id=12650929432&amp;gclid=EAIaIQobChMI1M_U7Oyx9AIVhguRCh2PWAN2EAQYDyABEgKTiPD_BwE" xr:uid="{00000000-0004-0000-0500-00002A000000}"/>
    <hyperlink ref="G54" r:id="rId44" xr:uid="{00000000-0004-0000-0500-00002B000000}"/>
    <hyperlink ref="G55" r:id="rId45" display="https://www.casasbahia.com.br/persiana-evolux-rolo-solar-160x140-cm-axl-champanhe-2427805/p/2427805?utm_medium=Cpc&amp;utm_source=GP_PLA&amp;IdSku=2427805&amp;idLojista=10037&amp;utm_campaign=logtail_smart-shopping_1p&amp;gclid=EAIaIQobChMI-dqa6O2x9AIViYeRCh3XqwNjEAQYAyABEgJhk_D_BwE" xr:uid="{00000000-0004-0000-0500-00002C000000}"/>
    <hyperlink ref="G56" r:id="rId46" xr:uid="{00000000-0004-0000-0500-00002D000000}"/>
    <hyperlink ref="G57" r:id="rId47" xr:uid="{00000000-0004-0000-0500-00002E000000}"/>
    <hyperlink ref="G58" r:id="rId48" xr:uid="{00000000-0004-0000-0500-00002F000000}"/>
    <hyperlink ref="G59" r:id="rId49" xr:uid="{00000000-0004-0000-0500-000030000000}"/>
    <hyperlink ref="G60" r:id="rId50" xr:uid="{00000000-0004-0000-0500-000031000000}"/>
    <hyperlink ref="G61" r:id="rId51" xr:uid="{00000000-0004-0000-0500-000032000000}"/>
    <hyperlink ref="G62" r:id="rId52" xr:uid="{00000000-0004-0000-0500-000033000000}"/>
    <hyperlink ref="G63" r:id="rId53" xr:uid="{00000000-0004-0000-0500-000034000000}"/>
    <hyperlink ref="G64" r:id="rId54" xr:uid="{00000000-0004-0000-0500-000035000000}"/>
    <hyperlink ref="G65" r:id="rId55" xr:uid="{00000000-0004-0000-0500-000036000000}"/>
    <hyperlink ref="G67" r:id="rId56" display="https://www.construthema.com.br/ducha-higienica-com-registro-e-gatilho-docol-loggica-?utm_source=google&amp;utm_medium=Shopping&amp;utm_campaign=ducha-higienica-com-registro-e-gatilho-docol-loggica-&amp;inStock&amp;gclid=EAIaIQobChMItturkMuz9AIVD4WRCh1_pQ_7EAQYByABEgKr2_D_BwE" xr:uid="{00000000-0004-0000-0500-000037000000}"/>
    <hyperlink ref="G66" r:id="rId57" xr:uid="{00000000-0004-0000-0500-000038000000}"/>
    <hyperlink ref="G68" r:id="rId58" xr:uid="{00000000-0004-0000-0500-000039000000}"/>
    <hyperlink ref="G69" r:id="rId59" xr:uid="{00000000-0004-0000-0500-00003A000000}"/>
    <hyperlink ref="G70" r:id="rId60" xr:uid="{00000000-0004-0000-0500-00003B000000}"/>
    <hyperlink ref="G71" r:id="rId61" display="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 xr:uid="{00000000-0004-0000-0500-00003C000000}"/>
    <hyperlink ref="G72" r:id="rId62" display="https://www.comerciodasferramentas.com.br/fita-dupla-face-3m-transparente-rolo-12mm-x-20m?utm_source=google&amp;utm_medium=Shopping&amp;utm_campaign=fita-dupla-face-3m-transparente-rolo-12mm-x-20m&amp;inStock&amp;gclid=EAIaIQobChMIq8H7h96z9AIViIORCh2DRQ62EAQYAyABEgJixfD_BwE" xr:uid="{00000000-0004-0000-0500-00003D000000}"/>
    <hyperlink ref="G73" r:id="rId63" xr:uid="{00000000-0004-0000-0500-00003E000000}"/>
    <hyperlink ref="G74" r:id="rId64" xr:uid="{00000000-0004-0000-0500-00003F000000}"/>
    <hyperlink ref="G78" r:id="rId65" xr:uid="{00000000-0004-0000-0500-000040000000}"/>
    <hyperlink ref="G79" r:id="rId66" xr:uid="{00000000-0004-0000-0500-000041000000}"/>
    <hyperlink ref="G80" r:id="rId67" xr:uid="{00000000-0004-0000-0500-000042000000}"/>
    <hyperlink ref="G75" r:id="rId68" xr:uid="{00000000-0004-0000-0500-000043000000}"/>
    <hyperlink ref="G76" r:id="rId69" location="/" xr:uid="{00000000-0004-0000-0500-000044000000}"/>
    <hyperlink ref="G77" r:id="rId70" xr:uid="{00000000-0004-0000-0500-000045000000}"/>
    <hyperlink ref="G81" r:id="rId71" xr:uid="{00000000-0004-0000-0500-000046000000}"/>
    <hyperlink ref="G82" r:id="rId72" xr:uid="{00000000-0004-0000-0500-000047000000}"/>
    <hyperlink ref="G83" r:id="rId73" xr:uid="{00000000-0004-0000-0500-000048000000}"/>
    <hyperlink ref="G85" r:id="rId74" xr:uid="{00000000-0004-0000-0500-000049000000}"/>
    <hyperlink ref="G84" r:id="rId75" xr:uid="{00000000-0004-0000-0500-00004A000000}"/>
    <hyperlink ref="G86" r:id="rId76" xr:uid="{00000000-0004-0000-0500-00004B000000}"/>
    <hyperlink ref="G87" r:id="rId77" xr:uid="{00000000-0004-0000-0500-00004C000000}"/>
    <hyperlink ref="G88" r:id="rId78" xr:uid="{00000000-0004-0000-0500-00004D000000}"/>
    <hyperlink ref="G89" r:id="rId79" display="https://www.pontofrio.com.br/canopla-acabamento-para-sprinkler-1-2-cromada-prata-1513485518/p/1513485518?utm_medium=cpc&amp;utm_source=GP_PLA&amp;IdSku=1513485518&amp;idLojista=12231&amp;utm_campaign=3P_All-Produtcs_SSC&amp;gclid=EAIaIQobChMIoM2Zuoe09AIVD4aRCh1_0QvQEAQYESABEgJlRvD_BwE" xr:uid="{00000000-0004-0000-0500-00004E000000}"/>
    <hyperlink ref="G90" r:id="rId80" xr:uid="{00000000-0004-0000-0500-00004F000000}"/>
    <hyperlink ref="G91" r:id="rId81" xr:uid="{00000000-0004-0000-0500-000050000000}"/>
    <hyperlink ref="G92" r:id="rId82" xr:uid="{00000000-0004-0000-0500-000051000000}"/>
    <hyperlink ref="G93" r:id="rId83" xr:uid="{00000000-0004-0000-0500-000052000000}"/>
    <hyperlink ref="G96" r:id="rId84" xr:uid="{00000000-0004-0000-0500-000053000000}"/>
    <hyperlink ref="G94" r:id="rId85" xr:uid="{00000000-0004-0000-0500-000054000000}"/>
    <hyperlink ref="G112" r:id="rId86" xr:uid="{00000000-0004-0000-0500-000055000000}"/>
    <hyperlink ref="G111" r:id="rId87" xr:uid="{00000000-0004-0000-0500-000056000000}"/>
    <hyperlink ref="G113" r:id="rId88" display="https://www.magazineluiza.com.br/luminaria-led-sobrepor-longa-32w-bivolt-slim-livin-osram/p/cb79ad0k07/cj/luri/?&amp;seller_id=anhangueraferramentas&amp;utm_source=google&amp;utm_medium=pla&amp;utm_campaign=&amp;partner_id=61981&amp;gclid=EAIaIQobChMIsa67t6S29AIVowytBh19yQcsEAQYBCABEgI6g_D_BwE&amp;gclsrc=aw.ds" xr:uid="{00000000-0004-0000-0500-000057000000}"/>
    <hyperlink ref="G114" r:id="rId89" xr:uid="{00000000-0004-0000-0500-000058000000}"/>
    <hyperlink ref="G117" r:id="rId90" xr:uid="{00000000-0004-0000-0500-000059000000}"/>
    <hyperlink ref="G115" r:id="rId91" xr:uid="{00000000-0004-0000-0500-00005A000000}"/>
    <hyperlink ref="G116" r:id="rId92" xr:uid="{00000000-0004-0000-0500-00005B000000}"/>
    <hyperlink ref="G118" r:id="rId93" xr:uid="{00000000-0004-0000-0500-00005C000000}"/>
    <hyperlink ref="G119" r:id="rId94" xr:uid="{00000000-0004-0000-0500-00005D000000}"/>
    <hyperlink ref="G123" r:id="rId95" xr:uid="{00000000-0004-0000-0500-00005E000000}"/>
    <hyperlink ref="G125" r:id="rId96" xr:uid="{00000000-0004-0000-0500-00005F000000}"/>
    <hyperlink ref="G124" r:id="rId97" xr:uid="{00000000-0004-0000-0500-000060000000}"/>
    <hyperlink ref="G120" r:id="rId98" xr:uid="{00000000-0004-0000-0500-000061000000}"/>
    <hyperlink ref="G121" r:id="rId99" xr:uid="{00000000-0004-0000-0500-000062000000}"/>
    <hyperlink ref="G122" r:id="rId100" xr:uid="{00000000-0004-0000-0500-000063000000}"/>
    <hyperlink ref="G129" r:id="rId101" xr:uid="{00000000-0004-0000-0500-000064000000}"/>
    <hyperlink ref="G130" r:id="rId102" xr:uid="{00000000-0004-0000-0500-000065000000}"/>
    <hyperlink ref="G128" r:id="rId103" xr:uid="{00000000-0004-0000-0500-000066000000}"/>
    <hyperlink ref="G131" r:id="rId104" xr:uid="{00000000-0004-0000-0500-000067000000}"/>
    <hyperlink ref="G126" r:id="rId105" xr:uid="{00000000-0004-0000-0500-000068000000}"/>
    <hyperlink ref="G127" r:id="rId106" xr:uid="{00000000-0004-0000-0500-000069000000}"/>
    <hyperlink ref="G132" r:id="rId107" xr:uid="{00000000-0004-0000-0500-00006A000000}"/>
    <hyperlink ref="G133" r:id="rId108" xr:uid="{00000000-0004-0000-0500-00006B000000}"/>
    <hyperlink ref="G134" r:id="rId109" xr:uid="{00000000-0004-0000-0500-00006C000000}"/>
    <hyperlink ref="G135" r:id="rId110" xr:uid="{00000000-0004-0000-0500-00006D000000}"/>
    <hyperlink ref="G136" r:id="rId111" xr:uid="{00000000-0004-0000-0500-00006E000000}"/>
    <hyperlink ref="G137" r:id="rId112" xr:uid="{00000000-0004-0000-0500-00006F000000}"/>
    <hyperlink ref="G184" r:id="rId113" xr:uid="{00000000-0004-0000-0500-000070000000}"/>
    <hyperlink ref="G237" r:id="rId114" xr:uid="{00000000-0004-0000-0500-000071000000}"/>
    <hyperlink ref="G240" r:id="rId115" xr:uid="{00000000-0004-0000-0500-000072000000}"/>
    <hyperlink ref="G183" r:id="rId116" xr:uid="{00000000-0004-0000-0500-000073000000}"/>
    <hyperlink ref="G201" r:id="rId117" xr:uid="{00000000-0004-0000-0500-000074000000}"/>
    <hyperlink ref="G202" r:id="rId118" xr:uid="{00000000-0004-0000-0500-000075000000}"/>
    <hyperlink ref="G199" r:id="rId119" xr:uid="{00000000-0004-0000-0500-000076000000}"/>
    <hyperlink ref="G198" r:id="rId120" xr:uid="{00000000-0004-0000-0500-000077000000}"/>
    <hyperlink ref="G144" r:id="rId121" location="position=40&amp;search_layout=stack&amp;type=item&amp;tracking_id=1c04b5f9-f0fe-4d90-af2f-52639ed6c213" xr:uid="{00000000-0004-0000-0500-000078000000}"/>
    <hyperlink ref="G145" r:id="rId122" xr:uid="{00000000-0004-0000-0500-000079000000}"/>
    <hyperlink ref="G327" r:id="rId123" display="https://www.viewtech.ind.br/catalog/product/view/id/1383/s/chave-de-transferencia-manual-rede-gerador-32a-415v-4polos/?utm_source=&amp;utm_medium=&amp;utm_campaign=&amp;utm_term=&amp;utm_content=&amp;gclid=Cj0KCQiA-qGNBhD3ARIsAO_o7ynAjEap1HPXiXyDTFH9Tohff4ZtzAasxyAGk-LxdLwSlFBw0Dsk61QaAh7sEALw_wcB" xr:uid="{00000000-0004-0000-0500-00007A000000}"/>
    <hyperlink ref="G330" r:id="rId124" xr:uid="{00000000-0004-0000-0500-00007B000000}"/>
    <hyperlink ref="G331" r:id="rId125" xr:uid="{00000000-0004-0000-0500-00007C000000}"/>
    <hyperlink ref="G309" r:id="rId126" xr:uid="{00000000-0004-0000-0500-00007D000000}"/>
    <hyperlink ref="G315" r:id="rId127" xr:uid="{00000000-0004-0000-0500-00007E000000}"/>
    <hyperlink ref="G294" r:id="rId128" xr:uid="{00000000-0004-0000-0500-00007F000000}"/>
    <hyperlink ref="G234" r:id="rId129" xr:uid="{00000000-0004-0000-0500-000080000000}"/>
    <hyperlink ref="G417" r:id="rId130" xr:uid="{00000000-0004-0000-0500-000081000000}"/>
    <hyperlink ref="G418" r:id="rId131" xr:uid="{00000000-0004-0000-0500-000082000000}"/>
    <hyperlink ref="G419" r:id="rId132" xr:uid="{00000000-0004-0000-0500-000083000000}"/>
    <hyperlink ref="G336" r:id="rId133" xr:uid="{00000000-0004-0000-0500-000084000000}"/>
    <hyperlink ref="G339" r:id="rId134" xr:uid="{00000000-0004-0000-0500-000085000000}"/>
    <hyperlink ref="G342" r:id="rId135" xr:uid="{00000000-0004-0000-0500-000086000000}"/>
    <hyperlink ref="G345" r:id="rId136" display="https://www.viewtech.ind.br/catalog/product/view/id/617/s/disjuntor-bipolar-63a-weg-mini-din-mdw-c63-5ka-curva-c/?utm_source=&amp;utm_medium=&amp;utm_campaign=&amp;utm_term=&amp;utm_content=&amp;gclid=EAIaIQobChMIt9HLiJzI9AIViQyRCh3iQg21EAQYASABEgItpPD_BwE" xr:uid="{00000000-0004-0000-0500-000087000000}"/>
    <hyperlink ref="G346" r:id="rId137" display="https://www.cassol.com.br/disjuntor-bipolar-63a-tramontina-branco/p?idsku=1481587&amp;utm_source=google_shopping&amp;utm_campaign=campanha_inteligente&amp;utm_medium=cpc&amp;gclid=EAIaIQobChMIt9HLiJzI9AIViQyRCh3iQg21EAQYBCABEgLIo_D_BwE" xr:uid="{00000000-0004-0000-0500-000088000000}"/>
    <hyperlink ref="G348" r:id="rId138" display="https://www.cassol.com.br/disjuntor-unipolar-63a-curva-c-tr3ka-tramontina/p?idsku=1368482&amp;utm_source=google_shopping&amp;utm_campaign=campanha_inteligente&amp;utm_medium=cpc&amp;gclid=EAIaIQobChMI8Y6015zI9AIVlA2RCh3dwQP6EAQYAiABEgLQUPD_BwE" xr:uid="{00000000-0004-0000-0500-000089000000}"/>
    <hyperlink ref="G360" r:id="rId139" display="https://loja.se.com/disjuntor-schneider-ez9f33350-easy9-3p-50a-curva-c---3ka-1101623/p" xr:uid="{00000000-0004-0000-0500-00008A000000}"/>
    <hyperlink ref="G354" r:id="rId140" display="https://loja.se.com/disjuntor-schneider-ez9f33332-easy9-3p-32a-curva-c---3ka-1101620/p" xr:uid="{00000000-0004-0000-0500-00008B000000}"/>
    <hyperlink ref="G351" r:id="rId141" display="https://loja.se.com/disjuntor-schneider-ez9f33325-easy9-3p-25a-curva-c---3ka-1101619/p?idsku=62975&amp;gclid=EAIaIQobChMIht_o7qHI9AIVFo3ICh3pGQrmEAQYASABEgKIAvD_BwE" xr:uid="{00000000-0004-0000-0500-00008C000000}"/>
    <hyperlink ref="G355" r:id="rId142" xr:uid="{00000000-0004-0000-0500-00008D000000}"/>
    <hyperlink ref="G352" r:id="rId143" display="https://www.leroymerlin.com.br/disjuntor-tripolar-25a-curva-c-din_1567097482" xr:uid="{00000000-0004-0000-0500-00008E000000}"/>
    <hyperlink ref="G357" r:id="rId144" display="https://www.leroymerlin.com.br/disjuntor-tripolar-din-curva-c-40a-steck_88507895" xr:uid="{00000000-0004-0000-0500-00008F000000}"/>
    <hyperlink ref="G358" r:id="rId145" display="https://www.cassol.com.br/disjuntor-tripolar-40a-curva-c-tr3ka-tramontina/p?idsku=1368420&amp;utm_source=google_shopping&amp;utm_campaign=campanha_inteligente&amp;utm_medium=cpc&amp;gclid=EAIaIQobChMIl7HVtKPI9AIVTAmRCh3GfQ0KEAQYAiABEgIuaPD_BwE" xr:uid="{00000000-0004-0000-0500-000090000000}"/>
    <hyperlink ref="G361" r:id="rId146" xr:uid="{00000000-0004-0000-0500-000091000000}"/>
    <hyperlink ref="G349" r:id="rId147" display="https://www.leroymerlin.com.br/disjuntor-din-monopolar-curva-c-220v--440v--63a--siemens_89881204?store_code=19" xr:uid="{00000000-0004-0000-0500-000092000000}"/>
    <hyperlink ref="G363" r:id="rId148" display="https://loja.se.com/disjuntor-schneider-ez9f33350-easy9-3p-50a-curva-c---3ka-1101623/p" xr:uid="{00000000-0004-0000-0500-000093000000}"/>
    <hyperlink ref="G364" r:id="rId149" xr:uid="{00000000-0004-0000-0500-000094000000}"/>
    <hyperlink ref="G387" r:id="rId150" xr:uid="{00000000-0004-0000-0500-000095000000}"/>
    <hyperlink ref="G388" r:id="rId151" xr:uid="{00000000-0004-0000-0500-000096000000}"/>
    <hyperlink ref="G389" r:id="rId152" xr:uid="{00000000-0004-0000-0500-000097000000}"/>
    <hyperlink ref="G396" r:id="rId153" xr:uid="{00000000-0004-0000-0500-000098000000}"/>
    <hyperlink ref="G397" r:id="rId154" xr:uid="{00000000-0004-0000-0500-000099000000}"/>
    <hyperlink ref="G398" r:id="rId155" display="https://www.viewtech.ind.br/catalog/product/view/id/3948/s/plug-para-tomada-macho-20a-2p-t-preto-margirius-pld-3/?utm_source=&amp;utm_medium=&amp;utm_campaign=&amp;utm_term=&amp;utm_content=&amp;gclid=Cj0KCQiAnaeNBhCUARIsABEee8WTbGXTZxO5_YiFHv_-2kx74cKgBbsTjsLzh7Tw9s2--XSMio4bl8waAuxrEALw_wcB" xr:uid="{00000000-0004-0000-0500-00009A000000}"/>
    <hyperlink ref="G441" r:id="rId156" xr:uid="{00000000-0004-0000-0500-00009B000000}"/>
    <hyperlink ref="G498" r:id="rId157" xr:uid="{00000000-0004-0000-0500-00009C000000}"/>
    <hyperlink ref="G499" r:id="rId158" xr:uid="{00000000-0004-0000-0500-00009D000000}"/>
    <hyperlink ref="G500" r:id="rId159" xr:uid="{00000000-0004-0000-0500-00009E000000}"/>
    <hyperlink ref="G504" r:id="rId160" xr:uid="{00000000-0004-0000-0500-00009F000000}"/>
    <hyperlink ref="G513" r:id="rId161" xr:uid="{00000000-0004-0000-0500-0000A0000000}"/>
    <hyperlink ref="G514" r:id="rId162" xr:uid="{00000000-0004-0000-0500-0000A1000000}"/>
    <hyperlink ref="G567" r:id="rId163" xr:uid="{00000000-0004-0000-0500-0000A2000000}"/>
    <hyperlink ref="G568" r:id="rId164" xr:uid="{00000000-0004-0000-0500-0000A3000000}"/>
    <hyperlink ref="G569" display="https://www.magazineluiza.com.br/unidade-de-ventilacao-universal-com-2-ventiladores-bi-volt-9011-c-painel-19-w-pier-telecom/p/cf954j7kgd/ea/cxsm/?&amp;seller_id=piertelecom&amp;utm_source=google&amp;utm_medium=pla&amp;utm_campaign=&amp;partner_id=54222&amp;gclid=Cj0KCQiA47GNBhDr" xr:uid="{00000000-0004-0000-0500-0000A4000000}"/>
    <hyperlink ref="G571" r:id="rId165" xr:uid="{00000000-0004-0000-0500-0000A5000000}"/>
    <hyperlink ref="G572" r:id="rId166" xr:uid="{00000000-0004-0000-0500-0000A6000000}"/>
    <hyperlink ref="G600" r:id="rId167" xr:uid="{00000000-0004-0000-0500-0000A7000000}"/>
    <hyperlink ref="G601" r:id="rId168" xr:uid="{00000000-0004-0000-0500-0000A8000000}"/>
    <hyperlink ref="G606" r:id="rId169" xr:uid="{00000000-0004-0000-0500-0000A9000000}"/>
    <hyperlink ref="G607" r:id="rId170" xr:uid="{00000000-0004-0000-0500-0000AA000000}"/>
    <hyperlink ref="G609" r:id="rId171" xr:uid="{00000000-0004-0000-0500-0000AB000000}"/>
    <hyperlink ref="G610" r:id="rId172" xr:uid="{00000000-0004-0000-0500-0000AC000000}"/>
    <hyperlink ref="G612" r:id="rId173" display="https://www.elamp.com.br/luminaria-comercial-2x18w-125cm-tubular-t8-14-aletas-aluminio-e-refletor?utm_source=Site&amp;utm_medium=GoogleMerchant&amp;utm_campaign=GoogleMerchant&amp;gclid=EAIaIQobChMIlbqNj6XU9AIVioeRCh3_ogxYEAQYCiABEgJewfD_BwE" xr:uid="{00000000-0004-0000-0500-0000AD000000}"/>
    <hyperlink ref="G613" r:id="rId174" display="https://www.blight.com.br/luminarias/luminaria-de-embutir/luminaria-embutir-abalux-a04-retangular-2l-tubular-115cm-t8-g13-ip20-307x75x1243mm-branco?parceiro=8963" xr:uid="{00000000-0004-0000-0500-0000AE000000}"/>
    <hyperlink ref="G615" r:id="rId175" xr:uid="{00000000-0004-0000-0500-0000AF000000}"/>
    <hyperlink ref="G616" r:id="rId176" xr:uid="{00000000-0004-0000-0500-0000B0000000}"/>
    <hyperlink ref="G618" r:id="rId177" display="https://loja.se.com/disjuntor-schneider-ez9f33380-easy9-3p-80a-curva-c-45ka-230-400v-1101627/p?idsku=62981&amp;gclid=EAIaIQobChMIpJqagbDU9AIV4eS1Ch2-GQxcEAQYAyABEgKGofD_BwE" xr:uid="{00000000-0004-0000-0500-0000B1000000}"/>
    <hyperlink ref="G619" r:id="rId178" xr:uid="{00000000-0004-0000-0500-0000B2000000}"/>
    <hyperlink ref="G621" r:id="rId179" xr:uid="{00000000-0004-0000-0500-0000B3000000}"/>
    <hyperlink ref="G622" r:id="rId180" xr:uid="{00000000-0004-0000-0500-0000B4000000}"/>
    <hyperlink ref="G624" r:id="rId181" xr:uid="{00000000-0004-0000-0500-0000B5000000}"/>
    <hyperlink ref="G625" r:id="rId182" display="https://www.tudoforte.com.br/conversor-balun-passivo-intelbras-vb-501-p-compativeis-com-analogicas-hd-full-hd-4mp-e-4k?parceiro=6347&amp;gclid=EAIaIQobChMIr5aE1rHU9AIVjYzICh3pRgLdEAQYByABEgLkv_D_BwE" xr:uid="{00000000-0004-0000-0500-0000B6000000}"/>
    <hyperlink ref="G630" r:id="rId183" xr:uid="{00000000-0004-0000-0500-0000B7000000}"/>
    <hyperlink ref="G627" r:id="rId184" xr:uid="{00000000-0004-0000-0500-0000B8000000}"/>
    <hyperlink ref="G628" r:id="rId185" xr:uid="{00000000-0004-0000-0500-0000B9000000}"/>
    <hyperlink ref="G657" r:id="rId186" display="https://www.ponttodaimpressao.com.br/produto/adesivo-transparente-250cm-x-100cm-vinil-fosco-ad0013?gclid=CjwKCAiA78aNBhAlEiwA7B76pypEpiQRgWLkUR9gYTiP_aBvm_z9KmuyzdWibbgGM8RJP5-_a67mThoCw7kQAvD_BwE" xr:uid="{00000000-0004-0000-0500-0000BA000000}"/>
    <hyperlink ref="G658" r:id="rId187" display="https://www.tacolado.com.br/adesivo-perfurado-para-vidros-1-06m?parceiro=4951&amp;gclid=CjwKCAiA78aNBhAlEiwA7B76pzeFbRjpdEWXcmL8VmIF4uh3XVEcja2WZEwfrPWo6zd0AWqelt-hVBoCNJwQAvD_BwE" xr:uid="{00000000-0004-0000-0500-0000BB000000}"/>
    <hyperlink ref="G660" r:id="rId188" xr:uid="{00000000-0004-0000-0500-0000BC000000}"/>
    <hyperlink ref="G663" r:id="rId189" xr:uid="{00000000-0004-0000-0500-0000BD000000}"/>
    <hyperlink ref="G664" r:id="rId190" xr:uid="{00000000-0004-0000-0500-0000BE000000}"/>
    <hyperlink ref="G12" r:id="rId191" xr:uid="{00000000-0004-0000-0500-0000BF000000}"/>
    <hyperlink ref="G13" r:id="rId192" xr:uid="{00000000-0004-0000-0500-0000C0000000}"/>
    <hyperlink ref="G14" r:id="rId193" display="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 xr:uid="{00000000-0004-0000-0500-0000C1000000}"/>
    <hyperlink ref="G666" r:id="rId194" xr:uid="{00000000-0004-0000-0500-0000C2000000}"/>
    <hyperlink ref="G672" r:id="rId195" display="https://lojaobrafacil.com.br/lavatorio-spot-deca" xr:uid="{00000000-0004-0000-0500-0000C3000000}"/>
    <hyperlink ref="G673" r:id="rId196" display="https://fogoesshop.com.br/lavatorio-spot-deca" xr:uid="{00000000-0004-0000-0500-0000C4000000}"/>
    <hyperlink ref="G674" r:id="rId197" display="https://www.tumelero.com.br/lavatorio-spot-gelo-deca-888804651/p?idsku=888804651" xr:uid="{00000000-0004-0000-0500-0000C5000000}"/>
    <hyperlink ref="G678" r:id="rId198" display="https://www.cec.com.br/metais-e-acessorios/torneiras/banheiro/torneira-para-lavatorio-de-mesa-com-fechamento-automatico-decamatic-eco-cromada?produto=1052277" xr:uid="{00000000-0004-0000-0500-0000C6000000}"/>
    <hyperlink ref="G679" r:id="rId199" display="https://www.copafer.com.br/torneira-de-mesa-para-lavatorio-decamatic-eco-1173c-deca-p1078512" xr:uid="{00000000-0004-0000-0500-0000C7000000}"/>
    <hyperlink ref="G680" r:id="rId200" display="https://www.leroymerlin.com.br/torneira-automatica-para-pia-de-banheiro-bica-baixa-cromada-decamatic-eco-deca_86923270" xr:uid="{00000000-0004-0000-0500-0000C8000000}"/>
    <hyperlink ref="G675" r:id="rId201" display="https://www.leroymerlin.com.br/torneira-para-pia-de-banheiro-e-hospitalar-bica-baixa-cromada-599-wog_86325995" xr:uid="{00000000-0004-0000-0500-0000C9000000}"/>
    <hyperlink ref="G687" r:id="rId202" display="https://www.megathor.com.br/extintores/extintor-abc-4-kg" xr:uid="{00000000-0004-0000-0500-0000CA000000}"/>
    <hyperlink ref="G688" r:id="rId203" display="https://www.eurofireshop.com.br/do8qvu7mz-extintor-po-quimico-4-kg" xr:uid="{00000000-0004-0000-0500-0000CB000000}"/>
    <hyperlink ref="G690" r:id="rId204" display="https://www.eurofireshop.com.br/eg12lm7kj-extintor-po-quimico-6kg" xr:uid="{00000000-0004-0000-0500-0000CC000000}"/>
    <hyperlink ref="G691" r:id="rId205" display="https://www.arican.com.br/extintor-de-incendio-portatil-de-po-quimico-abc-6kg.html" xr:uid="{00000000-0004-0000-0500-0000CD000000}"/>
    <hyperlink ref="G692" r:id="rId206" display="https://www.raextintores.com.br/extintor-pqs-6kg-abc" xr:uid="{00000000-0004-0000-0500-0000CE000000}"/>
    <hyperlink ref="G693" r:id="rId207" display="https://www.raextintores.com.br/extintor-pqs-8kg-abc" xr:uid="{00000000-0004-0000-0500-0000CF000000}"/>
    <hyperlink ref="G694" r:id="rId208" display="https://www.pontodoincendio.com.br/extintores/extintores-portateis/extintor-abc-08kg-4a40bc" xr:uid="{00000000-0004-0000-0500-0000D0000000}"/>
    <hyperlink ref="G689" r:id="rId209" display="https://www.pontodoincendio.com.br/extintor-abc-04kg-2a20bc" xr:uid="{00000000-0004-0000-0500-0000D1000000}"/>
    <hyperlink ref="G695" r:id="rId210" display="https://www.megathor.com.br/extintores/extintor-abc-8-kg" xr:uid="{00000000-0004-0000-0500-0000D2000000}"/>
    <hyperlink ref="G684" r:id="rId211" display="https://www.certiva.com.br/bacia-para-deficiente-fisico-com-caixa-acoplada-sem-abertura-de-acordo-com-nbr9050-03535036" xr:uid="{00000000-0004-0000-0500-0000D3000000}"/>
    <hyperlink ref="G681" r:id="rId212" display="https://livencasa.com/valvula-de-descarga-Benefit-Cromado-Docol?utm_source=google&amp;utm_medium=cpc&amp;utm_campaign=1714565717&amp;utm_term=&amp;utm_content={adsetid}&amp;device=c&amp;gclid=CjwKCAiA78aNBhAlEiwA7B76p_FG4z2pO-Fz0QSMTRKmek4IGBkMHLZHyHj2fiHGonWMeStJsIQGehoC_WcQAvD_BwE" xr:uid="{00000000-0004-0000-0500-0000D4000000}"/>
    <hyperlink ref="G682" r:id="rId213" xr:uid="{00000000-0004-0000-0500-0000D5000000}"/>
    <hyperlink ref="G683" r:id="rId214" display="https://www.cassol.com.br/acabamento-para-valvula-de-descarga-docol-benefit-cromado/p?idsku=362030&amp;utm_source=google_shopping&amp;utm_campaign=campanha_inteligente&amp;utm_medium=cpc&amp;gclid=CjwKCAiA78aNBhAlEiwA7B76p_m9eLQ-ZSKvvZaFcDWEHtB6Qjvsa2yD2hwoXu6WymNih3E43nZoDhoCCXwQAvD_BwE" xr:uid="{00000000-0004-0000-0500-0000D6000000}"/>
    <hyperlink ref="G696" r:id="rId215" xr:uid="{00000000-0004-0000-0500-0000D7000000}"/>
  </hyperlinks>
  <pageMargins left="0.511811024" right="0.511811024" top="0.78740157499999996" bottom="0.78740157499999996" header="0.31496062000000002" footer="0.31496062000000002"/>
  <pageSetup paperSize="9" orientation="portrait" horizontalDpi="0" verticalDpi="0" r:id="rId216"/>
  <drawing r:id="rId217"/>
  <legacyDrawing r:id="rId21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I577"/>
  <sheetViews>
    <sheetView topLeftCell="A7" workbookViewId="0">
      <selection activeCell="G19" sqref="G19"/>
    </sheetView>
  </sheetViews>
  <sheetFormatPr defaultColWidth="27.7109375" defaultRowHeight="12.75" x14ac:dyDescent="0.2"/>
  <cols>
    <col min="1" max="1" width="5.28515625" style="1" customWidth="1"/>
    <col min="2" max="2" width="4.7109375" style="27" customWidth="1"/>
    <col min="3" max="3" width="38.7109375" style="1" customWidth="1"/>
    <col min="4" max="4" width="12.7109375" style="28" customWidth="1"/>
    <col min="5" max="5" width="29.85546875" style="27" customWidth="1"/>
    <col min="6" max="6" width="3" style="1" customWidth="1"/>
    <col min="7" max="7" width="6.28515625" style="1" customWidth="1"/>
    <col min="8" max="8" width="5.5703125" style="1" customWidth="1"/>
    <col min="9" max="9" width="26.7109375" style="1" customWidth="1"/>
    <col min="10" max="254" width="42.7109375" style="1" customWidth="1"/>
    <col min="255" max="255" width="5.7109375" style="1" customWidth="1"/>
    <col min="256" max="257" width="27.7109375" style="1"/>
    <col min="258" max="258" width="4.7109375" style="1" customWidth="1"/>
    <col min="259" max="259" width="25.7109375" style="1" customWidth="1"/>
    <col min="260" max="260" width="8" style="1" customWidth="1"/>
    <col min="261" max="261" width="7.7109375" style="1" customWidth="1"/>
    <col min="262" max="262" width="3" style="1" customWidth="1"/>
    <col min="263" max="263" width="6.28515625" style="1" customWidth="1"/>
    <col min="264" max="264" width="5.5703125" style="1" customWidth="1"/>
    <col min="265" max="265" width="26.7109375" style="1" customWidth="1"/>
    <col min="266" max="510" width="42.7109375" style="1" customWidth="1"/>
    <col min="511" max="511" width="5.7109375" style="1" customWidth="1"/>
    <col min="512" max="513" width="27.7109375" style="1"/>
    <col min="514" max="514" width="4.7109375" style="1" customWidth="1"/>
    <col min="515" max="515" width="25.7109375" style="1" customWidth="1"/>
    <col min="516" max="516" width="8" style="1" customWidth="1"/>
    <col min="517" max="517" width="7.7109375" style="1" customWidth="1"/>
    <col min="518" max="518" width="3" style="1" customWidth="1"/>
    <col min="519" max="519" width="6.28515625" style="1" customWidth="1"/>
    <col min="520" max="520" width="5.5703125" style="1" customWidth="1"/>
    <col min="521" max="521" width="26.7109375" style="1" customWidth="1"/>
    <col min="522" max="766" width="42.7109375" style="1" customWidth="1"/>
    <col min="767" max="767" width="5.7109375" style="1" customWidth="1"/>
    <col min="768" max="769" width="27.7109375" style="1"/>
    <col min="770" max="770" width="4.7109375" style="1" customWidth="1"/>
    <col min="771" max="771" width="25.7109375" style="1" customWidth="1"/>
    <col min="772" max="772" width="8" style="1" customWidth="1"/>
    <col min="773" max="773" width="7.7109375" style="1" customWidth="1"/>
    <col min="774" max="774" width="3" style="1" customWidth="1"/>
    <col min="775" max="775" width="6.28515625" style="1" customWidth="1"/>
    <col min="776" max="776" width="5.5703125" style="1" customWidth="1"/>
    <col min="777" max="777" width="26.7109375" style="1" customWidth="1"/>
    <col min="778" max="1022" width="42.7109375" style="1" customWidth="1"/>
    <col min="1023" max="1023" width="5.7109375" style="1" customWidth="1"/>
    <col min="1024" max="1025" width="27.7109375" style="1"/>
    <col min="1026" max="1026" width="4.7109375" style="1" customWidth="1"/>
    <col min="1027" max="1027" width="25.7109375" style="1" customWidth="1"/>
    <col min="1028" max="1028" width="8" style="1" customWidth="1"/>
    <col min="1029" max="1029" width="7.7109375" style="1" customWidth="1"/>
    <col min="1030" max="1030" width="3" style="1" customWidth="1"/>
    <col min="1031" max="1031" width="6.28515625" style="1" customWidth="1"/>
    <col min="1032" max="1032" width="5.5703125" style="1" customWidth="1"/>
    <col min="1033" max="1033" width="26.7109375" style="1" customWidth="1"/>
    <col min="1034" max="1278" width="42.7109375" style="1" customWidth="1"/>
    <col min="1279" max="1279" width="5.7109375" style="1" customWidth="1"/>
    <col min="1280" max="1281" width="27.7109375" style="1"/>
    <col min="1282" max="1282" width="4.7109375" style="1" customWidth="1"/>
    <col min="1283" max="1283" width="25.7109375" style="1" customWidth="1"/>
    <col min="1284" max="1284" width="8" style="1" customWidth="1"/>
    <col min="1285" max="1285" width="7.7109375" style="1" customWidth="1"/>
    <col min="1286" max="1286" width="3" style="1" customWidth="1"/>
    <col min="1287" max="1287" width="6.28515625" style="1" customWidth="1"/>
    <col min="1288" max="1288" width="5.5703125" style="1" customWidth="1"/>
    <col min="1289" max="1289" width="26.7109375" style="1" customWidth="1"/>
    <col min="1290" max="1534" width="42.7109375" style="1" customWidth="1"/>
    <col min="1535" max="1535" width="5.7109375" style="1" customWidth="1"/>
    <col min="1536" max="1537" width="27.7109375" style="1"/>
    <col min="1538" max="1538" width="4.7109375" style="1" customWidth="1"/>
    <col min="1539" max="1539" width="25.7109375" style="1" customWidth="1"/>
    <col min="1540" max="1540" width="8" style="1" customWidth="1"/>
    <col min="1541" max="1541" width="7.7109375" style="1" customWidth="1"/>
    <col min="1542" max="1542" width="3" style="1" customWidth="1"/>
    <col min="1543" max="1543" width="6.28515625" style="1" customWidth="1"/>
    <col min="1544" max="1544" width="5.5703125" style="1" customWidth="1"/>
    <col min="1545" max="1545" width="26.7109375" style="1" customWidth="1"/>
    <col min="1546" max="1790" width="42.7109375" style="1" customWidth="1"/>
    <col min="1791" max="1791" width="5.7109375" style="1" customWidth="1"/>
    <col min="1792" max="1793" width="27.7109375" style="1"/>
    <col min="1794" max="1794" width="4.7109375" style="1" customWidth="1"/>
    <col min="1795" max="1795" width="25.7109375" style="1" customWidth="1"/>
    <col min="1796" max="1796" width="8" style="1" customWidth="1"/>
    <col min="1797" max="1797" width="7.7109375" style="1" customWidth="1"/>
    <col min="1798" max="1798" width="3" style="1" customWidth="1"/>
    <col min="1799" max="1799" width="6.28515625" style="1" customWidth="1"/>
    <col min="1800" max="1800" width="5.5703125" style="1" customWidth="1"/>
    <col min="1801" max="1801" width="26.7109375" style="1" customWidth="1"/>
    <col min="1802" max="2046" width="42.7109375" style="1" customWidth="1"/>
    <col min="2047" max="2047" width="5.7109375" style="1" customWidth="1"/>
    <col min="2048" max="2049" width="27.7109375" style="1"/>
    <col min="2050" max="2050" width="4.7109375" style="1" customWidth="1"/>
    <col min="2051" max="2051" width="25.7109375" style="1" customWidth="1"/>
    <col min="2052" max="2052" width="8" style="1" customWidth="1"/>
    <col min="2053" max="2053" width="7.7109375" style="1" customWidth="1"/>
    <col min="2054" max="2054" width="3" style="1" customWidth="1"/>
    <col min="2055" max="2055" width="6.28515625" style="1" customWidth="1"/>
    <col min="2056" max="2056" width="5.5703125" style="1" customWidth="1"/>
    <col min="2057" max="2057" width="26.7109375" style="1" customWidth="1"/>
    <col min="2058" max="2302" width="42.7109375" style="1" customWidth="1"/>
    <col min="2303" max="2303" width="5.7109375" style="1" customWidth="1"/>
    <col min="2304" max="2305" width="27.7109375" style="1"/>
    <col min="2306" max="2306" width="4.7109375" style="1" customWidth="1"/>
    <col min="2307" max="2307" width="25.7109375" style="1" customWidth="1"/>
    <col min="2308" max="2308" width="8" style="1" customWidth="1"/>
    <col min="2309" max="2309" width="7.7109375" style="1" customWidth="1"/>
    <col min="2310" max="2310" width="3" style="1" customWidth="1"/>
    <col min="2311" max="2311" width="6.28515625" style="1" customWidth="1"/>
    <col min="2312" max="2312" width="5.5703125" style="1" customWidth="1"/>
    <col min="2313" max="2313" width="26.7109375" style="1" customWidth="1"/>
    <col min="2314" max="2558" width="42.7109375" style="1" customWidth="1"/>
    <col min="2559" max="2559" width="5.7109375" style="1" customWidth="1"/>
    <col min="2560" max="2561" width="27.7109375" style="1"/>
    <col min="2562" max="2562" width="4.7109375" style="1" customWidth="1"/>
    <col min="2563" max="2563" width="25.7109375" style="1" customWidth="1"/>
    <col min="2564" max="2564" width="8" style="1" customWidth="1"/>
    <col min="2565" max="2565" width="7.7109375" style="1" customWidth="1"/>
    <col min="2566" max="2566" width="3" style="1" customWidth="1"/>
    <col min="2567" max="2567" width="6.28515625" style="1" customWidth="1"/>
    <col min="2568" max="2568" width="5.5703125" style="1" customWidth="1"/>
    <col min="2569" max="2569" width="26.7109375" style="1" customWidth="1"/>
    <col min="2570" max="2814" width="42.7109375" style="1" customWidth="1"/>
    <col min="2815" max="2815" width="5.7109375" style="1" customWidth="1"/>
    <col min="2816" max="2817" width="27.7109375" style="1"/>
    <col min="2818" max="2818" width="4.7109375" style="1" customWidth="1"/>
    <col min="2819" max="2819" width="25.7109375" style="1" customWidth="1"/>
    <col min="2820" max="2820" width="8" style="1" customWidth="1"/>
    <col min="2821" max="2821" width="7.7109375" style="1" customWidth="1"/>
    <col min="2822" max="2822" width="3" style="1" customWidth="1"/>
    <col min="2823" max="2823" width="6.28515625" style="1" customWidth="1"/>
    <col min="2824" max="2824" width="5.5703125" style="1" customWidth="1"/>
    <col min="2825" max="2825" width="26.7109375" style="1" customWidth="1"/>
    <col min="2826" max="3070" width="42.7109375" style="1" customWidth="1"/>
    <col min="3071" max="3071" width="5.7109375" style="1" customWidth="1"/>
    <col min="3072" max="3073" width="27.7109375" style="1"/>
    <col min="3074" max="3074" width="4.7109375" style="1" customWidth="1"/>
    <col min="3075" max="3075" width="25.7109375" style="1" customWidth="1"/>
    <col min="3076" max="3076" width="8" style="1" customWidth="1"/>
    <col min="3077" max="3077" width="7.7109375" style="1" customWidth="1"/>
    <col min="3078" max="3078" width="3" style="1" customWidth="1"/>
    <col min="3079" max="3079" width="6.28515625" style="1" customWidth="1"/>
    <col min="3080" max="3080" width="5.5703125" style="1" customWidth="1"/>
    <col min="3081" max="3081" width="26.7109375" style="1" customWidth="1"/>
    <col min="3082" max="3326" width="42.7109375" style="1" customWidth="1"/>
    <col min="3327" max="3327" width="5.7109375" style="1" customWidth="1"/>
    <col min="3328" max="3329" width="27.7109375" style="1"/>
    <col min="3330" max="3330" width="4.7109375" style="1" customWidth="1"/>
    <col min="3331" max="3331" width="25.7109375" style="1" customWidth="1"/>
    <col min="3332" max="3332" width="8" style="1" customWidth="1"/>
    <col min="3333" max="3333" width="7.7109375" style="1" customWidth="1"/>
    <col min="3334" max="3334" width="3" style="1" customWidth="1"/>
    <col min="3335" max="3335" width="6.28515625" style="1" customWidth="1"/>
    <col min="3336" max="3336" width="5.5703125" style="1" customWidth="1"/>
    <col min="3337" max="3337" width="26.7109375" style="1" customWidth="1"/>
    <col min="3338" max="3582" width="42.7109375" style="1" customWidth="1"/>
    <col min="3583" max="3583" width="5.7109375" style="1" customWidth="1"/>
    <col min="3584" max="3585" width="27.7109375" style="1"/>
    <col min="3586" max="3586" width="4.7109375" style="1" customWidth="1"/>
    <col min="3587" max="3587" width="25.7109375" style="1" customWidth="1"/>
    <col min="3588" max="3588" width="8" style="1" customWidth="1"/>
    <col min="3589" max="3589" width="7.7109375" style="1" customWidth="1"/>
    <col min="3590" max="3590" width="3" style="1" customWidth="1"/>
    <col min="3591" max="3591" width="6.28515625" style="1" customWidth="1"/>
    <col min="3592" max="3592" width="5.5703125" style="1" customWidth="1"/>
    <col min="3593" max="3593" width="26.7109375" style="1" customWidth="1"/>
    <col min="3594" max="3838" width="42.7109375" style="1" customWidth="1"/>
    <col min="3839" max="3839" width="5.7109375" style="1" customWidth="1"/>
    <col min="3840" max="3841" width="27.7109375" style="1"/>
    <col min="3842" max="3842" width="4.7109375" style="1" customWidth="1"/>
    <col min="3843" max="3843" width="25.7109375" style="1" customWidth="1"/>
    <col min="3844" max="3844" width="8" style="1" customWidth="1"/>
    <col min="3845" max="3845" width="7.7109375" style="1" customWidth="1"/>
    <col min="3846" max="3846" width="3" style="1" customWidth="1"/>
    <col min="3847" max="3847" width="6.28515625" style="1" customWidth="1"/>
    <col min="3848" max="3848" width="5.5703125" style="1" customWidth="1"/>
    <col min="3849" max="3849" width="26.7109375" style="1" customWidth="1"/>
    <col min="3850" max="4094" width="42.7109375" style="1" customWidth="1"/>
    <col min="4095" max="4095" width="5.7109375" style="1" customWidth="1"/>
    <col min="4096" max="4097" width="27.7109375" style="1"/>
    <col min="4098" max="4098" width="4.7109375" style="1" customWidth="1"/>
    <col min="4099" max="4099" width="25.7109375" style="1" customWidth="1"/>
    <col min="4100" max="4100" width="8" style="1" customWidth="1"/>
    <col min="4101" max="4101" width="7.7109375" style="1" customWidth="1"/>
    <col min="4102" max="4102" width="3" style="1" customWidth="1"/>
    <col min="4103" max="4103" width="6.28515625" style="1" customWidth="1"/>
    <col min="4104" max="4104" width="5.5703125" style="1" customWidth="1"/>
    <col min="4105" max="4105" width="26.7109375" style="1" customWidth="1"/>
    <col min="4106" max="4350" width="42.7109375" style="1" customWidth="1"/>
    <col min="4351" max="4351" width="5.7109375" style="1" customWidth="1"/>
    <col min="4352" max="4353" width="27.7109375" style="1"/>
    <col min="4354" max="4354" width="4.7109375" style="1" customWidth="1"/>
    <col min="4355" max="4355" width="25.7109375" style="1" customWidth="1"/>
    <col min="4356" max="4356" width="8" style="1" customWidth="1"/>
    <col min="4357" max="4357" width="7.7109375" style="1" customWidth="1"/>
    <col min="4358" max="4358" width="3" style="1" customWidth="1"/>
    <col min="4359" max="4359" width="6.28515625" style="1" customWidth="1"/>
    <col min="4360" max="4360" width="5.5703125" style="1" customWidth="1"/>
    <col min="4361" max="4361" width="26.7109375" style="1" customWidth="1"/>
    <col min="4362" max="4606" width="42.7109375" style="1" customWidth="1"/>
    <col min="4607" max="4607" width="5.7109375" style="1" customWidth="1"/>
    <col min="4608" max="4609" width="27.7109375" style="1"/>
    <col min="4610" max="4610" width="4.7109375" style="1" customWidth="1"/>
    <col min="4611" max="4611" width="25.7109375" style="1" customWidth="1"/>
    <col min="4612" max="4612" width="8" style="1" customWidth="1"/>
    <col min="4613" max="4613" width="7.7109375" style="1" customWidth="1"/>
    <col min="4614" max="4614" width="3" style="1" customWidth="1"/>
    <col min="4615" max="4615" width="6.28515625" style="1" customWidth="1"/>
    <col min="4616" max="4616" width="5.5703125" style="1" customWidth="1"/>
    <col min="4617" max="4617" width="26.7109375" style="1" customWidth="1"/>
    <col min="4618" max="4862" width="42.7109375" style="1" customWidth="1"/>
    <col min="4863" max="4863" width="5.7109375" style="1" customWidth="1"/>
    <col min="4864" max="4865" width="27.7109375" style="1"/>
    <col min="4866" max="4866" width="4.7109375" style="1" customWidth="1"/>
    <col min="4867" max="4867" width="25.7109375" style="1" customWidth="1"/>
    <col min="4868" max="4868" width="8" style="1" customWidth="1"/>
    <col min="4869" max="4869" width="7.7109375" style="1" customWidth="1"/>
    <col min="4870" max="4870" width="3" style="1" customWidth="1"/>
    <col min="4871" max="4871" width="6.28515625" style="1" customWidth="1"/>
    <col min="4872" max="4872" width="5.5703125" style="1" customWidth="1"/>
    <col min="4873" max="4873" width="26.7109375" style="1" customWidth="1"/>
    <col min="4874" max="5118" width="42.7109375" style="1" customWidth="1"/>
    <col min="5119" max="5119" width="5.7109375" style="1" customWidth="1"/>
    <col min="5120" max="5121" width="27.7109375" style="1"/>
    <col min="5122" max="5122" width="4.7109375" style="1" customWidth="1"/>
    <col min="5123" max="5123" width="25.7109375" style="1" customWidth="1"/>
    <col min="5124" max="5124" width="8" style="1" customWidth="1"/>
    <col min="5125" max="5125" width="7.7109375" style="1" customWidth="1"/>
    <col min="5126" max="5126" width="3" style="1" customWidth="1"/>
    <col min="5127" max="5127" width="6.28515625" style="1" customWidth="1"/>
    <col min="5128" max="5128" width="5.5703125" style="1" customWidth="1"/>
    <col min="5129" max="5129" width="26.7109375" style="1" customWidth="1"/>
    <col min="5130" max="5374" width="42.7109375" style="1" customWidth="1"/>
    <col min="5375" max="5375" width="5.7109375" style="1" customWidth="1"/>
    <col min="5376" max="5377" width="27.7109375" style="1"/>
    <col min="5378" max="5378" width="4.7109375" style="1" customWidth="1"/>
    <col min="5379" max="5379" width="25.7109375" style="1" customWidth="1"/>
    <col min="5380" max="5380" width="8" style="1" customWidth="1"/>
    <col min="5381" max="5381" width="7.7109375" style="1" customWidth="1"/>
    <col min="5382" max="5382" width="3" style="1" customWidth="1"/>
    <col min="5383" max="5383" width="6.28515625" style="1" customWidth="1"/>
    <col min="5384" max="5384" width="5.5703125" style="1" customWidth="1"/>
    <col min="5385" max="5385" width="26.7109375" style="1" customWidth="1"/>
    <col min="5386" max="5630" width="42.7109375" style="1" customWidth="1"/>
    <col min="5631" max="5631" width="5.7109375" style="1" customWidth="1"/>
    <col min="5632" max="5633" width="27.7109375" style="1"/>
    <col min="5634" max="5634" width="4.7109375" style="1" customWidth="1"/>
    <col min="5635" max="5635" width="25.7109375" style="1" customWidth="1"/>
    <col min="5636" max="5636" width="8" style="1" customWidth="1"/>
    <col min="5637" max="5637" width="7.7109375" style="1" customWidth="1"/>
    <col min="5638" max="5638" width="3" style="1" customWidth="1"/>
    <col min="5639" max="5639" width="6.28515625" style="1" customWidth="1"/>
    <col min="5640" max="5640" width="5.5703125" style="1" customWidth="1"/>
    <col min="5641" max="5641" width="26.7109375" style="1" customWidth="1"/>
    <col min="5642" max="5886" width="42.7109375" style="1" customWidth="1"/>
    <col min="5887" max="5887" width="5.7109375" style="1" customWidth="1"/>
    <col min="5888" max="5889" width="27.7109375" style="1"/>
    <col min="5890" max="5890" width="4.7109375" style="1" customWidth="1"/>
    <col min="5891" max="5891" width="25.7109375" style="1" customWidth="1"/>
    <col min="5892" max="5892" width="8" style="1" customWidth="1"/>
    <col min="5893" max="5893" width="7.7109375" style="1" customWidth="1"/>
    <col min="5894" max="5894" width="3" style="1" customWidth="1"/>
    <col min="5895" max="5895" width="6.28515625" style="1" customWidth="1"/>
    <col min="5896" max="5896" width="5.5703125" style="1" customWidth="1"/>
    <col min="5897" max="5897" width="26.7109375" style="1" customWidth="1"/>
    <col min="5898" max="6142" width="42.7109375" style="1" customWidth="1"/>
    <col min="6143" max="6143" width="5.7109375" style="1" customWidth="1"/>
    <col min="6144" max="6145" width="27.7109375" style="1"/>
    <col min="6146" max="6146" width="4.7109375" style="1" customWidth="1"/>
    <col min="6147" max="6147" width="25.7109375" style="1" customWidth="1"/>
    <col min="6148" max="6148" width="8" style="1" customWidth="1"/>
    <col min="6149" max="6149" width="7.7109375" style="1" customWidth="1"/>
    <col min="6150" max="6150" width="3" style="1" customWidth="1"/>
    <col min="6151" max="6151" width="6.28515625" style="1" customWidth="1"/>
    <col min="6152" max="6152" width="5.5703125" style="1" customWidth="1"/>
    <col min="6153" max="6153" width="26.7109375" style="1" customWidth="1"/>
    <col min="6154" max="6398" width="42.7109375" style="1" customWidth="1"/>
    <col min="6399" max="6399" width="5.7109375" style="1" customWidth="1"/>
    <col min="6400" max="6401" width="27.7109375" style="1"/>
    <col min="6402" max="6402" width="4.7109375" style="1" customWidth="1"/>
    <col min="6403" max="6403" width="25.7109375" style="1" customWidth="1"/>
    <col min="6404" max="6404" width="8" style="1" customWidth="1"/>
    <col min="6405" max="6405" width="7.7109375" style="1" customWidth="1"/>
    <col min="6406" max="6406" width="3" style="1" customWidth="1"/>
    <col min="6407" max="6407" width="6.28515625" style="1" customWidth="1"/>
    <col min="6408" max="6408" width="5.5703125" style="1" customWidth="1"/>
    <col min="6409" max="6409" width="26.7109375" style="1" customWidth="1"/>
    <col min="6410" max="6654" width="42.7109375" style="1" customWidth="1"/>
    <col min="6655" max="6655" width="5.7109375" style="1" customWidth="1"/>
    <col min="6656" max="6657" width="27.7109375" style="1"/>
    <col min="6658" max="6658" width="4.7109375" style="1" customWidth="1"/>
    <col min="6659" max="6659" width="25.7109375" style="1" customWidth="1"/>
    <col min="6660" max="6660" width="8" style="1" customWidth="1"/>
    <col min="6661" max="6661" width="7.7109375" style="1" customWidth="1"/>
    <col min="6662" max="6662" width="3" style="1" customWidth="1"/>
    <col min="6663" max="6663" width="6.28515625" style="1" customWidth="1"/>
    <col min="6664" max="6664" width="5.5703125" style="1" customWidth="1"/>
    <col min="6665" max="6665" width="26.7109375" style="1" customWidth="1"/>
    <col min="6666" max="6910" width="42.7109375" style="1" customWidth="1"/>
    <col min="6911" max="6911" width="5.7109375" style="1" customWidth="1"/>
    <col min="6912" max="6913" width="27.7109375" style="1"/>
    <col min="6914" max="6914" width="4.7109375" style="1" customWidth="1"/>
    <col min="6915" max="6915" width="25.7109375" style="1" customWidth="1"/>
    <col min="6916" max="6916" width="8" style="1" customWidth="1"/>
    <col min="6917" max="6917" width="7.7109375" style="1" customWidth="1"/>
    <col min="6918" max="6918" width="3" style="1" customWidth="1"/>
    <col min="6919" max="6919" width="6.28515625" style="1" customWidth="1"/>
    <col min="6920" max="6920" width="5.5703125" style="1" customWidth="1"/>
    <col min="6921" max="6921" width="26.7109375" style="1" customWidth="1"/>
    <col min="6922" max="7166" width="42.7109375" style="1" customWidth="1"/>
    <col min="7167" max="7167" width="5.7109375" style="1" customWidth="1"/>
    <col min="7168" max="7169" width="27.7109375" style="1"/>
    <col min="7170" max="7170" width="4.7109375" style="1" customWidth="1"/>
    <col min="7171" max="7171" width="25.7109375" style="1" customWidth="1"/>
    <col min="7172" max="7172" width="8" style="1" customWidth="1"/>
    <col min="7173" max="7173" width="7.7109375" style="1" customWidth="1"/>
    <col min="7174" max="7174" width="3" style="1" customWidth="1"/>
    <col min="7175" max="7175" width="6.28515625" style="1" customWidth="1"/>
    <col min="7176" max="7176" width="5.5703125" style="1" customWidth="1"/>
    <col min="7177" max="7177" width="26.7109375" style="1" customWidth="1"/>
    <col min="7178" max="7422" width="42.7109375" style="1" customWidth="1"/>
    <col min="7423" max="7423" width="5.7109375" style="1" customWidth="1"/>
    <col min="7424" max="7425" width="27.7109375" style="1"/>
    <col min="7426" max="7426" width="4.7109375" style="1" customWidth="1"/>
    <col min="7427" max="7427" width="25.7109375" style="1" customWidth="1"/>
    <col min="7428" max="7428" width="8" style="1" customWidth="1"/>
    <col min="7429" max="7429" width="7.7109375" style="1" customWidth="1"/>
    <col min="7430" max="7430" width="3" style="1" customWidth="1"/>
    <col min="7431" max="7431" width="6.28515625" style="1" customWidth="1"/>
    <col min="7432" max="7432" width="5.5703125" style="1" customWidth="1"/>
    <col min="7433" max="7433" width="26.7109375" style="1" customWidth="1"/>
    <col min="7434" max="7678" width="42.7109375" style="1" customWidth="1"/>
    <col min="7679" max="7679" width="5.7109375" style="1" customWidth="1"/>
    <col min="7680" max="7681" width="27.7109375" style="1"/>
    <col min="7682" max="7682" width="4.7109375" style="1" customWidth="1"/>
    <col min="7683" max="7683" width="25.7109375" style="1" customWidth="1"/>
    <col min="7684" max="7684" width="8" style="1" customWidth="1"/>
    <col min="7685" max="7685" width="7.7109375" style="1" customWidth="1"/>
    <col min="7686" max="7686" width="3" style="1" customWidth="1"/>
    <col min="7687" max="7687" width="6.28515625" style="1" customWidth="1"/>
    <col min="7688" max="7688" width="5.5703125" style="1" customWidth="1"/>
    <col min="7689" max="7689" width="26.7109375" style="1" customWidth="1"/>
    <col min="7690" max="7934" width="42.7109375" style="1" customWidth="1"/>
    <col min="7935" max="7935" width="5.7109375" style="1" customWidth="1"/>
    <col min="7936" max="7937" width="27.7109375" style="1"/>
    <col min="7938" max="7938" width="4.7109375" style="1" customWidth="1"/>
    <col min="7939" max="7939" width="25.7109375" style="1" customWidth="1"/>
    <col min="7940" max="7940" width="8" style="1" customWidth="1"/>
    <col min="7941" max="7941" width="7.7109375" style="1" customWidth="1"/>
    <col min="7942" max="7942" width="3" style="1" customWidth="1"/>
    <col min="7943" max="7943" width="6.28515625" style="1" customWidth="1"/>
    <col min="7944" max="7944" width="5.5703125" style="1" customWidth="1"/>
    <col min="7945" max="7945" width="26.7109375" style="1" customWidth="1"/>
    <col min="7946" max="8190" width="42.7109375" style="1" customWidth="1"/>
    <col min="8191" max="8191" width="5.7109375" style="1" customWidth="1"/>
    <col min="8192" max="8193" width="27.7109375" style="1"/>
    <col min="8194" max="8194" width="4.7109375" style="1" customWidth="1"/>
    <col min="8195" max="8195" width="25.7109375" style="1" customWidth="1"/>
    <col min="8196" max="8196" width="8" style="1" customWidth="1"/>
    <col min="8197" max="8197" width="7.7109375" style="1" customWidth="1"/>
    <col min="8198" max="8198" width="3" style="1" customWidth="1"/>
    <col min="8199" max="8199" width="6.28515625" style="1" customWidth="1"/>
    <col min="8200" max="8200" width="5.5703125" style="1" customWidth="1"/>
    <col min="8201" max="8201" width="26.7109375" style="1" customWidth="1"/>
    <col min="8202" max="8446" width="42.7109375" style="1" customWidth="1"/>
    <col min="8447" max="8447" width="5.7109375" style="1" customWidth="1"/>
    <col min="8448" max="8449" width="27.7109375" style="1"/>
    <col min="8450" max="8450" width="4.7109375" style="1" customWidth="1"/>
    <col min="8451" max="8451" width="25.7109375" style="1" customWidth="1"/>
    <col min="8452" max="8452" width="8" style="1" customWidth="1"/>
    <col min="8453" max="8453" width="7.7109375" style="1" customWidth="1"/>
    <col min="8454" max="8454" width="3" style="1" customWidth="1"/>
    <col min="8455" max="8455" width="6.28515625" style="1" customWidth="1"/>
    <col min="8456" max="8456" width="5.5703125" style="1" customWidth="1"/>
    <col min="8457" max="8457" width="26.7109375" style="1" customWidth="1"/>
    <col min="8458" max="8702" width="42.7109375" style="1" customWidth="1"/>
    <col min="8703" max="8703" width="5.7109375" style="1" customWidth="1"/>
    <col min="8704" max="8705" width="27.7109375" style="1"/>
    <col min="8706" max="8706" width="4.7109375" style="1" customWidth="1"/>
    <col min="8707" max="8707" width="25.7109375" style="1" customWidth="1"/>
    <col min="8708" max="8708" width="8" style="1" customWidth="1"/>
    <col min="8709" max="8709" width="7.7109375" style="1" customWidth="1"/>
    <col min="8710" max="8710" width="3" style="1" customWidth="1"/>
    <col min="8711" max="8711" width="6.28515625" style="1" customWidth="1"/>
    <col min="8712" max="8712" width="5.5703125" style="1" customWidth="1"/>
    <col min="8713" max="8713" width="26.7109375" style="1" customWidth="1"/>
    <col min="8714" max="8958" width="42.7109375" style="1" customWidth="1"/>
    <col min="8959" max="8959" width="5.7109375" style="1" customWidth="1"/>
    <col min="8960" max="8961" width="27.7109375" style="1"/>
    <col min="8962" max="8962" width="4.7109375" style="1" customWidth="1"/>
    <col min="8963" max="8963" width="25.7109375" style="1" customWidth="1"/>
    <col min="8964" max="8964" width="8" style="1" customWidth="1"/>
    <col min="8965" max="8965" width="7.7109375" style="1" customWidth="1"/>
    <col min="8966" max="8966" width="3" style="1" customWidth="1"/>
    <col min="8967" max="8967" width="6.28515625" style="1" customWidth="1"/>
    <col min="8968" max="8968" width="5.5703125" style="1" customWidth="1"/>
    <col min="8969" max="8969" width="26.7109375" style="1" customWidth="1"/>
    <col min="8970" max="9214" width="42.7109375" style="1" customWidth="1"/>
    <col min="9215" max="9215" width="5.7109375" style="1" customWidth="1"/>
    <col min="9216" max="9217" width="27.7109375" style="1"/>
    <col min="9218" max="9218" width="4.7109375" style="1" customWidth="1"/>
    <col min="9219" max="9219" width="25.7109375" style="1" customWidth="1"/>
    <col min="9220" max="9220" width="8" style="1" customWidth="1"/>
    <col min="9221" max="9221" width="7.7109375" style="1" customWidth="1"/>
    <col min="9222" max="9222" width="3" style="1" customWidth="1"/>
    <col min="9223" max="9223" width="6.28515625" style="1" customWidth="1"/>
    <col min="9224" max="9224" width="5.5703125" style="1" customWidth="1"/>
    <col min="9225" max="9225" width="26.7109375" style="1" customWidth="1"/>
    <col min="9226" max="9470" width="42.7109375" style="1" customWidth="1"/>
    <col min="9471" max="9471" width="5.7109375" style="1" customWidth="1"/>
    <col min="9472" max="9473" width="27.7109375" style="1"/>
    <col min="9474" max="9474" width="4.7109375" style="1" customWidth="1"/>
    <col min="9475" max="9475" width="25.7109375" style="1" customWidth="1"/>
    <col min="9476" max="9476" width="8" style="1" customWidth="1"/>
    <col min="9477" max="9477" width="7.7109375" style="1" customWidth="1"/>
    <col min="9478" max="9478" width="3" style="1" customWidth="1"/>
    <col min="9479" max="9479" width="6.28515625" style="1" customWidth="1"/>
    <col min="9480" max="9480" width="5.5703125" style="1" customWidth="1"/>
    <col min="9481" max="9481" width="26.7109375" style="1" customWidth="1"/>
    <col min="9482" max="9726" width="42.7109375" style="1" customWidth="1"/>
    <col min="9727" max="9727" width="5.7109375" style="1" customWidth="1"/>
    <col min="9728" max="9729" width="27.7109375" style="1"/>
    <col min="9730" max="9730" width="4.7109375" style="1" customWidth="1"/>
    <col min="9731" max="9731" width="25.7109375" style="1" customWidth="1"/>
    <col min="9732" max="9732" width="8" style="1" customWidth="1"/>
    <col min="9733" max="9733" width="7.7109375" style="1" customWidth="1"/>
    <col min="9734" max="9734" width="3" style="1" customWidth="1"/>
    <col min="9735" max="9735" width="6.28515625" style="1" customWidth="1"/>
    <col min="9736" max="9736" width="5.5703125" style="1" customWidth="1"/>
    <col min="9737" max="9737" width="26.7109375" style="1" customWidth="1"/>
    <col min="9738" max="9982" width="42.7109375" style="1" customWidth="1"/>
    <col min="9983" max="9983" width="5.7109375" style="1" customWidth="1"/>
    <col min="9984" max="9985" width="27.7109375" style="1"/>
    <col min="9986" max="9986" width="4.7109375" style="1" customWidth="1"/>
    <col min="9987" max="9987" width="25.7109375" style="1" customWidth="1"/>
    <col min="9988" max="9988" width="8" style="1" customWidth="1"/>
    <col min="9989" max="9989" width="7.7109375" style="1" customWidth="1"/>
    <col min="9990" max="9990" width="3" style="1" customWidth="1"/>
    <col min="9991" max="9991" width="6.28515625" style="1" customWidth="1"/>
    <col min="9992" max="9992" width="5.5703125" style="1" customWidth="1"/>
    <col min="9993" max="9993" width="26.7109375" style="1" customWidth="1"/>
    <col min="9994" max="10238" width="42.7109375" style="1" customWidth="1"/>
    <col min="10239" max="10239" width="5.7109375" style="1" customWidth="1"/>
    <col min="10240" max="10241" width="27.7109375" style="1"/>
    <col min="10242" max="10242" width="4.7109375" style="1" customWidth="1"/>
    <col min="10243" max="10243" width="25.7109375" style="1" customWidth="1"/>
    <col min="10244" max="10244" width="8" style="1" customWidth="1"/>
    <col min="10245" max="10245" width="7.7109375" style="1" customWidth="1"/>
    <col min="10246" max="10246" width="3" style="1" customWidth="1"/>
    <col min="10247" max="10247" width="6.28515625" style="1" customWidth="1"/>
    <col min="10248" max="10248" width="5.5703125" style="1" customWidth="1"/>
    <col min="10249" max="10249" width="26.7109375" style="1" customWidth="1"/>
    <col min="10250" max="10494" width="42.7109375" style="1" customWidth="1"/>
    <col min="10495" max="10495" width="5.7109375" style="1" customWidth="1"/>
    <col min="10496" max="10497" width="27.7109375" style="1"/>
    <col min="10498" max="10498" width="4.7109375" style="1" customWidth="1"/>
    <col min="10499" max="10499" width="25.7109375" style="1" customWidth="1"/>
    <col min="10500" max="10500" width="8" style="1" customWidth="1"/>
    <col min="10501" max="10501" width="7.7109375" style="1" customWidth="1"/>
    <col min="10502" max="10502" width="3" style="1" customWidth="1"/>
    <col min="10503" max="10503" width="6.28515625" style="1" customWidth="1"/>
    <col min="10504" max="10504" width="5.5703125" style="1" customWidth="1"/>
    <col min="10505" max="10505" width="26.7109375" style="1" customWidth="1"/>
    <col min="10506" max="10750" width="42.7109375" style="1" customWidth="1"/>
    <col min="10751" max="10751" width="5.7109375" style="1" customWidth="1"/>
    <col min="10752" max="10753" width="27.7109375" style="1"/>
    <col min="10754" max="10754" width="4.7109375" style="1" customWidth="1"/>
    <col min="10755" max="10755" width="25.7109375" style="1" customWidth="1"/>
    <col min="10756" max="10756" width="8" style="1" customWidth="1"/>
    <col min="10757" max="10757" width="7.7109375" style="1" customWidth="1"/>
    <col min="10758" max="10758" width="3" style="1" customWidth="1"/>
    <col min="10759" max="10759" width="6.28515625" style="1" customWidth="1"/>
    <col min="10760" max="10760" width="5.5703125" style="1" customWidth="1"/>
    <col min="10761" max="10761" width="26.7109375" style="1" customWidth="1"/>
    <col min="10762" max="11006" width="42.7109375" style="1" customWidth="1"/>
    <col min="11007" max="11007" width="5.7109375" style="1" customWidth="1"/>
    <col min="11008" max="11009" width="27.7109375" style="1"/>
    <col min="11010" max="11010" width="4.7109375" style="1" customWidth="1"/>
    <col min="11011" max="11011" width="25.7109375" style="1" customWidth="1"/>
    <col min="11012" max="11012" width="8" style="1" customWidth="1"/>
    <col min="11013" max="11013" width="7.7109375" style="1" customWidth="1"/>
    <col min="11014" max="11014" width="3" style="1" customWidth="1"/>
    <col min="11015" max="11015" width="6.28515625" style="1" customWidth="1"/>
    <col min="11016" max="11016" width="5.5703125" style="1" customWidth="1"/>
    <col min="11017" max="11017" width="26.7109375" style="1" customWidth="1"/>
    <col min="11018" max="11262" width="42.7109375" style="1" customWidth="1"/>
    <col min="11263" max="11263" width="5.7109375" style="1" customWidth="1"/>
    <col min="11264" max="11265" width="27.7109375" style="1"/>
    <col min="11266" max="11266" width="4.7109375" style="1" customWidth="1"/>
    <col min="11267" max="11267" width="25.7109375" style="1" customWidth="1"/>
    <col min="11268" max="11268" width="8" style="1" customWidth="1"/>
    <col min="11269" max="11269" width="7.7109375" style="1" customWidth="1"/>
    <col min="11270" max="11270" width="3" style="1" customWidth="1"/>
    <col min="11271" max="11271" width="6.28515625" style="1" customWidth="1"/>
    <col min="11272" max="11272" width="5.5703125" style="1" customWidth="1"/>
    <col min="11273" max="11273" width="26.7109375" style="1" customWidth="1"/>
    <col min="11274" max="11518" width="42.7109375" style="1" customWidth="1"/>
    <col min="11519" max="11519" width="5.7109375" style="1" customWidth="1"/>
    <col min="11520" max="11521" width="27.7109375" style="1"/>
    <col min="11522" max="11522" width="4.7109375" style="1" customWidth="1"/>
    <col min="11523" max="11523" width="25.7109375" style="1" customWidth="1"/>
    <col min="11524" max="11524" width="8" style="1" customWidth="1"/>
    <col min="11525" max="11525" width="7.7109375" style="1" customWidth="1"/>
    <col min="11526" max="11526" width="3" style="1" customWidth="1"/>
    <col min="11527" max="11527" width="6.28515625" style="1" customWidth="1"/>
    <col min="11528" max="11528" width="5.5703125" style="1" customWidth="1"/>
    <col min="11529" max="11529" width="26.7109375" style="1" customWidth="1"/>
    <col min="11530" max="11774" width="42.7109375" style="1" customWidth="1"/>
    <col min="11775" max="11775" width="5.7109375" style="1" customWidth="1"/>
    <col min="11776" max="11777" width="27.7109375" style="1"/>
    <col min="11778" max="11778" width="4.7109375" style="1" customWidth="1"/>
    <col min="11779" max="11779" width="25.7109375" style="1" customWidth="1"/>
    <col min="11780" max="11780" width="8" style="1" customWidth="1"/>
    <col min="11781" max="11781" width="7.7109375" style="1" customWidth="1"/>
    <col min="11782" max="11782" width="3" style="1" customWidth="1"/>
    <col min="11783" max="11783" width="6.28515625" style="1" customWidth="1"/>
    <col min="11784" max="11784" width="5.5703125" style="1" customWidth="1"/>
    <col min="11785" max="11785" width="26.7109375" style="1" customWidth="1"/>
    <col min="11786" max="12030" width="42.7109375" style="1" customWidth="1"/>
    <col min="12031" max="12031" width="5.7109375" style="1" customWidth="1"/>
    <col min="12032" max="12033" width="27.7109375" style="1"/>
    <col min="12034" max="12034" width="4.7109375" style="1" customWidth="1"/>
    <col min="12035" max="12035" width="25.7109375" style="1" customWidth="1"/>
    <col min="12036" max="12036" width="8" style="1" customWidth="1"/>
    <col min="12037" max="12037" width="7.7109375" style="1" customWidth="1"/>
    <col min="12038" max="12038" width="3" style="1" customWidth="1"/>
    <col min="12039" max="12039" width="6.28515625" style="1" customWidth="1"/>
    <col min="12040" max="12040" width="5.5703125" style="1" customWidth="1"/>
    <col min="12041" max="12041" width="26.7109375" style="1" customWidth="1"/>
    <col min="12042" max="12286" width="42.7109375" style="1" customWidth="1"/>
    <col min="12287" max="12287" width="5.7109375" style="1" customWidth="1"/>
    <col min="12288" max="12289" width="27.7109375" style="1"/>
    <col min="12290" max="12290" width="4.7109375" style="1" customWidth="1"/>
    <col min="12291" max="12291" width="25.7109375" style="1" customWidth="1"/>
    <col min="12292" max="12292" width="8" style="1" customWidth="1"/>
    <col min="12293" max="12293" width="7.7109375" style="1" customWidth="1"/>
    <col min="12294" max="12294" width="3" style="1" customWidth="1"/>
    <col min="12295" max="12295" width="6.28515625" style="1" customWidth="1"/>
    <col min="12296" max="12296" width="5.5703125" style="1" customWidth="1"/>
    <col min="12297" max="12297" width="26.7109375" style="1" customWidth="1"/>
    <col min="12298" max="12542" width="42.7109375" style="1" customWidth="1"/>
    <col min="12543" max="12543" width="5.7109375" style="1" customWidth="1"/>
    <col min="12544" max="12545" width="27.7109375" style="1"/>
    <col min="12546" max="12546" width="4.7109375" style="1" customWidth="1"/>
    <col min="12547" max="12547" width="25.7109375" style="1" customWidth="1"/>
    <col min="12548" max="12548" width="8" style="1" customWidth="1"/>
    <col min="12549" max="12549" width="7.7109375" style="1" customWidth="1"/>
    <col min="12550" max="12550" width="3" style="1" customWidth="1"/>
    <col min="12551" max="12551" width="6.28515625" style="1" customWidth="1"/>
    <col min="12552" max="12552" width="5.5703125" style="1" customWidth="1"/>
    <col min="12553" max="12553" width="26.7109375" style="1" customWidth="1"/>
    <col min="12554" max="12798" width="42.7109375" style="1" customWidth="1"/>
    <col min="12799" max="12799" width="5.7109375" style="1" customWidth="1"/>
    <col min="12800" max="12801" width="27.7109375" style="1"/>
    <col min="12802" max="12802" width="4.7109375" style="1" customWidth="1"/>
    <col min="12803" max="12803" width="25.7109375" style="1" customWidth="1"/>
    <col min="12804" max="12804" width="8" style="1" customWidth="1"/>
    <col min="12805" max="12805" width="7.7109375" style="1" customWidth="1"/>
    <col min="12806" max="12806" width="3" style="1" customWidth="1"/>
    <col min="12807" max="12807" width="6.28515625" style="1" customWidth="1"/>
    <col min="12808" max="12808" width="5.5703125" style="1" customWidth="1"/>
    <col min="12809" max="12809" width="26.7109375" style="1" customWidth="1"/>
    <col min="12810" max="13054" width="42.7109375" style="1" customWidth="1"/>
    <col min="13055" max="13055" width="5.7109375" style="1" customWidth="1"/>
    <col min="13056" max="13057" width="27.7109375" style="1"/>
    <col min="13058" max="13058" width="4.7109375" style="1" customWidth="1"/>
    <col min="13059" max="13059" width="25.7109375" style="1" customWidth="1"/>
    <col min="13060" max="13060" width="8" style="1" customWidth="1"/>
    <col min="13061" max="13061" width="7.7109375" style="1" customWidth="1"/>
    <col min="13062" max="13062" width="3" style="1" customWidth="1"/>
    <col min="13063" max="13063" width="6.28515625" style="1" customWidth="1"/>
    <col min="13064" max="13064" width="5.5703125" style="1" customWidth="1"/>
    <col min="13065" max="13065" width="26.7109375" style="1" customWidth="1"/>
    <col min="13066" max="13310" width="42.7109375" style="1" customWidth="1"/>
    <col min="13311" max="13311" width="5.7109375" style="1" customWidth="1"/>
    <col min="13312" max="13313" width="27.7109375" style="1"/>
    <col min="13314" max="13314" width="4.7109375" style="1" customWidth="1"/>
    <col min="13315" max="13315" width="25.7109375" style="1" customWidth="1"/>
    <col min="13316" max="13316" width="8" style="1" customWidth="1"/>
    <col min="13317" max="13317" width="7.7109375" style="1" customWidth="1"/>
    <col min="13318" max="13318" width="3" style="1" customWidth="1"/>
    <col min="13319" max="13319" width="6.28515625" style="1" customWidth="1"/>
    <col min="13320" max="13320" width="5.5703125" style="1" customWidth="1"/>
    <col min="13321" max="13321" width="26.7109375" style="1" customWidth="1"/>
    <col min="13322" max="13566" width="42.7109375" style="1" customWidth="1"/>
    <col min="13567" max="13567" width="5.7109375" style="1" customWidth="1"/>
    <col min="13568" max="13569" width="27.7109375" style="1"/>
    <col min="13570" max="13570" width="4.7109375" style="1" customWidth="1"/>
    <col min="13571" max="13571" width="25.7109375" style="1" customWidth="1"/>
    <col min="13572" max="13572" width="8" style="1" customWidth="1"/>
    <col min="13573" max="13573" width="7.7109375" style="1" customWidth="1"/>
    <col min="13574" max="13574" width="3" style="1" customWidth="1"/>
    <col min="13575" max="13575" width="6.28515625" style="1" customWidth="1"/>
    <col min="13576" max="13576" width="5.5703125" style="1" customWidth="1"/>
    <col min="13577" max="13577" width="26.7109375" style="1" customWidth="1"/>
    <col min="13578" max="13822" width="42.7109375" style="1" customWidth="1"/>
    <col min="13823" max="13823" width="5.7109375" style="1" customWidth="1"/>
    <col min="13824" max="13825" width="27.7109375" style="1"/>
    <col min="13826" max="13826" width="4.7109375" style="1" customWidth="1"/>
    <col min="13827" max="13827" width="25.7109375" style="1" customWidth="1"/>
    <col min="13828" max="13828" width="8" style="1" customWidth="1"/>
    <col min="13829" max="13829" width="7.7109375" style="1" customWidth="1"/>
    <col min="13830" max="13830" width="3" style="1" customWidth="1"/>
    <col min="13831" max="13831" width="6.28515625" style="1" customWidth="1"/>
    <col min="13832" max="13832" width="5.5703125" style="1" customWidth="1"/>
    <col min="13833" max="13833" width="26.7109375" style="1" customWidth="1"/>
    <col min="13834" max="14078" width="42.7109375" style="1" customWidth="1"/>
    <col min="14079" max="14079" width="5.7109375" style="1" customWidth="1"/>
    <col min="14080" max="14081" width="27.7109375" style="1"/>
    <col min="14082" max="14082" width="4.7109375" style="1" customWidth="1"/>
    <col min="14083" max="14083" width="25.7109375" style="1" customWidth="1"/>
    <col min="14084" max="14084" width="8" style="1" customWidth="1"/>
    <col min="14085" max="14085" width="7.7109375" style="1" customWidth="1"/>
    <col min="14086" max="14086" width="3" style="1" customWidth="1"/>
    <col min="14087" max="14087" width="6.28515625" style="1" customWidth="1"/>
    <col min="14088" max="14088" width="5.5703125" style="1" customWidth="1"/>
    <col min="14089" max="14089" width="26.7109375" style="1" customWidth="1"/>
    <col min="14090" max="14334" width="42.7109375" style="1" customWidth="1"/>
    <col min="14335" max="14335" width="5.7109375" style="1" customWidth="1"/>
    <col min="14336" max="14337" width="27.7109375" style="1"/>
    <col min="14338" max="14338" width="4.7109375" style="1" customWidth="1"/>
    <col min="14339" max="14339" width="25.7109375" style="1" customWidth="1"/>
    <col min="14340" max="14340" width="8" style="1" customWidth="1"/>
    <col min="14341" max="14341" width="7.7109375" style="1" customWidth="1"/>
    <col min="14342" max="14342" width="3" style="1" customWidth="1"/>
    <col min="14343" max="14343" width="6.28515625" style="1" customWidth="1"/>
    <col min="14344" max="14344" width="5.5703125" style="1" customWidth="1"/>
    <col min="14345" max="14345" width="26.7109375" style="1" customWidth="1"/>
    <col min="14346" max="14590" width="42.7109375" style="1" customWidth="1"/>
    <col min="14591" max="14591" width="5.7109375" style="1" customWidth="1"/>
    <col min="14592" max="14593" width="27.7109375" style="1"/>
    <col min="14594" max="14594" width="4.7109375" style="1" customWidth="1"/>
    <col min="14595" max="14595" width="25.7109375" style="1" customWidth="1"/>
    <col min="14596" max="14596" width="8" style="1" customWidth="1"/>
    <col min="14597" max="14597" width="7.7109375" style="1" customWidth="1"/>
    <col min="14598" max="14598" width="3" style="1" customWidth="1"/>
    <col min="14599" max="14599" width="6.28515625" style="1" customWidth="1"/>
    <col min="14600" max="14600" width="5.5703125" style="1" customWidth="1"/>
    <col min="14601" max="14601" width="26.7109375" style="1" customWidth="1"/>
    <col min="14602" max="14846" width="42.7109375" style="1" customWidth="1"/>
    <col min="14847" max="14847" width="5.7109375" style="1" customWidth="1"/>
    <col min="14848" max="14849" width="27.7109375" style="1"/>
    <col min="14850" max="14850" width="4.7109375" style="1" customWidth="1"/>
    <col min="14851" max="14851" width="25.7109375" style="1" customWidth="1"/>
    <col min="14852" max="14852" width="8" style="1" customWidth="1"/>
    <col min="14853" max="14853" width="7.7109375" style="1" customWidth="1"/>
    <col min="14854" max="14854" width="3" style="1" customWidth="1"/>
    <col min="14855" max="14855" width="6.28515625" style="1" customWidth="1"/>
    <col min="14856" max="14856" width="5.5703125" style="1" customWidth="1"/>
    <col min="14857" max="14857" width="26.7109375" style="1" customWidth="1"/>
    <col min="14858" max="15102" width="42.7109375" style="1" customWidth="1"/>
    <col min="15103" max="15103" width="5.7109375" style="1" customWidth="1"/>
    <col min="15104" max="15105" width="27.7109375" style="1"/>
    <col min="15106" max="15106" width="4.7109375" style="1" customWidth="1"/>
    <col min="15107" max="15107" width="25.7109375" style="1" customWidth="1"/>
    <col min="15108" max="15108" width="8" style="1" customWidth="1"/>
    <col min="15109" max="15109" width="7.7109375" style="1" customWidth="1"/>
    <col min="15110" max="15110" width="3" style="1" customWidth="1"/>
    <col min="15111" max="15111" width="6.28515625" style="1" customWidth="1"/>
    <col min="15112" max="15112" width="5.5703125" style="1" customWidth="1"/>
    <col min="15113" max="15113" width="26.7109375" style="1" customWidth="1"/>
    <col min="15114" max="15358" width="42.7109375" style="1" customWidth="1"/>
    <col min="15359" max="15359" width="5.7109375" style="1" customWidth="1"/>
    <col min="15360" max="15361" width="27.7109375" style="1"/>
    <col min="15362" max="15362" width="4.7109375" style="1" customWidth="1"/>
    <col min="15363" max="15363" width="25.7109375" style="1" customWidth="1"/>
    <col min="15364" max="15364" width="8" style="1" customWidth="1"/>
    <col min="15365" max="15365" width="7.7109375" style="1" customWidth="1"/>
    <col min="15366" max="15366" width="3" style="1" customWidth="1"/>
    <col min="15367" max="15367" width="6.28515625" style="1" customWidth="1"/>
    <col min="15368" max="15368" width="5.5703125" style="1" customWidth="1"/>
    <col min="15369" max="15369" width="26.7109375" style="1" customWidth="1"/>
    <col min="15370" max="15614" width="42.7109375" style="1" customWidth="1"/>
    <col min="15615" max="15615" width="5.7109375" style="1" customWidth="1"/>
    <col min="15616" max="15617" width="27.7109375" style="1"/>
    <col min="15618" max="15618" width="4.7109375" style="1" customWidth="1"/>
    <col min="15619" max="15619" width="25.7109375" style="1" customWidth="1"/>
    <col min="15620" max="15620" width="8" style="1" customWidth="1"/>
    <col min="15621" max="15621" width="7.7109375" style="1" customWidth="1"/>
    <col min="15622" max="15622" width="3" style="1" customWidth="1"/>
    <col min="15623" max="15623" width="6.28515625" style="1" customWidth="1"/>
    <col min="15624" max="15624" width="5.5703125" style="1" customWidth="1"/>
    <col min="15625" max="15625" width="26.7109375" style="1" customWidth="1"/>
    <col min="15626" max="15870" width="42.7109375" style="1" customWidth="1"/>
    <col min="15871" max="15871" width="5.7109375" style="1" customWidth="1"/>
    <col min="15872" max="15873" width="27.7109375" style="1"/>
    <col min="15874" max="15874" width="4.7109375" style="1" customWidth="1"/>
    <col min="15875" max="15875" width="25.7109375" style="1" customWidth="1"/>
    <col min="15876" max="15876" width="8" style="1" customWidth="1"/>
    <col min="15877" max="15877" width="7.7109375" style="1" customWidth="1"/>
    <col min="15878" max="15878" width="3" style="1" customWidth="1"/>
    <col min="15879" max="15879" width="6.28515625" style="1" customWidth="1"/>
    <col min="15880" max="15880" width="5.5703125" style="1" customWidth="1"/>
    <col min="15881" max="15881" width="26.7109375" style="1" customWidth="1"/>
    <col min="15882" max="16126" width="42.7109375" style="1" customWidth="1"/>
    <col min="16127" max="16127" width="5.7109375" style="1" customWidth="1"/>
    <col min="16128" max="16129" width="27.7109375" style="1"/>
    <col min="16130" max="16130" width="4.7109375" style="1" customWidth="1"/>
    <col min="16131" max="16131" width="25.7109375" style="1" customWidth="1"/>
    <col min="16132" max="16132" width="8" style="1" customWidth="1"/>
    <col min="16133" max="16133" width="7.7109375" style="1" customWidth="1"/>
    <col min="16134" max="16134" width="3" style="1" customWidth="1"/>
    <col min="16135" max="16135" width="6.28515625" style="1" customWidth="1"/>
    <col min="16136" max="16136" width="5.5703125" style="1" customWidth="1"/>
    <col min="16137" max="16137" width="26.7109375" style="1" customWidth="1"/>
    <col min="16138" max="16382" width="42.7109375" style="1" customWidth="1"/>
    <col min="16383" max="16383" width="5.7109375" style="1" customWidth="1"/>
    <col min="16384" max="16384" width="27.7109375" style="1"/>
  </cols>
  <sheetData>
    <row r="1" spans="1:7" ht="54.75" customHeight="1" x14ac:dyDescent="0.2"/>
    <row r="2" spans="1:7" s="87" customFormat="1" ht="15" x14ac:dyDescent="0.2">
      <c r="B2" s="613" t="s">
        <v>9240</v>
      </c>
      <c r="C2" s="614"/>
      <c r="D2" s="614"/>
      <c r="E2" s="614"/>
      <c r="F2" s="88"/>
      <c r="G2" s="88"/>
    </row>
    <row r="3" spans="1:7" s="87" customFormat="1" ht="15" x14ac:dyDescent="0.2">
      <c r="B3" s="613" t="str">
        <f>SINAPI!A5</f>
        <v>LOCALIDADE: DISTRITO FEDERAL</v>
      </c>
      <c r="C3" s="614"/>
      <c r="D3" s="614"/>
      <c r="E3" s="614"/>
      <c r="F3" s="88"/>
      <c r="G3" s="88"/>
    </row>
    <row r="4" spans="1:7" x14ac:dyDescent="0.2">
      <c r="B4" s="111"/>
      <c r="C4" s="112"/>
      <c r="D4" s="113"/>
      <c r="E4" s="114"/>
      <c r="F4" s="2"/>
      <c r="G4" s="2"/>
    </row>
    <row r="5" spans="1:7" x14ac:dyDescent="0.2">
      <c r="B5" s="615" t="s">
        <v>19</v>
      </c>
      <c r="C5" s="616"/>
      <c r="D5" s="617"/>
      <c r="E5" s="3" t="s">
        <v>9241</v>
      </c>
      <c r="F5" s="228"/>
      <c r="G5" s="228"/>
    </row>
    <row r="6" spans="1:7" x14ac:dyDescent="0.2">
      <c r="B6" s="32">
        <v>1</v>
      </c>
      <c r="C6" s="606" t="s">
        <v>9242</v>
      </c>
      <c r="D6" s="606"/>
      <c r="E6" s="606"/>
      <c r="F6" s="4"/>
      <c r="G6" s="4"/>
    </row>
    <row r="7" spans="1:7" x14ac:dyDescent="0.2">
      <c r="B7" s="33" t="s">
        <v>52</v>
      </c>
      <c r="C7" s="34" t="s">
        <v>9243</v>
      </c>
      <c r="D7" s="35" t="s">
        <v>9244</v>
      </c>
      <c r="E7" s="39">
        <v>0.04</v>
      </c>
      <c r="F7" s="6"/>
      <c r="G7" s="7"/>
    </row>
    <row r="8" spans="1:7" x14ac:dyDescent="0.2">
      <c r="B8" s="33" t="s">
        <v>53</v>
      </c>
      <c r="C8" s="34" t="s">
        <v>9245</v>
      </c>
      <c r="D8" s="35" t="s">
        <v>9246</v>
      </c>
      <c r="E8" s="39">
        <v>1.3899999999999999E-2</v>
      </c>
      <c r="F8" s="6"/>
      <c r="G8" s="7"/>
    </row>
    <row r="9" spans="1:7" x14ac:dyDescent="0.2">
      <c r="B9" s="33" t="s">
        <v>54</v>
      </c>
      <c r="C9" s="34" t="s">
        <v>9247</v>
      </c>
      <c r="D9" s="35" t="s">
        <v>9248</v>
      </c>
      <c r="E9" s="39">
        <v>1.2699999999999999E-2</v>
      </c>
      <c r="F9" s="6"/>
      <c r="G9" s="7"/>
    </row>
    <row r="10" spans="1:7" x14ac:dyDescent="0.2">
      <c r="B10" s="33" t="s">
        <v>55</v>
      </c>
      <c r="C10" s="34" t="s">
        <v>9249</v>
      </c>
      <c r="D10" s="35" t="s">
        <v>9250</v>
      </c>
      <c r="E10" s="39">
        <v>9.7999999999999997E-3</v>
      </c>
      <c r="F10" s="6"/>
      <c r="G10" s="7"/>
    </row>
    <row r="11" spans="1:7" s="10" customFormat="1" ht="12.75" customHeight="1" x14ac:dyDescent="0.2">
      <c r="B11" s="612" t="s">
        <v>9251</v>
      </c>
      <c r="C11" s="612"/>
      <c r="D11" s="612"/>
      <c r="E11" s="36">
        <f>SUM(E7:E10)</f>
        <v>7.640000000000001E-2</v>
      </c>
      <c r="F11" s="8"/>
      <c r="G11" s="9"/>
    </row>
    <row r="12" spans="1:7" ht="8.25" customHeight="1" x14ac:dyDescent="0.2">
      <c r="B12" s="610"/>
      <c r="C12" s="610"/>
      <c r="D12" s="610"/>
      <c r="E12" s="610"/>
      <c r="F12" s="11"/>
      <c r="G12" s="12"/>
    </row>
    <row r="13" spans="1:7" s="10" customFormat="1" ht="12" x14ac:dyDescent="0.2">
      <c r="B13" s="37">
        <v>2</v>
      </c>
      <c r="C13" s="611" t="s">
        <v>9252</v>
      </c>
      <c r="D13" s="611"/>
      <c r="E13" s="611"/>
      <c r="F13" s="8"/>
      <c r="G13" s="9"/>
    </row>
    <row r="14" spans="1:7" x14ac:dyDescent="0.2">
      <c r="B14" s="33" t="s">
        <v>59</v>
      </c>
      <c r="C14" s="38" t="s">
        <v>9252</v>
      </c>
      <c r="D14" s="35" t="s">
        <v>8364</v>
      </c>
      <c r="E14" s="39">
        <v>0.06</v>
      </c>
      <c r="F14" s="6"/>
      <c r="G14" s="6"/>
    </row>
    <row r="15" spans="1:7" s="13" customFormat="1" ht="12.75" customHeight="1" x14ac:dyDescent="0.2">
      <c r="B15" s="612" t="s">
        <v>9253</v>
      </c>
      <c r="C15" s="612"/>
      <c r="D15" s="612"/>
      <c r="E15" s="36">
        <f>E14</f>
        <v>0.06</v>
      </c>
      <c r="F15" s="8"/>
      <c r="G15" s="9"/>
    </row>
    <row r="16" spans="1:7" s="41" customFormat="1" ht="9" customHeight="1" x14ac:dyDescent="0.2">
      <c r="A16" s="230"/>
      <c r="B16" s="610"/>
      <c r="C16" s="610"/>
      <c r="D16" s="610"/>
      <c r="E16" s="610"/>
      <c r="F16" s="12"/>
      <c r="G16" s="12"/>
    </row>
    <row r="17" spans="1:9" s="10" customFormat="1" ht="12" x14ac:dyDescent="0.2">
      <c r="B17" s="32">
        <v>3</v>
      </c>
      <c r="C17" s="606" t="s">
        <v>9254</v>
      </c>
      <c r="D17" s="606"/>
      <c r="E17" s="606"/>
      <c r="F17" s="9"/>
      <c r="G17" s="9"/>
    </row>
    <row r="18" spans="1:9" x14ac:dyDescent="0.2">
      <c r="B18" s="33" t="s">
        <v>64</v>
      </c>
      <c r="C18" s="34" t="s">
        <v>9255</v>
      </c>
      <c r="D18" s="35" t="s">
        <v>9256</v>
      </c>
      <c r="E18" s="40">
        <v>6.4999999999999997E-3</v>
      </c>
      <c r="F18" s="6"/>
      <c r="G18" s="490"/>
      <c r="H18" s="13"/>
      <c r="I18" s="115"/>
    </row>
    <row r="19" spans="1:9" ht="15.6" customHeight="1" x14ac:dyDescent="0.2">
      <c r="B19" s="33" t="s">
        <v>65</v>
      </c>
      <c r="C19" s="34" t="s">
        <v>9257</v>
      </c>
      <c r="D19" s="35" t="s">
        <v>9258</v>
      </c>
      <c r="E19" s="40">
        <v>0.03</v>
      </c>
      <c r="F19" s="6"/>
      <c r="G19" s="12"/>
      <c r="H19" s="230"/>
      <c r="I19" s="115"/>
    </row>
    <row r="20" spans="1:9" x14ac:dyDescent="0.2">
      <c r="B20" s="33" t="s">
        <v>9259</v>
      </c>
      <c r="C20" s="34" t="s">
        <v>9260</v>
      </c>
      <c r="D20" s="35" t="s">
        <v>9261</v>
      </c>
      <c r="E20" s="40">
        <v>0.02</v>
      </c>
      <c r="F20" s="6"/>
      <c r="G20" s="6"/>
      <c r="I20" s="116"/>
    </row>
    <row r="21" spans="1:9" x14ac:dyDescent="0.2">
      <c r="B21" s="33" t="s">
        <v>9262</v>
      </c>
      <c r="C21" s="34" t="s">
        <v>9263</v>
      </c>
      <c r="D21" s="35" t="s">
        <v>9263</v>
      </c>
      <c r="E21" s="40">
        <v>0</v>
      </c>
      <c r="F21" s="6"/>
      <c r="G21" s="6"/>
    </row>
    <row r="22" spans="1:9" s="10" customFormat="1" ht="12.75" customHeight="1" x14ac:dyDescent="0.2">
      <c r="B22" s="612" t="s">
        <v>9264</v>
      </c>
      <c r="C22" s="612"/>
      <c r="D22" s="612"/>
      <c r="E22" s="36">
        <f>SUM(E18:E21)</f>
        <v>5.6499999999999995E-2</v>
      </c>
      <c r="F22" s="8"/>
      <c r="G22" s="9"/>
    </row>
    <row r="23" spans="1:9" ht="9" customHeight="1" x14ac:dyDescent="0.2">
      <c r="B23" s="600"/>
      <c r="C23" s="601"/>
      <c r="D23" s="601"/>
      <c r="E23" s="602"/>
      <c r="F23" s="11"/>
      <c r="G23" s="12"/>
    </row>
    <row r="24" spans="1:9" ht="4.5" customHeight="1" x14ac:dyDescent="0.2">
      <c r="B24" s="603"/>
      <c r="C24" s="604"/>
      <c r="D24" s="604"/>
      <c r="E24" s="605"/>
      <c r="F24" s="11"/>
      <c r="G24" s="12"/>
    </row>
    <row r="25" spans="1:9" s="10" customFormat="1" ht="13.5" customHeight="1" x14ac:dyDescent="0.2">
      <c r="B25" s="32">
        <v>4</v>
      </c>
      <c r="C25" s="606" t="s">
        <v>9265</v>
      </c>
      <c r="D25" s="606"/>
      <c r="E25" s="66">
        <f>(((1+E7+E9+E10)*(1+E8)*(1+E14)) / (1-SUM(E18:E21))) - 1</f>
        <v>0.21028603603603613</v>
      </c>
      <c r="F25" s="9"/>
      <c r="G25" s="9"/>
      <c r="I25" s="14"/>
    </row>
    <row r="26" spans="1:9" ht="7.5" customHeight="1" x14ac:dyDescent="0.2">
      <c r="B26" s="607"/>
      <c r="C26" s="607"/>
      <c r="D26" s="607"/>
      <c r="E26" s="607"/>
      <c r="F26" s="15"/>
      <c r="G26" s="15"/>
    </row>
    <row r="27" spans="1:9" s="41" customFormat="1" ht="12.75" customHeight="1" x14ac:dyDescent="0.2">
      <c r="A27" s="230"/>
      <c r="B27" s="608" t="s">
        <v>9266</v>
      </c>
      <c r="C27" s="608"/>
      <c r="D27" s="608"/>
      <c r="E27" s="608"/>
      <c r="F27" s="232"/>
      <c r="G27" s="232"/>
      <c r="H27" s="230"/>
      <c r="I27" s="230"/>
    </row>
    <row r="28" spans="1:9" ht="9" customHeight="1" x14ac:dyDescent="0.2">
      <c r="B28" s="609"/>
      <c r="C28" s="609"/>
      <c r="D28" s="609"/>
      <c r="E28" s="609"/>
      <c r="F28" s="16"/>
      <c r="G28" s="16"/>
    </row>
    <row r="29" spans="1:9" ht="13.5" customHeight="1" x14ac:dyDescent="0.2">
      <c r="B29" s="609"/>
      <c r="C29" s="609"/>
      <c r="D29" s="609"/>
      <c r="E29" s="609"/>
      <c r="F29" s="17"/>
      <c r="G29" s="17"/>
    </row>
    <row r="30" spans="1:9" x14ac:dyDescent="0.2">
      <c r="B30" s="609"/>
      <c r="C30" s="609"/>
      <c r="D30" s="609"/>
      <c r="E30" s="609"/>
      <c r="F30" s="17"/>
      <c r="G30" s="17"/>
    </row>
    <row r="31" spans="1:9" ht="7.5" customHeight="1" x14ac:dyDescent="0.2">
      <c r="B31" s="609"/>
      <c r="C31" s="609"/>
      <c r="D31" s="609"/>
      <c r="E31" s="609"/>
      <c r="F31" s="17"/>
      <c r="G31" s="17"/>
    </row>
    <row r="32" spans="1:9" s="41" customFormat="1" ht="12.75" customHeight="1" x14ac:dyDescent="0.2">
      <c r="A32" s="230"/>
      <c r="B32" s="608" t="s">
        <v>9267</v>
      </c>
      <c r="C32" s="608"/>
      <c r="D32" s="608"/>
      <c r="E32" s="608"/>
      <c r="F32" s="232"/>
      <c r="G32" s="232"/>
      <c r="H32" s="230"/>
      <c r="I32" s="230"/>
    </row>
    <row r="33" spans="1:9" ht="12.75" customHeight="1" x14ac:dyDescent="0.2">
      <c r="B33" s="5" t="s">
        <v>9244</v>
      </c>
      <c r="C33" s="598" t="s">
        <v>9268</v>
      </c>
      <c r="D33" s="598"/>
      <c r="E33" s="598"/>
      <c r="F33" s="16"/>
      <c r="G33" s="16"/>
    </row>
    <row r="34" spans="1:9" x14ac:dyDescent="0.2">
      <c r="B34" s="5" t="s">
        <v>9269</v>
      </c>
      <c r="C34" s="598" t="s">
        <v>9270</v>
      </c>
      <c r="D34" s="598"/>
      <c r="E34" s="598"/>
      <c r="F34" s="17"/>
      <c r="G34" s="17"/>
    </row>
    <row r="35" spans="1:9" x14ac:dyDescent="0.2">
      <c r="B35" s="5" t="s">
        <v>9248</v>
      </c>
      <c r="C35" s="598" t="s">
        <v>9271</v>
      </c>
      <c r="D35" s="598"/>
      <c r="E35" s="598"/>
      <c r="F35" s="17"/>
      <c r="G35" s="17"/>
    </row>
    <row r="36" spans="1:9" x14ac:dyDescent="0.2">
      <c r="B36" s="5" t="s">
        <v>9272</v>
      </c>
      <c r="C36" s="598" t="s">
        <v>9273</v>
      </c>
      <c r="D36" s="598"/>
      <c r="E36" s="598"/>
      <c r="F36" s="17"/>
      <c r="G36" s="17"/>
    </row>
    <row r="37" spans="1:9" ht="12.75" customHeight="1" x14ac:dyDescent="0.2">
      <c r="B37" s="18" t="s">
        <v>9246</v>
      </c>
      <c r="C37" s="598" t="s">
        <v>9274</v>
      </c>
      <c r="D37" s="598"/>
      <c r="E37" s="598"/>
      <c r="F37" s="17"/>
      <c r="G37" s="17"/>
      <c r="I37" s="451"/>
    </row>
    <row r="38" spans="1:9" ht="12.75" customHeight="1" x14ac:dyDescent="0.2">
      <c r="B38" s="5" t="s">
        <v>8364</v>
      </c>
      <c r="C38" s="598" t="s">
        <v>9275</v>
      </c>
      <c r="D38" s="598"/>
      <c r="E38" s="598"/>
      <c r="F38" s="19"/>
      <c r="G38" s="19"/>
    </row>
    <row r="39" spans="1:9" ht="12.75" customHeight="1" x14ac:dyDescent="0.2">
      <c r="B39" s="5" t="s">
        <v>9276</v>
      </c>
      <c r="C39" s="597" t="s">
        <v>9277</v>
      </c>
      <c r="D39" s="598"/>
      <c r="E39" s="598"/>
      <c r="F39" s="17"/>
      <c r="G39" s="17"/>
    </row>
    <row r="40" spans="1:9" x14ac:dyDescent="0.2">
      <c r="B40" s="20"/>
      <c r="C40" s="21"/>
      <c r="D40" s="22"/>
      <c r="E40" s="22"/>
      <c r="F40" s="19"/>
      <c r="G40" s="19"/>
    </row>
    <row r="41" spans="1:9" ht="33" customHeight="1" x14ac:dyDescent="0.2">
      <c r="B41" s="599" t="s">
        <v>9278</v>
      </c>
      <c r="C41" s="599"/>
      <c r="D41" s="599"/>
      <c r="E41" s="599"/>
    </row>
    <row r="42" spans="1:9" s="41" customFormat="1" ht="30" customHeight="1" x14ac:dyDescent="0.2">
      <c r="A42" s="230"/>
      <c r="B42" s="596" t="s">
        <v>9279</v>
      </c>
      <c r="C42" s="596"/>
      <c r="D42" s="596"/>
      <c r="E42" s="596"/>
      <c r="F42" s="230"/>
      <c r="G42" s="230"/>
      <c r="H42" s="230"/>
      <c r="I42" s="230"/>
    </row>
    <row r="43" spans="1:9" s="41" customFormat="1" ht="42" customHeight="1" x14ac:dyDescent="0.2">
      <c r="A43" s="230"/>
      <c r="B43" s="596" t="s">
        <v>9280</v>
      </c>
      <c r="C43" s="596"/>
      <c r="D43" s="596"/>
      <c r="E43" s="596"/>
      <c r="F43" s="230"/>
      <c r="G43" s="230"/>
      <c r="H43" s="230"/>
      <c r="I43" s="230"/>
    </row>
    <row r="44" spans="1:9" s="41" customFormat="1" ht="42" customHeight="1" x14ac:dyDescent="0.2">
      <c r="A44" s="230"/>
      <c r="B44" s="596" t="s">
        <v>9281</v>
      </c>
      <c r="C44" s="596"/>
      <c r="D44" s="596"/>
      <c r="E44" s="596"/>
      <c r="F44" s="230"/>
      <c r="G44" s="230"/>
      <c r="H44" s="230"/>
      <c r="I44" s="230"/>
    </row>
    <row r="45" spans="1:9" ht="30" customHeight="1" x14ac:dyDescent="0.2">
      <c r="B45" s="596" t="s">
        <v>9282</v>
      </c>
      <c r="C45" s="596"/>
      <c r="D45" s="596"/>
      <c r="E45" s="596"/>
    </row>
    <row r="46" spans="1:9" x14ac:dyDescent="0.2">
      <c r="B46" s="590"/>
      <c r="C46" s="590"/>
      <c r="D46" s="590"/>
      <c r="E46" s="590"/>
      <c r="F46" s="227"/>
      <c r="G46" s="227"/>
    </row>
    <row r="48" spans="1:9" x14ac:dyDescent="0.2">
      <c r="B48" s="589"/>
      <c r="C48" s="589"/>
    </row>
    <row r="50" spans="1:7" s="41" customFormat="1" x14ac:dyDescent="0.2">
      <c r="A50" s="230"/>
      <c r="B50" s="589"/>
      <c r="C50" s="589"/>
      <c r="D50" s="28"/>
      <c r="E50" s="27"/>
      <c r="F50" s="1"/>
      <c r="G50" s="1"/>
    </row>
    <row r="51" spans="1:7" x14ac:dyDescent="0.2">
      <c r="B51" s="589"/>
      <c r="C51" s="589"/>
    </row>
    <row r="53" spans="1:7" x14ac:dyDescent="0.2">
      <c r="B53" s="589"/>
      <c r="C53" s="589"/>
    </row>
    <row r="55" spans="1:7" s="41" customFormat="1" x14ac:dyDescent="0.2">
      <c r="A55" s="230"/>
      <c r="B55" s="589"/>
      <c r="C55" s="589"/>
      <c r="D55" s="28"/>
      <c r="E55" s="27"/>
      <c r="F55" s="1"/>
      <c r="G55" s="1"/>
    </row>
    <row r="56" spans="1:7" x14ac:dyDescent="0.2">
      <c r="B56" s="589"/>
      <c r="C56" s="589"/>
    </row>
    <row r="57" spans="1:7" x14ac:dyDescent="0.2">
      <c r="B57" s="589"/>
      <c r="C57" s="589"/>
    </row>
    <row r="59" spans="1:7" x14ac:dyDescent="0.2">
      <c r="B59" s="591"/>
      <c r="C59" s="591"/>
      <c r="D59" s="591"/>
      <c r="E59" s="591"/>
      <c r="F59" s="228"/>
      <c r="G59" s="228"/>
    </row>
    <row r="60" spans="1:7" x14ac:dyDescent="0.2">
      <c r="B60" s="592"/>
      <c r="C60" s="592"/>
      <c r="D60" s="592"/>
      <c r="E60" s="592"/>
      <c r="F60" s="229"/>
      <c r="G60" s="229"/>
    </row>
    <row r="62" spans="1:7" s="41" customFormat="1" x14ac:dyDescent="0.2">
      <c r="A62" s="230"/>
      <c r="B62" s="593"/>
      <c r="C62" s="593"/>
      <c r="D62" s="593"/>
      <c r="E62" s="593"/>
      <c r="F62" s="230"/>
      <c r="G62" s="230"/>
    </row>
    <row r="64" spans="1:7" x14ac:dyDescent="0.2">
      <c r="B64" s="594"/>
      <c r="C64" s="595"/>
      <c r="D64" s="29"/>
      <c r="E64" s="231"/>
      <c r="F64" s="232"/>
      <c r="G64" s="232"/>
    </row>
    <row r="65" spans="2:7" x14ac:dyDescent="0.2">
      <c r="B65" s="594"/>
      <c r="C65" s="595"/>
      <c r="D65" s="29"/>
      <c r="E65" s="231"/>
      <c r="F65" s="232"/>
      <c r="G65" s="232"/>
    </row>
    <row r="66" spans="2:7" x14ac:dyDescent="0.2">
      <c r="B66" s="594"/>
      <c r="C66" s="595"/>
      <c r="D66" s="29"/>
      <c r="E66" s="231"/>
      <c r="F66" s="30"/>
      <c r="G66" s="30"/>
    </row>
    <row r="67" spans="2:7" x14ac:dyDescent="0.2">
      <c r="B67" s="594"/>
      <c r="C67" s="595"/>
      <c r="D67" s="29"/>
      <c r="E67" s="231"/>
      <c r="F67" s="30"/>
      <c r="G67" s="30"/>
    </row>
    <row r="68" spans="2:7" x14ac:dyDescent="0.2">
      <c r="B68" s="232"/>
      <c r="C68" s="231"/>
      <c r="D68" s="25"/>
      <c r="E68" s="231"/>
      <c r="F68" s="24"/>
      <c r="G68" s="24"/>
    </row>
    <row r="69" spans="2:7" x14ac:dyDescent="0.2">
      <c r="B69" s="231"/>
      <c r="C69" s="24"/>
      <c r="D69" s="25"/>
      <c r="E69" s="231"/>
      <c r="F69" s="23"/>
      <c r="G69" s="23"/>
    </row>
    <row r="70" spans="2:7" x14ac:dyDescent="0.2">
      <c r="B70" s="231"/>
      <c r="C70" s="24"/>
      <c r="D70" s="25"/>
      <c r="E70" s="231"/>
      <c r="F70" s="23"/>
      <c r="G70" s="23"/>
    </row>
    <row r="71" spans="2:7" x14ac:dyDescent="0.2">
      <c r="B71" s="231"/>
      <c r="C71" s="24"/>
      <c r="D71" s="25"/>
      <c r="E71" s="231"/>
      <c r="F71" s="23"/>
      <c r="G71" s="23"/>
    </row>
    <row r="72" spans="2:7" x14ac:dyDescent="0.2">
      <c r="B72" s="231"/>
      <c r="C72" s="24"/>
      <c r="D72" s="25"/>
      <c r="E72" s="231"/>
      <c r="F72" s="26"/>
      <c r="G72" s="26"/>
    </row>
    <row r="73" spans="2:7" x14ac:dyDescent="0.2">
      <c r="B73" s="232"/>
      <c r="C73" s="24"/>
      <c r="D73" s="25"/>
      <c r="E73" s="231"/>
      <c r="F73" s="23"/>
      <c r="G73" s="23"/>
    </row>
    <row r="74" spans="2:7" x14ac:dyDescent="0.2">
      <c r="B74" s="231"/>
      <c r="C74" s="24"/>
      <c r="D74" s="25"/>
      <c r="E74" s="231"/>
      <c r="F74" s="23"/>
      <c r="G74" s="23"/>
    </row>
    <row r="75" spans="2:7" x14ac:dyDescent="0.2">
      <c r="B75" s="231"/>
      <c r="C75" s="24"/>
      <c r="D75" s="25"/>
      <c r="E75" s="231"/>
      <c r="F75" s="23"/>
      <c r="G75" s="23"/>
    </row>
    <row r="76" spans="2:7" x14ac:dyDescent="0.2">
      <c r="B76" s="231"/>
      <c r="C76" s="24"/>
      <c r="D76" s="25"/>
      <c r="E76" s="231"/>
      <c r="F76" s="23"/>
      <c r="G76" s="23"/>
    </row>
    <row r="77" spans="2:7" x14ac:dyDescent="0.2">
      <c r="B77" s="231"/>
      <c r="C77" s="24"/>
      <c r="D77" s="25"/>
      <c r="E77" s="231"/>
      <c r="F77" s="23"/>
      <c r="G77" s="23"/>
    </row>
    <row r="78" spans="2:7" x14ac:dyDescent="0.2">
      <c r="B78" s="231"/>
      <c r="C78" s="24"/>
      <c r="D78" s="25"/>
      <c r="E78" s="231"/>
      <c r="F78" s="23"/>
      <c r="G78" s="23"/>
    </row>
    <row r="79" spans="2:7" x14ac:dyDescent="0.2">
      <c r="B79" s="231"/>
      <c r="C79" s="24"/>
      <c r="D79" s="25"/>
      <c r="E79" s="231"/>
      <c r="F79" s="23"/>
      <c r="G79" s="23"/>
    </row>
    <row r="80" spans="2:7" x14ac:dyDescent="0.2">
      <c r="B80" s="231"/>
      <c r="C80" s="24"/>
      <c r="D80" s="25"/>
      <c r="E80" s="231"/>
      <c r="F80" s="23"/>
      <c r="G80" s="23"/>
    </row>
    <row r="81" spans="2:7" x14ac:dyDescent="0.2">
      <c r="B81" s="231"/>
      <c r="C81" s="24"/>
      <c r="D81" s="25"/>
      <c r="E81" s="231"/>
      <c r="F81" s="23"/>
      <c r="G81" s="23"/>
    </row>
    <row r="82" spans="2:7" x14ac:dyDescent="0.2">
      <c r="B82" s="231"/>
      <c r="C82" s="24"/>
      <c r="D82" s="25"/>
      <c r="E82" s="231"/>
      <c r="F82" s="23"/>
      <c r="G82" s="23"/>
    </row>
    <row r="83" spans="2:7" x14ac:dyDescent="0.2">
      <c r="B83" s="231"/>
      <c r="C83" s="24"/>
      <c r="D83" s="25"/>
      <c r="E83" s="231"/>
      <c r="F83" s="23"/>
      <c r="G83" s="23"/>
    </row>
    <row r="84" spans="2:7" x14ac:dyDescent="0.2">
      <c r="B84" s="231"/>
      <c r="C84" s="31"/>
      <c r="D84" s="29"/>
      <c r="E84" s="231"/>
      <c r="F84" s="23"/>
      <c r="G84" s="23"/>
    </row>
    <row r="85" spans="2:7" x14ac:dyDescent="0.2">
      <c r="B85" s="231"/>
      <c r="C85" s="24"/>
      <c r="D85" s="25"/>
      <c r="E85" s="231"/>
      <c r="F85" s="23"/>
      <c r="G85" s="23"/>
    </row>
    <row r="86" spans="2:7" x14ac:dyDescent="0.2">
      <c r="B86" s="231"/>
      <c r="C86" s="24"/>
      <c r="D86" s="25"/>
      <c r="E86" s="231"/>
      <c r="F86" s="23"/>
      <c r="G86" s="23"/>
    </row>
    <row r="87" spans="2:7" x14ac:dyDescent="0.2">
      <c r="B87" s="231"/>
      <c r="C87" s="24"/>
      <c r="D87" s="25"/>
      <c r="E87" s="231"/>
      <c r="F87" s="23"/>
      <c r="G87" s="23"/>
    </row>
    <row r="88" spans="2:7" x14ac:dyDescent="0.2">
      <c r="B88" s="231"/>
      <c r="C88" s="24"/>
      <c r="D88" s="25"/>
      <c r="E88" s="231"/>
      <c r="F88" s="23"/>
      <c r="G88" s="23"/>
    </row>
    <row r="89" spans="2:7" x14ac:dyDescent="0.2">
      <c r="B89" s="231"/>
      <c r="C89" s="24"/>
      <c r="D89" s="25"/>
      <c r="E89" s="231"/>
      <c r="F89" s="23"/>
      <c r="G89" s="23"/>
    </row>
    <row r="90" spans="2:7" x14ac:dyDescent="0.2">
      <c r="B90" s="231"/>
      <c r="C90" s="24"/>
      <c r="D90" s="25"/>
      <c r="E90" s="231"/>
      <c r="F90" s="23"/>
      <c r="G90" s="23"/>
    </row>
    <row r="91" spans="2:7" x14ac:dyDescent="0.2">
      <c r="B91" s="231"/>
      <c r="C91" s="24"/>
      <c r="D91" s="25"/>
      <c r="E91" s="231"/>
      <c r="F91" s="23"/>
      <c r="G91" s="23"/>
    </row>
    <row r="92" spans="2:7" x14ac:dyDescent="0.2">
      <c r="B92" s="231"/>
      <c r="C92" s="24"/>
      <c r="D92" s="25"/>
      <c r="E92" s="231"/>
      <c r="F92" s="23"/>
      <c r="G92" s="23"/>
    </row>
    <row r="93" spans="2:7" x14ac:dyDescent="0.2">
      <c r="B93" s="231"/>
      <c r="C93" s="24"/>
      <c r="D93" s="25"/>
      <c r="E93" s="231"/>
      <c r="F93" s="23"/>
      <c r="G93" s="23"/>
    </row>
    <row r="94" spans="2:7" x14ac:dyDescent="0.2">
      <c r="B94" s="231"/>
      <c r="C94" s="24"/>
      <c r="D94" s="25"/>
      <c r="E94" s="231"/>
      <c r="F94" s="23"/>
      <c r="G94" s="23"/>
    </row>
    <row r="95" spans="2:7" x14ac:dyDescent="0.2">
      <c r="B95" s="231"/>
      <c r="C95" s="24"/>
      <c r="D95" s="25"/>
      <c r="E95" s="231"/>
      <c r="F95" s="23"/>
      <c r="G95" s="23"/>
    </row>
    <row r="96" spans="2:7" x14ac:dyDescent="0.2">
      <c r="B96" s="231"/>
      <c r="C96" s="24"/>
      <c r="D96" s="25"/>
      <c r="E96" s="231"/>
      <c r="F96" s="23"/>
      <c r="G96" s="23"/>
    </row>
    <row r="97" spans="2:7" x14ac:dyDescent="0.2">
      <c r="B97" s="231"/>
      <c r="C97" s="24"/>
      <c r="D97" s="25"/>
      <c r="E97" s="231"/>
      <c r="F97" s="23"/>
      <c r="G97" s="23"/>
    </row>
    <row r="98" spans="2:7" x14ac:dyDescent="0.2">
      <c r="B98" s="231"/>
      <c r="C98" s="31"/>
      <c r="D98" s="29"/>
      <c r="E98" s="231"/>
      <c r="F98" s="23"/>
      <c r="G98" s="23"/>
    </row>
    <row r="99" spans="2:7" x14ac:dyDescent="0.2">
      <c r="B99" s="231"/>
      <c r="C99" s="24"/>
      <c r="D99" s="25"/>
      <c r="E99" s="231"/>
      <c r="F99" s="23"/>
      <c r="G99" s="23"/>
    </row>
    <row r="100" spans="2:7" x14ac:dyDescent="0.2">
      <c r="B100" s="231"/>
      <c r="C100" s="24"/>
      <c r="D100" s="25"/>
      <c r="E100" s="231"/>
      <c r="F100" s="26"/>
      <c r="G100" s="26"/>
    </row>
    <row r="101" spans="2:7" x14ac:dyDescent="0.2">
      <c r="B101" s="231"/>
      <c r="C101" s="231"/>
      <c r="D101" s="25"/>
      <c r="E101" s="231"/>
      <c r="F101" s="23"/>
      <c r="G101" s="23"/>
    </row>
    <row r="102" spans="2:7" x14ac:dyDescent="0.2">
      <c r="B102" s="231"/>
      <c r="C102" s="231"/>
      <c r="D102" s="25"/>
      <c r="E102" s="231"/>
      <c r="F102" s="23"/>
      <c r="G102" s="23"/>
    </row>
    <row r="103" spans="2:7" x14ac:dyDescent="0.2">
      <c r="B103" s="231"/>
      <c r="C103" s="24"/>
      <c r="D103" s="25"/>
      <c r="E103" s="231"/>
      <c r="F103" s="23"/>
      <c r="G103" s="23"/>
    </row>
    <row r="104" spans="2:7" x14ac:dyDescent="0.2">
      <c r="B104" s="231"/>
      <c r="C104" s="24"/>
      <c r="D104" s="25"/>
      <c r="E104" s="231"/>
      <c r="F104" s="23"/>
      <c r="G104" s="23"/>
    </row>
    <row r="105" spans="2:7" x14ac:dyDescent="0.2">
      <c r="B105" s="231"/>
      <c r="C105" s="24"/>
      <c r="D105" s="25"/>
      <c r="E105" s="231"/>
      <c r="F105" s="23"/>
      <c r="G105" s="23"/>
    </row>
    <row r="106" spans="2:7" x14ac:dyDescent="0.2">
      <c r="B106" s="231"/>
      <c r="C106" s="24"/>
      <c r="D106" s="25"/>
      <c r="E106" s="231"/>
      <c r="F106" s="23"/>
      <c r="G106" s="23"/>
    </row>
    <row r="107" spans="2:7" x14ac:dyDescent="0.2">
      <c r="B107" s="231"/>
      <c r="C107" s="24"/>
      <c r="D107" s="25"/>
      <c r="E107" s="231"/>
      <c r="F107" s="23"/>
      <c r="G107" s="23"/>
    </row>
    <row r="108" spans="2:7" x14ac:dyDescent="0.2">
      <c r="B108" s="231"/>
      <c r="C108" s="24"/>
      <c r="D108" s="25"/>
      <c r="E108" s="231"/>
      <c r="F108" s="23"/>
      <c r="G108" s="23"/>
    </row>
    <row r="109" spans="2:7" x14ac:dyDescent="0.2">
      <c r="B109" s="231"/>
      <c r="C109" s="24"/>
      <c r="D109" s="25"/>
      <c r="E109" s="231"/>
      <c r="F109" s="23"/>
      <c r="G109" s="23"/>
    </row>
    <row r="110" spans="2:7" x14ac:dyDescent="0.2">
      <c r="B110" s="231"/>
      <c r="C110" s="24"/>
      <c r="D110" s="25"/>
      <c r="E110" s="231"/>
      <c r="F110" s="23"/>
      <c r="G110" s="23"/>
    </row>
    <row r="111" spans="2:7" x14ac:dyDescent="0.2">
      <c r="B111" s="231"/>
      <c r="C111" s="24"/>
      <c r="D111" s="25"/>
      <c r="E111" s="231"/>
      <c r="F111" s="23"/>
      <c r="G111" s="23"/>
    </row>
    <row r="112" spans="2:7" x14ac:dyDescent="0.2">
      <c r="B112" s="231"/>
      <c r="C112" s="24"/>
      <c r="D112" s="25"/>
      <c r="E112" s="231"/>
      <c r="F112" s="26"/>
      <c r="G112" s="26"/>
    </row>
    <row r="113" spans="2:7" x14ac:dyDescent="0.2">
      <c r="B113" s="231"/>
      <c r="C113" s="231"/>
      <c r="D113" s="25"/>
      <c r="E113" s="231"/>
      <c r="F113" s="23"/>
      <c r="G113" s="23"/>
    </row>
    <row r="114" spans="2:7" x14ac:dyDescent="0.2">
      <c r="B114" s="231"/>
      <c r="C114" s="231"/>
      <c r="D114" s="25"/>
      <c r="E114" s="231"/>
      <c r="F114" s="23"/>
      <c r="G114" s="23"/>
    </row>
    <row r="115" spans="2:7" x14ac:dyDescent="0.2">
      <c r="B115" s="231"/>
      <c r="C115" s="24"/>
      <c r="D115" s="25"/>
      <c r="E115" s="231"/>
      <c r="F115" s="23"/>
      <c r="G115" s="23"/>
    </row>
    <row r="116" spans="2:7" x14ac:dyDescent="0.2">
      <c r="B116" s="594"/>
      <c r="C116" s="24"/>
      <c r="D116" s="25"/>
      <c r="E116" s="231"/>
      <c r="F116" s="23"/>
      <c r="G116" s="23"/>
    </row>
    <row r="117" spans="2:7" x14ac:dyDescent="0.2">
      <c r="B117" s="594"/>
      <c r="C117" s="24"/>
      <c r="D117" s="25"/>
      <c r="E117" s="231"/>
      <c r="F117" s="23"/>
      <c r="G117" s="23"/>
    </row>
    <row r="118" spans="2:7" x14ac:dyDescent="0.2">
      <c r="B118" s="231"/>
      <c r="C118" s="24"/>
      <c r="D118" s="25"/>
      <c r="E118" s="231"/>
      <c r="F118" s="26"/>
      <c r="G118" s="26"/>
    </row>
    <row r="119" spans="2:7" x14ac:dyDescent="0.2">
      <c r="B119" s="231"/>
      <c r="C119" s="231"/>
      <c r="D119" s="25"/>
      <c r="E119" s="231"/>
      <c r="F119" s="23"/>
      <c r="G119" s="23"/>
    </row>
    <row r="120" spans="2:7" x14ac:dyDescent="0.2">
      <c r="B120" s="231"/>
      <c r="C120" s="231"/>
      <c r="D120" s="25"/>
      <c r="E120" s="231"/>
      <c r="F120" s="23"/>
      <c r="G120" s="23"/>
    </row>
    <row r="121" spans="2:7" x14ac:dyDescent="0.2">
      <c r="B121" s="231"/>
      <c r="C121" s="24"/>
      <c r="D121" s="25"/>
      <c r="E121" s="231"/>
      <c r="F121" s="23"/>
      <c r="G121" s="23"/>
    </row>
    <row r="122" spans="2:7" x14ac:dyDescent="0.2">
      <c r="B122" s="231"/>
      <c r="C122" s="24"/>
      <c r="D122" s="25"/>
      <c r="E122" s="231"/>
      <c r="F122" s="23"/>
      <c r="G122" s="23"/>
    </row>
    <row r="123" spans="2:7" x14ac:dyDescent="0.2">
      <c r="B123" s="231"/>
      <c r="C123" s="24"/>
      <c r="D123" s="25"/>
      <c r="E123" s="231"/>
      <c r="F123" s="23"/>
      <c r="G123" s="23"/>
    </row>
    <row r="124" spans="2:7" x14ac:dyDescent="0.2">
      <c r="B124" s="231"/>
      <c r="C124" s="24"/>
      <c r="D124" s="25"/>
      <c r="E124" s="231"/>
      <c r="F124" s="23"/>
      <c r="G124" s="23"/>
    </row>
    <row r="125" spans="2:7" x14ac:dyDescent="0.2">
      <c r="B125" s="231"/>
      <c r="C125" s="24"/>
      <c r="D125" s="25"/>
      <c r="E125" s="231"/>
      <c r="F125" s="23"/>
      <c r="G125" s="23"/>
    </row>
    <row r="126" spans="2:7" x14ac:dyDescent="0.2">
      <c r="B126" s="231"/>
      <c r="C126" s="24"/>
      <c r="D126" s="25"/>
      <c r="E126" s="231"/>
      <c r="F126" s="23"/>
      <c r="G126" s="23"/>
    </row>
    <row r="127" spans="2:7" x14ac:dyDescent="0.2">
      <c r="B127" s="231"/>
      <c r="C127" s="24"/>
      <c r="D127" s="25"/>
      <c r="E127" s="231"/>
      <c r="F127" s="23"/>
      <c r="G127" s="23"/>
    </row>
    <row r="128" spans="2:7" x14ac:dyDescent="0.2">
      <c r="B128" s="231"/>
      <c r="C128" s="24"/>
      <c r="D128" s="25"/>
      <c r="E128" s="231"/>
      <c r="F128" s="26"/>
      <c r="G128" s="26"/>
    </row>
    <row r="129" spans="2:7" x14ac:dyDescent="0.2">
      <c r="B129" s="231"/>
      <c r="C129" s="24"/>
      <c r="D129" s="25"/>
      <c r="E129" s="231"/>
      <c r="F129" s="23"/>
      <c r="G129" s="23"/>
    </row>
    <row r="130" spans="2:7" x14ac:dyDescent="0.2">
      <c r="B130" s="231"/>
      <c r="C130" s="24"/>
      <c r="D130" s="25"/>
      <c r="E130" s="231"/>
      <c r="F130" s="26"/>
      <c r="G130" s="26"/>
    </row>
    <row r="132" spans="2:7" x14ac:dyDescent="0.2">
      <c r="B132" s="589"/>
      <c r="C132" s="589"/>
      <c r="D132" s="589"/>
      <c r="E132" s="589"/>
      <c r="F132" s="226"/>
      <c r="G132" s="226"/>
    </row>
    <row r="133" spans="2:7" x14ac:dyDescent="0.2">
      <c r="B133" s="590"/>
      <c r="C133" s="590"/>
      <c r="D133" s="590"/>
      <c r="E133" s="590"/>
      <c r="F133" s="227"/>
      <c r="G133" s="227"/>
    </row>
    <row r="135" spans="2:7" x14ac:dyDescent="0.2">
      <c r="B135" s="589"/>
      <c r="C135" s="589"/>
    </row>
    <row r="137" spans="2:7" x14ac:dyDescent="0.2">
      <c r="B137" s="589"/>
      <c r="C137" s="589"/>
    </row>
    <row r="138" spans="2:7" x14ac:dyDescent="0.2">
      <c r="B138" s="589"/>
      <c r="C138" s="589"/>
    </row>
    <row r="140" spans="2:7" x14ac:dyDescent="0.2">
      <c r="B140" s="589"/>
      <c r="C140" s="589"/>
    </row>
    <row r="142" spans="2:7" x14ac:dyDescent="0.2">
      <c r="B142" s="589"/>
      <c r="C142" s="589"/>
    </row>
    <row r="143" spans="2:7" x14ac:dyDescent="0.2">
      <c r="B143" s="589"/>
      <c r="C143" s="589"/>
    </row>
    <row r="144" spans="2:7" x14ac:dyDescent="0.2">
      <c r="B144" s="589"/>
      <c r="C144" s="589"/>
    </row>
    <row r="146" spans="2:7" x14ac:dyDescent="0.2">
      <c r="B146" s="591"/>
      <c r="C146" s="591"/>
      <c r="D146" s="591"/>
      <c r="E146" s="591"/>
      <c r="F146" s="228"/>
      <c r="G146" s="228"/>
    </row>
    <row r="147" spans="2:7" x14ac:dyDescent="0.2">
      <c r="B147" s="592"/>
      <c r="C147" s="592"/>
      <c r="D147" s="592"/>
      <c r="E147" s="592"/>
      <c r="F147" s="229"/>
      <c r="G147" s="229"/>
    </row>
    <row r="149" spans="2:7" x14ac:dyDescent="0.2">
      <c r="B149" s="593"/>
      <c r="C149" s="593"/>
      <c r="D149" s="593"/>
      <c r="E149" s="593"/>
      <c r="F149" s="230"/>
      <c r="G149" s="230"/>
    </row>
    <row r="151" spans="2:7" x14ac:dyDescent="0.2">
      <c r="B151" s="594"/>
      <c r="C151" s="595"/>
      <c r="D151" s="29"/>
      <c r="E151" s="231"/>
      <c r="F151" s="232"/>
      <c r="G151" s="232"/>
    </row>
    <row r="152" spans="2:7" x14ac:dyDescent="0.2">
      <c r="B152" s="594"/>
      <c r="C152" s="595"/>
      <c r="D152" s="29"/>
      <c r="E152" s="231"/>
      <c r="F152" s="232"/>
      <c r="G152" s="232"/>
    </row>
    <row r="153" spans="2:7" x14ac:dyDescent="0.2">
      <c r="B153" s="594"/>
      <c r="C153" s="595"/>
      <c r="D153" s="29"/>
      <c r="E153" s="231"/>
      <c r="F153" s="30"/>
      <c r="G153" s="30"/>
    </row>
    <row r="154" spans="2:7" x14ac:dyDescent="0.2">
      <c r="B154" s="594"/>
      <c r="C154" s="595"/>
      <c r="D154" s="29"/>
      <c r="E154" s="231"/>
      <c r="F154" s="30"/>
      <c r="G154" s="30"/>
    </row>
    <row r="155" spans="2:7" x14ac:dyDescent="0.2">
      <c r="B155" s="232"/>
      <c r="C155" s="231"/>
      <c r="D155" s="25"/>
      <c r="E155" s="231"/>
      <c r="F155" s="24"/>
      <c r="G155" s="24"/>
    </row>
    <row r="156" spans="2:7" x14ac:dyDescent="0.2">
      <c r="B156" s="231"/>
      <c r="C156" s="24"/>
      <c r="D156" s="25"/>
      <c r="E156" s="231"/>
      <c r="F156" s="23"/>
      <c r="G156" s="23"/>
    </row>
    <row r="157" spans="2:7" x14ac:dyDescent="0.2">
      <c r="B157" s="231"/>
      <c r="C157" s="24"/>
      <c r="D157" s="25"/>
      <c r="E157" s="231"/>
      <c r="F157" s="23"/>
      <c r="G157" s="23"/>
    </row>
    <row r="158" spans="2:7" x14ac:dyDescent="0.2">
      <c r="B158" s="231"/>
      <c r="C158" s="24"/>
      <c r="D158" s="25"/>
      <c r="E158" s="231"/>
      <c r="F158" s="23"/>
      <c r="G158" s="23"/>
    </row>
    <row r="159" spans="2:7" x14ac:dyDescent="0.2">
      <c r="B159" s="231"/>
      <c r="C159" s="24"/>
      <c r="D159" s="25"/>
      <c r="E159" s="231"/>
      <c r="F159" s="26"/>
      <c r="G159" s="26"/>
    </row>
    <row r="160" spans="2:7" x14ac:dyDescent="0.2">
      <c r="B160" s="232"/>
      <c r="C160" s="24"/>
      <c r="D160" s="25"/>
      <c r="E160" s="231"/>
      <c r="F160" s="23"/>
      <c r="G160" s="23"/>
    </row>
    <row r="161" spans="2:7" x14ac:dyDescent="0.2">
      <c r="B161" s="231"/>
      <c r="C161" s="24"/>
      <c r="D161" s="25"/>
      <c r="E161" s="231"/>
      <c r="F161" s="23"/>
      <c r="G161" s="23"/>
    </row>
    <row r="162" spans="2:7" x14ac:dyDescent="0.2">
      <c r="B162" s="231"/>
      <c r="C162" s="24"/>
      <c r="D162" s="25"/>
      <c r="E162" s="231"/>
      <c r="F162" s="23"/>
      <c r="G162" s="23"/>
    </row>
    <row r="163" spans="2:7" x14ac:dyDescent="0.2">
      <c r="B163" s="231"/>
      <c r="C163" s="24"/>
      <c r="D163" s="25"/>
      <c r="E163" s="231"/>
      <c r="F163" s="23"/>
      <c r="G163" s="23"/>
    </row>
    <row r="164" spans="2:7" x14ac:dyDescent="0.2">
      <c r="B164" s="231"/>
      <c r="C164" s="24"/>
      <c r="D164" s="25"/>
      <c r="E164" s="231"/>
      <c r="F164" s="23"/>
      <c r="G164" s="23"/>
    </row>
    <row r="165" spans="2:7" x14ac:dyDescent="0.2">
      <c r="B165" s="231"/>
      <c r="C165" s="24"/>
      <c r="D165" s="25"/>
      <c r="E165" s="231"/>
      <c r="F165" s="23"/>
      <c r="G165" s="23"/>
    </row>
    <row r="166" spans="2:7" x14ac:dyDescent="0.2">
      <c r="B166" s="231"/>
      <c r="C166" s="24"/>
      <c r="D166" s="25"/>
      <c r="E166" s="231"/>
      <c r="F166" s="23"/>
      <c r="G166" s="23"/>
    </row>
    <row r="167" spans="2:7" x14ac:dyDescent="0.2">
      <c r="B167" s="231"/>
      <c r="C167" s="24"/>
      <c r="D167" s="25"/>
      <c r="E167" s="231"/>
      <c r="F167" s="23"/>
      <c r="G167" s="23"/>
    </row>
    <row r="168" spans="2:7" x14ac:dyDescent="0.2">
      <c r="B168" s="231"/>
      <c r="C168" s="24"/>
      <c r="D168" s="25"/>
      <c r="E168" s="231"/>
      <c r="F168" s="23"/>
      <c r="G168" s="23"/>
    </row>
    <row r="169" spans="2:7" x14ac:dyDescent="0.2">
      <c r="B169" s="231"/>
      <c r="C169" s="24"/>
      <c r="D169" s="25"/>
      <c r="E169" s="231"/>
      <c r="F169" s="23"/>
      <c r="G169" s="23"/>
    </row>
    <row r="170" spans="2:7" x14ac:dyDescent="0.2">
      <c r="B170" s="231"/>
      <c r="C170" s="24"/>
      <c r="D170" s="25"/>
      <c r="E170" s="231"/>
      <c r="F170" s="23"/>
      <c r="G170" s="23"/>
    </row>
    <row r="171" spans="2:7" x14ac:dyDescent="0.2">
      <c r="B171" s="231"/>
      <c r="C171" s="31"/>
      <c r="D171" s="29"/>
      <c r="E171" s="231"/>
      <c r="F171" s="23"/>
      <c r="G171" s="23"/>
    </row>
    <row r="172" spans="2:7" x14ac:dyDescent="0.2">
      <c r="B172" s="231"/>
      <c r="C172" s="24"/>
      <c r="D172" s="25"/>
      <c r="E172" s="231"/>
      <c r="F172" s="23"/>
      <c r="G172" s="23"/>
    </row>
    <row r="173" spans="2:7" x14ac:dyDescent="0.2">
      <c r="B173" s="231"/>
      <c r="C173" s="24"/>
      <c r="D173" s="25"/>
      <c r="E173" s="231"/>
      <c r="F173" s="23"/>
      <c r="G173" s="23"/>
    </row>
    <row r="174" spans="2:7" x14ac:dyDescent="0.2">
      <c r="B174" s="231"/>
      <c r="C174" s="24"/>
      <c r="D174" s="25"/>
      <c r="E174" s="231"/>
      <c r="F174" s="23"/>
      <c r="G174" s="23"/>
    </row>
    <row r="175" spans="2:7" x14ac:dyDescent="0.2">
      <c r="B175" s="231"/>
      <c r="C175" s="24"/>
      <c r="D175" s="25"/>
      <c r="E175" s="231"/>
      <c r="F175" s="23"/>
      <c r="G175" s="23"/>
    </row>
    <row r="176" spans="2:7" x14ac:dyDescent="0.2">
      <c r="B176" s="231"/>
      <c r="C176" s="24"/>
      <c r="D176" s="25"/>
      <c r="E176" s="231"/>
      <c r="F176" s="23"/>
      <c r="G176" s="23"/>
    </row>
    <row r="177" spans="2:7" x14ac:dyDescent="0.2">
      <c r="B177" s="231"/>
      <c r="C177" s="24"/>
      <c r="D177" s="25"/>
      <c r="E177" s="231"/>
      <c r="F177" s="23"/>
      <c r="G177" s="23"/>
    </row>
    <row r="178" spans="2:7" x14ac:dyDescent="0.2">
      <c r="B178" s="231"/>
      <c r="C178" s="24"/>
      <c r="D178" s="25"/>
      <c r="E178" s="231"/>
      <c r="F178" s="23"/>
      <c r="G178" s="23"/>
    </row>
    <row r="179" spans="2:7" x14ac:dyDescent="0.2">
      <c r="B179" s="231"/>
      <c r="C179" s="24"/>
      <c r="D179" s="25"/>
      <c r="E179" s="231"/>
      <c r="F179" s="23"/>
      <c r="G179" s="23"/>
    </row>
    <row r="180" spans="2:7" x14ac:dyDescent="0.2">
      <c r="B180" s="231"/>
      <c r="C180" s="24"/>
      <c r="D180" s="25"/>
      <c r="E180" s="231"/>
      <c r="F180" s="23"/>
      <c r="G180" s="23"/>
    </row>
    <row r="181" spans="2:7" x14ac:dyDescent="0.2">
      <c r="B181" s="231"/>
      <c r="C181" s="24"/>
      <c r="D181" s="25"/>
      <c r="E181" s="231"/>
      <c r="F181" s="23"/>
      <c r="G181" s="23"/>
    </row>
    <row r="182" spans="2:7" x14ac:dyDescent="0.2">
      <c r="B182" s="231"/>
      <c r="C182" s="24"/>
      <c r="D182" s="25"/>
      <c r="E182" s="231"/>
      <c r="F182" s="23"/>
      <c r="G182" s="23"/>
    </row>
    <row r="183" spans="2:7" x14ac:dyDescent="0.2">
      <c r="B183" s="231"/>
      <c r="C183" s="24"/>
      <c r="D183" s="25"/>
      <c r="E183" s="231"/>
      <c r="F183" s="23"/>
      <c r="G183" s="23"/>
    </row>
    <row r="184" spans="2:7" x14ac:dyDescent="0.2">
      <c r="B184" s="231"/>
      <c r="C184" s="24"/>
      <c r="D184" s="25"/>
      <c r="E184" s="231"/>
      <c r="F184" s="23"/>
      <c r="G184" s="23"/>
    </row>
    <row r="185" spans="2:7" x14ac:dyDescent="0.2">
      <c r="B185" s="231"/>
      <c r="C185" s="31"/>
      <c r="D185" s="29"/>
      <c r="E185" s="231"/>
      <c r="F185" s="23"/>
      <c r="G185" s="23"/>
    </row>
    <row r="186" spans="2:7" x14ac:dyDescent="0.2">
      <c r="B186" s="231"/>
      <c r="C186" s="24"/>
      <c r="D186" s="25"/>
      <c r="E186" s="231"/>
      <c r="F186" s="23"/>
      <c r="G186" s="23"/>
    </row>
    <row r="187" spans="2:7" x14ac:dyDescent="0.2">
      <c r="B187" s="231"/>
      <c r="C187" s="24"/>
      <c r="D187" s="25"/>
      <c r="E187" s="231"/>
      <c r="F187" s="26"/>
      <c r="G187" s="26"/>
    </row>
    <row r="188" spans="2:7" x14ac:dyDescent="0.2">
      <c r="B188" s="231"/>
      <c r="C188" s="231"/>
      <c r="D188" s="25"/>
      <c r="E188" s="231"/>
      <c r="F188" s="23"/>
      <c r="G188" s="23"/>
    </row>
    <row r="189" spans="2:7" x14ac:dyDescent="0.2">
      <c r="B189" s="231"/>
      <c r="C189" s="231"/>
      <c r="D189" s="25"/>
      <c r="E189" s="231"/>
      <c r="F189" s="23"/>
      <c r="G189" s="23"/>
    </row>
    <row r="190" spans="2:7" x14ac:dyDescent="0.2">
      <c r="B190" s="231"/>
      <c r="C190" s="24"/>
      <c r="D190" s="25"/>
      <c r="E190" s="231"/>
      <c r="F190" s="23"/>
      <c r="G190" s="23"/>
    </row>
    <row r="191" spans="2:7" x14ac:dyDescent="0.2">
      <c r="B191" s="231"/>
      <c r="C191" s="24"/>
      <c r="D191" s="25"/>
      <c r="E191" s="231"/>
      <c r="F191" s="23"/>
      <c r="G191" s="23"/>
    </row>
    <row r="192" spans="2:7" x14ac:dyDescent="0.2">
      <c r="B192" s="231"/>
      <c r="C192" s="24"/>
      <c r="D192" s="25"/>
      <c r="E192" s="231"/>
      <c r="F192" s="23"/>
      <c r="G192" s="23"/>
    </row>
    <row r="193" spans="2:7" x14ac:dyDescent="0.2">
      <c r="B193" s="231"/>
      <c r="C193" s="24"/>
      <c r="D193" s="25"/>
      <c r="E193" s="231"/>
      <c r="F193" s="23"/>
      <c r="G193" s="23"/>
    </row>
    <row r="194" spans="2:7" x14ac:dyDescent="0.2">
      <c r="B194" s="231"/>
      <c r="C194" s="24"/>
      <c r="D194" s="25"/>
      <c r="E194" s="231"/>
      <c r="F194" s="23"/>
      <c r="G194" s="23"/>
    </row>
    <row r="195" spans="2:7" x14ac:dyDescent="0.2">
      <c r="B195" s="231"/>
      <c r="C195" s="24"/>
      <c r="D195" s="25"/>
      <c r="E195" s="231"/>
      <c r="F195" s="23"/>
      <c r="G195" s="23"/>
    </row>
    <row r="196" spans="2:7" x14ac:dyDescent="0.2">
      <c r="B196" s="231"/>
      <c r="C196" s="24"/>
      <c r="D196" s="25"/>
      <c r="E196" s="231"/>
      <c r="F196" s="23"/>
      <c r="G196" s="23"/>
    </row>
    <row r="197" spans="2:7" x14ac:dyDescent="0.2">
      <c r="B197" s="231"/>
      <c r="C197" s="24"/>
      <c r="D197" s="25"/>
      <c r="E197" s="231"/>
      <c r="F197" s="23"/>
      <c r="G197" s="23"/>
    </row>
    <row r="198" spans="2:7" x14ac:dyDescent="0.2">
      <c r="B198" s="231"/>
      <c r="C198" s="24"/>
      <c r="D198" s="25"/>
      <c r="E198" s="231"/>
      <c r="F198" s="23"/>
      <c r="G198" s="23"/>
    </row>
    <row r="199" spans="2:7" x14ac:dyDescent="0.2">
      <c r="B199" s="231"/>
      <c r="C199" s="24"/>
      <c r="D199" s="25"/>
      <c r="E199" s="231"/>
      <c r="F199" s="26"/>
      <c r="G199" s="26"/>
    </row>
    <row r="200" spans="2:7" x14ac:dyDescent="0.2">
      <c r="B200" s="231"/>
      <c r="C200" s="231"/>
      <c r="D200" s="25"/>
      <c r="E200" s="231"/>
      <c r="F200" s="23"/>
      <c r="G200" s="23"/>
    </row>
    <row r="201" spans="2:7" x14ac:dyDescent="0.2">
      <c r="B201" s="231"/>
      <c r="C201" s="231"/>
      <c r="D201" s="25"/>
      <c r="E201" s="231"/>
      <c r="F201" s="23"/>
      <c r="G201" s="23"/>
    </row>
    <row r="202" spans="2:7" x14ac:dyDescent="0.2">
      <c r="B202" s="231"/>
      <c r="C202" s="24"/>
      <c r="D202" s="25"/>
      <c r="E202" s="231"/>
      <c r="F202" s="23"/>
      <c r="G202" s="23"/>
    </row>
    <row r="203" spans="2:7" x14ac:dyDescent="0.2">
      <c r="B203" s="594"/>
      <c r="C203" s="24"/>
      <c r="D203" s="25"/>
      <c r="E203" s="231"/>
      <c r="F203" s="23"/>
      <c r="G203" s="23"/>
    </row>
    <row r="204" spans="2:7" x14ac:dyDescent="0.2">
      <c r="B204" s="594"/>
      <c r="C204" s="24"/>
      <c r="D204" s="25"/>
      <c r="E204" s="231"/>
      <c r="F204" s="23"/>
      <c r="G204" s="23"/>
    </row>
    <row r="205" spans="2:7" x14ac:dyDescent="0.2">
      <c r="B205" s="231"/>
      <c r="C205" s="24"/>
      <c r="D205" s="25"/>
      <c r="E205" s="231"/>
      <c r="F205" s="26"/>
      <c r="G205" s="26"/>
    </row>
    <row r="206" spans="2:7" x14ac:dyDescent="0.2">
      <c r="B206" s="231"/>
      <c r="C206" s="231"/>
      <c r="D206" s="25"/>
      <c r="E206" s="231"/>
      <c r="F206" s="23"/>
      <c r="G206" s="23"/>
    </row>
    <row r="207" spans="2:7" x14ac:dyDescent="0.2">
      <c r="B207" s="231"/>
      <c r="C207" s="231"/>
      <c r="D207" s="25"/>
      <c r="E207" s="231"/>
      <c r="F207" s="23"/>
      <c r="G207" s="23"/>
    </row>
    <row r="208" spans="2:7" x14ac:dyDescent="0.2">
      <c r="B208" s="231"/>
      <c r="C208" s="24"/>
      <c r="D208" s="25"/>
      <c r="E208" s="231"/>
      <c r="F208" s="23"/>
      <c r="G208" s="23"/>
    </row>
    <row r="209" spans="2:7" x14ac:dyDescent="0.2">
      <c r="B209" s="231"/>
      <c r="C209" s="24"/>
      <c r="D209" s="25"/>
      <c r="E209" s="231"/>
      <c r="F209" s="23"/>
      <c r="G209" s="23"/>
    </row>
    <row r="210" spans="2:7" x14ac:dyDescent="0.2">
      <c r="B210" s="231"/>
      <c r="C210" s="24"/>
      <c r="D210" s="25"/>
      <c r="E210" s="231"/>
      <c r="F210" s="23"/>
      <c r="G210" s="23"/>
    </row>
    <row r="211" spans="2:7" x14ac:dyDescent="0.2">
      <c r="B211" s="231"/>
      <c r="C211" s="24"/>
      <c r="D211" s="25"/>
      <c r="E211" s="231"/>
      <c r="F211" s="23"/>
      <c r="G211" s="23"/>
    </row>
    <row r="212" spans="2:7" x14ac:dyDescent="0.2">
      <c r="B212" s="231"/>
      <c r="C212" s="24"/>
      <c r="D212" s="25"/>
      <c r="E212" s="231"/>
      <c r="F212" s="23"/>
      <c r="G212" s="23"/>
    </row>
    <row r="213" spans="2:7" x14ac:dyDescent="0.2">
      <c r="B213" s="231"/>
      <c r="C213" s="24"/>
      <c r="D213" s="25"/>
      <c r="E213" s="231"/>
      <c r="F213" s="23"/>
      <c r="G213" s="23"/>
    </row>
    <row r="214" spans="2:7" x14ac:dyDescent="0.2">
      <c r="B214" s="231"/>
      <c r="C214" s="24"/>
      <c r="D214" s="25"/>
      <c r="E214" s="231"/>
      <c r="F214" s="23"/>
      <c r="G214" s="23"/>
    </row>
    <row r="215" spans="2:7" x14ac:dyDescent="0.2">
      <c r="B215" s="231"/>
      <c r="C215" s="24"/>
      <c r="D215" s="25"/>
      <c r="E215" s="231"/>
      <c r="F215" s="26"/>
      <c r="G215" s="26"/>
    </row>
    <row r="216" spans="2:7" x14ac:dyDescent="0.2">
      <c r="B216" s="231"/>
      <c r="C216" s="24"/>
      <c r="D216" s="25"/>
      <c r="E216" s="231"/>
      <c r="F216" s="23"/>
      <c r="G216" s="23"/>
    </row>
    <row r="217" spans="2:7" x14ac:dyDescent="0.2">
      <c r="B217" s="231"/>
      <c r="C217" s="24"/>
      <c r="D217" s="25"/>
      <c r="E217" s="231"/>
      <c r="F217" s="26"/>
      <c r="G217" s="26"/>
    </row>
    <row r="219" spans="2:7" x14ac:dyDescent="0.2">
      <c r="B219" s="589"/>
      <c r="C219" s="589"/>
      <c r="D219" s="589"/>
      <c r="E219" s="589"/>
      <c r="F219" s="226"/>
      <c r="G219" s="226"/>
    </row>
    <row r="220" spans="2:7" x14ac:dyDescent="0.2">
      <c r="B220" s="590"/>
      <c r="C220" s="590"/>
      <c r="D220" s="590"/>
      <c r="E220" s="590"/>
      <c r="F220" s="227"/>
      <c r="G220" s="227"/>
    </row>
    <row r="222" spans="2:7" x14ac:dyDescent="0.2">
      <c r="B222" s="589"/>
      <c r="C222" s="589"/>
    </row>
    <row r="224" spans="2:7" x14ac:dyDescent="0.2">
      <c r="B224" s="589"/>
      <c r="C224" s="589"/>
    </row>
    <row r="225" spans="2:7" x14ac:dyDescent="0.2">
      <c r="B225" s="589"/>
      <c r="C225" s="589"/>
    </row>
    <row r="227" spans="2:7" x14ac:dyDescent="0.2">
      <c r="B227" s="589"/>
      <c r="C227" s="589"/>
    </row>
    <row r="229" spans="2:7" x14ac:dyDescent="0.2">
      <c r="B229" s="589"/>
      <c r="C229" s="589"/>
    </row>
    <row r="230" spans="2:7" x14ac:dyDescent="0.2">
      <c r="B230" s="589"/>
      <c r="C230" s="589"/>
    </row>
    <row r="231" spans="2:7" x14ac:dyDescent="0.2">
      <c r="B231" s="589"/>
      <c r="C231" s="589"/>
    </row>
    <row r="232" spans="2:7" x14ac:dyDescent="0.2">
      <c r="B232" s="591"/>
      <c r="C232" s="591"/>
      <c r="D232" s="591"/>
      <c r="E232" s="591"/>
      <c r="F232" s="228"/>
      <c r="G232" s="228"/>
    </row>
    <row r="233" spans="2:7" x14ac:dyDescent="0.2">
      <c r="B233" s="592"/>
      <c r="C233" s="592"/>
      <c r="D233" s="592"/>
      <c r="E233" s="592"/>
      <c r="F233" s="229"/>
      <c r="G233" s="229"/>
    </row>
    <row r="235" spans="2:7" x14ac:dyDescent="0.2">
      <c r="B235" s="593"/>
      <c r="C235" s="593"/>
      <c r="D235" s="593"/>
      <c r="E235" s="593"/>
      <c r="F235" s="230"/>
      <c r="G235" s="230"/>
    </row>
    <row r="237" spans="2:7" x14ac:dyDescent="0.2">
      <c r="B237" s="594"/>
      <c r="C237" s="595"/>
      <c r="D237" s="29"/>
      <c r="E237" s="231"/>
      <c r="F237" s="232"/>
      <c r="G237" s="232"/>
    </row>
    <row r="238" spans="2:7" x14ac:dyDescent="0.2">
      <c r="B238" s="594"/>
      <c r="C238" s="595"/>
      <c r="D238" s="29"/>
      <c r="E238" s="231"/>
      <c r="F238" s="232"/>
      <c r="G238" s="232"/>
    </row>
    <row r="239" spans="2:7" x14ac:dyDescent="0.2">
      <c r="B239" s="594"/>
      <c r="C239" s="595"/>
      <c r="D239" s="29"/>
      <c r="E239" s="231"/>
      <c r="F239" s="30"/>
      <c r="G239" s="30"/>
    </row>
    <row r="240" spans="2:7" x14ac:dyDescent="0.2">
      <c r="B240" s="594"/>
      <c r="C240" s="595"/>
      <c r="D240" s="29"/>
      <c r="E240" s="231"/>
      <c r="F240" s="30"/>
      <c r="G240" s="30"/>
    </row>
    <row r="241" spans="2:7" x14ac:dyDescent="0.2">
      <c r="B241" s="232"/>
      <c r="C241" s="231"/>
      <c r="D241" s="25"/>
      <c r="E241" s="231"/>
      <c r="F241" s="24"/>
      <c r="G241" s="24"/>
    </row>
    <row r="242" spans="2:7" x14ac:dyDescent="0.2">
      <c r="B242" s="231"/>
      <c r="C242" s="24"/>
      <c r="D242" s="25"/>
      <c r="E242" s="231"/>
      <c r="F242" s="23"/>
      <c r="G242" s="23"/>
    </row>
    <row r="243" spans="2:7" x14ac:dyDescent="0.2">
      <c r="B243" s="231"/>
      <c r="C243" s="24"/>
      <c r="D243" s="25"/>
      <c r="E243" s="231"/>
      <c r="F243" s="23"/>
      <c r="G243" s="23"/>
    </row>
    <row r="244" spans="2:7" x14ac:dyDescent="0.2">
      <c r="B244" s="231"/>
      <c r="C244" s="24"/>
      <c r="D244" s="25"/>
      <c r="E244" s="231"/>
      <c r="F244" s="23"/>
      <c r="G244" s="23"/>
    </row>
    <row r="245" spans="2:7" x14ac:dyDescent="0.2">
      <c r="B245" s="231"/>
      <c r="C245" s="24"/>
      <c r="D245" s="25"/>
      <c r="E245" s="231"/>
      <c r="F245" s="26"/>
      <c r="G245" s="26"/>
    </row>
    <row r="246" spans="2:7" x14ac:dyDescent="0.2">
      <c r="B246" s="232"/>
      <c r="C246" s="24"/>
      <c r="D246" s="25"/>
      <c r="E246" s="231"/>
      <c r="F246" s="23"/>
      <c r="G246" s="23"/>
    </row>
    <row r="247" spans="2:7" x14ac:dyDescent="0.2">
      <c r="B247" s="231"/>
      <c r="C247" s="24"/>
      <c r="D247" s="25"/>
      <c r="E247" s="231"/>
      <c r="F247" s="23"/>
      <c r="G247" s="23"/>
    </row>
    <row r="248" spans="2:7" x14ac:dyDescent="0.2">
      <c r="B248" s="231"/>
      <c r="C248" s="24"/>
      <c r="D248" s="25"/>
      <c r="E248" s="231"/>
      <c r="F248" s="23"/>
      <c r="G248" s="23"/>
    </row>
    <row r="249" spans="2:7" x14ac:dyDescent="0.2">
      <c r="B249" s="231"/>
      <c r="C249" s="24"/>
      <c r="D249" s="25"/>
      <c r="E249" s="231"/>
      <c r="F249" s="23"/>
      <c r="G249" s="23"/>
    </row>
    <row r="250" spans="2:7" x14ac:dyDescent="0.2">
      <c r="B250" s="231"/>
      <c r="C250" s="24"/>
      <c r="D250" s="25"/>
      <c r="E250" s="231"/>
      <c r="F250" s="23"/>
      <c r="G250" s="23"/>
    </row>
    <row r="251" spans="2:7" x14ac:dyDescent="0.2">
      <c r="B251" s="231"/>
      <c r="C251" s="24"/>
      <c r="D251" s="25"/>
      <c r="E251" s="231"/>
      <c r="F251" s="23"/>
      <c r="G251" s="23"/>
    </row>
    <row r="252" spans="2:7" x14ac:dyDescent="0.2">
      <c r="B252" s="231"/>
      <c r="C252" s="24"/>
      <c r="D252" s="25"/>
      <c r="E252" s="231"/>
      <c r="F252" s="23"/>
      <c r="G252" s="23"/>
    </row>
    <row r="253" spans="2:7" x14ac:dyDescent="0.2">
      <c r="B253" s="231"/>
      <c r="C253" s="24"/>
      <c r="D253" s="25"/>
      <c r="E253" s="231"/>
      <c r="F253" s="23"/>
      <c r="G253" s="23"/>
    </row>
    <row r="254" spans="2:7" x14ac:dyDescent="0.2">
      <c r="B254" s="231"/>
      <c r="C254" s="24"/>
      <c r="D254" s="25"/>
      <c r="E254" s="231"/>
      <c r="F254" s="23"/>
      <c r="G254" s="23"/>
    </row>
    <row r="255" spans="2:7" x14ac:dyDescent="0.2">
      <c r="B255" s="231"/>
      <c r="C255" s="24"/>
      <c r="D255" s="25"/>
      <c r="E255" s="231"/>
      <c r="F255" s="23"/>
      <c r="G255" s="23"/>
    </row>
    <row r="256" spans="2:7" x14ac:dyDescent="0.2">
      <c r="B256" s="231"/>
      <c r="C256" s="24"/>
      <c r="D256" s="25"/>
      <c r="E256" s="231"/>
      <c r="F256" s="23"/>
      <c r="G256" s="23"/>
    </row>
    <row r="257" spans="2:7" x14ac:dyDescent="0.2">
      <c r="B257" s="231"/>
      <c r="C257" s="31"/>
      <c r="D257" s="29"/>
      <c r="E257" s="231"/>
      <c r="F257" s="23"/>
      <c r="G257" s="23"/>
    </row>
    <row r="258" spans="2:7" x14ac:dyDescent="0.2">
      <c r="B258" s="231"/>
      <c r="C258" s="24"/>
      <c r="D258" s="25"/>
      <c r="E258" s="231"/>
      <c r="F258" s="23"/>
      <c r="G258" s="23"/>
    </row>
    <row r="259" spans="2:7" x14ac:dyDescent="0.2">
      <c r="B259" s="231"/>
      <c r="C259" s="24"/>
      <c r="D259" s="25"/>
      <c r="E259" s="231"/>
      <c r="F259" s="23"/>
      <c r="G259" s="23"/>
    </row>
    <row r="260" spans="2:7" x14ac:dyDescent="0.2">
      <c r="B260" s="231"/>
      <c r="C260" s="24"/>
      <c r="D260" s="25"/>
      <c r="E260" s="231"/>
      <c r="F260" s="23"/>
      <c r="G260" s="23"/>
    </row>
    <row r="261" spans="2:7" x14ac:dyDescent="0.2">
      <c r="B261" s="231"/>
      <c r="C261" s="24"/>
      <c r="D261" s="25"/>
      <c r="E261" s="231"/>
      <c r="F261" s="23"/>
      <c r="G261" s="23"/>
    </row>
    <row r="262" spans="2:7" x14ac:dyDescent="0.2">
      <c r="B262" s="231"/>
      <c r="C262" s="24"/>
      <c r="D262" s="25"/>
      <c r="E262" s="231"/>
      <c r="F262" s="23"/>
      <c r="G262" s="23"/>
    </row>
    <row r="263" spans="2:7" x14ac:dyDescent="0.2">
      <c r="B263" s="231"/>
      <c r="C263" s="24"/>
      <c r="D263" s="25"/>
      <c r="E263" s="231"/>
      <c r="F263" s="23"/>
      <c r="G263" s="23"/>
    </row>
    <row r="264" spans="2:7" x14ac:dyDescent="0.2">
      <c r="B264" s="231"/>
      <c r="C264" s="24"/>
      <c r="D264" s="25"/>
      <c r="E264" s="231"/>
      <c r="F264" s="23"/>
      <c r="G264" s="23"/>
    </row>
    <row r="265" spans="2:7" x14ac:dyDescent="0.2">
      <c r="B265" s="231"/>
      <c r="C265" s="24"/>
      <c r="D265" s="25"/>
      <c r="E265" s="231"/>
      <c r="F265" s="23"/>
      <c r="G265" s="23"/>
    </row>
    <row r="266" spans="2:7" x14ac:dyDescent="0.2">
      <c r="B266" s="231"/>
      <c r="C266" s="24"/>
      <c r="D266" s="25"/>
      <c r="E266" s="231"/>
      <c r="F266" s="23"/>
      <c r="G266" s="23"/>
    </row>
    <row r="267" spans="2:7" x14ac:dyDescent="0.2">
      <c r="B267" s="231"/>
      <c r="C267" s="24"/>
      <c r="D267" s="25"/>
      <c r="E267" s="231"/>
      <c r="F267" s="23"/>
      <c r="G267" s="23"/>
    </row>
    <row r="268" spans="2:7" x14ac:dyDescent="0.2">
      <c r="B268" s="231"/>
      <c r="C268" s="24"/>
      <c r="D268" s="25"/>
      <c r="E268" s="231"/>
      <c r="F268" s="23"/>
      <c r="G268" s="23"/>
    </row>
    <row r="269" spans="2:7" x14ac:dyDescent="0.2">
      <c r="B269" s="231"/>
      <c r="C269" s="24"/>
      <c r="D269" s="25"/>
      <c r="E269" s="231"/>
      <c r="F269" s="23"/>
      <c r="G269" s="23"/>
    </row>
    <row r="270" spans="2:7" x14ac:dyDescent="0.2">
      <c r="B270" s="231"/>
      <c r="C270" s="24"/>
      <c r="D270" s="25"/>
      <c r="E270" s="231"/>
      <c r="F270" s="23"/>
      <c r="G270" s="23"/>
    </row>
    <row r="271" spans="2:7" x14ac:dyDescent="0.2">
      <c r="B271" s="231"/>
      <c r="C271" s="31"/>
      <c r="D271" s="29"/>
      <c r="E271" s="231"/>
      <c r="F271" s="23"/>
      <c r="G271" s="23"/>
    </row>
    <row r="272" spans="2:7" x14ac:dyDescent="0.2">
      <c r="B272" s="231"/>
      <c r="C272" s="24"/>
      <c r="D272" s="25"/>
      <c r="E272" s="231"/>
      <c r="F272" s="23"/>
      <c r="G272" s="23"/>
    </row>
    <row r="273" spans="2:7" x14ac:dyDescent="0.2">
      <c r="B273" s="231"/>
      <c r="C273" s="24"/>
      <c r="D273" s="25"/>
      <c r="E273" s="231"/>
      <c r="F273" s="26"/>
      <c r="G273" s="26"/>
    </row>
    <row r="274" spans="2:7" x14ac:dyDescent="0.2">
      <c r="B274" s="231"/>
      <c r="C274" s="231"/>
      <c r="D274" s="25"/>
      <c r="E274" s="231"/>
      <c r="F274" s="23"/>
      <c r="G274" s="23"/>
    </row>
    <row r="275" spans="2:7" x14ac:dyDescent="0.2">
      <c r="B275" s="231"/>
      <c r="C275" s="231"/>
      <c r="D275" s="25"/>
      <c r="E275" s="231"/>
      <c r="F275" s="23"/>
      <c r="G275" s="23"/>
    </row>
    <row r="276" spans="2:7" x14ac:dyDescent="0.2">
      <c r="B276" s="231"/>
      <c r="C276" s="24"/>
      <c r="D276" s="25"/>
      <c r="E276" s="231"/>
      <c r="F276" s="23"/>
      <c r="G276" s="23"/>
    </row>
    <row r="277" spans="2:7" x14ac:dyDescent="0.2">
      <c r="B277" s="231"/>
      <c r="C277" s="24"/>
      <c r="D277" s="25"/>
      <c r="E277" s="231"/>
      <c r="F277" s="23"/>
      <c r="G277" s="23"/>
    </row>
    <row r="278" spans="2:7" x14ac:dyDescent="0.2">
      <c r="B278" s="231"/>
      <c r="C278" s="24"/>
      <c r="D278" s="25"/>
      <c r="E278" s="231"/>
      <c r="F278" s="23"/>
      <c r="G278" s="23"/>
    </row>
    <row r="279" spans="2:7" x14ac:dyDescent="0.2">
      <c r="B279" s="231"/>
      <c r="C279" s="24"/>
      <c r="D279" s="25"/>
      <c r="E279" s="231"/>
      <c r="F279" s="23"/>
      <c r="G279" s="23"/>
    </row>
    <row r="280" spans="2:7" x14ac:dyDescent="0.2">
      <c r="B280" s="231"/>
      <c r="C280" s="24"/>
      <c r="D280" s="25"/>
      <c r="E280" s="231"/>
      <c r="F280" s="23"/>
      <c r="G280" s="23"/>
    </row>
    <row r="281" spans="2:7" x14ac:dyDescent="0.2">
      <c r="B281" s="231"/>
      <c r="C281" s="24"/>
      <c r="D281" s="25"/>
      <c r="E281" s="231"/>
      <c r="F281" s="23"/>
      <c r="G281" s="23"/>
    </row>
    <row r="282" spans="2:7" x14ac:dyDescent="0.2">
      <c r="B282" s="231"/>
      <c r="C282" s="24"/>
      <c r="D282" s="25"/>
      <c r="E282" s="231"/>
      <c r="F282" s="23"/>
      <c r="G282" s="23"/>
    </row>
    <row r="283" spans="2:7" x14ac:dyDescent="0.2">
      <c r="B283" s="231"/>
      <c r="C283" s="24"/>
      <c r="D283" s="25"/>
      <c r="E283" s="231"/>
      <c r="F283" s="23"/>
      <c r="G283" s="23"/>
    </row>
    <row r="284" spans="2:7" x14ac:dyDescent="0.2">
      <c r="B284" s="231"/>
      <c r="C284" s="24"/>
      <c r="D284" s="25"/>
      <c r="E284" s="231"/>
      <c r="F284" s="23"/>
      <c r="G284" s="23"/>
    </row>
    <row r="285" spans="2:7" x14ac:dyDescent="0.2">
      <c r="B285" s="231"/>
      <c r="C285" s="24"/>
      <c r="D285" s="25"/>
      <c r="E285" s="231"/>
      <c r="F285" s="26"/>
      <c r="G285" s="26"/>
    </row>
    <row r="286" spans="2:7" x14ac:dyDescent="0.2">
      <c r="B286" s="231"/>
      <c r="C286" s="231"/>
      <c r="D286" s="25"/>
      <c r="E286" s="231"/>
      <c r="F286" s="23"/>
      <c r="G286" s="23"/>
    </row>
    <row r="287" spans="2:7" x14ac:dyDescent="0.2">
      <c r="B287" s="231"/>
      <c r="C287" s="231"/>
      <c r="D287" s="25"/>
      <c r="E287" s="231"/>
      <c r="F287" s="23"/>
      <c r="G287" s="23"/>
    </row>
    <row r="288" spans="2:7" x14ac:dyDescent="0.2">
      <c r="B288" s="231"/>
      <c r="C288" s="24"/>
      <c r="D288" s="25"/>
      <c r="E288" s="231"/>
      <c r="F288" s="23"/>
      <c r="G288" s="23"/>
    </row>
    <row r="289" spans="2:7" x14ac:dyDescent="0.2">
      <c r="B289" s="594"/>
      <c r="C289" s="24"/>
      <c r="D289" s="25"/>
      <c r="E289" s="231"/>
      <c r="F289" s="23"/>
      <c r="G289" s="23"/>
    </row>
    <row r="290" spans="2:7" x14ac:dyDescent="0.2">
      <c r="B290" s="594"/>
      <c r="C290" s="24"/>
      <c r="D290" s="25"/>
      <c r="E290" s="231"/>
      <c r="F290" s="23"/>
      <c r="G290" s="23"/>
    </row>
    <row r="291" spans="2:7" x14ac:dyDescent="0.2">
      <c r="B291" s="231"/>
      <c r="C291" s="24"/>
      <c r="D291" s="25"/>
      <c r="E291" s="231"/>
      <c r="F291" s="26"/>
      <c r="G291" s="26"/>
    </row>
    <row r="292" spans="2:7" x14ac:dyDescent="0.2">
      <c r="B292" s="231"/>
      <c r="C292" s="231"/>
      <c r="D292" s="25"/>
      <c r="E292" s="231"/>
      <c r="F292" s="23"/>
      <c r="G292" s="23"/>
    </row>
    <row r="293" spans="2:7" x14ac:dyDescent="0.2">
      <c r="B293" s="231"/>
      <c r="C293" s="231"/>
      <c r="D293" s="25"/>
      <c r="E293" s="231"/>
      <c r="F293" s="23"/>
      <c r="G293" s="23"/>
    </row>
    <row r="294" spans="2:7" x14ac:dyDescent="0.2">
      <c r="B294" s="231"/>
      <c r="C294" s="24"/>
      <c r="D294" s="25"/>
      <c r="E294" s="231"/>
      <c r="F294" s="23"/>
      <c r="G294" s="23"/>
    </row>
    <row r="295" spans="2:7" x14ac:dyDescent="0.2">
      <c r="B295" s="231"/>
      <c r="C295" s="24"/>
      <c r="D295" s="25"/>
      <c r="E295" s="231"/>
      <c r="F295" s="23"/>
      <c r="G295" s="23"/>
    </row>
    <row r="296" spans="2:7" x14ac:dyDescent="0.2">
      <c r="B296" s="231"/>
      <c r="C296" s="24"/>
      <c r="D296" s="25"/>
      <c r="E296" s="231"/>
      <c r="F296" s="23"/>
      <c r="G296" s="23"/>
    </row>
    <row r="297" spans="2:7" x14ac:dyDescent="0.2">
      <c r="B297" s="231"/>
      <c r="C297" s="24"/>
      <c r="D297" s="25"/>
      <c r="E297" s="231"/>
      <c r="F297" s="23"/>
      <c r="G297" s="23"/>
    </row>
    <row r="298" spans="2:7" x14ac:dyDescent="0.2">
      <c r="B298" s="231"/>
      <c r="C298" s="24"/>
      <c r="D298" s="25"/>
      <c r="E298" s="231"/>
      <c r="F298" s="23"/>
      <c r="G298" s="23"/>
    </row>
    <row r="299" spans="2:7" x14ac:dyDescent="0.2">
      <c r="B299" s="231"/>
      <c r="C299" s="24"/>
      <c r="D299" s="25"/>
      <c r="E299" s="231"/>
      <c r="F299" s="23"/>
      <c r="G299" s="23"/>
    </row>
    <row r="300" spans="2:7" x14ac:dyDescent="0.2">
      <c r="B300" s="231"/>
      <c r="C300" s="24"/>
      <c r="D300" s="25"/>
      <c r="E300" s="231"/>
      <c r="F300" s="23"/>
      <c r="G300" s="23"/>
    </row>
    <row r="301" spans="2:7" x14ac:dyDescent="0.2">
      <c r="B301" s="231"/>
      <c r="C301" s="24"/>
      <c r="D301" s="25"/>
      <c r="E301" s="231"/>
      <c r="F301" s="26"/>
      <c r="G301" s="26"/>
    </row>
    <row r="302" spans="2:7" x14ac:dyDescent="0.2">
      <c r="B302" s="231"/>
      <c r="C302" s="24"/>
      <c r="D302" s="25"/>
      <c r="E302" s="231"/>
      <c r="F302" s="23"/>
      <c r="G302" s="23"/>
    </row>
    <row r="303" spans="2:7" x14ac:dyDescent="0.2">
      <c r="B303" s="231"/>
      <c r="C303" s="24"/>
      <c r="D303" s="25"/>
      <c r="E303" s="231"/>
      <c r="F303" s="26"/>
      <c r="G303" s="26"/>
    </row>
    <row r="305" spans="2:7" x14ac:dyDescent="0.2">
      <c r="B305" s="589"/>
      <c r="C305" s="589"/>
      <c r="D305" s="589"/>
      <c r="E305" s="589"/>
      <c r="F305" s="226"/>
      <c r="G305" s="226"/>
    </row>
    <row r="306" spans="2:7" x14ac:dyDescent="0.2">
      <c r="B306" s="590"/>
      <c r="C306" s="590"/>
      <c r="D306" s="590"/>
      <c r="E306" s="590"/>
      <c r="F306" s="227"/>
      <c r="G306" s="227"/>
    </row>
    <row r="308" spans="2:7" x14ac:dyDescent="0.2">
      <c r="B308" s="589"/>
      <c r="C308" s="589"/>
    </row>
    <row r="310" spans="2:7" x14ac:dyDescent="0.2">
      <c r="B310" s="589"/>
      <c r="C310" s="589"/>
    </row>
    <row r="311" spans="2:7" x14ac:dyDescent="0.2">
      <c r="B311" s="589"/>
      <c r="C311" s="589"/>
    </row>
    <row r="313" spans="2:7" x14ac:dyDescent="0.2">
      <c r="B313" s="589"/>
      <c r="C313" s="589"/>
    </row>
    <row r="315" spans="2:7" x14ac:dyDescent="0.2">
      <c r="B315" s="589"/>
      <c r="C315" s="589"/>
    </row>
    <row r="316" spans="2:7" x14ac:dyDescent="0.2">
      <c r="B316" s="589"/>
      <c r="C316" s="589"/>
    </row>
    <row r="317" spans="2:7" x14ac:dyDescent="0.2">
      <c r="B317" s="589"/>
      <c r="C317" s="589"/>
    </row>
    <row r="318" spans="2:7" x14ac:dyDescent="0.2">
      <c r="B318" s="591"/>
      <c r="C318" s="591"/>
      <c r="D318" s="591"/>
      <c r="E318" s="591"/>
      <c r="F318" s="228"/>
      <c r="G318" s="228"/>
    </row>
    <row r="319" spans="2:7" x14ac:dyDescent="0.2">
      <c r="B319" s="592"/>
      <c r="C319" s="592"/>
      <c r="D319" s="592"/>
      <c r="E319" s="592"/>
      <c r="F319" s="229"/>
      <c r="G319" s="229"/>
    </row>
    <row r="321" spans="2:7" x14ac:dyDescent="0.2">
      <c r="B321" s="593"/>
      <c r="C321" s="593"/>
      <c r="D321" s="593"/>
      <c r="E321" s="593"/>
      <c r="F321" s="230"/>
      <c r="G321" s="230"/>
    </row>
    <row r="323" spans="2:7" x14ac:dyDescent="0.2">
      <c r="B323" s="594"/>
      <c r="C323" s="595"/>
      <c r="D323" s="29"/>
      <c r="E323" s="231"/>
      <c r="F323" s="232"/>
      <c r="G323" s="232"/>
    </row>
    <row r="324" spans="2:7" x14ac:dyDescent="0.2">
      <c r="B324" s="594"/>
      <c r="C324" s="595"/>
      <c r="D324" s="29"/>
      <c r="E324" s="231"/>
      <c r="F324" s="232"/>
      <c r="G324" s="232"/>
    </row>
    <row r="325" spans="2:7" x14ac:dyDescent="0.2">
      <c r="B325" s="594"/>
      <c r="C325" s="595"/>
      <c r="D325" s="29"/>
      <c r="E325" s="231"/>
      <c r="F325" s="30"/>
      <c r="G325" s="30"/>
    </row>
    <row r="326" spans="2:7" x14ac:dyDescent="0.2">
      <c r="B326" s="594"/>
      <c r="C326" s="595"/>
      <c r="D326" s="29"/>
      <c r="E326" s="231"/>
      <c r="F326" s="30"/>
      <c r="G326" s="30"/>
    </row>
    <row r="327" spans="2:7" x14ac:dyDescent="0.2">
      <c r="B327" s="232"/>
      <c r="C327" s="231"/>
      <c r="D327" s="25"/>
      <c r="E327" s="231"/>
      <c r="F327" s="24"/>
      <c r="G327" s="24"/>
    </row>
    <row r="328" spans="2:7" x14ac:dyDescent="0.2">
      <c r="B328" s="231"/>
      <c r="C328" s="24"/>
      <c r="D328" s="25"/>
      <c r="E328" s="231"/>
      <c r="F328" s="23"/>
      <c r="G328" s="23"/>
    </row>
    <row r="329" spans="2:7" x14ac:dyDescent="0.2">
      <c r="B329" s="231"/>
      <c r="C329" s="24"/>
      <c r="D329" s="25"/>
      <c r="E329" s="231"/>
      <c r="F329" s="23"/>
      <c r="G329" s="23"/>
    </row>
    <row r="330" spans="2:7" x14ac:dyDescent="0.2">
      <c r="B330" s="231"/>
      <c r="C330" s="24"/>
      <c r="D330" s="25"/>
      <c r="E330" s="231"/>
      <c r="F330" s="23"/>
      <c r="G330" s="23"/>
    </row>
    <row r="331" spans="2:7" x14ac:dyDescent="0.2">
      <c r="B331" s="231"/>
      <c r="C331" s="24"/>
      <c r="D331" s="25"/>
      <c r="E331" s="231"/>
      <c r="F331" s="26"/>
      <c r="G331" s="26"/>
    </row>
    <row r="332" spans="2:7" x14ac:dyDescent="0.2">
      <c r="B332" s="232"/>
      <c r="C332" s="24"/>
      <c r="D332" s="25"/>
      <c r="E332" s="231"/>
      <c r="F332" s="23"/>
      <c r="G332" s="23"/>
    </row>
    <row r="333" spans="2:7" x14ac:dyDescent="0.2">
      <c r="B333" s="231"/>
      <c r="C333" s="24"/>
      <c r="D333" s="25"/>
      <c r="E333" s="231"/>
      <c r="F333" s="23"/>
      <c r="G333" s="23"/>
    </row>
    <row r="334" spans="2:7" x14ac:dyDescent="0.2">
      <c r="B334" s="231"/>
      <c r="C334" s="24"/>
      <c r="D334" s="25"/>
      <c r="E334" s="231"/>
      <c r="F334" s="23"/>
      <c r="G334" s="23"/>
    </row>
    <row r="335" spans="2:7" x14ac:dyDescent="0.2">
      <c r="B335" s="231"/>
      <c r="C335" s="24"/>
      <c r="D335" s="25"/>
      <c r="E335" s="231"/>
      <c r="F335" s="23"/>
      <c r="G335" s="23"/>
    </row>
    <row r="336" spans="2:7" x14ac:dyDescent="0.2">
      <c r="B336" s="231"/>
      <c r="C336" s="24"/>
      <c r="D336" s="25"/>
      <c r="E336" s="231"/>
      <c r="F336" s="23"/>
      <c r="G336" s="23"/>
    </row>
    <row r="337" spans="2:7" x14ac:dyDescent="0.2">
      <c r="B337" s="231"/>
      <c r="C337" s="24"/>
      <c r="D337" s="25"/>
      <c r="E337" s="231"/>
      <c r="F337" s="23"/>
      <c r="G337" s="23"/>
    </row>
    <row r="338" spans="2:7" x14ac:dyDescent="0.2">
      <c r="B338" s="231"/>
      <c r="C338" s="24"/>
      <c r="D338" s="25"/>
      <c r="E338" s="231"/>
      <c r="F338" s="23"/>
      <c r="G338" s="23"/>
    </row>
    <row r="339" spans="2:7" x14ac:dyDescent="0.2">
      <c r="B339" s="231"/>
      <c r="C339" s="24"/>
      <c r="D339" s="25"/>
      <c r="E339" s="231"/>
      <c r="F339" s="23"/>
      <c r="G339" s="23"/>
    </row>
    <row r="340" spans="2:7" x14ac:dyDescent="0.2">
      <c r="B340" s="231"/>
      <c r="C340" s="16"/>
      <c r="D340" s="25"/>
      <c r="E340" s="231"/>
      <c r="F340" s="23"/>
      <c r="G340" s="23"/>
    </row>
    <row r="341" spans="2:7" x14ac:dyDescent="0.2">
      <c r="B341" s="231"/>
      <c r="C341" s="24"/>
      <c r="D341" s="25"/>
      <c r="E341" s="231"/>
      <c r="F341" s="23"/>
      <c r="G341" s="23"/>
    </row>
    <row r="342" spans="2:7" x14ac:dyDescent="0.2">
      <c r="B342" s="231"/>
      <c r="C342" s="24"/>
      <c r="D342" s="25"/>
      <c r="E342" s="231"/>
      <c r="F342" s="23"/>
      <c r="G342" s="23"/>
    </row>
    <row r="343" spans="2:7" x14ac:dyDescent="0.2">
      <c r="B343" s="231"/>
      <c r="C343" s="31"/>
      <c r="D343" s="29"/>
      <c r="E343" s="231"/>
      <c r="F343" s="23"/>
      <c r="G343" s="23"/>
    </row>
    <row r="344" spans="2:7" x14ac:dyDescent="0.2">
      <c r="B344" s="231"/>
      <c r="C344" s="24"/>
      <c r="D344" s="25"/>
      <c r="E344" s="231"/>
      <c r="F344" s="23"/>
      <c r="G344" s="23"/>
    </row>
    <row r="345" spans="2:7" x14ac:dyDescent="0.2">
      <c r="B345" s="231"/>
      <c r="C345" s="24"/>
      <c r="D345" s="25"/>
      <c r="E345" s="231"/>
      <c r="F345" s="23"/>
      <c r="G345" s="23"/>
    </row>
    <row r="346" spans="2:7" x14ac:dyDescent="0.2">
      <c r="B346" s="231"/>
      <c r="C346" s="24"/>
      <c r="D346" s="25"/>
      <c r="E346" s="231"/>
      <c r="F346" s="23"/>
      <c r="G346" s="23"/>
    </row>
    <row r="347" spans="2:7" x14ac:dyDescent="0.2">
      <c r="B347" s="231"/>
      <c r="C347" s="24"/>
      <c r="D347" s="25"/>
      <c r="E347" s="231"/>
      <c r="F347" s="23"/>
      <c r="G347" s="23"/>
    </row>
    <row r="348" spans="2:7" x14ac:dyDescent="0.2">
      <c r="B348" s="231"/>
      <c r="C348" s="24"/>
      <c r="D348" s="25"/>
      <c r="E348" s="231"/>
      <c r="F348" s="23"/>
      <c r="G348" s="23"/>
    </row>
    <row r="349" spans="2:7" x14ac:dyDescent="0.2">
      <c r="B349" s="231"/>
      <c r="C349" s="24"/>
      <c r="D349" s="25"/>
      <c r="E349" s="231"/>
      <c r="F349" s="23"/>
      <c r="G349" s="23"/>
    </row>
    <row r="350" spans="2:7" x14ac:dyDescent="0.2">
      <c r="B350" s="231"/>
      <c r="C350" s="24"/>
      <c r="D350" s="25"/>
      <c r="E350" s="231"/>
      <c r="F350" s="23"/>
      <c r="G350" s="23"/>
    </row>
    <row r="351" spans="2:7" x14ac:dyDescent="0.2">
      <c r="B351" s="231"/>
      <c r="C351" s="24"/>
      <c r="D351" s="25"/>
      <c r="E351" s="231"/>
      <c r="F351" s="23"/>
      <c r="G351" s="23"/>
    </row>
    <row r="352" spans="2:7" x14ac:dyDescent="0.2">
      <c r="B352" s="231"/>
      <c r="C352" s="24"/>
      <c r="D352" s="25"/>
      <c r="E352" s="231"/>
      <c r="F352" s="23"/>
      <c r="G352" s="23"/>
    </row>
    <row r="353" spans="2:7" x14ac:dyDescent="0.2">
      <c r="B353" s="231"/>
      <c r="C353" s="24"/>
      <c r="D353" s="25"/>
      <c r="E353" s="231"/>
      <c r="F353" s="23"/>
      <c r="G353" s="23"/>
    </row>
    <row r="354" spans="2:7" x14ac:dyDescent="0.2">
      <c r="B354" s="231"/>
      <c r="C354" s="24"/>
      <c r="D354" s="25"/>
      <c r="E354" s="231"/>
      <c r="F354" s="23"/>
      <c r="G354" s="23"/>
    </row>
    <row r="355" spans="2:7" x14ac:dyDescent="0.2">
      <c r="B355" s="231"/>
      <c r="C355" s="24"/>
      <c r="D355" s="25"/>
      <c r="E355" s="231"/>
      <c r="F355" s="23"/>
      <c r="G355" s="23"/>
    </row>
    <row r="356" spans="2:7" x14ac:dyDescent="0.2">
      <c r="B356" s="231"/>
      <c r="C356" s="24"/>
      <c r="D356" s="25"/>
      <c r="E356" s="231"/>
      <c r="F356" s="23"/>
      <c r="G356" s="23"/>
    </row>
    <row r="357" spans="2:7" x14ac:dyDescent="0.2">
      <c r="B357" s="231"/>
      <c r="C357" s="31"/>
      <c r="D357" s="29"/>
      <c r="E357" s="231"/>
      <c r="F357" s="23"/>
      <c r="G357" s="23"/>
    </row>
    <row r="358" spans="2:7" x14ac:dyDescent="0.2">
      <c r="B358" s="231"/>
      <c r="C358" s="24"/>
      <c r="D358" s="25"/>
      <c r="E358" s="231"/>
      <c r="F358" s="23"/>
      <c r="G358" s="23"/>
    </row>
    <row r="359" spans="2:7" x14ac:dyDescent="0.2">
      <c r="B359" s="231"/>
      <c r="C359" s="24"/>
      <c r="D359" s="25"/>
      <c r="E359" s="231"/>
      <c r="F359" s="26"/>
      <c r="G359" s="26"/>
    </row>
    <row r="360" spans="2:7" x14ac:dyDescent="0.2">
      <c r="B360" s="231"/>
      <c r="C360" s="231"/>
      <c r="D360" s="25"/>
      <c r="E360" s="231"/>
      <c r="F360" s="23"/>
      <c r="G360" s="23"/>
    </row>
    <row r="361" spans="2:7" x14ac:dyDescent="0.2">
      <c r="B361" s="231"/>
      <c r="C361" s="231"/>
      <c r="D361" s="25"/>
      <c r="E361" s="231"/>
      <c r="F361" s="23"/>
      <c r="G361" s="23"/>
    </row>
    <row r="362" spans="2:7" x14ac:dyDescent="0.2">
      <c r="B362" s="231"/>
      <c r="C362" s="24"/>
      <c r="D362" s="25"/>
      <c r="E362" s="231"/>
      <c r="F362" s="23"/>
      <c r="G362" s="23"/>
    </row>
    <row r="363" spans="2:7" x14ac:dyDescent="0.2">
      <c r="B363" s="231"/>
      <c r="C363" s="24"/>
      <c r="D363" s="25"/>
      <c r="E363" s="231"/>
      <c r="F363" s="23"/>
      <c r="G363" s="23"/>
    </row>
    <row r="364" spans="2:7" x14ac:dyDescent="0.2">
      <c r="B364" s="231"/>
      <c r="C364" s="24"/>
      <c r="D364" s="25"/>
      <c r="E364" s="231"/>
      <c r="F364" s="23"/>
      <c r="G364" s="23"/>
    </row>
    <row r="365" spans="2:7" x14ac:dyDescent="0.2">
      <c r="B365" s="231"/>
      <c r="C365" s="24"/>
      <c r="D365" s="25"/>
      <c r="E365" s="231"/>
      <c r="F365" s="23"/>
      <c r="G365" s="23"/>
    </row>
    <row r="366" spans="2:7" x14ac:dyDescent="0.2">
      <c r="B366" s="231"/>
      <c r="C366" s="24"/>
      <c r="D366" s="25"/>
      <c r="E366" s="231"/>
      <c r="F366" s="23"/>
      <c r="G366" s="23"/>
    </row>
    <row r="367" spans="2:7" x14ac:dyDescent="0.2">
      <c r="B367" s="231"/>
      <c r="C367" s="24"/>
      <c r="D367" s="25"/>
      <c r="E367" s="231"/>
      <c r="F367" s="23"/>
      <c r="G367" s="23"/>
    </row>
    <row r="368" spans="2:7" x14ac:dyDescent="0.2">
      <c r="B368" s="231"/>
      <c r="C368" s="24"/>
      <c r="D368" s="25"/>
      <c r="E368" s="231"/>
      <c r="F368" s="23"/>
      <c r="G368" s="23"/>
    </row>
    <row r="369" spans="2:7" x14ac:dyDescent="0.2">
      <c r="B369" s="231"/>
      <c r="C369" s="24"/>
      <c r="D369" s="25"/>
      <c r="E369" s="231"/>
      <c r="F369" s="23"/>
      <c r="G369" s="23"/>
    </row>
    <row r="370" spans="2:7" x14ac:dyDescent="0.2">
      <c r="B370" s="231"/>
      <c r="C370" s="24"/>
      <c r="D370" s="25"/>
      <c r="E370" s="231"/>
      <c r="F370" s="23"/>
      <c r="G370" s="23"/>
    </row>
    <row r="371" spans="2:7" x14ac:dyDescent="0.2">
      <c r="B371" s="231"/>
      <c r="C371" s="24"/>
      <c r="D371" s="25"/>
      <c r="E371" s="231"/>
      <c r="F371" s="26"/>
      <c r="G371" s="26"/>
    </row>
    <row r="372" spans="2:7" x14ac:dyDescent="0.2">
      <c r="B372" s="231"/>
      <c r="C372" s="231"/>
      <c r="D372" s="25"/>
      <c r="E372" s="231"/>
      <c r="F372" s="23"/>
      <c r="G372" s="23"/>
    </row>
    <row r="373" spans="2:7" x14ac:dyDescent="0.2">
      <c r="B373" s="231"/>
      <c r="C373" s="231"/>
      <c r="D373" s="25"/>
      <c r="E373" s="231"/>
      <c r="F373" s="23"/>
      <c r="G373" s="23"/>
    </row>
    <row r="374" spans="2:7" x14ac:dyDescent="0.2">
      <c r="B374" s="231"/>
      <c r="C374" s="24"/>
      <c r="D374" s="25"/>
      <c r="E374" s="231"/>
      <c r="F374" s="23"/>
      <c r="G374" s="23"/>
    </row>
    <row r="375" spans="2:7" x14ac:dyDescent="0.2">
      <c r="B375" s="594"/>
      <c r="C375" s="24"/>
      <c r="D375" s="25"/>
      <c r="E375" s="231"/>
      <c r="F375" s="23"/>
      <c r="G375" s="23"/>
    </row>
    <row r="376" spans="2:7" x14ac:dyDescent="0.2">
      <c r="B376" s="594"/>
      <c r="C376" s="24"/>
      <c r="D376" s="25"/>
      <c r="E376" s="231"/>
      <c r="F376" s="23"/>
      <c r="G376" s="23"/>
    </row>
    <row r="377" spans="2:7" x14ac:dyDescent="0.2">
      <c r="B377" s="231"/>
      <c r="C377" s="24"/>
      <c r="D377" s="25"/>
      <c r="E377" s="231"/>
      <c r="F377" s="26"/>
      <c r="G377" s="26"/>
    </row>
    <row r="378" spans="2:7" x14ac:dyDescent="0.2">
      <c r="B378" s="231"/>
      <c r="C378" s="231"/>
      <c r="D378" s="25"/>
      <c r="E378" s="231"/>
      <c r="F378" s="23"/>
      <c r="G378" s="23"/>
    </row>
    <row r="379" spans="2:7" x14ac:dyDescent="0.2">
      <c r="B379" s="231"/>
      <c r="C379" s="231"/>
      <c r="D379" s="25"/>
      <c r="E379" s="231"/>
      <c r="F379" s="23"/>
      <c r="G379" s="23"/>
    </row>
    <row r="380" spans="2:7" x14ac:dyDescent="0.2">
      <c r="B380" s="231"/>
      <c r="C380" s="24"/>
      <c r="D380" s="25"/>
      <c r="E380" s="231"/>
      <c r="F380" s="23"/>
      <c r="G380" s="23"/>
    </row>
    <row r="381" spans="2:7" x14ac:dyDescent="0.2">
      <c r="B381" s="231"/>
      <c r="C381" s="24"/>
      <c r="D381" s="25"/>
      <c r="E381" s="231"/>
      <c r="F381" s="23"/>
      <c r="G381" s="23"/>
    </row>
    <row r="382" spans="2:7" x14ac:dyDescent="0.2">
      <c r="B382" s="231"/>
      <c r="C382" s="24"/>
      <c r="D382" s="25"/>
      <c r="E382" s="231"/>
      <c r="F382" s="23"/>
      <c r="G382" s="23"/>
    </row>
    <row r="383" spans="2:7" x14ac:dyDescent="0.2">
      <c r="B383" s="231"/>
      <c r="C383" s="24"/>
      <c r="D383" s="25"/>
      <c r="E383" s="231"/>
      <c r="F383" s="23"/>
      <c r="G383" s="23"/>
    </row>
    <row r="384" spans="2:7" x14ac:dyDescent="0.2">
      <c r="B384" s="231"/>
      <c r="C384" s="24"/>
      <c r="D384" s="25"/>
      <c r="E384" s="231"/>
      <c r="F384" s="23"/>
      <c r="G384" s="23"/>
    </row>
    <row r="385" spans="2:7" x14ac:dyDescent="0.2">
      <c r="B385" s="231"/>
      <c r="C385" s="24"/>
      <c r="D385" s="25"/>
      <c r="E385" s="231"/>
      <c r="F385" s="23"/>
      <c r="G385" s="23"/>
    </row>
    <row r="386" spans="2:7" x14ac:dyDescent="0.2">
      <c r="B386" s="231"/>
      <c r="C386" s="24"/>
      <c r="D386" s="25"/>
      <c r="E386" s="231"/>
      <c r="F386" s="23"/>
      <c r="G386" s="23"/>
    </row>
    <row r="387" spans="2:7" x14ac:dyDescent="0.2">
      <c r="B387" s="231"/>
      <c r="C387" s="24"/>
      <c r="D387" s="25"/>
      <c r="E387" s="231"/>
      <c r="F387" s="26"/>
      <c r="G387" s="26"/>
    </row>
    <row r="388" spans="2:7" x14ac:dyDescent="0.2">
      <c r="B388" s="231"/>
      <c r="C388" s="24"/>
      <c r="D388" s="25"/>
      <c r="E388" s="231"/>
      <c r="F388" s="23"/>
      <c r="G388" s="23"/>
    </row>
    <row r="389" spans="2:7" x14ac:dyDescent="0.2">
      <c r="B389" s="231"/>
      <c r="C389" s="24"/>
      <c r="D389" s="25"/>
      <c r="E389" s="231"/>
      <c r="F389" s="26"/>
      <c r="G389" s="26"/>
    </row>
    <row r="391" spans="2:7" x14ac:dyDescent="0.2">
      <c r="B391" s="589"/>
      <c r="C391" s="589"/>
      <c r="D391" s="589"/>
      <c r="E391" s="589"/>
      <c r="F391" s="226"/>
      <c r="G391" s="226"/>
    </row>
    <row r="392" spans="2:7" x14ac:dyDescent="0.2">
      <c r="B392" s="590"/>
      <c r="C392" s="590"/>
      <c r="D392" s="590"/>
      <c r="E392" s="590"/>
      <c r="F392" s="227"/>
      <c r="G392" s="227"/>
    </row>
    <row r="394" spans="2:7" x14ac:dyDescent="0.2">
      <c r="B394" s="589"/>
      <c r="C394" s="589"/>
    </row>
    <row r="396" spans="2:7" x14ac:dyDescent="0.2">
      <c r="B396" s="589"/>
      <c r="C396" s="589"/>
    </row>
    <row r="397" spans="2:7" x14ac:dyDescent="0.2">
      <c r="B397" s="589"/>
      <c r="C397" s="589"/>
    </row>
    <row r="399" spans="2:7" x14ac:dyDescent="0.2">
      <c r="B399" s="589"/>
      <c r="C399" s="589"/>
    </row>
    <row r="401" spans="2:7" x14ac:dyDescent="0.2">
      <c r="B401" s="589"/>
      <c r="C401" s="589"/>
    </row>
    <row r="402" spans="2:7" x14ac:dyDescent="0.2">
      <c r="B402" s="589"/>
      <c r="C402" s="589"/>
    </row>
    <row r="403" spans="2:7" x14ac:dyDescent="0.2">
      <c r="B403" s="589"/>
      <c r="C403" s="589"/>
    </row>
    <row r="405" spans="2:7" x14ac:dyDescent="0.2">
      <c r="B405" s="591"/>
      <c r="C405" s="591"/>
      <c r="D405" s="591"/>
      <c r="E405" s="591"/>
      <c r="F405" s="228"/>
      <c r="G405" s="228"/>
    </row>
    <row r="406" spans="2:7" x14ac:dyDescent="0.2">
      <c r="B406" s="592"/>
      <c r="C406" s="592"/>
      <c r="D406" s="592"/>
      <c r="E406" s="592"/>
      <c r="F406" s="229"/>
      <c r="G406" s="229"/>
    </row>
    <row r="408" spans="2:7" x14ac:dyDescent="0.2">
      <c r="B408" s="593"/>
      <c r="C408" s="593"/>
      <c r="D408" s="593"/>
      <c r="E408" s="593"/>
      <c r="F408" s="230"/>
      <c r="G408" s="230"/>
    </row>
    <row r="410" spans="2:7" x14ac:dyDescent="0.2">
      <c r="B410" s="594"/>
      <c r="C410" s="595"/>
      <c r="D410" s="29"/>
      <c r="E410" s="231"/>
      <c r="F410" s="232"/>
      <c r="G410" s="232"/>
    </row>
    <row r="411" spans="2:7" x14ac:dyDescent="0.2">
      <c r="B411" s="594"/>
      <c r="C411" s="595"/>
      <c r="D411" s="29"/>
      <c r="E411" s="231"/>
      <c r="F411" s="232"/>
      <c r="G411" s="232"/>
    </row>
    <row r="412" spans="2:7" x14ac:dyDescent="0.2">
      <c r="B412" s="594"/>
      <c r="C412" s="595"/>
      <c r="D412" s="29"/>
      <c r="E412" s="231"/>
      <c r="F412" s="30"/>
      <c r="G412" s="30"/>
    </row>
    <row r="413" spans="2:7" x14ac:dyDescent="0.2">
      <c r="B413" s="594"/>
      <c r="C413" s="595"/>
      <c r="D413" s="29"/>
      <c r="E413" s="231"/>
      <c r="F413" s="30"/>
      <c r="G413" s="30"/>
    </row>
    <row r="414" spans="2:7" x14ac:dyDescent="0.2">
      <c r="B414" s="232"/>
      <c r="C414" s="231"/>
      <c r="D414" s="25"/>
      <c r="E414" s="231"/>
      <c r="F414" s="24"/>
      <c r="G414" s="24"/>
    </row>
    <row r="415" spans="2:7" x14ac:dyDescent="0.2">
      <c r="B415" s="231"/>
      <c r="C415" s="24"/>
      <c r="D415" s="25"/>
      <c r="E415" s="231"/>
      <c r="F415" s="23"/>
      <c r="G415" s="23"/>
    </row>
    <row r="416" spans="2:7" x14ac:dyDescent="0.2">
      <c r="B416" s="231"/>
      <c r="C416" s="24"/>
      <c r="D416" s="25"/>
      <c r="E416" s="231"/>
      <c r="F416" s="23"/>
      <c r="G416" s="23"/>
    </row>
    <row r="417" spans="2:7" x14ac:dyDescent="0.2">
      <c r="B417" s="231"/>
      <c r="C417" s="24"/>
      <c r="D417" s="25"/>
      <c r="E417" s="231"/>
      <c r="F417" s="23"/>
      <c r="G417" s="23"/>
    </row>
    <row r="418" spans="2:7" x14ac:dyDescent="0.2">
      <c r="B418" s="231"/>
      <c r="C418" s="24"/>
      <c r="D418" s="25"/>
      <c r="E418" s="231"/>
      <c r="F418" s="26"/>
      <c r="G418" s="26"/>
    </row>
    <row r="419" spans="2:7" x14ac:dyDescent="0.2">
      <c r="B419" s="232"/>
      <c r="C419" s="24"/>
      <c r="D419" s="25"/>
      <c r="E419" s="231"/>
      <c r="F419" s="23"/>
      <c r="G419" s="23"/>
    </row>
    <row r="420" spans="2:7" x14ac:dyDescent="0.2">
      <c r="B420" s="231"/>
      <c r="C420" s="24"/>
      <c r="D420" s="25"/>
      <c r="E420" s="231"/>
      <c r="F420" s="23"/>
      <c r="G420" s="23"/>
    </row>
    <row r="421" spans="2:7" x14ac:dyDescent="0.2">
      <c r="B421" s="231"/>
      <c r="C421" s="24"/>
      <c r="D421" s="25"/>
      <c r="E421" s="231"/>
      <c r="F421" s="23"/>
      <c r="G421" s="23"/>
    </row>
    <row r="422" spans="2:7" x14ac:dyDescent="0.2">
      <c r="B422" s="231"/>
      <c r="C422" s="24"/>
      <c r="D422" s="25"/>
      <c r="E422" s="231"/>
      <c r="F422" s="23"/>
      <c r="G422" s="23"/>
    </row>
    <row r="423" spans="2:7" x14ac:dyDescent="0.2">
      <c r="B423" s="231"/>
      <c r="C423" s="24"/>
      <c r="D423" s="25"/>
      <c r="E423" s="231"/>
      <c r="F423" s="23"/>
      <c r="G423" s="23"/>
    </row>
    <row r="424" spans="2:7" x14ac:dyDescent="0.2">
      <c r="B424" s="231"/>
      <c r="C424" s="24"/>
      <c r="D424" s="25"/>
      <c r="E424" s="231"/>
      <c r="F424" s="23"/>
      <c r="G424" s="23"/>
    </row>
    <row r="425" spans="2:7" x14ac:dyDescent="0.2">
      <c r="B425" s="231"/>
      <c r="C425" s="24"/>
      <c r="D425" s="25"/>
      <c r="E425" s="231"/>
      <c r="F425" s="23"/>
      <c r="G425" s="23"/>
    </row>
    <row r="426" spans="2:7" x14ac:dyDescent="0.2">
      <c r="B426" s="231"/>
      <c r="C426" s="24"/>
      <c r="D426" s="25"/>
      <c r="E426" s="231"/>
      <c r="F426" s="23"/>
      <c r="G426" s="23"/>
    </row>
    <row r="427" spans="2:7" x14ac:dyDescent="0.2">
      <c r="B427" s="231"/>
      <c r="C427" s="16"/>
      <c r="D427" s="25"/>
      <c r="E427" s="231"/>
      <c r="F427" s="23"/>
      <c r="G427" s="23"/>
    </row>
    <row r="428" spans="2:7" x14ac:dyDescent="0.2">
      <c r="B428" s="231"/>
      <c r="C428" s="24"/>
      <c r="D428" s="25"/>
      <c r="E428" s="231"/>
      <c r="F428" s="23"/>
      <c r="G428" s="23"/>
    </row>
    <row r="429" spans="2:7" x14ac:dyDescent="0.2">
      <c r="B429" s="231"/>
      <c r="C429" s="24"/>
      <c r="D429" s="25"/>
      <c r="E429" s="231"/>
      <c r="F429" s="23"/>
      <c r="G429" s="23"/>
    </row>
    <row r="430" spans="2:7" x14ac:dyDescent="0.2">
      <c r="B430" s="231"/>
      <c r="C430" s="31"/>
      <c r="D430" s="29"/>
      <c r="E430" s="231"/>
      <c r="F430" s="23"/>
      <c r="G430" s="23"/>
    </row>
    <row r="431" spans="2:7" x14ac:dyDescent="0.2">
      <c r="B431" s="231"/>
      <c r="C431" s="24"/>
      <c r="D431" s="25"/>
      <c r="E431" s="231"/>
      <c r="F431" s="23"/>
      <c r="G431" s="23"/>
    </row>
    <row r="432" spans="2:7" x14ac:dyDescent="0.2">
      <c r="B432" s="231"/>
      <c r="C432" s="24"/>
      <c r="D432" s="25"/>
      <c r="E432" s="231"/>
      <c r="F432" s="23"/>
      <c r="G432" s="23"/>
    </row>
    <row r="433" spans="2:7" x14ac:dyDescent="0.2">
      <c r="B433" s="231"/>
      <c r="C433" s="24"/>
      <c r="D433" s="25"/>
      <c r="E433" s="231"/>
      <c r="F433" s="23"/>
      <c r="G433" s="23"/>
    </row>
    <row r="434" spans="2:7" x14ac:dyDescent="0.2">
      <c r="B434" s="231"/>
      <c r="C434" s="24"/>
      <c r="D434" s="25"/>
      <c r="E434" s="231"/>
      <c r="F434" s="23"/>
      <c r="G434" s="23"/>
    </row>
    <row r="435" spans="2:7" x14ac:dyDescent="0.2">
      <c r="B435" s="231"/>
      <c r="C435" s="24"/>
      <c r="D435" s="25"/>
      <c r="E435" s="231"/>
      <c r="F435" s="23"/>
      <c r="G435" s="23"/>
    </row>
    <row r="436" spans="2:7" x14ac:dyDescent="0.2">
      <c r="B436" s="231"/>
      <c r="C436" s="24"/>
      <c r="D436" s="25"/>
      <c r="E436" s="231"/>
      <c r="F436" s="23"/>
      <c r="G436" s="23"/>
    </row>
    <row r="437" spans="2:7" x14ac:dyDescent="0.2">
      <c r="B437" s="231"/>
      <c r="C437" s="24"/>
      <c r="D437" s="25"/>
      <c r="E437" s="231"/>
      <c r="F437" s="23"/>
      <c r="G437" s="23"/>
    </row>
    <row r="438" spans="2:7" x14ac:dyDescent="0.2">
      <c r="B438" s="231"/>
      <c r="C438" s="24"/>
      <c r="D438" s="25"/>
      <c r="E438" s="231"/>
      <c r="F438" s="23"/>
      <c r="G438" s="23"/>
    </row>
    <row r="439" spans="2:7" x14ac:dyDescent="0.2">
      <c r="B439" s="231"/>
      <c r="C439" s="24"/>
      <c r="D439" s="25"/>
      <c r="E439" s="231"/>
      <c r="F439" s="23"/>
      <c r="G439" s="23"/>
    </row>
    <row r="440" spans="2:7" x14ac:dyDescent="0.2">
      <c r="B440" s="231"/>
      <c r="C440" s="24"/>
      <c r="D440" s="25"/>
      <c r="E440" s="231"/>
      <c r="F440" s="23"/>
      <c r="G440" s="23"/>
    </row>
    <row r="441" spans="2:7" x14ac:dyDescent="0.2">
      <c r="B441" s="231"/>
      <c r="C441" s="24"/>
      <c r="D441" s="25"/>
      <c r="E441" s="231"/>
      <c r="F441" s="23"/>
      <c r="G441" s="23"/>
    </row>
    <row r="442" spans="2:7" x14ac:dyDescent="0.2">
      <c r="B442" s="231"/>
      <c r="C442" s="24"/>
      <c r="D442" s="25"/>
      <c r="E442" s="231"/>
      <c r="F442" s="23"/>
      <c r="G442" s="23"/>
    </row>
    <row r="443" spans="2:7" x14ac:dyDescent="0.2">
      <c r="B443" s="231"/>
      <c r="C443" s="24"/>
      <c r="D443" s="25"/>
      <c r="E443" s="231"/>
      <c r="F443" s="23"/>
      <c r="G443" s="23"/>
    </row>
    <row r="444" spans="2:7" x14ac:dyDescent="0.2">
      <c r="B444" s="231"/>
      <c r="C444" s="31"/>
      <c r="D444" s="29"/>
      <c r="E444" s="231"/>
      <c r="F444" s="23"/>
      <c r="G444" s="23"/>
    </row>
    <row r="445" spans="2:7" x14ac:dyDescent="0.2">
      <c r="B445" s="231"/>
      <c r="C445" s="24"/>
      <c r="D445" s="25"/>
      <c r="E445" s="231"/>
      <c r="F445" s="23"/>
      <c r="G445" s="23"/>
    </row>
    <row r="446" spans="2:7" x14ac:dyDescent="0.2">
      <c r="B446" s="231"/>
      <c r="C446" s="24"/>
      <c r="D446" s="25"/>
      <c r="E446" s="231"/>
      <c r="F446" s="26"/>
      <c r="G446" s="26"/>
    </row>
    <row r="447" spans="2:7" x14ac:dyDescent="0.2">
      <c r="B447" s="231"/>
      <c r="C447" s="231"/>
      <c r="D447" s="25"/>
      <c r="E447" s="231"/>
      <c r="F447" s="23"/>
      <c r="G447" s="23"/>
    </row>
    <row r="448" spans="2:7" x14ac:dyDescent="0.2">
      <c r="B448" s="231"/>
      <c r="C448" s="231"/>
      <c r="D448" s="25"/>
      <c r="E448" s="231"/>
      <c r="F448" s="23"/>
      <c r="G448" s="23"/>
    </row>
    <row r="449" spans="2:7" x14ac:dyDescent="0.2">
      <c r="B449" s="231"/>
      <c r="C449" s="24"/>
      <c r="D449" s="25"/>
      <c r="E449" s="231"/>
      <c r="F449" s="23"/>
      <c r="G449" s="23"/>
    </row>
    <row r="450" spans="2:7" x14ac:dyDescent="0.2">
      <c r="B450" s="231"/>
      <c r="C450" s="24"/>
      <c r="D450" s="25"/>
      <c r="E450" s="231"/>
      <c r="F450" s="23"/>
      <c r="G450" s="23"/>
    </row>
    <row r="451" spans="2:7" x14ac:dyDescent="0.2">
      <c r="B451" s="231"/>
      <c r="C451" s="24"/>
      <c r="D451" s="25"/>
      <c r="E451" s="231"/>
      <c r="F451" s="23"/>
      <c r="G451" s="23"/>
    </row>
    <row r="452" spans="2:7" x14ac:dyDescent="0.2">
      <c r="B452" s="231"/>
      <c r="C452" s="24"/>
      <c r="D452" s="25"/>
      <c r="E452" s="231"/>
      <c r="F452" s="23"/>
      <c r="G452" s="23"/>
    </row>
    <row r="453" spans="2:7" x14ac:dyDescent="0.2">
      <c r="B453" s="231"/>
      <c r="C453" s="24"/>
      <c r="D453" s="25"/>
      <c r="E453" s="231"/>
      <c r="F453" s="23"/>
      <c r="G453" s="23"/>
    </row>
    <row r="454" spans="2:7" x14ac:dyDescent="0.2">
      <c r="B454" s="231"/>
      <c r="C454" s="24"/>
      <c r="D454" s="25"/>
      <c r="E454" s="231"/>
      <c r="F454" s="23"/>
      <c r="G454" s="23"/>
    </row>
    <row r="455" spans="2:7" x14ac:dyDescent="0.2">
      <c r="B455" s="231"/>
      <c r="C455" s="24"/>
      <c r="D455" s="25"/>
      <c r="E455" s="231"/>
      <c r="F455" s="23"/>
      <c r="G455" s="23"/>
    </row>
    <row r="456" spans="2:7" x14ac:dyDescent="0.2">
      <c r="B456" s="231"/>
      <c r="C456" s="24"/>
      <c r="D456" s="25"/>
      <c r="E456" s="231"/>
      <c r="F456" s="23"/>
      <c r="G456" s="23"/>
    </row>
    <row r="457" spans="2:7" x14ac:dyDescent="0.2">
      <c r="B457" s="231"/>
      <c r="C457" s="24"/>
      <c r="D457" s="25"/>
      <c r="E457" s="231"/>
      <c r="F457" s="23"/>
      <c r="G457" s="23"/>
    </row>
    <row r="458" spans="2:7" x14ac:dyDescent="0.2">
      <c r="B458" s="231"/>
      <c r="C458" s="24"/>
      <c r="D458" s="25"/>
      <c r="E458" s="231"/>
      <c r="F458" s="26"/>
      <c r="G458" s="26"/>
    </row>
    <row r="459" spans="2:7" x14ac:dyDescent="0.2">
      <c r="B459" s="231"/>
      <c r="C459" s="231"/>
      <c r="D459" s="25"/>
      <c r="E459" s="231"/>
      <c r="F459" s="23"/>
      <c r="G459" s="23"/>
    </row>
    <row r="460" spans="2:7" x14ac:dyDescent="0.2">
      <c r="B460" s="231"/>
      <c r="C460" s="231"/>
      <c r="D460" s="25"/>
      <c r="E460" s="231"/>
      <c r="F460" s="23"/>
      <c r="G460" s="23"/>
    </row>
    <row r="461" spans="2:7" x14ac:dyDescent="0.2">
      <c r="B461" s="231"/>
      <c r="C461" s="24"/>
      <c r="D461" s="25"/>
      <c r="E461" s="231"/>
      <c r="F461" s="23"/>
      <c r="G461" s="23"/>
    </row>
    <row r="462" spans="2:7" x14ac:dyDescent="0.2">
      <c r="B462" s="594"/>
      <c r="C462" s="24"/>
      <c r="D462" s="25"/>
      <c r="E462" s="231"/>
      <c r="F462" s="23"/>
      <c r="G462" s="23"/>
    </row>
    <row r="463" spans="2:7" x14ac:dyDescent="0.2">
      <c r="B463" s="594"/>
      <c r="C463" s="24"/>
      <c r="D463" s="25"/>
      <c r="E463" s="231"/>
      <c r="F463" s="23"/>
      <c r="G463" s="23"/>
    </row>
    <row r="464" spans="2:7" x14ac:dyDescent="0.2">
      <c r="B464" s="231"/>
      <c r="C464" s="24"/>
      <c r="D464" s="25"/>
      <c r="E464" s="231"/>
      <c r="F464" s="26"/>
      <c r="G464" s="26"/>
    </row>
    <row r="465" spans="2:7" x14ac:dyDescent="0.2">
      <c r="B465" s="231"/>
      <c r="C465" s="231"/>
      <c r="D465" s="25"/>
      <c r="E465" s="231"/>
      <c r="F465" s="23"/>
      <c r="G465" s="23"/>
    </row>
    <row r="466" spans="2:7" x14ac:dyDescent="0.2">
      <c r="B466" s="231"/>
      <c r="C466" s="231"/>
      <c r="D466" s="25"/>
      <c r="E466" s="231"/>
      <c r="F466" s="23"/>
      <c r="G466" s="23"/>
    </row>
    <row r="467" spans="2:7" x14ac:dyDescent="0.2">
      <c r="B467" s="231"/>
      <c r="C467" s="24"/>
      <c r="D467" s="25"/>
      <c r="E467" s="231"/>
      <c r="F467" s="23"/>
      <c r="G467" s="23"/>
    </row>
    <row r="468" spans="2:7" x14ac:dyDescent="0.2">
      <c r="B468" s="231"/>
      <c r="C468" s="24"/>
      <c r="D468" s="25"/>
      <c r="E468" s="231"/>
      <c r="F468" s="23"/>
      <c r="G468" s="23"/>
    </row>
    <row r="469" spans="2:7" x14ac:dyDescent="0.2">
      <c r="B469" s="231"/>
      <c r="C469" s="24"/>
      <c r="D469" s="25"/>
      <c r="E469" s="231"/>
      <c r="F469" s="23"/>
      <c r="G469" s="23"/>
    </row>
    <row r="470" spans="2:7" x14ac:dyDescent="0.2">
      <c r="B470" s="231"/>
      <c r="C470" s="24"/>
      <c r="D470" s="25"/>
      <c r="E470" s="231"/>
      <c r="F470" s="23"/>
      <c r="G470" s="23"/>
    </row>
    <row r="471" spans="2:7" x14ac:dyDescent="0.2">
      <c r="B471" s="231"/>
      <c r="C471" s="24"/>
      <c r="D471" s="25"/>
      <c r="E471" s="231"/>
      <c r="F471" s="23"/>
      <c r="G471" s="23"/>
    </row>
    <row r="472" spans="2:7" x14ac:dyDescent="0.2">
      <c r="B472" s="231"/>
      <c r="C472" s="24"/>
      <c r="D472" s="25"/>
      <c r="E472" s="231"/>
      <c r="F472" s="23"/>
      <c r="G472" s="23"/>
    </row>
    <row r="473" spans="2:7" x14ac:dyDescent="0.2">
      <c r="B473" s="231"/>
      <c r="C473" s="24"/>
      <c r="D473" s="25"/>
      <c r="E473" s="231"/>
      <c r="F473" s="23"/>
      <c r="G473" s="23"/>
    </row>
    <row r="474" spans="2:7" x14ac:dyDescent="0.2">
      <c r="B474" s="231"/>
      <c r="C474" s="24"/>
      <c r="D474" s="25"/>
      <c r="E474" s="231"/>
      <c r="F474" s="26"/>
      <c r="G474" s="26"/>
    </row>
    <row r="475" spans="2:7" x14ac:dyDescent="0.2">
      <c r="B475" s="231"/>
      <c r="C475" s="24"/>
      <c r="D475" s="25"/>
      <c r="E475" s="231"/>
      <c r="F475" s="23"/>
      <c r="G475" s="23"/>
    </row>
    <row r="476" spans="2:7" x14ac:dyDescent="0.2">
      <c r="B476" s="231"/>
      <c r="C476" s="24"/>
      <c r="D476" s="25"/>
      <c r="E476" s="231"/>
      <c r="F476" s="26"/>
      <c r="G476" s="26"/>
    </row>
    <row r="478" spans="2:7" x14ac:dyDescent="0.2">
      <c r="B478" s="589"/>
      <c r="C478" s="589"/>
      <c r="D478" s="589"/>
      <c r="E478" s="589"/>
      <c r="F478" s="226"/>
      <c r="G478" s="226"/>
    </row>
    <row r="479" spans="2:7" x14ac:dyDescent="0.2">
      <c r="B479" s="590"/>
      <c r="C479" s="590"/>
      <c r="D479" s="590"/>
      <c r="E479" s="590"/>
      <c r="F479" s="227"/>
      <c r="G479" s="227"/>
    </row>
    <row r="481" spans="2:7" x14ac:dyDescent="0.2">
      <c r="B481" s="589"/>
      <c r="C481" s="589"/>
    </row>
    <row r="483" spans="2:7" x14ac:dyDescent="0.2">
      <c r="B483" s="589"/>
      <c r="C483" s="589"/>
    </row>
    <row r="484" spans="2:7" x14ac:dyDescent="0.2">
      <c r="B484" s="589"/>
      <c r="C484" s="589"/>
    </row>
    <row r="486" spans="2:7" x14ac:dyDescent="0.2">
      <c r="B486" s="589"/>
      <c r="C486" s="589"/>
    </row>
    <row r="488" spans="2:7" x14ac:dyDescent="0.2">
      <c r="B488" s="589"/>
      <c r="C488" s="589"/>
    </row>
    <row r="489" spans="2:7" x14ac:dyDescent="0.2">
      <c r="B489" s="589"/>
      <c r="C489" s="589"/>
    </row>
    <row r="490" spans="2:7" x14ac:dyDescent="0.2">
      <c r="B490" s="589"/>
      <c r="C490" s="589"/>
    </row>
    <row r="492" spans="2:7" x14ac:dyDescent="0.2">
      <c r="B492" s="591"/>
      <c r="C492" s="591"/>
      <c r="D492" s="591"/>
      <c r="E492" s="591"/>
      <c r="F492" s="228"/>
      <c r="G492" s="228"/>
    </row>
    <row r="493" spans="2:7" x14ac:dyDescent="0.2">
      <c r="B493" s="592"/>
      <c r="C493" s="592"/>
      <c r="D493" s="592"/>
      <c r="E493" s="592"/>
      <c r="F493" s="229"/>
      <c r="G493" s="229"/>
    </row>
    <row r="495" spans="2:7" x14ac:dyDescent="0.2">
      <c r="B495" s="593"/>
      <c r="C495" s="593"/>
      <c r="D495" s="593"/>
      <c r="E495" s="593"/>
      <c r="F495" s="230"/>
      <c r="G495" s="230"/>
    </row>
    <row r="497" spans="2:7" x14ac:dyDescent="0.2">
      <c r="B497" s="594"/>
      <c r="C497" s="595"/>
      <c r="D497" s="29"/>
      <c r="E497" s="231"/>
      <c r="F497" s="232"/>
      <c r="G497" s="232"/>
    </row>
    <row r="498" spans="2:7" x14ac:dyDescent="0.2">
      <c r="B498" s="594"/>
      <c r="C498" s="595"/>
      <c r="D498" s="29"/>
      <c r="E498" s="231"/>
      <c r="F498" s="232"/>
      <c r="G498" s="232"/>
    </row>
    <row r="499" spans="2:7" x14ac:dyDescent="0.2">
      <c r="B499" s="594"/>
      <c r="C499" s="595"/>
      <c r="D499" s="29"/>
      <c r="E499" s="231"/>
      <c r="F499" s="30"/>
      <c r="G499" s="30"/>
    </row>
    <row r="500" spans="2:7" x14ac:dyDescent="0.2">
      <c r="B500" s="594"/>
      <c r="C500" s="595"/>
      <c r="D500" s="29"/>
      <c r="E500" s="231"/>
      <c r="F500" s="30"/>
      <c r="G500" s="30"/>
    </row>
    <row r="501" spans="2:7" x14ac:dyDescent="0.2">
      <c r="B501" s="232"/>
      <c r="C501" s="231"/>
      <c r="D501" s="25"/>
      <c r="E501" s="231"/>
      <c r="F501" s="24"/>
      <c r="G501" s="24"/>
    </row>
    <row r="502" spans="2:7" x14ac:dyDescent="0.2">
      <c r="B502" s="231"/>
      <c r="C502" s="24"/>
      <c r="D502" s="25"/>
      <c r="E502" s="231"/>
      <c r="F502" s="23"/>
      <c r="G502" s="23"/>
    </row>
    <row r="503" spans="2:7" x14ac:dyDescent="0.2">
      <c r="B503" s="231"/>
      <c r="C503" s="24"/>
      <c r="D503" s="25"/>
      <c r="E503" s="231"/>
      <c r="F503" s="23"/>
      <c r="G503" s="23"/>
    </row>
    <row r="504" spans="2:7" x14ac:dyDescent="0.2">
      <c r="B504" s="231"/>
      <c r="C504" s="24"/>
      <c r="D504" s="25"/>
      <c r="E504" s="231"/>
      <c r="F504" s="23"/>
      <c r="G504" s="23"/>
    </row>
    <row r="505" spans="2:7" x14ac:dyDescent="0.2">
      <c r="B505" s="231"/>
      <c r="C505" s="24"/>
      <c r="D505" s="25"/>
      <c r="E505" s="231"/>
      <c r="F505" s="26"/>
      <c r="G505" s="26"/>
    </row>
    <row r="506" spans="2:7" x14ac:dyDescent="0.2">
      <c r="B506" s="232"/>
      <c r="C506" s="24"/>
      <c r="D506" s="25"/>
      <c r="E506" s="231"/>
      <c r="F506" s="23"/>
      <c r="G506" s="23"/>
    </row>
    <row r="507" spans="2:7" x14ac:dyDescent="0.2">
      <c r="B507" s="231"/>
      <c r="C507" s="24"/>
      <c r="D507" s="25"/>
      <c r="E507" s="231"/>
      <c r="F507" s="23"/>
      <c r="G507" s="23"/>
    </row>
    <row r="508" spans="2:7" x14ac:dyDescent="0.2">
      <c r="B508" s="231"/>
      <c r="C508" s="24"/>
      <c r="D508" s="25"/>
      <c r="E508" s="231"/>
      <c r="F508" s="23"/>
      <c r="G508" s="23"/>
    </row>
    <row r="509" spans="2:7" x14ac:dyDescent="0.2">
      <c r="B509" s="231"/>
      <c r="C509" s="24"/>
      <c r="D509" s="25"/>
      <c r="E509" s="231"/>
      <c r="F509" s="23"/>
      <c r="G509" s="23"/>
    </row>
    <row r="510" spans="2:7" x14ac:dyDescent="0.2">
      <c r="B510" s="231"/>
      <c r="C510" s="24"/>
      <c r="D510" s="25"/>
      <c r="E510" s="231"/>
      <c r="F510" s="23"/>
      <c r="G510" s="23"/>
    </row>
    <row r="511" spans="2:7" x14ac:dyDescent="0.2">
      <c r="B511" s="231"/>
      <c r="C511" s="24"/>
      <c r="D511" s="25"/>
      <c r="E511" s="231"/>
      <c r="F511" s="23"/>
      <c r="G511" s="23"/>
    </row>
    <row r="512" spans="2:7" x14ac:dyDescent="0.2">
      <c r="B512" s="231"/>
      <c r="C512" s="24"/>
      <c r="D512" s="25"/>
      <c r="E512" s="231"/>
      <c r="F512" s="23"/>
      <c r="G512" s="23"/>
    </row>
    <row r="513" spans="2:7" x14ac:dyDescent="0.2">
      <c r="B513" s="231"/>
      <c r="C513" s="24"/>
      <c r="D513" s="25"/>
      <c r="E513" s="231"/>
      <c r="F513" s="23"/>
      <c r="G513" s="23"/>
    </row>
    <row r="514" spans="2:7" x14ac:dyDescent="0.2">
      <c r="B514" s="231"/>
      <c r="C514" s="16"/>
      <c r="D514" s="25"/>
      <c r="E514" s="231"/>
      <c r="F514" s="23"/>
      <c r="G514" s="23"/>
    </row>
    <row r="515" spans="2:7" x14ac:dyDescent="0.2">
      <c r="B515" s="231"/>
      <c r="C515" s="24"/>
      <c r="D515" s="25"/>
      <c r="E515" s="231"/>
      <c r="F515" s="23"/>
      <c r="G515" s="23"/>
    </row>
    <row r="516" spans="2:7" x14ac:dyDescent="0.2">
      <c r="B516" s="231"/>
      <c r="C516" s="24"/>
      <c r="D516" s="25"/>
      <c r="E516" s="231"/>
      <c r="F516" s="23"/>
      <c r="G516" s="23"/>
    </row>
    <row r="517" spans="2:7" x14ac:dyDescent="0.2">
      <c r="B517" s="231"/>
      <c r="C517" s="31"/>
      <c r="D517" s="29"/>
      <c r="E517" s="231"/>
      <c r="F517" s="23"/>
      <c r="G517" s="23"/>
    </row>
    <row r="518" spans="2:7" x14ac:dyDescent="0.2">
      <c r="B518" s="231"/>
      <c r="C518" s="24"/>
      <c r="D518" s="25"/>
      <c r="E518" s="231"/>
      <c r="F518" s="23"/>
      <c r="G518" s="23"/>
    </row>
    <row r="519" spans="2:7" x14ac:dyDescent="0.2">
      <c r="B519" s="231"/>
      <c r="C519" s="24"/>
      <c r="D519" s="25"/>
      <c r="E519" s="231"/>
      <c r="F519" s="23"/>
      <c r="G519" s="23"/>
    </row>
    <row r="520" spans="2:7" x14ac:dyDescent="0.2">
      <c r="B520" s="231"/>
      <c r="C520" s="24"/>
      <c r="D520" s="25"/>
      <c r="E520" s="231"/>
      <c r="F520" s="23"/>
      <c r="G520" s="23"/>
    </row>
    <row r="521" spans="2:7" x14ac:dyDescent="0.2">
      <c r="B521" s="231"/>
      <c r="C521" s="24"/>
      <c r="D521" s="25"/>
      <c r="E521" s="231"/>
      <c r="F521" s="23"/>
      <c r="G521" s="23"/>
    </row>
    <row r="522" spans="2:7" x14ac:dyDescent="0.2">
      <c r="B522" s="231"/>
      <c r="C522" s="24"/>
      <c r="D522" s="25"/>
      <c r="E522" s="231"/>
      <c r="F522" s="23"/>
      <c r="G522" s="23"/>
    </row>
    <row r="523" spans="2:7" x14ac:dyDescent="0.2">
      <c r="B523" s="231"/>
      <c r="C523" s="24"/>
      <c r="D523" s="25"/>
      <c r="E523" s="231"/>
      <c r="F523" s="23"/>
      <c r="G523" s="23"/>
    </row>
    <row r="524" spans="2:7" x14ac:dyDescent="0.2">
      <c r="B524" s="231"/>
      <c r="C524" s="24"/>
      <c r="D524" s="25"/>
      <c r="E524" s="231"/>
      <c r="F524" s="23"/>
      <c r="G524" s="23"/>
    </row>
    <row r="525" spans="2:7" x14ac:dyDescent="0.2">
      <c r="B525" s="231"/>
      <c r="C525" s="24"/>
      <c r="D525" s="25"/>
      <c r="E525" s="231"/>
      <c r="F525" s="23"/>
      <c r="G525" s="23"/>
    </row>
    <row r="526" spans="2:7" x14ac:dyDescent="0.2">
      <c r="B526" s="231"/>
      <c r="C526" s="24"/>
      <c r="D526" s="25"/>
      <c r="E526" s="231"/>
      <c r="F526" s="23"/>
      <c r="G526" s="23"/>
    </row>
    <row r="527" spans="2:7" x14ac:dyDescent="0.2">
      <c r="B527" s="231"/>
      <c r="C527" s="24"/>
      <c r="D527" s="25"/>
      <c r="E527" s="231"/>
      <c r="F527" s="23"/>
      <c r="G527" s="23"/>
    </row>
    <row r="528" spans="2:7" x14ac:dyDescent="0.2">
      <c r="B528" s="231"/>
      <c r="C528" s="24"/>
      <c r="D528" s="25"/>
      <c r="E528" s="231"/>
      <c r="F528" s="23"/>
      <c r="G528" s="23"/>
    </row>
    <row r="529" spans="2:7" x14ac:dyDescent="0.2">
      <c r="B529" s="231"/>
      <c r="C529" s="24"/>
      <c r="D529" s="25"/>
      <c r="E529" s="231"/>
      <c r="F529" s="23"/>
      <c r="G529" s="23"/>
    </row>
    <row r="530" spans="2:7" x14ac:dyDescent="0.2">
      <c r="B530" s="231"/>
      <c r="C530" s="24"/>
      <c r="D530" s="25"/>
      <c r="E530" s="231"/>
      <c r="F530" s="23"/>
      <c r="G530" s="23"/>
    </row>
    <row r="531" spans="2:7" x14ac:dyDescent="0.2">
      <c r="B531" s="231"/>
      <c r="C531" s="31"/>
      <c r="D531" s="29"/>
      <c r="E531" s="231"/>
      <c r="F531" s="23"/>
      <c r="G531" s="23"/>
    </row>
    <row r="532" spans="2:7" x14ac:dyDescent="0.2">
      <c r="B532" s="231"/>
      <c r="C532" s="24"/>
      <c r="D532" s="25"/>
      <c r="E532" s="231"/>
      <c r="F532" s="23"/>
      <c r="G532" s="23"/>
    </row>
    <row r="533" spans="2:7" x14ac:dyDescent="0.2">
      <c r="B533" s="231"/>
      <c r="C533" s="24"/>
      <c r="D533" s="25"/>
      <c r="E533" s="231"/>
      <c r="F533" s="26"/>
      <c r="G533" s="26"/>
    </row>
    <row r="534" spans="2:7" x14ac:dyDescent="0.2">
      <c r="B534" s="231"/>
      <c r="C534" s="231"/>
      <c r="D534" s="25"/>
      <c r="E534" s="231"/>
      <c r="F534" s="23"/>
      <c r="G534" s="23"/>
    </row>
    <row r="535" spans="2:7" x14ac:dyDescent="0.2">
      <c r="B535" s="231"/>
      <c r="C535" s="231"/>
      <c r="D535" s="25"/>
      <c r="E535" s="231"/>
      <c r="F535" s="23"/>
      <c r="G535" s="23"/>
    </row>
    <row r="536" spans="2:7" x14ac:dyDescent="0.2">
      <c r="B536" s="231"/>
      <c r="C536" s="24"/>
      <c r="D536" s="25"/>
      <c r="E536" s="231"/>
      <c r="F536" s="23"/>
      <c r="G536" s="23"/>
    </row>
    <row r="537" spans="2:7" x14ac:dyDescent="0.2">
      <c r="B537" s="231"/>
      <c r="C537" s="24"/>
      <c r="D537" s="25"/>
      <c r="E537" s="231"/>
      <c r="F537" s="23"/>
      <c r="G537" s="23"/>
    </row>
    <row r="538" spans="2:7" x14ac:dyDescent="0.2">
      <c r="B538" s="231"/>
      <c r="C538" s="24"/>
      <c r="D538" s="25"/>
      <c r="E538" s="231"/>
      <c r="F538" s="23"/>
      <c r="G538" s="23"/>
    </row>
    <row r="539" spans="2:7" x14ac:dyDescent="0.2">
      <c r="B539" s="231"/>
      <c r="C539" s="24"/>
      <c r="D539" s="25"/>
      <c r="E539" s="231"/>
      <c r="F539" s="23"/>
      <c r="G539" s="23"/>
    </row>
    <row r="540" spans="2:7" x14ac:dyDescent="0.2">
      <c r="B540" s="231"/>
      <c r="C540" s="24"/>
      <c r="D540" s="25"/>
      <c r="E540" s="231"/>
      <c r="F540" s="23"/>
      <c r="G540" s="23"/>
    </row>
    <row r="541" spans="2:7" x14ac:dyDescent="0.2">
      <c r="B541" s="231"/>
      <c r="C541" s="24"/>
      <c r="D541" s="25"/>
      <c r="E541" s="231"/>
      <c r="F541" s="23"/>
      <c r="G541" s="23"/>
    </row>
    <row r="542" spans="2:7" x14ac:dyDescent="0.2">
      <c r="B542" s="231"/>
      <c r="C542" s="24"/>
      <c r="D542" s="25"/>
      <c r="E542" s="231"/>
      <c r="F542" s="23"/>
      <c r="G542" s="23"/>
    </row>
    <row r="543" spans="2:7" x14ac:dyDescent="0.2">
      <c r="B543" s="231"/>
      <c r="C543" s="24"/>
      <c r="D543" s="25"/>
      <c r="E543" s="231"/>
      <c r="F543" s="23"/>
      <c r="G543" s="23"/>
    </row>
    <row r="544" spans="2:7" x14ac:dyDescent="0.2">
      <c r="B544" s="231"/>
      <c r="C544" s="24"/>
      <c r="D544" s="25"/>
      <c r="E544" s="231"/>
      <c r="F544" s="23"/>
      <c r="G544" s="23"/>
    </row>
    <row r="545" spans="2:7" x14ac:dyDescent="0.2">
      <c r="B545" s="231"/>
      <c r="C545" s="24"/>
      <c r="D545" s="25"/>
      <c r="E545" s="231"/>
      <c r="F545" s="26"/>
      <c r="G545" s="26"/>
    </row>
    <row r="546" spans="2:7" x14ac:dyDescent="0.2">
      <c r="B546" s="231"/>
      <c r="C546" s="231"/>
      <c r="D546" s="25"/>
      <c r="E546" s="231"/>
      <c r="F546" s="23"/>
      <c r="G546" s="23"/>
    </row>
    <row r="547" spans="2:7" x14ac:dyDescent="0.2">
      <c r="B547" s="231"/>
      <c r="C547" s="231"/>
      <c r="D547" s="25"/>
      <c r="E547" s="231"/>
      <c r="F547" s="23"/>
      <c r="G547" s="23"/>
    </row>
    <row r="548" spans="2:7" x14ac:dyDescent="0.2">
      <c r="B548" s="231"/>
      <c r="C548" s="24"/>
      <c r="D548" s="25"/>
      <c r="E548" s="231"/>
      <c r="F548" s="23"/>
      <c r="G548" s="23"/>
    </row>
    <row r="549" spans="2:7" x14ac:dyDescent="0.2">
      <c r="B549" s="594"/>
      <c r="C549" s="24"/>
      <c r="D549" s="25"/>
      <c r="E549" s="231"/>
      <c r="F549" s="23"/>
      <c r="G549" s="23"/>
    </row>
    <row r="550" spans="2:7" x14ac:dyDescent="0.2">
      <c r="B550" s="594"/>
      <c r="C550" s="24"/>
      <c r="D550" s="25"/>
      <c r="E550" s="231"/>
      <c r="F550" s="23"/>
      <c r="G550" s="23"/>
    </row>
    <row r="551" spans="2:7" x14ac:dyDescent="0.2">
      <c r="B551" s="231"/>
      <c r="C551" s="24"/>
      <c r="D551" s="25"/>
      <c r="E551" s="231"/>
      <c r="F551" s="26"/>
      <c r="G551" s="26"/>
    </row>
    <row r="552" spans="2:7" x14ac:dyDescent="0.2">
      <c r="B552" s="231"/>
      <c r="C552" s="231"/>
      <c r="D552" s="25"/>
      <c r="E552" s="231"/>
      <c r="F552" s="23"/>
      <c r="G552" s="23"/>
    </row>
    <row r="553" spans="2:7" x14ac:dyDescent="0.2">
      <c r="B553" s="231"/>
      <c r="C553" s="231"/>
      <c r="D553" s="25"/>
      <c r="E553" s="231"/>
      <c r="F553" s="23"/>
      <c r="G553" s="23"/>
    </row>
    <row r="554" spans="2:7" x14ac:dyDescent="0.2">
      <c r="B554" s="231"/>
      <c r="C554" s="24"/>
      <c r="D554" s="25"/>
      <c r="E554" s="231"/>
      <c r="F554" s="23"/>
      <c r="G554" s="23"/>
    </row>
    <row r="555" spans="2:7" x14ac:dyDescent="0.2">
      <c r="B555" s="231"/>
      <c r="C555" s="24"/>
      <c r="D555" s="25"/>
      <c r="E555" s="231"/>
      <c r="F555" s="23"/>
      <c r="G555" s="23"/>
    </row>
    <row r="556" spans="2:7" x14ac:dyDescent="0.2">
      <c r="B556" s="231"/>
      <c r="C556" s="24"/>
      <c r="D556" s="25"/>
      <c r="E556" s="231"/>
      <c r="F556" s="23"/>
      <c r="G556" s="23"/>
    </row>
    <row r="557" spans="2:7" x14ac:dyDescent="0.2">
      <c r="B557" s="231"/>
      <c r="C557" s="24"/>
      <c r="D557" s="25"/>
      <c r="E557" s="231"/>
      <c r="F557" s="23"/>
      <c r="G557" s="23"/>
    </row>
    <row r="558" spans="2:7" x14ac:dyDescent="0.2">
      <c r="B558" s="231"/>
      <c r="C558" s="24"/>
      <c r="D558" s="25"/>
      <c r="E558" s="231"/>
      <c r="F558" s="23"/>
      <c r="G558" s="23"/>
    </row>
    <row r="559" spans="2:7" x14ac:dyDescent="0.2">
      <c r="B559" s="231"/>
      <c r="C559" s="24"/>
      <c r="D559" s="25"/>
      <c r="E559" s="231"/>
      <c r="F559" s="23"/>
      <c r="G559" s="23"/>
    </row>
    <row r="560" spans="2:7" x14ac:dyDescent="0.2">
      <c r="B560" s="231"/>
      <c r="C560" s="24"/>
      <c r="D560" s="25"/>
      <c r="E560" s="231"/>
      <c r="F560" s="23"/>
      <c r="G560" s="23"/>
    </row>
    <row r="561" spans="2:7" x14ac:dyDescent="0.2">
      <c r="B561" s="231"/>
      <c r="C561" s="24"/>
      <c r="D561" s="25"/>
      <c r="E561" s="231"/>
      <c r="F561" s="26"/>
      <c r="G561" s="26"/>
    </row>
    <row r="562" spans="2:7" x14ac:dyDescent="0.2">
      <c r="B562" s="231"/>
      <c r="C562" s="24"/>
      <c r="D562" s="25"/>
      <c r="E562" s="231"/>
      <c r="F562" s="23"/>
      <c r="G562" s="23"/>
    </row>
    <row r="563" spans="2:7" x14ac:dyDescent="0.2">
      <c r="B563" s="231"/>
      <c r="C563" s="24"/>
      <c r="D563" s="25"/>
      <c r="E563" s="231"/>
      <c r="F563" s="26"/>
      <c r="G563" s="26"/>
    </row>
    <row r="565" spans="2:7" x14ac:dyDescent="0.2">
      <c r="B565" s="589"/>
      <c r="C565" s="589"/>
      <c r="D565" s="589"/>
      <c r="E565" s="589"/>
      <c r="F565" s="226"/>
      <c r="G565" s="226"/>
    </row>
    <row r="566" spans="2:7" x14ac:dyDescent="0.2">
      <c r="B566" s="590"/>
      <c r="C566" s="590"/>
      <c r="D566" s="590"/>
      <c r="E566" s="590"/>
      <c r="F566" s="227"/>
      <c r="G566" s="227"/>
    </row>
    <row r="568" spans="2:7" x14ac:dyDescent="0.2">
      <c r="B568" s="589"/>
      <c r="C568" s="589"/>
    </row>
    <row r="570" spans="2:7" x14ac:dyDescent="0.2">
      <c r="B570" s="589"/>
      <c r="C570" s="589"/>
    </row>
    <row r="571" spans="2:7" x14ac:dyDescent="0.2">
      <c r="B571" s="589"/>
      <c r="C571" s="589"/>
    </row>
    <row r="573" spans="2:7" x14ac:dyDescent="0.2">
      <c r="B573" s="589"/>
      <c r="C573" s="589"/>
    </row>
    <row r="575" spans="2:7" x14ac:dyDescent="0.2">
      <c r="B575" s="589"/>
      <c r="C575" s="589"/>
    </row>
    <row r="576" spans="2:7" x14ac:dyDescent="0.2">
      <c r="B576" s="589"/>
      <c r="C576" s="589"/>
    </row>
    <row r="577" spans="2:3" x14ac:dyDescent="0.2">
      <c r="B577" s="589"/>
      <c r="C577" s="589"/>
    </row>
  </sheetData>
  <mergeCells count="127">
    <mergeCell ref="B12:E12"/>
    <mergeCell ref="C13:E13"/>
    <mergeCell ref="B15:D15"/>
    <mergeCell ref="B16:E16"/>
    <mergeCell ref="C17:E17"/>
    <mergeCell ref="B22:D22"/>
    <mergeCell ref="B2:E2"/>
    <mergeCell ref="B5:D5"/>
    <mergeCell ref="C6:E6"/>
    <mergeCell ref="B11:D11"/>
    <mergeCell ref="B3:E3"/>
    <mergeCell ref="C33:E33"/>
    <mergeCell ref="C34:E34"/>
    <mergeCell ref="C35:E35"/>
    <mergeCell ref="C36:E36"/>
    <mergeCell ref="C37:E37"/>
    <mergeCell ref="C38:E38"/>
    <mergeCell ref="B23:E24"/>
    <mergeCell ref="C25:D25"/>
    <mergeCell ref="B26:E26"/>
    <mergeCell ref="B27:E27"/>
    <mergeCell ref="B28:E31"/>
    <mergeCell ref="B32:E32"/>
    <mergeCell ref="B45:E45"/>
    <mergeCell ref="B46:E46"/>
    <mergeCell ref="B48:C48"/>
    <mergeCell ref="B50:C50"/>
    <mergeCell ref="B51:C51"/>
    <mergeCell ref="B53:C53"/>
    <mergeCell ref="C39:E39"/>
    <mergeCell ref="B41:E41"/>
    <mergeCell ref="B42:E42"/>
    <mergeCell ref="B43:E43"/>
    <mergeCell ref="B44:E44"/>
    <mergeCell ref="B64:B67"/>
    <mergeCell ref="C64:C67"/>
    <mergeCell ref="B116:B117"/>
    <mergeCell ref="B132:E132"/>
    <mergeCell ref="B133:E133"/>
    <mergeCell ref="B135:C135"/>
    <mergeCell ref="B55:C55"/>
    <mergeCell ref="B56:C56"/>
    <mergeCell ref="B57:C57"/>
    <mergeCell ref="B59:E59"/>
    <mergeCell ref="B60:E60"/>
    <mergeCell ref="B62:E62"/>
    <mergeCell ref="B146:E146"/>
    <mergeCell ref="B147:E147"/>
    <mergeCell ref="B149:E149"/>
    <mergeCell ref="B151:B154"/>
    <mergeCell ref="C151:C154"/>
    <mergeCell ref="B203:B204"/>
    <mergeCell ref="B137:C137"/>
    <mergeCell ref="B138:C138"/>
    <mergeCell ref="B140:C140"/>
    <mergeCell ref="B142:C142"/>
    <mergeCell ref="B143:C143"/>
    <mergeCell ref="B144:C144"/>
    <mergeCell ref="B229:C229"/>
    <mergeCell ref="B230:C230"/>
    <mergeCell ref="B231:C231"/>
    <mergeCell ref="B232:E232"/>
    <mergeCell ref="B233:E233"/>
    <mergeCell ref="B235:E235"/>
    <mergeCell ref="B219:E219"/>
    <mergeCell ref="B220:E220"/>
    <mergeCell ref="B222:C222"/>
    <mergeCell ref="B224:C224"/>
    <mergeCell ref="B225:C225"/>
    <mergeCell ref="B227:C227"/>
    <mergeCell ref="B310:C310"/>
    <mergeCell ref="B311:C311"/>
    <mergeCell ref="B313:C313"/>
    <mergeCell ref="B315:C315"/>
    <mergeCell ref="B316:C316"/>
    <mergeCell ref="B317:C317"/>
    <mergeCell ref="B237:B240"/>
    <mergeCell ref="C237:C240"/>
    <mergeCell ref="B289:B290"/>
    <mergeCell ref="B305:E305"/>
    <mergeCell ref="B306:E306"/>
    <mergeCell ref="B308:C308"/>
    <mergeCell ref="B391:E391"/>
    <mergeCell ref="B392:E392"/>
    <mergeCell ref="B394:C394"/>
    <mergeCell ref="B396:C396"/>
    <mergeCell ref="B397:C397"/>
    <mergeCell ref="B399:C399"/>
    <mergeCell ref="B318:E318"/>
    <mergeCell ref="B319:E319"/>
    <mergeCell ref="B321:E321"/>
    <mergeCell ref="B323:B326"/>
    <mergeCell ref="C323:C326"/>
    <mergeCell ref="B375:B376"/>
    <mergeCell ref="B410:B413"/>
    <mergeCell ref="C410:C413"/>
    <mergeCell ref="B462:B463"/>
    <mergeCell ref="B478:E478"/>
    <mergeCell ref="B479:E479"/>
    <mergeCell ref="B481:C481"/>
    <mergeCell ref="B401:C401"/>
    <mergeCell ref="B402:C402"/>
    <mergeCell ref="B403:C403"/>
    <mergeCell ref="B405:E405"/>
    <mergeCell ref="B406:E406"/>
    <mergeCell ref="B408:E408"/>
    <mergeCell ref="B492:E492"/>
    <mergeCell ref="B493:E493"/>
    <mergeCell ref="B495:E495"/>
    <mergeCell ref="B497:B500"/>
    <mergeCell ref="C497:C500"/>
    <mergeCell ref="B549:B550"/>
    <mergeCell ref="B483:C483"/>
    <mergeCell ref="B484:C484"/>
    <mergeCell ref="B486:C486"/>
    <mergeCell ref="B488:C488"/>
    <mergeCell ref="B489:C489"/>
    <mergeCell ref="B490:C490"/>
    <mergeCell ref="B575:C575"/>
    <mergeCell ref="B576:C576"/>
    <mergeCell ref="B577:C577"/>
    <mergeCell ref="B565:E565"/>
    <mergeCell ref="B566:E566"/>
    <mergeCell ref="B568:C568"/>
    <mergeCell ref="B570:C570"/>
    <mergeCell ref="B571:C571"/>
    <mergeCell ref="B573:C573"/>
  </mergeCell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B1:N57"/>
  <sheetViews>
    <sheetView topLeftCell="A37" workbookViewId="0">
      <selection activeCell="D51" sqref="D51"/>
    </sheetView>
  </sheetViews>
  <sheetFormatPr defaultRowHeight="12.75" x14ac:dyDescent="0.2"/>
  <cols>
    <col min="1" max="1" width="5.140625" customWidth="1"/>
    <col min="2" max="2" width="11.42578125" customWidth="1"/>
    <col min="3" max="3" width="65" customWidth="1"/>
    <col min="4" max="4" width="15" customWidth="1"/>
    <col min="5" max="5" width="17.140625" customWidth="1"/>
  </cols>
  <sheetData>
    <row r="1" spans="2:14" ht="56.25" customHeight="1" x14ac:dyDescent="0.2"/>
    <row r="3" spans="2:14" x14ac:dyDescent="0.2">
      <c r="B3" s="634" t="s">
        <v>9325</v>
      </c>
      <c r="C3" s="635"/>
      <c r="D3" s="635"/>
      <c r="E3" s="636"/>
      <c r="F3" s="302"/>
      <c r="G3" s="302"/>
      <c r="H3" s="302"/>
      <c r="I3" s="302"/>
      <c r="J3" s="302"/>
      <c r="K3" s="302"/>
      <c r="L3" s="302"/>
      <c r="M3" s="302"/>
      <c r="N3" s="302"/>
    </row>
    <row r="4" spans="2:14" x14ac:dyDescent="0.2">
      <c r="B4" s="637" t="s">
        <v>9326</v>
      </c>
      <c r="C4" s="639" t="str">
        <f>RESUMO!I2</f>
        <v>SR. ABRANGÊNCIA DISTRITO FEDERAL</v>
      </c>
      <c r="D4" s="639"/>
      <c r="E4" s="640"/>
      <c r="F4" s="302"/>
      <c r="G4" s="302"/>
      <c r="H4" s="302"/>
      <c r="I4" s="302"/>
      <c r="J4" s="302"/>
      <c r="K4" s="302"/>
      <c r="L4" s="302"/>
      <c r="M4" s="302"/>
      <c r="N4" s="302"/>
    </row>
    <row r="5" spans="2:14" ht="6" customHeight="1" x14ac:dyDescent="0.2">
      <c r="B5" s="638"/>
      <c r="C5" s="641"/>
      <c r="D5" s="641"/>
      <c r="E5" s="642"/>
      <c r="F5" s="302"/>
      <c r="G5" s="302"/>
      <c r="H5" s="302"/>
      <c r="I5" s="302"/>
      <c r="J5" s="302"/>
      <c r="K5" s="302"/>
      <c r="L5" s="302"/>
      <c r="M5" s="302"/>
      <c r="N5" s="302"/>
    </row>
    <row r="6" spans="2:14" x14ac:dyDescent="0.2">
      <c r="B6" s="637" t="s">
        <v>14843</v>
      </c>
      <c r="C6" s="643" t="s">
        <v>9332</v>
      </c>
      <c r="D6" s="644"/>
      <c r="E6" s="645"/>
      <c r="F6" s="302"/>
      <c r="G6" s="302"/>
      <c r="H6" s="302"/>
      <c r="I6" s="302"/>
      <c r="J6" s="302"/>
      <c r="K6" s="302"/>
      <c r="L6" s="302"/>
      <c r="M6" s="302"/>
      <c r="N6" s="302"/>
    </row>
    <row r="7" spans="2:14" ht="25.9" customHeight="1" x14ac:dyDescent="0.2">
      <c r="B7" s="638"/>
      <c r="C7" s="646"/>
      <c r="D7" s="646"/>
      <c r="E7" s="647"/>
      <c r="F7" s="302"/>
      <c r="G7" s="302"/>
      <c r="H7" s="302"/>
      <c r="I7" s="302"/>
      <c r="J7" s="302"/>
      <c r="K7" s="302"/>
      <c r="L7" s="302"/>
      <c r="M7" s="302"/>
      <c r="N7" s="302"/>
    </row>
    <row r="8" spans="2:14" x14ac:dyDescent="0.2">
      <c r="B8" s="303"/>
      <c r="C8" s="302"/>
      <c r="D8" s="302"/>
      <c r="E8" s="304"/>
      <c r="F8" s="302"/>
      <c r="G8" s="302"/>
      <c r="H8" s="302"/>
      <c r="I8" s="302"/>
      <c r="J8" s="302"/>
      <c r="K8" s="302"/>
      <c r="L8" s="302"/>
      <c r="M8" s="302"/>
      <c r="N8" s="302"/>
    </row>
    <row r="9" spans="2:14" ht="12.75" customHeight="1" x14ac:dyDescent="0.2">
      <c r="B9" s="305"/>
      <c r="C9" s="306" t="s">
        <v>14844</v>
      </c>
      <c r="D9" s="307"/>
      <c r="E9" s="308"/>
      <c r="F9" s="309"/>
      <c r="G9" s="310"/>
      <c r="H9" s="628"/>
      <c r="I9" s="628"/>
      <c r="J9" s="628"/>
      <c r="K9" s="311"/>
      <c r="L9" s="311"/>
      <c r="M9" s="311"/>
      <c r="N9" s="311"/>
    </row>
    <row r="10" spans="2:14" x14ac:dyDescent="0.2">
      <c r="B10" s="312"/>
      <c r="C10" s="302"/>
      <c r="D10" s="313"/>
      <c r="E10" s="314"/>
      <c r="F10" s="351"/>
      <c r="G10" s="310"/>
      <c r="H10" s="628"/>
      <c r="I10" s="628"/>
      <c r="J10" s="628"/>
      <c r="K10" s="311"/>
      <c r="L10" s="311"/>
      <c r="M10" s="311"/>
      <c r="N10" s="311"/>
    </row>
    <row r="11" spans="2:14" ht="15" customHeight="1" x14ac:dyDescent="0.2">
      <c r="B11" s="312"/>
      <c r="C11" s="302" t="s">
        <v>14845</v>
      </c>
      <c r="D11" s="313"/>
      <c r="E11" s="314"/>
      <c r="F11" s="309"/>
      <c r="G11" s="310"/>
      <c r="H11" s="628"/>
      <c r="I11" s="628"/>
      <c r="J11" s="628"/>
      <c r="K11" s="311"/>
      <c r="L11" s="311"/>
      <c r="M11" s="311"/>
      <c r="N11" s="311"/>
    </row>
    <row r="12" spans="2:14" x14ac:dyDescent="0.2">
      <c r="B12" s="312"/>
      <c r="C12" s="492" t="s">
        <v>21730</v>
      </c>
      <c r="D12" s="315" t="s">
        <v>18494</v>
      </c>
      <c r="E12" s="316"/>
      <c r="F12" s="317"/>
      <c r="G12" s="318"/>
      <c r="H12" s="621"/>
      <c r="I12" s="621"/>
      <c r="J12" s="621"/>
      <c r="K12" s="319"/>
      <c r="L12" s="319"/>
      <c r="M12" s="319"/>
      <c r="N12" s="319"/>
    </row>
    <row r="13" spans="2:14" x14ac:dyDescent="0.2">
      <c r="B13" s="312"/>
      <c r="C13" s="302" t="s">
        <v>14846</v>
      </c>
      <c r="D13" s="313"/>
      <c r="E13" s="314"/>
      <c r="F13" s="309"/>
      <c r="G13" s="318"/>
      <c r="H13" s="318"/>
      <c r="I13" s="318"/>
      <c r="J13" s="318"/>
      <c r="K13" s="318"/>
      <c r="L13" s="318"/>
      <c r="M13" s="318"/>
      <c r="N13" s="318"/>
    </row>
    <row r="14" spans="2:14" x14ac:dyDescent="0.2">
      <c r="B14" s="629" t="s">
        <v>14847</v>
      </c>
      <c r="C14" s="629" t="s">
        <v>201</v>
      </c>
      <c r="D14" s="320" t="s">
        <v>14848</v>
      </c>
      <c r="E14" s="320" t="s">
        <v>14849</v>
      </c>
      <c r="F14" s="321"/>
      <c r="G14" s="310"/>
      <c r="H14" s="628"/>
      <c r="I14" s="628"/>
      <c r="J14" s="628"/>
      <c r="K14" s="311"/>
      <c r="L14" s="310"/>
      <c r="M14" s="311"/>
      <c r="N14" s="310"/>
    </row>
    <row r="15" spans="2:14" x14ac:dyDescent="0.2">
      <c r="B15" s="630"/>
      <c r="C15" s="630"/>
      <c r="D15" s="322" t="s">
        <v>14850</v>
      </c>
      <c r="E15" s="322" t="s">
        <v>14850</v>
      </c>
      <c r="F15" s="309"/>
      <c r="G15" s="310"/>
      <c r="H15" s="628"/>
      <c r="I15" s="628"/>
      <c r="J15" s="628"/>
      <c r="K15" s="311"/>
      <c r="L15" s="310"/>
      <c r="M15" s="311"/>
      <c r="N15" s="310"/>
    </row>
    <row r="16" spans="2:14" x14ac:dyDescent="0.2">
      <c r="B16" s="631" t="s">
        <v>14851</v>
      </c>
      <c r="C16" s="632"/>
      <c r="D16" s="632"/>
      <c r="E16" s="633"/>
      <c r="F16" s="309"/>
      <c r="G16" s="310"/>
      <c r="H16" s="628"/>
      <c r="I16" s="628"/>
      <c r="J16" s="628"/>
      <c r="K16" s="311"/>
      <c r="L16" s="311"/>
      <c r="M16" s="311"/>
      <c r="N16" s="311"/>
    </row>
    <row r="17" spans="2:14" x14ac:dyDescent="0.2">
      <c r="B17" s="323" t="s">
        <v>9283</v>
      </c>
      <c r="C17" s="324" t="s">
        <v>14852</v>
      </c>
      <c r="D17" s="354">
        <v>0.2</v>
      </c>
      <c r="E17" s="354">
        <v>0.2</v>
      </c>
      <c r="F17" s="325"/>
      <c r="G17" s="310"/>
      <c r="H17" s="628"/>
      <c r="I17" s="628"/>
      <c r="J17" s="628"/>
      <c r="K17" s="311"/>
      <c r="L17" s="311"/>
      <c r="M17" s="311"/>
      <c r="N17" s="311"/>
    </row>
    <row r="18" spans="2:14" x14ac:dyDescent="0.2">
      <c r="B18" s="326" t="s">
        <v>9284</v>
      </c>
      <c r="C18" s="327" t="s">
        <v>14853</v>
      </c>
      <c r="D18" s="355">
        <v>1.4999999999999999E-2</v>
      </c>
      <c r="E18" s="355">
        <v>1.4999999999999999E-2</v>
      </c>
      <c r="F18" s="325"/>
      <c r="G18" s="310"/>
      <c r="H18" s="628"/>
      <c r="I18" s="628"/>
      <c r="J18" s="628"/>
      <c r="K18" s="311"/>
      <c r="L18" s="311"/>
      <c r="M18" s="311"/>
      <c r="N18" s="311"/>
    </row>
    <row r="19" spans="2:14" x14ac:dyDescent="0.2">
      <c r="B19" s="326" t="s">
        <v>9285</v>
      </c>
      <c r="C19" s="327" t="s">
        <v>14854</v>
      </c>
      <c r="D19" s="355">
        <v>0.01</v>
      </c>
      <c r="E19" s="355">
        <v>0.01</v>
      </c>
      <c r="F19" s="325"/>
      <c r="G19" s="310"/>
      <c r="H19" s="628"/>
      <c r="I19" s="628"/>
      <c r="J19" s="628"/>
      <c r="K19" s="311"/>
      <c r="L19" s="311"/>
      <c r="M19" s="311"/>
      <c r="N19" s="311"/>
    </row>
    <row r="20" spans="2:14" x14ac:dyDescent="0.2">
      <c r="B20" s="326" t="s">
        <v>9286</v>
      </c>
      <c r="C20" s="327" t="s">
        <v>14855</v>
      </c>
      <c r="D20" s="355">
        <v>2E-3</v>
      </c>
      <c r="E20" s="355">
        <v>2E-3</v>
      </c>
      <c r="F20" s="325"/>
      <c r="G20" s="310"/>
      <c r="H20" s="628"/>
      <c r="I20" s="628"/>
      <c r="J20" s="628"/>
      <c r="K20" s="311"/>
      <c r="L20" s="310"/>
      <c r="M20" s="311"/>
      <c r="N20" s="310"/>
    </row>
    <row r="21" spans="2:14" x14ac:dyDescent="0.2">
      <c r="B21" s="326" t="s">
        <v>9287</v>
      </c>
      <c r="C21" s="327" t="s">
        <v>14856</v>
      </c>
      <c r="D21" s="355">
        <v>6.0000000000000001E-3</v>
      </c>
      <c r="E21" s="355">
        <v>6.0000000000000001E-3</v>
      </c>
      <c r="F21" s="325"/>
      <c r="G21" s="310"/>
      <c r="H21" s="628"/>
      <c r="I21" s="628"/>
      <c r="J21" s="628"/>
      <c r="K21" s="311"/>
      <c r="L21" s="311"/>
      <c r="M21" s="311"/>
      <c r="N21" s="311"/>
    </row>
    <row r="22" spans="2:14" x14ac:dyDescent="0.2">
      <c r="B22" s="326" t="s">
        <v>9288</v>
      </c>
      <c r="C22" s="327" t="s">
        <v>14857</v>
      </c>
      <c r="D22" s="355">
        <v>2.5000000000000001E-2</v>
      </c>
      <c r="E22" s="355">
        <v>2.5000000000000001E-2</v>
      </c>
      <c r="F22" s="325"/>
      <c r="G22" s="310"/>
      <c r="H22" s="628"/>
      <c r="I22" s="628"/>
      <c r="J22" s="628"/>
      <c r="K22" s="311"/>
      <c r="L22" s="311"/>
      <c r="M22" s="311"/>
      <c r="N22" s="311"/>
    </row>
    <row r="23" spans="2:14" x14ac:dyDescent="0.2">
      <c r="B23" s="326" t="s">
        <v>9289</v>
      </c>
      <c r="C23" s="327" t="s">
        <v>14858</v>
      </c>
      <c r="D23" s="355">
        <v>0.03</v>
      </c>
      <c r="E23" s="355">
        <v>0.03</v>
      </c>
      <c r="F23" s="325"/>
      <c r="G23" s="310"/>
      <c r="H23" s="628"/>
      <c r="I23" s="628"/>
      <c r="J23" s="628"/>
      <c r="K23" s="311"/>
      <c r="L23" s="311"/>
      <c r="M23" s="311"/>
      <c r="N23" s="311"/>
    </row>
    <row r="24" spans="2:14" x14ac:dyDescent="0.2">
      <c r="B24" s="326" t="s">
        <v>9290</v>
      </c>
      <c r="C24" s="327" t="s">
        <v>14859</v>
      </c>
      <c r="D24" s="355">
        <v>0.08</v>
      </c>
      <c r="E24" s="355">
        <v>0.08</v>
      </c>
      <c r="F24" s="325"/>
      <c r="G24" s="318"/>
      <c r="H24" s="621"/>
      <c r="I24" s="621"/>
      <c r="J24" s="621"/>
      <c r="K24" s="319"/>
      <c r="L24" s="319"/>
      <c r="M24" s="319"/>
      <c r="N24" s="319"/>
    </row>
    <row r="25" spans="2:14" ht="13.5" thickBot="1" x14ac:dyDescent="0.25">
      <c r="B25" s="328" t="s">
        <v>9291</v>
      </c>
      <c r="C25" s="329" t="s">
        <v>14860</v>
      </c>
      <c r="D25" s="356">
        <v>0.01</v>
      </c>
      <c r="E25" s="356">
        <v>0.01</v>
      </c>
      <c r="F25" s="325"/>
      <c r="G25" s="318"/>
      <c r="H25" s="318"/>
      <c r="I25" s="318"/>
      <c r="J25" s="318"/>
      <c r="K25" s="318"/>
      <c r="L25" s="318"/>
      <c r="M25" s="318"/>
      <c r="N25" s="318"/>
    </row>
    <row r="26" spans="2:14" ht="13.5" thickBot="1" x14ac:dyDescent="0.25">
      <c r="B26" s="361" t="s">
        <v>14861</v>
      </c>
      <c r="C26" s="362" t="s">
        <v>14862</v>
      </c>
      <c r="D26" s="363">
        <f>SUM(D17:D25)</f>
        <v>0.37800000000000006</v>
      </c>
      <c r="E26" s="363">
        <f>SUM(E17:E25)</f>
        <v>0.37800000000000006</v>
      </c>
      <c r="F26" s="330"/>
      <c r="G26" s="310"/>
      <c r="H26" s="628"/>
      <c r="I26" s="628"/>
      <c r="J26" s="628"/>
      <c r="K26" s="311"/>
      <c r="L26" s="311"/>
      <c r="M26" s="311"/>
      <c r="N26" s="311"/>
    </row>
    <row r="27" spans="2:14" ht="15.75" thickBot="1" x14ac:dyDescent="0.3">
      <c r="B27" s="331"/>
      <c r="C27" s="332" t="s">
        <v>14863</v>
      </c>
      <c r="D27" s="333"/>
      <c r="E27" s="334"/>
      <c r="F27" s="335"/>
      <c r="G27" s="310"/>
      <c r="H27" s="628"/>
      <c r="I27" s="628"/>
      <c r="J27" s="628"/>
      <c r="K27" s="311"/>
      <c r="L27" s="311"/>
      <c r="M27" s="311"/>
      <c r="N27" s="311"/>
    </row>
    <row r="28" spans="2:14" x14ac:dyDescent="0.2">
      <c r="B28" s="336" t="s">
        <v>9292</v>
      </c>
      <c r="C28" s="337" t="s">
        <v>14864</v>
      </c>
      <c r="D28" s="357">
        <v>0.17749999999999999</v>
      </c>
      <c r="E28" s="357">
        <v>0</v>
      </c>
      <c r="F28" s="325"/>
      <c r="G28" s="310"/>
      <c r="H28" s="628"/>
      <c r="I28" s="628"/>
      <c r="J28" s="628"/>
      <c r="K28" s="311"/>
      <c r="L28" s="311"/>
      <c r="M28" s="311"/>
      <c r="N28" s="311"/>
    </row>
    <row r="29" spans="2:14" x14ac:dyDescent="0.2">
      <c r="B29" s="326" t="s">
        <v>9293</v>
      </c>
      <c r="C29" s="327" t="s">
        <v>14865</v>
      </c>
      <c r="D29" s="355">
        <v>3.4099999999999998E-2</v>
      </c>
      <c r="E29" s="355">
        <v>0</v>
      </c>
      <c r="F29" s="325"/>
      <c r="G29" s="310"/>
      <c r="H29" s="628"/>
      <c r="I29" s="628"/>
      <c r="J29" s="628"/>
      <c r="K29" s="311"/>
      <c r="L29" s="311"/>
      <c r="M29" s="311"/>
      <c r="N29" s="311"/>
    </row>
    <row r="30" spans="2:14" x14ac:dyDescent="0.2">
      <c r="B30" s="326" t="s">
        <v>9294</v>
      </c>
      <c r="C30" s="327" t="s">
        <v>14866</v>
      </c>
      <c r="D30" s="355">
        <v>8.3999999999999995E-3</v>
      </c>
      <c r="E30" s="355">
        <v>6.6E-3</v>
      </c>
      <c r="F30" s="325"/>
      <c r="G30" s="310"/>
      <c r="H30" s="628"/>
      <c r="I30" s="628"/>
      <c r="J30" s="628"/>
      <c r="K30" s="311"/>
      <c r="L30" s="311"/>
      <c r="M30" s="311"/>
      <c r="N30" s="311"/>
    </row>
    <row r="31" spans="2:14" x14ac:dyDescent="0.2">
      <c r="B31" s="326" t="s">
        <v>9295</v>
      </c>
      <c r="C31" s="327" t="s">
        <v>14867</v>
      </c>
      <c r="D31" s="355">
        <v>0.107</v>
      </c>
      <c r="E31" s="355">
        <v>8.3299999999999999E-2</v>
      </c>
      <c r="F31" s="325"/>
      <c r="G31" s="318"/>
      <c r="H31" s="621"/>
      <c r="I31" s="621"/>
      <c r="J31" s="621"/>
      <c r="K31" s="319"/>
      <c r="L31" s="319"/>
      <c r="M31" s="319"/>
      <c r="N31" s="319"/>
    </row>
    <row r="32" spans="2:14" x14ac:dyDescent="0.2">
      <c r="B32" s="326" t="s">
        <v>9297</v>
      </c>
      <c r="C32" s="327" t="s">
        <v>14868</v>
      </c>
      <c r="D32" s="355">
        <v>6.9999999999999999E-4</v>
      </c>
      <c r="E32" s="355">
        <v>5.9999999999999995E-4</v>
      </c>
      <c r="F32" s="325"/>
      <c r="G32" s="318"/>
      <c r="H32" s="318"/>
      <c r="I32" s="318"/>
      <c r="J32" s="318"/>
      <c r="K32" s="318"/>
      <c r="L32" s="318"/>
      <c r="M32" s="318"/>
      <c r="N32" s="318"/>
    </row>
    <row r="33" spans="2:14" x14ac:dyDescent="0.2">
      <c r="B33" s="326" t="s">
        <v>9298</v>
      </c>
      <c r="C33" s="327" t="s">
        <v>9296</v>
      </c>
      <c r="D33" s="355">
        <v>7.1000000000000004E-3</v>
      </c>
      <c r="E33" s="355">
        <v>5.5999999999999999E-3</v>
      </c>
      <c r="F33" s="325"/>
      <c r="G33" s="310"/>
      <c r="H33" s="628"/>
      <c r="I33" s="628"/>
      <c r="J33" s="628"/>
      <c r="K33" s="311"/>
      <c r="L33" s="311"/>
      <c r="M33" s="311"/>
      <c r="N33" s="311"/>
    </row>
    <row r="34" spans="2:14" x14ac:dyDescent="0.2">
      <c r="B34" s="326" t="s">
        <v>9299</v>
      </c>
      <c r="C34" s="327" t="s">
        <v>14869</v>
      </c>
      <c r="D34" s="355">
        <v>1.3299999999999999E-2</v>
      </c>
      <c r="E34" s="355">
        <v>0</v>
      </c>
      <c r="F34" s="325"/>
      <c r="G34" s="310"/>
      <c r="H34" s="628"/>
      <c r="I34" s="628"/>
      <c r="J34" s="628"/>
      <c r="K34" s="311"/>
      <c r="L34" s="311"/>
      <c r="M34" s="311"/>
      <c r="N34" s="311"/>
    </row>
    <row r="35" spans="2:14" x14ac:dyDescent="0.2">
      <c r="B35" s="326" t="s">
        <v>14870</v>
      </c>
      <c r="C35" s="327" t="s">
        <v>14871</v>
      </c>
      <c r="D35" s="355">
        <v>1E-3</v>
      </c>
      <c r="E35" s="355">
        <v>8.0000000000000004E-4</v>
      </c>
      <c r="F35" s="325"/>
      <c r="G35" s="318"/>
      <c r="H35" s="621"/>
      <c r="I35" s="621"/>
      <c r="J35" s="621"/>
      <c r="K35" s="319"/>
      <c r="L35" s="319"/>
      <c r="M35" s="319"/>
      <c r="N35" s="319"/>
    </row>
    <row r="36" spans="2:14" x14ac:dyDescent="0.2">
      <c r="B36" s="326" t="s">
        <v>14872</v>
      </c>
      <c r="C36" s="327" t="s">
        <v>14873</v>
      </c>
      <c r="D36" s="355">
        <v>8.0199999999999994E-2</v>
      </c>
      <c r="E36" s="355">
        <v>6.25E-2</v>
      </c>
      <c r="F36" s="325"/>
      <c r="G36" s="622"/>
      <c r="H36" s="622"/>
      <c r="I36" s="622"/>
      <c r="J36" s="622"/>
      <c r="K36" s="319"/>
      <c r="L36" s="319"/>
      <c r="M36" s="319"/>
      <c r="N36" s="319"/>
    </row>
    <row r="37" spans="2:14" ht="13.5" thickBot="1" x14ac:dyDescent="0.25">
      <c r="B37" s="328" t="s">
        <v>14874</v>
      </c>
      <c r="C37" s="329" t="s">
        <v>14875</v>
      </c>
      <c r="D37" s="356">
        <v>2.9999999999999997E-4</v>
      </c>
      <c r="E37" s="356">
        <v>2.0000000000000001E-4</v>
      </c>
      <c r="F37" s="325"/>
      <c r="G37" s="623"/>
      <c r="H37" s="623"/>
      <c r="I37" s="623"/>
      <c r="J37" s="623"/>
      <c r="K37" s="623"/>
      <c r="L37" s="623"/>
      <c r="M37" s="623"/>
      <c r="N37" s="623"/>
    </row>
    <row r="38" spans="2:14" ht="13.5" thickBot="1" x14ac:dyDescent="0.25">
      <c r="B38" s="361" t="s">
        <v>14876</v>
      </c>
      <c r="C38" s="362" t="s">
        <v>14877</v>
      </c>
      <c r="D38" s="363">
        <f>SUM(D28:D37)</f>
        <v>0.42959999999999993</v>
      </c>
      <c r="E38" s="363">
        <f>SUM(E28:E37)</f>
        <v>0.15959999999999999</v>
      </c>
      <c r="F38" s="330"/>
      <c r="G38" s="302"/>
      <c r="H38" s="302"/>
      <c r="I38" s="302"/>
      <c r="J38" s="302"/>
      <c r="K38" s="302"/>
      <c r="L38" s="302"/>
      <c r="M38" s="302"/>
      <c r="N38" s="302"/>
    </row>
    <row r="39" spans="2:14" ht="13.5" thickBot="1" x14ac:dyDescent="0.25">
      <c r="B39" s="331"/>
      <c r="C39" s="332" t="s">
        <v>14878</v>
      </c>
      <c r="D39" s="338"/>
      <c r="E39" s="339"/>
      <c r="F39" s="325"/>
      <c r="G39" s="302"/>
      <c r="H39" s="302"/>
      <c r="I39" s="302"/>
      <c r="J39" s="302"/>
      <c r="K39" s="302"/>
      <c r="L39" s="302"/>
      <c r="M39" s="302"/>
      <c r="N39" s="302"/>
    </row>
    <row r="40" spans="2:14" x14ac:dyDescent="0.2">
      <c r="B40" s="336" t="s">
        <v>9300</v>
      </c>
      <c r="C40" s="337" t="s">
        <v>14879</v>
      </c>
      <c r="D40" s="357">
        <v>4.1500000000000002E-2</v>
      </c>
      <c r="E40" s="358">
        <v>3.2399999999999998E-2</v>
      </c>
      <c r="F40" s="325"/>
      <c r="G40" s="302"/>
      <c r="H40" s="302"/>
      <c r="I40" s="302"/>
      <c r="J40" s="302"/>
      <c r="K40" s="302"/>
      <c r="L40" s="302"/>
      <c r="M40" s="302"/>
      <c r="N40" s="302"/>
    </row>
    <row r="41" spans="2:14" x14ac:dyDescent="0.2">
      <c r="B41" s="326" t="s">
        <v>9301</v>
      </c>
      <c r="C41" s="327" t="s">
        <v>14880</v>
      </c>
      <c r="D41" s="355">
        <v>1E-3</v>
      </c>
      <c r="E41" s="359">
        <v>8.0000000000000004E-4</v>
      </c>
      <c r="F41" s="325"/>
      <c r="G41" s="302"/>
      <c r="H41" s="302"/>
      <c r="I41" s="302"/>
      <c r="J41" s="302"/>
      <c r="K41" s="302"/>
      <c r="L41" s="302"/>
      <c r="M41" s="302"/>
      <c r="N41" s="302"/>
    </row>
    <row r="42" spans="2:14" x14ac:dyDescent="0.2">
      <c r="B42" s="326" t="s">
        <v>9302</v>
      </c>
      <c r="C42" s="327" t="s">
        <v>14881</v>
      </c>
      <c r="D42" s="355">
        <v>4.9399999999999999E-2</v>
      </c>
      <c r="E42" s="359">
        <v>3.85E-2</v>
      </c>
      <c r="F42" s="325"/>
      <c r="G42" s="302"/>
      <c r="H42" s="302"/>
      <c r="I42" s="302"/>
      <c r="J42" s="302"/>
      <c r="K42" s="302"/>
      <c r="L42" s="302"/>
      <c r="M42" s="302"/>
      <c r="N42" s="302"/>
    </row>
    <row r="43" spans="2:14" x14ac:dyDescent="0.2">
      <c r="B43" s="326" t="s">
        <v>9303</v>
      </c>
      <c r="C43" s="327" t="s">
        <v>14882</v>
      </c>
      <c r="D43" s="355">
        <v>3.2300000000000002E-2</v>
      </c>
      <c r="E43" s="359">
        <v>2.5100000000000001E-2</v>
      </c>
      <c r="F43" s="325"/>
      <c r="G43" s="302"/>
      <c r="H43" s="302"/>
      <c r="I43" s="302"/>
      <c r="J43" s="302"/>
      <c r="K43" s="302"/>
      <c r="L43" s="302"/>
      <c r="M43" s="302"/>
      <c r="N43" s="302"/>
    </row>
    <row r="44" spans="2:14" ht="13.5" thickBot="1" x14ac:dyDescent="0.25">
      <c r="B44" s="328" t="s">
        <v>9304</v>
      </c>
      <c r="C44" s="329" t="s">
        <v>14883</v>
      </c>
      <c r="D44" s="356">
        <v>3.5000000000000001E-3</v>
      </c>
      <c r="E44" s="360">
        <v>2.7000000000000001E-3</v>
      </c>
      <c r="F44" s="325"/>
      <c r="G44" s="302"/>
      <c r="H44" s="302"/>
      <c r="I44" s="302"/>
      <c r="J44" s="302"/>
      <c r="K44" s="302"/>
      <c r="L44" s="302"/>
      <c r="M44" s="302"/>
      <c r="N44" s="302"/>
    </row>
    <row r="45" spans="2:14" ht="13.5" thickBot="1" x14ac:dyDescent="0.25">
      <c r="B45" s="361" t="s">
        <v>14884</v>
      </c>
      <c r="C45" s="362" t="s">
        <v>14885</v>
      </c>
      <c r="D45" s="363">
        <f>SUM(D40:D44)</f>
        <v>0.12770000000000001</v>
      </c>
      <c r="E45" s="363">
        <f>SUM(E40:E44)</f>
        <v>9.9499999999999991E-2</v>
      </c>
      <c r="F45" s="330"/>
      <c r="G45" s="302"/>
      <c r="H45" s="302"/>
      <c r="I45" s="302"/>
      <c r="J45" s="302"/>
      <c r="K45" s="302"/>
      <c r="L45" s="302"/>
      <c r="M45" s="302"/>
      <c r="N45" s="302"/>
    </row>
    <row r="46" spans="2:14" ht="13.5" thickBot="1" x14ac:dyDescent="0.25">
      <c r="B46" s="331"/>
      <c r="C46" s="332" t="s">
        <v>14886</v>
      </c>
      <c r="D46" s="338"/>
      <c r="E46" s="339"/>
      <c r="F46" s="325"/>
      <c r="G46" s="302"/>
      <c r="H46" s="302"/>
      <c r="I46" s="302"/>
    </row>
    <row r="47" spans="2:14" x14ac:dyDescent="0.2">
      <c r="B47" s="336" t="s">
        <v>9305</v>
      </c>
      <c r="C47" s="337" t="s">
        <v>14887</v>
      </c>
      <c r="D47" s="357">
        <v>0.16239999999999999</v>
      </c>
      <c r="E47" s="358">
        <v>6.0299999999999999E-2</v>
      </c>
      <c r="F47" s="325"/>
      <c r="G47" s="302"/>
      <c r="H47" s="302"/>
      <c r="I47" s="302"/>
    </row>
    <row r="48" spans="2:14" ht="26.25" thickBot="1" x14ac:dyDescent="0.25">
      <c r="B48" s="328" t="s">
        <v>9306</v>
      </c>
      <c r="C48" s="340" t="s">
        <v>14888</v>
      </c>
      <c r="D48" s="356">
        <v>3.7000000000000002E-3</v>
      </c>
      <c r="E48" s="360">
        <v>2.8999999999999998E-3</v>
      </c>
      <c r="F48" s="325"/>
      <c r="G48" s="302"/>
      <c r="H48" s="302"/>
      <c r="I48" s="302"/>
    </row>
    <row r="49" spans="2:9" ht="13.5" thickBot="1" x14ac:dyDescent="0.25">
      <c r="B49" s="361" t="s">
        <v>14889</v>
      </c>
      <c r="C49" s="362" t="s">
        <v>14890</v>
      </c>
      <c r="D49" s="363">
        <f>SUM(D47:D48)</f>
        <v>0.1661</v>
      </c>
      <c r="E49" s="363">
        <f>SUM(E47:E48)</f>
        <v>6.3200000000000006E-2</v>
      </c>
      <c r="F49" s="341"/>
      <c r="G49" s="302"/>
      <c r="H49" s="302"/>
      <c r="I49" s="302"/>
    </row>
    <row r="50" spans="2:9" ht="13.5" thickBot="1" x14ac:dyDescent="0.25">
      <c r="B50" s="342"/>
      <c r="C50" s="343"/>
      <c r="D50" s="344"/>
      <c r="E50" s="345"/>
      <c r="F50" s="341"/>
      <c r="G50" s="302"/>
      <c r="H50" s="302"/>
      <c r="I50" s="302"/>
    </row>
    <row r="51" spans="2:9" ht="13.5" thickBot="1" x14ac:dyDescent="0.25">
      <c r="B51" s="346"/>
      <c r="C51" s="347" t="s">
        <v>14891</v>
      </c>
      <c r="D51" s="352">
        <f>D49+D45+D38+D26</f>
        <v>1.1013999999999999</v>
      </c>
      <c r="E51" s="352">
        <f>E49+E45+E38+E26</f>
        <v>0.70030000000000014</v>
      </c>
      <c r="F51" s="353"/>
      <c r="G51" s="302"/>
      <c r="H51" s="302"/>
      <c r="I51" s="302"/>
    </row>
    <row r="52" spans="2:9" x14ac:dyDescent="0.2">
      <c r="B52" s="302"/>
      <c r="C52" s="348" t="s">
        <v>14845</v>
      </c>
      <c r="D52" s="349"/>
      <c r="E52" s="349"/>
      <c r="F52" s="335"/>
      <c r="G52" s="302"/>
      <c r="H52" s="302"/>
      <c r="I52" s="350"/>
    </row>
    <row r="53" spans="2:9" ht="15" x14ac:dyDescent="0.25">
      <c r="B53" s="624"/>
      <c r="C53" s="624"/>
      <c r="D53" s="624"/>
      <c r="E53" s="624"/>
      <c r="F53" s="335"/>
      <c r="G53" s="302"/>
      <c r="H53" s="302"/>
      <c r="I53" s="302"/>
    </row>
    <row r="54" spans="2:9" x14ac:dyDescent="0.2">
      <c r="B54" s="625" t="s">
        <v>9307</v>
      </c>
      <c r="C54" s="626"/>
      <c r="D54" s="627"/>
      <c r="E54" s="302"/>
      <c r="F54" s="309"/>
      <c r="G54" s="302"/>
      <c r="H54" s="302"/>
      <c r="I54" s="302"/>
    </row>
    <row r="55" spans="2:9" x14ac:dyDescent="0.2">
      <c r="B55" s="618" t="s">
        <v>9308</v>
      </c>
      <c r="C55" s="619"/>
      <c r="D55" s="620"/>
      <c r="E55" s="302"/>
      <c r="F55" s="309"/>
      <c r="G55" s="302"/>
      <c r="H55" s="302"/>
      <c r="I55" s="302"/>
    </row>
    <row r="56" spans="2:9" x14ac:dyDescent="0.2">
      <c r="B56" s="618" t="s">
        <v>9337</v>
      </c>
      <c r="C56" s="619"/>
      <c r="D56" s="620"/>
    </row>
    <row r="57" spans="2:9" ht="15" customHeight="1" x14ac:dyDescent="0.2"/>
  </sheetData>
  <mergeCells count="38">
    <mergeCell ref="H9:J9"/>
    <mergeCell ref="B3:E3"/>
    <mergeCell ref="B4:B5"/>
    <mergeCell ref="C4:E5"/>
    <mergeCell ref="B6:B7"/>
    <mergeCell ref="C6:E7"/>
    <mergeCell ref="H20:J20"/>
    <mergeCell ref="H10:J10"/>
    <mergeCell ref="H11:J11"/>
    <mergeCell ref="H12:J12"/>
    <mergeCell ref="B14:B15"/>
    <mergeCell ref="C14:C15"/>
    <mergeCell ref="H14:J14"/>
    <mergeCell ref="H15:J15"/>
    <mergeCell ref="B16:E16"/>
    <mergeCell ref="H16:J16"/>
    <mergeCell ref="H17:J17"/>
    <mergeCell ref="H18:J18"/>
    <mergeCell ref="H19:J19"/>
    <mergeCell ref="H34:J34"/>
    <mergeCell ref="H21:J21"/>
    <mergeCell ref="H22:J22"/>
    <mergeCell ref="H23:J23"/>
    <mergeCell ref="H24:J24"/>
    <mergeCell ref="H26:J26"/>
    <mergeCell ref="H27:J27"/>
    <mergeCell ref="H28:J28"/>
    <mergeCell ref="H29:J29"/>
    <mergeCell ref="H30:J30"/>
    <mergeCell ref="H31:J31"/>
    <mergeCell ref="H33:J33"/>
    <mergeCell ref="B56:D56"/>
    <mergeCell ref="H35:J35"/>
    <mergeCell ref="G36:J36"/>
    <mergeCell ref="G37:N37"/>
    <mergeCell ref="B53:E53"/>
    <mergeCell ref="B54:D54"/>
    <mergeCell ref="B55:D55"/>
  </mergeCells>
  <hyperlinks>
    <hyperlink ref="B55" r:id="rId1" xr:uid="{00000000-0004-0000-0700-000000000000}"/>
  </hyperlinks>
  <pageMargins left="0.511811024" right="0.511811024" top="0.78740157499999996" bottom="0.78740157499999996" header="0.31496062000000002" footer="0.31496062000000002"/>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2</vt:i4>
      </vt:variant>
    </vt:vector>
  </HeadingPairs>
  <TitlesOfParts>
    <vt:vector size="10" baseType="lpstr">
      <vt:lpstr>DADOS EEAT</vt:lpstr>
      <vt:lpstr>RESUMO</vt:lpstr>
      <vt:lpstr>ORÇAMENTO SINTÉTICO</vt:lpstr>
      <vt:lpstr>COMP.BG</vt:lpstr>
      <vt:lpstr>SINAPI</vt:lpstr>
      <vt:lpstr>COTAÇÃO</vt:lpstr>
      <vt:lpstr>BDI</vt:lpstr>
      <vt:lpstr>ES DF 110,14%</vt:lpstr>
      <vt:lpstr>'ORÇAMENTO SINTÉTICO'!Area_de_impressao</vt:lpstr>
      <vt:lpstr>'ORÇAMENTO SINTÉTICO'!Titulos_de_impressao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Dagmara Rocha</cp:lastModifiedBy>
  <cp:revision/>
  <dcterms:created xsi:type="dcterms:W3CDTF">2021-09-10T19:58:06Z</dcterms:created>
  <dcterms:modified xsi:type="dcterms:W3CDTF">2021-12-15T15:14:54Z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